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 defaultThemeVersion="124226"/>
  <mc:AlternateContent xmlns:mc="http://schemas.openxmlformats.org/markup-compatibility/2006">
    <mc:Choice Requires="x15">
      <x15ac:absPath xmlns:x15ac="http://schemas.microsoft.com/office/spreadsheetml/2010/11/ac" url="\\10.200.10.28\d\Утверждение ИП\!ИПР 2021 год\ДЗО ПАО РусГидро\3. АО ДГК\!!!!ПРИКАЗ\Приказ на подпись\"/>
    </mc:Choice>
  </mc:AlternateContent>
  <bookViews>
    <workbookView xWindow="0" yWindow="0" windowWidth="18000" windowHeight="11880" tabRatio="631"/>
  </bookViews>
  <sheets>
    <sheet name="1 " sheetId="159" r:id="rId1"/>
    <sheet name="2 " sheetId="160" r:id="rId2"/>
    <sheet name="3" sheetId="125" r:id="rId3"/>
    <sheet name="4" sheetId="119" r:id="rId4"/>
    <sheet name="5" sheetId="120" r:id="rId5"/>
    <sheet name="6 (ДГК)" sheetId="153" r:id="rId6"/>
    <sheet name="6 (Хаб. кр.)" sheetId="154" r:id="rId7"/>
    <sheet name="6 (Амур. обл.)" sheetId="155" r:id="rId8"/>
    <sheet name="6 (Прим. кр.)" sheetId="156" r:id="rId9"/>
    <sheet name="6 (Респ. САХА)" sheetId="158" r:id="rId10"/>
    <sheet name="6 (ЕАО)" sheetId="157" r:id="rId11"/>
  </sheets>
  <definedNames>
    <definedName name="_xlnm._FilterDatabase" localSheetId="0" hidden="1">'1 '!$A$13:$AI$1467</definedName>
    <definedName name="_xlnm._FilterDatabase" localSheetId="1" hidden="1">'2 '!$A$13:$S$1468</definedName>
    <definedName name="_xlnm._FilterDatabase" localSheetId="2" hidden="1">'3'!$A$15:$BQ$1469</definedName>
    <definedName name="_xlnm._FilterDatabase" localSheetId="3" hidden="1">'4'!$A$15:$AE$1354</definedName>
    <definedName name="_xlnm._FilterDatabase" localSheetId="4" hidden="1">'5'!$A$14:$BK$1468</definedName>
    <definedName name="_xlnm._FilterDatabase" localSheetId="5" hidden="1">'6 (ДГК)'!$A$13:$G$83</definedName>
    <definedName name="_xlnm._FilterDatabase" localSheetId="6" hidden="1">'6 (Хаб. кр.)'!$A$11:$G$83</definedName>
    <definedName name="_xlnm.Print_Area" localSheetId="0">'1 '!$A$1:$AI$1467</definedName>
    <definedName name="_xlnm.Print_Area" localSheetId="1">'2 '!$A$1:$R$1469</definedName>
    <definedName name="_xlnm.Print_Area" localSheetId="2">'3'!$A$1:$BQ$1470</definedName>
    <definedName name="_xlnm.Print_Area" localSheetId="3">'4'!$A$1:$AE$1469</definedName>
    <definedName name="_xlnm.Print_Area" localSheetId="4">'5'!$A$1:$BK$1468</definedName>
    <definedName name="_xlnm.Print_Area" localSheetId="7">'6 (Амур. обл.)'!$A$1:$G$83</definedName>
    <definedName name="_xlnm.Print_Area" localSheetId="5">'6 (ДГК)'!$A$1:$G$83</definedName>
    <definedName name="_xlnm.Print_Area" localSheetId="10">'6 (ЕАО)'!$A$1:$G$83</definedName>
    <definedName name="_xlnm.Print_Area" localSheetId="8">'6 (Прим. кр.)'!$A$1:$G$83</definedName>
    <definedName name="_xlnm.Print_Area" localSheetId="9">'6 (Респ. САХА)'!$A$1:$G$83</definedName>
    <definedName name="_xlnm.Print_Area" localSheetId="6">'6 (Хаб. кр.)'!$A$1:$G$83</definedName>
  </definedNames>
  <calcPr calcId="152511" calcOnSave="0"/>
</workbook>
</file>

<file path=xl/calcChain.xml><?xml version="1.0" encoding="utf-8"?>
<calcChain xmlns="http://schemas.openxmlformats.org/spreadsheetml/2006/main">
  <c r="R35" i="160" l="1"/>
  <c r="BK1468" i="120"/>
  <c r="BJ1468" i="120"/>
  <c r="BI1468" i="120"/>
  <c r="BH1468" i="120"/>
  <c r="BG1468" i="120"/>
  <c r="BF1468" i="120"/>
  <c r="BE1468" i="120"/>
  <c r="BD1468" i="120"/>
  <c r="BC1468" i="120"/>
  <c r="BB1468" i="120"/>
  <c r="BK1467" i="120"/>
  <c r="BJ1467" i="120"/>
  <c r="BI1467" i="120"/>
  <c r="BH1467" i="120"/>
  <c r="BG1467" i="120"/>
  <c r="BF1467" i="120"/>
  <c r="BE1467" i="120"/>
  <c r="BD1467" i="120"/>
  <c r="BC1467" i="120"/>
  <c r="BB1467" i="120"/>
  <c r="BK1466" i="120"/>
  <c r="BJ1466" i="120"/>
  <c r="BI1466" i="120"/>
  <c r="BH1466" i="120"/>
  <c r="BG1466" i="120"/>
  <c r="BF1466" i="120"/>
  <c r="BE1466" i="120"/>
  <c r="BD1466" i="120"/>
  <c r="BC1466" i="120"/>
  <c r="BB1466" i="120"/>
  <c r="BK1465" i="120"/>
  <c r="BJ1465" i="120"/>
  <c r="BI1465" i="120"/>
  <c r="BH1465" i="120"/>
  <c r="BG1465" i="120"/>
  <c r="BF1465" i="120"/>
  <c r="BE1465" i="120"/>
  <c r="BD1465" i="120"/>
  <c r="BC1465" i="120"/>
  <c r="BB1465" i="120"/>
  <c r="BK1464" i="120"/>
  <c r="BJ1464" i="120"/>
  <c r="BI1464" i="120"/>
  <c r="BH1464" i="120"/>
  <c r="BG1464" i="120"/>
  <c r="BF1464" i="120"/>
  <c r="BE1464" i="120"/>
  <c r="BD1464" i="120"/>
  <c r="BC1464" i="120"/>
  <c r="BB1464" i="120"/>
  <c r="BK1463" i="120"/>
  <c r="BJ1463" i="120"/>
  <c r="BI1463" i="120"/>
  <c r="BH1463" i="120"/>
  <c r="BG1463" i="120"/>
  <c r="BF1463" i="120"/>
  <c r="BE1463" i="120"/>
  <c r="BD1463" i="120"/>
  <c r="BC1463" i="120"/>
  <c r="BB1463" i="120"/>
  <c r="BK1462" i="120"/>
  <c r="BJ1462" i="120"/>
  <c r="BI1462" i="120"/>
  <c r="BH1462" i="120"/>
  <c r="BG1462" i="120"/>
  <c r="BF1462" i="120"/>
  <c r="BE1462" i="120"/>
  <c r="BD1462" i="120"/>
  <c r="BC1462" i="120"/>
  <c r="BB1462" i="120"/>
  <c r="BK1461" i="120"/>
  <c r="BJ1461" i="120"/>
  <c r="BI1461" i="120"/>
  <c r="BH1461" i="120"/>
  <c r="BG1461" i="120"/>
  <c r="BF1461" i="120"/>
  <c r="BE1461" i="120"/>
  <c r="BD1461" i="120"/>
  <c r="BC1461" i="120"/>
  <c r="BB1461" i="120"/>
  <c r="BK1460" i="120"/>
  <c r="BJ1460" i="120"/>
  <c r="BI1460" i="120"/>
  <c r="BH1460" i="120"/>
  <c r="BG1460" i="120"/>
  <c r="BF1460" i="120"/>
  <c r="BE1460" i="120"/>
  <c r="BD1460" i="120"/>
  <c r="BC1460" i="120"/>
  <c r="BB1460" i="120"/>
  <c r="BK1459" i="120"/>
  <c r="BJ1459" i="120"/>
  <c r="BI1459" i="120"/>
  <c r="BH1459" i="120"/>
  <c r="BG1459" i="120"/>
  <c r="BF1459" i="120"/>
  <c r="BE1459" i="120"/>
  <c r="BD1459" i="120"/>
  <c r="BC1459" i="120"/>
  <c r="BB1459" i="120"/>
  <c r="BK1458" i="120"/>
  <c r="BJ1458" i="120"/>
  <c r="BI1458" i="120"/>
  <c r="BH1458" i="120"/>
  <c r="BG1458" i="120"/>
  <c r="BF1458" i="120"/>
  <c r="BE1458" i="120"/>
  <c r="BD1458" i="120"/>
  <c r="BC1458" i="120"/>
  <c r="BB1458" i="120"/>
  <c r="BK1457" i="120"/>
  <c r="BJ1457" i="120"/>
  <c r="BI1457" i="120"/>
  <c r="BH1457" i="120"/>
  <c r="BG1457" i="120"/>
  <c r="BF1457" i="120"/>
  <c r="BE1457" i="120"/>
  <c r="BD1457" i="120"/>
  <c r="BC1457" i="120"/>
  <c r="BB1457" i="120"/>
  <c r="BB1456" i="120" s="1"/>
  <c r="BK1454" i="120"/>
  <c r="BJ1454" i="120"/>
  <c r="BI1454" i="120"/>
  <c r="BI1452" i="120" s="1"/>
  <c r="BI1448" i="120" s="1"/>
  <c r="BH1454" i="120"/>
  <c r="BH1452" i="120" s="1"/>
  <c r="BH1448" i="120" s="1"/>
  <c r="BG1454" i="120"/>
  <c r="BF1454" i="120"/>
  <c r="BE1454" i="120"/>
  <c r="BE1452" i="120" s="1"/>
  <c r="BE1448" i="120" s="1"/>
  <c r="BD1454" i="120"/>
  <c r="BC1454" i="120"/>
  <c r="BB1454" i="120"/>
  <c r="BK1453" i="120"/>
  <c r="BK1452" i="120" s="1"/>
  <c r="BK1448" i="120" s="1"/>
  <c r="BJ1453" i="120"/>
  <c r="BI1453" i="120"/>
  <c r="BH1453" i="120"/>
  <c r="BG1453" i="120"/>
  <c r="BG1452" i="120" s="1"/>
  <c r="BG1448" i="120" s="1"/>
  <c r="BF1453" i="120"/>
  <c r="BE1453" i="120"/>
  <c r="BD1453" i="120"/>
  <c r="BC1453" i="120"/>
  <c r="BB1453" i="120"/>
  <c r="BK1440" i="120"/>
  <c r="BJ1440" i="120"/>
  <c r="BI1440" i="120"/>
  <c r="BH1440" i="120"/>
  <c r="BG1440" i="120"/>
  <c r="BF1440" i="120"/>
  <c r="BE1440" i="120"/>
  <c r="BD1440" i="120"/>
  <c r="BC1440" i="120"/>
  <c r="BB1440" i="120"/>
  <c r="BK1439" i="120"/>
  <c r="BJ1439" i="120"/>
  <c r="BI1439" i="120"/>
  <c r="BH1439" i="120"/>
  <c r="BG1439" i="120"/>
  <c r="BF1439" i="120"/>
  <c r="BE1439" i="120"/>
  <c r="BD1439" i="120"/>
  <c r="BC1439" i="120"/>
  <c r="BB1439" i="120"/>
  <c r="BK1438" i="120"/>
  <c r="BJ1438" i="120"/>
  <c r="BI1438" i="120"/>
  <c r="BH1438" i="120"/>
  <c r="BG1438" i="120"/>
  <c r="BF1438" i="120"/>
  <c r="BE1438" i="120"/>
  <c r="BD1438" i="120"/>
  <c r="BC1438" i="120"/>
  <c r="BB1438" i="120"/>
  <c r="BK1437" i="120"/>
  <c r="BJ1437" i="120"/>
  <c r="BI1437" i="120"/>
  <c r="BH1437" i="120"/>
  <c r="BG1437" i="120"/>
  <c r="BF1437" i="120"/>
  <c r="BE1437" i="120"/>
  <c r="BD1437" i="120"/>
  <c r="BC1437" i="120"/>
  <c r="BB1437" i="120"/>
  <c r="BK1436" i="120"/>
  <c r="BJ1436" i="120"/>
  <c r="BI1436" i="120"/>
  <c r="BH1436" i="120"/>
  <c r="BG1436" i="120"/>
  <c r="BF1436" i="120"/>
  <c r="BE1436" i="120"/>
  <c r="BD1436" i="120"/>
  <c r="BC1436" i="120"/>
  <c r="BB1436" i="120"/>
  <c r="BK1435" i="120"/>
  <c r="BJ1435" i="120"/>
  <c r="BI1435" i="120"/>
  <c r="BH1435" i="120"/>
  <c r="BG1435" i="120"/>
  <c r="BF1435" i="120"/>
  <c r="BE1435" i="120"/>
  <c r="BD1435" i="120"/>
  <c r="BC1435" i="120"/>
  <c r="BB1435" i="120"/>
  <c r="BB1434" i="120" s="1"/>
  <c r="BB1430" i="120" s="1"/>
  <c r="BK1429" i="120"/>
  <c r="BJ1429" i="120"/>
  <c r="BI1429" i="120"/>
  <c r="BH1429" i="120"/>
  <c r="BG1429" i="120"/>
  <c r="BF1429" i="120"/>
  <c r="BE1429" i="120"/>
  <c r="BD1429" i="120"/>
  <c r="BC1429" i="120"/>
  <c r="BB1429" i="120"/>
  <c r="BK1428" i="120"/>
  <c r="BK1426" i="120" s="1"/>
  <c r="BJ1428" i="120"/>
  <c r="BI1428" i="120"/>
  <c r="BH1428" i="120"/>
  <c r="BG1428" i="120"/>
  <c r="BG1426" i="120" s="1"/>
  <c r="BF1428" i="120"/>
  <c r="BE1428" i="120"/>
  <c r="BD1428" i="120"/>
  <c r="BC1428" i="120"/>
  <c r="BB1428" i="120"/>
  <c r="BK1427" i="120"/>
  <c r="BJ1427" i="120"/>
  <c r="BI1427" i="120"/>
  <c r="BI1426" i="120" s="1"/>
  <c r="BH1427" i="120"/>
  <c r="BG1427" i="120"/>
  <c r="BF1427" i="120"/>
  <c r="BE1427" i="120"/>
  <c r="BD1427" i="120"/>
  <c r="BC1427" i="120"/>
  <c r="BB1427" i="120"/>
  <c r="BK1424" i="120"/>
  <c r="BK1423" i="120" s="1"/>
  <c r="BJ1424" i="120"/>
  <c r="BI1424" i="120"/>
  <c r="BI1423" i="120" s="1"/>
  <c r="BH1424" i="120"/>
  <c r="BG1424" i="120"/>
  <c r="BF1424" i="120"/>
  <c r="BE1424" i="120"/>
  <c r="BD1424" i="120"/>
  <c r="BC1424" i="120"/>
  <c r="BB1424" i="120"/>
  <c r="BB1423" i="120" s="1"/>
  <c r="BK1419" i="120"/>
  <c r="BJ1419" i="120"/>
  <c r="BI1419" i="120"/>
  <c r="BI1418" i="120" s="1"/>
  <c r="BI1413" i="120" s="1"/>
  <c r="BH1419" i="120"/>
  <c r="BH1418" i="120" s="1"/>
  <c r="BH1413" i="120" s="1"/>
  <c r="BG1419" i="120"/>
  <c r="BF1419" i="120"/>
  <c r="BE1419" i="120"/>
  <c r="BE1418" i="120" s="1"/>
  <c r="BE1413" i="120" s="1"/>
  <c r="BD1419" i="120"/>
  <c r="BC1419" i="120"/>
  <c r="BB1419" i="120"/>
  <c r="BK1404" i="120"/>
  <c r="BJ1404" i="120"/>
  <c r="BI1404" i="120"/>
  <c r="BH1404" i="120"/>
  <c r="BG1404" i="120"/>
  <c r="BF1404" i="120"/>
  <c r="BE1404" i="120"/>
  <c r="BD1404" i="120"/>
  <c r="BC1404" i="120"/>
  <c r="BB1404" i="120"/>
  <c r="BK1403" i="120"/>
  <c r="BJ1403" i="120"/>
  <c r="BI1403" i="120"/>
  <c r="BH1403" i="120"/>
  <c r="BG1403" i="120"/>
  <c r="BF1403" i="120"/>
  <c r="BE1403" i="120"/>
  <c r="BD1403" i="120"/>
  <c r="BC1403" i="120"/>
  <c r="BB1403" i="120"/>
  <c r="BK1402" i="120"/>
  <c r="BJ1402" i="120"/>
  <c r="BI1402" i="120"/>
  <c r="BH1402" i="120"/>
  <c r="BG1402" i="120"/>
  <c r="BF1402" i="120"/>
  <c r="BE1402" i="120"/>
  <c r="BD1402" i="120"/>
  <c r="BC1402" i="120"/>
  <c r="BB1402" i="120"/>
  <c r="BK1401" i="120"/>
  <c r="BJ1401" i="120"/>
  <c r="BI1401" i="120"/>
  <c r="BH1401" i="120"/>
  <c r="BG1401" i="120"/>
  <c r="BF1401" i="120"/>
  <c r="BE1401" i="120"/>
  <c r="BD1401" i="120"/>
  <c r="BC1401" i="120"/>
  <c r="BB1401" i="120"/>
  <c r="BK1400" i="120"/>
  <c r="BJ1400" i="120"/>
  <c r="BI1400" i="120"/>
  <c r="BH1400" i="120"/>
  <c r="BG1400" i="120"/>
  <c r="BF1400" i="120"/>
  <c r="BE1400" i="120"/>
  <c r="BD1400" i="120"/>
  <c r="BC1400" i="120"/>
  <c r="BB1400" i="120"/>
  <c r="BK1399" i="120"/>
  <c r="BJ1399" i="120"/>
  <c r="BI1399" i="120"/>
  <c r="BH1399" i="120"/>
  <c r="BG1399" i="120"/>
  <c r="BF1399" i="120"/>
  <c r="BE1399" i="120"/>
  <c r="BD1399" i="120"/>
  <c r="BC1399" i="120"/>
  <c r="BB1399" i="120"/>
  <c r="BK1398" i="120"/>
  <c r="BJ1398" i="120"/>
  <c r="BI1398" i="120"/>
  <c r="BH1398" i="120"/>
  <c r="BG1398" i="120"/>
  <c r="BF1398" i="120"/>
  <c r="BE1398" i="120"/>
  <c r="BD1398" i="120"/>
  <c r="BC1398" i="120"/>
  <c r="BB1398" i="120"/>
  <c r="BK1397" i="120"/>
  <c r="BJ1397" i="120"/>
  <c r="BI1397" i="120"/>
  <c r="BH1397" i="120"/>
  <c r="BG1397" i="120"/>
  <c r="BF1397" i="120"/>
  <c r="BE1397" i="120"/>
  <c r="BD1397" i="120"/>
  <c r="BC1397" i="120"/>
  <c r="BB1397" i="120"/>
  <c r="BK1396" i="120"/>
  <c r="BJ1396" i="120"/>
  <c r="BI1396" i="120"/>
  <c r="BH1396" i="120"/>
  <c r="BG1396" i="120"/>
  <c r="BF1396" i="120"/>
  <c r="BE1396" i="120"/>
  <c r="BD1396" i="120"/>
  <c r="BC1396" i="120"/>
  <c r="BB1396" i="120"/>
  <c r="BK1395" i="120"/>
  <c r="BJ1395" i="120"/>
  <c r="BI1395" i="120"/>
  <c r="BH1395" i="120"/>
  <c r="BG1395" i="120"/>
  <c r="BF1395" i="120"/>
  <c r="BE1395" i="120"/>
  <c r="BD1395" i="120"/>
  <c r="BC1395" i="120"/>
  <c r="BB1395" i="120"/>
  <c r="BK1394" i="120"/>
  <c r="BJ1394" i="120"/>
  <c r="BI1394" i="120"/>
  <c r="BH1394" i="120"/>
  <c r="BG1394" i="120"/>
  <c r="BF1394" i="120"/>
  <c r="BE1394" i="120"/>
  <c r="BD1394" i="120"/>
  <c r="BC1394" i="120"/>
  <c r="BB1394" i="120"/>
  <c r="BK1393" i="120"/>
  <c r="BJ1393" i="120"/>
  <c r="BI1393" i="120"/>
  <c r="BH1393" i="120"/>
  <c r="BG1393" i="120"/>
  <c r="BF1393" i="120"/>
  <c r="BE1393" i="120"/>
  <c r="BD1393" i="120"/>
  <c r="BC1393" i="120"/>
  <c r="BB1393" i="120"/>
  <c r="BK1392" i="120"/>
  <c r="BJ1392" i="120"/>
  <c r="BI1392" i="120"/>
  <c r="BH1392" i="120"/>
  <c r="BG1392" i="120"/>
  <c r="BF1392" i="120"/>
  <c r="BE1392" i="120"/>
  <c r="BD1392" i="120"/>
  <c r="BC1392" i="120"/>
  <c r="BB1392" i="120"/>
  <c r="BK1391" i="120"/>
  <c r="BJ1391" i="120"/>
  <c r="BI1391" i="120"/>
  <c r="BH1391" i="120"/>
  <c r="BG1391" i="120"/>
  <c r="BF1391" i="120"/>
  <c r="BE1391" i="120"/>
  <c r="BD1391" i="120"/>
  <c r="BC1391" i="120"/>
  <c r="BB1391" i="120"/>
  <c r="BK1390" i="120"/>
  <c r="BJ1390" i="120"/>
  <c r="BI1390" i="120"/>
  <c r="BH1390" i="120"/>
  <c r="BG1390" i="120"/>
  <c r="BF1390" i="120"/>
  <c r="BE1390" i="120"/>
  <c r="BD1390" i="120"/>
  <c r="BC1390" i="120"/>
  <c r="BB1390" i="120"/>
  <c r="BK1389" i="120"/>
  <c r="BJ1389" i="120"/>
  <c r="BI1389" i="120"/>
  <c r="BH1389" i="120"/>
  <c r="BG1389" i="120"/>
  <c r="BF1389" i="120"/>
  <c r="BE1389" i="120"/>
  <c r="BD1389" i="120"/>
  <c r="BC1389" i="120"/>
  <c r="BB1389" i="120"/>
  <c r="BK1388" i="120"/>
  <c r="BJ1388" i="120"/>
  <c r="BI1388" i="120"/>
  <c r="BH1388" i="120"/>
  <c r="BG1388" i="120"/>
  <c r="BF1388" i="120"/>
  <c r="BE1388" i="120"/>
  <c r="BD1388" i="120"/>
  <c r="BC1388" i="120"/>
  <c r="BB1388" i="120"/>
  <c r="BK1387" i="120"/>
  <c r="BJ1387" i="120"/>
  <c r="BI1387" i="120"/>
  <c r="BH1387" i="120"/>
  <c r="BG1387" i="120"/>
  <c r="BF1387" i="120"/>
  <c r="BE1387" i="120"/>
  <c r="BD1387" i="120"/>
  <c r="BC1387" i="120"/>
  <c r="BB1387" i="120"/>
  <c r="BK1386" i="120"/>
  <c r="BJ1386" i="120"/>
  <c r="BI1386" i="120"/>
  <c r="BH1386" i="120"/>
  <c r="BG1386" i="120"/>
  <c r="BF1386" i="120"/>
  <c r="BE1386" i="120"/>
  <c r="BD1386" i="120"/>
  <c r="BC1386" i="120"/>
  <c r="BB1386" i="120"/>
  <c r="BK1385" i="120"/>
  <c r="BJ1385" i="120"/>
  <c r="BI1385" i="120"/>
  <c r="BH1385" i="120"/>
  <c r="BG1385" i="120"/>
  <c r="BF1385" i="120"/>
  <c r="BE1385" i="120"/>
  <c r="BD1385" i="120"/>
  <c r="BC1385" i="120"/>
  <c r="BB1385" i="120"/>
  <c r="BK1384" i="120"/>
  <c r="BJ1384" i="120"/>
  <c r="BI1384" i="120"/>
  <c r="BH1384" i="120"/>
  <c r="BG1384" i="120"/>
  <c r="BF1384" i="120"/>
  <c r="BE1384" i="120"/>
  <c r="BD1384" i="120"/>
  <c r="BC1384" i="120"/>
  <c r="BB1384" i="120"/>
  <c r="BK1383" i="120"/>
  <c r="BJ1383" i="120"/>
  <c r="BI1383" i="120"/>
  <c r="BH1383" i="120"/>
  <c r="BG1383" i="120"/>
  <c r="BF1383" i="120"/>
  <c r="BE1383" i="120"/>
  <c r="BD1383" i="120"/>
  <c r="BC1383" i="120"/>
  <c r="BB1383" i="120"/>
  <c r="BK1382" i="120"/>
  <c r="BJ1382" i="120"/>
  <c r="BI1382" i="120"/>
  <c r="BH1382" i="120"/>
  <c r="BG1382" i="120"/>
  <c r="BF1382" i="120"/>
  <c r="BE1382" i="120"/>
  <c r="BD1382" i="120"/>
  <c r="BC1382" i="120"/>
  <c r="BB1382" i="120"/>
  <c r="BK1381" i="120"/>
  <c r="BJ1381" i="120"/>
  <c r="BI1381" i="120"/>
  <c r="BH1381" i="120"/>
  <c r="BG1381" i="120"/>
  <c r="BF1381" i="120"/>
  <c r="BE1381" i="120"/>
  <c r="BD1381" i="120"/>
  <c r="BC1381" i="120"/>
  <c r="BB1381" i="120"/>
  <c r="BK1380" i="120"/>
  <c r="BJ1380" i="120"/>
  <c r="BI1380" i="120"/>
  <c r="BH1380" i="120"/>
  <c r="BG1380" i="120"/>
  <c r="BF1380" i="120"/>
  <c r="BE1380" i="120"/>
  <c r="BD1380" i="120"/>
  <c r="BC1380" i="120"/>
  <c r="BB1380" i="120"/>
  <c r="BK1379" i="120"/>
  <c r="BJ1379" i="120"/>
  <c r="BI1379" i="120"/>
  <c r="BH1379" i="120"/>
  <c r="BG1379" i="120"/>
  <c r="BF1379" i="120"/>
  <c r="BE1379" i="120"/>
  <c r="BD1379" i="120"/>
  <c r="BC1379" i="120"/>
  <c r="BB1379" i="120"/>
  <c r="BK1378" i="120"/>
  <c r="BJ1378" i="120"/>
  <c r="BI1378" i="120"/>
  <c r="BH1378" i="120"/>
  <c r="BG1378" i="120"/>
  <c r="BF1378" i="120"/>
  <c r="BE1378" i="120"/>
  <c r="BD1378" i="120"/>
  <c r="BC1378" i="120"/>
  <c r="BB1378" i="120"/>
  <c r="BK1377" i="120"/>
  <c r="BJ1377" i="120"/>
  <c r="BI1377" i="120"/>
  <c r="BH1377" i="120"/>
  <c r="BG1377" i="120"/>
  <c r="BF1377" i="120"/>
  <c r="BE1377" i="120"/>
  <c r="BD1377" i="120"/>
  <c r="BC1377" i="120"/>
  <c r="BB1377" i="120"/>
  <c r="BK1376" i="120"/>
  <c r="BJ1376" i="120"/>
  <c r="BI1376" i="120"/>
  <c r="BH1376" i="120"/>
  <c r="BG1376" i="120"/>
  <c r="BF1376" i="120"/>
  <c r="BE1376" i="120"/>
  <c r="BD1376" i="120"/>
  <c r="BC1376" i="120"/>
  <c r="BB1376" i="120"/>
  <c r="BK1375" i="120"/>
  <c r="BJ1375" i="120"/>
  <c r="BI1375" i="120"/>
  <c r="BH1375" i="120"/>
  <c r="BG1375" i="120"/>
  <c r="BF1375" i="120"/>
  <c r="BE1375" i="120"/>
  <c r="BD1375" i="120"/>
  <c r="BC1375" i="120"/>
  <c r="BB1375" i="120"/>
  <c r="BK1374" i="120"/>
  <c r="BJ1374" i="120"/>
  <c r="BI1374" i="120"/>
  <c r="BH1374" i="120"/>
  <c r="BG1374" i="120"/>
  <c r="BF1374" i="120"/>
  <c r="BE1374" i="120"/>
  <c r="BD1374" i="120"/>
  <c r="BC1374" i="120"/>
  <c r="BB1374" i="120"/>
  <c r="BK1373" i="120"/>
  <c r="BJ1373" i="120"/>
  <c r="BI1373" i="120"/>
  <c r="BH1373" i="120"/>
  <c r="BG1373" i="120"/>
  <c r="BF1373" i="120"/>
  <c r="BE1373" i="120"/>
  <c r="BD1373" i="120"/>
  <c r="BC1373" i="120"/>
  <c r="BB1373" i="120"/>
  <c r="BK1372" i="120"/>
  <c r="BJ1372" i="120"/>
  <c r="BI1372" i="120"/>
  <c r="BH1372" i="120"/>
  <c r="BG1372" i="120"/>
  <c r="BF1372" i="120"/>
  <c r="BE1372" i="120"/>
  <c r="BD1372" i="120"/>
  <c r="BC1372" i="120"/>
  <c r="BB1372" i="120"/>
  <c r="BK1371" i="120"/>
  <c r="BJ1371" i="120"/>
  <c r="BI1371" i="120"/>
  <c r="BH1371" i="120"/>
  <c r="BG1371" i="120"/>
  <c r="BF1371" i="120"/>
  <c r="BE1371" i="120"/>
  <c r="BD1371" i="120"/>
  <c r="BC1371" i="120"/>
  <c r="BB1371" i="120"/>
  <c r="BK1370" i="120"/>
  <c r="BJ1370" i="120"/>
  <c r="BI1370" i="120"/>
  <c r="BH1370" i="120"/>
  <c r="BG1370" i="120"/>
  <c r="BF1370" i="120"/>
  <c r="BE1370" i="120"/>
  <c r="BD1370" i="120"/>
  <c r="BC1370" i="120"/>
  <c r="BB1370" i="120"/>
  <c r="BK1369" i="120"/>
  <c r="BJ1369" i="120"/>
  <c r="BI1369" i="120"/>
  <c r="BH1369" i="120"/>
  <c r="BG1369" i="120"/>
  <c r="BF1369" i="120"/>
  <c r="BE1369" i="120"/>
  <c r="BD1369" i="120"/>
  <c r="BC1369" i="120"/>
  <c r="BB1369" i="120"/>
  <c r="BK1368" i="120"/>
  <c r="BJ1368" i="120"/>
  <c r="BI1368" i="120"/>
  <c r="BH1368" i="120"/>
  <c r="BG1368" i="120"/>
  <c r="BF1368" i="120"/>
  <c r="BE1368" i="120"/>
  <c r="BD1368" i="120"/>
  <c r="BC1368" i="120"/>
  <c r="BB1368" i="120"/>
  <c r="BK1367" i="120"/>
  <c r="BJ1367" i="120"/>
  <c r="BI1367" i="120"/>
  <c r="BH1367" i="120"/>
  <c r="BG1367" i="120"/>
  <c r="BF1367" i="120"/>
  <c r="BE1367" i="120"/>
  <c r="BD1367" i="120"/>
  <c r="BC1367" i="120"/>
  <c r="BB1367" i="120"/>
  <c r="BK1366" i="120"/>
  <c r="BJ1366" i="120"/>
  <c r="BI1366" i="120"/>
  <c r="BH1366" i="120"/>
  <c r="BG1366" i="120"/>
  <c r="BF1366" i="120"/>
  <c r="BE1366" i="120"/>
  <c r="BD1366" i="120"/>
  <c r="BC1366" i="120"/>
  <c r="BB1366" i="120"/>
  <c r="BK1365" i="120"/>
  <c r="BJ1365" i="120"/>
  <c r="BI1365" i="120"/>
  <c r="BH1365" i="120"/>
  <c r="BG1365" i="120"/>
  <c r="BF1365" i="120"/>
  <c r="BE1365" i="120"/>
  <c r="BD1365" i="120"/>
  <c r="BC1365" i="120"/>
  <c r="BB1365" i="120"/>
  <c r="BK1364" i="120"/>
  <c r="BK1362" i="120" s="1"/>
  <c r="BJ1364" i="120"/>
  <c r="BI1364" i="120"/>
  <c r="BH1364" i="120"/>
  <c r="BG1364" i="120"/>
  <c r="BG1362" i="120" s="1"/>
  <c r="BF1364" i="120"/>
  <c r="BE1364" i="120"/>
  <c r="BD1364" i="120"/>
  <c r="BC1364" i="120"/>
  <c r="BB1364" i="120"/>
  <c r="BK1363" i="120"/>
  <c r="BJ1363" i="120"/>
  <c r="BJ1362" i="120" s="1"/>
  <c r="BI1363" i="120"/>
  <c r="BH1363" i="120"/>
  <c r="BG1363" i="120"/>
  <c r="BF1363" i="120"/>
  <c r="BF1362" i="120" s="1"/>
  <c r="BE1363" i="120"/>
  <c r="BD1363" i="120"/>
  <c r="BC1363" i="120"/>
  <c r="BB1363" i="120"/>
  <c r="BK1360" i="120"/>
  <c r="BK1358" i="120" s="1"/>
  <c r="BK1354" i="120" s="1"/>
  <c r="BJ1360" i="120"/>
  <c r="BI1360" i="120"/>
  <c r="BH1360" i="120"/>
  <c r="BG1360" i="120"/>
  <c r="BF1360" i="120"/>
  <c r="BE1360" i="120"/>
  <c r="BD1360" i="120"/>
  <c r="BC1360" i="120"/>
  <c r="BC1358" i="120" s="1"/>
  <c r="BC1354" i="120" s="1"/>
  <c r="BB1360" i="120"/>
  <c r="BK1359" i="120"/>
  <c r="BJ1359" i="120"/>
  <c r="BI1359" i="120"/>
  <c r="BH1359" i="120"/>
  <c r="BG1359" i="120"/>
  <c r="BF1359" i="120"/>
  <c r="BE1359" i="120"/>
  <c r="BE1358" i="120" s="1"/>
  <c r="BE1354" i="120" s="1"/>
  <c r="BD1359" i="120"/>
  <c r="BC1359" i="120"/>
  <c r="BB1359" i="120"/>
  <c r="BK1346" i="120"/>
  <c r="BJ1346" i="120"/>
  <c r="BI1346" i="120"/>
  <c r="BH1346" i="120"/>
  <c r="BG1346" i="120"/>
  <c r="BF1346" i="120"/>
  <c r="BE1346" i="120"/>
  <c r="BD1346" i="120"/>
  <c r="BC1346" i="120"/>
  <c r="BB1346" i="120"/>
  <c r="BK1345" i="120"/>
  <c r="BJ1345" i="120"/>
  <c r="BI1345" i="120"/>
  <c r="BH1345" i="120"/>
  <c r="BG1345" i="120"/>
  <c r="BF1345" i="120"/>
  <c r="BE1345" i="120"/>
  <c r="BD1345" i="120"/>
  <c r="BC1345" i="120"/>
  <c r="BB1345" i="120"/>
  <c r="BK1344" i="120"/>
  <c r="BJ1344" i="120"/>
  <c r="BI1344" i="120"/>
  <c r="BH1344" i="120"/>
  <c r="BG1344" i="120"/>
  <c r="BF1344" i="120"/>
  <c r="BE1344" i="120"/>
  <c r="BD1344" i="120"/>
  <c r="BC1344" i="120"/>
  <c r="BB1344" i="120"/>
  <c r="BK1343" i="120"/>
  <c r="BJ1343" i="120"/>
  <c r="BI1343" i="120"/>
  <c r="BH1343" i="120"/>
  <c r="BG1343" i="120"/>
  <c r="BF1343" i="120"/>
  <c r="BE1343" i="120"/>
  <c r="BD1343" i="120"/>
  <c r="BC1343" i="120"/>
  <c r="BB1343" i="120"/>
  <c r="BK1342" i="120"/>
  <c r="BJ1342" i="120"/>
  <c r="BI1342" i="120"/>
  <c r="BH1342" i="120"/>
  <c r="BG1342" i="120"/>
  <c r="BF1342" i="120"/>
  <c r="BE1342" i="120"/>
  <c r="BD1342" i="120"/>
  <c r="BC1342" i="120"/>
  <c r="BB1342" i="120"/>
  <c r="BK1341" i="120"/>
  <c r="BJ1341" i="120"/>
  <c r="BI1341" i="120"/>
  <c r="BH1341" i="120"/>
  <c r="BG1341" i="120"/>
  <c r="BF1341" i="120"/>
  <c r="BE1341" i="120"/>
  <c r="BD1341" i="120"/>
  <c r="BC1341" i="120"/>
  <c r="BB1341" i="120"/>
  <c r="BK1340" i="120"/>
  <c r="BJ1340" i="120"/>
  <c r="BI1340" i="120"/>
  <c r="BH1340" i="120"/>
  <c r="BG1340" i="120"/>
  <c r="BF1340" i="120"/>
  <c r="BE1340" i="120"/>
  <c r="BD1340" i="120"/>
  <c r="BC1340" i="120"/>
  <c r="BB1340" i="120"/>
  <c r="BK1339" i="120"/>
  <c r="BJ1339" i="120"/>
  <c r="BI1339" i="120"/>
  <c r="BH1339" i="120"/>
  <c r="BG1339" i="120"/>
  <c r="BF1339" i="120"/>
  <c r="BE1339" i="120"/>
  <c r="BD1339" i="120"/>
  <c r="BC1339" i="120"/>
  <c r="BB1339" i="120"/>
  <c r="BK1338" i="120"/>
  <c r="BJ1338" i="120"/>
  <c r="BI1338" i="120"/>
  <c r="BH1338" i="120"/>
  <c r="BG1338" i="120"/>
  <c r="BF1338" i="120"/>
  <c r="BE1338" i="120"/>
  <c r="BD1338" i="120"/>
  <c r="BC1338" i="120"/>
  <c r="BB1338" i="120"/>
  <c r="BK1337" i="120"/>
  <c r="BJ1337" i="120"/>
  <c r="BI1337" i="120"/>
  <c r="BH1337" i="120"/>
  <c r="BG1337" i="120"/>
  <c r="BF1337" i="120"/>
  <c r="BE1337" i="120"/>
  <c r="BD1337" i="120"/>
  <c r="BC1337" i="120"/>
  <c r="BB1337" i="120"/>
  <c r="BK1336" i="120"/>
  <c r="BJ1336" i="120"/>
  <c r="BI1336" i="120"/>
  <c r="BH1336" i="120"/>
  <c r="BG1336" i="120"/>
  <c r="BF1336" i="120"/>
  <c r="BE1336" i="120"/>
  <c r="BD1336" i="120"/>
  <c r="BC1336" i="120"/>
  <c r="BB1336" i="120"/>
  <c r="BK1335" i="120"/>
  <c r="BJ1335" i="120"/>
  <c r="BI1335" i="120"/>
  <c r="BH1335" i="120"/>
  <c r="BG1335" i="120"/>
  <c r="BF1335" i="120"/>
  <c r="BE1335" i="120"/>
  <c r="BD1335" i="120"/>
  <c r="BC1335" i="120"/>
  <c r="BB1335" i="120"/>
  <c r="BK1334" i="120"/>
  <c r="BJ1334" i="120"/>
  <c r="BI1334" i="120"/>
  <c r="BH1334" i="120"/>
  <c r="BG1334" i="120"/>
  <c r="BF1334" i="120"/>
  <c r="BE1334" i="120"/>
  <c r="BD1334" i="120"/>
  <c r="BC1334" i="120"/>
  <c r="BB1334" i="120"/>
  <c r="BK1333" i="120"/>
  <c r="BJ1333" i="120"/>
  <c r="BI1333" i="120"/>
  <c r="BH1333" i="120"/>
  <c r="BG1333" i="120"/>
  <c r="BF1333" i="120"/>
  <c r="BE1333" i="120"/>
  <c r="BD1333" i="120"/>
  <c r="BC1333" i="120"/>
  <c r="BB1333" i="120"/>
  <c r="BK1332" i="120"/>
  <c r="BJ1332" i="120"/>
  <c r="BI1332" i="120"/>
  <c r="BH1332" i="120"/>
  <c r="BG1332" i="120"/>
  <c r="BF1332" i="120"/>
  <c r="BE1332" i="120"/>
  <c r="BD1332" i="120"/>
  <c r="BC1332" i="120"/>
  <c r="BB1332" i="120"/>
  <c r="BK1331" i="120"/>
  <c r="BJ1331" i="120"/>
  <c r="BI1331" i="120"/>
  <c r="BH1331" i="120"/>
  <c r="BG1331" i="120"/>
  <c r="BF1331" i="120"/>
  <c r="BE1331" i="120"/>
  <c r="BD1331" i="120"/>
  <c r="BC1331" i="120"/>
  <c r="BB1331" i="120"/>
  <c r="BK1330" i="120"/>
  <c r="BJ1330" i="120"/>
  <c r="BI1330" i="120"/>
  <c r="BH1330" i="120"/>
  <c r="BG1330" i="120"/>
  <c r="BF1330" i="120"/>
  <c r="BE1330" i="120"/>
  <c r="BD1330" i="120"/>
  <c r="BC1330" i="120"/>
  <c r="BB1330" i="120"/>
  <c r="BK1329" i="120"/>
  <c r="BJ1329" i="120"/>
  <c r="BI1329" i="120"/>
  <c r="BH1329" i="120"/>
  <c r="BG1329" i="120"/>
  <c r="BF1329" i="120"/>
  <c r="BE1329" i="120"/>
  <c r="BD1329" i="120"/>
  <c r="BC1329" i="120"/>
  <c r="BB1329" i="120"/>
  <c r="BK1328" i="120"/>
  <c r="BJ1328" i="120"/>
  <c r="BI1328" i="120"/>
  <c r="BH1328" i="120"/>
  <c r="BG1328" i="120"/>
  <c r="BF1328" i="120"/>
  <c r="BE1328" i="120"/>
  <c r="BD1328" i="120"/>
  <c r="BC1328" i="120"/>
  <c r="BB1328" i="120"/>
  <c r="BK1327" i="120"/>
  <c r="BJ1327" i="120"/>
  <c r="BI1327" i="120"/>
  <c r="BH1327" i="120"/>
  <c r="BG1327" i="120"/>
  <c r="BF1327" i="120"/>
  <c r="BE1327" i="120"/>
  <c r="BD1327" i="120"/>
  <c r="BC1327" i="120"/>
  <c r="BB1327" i="120"/>
  <c r="BK1326" i="120"/>
  <c r="BJ1326" i="120"/>
  <c r="BI1326" i="120"/>
  <c r="BH1326" i="120"/>
  <c r="BG1326" i="120"/>
  <c r="BF1326" i="120"/>
  <c r="BE1326" i="120"/>
  <c r="BD1326" i="120"/>
  <c r="BC1326" i="120"/>
  <c r="BB1326" i="120"/>
  <c r="BK1325" i="120"/>
  <c r="BJ1325" i="120"/>
  <c r="BI1325" i="120"/>
  <c r="BH1325" i="120"/>
  <c r="BG1325" i="120"/>
  <c r="BF1325" i="120"/>
  <c r="BE1325" i="120"/>
  <c r="BD1325" i="120"/>
  <c r="BC1325" i="120"/>
  <c r="BB1325" i="120"/>
  <c r="BK1324" i="120"/>
  <c r="BJ1324" i="120"/>
  <c r="BI1324" i="120"/>
  <c r="BH1324" i="120"/>
  <c r="BG1324" i="120"/>
  <c r="BF1324" i="120"/>
  <c r="BE1324" i="120"/>
  <c r="BD1324" i="120"/>
  <c r="BC1324" i="120"/>
  <c r="BB1324" i="120"/>
  <c r="BK1323" i="120"/>
  <c r="BJ1323" i="120"/>
  <c r="BI1323" i="120"/>
  <c r="BH1323" i="120"/>
  <c r="BG1323" i="120"/>
  <c r="BF1323" i="120"/>
  <c r="BE1323" i="120"/>
  <c r="BD1323" i="120"/>
  <c r="BC1323" i="120"/>
  <c r="BB1323" i="120"/>
  <c r="BK1322" i="120"/>
  <c r="BJ1322" i="120"/>
  <c r="BI1322" i="120"/>
  <c r="BH1322" i="120"/>
  <c r="BG1322" i="120"/>
  <c r="BF1322" i="120"/>
  <c r="BE1322" i="120"/>
  <c r="BD1322" i="120"/>
  <c r="BC1322" i="120"/>
  <c r="BB1322" i="120"/>
  <c r="BK1321" i="120"/>
  <c r="BJ1321" i="120"/>
  <c r="BI1321" i="120"/>
  <c r="BH1321" i="120"/>
  <c r="BG1321" i="120"/>
  <c r="BF1321" i="120"/>
  <c r="BE1321" i="120"/>
  <c r="BD1321" i="120"/>
  <c r="BC1321" i="120"/>
  <c r="BB1321" i="120"/>
  <c r="BK1320" i="120"/>
  <c r="BJ1320" i="120"/>
  <c r="BI1320" i="120"/>
  <c r="BH1320" i="120"/>
  <c r="BG1320" i="120"/>
  <c r="BF1320" i="120"/>
  <c r="BE1320" i="120"/>
  <c r="BD1320" i="120"/>
  <c r="BC1320" i="120"/>
  <c r="BB1320" i="120"/>
  <c r="BK1319" i="120"/>
  <c r="BJ1319" i="120"/>
  <c r="BI1319" i="120"/>
  <c r="BH1319" i="120"/>
  <c r="BG1319" i="120"/>
  <c r="BF1319" i="120"/>
  <c r="BE1319" i="120"/>
  <c r="BD1319" i="120"/>
  <c r="BC1319" i="120"/>
  <c r="BB1319" i="120"/>
  <c r="BK1317" i="120"/>
  <c r="BJ1317" i="120"/>
  <c r="BI1317" i="120"/>
  <c r="BH1317" i="120"/>
  <c r="BG1317" i="120"/>
  <c r="BF1317" i="120"/>
  <c r="BE1317" i="120"/>
  <c r="BD1317" i="120"/>
  <c r="BC1317" i="120"/>
  <c r="BB1317" i="120"/>
  <c r="BK1314" i="120"/>
  <c r="BJ1314" i="120"/>
  <c r="BI1314" i="120"/>
  <c r="BH1314" i="120"/>
  <c r="BG1314" i="120"/>
  <c r="BF1314" i="120"/>
  <c r="BE1314" i="120"/>
  <c r="BD1314" i="120"/>
  <c r="BC1314" i="120"/>
  <c r="BB1314" i="120"/>
  <c r="BK1313" i="120"/>
  <c r="BJ1313" i="120"/>
  <c r="BI1313" i="120"/>
  <c r="BH1313" i="120"/>
  <c r="BG1313" i="120"/>
  <c r="BF1313" i="120"/>
  <c r="BE1313" i="120"/>
  <c r="BD1313" i="120"/>
  <c r="BC1313" i="120"/>
  <c r="BB1313" i="120"/>
  <c r="BK1312" i="120"/>
  <c r="BJ1312" i="120"/>
  <c r="BI1312" i="120"/>
  <c r="BH1312" i="120"/>
  <c r="BG1312" i="120"/>
  <c r="BF1312" i="120"/>
  <c r="BE1312" i="120"/>
  <c r="BD1312" i="120"/>
  <c r="BC1312" i="120"/>
  <c r="BB1312" i="120"/>
  <c r="BK1311" i="120"/>
  <c r="BJ1311" i="120"/>
  <c r="BI1311" i="120"/>
  <c r="BH1311" i="120"/>
  <c r="BG1311" i="120"/>
  <c r="BF1311" i="120"/>
  <c r="BE1311" i="120"/>
  <c r="BD1311" i="120"/>
  <c r="BC1311" i="120"/>
  <c r="BB1311" i="120"/>
  <c r="BK1310" i="120"/>
  <c r="BJ1310" i="120"/>
  <c r="BI1310" i="120"/>
  <c r="BH1310" i="120"/>
  <c r="BG1310" i="120"/>
  <c r="BF1310" i="120"/>
  <c r="BE1310" i="120"/>
  <c r="BD1310" i="120"/>
  <c r="BC1310" i="120"/>
  <c r="BB1310" i="120"/>
  <c r="BK1309" i="120"/>
  <c r="BJ1309" i="120"/>
  <c r="BI1309" i="120"/>
  <c r="BH1309" i="120"/>
  <c r="BG1309" i="120"/>
  <c r="BF1309" i="120"/>
  <c r="BE1309" i="120"/>
  <c r="BD1309" i="120"/>
  <c r="BC1309" i="120"/>
  <c r="BB1309" i="120"/>
  <c r="BK1308" i="120"/>
  <c r="BJ1308" i="120"/>
  <c r="BI1308" i="120"/>
  <c r="BH1308" i="120"/>
  <c r="BG1308" i="120"/>
  <c r="BF1308" i="120"/>
  <c r="BE1308" i="120"/>
  <c r="BD1308" i="120"/>
  <c r="BC1308" i="120"/>
  <c r="BB1308" i="120"/>
  <c r="BK1307" i="120"/>
  <c r="BJ1307" i="120"/>
  <c r="BI1307" i="120"/>
  <c r="BH1307" i="120"/>
  <c r="BG1307" i="120"/>
  <c r="BF1307" i="120"/>
  <c r="BE1307" i="120"/>
  <c r="BD1307" i="120"/>
  <c r="BC1307" i="120"/>
  <c r="BB1307" i="120"/>
  <c r="BK1304" i="120"/>
  <c r="BJ1304" i="120"/>
  <c r="BI1304" i="120"/>
  <c r="BH1304" i="120"/>
  <c r="BG1304" i="120"/>
  <c r="BF1304" i="120"/>
  <c r="BE1304" i="120"/>
  <c r="BD1304" i="120"/>
  <c r="BC1304" i="120"/>
  <c r="BB1304" i="120"/>
  <c r="BK1303" i="120"/>
  <c r="BJ1303" i="120"/>
  <c r="BI1303" i="120"/>
  <c r="BH1303" i="120"/>
  <c r="BG1303" i="120"/>
  <c r="BF1303" i="120"/>
  <c r="BE1303" i="120"/>
  <c r="BD1303" i="120"/>
  <c r="BC1303" i="120"/>
  <c r="BB1303" i="120"/>
  <c r="BK1302" i="120"/>
  <c r="BJ1302" i="120"/>
  <c r="BI1302" i="120"/>
  <c r="BI1300" i="120" s="1"/>
  <c r="BH1302" i="120"/>
  <c r="BG1302" i="120"/>
  <c r="BF1302" i="120"/>
  <c r="BE1302" i="120"/>
  <c r="BE1300" i="120" s="1"/>
  <c r="BD1302" i="120"/>
  <c r="BC1302" i="120"/>
  <c r="BB1302" i="120"/>
  <c r="BK1301" i="120"/>
  <c r="BK1300" i="120" s="1"/>
  <c r="BJ1301" i="120"/>
  <c r="BI1301" i="120"/>
  <c r="BH1301" i="120"/>
  <c r="BG1301" i="120"/>
  <c r="BG1300" i="120" s="1"/>
  <c r="BF1301" i="120"/>
  <c r="BE1301" i="120"/>
  <c r="BD1301" i="120"/>
  <c r="BD1300" i="120" s="1"/>
  <c r="BC1301" i="120"/>
  <c r="BB1301" i="120"/>
  <c r="BK1299" i="120"/>
  <c r="BJ1299" i="120"/>
  <c r="BJ1298" i="120" s="1"/>
  <c r="BI1299" i="120"/>
  <c r="BI1298" i="120" s="1"/>
  <c r="BH1299" i="120"/>
  <c r="BG1299" i="120"/>
  <c r="BF1299" i="120"/>
  <c r="BF1298" i="120" s="1"/>
  <c r="BE1299" i="120"/>
  <c r="BE1298" i="120" s="1"/>
  <c r="BD1299" i="120"/>
  <c r="BC1299" i="120"/>
  <c r="BC1298" i="120" s="1"/>
  <c r="BB1299" i="120"/>
  <c r="BK1297" i="120"/>
  <c r="BK1296" i="120" s="1"/>
  <c r="BJ1297" i="120"/>
  <c r="BI1297" i="120"/>
  <c r="BI1296" i="120" s="1"/>
  <c r="BH1297" i="120"/>
  <c r="BG1297" i="120"/>
  <c r="BF1297" i="120"/>
  <c r="BE1297" i="120"/>
  <c r="BD1297" i="120"/>
  <c r="BC1297" i="120"/>
  <c r="BB1297" i="120"/>
  <c r="BB1296" i="120" s="1"/>
  <c r="BK1295" i="120"/>
  <c r="BJ1295" i="120"/>
  <c r="BI1295" i="120"/>
  <c r="BH1295" i="120"/>
  <c r="BG1295" i="120"/>
  <c r="BF1295" i="120"/>
  <c r="BE1295" i="120"/>
  <c r="BD1295" i="120"/>
  <c r="BC1295" i="120"/>
  <c r="BB1295" i="120"/>
  <c r="BK1294" i="120"/>
  <c r="BJ1294" i="120"/>
  <c r="BI1294" i="120"/>
  <c r="BH1294" i="120"/>
  <c r="BG1294" i="120"/>
  <c r="BF1294" i="120"/>
  <c r="BE1294" i="120"/>
  <c r="BD1294" i="120"/>
  <c r="BC1294" i="120"/>
  <c r="BB1294" i="120"/>
  <c r="BK1293" i="120"/>
  <c r="BJ1293" i="120"/>
  <c r="BI1293" i="120"/>
  <c r="BH1293" i="120"/>
  <c r="BG1293" i="120"/>
  <c r="BF1293" i="120"/>
  <c r="BE1293" i="120"/>
  <c r="BD1293" i="120"/>
  <c r="BC1293" i="120"/>
  <c r="BB1293" i="120"/>
  <c r="BK1292" i="120"/>
  <c r="BJ1292" i="120"/>
  <c r="BI1292" i="120"/>
  <c r="BH1292" i="120"/>
  <c r="BG1292" i="120"/>
  <c r="BF1292" i="120"/>
  <c r="BE1292" i="120"/>
  <c r="BD1292" i="120"/>
  <c r="BC1292" i="120"/>
  <c r="BB1292" i="120"/>
  <c r="BK1291" i="120"/>
  <c r="BJ1291" i="120"/>
  <c r="BI1291" i="120"/>
  <c r="BH1291" i="120"/>
  <c r="BG1291" i="120"/>
  <c r="BF1291" i="120"/>
  <c r="BE1291" i="120"/>
  <c r="BD1291" i="120"/>
  <c r="BC1291" i="120"/>
  <c r="BB1291" i="120"/>
  <c r="BK1290" i="120"/>
  <c r="BJ1290" i="120"/>
  <c r="BI1290" i="120"/>
  <c r="BH1290" i="120"/>
  <c r="BG1290" i="120"/>
  <c r="BF1290" i="120"/>
  <c r="BE1290" i="120"/>
  <c r="BD1290" i="120"/>
  <c r="BC1290" i="120"/>
  <c r="BB1290" i="120"/>
  <c r="BK1289" i="120"/>
  <c r="BJ1289" i="120"/>
  <c r="BI1289" i="120"/>
  <c r="BH1289" i="120"/>
  <c r="BG1289" i="120"/>
  <c r="BF1289" i="120"/>
  <c r="BE1289" i="120"/>
  <c r="BD1289" i="120"/>
  <c r="BC1289" i="120"/>
  <c r="BB1289" i="120"/>
  <c r="BK1288" i="120"/>
  <c r="BJ1288" i="120"/>
  <c r="BI1288" i="120"/>
  <c r="BH1288" i="120"/>
  <c r="BG1288" i="120"/>
  <c r="BF1288" i="120"/>
  <c r="BE1288" i="120"/>
  <c r="BD1288" i="120"/>
  <c r="BC1288" i="120"/>
  <c r="BB1288" i="120"/>
  <c r="BK1287" i="120"/>
  <c r="BJ1287" i="120"/>
  <c r="BI1287" i="120"/>
  <c r="BH1287" i="120"/>
  <c r="BG1287" i="120"/>
  <c r="BF1287" i="120"/>
  <c r="BE1287" i="120"/>
  <c r="BD1287" i="120"/>
  <c r="BC1287" i="120"/>
  <c r="BB1287" i="120"/>
  <c r="BK1286" i="120"/>
  <c r="BJ1286" i="120"/>
  <c r="BI1286" i="120"/>
  <c r="BH1286" i="120"/>
  <c r="BG1286" i="120"/>
  <c r="BF1286" i="120"/>
  <c r="BE1286" i="120"/>
  <c r="BD1286" i="120"/>
  <c r="BC1286" i="120"/>
  <c r="BB1286" i="120"/>
  <c r="BK1282" i="120"/>
  <c r="BJ1282" i="120"/>
  <c r="BI1282" i="120"/>
  <c r="BH1282" i="120"/>
  <c r="BG1282" i="120"/>
  <c r="BF1282" i="120"/>
  <c r="BE1282" i="120"/>
  <c r="BD1282" i="120"/>
  <c r="BC1282" i="120"/>
  <c r="BB1282" i="120"/>
  <c r="BK1281" i="120"/>
  <c r="BJ1281" i="120"/>
  <c r="BI1281" i="120"/>
  <c r="BH1281" i="120"/>
  <c r="BG1281" i="120"/>
  <c r="BF1281" i="120"/>
  <c r="BE1281" i="120"/>
  <c r="BD1281" i="120"/>
  <c r="BC1281" i="120"/>
  <c r="BB1281" i="120"/>
  <c r="BK1280" i="120"/>
  <c r="BJ1280" i="120"/>
  <c r="BI1280" i="120"/>
  <c r="BH1280" i="120"/>
  <c r="BG1280" i="120"/>
  <c r="BF1280" i="120"/>
  <c r="BE1280" i="120"/>
  <c r="BD1280" i="120"/>
  <c r="BC1280" i="120"/>
  <c r="BB1280" i="120"/>
  <c r="BK1270" i="120"/>
  <c r="BJ1270" i="120"/>
  <c r="BI1270" i="120"/>
  <c r="BH1270" i="120"/>
  <c r="BG1270" i="120"/>
  <c r="BF1270" i="120"/>
  <c r="BE1270" i="120"/>
  <c r="BD1270" i="120"/>
  <c r="BC1270" i="120"/>
  <c r="BB1270" i="120"/>
  <c r="BK1264" i="120"/>
  <c r="BJ1264" i="120"/>
  <c r="BI1264" i="120"/>
  <c r="BH1264" i="120"/>
  <c r="BG1264" i="120"/>
  <c r="BF1264" i="120"/>
  <c r="BE1264" i="120"/>
  <c r="BD1264" i="120"/>
  <c r="BC1264" i="120"/>
  <c r="BB1264" i="120"/>
  <c r="BK1263" i="120"/>
  <c r="BJ1263" i="120"/>
  <c r="BI1263" i="120"/>
  <c r="BH1263" i="120"/>
  <c r="BG1263" i="120"/>
  <c r="BF1263" i="120"/>
  <c r="BE1263" i="120"/>
  <c r="BD1263" i="120"/>
  <c r="BC1263" i="120"/>
  <c r="BB1263" i="120"/>
  <c r="BK1262" i="120"/>
  <c r="BJ1262" i="120"/>
  <c r="BI1262" i="120"/>
  <c r="BH1262" i="120"/>
  <c r="BG1262" i="120"/>
  <c r="BF1262" i="120"/>
  <c r="BE1262" i="120"/>
  <c r="BD1262" i="120"/>
  <c r="BC1262" i="120"/>
  <c r="BB1262" i="120"/>
  <c r="BK1261" i="120"/>
  <c r="BJ1261" i="120"/>
  <c r="BI1261" i="120"/>
  <c r="BH1261" i="120"/>
  <c r="BG1261" i="120"/>
  <c r="BF1261" i="120"/>
  <c r="BE1261" i="120"/>
  <c r="BD1261" i="120"/>
  <c r="BC1261" i="120"/>
  <c r="BB1261" i="120"/>
  <c r="BK1260" i="120"/>
  <c r="BJ1260" i="120"/>
  <c r="BI1260" i="120"/>
  <c r="BH1260" i="120"/>
  <c r="BG1260" i="120"/>
  <c r="BF1260" i="120"/>
  <c r="BE1260" i="120"/>
  <c r="BD1260" i="120"/>
  <c r="BC1260" i="120"/>
  <c r="BB1260" i="120"/>
  <c r="BK1259" i="120"/>
  <c r="BJ1259" i="120"/>
  <c r="BI1259" i="120"/>
  <c r="BH1259" i="120"/>
  <c r="BG1259" i="120"/>
  <c r="BF1259" i="120"/>
  <c r="BE1259" i="120"/>
  <c r="BD1259" i="120"/>
  <c r="BC1259" i="120"/>
  <c r="BB1259" i="120"/>
  <c r="BK1258" i="120"/>
  <c r="BJ1258" i="120"/>
  <c r="BI1258" i="120"/>
  <c r="BH1258" i="120"/>
  <c r="BG1258" i="120"/>
  <c r="BF1258" i="120"/>
  <c r="BE1258" i="120"/>
  <c r="BD1258" i="120"/>
  <c r="BC1258" i="120"/>
  <c r="BB1258" i="120"/>
  <c r="BK1257" i="120"/>
  <c r="BJ1257" i="120"/>
  <c r="BI1257" i="120"/>
  <c r="BH1257" i="120"/>
  <c r="BG1257" i="120"/>
  <c r="BF1257" i="120"/>
  <c r="BE1257" i="120"/>
  <c r="BD1257" i="120"/>
  <c r="BC1257" i="120"/>
  <c r="BB1257" i="120"/>
  <c r="BK1256" i="120"/>
  <c r="BJ1256" i="120"/>
  <c r="BI1256" i="120"/>
  <c r="BH1256" i="120"/>
  <c r="BG1256" i="120"/>
  <c r="BF1256" i="120"/>
  <c r="BE1256" i="120"/>
  <c r="BD1256" i="120"/>
  <c r="BC1256" i="120"/>
  <c r="BB1256" i="120"/>
  <c r="BK1255" i="120"/>
  <c r="BJ1255" i="120"/>
  <c r="BI1255" i="120"/>
  <c r="BH1255" i="120"/>
  <c r="BG1255" i="120"/>
  <c r="BF1255" i="120"/>
  <c r="BE1255" i="120"/>
  <c r="BD1255" i="120"/>
  <c r="BC1255" i="120"/>
  <c r="BB1255" i="120"/>
  <c r="BK1254" i="120"/>
  <c r="BJ1254" i="120"/>
  <c r="BI1254" i="120"/>
  <c r="BH1254" i="120"/>
  <c r="BG1254" i="120"/>
  <c r="BF1254" i="120"/>
  <c r="BE1254" i="120"/>
  <c r="BD1254" i="120"/>
  <c r="BC1254" i="120"/>
  <c r="BB1254" i="120"/>
  <c r="BK1253" i="120"/>
  <c r="BJ1253" i="120"/>
  <c r="BI1253" i="120"/>
  <c r="BH1253" i="120"/>
  <c r="BG1253" i="120"/>
  <c r="BF1253" i="120"/>
  <c r="BE1253" i="120"/>
  <c r="BD1253" i="120"/>
  <c r="BC1253" i="120"/>
  <c r="BB1253" i="120"/>
  <c r="BK1252" i="120"/>
  <c r="BJ1252" i="120"/>
  <c r="BI1252" i="120"/>
  <c r="BH1252" i="120"/>
  <c r="BG1252" i="120"/>
  <c r="BF1252" i="120"/>
  <c r="BE1252" i="120"/>
  <c r="BD1252" i="120"/>
  <c r="BC1252" i="120"/>
  <c r="BB1252" i="120"/>
  <c r="BK1251" i="120"/>
  <c r="BJ1251" i="120"/>
  <c r="BI1251" i="120"/>
  <c r="BH1251" i="120"/>
  <c r="BG1251" i="120"/>
  <c r="BF1251" i="120"/>
  <c r="BE1251" i="120"/>
  <c r="BD1251" i="120"/>
  <c r="BC1251" i="120"/>
  <c r="BB1251" i="120"/>
  <c r="BK1250" i="120"/>
  <c r="BJ1250" i="120"/>
  <c r="BI1250" i="120"/>
  <c r="BH1250" i="120"/>
  <c r="BG1250" i="120"/>
  <c r="BF1250" i="120"/>
  <c r="BE1250" i="120"/>
  <c r="BD1250" i="120"/>
  <c r="BC1250" i="120"/>
  <c r="BB1250" i="120"/>
  <c r="BK1249" i="120"/>
  <c r="BJ1249" i="120"/>
  <c r="BI1249" i="120"/>
  <c r="BH1249" i="120"/>
  <c r="BG1249" i="120"/>
  <c r="BF1249" i="120"/>
  <c r="BE1249" i="120"/>
  <c r="BD1249" i="120"/>
  <c r="BC1249" i="120"/>
  <c r="BB1249" i="120"/>
  <c r="BK1248" i="120"/>
  <c r="BJ1248" i="120"/>
  <c r="BI1248" i="120"/>
  <c r="BH1248" i="120"/>
  <c r="BG1248" i="120"/>
  <c r="BF1248" i="120"/>
  <c r="BE1248" i="120"/>
  <c r="BD1248" i="120"/>
  <c r="BC1248" i="120"/>
  <c r="BB1248" i="120"/>
  <c r="BK1247" i="120"/>
  <c r="BJ1247" i="120"/>
  <c r="BI1247" i="120"/>
  <c r="BH1247" i="120"/>
  <c r="BG1247" i="120"/>
  <c r="BF1247" i="120"/>
  <c r="BE1247" i="120"/>
  <c r="BD1247" i="120"/>
  <c r="BC1247" i="120"/>
  <c r="BB1247" i="120"/>
  <c r="BK1246" i="120"/>
  <c r="BJ1246" i="120"/>
  <c r="BI1246" i="120"/>
  <c r="BH1246" i="120"/>
  <c r="BG1246" i="120"/>
  <c r="BF1246" i="120"/>
  <c r="BE1246" i="120"/>
  <c r="BD1246" i="120"/>
  <c r="BC1246" i="120"/>
  <c r="BB1246" i="120"/>
  <c r="BK1245" i="120"/>
  <c r="BJ1245" i="120"/>
  <c r="BI1245" i="120"/>
  <c r="BH1245" i="120"/>
  <c r="BG1245" i="120"/>
  <c r="BF1245" i="120"/>
  <c r="BE1245" i="120"/>
  <c r="BD1245" i="120"/>
  <c r="BC1245" i="120"/>
  <c r="BB1245" i="120"/>
  <c r="BK1244" i="120"/>
  <c r="BJ1244" i="120"/>
  <c r="BI1244" i="120"/>
  <c r="BH1244" i="120"/>
  <c r="BG1244" i="120"/>
  <c r="BF1244" i="120"/>
  <c r="BE1244" i="120"/>
  <c r="BD1244" i="120"/>
  <c r="BC1244" i="120"/>
  <c r="BB1244" i="120"/>
  <c r="BK1243" i="120"/>
  <c r="BJ1243" i="120"/>
  <c r="BI1243" i="120"/>
  <c r="BH1243" i="120"/>
  <c r="BG1243" i="120"/>
  <c r="BF1243" i="120"/>
  <c r="BE1243" i="120"/>
  <c r="BD1243" i="120"/>
  <c r="BC1243" i="120"/>
  <c r="BB1243" i="120"/>
  <c r="BK1242" i="120"/>
  <c r="BJ1242" i="120"/>
  <c r="BI1242" i="120"/>
  <c r="BH1242" i="120"/>
  <c r="BG1242" i="120"/>
  <c r="BF1242" i="120"/>
  <c r="BE1242" i="120"/>
  <c r="BD1242" i="120"/>
  <c r="BC1242" i="120"/>
  <c r="BB1242" i="120"/>
  <c r="BK1241" i="120"/>
  <c r="BJ1241" i="120"/>
  <c r="BI1241" i="120"/>
  <c r="BH1241" i="120"/>
  <c r="BG1241" i="120"/>
  <c r="BF1241" i="120"/>
  <c r="BE1241" i="120"/>
  <c r="BD1241" i="120"/>
  <c r="BC1241" i="120"/>
  <c r="BB1241" i="120"/>
  <c r="BK1240" i="120"/>
  <c r="BJ1240" i="120"/>
  <c r="BI1240" i="120"/>
  <c r="BH1240" i="120"/>
  <c r="BG1240" i="120"/>
  <c r="BF1240" i="120"/>
  <c r="BE1240" i="120"/>
  <c r="BD1240" i="120"/>
  <c r="BC1240" i="120"/>
  <c r="BB1240" i="120"/>
  <c r="BK1239" i="120"/>
  <c r="BJ1239" i="120"/>
  <c r="BI1239" i="120"/>
  <c r="BH1239" i="120"/>
  <c r="BG1239" i="120"/>
  <c r="BF1239" i="120"/>
  <c r="BE1239" i="120"/>
  <c r="BD1239" i="120"/>
  <c r="BC1239" i="120"/>
  <c r="BB1239" i="120"/>
  <c r="BK1238" i="120"/>
  <c r="BJ1238" i="120"/>
  <c r="BI1238" i="120"/>
  <c r="BH1238" i="120"/>
  <c r="BG1238" i="120"/>
  <c r="BF1238" i="120"/>
  <c r="BE1238" i="120"/>
  <c r="BD1238" i="120"/>
  <c r="BC1238" i="120"/>
  <c r="BB1238" i="120"/>
  <c r="BK1237" i="120"/>
  <c r="BJ1237" i="120"/>
  <c r="BI1237" i="120"/>
  <c r="BH1237" i="120"/>
  <c r="BG1237" i="120"/>
  <c r="BF1237" i="120"/>
  <c r="BE1237" i="120"/>
  <c r="BD1237" i="120"/>
  <c r="BC1237" i="120"/>
  <c r="BB1237" i="120"/>
  <c r="BK1236" i="120"/>
  <c r="BJ1236" i="120"/>
  <c r="BI1236" i="120"/>
  <c r="BH1236" i="120"/>
  <c r="BG1236" i="120"/>
  <c r="BF1236" i="120"/>
  <c r="BE1236" i="120"/>
  <c r="BD1236" i="120"/>
  <c r="BC1236" i="120"/>
  <c r="BB1236" i="120"/>
  <c r="BK1235" i="120"/>
  <c r="BJ1235" i="120"/>
  <c r="BI1235" i="120"/>
  <c r="BH1235" i="120"/>
  <c r="BG1235" i="120"/>
  <c r="BF1235" i="120"/>
  <c r="BE1235" i="120"/>
  <c r="BD1235" i="120"/>
  <c r="BC1235" i="120"/>
  <c r="BB1235" i="120"/>
  <c r="BK1234" i="120"/>
  <c r="BJ1234" i="120"/>
  <c r="BI1234" i="120"/>
  <c r="BH1234" i="120"/>
  <c r="BG1234" i="120"/>
  <c r="BF1234" i="120"/>
  <c r="BE1234" i="120"/>
  <c r="BD1234" i="120"/>
  <c r="BC1234" i="120"/>
  <c r="BB1234" i="120"/>
  <c r="BK1233" i="120"/>
  <c r="BJ1233" i="120"/>
  <c r="BI1233" i="120"/>
  <c r="BH1233" i="120"/>
  <c r="BG1233" i="120"/>
  <c r="BF1233" i="120"/>
  <c r="BE1233" i="120"/>
  <c r="BD1233" i="120"/>
  <c r="BC1233" i="120"/>
  <c r="BB1233" i="120"/>
  <c r="BK1232" i="120"/>
  <c r="BJ1232" i="120"/>
  <c r="BI1232" i="120"/>
  <c r="BH1232" i="120"/>
  <c r="BG1232" i="120"/>
  <c r="BF1232" i="120"/>
  <c r="BE1232" i="120"/>
  <c r="BD1232" i="120"/>
  <c r="BC1232" i="120"/>
  <c r="BB1232" i="120"/>
  <c r="BK1231" i="120"/>
  <c r="BJ1231" i="120"/>
  <c r="BI1231" i="120"/>
  <c r="BH1231" i="120"/>
  <c r="BG1231" i="120"/>
  <c r="BF1231" i="120"/>
  <c r="BE1231" i="120"/>
  <c r="BD1231" i="120"/>
  <c r="BC1231" i="120"/>
  <c r="BB1231" i="120"/>
  <c r="BK1230" i="120"/>
  <c r="BJ1230" i="120"/>
  <c r="BI1230" i="120"/>
  <c r="BH1230" i="120"/>
  <c r="BG1230" i="120"/>
  <c r="BF1230" i="120"/>
  <c r="BE1230" i="120"/>
  <c r="BD1230" i="120"/>
  <c r="BC1230" i="120"/>
  <c r="BB1230" i="120"/>
  <c r="BK1229" i="120"/>
  <c r="BJ1229" i="120"/>
  <c r="BI1229" i="120"/>
  <c r="BH1229" i="120"/>
  <c r="BG1229" i="120"/>
  <c r="BF1229" i="120"/>
  <c r="BE1229" i="120"/>
  <c r="BD1229" i="120"/>
  <c r="BC1229" i="120"/>
  <c r="BB1229" i="120"/>
  <c r="BK1228" i="120"/>
  <c r="BJ1228" i="120"/>
  <c r="BI1228" i="120"/>
  <c r="BH1228" i="120"/>
  <c r="BG1228" i="120"/>
  <c r="BF1228" i="120"/>
  <c r="BE1228" i="120"/>
  <c r="BD1228" i="120"/>
  <c r="BC1228" i="120"/>
  <c r="BB1228" i="120"/>
  <c r="BK1227" i="120"/>
  <c r="BJ1227" i="120"/>
  <c r="BI1227" i="120"/>
  <c r="BH1227" i="120"/>
  <c r="BG1227" i="120"/>
  <c r="BF1227" i="120"/>
  <c r="BE1227" i="120"/>
  <c r="BD1227" i="120"/>
  <c r="BC1227" i="120"/>
  <c r="BB1227" i="120"/>
  <c r="BK1226" i="120"/>
  <c r="BJ1226" i="120"/>
  <c r="BI1226" i="120"/>
  <c r="BH1226" i="120"/>
  <c r="BG1226" i="120"/>
  <c r="BF1226" i="120"/>
  <c r="BE1226" i="120"/>
  <c r="BD1226" i="120"/>
  <c r="BC1226" i="120"/>
  <c r="BB1226" i="120"/>
  <c r="BK1225" i="120"/>
  <c r="BJ1225" i="120"/>
  <c r="BI1225" i="120"/>
  <c r="BH1225" i="120"/>
  <c r="BG1225" i="120"/>
  <c r="BF1225" i="120"/>
  <c r="BE1225" i="120"/>
  <c r="BD1225" i="120"/>
  <c r="BC1225" i="120"/>
  <c r="BB1225" i="120"/>
  <c r="BK1224" i="120"/>
  <c r="BJ1224" i="120"/>
  <c r="BI1224" i="120"/>
  <c r="BH1224" i="120"/>
  <c r="BG1224" i="120"/>
  <c r="BF1224" i="120"/>
  <c r="BE1224" i="120"/>
  <c r="BD1224" i="120"/>
  <c r="BC1224" i="120"/>
  <c r="BB1224" i="120"/>
  <c r="BK1223" i="120"/>
  <c r="BJ1223" i="120"/>
  <c r="BI1223" i="120"/>
  <c r="BH1223" i="120"/>
  <c r="BG1223" i="120"/>
  <c r="BF1223" i="120"/>
  <c r="BE1223" i="120"/>
  <c r="BD1223" i="120"/>
  <c r="BC1223" i="120"/>
  <c r="BB1223" i="120"/>
  <c r="BK1222" i="120"/>
  <c r="BJ1222" i="120"/>
  <c r="BI1222" i="120"/>
  <c r="BH1222" i="120"/>
  <c r="BG1222" i="120"/>
  <c r="BF1222" i="120"/>
  <c r="BE1222" i="120"/>
  <c r="BD1222" i="120"/>
  <c r="BC1222" i="120"/>
  <c r="BB1222" i="120"/>
  <c r="BK1221" i="120"/>
  <c r="BJ1221" i="120"/>
  <c r="BI1221" i="120"/>
  <c r="BH1221" i="120"/>
  <c r="BG1221" i="120"/>
  <c r="BF1221" i="120"/>
  <c r="BE1221" i="120"/>
  <c r="BD1221" i="120"/>
  <c r="BC1221" i="120"/>
  <c r="BB1221" i="120"/>
  <c r="BK1220" i="120"/>
  <c r="BJ1220" i="120"/>
  <c r="BI1220" i="120"/>
  <c r="BH1220" i="120"/>
  <c r="BG1220" i="120"/>
  <c r="BF1220" i="120"/>
  <c r="BE1220" i="120"/>
  <c r="BD1220" i="120"/>
  <c r="BC1220" i="120"/>
  <c r="BB1220" i="120"/>
  <c r="BK1219" i="120"/>
  <c r="BJ1219" i="120"/>
  <c r="BI1219" i="120"/>
  <c r="BH1219" i="120"/>
  <c r="BG1219" i="120"/>
  <c r="BF1219" i="120"/>
  <c r="BE1219" i="120"/>
  <c r="BD1219" i="120"/>
  <c r="BC1219" i="120"/>
  <c r="BB1219" i="120"/>
  <c r="BK1218" i="120"/>
  <c r="BJ1218" i="120"/>
  <c r="BI1218" i="120"/>
  <c r="BH1218" i="120"/>
  <c r="BG1218" i="120"/>
  <c r="BF1218" i="120"/>
  <c r="BE1218" i="120"/>
  <c r="BD1218" i="120"/>
  <c r="BC1218" i="120"/>
  <c r="BB1218" i="120"/>
  <c r="BK1217" i="120"/>
  <c r="BJ1217" i="120"/>
  <c r="BI1217" i="120"/>
  <c r="BH1217" i="120"/>
  <c r="BG1217" i="120"/>
  <c r="BF1217" i="120"/>
  <c r="BE1217" i="120"/>
  <c r="BD1217" i="120"/>
  <c r="BC1217" i="120"/>
  <c r="BB1217" i="120"/>
  <c r="BK1216" i="120"/>
  <c r="BJ1216" i="120"/>
  <c r="BI1216" i="120"/>
  <c r="BH1216" i="120"/>
  <c r="BG1216" i="120"/>
  <c r="BF1216" i="120"/>
  <c r="BE1216" i="120"/>
  <c r="BD1216" i="120"/>
  <c r="BC1216" i="120"/>
  <c r="BB1216" i="120"/>
  <c r="BK1215" i="120"/>
  <c r="BJ1215" i="120"/>
  <c r="BI1215" i="120"/>
  <c r="BH1215" i="120"/>
  <c r="BG1215" i="120"/>
  <c r="BF1215" i="120"/>
  <c r="BE1215" i="120"/>
  <c r="BD1215" i="120"/>
  <c r="BC1215" i="120"/>
  <c r="BB1215" i="120"/>
  <c r="BK1214" i="120"/>
  <c r="BJ1214" i="120"/>
  <c r="BI1214" i="120"/>
  <c r="BH1214" i="120"/>
  <c r="BG1214" i="120"/>
  <c r="BF1214" i="120"/>
  <c r="BE1214" i="120"/>
  <c r="BD1214" i="120"/>
  <c r="BC1214" i="120"/>
  <c r="BB1214" i="120"/>
  <c r="BK1213" i="120"/>
  <c r="BJ1213" i="120"/>
  <c r="BI1213" i="120"/>
  <c r="BH1213" i="120"/>
  <c r="BG1213" i="120"/>
  <c r="BF1213" i="120"/>
  <c r="BE1213" i="120"/>
  <c r="BD1213" i="120"/>
  <c r="BC1213" i="120"/>
  <c r="BB1213" i="120"/>
  <c r="BK1212" i="120"/>
  <c r="BJ1212" i="120"/>
  <c r="BI1212" i="120"/>
  <c r="BH1212" i="120"/>
  <c r="BG1212" i="120"/>
  <c r="BF1212" i="120"/>
  <c r="BE1212" i="120"/>
  <c r="BD1212" i="120"/>
  <c r="BC1212" i="120"/>
  <c r="BB1212" i="120"/>
  <c r="BK1211" i="120"/>
  <c r="BJ1211" i="120"/>
  <c r="BI1211" i="120"/>
  <c r="BH1211" i="120"/>
  <c r="BG1211" i="120"/>
  <c r="BF1211" i="120"/>
  <c r="BE1211" i="120"/>
  <c r="BD1211" i="120"/>
  <c r="BC1211" i="120"/>
  <c r="BB1211" i="120"/>
  <c r="BK1210" i="120"/>
  <c r="BJ1210" i="120"/>
  <c r="BI1210" i="120"/>
  <c r="BH1210" i="120"/>
  <c r="BG1210" i="120"/>
  <c r="BF1210" i="120"/>
  <c r="BE1210" i="120"/>
  <c r="BD1210" i="120"/>
  <c r="BC1210" i="120"/>
  <c r="BB1210" i="120"/>
  <c r="BK1209" i="120"/>
  <c r="BJ1209" i="120"/>
  <c r="BI1209" i="120"/>
  <c r="BH1209" i="120"/>
  <c r="BG1209" i="120"/>
  <c r="BF1209" i="120"/>
  <c r="BE1209" i="120"/>
  <c r="BD1209" i="120"/>
  <c r="BC1209" i="120"/>
  <c r="BB1209" i="120"/>
  <c r="BK1208" i="120"/>
  <c r="BJ1208" i="120"/>
  <c r="BI1208" i="120"/>
  <c r="BH1208" i="120"/>
  <c r="BG1208" i="120"/>
  <c r="BF1208" i="120"/>
  <c r="BE1208" i="120"/>
  <c r="BD1208" i="120"/>
  <c r="BC1208" i="120"/>
  <c r="BB1208" i="120"/>
  <c r="BK1207" i="120"/>
  <c r="BJ1207" i="120"/>
  <c r="BI1207" i="120"/>
  <c r="BH1207" i="120"/>
  <c r="BG1207" i="120"/>
  <c r="BF1207" i="120"/>
  <c r="BE1207" i="120"/>
  <c r="BD1207" i="120"/>
  <c r="BC1207" i="120"/>
  <c r="BB1207" i="120"/>
  <c r="BK1206" i="120"/>
  <c r="BJ1206" i="120"/>
  <c r="BI1206" i="120"/>
  <c r="BH1206" i="120"/>
  <c r="BG1206" i="120"/>
  <c r="BF1206" i="120"/>
  <c r="BE1206" i="120"/>
  <c r="BD1206" i="120"/>
  <c r="BC1206" i="120"/>
  <c r="BB1206" i="120"/>
  <c r="BK1205" i="120"/>
  <c r="BJ1205" i="120"/>
  <c r="BI1205" i="120"/>
  <c r="BH1205" i="120"/>
  <c r="BG1205" i="120"/>
  <c r="BF1205" i="120"/>
  <c r="BE1205" i="120"/>
  <c r="BD1205" i="120"/>
  <c r="BC1205" i="120"/>
  <c r="BB1205" i="120"/>
  <c r="BK1204" i="120"/>
  <c r="BJ1204" i="120"/>
  <c r="BI1204" i="120"/>
  <c r="BH1204" i="120"/>
  <c r="BG1204" i="120"/>
  <c r="BF1204" i="120"/>
  <c r="BE1204" i="120"/>
  <c r="BD1204" i="120"/>
  <c r="BC1204" i="120"/>
  <c r="BB1204" i="120"/>
  <c r="BK1203" i="120"/>
  <c r="BJ1203" i="120"/>
  <c r="BI1203" i="120"/>
  <c r="BH1203" i="120"/>
  <c r="BG1203" i="120"/>
  <c r="BF1203" i="120"/>
  <c r="BE1203" i="120"/>
  <c r="BD1203" i="120"/>
  <c r="BC1203" i="120"/>
  <c r="BB1203" i="120"/>
  <c r="BK1202" i="120"/>
  <c r="BJ1202" i="120"/>
  <c r="BI1202" i="120"/>
  <c r="BH1202" i="120"/>
  <c r="BG1202" i="120"/>
  <c r="BF1202" i="120"/>
  <c r="BE1202" i="120"/>
  <c r="BD1202" i="120"/>
  <c r="BC1202" i="120"/>
  <c r="BB1202" i="120"/>
  <c r="BK1201" i="120"/>
  <c r="BJ1201" i="120"/>
  <c r="BI1201" i="120"/>
  <c r="BH1201" i="120"/>
  <c r="BG1201" i="120"/>
  <c r="BF1201" i="120"/>
  <c r="BE1201" i="120"/>
  <c r="BD1201" i="120"/>
  <c r="BC1201" i="120"/>
  <c r="BB1201" i="120"/>
  <c r="BK1200" i="120"/>
  <c r="BJ1200" i="120"/>
  <c r="BI1200" i="120"/>
  <c r="BH1200" i="120"/>
  <c r="BG1200" i="120"/>
  <c r="BF1200" i="120"/>
  <c r="BE1200" i="120"/>
  <c r="BD1200" i="120"/>
  <c r="BC1200" i="120"/>
  <c r="BB1200" i="120"/>
  <c r="BK1199" i="120"/>
  <c r="BJ1199" i="120"/>
  <c r="BI1199" i="120"/>
  <c r="BH1199" i="120"/>
  <c r="BG1199" i="120"/>
  <c r="BF1199" i="120"/>
  <c r="BE1199" i="120"/>
  <c r="BD1199" i="120"/>
  <c r="BC1199" i="120"/>
  <c r="BB1199" i="120"/>
  <c r="BK1198" i="120"/>
  <c r="BJ1198" i="120"/>
  <c r="BI1198" i="120"/>
  <c r="BH1198" i="120"/>
  <c r="BG1198" i="120"/>
  <c r="BF1198" i="120"/>
  <c r="BE1198" i="120"/>
  <c r="BD1198" i="120"/>
  <c r="BC1198" i="120"/>
  <c r="BB1198" i="120"/>
  <c r="BK1197" i="120"/>
  <c r="BJ1197" i="120"/>
  <c r="BI1197" i="120"/>
  <c r="BH1197" i="120"/>
  <c r="BG1197" i="120"/>
  <c r="BF1197" i="120"/>
  <c r="BE1197" i="120"/>
  <c r="BD1197" i="120"/>
  <c r="BC1197" i="120"/>
  <c r="BB1197" i="120"/>
  <c r="BK1196" i="120"/>
  <c r="BJ1196" i="120"/>
  <c r="BI1196" i="120"/>
  <c r="BH1196" i="120"/>
  <c r="BG1196" i="120"/>
  <c r="BF1196" i="120"/>
  <c r="BE1196" i="120"/>
  <c r="BD1196" i="120"/>
  <c r="BC1196" i="120"/>
  <c r="BB1196" i="120"/>
  <c r="BK1195" i="120"/>
  <c r="BJ1195" i="120"/>
  <c r="BI1195" i="120"/>
  <c r="BH1195" i="120"/>
  <c r="BG1195" i="120"/>
  <c r="BF1195" i="120"/>
  <c r="BE1195" i="120"/>
  <c r="BD1195" i="120"/>
  <c r="BC1195" i="120"/>
  <c r="BB1195" i="120"/>
  <c r="BK1194" i="120"/>
  <c r="BJ1194" i="120"/>
  <c r="BI1194" i="120"/>
  <c r="BH1194" i="120"/>
  <c r="BG1194" i="120"/>
  <c r="BF1194" i="120"/>
  <c r="BE1194" i="120"/>
  <c r="BD1194" i="120"/>
  <c r="BC1194" i="120"/>
  <c r="BB1194" i="120"/>
  <c r="BK1193" i="120"/>
  <c r="BJ1193" i="120"/>
  <c r="BI1193" i="120"/>
  <c r="BH1193" i="120"/>
  <c r="BG1193" i="120"/>
  <c r="BF1193" i="120"/>
  <c r="BE1193" i="120"/>
  <c r="BD1193" i="120"/>
  <c r="BC1193" i="120"/>
  <c r="BB1193" i="120"/>
  <c r="BK1192" i="120"/>
  <c r="BJ1192" i="120"/>
  <c r="BI1192" i="120"/>
  <c r="BH1192" i="120"/>
  <c r="BG1192" i="120"/>
  <c r="BF1192" i="120"/>
  <c r="BE1192" i="120"/>
  <c r="BD1192" i="120"/>
  <c r="BC1192" i="120"/>
  <c r="BB1192" i="120"/>
  <c r="BK1191" i="120"/>
  <c r="BJ1191" i="120"/>
  <c r="BI1191" i="120"/>
  <c r="BH1191" i="120"/>
  <c r="BG1191" i="120"/>
  <c r="BF1191" i="120"/>
  <c r="BE1191" i="120"/>
  <c r="BD1191" i="120"/>
  <c r="BC1191" i="120"/>
  <c r="BB1191" i="120"/>
  <c r="BK1190" i="120"/>
  <c r="BJ1190" i="120"/>
  <c r="BI1190" i="120"/>
  <c r="BH1190" i="120"/>
  <c r="BG1190" i="120"/>
  <c r="BF1190" i="120"/>
  <c r="BE1190" i="120"/>
  <c r="BD1190" i="120"/>
  <c r="BC1190" i="120"/>
  <c r="BB1190" i="120"/>
  <c r="BK1189" i="120"/>
  <c r="BJ1189" i="120"/>
  <c r="BI1189" i="120"/>
  <c r="BH1189" i="120"/>
  <c r="BG1189" i="120"/>
  <c r="BF1189" i="120"/>
  <c r="BE1189" i="120"/>
  <c r="BD1189" i="120"/>
  <c r="BC1189" i="120"/>
  <c r="BB1189" i="120"/>
  <c r="BK1188" i="120"/>
  <c r="BJ1188" i="120"/>
  <c r="BI1188" i="120"/>
  <c r="BH1188" i="120"/>
  <c r="BG1188" i="120"/>
  <c r="BF1188" i="120"/>
  <c r="BE1188" i="120"/>
  <c r="BD1188" i="120"/>
  <c r="BC1188" i="120"/>
  <c r="BB1188" i="120"/>
  <c r="BK1187" i="120"/>
  <c r="BJ1187" i="120"/>
  <c r="BI1187" i="120"/>
  <c r="BH1187" i="120"/>
  <c r="BG1187" i="120"/>
  <c r="BF1187" i="120"/>
  <c r="BE1187" i="120"/>
  <c r="BD1187" i="120"/>
  <c r="BC1187" i="120"/>
  <c r="BB1187" i="120"/>
  <c r="BK1186" i="120"/>
  <c r="BJ1186" i="120"/>
  <c r="BI1186" i="120"/>
  <c r="BH1186" i="120"/>
  <c r="BG1186" i="120"/>
  <c r="BF1186" i="120"/>
  <c r="BE1186" i="120"/>
  <c r="BD1186" i="120"/>
  <c r="BC1186" i="120"/>
  <c r="BB1186" i="120"/>
  <c r="BK1185" i="120"/>
  <c r="BJ1185" i="120"/>
  <c r="BI1185" i="120"/>
  <c r="BH1185" i="120"/>
  <c r="BG1185" i="120"/>
  <c r="BF1185" i="120"/>
  <c r="BE1185" i="120"/>
  <c r="BD1185" i="120"/>
  <c r="BC1185" i="120"/>
  <c r="BB1185" i="120"/>
  <c r="BK1184" i="120"/>
  <c r="BJ1184" i="120"/>
  <c r="BI1184" i="120"/>
  <c r="BH1184" i="120"/>
  <c r="BG1184" i="120"/>
  <c r="BF1184" i="120"/>
  <c r="BE1184" i="120"/>
  <c r="BD1184" i="120"/>
  <c r="BC1184" i="120"/>
  <c r="BB1184" i="120"/>
  <c r="BK1183" i="120"/>
  <c r="BJ1183" i="120"/>
  <c r="BI1183" i="120"/>
  <c r="BH1183" i="120"/>
  <c r="BG1183" i="120"/>
  <c r="BF1183" i="120"/>
  <c r="BE1183" i="120"/>
  <c r="BD1183" i="120"/>
  <c r="BC1183" i="120"/>
  <c r="BB1183" i="120"/>
  <c r="BK1182" i="120"/>
  <c r="BJ1182" i="120"/>
  <c r="BI1182" i="120"/>
  <c r="BH1182" i="120"/>
  <c r="BG1182" i="120"/>
  <c r="BF1182" i="120"/>
  <c r="BE1182" i="120"/>
  <c r="BD1182" i="120"/>
  <c r="BC1182" i="120"/>
  <c r="BB1182" i="120"/>
  <c r="BK1181" i="120"/>
  <c r="BJ1181" i="120"/>
  <c r="BI1181" i="120"/>
  <c r="BH1181" i="120"/>
  <c r="BG1181" i="120"/>
  <c r="BF1181" i="120"/>
  <c r="BE1181" i="120"/>
  <c r="BD1181" i="120"/>
  <c r="BC1181" i="120"/>
  <c r="BB1181" i="120"/>
  <c r="BK1180" i="120"/>
  <c r="BJ1180" i="120"/>
  <c r="BI1180" i="120"/>
  <c r="BH1180" i="120"/>
  <c r="BG1180" i="120"/>
  <c r="BF1180" i="120"/>
  <c r="BE1180" i="120"/>
  <c r="BD1180" i="120"/>
  <c r="BC1180" i="120"/>
  <c r="BB1180" i="120"/>
  <c r="BK1179" i="120"/>
  <c r="BJ1179" i="120"/>
  <c r="BI1179" i="120"/>
  <c r="BH1179" i="120"/>
  <c r="BG1179" i="120"/>
  <c r="BF1179" i="120"/>
  <c r="BE1179" i="120"/>
  <c r="BD1179" i="120"/>
  <c r="BC1179" i="120"/>
  <c r="BB1179" i="120"/>
  <c r="BK1178" i="120"/>
  <c r="BJ1178" i="120"/>
  <c r="BI1178" i="120"/>
  <c r="BH1178" i="120"/>
  <c r="BG1178" i="120"/>
  <c r="BF1178" i="120"/>
  <c r="BE1178" i="120"/>
  <c r="BD1178" i="120"/>
  <c r="BC1178" i="120"/>
  <c r="BB1178" i="120"/>
  <c r="BK1177" i="120"/>
  <c r="BJ1177" i="120"/>
  <c r="BI1177" i="120"/>
  <c r="BH1177" i="120"/>
  <c r="BG1177" i="120"/>
  <c r="BF1177" i="120"/>
  <c r="BE1177" i="120"/>
  <c r="BD1177" i="120"/>
  <c r="BC1177" i="120"/>
  <c r="BB1177" i="120"/>
  <c r="BK1176" i="120"/>
  <c r="BJ1176" i="120"/>
  <c r="BI1176" i="120"/>
  <c r="BH1176" i="120"/>
  <c r="BG1176" i="120"/>
  <c r="BF1176" i="120"/>
  <c r="BE1176" i="120"/>
  <c r="BD1176" i="120"/>
  <c r="BC1176" i="120"/>
  <c r="BB1176" i="120"/>
  <c r="BK1175" i="120"/>
  <c r="BJ1175" i="120"/>
  <c r="BI1175" i="120"/>
  <c r="BH1175" i="120"/>
  <c r="BG1175" i="120"/>
  <c r="BF1175" i="120"/>
  <c r="BE1175" i="120"/>
  <c r="BD1175" i="120"/>
  <c r="BC1175" i="120"/>
  <c r="BB1175" i="120"/>
  <c r="BK1174" i="120"/>
  <c r="BJ1174" i="120"/>
  <c r="BI1174" i="120"/>
  <c r="BH1174" i="120"/>
  <c r="BG1174" i="120"/>
  <c r="BF1174" i="120"/>
  <c r="BE1174" i="120"/>
  <c r="BD1174" i="120"/>
  <c r="BC1174" i="120"/>
  <c r="BB1174" i="120"/>
  <c r="BK1173" i="120"/>
  <c r="BJ1173" i="120"/>
  <c r="BI1173" i="120"/>
  <c r="BH1173" i="120"/>
  <c r="BG1173" i="120"/>
  <c r="BF1173" i="120"/>
  <c r="BE1173" i="120"/>
  <c r="BD1173" i="120"/>
  <c r="BC1173" i="120"/>
  <c r="BB1173" i="120"/>
  <c r="BK1172" i="120"/>
  <c r="BJ1172" i="120"/>
  <c r="BI1172" i="120"/>
  <c r="BH1172" i="120"/>
  <c r="BG1172" i="120"/>
  <c r="BF1172" i="120"/>
  <c r="BE1172" i="120"/>
  <c r="BD1172" i="120"/>
  <c r="BC1172" i="120"/>
  <c r="BB1172" i="120"/>
  <c r="BK1171" i="120"/>
  <c r="BJ1171" i="120"/>
  <c r="BI1171" i="120"/>
  <c r="BH1171" i="120"/>
  <c r="BG1171" i="120"/>
  <c r="BF1171" i="120"/>
  <c r="BE1171" i="120"/>
  <c r="BD1171" i="120"/>
  <c r="BC1171" i="120"/>
  <c r="BB1171" i="120"/>
  <c r="BK1170" i="120"/>
  <c r="BJ1170" i="120"/>
  <c r="BI1170" i="120"/>
  <c r="BH1170" i="120"/>
  <c r="BG1170" i="120"/>
  <c r="BF1170" i="120"/>
  <c r="BE1170" i="120"/>
  <c r="BD1170" i="120"/>
  <c r="BC1170" i="120"/>
  <c r="BB1170" i="120"/>
  <c r="BK1169" i="120"/>
  <c r="BJ1169" i="120"/>
  <c r="BI1169" i="120"/>
  <c r="BH1169" i="120"/>
  <c r="BG1169" i="120"/>
  <c r="BF1169" i="120"/>
  <c r="BE1169" i="120"/>
  <c r="BD1169" i="120"/>
  <c r="BC1169" i="120"/>
  <c r="BB1169" i="120"/>
  <c r="BK1168" i="120"/>
  <c r="BJ1168" i="120"/>
  <c r="BI1168" i="120"/>
  <c r="BH1168" i="120"/>
  <c r="BG1168" i="120"/>
  <c r="BF1168" i="120"/>
  <c r="BE1168" i="120"/>
  <c r="BD1168" i="120"/>
  <c r="BC1168" i="120"/>
  <c r="BB1168" i="120"/>
  <c r="BK1167" i="120"/>
  <c r="BJ1167" i="120"/>
  <c r="BI1167" i="120"/>
  <c r="BH1167" i="120"/>
  <c r="BG1167" i="120"/>
  <c r="BF1167" i="120"/>
  <c r="BE1167" i="120"/>
  <c r="BD1167" i="120"/>
  <c r="BC1167" i="120"/>
  <c r="BB1167" i="120"/>
  <c r="BK1166" i="120"/>
  <c r="BJ1166" i="120"/>
  <c r="BI1166" i="120"/>
  <c r="BH1166" i="120"/>
  <c r="BG1166" i="120"/>
  <c r="BF1166" i="120"/>
  <c r="BE1166" i="120"/>
  <c r="BD1166" i="120"/>
  <c r="BC1166" i="120"/>
  <c r="BB1166" i="120"/>
  <c r="BK1165" i="120"/>
  <c r="BJ1165" i="120"/>
  <c r="BI1165" i="120"/>
  <c r="BH1165" i="120"/>
  <c r="BG1165" i="120"/>
  <c r="BF1165" i="120"/>
  <c r="BE1165" i="120"/>
  <c r="BD1165" i="120"/>
  <c r="BC1165" i="120"/>
  <c r="BB1165" i="120"/>
  <c r="BK1164" i="120"/>
  <c r="BJ1164" i="120"/>
  <c r="BI1164" i="120"/>
  <c r="BH1164" i="120"/>
  <c r="BG1164" i="120"/>
  <c r="BF1164" i="120"/>
  <c r="BE1164" i="120"/>
  <c r="BD1164" i="120"/>
  <c r="BC1164" i="120"/>
  <c r="BB1164" i="120"/>
  <c r="BK1163" i="120"/>
  <c r="BJ1163" i="120"/>
  <c r="BI1163" i="120"/>
  <c r="BH1163" i="120"/>
  <c r="BG1163" i="120"/>
  <c r="BF1163" i="120"/>
  <c r="BE1163" i="120"/>
  <c r="BD1163" i="120"/>
  <c r="BC1163" i="120"/>
  <c r="BB1163" i="120"/>
  <c r="BK1162" i="120"/>
  <c r="BJ1162" i="120"/>
  <c r="BI1162" i="120"/>
  <c r="BH1162" i="120"/>
  <c r="BG1162" i="120"/>
  <c r="BF1162" i="120"/>
  <c r="BE1162" i="120"/>
  <c r="BD1162" i="120"/>
  <c r="BC1162" i="120"/>
  <c r="BB1162" i="120"/>
  <c r="BK1161" i="120"/>
  <c r="BJ1161" i="120"/>
  <c r="BI1161" i="120"/>
  <c r="BH1161" i="120"/>
  <c r="BG1161" i="120"/>
  <c r="BF1161" i="120"/>
  <c r="BE1161" i="120"/>
  <c r="BD1161" i="120"/>
  <c r="BC1161" i="120"/>
  <c r="BB1161" i="120"/>
  <c r="BK1160" i="120"/>
  <c r="BJ1160" i="120"/>
  <c r="BI1160" i="120"/>
  <c r="BH1160" i="120"/>
  <c r="BG1160" i="120"/>
  <c r="BF1160" i="120"/>
  <c r="BE1160" i="120"/>
  <c r="BD1160" i="120"/>
  <c r="BC1160" i="120"/>
  <c r="BB1160" i="120"/>
  <c r="BK1159" i="120"/>
  <c r="BJ1159" i="120"/>
  <c r="BI1159" i="120"/>
  <c r="BH1159" i="120"/>
  <c r="BG1159" i="120"/>
  <c r="BF1159" i="120"/>
  <c r="BE1159" i="120"/>
  <c r="BD1159" i="120"/>
  <c r="BC1159" i="120"/>
  <c r="BB1159" i="120"/>
  <c r="BK1158" i="120"/>
  <c r="BJ1158" i="120"/>
  <c r="BI1158" i="120"/>
  <c r="BH1158" i="120"/>
  <c r="BG1158" i="120"/>
  <c r="BF1158" i="120"/>
  <c r="BE1158" i="120"/>
  <c r="BD1158" i="120"/>
  <c r="BC1158" i="120"/>
  <c r="BB1158" i="120"/>
  <c r="BK1157" i="120"/>
  <c r="BJ1157" i="120"/>
  <c r="BI1157" i="120"/>
  <c r="BH1157" i="120"/>
  <c r="BG1157" i="120"/>
  <c r="BF1157" i="120"/>
  <c r="BE1157" i="120"/>
  <c r="BD1157" i="120"/>
  <c r="BC1157" i="120"/>
  <c r="BB1157" i="120"/>
  <c r="BK1156" i="120"/>
  <c r="BJ1156" i="120"/>
  <c r="BI1156" i="120"/>
  <c r="BH1156" i="120"/>
  <c r="BG1156" i="120"/>
  <c r="BF1156" i="120"/>
  <c r="BE1156" i="120"/>
  <c r="BD1156" i="120"/>
  <c r="BC1156" i="120"/>
  <c r="BB1156" i="120"/>
  <c r="BK1155" i="120"/>
  <c r="BJ1155" i="120"/>
  <c r="BI1155" i="120"/>
  <c r="BH1155" i="120"/>
  <c r="BG1155" i="120"/>
  <c r="BF1155" i="120"/>
  <c r="BE1155" i="120"/>
  <c r="BD1155" i="120"/>
  <c r="BC1155" i="120"/>
  <c r="BB1155" i="120"/>
  <c r="BK1154" i="120"/>
  <c r="BJ1154" i="120"/>
  <c r="BI1154" i="120"/>
  <c r="BH1154" i="120"/>
  <c r="BG1154" i="120"/>
  <c r="BF1154" i="120"/>
  <c r="BE1154" i="120"/>
  <c r="BD1154" i="120"/>
  <c r="BC1154" i="120"/>
  <c r="BB1154" i="120"/>
  <c r="BK1153" i="120"/>
  <c r="BJ1153" i="120"/>
  <c r="BI1153" i="120"/>
  <c r="BH1153" i="120"/>
  <c r="BG1153" i="120"/>
  <c r="BF1153" i="120"/>
  <c r="BE1153" i="120"/>
  <c r="BD1153" i="120"/>
  <c r="BC1153" i="120"/>
  <c r="BB1153" i="120"/>
  <c r="BK1152" i="120"/>
  <c r="BJ1152" i="120"/>
  <c r="BI1152" i="120"/>
  <c r="BH1152" i="120"/>
  <c r="BG1152" i="120"/>
  <c r="BF1152" i="120"/>
  <c r="BE1152" i="120"/>
  <c r="BD1152" i="120"/>
  <c r="BC1152" i="120"/>
  <c r="BB1152" i="120"/>
  <c r="BK1151" i="120"/>
  <c r="BJ1151" i="120"/>
  <c r="BI1151" i="120"/>
  <c r="BH1151" i="120"/>
  <c r="BG1151" i="120"/>
  <c r="BF1151" i="120"/>
  <c r="BE1151" i="120"/>
  <c r="BD1151" i="120"/>
  <c r="BC1151" i="120"/>
  <c r="BB1151" i="120"/>
  <c r="BK1150" i="120"/>
  <c r="BJ1150" i="120"/>
  <c r="BI1150" i="120"/>
  <c r="BH1150" i="120"/>
  <c r="BG1150" i="120"/>
  <c r="BF1150" i="120"/>
  <c r="BE1150" i="120"/>
  <c r="BD1150" i="120"/>
  <c r="BC1150" i="120"/>
  <c r="BB1150" i="120"/>
  <c r="BK1149" i="120"/>
  <c r="BJ1149" i="120"/>
  <c r="BI1149" i="120"/>
  <c r="BH1149" i="120"/>
  <c r="BG1149" i="120"/>
  <c r="BF1149" i="120"/>
  <c r="BE1149" i="120"/>
  <c r="BD1149" i="120"/>
  <c r="BC1149" i="120"/>
  <c r="BB1149" i="120"/>
  <c r="BK1148" i="120"/>
  <c r="BJ1148" i="120"/>
  <c r="BI1148" i="120"/>
  <c r="BH1148" i="120"/>
  <c r="BG1148" i="120"/>
  <c r="BF1148" i="120"/>
  <c r="BE1148" i="120"/>
  <c r="BD1148" i="120"/>
  <c r="BC1148" i="120"/>
  <c r="BB1148" i="120"/>
  <c r="BK1147" i="120"/>
  <c r="BJ1147" i="120"/>
  <c r="BI1147" i="120"/>
  <c r="BH1147" i="120"/>
  <c r="BG1147" i="120"/>
  <c r="BF1147" i="120"/>
  <c r="BE1147" i="120"/>
  <c r="BD1147" i="120"/>
  <c r="BC1147" i="120"/>
  <c r="BB1147" i="120"/>
  <c r="BK1146" i="120"/>
  <c r="BJ1146" i="120"/>
  <c r="BI1146" i="120"/>
  <c r="BH1146" i="120"/>
  <c r="BG1146" i="120"/>
  <c r="BF1146" i="120"/>
  <c r="BE1146" i="120"/>
  <c r="BD1146" i="120"/>
  <c r="BC1146" i="120"/>
  <c r="BB1146" i="120"/>
  <c r="BK1145" i="120"/>
  <c r="BJ1145" i="120"/>
  <c r="BI1145" i="120"/>
  <c r="BH1145" i="120"/>
  <c r="BG1145" i="120"/>
  <c r="BF1145" i="120"/>
  <c r="BE1145" i="120"/>
  <c r="BD1145" i="120"/>
  <c r="BC1145" i="120"/>
  <c r="BB1145" i="120"/>
  <c r="BK1144" i="120"/>
  <c r="BJ1144" i="120"/>
  <c r="BI1144" i="120"/>
  <c r="BH1144" i="120"/>
  <c r="BG1144" i="120"/>
  <c r="BF1144" i="120"/>
  <c r="BE1144" i="120"/>
  <c r="BD1144" i="120"/>
  <c r="BC1144" i="120"/>
  <c r="BB1144" i="120"/>
  <c r="BK1143" i="120"/>
  <c r="BJ1143" i="120"/>
  <c r="BI1143" i="120"/>
  <c r="BH1143" i="120"/>
  <c r="BG1143" i="120"/>
  <c r="BF1143" i="120"/>
  <c r="BE1143" i="120"/>
  <c r="BD1143" i="120"/>
  <c r="BC1143" i="120"/>
  <c r="BB1143" i="120"/>
  <c r="BK1142" i="120"/>
  <c r="BJ1142" i="120"/>
  <c r="BI1142" i="120"/>
  <c r="BH1142" i="120"/>
  <c r="BG1142" i="120"/>
  <c r="BF1142" i="120"/>
  <c r="BE1142" i="120"/>
  <c r="BD1142" i="120"/>
  <c r="BC1142" i="120"/>
  <c r="BB1142" i="120"/>
  <c r="BK1141" i="120"/>
  <c r="BJ1141" i="120"/>
  <c r="BI1141" i="120"/>
  <c r="BH1141" i="120"/>
  <c r="BG1141" i="120"/>
  <c r="BF1141" i="120"/>
  <c r="BE1141" i="120"/>
  <c r="BD1141" i="120"/>
  <c r="BC1141" i="120"/>
  <c r="BB1141" i="120"/>
  <c r="BK1140" i="120"/>
  <c r="BJ1140" i="120"/>
  <c r="BI1140" i="120"/>
  <c r="BH1140" i="120"/>
  <c r="BG1140" i="120"/>
  <c r="BF1140" i="120"/>
  <c r="BE1140" i="120"/>
  <c r="BD1140" i="120"/>
  <c r="BC1140" i="120"/>
  <c r="BB1140" i="120"/>
  <c r="BK1139" i="120"/>
  <c r="BJ1139" i="120"/>
  <c r="BI1139" i="120"/>
  <c r="BH1139" i="120"/>
  <c r="BG1139" i="120"/>
  <c r="BF1139" i="120"/>
  <c r="BE1139" i="120"/>
  <c r="BD1139" i="120"/>
  <c r="BC1139" i="120"/>
  <c r="BB1139" i="120"/>
  <c r="BK1138" i="120"/>
  <c r="BJ1138" i="120"/>
  <c r="BI1138" i="120"/>
  <c r="BH1138" i="120"/>
  <c r="BG1138" i="120"/>
  <c r="BF1138" i="120"/>
  <c r="BE1138" i="120"/>
  <c r="BD1138" i="120"/>
  <c r="BC1138" i="120"/>
  <c r="BB1138" i="120"/>
  <c r="BK1137" i="120"/>
  <c r="BJ1137" i="120"/>
  <c r="BI1137" i="120"/>
  <c r="BH1137" i="120"/>
  <c r="BG1137" i="120"/>
  <c r="BF1137" i="120"/>
  <c r="BE1137" i="120"/>
  <c r="BD1137" i="120"/>
  <c r="BC1137" i="120"/>
  <c r="BB1137" i="120"/>
  <c r="BK1136" i="120"/>
  <c r="BJ1136" i="120"/>
  <c r="BI1136" i="120"/>
  <c r="BH1136" i="120"/>
  <c r="BG1136" i="120"/>
  <c r="BF1136" i="120"/>
  <c r="BE1136" i="120"/>
  <c r="BD1136" i="120"/>
  <c r="BC1136" i="120"/>
  <c r="BB1136" i="120"/>
  <c r="BK1135" i="120"/>
  <c r="BJ1135" i="120"/>
  <c r="BI1135" i="120"/>
  <c r="BH1135" i="120"/>
  <c r="BG1135" i="120"/>
  <c r="BF1135" i="120"/>
  <c r="BE1135" i="120"/>
  <c r="BD1135" i="120"/>
  <c r="BC1135" i="120"/>
  <c r="BB1135" i="120"/>
  <c r="BK1134" i="120"/>
  <c r="BJ1134" i="120"/>
  <c r="BI1134" i="120"/>
  <c r="BH1134" i="120"/>
  <c r="BG1134" i="120"/>
  <c r="BF1134" i="120"/>
  <c r="BE1134" i="120"/>
  <c r="BD1134" i="120"/>
  <c r="BC1134" i="120"/>
  <c r="BB1134" i="120"/>
  <c r="BK1133" i="120"/>
  <c r="BJ1133" i="120"/>
  <c r="BI1133" i="120"/>
  <c r="BH1133" i="120"/>
  <c r="BG1133" i="120"/>
  <c r="BF1133" i="120"/>
  <c r="BE1133" i="120"/>
  <c r="BD1133" i="120"/>
  <c r="BC1133" i="120"/>
  <c r="BB1133" i="120"/>
  <c r="BK1132" i="120"/>
  <c r="BJ1132" i="120"/>
  <c r="BI1132" i="120"/>
  <c r="BH1132" i="120"/>
  <c r="BG1132" i="120"/>
  <c r="BF1132" i="120"/>
  <c r="BE1132" i="120"/>
  <c r="BD1132" i="120"/>
  <c r="BC1132" i="120"/>
  <c r="BB1132" i="120"/>
  <c r="BK1131" i="120"/>
  <c r="BJ1131" i="120"/>
  <c r="BI1131" i="120"/>
  <c r="BH1131" i="120"/>
  <c r="BG1131" i="120"/>
  <c r="BF1131" i="120"/>
  <c r="BE1131" i="120"/>
  <c r="BD1131" i="120"/>
  <c r="BC1131" i="120"/>
  <c r="BB1131" i="120"/>
  <c r="BK1130" i="120"/>
  <c r="BJ1130" i="120"/>
  <c r="BI1130" i="120"/>
  <c r="BH1130" i="120"/>
  <c r="BG1130" i="120"/>
  <c r="BF1130" i="120"/>
  <c r="BE1130" i="120"/>
  <c r="BD1130" i="120"/>
  <c r="BC1130" i="120"/>
  <c r="BB1130" i="120"/>
  <c r="BK1129" i="120"/>
  <c r="BJ1129" i="120"/>
  <c r="BI1129" i="120"/>
  <c r="BH1129" i="120"/>
  <c r="BG1129" i="120"/>
  <c r="BF1129" i="120"/>
  <c r="BE1129" i="120"/>
  <c r="BD1129" i="120"/>
  <c r="BC1129" i="120"/>
  <c r="BB1129" i="120"/>
  <c r="BK1128" i="120"/>
  <c r="BJ1128" i="120"/>
  <c r="BI1128" i="120"/>
  <c r="BH1128" i="120"/>
  <c r="BG1128" i="120"/>
  <c r="BF1128" i="120"/>
  <c r="BE1128" i="120"/>
  <c r="BD1128" i="120"/>
  <c r="BC1128" i="120"/>
  <c r="BB1128" i="120"/>
  <c r="BK1127" i="120"/>
  <c r="BJ1127" i="120"/>
  <c r="BI1127" i="120"/>
  <c r="BH1127" i="120"/>
  <c r="BG1127" i="120"/>
  <c r="BF1127" i="120"/>
  <c r="BE1127" i="120"/>
  <c r="BD1127" i="120"/>
  <c r="BC1127" i="120"/>
  <c r="BB1127" i="120"/>
  <c r="BK1126" i="120"/>
  <c r="BJ1126" i="120"/>
  <c r="BI1126" i="120"/>
  <c r="BH1126" i="120"/>
  <c r="BG1126" i="120"/>
  <c r="BF1126" i="120"/>
  <c r="BE1126" i="120"/>
  <c r="BD1126" i="120"/>
  <c r="BC1126" i="120"/>
  <c r="BB1126" i="120"/>
  <c r="BK1125" i="120"/>
  <c r="BJ1125" i="120"/>
  <c r="BI1125" i="120"/>
  <c r="BH1125" i="120"/>
  <c r="BG1125" i="120"/>
  <c r="BF1125" i="120"/>
  <c r="BE1125" i="120"/>
  <c r="BD1125" i="120"/>
  <c r="BC1125" i="120"/>
  <c r="BB1125" i="120"/>
  <c r="BK1124" i="120"/>
  <c r="BJ1124" i="120"/>
  <c r="BI1124" i="120"/>
  <c r="BH1124" i="120"/>
  <c r="BG1124" i="120"/>
  <c r="BF1124" i="120"/>
  <c r="BE1124" i="120"/>
  <c r="BD1124" i="120"/>
  <c r="BC1124" i="120"/>
  <c r="BB1124" i="120"/>
  <c r="BK1123" i="120"/>
  <c r="BJ1123" i="120"/>
  <c r="BI1123" i="120"/>
  <c r="BH1123" i="120"/>
  <c r="BG1123" i="120"/>
  <c r="BF1123" i="120"/>
  <c r="BE1123" i="120"/>
  <c r="BD1123" i="120"/>
  <c r="BC1123" i="120"/>
  <c r="BB1123" i="120"/>
  <c r="BK1122" i="120"/>
  <c r="BJ1122" i="120"/>
  <c r="BI1122" i="120"/>
  <c r="BH1122" i="120"/>
  <c r="BG1122" i="120"/>
  <c r="BF1122" i="120"/>
  <c r="BE1122" i="120"/>
  <c r="BD1122" i="120"/>
  <c r="BC1122" i="120"/>
  <c r="BB1122" i="120"/>
  <c r="BK1121" i="120"/>
  <c r="BJ1121" i="120"/>
  <c r="BI1121" i="120"/>
  <c r="BH1121" i="120"/>
  <c r="BG1121" i="120"/>
  <c r="BF1121" i="120"/>
  <c r="BE1121" i="120"/>
  <c r="BD1121" i="120"/>
  <c r="BC1121" i="120"/>
  <c r="BB1121" i="120"/>
  <c r="BK1120" i="120"/>
  <c r="BJ1120" i="120"/>
  <c r="BI1120" i="120"/>
  <c r="BH1120" i="120"/>
  <c r="BG1120" i="120"/>
  <c r="BF1120" i="120"/>
  <c r="BE1120" i="120"/>
  <c r="BD1120" i="120"/>
  <c r="BC1120" i="120"/>
  <c r="BB1120" i="120"/>
  <c r="BK1119" i="120"/>
  <c r="BJ1119" i="120"/>
  <c r="BI1119" i="120"/>
  <c r="BH1119" i="120"/>
  <c r="BG1119" i="120"/>
  <c r="BF1119" i="120"/>
  <c r="BE1119" i="120"/>
  <c r="BD1119" i="120"/>
  <c r="BC1119" i="120"/>
  <c r="BB1119" i="120"/>
  <c r="BK1118" i="120"/>
  <c r="BJ1118" i="120"/>
  <c r="BI1118" i="120"/>
  <c r="BH1118" i="120"/>
  <c r="BG1118" i="120"/>
  <c r="BF1118" i="120"/>
  <c r="BE1118" i="120"/>
  <c r="BD1118" i="120"/>
  <c r="BC1118" i="120"/>
  <c r="BB1118" i="120"/>
  <c r="BK1117" i="120"/>
  <c r="BJ1117" i="120"/>
  <c r="BI1117" i="120"/>
  <c r="BH1117" i="120"/>
  <c r="BG1117" i="120"/>
  <c r="BF1117" i="120"/>
  <c r="BE1117" i="120"/>
  <c r="BD1117" i="120"/>
  <c r="BC1117" i="120"/>
  <c r="BB1117" i="120"/>
  <c r="BK1116" i="120"/>
  <c r="BJ1116" i="120"/>
  <c r="BI1116" i="120"/>
  <c r="BH1116" i="120"/>
  <c r="BG1116" i="120"/>
  <c r="BF1116" i="120"/>
  <c r="BE1116" i="120"/>
  <c r="BD1116" i="120"/>
  <c r="BC1116" i="120"/>
  <c r="BB1116" i="120"/>
  <c r="BK1115" i="120"/>
  <c r="BJ1115" i="120"/>
  <c r="BI1115" i="120"/>
  <c r="BH1115" i="120"/>
  <c r="BG1115" i="120"/>
  <c r="BF1115" i="120"/>
  <c r="BE1115" i="120"/>
  <c r="BD1115" i="120"/>
  <c r="BC1115" i="120"/>
  <c r="BB1115" i="120"/>
  <c r="BK1114" i="120"/>
  <c r="BJ1114" i="120"/>
  <c r="BI1114" i="120"/>
  <c r="BH1114" i="120"/>
  <c r="BG1114" i="120"/>
  <c r="BF1114" i="120"/>
  <c r="BE1114" i="120"/>
  <c r="BD1114" i="120"/>
  <c r="BC1114" i="120"/>
  <c r="BB1114" i="120"/>
  <c r="BK1113" i="120"/>
  <c r="BJ1113" i="120"/>
  <c r="BI1113" i="120"/>
  <c r="BH1113" i="120"/>
  <c r="BG1113" i="120"/>
  <c r="BF1113" i="120"/>
  <c r="BE1113" i="120"/>
  <c r="BD1113" i="120"/>
  <c r="BC1113" i="120"/>
  <c r="BB1113" i="120"/>
  <c r="BK1112" i="120"/>
  <c r="BJ1112" i="120"/>
  <c r="BI1112" i="120"/>
  <c r="BH1112" i="120"/>
  <c r="BG1112" i="120"/>
  <c r="BF1112" i="120"/>
  <c r="BE1112" i="120"/>
  <c r="BD1112" i="120"/>
  <c r="BC1112" i="120"/>
  <c r="BB1112" i="120"/>
  <c r="BK1111" i="120"/>
  <c r="BJ1111" i="120"/>
  <c r="BI1111" i="120"/>
  <c r="BH1111" i="120"/>
  <c r="BG1111" i="120"/>
  <c r="BF1111" i="120"/>
  <c r="BE1111" i="120"/>
  <c r="BD1111" i="120"/>
  <c r="BC1111" i="120"/>
  <c r="BB1111" i="120"/>
  <c r="BK1110" i="120"/>
  <c r="BJ1110" i="120"/>
  <c r="BI1110" i="120"/>
  <c r="BH1110" i="120"/>
  <c r="BG1110" i="120"/>
  <c r="BF1110" i="120"/>
  <c r="BE1110" i="120"/>
  <c r="BD1110" i="120"/>
  <c r="BC1110" i="120"/>
  <c r="BB1110" i="120"/>
  <c r="BK1109" i="120"/>
  <c r="BJ1109" i="120"/>
  <c r="BI1109" i="120"/>
  <c r="BH1109" i="120"/>
  <c r="BG1109" i="120"/>
  <c r="BF1109" i="120"/>
  <c r="BE1109" i="120"/>
  <c r="BD1109" i="120"/>
  <c r="BC1109" i="120"/>
  <c r="BB1109" i="120"/>
  <c r="BK1108" i="120"/>
  <c r="BJ1108" i="120"/>
  <c r="BI1108" i="120"/>
  <c r="BH1108" i="120"/>
  <c r="BG1108" i="120"/>
  <c r="BF1108" i="120"/>
  <c r="BE1108" i="120"/>
  <c r="BD1108" i="120"/>
  <c r="BC1108" i="120"/>
  <c r="BB1108" i="120"/>
  <c r="BK1107" i="120"/>
  <c r="BJ1107" i="120"/>
  <c r="BI1107" i="120"/>
  <c r="BH1107" i="120"/>
  <c r="BG1107" i="120"/>
  <c r="BF1107" i="120"/>
  <c r="BE1107" i="120"/>
  <c r="BD1107" i="120"/>
  <c r="BC1107" i="120"/>
  <c r="BB1107" i="120"/>
  <c r="BK1106" i="120"/>
  <c r="BJ1106" i="120"/>
  <c r="BI1106" i="120"/>
  <c r="BH1106" i="120"/>
  <c r="BG1106" i="120"/>
  <c r="BF1106" i="120"/>
  <c r="BE1106" i="120"/>
  <c r="BD1106" i="120"/>
  <c r="BC1106" i="120"/>
  <c r="BB1106" i="120"/>
  <c r="BK1105" i="120"/>
  <c r="BJ1105" i="120"/>
  <c r="BI1105" i="120"/>
  <c r="BH1105" i="120"/>
  <c r="BG1105" i="120"/>
  <c r="BF1105" i="120"/>
  <c r="BE1105" i="120"/>
  <c r="BD1105" i="120"/>
  <c r="BC1105" i="120"/>
  <c r="BB1105" i="120"/>
  <c r="BK1104" i="120"/>
  <c r="BJ1104" i="120"/>
  <c r="BI1104" i="120"/>
  <c r="BH1104" i="120"/>
  <c r="BG1104" i="120"/>
  <c r="BF1104" i="120"/>
  <c r="BE1104" i="120"/>
  <c r="BD1104" i="120"/>
  <c r="BC1104" i="120"/>
  <c r="BB1104" i="120"/>
  <c r="BK1103" i="120"/>
  <c r="BJ1103" i="120"/>
  <c r="BI1103" i="120"/>
  <c r="BH1103" i="120"/>
  <c r="BG1103" i="120"/>
  <c r="BF1103" i="120"/>
  <c r="BE1103" i="120"/>
  <c r="BD1103" i="120"/>
  <c r="BC1103" i="120"/>
  <c r="BB1103" i="120"/>
  <c r="BK1102" i="120"/>
  <c r="BJ1102" i="120"/>
  <c r="BI1102" i="120"/>
  <c r="BH1102" i="120"/>
  <c r="BG1102" i="120"/>
  <c r="BF1102" i="120"/>
  <c r="BE1102" i="120"/>
  <c r="BD1102" i="120"/>
  <c r="BC1102" i="120"/>
  <c r="BB1102" i="120"/>
  <c r="BK1101" i="120"/>
  <c r="BJ1101" i="120"/>
  <c r="BI1101" i="120"/>
  <c r="BH1101" i="120"/>
  <c r="BG1101" i="120"/>
  <c r="BF1101" i="120"/>
  <c r="BE1101" i="120"/>
  <c r="BD1101" i="120"/>
  <c r="BC1101" i="120"/>
  <c r="BB1101" i="120"/>
  <c r="BK1100" i="120"/>
  <c r="BJ1100" i="120"/>
  <c r="BI1100" i="120"/>
  <c r="BH1100" i="120"/>
  <c r="BG1100" i="120"/>
  <c r="BF1100" i="120"/>
  <c r="BE1100" i="120"/>
  <c r="BD1100" i="120"/>
  <c r="BC1100" i="120"/>
  <c r="BB1100" i="120"/>
  <c r="BK1099" i="120"/>
  <c r="BJ1099" i="120"/>
  <c r="BI1099" i="120"/>
  <c r="BH1099" i="120"/>
  <c r="BG1099" i="120"/>
  <c r="BF1099" i="120"/>
  <c r="BE1099" i="120"/>
  <c r="BD1099" i="120"/>
  <c r="BC1099" i="120"/>
  <c r="BB1099" i="120"/>
  <c r="BK1098" i="120"/>
  <c r="BJ1098" i="120"/>
  <c r="BI1098" i="120"/>
  <c r="BH1098" i="120"/>
  <c r="BG1098" i="120"/>
  <c r="BF1098" i="120"/>
  <c r="BE1098" i="120"/>
  <c r="BD1098" i="120"/>
  <c r="BC1098" i="120"/>
  <c r="BB1098" i="120"/>
  <c r="BK1097" i="120"/>
  <c r="BJ1097" i="120"/>
  <c r="BI1097" i="120"/>
  <c r="BH1097" i="120"/>
  <c r="BG1097" i="120"/>
  <c r="BF1097" i="120"/>
  <c r="BE1097" i="120"/>
  <c r="BD1097" i="120"/>
  <c r="BC1097" i="120"/>
  <c r="BB1097" i="120"/>
  <c r="BK1096" i="120"/>
  <c r="BJ1096" i="120"/>
  <c r="BI1096" i="120"/>
  <c r="BH1096" i="120"/>
  <c r="BG1096" i="120"/>
  <c r="BF1096" i="120"/>
  <c r="BE1096" i="120"/>
  <c r="BD1096" i="120"/>
  <c r="BC1096" i="120"/>
  <c r="BB1096" i="120"/>
  <c r="BK1095" i="120"/>
  <c r="BJ1095" i="120"/>
  <c r="BI1095" i="120"/>
  <c r="BH1095" i="120"/>
  <c r="BG1095" i="120"/>
  <c r="BF1095" i="120"/>
  <c r="BE1095" i="120"/>
  <c r="BD1095" i="120"/>
  <c r="BC1095" i="120"/>
  <c r="BB1095" i="120"/>
  <c r="BK1094" i="120"/>
  <c r="BJ1094" i="120"/>
  <c r="BI1094" i="120"/>
  <c r="BH1094" i="120"/>
  <c r="BG1094" i="120"/>
  <c r="BF1094" i="120"/>
  <c r="BE1094" i="120"/>
  <c r="BD1094" i="120"/>
  <c r="BC1094" i="120"/>
  <c r="BB1094" i="120"/>
  <c r="BK1093" i="120"/>
  <c r="BJ1093" i="120"/>
  <c r="BI1093" i="120"/>
  <c r="BH1093" i="120"/>
  <c r="BG1093" i="120"/>
  <c r="BF1093" i="120"/>
  <c r="BE1093" i="120"/>
  <c r="BD1093" i="120"/>
  <c r="BC1093" i="120"/>
  <c r="BB1093" i="120"/>
  <c r="BK1092" i="120"/>
  <c r="BJ1092" i="120"/>
  <c r="BI1092" i="120"/>
  <c r="BH1092" i="120"/>
  <c r="BG1092" i="120"/>
  <c r="BF1092" i="120"/>
  <c r="BE1092" i="120"/>
  <c r="BD1092" i="120"/>
  <c r="BC1092" i="120"/>
  <c r="BB1092" i="120"/>
  <c r="BK1091" i="120"/>
  <c r="BJ1091" i="120"/>
  <c r="BI1091" i="120"/>
  <c r="BH1091" i="120"/>
  <c r="BG1091" i="120"/>
  <c r="BF1091" i="120"/>
  <c r="BE1091" i="120"/>
  <c r="BD1091" i="120"/>
  <c r="BC1091" i="120"/>
  <c r="BB1091" i="120"/>
  <c r="BK1090" i="120"/>
  <c r="BJ1090" i="120"/>
  <c r="BI1090" i="120"/>
  <c r="BH1090" i="120"/>
  <c r="BG1090" i="120"/>
  <c r="BF1090" i="120"/>
  <c r="BE1090" i="120"/>
  <c r="BD1090" i="120"/>
  <c r="BC1090" i="120"/>
  <c r="BB1090" i="120"/>
  <c r="BK1089" i="120"/>
  <c r="BJ1089" i="120"/>
  <c r="BI1089" i="120"/>
  <c r="BH1089" i="120"/>
  <c r="BG1089" i="120"/>
  <c r="BF1089" i="120"/>
  <c r="BE1089" i="120"/>
  <c r="BD1089" i="120"/>
  <c r="BC1089" i="120"/>
  <c r="BB1089" i="120"/>
  <c r="BK1088" i="120"/>
  <c r="BJ1088" i="120"/>
  <c r="BI1088" i="120"/>
  <c r="BH1088" i="120"/>
  <c r="BG1088" i="120"/>
  <c r="BF1088" i="120"/>
  <c r="BE1088" i="120"/>
  <c r="BD1088" i="120"/>
  <c r="BC1088" i="120"/>
  <c r="BB1088" i="120"/>
  <c r="BK1087" i="120"/>
  <c r="BJ1087" i="120"/>
  <c r="BI1087" i="120"/>
  <c r="BH1087" i="120"/>
  <c r="BG1087" i="120"/>
  <c r="BF1087" i="120"/>
  <c r="BE1087" i="120"/>
  <c r="BD1087" i="120"/>
  <c r="BC1087" i="120"/>
  <c r="BB1087" i="120"/>
  <c r="BK1086" i="120"/>
  <c r="BJ1086" i="120"/>
  <c r="BI1086" i="120"/>
  <c r="BH1086" i="120"/>
  <c r="BG1086" i="120"/>
  <c r="BF1086" i="120"/>
  <c r="BE1086" i="120"/>
  <c r="BD1086" i="120"/>
  <c r="BC1086" i="120"/>
  <c r="BB1086" i="120"/>
  <c r="BK1085" i="120"/>
  <c r="BJ1085" i="120"/>
  <c r="BI1085" i="120"/>
  <c r="BH1085" i="120"/>
  <c r="BG1085" i="120"/>
  <c r="BF1085" i="120"/>
  <c r="BE1085" i="120"/>
  <c r="BD1085" i="120"/>
  <c r="BC1085" i="120"/>
  <c r="BB1085" i="120"/>
  <c r="BK1084" i="120"/>
  <c r="BJ1084" i="120"/>
  <c r="BI1084" i="120"/>
  <c r="BH1084" i="120"/>
  <c r="BG1084" i="120"/>
  <c r="BF1084" i="120"/>
  <c r="BE1084" i="120"/>
  <c r="BD1084" i="120"/>
  <c r="BC1084" i="120"/>
  <c r="BB1084" i="120"/>
  <c r="BK1083" i="120"/>
  <c r="BJ1083" i="120"/>
  <c r="BI1083" i="120"/>
  <c r="BH1083" i="120"/>
  <c r="BG1083" i="120"/>
  <c r="BF1083" i="120"/>
  <c r="BE1083" i="120"/>
  <c r="BD1083" i="120"/>
  <c r="BC1083" i="120"/>
  <c r="BB1083" i="120"/>
  <c r="BK1082" i="120"/>
  <c r="BJ1082" i="120"/>
  <c r="BI1082" i="120"/>
  <c r="BH1082" i="120"/>
  <c r="BG1082" i="120"/>
  <c r="BF1082" i="120"/>
  <c r="BE1082" i="120"/>
  <c r="BD1082" i="120"/>
  <c r="BC1082" i="120"/>
  <c r="BB1082" i="120"/>
  <c r="BK1081" i="120"/>
  <c r="BJ1081" i="120"/>
  <c r="BI1081" i="120"/>
  <c r="BH1081" i="120"/>
  <c r="BG1081" i="120"/>
  <c r="BF1081" i="120"/>
  <c r="BE1081" i="120"/>
  <c r="BD1081" i="120"/>
  <c r="BC1081" i="120"/>
  <c r="BB1081" i="120"/>
  <c r="BK1080" i="120"/>
  <c r="BJ1080" i="120"/>
  <c r="BI1080" i="120"/>
  <c r="BH1080" i="120"/>
  <c r="BG1080" i="120"/>
  <c r="BF1080" i="120"/>
  <c r="BE1080" i="120"/>
  <c r="BD1080" i="120"/>
  <c r="BC1080" i="120"/>
  <c r="BB1080" i="120"/>
  <c r="BK1079" i="120"/>
  <c r="BJ1079" i="120"/>
  <c r="BI1079" i="120"/>
  <c r="BH1079" i="120"/>
  <c r="BG1079" i="120"/>
  <c r="BF1079" i="120"/>
  <c r="BE1079" i="120"/>
  <c r="BD1079" i="120"/>
  <c r="BC1079" i="120"/>
  <c r="BB1079" i="120"/>
  <c r="BK1078" i="120"/>
  <c r="BJ1078" i="120"/>
  <c r="BI1078" i="120"/>
  <c r="BH1078" i="120"/>
  <c r="BG1078" i="120"/>
  <c r="BF1078" i="120"/>
  <c r="BE1078" i="120"/>
  <c r="BD1078" i="120"/>
  <c r="BC1078" i="120"/>
  <c r="BB1078" i="120"/>
  <c r="BK1077" i="120"/>
  <c r="BJ1077" i="120"/>
  <c r="BI1077" i="120"/>
  <c r="BH1077" i="120"/>
  <c r="BG1077" i="120"/>
  <c r="BF1077" i="120"/>
  <c r="BE1077" i="120"/>
  <c r="BD1077" i="120"/>
  <c r="BC1077" i="120"/>
  <c r="BB1077" i="120"/>
  <c r="BK1076" i="120"/>
  <c r="BJ1076" i="120"/>
  <c r="BI1076" i="120"/>
  <c r="BH1076" i="120"/>
  <c r="BG1076" i="120"/>
  <c r="BF1076" i="120"/>
  <c r="BE1076" i="120"/>
  <c r="BD1076" i="120"/>
  <c r="BC1076" i="120"/>
  <c r="BB1076" i="120"/>
  <c r="BK1075" i="120"/>
  <c r="BJ1075" i="120"/>
  <c r="BI1075" i="120"/>
  <c r="BH1075" i="120"/>
  <c r="BG1075" i="120"/>
  <c r="BF1075" i="120"/>
  <c r="BE1075" i="120"/>
  <c r="BD1075" i="120"/>
  <c r="BC1075" i="120"/>
  <c r="BB1075" i="120"/>
  <c r="BK1074" i="120"/>
  <c r="BJ1074" i="120"/>
  <c r="BI1074" i="120"/>
  <c r="BH1074" i="120"/>
  <c r="BG1074" i="120"/>
  <c r="BF1074" i="120"/>
  <c r="BE1074" i="120"/>
  <c r="BD1074" i="120"/>
  <c r="BC1074" i="120"/>
  <c r="BB1074" i="120"/>
  <c r="BK1073" i="120"/>
  <c r="BJ1073" i="120"/>
  <c r="BI1073" i="120"/>
  <c r="BH1073" i="120"/>
  <c r="BG1073" i="120"/>
  <c r="BF1073" i="120"/>
  <c r="BE1073" i="120"/>
  <c r="BD1073" i="120"/>
  <c r="BC1073" i="120"/>
  <c r="BB1073" i="120"/>
  <c r="BK1072" i="120"/>
  <c r="BJ1072" i="120"/>
  <c r="BI1072" i="120"/>
  <c r="BH1072" i="120"/>
  <c r="BG1072" i="120"/>
  <c r="BF1072" i="120"/>
  <c r="BE1072" i="120"/>
  <c r="BD1072" i="120"/>
  <c r="BC1072" i="120"/>
  <c r="BB1072" i="120"/>
  <c r="BK1071" i="120"/>
  <c r="BJ1071" i="120"/>
  <c r="BI1071" i="120"/>
  <c r="BH1071" i="120"/>
  <c r="BG1071" i="120"/>
  <c r="BF1071" i="120"/>
  <c r="BE1071" i="120"/>
  <c r="BD1071" i="120"/>
  <c r="BC1071" i="120"/>
  <c r="BB1071" i="120"/>
  <c r="BK1070" i="120"/>
  <c r="BJ1070" i="120"/>
  <c r="BI1070" i="120"/>
  <c r="BH1070" i="120"/>
  <c r="BG1070" i="120"/>
  <c r="BF1070" i="120"/>
  <c r="BE1070" i="120"/>
  <c r="BD1070" i="120"/>
  <c r="BC1070" i="120"/>
  <c r="BB1070" i="120"/>
  <c r="BK1069" i="120"/>
  <c r="BJ1069" i="120"/>
  <c r="BI1069" i="120"/>
  <c r="BH1069" i="120"/>
  <c r="BG1069" i="120"/>
  <c r="BF1069" i="120"/>
  <c r="BE1069" i="120"/>
  <c r="BD1069" i="120"/>
  <c r="BC1069" i="120"/>
  <c r="BB1069" i="120"/>
  <c r="BK1068" i="120"/>
  <c r="BJ1068" i="120"/>
  <c r="BI1068" i="120"/>
  <c r="BH1068" i="120"/>
  <c r="BG1068" i="120"/>
  <c r="BF1068" i="120"/>
  <c r="BE1068" i="120"/>
  <c r="BD1068" i="120"/>
  <c r="BC1068" i="120"/>
  <c r="BB1068" i="120"/>
  <c r="BK1067" i="120"/>
  <c r="BJ1067" i="120"/>
  <c r="BI1067" i="120"/>
  <c r="BH1067" i="120"/>
  <c r="BG1067" i="120"/>
  <c r="BF1067" i="120"/>
  <c r="BE1067" i="120"/>
  <c r="BD1067" i="120"/>
  <c r="BC1067" i="120"/>
  <c r="BB1067" i="120"/>
  <c r="BK1066" i="120"/>
  <c r="BJ1066" i="120"/>
  <c r="BI1066" i="120"/>
  <c r="BH1066" i="120"/>
  <c r="BG1066" i="120"/>
  <c r="BF1066" i="120"/>
  <c r="BE1066" i="120"/>
  <c r="BD1066" i="120"/>
  <c r="BC1066" i="120"/>
  <c r="BB1066" i="120"/>
  <c r="BK1065" i="120"/>
  <c r="BJ1065" i="120"/>
  <c r="BI1065" i="120"/>
  <c r="BH1065" i="120"/>
  <c r="BG1065" i="120"/>
  <c r="BF1065" i="120"/>
  <c r="BE1065" i="120"/>
  <c r="BD1065" i="120"/>
  <c r="BC1065" i="120"/>
  <c r="BB1065" i="120"/>
  <c r="BK1064" i="120"/>
  <c r="BJ1064" i="120"/>
  <c r="BI1064" i="120"/>
  <c r="BH1064" i="120"/>
  <c r="BG1064" i="120"/>
  <c r="BF1064" i="120"/>
  <c r="BE1064" i="120"/>
  <c r="BD1064" i="120"/>
  <c r="BC1064" i="120"/>
  <c r="BB1064" i="120"/>
  <c r="BK1063" i="120"/>
  <c r="BJ1063" i="120"/>
  <c r="BI1063" i="120"/>
  <c r="BH1063" i="120"/>
  <c r="BG1063" i="120"/>
  <c r="BF1063" i="120"/>
  <c r="BE1063" i="120"/>
  <c r="BD1063" i="120"/>
  <c r="BC1063" i="120"/>
  <c r="BB1063" i="120"/>
  <c r="BK1062" i="120"/>
  <c r="BJ1062" i="120"/>
  <c r="BI1062" i="120"/>
  <c r="BH1062" i="120"/>
  <c r="BG1062" i="120"/>
  <c r="BF1062" i="120"/>
  <c r="BE1062" i="120"/>
  <c r="BD1062" i="120"/>
  <c r="BC1062" i="120"/>
  <c r="BB1062" i="120"/>
  <c r="BK1061" i="120"/>
  <c r="BJ1061" i="120"/>
  <c r="BI1061" i="120"/>
  <c r="BH1061" i="120"/>
  <c r="BG1061" i="120"/>
  <c r="BF1061" i="120"/>
  <c r="BE1061" i="120"/>
  <c r="BD1061" i="120"/>
  <c r="BC1061" i="120"/>
  <c r="BB1061" i="120"/>
  <c r="BK1060" i="120"/>
  <c r="BJ1060" i="120"/>
  <c r="BI1060" i="120"/>
  <c r="BH1060" i="120"/>
  <c r="BG1060" i="120"/>
  <c r="BF1060" i="120"/>
  <c r="BE1060" i="120"/>
  <c r="BD1060" i="120"/>
  <c r="BC1060" i="120"/>
  <c r="BB1060" i="120"/>
  <c r="BK1059" i="120"/>
  <c r="BJ1059" i="120"/>
  <c r="BI1059" i="120"/>
  <c r="BH1059" i="120"/>
  <c r="BG1059" i="120"/>
  <c r="BF1059" i="120"/>
  <c r="BE1059" i="120"/>
  <c r="BD1059" i="120"/>
  <c r="BC1059" i="120"/>
  <c r="BB1059" i="120"/>
  <c r="BK1058" i="120"/>
  <c r="BJ1058" i="120"/>
  <c r="BI1058" i="120"/>
  <c r="BH1058" i="120"/>
  <c r="BG1058" i="120"/>
  <c r="BF1058" i="120"/>
  <c r="BE1058" i="120"/>
  <c r="BD1058" i="120"/>
  <c r="BC1058" i="120"/>
  <c r="BB1058" i="120"/>
  <c r="BK1057" i="120"/>
  <c r="BJ1057" i="120"/>
  <c r="BI1057" i="120"/>
  <c r="BH1057" i="120"/>
  <c r="BG1057" i="120"/>
  <c r="BF1057" i="120"/>
  <c r="BE1057" i="120"/>
  <c r="BD1057" i="120"/>
  <c r="BC1057" i="120"/>
  <c r="BB1057" i="120"/>
  <c r="BK1056" i="120"/>
  <c r="BJ1056" i="120"/>
  <c r="BI1056" i="120"/>
  <c r="BH1056" i="120"/>
  <c r="BG1056" i="120"/>
  <c r="BF1056" i="120"/>
  <c r="BE1056" i="120"/>
  <c r="BD1056" i="120"/>
  <c r="BC1056" i="120"/>
  <c r="BB1056" i="120"/>
  <c r="BK1055" i="120"/>
  <c r="BJ1055" i="120"/>
  <c r="BI1055" i="120"/>
  <c r="BH1055" i="120"/>
  <c r="BG1055" i="120"/>
  <c r="BF1055" i="120"/>
  <c r="BE1055" i="120"/>
  <c r="BD1055" i="120"/>
  <c r="BC1055" i="120"/>
  <c r="BB1055" i="120"/>
  <c r="BK1054" i="120"/>
  <c r="BJ1054" i="120"/>
  <c r="BI1054" i="120"/>
  <c r="BH1054" i="120"/>
  <c r="BG1054" i="120"/>
  <c r="BF1054" i="120"/>
  <c r="BE1054" i="120"/>
  <c r="BD1054" i="120"/>
  <c r="BC1054" i="120"/>
  <c r="BB1054" i="120"/>
  <c r="BK1053" i="120"/>
  <c r="BJ1053" i="120"/>
  <c r="BI1053" i="120"/>
  <c r="BH1053" i="120"/>
  <c r="BG1053" i="120"/>
  <c r="BF1053" i="120"/>
  <c r="BE1053" i="120"/>
  <c r="BD1053" i="120"/>
  <c r="BC1053" i="120"/>
  <c r="BB1053" i="120"/>
  <c r="BK1052" i="120"/>
  <c r="BJ1052" i="120"/>
  <c r="BI1052" i="120"/>
  <c r="BH1052" i="120"/>
  <c r="BG1052" i="120"/>
  <c r="BF1052" i="120"/>
  <c r="BE1052" i="120"/>
  <c r="BD1052" i="120"/>
  <c r="BC1052" i="120"/>
  <c r="BB1052" i="120"/>
  <c r="BK1051" i="120"/>
  <c r="BJ1051" i="120"/>
  <c r="BI1051" i="120"/>
  <c r="BH1051" i="120"/>
  <c r="BG1051" i="120"/>
  <c r="BF1051" i="120"/>
  <c r="BE1051" i="120"/>
  <c r="BD1051" i="120"/>
  <c r="BC1051" i="120"/>
  <c r="BB1051" i="120"/>
  <c r="BK1050" i="120"/>
  <c r="BJ1050" i="120"/>
  <c r="BI1050" i="120"/>
  <c r="BH1050" i="120"/>
  <c r="BG1050" i="120"/>
  <c r="BF1050" i="120"/>
  <c r="BE1050" i="120"/>
  <c r="BD1050" i="120"/>
  <c r="BC1050" i="120"/>
  <c r="BB1050" i="120"/>
  <c r="BK1049" i="120"/>
  <c r="BJ1049" i="120"/>
  <c r="BI1049" i="120"/>
  <c r="BH1049" i="120"/>
  <c r="BG1049" i="120"/>
  <c r="BF1049" i="120"/>
  <c r="BE1049" i="120"/>
  <c r="BD1049" i="120"/>
  <c r="BC1049" i="120"/>
  <c r="BB1049" i="120"/>
  <c r="BK1048" i="120"/>
  <c r="BJ1048" i="120"/>
  <c r="BI1048" i="120"/>
  <c r="BH1048" i="120"/>
  <c r="BG1048" i="120"/>
  <c r="BF1048" i="120"/>
  <c r="BE1048" i="120"/>
  <c r="BD1048" i="120"/>
  <c r="BC1048" i="120"/>
  <c r="BB1048" i="120"/>
  <c r="BK1047" i="120"/>
  <c r="BJ1047" i="120"/>
  <c r="BI1047" i="120"/>
  <c r="BH1047" i="120"/>
  <c r="BG1047" i="120"/>
  <c r="BF1047" i="120"/>
  <c r="BE1047" i="120"/>
  <c r="BD1047" i="120"/>
  <c r="BC1047" i="120"/>
  <c r="BB1047" i="120"/>
  <c r="BK1046" i="120"/>
  <c r="BJ1046" i="120"/>
  <c r="BI1046" i="120"/>
  <c r="BH1046" i="120"/>
  <c r="BG1046" i="120"/>
  <c r="BF1046" i="120"/>
  <c r="BE1046" i="120"/>
  <c r="BD1046" i="120"/>
  <c r="BC1046" i="120"/>
  <c r="BB1046" i="120"/>
  <c r="BK1045" i="120"/>
  <c r="BJ1045" i="120"/>
  <c r="BI1045" i="120"/>
  <c r="BH1045" i="120"/>
  <c r="BG1045" i="120"/>
  <c r="BF1045" i="120"/>
  <c r="BE1045" i="120"/>
  <c r="BD1045" i="120"/>
  <c r="BC1045" i="120"/>
  <c r="BB1045" i="120"/>
  <c r="BK1044" i="120"/>
  <c r="BJ1044" i="120"/>
  <c r="BI1044" i="120"/>
  <c r="BH1044" i="120"/>
  <c r="BG1044" i="120"/>
  <c r="BF1044" i="120"/>
  <c r="BE1044" i="120"/>
  <c r="BD1044" i="120"/>
  <c r="BC1044" i="120"/>
  <c r="BB1044" i="120"/>
  <c r="BK1043" i="120"/>
  <c r="BJ1043" i="120"/>
  <c r="BI1043" i="120"/>
  <c r="BH1043" i="120"/>
  <c r="BG1043" i="120"/>
  <c r="BF1043" i="120"/>
  <c r="BE1043" i="120"/>
  <c r="BD1043" i="120"/>
  <c r="BC1043" i="120"/>
  <c r="BB1043" i="120"/>
  <c r="BK1042" i="120"/>
  <c r="BJ1042" i="120"/>
  <c r="BI1042" i="120"/>
  <c r="BH1042" i="120"/>
  <c r="BG1042" i="120"/>
  <c r="BF1042" i="120"/>
  <c r="BE1042" i="120"/>
  <c r="BD1042" i="120"/>
  <c r="BC1042" i="120"/>
  <c r="BB1042" i="120"/>
  <c r="BK1041" i="120"/>
  <c r="BJ1041" i="120"/>
  <c r="BI1041" i="120"/>
  <c r="BH1041" i="120"/>
  <c r="BG1041" i="120"/>
  <c r="BF1041" i="120"/>
  <c r="BE1041" i="120"/>
  <c r="BD1041" i="120"/>
  <c r="BC1041" i="120"/>
  <c r="BB1041" i="120"/>
  <c r="BK1040" i="120"/>
  <c r="BJ1040" i="120"/>
  <c r="BI1040" i="120"/>
  <c r="BH1040" i="120"/>
  <c r="BG1040" i="120"/>
  <c r="BF1040" i="120"/>
  <c r="BE1040" i="120"/>
  <c r="BD1040" i="120"/>
  <c r="BC1040" i="120"/>
  <c r="BB1040" i="120"/>
  <c r="BK1039" i="120"/>
  <c r="BJ1039" i="120"/>
  <c r="BI1039" i="120"/>
  <c r="BH1039" i="120"/>
  <c r="BG1039" i="120"/>
  <c r="BF1039" i="120"/>
  <c r="BE1039" i="120"/>
  <c r="BD1039" i="120"/>
  <c r="BC1039" i="120"/>
  <c r="BB1039" i="120"/>
  <c r="BK1038" i="120"/>
  <c r="BJ1038" i="120"/>
  <c r="BI1038" i="120"/>
  <c r="BH1038" i="120"/>
  <c r="BG1038" i="120"/>
  <c r="BF1038" i="120"/>
  <c r="BE1038" i="120"/>
  <c r="BD1038" i="120"/>
  <c r="BC1038" i="120"/>
  <c r="BB1038" i="120"/>
  <c r="BK1037" i="120"/>
  <c r="BJ1037" i="120"/>
  <c r="BI1037" i="120"/>
  <c r="BH1037" i="120"/>
  <c r="BG1037" i="120"/>
  <c r="BF1037" i="120"/>
  <c r="BE1037" i="120"/>
  <c r="BD1037" i="120"/>
  <c r="BC1037" i="120"/>
  <c r="BB1037" i="120"/>
  <c r="BK1036" i="120"/>
  <c r="BJ1036" i="120"/>
  <c r="BI1036" i="120"/>
  <c r="BH1036" i="120"/>
  <c r="BG1036" i="120"/>
  <c r="BF1036" i="120"/>
  <c r="BE1036" i="120"/>
  <c r="BD1036" i="120"/>
  <c r="BC1036" i="120"/>
  <c r="BB1036" i="120"/>
  <c r="BK1035" i="120"/>
  <c r="BJ1035" i="120"/>
  <c r="BI1035" i="120"/>
  <c r="BH1035" i="120"/>
  <c r="BG1035" i="120"/>
  <c r="BF1035" i="120"/>
  <c r="BE1035" i="120"/>
  <c r="BD1035" i="120"/>
  <c r="BC1035" i="120"/>
  <c r="BB1035" i="120"/>
  <c r="BK1034" i="120"/>
  <c r="BJ1034" i="120"/>
  <c r="BI1034" i="120"/>
  <c r="BH1034" i="120"/>
  <c r="BG1034" i="120"/>
  <c r="BF1034" i="120"/>
  <c r="BE1034" i="120"/>
  <c r="BD1034" i="120"/>
  <c r="BC1034" i="120"/>
  <c r="BB1034" i="120"/>
  <c r="BK1033" i="120"/>
  <c r="BJ1033" i="120"/>
  <c r="BI1033" i="120"/>
  <c r="BH1033" i="120"/>
  <c r="BG1033" i="120"/>
  <c r="BF1033" i="120"/>
  <c r="BE1033" i="120"/>
  <c r="BD1033" i="120"/>
  <c r="BC1033" i="120"/>
  <c r="BB1033" i="120"/>
  <c r="BK1032" i="120"/>
  <c r="BJ1032" i="120"/>
  <c r="BI1032" i="120"/>
  <c r="BH1032" i="120"/>
  <c r="BG1032" i="120"/>
  <c r="BF1032" i="120"/>
  <c r="BE1032" i="120"/>
  <c r="BD1032" i="120"/>
  <c r="BC1032" i="120"/>
  <c r="BB1032" i="120"/>
  <c r="BK1031" i="120"/>
  <c r="BJ1031" i="120"/>
  <c r="BI1031" i="120"/>
  <c r="BH1031" i="120"/>
  <c r="BG1031" i="120"/>
  <c r="BF1031" i="120"/>
  <c r="BE1031" i="120"/>
  <c r="BD1031" i="120"/>
  <c r="BC1031" i="120"/>
  <c r="BB1031" i="120"/>
  <c r="BK1030" i="120"/>
  <c r="BJ1030" i="120"/>
  <c r="BI1030" i="120"/>
  <c r="BH1030" i="120"/>
  <c r="BG1030" i="120"/>
  <c r="BF1030" i="120"/>
  <c r="BE1030" i="120"/>
  <c r="BD1030" i="120"/>
  <c r="BC1030" i="120"/>
  <c r="BB1030" i="120"/>
  <c r="BK1029" i="120"/>
  <c r="BJ1029" i="120"/>
  <c r="BI1029" i="120"/>
  <c r="BH1029" i="120"/>
  <c r="BG1029" i="120"/>
  <c r="BF1029" i="120"/>
  <c r="BE1029" i="120"/>
  <c r="BD1029" i="120"/>
  <c r="BC1029" i="120"/>
  <c r="BB1029" i="120"/>
  <c r="BK1028" i="120"/>
  <c r="BJ1028" i="120"/>
  <c r="BI1028" i="120"/>
  <c r="BH1028" i="120"/>
  <c r="BG1028" i="120"/>
  <c r="BF1028" i="120"/>
  <c r="BE1028" i="120"/>
  <c r="BD1028" i="120"/>
  <c r="BC1028" i="120"/>
  <c r="BB1028" i="120"/>
  <c r="BK1027" i="120"/>
  <c r="BJ1027" i="120"/>
  <c r="BI1027" i="120"/>
  <c r="BH1027" i="120"/>
  <c r="BG1027" i="120"/>
  <c r="BF1027" i="120"/>
  <c r="BE1027" i="120"/>
  <c r="BD1027" i="120"/>
  <c r="BC1027" i="120"/>
  <c r="BB1027" i="120"/>
  <c r="BK1026" i="120"/>
  <c r="BJ1026" i="120"/>
  <c r="BI1026" i="120"/>
  <c r="BH1026" i="120"/>
  <c r="BG1026" i="120"/>
  <c r="BF1026" i="120"/>
  <c r="BE1026" i="120"/>
  <c r="BD1026" i="120"/>
  <c r="BC1026" i="120"/>
  <c r="BB1026" i="120"/>
  <c r="BK1025" i="120"/>
  <c r="BJ1025" i="120"/>
  <c r="BI1025" i="120"/>
  <c r="BH1025" i="120"/>
  <c r="BG1025" i="120"/>
  <c r="BF1025" i="120"/>
  <c r="BE1025" i="120"/>
  <c r="BD1025" i="120"/>
  <c r="BC1025" i="120"/>
  <c r="BB1025" i="120"/>
  <c r="BK1024" i="120"/>
  <c r="BJ1024" i="120"/>
  <c r="BI1024" i="120"/>
  <c r="BH1024" i="120"/>
  <c r="BG1024" i="120"/>
  <c r="BF1024" i="120"/>
  <c r="BE1024" i="120"/>
  <c r="BD1024" i="120"/>
  <c r="BC1024" i="120"/>
  <c r="BB1024" i="120"/>
  <c r="BK1023" i="120"/>
  <c r="BJ1023" i="120"/>
  <c r="BI1023" i="120"/>
  <c r="BH1023" i="120"/>
  <c r="BG1023" i="120"/>
  <c r="BF1023" i="120"/>
  <c r="BE1023" i="120"/>
  <c r="BD1023" i="120"/>
  <c r="BC1023" i="120"/>
  <c r="BB1023" i="120"/>
  <c r="BK1022" i="120"/>
  <c r="BJ1022" i="120"/>
  <c r="BI1022" i="120"/>
  <c r="BH1022" i="120"/>
  <c r="BG1022" i="120"/>
  <c r="BF1022" i="120"/>
  <c r="BE1022" i="120"/>
  <c r="BD1022" i="120"/>
  <c r="BC1022" i="120"/>
  <c r="BB1022" i="120"/>
  <c r="BK1021" i="120"/>
  <c r="BJ1021" i="120"/>
  <c r="BI1021" i="120"/>
  <c r="BH1021" i="120"/>
  <c r="BG1021" i="120"/>
  <c r="BF1021" i="120"/>
  <c r="BE1021" i="120"/>
  <c r="BD1021" i="120"/>
  <c r="BC1021" i="120"/>
  <c r="BB1021" i="120"/>
  <c r="BK1020" i="120"/>
  <c r="BJ1020" i="120"/>
  <c r="BI1020" i="120"/>
  <c r="BH1020" i="120"/>
  <c r="BG1020" i="120"/>
  <c r="BF1020" i="120"/>
  <c r="BE1020" i="120"/>
  <c r="BD1020" i="120"/>
  <c r="BC1020" i="120"/>
  <c r="BB1020" i="120"/>
  <c r="BK1019" i="120"/>
  <c r="BJ1019" i="120"/>
  <c r="BI1019" i="120"/>
  <c r="BH1019" i="120"/>
  <c r="BG1019" i="120"/>
  <c r="BF1019" i="120"/>
  <c r="BE1019" i="120"/>
  <c r="BD1019" i="120"/>
  <c r="BC1019" i="120"/>
  <c r="BB1019" i="120"/>
  <c r="BK1018" i="120"/>
  <c r="BJ1018" i="120"/>
  <c r="BI1018" i="120"/>
  <c r="BH1018" i="120"/>
  <c r="BG1018" i="120"/>
  <c r="BF1018" i="120"/>
  <c r="BE1018" i="120"/>
  <c r="BD1018" i="120"/>
  <c r="BC1018" i="120"/>
  <c r="BB1018" i="120"/>
  <c r="BK1015" i="120"/>
  <c r="BJ1015" i="120"/>
  <c r="BI1015" i="120"/>
  <c r="BH1015" i="120"/>
  <c r="BG1015" i="120"/>
  <c r="BF1015" i="120"/>
  <c r="BE1015" i="120"/>
  <c r="BD1015" i="120"/>
  <c r="BC1015" i="120"/>
  <c r="BB1015" i="120"/>
  <c r="BK1014" i="120"/>
  <c r="BJ1014" i="120"/>
  <c r="BI1014" i="120"/>
  <c r="BH1014" i="120"/>
  <c r="BG1014" i="120"/>
  <c r="BF1014" i="120"/>
  <c r="BE1014" i="120"/>
  <c r="BD1014" i="120"/>
  <c r="BC1014" i="120"/>
  <c r="BB1014" i="120"/>
  <c r="BK1013" i="120"/>
  <c r="BJ1013" i="120"/>
  <c r="BI1013" i="120"/>
  <c r="BH1013" i="120"/>
  <c r="BG1013" i="120"/>
  <c r="BF1013" i="120"/>
  <c r="BE1013" i="120"/>
  <c r="BD1013" i="120"/>
  <c r="BC1013" i="120"/>
  <c r="BB1013" i="120"/>
  <c r="BK1000" i="120"/>
  <c r="BJ1000" i="120"/>
  <c r="BI1000" i="120"/>
  <c r="BH1000" i="120"/>
  <c r="BG1000" i="120"/>
  <c r="BF1000" i="120"/>
  <c r="BE1000" i="120"/>
  <c r="BD1000" i="120"/>
  <c r="BC1000" i="120"/>
  <c r="BB1000" i="120"/>
  <c r="BK999" i="120"/>
  <c r="BJ999" i="120"/>
  <c r="BI999" i="120"/>
  <c r="BH999" i="120"/>
  <c r="BG999" i="120"/>
  <c r="BF999" i="120"/>
  <c r="BE999" i="120"/>
  <c r="BD999" i="120"/>
  <c r="BC999" i="120"/>
  <c r="BB999" i="120"/>
  <c r="BK998" i="120"/>
  <c r="BJ998" i="120"/>
  <c r="BI998" i="120"/>
  <c r="BH998" i="120"/>
  <c r="BG998" i="120"/>
  <c r="BF998" i="120"/>
  <c r="BE998" i="120"/>
  <c r="BD998" i="120"/>
  <c r="BC998" i="120"/>
  <c r="BB998" i="120"/>
  <c r="BK997" i="120"/>
  <c r="BJ997" i="120"/>
  <c r="BI997" i="120"/>
  <c r="BH997" i="120"/>
  <c r="BG997" i="120"/>
  <c r="BF997" i="120"/>
  <c r="BE997" i="120"/>
  <c r="BD997" i="120"/>
  <c r="BC997" i="120"/>
  <c r="BB997" i="120"/>
  <c r="BK996" i="120"/>
  <c r="BJ996" i="120"/>
  <c r="BI996" i="120"/>
  <c r="BH996" i="120"/>
  <c r="BG996" i="120"/>
  <c r="BF996" i="120"/>
  <c r="BE996" i="120"/>
  <c r="BD996" i="120"/>
  <c r="BC996" i="120"/>
  <c r="BB996" i="120"/>
  <c r="BK995" i="120"/>
  <c r="BJ995" i="120"/>
  <c r="BI995" i="120"/>
  <c r="BH995" i="120"/>
  <c r="BG995" i="120"/>
  <c r="BF995" i="120"/>
  <c r="BE995" i="120"/>
  <c r="BD995" i="120"/>
  <c r="BC995" i="120"/>
  <c r="BB995" i="120"/>
  <c r="BK994" i="120"/>
  <c r="BJ994" i="120"/>
  <c r="BI994" i="120"/>
  <c r="BH994" i="120"/>
  <c r="BG994" i="120"/>
  <c r="BF994" i="120"/>
  <c r="BE994" i="120"/>
  <c r="BD994" i="120"/>
  <c r="BC994" i="120"/>
  <c r="BB994" i="120"/>
  <c r="BK993" i="120"/>
  <c r="BJ993" i="120"/>
  <c r="BI993" i="120"/>
  <c r="BH993" i="120"/>
  <c r="BG993" i="120"/>
  <c r="BF993" i="120"/>
  <c r="BE993" i="120"/>
  <c r="BD993" i="120"/>
  <c r="BC993" i="120"/>
  <c r="BB993" i="120"/>
  <c r="BK992" i="120"/>
  <c r="BJ992" i="120"/>
  <c r="BI992" i="120"/>
  <c r="BH992" i="120"/>
  <c r="BG992" i="120"/>
  <c r="BF992" i="120"/>
  <c r="BE992" i="120"/>
  <c r="BD992" i="120"/>
  <c r="BC992" i="120"/>
  <c r="BB992" i="120"/>
  <c r="BK991" i="120"/>
  <c r="BJ991" i="120"/>
  <c r="BI991" i="120"/>
  <c r="BH991" i="120"/>
  <c r="BG991" i="120"/>
  <c r="BF991" i="120"/>
  <c r="BE991" i="120"/>
  <c r="BD991" i="120"/>
  <c r="BC991" i="120"/>
  <c r="BB991" i="120"/>
  <c r="BK990" i="120"/>
  <c r="BJ990" i="120"/>
  <c r="BI990" i="120"/>
  <c r="BH990" i="120"/>
  <c r="BG990" i="120"/>
  <c r="BF990" i="120"/>
  <c r="BE990" i="120"/>
  <c r="BD990" i="120"/>
  <c r="BC990" i="120"/>
  <c r="BB990" i="120"/>
  <c r="BK989" i="120"/>
  <c r="BJ989" i="120"/>
  <c r="BI989" i="120"/>
  <c r="BH989" i="120"/>
  <c r="BG989" i="120"/>
  <c r="BF989" i="120"/>
  <c r="BE989" i="120"/>
  <c r="BD989" i="120"/>
  <c r="BC989" i="120"/>
  <c r="BB989" i="120"/>
  <c r="BK988" i="120"/>
  <c r="BJ988" i="120"/>
  <c r="BI988" i="120"/>
  <c r="BH988" i="120"/>
  <c r="BG988" i="120"/>
  <c r="BF988" i="120"/>
  <c r="BE988" i="120"/>
  <c r="BD988" i="120"/>
  <c r="BC988" i="120"/>
  <c r="BB988" i="120"/>
  <c r="BK987" i="120"/>
  <c r="BJ987" i="120"/>
  <c r="BI987" i="120"/>
  <c r="BH987" i="120"/>
  <c r="BG987" i="120"/>
  <c r="BF987" i="120"/>
  <c r="BE987" i="120"/>
  <c r="BD987" i="120"/>
  <c r="BC987" i="120"/>
  <c r="BB987" i="120"/>
  <c r="BK986" i="120"/>
  <c r="BJ986" i="120"/>
  <c r="BI986" i="120"/>
  <c r="BH986" i="120"/>
  <c r="BG986" i="120"/>
  <c r="BF986" i="120"/>
  <c r="BE986" i="120"/>
  <c r="BD986" i="120"/>
  <c r="BC986" i="120"/>
  <c r="BB986" i="120"/>
  <c r="BK985" i="120"/>
  <c r="BJ985" i="120"/>
  <c r="BI985" i="120"/>
  <c r="BH985" i="120"/>
  <c r="BG985" i="120"/>
  <c r="BF985" i="120"/>
  <c r="BE985" i="120"/>
  <c r="BD985" i="120"/>
  <c r="BC985" i="120"/>
  <c r="BB985" i="120"/>
  <c r="BK984" i="120"/>
  <c r="BJ984" i="120"/>
  <c r="BI984" i="120"/>
  <c r="BH984" i="120"/>
  <c r="BG984" i="120"/>
  <c r="BF984" i="120"/>
  <c r="BE984" i="120"/>
  <c r="BD984" i="120"/>
  <c r="BC984" i="120"/>
  <c r="BB984" i="120"/>
  <c r="BK983" i="120"/>
  <c r="BJ983" i="120"/>
  <c r="BI983" i="120"/>
  <c r="BH983" i="120"/>
  <c r="BG983" i="120"/>
  <c r="BF983" i="120"/>
  <c r="BE983" i="120"/>
  <c r="BD983" i="120"/>
  <c r="BC983" i="120"/>
  <c r="BB983" i="120"/>
  <c r="BK982" i="120"/>
  <c r="BJ982" i="120"/>
  <c r="BI982" i="120"/>
  <c r="BH982" i="120"/>
  <c r="BG982" i="120"/>
  <c r="BF982" i="120"/>
  <c r="BE982" i="120"/>
  <c r="BD982" i="120"/>
  <c r="BC982" i="120"/>
  <c r="BB982" i="120"/>
  <c r="BK981" i="120"/>
  <c r="BJ981" i="120"/>
  <c r="BI981" i="120"/>
  <c r="BH981" i="120"/>
  <c r="BG981" i="120"/>
  <c r="BF981" i="120"/>
  <c r="BE981" i="120"/>
  <c r="BD981" i="120"/>
  <c r="BC981" i="120"/>
  <c r="BB981" i="120"/>
  <c r="BK980" i="120"/>
  <c r="BJ980" i="120"/>
  <c r="BI980" i="120"/>
  <c r="BH980" i="120"/>
  <c r="BG980" i="120"/>
  <c r="BF980" i="120"/>
  <c r="BE980" i="120"/>
  <c r="BD980" i="120"/>
  <c r="BC980" i="120"/>
  <c r="BB980" i="120"/>
  <c r="BK979" i="120"/>
  <c r="BJ979" i="120"/>
  <c r="BI979" i="120"/>
  <c r="BH979" i="120"/>
  <c r="BG979" i="120"/>
  <c r="BF979" i="120"/>
  <c r="BE979" i="120"/>
  <c r="BD979" i="120"/>
  <c r="BC979" i="120"/>
  <c r="BB979" i="120"/>
  <c r="BK978" i="120"/>
  <c r="BJ978" i="120"/>
  <c r="BI978" i="120"/>
  <c r="BH978" i="120"/>
  <c r="BG978" i="120"/>
  <c r="BF978" i="120"/>
  <c r="BE978" i="120"/>
  <c r="BD978" i="120"/>
  <c r="BC978" i="120"/>
  <c r="BB978" i="120"/>
  <c r="BK977" i="120"/>
  <c r="BJ977" i="120"/>
  <c r="BI977" i="120"/>
  <c r="BH977" i="120"/>
  <c r="BG977" i="120"/>
  <c r="BF977" i="120"/>
  <c r="BE977" i="120"/>
  <c r="BD977" i="120"/>
  <c r="BC977" i="120"/>
  <c r="BB977" i="120"/>
  <c r="BK976" i="120"/>
  <c r="BJ976" i="120"/>
  <c r="BI976" i="120"/>
  <c r="BH976" i="120"/>
  <c r="BG976" i="120"/>
  <c r="BF976" i="120"/>
  <c r="BE976" i="120"/>
  <c r="BD976" i="120"/>
  <c r="BC976" i="120"/>
  <c r="BB976" i="120"/>
  <c r="BK975" i="120"/>
  <c r="BJ975" i="120"/>
  <c r="BI975" i="120"/>
  <c r="BH975" i="120"/>
  <c r="BG975" i="120"/>
  <c r="BF975" i="120"/>
  <c r="BE975" i="120"/>
  <c r="BD975" i="120"/>
  <c r="BC975" i="120"/>
  <c r="BB975" i="120"/>
  <c r="BK974" i="120"/>
  <c r="BJ974" i="120"/>
  <c r="BI974" i="120"/>
  <c r="BH974" i="120"/>
  <c r="BG974" i="120"/>
  <c r="BF974" i="120"/>
  <c r="BE974" i="120"/>
  <c r="BD974" i="120"/>
  <c r="BC974" i="120"/>
  <c r="BB974" i="120"/>
  <c r="BK973" i="120"/>
  <c r="BJ973" i="120"/>
  <c r="BI973" i="120"/>
  <c r="BH973" i="120"/>
  <c r="BG973" i="120"/>
  <c r="BF973" i="120"/>
  <c r="BE973" i="120"/>
  <c r="BD973" i="120"/>
  <c r="BC973" i="120"/>
  <c r="BB973" i="120"/>
  <c r="BK972" i="120"/>
  <c r="BJ972" i="120"/>
  <c r="BI972" i="120"/>
  <c r="BH972" i="120"/>
  <c r="BG972" i="120"/>
  <c r="BF972" i="120"/>
  <c r="BE972" i="120"/>
  <c r="BD972" i="120"/>
  <c r="BC972" i="120"/>
  <c r="BB972" i="120"/>
  <c r="BK971" i="120"/>
  <c r="BJ971" i="120"/>
  <c r="BI971" i="120"/>
  <c r="BH971" i="120"/>
  <c r="BG971" i="120"/>
  <c r="BF971" i="120"/>
  <c r="BE971" i="120"/>
  <c r="BD971" i="120"/>
  <c r="BC971" i="120"/>
  <c r="BB971" i="120"/>
  <c r="BK970" i="120"/>
  <c r="BJ970" i="120"/>
  <c r="BI970" i="120"/>
  <c r="BH970" i="120"/>
  <c r="BG970" i="120"/>
  <c r="BF970" i="120"/>
  <c r="BE970" i="120"/>
  <c r="BD970" i="120"/>
  <c r="BC970" i="120"/>
  <c r="BB970" i="120"/>
  <c r="BK969" i="120"/>
  <c r="BJ969" i="120"/>
  <c r="BI969" i="120"/>
  <c r="BH969" i="120"/>
  <c r="BG969" i="120"/>
  <c r="BF969" i="120"/>
  <c r="BE969" i="120"/>
  <c r="BD969" i="120"/>
  <c r="BC969" i="120"/>
  <c r="BB969" i="120"/>
  <c r="BK968" i="120"/>
  <c r="BJ968" i="120"/>
  <c r="BI968" i="120"/>
  <c r="BH968" i="120"/>
  <c r="BG968" i="120"/>
  <c r="BF968" i="120"/>
  <c r="BE968" i="120"/>
  <c r="BD968" i="120"/>
  <c r="BC968" i="120"/>
  <c r="BB968" i="120"/>
  <c r="BK967" i="120"/>
  <c r="BJ967" i="120"/>
  <c r="BI967" i="120"/>
  <c r="BH967" i="120"/>
  <c r="BG967" i="120"/>
  <c r="BF967" i="120"/>
  <c r="BE967" i="120"/>
  <c r="BD967" i="120"/>
  <c r="BC967" i="120"/>
  <c r="BB967" i="120"/>
  <c r="BK966" i="120"/>
  <c r="BJ966" i="120"/>
  <c r="BI966" i="120"/>
  <c r="BH966" i="120"/>
  <c r="BG966" i="120"/>
  <c r="BF966" i="120"/>
  <c r="BE966" i="120"/>
  <c r="BD966" i="120"/>
  <c r="BC966" i="120"/>
  <c r="BB966" i="120"/>
  <c r="BK965" i="120"/>
  <c r="BJ965" i="120"/>
  <c r="BI965" i="120"/>
  <c r="BH965" i="120"/>
  <c r="BG965" i="120"/>
  <c r="BF965" i="120"/>
  <c r="BE965" i="120"/>
  <c r="BD965" i="120"/>
  <c r="BC965" i="120"/>
  <c r="BB965" i="120"/>
  <c r="BK964" i="120"/>
  <c r="BJ964" i="120"/>
  <c r="BI964" i="120"/>
  <c r="BH964" i="120"/>
  <c r="BG964" i="120"/>
  <c r="BF964" i="120"/>
  <c r="BE964" i="120"/>
  <c r="BD964" i="120"/>
  <c r="BC964" i="120"/>
  <c r="BB964" i="120"/>
  <c r="BK963" i="120"/>
  <c r="BJ963" i="120"/>
  <c r="BI963" i="120"/>
  <c r="BH963" i="120"/>
  <c r="BG963" i="120"/>
  <c r="BF963" i="120"/>
  <c r="BE963" i="120"/>
  <c r="BD963" i="120"/>
  <c r="BC963" i="120"/>
  <c r="BB963" i="120"/>
  <c r="BK962" i="120"/>
  <c r="BJ962" i="120"/>
  <c r="BI962" i="120"/>
  <c r="BH962" i="120"/>
  <c r="BG962" i="120"/>
  <c r="BF962" i="120"/>
  <c r="BE962" i="120"/>
  <c r="BD962" i="120"/>
  <c r="BC962" i="120"/>
  <c r="BB962" i="120"/>
  <c r="BK961" i="120"/>
  <c r="BJ961" i="120"/>
  <c r="BI961" i="120"/>
  <c r="BH961" i="120"/>
  <c r="BG961" i="120"/>
  <c r="BF961" i="120"/>
  <c r="BE961" i="120"/>
  <c r="BD961" i="120"/>
  <c r="BC961" i="120"/>
  <c r="BB961" i="120"/>
  <c r="BK960" i="120"/>
  <c r="BJ960" i="120"/>
  <c r="BI960" i="120"/>
  <c r="BH960" i="120"/>
  <c r="BG960" i="120"/>
  <c r="BF960" i="120"/>
  <c r="BE960" i="120"/>
  <c r="BD960" i="120"/>
  <c r="BC960" i="120"/>
  <c r="BB960" i="120"/>
  <c r="BK959" i="120"/>
  <c r="BJ959" i="120"/>
  <c r="BI959" i="120"/>
  <c r="BH959" i="120"/>
  <c r="BG959" i="120"/>
  <c r="BF959" i="120"/>
  <c r="BE959" i="120"/>
  <c r="BD959" i="120"/>
  <c r="BC959" i="120"/>
  <c r="BB959" i="120"/>
  <c r="BK958" i="120"/>
  <c r="BJ958" i="120"/>
  <c r="BI958" i="120"/>
  <c r="BH958" i="120"/>
  <c r="BG958" i="120"/>
  <c r="BF958" i="120"/>
  <c r="BE958" i="120"/>
  <c r="BD958" i="120"/>
  <c r="BC958" i="120"/>
  <c r="BB958" i="120"/>
  <c r="BK957" i="120"/>
  <c r="BJ957" i="120"/>
  <c r="BI957" i="120"/>
  <c r="BH957" i="120"/>
  <c r="BG957" i="120"/>
  <c r="BF957" i="120"/>
  <c r="BE957" i="120"/>
  <c r="BD957" i="120"/>
  <c r="BC957" i="120"/>
  <c r="BB957" i="120"/>
  <c r="BK956" i="120"/>
  <c r="BJ956" i="120"/>
  <c r="BI956" i="120"/>
  <c r="BH956" i="120"/>
  <c r="BG956" i="120"/>
  <c r="BF956" i="120"/>
  <c r="BE956" i="120"/>
  <c r="BD956" i="120"/>
  <c r="BC956" i="120"/>
  <c r="BB956" i="120"/>
  <c r="BK955" i="120"/>
  <c r="BJ955" i="120"/>
  <c r="BI955" i="120"/>
  <c r="BH955" i="120"/>
  <c r="BG955" i="120"/>
  <c r="BF955" i="120"/>
  <c r="BE955" i="120"/>
  <c r="BD955" i="120"/>
  <c r="BC955" i="120"/>
  <c r="BB955" i="120"/>
  <c r="BK954" i="120"/>
  <c r="BJ954" i="120"/>
  <c r="BI954" i="120"/>
  <c r="BH954" i="120"/>
  <c r="BG954" i="120"/>
  <c r="BF954" i="120"/>
  <c r="BE954" i="120"/>
  <c r="BD954" i="120"/>
  <c r="BC954" i="120"/>
  <c r="BB954" i="120"/>
  <c r="BK953" i="120"/>
  <c r="BJ953" i="120"/>
  <c r="BI953" i="120"/>
  <c r="BH953" i="120"/>
  <c r="BG953" i="120"/>
  <c r="BF953" i="120"/>
  <c r="BE953" i="120"/>
  <c r="BD953" i="120"/>
  <c r="BC953" i="120"/>
  <c r="BB953" i="120"/>
  <c r="BK952" i="120"/>
  <c r="BJ952" i="120"/>
  <c r="BI952" i="120"/>
  <c r="BH952" i="120"/>
  <c r="BG952" i="120"/>
  <c r="BF952" i="120"/>
  <c r="BE952" i="120"/>
  <c r="BD952" i="120"/>
  <c r="BC952" i="120"/>
  <c r="BB952" i="120"/>
  <c r="BK951" i="120"/>
  <c r="BJ951" i="120"/>
  <c r="BI951" i="120"/>
  <c r="BH951" i="120"/>
  <c r="BG951" i="120"/>
  <c r="BF951" i="120"/>
  <c r="BE951" i="120"/>
  <c r="BD951" i="120"/>
  <c r="BC951" i="120"/>
  <c r="BB951" i="120"/>
  <c r="BK950" i="120"/>
  <c r="BJ950" i="120"/>
  <c r="BI950" i="120"/>
  <c r="BH950" i="120"/>
  <c r="BG950" i="120"/>
  <c r="BF950" i="120"/>
  <c r="BE950" i="120"/>
  <c r="BD950" i="120"/>
  <c r="BC950" i="120"/>
  <c r="BB950" i="120"/>
  <c r="BK949" i="120"/>
  <c r="BJ949" i="120"/>
  <c r="BI949" i="120"/>
  <c r="BH949" i="120"/>
  <c r="BG949" i="120"/>
  <c r="BF949" i="120"/>
  <c r="BE949" i="120"/>
  <c r="BD949" i="120"/>
  <c r="BC949" i="120"/>
  <c r="BB949" i="120"/>
  <c r="BK948" i="120"/>
  <c r="BJ948" i="120"/>
  <c r="BI948" i="120"/>
  <c r="BH948" i="120"/>
  <c r="BG948" i="120"/>
  <c r="BF948" i="120"/>
  <c r="BE948" i="120"/>
  <c r="BD948" i="120"/>
  <c r="BC948" i="120"/>
  <c r="BB948" i="120"/>
  <c r="BK947" i="120"/>
  <c r="BJ947" i="120"/>
  <c r="BI947" i="120"/>
  <c r="BH947" i="120"/>
  <c r="BG947" i="120"/>
  <c r="BF947" i="120"/>
  <c r="BE947" i="120"/>
  <c r="BD947" i="120"/>
  <c r="BC947" i="120"/>
  <c r="BB947" i="120"/>
  <c r="BK946" i="120"/>
  <c r="BJ946" i="120"/>
  <c r="BI946" i="120"/>
  <c r="BH946" i="120"/>
  <c r="BG946" i="120"/>
  <c r="BF946" i="120"/>
  <c r="BE946" i="120"/>
  <c r="BD946" i="120"/>
  <c r="BC946" i="120"/>
  <c r="BB946" i="120"/>
  <c r="BK945" i="120"/>
  <c r="BJ945" i="120"/>
  <c r="BI945" i="120"/>
  <c r="BH945" i="120"/>
  <c r="BG945" i="120"/>
  <c r="BF945" i="120"/>
  <c r="BE945" i="120"/>
  <c r="BD945" i="120"/>
  <c r="BC945" i="120"/>
  <c r="BB945" i="120"/>
  <c r="BK944" i="120"/>
  <c r="BJ944" i="120"/>
  <c r="BI944" i="120"/>
  <c r="BH944" i="120"/>
  <c r="BG944" i="120"/>
  <c r="BF944" i="120"/>
  <c r="BE944" i="120"/>
  <c r="BD944" i="120"/>
  <c r="BC944" i="120"/>
  <c r="BB944" i="120"/>
  <c r="BK943" i="120"/>
  <c r="BJ943" i="120"/>
  <c r="BI943" i="120"/>
  <c r="BH943" i="120"/>
  <c r="BG943" i="120"/>
  <c r="BF943" i="120"/>
  <c r="BE943" i="120"/>
  <c r="BD943" i="120"/>
  <c r="BC943" i="120"/>
  <c r="BB943" i="120"/>
  <c r="BK942" i="120"/>
  <c r="BJ942" i="120"/>
  <c r="BI942" i="120"/>
  <c r="BH942" i="120"/>
  <c r="BG942" i="120"/>
  <c r="BF942" i="120"/>
  <c r="BE942" i="120"/>
  <c r="BD942" i="120"/>
  <c r="BC942" i="120"/>
  <c r="BB942" i="120"/>
  <c r="BK941" i="120"/>
  <c r="BJ941" i="120"/>
  <c r="BI941" i="120"/>
  <c r="BH941" i="120"/>
  <c r="BG941" i="120"/>
  <c r="BF941" i="120"/>
  <c r="BE941" i="120"/>
  <c r="BD941" i="120"/>
  <c r="BC941" i="120"/>
  <c r="BB941" i="120"/>
  <c r="BK940" i="120"/>
  <c r="BJ940" i="120"/>
  <c r="BI940" i="120"/>
  <c r="BH940" i="120"/>
  <c r="BG940" i="120"/>
  <c r="BF940" i="120"/>
  <c r="BE940" i="120"/>
  <c r="BD940" i="120"/>
  <c r="BC940" i="120"/>
  <c r="BB940" i="120"/>
  <c r="BK939" i="120"/>
  <c r="BJ939" i="120"/>
  <c r="BI939" i="120"/>
  <c r="BH939" i="120"/>
  <c r="BG939" i="120"/>
  <c r="BF939" i="120"/>
  <c r="BE939" i="120"/>
  <c r="BD939" i="120"/>
  <c r="BC939" i="120"/>
  <c r="BB939" i="120"/>
  <c r="BK938" i="120"/>
  <c r="BJ938" i="120"/>
  <c r="BI938" i="120"/>
  <c r="BH938" i="120"/>
  <c r="BG938" i="120"/>
  <c r="BF938" i="120"/>
  <c r="BE938" i="120"/>
  <c r="BD938" i="120"/>
  <c r="BC938" i="120"/>
  <c r="BB938" i="120"/>
  <c r="BK937" i="120"/>
  <c r="BJ937" i="120"/>
  <c r="BI937" i="120"/>
  <c r="BH937" i="120"/>
  <c r="BG937" i="120"/>
  <c r="BF937" i="120"/>
  <c r="BE937" i="120"/>
  <c r="BD937" i="120"/>
  <c r="BC937" i="120"/>
  <c r="BB937" i="120"/>
  <c r="BK936" i="120"/>
  <c r="BJ936" i="120"/>
  <c r="BI936" i="120"/>
  <c r="BH936" i="120"/>
  <c r="BG936" i="120"/>
  <c r="BF936" i="120"/>
  <c r="BE936" i="120"/>
  <c r="BD936" i="120"/>
  <c r="BC936" i="120"/>
  <c r="BB936" i="120"/>
  <c r="BK935" i="120"/>
  <c r="BJ935" i="120"/>
  <c r="BI935" i="120"/>
  <c r="BH935" i="120"/>
  <c r="BG935" i="120"/>
  <c r="BF935" i="120"/>
  <c r="BE935" i="120"/>
  <c r="BD935" i="120"/>
  <c r="BC935" i="120"/>
  <c r="BB935" i="120"/>
  <c r="BK934" i="120"/>
  <c r="BJ934" i="120"/>
  <c r="BI934" i="120"/>
  <c r="BH934" i="120"/>
  <c r="BG934" i="120"/>
  <c r="BF934" i="120"/>
  <c r="BE934" i="120"/>
  <c r="BD934" i="120"/>
  <c r="BC934" i="120"/>
  <c r="BB934" i="120"/>
  <c r="BK933" i="120"/>
  <c r="BJ933" i="120"/>
  <c r="BI933" i="120"/>
  <c r="BH933" i="120"/>
  <c r="BG933" i="120"/>
  <c r="BF933" i="120"/>
  <c r="BE933" i="120"/>
  <c r="BD933" i="120"/>
  <c r="BC933" i="120"/>
  <c r="BB933" i="120"/>
  <c r="BK932" i="120"/>
  <c r="BJ932" i="120"/>
  <c r="BI932" i="120"/>
  <c r="BH932" i="120"/>
  <c r="BG932" i="120"/>
  <c r="BF932" i="120"/>
  <c r="BE932" i="120"/>
  <c r="BD932" i="120"/>
  <c r="BC932" i="120"/>
  <c r="BB932" i="120"/>
  <c r="BK931" i="120"/>
  <c r="BJ931" i="120"/>
  <c r="BI931" i="120"/>
  <c r="BH931" i="120"/>
  <c r="BG931" i="120"/>
  <c r="BF931" i="120"/>
  <c r="BE931" i="120"/>
  <c r="BD931" i="120"/>
  <c r="BC931" i="120"/>
  <c r="BB931" i="120"/>
  <c r="BK930" i="120"/>
  <c r="BJ930" i="120"/>
  <c r="BI930" i="120"/>
  <c r="BH930" i="120"/>
  <c r="BG930" i="120"/>
  <c r="BF930" i="120"/>
  <c r="BE930" i="120"/>
  <c r="BD930" i="120"/>
  <c r="BC930" i="120"/>
  <c r="BB930" i="120"/>
  <c r="BK929" i="120"/>
  <c r="BJ929" i="120"/>
  <c r="BI929" i="120"/>
  <c r="BH929" i="120"/>
  <c r="BG929" i="120"/>
  <c r="BF929" i="120"/>
  <c r="BE929" i="120"/>
  <c r="BD929" i="120"/>
  <c r="BC929" i="120"/>
  <c r="BB929" i="120"/>
  <c r="BK928" i="120"/>
  <c r="BJ928" i="120"/>
  <c r="BI928" i="120"/>
  <c r="BH928" i="120"/>
  <c r="BG928" i="120"/>
  <c r="BF928" i="120"/>
  <c r="BE928" i="120"/>
  <c r="BD928" i="120"/>
  <c r="BC928" i="120"/>
  <c r="BB928" i="120"/>
  <c r="BK927" i="120"/>
  <c r="BJ927" i="120"/>
  <c r="BI927" i="120"/>
  <c r="BH927" i="120"/>
  <c r="BG927" i="120"/>
  <c r="BF927" i="120"/>
  <c r="BE927" i="120"/>
  <c r="BD927" i="120"/>
  <c r="BC927" i="120"/>
  <c r="BB927" i="120"/>
  <c r="BK926" i="120"/>
  <c r="BJ926" i="120"/>
  <c r="BI926" i="120"/>
  <c r="BH926" i="120"/>
  <c r="BG926" i="120"/>
  <c r="BF926" i="120"/>
  <c r="BE926" i="120"/>
  <c r="BD926" i="120"/>
  <c r="BC926" i="120"/>
  <c r="BB926" i="120"/>
  <c r="BK925" i="120"/>
  <c r="BJ925" i="120"/>
  <c r="BI925" i="120"/>
  <c r="BH925" i="120"/>
  <c r="BG925" i="120"/>
  <c r="BF925" i="120"/>
  <c r="BE925" i="120"/>
  <c r="BD925" i="120"/>
  <c r="BC925" i="120"/>
  <c r="BB925" i="120"/>
  <c r="BK924" i="120"/>
  <c r="BJ924" i="120"/>
  <c r="BI924" i="120"/>
  <c r="BH924" i="120"/>
  <c r="BG924" i="120"/>
  <c r="BF924" i="120"/>
  <c r="BE924" i="120"/>
  <c r="BD924" i="120"/>
  <c r="BC924" i="120"/>
  <c r="BB924" i="120"/>
  <c r="BK923" i="120"/>
  <c r="BJ923" i="120"/>
  <c r="BI923" i="120"/>
  <c r="BH923" i="120"/>
  <c r="BG923" i="120"/>
  <c r="BF923" i="120"/>
  <c r="BE923" i="120"/>
  <c r="BD923" i="120"/>
  <c r="BC923" i="120"/>
  <c r="BB923" i="120"/>
  <c r="BK922" i="120"/>
  <c r="BJ922" i="120"/>
  <c r="BI922" i="120"/>
  <c r="BH922" i="120"/>
  <c r="BG922" i="120"/>
  <c r="BF922" i="120"/>
  <c r="BE922" i="120"/>
  <c r="BD922" i="120"/>
  <c r="BC922" i="120"/>
  <c r="BB922" i="120"/>
  <c r="BK921" i="120"/>
  <c r="BJ921" i="120"/>
  <c r="BI921" i="120"/>
  <c r="BH921" i="120"/>
  <c r="BG921" i="120"/>
  <c r="BF921" i="120"/>
  <c r="BE921" i="120"/>
  <c r="BD921" i="120"/>
  <c r="BC921" i="120"/>
  <c r="BB921" i="120"/>
  <c r="BK920" i="120"/>
  <c r="BJ920" i="120"/>
  <c r="BI920" i="120"/>
  <c r="BH920" i="120"/>
  <c r="BG920" i="120"/>
  <c r="BF920" i="120"/>
  <c r="BE920" i="120"/>
  <c r="BD920" i="120"/>
  <c r="BC920" i="120"/>
  <c r="BB920" i="120"/>
  <c r="BK919" i="120"/>
  <c r="BJ919" i="120"/>
  <c r="BI919" i="120"/>
  <c r="BH919" i="120"/>
  <c r="BG919" i="120"/>
  <c r="BF919" i="120"/>
  <c r="BE919" i="120"/>
  <c r="BD919" i="120"/>
  <c r="BC919" i="120"/>
  <c r="BB919" i="120"/>
  <c r="BK918" i="120"/>
  <c r="BJ918" i="120"/>
  <c r="BI918" i="120"/>
  <c r="BH918" i="120"/>
  <c r="BG918" i="120"/>
  <c r="BF918" i="120"/>
  <c r="BE918" i="120"/>
  <c r="BD918" i="120"/>
  <c r="BC918" i="120"/>
  <c r="BB918" i="120"/>
  <c r="BK917" i="120"/>
  <c r="BJ917" i="120"/>
  <c r="BI917" i="120"/>
  <c r="BH917" i="120"/>
  <c r="BG917" i="120"/>
  <c r="BF917" i="120"/>
  <c r="BE917" i="120"/>
  <c r="BD917" i="120"/>
  <c r="BC917" i="120"/>
  <c r="BB917" i="120"/>
  <c r="BK916" i="120"/>
  <c r="BJ916" i="120"/>
  <c r="BI916" i="120"/>
  <c r="BH916" i="120"/>
  <c r="BG916" i="120"/>
  <c r="BF916" i="120"/>
  <c r="BE916" i="120"/>
  <c r="BD916" i="120"/>
  <c r="BC916" i="120"/>
  <c r="BB916" i="120"/>
  <c r="BK915" i="120"/>
  <c r="BJ915" i="120"/>
  <c r="BI915" i="120"/>
  <c r="BH915" i="120"/>
  <c r="BG915" i="120"/>
  <c r="BF915" i="120"/>
  <c r="BE915" i="120"/>
  <c r="BD915" i="120"/>
  <c r="BC915" i="120"/>
  <c r="BB915" i="120"/>
  <c r="BK914" i="120"/>
  <c r="BJ914" i="120"/>
  <c r="BI914" i="120"/>
  <c r="BH914" i="120"/>
  <c r="BG914" i="120"/>
  <c r="BF914" i="120"/>
  <c r="BE914" i="120"/>
  <c r="BD914" i="120"/>
  <c r="BC914" i="120"/>
  <c r="BB914" i="120"/>
  <c r="BK913" i="120"/>
  <c r="BJ913" i="120"/>
  <c r="BI913" i="120"/>
  <c r="BH913" i="120"/>
  <c r="BG913" i="120"/>
  <c r="BF913" i="120"/>
  <c r="BE913" i="120"/>
  <c r="BD913" i="120"/>
  <c r="BC913" i="120"/>
  <c r="BB913" i="120"/>
  <c r="BK911" i="120"/>
  <c r="BJ911" i="120"/>
  <c r="BI911" i="120"/>
  <c r="BH911" i="120"/>
  <c r="BG911" i="120"/>
  <c r="BF911" i="120"/>
  <c r="BE911" i="120"/>
  <c r="BD911" i="120"/>
  <c r="BC911" i="120"/>
  <c r="BB911" i="120"/>
  <c r="BK910" i="120"/>
  <c r="BJ910" i="120"/>
  <c r="BI910" i="120"/>
  <c r="BH910" i="120"/>
  <c r="BG910" i="120"/>
  <c r="BF910" i="120"/>
  <c r="BE910" i="120"/>
  <c r="BD910" i="120"/>
  <c r="BC910" i="120"/>
  <c r="BB910" i="120"/>
  <c r="BK909" i="120"/>
  <c r="BJ909" i="120"/>
  <c r="BI909" i="120"/>
  <c r="BH909" i="120"/>
  <c r="BG909" i="120"/>
  <c r="BF909" i="120"/>
  <c r="BE909" i="120"/>
  <c r="BD909" i="120"/>
  <c r="BC909" i="120"/>
  <c r="BB909" i="120"/>
  <c r="BK908" i="120"/>
  <c r="BJ908" i="120"/>
  <c r="BI908" i="120"/>
  <c r="BH908" i="120"/>
  <c r="BG908" i="120"/>
  <c r="BF908" i="120"/>
  <c r="BE908" i="120"/>
  <c r="BD908" i="120"/>
  <c r="BC908" i="120"/>
  <c r="BB908" i="120"/>
  <c r="BK907" i="120"/>
  <c r="BJ907" i="120"/>
  <c r="BI907" i="120"/>
  <c r="BH907" i="120"/>
  <c r="BG907" i="120"/>
  <c r="BF907" i="120"/>
  <c r="BE907" i="120"/>
  <c r="BD907" i="120"/>
  <c r="BC907" i="120"/>
  <c r="BB907" i="120"/>
  <c r="BK906" i="120"/>
  <c r="BJ906" i="120"/>
  <c r="BI906" i="120"/>
  <c r="BH906" i="120"/>
  <c r="BG906" i="120"/>
  <c r="BF906" i="120"/>
  <c r="BE906" i="120"/>
  <c r="BD906" i="120"/>
  <c r="BC906" i="120"/>
  <c r="BB906" i="120"/>
  <c r="BK905" i="120"/>
  <c r="BJ905" i="120"/>
  <c r="BI905" i="120"/>
  <c r="BH905" i="120"/>
  <c r="BG905" i="120"/>
  <c r="BF905" i="120"/>
  <c r="BE905" i="120"/>
  <c r="BD905" i="120"/>
  <c r="BC905" i="120"/>
  <c r="BB905" i="120"/>
  <c r="BK904" i="120"/>
  <c r="BJ904" i="120"/>
  <c r="BI904" i="120"/>
  <c r="BH904" i="120"/>
  <c r="BG904" i="120"/>
  <c r="BF904" i="120"/>
  <c r="BE904" i="120"/>
  <c r="BD904" i="120"/>
  <c r="BC904" i="120"/>
  <c r="BB904" i="120"/>
  <c r="BK903" i="120"/>
  <c r="BJ903" i="120"/>
  <c r="BI903" i="120"/>
  <c r="BH903" i="120"/>
  <c r="BG903" i="120"/>
  <c r="BF903" i="120"/>
  <c r="BE903" i="120"/>
  <c r="BD903" i="120"/>
  <c r="BC903" i="120"/>
  <c r="BB903" i="120"/>
  <c r="BK902" i="120"/>
  <c r="BJ902" i="120"/>
  <c r="BI902" i="120"/>
  <c r="BH902" i="120"/>
  <c r="BG902" i="120"/>
  <c r="BF902" i="120"/>
  <c r="BE902" i="120"/>
  <c r="BD902" i="120"/>
  <c r="BC902" i="120"/>
  <c r="BB902" i="120"/>
  <c r="BK901" i="120"/>
  <c r="BJ901" i="120"/>
  <c r="BI901" i="120"/>
  <c r="BH901" i="120"/>
  <c r="BG901" i="120"/>
  <c r="BF901" i="120"/>
  <c r="BE901" i="120"/>
  <c r="BD901" i="120"/>
  <c r="BC901" i="120"/>
  <c r="BB901" i="120"/>
  <c r="BK900" i="120"/>
  <c r="BJ900" i="120"/>
  <c r="BI900" i="120"/>
  <c r="BH900" i="120"/>
  <c r="BG900" i="120"/>
  <c r="BF900" i="120"/>
  <c r="BE900" i="120"/>
  <c r="BD900" i="120"/>
  <c r="BC900" i="120"/>
  <c r="BB900" i="120"/>
  <c r="BK899" i="120"/>
  <c r="BJ899" i="120"/>
  <c r="BI899" i="120"/>
  <c r="BH899" i="120"/>
  <c r="BG899" i="120"/>
  <c r="BF899" i="120"/>
  <c r="BE899" i="120"/>
  <c r="BD899" i="120"/>
  <c r="BC899" i="120"/>
  <c r="BB899" i="120"/>
  <c r="BK898" i="120"/>
  <c r="BJ898" i="120"/>
  <c r="BI898" i="120"/>
  <c r="BH898" i="120"/>
  <c r="BG898" i="120"/>
  <c r="BF898" i="120"/>
  <c r="BE898" i="120"/>
  <c r="BD898" i="120"/>
  <c r="BC898" i="120"/>
  <c r="BB898" i="120"/>
  <c r="BK897" i="120"/>
  <c r="BJ897" i="120"/>
  <c r="BI897" i="120"/>
  <c r="BH897" i="120"/>
  <c r="BG897" i="120"/>
  <c r="BF897" i="120"/>
  <c r="BE897" i="120"/>
  <c r="BD897" i="120"/>
  <c r="BC897" i="120"/>
  <c r="BB897" i="120"/>
  <c r="BK896" i="120"/>
  <c r="BJ896" i="120"/>
  <c r="BI896" i="120"/>
  <c r="BH896" i="120"/>
  <c r="BG896" i="120"/>
  <c r="BF896" i="120"/>
  <c r="BE896" i="120"/>
  <c r="BD896" i="120"/>
  <c r="BC896" i="120"/>
  <c r="BB896" i="120"/>
  <c r="BK895" i="120"/>
  <c r="BJ895" i="120"/>
  <c r="BI895" i="120"/>
  <c r="BH895" i="120"/>
  <c r="BG895" i="120"/>
  <c r="BF895" i="120"/>
  <c r="BE895" i="120"/>
  <c r="BD895" i="120"/>
  <c r="BC895" i="120"/>
  <c r="BB895" i="120"/>
  <c r="BK894" i="120"/>
  <c r="BJ894" i="120"/>
  <c r="BI894" i="120"/>
  <c r="BH894" i="120"/>
  <c r="BG894" i="120"/>
  <c r="BF894" i="120"/>
  <c r="BE894" i="120"/>
  <c r="BD894" i="120"/>
  <c r="BC894" i="120"/>
  <c r="BB894" i="120"/>
  <c r="BK893" i="120"/>
  <c r="BJ893" i="120"/>
  <c r="BI893" i="120"/>
  <c r="BH893" i="120"/>
  <c r="BG893" i="120"/>
  <c r="BF893" i="120"/>
  <c r="BE893" i="120"/>
  <c r="BD893" i="120"/>
  <c r="BC893" i="120"/>
  <c r="BB893" i="120"/>
  <c r="BK892" i="120"/>
  <c r="BJ892" i="120"/>
  <c r="BI892" i="120"/>
  <c r="BH892" i="120"/>
  <c r="BG892" i="120"/>
  <c r="BF892" i="120"/>
  <c r="BE892" i="120"/>
  <c r="BD892" i="120"/>
  <c r="BC892" i="120"/>
  <c r="BB892" i="120"/>
  <c r="BK891" i="120"/>
  <c r="BJ891" i="120"/>
  <c r="BI891" i="120"/>
  <c r="BH891" i="120"/>
  <c r="BG891" i="120"/>
  <c r="BF891" i="120"/>
  <c r="BE891" i="120"/>
  <c r="BD891" i="120"/>
  <c r="BC891" i="120"/>
  <c r="BB891" i="120"/>
  <c r="BK890" i="120"/>
  <c r="BJ890" i="120"/>
  <c r="BI890" i="120"/>
  <c r="BH890" i="120"/>
  <c r="BG890" i="120"/>
  <c r="BF890" i="120"/>
  <c r="BE890" i="120"/>
  <c r="BD890" i="120"/>
  <c r="BC890" i="120"/>
  <c r="BB890" i="120"/>
  <c r="BK889" i="120"/>
  <c r="BJ889" i="120"/>
  <c r="BI889" i="120"/>
  <c r="BH889" i="120"/>
  <c r="BG889" i="120"/>
  <c r="BF889" i="120"/>
  <c r="BE889" i="120"/>
  <c r="BD889" i="120"/>
  <c r="BC889" i="120"/>
  <c r="BB889" i="120"/>
  <c r="BK888" i="120"/>
  <c r="BJ888" i="120"/>
  <c r="BI888" i="120"/>
  <c r="BH888" i="120"/>
  <c r="BG888" i="120"/>
  <c r="BF888" i="120"/>
  <c r="BE888" i="120"/>
  <c r="BD888" i="120"/>
  <c r="BC888" i="120"/>
  <c r="BB888" i="120"/>
  <c r="BK887" i="120"/>
  <c r="BJ887" i="120"/>
  <c r="BI887" i="120"/>
  <c r="BH887" i="120"/>
  <c r="BG887" i="120"/>
  <c r="BF887" i="120"/>
  <c r="BE887" i="120"/>
  <c r="BD887" i="120"/>
  <c r="BC887" i="120"/>
  <c r="BB887" i="120"/>
  <c r="BK886" i="120"/>
  <c r="BJ886" i="120"/>
  <c r="BI886" i="120"/>
  <c r="BH886" i="120"/>
  <c r="BG886" i="120"/>
  <c r="BF886" i="120"/>
  <c r="BE886" i="120"/>
  <c r="BD886" i="120"/>
  <c r="BC886" i="120"/>
  <c r="BB886" i="120"/>
  <c r="BK885" i="120"/>
  <c r="BJ885" i="120"/>
  <c r="BI885" i="120"/>
  <c r="BH885" i="120"/>
  <c r="BG885" i="120"/>
  <c r="BF885" i="120"/>
  <c r="BE885" i="120"/>
  <c r="BD885" i="120"/>
  <c r="BC885" i="120"/>
  <c r="BB885" i="120"/>
  <c r="BK884" i="120"/>
  <c r="BJ884" i="120"/>
  <c r="BI884" i="120"/>
  <c r="BH884" i="120"/>
  <c r="BG884" i="120"/>
  <c r="BF884" i="120"/>
  <c r="BE884" i="120"/>
  <c r="BD884" i="120"/>
  <c r="BC884" i="120"/>
  <c r="BB884" i="120"/>
  <c r="BK883" i="120"/>
  <c r="BJ883" i="120"/>
  <c r="BI883" i="120"/>
  <c r="BH883" i="120"/>
  <c r="BG883" i="120"/>
  <c r="BF883" i="120"/>
  <c r="BE883" i="120"/>
  <c r="BD883" i="120"/>
  <c r="BC883" i="120"/>
  <c r="BB883" i="120"/>
  <c r="BK882" i="120"/>
  <c r="BJ882" i="120"/>
  <c r="BI882" i="120"/>
  <c r="BH882" i="120"/>
  <c r="BG882" i="120"/>
  <c r="BF882" i="120"/>
  <c r="BE882" i="120"/>
  <c r="BD882" i="120"/>
  <c r="BC882" i="120"/>
  <c r="BB882" i="120"/>
  <c r="BK881" i="120"/>
  <c r="BJ881" i="120"/>
  <c r="BI881" i="120"/>
  <c r="BH881" i="120"/>
  <c r="BG881" i="120"/>
  <c r="BF881" i="120"/>
  <c r="BE881" i="120"/>
  <c r="BD881" i="120"/>
  <c r="BC881" i="120"/>
  <c r="BB881" i="120"/>
  <c r="BK880" i="120"/>
  <c r="BJ880" i="120"/>
  <c r="BI880" i="120"/>
  <c r="BH880" i="120"/>
  <c r="BG880" i="120"/>
  <c r="BF880" i="120"/>
  <c r="BE880" i="120"/>
  <c r="BD880" i="120"/>
  <c r="BC880" i="120"/>
  <c r="BB880" i="120"/>
  <c r="BK879" i="120"/>
  <c r="BJ879" i="120"/>
  <c r="BI879" i="120"/>
  <c r="BH879" i="120"/>
  <c r="BG879" i="120"/>
  <c r="BF879" i="120"/>
  <c r="BE879" i="120"/>
  <c r="BD879" i="120"/>
  <c r="BC879" i="120"/>
  <c r="BB879" i="120"/>
  <c r="BK878" i="120"/>
  <c r="BJ878" i="120"/>
  <c r="BI878" i="120"/>
  <c r="BH878" i="120"/>
  <c r="BG878" i="120"/>
  <c r="BF878" i="120"/>
  <c r="BE878" i="120"/>
  <c r="BD878" i="120"/>
  <c r="BC878" i="120"/>
  <c r="BB878" i="120"/>
  <c r="BK877" i="120"/>
  <c r="BJ877" i="120"/>
  <c r="BI877" i="120"/>
  <c r="BH877" i="120"/>
  <c r="BG877" i="120"/>
  <c r="BF877" i="120"/>
  <c r="BE877" i="120"/>
  <c r="BD877" i="120"/>
  <c r="BC877" i="120"/>
  <c r="BB877" i="120"/>
  <c r="BK876" i="120"/>
  <c r="BJ876" i="120"/>
  <c r="BI876" i="120"/>
  <c r="BH876" i="120"/>
  <c r="BG876" i="120"/>
  <c r="BF876" i="120"/>
  <c r="BE876" i="120"/>
  <c r="BD876" i="120"/>
  <c r="BC876" i="120"/>
  <c r="BB876" i="120"/>
  <c r="BK875" i="120"/>
  <c r="BJ875" i="120"/>
  <c r="BI875" i="120"/>
  <c r="BH875" i="120"/>
  <c r="BG875" i="120"/>
  <c r="BF875" i="120"/>
  <c r="BE875" i="120"/>
  <c r="BD875" i="120"/>
  <c r="BC875" i="120"/>
  <c r="BB875" i="120"/>
  <c r="BK874" i="120"/>
  <c r="BJ874" i="120"/>
  <c r="BI874" i="120"/>
  <c r="BH874" i="120"/>
  <c r="BG874" i="120"/>
  <c r="BF874" i="120"/>
  <c r="BE874" i="120"/>
  <c r="BD874" i="120"/>
  <c r="BC874" i="120"/>
  <c r="BB874" i="120"/>
  <c r="BK873" i="120"/>
  <c r="BJ873" i="120"/>
  <c r="BI873" i="120"/>
  <c r="BH873" i="120"/>
  <c r="BG873" i="120"/>
  <c r="BF873" i="120"/>
  <c r="BE873" i="120"/>
  <c r="BD873" i="120"/>
  <c r="BC873" i="120"/>
  <c r="BB873" i="120"/>
  <c r="BK872" i="120"/>
  <c r="BJ872" i="120"/>
  <c r="BI872" i="120"/>
  <c r="BH872" i="120"/>
  <c r="BG872" i="120"/>
  <c r="BF872" i="120"/>
  <c r="BE872" i="120"/>
  <c r="BD872" i="120"/>
  <c r="BC872" i="120"/>
  <c r="BB872" i="120"/>
  <c r="BK871" i="120"/>
  <c r="BJ871" i="120"/>
  <c r="BI871" i="120"/>
  <c r="BH871" i="120"/>
  <c r="BG871" i="120"/>
  <c r="BF871" i="120"/>
  <c r="BE871" i="120"/>
  <c r="BD871" i="120"/>
  <c r="BC871" i="120"/>
  <c r="BB871" i="120"/>
  <c r="BK870" i="120"/>
  <c r="BJ870" i="120"/>
  <c r="BI870" i="120"/>
  <c r="BH870" i="120"/>
  <c r="BG870" i="120"/>
  <c r="BF870" i="120"/>
  <c r="BE870" i="120"/>
  <c r="BD870" i="120"/>
  <c r="BC870" i="120"/>
  <c r="BB870" i="120"/>
  <c r="BK869" i="120"/>
  <c r="BJ869" i="120"/>
  <c r="BI869" i="120"/>
  <c r="BH869" i="120"/>
  <c r="BG869" i="120"/>
  <c r="BF869" i="120"/>
  <c r="BE869" i="120"/>
  <c r="BD869" i="120"/>
  <c r="BC869" i="120"/>
  <c r="BB869" i="120"/>
  <c r="BK868" i="120"/>
  <c r="BJ868" i="120"/>
  <c r="BI868" i="120"/>
  <c r="BH868" i="120"/>
  <c r="BG868" i="120"/>
  <c r="BF868" i="120"/>
  <c r="BE868" i="120"/>
  <c r="BD868" i="120"/>
  <c r="BC868" i="120"/>
  <c r="BB868" i="120"/>
  <c r="BK867" i="120"/>
  <c r="BJ867" i="120"/>
  <c r="BI867" i="120"/>
  <c r="BH867" i="120"/>
  <c r="BG867" i="120"/>
  <c r="BF867" i="120"/>
  <c r="BE867" i="120"/>
  <c r="BD867" i="120"/>
  <c r="BC867" i="120"/>
  <c r="BB867" i="120"/>
  <c r="BK866" i="120"/>
  <c r="BJ866" i="120"/>
  <c r="BI866" i="120"/>
  <c r="BH866" i="120"/>
  <c r="BG866" i="120"/>
  <c r="BF866" i="120"/>
  <c r="BE866" i="120"/>
  <c r="BD866" i="120"/>
  <c r="BC866" i="120"/>
  <c r="BB866" i="120"/>
  <c r="BK865" i="120"/>
  <c r="BJ865" i="120"/>
  <c r="BI865" i="120"/>
  <c r="BH865" i="120"/>
  <c r="BG865" i="120"/>
  <c r="BF865" i="120"/>
  <c r="BE865" i="120"/>
  <c r="BD865" i="120"/>
  <c r="BC865" i="120"/>
  <c r="BB865" i="120"/>
  <c r="BK864" i="120"/>
  <c r="BJ864" i="120"/>
  <c r="BI864" i="120"/>
  <c r="BH864" i="120"/>
  <c r="BG864" i="120"/>
  <c r="BF864" i="120"/>
  <c r="BE864" i="120"/>
  <c r="BD864" i="120"/>
  <c r="BC864" i="120"/>
  <c r="BB864" i="120"/>
  <c r="BK863" i="120"/>
  <c r="BJ863" i="120"/>
  <c r="BI863" i="120"/>
  <c r="BH863" i="120"/>
  <c r="BG863" i="120"/>
  <c r="BF863" i="120"/>
  <c r="BE863" i="120"/>
  <c r="BD863" i="120"/>
  <c r="BC863" i="120"/>
  <c r="BB863" i="120"/>
  <c r="BK862" i="120"/>
  <c r="BJ862" i="120"/>
  <c r="BI862" i="120"/>
  <c r="BH862" i="120"/>
  <c r="BG862" i="120"/>
  <c r="BF862" i="120"/>
  <c r="BE862" i="120"/>
  <c r="BD862" i="120"/>
  <c r="BC862" i="120"/>
  <c r="BB862" i="120"/>
  <c r="BK861" i="120"/>
  <c r="BJ861" i="120"/>
  <c r="BI861" i="120"/>
  <c r="BH861" i="120"/>
  <c r="BG861" i="120"/>
  <c r="BF861" i="120"/>
  <c r="BE861" i="120"/>
  <c r="BD861" i="120"/>
  <c r="BC861" i="120"/>
  <c r="BB861" i="120"/>
  <c r="BK860" i="120"/>
  <c r="BJ860" i="120"/>
  <c r="BI860" i="120"/>
  <c r="BH860" i="120"/>
  <c r="BG860" i="120"/>
  <c r="BF860" i="120"/>
  <c r="BE860" i="120"/>
  <c r="BC860" i="120"/>
  <c r="BB860" i="120"/>
  <c r="BK859" i="120"/>
  <c r="BJ859" i="120"/>
  <c r="BI859" i="120"/>
  <c r="BH859" i="120"/>
  <c r="BG859" i="120"/>
  <c r="BF859" i="120"/>
  <c r="BE859" i="120"/>
  <c r="BD859" i="120"/>
  <c r="BC859" i="120"/>
  <c r="BB859" i="120"/>
  <c r="BK858" i="120"/>
  <c r="BJ858" i="120"/>
  <c r="BI858" i="120"/>
  <c r="BH858" i="120"/>
  <c r="BG858" i="120"/>
  <c r="BF858" i="120"/>
  <c r="BE858" i="120"/>
  <c r="BD858" i="120"/>
  <c r="BC858" i="120"/>
  <c r="BB858" i="120"/>
  <c r="BK857" i="120"/>
  <c r="BJ857" i="120"/>
  <c r="BI857" i="120"/>
  <c r="BH857" i="120"/>
  <c r="BG857" i="120"/>
  <c r="BF857" i="120"/>
  <c r="BE857" i="120"/>
  <c r="BC857" i="120"/>
  <c r="BB857" i="120"/>
  <c r="BK856" i="120"/>
  <c r="BJ856" i="120"/>
  <c r="BI856" i="120"/>
  <c r="BH856" i="120"/>
  <c r="BG856" i="120"/>
  <c r="BF856" i="120"/>
  <c r="BE856" i="120"/>
  <c r="BD856" i="120"/>
  <c r="BC856" i="120"/>
  <c r="BB856" i="120"/>
  <c r="BK855" i="120"/>
  <c r="BJ855" i="120"/>
  <c r="BI855" i="120"/>
  <c r="BH855" i="120"/>
  <c r="BG855" i="120"/>
  <c r="BF855" i="120"/>
  <c r="BE855" i="120"/>
  <c r="BD855" i="120"/>
  <c r="BC855" i="120"/>
  <c r="BB855" i="120"/>
  <c r="BK854" i="120"/>
  <c r="BJ854" i="120"/>
  <c r="BI854" i="120"/>
  <c r="BH854" i="120"/>
  <c r="BG854" i="120"/>
  <c r="BF854" i="120"/>
  <c r="BE854" i="120"/>
  <c r="BD854" i="120"/>
  <c r="BC854" i="120"/>
  <c r="BB854" i="120"/>
  <c r="BK853" i="120"/>
  <c r="BJ853" i="120"/>
  <c r="BI853" i="120"/>
  <c r="BH853" i="120"/>
  <c r="BG853" i="120"/>
  <c r="BF853" i="120"/>
  <c r="BE853" i="120"/>
  <c r="BD853" i="120"/>
  <c r="BC853" i="120"/>
  <c r="BB853" i="120"/>
  <c r="BK852" i="120"/>
  <c r="BJ852" i="120"/>
  <c r="BI852" i="120"/>
  <c r="BH852" i="120"/>
  <c r="BG852" i="120"/>
  <c r="BF852" i="120"/>
  <c r="BE852" i="120"/>
  <c r="BD852" i="120"/>
  <c r="BC852" i="120"/>
  <c r="BB852" i="120"/>
  <c r="BK851" i="120"/>
  <c r="BJ851" i="120"/>
  <c r="BI851" i="120"/>
  <c r="BH851" i="120"/>
  <c r="BG851" i="120"/>
  <c r="BF851" i="120"/>
  <c r="BE851" i="120"/>
  <c r="BD851" i="120"/>
  <c r="BC851" i="120"/>
  <c r="BB851" i="120"/>
  <c r="BK850" i="120"/>
  <c r="BJ850" i="120"/>
  <c r="BI850" i="120"/>
  <c r="BH850" i="120"/>
  <c r="BG850" i="120"/>
  <c r="BF850" i="120"/>
  <c r="BE850" i="120"/>
  <c r="BD850" i="120"/>
  <c r="BC850" i="120"/>
  <c r="BB850" i="120"/>
  <c r="BK849" i="120"/>
  <c r="BJ849" i="120"/>
  <c r="BI849" i="120"/>
  <c r="BH849" i="120"/>
  <c r="BG849" i="120"/>
  <c r="BF849" i="120"/>
  <c r="BE849" i="120"/>
  <c r="BD849" i="120"/>
  <c r="BC849" i="120"/>
  <c r="BB849" i="120"/>
  <c r="BK848" i="120"/>
  <c r="BJ848" i="120"/>
  <c r="BI848" i="120"/>
  <c r="BH848" i="120"/>
  <c r="BG848" i="120"/>
  <c r="BF848" i="120"/>
  <c r="BE848" i="120"/>
  <c r="BD848" i="120"/>
  <c r="BC848" i="120"/>
  <c r="BB848" i="120"/>
  <c r="BK847" i="120"/>
  <c r="BJ847" i="120"/>
  <c r="BI847" i="120"/>
  <c r="BH847" i="120"/>
  <c r="BG847" i="120"/>
  <c r="BF847" i="120"/>
  <c r="BE847" i="120"/>
  <c r="BD847" i="120"/>
  <c r="BC847" i="120"/>
  <c r="BB847" i="120"/>
  <c r="BK846" i="120"/>
  <c r="BJ846" i="120"/>
  <c r="BI846" i="120"/>
  <c r="BH846" i="120"/>
  <c r="BG846" i="120"/>
  <c r="BF846" i="120"/>
  <c r="BE846" i="120"/>
  <c r="BD846" i="120"/>
  <c r="BC846" i="120"/>
  <c r="BB846" i="120"/>
  <c r="BK845" i="120"/>
  <c r="BJ845" i="120"/>
  <c r="BI845" i="120"/>
  <c r="BH845" i="120"/>
  <c r="BG845" i="120"/>
  <c r="BF845" i="120"/>
  <c r="BE845" i="120"/>
  <c r="BD845" i="120"/>
  <c r="BC845" i="120"/>
  <c r="BB845" i="120"/>
  <c r="BK844" i="120"/>
  <c r="BJ844" i="120"/>
  <c r="BI844" i="120"/>
  <c r="BH844" i="120"/>
  <c r="BG844" i="120"/>
  <c r="BF844" i="120"/>
  <c r="BE844" i="120"/>
  <c r="BD844" i="120"/>
  <c r="BC844" i="120"/>
  <c r="BB844" i="120"/>
  <c r="BK843" i="120"/>
  <c r="BJ843" i="120"/>
  <c r="BI843" i="120"/>
  <c r="BH843" i="120"/>
  <c r="BG843" i="120"/>
  <c r="BF843" i="120"/>
  <c r="BE843" i="120"/>
  <c r="BD843" i="120"/>
  <c r="BC843" i="120"/>
  <c r="BB843" i="120"/>
  <c r="BK841" i="120"/>
  <c r="BJ841" i="120"/>
  <c r="BI841" i="120"/>
  <c r="BH841" i="120"/>
  <c r="BG841" i="120"/>
  <c r="BF841" i="120"/>
  <c r="BE841" i="120"/>
  <c r="BD841" i="120"/>
  <c r="BC841" i="120"/>
  <c r="BB841" i="120"/>
  <c r="BK839" i="120"/>
  <c r="BJ839" i="120"/>
  <c r="BI839" i="120"/>
  <c r="BH839" i="120"/>
  <c r="BG839" i="120"/>
  <c r="BF839" i="120"/>
  <c r="BE839" i="120"/>
  <c r="BD839" i="120"/>
  <c r="BC839" i="120"/>
  <c r="BB839" i="120"/>
  <c r="BK838" i="120"/>
  <c r="BJ838" i="120"/>
  <c r="BI838" i="120"/>
  <c r="BH838" i="120"/>
  <c r="BG838" i="120"/>
  <c r="BF838" i="120"/>
  <c r="BE838" i="120"/>
  <c r="BD838" i="120"/>
  <c r="BC838" i="120"/>
  <c r="BB838" i="120"/>
  <c r="BK837" i="120"/>
  <c r="BJ837" i="120"/>
  <c r="BI837" i="120"/>
  <c r="BH837" i="120"/>
  <c r="BG837" i="120"/>
  <c r="BF837" i="120"/>
  <c r="BE837" i="120"/>
  <c r="BD837" i="120"/>
  <c r="BC837" i="120"/>
  <c r="BB837" i="120"/>
  <c r="BK836" i="120"/>
  <c r="BJ836" i="120"/>
  <c r="BI836" i="120"/>
  <c r="BH836" i="120"/>
  <c r="BG836" i="120"/>
  <c r="BF836" i="120"/>
  <c r="BE836" i="120"/>
  <c r="BD836" i="120"/>
  <c r="BC836" i="120"/>
  <c r="BB836" i="120"/>
  <c r="BK835" i="120"/>
  <c r="BJ835" i="120"/>
  <c r="BI835" i="120"/>
  <c r="BH835" i="120"/>
  <c r="BG835" i="120"/>
  <c r="BF835" i="120"/>
  <c r="BE835" i="120"/>
  <c r="BD835" i="120"/>
  <c r="BC835" i="120"/>
  <c r="BB835" i="120"/>
  <c r="BK834" i="120"/>
  <c r="BJ834" i="120"/>
  <c r="BI834" i="120"/>
  <c r="BH834" i="120"/>
  <c r="BG834" i="120"/>
  <c r="BF834" i="120"/>
  <c r="BE834" i="120"/>
  <c r="BD834" i="120"/>
  <c r="BC834" i="120"/>
  <c r="BB834" i="120"/>
  <c r="BK833" i="120"/>
  <c r="BJ833" i="120"/>
  <c r="BI833" i="120"/>
  <c r="BH833" i="120"/>
  <c r="BG833" i="120"/>
  <c r="BF833" i="120"/>
  <c r="BE833" i="120"/>
  <c r="BD833" i="120"/>
  <c r="BC833" i="120"/>
  <c r="BB833" i="120"/>
  <c r="BK832" i="120"/>
  <c r="BJ832" i="120"/>
  <c r="BI832" i="120"/>
  <c r="BH832" i="120"/>
  <c r="BG832" i="120"/>
  <c r="BF832" i="120"/>
  <c r="BE832" i="120"/>
  <c r="BD832" i="120"/>
  <c r="BC832" i="120"/>
  <c r="BB832" i="120"/>
  <c r="BK831" i="120"/>
  <c r="BJ831" i="120"/>
  <c r="BI831" i="120"/>
  <c r="BH831" i="120"/>
  <c r="BG831" i="120"/>
  <c r="BF831" i="120"/>
  <c r="BE831" i="120"/>
  <c r="BD831" i="120"/>
  <c r="BC831" i="120"/>
  <c r="BB831" i="120"/>
  <c r="BK830" i="120"/>
  <c r="BJ830" i="120"/>
  <c r="BI830" i="120"/>
  <c r="BH830" i="120"/>
  <c r="BG830" i="120"/>
  <c r="BF830" i="120"/>
  <c r="BE830" i="120"/>
  <c r="BD830" i="120"/>
  <c r="BC830" i="120"/>
  <c r="BB830" i="120"/>
  <c r="BK829" i="120"/>
  <c r="BJ829" i="120"/>
  <c r="BI829" i="120"/>
  <c r="BH829" i="120"/>
  <c r="BG829" i="120"/>
  <c r="BF829" i="120"/>
  <c r="BE829" i="120"/>
  <c r="BD829" i="120"/>
  <c r="BC829" i="120"/>
  <c r="BB829" i="120"/>
  <c r="BK828" i="120"/>
  <c r="BJ828" i="120"/>
  <c r="BI828" i="120"/>
  <c r="BH828" i="120"/>
  <c r="BG828" i="120"/>
  <c r="BF828" i="120"/>
  <c r="BE828" i="120"/>
  <c r="BD828" i="120"/>
  <c r="BC828" i="120"/>
  <c r="BB828" i="120"/>
  <c r="BK827" i="120"/>
  <c r="BJ827" i="120"/>
  <c r="BI827" i="120"/>
  <c r="BH827" i="120"/>
  <c r="BG827" i="120"/>
  <c r="BF827" i="120"/>
  <c r="BE827" i="120"/>
  <c r="BD827" i="120"/>
  <c r="BC827" i="120"/>
  <c r="BB827" i="120"/>
  <c r="BK826" i="120"/>
  <c r="BJ826" i="120"/>
  <c r="BI826" i="120"/>
  <c r="BH826" i="120"/>
  <c r="BG826" i="120"/>
  <c r="BF826" i="120"/>
  <c r="BE826" i="120"/>
  <c r="BD826" i="120"/>
  <c r="BC826" i="120"/>
  <c r="BB826" i="120"/>
  <c r="BK825" i="120"/>
  <c r="BJ825" i="120"/>
  <c r="BI825" i="120"/>
  <c r="BH825" i="120"/>
  <c r="BG825" i="120"/>
  <c r="BF825" i="120"/>
  <c r="BE825" i="120"/>
  <c r="BD825" i="120"/>
  <c r="BC825" i="120"/>
  <c r="BB825" i="120"/>
  <c r="BK824" i="120"/>
  <c r="BJ824" i="120"/>
  <c r="BI824" i="120"/>
  <c r="BH824" i="120"/>
  <c r="BG824" i="120"/>
  <c r="BF824" i="120"/>
  <c r="BE824" i="120"/>
  <c r="BD824" i="120"/>
  <c r="BC824" i="120"/>
  <c r="BB824" i="120"/>
  <c r="BK823" i="120"/>
  <c r="BJ823" i="120"/>
  <c r="BI823" i="120"/>
  <c r="BH823" i="120"/>
  <c r="BG823" i="120"/>
  <c r="BF823" i="120"/>
  <c r="BE823" i="120"/>
  <c r="BD823" i="120"/>
  <c r="BC823" i="120"/>
  <c r="BB823" i="120"/>
  <c r="BK822" i="120"/>
  <c r="BJ822" i="120"/>
  <c r="BI822" i="120"/>
  <c r="BH822" i="120"/>
  <c r="BG822" i="120"/>
  <c r="BF822" i="120"/>
  <c r="BE822" i="120"/>
  <c r="BD822" i="120"/>
  <c r="BC822" i="120"/>
  <c r="BB822" i="120"/>
  <c r="BK821" i="120"/>
  <c r="BJ821" i="120"/>
  <c r="BI821" i="120"/>
  <c r="BH821" i="120"/>
  <c r="BG821" i="120"/>
  <c r="BF821" i="120"/>
  <c r="BE821" i="120"/>
  <c r="BD821" i="120"/>
  <c r="BC821" i="120"/>
  <c r="BB821" i="120"/>
  <c r="BK820" i="120"/>
  <c r="BJ820" i="120"/>
  <c r="BI820" i="120"/>
  <c r="BH820" i="120"/>
  <c r="BG820" i="120"/>
  <c r="BF820" i="120"/>
  <c r="BE820" i="120"/>
  <c r="BD820" i="120"/>
  <c r="BC820" i="120"/>
  <c r="BB820" i="120"/>
  <c r="BK819" i="120"/>
  <c r="BJ819" i="120"/>
  <c r="BI819" i="120"/>
  <c r="BH819" i="120"/>
  <c r="BG819" i="120"/>
  <c r="BF819" i="120"/>
  <c r="BE819" i="120"/>
  <c r="BD819" i="120"/>
  <c r="BC819" i="120"/>
  <c r="BB819" i="120"/>
  <c r="BK818" i="120"/>
  <c r="BJ818" i="120"/>
  <c r="BI818" i="120"/>
  <c r="BH818" i="120"/>
  <c r="BG818" i="120"/>
  <c r="BF818" i="120"/>
  <c r="BE818" i="120"/>
  <c r="BD818" i="120"/>
  <c r="BC818" i="120"/>
  <c r="BB818" i="120"/>
  <c r="BK817" i="120"/>
  <c r="BJ817" i="120"/>
  <c r="BI817" i="120"/>
  <c r="BH817" i="120"/>
  <c r="BG817" i="120"/>
  <c r="BF817" i="120"/>
  <c r="BE817" i="120"/>
  <c r="BD817" i="120"/>
  <c r="BC817" i="120"/>
  <c r="BB817" i="120"/>
  <c r="BK816" i="120"/>
  <c r="BJ816" i="120"/>
  <c r="BI816" i="120"/>
  <c r="BH816" i="120"/>
  <c r="BG816" i="120"/>
  <c r="BF816" i="120"/>
  <c r="BE816" i="120"/>
  <c r="BD816" i="120"/>
  <c r="BC816" i="120"/>
  <c r="BB816" i="120"/>
  <c r="BK815" i="120"/>
  <c r="BJ815" i="120"/>
  <c r="BI815" i="120"/>
  <c r="BH815" i="120"/>
  <c r="BG815" i="120"/>
  <c r="BF815" i="120"/>
  <c r="BE815" i="120"/>
  <c r="BD815" i="120"/>
  <c r="BC815" i="120"/>
  <c r="BB815" i="120"/>
  <c r="BK814" i="120"/>
  <c r="BJ814" i="120"/>
  <c r="BI814" i="120"/>
  <c r="BH814" i="120"/>
  <c r="BG814" i="120"/>
  <c r="BF814" i="120"/>
  <c r="BE814" i="120"/>
  <c r="BD814" i="120"/>
  <c r="BC814" i="120"/>
  <c r="BB814" i="120"/>
  <c r="BK813" i="120"/>
  <c r="BJ813" i="120"/>
  <c r="BI813" i="120"/>
  <c r="BH813" i="120"/>
  <c r="BG813" i="120"/>
  <c r="BF813" i="120"/>
  <c r="BE813" i="120"/>
  <c r="BD813" i="120"/>
  <c r="BC813" i="120"/>
  <c r="BB813" i="120"/>
  <c r="BK812" i="120"/>
  <c r="BJ812" i="120"/>
  <c r="BI812" i="120"/>
  <c r="BH812" i="120"/>
  <c r="BG812" i="120"/>
  <c r="BF812" i="120"/>
  <c r="BE812" i="120"/>
  <c r="BD812" i="120"/>
  <c r="BC812" i="120"/>
  <c r="BB812" i="120"/>
  <c r="BK811" i="120"/>
  <c r="BJ811" i="120"/>
  <c r="BI811" i="120"/>
  <c r="BH811" i="120"/>
  <c r="BG811" i="120"/>
  <c r="BF811" i="120"/>
  <c r="BE811" i="120"/>
  <c r="BD811" i="120"/>
  <c r="BC811" i="120"/>
  <c r="BB811" i="120"/>
  <c r="BK810" i="120"/>
  <c r="BJ810" i="120"/>
  <c r="BI810" i="120"/>
  <c r="BH810" i="120"/>
  <c r="BG810" i="120"/>
  <c r="BF810" i="120"/>
  <c r="BE810" i="120"/>
  <c r="BD810" i="120"/>
  <c r="BC810" i="120"/>
  <c r="BB810" i="120"/>
  <c r="BK807" i="120"/>
  <c r="BJ807" i="120"/>
  <c r="BI807" i="120"/>
  <c r="BH807" i="120"/>
  <c r="BG807" i="120"/>
  <c r="BF807" i="120"/>
  <c r="BE807" i="120"/>
  <c r="BD807" i="120"/>
  <c r="BC807" i="120"/>
  <c r="BB807" i="120"/>
  <c r="BK806" i="120"/>
  <c r="BJ806" i="120"/>
  <c r="BI806" i="120"/>
  <c r="BH806" i="120"/>
  <c r="BG806" i="120"/>
  <c r="BF806" i="120"/>
  <c r="BE806" i="120"/>
  <c r="BD806" i="120"/>
  <c r="BC806" i="120"/>
  <c r="BB806" i="120"/>
  <c r="BK805" i="120"/>
  <c r="BJ805" i="120"/>
  <c r="BI805" i="120"/>
  <c r="BH805" i="120"/>
  <c r="BG805" i="120"/>
  <c r="BF805" i="120"/>
  <c r="BE805" i="120"/>
  <c r="BD805" i="120"/>
  <c r="BC805" i="120"/>
  <c r="BB805" i="120"/>
  <c r="BK804" i="120"/>
  <c r="BJ804" i="120"/>
  <c r="BI804" i="120"/>
  <c r="BH804" i="120"/>
  <c r="BG804" i="120"/>
  <c r="BF804" i="120"/>
  <c r="BE804" i="120"/>
  <c r="BD804" i="120"/>
  <c r="BC804" i="120"/>
  <c r="BB804" i="120"/>
  <c r="BK803" i="120"/>
  <c r="BJ803" i="120"/>
  <c r="BI803" i="120"/>
  <c r="BH803" i="120"/>
  <c r="BG803" i="120"/>
  <c r="BF803" i="120"/>
  <c r="BE803" i="120"/>
  <c r="BD803" i="120"/>
  <c r="BC803" i="120"/>
  <c r="BB803" i="120"/>
  <c r="BK802" i="120"/>
  <c r="BJ802" i="120"/>
  <c r="BI802" i="120"/>
  <c r="BH802" i="120"/>
  <c r="BG802" i="120"/>
  <c r="BF802" i="120"/>
  <c r="BE802" i="120"/>
  <c r="BD802" i="120"/>
  <c r="BC802" i="120"/>
  <c r="BB802" i="120"/>
  <c r="BK801" i="120"/>
  <c r="BJ801" i="120"/>
  <c r="BI801" i="120"/>
  <c r="BH801" i="120"/>
  <c r="BG801" i="120"/>
  <c r="BF801" i="120"/>
  <c r="BE801" i="120"/>
  <c r="BD801" i="120"/>
  <c r="BC801" i="120"/>
  <c r="BB801" i="120"/>
  <c r="BK800" i="120"/>
  <c r="BJ800" i="120"/>
  <c r="BI800" i="120"/>
  <c r="BH800" i="120"/>
  <c r="BG800" i="120"/>
  <c r="BF800" i="120"/>
  <c r="BE800" i="120"/>
  <c r="BD800" i="120"/>
  <c r="BC800" i="120"/>
  <c r="BB800" i="120"/>
  <c r="BK799" i="120"/>
  <c r="BJ799" i="120"/>
  <c r="BI799" i="120"/>
  <c r="BH799" i="120"/>
  <c r="BG799" i="120"/>
  <c r="BF799" i="120"/>
  <c r="BE799" i="120"/>
  <c r="BD799" i="120"/>
  <c r="BC799" i="120"/>
  <c r="BB799" i="120"/>
  <c r="BK798" i="120"/>
  <c r="BJ798" i="120"/>
  <c r="BI798" i="120"/>
  <c r="BH798" i="120"/>
  <c r="BG798" i="120"/>
  <c r="BF798" i="120"/>
  <c r="BE798" i="120"/>
  <c r="BD798" i="120"/>
  <c r="BC798" i="120"/>
  <c r="BB798" i="120"/>
  <c r="BK797" i="120"/>
  <c r="BJ797" i="120"/>
  <c r="BI797" i="120"/>
  <c r="BH797" i="120"/>
  <c r="BG797" i="120"/>
  <c r="BF797" i="120"/>
  <c r="BE797" i="120"/>
  <c r="BD797" i="120"/>
  <c r="BC797" i="120"/>
  <c r="BB797" i="120"/>
  <c r="BK795" i="120"/>
  <c r="BJ795" i="120"/>
  <c r="BI795" i="120"/>
  <c r="BH795" i="120"/>
  <c r="BG795" i="120"/>
  <c r="BF795" i="120"/>
  <c r="BE795" i="120"/>
  <c r="BD795" i="120"/>
  <c r="BC795" i="120"/>
  <c r="BB795" i="120"/>
  <c r="BK792" i="120"/>
  <c r="BJ792" i="120"/>
  <c r="BI792" i="120"/>
  <c r="BH792" i="120"/>
  <c r="BG792" i="120"/>
  <c r="BF792" i="120"/>
  <c r="BE792" i="120"/>
  <c r="BD792" i="120"/>
  <c r="BC792" i="120"/>
  <c r="BB792" i="120"/>
  <c r="BK791" i="120"/>
  <c r="BJ791" i="120"/>
  <c r="BI791" i="120"/>
  <c r="BH791" i="120"/>
  <c r="BG791" i="120"/>
  <c r="BF791" i="120"/>
  <c r="BE791" i="120"/>
  <c r="BD791" i="120"/>
  <c r="BC791" i="120"/>
  <c r="BB791" i="120"/>
  <c r="BK790" i="120"/>
  <c r="BJ790" i="120"/>
  <c r="BI790" i="120"/>
  <c r="BH790" i="120"/>
  <c r="BG790" i="120"/>
  <c r="BF790" i="120"/>
  <c r="BE790" i="120"/>
  <c r="BD790" i="120"/>
  <c r="BC790" i="120"/>
  <c r="BB790" i="120"/>
  <c r="BK789" i="120"/>
  <c r="BJ789" i="120"/>
  <c r="BI789" i="120"/>
  <c r="BH789" i="120"/>
  <c r="BG789" i="120"/>
  <c r="BF789" i="120"/>
  <c r="BE789" i="120"/>
  <c r="BD789" i="120"/>
  <c r="BC789" i="120"/>
  <c r="BB789" i="120"/>
  <c r="BK785" i="120"/>
  <c r="BJ785" i="120"/>
  <c r="BI785" i="120"/>
  <c r="BH785" i="120"/>
  <c r="BG785" i="120"/>
  <c r="BF785" i="120"/>
  <c r="BE785" i="120"/>
  <c r="BD785" i="120"/>
  <c r="BC785" i="120"/>
  <c r="BB785" i="120"/>
  <c r="BK784" i="120"/>
  <c r="BJ784" i="120"/>
  <c r="BI784" i="120"/>
  <c r="BH784" i="120"/>
  <c r="BG784" i="120"/>
  <c r="BF784" i="120"/>
  <c r="BE784" i="120"/>
  <c r="BD784" i="120"/>
  <c r="BC784" i="120"/>
  <c r="BB784" i="120"/>
  <c r="BK783" i="120"/>
  <c r="BJ783" i="120"/>
  <c r="BI783" i="120"/>
  <c r="BH783" i="120"/>
  <c r="BG783" i="120"/>
  <c r="BF783" i="120"/>
  <c r="BE783" i="120"/>
  <c r="BD783" i="120"/>
  <c r="BC783" i="120"/>
  <c r="BB783" i="120"/>
  <c r="BK782" i="120"/>
  <c r="BJ782" i="120"/>
  <c r="BI782" i="120"/>
  <c r="BH782" i="120"/>
  <c r="BG782" i="120"/>
  <c r="BF782" i="120"/>
  <c r="BE782" i="120"/>
  <c r="BD782" i="120"/>
  <c r="BC782" i="120"/>
  <c r="BB782" i="120"/>
  <c r="BK781" i="120"/>
  <c r="BJ781" i="120"/>
  <c r="BI781" i="120"/>
  <c r="BH781" i="120"/>
  <c r="BG781" i="120"/>
  <c r="BF781" i="120"/>
  <c r="BE781" i="120"/>
  <c r="BD781" i="120"/>
  <c r="BC781" i="120"/>
  <c r="BB781" i="120"/>
  <c r="BK780" i="120"/>
  <c r="BJ780" i="120"/>
  <c r="BI780" i="120"/>
  <c r="BH780" i="120"/>
  <c r="BG780" i="120"/>
  <c r="BF780" i="120"/>
  <c r="BE780" i="120"/>
  <c r="BD780" i="120"/>
  <c r="BC780" i="120"/>
  <c r="BB780" i="120"/>
  <c r="BK779" i="120"/>
  <c r="BJ779" i="120"/>
  <c r="BI779" i="120"/>
  <c r="BH779" i="120"/>
  <c r="BG779" i="120"/>
  <c r="BF779" i="120"/>
  <c r="BE779" i="120"/>
  <c r="BD779" i="120"/>
  <c r="BC779" i="120"/>
  <c r="BB779" i="120"/>
  <c r="BK778" i="120"/>
  <c r="BJ778" i="120"/>
  <c r="BI778" i="120"/>
  <c r="BH778" i="120"/>
  <c r="BG778" i="120"/>
  <c r="BF778" i="120"/>
  <c r="BE778" i="120"/>
  <c r="BD778" i="120"/>
  <c r="BC778" i="120"/>
  <c r="BB778" i="120"/>
  <c r="BK777" i="120"/>
  <c r="BJ777" i="120"/>
  <c r="BI777" i="120"/>
  <c r="BH777" i="120"/>
  <c r="BG777" i="120"/>
  <c r="BF777" i="120"/>
  <c r="BE777" i="120"/>
  <c r="BD777" i="120"/>
  <c r="BC777" i="120"/>
  <c r="BB777" i="120"/>
  <c r="BK776" i="120"/>
  <c r="BJ776" i="120"/>
  <c r="BI776" i="120"/>
  <c r="BH776" i="120"/>
  <c r="BG776" i="120"/>
  <c r="BF776" i="120"/>
  <c r="BE776" i="120"/>
  <c r="BD776" i="120"/>
  <c r="BC776" i="120"/>
  <c r="BB776" i="120"/>
  <c r="BK775" i="120"/>
  <c r="BJ775" i="120"/>
  <c r="BI775" i="120"/>
  <c r="BH775" i="120"/>
  <c r="BG775" i="120"/>
  <c r="BF775" i="120"/>
  <c r="BE775" i="120"/>
  <c r="BD775" i="120"/>
  <c r="BC775" i="120"/>
  <c r="BB775" i="120"/>
  <c r="BK774" i="120"/>
  <c r="BJ774" i="120"/>
  <c r="BI774" i="120"/>
  <c r="BH774" i="120"/>
  <c r="BG774" i="120"/>
  <c r="BF774" i="120"/>
  <c r="BE774" i="120"/>
  <c r="BD774" i="120"/>
  <c r="BC774" i="120"/>
  <c r="BB774" i="120"/>
  <c r="BK773" i="120"/>
  <c r="BJ773" i="120"/>
  <c r="BI773" i="120"/>
  <c r="BH773" i="120"/>
  <c r="BG773" i="120"/>
  <c r="BF773" i="120"/>
  <c r="BE773" i="120"/>
  <c r="BD773" i="120"/>
  <c r="BC773" i="120"/>
  <c r="BB773" i="120"/>
  <c r="BK772" i="120"/>
  <c r="BJ772" i="120"/>
  <c r="BI772" i="120"/>
  <c r="BH772" i="120"/>
  <c r="BG772" i="120"/>
  <c r="BF772" i="120"/>
  <c r="BE772" i="120"/>
  <c r="BD772" i="120"/>
  <c r="BC772" i="120"/>
  <c r="BB772" i="120"/>
  <c r="BK771" i="120"/>
  <c r="BJ771" i="120"/>
  <c r="BI771" i="120"/>
  <c r="BH771" i="120"/>
  <c r="BG771" i="120"/>
  <c r="BF771" i="120"/>
  <c r="BE771" i="120"/>
  <c r="BD771" i="120"/>
  <c r="BC771" i="120"/>
  <c r="BB771" i="120"/>
  <c r="BK770" i="120"/>
  <c r="BJ770" i="120"/>
  <c r="BI770" i="120"/>
  <c r="BH770" i="120"/>
  <c r="BG770" i="120"/>
  <c r="BF770" i="120"/>
  <c r="BE770" i="120"/>
  <c r="BD770" i="120"/>
  <c r="BC770" i="120"/>
  <c r="BB770" i="120"/>
  <c r="BK769" i="120"/>
  <c r="BJ769" i="120"/>
  <c r="BI769" i="120"/>
  <c r="BH769" i="120"/>
  <c r="BG769" i="120"/>
  <c r="BF769" i="120"/>
  <c r="BE769" i="120"/>
  <c r="BD769" i="120"/>
  <c r="BC769" i="120"/>
  <c r="BB769" i="120"/>
  <c r="BK768" i="120"/>
  <c r="BJ768" i="120"/>
  <c r="BI768" i="120"/>
  <c r="BH768" i="120"/>
  <c r="BG768" i="120"/>
  <c r="BF768" i="120"/>
  <c r="BE768" i="120"/>
  <c r="BD768" i="120"/>
  <c r="BC768" i="120"/>
  <c r="BB768" i="120"/>
  <c r="BK767" i="120"/>
  <c r="BJ767" i="120"/>
  <c r="BI767" i="120"/>
  <c r="BH767" i="120"/>
  <c r="BG767" i="120"/>
  <c r="BF767" i="120"/>
  <c r="BE767" i="120"/>
  <c r="BD767" i="120"/>
  <c r="BC767" i="120"/>
  <c r="BB767" i="120"/>
  <c r="BK766" i="120"/>
  <c r="BJ766" i="120"/>
  <c r="BI766" i="120"/>
  <c r="BH766" i="120"/>
  <c r="BG766" i="120"/>
  <c r="BF766" i="120"/>
  <c r="BE766" i="120"/>
  <c r="BD766" i="120"/>
  <c r="BC766" i="120"/>
  <c r="BB766" i="120"/>
  <c r="BK765" i="120"/>
  <c r="BJ765" i="120"/>
  <c r="BI765" i="120"/>
  <c r="BH765" i="120"/>
  <c r="BG765" i="120"/>
  <c r="BF765" i="120"/>
  <c r="BE765" i="120"/>
  <c r="BD765" i="120"/>
  <c r="BC765" i="120"/>
  <c r="BB765" i="120"/>
  <c r="BK764" i="120"/>
  <c r="BJ764" i="120"/>
  <c r="BI764" i="120"/>
  <c r="BH764" i="120"/>
  <c r="BG764" i="120"/>
  <c r="BF764" i="120"/>
  <c r="BE764" i="120"/>
  <c r="BD764" i="120"/>
  <c r="BC764" i="120"/>
  <c r="BB764" i="120"/>
  <c r="BK763" i="120"/>
  <c r="BJ763" i="120"/>
  <c r="BI763" i="120"/>
  <c r="BH763" i="120"/>
  <c r="BG763" i="120"/>
  <c r="BF763" i="120"/>
  <c r="BE763" i="120"/>
  <c r="BD763" i="120"/>
  <c r="BC763" i="120"/>
  <c r="BB763" i="120"/>
  <c r="BK762" i="120"/>
  <c r="BJ762" i="120"/>
  <c r="BI762" i="120"/>
  <c r="BH762" i="120"/>
  <c r="BG762" i="120"/>
  <c r="BF762" i="120"/>
  <c r="BE762" i="120"/>
  <c r="BD762" i="120"/>
  <c r="BC762" i="120"/>
  <c r="BB762" i="120"/>
  <c r="BK760" i="120"/>
  <c r="BJ760" i="120"/>
  <c r="BI760" i="120"/>
  <c r="BH760" i="120"/>
  <c r="BG760" i="120"/>
  <c r="BF760" i="120"/>
  <c r="BE760" i="120"/>
  <c r="BD760" i="120"/>
  <c r="BC760" i="120"/>
  <c r="BB760" i="120"/>
  <c r="BK758" i="120"/>
  <c r="BJ758" i="120"/>
  <c r="BI758" i="120"/>
  <c r="BH758" i="120"/>
  <c r="BG758" i="120"/>
  <c r="BF758" i="120"/>
  <c r="BE758" i="120"/>
  <c r="BD758" i="120"/>
  <c r="BC758" i="120"/>
  <c r="BB758" i="120"/>
  <c r="BK756" i="120"/>
  <c r="BJ756" i="120"/>
  <c r="BI756" i="120"/>
  <c r="BH756" i="120"/>
  <c r="BG756" i="120"/>
  <c r="BF756" i="120"/>
  <c r="BE756" i="120"/>
  <c r="BD756" i="120"/>
  <c r="BC756" i="120"/>
  <c r="BB756" i="120"/>
  <c r="BK755" i="120"/>
  <c r="BJ755" i="120"/>
  <c r="BI755" i="120"/>
  <c r="BH755" i="120"/>
  <c r="BG755" i="120"/>
  <c r="BF755" i="120"/>
  <c r="BE755" i="120"/>
  <c r="BD755" i="120"/>
  <c r="BC755" i="120"/>
  <c r="BB755" i="120"/>
  <c r="BK743" i="120"/>
  <c r="BJ743" i="120"/>
  <c r="BI743" i="120"/>
  <c r="BH743" i="120"/>
  <c r="BG743" i="120"/>
  <c r="BF743" i="120"/>
  <c r="BE743" i="120"/>
  <c r="BD743" i="120"/>
  <c r="BC743" i="120"/>
  <c r="BB743" i="120"/>
  <c r="BK742" i="120"/>
  <c r="BJ742" i="120"/>
  <c r="BI742" i="120"/>
  <c r="BH742" i="120"/>
  <c r="BG742" i="120"/>
  <c r="BF742" i="120"/>
  <c r="BE742" i="120"/>
  <c r="BD742" i="120"/>
  <c r="BC742" i="120"/>
  <c r="BB742" i="120"/>
  <c r="BK741" i="120"/>
  <c r="BJ741" i="120"/>
  <c r="BI741" i="120"/>
  <c r="BH741" i="120"/>
  <c r="BG741" i="120"/>
  <c r="BF741" i="120"/>
  <c r="BE741" i="120"/>
  <c r="BD741" i="120"/>
  <c r="BC741" i="120"/>
  <c r="BB741" i="120"/>
  <c r="BK740" i="120"/>
  <c r="BJ740" i="120"/>
  <c r="BI740" i="120"/>
  <c r="BH740" i="120"/>
  <c r="BG740" i="120"/>
  <c r="BF740" i="120"/>
  <c r="BE740" i="120"/>
  <c r="BD740" i="120"/>
  <c r="BC740" i="120"/>
  <c r="BB740" i="120"/>
  <c r="BK739" i="120"/>
  <c r="BJ739" i="120"/>
  <c r="BI739" i="120"/>
  <c r="BH739" i="120"/>
  <c r="BG739" i="120"/>
  <c r="BF739" i="120"/>
  <c r="BE739" i="120"/>
  <c r="BD739" i="120"/>
  <c r="BC739" i="120"/>
  <c r="BB739" i="120"/>
  <c r="BK738" i="120"/>
  <c r="BJ738" i="120"/>
  <c r="BI738" i="120"/>
  <c r="BH738" i="120"/>
  <c r="BG738" i="120"/>
  <c r="BF738" i="120"/>
  <c r="BE738" i="120"/>
  <c r="BD738" i="120"/>
  <c r="BC738" i="120"/>
  <c r="BB738" i="120"/>
  <c r="BK737" i="120"/>
  <c r="BJ737" i="120"/>
  <c r="BI737" i="120"/>
  <c r="BH737" i="120"/>
  <c r="BG737" i="120"/>
  <c r="BF737" i="120"/>
  <c r="BE737" i="120"/>
  <c r="BD737" i="120"/>
  <c r="BC737" i="120"/>
  <c r="BB737" i="120"/>
  <c r="BK736" i="120"/>
  <c r="BJ736" i="120"/>
  <c r="BI736" i="120"/>
  <c r="BH736" i="120"/>
  <c r="BG736" i="120"/>
  <c r="BF736" i="120"/>
  <c r="BE736" i="120"/>
  <c r="BD736" i="120"/>
  <c r="BC736" i="120"/>
  <c r="BB736" i="120"/>
  <c r="BK735" i="120"/>
  <c r="BJ735" i="120"/>
  <c r="BI735" i="120"/>
  <c r="BH735" i="120"/>
  <c r="BG735" i="120"/>
  <c r="BF735" i="120"/>
  <c r="BE735" i="120"/>
  <c r="BD735" i="120"/>
  <c r="BC735" i="120"/>
  <c r="BB735" i="120"/>
  <c r="BK734" i="120"/>
  <c r="BJ734" i="120"/>
  <c r="BI734" i="120"/>
  <c r="BH734" i="120"/>
  <c r="BG734" i="120"/>
  <c r="BF734" i="120"/>
  <c r="BE734" i="120"/>
  <c r="BD734" i="120"/>
  <c r="BC734" i="120"/>
  <c r="BB734" i="120"/>
  <c r="BK733" i="120"/>
  <c r="BJ733" i="120"/>
  <c r="BI733" i="120"/>
  <c r="BH733" i="120"/>
  <c r="BG733" i="120"/>
  <c r="BF733" i="120"/>
  <c r="BE733" i="120"/>
  <c r="BD733" i="120"/>
  <c r="BC733" i="120"/>
  <c r="BB733" i="120"/>
  <c r="BK732" i="120"/>
  <c r="BJ732" i="120"/>
  <c r="BI732" i="120"/>
  <c r="BH732" i="120"/>
  <c r="BG732" i="120"/>
  <c r="BF732" i="120"/>
  <c r="BE732" i="120"/>
  <c r="BD732" i="120"/>
  <c r="BC732" i="120"/>
  <c r="BB732" i="120"/>
  <c r="BK731" i="120"/>
  <c r="BJ731" i="120"/>
  <c r="BI731" i="120"/>
  <c r="BH731" i="120"/>
  <c r="BG731" i="120"/>
  <c r="BF731" i="120"/>
  <c r="BE731" i="120"/>
  <c r="BD731" i="120"/>
  <c r="BC731" i="120"/>
  <c r="BB731" i="120"/>
  <c r="BK730" i="120"/>
  <c r="BJ730" i="120"/>
  <c r="BI730" i="120"/>
  <c r="BH730" i="120"/>
  <c r="BG730" i="120"/>
  <c r="BF730" i="120"/>
  <c r="BE730" i="120"/>
  <c r="BD730" i="120"/>
  <c r="BC730" i="120"/>
  <c r="BB730" i="120"/>
  <c r="BK729" i="120"/>
  <c r="BJ729" i="120"/>
  <c r="BI729" i="120"/>
  <c r="BH729" i="120"/>
  <c r="BG729" i="120"/>
  <c r="BF729" i="120"/>
  <c r="BE729" i="120"/>
  <c r="BD729" i="120"/>
  <c r="BC729" i="120"/>
  <c r="BB729" i="120"/>
  <c r="BK728" i="120"/>
  <c r="BJ728" i="120"/>
  <c r="BI728" i="120"/>
  <c r="BH728" i="120"/>
  <c r="BG728" i="120"/>
  <c r="BF728" i="120"/>
  <c r="BE728" i="120"/>
  <c r="BD728" i="120"/>
  <c r="BC728" i="120"/>
  <c r="BB728" i="120"/>
  <c r="BK727" i="120"/>
  <c r="BJ727" i="120"/>
  <c r="BI727" i="120"/>
  <c r="BH727" i="120"/>
  <c r="BG727" i="120"/>
  <c r="BF727" i="120"/>
  <c r="BE727" i="120"/>
  <c r="BD727" i="120"/>
  <c r="BC727" i="120"/>
  <c r="BB727" i="120"/>
  <c r="BK726" i="120"/>
  <c r="BJ726" i="120"/>
  <c r="BI726" i="120"/>
  <c r="BH726" i="120"/>
  <c r="BG726" i="120"/>
  <c r="BF726" i="120"/>
  <c r="BE726" i="120"/>
  <c r="BD726" i="120"/>
  <c r="BC726" i="120"/>
  <c r="BB726" i="120"/>
  <c r="BK725" i="120"/>
  <c r="BJ725" i="120"/>
  <c r="BI725" i="120"/>
  <c r="BH725" i="120"/>
  <c r="BG725" i="120"/>
  <c r="BF725" i="120"/>
  <c r="BE725" i="120"/>
  <c r="BD725" i="120"/>
  <c r="BC725" i="120"/>
  <c r="BB725" i="120"/>
  <c r="BK724" i="120"/>
  <c r="BJ724" i="120"/>
  <c r="BI724" i="120"/>
  <c r="BH724" i="120"/>
  <c r="BG724" i="120"/>
  <c r="BF724" i="120"/>
  <c r="BE724" i="120"/>
  <c r="BD724" i="120"/>
  <c r="BC724" i="120"/>
  <c r="BB724" i="120"/>
  <c r="BK723" i="120"/>
  <c r="BJ723" i="120"/>
  <c r="BI723" i="120"/>
  <c r="BH723" i="120"/>
  <c r="BG723" i="120"/>
  <c r="BF723" i="120"/>
  <c r="BE723" i="120"/>
  <c r="BD723" i="120"/>
  <c r="BC723" i="120"/>
  <c r="BB723" i="120"/>
  <c r="BK722" i="120"/>
  <c r="BJ722" i="120"/>
  <c r="BI722" i="120"/>
  <c r="BH722" i="120"/>
  <c r="BG722" i="120"/>
  <c r="BF722" i="120"/>
  <c r="BE722" i="120"/>
  <c r="BD722" i="120"/>
  <c r="BC722" i="120"/>
  <c r="BB722" i="120"/>
  <c r="BK721" i="120"/>
  <c r="BJ721" i="120"/>
  <c r="BI721" i="120"/>
  <c r="BH721" i="120"/>
  <c r="BG721" i="120"/>
  <c r="BF721" i="120"/>
  <c r="BE721" i="120"/>
  <c r="BD721" i="120"/>
  <c r="BC721" i="120"/>
  <c r="BB721" i="120"/>
  <c r="BK720" i="120"/>
  <c r="BJ720" i="120"/>
  <c r="BI720" i="120"/>
  <c r="BH720" i="120"/>
  <c r="BG720" i="120"/>
  <c r="BF720" i="120"/>
  <c r="BE720" i="120"/>
  <c r="BD720" i="120"/>
  <c r="BC720" i="120"/>
  <c r="BB720" i="120"/>
  <c r="BK719" i="120"/>
  <c r="BJ719" i="120"/>
  <c r="BI719" i="120"/>
  <c r="BH719" i="120"/>
  <c r="BG719" i="120"/>
  <c r="BF719" i="120"/>
  <c r="BE719" i="120"/>
  <c r="BD719" i="120"/>
  <c r="BC719" i="120"/>
  <c r="BB719" i="120"/>
  <c r="BK718" i="120"/>
  <c r="BJ718" i="120"/>
  <c r="BI718" i="120"/>
  <c r="BH718" i="120"/>
  <c r="BG718" i="120"/>
  <c r="BF718" i="120"/>
  <c r="BE718" i="120"/>
  <c r="BD718" i="120"/>
  <c r="BC718" i="120"/>
  <c r="BB718" i="120"/>
  <c r="BK717" i="120"/>
  <c r="BJ717" i="120"/>
  <c r="BI717" i="120"/>
  <c r="BH717" i="120"/>
  <c r="BG717" i="120"/>
  <c r="BF717" i="120"/>
  <c r="BE717" i="120"/>
  <c r="BD717" i="120"/>
  <c r="BC717" i="120"/>
  <c r="BB717" i="120"/>
  <c r="BK716" i="120"/>
  <c r="BJ716" i="120"/>
  <c r="BI716" i="120"/>
  <c r="BH716" i="120"/>
  <c r="BG716" i="120"/>
  <c r="BF716" i="120"/>
  <c r="BE716" i="120"/>
  <c r="BD716" i="120"/>
  <c r="BC716" i="120"/>
  <c r="BB716" i="120"/>
  <c r="BK715" i="120"/>
  <c r="BJ715" i="120"/>
  <c r="BI715" i="120"/>
  <c r="BH715" i="120"/>
  <c r="BG715" i="120"/>
  <c r="BF715" i="120"/>
  <c r="BE715" i="120"/>
  <c r="BD715" i="120"/>
  <c r="BC715" i="120"/>
  <c r="BB715" i="120"/>
  <c r="BK714" i="120"/>
  <c r="BJ714" i="120"/>
  <c r="BI714" i="120"/>
  <c r="BH714" i="120"/>
  <c r="BG714" i="120"/>
  <c r="BF714" i="120"/>
  <c r="BE714" i="120"/>
  <c r="BD714" i="120"/>
  <c r="BC714" i="120"/>
  <c r="BB714" i="120"/>
  <c r="BK713" i="120"/>
  <c r="BJ713" i="120"/>
  <c r="BI713" i="120"/>
  <c r="BH713" i="120"/>
  <c r="BG713" i="120"/>
  <c r="BF713" i="120"/>
  <c r="BE713" i="120"/>
  <c r="BD713" i="120"/>
  <c r="BC713" i="120"/>
  <c r="BB713" i="120"/>
  <c r="BK712" i="120"/>
  <c r="BJ712" i="120"/>
  <c r="BI712" i="120"/>
  <c r="BH712" i="120"/>
  <c r="BG712" i="120"/>
  <c r="BF712" i="120"/>
  <c r="BE712" i="120"/>
  <c r="BD712" i="120"/>
  <c r="BC712" i="120"/>
  <c r="BB712" i="120"/>
  <c r="BK711" i="120"/>
  <c r="BJ711" i="120"/>
  <c r="BI711" i="120"/>
  <c r="BH711" i="120"/>
  <c r="BG711" i="120"/>
  <c r="BF711" i="120"/>
  <c r="BE711" i="120"/>
  <c r="BD711" i="120"/>
  <c r="BC711" i="120"/>
  <c r="BB711" i="120"/>
  <c r="BK710" i="120"/>
  <c r="BJ710" i="120"/>
  <c r="BI710" i="120"/>
  <c r="BH710" i="120"/>
  <c r="BG710" i="120"/>
  <c r="BF710" i="120"/>
  <c r="BE710" i="120"/>
  <c r="BD710" i="120"/>
  <c r="BC710" i="120"/>
  <c r="BB710" i="120"/>
  <c r="BK709" i="120"/>
  <c r="BJ709" i="120"/>
  <c r="BI709" i="120"/>
  <c r="BH709" i="120"/>
  <c r="BG709" i="120"/>
  <c r="BF709" i="120"/>
  <c r="BE709" i="120"/>
  <c r="BD709" i="120"/>
  <c r="BC709" i="120"/>
  <c r="BB709" i="120"/>
  <c r="BK708" i="120"/>
  <c r="BJ708" i="120"/>
  <c r="BI708" i="120"/>
  <c r="BH708" i="120"/>
  <c r="BG708" i="120"/>
  <c r="BF708" i="120"/>
  <c r="BE708" i="120"/>
  <c r="BD708" i="120"/>
  <c r="BC708" i="120"/>
  <c r="BB708" i="120"/>
  <c r="BK707" i="120"/>
  <c r="BJ707" i="120"/>
  <c r="BI707" i="120"/>
  <c r="BH707" i="120"/>
  <c r="BG707" i="120"/>
  <c r="BF707" i="120"/>
  <c r="BE707" i="120"/>
  <c r="BD707" i="120"/>
  <c r="BC707" i="120"/>
  <c r="BB707" i="120"/>
  <c r="BK706" i="120"/>
  <c r="BJ706" i="120"/>
  <c r="BI706" i="120"/>
  <c r="BH706" i="120"/>
  <c r="BG706" i="120"/>
  <c r="BF706" i="120"/>
  <c r="BE706" i="120"/>
  <c r="BD706" i="120"/>
  <c r="BC706" i="120"/>
  <c r="BB706" i="120"/>
  <c r="BK705" i="120"/>
  <c r="BJ705" i="120"/>
  <c r="BI705" i="120"/>
  <c r="BH705" i="120"/>
  <c r="BG705" i="120"/>
  <c r="BF705" i="120"/>
  <c r="BE705" i="120"/>
  <c r="BD705" i="120"/>
  <c r="BC705" i="120"/>
  <c r="BB705" i="120"/>
  <c r="BK704" i="120"/>
  <c r="BJ704" i="120"/>
  <c r="BI704" i="120"/>
  <c r="BH704" i="120"/>
  <c r="BG704" i="120"/>
  <c r="BF704" i="120"/>
  <c r="BE704" i="120"/>
  <c r="BD704" i="120"/>
  <c r="BC704" i="120"/>
  <c r="BB704" i="120"/>
  <c r="BK703" i="120"/>
  <c r="BJ703" i="120"/>
  <c r="BI703" i="120"/>
  <c r="BH703" i="120"/>
  <c r="BG703" i="120"/>
  <c r="BF703" i="120"/>
  <c r="BE703" i="120"/>
  <c r="BD703" i="120"/>
  <c r="BC703" i="120"/>
  <c r="BB703" i="120"/>
  <c r="BK702" i="120"/>
  <c r="BJ702" i="120"/>
  <c r="BI702" i="120"/>
  <c r="BH702" i="120"/>
  <c r="BG702" i="120"/>
  <c r="BF702" i="120"/>
  <c r="BE702" i="120"/>
  <c r="BD702" i="120"/>
  <c r="BC702" i="120"/>
  <c r="BB702" i="120"/>
  <c r="BK701" i="120"/>
  <c r="BJ701" i="120"/>
  <c r="BI701" i="120"/>
  <c r="BH701" i="120"/>
  <c r="BG701" i="120"/>
  <c r="BF701" i="120"/>
  <c r="BE701" i="120"/>
  <c r="BD701" i="120"/>
  <c r="BC701" i="120"/>
  <c r="BB701" i="120"/>
  <c r="BK700" i="120"/>
  <c r="BJ700" i="120"/>
  <c r="BI700" i="120"/>
  <c r="BH700" i="120"/>
  <c r="BG700" i="120"/>
  <c r="BF700" i="120"/>
  <c r="BE700" i="120"/>
  <c r="BD700" i="120"/>
  <c r="BC700" i="120"/>
  <c r="BB700" i="120"/>
  <c r="BK699" i="120"/>
  <c r="BJ699" i="120"/>
  <c r="BI699" i="120"/>
  <c r="BH699" i="120"/>
  <c r="BG699" i="120"/>
  <c r="BF699" i="120"/>
  <c r="BE699" i="120"/>
  <c r="BD699" i="120"/>
  <c r="BC699" i="120"/>
  <c r="BB699" i="120"/>
  <c r="BK698" i="120"/>
  <c r="BJ698" i="120"/>
  <c r="BI698" i="120"/>
  <c r="BH698" i="120"/>
  <c r="BG698" i="120"/>
  <c r="BF698" i="120"/>
  <c r="BE698" i="120"/>
  <c r="BD698" i="120"/>
  <c r="BC698" i="120"/>
  <c r="BB698" i="120"/>
  <c r="BK697" i="120"/>
  <c r="BJ697" i="120"/>
  <c r="BI697" i="120"/>
  <c r="BH697" i="120"/>
  <c r="BG697" i="120"/>
  <c r="BF697" i="120"/>
  <c r="BE697" i="120"/>
  <c r="BD697" i="120"/>
  <c r="BC697" i="120"/>
  <c r="BB697" i="120"/>
  <c r="BK696" i="120"/>
  <c r="BJ696" i="120"/>
  <c r="BI696" i="120"/>
  <c r="BH696" i="120"/>
  <c r="BG696" i="120"/>
  <c r="BF696" i="120"/>
  <c r="BE696" i="120"/>
  <c r="BD696" i="120"/>
  <c r="BC696" i="120"/>
  <c r="BB696" i="120"/>
  <c r="BK695" i="120"/>
  <c r="BJ695" i="120"/>
  <c r="BI695" i="120"/>
  <c r="BH695" i="120"/>
  <c r="BG695" i="120"/>
  <c r="BF695" i="120"/>
  <c r="BE695" i="120"/>
  <c r="BD695" i="120"/>
  <c r="BC695" i="120"/>
  <c r="BB695" i="120"/>
  <c r="BK694" i="120"/>
  <c r="BJ694" i="120"/>
  <c r="BI694" i="120"/>
  <c r="BH694" i="120"/>
  <c r="BG694" i="120"/>
  <c r="BF694" i="120"/>
  <c r="BE694" i="120"/>
  <c r="BD694" i="120"/>
  <c r="BC694" i="120"/>
  <c r="BB694" i="120"/>
  <c r="BK693" i="120"/>
  <c r="BJ693" i="120"/>
  <c r="BI693" i="120"/>
  <c r="BH693" i="120"/>
  <c r="BG693" i="120"/>
  <c r="BF693" i="120"/>
  <c r="BE693" i="120"/>
  <c r="BD693" i="120"/>
  <c r="BC693" i="120"/>
  <c r="BB693" i="120"/>
  <c r="BK692" i="120"/>
  <c r="BJ692" i="120"/>
  <c r="BI692" i="120"/>
  <c r="BH692" i="120"/>
  <c r="BG692" i="120"/>
  <c r="BF692" i="120"/>
  <c r="BE692" i="120"/>
  <c r="BD692" i="120"/>
  <c r="BC692" i="120"/>
  <c r="BB692" i="120"/>
  <c r="BK691" i="120"/>
  <c r="BJ691" i="120"/>
  <c r="BI691" i="120"/>
  <c r="BH691" i="120"/>
  <c r="BG691" i="120"/>
  <c r="BF691" i="120"/>
  <c r="BE691" i="120"/>
  <c r="BD691" i="120"/>
  <c r="BC691" i="120"/>
  <c r="BB691" i="120"/>
  <c r="BK690" i="120"/>
  <c r="BJ690" i="120"/>
  <c r="BI690" i="120"/>
  <c r="BH690" i="120"/>
  <c r="BG690" i="120"/>
  <c r="BF690" i="120"/>
  <c r="BE690" i="120"/>
  <c r="BD690" i="120"/>
  <c r="BC690" i="120"/>
  <c r="BB690" i="120"/>
  <c r="BK689" i="120"/>
  <c r="BJ689" i="120"/>
  <c r="BI689" i="120"/>
  <c r="BH689" i="120"/>
  <c r="BG689" i="120"/>
  <c r="BF689" i="120"/>
  <c r="BE689" i="120"/>
  <c r="BD689" i="120"/>
  <c r="BC689" i="120"/>
  <c r="BB689" i="120"/>
  <c r="BK688" i="120"/>
  <c r="BJ688" i="120"/>
  <c r="BI688" i="120"/>
  <c r="BH688" i="120"/>
  <c r="BG688" i="120"/>
  <c r="BF688" i="120"/>
  <c r="BE688" i="120"/>
  <c r="BD688" i="120"/>
  <c r="BC688" i="120"/>
  <c r="BB688" i="120"/>
  <c r="BK687" i="120"/>
  <c r="BJ687" i="120"/>
  <c r="BI687" i="120"/>
  <c r="BH687" i="120"/>
  <c r="BG687" i="120"/>
  <c r="BF687" i="120"/>
  <c r="BE687" i="120"/>
  <c r="BD687" i="120"/>
  <c r="BC687" i="120"/>
  <c r="BB687" i="120"/>
  <c r="BK686" i="120"/>
  <c r="BJ686" i="120"/>
  <c r="BI686" i="120"/>
  <c r="BH686" i="120"/>
  <c r="BG686" i="120"/>
  <c r="BF686" i="120"/>
  <c r="BE686" i="120"/>
  <c r="BD686" i="120"/>
  <c r="BC686" i="120"/>
  <c r="BB686" i="120"/>
  <c r="BK685" i="120"/>
  <c r="BJ685" i="120"/>
  <c r="BI685" i="120"/>
  <c r="BH685" i="120"/>
  <c r="BG685" i="120"/>
  <c r="BF685" i="120"/>
  <c r="BE685" i="120"/>
  <c r="BD685" i="120"/>
  <c r="BC685" i="120"/>
  <c r="BB685" i="120"/>
  <c r="BK684" i="120"/>
  <c r="BJ684" i="120"/>
  <c r="BI684" i="120"/>
  <c r="BH684" i="120"/>
  <c r="BG684" i="120"/>
  <c r="BF684" i="120"/>
  <c r="BE684" i="120"/>
  <c r="BD684" i="120"/>
  <c r="BC684" i="120"/>
  <c r="BB684" i="120"/>
  <c r="BK683" i="120"/>
  <c r="BJ683" i="120"/>
  <c r="BI683" i="120"/>
  <c r="BH683" i="120"/>
  <c r="BG683" i="120"/>
  <c r="BF683" i="120"/>
  <c r="BE683" i="120"/>
  <c r="BD683" i="120"/>
  <c r="BC683" i="120"/>
  <c r="BB683" i="120"/>
  <c r="BK682" i="120"/>
  <c r="BJ682" i="120"/>
  <c r="BI682" i="120"/>
  <c r="BH682" i="120"/>
  <c r="BG682" i="120"/>
  <c r="BF682" i="120"/>
  <c r="BE682" i="120"/>
  <c r="BD682" i="120"/>
  <c r="BC682" i="120"/>
  <c r="BB682" i="120"/>
  <c r="BK681" i="120"/>
  <c r="BJ681" i="120"/>
  <c r="BI681" i="120"/>
  <c r="BH681" i="120"/>
  <c r="BG681" i="120"/>
  <c r="BF681" i="120"/>
  <c r="BE681" i="120"/>
  <c r="BD681" i="120"/>
  <c r="BC681" i="120"/>
  <c r="BB681" i="120"/>
  <c r="BK680" i="120"/>
  <c r="BJ680" i="120"/>
  <c r="BI680" i="120"/>
  <c r="BH680" i="120"/>
  <c r="BG680" i="120"/>
  <c r="BF680" i="120"/>
  <c r="BE680" i="120"/>
  <c r="BD680" i="120"/>
  <c r="BC680" i="120"/>
  <c r="BB680" i="120"/>
  <c r="BK679" i="120"/>
  <c r="BJ679" i="120"/>
  <c r="BI679" i="120"/>
  <c r="BH679" i="120"/>
  <c r="BG679" i="120"/>
  <c r="BF679" i="120"/>
  <c r="BE679" i="120"/>
  <c r="BD679" i="120"/>
  <c r="BC679" i="120"/>
  <c r="BB679" i="120"/>
  <c r="BK678" i="120"/>
  <c r="BJ678" i="120"/>
  <c r="BI678" i="120"/>
  <c r="BH678" i="120"/>
  <c r="BG678" i="120"/>
  <c r="BF678" i="120"/>
  <c r="BE678" i="120"/>
  <c r="BD678" i="120"/>
  <c r="BC678" i="120"/>
  <c r="BB678" i="120"/>
  <c r="BK677" i="120"/>
  <c r="BJ677" i="120"/>
  <c r="BI677" i="120"/>
  <c r="BH677" i="120"/>
  <c r="BG677" i="120"/>
  <c r="BF677" i="120"/>
  <c r="BE677" i="120"/>
  <c r="BD677" i="120"/>
  <c r="BC677" i="120"/>
  <c r="BB677" i="120"/>
  <c r="BK676" i="120"/>
  <c r="BJ676" i="120"/>
  <c r="BI676" i="120"/>
  <c r="BH676" i="120"/>
  <c r="BG676" i="120"/>
  <c r="BF676" i="120"/>
  <c r="BE676" i="120"/>
  <c r="BD676" i="120"/>
  <c r="BC676" i="120"/>
  <c r="BB676" i="120"/>
  <c r="BK675" i="120"/>
  <c r="BJ675" i="120"/>
  <c r="BI675" i="120"/>
  <c r="BH675" i="120"/>
  <c r="BG675" i="120"/>
  <c r="BF675" i="120"/>
  <c r="BE675" i="120"/>
  <c r="BD675" i="120"/>
  <c r="BC675" i="120"/>
  <c r="BB675" i="120"/>
  <c r="BK674" i="120"/>
  <c r="BJ674" i="120"/>
  <c r="BI674" i="120"/>
  <c r="BH674" i="120"/>
  <c r="BG674" i="120"/>
  <c r="BF674" i="120"/>
  <c r="BE674" i="120"/>
  <c r="BD674" i="120"/>
  <c r="BC674" i="120"/>
  <c r="BB674" i="120"/>
  <c r="BK673" i="120"/>
  <c r="BJ673" i="120"/>
  <c r="BI673" i="120"/>
  <c r="BH673" i="120"/>
  <c r="BG673" i="120"/>
  <c r="BF673" i="120"/>
  <c r="BE673" i="120"/>
  <c r="BD673" i="120"/>
  <c r="BC673" i="120"/>
  <c r="BB673" i="120"/>
  <c r="BK672" i="120"/>
  <c r="BJ672" i="120"/>
  <c r="BI672" i="120"/>
  <c r="BH672" i="120"/>
  <c r="BG672" i="120"/>
  <c r="BF672" i="120"/>
  <c r="BE672" i="120"/>
  <c r="BD672" i="120"/>
  <c r="BC672" i="120"/>
  <c r="BB672" i="120"/>
  <c r="BK671" i="120"/>
  <c r="BJ671" i="120"/>
  <c r="BI671" i="120"/>
  <c r="BH671" i="120"/>
  <c r="BG671" i="120"/>
  <c r="BF671" i="120"/>
  <c r="BE671" i="120"/>
  <c r="BD671" i="120"/>
  <c r="BC671" i="120"/>
  <c r="BB671" i="120"/>
  <c r="BK670" i="120"/>
  <c r="BJ670" i="120"/>
  <c r="BI670" i="120"/>
  <c r="BH670" i="120"/>
  <c r="BG670" i="120"/>
  <c r="BF670" i="120"/>
  <c r="BE670" i="120"/>
  <c r="BD670" i="120"/>
  <c r="BC670" i="120"/>
  <c r="BB670" i="120"/>
  <c r="BK669" i="120"/>
  <c r="BJ669" i="120"/>
  <c r="BI669" i="120"/>
  <c r="BH669" i="120"/>
  <c r="BG669" i="120"/>
  <c r="BF669" i="120"/>
  <c r="BE669" i="120"/>
  <c r="BD669" i="120"/>
  <c r="BC669" i="120"/>
  <c r="BB669" i="120"/>
  <c r="BK668" i="120"/>
  <c r="BJ668" i="120"/>
  <c r="BI668" i="120"/>
  <c r="BH668" i="120"/>
  <c r="BG668" i="120"/>
  <c r="BF668" i="120"/>
  <c r="BE668" i="120"/>
  <c r="BD668" i="120"/>
  <c r="BC668" i="120"/>
  <c r="BB668" i="120"/>
  <c r="BK667" i="120"/>
  <c r="BJ667" i="120"/>
  <c r="BI667" i="120"/>
  <c r="BH667" i="120"/>
  <c r="BG667" i="120"/>
  <c r="BF667" i="120"/>
  <c r="BE667" i="120"/>
  <c r="BD667" i="120"/>
  <c r="BC667" i="120"/>
  <c r="BB667" i="120"/>
  <c r="BK666" i="120"/>
  <c r="BJ666" i="120"/>
  <c r="BI666" i="120"/>
  <c r="BH666" i="120"/>
  <c r="BG666" i="120"/>
  <c r="BF666" i="120"/>
  <c r="BE666" i="120"/>
  <c r="BD666" i="120"/>
  <c r="BC666" i="120"/>
  <c r="BB666" i="120"/>
  <c r="BK665" i="120"/>
  <c r="BJ665" i="120"/>
  <c r="BI665" i="120"/>
  <c r="BH665" i="120"/>
  <c r="BG665" i="120"/>
  <c r="BF665" i="120"/>
  <c r="BE665" i="120"/>
  <c r="BD665" i="120"/>
  <c r="BC665" i="120"/>
  <c r="BB665" i="120"/>
  <c r="BK664" i="120"/>
  <c r="BJ664" i="120"/>
  <c r="BI664" i="120"/>
  <c r="BH664" i="120"/>
  <c r="BG664" i="120"/>
  <c r="BF664" i="120"/>
  <c r="BE664" i="120"/>
  <c r="BD664" i="120"/>
  <c r="BC664" i="120"/>
  <c r="BB664" i="120"/>
  <c r="BK663" i="120"/>
  <c r="BJ663" i="120"/>
  <c r="BI663" i="120"/>
  <c r="BH663" i="120"/>
  <c r="BG663" i="120"/>
  <c r="BF663" i="120"/>
  <c r="BE663" i="120"/>
  <c r="BD663" i="120"/>
  <c r="BC663" i="120"/>
  <c r="BB663" i="120"/>
  <c r="BK662" i="120"/>
  <c r="BJ662" i="120"/>
  <c r="BI662" i="120"/>
  <c r="BH662" i="120"/>
  <c r="BG662" i="120"/>
  <c r="BF662" i="120"/>
  <c r="BE662" i="120"/>
  <c r="BD662" i="120"/>
  <c r="BC662" i="120"/>
  <c r="BB662" i="120"/>
  <c r="BK661" i="120"/>
  <c r="BJ661" i="120"/>
  <c r="BI661" i="120"/>
  <c r="BH661" i="120"/>
  <c r="BG661" i="120"/>
  <c r="BF661" i="120"/>
  <c r="BE661" i="120"/>
  <c r="BD661" i="120"/>
  <c r="BC661" i="120"/>
  <c r="BB661" i="120"/>
  <c r="BK660" i="120"/>
  <c r="BJ660" i="120"/>
  <c r="BI660" i="120"/>
  <c r="BH660" i="120"/>
  <c r="BG660" i="120"/>
  <c r="BF660" i="120"/>
  <c r="BE660" i="120"/>
  <c r="BD660" i="120"/>
  <c r="BC660" i="120"/>
  <c r="BB660" i="120"/>
  <c r="BK659" i="120"/>
  <c r="BJ659" i="120"/>
  <c r="BI659" i="120"/>
  <c r="BH659" i="120"/>
  <c r="BG659" i="120"/>
  <c r="BF659" i="120"/>
  <c r="BE659" i="120"/>
  <c r="BD659" i="120"/>
  <c r="BC659" i="120"/>
  <c r="BB659" i="120"/>
  <c r="BK658" i="120"/>
  <c r="BJ658" i="120"/>
  <c r="BI658" i="120"/>
  <c r="BH658" i="120"/>
  <c r="BG658" i="120"/>
  <c r="BF658" i="120"/>
  <c r="BE658" i="120"/>
  <c r="BD658" i="120"/>
  <c r="BC658" i="120"/>
  <c r="BB658" i="120"/>
  <c r="BK657" i="120"/>
  <c r="BJ657" i="120"/>
  <c r="BI657" i="120"/>
  <c r="BH657" i="120"/>
  <c r="BG657" i="120"/>
  <c r="BF657" i="120"/>
  <c r="BE657" i="120"/>
  <c r="BD657" i="120"/>
  <c r="BC657" i="120"/>
  <c r="BB657" i="120"/>
  <c r="BK656" i="120"/>
  <c r="BJ656" i="120"/>
  <c r="BI656" i="120"/>
  <c r="BH656" i="120"/>
  <c r="BG656" i="120"/>
  <c r="BF656" i="120"/>
  <c r="BE656" i="120"/>
  <c r="BD656" i="120"/>
  <c r="BC656" i="120"/>
  <c r="BB656" i="120"/>
  <c r="BK655" i="120"/>
  <c r="BJ655" i="120"/>
  <c r="BI655" i="120"/>
  <c r="BH655" i="120"/>
  <c r="BG655" i="120"/>
  <c r="BF655" i="120"/>
  <c r="BE655" i="120"/>
  <c r="BD655" i="120"/>
  <c r="BC655" i="120"/>
  <c r="BB655" i="120"/>
  <c r="BK654" i="120"/>
  <c r="BJ654" i="120"/>
  <c r="BI654" i="120"/>
  <c r="BH654" i="120"/>
  <c r="BG654" i="120"/>
  <c r="BF654" i="120"/>
  <c r="BE654" i="120"/>
  <c r="BD654" i="120"/>
  <c r="BC654" i="120"/>
  <c r="BB654" i="120"/>
  <c r="BK653" i="120"/>
  <c r="BJ653" i="120"/>
  <c r="BI653" i="120"/>
  <c r="BH653" i="120"/>
  <c r="BG653" i="120"/>
  <c r="BF653" i="120"/>
  <c r="BE653" i="120"/>
  <c r="BD653" i="120"/>
  <c r="BC653" i="120"/>
  <c r="BB653" i="120"/>
  <c r="BK652" i="120"/>
  <c r="BJ652" i="120"/>
  <c r="BI652" i="120"/>
  <c r="BH652" i="120"/>
  <c r="BG652" i="120"/>
  <c r="BF652" i="120"/>
  <c r="BE652" i="120"/>
  <c r="BD652" i="120"/>
  <c r="BC652" i="120"/>
  <c r="BB652" i="120"/>
  <c r="BK651" i="120"/>
  <c r="BJ651" i="120"/>
  <c r="BI651" i="120"/>
  <c r="BH651" i="120"/>
  <c r="BG651" i="120"/>
  <c r="BF651" i="120"/>
  <c r="BE651" i="120"/>
  <c r="BD651" i="120"/>
  <c r="BC651" i="120"/>
  <c r="BB651" i="120"/>
  <c r="BK648" i="120"/>
  <c r="BJ648" i="120"/>
  <c r="BI648" i="120"/>
  <c r="BH648" i="120"/>
  <c r="BG648" i="120"/>
  <c r="BF648" i="120"/>
  <c r="BE648" i="120"/>
  <c r="BD648" i="120"/>
  <c r="BC648" i="120"/>
  <c r="BB648" i="120"/>
  <c r="BK635" i="120"/>
  <c r="BJ635" i="120"/>
  <c r="BI635" i="120"/>
  <c r="BH635" i="120"/>
  <c r="BG635" i="120"/>
  <c r="BF635" i="120"/>
  <c r="BE635" i="120"/>
  <c r="BD635" i="120"/>
  <c r="BC635" i="120"/>
  <c r="BB635" i="120"/>
  <c r="BK634" i="120"/>
  <c r="BJ634" i="120"/>
  <c r="BI634" i="120"/>
  <c r="BH634" i="120"/>
  <c r="BG634" i="120"/>
  <c r="BF634" i="120"/>
  <c r="BE634" i="120"/>
  <c r="BD634" i="120"/>
  <c r="BC634" i="120"/>
  <c r="BB634" i="120"/>
  <c r="BK633" i="120"/>
  <c r="BJ633" i="120"/>
  <c r="BI633" i="120"/>
  <c r="BH633" i="120"/>
  <c r="BG633" i="120"/>
  <c r="BF633" i="120"/>
  <c r="BE633" i="120"/>
  <c r="BD633" i="120"/>
  <c r="BC633" i="120"/>
  <c r="BB633" i="120"/>
  <c r="BK632" i="120"/>
  <c r="BJ632" i="120"/>
  <c r="BI632" i="120"/>
  <c r="BH632" i="120"/>
  <c r="BG632" i="120"/>
  <c r="BF632" i="120"/>
  <c r="BE632" i="120"/>
  <c r="BD632" i="120"/>
  <c r="BC632" i="120"/>
  <c r="BB632" i="120"/>
  <c r="BK631" i="120"/>
  <c r="BJ631" i="120"/>
  <c r="BI631" i="120"/>
  <c r="BH631" i="120"/>
  <c r="BG631" i="120"/>
  <c r="BF631" i="120"/>
  <c r="BE631" i="120"/>
  <c r="BD631" i="120"/>
  <c r="BC631" i="120"/>
  <c r="BB631" i="120"/>
  <c r="BK630" i="120"/>
  <c r="BJ630" i="120"/>
  <c r="BI630" i="120"/>
  <c r="BH630" i="120"/>
  <c r="BG630" i="120"/>
  <c r="BF630" i="120"/>
  <c r="BE630" i="120"/>
  <c r="BD630" i="120"/>
  <c r="BC630" i="120"/>
  <c r="BB630" i="120"/>
  <c r="BK629" i="120"/>
  <c r="BJ629" i="120"/>
  <c r="BI629" i="120"/>
  <c r="BH629" i="120"/>
  <c r="BG629" i="120"/>
  <c r="BF629" i="120"/>
  <c r="BE629" i="120"/>
  <c r="BD629" i="120"/>
  <c r="BC629" i="120"/>
  <c r="BB629" i="120"/>
  <c r="BK628" i="120"/>
  <c r="BJ628" i="120"/>
  <c r="BI628" i="120"/>
  <c r="BH628" i="120"/>
  <c r="BG628" i="120"/>
  <c r="BF628" i="120"/>
  <c r="BE628" i="120"/>
  <c r="BD628" i="120"/>
  <c r="BC628" i="120"/>
  <c r="BB628" i="120"/>
  <c r="BK627" i="120"/>
  <c r="BJ627" i="120"/>
  <c r="BI627" i="120"/>
  <c r="BH627" i="120"/>
  <c r="BG627" i="120"/>
  <c r="BF627" i="120"/>
  <c r="BE627" i="120"/>
  <c r="BD627" i="120"/>
  <c r="BC627" i="120"/>
  <c r="BB627" i="120"/>
  <c r="BK626" i="120"/>
  <c r="BJ626" i="120"/>
  <c r="BI626" i="120"/>
  <c r="BH626" i="120"/>
  <c r="BG626" i="120"/>
  <c r="BF626" i="120"/>
  <c r="BE626" i="120"/>
  <c r="BD626" i="120"/>
  <c r="BC626" i="120"/>
  <c r="BB626" i="120"/>
  <c r="BK625" i="120"/>
  <c r="BJ625" i="120"/>
  <c r="BI625" i="120"/>
  <c r="BH625" i="120"/>
  <c r="BG625" i="120"/>
  <c r="BF625" i="120"/>
  <c r="BE625" i="120"/>
  <c r="BD625" i="120"/>
  <c r="BC625" i="120"/>
  <c r="BB625" i="120"/>
  <c r="BK624" i="120"/>
  <c r="BJ624" i="120"/>
  <c r="BI624" i="120"/>
  <c r="BH624" i="120"/>
  <c r="BG624" i="120"/>
  <c r="BF624" i="120"/>
  <c r="BE624" i="120"/>
  <c r="BD624" i="120"/>
  <c r="BC624" i="120"/>
  <c r="BB624" i="120"/>
  <c r="BK623" i="120"/>
  <c r="BJ623" i="120"/>
  <c r="BI623" i="120"/>
  <c r="BH623" i="120"/>
  <c r="BG623" i="120"/>
  <c r="BF623" i="120"/>
  <c r="BE623" i="120"/>
  <c r="BD623" i="120"/>
  <c r="BC623" i="120"/>
  <c r="BB623" i="120"/>
  <c r="BK622" i="120"/>
  <c r="BJ622" i="120"/>
  <c r="BI622" i="120"/>
  <c r="BH622" i="120"/>
  <c r="BG622" i="120"/>
  <c r="BF622" i="120"/>
  <c r="BE622" i="120"/>
  <c r="BD622" i="120"/>
  <c r="BC622" i="120"/>
  <c r="BB622" i="120"/>
  <c r="BK621" i="120"/>
  <c r="BJ621" i="120"/>
  <c r="BI621" i="120"/>
  <c r="BH621" i="120"/>
  <c r="BG621" i="120"/>
  <c r="BF621" i="120"/>
  <c r="BE621" i="120"/>
  <c r="BD621" i="120"/>
  <c r="BC621" i="120"/>
  <c r="BB621" i="120"/>
  <c r="BK620" i="120"/>
  <c r="BJ620" i="120"/>
  <c r="BI620" i="120"/>
  <c r="BH620" i="120"/>
  <c r="BG620" i="120"/>
  <c r="BF620" i="120"/>
  <c r="BE620" i="120"/>
  <c r="BD620" i="120"/>
  <c r="BC620" i="120"/>
  <c r="BB620" i="120"/>
  <c r="BK619" i="120"/>
  <c r="BJ619" i="120"/>
  <c r="BI619" i="120"/>
  <c r="BH619" i="120"/>
  <c r="BG619" i="120"/>
  <c r="BF619" i="120"/>
  <c r="BE619" i="120"/>
  <c r="BD619" i="120"/>
  <c r="BC619" i="120"/>
  <c r="BB619" i="120"/>
  <c r="BK618" i="120"/>
  <c r="BJ618" i="120"/>
  <c r="BI618" i="120"/>
  <c r="BH618" i="120"/>
  <c r="BG618" i="120"/>
  <c r="BF618" i="120"/>
  <c r="BE618" i="120"/>
  <c r="BD618" i="120"/>
  <c r="BC618" i="120"/>
  <c r="BB618" i="120"/>
  <c r="BK617" i="120"/>
  <c r="BJ617" i="120"/>
  <c r="BI617" i="120"/>
  <c r="BH617" i="120"/>
  <c r="BG617" i="120"/>
  <c r="BF617" i="120"/>
  <c r="BE617" i="120"/>
  <c r="BD617" i="120"/>
  <c r="BC617" i="120"/>
  <c r="BB617" i="120"/>
  <c r="BK616" i="120"/>
  <c r="BJ616" i="120"/>
  <c r="BI616" i="120"/>
  <c r="BH616" i="120"/>
  <c r="BG616" i="120"/>
  <c r="BF616" i="120"/>
  <c r="BE616" i="120"/>
  <c r="BD616" i="120"/>
  <c r="BC616" i="120"/>
  <c r="BB616" i="120"/>
  <c r="BK615" i="120"/>
  <c r="BJ615" i="120"/>
  <c r="BI615" i="120"/>
  <c r="BH615" i="120"/>
  <c r="BG615" i="120"/>
  <c r="BF615" i="120"/>
  <c r="BE615" i="120"/>
  <c r="BD615" i="120"/>
  <c r="BC615" i="120"/>
  <c r="BB615" i="120"/>
  <c r="BK614" i="120"/>
  <c r="BJ614" i="120"/>
  <c r="BI614" i="120"/>
  <c r="BH614" i="120"/>
  <c r="BG614" i="120"/>
  <c r="BF614" i="120"/>
  <c r="BE614" i="120"/>
  <c r="BD614" i="120"/>
  <c r="BC614" i="120"/>
  <c r="BB614" i="120"/>
  <c r="BK613" i="120"/>
  <c r="BJ613" i="120"/>
  <c r="BI613" i="120"/>
  <c r="BH613" i="120"/>
  <c r="BG613" i="120"/>
  <c r="BF613" i="120"/>
  <c r="BE613" i="120"/>
  <c r="BD613" i="120"/>
  <c r="BC613" i="120"/>
  <c r="BB613" i="120"/>
  <c r="BK612" i="120"/>
  <c r="BJ612" i="120"/>
  <c r="BI612" i="120"/>
  <c r="BH612" i="120"/>
  <c r="BG612" i="120"/>
  <c r="BF612" i="120"/>
  <c r="BE612" i="120"/>
  <c r="BD612" i="120"/>
  <c r="BC612" i="120"/>
  <c r="BB612" i="120"/>
  <c r="BK611" i="120"/>
  <c r="BJ611" i="120"/>
  <c r="BI611" i="120"/>
  <c r="BH611" i="120"/>
  <c r="BG611" i="120"/>
  <c r="BF611" i="120"/>
  <c r="BE611" i="120"/>
  <c r="BD611" i="120"/>
  <c r="BC611" i="120"/>
  <c r="BB611" i="120"/>
  <c r="BK610" i="120"/>
  <c r="BJ610" i="120"/>
  <c r="BI610" i="120"/>
  <c r="BH610" i="120"/>
  <c r="BG610" i="120"/>
  <c r="BF610" i="120"/>
  <c r="BE610" i="120"/>
  <c r="BD610" i="120"/>
  <c r="BC610" i="120"/>
  <c r="BB610" i="120"/>
  <c r="BK609" i="120"/>
  <c r="BJ609" i="120"/>
  <c r="BI609" i="120"/>
  <c r="BH609" i="120"/>
  <c r="BG609" i="120"/>
  <c r="BF609" i="120"/>
  <c r="BE609" i="120"/>
  <c r="BD609" i="120"/>
  <c r="BC609" i="120"/>
  <c r="BB609" i="120"/>
  <c r="BK608" i="120"/>
  <c r="BJ608" i="120"/>
  <c r="BI608" i="120"/>
  <c r="BH608" i="120"/>
  <c r="BG608" i="120"/>
  <c r="BF608" i="120"/>
  <c r="BE608" i="120"/>
  <c r="BD608" i="120"/>
  <c r="BC608" i="120"/>
  <c r="BB608" i="120"/>
  <c r="BK607" i="120"/>
  <c r="BJ607" i="120"/>
  <c r="BI607" i="120"/>
  <c r="BH607" i="120"/>
  <c r="BG607" i="120"/>
  <c r="BF607" i="120"/>
  <c r="BE607" i="120"/>
  <c r="BD607" i="120"/>
  <c r="BC607" i="120"/>
  <c r="BB607" i="120"/>
  <c r="BK606" i="120"/>
  <c r="BJ606" i="120"/>
  <c r="BI606" i="120"/>
  <c r="BH606" i="120"/>
  <c r="BG606" i="120"/>
  <c r="BF606" i="120"/>
  <c r="BE606" i="120"/>
  <c r="BD606" i="120"/>
  <c r="BC606" i="120"/>
  <c r="BB606" i="120"/>
  <c r="BK602" i="120"/>
  <c r="BJ602" i="120"/>
  <c r="BI602" i="120"/>
  <c r="BH602" i="120"/>
  <c r="BG602" i="120"/>
  <c r="BF602" i="120"/>
  <c r="BE602" i="120"/>
  <c r="BD602" i="120"/>
  <c r="BC602" i="120"/>
  <c r="BB602" i="120"/>
  <c r="BK601" i="120"/>
  <c r="BJ601" i="120"/>
  <c r="BI601" i="120"/>
  <c r="BH601" i="120"/>
  <c r="BG601" i="120"/>
  <c r="BF601" i="120"/>
  <c r="BE601" i="120"/>
  <c r="BD601" i="120"/>
  <c r="BC601" i="120"/>
  <c r="BB601" i="120"/>
  <c r="BK600" i="120"/>
  <c r="BJ600" i="120"/>
  <c r="BI600" i="120"/>
  <c r="BH600" i="120"/>
  <c r="BG600" i="120"/>
  <c r="BF600" i="120"/>
  <c r="BE600" i="120"/>
  <c r="BD600" i="120"/>
  <c r="BC600" i="120"/>
  <c r="BB600" i="120"/>
  <c r="BK599" i="120"/>
  <c r="BJ599" i="120"/>
  <c r="BI599" i="120"/>
  <c r="BH599" i="120"/>
  <c r="BG599" i="120"/>
  <c r="BF599" i="120"/>
  <c r="BE599" i="120"/>
  <c r="BD599" i="120"/>
  <c r="BC599" i="120"/>
  <c r="BB599" i="120"/>
  <c r="BK598" i="120"/>
  <c r="BJ598" i="120"/>
  <c r="BI598" i="120"/>
  <c r="BH598" i="120"/>
  <c r="BG598" i="120"/>
  <c r="BF598" i="120"/>
  <c r="BE598" i="120"/>
  <c r="BD598" i="120"/>
  <c r="BC598" i="120"/>
  <c r="BB598" i="120"/>
  <c r="BK597" i="120"/>
  <c r="BJ597" i="120"/>
  <c r="BI597" i="120"/>
  <c r="BH597" i="120"/>
  <c r="BG597" i="120"/>
  <c r="BF597" i="120"/>
  <c r="BE597" i="120"/>
  <c r="BD597" i="120"/>
  <c r="BC597" i="120"/>
  <c r="BB597" i="120"/>
  <c r="BK596" i="120"/>
  <c r="BJ596" i="120"/>
  <c r="BI596" i="120"/>
  <c r="BH596" i="120"/>
  <c r="BG596" i="120"/>
  <c r="BF596" i="120"/>
  <c r="BE596" i="120"/>
  <c r="BD596" i="120"/>
  <c r="BC596" i="120"/>
  <c r="BB596" i="120"/>
  <c r="BK593" i="120"/>
  <c r="BJ593" i="120"/>
  <c r="BI593" i="120"/>
  <c r="BH593" i="120"/>
  <c r="BG593" i="120"/>
  <c r="BF593" i="120"/>
  <c r="BE593" i="120"/>
  <c r="BD593" i="120"/>
  <c r="BC593" i="120"/>
  <c r="BB593" i="120"/>
  <c r="BK592" i="120"/>
  <c r="BJ592" i="120"/>
  <c r="BI592" i="120"/>
  <c r="BH592" i="120"/>
  <c r="BG592" i="120"/>
  <c r="BF592" i="120"/>
  <c r="BE592" i="120"/>
  <c r="BD592" i="120"/>
  <c r="BC592" i="120"/>
  <c r="BB592" i="120"/>
  <c r="BK591" i="120"/>
  <c r="BJ591" i="120"/>
  <c r="BI591" i="120"/>
  <c r="BH591" i="120"/>
  <c r="BG591" i="120"/>
  <c r="BF591" i="120"/>
  <c r="BE591" i="120"/>
  <c r="BD591" i="120"/>
  <c r="BC591" i="120"/>
  <c r="BB591" i="120"/>
  <c r="BK590" i="120"/>
  <c r="BJ590" i="120"/>
  <c r="BI590" i="120"/>
  <c r="BH590" i="120"/>
  <c r="BG590" i="120"/>
  <c r="BF590" i="120"/>
  <c r="BE590" i="120"/>
  <c r="BD590" i="120"/>
  <c r="BC590" i="120"/>
  <c r="BB590" i="120"/>
  <c r="BK589" i="120"/>
  <c r="BJ589" i="120"/>
  <c r="BI589" i="120"/>
  <c r="BH589" i="120"/>
  <c r="BG589" i="120"/>
  <c r="BF589" i="120"/>
  <c r="BE589" i="120"/>
  <c r="BD589" i="120"/>
  <c r="BC589" i="120"/>
  <c r="BB589" i="120"/>
  <c r="BK588" i="120"/>
  <c r="BJ588" i="120"/>
  <c r="BI588" i="120"/>
  <c r="BH588" i="120"/>
  <c r="BG588" i="120"/>
  <c r="BF588" i="120"/>
  <c r="BE588" i="120"/>
  <c r="BD588" i="120"/>
  <c r="BC588" i="120"/>
  <c r="BB588" i="120"/>
  <c r="BK587" i="120"/>
  <c r="BJ587" i="120"/>
  <c r="BI587" i="120"/>
  <c r="BH587" i="120"/>
  <c r="BG587" i="120"/>
  <c r="BF587" i="120"/>
  <c r="BE587" i="120"/>
  <c r="BD587" i="120"/>
  <c r="BC587" i="120"/>
  <c r="BB587" i="120"/>
  <c r="BK586" i="120"/>
  <c r="BJ586" i="120"/>
  <c r="BI586" i="120"/>
  <c r="BH586" i="120"/>
  <c r="BG586" i="120"/>
  <c r="BF586" i="120"/>
  <c r="BE586" i="120"/>
  <c r="BD586" i="120"/>
  <c r="BC586" i="120"/>
  <c r="BB586" i="120"/>
  <c r="BK585" i="120"/>
  <c r="BJ585" i="120"/>
  <c r="BI585" i="120"/>
  <c r="BH585" i="120"/>
  <c r="BG585" i="120"/>
  <c r="BF585" i="120"/>
  <c r="BE585" i="120"/>
  <c r="BD585" i="120"/>
  <c r="BC585" i="120"/>
  <c r="BB585" i="120"/>
  <c r="BK584" i="120"/>
  <c r="BJ584" i="120"/>
  <c r="BI584" i="120"/>
  <c r="BH584" i="120"/>
  <c r="BG584" i="120"/>
  <c r="BF584" i="120"/>
  <c r="BE584" i="120"/>
  <c r="BD584" i="120"/>
  <c r="BC584" i="120"/>
  <c r="BB584" i="120"/>
  <c r="BK583" i="120"/>
  <c r="BJ583" i="120"/>
  <c r="BI583" i="120"/>
  <c r="BH583" i="120"/>
  <c r="BG583" i="120"/>
  <c r="BF583" i="120"/>
  <c r="BE583" i="120"/>
  <c r="BD583" i="120"/>
  <c r="BC583" i="120"/>
  <c r="BB583" i="120"/>
  <c r="BK582" i="120"/>
  <c r="BJ582" i="120"/>
  <c r="BI582" i="120"/>
  <c r="BH582" i="120"/>
  <c r="BG582" i="120"/>
  <c r="BF582" i="120"/>
  <c r="BE582" i="120"/>
  <c r="BD582" i="120"/>
  <c r="BC582" i="120"/>
  <c r="BB582" i="120"/>
  <c r="BK581" i="120"/>
  <c r="BJ581" i="120"/>
  <c r="BI581" i="120"/>
  <c r="BH581" i="120"/>
  <c r="BG581" i="120"/>
  <c r="BF581" i="120"/>
  <c r="BE581" i="120"/>
  <c r="BD581" i="120"/>
  <c r="BC581" i="120"/>
  <c r="BB581" i="120"/>
  <c r="BK580" i="120"/>
  <c r="BJ580" i="120"/>
  <c r="BI580" i="120"/>
  <c r="BH580" i="120"/>
  <c r="BG580" i="120"/>
  <c r="BF580" i="120"/>
  <c r="BE580" i="120"/>
  <c r="BD580" i="120"/>
  <c r="BC580" i="120"/>
  <c r="BB580" i="120"/>
  <c r="BK578" i="120"/>
  <c r="BJ578" i="120"/>
  <c r="BI578" i="120"/>
  <c r="BH578" i="120"/>
  <c r="BG578" i="120"/>
  <c r="BF578" i="120"/>
  <c r="BE578" i="120"/>
  <c r="BD578" i="120"/>
  <c r="BC578" i="120"/>
  <c r="BB578" i="120"/>
  <c r="BK577" i="120"/>
  <c r="BJ577" i="120"/>
  <c r="BI577" i="120"/>
  <c r="BH577" i="120"/>
  <c r="BG577" i="120"/>
  <c r="BF577" i="120"/>
  <c r="BE577" i="120"/>
  <c r="BD577" i="120"/>
  <c r="BC577" i="120"/>
  <c r="BB577" i="120"/>
  <c r="BK574" i="120"/>
  <c r="BJ574" i="120"/>
  <c r="BI574" i="120"/>
  <c r="BH574" i="120"/>
  <c r="BG574" i="120"/>
  <c r="BF574" i="120"/>
  <c r="BE574" i="120"/>
  <c r="BD574" i="120"/>
  <c r="BC574" i="120"/>
  <c r="BB574" i="120"/>
  <c r="BK573" i="120"/>
  <c r="BJ573" i="120"/>
  <c r="BI573" i="120"/>
  <c r="BH573" i="120"/>
  <c r="BG573" i="120"/>
  <c r="BF573" i="120"/>
  <c r="BE573" i="120"/>
  <c r="BD573" i="120"/>
  <c r="BC573" i="120"/>
  <c r="BB573" i="120"/>
  <c r="BK572" i="120"/>
  <c r="BJ572" i="120"/>
  <c r="BI572" i="120"/>
  <c r="BH572" i="120"/>
  <c r="BG572" i="120"/>
  <c r="BF572" i="120"/>
  <c r="BE572" i="120"/>
  <c r="BD572" i="120"/>
  <c r="BC572" i="120"/>
  <c r="BB572" i="120"/>
  <c r="BK571" i="120"/>
  <c r="BJ571" i="120"/>
  <c r="BI571" i="120"/>
  <c r="BH571" i="120"/>
  <c r="BG571" i="120"/>
  <c r="BF571" i="120"/>
  <c r="BE571" i="120"/>
  <c r="BD571" i="120"/>
  <c r="BC571" i="120"/>
  <c r="BB571" i="120"/>
  <c r="BK567" i="120"/>
  <c r="BJ567" i="120"/>
  <c r="BI567" i="120"/>
  <c r="BH567" i="120"/>
  <c r="BG567" i="120"/>
  <c r="BF567" i="120"/>
  <c r="BE567" i="120"/>
  <c r="BD567" i="120"/>
  <c r="BC567" i="120"/>
  <c r="BB567" i="120"/>
  <c r="BK566" i="120"/>
  <c r="BJ566" i="120"/>
  <c r="BI566" i="120"/>
  <c r="BH566" i="120"/>
  <c r="BG566" i="120"/>
  <c r="BF566" i="120"/>
  <c r="BE566" i="120"/>
  <c r="BD566" i="120"/>
  <c r="BC566" i="120"/>
  <c r="BB566" i="120"/>
  <c r="BK565" i="120"/>
  <c r="BJ565" i="120"/>
  <c r="BI565" i="120"/>
  <c r="BH565" i="120"/>
  <c r="BG565" i="120"/>
  <c r="BF565" i="120"/>
  <c r="BE565" i="120"/>
  <c r="BD565" i="120"/>
  <c r="BC565" i="120"/>
  <c r="BB565" i="120"/>
  <c r="BK564" i="120"/>
  <c r="BJ564" i="120"/>
  <c r="BI564" i="120"/>
  <c r="BH564" i="120"/>
  <c r="BG564" i="120"/>
  <c r="BF564" i="120"/>
  <c r="BE564" i="120"/>
  <c r="BD564" i="120"/>
  <c r="BC564" i="120"/>
  <c r="BB564" i="120"/>
  <c r="BK563" i="120"/>
  <c r="BJ563" i="120"/>
  <c r="BI563" i="120"/>
  <c r="BH563" i="120"/>
  <c r="BG563" i="120"/>
  <c r="BF563" i="120"/>
  <c r="BE563" i="120"/>
  <c r="BD563" i="120"/>
  <c r="BC563" i="120"/>
  <c r="BB563" i="120"/>
  <c r="BK562" i="120"/>
  <c r="BJ562" i="120"/>
  <c r="BI562" i="120"/>
  <c r="BH562" i="120"/>
  <c r="BG562" i="120"/>
  <c r="BF562" i="120"/>
  <c r="BE562" i="120"/>
  <c r="BD562" i="120"/>
  <c r="BC562" i="120"/>
  <c r="BB562" i="120"/>
  <c r="BK547" i="120"/>
  <c r="BJ547" i="120"/>
  <c r="BI547" i="120"/>
  <c r="BH547" i="120"/>
  <c r="BG547" i="120"/>
  <c r="BF547" i="120"/>
  <c r="BE547" i="120"/>
  <c r="BD547" i="120"/>
  <c r="BC547" i="120"/>
  <c r="BB547" i="120"/>
  <c r="BK546" i="120"/>
  <c r="BJ546" i="120"/>
  <c r="BI546" i="120"/>
  <c r="BH546" i="120"/>
  <c r="BG546" i="120"/>
  <c r="BF546" i="120"/>
  <c r="BE546" i="120"/>
  <c r="BD546" i="120"/>
  <c r="BC546" i="120"/>
  <c r="BB546" i="120"/>
  <c r="BK545" i="120"/>
  <c r="BJ545" i="120"/>
  <c r="BI545" i="120"/>
  <c r="BH545" i="120"/>
  <c r="BG545" i="120"/>
  <c r="BF545" i="120"/>
  <c r="BE545" i="120"/>
  <c r="BD545" i="120"/>
  <c r="BC545" i="120"/>
  <c r="BB545" i="120"/>
  <c r="BK544" i="120"/>
  <c r="BJ544" i="120"/>
  <c r="BI544" i="120"/>
  <c r="BH544" i="120"/>
  <c r="BG544" i="120"/>
  <c r="BF544" i="120"/>
  <c r="BE544" i="120"/>
  <c r="BD544" i="120"/>
  <c r="BC544" i="120"/>
  <c r="BB544" i="120"/>
  <c r="BK543" i="120"/>
  <c r="BJ543" i="120"/>
  <c r="BI543" i="120"/>
  <c r="BH543" i="120"/>
  <c r="BG543" i="120"/>
  <c r="BF543" i="120"/>
  <c r="BE543" i="120"/>
  <c r="BD543" i="120"/>
  <c r="BC543" i="120"/>
  <c r="BB543" i="120"/>
  <c r="BK542" i="120"/>
  <c r="BJ542" i="120"/>
  <c r="BI542" i="120"/>
  <c r="BH542" i="120"/>
  <c r="BG542" i="120"/>
  <c r="BF542" i="120"/>
  <c r="BE542" i="120"/>
  <c r="BD542" i="120"/>
  <c r="BC542" i="120"/>
  <c r="BB542" i="120"/>
  <c r="BK541" i="120"/>
  <c r="BJ541" i="120"/>
  <c r="BI541" i="120"/>
  <c r="BH541" i="120"/>
  <c r="BG541" i="120"/>
  <c r="BF541" i="120"/>
  <c r="BE541" i="120"/>
  <c r="BD541" i="120"/>
  <c r="BC541" i="120"/>
  <c r="BB541" i="120"/>
  <c r="BK540" i="120"/>
  <c r="BJ540" i="120"/>
  <c r="BI540" i="120"/>
  <c r="BH540" i="120"/>
  <c r="BG540" i="120"/>
  <c r="BF540" i="120"/>
  <c r="BE540" i="120"/>
  <c r="BD540" i="120"/>
  <c r="BC540" i="120"/>
  <c r="BB540" i="120"/>
  <c r="BK539" i="120"/>
  <c r="BJ539" i="120"/>
  <c r="BI539" i="120"/>
  <c r="BH539" i="120"/>
  <c r="BG539" i="120"/>
  <c r="BF539" i="120"/>
  <c r="BE539" i="120"/>
  <c r="BD539" i="120"/>
  <c r="BC539" i="120"/>
  <c r="BB539" i="120"/>
  <c r="BK538" i="120"/>
  <c r="BJ538" i="120"/>
  <c r="BI538" i="120"/>
  <c r="BH538" i="120"/>
  <c r="BG538" i="120"/>
  <c r="BF538" i="120"/>
  <c r="BE538" i="120"/>
  <c r="BD538" i="120"/>
  <c r="BC538" i="120"/>
  <c r="BB538" i="120"/>
  <c r="BK537" i="120"/>
  <c r="BJ537" i="120"/>
  <c r="BI537" i="120"/>
  <c r="BH537" i="120"/>
  <c r="BG537" i="120"/>
  <c r="BF537" i="120"/>
  <c r="BE537" i="120"/>
  <c r="BD537" i="120"/>
  <c r="BC537" i="120"/>
  <c r="BB537" i="120"/>
  <c r="BK536" i="120"/>
  <c r="BJ536" i="120"/>
  <c r="BI536" i="120"/>
  <c r="BH536" i="120"/>
  <c r="BG536" i="120"/>
  <c r="BF536" i="120"/>
  <c r="BE536" i="120"/>
  <c r="BD536" i="120"/>
  <c r="BC536" i="120"/>
  <c r="BB536" i="120"/>
  <c r="BK535" i="120"/>
  <c r="BJ535" i="120"/>
  <c r="BI535" i="120"/>
  <c r="BH535" i="120"/>
  <c r="BG535" i="120"/>
  <c r="BF535" i="120"/>
  <c r="BE535" i="120"/>
  <c r="BD535" i="120"/>
  <c r="BC535" i="120"/>
  <c r="BB535" i="120"/>
  <c r="BK534" i="120"/>
  <c r="BJ534" i="120"/>
  <c r="BI534" i="120"/>
  <c r="BH534" i="120"/>
  <c r="BG534" i="120"/>
  <c r="BF534" i="120"/>
  <c r="BE534" i="120"/>
  <c r="BD534" i="120"/>
  <c r="BC534" i="120"/>
  <c r="BB534" i="120"/>
  <c r="BK533" i="120"/>
  <c r="BJ533" i="120"/>
  <c r="BI533" i="120"/>
  <c r="BH533" i="120"/>
  <c r="BG533" i="120"/>
  <c r="BF533" i="120"/>
  <c r="BE533" i="120"/>
  <c r="BD533" i="120"/>
  <c r="BC533" i="120"/>
  <c r="BB533" i="120"/>
  <c r="BK532" i="120"/>
  <c r="BJ532" i="120"/>
  <c r="BI532" i="120"/>
  <c r="BH532" i="120"/>
  <c r="BG532" i="120"/>
  <c r="BF532" i="120"/>
  <c r="BE532" i="120"/>
  <c r="BD532" i="120"/>
  <c r="BC532" i="120"/>
  <c r="BB532" i="120"/>
  <c r="BK531" i="120"/>
  <c r="BJ531" i="120"/>
  <c r="BI531" i="120"/>
  <c r="BH531" i="120"/>
  <c r="BG531" i="120"/>
  <c r="BF531" i="120"/>
  <c r="BE531" i="120"/>
  <c r="BD531" i="120"/>
  <c r="BC531" i="120"/>
  <c r="BB531" i="120"/>
  <c r="BK530" i="120"/>
  <c r="BJ530" i="120"/>
  <c r="BI530" i="120"/>
  <c r="BH530" i="120"/>
  <c r="BG530" i="120"/>
  <c r="BF530" i="120"/>
  <c r="BE530" i="120"/>
  <c r="BD530" i="120"/>
  <c r="BC530" i="120"/>
  <c r="BB530" i="120"/>
  <c r="BK529" i="120"/>
  <c r="BJ529" i="120"/>
  <c r="BI529" i="120"/>
  <c r="BH529" i="120"/>
  <c r="BG529" i="120"/>
  <c r="BF529" i="120"/>
  <c r="BE529" i="120"/>
  <c r="BD529" i="120"/>
  <c r="BC529" i="120"/>
  <c r="BB529" i="120"/>
  <c r="BK528" i="120"/>
  <c r="BJ528" i="120"/>
  <c r="BI528" i="120"/>
  <c r="BH528" i="120"/>
  <c r="BG528" i="120"/>
  <c r="BF528" i="120"/>
  <c r="BE528" i="120"/>
  <c r="BD528" i="120"/>
  <c r="BC528" i="120"/>
  <c r="BB528" i="120"/>
  <c r="BK527" i="120"/>
  <c r="BJ527" i="120"/>
  <c r="BI527" i="120"/>
  <c r="BH527" i="120"/>
  <c r="BG527" i="120"/>
  <c r="BF527" i="120"/>
  <c r="BE527" i="120"/>
  <c r="BD527" i="120"/>
  <c r="BC527" i="120"/>
  <c r="BB527" i="120"/>
  <c r="BK526" i="120"/>
  <c r="BJ526" i="120"/>
  <c r="BI526" i="120"/>
  <c r="BH526" i="120"/>
  <c r="BG526" i="120"/>
  <c r="BF526" i="120"/>
  <c r="BE526" i="120"/>
  <c r="BD526" i="120"/>
  <c r="BC526" i="120"/>
  <c r="BB526" i="120"/>
  <c r="BK525" i="120"/>
  <c r="BJ525" i="120"/>
  <c r="BI525" i="120"/>
  <c r="BH525" i="120"/>
  <c r="BG525" i="120"/>
  <c r="BF525" i="120"/>
  <c r="BE525" i="120"/>
  <c r="BD525" i="120"/>
  <c r="BC525" i="120"/>
  <c r="BB525" i="120"/>
  <c r="BK524" i="120"/>
  <c r="BJ524" i="120"/>
  <c r="BI524" i="120"/>
  <c r="BH524" i="120"/>
  <c r="BG524" i="120"/>
  <c r="BF524" i="120"/>
  <c r="BE524" i="120"/>
  <c r="BD524" i="120"/>
  <c r="BC524" i="120"/>
  <c r="BB524" i="120"/>
  <c r="BK523" i="120"/>
  <c r="BJ523" i="120"/>
  <c r="BI523" i="120"/>
  <c r="BH523" i="120"/>
  <c r="BG523" i="120"/>
  <c r="BF523" i="120"/>
  <c r="BE523" i="120"/>
  <c r="BD523" i="120"/>
  <c r="BC523" i="120"/>
  <c r="BB523" i="120"/>
  <c r="BK522" i="120"/>
  <c r="BJ522" i="120"/>
  <c r="BI522" i="120"/>
  <c r="BH522" i="120"/>
  <c r="BG522" i="120"/>
  <c r="BF522" i="120"/>
  <c r="BE522" i="120"/>
  <c r="BD522" i="120"/>
  <c r="BC522" i="120"/>
  <c r="BB522" i="120"/>
  <c r="BK521" i="120"/>
  <c r="BJ521" i="120"/>
  <c r="BI521" i="120"/>
  <c r="BH521" i="120"/>
  <c r="BG521" i="120"/>
  <c r="BF521" i="120"/>
  <c r="BE521" i="120"/>
  <c r="BD521" i="120"/>
  <c r="BC521" i="120"/>
  <c r="BB521" i="120"/>
  <c r="BK520" i="120"/>
  <c r="BJ520" i="120"/>
  <c r="BI520" i="120"/>
  <c r="BH520" i="120"/>
  <c r="BG520" i="120"/>
  <c r="BF520" i="120"/>
  <c r="BE520" i="120"/>
  <c r="BD520" i="120"/>
  <c r="BC520" i="120"/>
  <c r="BB520" i="120"/>
  <c r="BK519" i="120"/>
  <c r="BJ519" i="120"/>
  <c r="BI519" i="120"/>
  <c r="BH519" i="120"/>
  <c r="BG519" i="120"/>
  <c r="BF519" i="120"/>
  <c r="BE519" i="120"/>
  <c r="BD519" i="120"/>
  <c r="BC519" i="120"/>
  <c r="BB519" i="120"/>
  <c r="BK518" i="120"/>
  <c r="BJ518" i="120"/>
  <c r="BI518" i="120"/>
  <c r="BH518" i="120"/>
  <c r="BG518" i="120"/>
  <c r="BF518" i="120"/>
  <c r="BE518" i="120"/>
  <c r="BD518" i="120"/>
  <c r="BC518" i="120"/>
  <c r="BB518" i="120"/>
  <c r="BK517" i="120"/>
  <c r="BJ517" i="120"/>
  <c r="BI517" i="120"/>
  <c r="BH517" i="120"/>
  <c r="BG517" i="120"/>
  <c r="BF517" i="120"/>
  <c r="BE517" i="120"/>
  <c r="BD517" i="120"/>
  <c r="BC517" i="120"/>
  <c r="BB517" i="120"/>
  <c r="BK516" i="120"/>
  <c r="BJ516" i="120"/>
  <c r="BI516" i="120"/>
  <c r="BH516" i="120"/>
  <c r="BG516" i="120"/>
  <c r="BF516" i="120"/>
  <c r="BE516" i="120"/>
  <c r="BD516" i="120"/>
  <c r="BC516" i="120"/>
  <c r="BB516" i="120"/>
  <c r="BK515" i="120"/>
  <c r="BJ515" i="120"/>
  <c r="BI515" i="120"/>
  <c r="BH515" i="120"/>
  <c r="BG515" i="120"/>
  <c r="BF515" i="120"/>
  <c r="BE515" i="120"/>
  <c r="BD515" i="120"/>
  <c r="BC515" i="120"/>
  <c r="BB515" i="120"/>
  <c r="BK514" i="120"/>
  <c r="BJ514" i="120"/>
  <c r="BI514" i="120"/>
  <c r="BH514" i="120"/>
  <c r="BG514" i="120"/>
  <c r="BF514" i="120"/>
  <c r="BE514" i="120"/>
  <c r="BD514" i="120"/>
  <c r="BC514" i="120"/>
  <c r="BB514" i="120"/>
  <c r="BK513" i="120"/>
  <c r="BJ513" i="120"/>
  <c r="BI513" i="120"/>
  <c r="BH513" i="120"/>
  <c r="BG513" i="120"/>
  <c r="BF513" i="120"/>
  <c r="BE513" i="120"/>
  <c r="BD513" i="120"/>
  <c r="BC513" i="120"/>
  <c r="BB513" i="120"/>
  <c r="BK512" i="120"/>
  <c r="BJ512" i="120"/>
  <c r="BI512" i="120"/>
  <c r="BH512" i="120"/>
  <c r="BG512" i="120"/>
  <c r="BF512" i="120"/>
  <c r="BE512" i="120"/>
  <c r="BD512" i="120"/>
  <c r="BC512" i="120"/>
  <c r="BB512" i="120"/>
  <c r="BK511" i="120"/>
  <c r="BJ511" i="120"/>
  <c r="BI511" i="120"/>
  <c r="BH511" i="120"/>
  <c r="BG511" i="120"/>
  <c r="BF511" i="120"/>
  <c r="BE511" i="120"/>
  <c r="BD511" i="120"/>
  <c r="BC511" i="120"/>
  <c r="BB511" i="120"/>
  <c r="BK510" i="120"/>
  <c r="BJ510" i="120"/>
  <c r="BI510" i="120"/>
  <c r="BH510" i="120"/>
  <c r="BG510" i="120"/>
  <c r="BF510" i="120"/>
  <c r="BE510" i="120"/>
  <c r="BD510" i="120"/>
  <c r="BC510" i="120"/>
  <c r="BB510" i="120"/>
  <c r="BK509" i="120"/>
  <c r="BJ509" i="120"/>
  <c r="BI509" i="120"/>
  <c r="BH509" i="120"/>
  <c r="BG509" i="120"/>
  <c r="BF509" i="120"/>
  <c r="BE509" i="120"/>
  <c r="BD509" i="120"/>
  <c r="BC509" i="120"/>
  <c r="BB509" i="120"/>
  <c r="BK508" i="120"/>
  <c r="BJ508" i="120"/>
  <c r="BI508" i="120"/>
  <c r="BH508" i="120"/>
  <c r="BG508" i="120"/>
  <c r="BF508" i="120"/>
  <c r="BE508" i="120"/>
  <c r="BD508" i="120"/>
  <c r="BC508" i="120"/>
  <c r="BB508" i="120"/>
  <c r="BK507" i="120"/>
  <c r="BJ507" i="120"/>
  <c r="BI507" i="120"/>
  <c r="BH507" i="120"/>
  <c r="BG507" i="120"/>
  <c r="BF507" i="120"/>
  <c r="BE507" i="120"/>
  <c r="BD507" i="120"/>
  <c r="BC507" i="120"/>
  <c r="BB507" i="120"/>
  <c r="BK506" i="120"/>
  <c r="BJ506" i="120"/>
  <c r="BI506" i="120"/>
  <c r="BH506" i="120"/>
  <c r="BG506" i="120"/>
  <c r="BF506" i="120"/>
  <c r="BE506" i="120"/>
  <c r="BD506" i="120"/>
  <c r="BC506" i="120"/>
  <c r="BB506" i="120"/>
  <c r="BK505" i="120"/>
  <c r="BJ505" i="120"/>
  <c r="BI505" i="120"/>
  <c r="BH505" i="120"/>
  <c r="BG505" i="120"/>
  <c r="BF505" i="120"/>
  <c r="BE505" i="120"/>
  <c r="BD505" i="120"/>
  <c r="BC505" i="120"/>
  <c r="BB505" i="120"/>
  <c r="BK504" i="120"/>
  <c r="BJ504" i="120"/>
  <c r="BI504" i="120"/>
  <c r="BH504" i="120"/>
  <c r="BG504" i="120"/>
  <c r="BF504" i="120"/>
  <c r="BE504" i="120"/>
  <c r="BD504" i="120"/>
  <c r="BC504" i="120"/>
  <c r="BB504" i="120"/>
  <c r="BK503" i="120"/>
  <c r="BJ503" i="120"/>
  <c r="BI503" i="120"/>
  <c r="BH503" i="120"/>
  <c r="BG503" i="120"/>
  <c r="BF503" i="120"/>
  <c r="BE503" i="120"/>
  <c r="BD503" i="120"/>
  <c r="BC503" i="120"/>
  <c r="BB503" i="120"/>
  <c r="BK502" i="120"/>
  <c r="BJ502" i="120"/>
  <c r="BI502" i="120"/>
  <c r="BH502" i="120"/>
  <c r="BG502" i="120"/>
  <c r="BF502" i="120"/>
  <c r="BE502" i="120"/>
  <c r="BD502" i="120"/>
  <c r="BC502" i="120"/>
  <c r="BB502" i="120"/>
  <c r="BK501" i="120"/>
  <c r="BJ501" i="120"/>
  <c r="BI501" i="120"/>
  <c r="BH501" i="120"/>
  <c r="BG501" i="120"/>
  <c r="BF501" i="120"/>
  <c r="BE501" i="120"/>
  <c r="BD501" i="120"/>
  <c r="BC501" i="120"/>
  <c r="BB501" i="120"/>
  <c r="BK500" i="120"/>
  <c r="BJ500" i="120"/>
  <c r="BI500" i="120"/>
  <c r="BH500" i="120"/>
  <c r="BG500" i="120"/>
  <c r="BF500" i="120"/>
  <c r="BE500" i="120"/>
  <c r="BD500" i="120"/>
  <c r="BC500" i="120"/>
  <c r="BB500" i="120"/>
  <c r="BK499" i="120"/>
  <c r="BJ499" i="120"/>
  <c r="BI499" i="120"/>
  <c r="BH499" i="120"/>
  <c r="BG499" i="120"/>
  <c r="BF499" i="120"/>
  <c r="BE499" i="120"/>
  <c r="BD499" i="120"/>
  <c r="BC499" i="120"/>
  <c r="BB499" i="120"/>
  <c r="BK498" i="120"/>
  <c r="BJ498" i="120"/>
  <c r="BI498" i="120"/>
  <c r="BH498" i="120"/>
  <c r="BG498" i="120"/>
  <c r="BF498" i="120"/>
  <c r="BE498" i="120"/>
  <c r="BD498" i="120"/>
  <c r="BC498" i="120"/>
  <c r="BB498" i="120"/>
  <c r="BK497" i="120"/>
  <c r="BJ497" i="120"/>
  <c r="BI497" i="120"/>
  <c r="BH497" i="120"/>
  <c r="BG497" i="120"/>
  <c r="BF497" i="120"/>
  <c r="BE497" i="120"/>
  <c r="BD497" i="120"/>
  <c r="BC497" i="120"/>
  <c r="BB497" i="120"/>
  <c r="BK496" i="120"/>
  <c r="BJ496" i="120"/>
  <c r="BI496" i="120"/>
  <c r="BH496" i="120"/>
  <c r="BG496" i="120"/>
  <c r="BF496" i="120"/>
  <c r="BE496" i="120"/>
  <c r="BD496" i="120"/>
  <c r="BC496" i="120"/>
  <c r="BB496" i="120"/>
  <c r="BK495" i="120"/>
  <c r="BJ495" i="120"/>
  <c r="BI495" i="120"/>
  <c r="BH495" i="120"/>
  <c r="BG495" i="120"/>
  <c r="BF495" i="120"/>
  <c r="BE495" i="120"/>
  <c r="BD495" i="120"/>
  <c r="BC495" i="120"/>
  <c r="BB495" i="120"/>
  <c r="BK494" i="120"/>
  <c r="BJ494" i="120"/>
  <c r="BI494" i="120"/>
  <c r="BH494" i="120"/>
  <c r="BG494" i="120"/>
  <c r="BF494" i="120"/>
  <c r="BE494" i="120"/>
  <c r="BD494" i="120"/>
  <c r="BC494" i="120"/>
  <c r="BB494" i="120"/>
  <c r="BK493" i="120"/>
  <c r="BJ493" i="120"/>
  <c r="BI493" i="120"/>
  <c r="BH493" i="120"/>
  <c r="BG493" i="120"/>
  <c r="BF493" i="120"/>
  <c r="BE493" i="120"/>
  <c r="BD493" i="120"/>
  <c r="BC493" i="120"/>
  <c r="BB493" i="120"/>
  <c r="BK492" i="120"/>
  <c r="BJ492" i="120"/>
  <c r="BI492" i="120"/>
  <c r="BH492" i="120"/>
  <c r="BG492" i="120"/>
  <c r="BF492" i="120"/>
  <c r="BE492" i="120"/>
  <c r="BD492" i="120"/>
  <c r="BC492" i="120"/>
  <c r="BB492" i="120"/>
  <c r="BK491" i="120"/>
  <c r="BJ491" i="120"/>
  <c r="BI491" i="120"/>
  <c r="BH491" i="120"/>
  <c r="BG491" i="120"/>
  <c r="BF491" i="120"/>
  <c r="BE491" i="120"/>
  <c r="BD491" i="120"/>
  <c r="BC491" i="120"/>
  <c r="BB491" i="120"/>
  <c r="BK490" i="120"/>
  <c r="BJ490" i="120"/>
  <c r="BI490" i="120"/>
  <c r="BH490" i="120"/>
  <c r="BG490" i="120"/>
  <c r="BF490" i="120"/>
  <c r="BE490" i="120"/>
  <c r="BD490" i="120"/>
  <c r="BC490" i="120"/>
  <c r="BB490" i="120"/>
  <c r="BK489" i="120"/>
  <c r="BJ489" i="120"/>
  <c r="BI489" i="120"/>
  <c r="BH489" i="120"/>
  <c r="BG489" i="120"/>
  <c r="BF489" i="120"/>
  <c r="BE489" i="120"/>
  <c r="BD489" i="120"/>
  <c r="BC489" i="120"/>
  <c r="BB489" i="120"/>
  <c r="BK488" i="120"/>
  <c r="BJ488" i="120"/>
  <c r="BI488" i="120"/>
  <c r="BH488" i="120"/>
  <c r="BG488" i="120"/>
  <c r="BF488" i="120"/>
  <c r="BE488" i="120"/>
  <c r="BD488" i="120"/>
  <c r="BC488" i="120"/>
  <c r="BB488" i="120"/>
  <c r="BK487" i="120"/>
  <c r="BJ487" i="120"/>
  <c r="BI487" i="120"/>
  <c r="BH487" i="120"/>
  <c r="BG487" i="120"/>
  <c r="BF487" i="120"/>
  <c r="BE487" i="120"/>
  <c r="BD487" i="120"/>
  <c r="BC487" i="120"/>
  <c r="BB487" i="120"/>
  <c r="BK486" i="120"/>
  <c r="BJ486" i="120"/>
  <c r="BI486" i="120"/>
  <c r="BH486" i="120"/>
  <c r="BG486" i="120"/>
  <c r="BF486" i="120"/>
  <c r="BE486" i="120"/>
  <c r="BD486" i="120"/>
  <c r="BC486" i="120"/>
  <c r="BB486" i="120"/>
  <c r="BK485" i="120"/>
  <c r="BJ485" i="120"/>
  <c r="BI485" i="120"/>
  <c r="BH485" i="120"/>
  <c r="BG485" i="120"/>
  <c r="BF485" i="120"/>
  <c r="BE485" i="120"/>
  <c r="BD485" i="120"/>
  <c r="BC485" i="120"/>
  <c r="BB485" i="120"/>
  <c r="BK484" i="120"/>
  <c r="BJ484" i="120"/>
  <c r="BI484" i="120"/>
  <c r="BH484" i="120"/>
  <c r="BG484" i="120"/>
  <c r="BF484" i="120"/>
  <c r="BE484" i="120"/>
  <c r="BD484" i="120"/>
  <c r="BC484" i="120"/>
  <c r="BB484" i="120"/>
  <c r="BK483" i="120"/>
  <c r="BJ483" i="120"/>
  <c r="BI483" i="120"/>
  <c r="BH483" i="120"/>
  <c r="BG483" i="120"/>
  <c r="BF483" i="120"/>
  <c r="BE483" i="120"/>
  <c r="BD483" i="120"/>
  <c r="BC483" i="120"/>
  <c r="BB483" i="120"/>
  <c r="BK482" i="120"/>
  <c r="BJ482" i="120"/>
  <c r="BI482" i="120"/>
  <c r="BH482" i="120"/>
  <c r="BG482" i="120"/>
  <c r="BF482" i="120"/>
  <c r="BE482" i="120"/>
  <c r="BD482" i="120"/>
  <c r="BC482" i="120"/>
  <c r="BB482" i="120"/>
  <c r="BK481" i="120"/>
  <c r="BJ481" i="120"/>
  <c r="BI481" i="120"/>
  <c r="BH481" i="120"/>
  <c r="BG481" i="120"/>
  <c r="BF481" i="120"/>
  <c r="BE481" i="120"/>
  <c r="BD481" i="120"/>
  <c r="BC481" i="120"/>
  <c r="BB481" i="120"/>
  <c r="BK480" i="120"/>
  <c r="BJ480" i="120"/>
  <c r="BI480" i="120"/>
  <c r="BH480" i="120"/>
  <c r="BG480" i="120"/>
  <c r="BF480" i="120"/>
  <c r="BE480" i="120"/>
  <c r="BD480" i="120"/>
  <c r="BC480" i="120"/>
  <c r="BB480" i="120"/>
  <c r="BK479" i="120"/>
  <c r="BJ479" i="120"/>
  <c r="BI479" i="120"/>
  <c r="BH479" i="120"/>
  <c r="BG479" i="120"/>
  <c r="BF479" i="120"/>
  <c r="BE479" i="120"/>
  <c r="BD479" i="120"/>
  <c r="BC479" i="120"/>
  <c r="BB479" i="120"/>
  <c r="BK478" i="120"/>
  <c r="BJ478" i="120"/>
  <c r="BI478" i="120"/>
  <c r="BH478" i="120"/>
  <c r="BG478" i="120"/>
  <c r="BF478" i="120"/>
  <c r="BE478" i="120"/>
  <c r="BD478" i="120"/>
  <c r="BC478" i="120"/>
  <c r="BB478" i="120"/>
  <c r="BK477" i="120"/>
  <c r="BJ477" i="120"/>
  <c r="BI477" i="120"/>
  <c r="BH477" i="120"/>
  <c r="BG477" i="120"/>
  <c r="BF477" i="120"/>
  <c r="BE477" i="120"/>
  <c r="BD477" i="120"/>
  <c r="BC477" i="120"/>
  <c r="BB477" i="120"/>
  <c r="BK476" i="120"/>
  <c r="BJ476" i="120"/>
  <c r="BI476" i="120"/>
  <c r="BH476" i="120"/>
  <c r="BG476" i="120"/>
  <c r="BF476" i="120"/>
  <c r="BE476" i="120"/>
  <c r="BD476" i="120"/>
  <c r="BC476" i="120"/>
  <c r="BB476" i="120"/>
  <c r="BK475" i="120"/>
  <c r="BJ475" i="120"/>
  <c r="BI475" i="120"/>
  <c r="BH475" i="120"/>
  <c r="BG475" i="120"/>
  <c r="BF475" i="120"/>
  <c r="BE475" i="120"/>
  <c r="BD475" i="120"/>
  <c r="BC475" i="120"/>
  <c r="BB475" i="120"/>
  <c r="BK474" i="120"/>
  <c r="BJ474" i="120"/>
  <c r="BI474" i="120"/>
  <c r="BH474" i="120"/>
  <c r="BG474" i="120"/>
  <c r="BF474" i="120"/>
  <c r="BE474" i="120"/>
  <c r="BD474" i="120"/>
  <c r="BC474" i="120"/>
  <c r="BB474" i="120"/>
  <c r="BK473" i="120"/>
  <c r="BJ473" i="120"/>
  <c r="BI473" i="120"/>
  <c r="BH473" i="120"/>
  <c r="BG473" i="120"/>
  <c r="BF473" i="120"/>
  <c r="BE473" i="120"/>
  <c r="BD473" i="120"/>
  <c r="BC473" i="120"/>
  <c r="BB473" i="120"/>
  <c r="BK472" i="120"/>
  <c r="BJ472" i="120"/>
  <c r="BI472" i="120"/>
  <c r="BH472" i="120"/>
  <c r="BG472" i="120"/>
  <c r="BF472" i="120"/>
  <c r="BE472" i="120"/>
  <c r="BD472" i="120"/>
  <c r="BC472" i="120"/>
  <c r="BB472" i="120"/>
  <c r="BK471" i="120"/>
  <c r="BJ471" i="120"/>
  <c r="BI471" i="120"/>
  <c r="BH471" i="120"/>
  <c r="BG471" i="120"/>
  <c r="BF471" i="120"/>
  <c r="BE471" i="120"/>
  <c r="BD471" i="120"/>
  <c r="BC471" i="120"/>
  <c r="BB471" i="120"/>
  <c r="BK470" i="120"/>
  <c r="BJ470" i="120"/>
  <c r="BI470" i="120"/>
  <c r="BH470" i="120"/>
  <c r="BG470" i="120"/>
  <c r="BF470" i="120"/>
  <c r="BE470" i="120"/>
  <c r="BD470" i="120"/>
  <c r="BC470" i="120"/>
  <c r="BB470" i="120"/>
  <c r="BK469" i="120"/>
  <c r="BJ469" i="120"/>
  <c r="BI469" i="120"/>
  <c r="BH469" i="120"/>
  <c r="BG469" i="120"/>
  <c r="BF469" i="120"/>
  <c r="BE469" i="120"/>
  <c r="BD469" i="120"/>
  <c r="BC469" i="120"/>
  <c r="BB469" i="120"/>
  <c r="BK468" i="120"/>
  <c r="BJ468" i="120"/>
  <c r="BI468" i="120"/>
  <c r="BH468" i="120"/>
  <c r="BG468" i="120"/>
  <c r="BF468" i="120"/>
  <c r="BE468" i="120"/>
  <c r="BD468" i="120"/>
  <c r="BC468" i="120"/>
  <c r="BB468" i="120"/>
  <c r="BK467" i="120"/>
  <c r="BJ467" i="120"/>
  <c r="BI467" i="120"/>
  <c r="BH467" i="120"/>
  <c r="BG467" i="120"/>
  <c r="BF467" i="120"/>
  <c r="BE467" i="120"/>
  <c r="BD467" i="120"/>
  <c r="BC467" i="120"/>
  <c r="BB467" i="120"/>
  <c r="BK466" i="120"/>
  <c r="BJ466" i="120"/>
  <c r="BI466" i="120"/>
  <c r="BH466" i="120"/>
  <c r="BG466" i="120"/>
  <c r="BF466" i="120"/>
  <c r="BE466" i="120"/>
  <c r="BD466" i="120"/>
  <c r="BC466" i="120"/>
  <c r="BB466" i="120"/>
  <c r="BK465" i="120"/>
  <c r="BJ465" i="120"/>
  <c r="BI465" i="120"/>
  <c r="BH465" i="120"/>
  <c r="BG465" i="120"/>
  <c r="BF465" i="120"/>
  <c r="BE465" i="120"/>
  <c r="BD465" i="120"/>
  <c r="BC465" i="120"/>
  <c r="BB465" i="120"/>
  <c r="BK464" i="120"/>
  <c r="BJ464" i="120"/>
  <c r="BI464" i="120"/>
  <c r="BH464" i="120"/>
  <c r="BG464" i="120"/>
  <c r="BF464" i="120"/>
  <c r="BE464" i="120"/>
  <c r="BD464" i="120"/>
  <c r="BC464" i="120"/>
  <c r="BB464" i="120"/>
  <c r="BK463" i="120"/>
  <c r="BJ463" i="120"/>
  <c r="BI463" i="120"/>
  <c r="BH463" i="120"/>
  <c r="BG463" i="120"/>
  <c r="BF463" i="120"/>
  <c r="BE463" i="120"/>
  <c r="BD463" i="120"/>
  <c r="BC463" i="120"/>
  <c r="BB463" i="120"/>
  <c r="BK462" i="120"/>
  <c r="BJ462" i="120"/>
  <c r="BI462" i="120"/>
  <c r="BH462" i="120"/>
  <c r="BG462" i="120"/>
  <c r="BF462" i="120"/>
  <c r="BE462" i="120"/>
  <c r="BD462" i="120"/>
  <c r="BC462" i="120"/>
  <c r="BB462" i="120"/>
  <c r="BK461" i="120"/>
  <c r="BJ461" i="120"/>
  <c r="BI461" i="120"/>
  <c r="BH461" i="120"/>
  <c r="BG461" i="120"/>
  <c r="BF461" i="120"/>
  <c r="BE461" i="120"/>
  <c r="BD461" i="120"/>
  <c r="BC461" i="120"/>
  <c r="BB461" i="120"/>
  <c r="BK460" i="120"/>
  <c r="BJ460" i="120"/>
  <c r="BI460" i="120"/>
  <c r="BH460" i="120"/>
  <c r="BG460" i="120"/>
  <c r="BF460" i="120"/>
  <c r="BE460" i="120"/>
  <c r="BD460" i="120"/>
  <c r="BC460" i="120"/>
  <c r="BB460" i="120"/>
  <c r="BK459" i="120"/>
  <c r="BJ459" i="120"/>
  <c r="BI459" i="120"/>
  <c r="BH459" i="120"/>
  <c r="BG459" i="120"/>
  <c r="BF459" i="120"/>
  <c r="BE459" i="120"/>
  <c r="BD459" i="120"/>
  <c r="BC459" i="120"/>
  <c r="BB459" i="120"/>
  <c r="BK458" i="120"/>
  <c r="BJ458" i="120"/>
  <c r="BI458" i="120"/>
  <c r="BH458" i="120"/>
  <c r="BG458" i="120"/>
  <c r="BF458" i="120"/>
  <c r="BE458" i="120"/>
  <c r="BD458" i="120"/>
  <c r="BC458" i="120"/>
  <c r="BB458" i="120"/>
  <c r="BK457" i="120"/>
  <c r="BJ457" i="120"/>
  <c r="BI457" i="120"/>
  <c r="BH457" i="120"/>
  <c r="BG457" i="120"/>
  <c r="BF457" i="120"/>
  <c r="BE457" i="120"/>
  <c r="BD457" i="120"/>
  <c r="BC457" i="120"/>
  <c r="BB457" i="120"/>
  <c r="BK456" i="120"/>
  <c r="BJ456" i="120"/>
  <c r="BI456" i="120"/>
  <c r="BH456" i="120"/>
  <c r="BG456" i="120"/>
  <c r="BF456" i="120"/>
  <c r="BE456" i="120"/>
  <c r="BD456" i="120"/>
  <c r="BC456" i="120"/>
  <c r="BB456" i="120"/>
  <c r="BK455" i="120"/>
  <c r="BJ455" i="120"/>
  <c r="BI455" i="120"/>
  <c r="BH455" i="120"/>
  <c r="BG455" i="120"/>
  <c r="BF455" i="120"/>
  <c r="BE455" i="120"/>
  <c r="BD455" i="120"/>
  <c r="BC455" i="120"/>
  <c r="BB455" i="120"/>
  <c r="BK454" i="120"/>
  <c r="BJ454" i="120"/>
  <c r="BI454" i="120"/>
  <c r="BH454" i="120"/>
  <c r="BG454" i="120"/>
  <c r="BF454" i="120"/>
  <c r="BE454" i="120"/>
  <c r="BD454" i="120"/>
  <c r="BC454" i="120"/>
  <c r="BB454" i="120"/>
  <c r="BK453" i="120"/>
  <c r="BJ453" i="120"/>
  <c r="BI453" i="120"/>
  <c r="BH453" i="120"/>
  <c r="BG453" i="120"/>
  <c r="BF453" i="120"/>
  <c r="BE453" i="120"/>
  <c r="BD453" i="120"/>
  <c r="BC453" i="120"/>
  <c r="BB453" i="120"/>
  <c r="BK452" i="120"/>
  <c r="BJ452" i="120"/>
  <c r="BI452" i="120"/>
  <c r="BH452" i="120"/>
  <c r="BG452" i="120"/>
  <c r="BF452" i="120"/>
  <c r="BE452" i="120"/>
  <c r="BD452" i="120"/>
  <c r="BC452" i="120"/>
  <c r="BB452" i="120"/>
  <c r="BK451" i="120"/>
  <c r="BJ451" i="120"/>
  <c r="BI451" i="120"/>
  <c r="BH451" i="120"/>
  <c r="BG451" i="120"/>
  <c r="BF451" i="120"/>
  <c r="BE451" i="120"/>
  <c r="BD451" i="120"/>
  <c r="BC451" i="120"/>
  <c r="BB451" i="120"/>
  <c r="BK450" i="120"/>
  <c r="BJ450" i="120"/>
  <c r="BI450" i="120"/>
  <c r="BH450" i="120"/>
  <c r="BG450" i="120"/>
  <c r="BF450" i="120"/>
  <c r="BE450" i="120"/>
  <c r="BD450" i="120"/>
  <c r="BC450" i="120"/>
  <c r="BB450" i="120"/>
  <c r="BK449" i="120"/>
  <c r="BJ449" i="120"/>
  <c r="BI449" i="120"/>
  <c r="BH449" i="120"/>
  <c r="BG449" i="120"/>
  <c r="BF449" i="120"/>
  <c r="BE449" i="120"/>
  <c r="BD449" i="120"/>
  <c r="BC449" i="120"/>
  <c r="BB449" i="120"/>
  <c r="BK448" i="120"/>
  <c r="BJ448" i="120"/>
  <c r="BI448" i="120"/>
  <c r="BH448" i="120"/>
  <c r="BG448" i="120"/>
  <c r="BF448" i="120"/>
  <c r="BE448" i="120"/>
  <c r="BD448" i="120"/>
  <c r="BC448" i="120"/>
  <c r="BB448" i="120"/>
  <c r="BK447" i="120"/>
  <c r="BJ447" i="120"/>
  <c r="BI447" i="120"/>
  <c r="BH447" i="120"/>
  <c r="BG447" i="120"/>
  <c r="BF447" i="120"/>
  <c r="BE447" i="120"/>
  <c r="BD447" i="120"/>
  <c r="BC447" i="120"/>
  <c r="BB447" i="120"/>
  <c r="BK446" i="120"/>
  <c r="BJ446" i="120"/>
  <c r="BI446" i="120"/>
  <c r="BH446" i="120"/>
  <c r="BG446" i="120"/>
  <c r="BF446" i="120"/>
  <c r="BE446" i="120"/>
  <c r="BD446" i="120"/>
  <c r="BC446" i="120"/>
  <c r="BB446" i="120"/>
  <c r="BK445" i="120"/>
  <c r="BJ445" i="120"/>
  <c r="BI445" i="120"/>
  <c r="BH445" i="120"/>
  <c r="BG445" i="120"/>
  <c r="BF445" i="120"/>
  <c r="BE445" i="120"/>
  <c r="BD445" i="120"/>
  <c r="BC445" i="120"/>
  <c r="BB445" i="120"/>
  <c r="BK444" i="120"/>
  <c r="BJ444" i="120"/>
  <c r="BI444" i="120"/>
  <c r="BH444" i="120"/>
  <c r="BG444" i="120"/>
  <c r="BF444" i="120"/>
  <c r="BE444" i="120"/>
  <c r="BD444" i="120"/>
  <c r="BC444" i="120"/>
  <c r="BB444" i="120"/>
  <c r="BK443" i="120"/>
  <c r="BJ443" i="120"/>
  <c r="BI443" i="120"/>
  <c r="BH443" i="120"/>
  <c r="BG443" i="120"/>
  <c r="BF443" i="120"/>
  <c r="BE443" i="120"/>
  <c r="BD443" i="120"/>
  <c r="BC443" i="120"/>
  <c r="BB443" i="120"/>
  <c r="BK442" i="120"/>
  <c r="BJ442" i="120"/>
  <c r="BI442" i="120"/>
  <c r="BH442" i="120"/>
  <c r="BG442" i="120"/>
  <c r="BF442" i="120"/>
  <c r="BE442" i="120"/>
  <c r="BD442" i="120"/>
  <c r="BC442" i="120"/>
  <c r="BB442" i="120"/>
  <c r="BK441" i="120"/>
  <c r="BJ441" i="120"/>
  <c r="BI441" i="120"/>
  <c r="BH441" i="120"/>
  <c r="BG441" i="120"/>
  <c r="BF441" i="120"/>
  <c r="BE441" i="120"/>
  <c r="BD441" i="120"/>
  <c r="BC441" i="120"/>
  <c r="BB441" i="120"/>
  <c r="BK440" i="120"/>
  <c r="BJ440" i="120"/>
  <c r="BI440" i="120"/>
  <c r="BH440" i="120"/>
  <c r="BG440" i="120"/>
  <c r="BF440" i="120"/>
  <c r="BE440" i="120"/>
  <c r="BD440" i="120"/>
  <c r="BC440" i="120"/>
  <c r="BB440" i="120"/>
  <c r="BK439" i="120"/>
  <c r="BJ439" i="120"/>
  <c r="BI439" i="120"/>
  <c r="BH439" i="120"/>
  <c r="BG439" i="120"/>
  <c r="BF439" i="120"/>
  <c r="BE439" i="120"/>
  <c r="BD439" i="120"/>
  <c r="BC439" i="120"/>
  <c r="BB439" i="120"/>
  <c r="BK438" i="120"/>
  <c r="BJ438" i="120"/>
  <c r="BI438" i="120"/>
  <c r="BH438" i="120"/>
  <c r="BG438" i="120"/>
  <c r="BF438" i="120"/>
  <c r="BE438" i="120"/>
  <c r="BD438" i="120"/>
  <c r="BC438" i="120"/>
  <c r="BB438" i="120"/>
  <c r="BK437" i="120"/>
  <c r="BJ437" i="120"/>
  <c r="BI437" i="120"/>
  <c r="BH437" i="120"/>
  <c r="BG437" i="120"/>
  <c r="BF437" i="120"/>
  <c r="BE437" i="120"/>
  <c r="BD437" i="120"/>
  <c r="BC437" i="120"/>
  <c r="BB437" i="120"/>
  <c r="BK436" i="120"/>
  <c r="BJ436" i="120"/>
  <c r="BI436" i="120"/>
  <c r="BH436" i="120"/>
  <c r="BG436" i="120"/>
  <c r="BF436" i="120"/>
  <c r="BE436" i="120"/>
  <c r="BD436" i="120"/>
  <c r="BC436" i="120"/>
  <c r="BB436" i="120"/>
  <c r="BK435" i="120"/>
  <c r="BJ435" i="120"/>
  <c r="BI435" i="120"/>
  <c r="BH435" i="120"/>
  <c r="BG435" i="120"/>
  <c r="BF435" i="120"/>
  <c r="BE435" i="120"/>
  <c r="BD435" i="120"/>
  <c r="BC435" i="120"/>
  <c r="BB435" i="120"/>
  <c r="BK434" i="120"/>
  <c r="BJ434" i="120"/>
  <c r="BI434" i="120"/>
  <c r="BH434" i="120"/>
  <c r="BG434" i="120"/>
  <c r="BF434" i="120"/>
  <c r="BE434" i="120"/>
  <c r="BD434" i="120"/>
  <c r="BC434" i="120"/>
  <c r="BB434" i="120"/>
  <c r="BK433" i="120"/>
  <c r="BJ433" i="120"/>
  <c r="BI433" i="120"/>
  <c r="BH433" i="120"/>
  <c r="BG433" i="120"/>
  <c r="BF433" i="120"/>
  <c r="BE433" i="120"/>
  <c r="BD433" i="120"/>
  <c r="BC433" i="120"/>
  <c r="BB433" i="120"/>
  <c r="BK432" i="120"/>
  <c r="BJ432" i="120"/>
  <c r="BI432" i="120"/>
  <c r="BH432" i="120"/>
  <c r="BG432" i="120"/>
  <c r="BF432" i="120"/>
  <c r="BE432" i="120"/>
  <c r="BD432" i="120"/>
  <c r="BC432" i="120"/>
  <c r="BB432" i="120"/>
  <c r="BK431" i="120"/>
  <c r="BJ431" i="120"/>
  <c r="BI431" i="120"/>
  <c r="BH431" i="120"/>
  <c r="BG431" i="120"/>
  <c r="BF431" i="120"/>
  <c r="BE431" i="120"/>
  <c r="BD431" i="120"/>
  <c r="BC431" i="120"/>
  <c r="BB431" i="120"/>
  <c r="BK430" i="120"/>
  <c r="BJ430" i="120"/>
  <c r="BI430" i="120"/>
  <c r="BH430" i="120"/>
  <c r="BG430" i="120"/>
  <c r="BF430" i="120"/>
  <c r="BE430" i="120"/>
  <c r="BD430" i="120"/>
  <c r="BC430" i="120"/>
  <c r="BB430" i="120"/>
  <c r="BK429" i="120"/>
  <c r="BJ429" i="120"/>
  <c r="BI429" i="120"/>
  <c r="BH429" i="120"/>
  <c r="BG429" i="120"/>
  <c r="BF429" i="120"/>
  <c r="BE429" i="120"/>
  <c r="BD429" i="120"/>
  <c r="BC429" i="120"/>
  <c r="BB429" i="120"/>
  <c r="BK428" i="120"/>
  <c r="BJ428" i="120"/>
  <c r="BI428" i="120"/>
  <c r="BH428" i="120"/>
  <c r="BG428" i="120"/>
  <c r="BF428" i="120"/>
  <c r="BE428" i="120"/>
  <c r="BD428" i="120"/>
  <c r="BC428" i="120"/>
  <c r="BB428" i="120"/>
  <c r="BK427" i="120"/>
  <c r="BJ427" i="120"/>
  <c r="BI427" i="120"/>
  <c r="BH427" i="120"/>
  <c r="BG427" i="120"/>
  <c r="BF427" i="120"/>
  <c r="BE427" i="120"/>
  <c r="BD427" i="120"/>
  <c r="BC427" i="120"/>
  <c r="BB427" i="120"/>
  <c r="BK426" i="120"/>
  <c r="BJ426" i="120"/>
  <c r="BI426" i="120"/>
  <c r="BH426" i="120"/>
  <c r="BG426" i="120"/>
  <c r="BF426" i="120"/>
  <c r="BE426" i="120"/>
  <c r="BD426" i="120"/>
  <c r="BC426" i="120"/>
  <c r="BB426" i="120"/>
  <c r="BK425" i="120"/>
  <c r="BJ425" i="120"/>
  <c r="BI425" i="120"/>
  <c r="BH425" i="120"/>
  <c r="BG425" i="120"/>
  <c r="BF425" i="120"/>
  <c r="BE425" i="120"/>
  <c r="BD425" i="120"/>
  <c r="BC425" i="120"/>
  <c r="BB425" i="120"/>
  <c r="BK424" i="120"/>
  <c r="BJ424" i="120"/>
  <c r="BI424" i="120"/>
  <c r="BH424" i="120"/>
  <c r="BG424" i="120"/>
  <c r="BF424" i="120"/>
  <c r="BE424" i="120"/>
  <c r="BD424" i="120"/>
  <c r="BC424" i="120"/>
  <c r="BB424" i="120"/>
  <c r="BK423" i="120"/>
  <c r="BJ423" i="120"/>
  <c r="BI423" i="120"/>
  <c r="BH423" i="120"/>
  <c r="BG423" i="120"/>
  <c r="BF423" i="120"/>
  <c r="BE423" i="120"/>
  <c r="BD423" i="120"/>
  <c r="BC423" i="120"/>
  <c r="BB423" i="120"/>
  <c r="BK422" i="120"/>
  <c r="BJ422" i="120"/>
  <c r="BI422" i="120"/>
  <c r="BH422" i="120"/>
  <c r="BG422" i="120"/>
  <c r="BF422" i="120"/>
  <c r="BE422" i="120"/>
  <c r="BD422" i="120"/>
  <c r="BC422" i="120"/>
  <c r="BB422" i="120"/>
  <c r="BK421" i="120"/>
  <c r="BJ421" i="120"/>
  <c r="BI421" i="120"/>
  <c r="BH421" i="120"/>
  <c r="BG421" i="120"/>
  <c r="BF421" i="120"/>
  <c r="BE421" i="120"/>
  <c r="BD421" i="120"/>
  <c r="BC421" i="120"/>
  <c r="BB421" i="120"/>
  <c r="BK420" i="120"/>
  <c r="BJ420" i="120"/>
  <c r="BI420" i="120"/>
  <c r="BH420" i="120"/>
  <c r="BG420" i="120"/>
  <c r="BF420" i="120"/>
  <c r="BE420" i="120"/>
  <c r="BD420" i="120"/>
  <c r="BC420" i="120"/>
  <c r="BB420" i="120"/>
  <c r="BK419" i="120"/>
  <c r="BJ419" i="120"/>
  <c r="BI419" i="120"/>
  <c r="BH419" i="120"/>
  <c r="BG419" i="120"/>
  <c r="BF419" i="120"/>
  <c r="BE419" i="120"/>
  <c r="BD419" i="120"/>
  <c r="BC419" i="120"/>
  <c r="BB419" i="120"/>
  <c r="BK418" i="120"/>
  <c r="BJ418" i="120"/>
  <c r="BI418" i="120"/>
  <c r="BH418" i="120"/>
  <c r="BG418" i="120"/>
  <c r="BF418" i="120"/>
  <c r="BE418" i="120"/>
  <c r="BD418" i="120"/>
  <c r="BC418" i="120"/>
  <c r="BB418" i="120"/>
  <c r="BK417" i="120"/>
  <c r="BJ417" i="120"/>
  <c r="BI417" i="120"/>
  <c r="BH417" i="120"/>
  <c r="BG417" i="120"/>
  <c r="BF417" i="120"/>
  <c r="BE417" i="120"/>
  <c r="BD417" i="120"/>
  <c r="BC417" i="120"/>
  <c r="BB417" i="120"/>
  <c r="BK416" i="120"/>
  <c r="BJ416" i="120"/>
  <c r="BI416" i="120"/>
  <c r="BH416" i="120"/>
  <c r="BG416" i="120"/>
  <c r="BF416" i="120"/>
  <c r="BE416" i="120"/>
  <c r="BD416" i="120"/>
  <c r="BC416" i="120"/>
  <c r="BB416" i="120"/>
  <c r="BK415" i="120"/>
  <c r="BJ415" i="120"/>
  <c r="BI415" i="120"/>
  <c r="BH415" i="120"/>
  <c r="BG415" i="120"/>
  <c r="BF415" i="120"/>
  <c r="BE415" i="120"/>
  <c r="BD415" i="120"/>
  <c r="BC415" i="120"/>
  <c r="BB415" i="120"/>
  <c r="BK414" i="120"/>
  <c r="BJ414" i="120"/>
  <c r="BI414" i="120"/>
  <c r="BH414" i="120"/>
  <c r="BG414" i="120"/>
  <c r="BF414" i="120"/>
  <c r="BE414" i="120"/>
  <c r="BD414" i="120"/>
  <c r="BC414" i="120"/>
  <c r="BB414" i="120"/>
  <c r="BK413" i="120"/>
  <c r="BJ413" i="120"/>
  <c r="BI413" i="120"/>
  <c r="BH413" i="120"/>
  <c r="BG413" i="120"/>
  <c r="BF413" i="120"/>
  <c r="BE413" i="120"/>
  <c r="BD413" i="120"/>
  <c r="BC413" i="120"/>
  <c r="BB413" i="120"/>
  <c r="BK412" i="120"/>
  <c r="BJ412" i="120"/>
  <c r="BI412" i="120"/>
  <c r="BH412" i="120"/>
  <c r="BG412" i="120"/>
  <c r="BF412" i="120"/>
  <c r="BE412" i="120"/>
  <c r="BD412" i="120"/>
  <c r="BC412" i="120"/>
  <c r="BB412" i="120"/>
  <c r="BK411" i="120"/>
  <c r="BJ411" i="120"/>
  <c r="BI411" i="120"/>
  <c r="BH411" i="120"/>
  <c r="BG411" i="120"/>
  <c r="BF411" i="120"/>
  <c r="BE411" i="120"/>
  <c r="BD411" i="120"/>
  <c r="BC411" i="120"/>
  <c r="BB411" i="120"/>
  <c r="BK410" i="120"/>
  <c r="BJ410" i="120"/>
  <c r="BI410" i="120"/>
  <c r="BH410" i="120"/>
  <c r="BG410" i="120"/>
  <c r="BF410" i="120"/>
  <c r="BE410" i="120"/>
  <c r="BD410" i="120"/>
  <c r="BC410" i="120"/>
  <c r="BB410" i="120"/>
  <c r="BK409" i="120"/>
  <c r="BJ409" i="120"/>
  <c r="BI409" i="120"/>
  <c r="BH409" i="120"/>
  <c r="BG409" i="120"/>
  <c r="BF409" i="120"/>
  <c r="BE409" i="120"/>
  <c r="BD409" i="120"/>
  <c r="BC409" i="120"/>
  <c r="BB409" i="120"/>
  <c r="BK408" i="120"/>
  <c r="BJ408" i="120"/>
  <c r="BI408" i="120"/>
  <c r="BH408" i="120"/>
  <c r="BG408" i="120"/>
  <c r="BF408" i="120"/>
  <c r="BE408" i="120"/>
  <c r="BD408" i="120"/>
  <c r="BC408" i="120"/>
  <c r="BB408" i="120"/>
  <c r="BK407" i="120"/>
  <c r="BJ407" i="120"/>
  <c r="BI407" i="120"/>
  <c r="BH407" i="120"/>
  <c r="BG407" i="120"/>
  <c r="BF407" i="120"/>
  <c r="BE407" i="120"/>
  <c r="BD407" i="120"/>
  <c r="BC407" i="120"/>
  <c r="BB407" i="120"/>
  <c r="BK406" i="120"/>
  <c r="BJ406" i="120"/>
  <c r="BI406" i="120"/>
  <c r="BH406" i="120"/>
  <c r="BG406" i="120"/>
  <c r="BF406" i="120"/>
  <c r="BE406" i="120"/>
  <c r="BD406" i="120"/>
  <c r="BC406" i="120"/>
  <c r="BB406" i="120"/>
  <c r="BK405" i="120"/>
  <c r="BJ405" i="120"/>
  <c r="BI405" i="120"/>
  <c r="BH405" i="120"/>
  <c r="BG405" i="120"/>
  <c r="BF405" i="120"/>
  <c r="BE405" i="120"/>
  <c r="BD405" i="120"/>
  <c r="BC405" i="120"/>
  <c r="BB405" i="120"/>
  <c r="BK404" i="120"/>
  <c r="BJ404" i="120"/>
  <c r="BI404" i="120"/>
  <c r="BH404" i="120"/>
  <c r="BG404" i="120"/>
  <c r="BF404" i="120"/>
  <c r="BE404" i="120"/>
  <c r="BD404" i="120"/>
  <c r="BC404" i="120"/>
  <c r="BB404" i="120"/>
  <c r="BK403" i="120"/>
  <c r="BJ403" i="120"/>
  <c r="BI403" i="120"/>
  <c r="BH403" i="120"/>
  <c r="BG403" i="120"/>
  <c r="BF403" i="120"/>
  <c r="BE403" i="120"/>
  <c r="BD403" i="120"/>
  <c r="BC403" i="120"/>
  <c r="BB403" i="120"/>
  <c r="BK402" i="120"/>
  <c r="BJ402" i="120"/>
  <c r="BI402" i="120"/>
  <c r="BH402" i="120"/>
  <c r="BG402" i="120"/>
  <c r="BF402" i="120"/>
  <c r="BE402" i="120"/>
  <c r="BD402" i="120"/>
  <c r="BC402" i="120"/>
  <c r="BB402" i="120"/>
  <c r="BK401" i="120"/>
  <c r="BJ401" i="120"/>
  <c r="BI401" i="120"/>
  <c r="BH401" i="120"/>
  <c r="BG401" i="120"/>
  <c r="BF401" i="120"/>
  <c r="BE401" i="120"/>
  <c r="BD401" i="120"/>
  <c r="BC401" i="120"/>
  <c r="BB401" i="120"/>
  <c r="BK400" i="120"/>
  <c r="BJ400" i="120"/>
  <c r="BI400" i="120"/>
  <c r="BH400" i="120"/>
  <c r="BG400" i="120"/>
  <c r="BF400" i="120"/>
  <c r="BE400" i="120"/>
  <c r="BD400" i="120"/>
  <c r="BC400" i="120"/>
  <c r="BB400" i="120"/>
  <c r="BK399" i="120"/>
  <c r="BJ399" i="120"/>
  <c r="BI399" i="120"/>
  <c r="BH399" i="120"/>
  <c r="BG399" i="120"/>
  <c r="BF399" i="120"/>
  <c r="BE399" i="120"/>
  <c r="BD399" i="120"/>
  <c r="BC399" i="120"/>
  <c r="BB399" i="120"/>
  <c r="BK398" i="120"/>
  <c r="BJ398" i="120"/>
  <c r="BI398" i="120"/>
  <c r="BH398" i="120"/>
  <c r="BG398" i="120"/>
  <c r="BF398" i="120"/>
  <c r="BE398" i="120"/>
  <c r="BD398" i="120"/>
  <c r="BC398" i="120"/>
  <c r="BB398" i="120"/>
  <c r="BK397" i="120"/>
  <c r="BJ397" i="120"/>
  <c r="BI397" i="120"/>
  <c r="BH397" i="120"/>
  <c r="BG397" i="120"/>
  <c r="BF397" i="120"/>
  <c r="BE397" i="120"/>
  <c r="BD397" i="120"/>
  <c r="BC397" i="120"/>
  <c r="BB397" i="120"/>
  <c r="BK396" i="120"/>
  <c r="BJ396" i="120"/>
  <c r="BI396" i="120"/>
  <c r="BH396" i="120"/>
  <c r="BG396" i="120"/>
  <c r="BF396" i="120"/>
  <c r="BE396" i="120"/>
  <c r="BD396" i="120"/>
  <c r="BC396" i="120"/>
  <c r="BB396" i="120"/>
  <c r="BK395" i="120"/>
  <c r="BJ395" i="120"/>
  <c r="BI395" i="120"/>
  <c r="BH395" i="120"/>
  <c r="BG395" i="120"/>
  <c r="BF395" i="120"/>
  <c r="BE395" i="120"/>
  <c r="BD395" i="120"/>
  <c r="BC395" i="120"/>
  <c r="BB395" i="120"/>
  <c r="BK394" i="120"/>
  <c r="BJ394" i="120"/>
  <c r="BI394" i="120"/>
  <c r="BH394" i="120"/>
  <c r="BG394" i="120"/>
  <c r="BF394" i="120"/>
  <c r="BE394" i="120"/>
  <c r="BD394" i="120"/>
  <c r="BC394" i="120"/>
  <c r="BB394" i="120"/>
  <c r="BK393" i="120"/>
  <c r="BJ393" i="120"/>
  <c r="BI393" i="120"/>
  <c r="BH393" i="120"/>
  <c r="BG393" i="120"/>
  <c r="BF393" i="120"/>
  <c r="BE393" i="120"/>
  <c r="BD393" i="120"/>
  <c r="BC393" i="120"/>
  <c r="BB393" i="120"/>
  <c r="BK392" i="120"/>
  <c r="BJ392" i="120"/>
  <c r="BI392" i="120"/>
  <c r="BH392" i="120"/>
  <c r="BG392" i="120"/>
  <c r="BF392" i="120"/>
  <c r="BE392" i="120"/>
  <c r="BD392" i="120"/>
  <c r="BC392" i="120"/>
  <c r="BB392" i="120"/>
  <c r="BK391" i="120"/>
  <c r="BJ391" i="120"/>
  <c r="BI391" i="120"/>
  <c r="BH391" i="120"/>
  <c r="BG391" i="120"/>
  <c r="BF391" i="120"/>
  <c r="BE391" i="120"/>
  <c r="BD391" i="120"/>
  <c r="BC391" i="120"/>
  <c r="BB391" i="120"/>
  <c r="BK390" i="120"/>
  <c r="BJ390" i="120"/>
  <c r="BI390" i="120"/>
  <c r="BH390" i="120"/>
  <c r="BG390" i="120"/>
  <c r="BF390" i="120"/>
  <c r="BE390" i="120"/>
  <c r="BD390" i="120"/>
  <c r="BC390" i="120"/>
  <c r="BB390" i="120"/>
  <c r="BK389" i="120"/>
  <c r="BJ389" i="120"/>
  <c r="BI389" i="120"/>
  <c r="BH389" i="120"/>
  <c r="BG389" i="120"/>
  <c r="BF389" i="120"/>
  <c r="BE389" i="120"/>
  <c r="BD389" i="120"/>
  <c r="BC389" i="120"/>
  <c r="BB389" i="120"/>
  <c r="BK388" i="120"/>
  <c r="BJ388" i="120"/>
  <c r="BI388" i="120"/>
  <c r="BH388" i="120"/>
  <c r="BG388" i="120"/>
  <c r="BF388" i="120"/>
  <c r="BE388" i="120"/>
  <c r="BD388" i="120"/>
  <c r="BC388" i="120"/>
  <c r="BB388" i="120"/>
  <c r="BK387" i="120"/>
  <c r="BJ387" i="120"/>
  <c r="BI387" i="120"/>
  <c r="BH387" i="120"/>
  <c r="BG387" i="120"/>
  <c r="BF387" i="120"/>
  <c r="BE387" i="120"/>
  <c r="BD387" i="120"/>
  <c r="BC387" i="120"/>
  <c r="BB387" i="120"/>
  <c r="BK386" i="120"/>
  <c r="BJ386" i="120"/>
  <c r="BI386" i="120"/>
  <c r="BH386" i="120"/>
  <c r="BG386" i="120"/>
  <c r="BF386" i="120"/>
  <c r="BE386" i="120"/>
  <c r="BD386" i="120"/>
  <c r="BC386" i="120"/>
  <c r="BB386" i="120"/>
  <c r="BK385" i="120"/>
  <c r="BJ385" i="120"/>
  <c r="BI385" i="120"/>
  <c r="BH385" i="120"/>
  <c r="BG385" i="120"/>
  <c r="BF385" i="120"/>
  <c r="BE385" i="120"/>
  <c r="BD385" i="120"/>
  <c r="BC385" i="120"/>
  <c r="BB385" i="120"/>
  <c r="BK384" i="120"/>
  <c r="BJ384" i="120"/>
  <c r="BI384" i="120"/>
  <c r="BH384" i="120"/>
  <c r="BG384" i="120"/>
  <c r="BF384" i="120"/>
  <c r="BE384" i="120"/>
  <c r="BD384" i="120"/>
  <c r="BC384" i="120"/>
  <c r="BB384" i="120"/>
  <c r="BK383" i="120"/>
  <c r="BJ383" i="120"/>
  <c r="BI383" i="120"/>
  <c r="BH383" i="120"/>
  <c r="BG383" i="120"/>
  <c r="BF383" i="120"/>
  <c r="BE383" i="120"/>
  <c r="BD383" i="120"/>
  <c r="BC383" i="120"/>
  <c r="BB383" i="120"/>
  <c r="BK382" i="120"/>
  <c r="BJ382" i="120"/>
  <c r="BI382" i="120"/>
  <c r="BH382" i="120"/>
  <c r="BG382" i="120"/>
  <c r="BF382" i="120"/>
  <c r="BE382" i="120"/>
  <c r="BD382" i="120"/>
  <c r="BC382" i="120"/>
  <c r="BB382" i="120"/>
  <c r="BK381" i="120"/>
  <c r="BJ381" i="120"/>
  <c r="BI381" i="120"/>
  <c r="BH381" i="120"/>
  <c r="BG381" i="120"/>
  <c r="BF381" i="120"/>
  <c r="BE381" i="120"/>
  <c r="BD381" i="120"/>
  <c r="BC381" i="120"/>
  <c r="BB381" i="120"/>
  <c r="BK380" i="120"/>
  <c r="BJ380" i="120"/>
  <c r="BI380" i="120"/>
  <c r="BH380" i="120"/>
  <c r="BG380" i="120"/>
  <c r="BF380" i="120"/>
  <c r="BE380" i="120"/>
  <c r="BD380" i="120"/>
  <c r="BC380" i="120"/>
  <c r="BB380" i="120"/>
  <c r="BK379" i="120"/>
  <c r="BJ379" i="120"/>
  <c r="BI379" i="120"/>
  <c r="BH379" i="120"/>
  <c r="BG379" i="120"/>
  <c r="BF379" i="120"/>
  <c r="BE379" i="120"/>
  <c r="BD379" i="120"/>
  <c r="BC379" i="120"/>
  <c r="BB379" i="120"/>
  <c r="BK378" i="120"/>
  <c r="BJ378" i="120"/>
  <c r="BI378" i="120"/>
  <c r="BH378" i="120"/>
  <c r="BG378" i="120"/>
  <c r="BF378" i="120"/>
  <c r="BE378" i="120"/>
  <c r="BD378" i="120"/>
  <c r="BC378" i="120"/>
  <c r="BB378" i="120"/>
  <c r="BK377" i="120"/>
  <c r="BJ377" i="120"/>
  <c r="BI377" i="120"/>
  <c r="BH377" i="120"/>
  <c r="BG377" i="120"/>
  <c r="BF377" i="120"/>
  <c r="BE377" i="120"/>
  <c r="BD377" i="120"/>
  <c r="BC377" i="120"/>
  <c r="BB377" i="120"/>
  <c r="BK376" i="120"/>
  <c r="BJ376" i="120"/>
  <c r="BI376" i="120"/>
  <c r="BH376" i="120"/>
  <c r="BG376" i="120"/>
  <c r="BF376" i="120"/>
  <c r="BE376" i="120"/>
  <c r="BD376" i="120"/>
  <c r="BC376" i="120"/>
  <c r="BB376" i="120"/>
  <c r="BK375" i="120"/>
  <c r="BJ375" i="120"/>
  <c r="BI375" i="120"/>
  <c r="BH375" i="120"/>
  <c r="BG375" i="120"/>
  <c r="BF375" i="120"/>
  <c r="BE375" i="120"/>
  <c r="BD375" i="120"/>
  <c r="BC375" i="120"/>
  <c r="BB375" i="120"/>
  <c r="BK374" i="120"/>
  <c r="BJ374" i="120"/>
  <c r="BI374" i="120"/>
  <c r="BH374" i="120"/>
  <c r="BG374" i="120"/>
  <c r="BF374" i="120"/>
  <c r="BE374" i="120"/>
  <c r="BD374" i="120"/>
  <c r="BC374" i="120"/>
  <c r="BB374" i="120"/>
  <c r="BK373" i="120"/>
  <c r="BJ373" i="120"/>
  <c r="BI373" i="120"/>
  <c r="BH373" i="120"/>
  <c r="BG373" i="120"/>
  <c r="BF373" i="120"/>
  <c r="BE373" i="120"/>
  <c r="BD373" i="120"/>
  <c r="BC373" i="120"/>
  <c r="BB373" i="120"/>
  <c r="BK372" i="120"/>
  <c r="BJ372" i="120"/>
  <c r="BI372" i="120"/>
  <c r="BH372" i="120"/>
  <c r="BG372" i="120"/>
  <c r="BF372" i="120"/>
  <c r="BE372" i="120"/>
  <c r="BD372" i="120"/>
  <c r="BC372" i="120"/>
  <c r="BB372" i="120"/>
  <c r="BK371" i="120"/>
  <c r="BJ371" i="120"/>
  <c r="BI371" i="120"/>
  <c r="BH371" i="120"/>
  <c r="BG371" i="120"/>
  <c r="BF371" i="120"/>
  <c r="BE371" i="120"/>
  <c r="BD371" i="120"/>
  <c r="BC371" i="120"/>
  <c r="BB371" i="120"/>
  <c r="BK370" i="120"/>
  <c r="BJ370" i="120"/>
  <c r="BI370" i="120"/>
  <c r="BH370" i="120"/>
  <c r="BG370" i="120"/>
  <c r="BF370" i="120"/>
  <c r="BE370" i="120"/>
  <c r="BD370" i="120"/>
  <c r="BC370" i="120"/>
  <c r="BB370" i="120"/>
  <c r="BK369" i="120"/>
  <c r="BJ369" i="120"/>
  <c r="BI369" i="120"/>
  <c r="BH369" i="120"/>
  <c r="BG369" i="120"/>
  <c r="BF369" i="120"/>
  <c r="BE369" i="120"/>
  <c r="BD369" i="120"/>
  <c r="BC369" i="120"/>
  <c r="BB369" i="120"/>
  <c r="BK368" i="120"/>
  <c r="BJ368" i="120"/>
  <c r="BI368" i="120"/>
  <c r="BH368" i="120"/>
  <c r="BG368" i="120"/>
  <c r="BF368" i="120"/>
  <c r="BE368" i="120"/>
  <c r="BD368" i="120"/>
  <c r="BC368" i="120"/>
  <c r="BB368" i="120"/>
  <c r="BK367" i="120"/>
  <c r="BJ367" i="120"/>
  <c r="BI367" i="120"/>
  <c r="BH367" i="120"/>
  <c r="BG367" i="120"/>
  <c r="BF367" i="120"/>
  <c r="BE367" i="120"/>
  <c r="BD367" i="120"/>
  <c r="BC367" i="120"/>
  <c r="BB367" i="120"/>
  <c r="BK366" i="120"/>
  <c r="BJ366" i="120"/>
  <c r="BI366" i="120"/>
  <c r="BH366" i="120"/>
  <c r="BG366" i="120"/>
  <c r="BF366" i="120"/>
  <c r="BE366" i="120"/>
  <c r="BD366" i="120"/>
  <c r="BC366" i="120"/>
  <c r="BB366" i="120"/>
  <c r="BK365" i="120"/>
  <c r="BJ365" i="120"/>
  <c r="BI365" i="120"/>
  <c r="BH365" i="120"/>
  <c r="BG365" i="120"/>
  <c r="BF365" i="120"/>
  <c r="BE365" i="120"/>
  <c r="BD365" i="120"/>
  <c r="BC365" i="120"/>
  <c r="BB365" i="120"/>
  <c r="BK364" i="120"/>
  <c r="BJ364" i="120"/>
  <c r="BI364" i="120"/>
  <c r="BH364" i="120"/>
  <c r="BG364" i="120"/>
  <c r="BF364" i="120"/>
  <c r="BE364" i="120"/>
  <c r="BD364" i="120"/>
  <c r="BC364" i="120"/>
  <c r="BB364" i="120"/>
  <c r="BK363" i="120"/>
  <c r="BJ363" i="120"/>
  <c r="BI363" i="120"/>
  <c r="BH363" i="120"/>
  <c r="BG363" i="120"/>
  <c r="BF363" i="120"/>
  <c r="BE363" i="120"/>
  <c r="BD363" i="120"/>
  <c r="BC363" i="120"/>
  <c r="BB363" i="120"/>
  <c r="BK362" i="120"/>
  <c r="BJ362" i="120"/>
  <c r="BI362" i="120"/>
  <c r="BH362" i="120"/>
  <c r="BG362" i="120"/>
  <c r="BF362" i="120"/>
  <c r="BE362" i="120"/>
  <c r="BD362" i="120"/>
  <c r="BC362" i="120"/>
  <c r="BB362" i="120"/>
  <c r="BK361" i="120"/>
  <c r="BJ361" i="120"/>
  <c r="BI361" i="120"/>
  <c r="BH361" i="120"/>
  <c r="BG361" i="120"/>
  <c r="BF361" i="120"/>
  <c r="BE361" i="120"/>
  <c r="BD361" i="120"/>
  <c r="BC361" i="120"/>
  <c r="BB361" i="120"/>
  <c r="BK360" i="120"/>
  <c r="BJ360" i="120"/>
  <c r="BI360" i="120"/>
  <c r="BH360" i="120"/>
  <c r="BG360" i="120"/>
  <c r="BF360" i="120"/>
  <c r="BE360" i="120"/>
  <c r="BD360" i="120"/>
  <c r="BC360" i="120"/>
  <c r="BB360" i="120"/>
  <c r="BK359" i="120"/>
  <c r="BJ359" i="120"/>
  <c r="BI359" i="120"/>
  <c r="BH359" i="120"/>
  <c r="BG359" i="120"/>
  <c r="BF359" i="120"/>
  <c r="BE359" i="120"/>
  <c r="BD359" i="120"/>
  <c r="BC359" i="120"/>
  <c r="BB359" i="120"/>
  <c r="BK358" i="120"/>
  <c r="BJ358" i="120"/>
  <c r="BI358" i="120"/>
  <c r="BH358" i="120"/>
  <c r="BG358" i="120"/>
  <c r="BF358" i="120"/>
  <c r="BE358" i="120"/>
  <c r="BD358" i="120"/>
  <c r="BC358" i="120"/>
  <c r="BB358" i="120"/>
  <c r="BK357" i="120"/>
  <c r="BJ357" i="120"/>
  <c r="BI357" i="120"/>
  <c r="BH357" i="120"/>
  <c r="BG357" i="120"/>
  <c r="BF357" i="120"/>
  <c r="BE357" i="120"/>
  <c r="BD357" i="120"/>
  <c r="BC357" i="120"/>
  <c r="BB357" i="120"/>
  <c r="BK356" i="120"/>
  <c r="BJ356" i="120"/>
  <c r="BI356" i="120"/>
  <c r="BH356" i="120"/>
  <c r="BG356" i="120"/>
  <c r="BF356" i="120"/>
  <c r="BE356" i="120"/>
  <c r="BD356" i="120"/>
  <c r="BC356" i="120"/>
  <c r="BB356" i="120"/>
  <c r="BK355" i="120"/>
  <c r="BJ355" i="120"/>
  <c r="BI355" i="120"/>
  <c r="BH355" i="120"/>
  <c r="BG355" i="120"/>
  <c r="BF355" i="120"/>
  <c r="BE355" i="120"/>
  <c r="BD355" i="120"/>
  <c r="BC355" i="120"/>
  <c r="BB355" i="120"/>
  <c r="BK354" i="120"/>
  <c r="BJ354" i="120"/>
  <c r="BI354" i="120"/>
  <c r="BH354" i="120"/>
  <c r="BG354" i="120"/>
  <c r="BF354" i="120"/>
  <c r="BE354" i="120"/>
  <c r="BD354" i="120"/>
  <c r="BC354" i="120"/>
  <c r="BB354" i="120"/>
  <c r="BK353" i="120"/>
  <c r="BJ353" i="120"/>
  <c r="BI353" i="120"/>
  <c r="BH353" i="120"/>
  <c r="BG353" i="120"/>
  <c r="BF353" i="120"/>
  <c r="BE353" i="120"/>
  <c r="BD353" i="120"/>
  <c r="BC353" i="120"/>
  <c r="BB353" i="120"/>
  <c r="BK352" i="120"/>
  <c r="BJ352" i="120"/>
  <c r="BI352" i="120"/>
  <c r="BH352" i="120"/>
  <c r="BG352" i="120"/>
  <c r="BF352" i="120"/>
  <c r="BE352" i="120"/>
  <c r="BD352" i="120"/>
  <c r="BC352" i="120"/>
  <c r="BB352" i="120"/>
  <c r="BK351" i="120"/>
  <c r="BJ351" i="120"/>
  <c r="BI351" i="120"/>
  <c r="BH351" i="120"/>
  <c r="BG351" i="120"/>
  <c r="BF351" i="120"/>
  <c r="BE351" i="120"/>
  <c r="BD351" i="120"/>
  <c r="BC351" i="120"/>
  <c r="BB351" i="120"/>
  <c r="BK350" i="120"/>
  <c r="BJ350" i="120"/>
  <c r="BI350" i="120"/>
  <c r="BH350" i="120"/>
  <c r="BG350" i="120"/>
  <c r="BF350" i="120"/>
  <c r="BE350" i="120"/>
  <c r="BD350" i="120"/>
  <c r="BC350" i="120"/>
  <c r="BB350" i="120"/>
  <c r="BK349" i="120"/>
  <c r="BJ349" i="120"/>
  <c r="BI349" i="120"/>
  <c r="BH349" i="120"/>
  <c r="BG349" i="120"/>
  <c r="BF349" i="120"/>
  <c r="BE349" i="120"/>
  <c r="BD349" i="120"/>
  <c r="BC349" i="120"/>
  <c r="BB349" i="120"/>
  <c r="BK348" i="120"/>
  <c r="BJ348" i="120"/>
  <c r="BI348" i="120"/>
  <c r="BH348" i="120"/>
  <c r="BG348" i="120"/>
  <c r="BF348" i="120"/>
  <c r="BE348" i="120"/>
  <c r="BD348" i="120"/>
  <c r="BC348" i="120"/>
  <c r="BB348" i="120"/>
  <c r="BK347" i="120"/>
  <c r="BJ347" i="120"/>
  <c r="BI347" i="120"/>
  <c r="BH347" i="120"/>
  <c r="BG347" i="120"/>
  <c r="BF347" i="120"/>
  <c r="BE347" i="120"/>
  <c r="BD347" i="120"/>
  <c r="BC347" i="120"/>
  <c r="BB347" i="120"/>
  <c r="BK346" i="120"/>
  <c r="BJ346" i="120"/>
  <c r="BI346" i="120"/>
  <c r="BH346" i="120"/>
  <c r="BG346" i="120"/>
  <c r="BF346" i="120"/>
  <c r="BE346" i="120"/>
  <c r="BD346" i="120"/>
  <c r="BC346" i="120"/>
  <c r="BB346" i="120"/>
  <c r="BK345" i="120"/>
  <c r="BJ345" i="120"/>
  <c r="BI345" i="120"/>
  <c r="BH345" i="120"/>
  <c r="BG345" i="120"/>
  <c r="BF345" i="120"/>
  <c r="BE345" i="120"/>
  <c r="BD345" i="120"/>
  <c r="BC345" i="120"/>
  <c r="BB345" i="120"/>
  <c r="BK344" i="120"/>
  <c r="BJ344" i="120"/>
  <c r="BI344" i="120"/>
  <c r="BH344" i="120"/>
  <c r="BG344" i="120"/>
  <c r="BF344" i="120"/>
  <c r="BE344" i="120"/>
  <c r="BD344" i="120"/>
  <c r="BC344" i="120"/>
  <c r="BB344" i="120"/>
  <c r="BK343" i="120"/>
  <c r="BJ343" i="120"/>
  <c r="BI343" i="120"/>
  <c r="BH343" i="120"/>
  <c r="BG343" i="120"/>
  <c r="BF343" i="120"/>
  <c r="BE343" i="120"/>
  <c r="BD343" i="120"/>
  <c r="BC343" i="120"/>
  <c r="BB343" i="120"/>
  <c r="BK342" i="120"/>
  <c r="BJ342" i="120"/>
  <c r="BI342" i="120"/>
  <c r="BH342" i="120"/>
  <c r="BG342" i="120"/>
  <c r="BF342" i="120"/>
  <c r="BE342" i="120"/>
  <c r="BD342" i="120"/>
  <c r="BC342" i="120"/>
  <c r="BB342" i="120"/>
  <c r="BK341" i="120"/>
  <c r="BJ341" i="120"/>
  <c r="BI341" i="120"/>
  <c r="BH341" i="120"/>
  <c r="BG341" i="120"/>
  <c r="BF341" i="120"/>
  <c r="BE341" i="120"/>
  <c r="BD341" i="120"/>
  <c r="BC341" i="120"/>
  <c r="BB341" i="120"/>
  <c r="BK340" i="120"/>
  <c r="BJ340" i="120"/>
  <c r="BI340" i="120"/>
  <c r="BH340" i="120"/>
  <c r="BG340" i="120"/>
  <c r="BF340" i="120"/>
  <c r="BE340" i="120"/>
  <c r="BD340" i="120"/>
  <c r="BC340" i="120"/>
  <c r="BB340" i="120"/>
  <c r="BK339" i="120"/>
  <c r="BJ339" i="120"/>
  <c r="BI339" i="120"/>
  <c r="BH339" i="120"/>
  <c r="BG339" i="120"/>
  <c r="BF339" i="120"/>
  <c r="BE339" i="120"/>
  <c r="BD339" i="120"/>
  <c r="BC339" i="120"/>
  <c r="BB339" i="120"/>
  <c r="BK338" i="120"/>
  <c r="BJ338" i="120"/>
  <c r="BI338" i="120"/>
  <c r="BH338" i="120"/>
  <c r="BG338" i="120"/>
  <c r="BF338" i="120"/>
  <c r="BE338" i="120"/>
  <c r="BD338" i="120"/>
  <c r="BC338" i="120"/>
  <c r="BB338" i="120"/>
  <c r="BK337" i="120"/>
  <c r="BJ337" i="120"/>
  <c r="BI337" i="120"/>
  <c r="BH337" i="120"/>
  <c r="BG337" i="120"/>
  <c r="BF337" i="120"/>
  <c r="BE337" i="120"/>
  <c r="BD337" i="120"/>
  <c r="BC337" i="120"/>
  <c r="BB337" i="120"/>
  <c r="BK336" i="120"/>
  <c r="BJ336" i="120"/>
  <c r="BI336" i="120"/>
  <c r="BH336" i="120"/>
  <c r="BG336" i="120"/>
  <c r="BF336" i="120"/>
  <c r="BE336" i="120"/>
  <c r="BD336" i="120"/>
  <c r="BC336" i="120"/>
  <c r="BB336" i="120"/>
  <c r="BK335" i="120"/>
  <c r="BJ335" i="120"/>
  <c r="BI335" i="120"/>
  <c r="BH335" i="120"/>
  <c r="BG335" i="120"/>
  <c r="BF335" i="120"/>
  <c r="BE335" i="120"/>
  <c r="BD335" i="120"/>
  <c r="BC335" i="120"/>
  <c r="BB335" i="120"/>
  <c r="BK334" i="120"/>
  <c r="BJ334" i="120"/>
  <c r="BI334" i="120"/>
  <c r="BH334" i="120"/>
  <c r="BG334" i="120"/>
  <c r="BF334" i="120"/>
  <c r="BE334" i="120"/>
  <c r="BD334" i="120"/>
  <c r="BC334" i="120"/>
  <c r="BB334" i="120"/>
  <c r="BK333" i="120"/>
  <c r="BJ333" i="120"/>
  <c r="BI333" i="120"/>
  <c r="BH333" i="120"/>
  <c r="BG333" i="120"/>
  <c r="BF333" i="120"/>
  <c r="BE333" i="120"/>
  <c r="BD333" i="120"/>
  <c r="BC333" i="120"/>
  <c r="BB333" i="120"/>
  <c r="BK332" i="120"/>
  <c r="BJ332" i="120"/>
  <c r="BI332" i="120"/>
  <c r="BH332" i="120"/>
  <c r="BG332" i="120"/>
  <c r="BF332" i="120"/>
  <c r="BE332" i="120"/>
  <c r="BD332" i="120"/>
  <c r="BC332" i="120"/>
  <c r="BB332" i="120"/>
  <c r="BK331" i="120"/>
  <c r="BJ331" i="120"/>
  <c r="BI331" i="120"/>
  <c r="BH331" i="120"/>
  <c r="BG331" i="120"/>
  <c r="BF331" i="120"/>
  <c r="BE331" i="120"/>
  <c r="BD331" i="120"/>
  <c r="BC331" i="120"/>
  <c r="BB331" i="120"/>
  <c r="BK330" i="120"/>
  <c r="BJ330" i="120"/>
  <c r="BI330" i="120"/>
  <c r="BH330" i="120"/>
  <c r="BG330" i="120"/>
  <c r="BF330" i="120"/>
  <c r="BE330" i="120"/>
  <c r="BD330" i="120"/>
  <c r="BC330" i="120"/>
  <c r="BB330" i="120"/>
  <c r="BK329" i="120"/>
  <c r="BJ329" i="120"/>
  <c r="BI329" i="120"/>
  <c r="BH329" i="120"/>
  <c r="BG329" i="120"/>
  <c r="BF329" i="120"/>
  <c r="BE329" i="120"/>
  <c r="BD329" i="120"/>
  <c r="BC329" i="120"/>
  <c r="BB329" i="120"/>
  <c r="BK328" i="120"/>
  <c r="BJ328" i="120"/>
  <c r="BI328" i="120"/>
  <c r="BH328" i="120"/>
  <c r="BG328" i="120"/>
  <c r="BF328" i="120"/>
  <c r="BE328" i="120"/>
  <c r="BD328" i="120"/>
  <c r="BC328" i="120"/>
  <c r="BB328" i="120"/>
  <c r="BK327" i="120"/>
  <c r="BJ327" i="120"/>
  <c r="BI327" i="120"/>
  <c r="BH327" i="120"/>
  <c r="BG327" i="120"/>
  <c r="BF327" i="120"/>
  <c r="BE327" i="120"/>
  <c r="BD327" i="120"/>
  <c r="BC327" i="120"/>
  <c r="BB327" i="120"/>
  <c r="BK326" i="120"/>
  <c r="BJ326" i="120"/>
  <c r="BI326" i="120"/>
  <c r="BH326" i="120"/>
  <c r="BG326" i="120"/>
  <c r="BF326" i="120"/>
  <c r="BE326" i="120"/>
  <c r="BD326" i="120"/>
  <c r="BC326" i="120"/>
  <c r="BB326" i="120"/>
  <c r="BK325" i="120"/>
  <c r="BJ325" i="120"/>
  <c r="BI325" i="120"/>
  <c r="BH325" i="120"/>
  <c r="BG325" i="120"/>
  <c r="BF325" i="120"/>
  <c r="BE325" i="120"/>
  <c r="BD325" i="120"/>
  <c r="BC325" i="120"/>
  <c r="BB325" i="120"/>
  <c r="BK324" i="120"/>
  <c r="BJ324" i="120"/>
  <c r="BI324" i="120"/>
  <c r="BH324" i="120"/>
  <c r="BG324" i="120"/>
  <c r="BF324" i="120"/>
  <c r="BE324" i="120"/>
  <c r="BD324" i="120"/>
  <c r="BC324" i="120"/>
  <c r="BB324" i="120"/>
  <c r="BK323" i="120"/>
  <c r="BJ323" i="120"/>
  <c r="BI323" i="120"/>
  <c r="BH323" i="120"/>
  <c r="BG323" i="120"/>
  <c r="BF323" i="120"/>
  <c r="BE323" i="120"/>
  <c r="BD323" i="120"/>
  <c r="BC323" i="120"/>
  <c r="BB323" i="120"/>
  <c r="BK322" i="120"/>
  <c r="BJ322" i="120"/>
  <c r="BI322" i="120"/>
  <c r="BH322" i="120"/>
  <c r="BG322" i="120"/>
  <c r="BF322" i="120"/>
  <c r="BE322" i="120"/>
  <c r="BD322" i="120"/>
  <c r="BC322" i="120"/>
  <c r="BB322" i="120"/>
  <c r="BK321" i="120"/>
  <c r="BJ321" i="120"/>
  <c r="BI321" i="120"/>
  <c r="BH321" i="120"/>
  <c r="BG321" i="120"/>
  <c r="BF321" i="120"/>
  <c r="BE321" i="120"/>
  <c r="BD321" i="120"/>
  <c r="BC321" i="120"/>
  <c r="BB321" i="120"/>
  <c r="BK320" i="120"/>
  <c r="BJ320" i="120"/>
  <c r="BI320" i="120"/>
  <c r="BH320" i="120"/>
  <c r="BG320" i="120"/>
  <c r="BF320" i="120"/>
  <c r="BE320" i="120"/>
  <c r="BD320" i="120"/>
  <c r="BC320" i="120"/>
  <c r="BB320" i="120"/>
  <c r="BK319" i="120"/>
  <c r="BJ319" i="120"/>
  <c r="BI319" i="120"/>
  <c r="BH319" i="120"/>
  <c r="BG319" i="120"/>
  <c r="BF319" i="120"/>
  <c r="BE319" i="120"/>
  <c r="BD319" i="120"/>
  <c r="BC319" i="120"/>
  <c r="BB319" i="120"/>
  <c r="BK318" i="120"/>
  <c r="BJ318" i="120"/>
  <c r="BI318" i="120"/>
  <c r="BH318" i="120"/>
  <c r="BG318" i="120"/>
  <c r="BF318" i="120"/>
  <c r="BE318" i="120"/>
  <c r="BD318" i="120"/>
  <c r="BC318" i="120"/>
  <c r="BB318" i="120"/>
  <c r="BK317" i="120"/>
  <c r="BJ317" i="120"/>
  <c r="BI317" i="120"/>
  <c r="BH317" i="120"/>
  <c r="BG317" i="120"/>
  <c r="BF317" i="120"/>
  <c r="BE317" i="120"/>
  <c r="BD317" i="120"/>
  <c r="BC317" i="120"/>
  <c r="BB317" i="120"/>
  <c r="BK316" i="120"/>
  <c r="BJ316" i="120"/>
  <c r="BI316" i="120"/>
  <c r="BH316" i="120"/>
  <c r="BG316" i="120"/>
  <c r="BF316" i="120"/>
  <c r="BE316" i="120"/>
  <c r="BD316" i="120"/>
  <c r="BC316" i="120"/>
  <c r="BB316" i="120"/>
  <c r="BK315" i="120"/>
  <c r="BJ315" i="120"/>
  <c r="BI315" i="120"/>
  <c r="BH315" i="120"/>
  <c r="BG315" i="120"/>
  <c r="BF315" i="120"/>
  <c r="BE315" i="120"/>
  <c r="BD315" i="120"/>
  <c r="BC315" i="120"/>
  <c r="BB315" i="120"/>
  <c r="BK314" i="120"/>
  <c r="BJ314" i="120"/>
  <c r="BI314" i="120"/>
  <c r="BH314" i="120"/>
  <c r="BG314" i="120"/>
  <c r="BF314" i="120"/>
  <c r="BE314" i="120"/>
  <c r="BD314" i="120"/>
  <c r="BC314" i="120"/>
  <c r="BB314" i="120"/>
  <c r="BK313" i="120"/>
  <c r="BJ313" i="120"/>
  <c r="BI313" i="120"/>
  <c r="BH313" i="120"/>
  <c r="BG313" i="120"/>
  <c r="BF313" i="120"/>
  <c r="BE313" i="120"/>
  <c r="BD313" i="120"/>
  <c r="BC313" i="120"/>
  <c r="BB313" i="120"/>
  <c r="BK312" i="120"/>
  <c r="BJ312" i="120"/>
  <c r="BI312" i="120"/>
  <c r="BH312" i="120"/>
  <c r="BG312" i="120"/>
  <c r="BF312" i="120"/>
  <c r="BE312" i="120"/>
  <c r="BD312" i="120"/>
  <c r="BC312" i="120"/>
  <c r="BB312" i="120"/>
  <c r="BK311" i="120"/>
  <c r="BJ311" i="120"/>
  <c r="BI311" i="120"/>
  <c r="BH311" i="120"/>
  <c r="BG311" i="120"/>
  <c r="BF311" i="120"/>
  <c r="BE311" i="120"/>
  <c r="BD311" i="120"/>
  <c r="BC311" i="120"/>
  <c r="BB311" i="120"/>
  <c r="BK310" i="120"/>
  <c r="BJ310" i="120"/>
  <c r="BI310" i="120"/>
  <c r="BH310" i="120"/>
  <c r="BG310" i="120"/>
  <c r="BF310" i="120"/>
  <c r="BE310" i="120"/>
  <c r="BD310" i="120"/>
  <c r="BC310" i="120"/>
  <c r="BB310" i="120"/>
  <c r="BK309" i="120"/>
  <c r="BJ309" i="120"/>
  <c r="BI309" i="120"/>
  <c r="BH309" i="120"/>
  <c r="BG309" i="120"/>
  <c r="BF309" i="120"/>
  <c r="BE309" i="120"/>
  <c r="BD309" i="120"/>
  <c r="BC309" i="120"/>
  <c r="BB309" i="120"/>
  <c r="BK308" i="120"/>
  <c r="BJ308" i="120"/>
  <c r="BI308" i="120"/>
  <c r="BH308" i="120"/>
  <c r="BG308" i="120"/>
  <c r="BF308" i="120"/>
  <c r="BE308" i="120"/>
  <c r="BD308" i="120"/>
  <c r="BC308" i="120"/>
  <c r="BB308" i="120"/>
  <c r="BK307" i="120"/>
  <c r="BJ307" i="120"/>
  <c r="BI307" i="120"/>
  <c r="BH307" i="120"/>
  <c r="BG307" i="120"/>
  <c r="BF307" i="120"/>
  <c r="BE307" i="120"/>
  <c r="BD307" i="120"/>
  <c r="BC307" i="120"/>
  <c r="BB307" i="120"/>
  <c r="BK306" i="120"/>
  <c r="BJ306" i="120"/>
  <c r="BI306" i="120"/>
  <c r="BH306" i="120"/>
  <c r="BG306" i="120"/>
  <c r="BF306" i="120"/>
  <c r="BE306" i="120"/>
  <c r="BD306" i="120"/>
  <c r="BC306" i="120"/>
  <c r="BB306" i="120"/>
  <c r="BK305" i="120"/>
  <c r="BJ305" i="120"/>
  <c r="BI305" i="120"/>
  <c r="BH305" i="120"/>
  <c r="BG305" i="120"/>
  <c r="BF305" i="120"/>
  <c r="BE305" i="120"/>
  <c r="BD305" i="120"/>
  <c r="BC305" i="120"/>
  <c r="BB305" i="120"/>
  <c r="BK304" i="120"/>
  <c r="BJ304" i="120"/>
  <c r="BI304" i="120"/>
  <c r="BH304" i="120"/>
  <c r="BG304" i="120"/>
  <c r="BF304" i="120"/>
  <c r="BE304" i="120"/>
  <c r="BD304" i="120"/>
  <c r="BC304" i="120"/>
  <c r="BB304" i="120"/>
  <c r="BK303" i="120"/>
  <c r="BJ303" i="120"/>
  <c r="BI303" i="120"/>
  <c r="BH303" i="120"/>
  <c r="BG303" i="120"/>
  <c r="BF303" i="120"/>
  <c r="BE303" i="120"/>
  <c r="BD303" i="120"/>
  <c r="BC303" i="120"/>
  <c r="BB303" i="120"/>
  <c r="BK302" i="120"/>
  <c r="BJ302" i="120"/>
  <c r="BI302" i="120"/>
  <c r="BH302" i="120"/>
  <c r="BG302" i="120"/>
  <c r="BF302" i="120"/>
  <c r="BE302" i="120"/>
  <c r="BD302" i="120"/>
  <c r="BC302" i="120"/>
  <c r="BB302" i="120"/>
  <c r="BK301" i="120"/>
  <c r="BJ301" i="120"/>
  <c r="BI301" i="120"/>
  <c r="BH301" i="120"/>
  <c r="BG301" i="120"/>
  <c r="BF301" i="120"/>
  <c r="BE301" i="120"/>
  <c r="BD301" i="120"/>
  <c r="BC301" i="120"/>
  <c r="BB301" i="120"/>
  <c r="BK300" i="120"/>
  <c r="BJ300" i="120"/>
  <c r="BI300" i="120"/>
  <c r="BH300" i="120"/>
  <c r="BG300" i="120"/>
  <c r="BF300" i="120"/>
  <c r="BE300" i="120"/>
  <c r="BD300" i="120"/>
  <c r="BC300" i="120"/>
  <c r="BB300" i="120"/>
  <c r="BK299" i="120"/>
  <c r="BJ299" i="120"/>
  <c r="BI299" i="120"/>
  <c r="BH299" i="120"/>
  <c r="BG299" i="120"/>
  <c r="BF299" i="120"/>
  <c r="BE299" i="120"/>
  <c r="BD299" i="120"/>
  <c r="BC299" i="120"/>
  <c r="BB299" i="120"/>
  <c r="BK298" i="120"/>
  <c r="BJ298" i="120"/>
  <c r="BI298" i="120"/>
  <c r="BH298" i="120"/>
  <c r="BG298" i="120"/>
  <c r="BF298" i="120"/>
  <c r="BE298" i="120"/>
  <c r="BD298" i="120"/>
  <c r="BC298" i="120"/>
  <c r="BB298" i="120"/>
  <c r="BK297" i="120"/>
  <c r="BJ297" i="120"/>
  <c r="BI297" i="120"/>
  <c r="BH297" i="120"/>
  <c r="BG297" i="120"/>
  <c r="BF297" i="120"/>
  <c r="BE297" i="120"/>
  <c r="BD297" i="120"/>
  <c r="BC297" i="120"/>
  <c r="BB297" i="120"/>
  <c r="BK296" i="120"/>
  <c r="BJ296" i="120"/>
  <c r="BI296" i="120"/>
  <c r="BH296" i="120"/>
  <c r="BG296" i="120"/>
  <c r="BF296" i="120"/>
  <c r="BE296" i="120"/>
  <c r="BD296" i="120"/>
  <c r="BC296" i="120"/>
  <c r="BB296" i="120"/>
  <c r="BK295" i="120"/>
  <c r="BJ295" i="120"/>
  <c r="BI295" i="120"/>
  <c r="BH295" i="120"/>
  <c r="BG295" i="120"/>
  <c r="BF295" i="120"/>
  <c r="BE295" i="120"/>
  <c r="BD295" i="120"/>
  <c r="BC295" i="120"/>
  <c r="BB295" i="120"/>
  <c r="BK294" i="120"/>
  <c r="BJ294" i="120"/>
  <c r="BI294" i="120"/>
  <c r="BH294" i="120"/>
  <c r="BG294" i="120"/>
  <c r="BF294" i="120"/>
  <c r="BE294" i="120"/>
  <c r="BD294" i="120"/>
  <c r="BC294" i="120"/>
  <c r="BB294" i="120"/>
  <c r="BK293" i="120"/>
  <c r="BJ293" i="120"/>
  <c r="BI293" i="120"/>
  <c r="BH293" i="120"/>
  <c r="BG293" i="120"/>
  <c r="BF293" i="120"/>
  <c r="BE293" i="120"/>
  <c r="BD293" i="120"/>
  <c r="BC293" i="120"/>
  <c r="BB293" i="120"/>
  <c r="BK292" i="120"/>
  <c r="BJ292" i="120"/>
  <c r="BI292" i="120"/>
  <c r="BH292" i="120"/>
  <c r="BG292" i="120"/>
  <c r="BF292" i="120"/>
  <c r="BE292" i="120"/>
  <c r="BD292" i="120"/>
  <c r="BC292" i="120"/>
  <c r="BB292" i="120"/>
  <c r="BK291" i="120"/>
  <c r="BJ291" i="120"/>
  <c r="BI291" i="120"/>
  <c r="BH291" i="120"/>
  <c r="BG291" i="120"/>
  <c r="BF291" i="120"/>
  <c r="BE291" i="120"/>
  <c r="BD291" i="120"/>
  <c r="BC291" i="120"/>
  <c r="BB291" i="120"/>
  <c r="BK290" i="120"/>
  <c r="BJ290" i="120"/>
  <c r="BI290" i="120"/>
  <c r="BH290" i="120"/>
  <c r="BG290" i="120"/>
  <c r="BF290" i="120"/>
  <c r="BE290" i="120"/>
  <c r="BD290" i="120"/>
  <c r="BC290" i="120"/>
  <c r="BB290" i="120"/>
  <c r="BK289" i="120"/>
  <c r="BJ289" i="120"/>
  <c r="BI289" i="120"/>
  <c r="BH289" i="120"/>
  <c r="BG289" i="120"/>
  <c r="BF289" i="120"/>
  <c r="BE289" i="120"/>
  <c r="BD289" i="120"/>
  <c r="BC289" i="120"/>
  <c r="BB289" i="120"/>
  <c r="BK288" i="120"/>
  <c r="BJ288" i="120"/>
  <c r="BI288" i="120"/>
  <c r="BH288" i="120"/>
  <c r="BG288" i="120"/>
  <c r="BF288" i="120"/>
  <c r="BE288" i="120"/>
  <c r="BD288" i="120"/>
  <c r="BC288" i="120"/>
  <c r="BB288" i="120"/>
  <c r="BK287" i="120"/>
  <c r="BJ287" i="120"/>
  <c r="BI287" i="120"/>
  <c r="BH287" i="120"/>
  <c r="BG287" i="120"/>
  <c r="BF287" i="120"/>
  <c r="BE287" i="120"/>
  <c r="BD287" i="120"/>
  <c r="BC287" i="120"/>
  <c r="BB287" i="120"/>
  <c r="BK286" i="120"/>
  <c r="BJ286" i="120"/>
  <c r="BI286" i="120"/>
  <c r="BH286" i="120"/>
  <c r="BG286" i="120"/>
  <c r="BF286" i="120"/>
  <c r="BE286" i="120"/>
  <c r="BD286" i="120"/>
  <c r="BC286" i="120"/>
  <c r="BB286" i="120"/>
  <c r="BK285" i="120"/>
  <c r="BJ285" i="120"/>
  <c r="BI285" i="120"/>
  <c r="BH285" i="120"/>
  <c r="BG285" i="120"/>
  <c r="BF285" i="120"/>
  <c r="BE285" i="120"/>
  <c r="BD285" i="120"/>
  <c r="BC285" i="120"/>
  <c r="BB285" i="120"/>
  <c r="BK284" i="120"/>
  <c r="BJ284" i="120"/>
  <c r="BI284" i="120"/>
  <c r="BH284" i="120"/>
  <c r="BG284" i="120"/>
  <c r="BF284" i="120"/>
  <c r="BE284" i="120"/>
  <c r="BD284" i="120"/>
  <c r="BC284" i="120"/>
  <c r="BB284" i="120"/>
  <c r="BK283" i="120"/>
  <c r="BJ283" i="120"/>
  <c r="BI283" i="120"/>
  <c r="BH283" i="120"/>
  <c r="BG283" i="120"/>
  <c r="BF283" i="120"/>
  <c r="BE283" i="120"/>
  <c r="BD283" i="120"/>
  <c r="BC283" i="120"/>
  <c r="BB283" i="120"/>
  <c r="BK282" i="120"/>
  <c r="BJ282" i="120"/>
  <c r="BI282" i="120"/>
  <c r="BH282" i="120"/>
  <c r="BG282" i="120"/>
  <c r="BF282" i="120"/>
  <c r="BE282" i="120"/>
  <c r="BD282" i="120"/>
  <c r="BC282" i="120"/>
  <c r="BB282" i="120"/>
  <c r="BK281" i="120"/>
  <c r="BJ281" i="120"/>
  <c r="BI281" i="120"/>
  <c r="BH281" i="120"/>
  <c r="BG281" i="120"/>
  <c r="BF281" i="120"/>
  <c r="BE281" i="120"/>
  <c r="BD281" i="120"/>
  <c r="BC281" i="120"/>
  <c r="BB281" i="120"/>
  <c r="BK280" i="120"/>
  <c r="BJ280" i="120"/>
  <c r="BI280" i="120"/>
  <c r="BH280" i="120"/>
  <c r="BG280" i="120"/>
  <c r="BF280" i="120"/>
  <c r="BE280" i="120"/>
  <c r="BD280" i="120"/>
  <c r="BC280" i="120"/>
  <c r="BB280" i="120"/>
  <c r="BK279" i="120"/>
  <c r="BJ279" i="120"/>
  <c r="BI279" i="120"/>
  <c r="BH279" i="120"/>
  <c r="BG279" i="120"/>
  <c r="BF279" i="120"/>
  <c r="BE279" i="120"/>
  <c r="BD279" i="120"/>
  <c r="BC279" i="120"/>
  <c r="BB279" i="120"/>
  <c r="BK278" i="120"/>
  <c r="BJ278" i="120"/>
  <c r="BI278" i="120"/>
  <c r="BH278" i="120"/>
  <c r="BG278" i="120"/>
  <c r="BF278" i="120"/>
  <c r="BE278" i="120"/>
  <c r="BD278" i="120"/>
  <c r="BC278" i="120"/>
  <c r="BB278" i="120"/>
  <c r="BK277" i="120"/>
  <c r="BJ277" i="120"/>
  <c r="BI277" i="120"/>
  <c r="BH277" i="120"/>
  <c r="BG277" i="120"/>
  <c r="BF277" i="120"/>
  <c r="BE277" i="120"/>
  <c r="BD277" i="120"/>
  <c r="BC277" i="120"/>
  <c r="BB277" i="120"/>
  <c r="BK276" i="120"/>
  <c r="BJ276" i="120"/>
  <c r="BI276" i="120"/>
  <c r="BH276" i="120"/>
  <c r="BG276" i="120"/>
  <c r="BF276" i="120"/>
  <c r="BE276" i="120"/>
  <c r="BD276" i="120"/>
  <c r="BC276" i="120"/>
  <c r="BB276" i="120"/>
  <c r="BK275" i="120"/>
  <c r="BJ275" i="120"/>
  <c r="BI275" i="120"/>
  <c r="BH275" i="120"/>
  <c r="BG275" i="120"/>
  <c r="BF275" i="120"/>
  <c r="BE275" i="120"/>
  <c r="BD275" i="120"/>
  <c r="BC275" i="120"/>
  <c r="BB275" i="120"/>
  <c r="BK274" i="120"/>
  <c r="BJ274" i="120"/>
  <c r="BI274" i="120"/>
  <c r="BH274" i="120"/>
  <c r="BG274" i="120"/>
  <c r="BF274" i="120"/>
  <c r="BE274" i="120"/>
  <c r="BD274" i="120"/>
  <c r="BC274" i="120"/>
  <c r="BB274" i="120"/>
  <c r="BK271" i="120"/>
  <c r="BJ271" i="120"/>
  <c r="BI271" i="120"/>
  <c r="BH271" i="120"/>
  <c r="BG271" i="120"/>
  <c r="BF271" i="120"/>
  <c r="BE271" i="120"/>
  <c r="BD271" i="120"/>
  <c r="BC271" i="120"/>
  <c r="BB271" i="120"/>
  <c r="BK270" i="120"/>
  <c r="BJ270" i="120"/>
  <c r="BI270" i="120"/>
  <c r="BH270" i="120"/>
  <c r="BG270" i="120"/>
  <c r="BF270" i="120"/>
  <c r="BE270" i="120"/>
  <c r="BD270" i="120"/>
  <c r="BC270" i="120"/>
  <c r="BB270" i="120"/>
  <c r="BK269" i="120"/>
  <c r="BJ269" i="120"/>
  <c r="BI269" i="120"/>
  <c r="BH269" i="120"/>
  <c r="BG269" i="120"/>
  <c r="BF269" i="120"/>
  <c r="BE269" i="120"/>
  <c r="BD269" i="120"/>
  <c r="BC269" i="120"/>
  <c r="BB269" i="120"/>
  <c r="BK268" i="120"/>
  <c r="BJ268" i="120"/>
  <c r="BI268" i="120"/>
  <c r="BH268" i="120"/>
  <c r="BG268" i="120"/>
  <c r="BF268" i="120"/>
  <c r="BE268" i="120"/>
  <c r="BD268" i="120"/>
  <c r="BC268" i="120"/>
  <c r="BB268" i="120"/>
  <c r="BK267" i="120"/>
  <c r="BJ267" i="120"/>
  <c r="BI267" i="120"/>
  <c r="BH267" i="120"/>
  <c r="BG267" i="120"/>
  <c r="BF267" i="120"/>
  <c r="BE267" i="120"/>
  <c r="BD267" i="120"/>
  <c r="BC267" i="120"/>
  <c r="BB267" i="120"/>
  <c r="BK266" i="120"/>
  <c r="BJ266" i="120"/>
  <c r="BI266" i="120"/>
  <c r="BH266" i="120"/>
  <c r="BG266" i="120"/>
  <c r="BF266" i="120"/>
  <c r="BE266" i="120"/>
  <c r="BD266" i="120"/>
  <c r="BC266" i="120"/>
  <c r="BB266" i="120"/>
  <c r="BK265" i="120"/>
  <c r="BJ265" i="120"/>
  <c r="BI265" i="120"/>
  <c r="BH265" i="120"/>
  <c r="BG265" i="120"/>
  <c r="BF265" i="120"/>
  <c r="BE265" i="120"/>
  <c r="BD265" i="120"/>
  <c r="BC265" i="120"/>
  <c r="BB265" i="120"/>
  <c r="BK264" i="120"/>
  <c r="BJ264" i="120"/>
  <c r="BI264" i="120"/>
  <c r="BH264" i="120"/>
  <c r="BG264" i="120"/>
  <c r="BF264" i="120"/>
  <c r="BE264" i="120"/>
  <c r="BD264" i="120"/>
  <c r="BC264" i="120"/>
  <c r="BB264" i="120"/>
  <c r="BK263" i="120"/>
  <c r="BJ263" i="120"/>
  <c r="BI263" i="120"/>
  <c r="BH263" i="120"/>
  <c r="BG263" i="120"/>
  <c r="BF263" i="120"/>
  <c r="BE263" i="120"/>
  <c r="BD263" i="120"/>
  <c r="BC263" i="120"/>
  <c r="BB263" i="120"/>
  <c r="BK261" i="120"/>
  <c r="BJ261" i="120"/>
  <c r="BI261" i="120"/>
  <c r="BH261" i="120"/>
  <c r="BG261" i="120"/>
  <c r="BF261" i="120"/>
  <c r="BE261" i="120"/>
  <c r="BD261" i="120"/>
  <c r="BC261" i="120"/>
  <c r="BB261" i="120"/>
  <c r="BK260" i="120"/>
  <c r="BJ260" i="120"/>
  <c r="BI260" i="120"/>
  <c r="BH260" i="120"/>
  <c r="BG260" i="120"/>
  <c r="BF260" i="120"/>
  <c r="BE260" i="120"/>
  <c r="BD260" i="120"/>
  <c r="BC260" i="120"/>
  <c r="BB260" i="120"/>
  <c r="BK258" i="120"/>
  <c r="BJ258" i="120"/>
  <c r="BI258" i="120"/>
  <c r="BH258" i="120"/>
  <c r="BG258" i="120"/>
  <c r="BF258" i="120"/>
  <c r="BE258" i="120"/>
  <c r="BD258" i="120"/>
  <c r="BC258" i="120"/>
  <c r="BB258" i="120"/>
  <c r="BK251" i="120"/>
  <c r="BJ251" i="120"/>
  <c r="BI251" i="120"/>
  <c r="BH251" i="120"/>
  <c r="BG251" i="120"/>
  <c r="BF251" i="120"/>
  <c r="BE251" i="120"/>
  <c r="BD251" i="120"/>
  <c r="BC251" i="120"/>
  <c r="BB251" i="120"/>
  <c r="BK250" i="120"/>
  <c r="BJ250" i="120"/>
  <c r="BI250" i="120"/>
  <c r="BH250" i="120"/>
  <c r="BG250" i="120"/>
  <c r="BF250" i="120"/>
  <c r="BE250" i="120"/>
  <c r="BD250" i="120"/>
  <c r="BC250" i="120"/>
  <c r="BB250" i="120"/>
  <c r="BK245" i="120"/>
  <c r="BJ245" i="120"/>
  <c r="BI245" i="120"/>
  <c r="BH245" i="120"/>
  <c r="BG245" i="120"/>
  <c r="BF245" i="120"/>
  <c r="BE245" i="120"/>
  <c r="BD245" i="120"/>
  <c r="BC245" i="120"/>
  <c r="BB245" i="120"/>
  <c r="BK244" i="120"/>
  <c r="BJ244" i="120"/>
  <c r="BI244" i="120"/>
  <c r="BH244" i="120"/>
  <c r="BG244" i="120"/>
  <c r="BF244" i="120"/>
  <c r="BE244" i="120"/>
  <c r="BD244" i="120"/>
  <c r="BC244" i="120"/>
  <c r="BB244" i="120"/>
  <c r="BK243" i="120"/>
  <c r="BJ243" i="120"/>
  <c r="BI243" i="120"/>
  <c r="BH243" i="120"/>
  <c r="BG243" i="120"/>
  <c r="BF243" i="120"/>
  <c r="BE243" i="120"/>
  <c r="BD243" i="120"/>
  <c r="BC243" i="120"/>
  <c r="BB243" i="120"/>
  <c r="BK242" i="120"/>
  <c r="BJ242" i="120"/>
  <c r="BI242" i="120"/>
  <c r="BH242" i="120"/>
  <c r="BG242" i="120"/>
  <c r="BF242" i="120"/>
  <c r="BE242" i="120"/>
  <c r="BD242" i="120"/>
  <c r="BC242" i="120"/>
  <c r="BB242" i="120"/>
  <c r="BK241" i="120"/>
  <c r="BJ241" i="120"/>
  <c r="BI241" i="120"/>
  <c r="BH241" i="120"/>
  <c r="BG241" i="120"/>
  <c r="BF241" i="120"/>
  <c r="BE241" i="120"/>
  <c r="BD241" i="120"/>
  <c r="BC241" i="120"/>
  <c r="BB241" i="120"/>
  <c r="BK240" i="120"/>
  <c r="BJ240" i="120"/>
  <c r="BI240" i="120"/>
  <c r="BH240" i="120"/>
  <c r="BG240" i="120"/>
  <c r="BF240" i="120"/>
  <c r="BE240" i="120"/>
  <c r="BD240" i="120"/>
  <c r="BC240" i="120"/>
  <c r="BB240" i="120"/>
  <c r="BK239" i="120"/>
  <c r="BJ239" i="120"/>
  <c r="BI239" i="120"/>
  <c r="BH239" i="120"/>
  <c r="BG239" i="120"/>
  <c r="BF239" i="120"/>
  <c r="BE239" i="120"/>
  <c r="BD239" i="120"/>
  <c r="BC239" i="120"/>
  <c r="BB239" i="120"/>
  <c r="BK238" i="120"/>
  <c r="BJ238" i="120"/>
  <c r="BI238" i="120"/>
  <c r="BH238" i="120"/>
  <c r="BG238" i="120"/>
  <c r="BF238" i="120"/>
  <c r="BE238" i="120"/>
  <c r="BD238" i="120"/>
  <c r="BC238" i="120"/>
  <c r="BB238" i="120"/>
  <c r="BK237" i="120"/>
  <c r="BJ237" i="120"/>
  <c r="BI237" i="120"/>
  <c r="BH237" i="120"/>
  <c r="BG237" i="120"/>
  <c r="BF237" i="120"/>
  <c r="BE237" i="120"/>
  <c r="BD237" i="120"/>
  <c r="BC237" i="120"/>
  <c r="BB237" i="120"/>
  <c r="BK236" i="120"/>
  <c r="BJ236" i="120"/>
  <c r="BI236" i="120"/>
  <c r="BH236" i="120"/>
  <c r="BG236" i="120"/>
  <c r="BF236" i="120"/>
  <c r="BE236" i="120"/>
  <c r="BD236" i="120"/>
  <c r="BC236" i="120"/>
  <c r="BB236" i="120"/>
  <c r="BK235" i="120"/>
  <c r="BJ235" i="120"/>
  <c r="BI235" i="120"/>
  <c r="BH235" i="120"/>
  <c r="BG235" i="120"/>
  <c r="BF235" i="120"/>
  <c r="BE235" i="120"/>
  <c r="BD235" i="120"/>
  <c r="BC235" i="120"/>
  <c r="BB235" i="120"/>
  <c r="BK234" i="120"/>
  <c r="BJ234" i="120"/>
  <c r="BI234" i="120"/>
  <c r="BH234" i="120"/>
  <c r="BG234" i="120"/>
  <c r="BF234" i="120"/>
  <c r="BE234" i="120"/>
  <c r="BD234" i="120"/>
  <c r="BC234" i="120"/>
  <c r="BB234" i="120"/>
  <c r="BK233" i="120"/>
  <c r="BJ233" i="120"/>
  <c r="BI233" i="120"/>
  <c r="BH233" i="120"/>
  <c r="BG233" i="120"/>
  <c r="BF233" i="120"/>
  <c r="BE233" i="120"/>
  <c r="BD233" i="120"/>
  <c r="BC233" i="120"/>
  <c r="BB233" i="120"/>
  <c r="BK232" i="120"/>
  <c r="BJ232" i="120"/>
  <c r="BI232" i="120"/>
  <c r="BH232" i="120"/>
  <c r="BG232" i="120"/>
  <c r="BF232" i="120"/>
  <c r="BE232" i="120"/>
  <c r="BD232" i="120"/>
  <c r="BC232" i="120"/>
  <c r="BB232" i="120"/>
  <c r="BK231" i="120"/>
  <c r="BJ231" i="120"/>
  <c r="BI231" i="120"/>
  <c r="BH231" i="120"/>
  <c r="BG231" i="120"/>
  <c r="BF231" i="120"/>
  <c r="BE231" i="120"/>
  <c r="BD231" i="120"/>
  <c r="BC231" i="120"/>
  <c r="BB231" i="120"/>
  <c r="BK230" i="120"/>
  <c r="BJ230" i="120"/>
  <c r="BI230" i="120"/>
  <c r="BH230" i="120"/>
  <c r="BG230" i="120"/>
  <c r="BF230" i="120"/>
  <c r="BE230" i="120"/>
  <c r="BD230" i="120"/>
  <c r="BC230" i="120"/>
  <c r="BB230" i="120"/>
  <c r="BK229" i="120"/>
  <c r="BJ229" i="120"/>
  <c r="BI229" i="120"/>
  <c r="BH229" i="120"/>
  <c r="BG229" i="120"/>
  <c r="BF229" i="120"/>
  <c r="BE229" i="120"/>
  <c r="BD229" i="120"/>
  <c r="BC229" i="120"/>
  <c r="BB229" i="120"/>
  <c r="BK228" i="120"/>
  <c r="BJ228" i="120"/>
  <c r="BI228" i="120"/>
  <c r="BH228" i="120"/>
  <c r="BG228" i="120"/>
  <c r="BF228" i="120"/>
  <c r="BE228" i="120"/>
  <c r="BD228" i="120"/>
  <c r="BC228" i="120"/>
  <c r="BB228" i="120"/>
  <c r="BK227" i="120"/>
  <c r="BJ227" i="120"/>
  <c r="BI227" i="120"/>
  <c r="BH227" i="120"/>
  <c r="BG227" i="120"/>
  <c r="BF227" i="120"/>
  <c r="BE227" i="120"/>
  <c r="BD227" i="120"/>
  <c r="BC227" i="120"/>
  <c r="BB227" i="120"/>
  <c r="BK226" i="120"/>
  <c r="BJ226" i="120"/>
  <c r="BI226" i="120"/>
  <c r="BH226" i="120"/>
  <c r="BG226" i="120"/>
  <c r="BF226" i="120"/>
  <c r="BE226" i="120"/>
  <c r="BD226" i="120"/>
  <c r="BC226" i="120"/>
  <c r="BB226" i="120"/>
  <c r="BK225" i="120"/>
  <c r="BJ225" i="120"/>
  <c r="BI225" i="120"/>
  <c r="BH225" i="120"/>
  <c r="BG225" i="120"/>
  <c r="BF225" i="120"/>
  <c r="BE225" i="120"/>
  <c r="BD225" i="120"/>
  <c r="BC225" i="120"/>
  <c r="BB225" i="120"/>
  <c r="BK224" i="120"/>
  <c r="BJ224" i="120"/>
  <c r="BI224" i="120"/>
  <c r="BH224" i="120"/>
  <c r="BG224" i="120"/>
  <c r="BF224" i="120"/>
  <c r="BE224" i="120"/>
  <c r="BD224" i="120"/>
  <c r="BC224" i="120"/>
  <c r="BB224" i="120"/>
  <c r="BK223" i="120"/>
  <c r="BJ223" i="120"/>
  <c r="BI223" i="120"/>
  <c r="BH223" i="120"/>
  <c r="BG223" i="120"/>
  <c r="BF223" i="120"/>
  <c r="BE223" i="120"/>
  <c r="BD223" i="120"/>
  <c r="BC223" i="120"/>
  <c r="BB223" i="120"/>
  <c r="BK222" i="120"/>
  <c r="BJ222" i="120"/>
  <c r="BI222" i="120"/>
  <c r="BH222" i="120"/>
  <c r="BG222" i="120"/>
  <c r="BF222" i="120"/>
  <c r="BE222" i="120"/>
  <c r="BD222" i="120"/>
  <c r="BC222" i="120"/>
  <c r="BB222" i="120"/>
  <c r="BK221" i="120"/>
  <c r="BJ221" i="120"/>
  <c r="BI221" i="120"/>
  <c r="BH221" i="120"/>
  <c r="BG221" i="120"/>
  <c r="BF221" i="120"/>
  <c r="BE221" i="120"/>
  <c r="BD221" i="120"/>
  <c r="BC221" i="120"/>
  <c r="BB221" i="120"/>
  <c r="BK220" i="120"/>
  <c r="BJ220" i="120"/>
  <c r="BI220" i="120"/>
  <c r="BH220" i="120"/>
  <c r="BG220" i="120"/>
  <c r="BF220" i="120"/>
  <c r="BE220" i="120"/>
  <c r="BD220" i="120"/>
  <c r="BC220" i="120"/>
  <c r="BB220" i="120"/>
  <c r="BK219" i="120"/>
  <c r="BJ219" i="120"/>
  <c r="BI219" i="120"/>
  <c r="BH219" i="120"/>
  <c r="BG219" i="120"/>
  <c r="BF219" i="120"/>
  <c r="BE219" i="120"/>
  <c r="BD219" i="120"/>
  <c r="BC219" i="120"/>
  <c r="BB219" i="120"/>
  <c r="BK218" i="120"/>
  <c r="BJ218" i="120"/>
  <c r="BI218" i="120"/>
  <c r="BH218" i="120"/>
  <c r="BG218" i="120"/>
  <c r="BF218" i="120"/>
  <c r="BE218" i="120"/>
  <c r="BD218" i="120"/>
  <c r="BC218" i="120"/>
  <c r="BB218" i="120"/>
  <c r="BK217" i="120"/>
  <c r="BJ217" i="120"/>
  <c r="BI217" i="120"/>
  <c r="BH217" i="120"/>
  <c r="BG217" i="120"/>
  <c r="BF217" i="120"/>
  <c r="BE217" i="120"/>
  <c r="BD217" i="120"/>
  <c r="BC217" i="120"/>
  <c r="BB217" i="120"/>
  <c r="BK216" i="120"/>
  <c r="BJ216" i="120"/>
  <c r="BI216" i="120"/>
  <c r="BH216" i="120"/>
  <c r="BG216" i="120"/>
  <c r="BF216" i="120"/>
  <c r="BE216" i="120"/>
  <c r="BD216" i="120"/>
  <c r="BC216" i="120"/>
  <c r="BB216" i="120"/>
  <c r="BK215" i="120"/>
  <c r="BJ215" i="120"/>
  <c r="BI215" i="120"/>
  <c r="BH215" i="120"/>
  <c r="BG215" i="120"/>
  <c r="BF215" i="120"/>
  <c r="BE215" i="120"/>
  <c r="BD215" i="120"/>
  <c r="BC215" i="120"/>
  <c r="BB215" i="120"/>
  <c r="BK214" i="120"/>
  <c r="BJ214" i="120"/>
  <c r="BI214" i="120"/>
  <c r="BH214" i="120"/>
  <c r="BG214" i="120"/>
  <c r="BF214" i="120"/>
  <c r="BE214" i="120"/>
  <c r="BD214" i="120"/>
  <c r="BC214" i="120"/>
  <c r="BB214" i="120"/>
  <c r="BK213" i="120"/>
  <c r="BJ213" i="120"/>
  <c r="BI213" i="120"/>
  <c r="BH213" i="120"/>
  <c r="BG213" i="120"/>
  <c r="BF213" i="120"/>
  <c r="BE213" i="120"/>
  <c r="BD213" i="120"/>
  <c r="BC213" i="120"/>
  <c r="BB213" i="120"/>
  <c r="BK212" i="120"/>
  <c r="BJ212" i="120"/>
  <c r="BI212" i="120"/>
  <c r="BH212" i="120"/>
  <c r="BG212" i="120"/>
  <c r="BF212" i="120"/>
  <c r="BE212" i="120"/>
  <c r="BD212" i="120"/>
  <c r="BC212" i="120"/>
  <c r="BB212" i="120"/>
  <c r="BK211" i="120"/>
  <c r="BJ211" i="120"/>
  <c r="BI211" i="120"/>
  <c r="BH211" i="120"/>
  <c r="BG211" i="120"/>
  <c r="BF211" i="120"/>
  <c r="BE211" i="120"/>
  <c r="BD211" i="120"/>
  <c r="BC211" i="120"/>
  <c r="BB211" i="120"/>
  <c r="BK210" i="120"/>
  <c r="BJ210" i="120"/>
  <c r="BI210" i="120"/>
  <c r="BH210" i="120"/>
  <c r="BG210" i="120"/>
  <c r="BF210" i="120"/>
  <c r="BE210" i="120"/>
  <c r="BD210" i="120"/>
  <c r="BC210" i="120"/>
  <c r="BB210" i="120"/>
  <c r="BK209" i="120"/>
  <c r="BJ209" i="120"/>
  <c r="BI209" i="120"/>
  <c r="BH209" i="120"/>
  <c r="BG209" i="120"/>
  <c r="BF209" i="120"/>
  <c r="BE209" i="120"/>
  <c r="BD209" i="120"/>
  <c r="BC209" i="120"/>
  <c r="BB209" i="120"/>
  <c r="BK208" i="120"/>
  <c r="BJ208" i="120"/>
  <c r="BI208" i="120"/>
  <c r="BH208" i="120"/>
  <c r="BG208" i="120"/>
  <c r="BF208" i="120"/>
  <c r="BE208" i="120"/>
  <c r="BD208" i="120"/>
  <c r="BC208" i="120"/>
  <c r="BB208" i="120"/>
  <c r="BK207" i="120"/>
  <c r="BJ207" i="120"/>
  <c r="BI207" i="120"/>
  <c r="BH207" i="120"/>
  <c r="BG207" i="120"/>
  <c r="BF207" i="120"/>
  <c r="BE207" i="120"/>
  <c r="BD207" i="120"/>
  <c r="BC207" i="120"/>
  <c r="BB207" i="120"/>
  <c r="BK206" i="120"/>
  <c r="BJ206" i="120"/>
  <c r="BI206" i="120"/>
  <c r="BH206" i="120"/>
  <c r="BG206" i="120"/>
  <c r="BF206" i="120"/>
  <c r="BE206" i="120"/>
  <c r="BD206" i="120"/>
  <c r="BC206" i="120"/>
  <c r="BB206" i="120"/>
  <c r="BK205" i="120"/>
  <c r="BJ205" i="120"/>
  <c r="BI205" i="120"/>
  <c r="BH205" i="120"/>
  <c r="BG205" i="120"/>
  <c r="BF205" i="120"/>
  <c r="BE205" i="120"/>
  <c r="BD205" i="120"/>
  <c r="BC205" i="120"/>
  <c r="BB205" i="120"/>
  <c r="BK204" i="120"/>
  <c r="BJ204" i="120"/>
  <c r="BI204" i="120"/>
  <c r="BH204" i="120"/>
  <c r="BG204" i="120"/>
  <c r="BF204" i="120"/>
  <c r="BE204" i="120"/>
  <c r="BD204" i="120"/>
  <c r="BC204" i="120"/>
  <c r="BB204" i="120"/>
  <c r="BK203" i="120"/>
  <c r="BJ203" i="120"/>
  <c r="BI203" i="120"/>
  <c r="BH203" i="120"/>
  <c r="BG203" i="120"/>
  <c r="BF203" i="120"/>
  <c r="BE203" i="120"/>
  <c r="BD203" i="120"/>
  <c r="BC203" i="120"/>
  <c r="BB203" i="120"/>
  <c r="BK202" i="120"/>
  <c r="BJ202" i="120"/>
  <c r="BI202" i="120"/>
  <c r="BH202" i="120"/>
  <c r="BG202" i="120"/>
  <c r="BF202" i="120"/>
  <c r="BE202" i="120"/>
  <c r="BD202" i="120"/>
  <c r="BC202" i="120"/>
  <c r="BB202" i="120"/>
  <c r="BK201" i="120"/>
  <c r="BJ201" i="120"/>
  <c r="BI201" i="120"/>
  <c r="BH201" i="120"/>
  <c r="BG201" i="120"/>
  <c r="BF201" i="120"/>
  <c r="BE201" i="120"/>
  <c r="BD201" i="120"/>
  <c r="BC201" i="120"/>
  <c r="BB201" i="120"/>
  <c r="BK200" i="120"/>
  <c r="BJ200" i="120"/>
  <c r="BI200" i="120"/>
  <c r="BH200" i="120"/>
  <c r="BG200" i="120"/>
  <c r="BF200" i="120"/>
  <c r="BE200" i="120"/>
  <c r="BD200" i="120"/>
  <c r="BC200" i="120"/>
  <c r="BB200" i="120"/>
  <c r="BK199" i="120"/>
  <c r="BJ199" i="120"/>
  <c r="BI199" i="120"/>
  <c r="BH199" i="120"/>
  <c r="BG199" i="120"/>
  <c r="BF199" i="120"/>
  <c r="BE199" i="120"/>
  <c r="BD199" i="120"/>
  <c r="BC199" i="120"/>
  <c r="BB199" i="120"/>
  <c r="BK198" i="120"/>
  <c r="BJ198" i="120"/>
  <c r="BI198" i="120"/>
  <c r="BH198" i="120"/>
  <c r="BG198" i="120"/>
  <c r="BF198" i="120"/>
  <c r="BE198" i="120"/>
  <c r="BD198" i="120"/>
  <c r="BC198" i="120"/>
  <c r="BB198" i="120"/>
  <c r="BK197" i="120"/>
  <c r="BJ197" i="120"/>
  <c r="BI197" i="120"/>
  <c r="BH197" i="120"/>
  <c r="BG197" i="120"/>
  <c r="BF197" i="120"/>
  <c r="BE197" i="120"/>
  <c r="BD197" i="120"/>
  <c r="BC197" i="120"/>
  <c r="BB197" i="120"/>
  <c r="BK196" i="120"/>
  <c r="BJ196" i="120"/>
  <c r="BI196" i="120"/>
  <c r="BH196" i="120"/>
  <c r="BG196" i="120"/>
  <c r="BF196" i="120"/>
  <c r="BE196" i="120"/>
  <c r="BD196" i="120"/>
  <c r="BC196" i="120"/>
  <c r="BB196" i="120"/>
  <c r="BK195" i="120"/>
  <c r="BJ195" i="120"/>
  <c r="BI195" i="120"/>
  <c r="BH195" i="120"/>
  <c r="BG195" i="120"/>
  <c r="BF195" i="120"/>
  <c r="BE195" i="120"/>
  <c r="BD195" i="120"/>
  <c r="BC195" i="120"/>
  <c r="BB195" i="120"/>
  <c r="BK194" i="120"/>
  <c r="BJ194" i="120"/>
  <c r="BI194" i="120"/>
  <c r="BH194" i="120"/>
  <c r="BG194" i="120"/>
  <c r="BF194" i="120"/>
  <c r="BE194" i="120"/>
  <c r="BD194" i="120"/>
  <c r="BC194" i="120"/>
  <c r="BB194" i="120"/>
  <c r="BK193" i="120"/>
  <c r="BJ193" i="120"/>
  <c r="BI193" i="120"/>
  <c r="BH193" i="120"/>
  <c r="BG193" i="120"/>
  <c r="BF193" i="120"/>
  <c r="BE193" i="120"/>
  <c r="BD193" i="120"/>
  <c r="BC193" i="120"/>
  <c r="BB193" i="120"/>
  <c r="BK192" i="120"/>
  <c r="BJ192" i="120"/>
  <c r="BI192" i="120"/>
  <c r="BH192" i="120"/>
  <c r="BG192" i="120"/>
  <c r="BF192" i="120"/>
  <c r="BE192" i="120"/>
  <c r="BD192" i="120"/>
  <c r="BC192" i="120"/>
  <c r="BB192" i="120"/>
  <c r="BK191" i="120"/>
  <c r="BJ191" i="120"/>
  <c r="BI191" i="120"/>
  <c r="BH191" i="120"/>
  <c r="BG191" i="120"/>
  <c r="BF191" i="120"/>
  <c r="BE191" i="120"/>
  <c r="BD191" i="120"/>
  <c r="BC191" i="120"/>
  <c r="BB191" i="120"/>
  <c r="BK190" i="120"/>
  <c r="BJ190" i="120"/>
  <c r="BI190" i="120"/>
  <c r="BH190" i="120"/>
  <c r="BG190" i="120"/>
  <c r="BF190" i="120"/>
  <c r="BE190" i="120"/>
  <c r="BD190" i="120"/>
  <c r="BC190" i="120"/>
  <c r="BB190" i="120"/>
  <c r="BK189" i="120"/>
  <c r="BJ189" i="120"/>
  <c r="BI189" i="120"/>
  <c r="BH189" i="120"/>
  <c r="BG189" i="120"/>
  <c r="BF189" i="120"/>
  <c r="BE189" i="120"/>
  <c r="BD189" i="120"/>
  <c r="BC189" i="120"/>
  <c r="BB189" i="120"/>
  <c r="BK188" i="120"/>
  <c r="BJ188" i="120"/>
  <c r="BI188" i="120"/>
  <c r="BH188" i="120"/>
  <c r="BG188" i="120"/>
  <c r="BF188" i="120"/>
  <c r="BE188" i="120"/>
  <c r="BD188" i="120"/>
  <c r="BC188" i="120"/>
  <c r="BB188" i="120"/>
  <c r="BK187" i="120"/>
  <c r="BJ187" i="120"/>
  <c r="BI187" i="120"/>
  <c r="BH187" i="120"/>
  <c r="BG187" i="120"/>
  <c r="BF187" i="120"/>
  <c r="BE187" i="120"/>
  <c r="BD187" i="120"/>
  <c r="BC187" i="120"/>
  <c r="BB187" i="120"/>
  <c r="BK186" i="120"/>
  <c r="BJ186" i="120"/>
  <c r="BI186" i="120"/>
  <c r="BH186" i="120"/>
  <c r="BG186" i="120"/>
  <c r="BF186" i="120"/>
  <c r="BE186" i="120"/>
  <c r="BD186" i="120"/>
  <c r="BC186" i="120"/>
  <c r="BB186" i="120"/>
  <c r="BK185" i="120"/>
  <c r="BJ185" i="120"/>
  <c r="BI185" i="120"/>
  <c r="BH185" i="120"/>
  <c r="BG185" i="120"/>
  <c r="BF185" i="120"/>
  <c r="BE185" i="120"/>
  <c r="BD185" i="120"/>
  <c r="BC185" i="120"/>
  <c r="BB185" i="120"/>
  <c r="BK184" i="120"/>
  <c r="BJ184" i="120"/>
  <c r="BI184" i="120"/>
  <c r="BH184" i="120"/>
  <c r="BG184" i="120"/>
  <c r="BF184" i="120"/>
  <c r="BE184" i="120"/>
  <c r="BD184" i="120"/>
  <c r="BC184" i="120"/>
  <c r="BB184" i="120"/>
  <c r="BK183" i="120"/>
  <c r="BJ183" i="120"/>
  <c r="BI183" i="120"/>
  <c r="BH183" i="120"/>
  <c r="BG183" i="120"/>
  <c r="BF183" i="120"/>
  <c r="BE183" i="120"/>
  <c r="BD183" i="120"/>
  <c r="BC183" i="120"/>
  <c r="BB183" i="120"/>
  <c r="BK182" i="120"/>
  <c r="BJ182" i="120"/>
  <c r="BI182" i="120"/>
  <c r="BH182" i="120"/>
  <c r="BG182" i="120"/>
  <c r="BF182" i="120"/>
  <c r="BE182" i="120"/>
  <c r="BD182" i="120"/>
  <c r="BC182" i="120"/>
  <c r="BB182" i="120"/>
  <c r="BK181" i="120"/>
  <c r="BJ181" i="120"/>
  <c r="BI181" i="120"/>
  <c r="BH181" i="120"/>
  <c r="BG181" i="120"/>
  <c r="BF181" i="120"/>
  <c r="BE181" i="120"/>
  <c r="BD181" i="120"/>
  <c r="BC181" i="120"/>
  <c r="BB181" i="120"/>
  <c r="BK180" i="120"/>
  <c r="BJ180" i="120"/>
  <c r="BI180" i="120"/>
  <c r="BH180" i="120"/>
  <c r="BG180" i="120"/>
  <c r="BF180" i="120"/>
  <c r="BE180" i="120"/>
  <c r="BD180" i="120"/>
  <c r="BC180" i="120"/>
  <c r="BB180" i="120"/>
  <c r="BK179" i="120"/>
  <c r="BJ179" i="120"/>
  <c r="BI179" i="120"/>
  <c r="BH179" i="120"/>
  <c r="BG179" i="120"/>
  <c r="BF179" i="120"/>
  <c r="BE179" i="120"/>
  <c r="BD179" i="120"/>
  <c r="BC179" i="120"/>
  <c r="BB179" i="120"/>
  <c r="BK178" i="120"/>
  <c r="BJ178" i="120"/>
  <c r="BI178" i="120"/>
  <c r="BH178" i="120"/>
  <c r="BG178" i="120"/>
  <c r="BF178" i="120"/>
  <c r="BE178" i="120"/>
  <c r="BD178" i="120"/>
  <c r="BC178" i="120"/>
  <c r="BB178" i="120"/>
  <c r="BK177" i="120"/>
  <c r="BJ177" i="120"/>
  <c r="BI177" i="120"/>
  <c r="BH177" i="120"/>
  <c r="BG177" i="120"/>
  <c r="BF177" i="120"/>
  <c r="BE177" i="120"/>
  <c r="BD177" i="120"/>
  <c r="BC177" i="120"/>
  <c r="BB177" i="120"/>
  <c r="BK176" i="120"/>
  <c r="BJ176" i="120"/>
  <c r="BI176" i="120"/>
  <c r="BH176" i="120"/>
  <c r="BG176" i="120"/>
  <c r="BF176" i="120"/>
  <c r="BE176" i="120"/>
  <c r="BD176" i="120"/>
  <c r="BC176" i="120"/>
  <c r="BB176" i="120"/>
  <c r="BK175" i="120"/>
  <c r="BJ175" i="120"/>
  <c r="BI175" i="120"/>
  <c r="BH175" i="120"/>
  <c r="BG175" i="120"/>
  <c r="BF175" i="120"/>
  <c r="BE175" i="120"/>
  <c r="BD175" i="120"/>
  <c r="BC175" i="120"/>
  <c r="BB175" i="120"/>
  <c r="BK174" i="120"/>
  <c r="BJ174" i="120"/>
  <c r="BI174" i="120"/>
  <c r="BH174" i="120"/>
  <c r="BG174" i="120"/>
  <c r="BF174" i="120"/>
  <c r="BE174" i="120"/>
  <c r="BD174" i="120"/>
  <c r="BC174" i="120"/>
  <c r="BB174" i="120"/>
  <c r="BK173" i="120"/>
  <c r="BJ173" i="120"/>
  <c r="BI173" i="120"/>
  <c r="BH173" i="120"/>
  <c r="BG173" i="120"/>
  <c r="BF173" i="120"/>
  <c r="BE173" i="120"/>
  <c r="BD173" i="120"/>
  <c r="BC173" i="120"/>
  <c r="BB173" i="120"/>
  <c r="BK172" i="120"/>
  <c r="BJ172" i="120"/>
  <c r="BI172" i="120"/>
  <c r="BH172" i="120"/>
  <c r="BG172" i="120"/>
  <c r="BF172" i="120"/>
  <c r="BE172" i="120"/>
  <c r="BD172" i="120"/>
  <c r="BC172" i="120"/>
  <c r="BB172" i="120"/>
  <c r="BK171" i="120"/>
  <c r="BJ171" i="120"/>
  <c r="BI171" i="120"/>
  <c r="BH171" i="120"/>
  <c r="BG171" i="120"/>
  <c r="BF171" i="120"/>
  <c r="BE171" i="120"/>
  <c r="BD171" i="120"/>
  <c r="BC171" i="120"/>
  <c r="BB171" i="120"/>
  <c r="BK170" i="120"/>
  <c r="BJ170" i="120"/>
  <c r="BI170" i="120"/>
  <c r="BH170" i="120"/>
  <c r="BG170" i="120"/>
  <c r="BF170" i="120"/>
  <c r="BE170" i="120"/>
  <c r="BD170" i="120"/>
  <c r="BC170" i="120"/>
  <c r="BB170" i="120"/>
  <c r="BK169" i="120"/>
  <c r="BJ169" i="120"/>
  <c r="BI169" i="120"/>
  <c r="BH169" i="120"/>
  <c r="BG169" i="120"/>
  <c r="BF169" i="120"/>
  <c r="BE169" i="120"/>
  <c r="BD169" i="120"/>
  <c r="BC169" i="120"/>
  <c r="BB169" i="120"/>
  <c r="BK168" i="120"/>
  <c r="BJ168" i="120"/>
  <c r="BI168" i="120"/>
  <c r="BH168" i="120"/>
  <c r="BG168" i="120"/>
  <c r="BF168" i="120"/>
  <c r="BE168" i="120"/>
  <c r="BD168" i="120"/>
  <c r="BC168" i="120"/>
  <c r="BB168" i="120"/>
  <c r="BK167" i="120"/>
  <c r="BJ167" i="120"/>
  <c r="BI167" i="120"/>
  <c r="BH167" i="120"/>
  <c r="BG167" i="120"/>
  <c r="BF167" i="120"/>
  <c r="BE167" i="120"/>
  <c r="BD167" i="120"/>
  <c r="BC167" i="120"/>
  <c r="BB167" i="120"/>
  <c r="BK166" i="120"/>
  <c r="BJ166" i="120"/>
  <c r="BI166" i="120"/>
  <c r="BH166" i="120"/>
  <c r="BG166" i="120"/>
  <c r="BF166" i="120"/>
  <c r="BE166" i="120"/>
  <c r="BD166" i="120"/>
  <c r="BC166" i="120"/>
  <c r="BB166" i="120"/>
  <c r="BK165" i="120"/>
  <c r="BJ165" i="120"/>
  <c r="BI165" i="120"/>
  <c r="BH165" i="120"/>
  <c r="BG165" i="120"/>
  <c r="BF165" i="120"/>
  <c r="BE165" i="120"/>
  <c r="BD165" i="120"/>
  <c r="BC165" i="120"/>
  <c r="BB165" i="120"/>
  <c r="BK164" i="120"/>
  <c r="BJ164" i="120"/>
  <c r="BI164" i="120"/>
  <c r="BH164" i="120"/>
  <c r="BG164" i="120"/>
  <c r="BF164" i="120"/>
  <c r="BE164" i="120"/>
  <c r="BD164" i="120"/>
  <c r="BC164" i="120"/>
  <c r="BB164" i="120"/>
  <c r="BK163" i="120"/>
  <c r="BJ163" i="120"/>
  <c r="BI163" i="120"/>
  <c r="BH163" i="120"/>
  <c r="BG163" i="120"/>
  <c r="BF163" i="120"/>
  <c r="BE163" i="120"/>
  <c r="BD163" i="120"/>
  <c r="BC163" i="120"/>
  <c r="BB163" i="120"/>
  <c r="BK162" i="120"/>
  <c r="BJ162" i="120"/>
  <c r="BI162" i="120"/>
  <c r="BH162" i="120"/>
  <c r="BG162" i="120"/>
  <c r="BF162" i="120"/>
  <c r="BE162" i="120"/>
  <c r="BD162" i="120"/>
  <c r="BC162" i="120"/>
  <c r="BB162" i="120"/>
  <c r="BK161" i="120"/>
  <c r="BJ161" i="120"/>
  <c r="BI161" i="120"/>
  <c r="BH161" i="120"/>
  <c r="BG161" i="120"/>
  <c r="BF161" i="120"/>
  <c r="BE161" i="120"/>
  <c r="BD161" i="120"/>
  <c r="BC161" i="120"/>
  <c r="BB161" i="120"/>
  <c r="BK160" i="120"/>
  <c r="BJ160" i="120"/>
  <c r="BI160" i="120"/>
  <c r="BH160" i="120"/>
  <c r="BG160" i="120"/>
  <c r="BF160" i="120"/>
  <c r="BE160" i="120"/>
  <c r="BD160" i="120"/>
  <c r="BC160" i="120"/>
  <c r="BB160" i="120"/>
  <c r="BK159" i="120"/>
  <c r="BJ159" i="120"/>
  <c r="BI159" i="120"/>
  <c r="BH159" i="120"/>
  <c r="BG159" i="120"/>
  <c r="BF159" i="120"/>
  <c r="BE159" i="120"/>
  <c r="BD159" i="120"/>
  <c r="BC159" i="120"/>
  <c r="BB159" i="120"/>
  <c r="BK158" i="120"/>
  <c r="BJ158" i="120"/>
  <c r="BI158" i="120"/>
  <c r="BH158" i="120"/>
  <c r="BG158" i="120"/>
  <c r="BF158" i="120"/>
  <c r="BE158" i="120"/>
  <c r="BD158" i="120"/>
  <c r="BC158" i="120"/>
  <c r="BB158" i="120"/>
  <c r="BK156" i="120"/>
  <c r="BJ156" i="120"/>
  <c r="BI156" i="120"/>
  <c r="BH156" i="120"/>
  <c r="BG156" i="120"/>
  <c r="BF156" i="120"/>
  <c r="BE156" i="120"/>
  <c r="BD156" i="120"/>
  <c r="BC156" i="120"/>
  <c r="BB156" i="120"/>
  <c r="BK155" i="120"/>
  <c r="BJ155" i="120"/>
  <c r="BI155" i="120"/>
  <c r="BH155" i="120"/>
  <c r="BG155" i="120"/>
  <c r="BF155" i="120"/>
  <c r="BE155" i="120"/>
  <c r="BD155" i="120"/>
  <c r="BC155" i="120"/>
  <c r="BB155" i="120"/>
  <c r="BK154" i="120"/>
  <c r="BJ154" i="120"/>
  <c r="BI154" i="120"/>
  <c r="BH154" i="120"/>
  <c r="BG154" i="120"/>
  <c r="BF154" i="120"/>
  <c r="BE154" i="120"/>
  <c r="BD154" i="120"/>
  <c r="BC154" i="120"/>
  <c r="BB154" i="120"/>
  <c r="BK153" i="120"/>
  <c r="BJ153" i="120"/>
  <c r="BI153" i="120"/>
  <c r="BH153" i="120"/>
  <c r="BG153" i="120"/>
  <c r="BF153" i="120"/>
  <c r="BE153" i="120"/>
  <c r="BD153" i="120"/>
  <c r="BC153" i="120"/>
  <c r="BB153" i="120"/>
  <c r="BK152" i="120"/>
  <c r="BJ152" i="120"/>
  <c r="BI152" i="120"/>
  <c r="BH152" i="120"/>
  <c r="BG152" i="120"/>
  <c r="BF152" i="120"/>
  <c r="BE152" i="120"/>
  <c r="BD152" i="120"/>
  <c r="BC152" i="120"/>
  <c r="BB152" i="120"/>
  <c r="BK151" i="120"/>
  <c r="BJ151" i="120"/>
  <c r="BI151" i="120"/>
  <c r="BH151" i="120"/>
  <c r="BG151" i="120"/>
  <c r="BF151" i="120"/>
  <c r="BE151" i="120"/>
  <c r="BD151" i="120"/>
  <c r="BC151" i="120"/>
  <c r="BB151" i="120"/>
  <c r="BK150" i="120"/>
  <c r="BJ150" i="120"/>
  <c r="BI150" i="120"/>
  <c r="BH150" i="120"/>
  <c r="BG150" i="120"/>
  <c r="BF150" i="120"/>
  <c r="BE150" i="120"/>
  <c r="BD150" i="120"/>
  <c r="BC150" i="120"/>
  <c r="BB150" i="120"/>
  <c r="BK149" i="120"/>
  <c r="BJ149" i="120"/>
  <c r="BI149" i="120"/>
  <c r="BH149" i="120"/>
  <c r="BG149" i="120"/>
  <c r="BF149" i="120"/>
  <c r="BE149" i="120"/>
  <c r="BD149" i="120"/>
  <c r="BC149" i="120"/>
  <c r="BB149" i="120"/>
  <c r="BK148" i="120"/>
  <c r="BJ148" i="120"/>
  <c r="BI148" i="120"/>
  <c r="BH148" i="120"/>
  <c r="BG148" i="120"/>
  <c r="BF148" i="120"/>
  <c r="BE148" i="120"/>
  <c r="BD148" i="120"/>
  <c r="BC148" i="120"/>
  <c r="BB148" i="120"/>
  <c r="BK147" i="120"/>
  <c r="BJ147" i="120"/>
  <c r="BI147" i="120"/>
  <c r="BH147" i="120"/>
  <c r="BG147" i="120"/>
  <c r="BF147" i="120"/>
  <c r="BE147" i="120"/>
  <c r="BD147" i="120"/>
  <c r="BC147" i="120"/>
  <c r="BB147" i="120"/>
  <c r="BK146" i="120"/>
  <c r="BJ146" i="120"/>
  <c r="BI146" i="120"/>
  <c r="BH146" i="120"/>
  <c r="BG146" i="120"/>
  <c r="BF146" i="120"/>
  <c r="BE146" i="120"/>
  <c r="BD146" i="120"/>
  <c r="BC146" i="120"/>
  <c r="BB146" i="120"/>
  <c r="BK145" i="120"/>
  <c r="BJ145" i="120"/>
  <c r="BI145" i="120"/>
  <c r="BH145" i="120"/>
  <c r="BG145" i="120"/>
  <c r="BF145" i="120"/>
  <c r="BE145" i="120"/>
  <c r="BD145" i="120"/>
  <c r="BC145" i="120"/>
  <c r="BB145" i="120"/>
  <c r="BK144" i="120"/>
  <c r="BJ144" i="120"/>
  <c r="BI144" i="120"/>
  <c r="BH144" i="120"/>
  <c r="BG144" i="120"/>
  <c r="BF144" i="120"/>
  <c r="BE144" i="120"/>
  <c r="BD144" i="120"/>
  <c r="BC144" i="120"/>
  <c r="BB144" i="120"/>
  <c r="BK143" i="120"/>
  <c r="BJ143" i="120"/>
  <c r="BI143" i="120"/>
  <c r="BH143" i="120"/>
  <c r="BG143" i="120"/>
  <c r="BF143" i="120"/>
  <c r="BE143" i="120"/>
  <c r="BD143" i="120"/>
  <c r="BC143" i="120"/>
  <c r="BB143" i="120"/>
  <c r="BK142" i="120"/>
  <c r="BJ142" i="120"/>
  <c r="BI142" i="120"/>
  <c r="BH142" i="120"/>
  <c r="BG142" i="120"/>
  <c r="BF142" i="120"/>
  <c r="BE142" i="120"/>
  <c r="BD142" i="120"/>
  <c r="BC142" i="120"/>
  <c r="BB142" i="120"/>
  <c r="BK141" i="120"/>
  <c r="BJ141" i="120"/>
  <c r="BI141" i="120"/>
  <c r="BH141" i="120"/>
  <c r="BG141" i="120"/>
  <c r="BF141" i="120"/>
  <c r="BE141" i="120"/>
  <c r="BD141" i="120"/>
  <c r="BC141" i="120"/>
  <c r="BB141" i="120"/>
  <c r="BK140" i="120"/>
  <c r="BJ140" i="120"/>
  <c r="BI140" i="120"/>
  <c r="BH140" i="120"/>
  <c r="BG140" i="120"/>
  <c r="BF140" i="120"/>
  <c r="BE140" i="120"/>
  <c r="BD140" i="120"/>
  <c r="BC140" i="120"/>
  <c r="BB140" i="120"/>
  <c r="BK139" i="120"/>
  <c r="BJ139" i="120"/>
  <c r="BI139" i="120"/>
  <c r="BH139" i="120"/>
  <c r="BG139" i="120"/>
  <c r="BF139" i="120"/>
  <c r="BE139" i="120"/>
  <c r="BD139" i="120"/>
  <c r="BC139" i="120"/>
  <c r="BB139" i="120"/>
  <c r="BK138" i="120"/>
  <c r="BJ138" i="120"/>
  <c r="BI138" i="120"/>
  <c r="BH138" i="120"/>
  <c r="BG138" i="120"/>
  <c r="BF138" i="120"/>
  <c r="BE138" i="120"/>
  <c r="BD138" i="120"/>
  <c r="BC138" i="120"/>
  <c r="BB138" i="120"/>
  <c r="BK137" i="120"/>
  <c r="BJ137" i="120"/>
  <c r="BI137" i="120"/>
  <c r="BH137" i="120"/>
  <c r="BG137" i="120"/>
  <c r="BF137" i="120"/>
  <c r="BE137" i="120"/>
  <c r="BD137" i="120"/>
  <c r="BC137" i="120"/>
  <c r="BB137" i="120"/>
  <c r="BK136" i="120"/>
  <c r="BJ136" i="120"/>
  <c r="BI136" i="120"/>
  <c r="BH136" i="120"/>
  <c r="BG136" i="120"/>
  <c r="BF136" i="120"/>
  <c r="BE136" i="120"/>
  <c r="BD136" i="120"/>
  <c r="BC136" i="120"/>
  <c r="BB136" i="120"/>
  <c r="BK135" i="120"/>
  <c r="BJ135" i="120"/>
  <c r="BI135" i="120"/>
  <c r="BH135" i="120"/>
  <c r="BG135" i="120"/>
  <c r="BF135" i="120"/>
  <c r="BE135" i="120"/>
  <c r="BD135" i="120"/>
  <c r="BC135" i="120"/>
  <c r="BB135" i="120"/>
  <c r="BK134" i="120"/>
  <c r="BJ134" i="120"/>
  <c r="BI134" i="120"/>
  <c r="BH134" i="120"/>
  <c r="BG134" i="120"/>
  <c r="BF134" i="120"/>
  <c r="BE134" i="120"/>
  <c r="BD134" i="120"/>
  <c r="BC134" i="120"/>
  <c r="BB134" i="120"/>
  <c r="BK133" i="120"/>
  <c r="BJ133" i="120"/>
  <c r="BI133" i="120"/>
  <c r="BH133" i="120"/>
  <c r="BG133" i="120"/>
  <c r="BF133" i="120"/>
  <c r="BE133" i="120"/>
  <c r="BD133" i="120"/>
  <c r="BC133" i="120"/>
  <c r="BB133" i="120"/>
  <c r="BK132" i="120"/>
  <c r="BJ132" i="120"/>
  <c r="BI132" i="120"/>
  <c r="BH132" i="120"/>
  <c r="BG132" i="120"/>
  <c r="BF132" i="120"/>
  <c r="BE132" i="120"/>
  <c r="BD132" i="120"/>
  <c r="BC132" i="120"/>
  <c r="BB132" i="120"/>
  <c r="BK131" i="120"/>
  <c r="BJ131" i="120"/>
  <c r="BI131" i="120"/>
  <c r="BH131" i="120"/>
  <c r="BG131" i="120"/>
  <c r="BF131" i="120"/>
  <c r="BE131" i="120"/>
  <c r="BD131" i="120"/>
  <c r="BC131" i="120"/>
  <c r="BB131" i="120"/>
  <c r="BK130" i="120"/>
  <c r="BJ130" i="120"/>
  <c r="BI130" i="120"/>
  <c r="BH130" i="120"/>
  <c r="BG130" i="120"/>
  <c r="BF130" i="120"/>
  <c r="BE130" i="120"/>
  <c r="BD130" i="120"/>
  <c r="BC130" i="120"/>
  <c r="BB130" i="120"/>
  <c r="BK129" i="120"/>
  <c r="BJ129" i="120"/>
  <c r="BI129" i="120"/>
  <c r="BH129" i="120"/>
  <c r="BG129" i="120"/>
  <c r="BF129" i="120"/>
  <c r="BE129" i="120"/>
  <c r="BD129" i="120"/>
  <c r="BC129" i="120"/>
  <c r="BB129" i="120"/>
  <c r="BK128" i="120"/>
  <c r="BJ128" i="120"/>
  <c r="BI128" i="120"/>
  <c r="BH128" i="120"/>
  <c r="BG128" i="120"/>
  <c r="BF128" i="120"/>
  <c r="BE128" i="120"/>
  <c r="BD128" i="120"/>
  <c r="BC128" i="120"/>
  <c r="BB128" i="120"/>
  <c r="BK127" i="120"/>
  <c r="BJ127" i="120"/>
  <c r="BI127" i="120"/>
  <c r="BH127" i="120"/>
  <c r="BG127" i="120"/>
  <c r="BF127" i="120"/>
  <c r="BE127" i="120"/>
  <c r="BD127" i="120"/>
  <c r="BC127" i="120"/>
  <c r="BB127" i="120"/>
  <c r="BK126" i="120"/>
  <c r="BJ126" i="120"/>
  <c r="BI126" i="120"/>
  <c r="BH126" i="120"/>
  <c r="BG126" i="120"/>
  <c r="BF126" i="120"/>
  <c r="BE126" i="120"/>
  <c r="BD126" i="120"/>
  <c r="BC126" i="120"/>
  <c r="BB126" i="120"/>
  <c r="BK125" i="120"/>
  <c r="BJ125" i="120"/>
  <c r="BI125" i="120"/>
  <c r="BH125" i="120"/>
  <c r="BG125" i="120"/>
  <c r="BF125" i="120"/>
  <c r="BE125" i="120"/>
  <c r="BD125" i="120"/>
  <c r="BC125" i="120"/>
  <c r="BB125" i="120"/>
  <c r="BK124" i="120"/>
  <c r="BJ124" i="120"/>
  <c r="BI124" i="120"/>
  <c r="BH124" i="120"/>
  <c r="BG124" i="120"/>
  <c r="BF124" i="120"/>
  <c r="BE124" i="120"/>
  <c r="BD124" i="120"/>
  <c r="BC124" i="120"/>
  <c r="BB124" i="120"/>
  <c r="BK123" i="120"/>
  <c r="BJ123" i="120"/>
  <c r="BI123" i="120"/>
  <c r="BH123" i="120"/>
  <c r="BG123" i="120"/>
  <c r="BF123" i="120"/>
  <c r="BE123" i="120"/>
  <c r="BD123" i="120"/>
  <c r="BC123" i="120"/>
  <c r="BB123" i="120"/>
  <c r="BK122" i="120"/>
  <c r="BJ122" i="120"/>
  <c r="BI122" i="120"/>
  <c r="BH122" i="120"/>
  <c r="BG122" i="120"/>
  <c r="BF122" i="120"/>
  <c r="BE122" i="120"/>
  <c r="BD122" i="120"/>
  <c r="BC122" i="120"/>
  <c r="BB122" i="120"/>
  <c r="BK121" i="120"/>
  <c r="BJ121" i="120"/>
  <c r="BI121" i="120"/>
  <c r="BH121" i="120"/>
  <c r="BG121" i="120"/>
  <c r="BF121" i="120"/>
  <c r="BE121" i="120"/>
  <c r="BD121" i="120"/>
  <c r="BC121" i="120"/>
  <c r="BB121" i="120"/>
  <c r="BK120" i="120"/>
  <c r="BJ120" i="120"/>
  <c r="BI120" i="120"/>
  <c r="BH120" i="120"/>
  <c r="BG120" i="120"/>
  <c r="BF120" i="120"/>
  <c r="BE120" i="120"/>
  <c r="BD120" i="120"/>
  <c r="BC120" i="120"/>
  <c r="BB120" i="120"/>
  <c r="BK117" i="120"/>
  <c r="BJ117" i="120"/>
  <c r="BI117" i="120"/>
  <c r="BH117" i="120"/>
  <c r="BG117" i="120"/>
  <c r="BF117" i="120"/>
  <c r="BE117" i="120"/>
  <c r="BD117" i="120"/>
  <c r="BC117" i="120"/>
  <c r="BB117" i="120"/>
  <c r="BK116" i="120"/>
  <c r="BJ116" i="120"/>
  <c r="BI116" i="120"/>
  <c r="BH116" i="120"/>
  <c r="BG116" i="120"/>
  <c r="BF116" i="120"/>
  <c r="BE116" i="120"/>
  <c r="BD116" i="120"/>
  <c r="BC116" i="120"/>
  <c r="BB116" i="120"/>
  <c r="BK115" i="120"/>
  <c r="BJ115" i="120"/>
  <c r="BI115" i="120"/>
  <c r="BH115" i="120"/>
  <c r="BG115" i="120"/>
  <c r="BF115" i="120"/>
  <c r="BE115" i="120"/>
  <c r="BD115" i="120"/>
  <c r="BC115" i="120"/>
  <c r="BB115" i="120"/>
  <c r="BK114" i="120"/>
  <c r="BJ114" i="120"/>
  <c r="BI114" i="120"/>
  <c r="BH114" i="120"/>
  <c r="BG114" i="120"/>
  <c r="BF114" i="120"/>
  <c r="BE114" i="120"/>
  <c r="BD114" i="120"/>
  <c r="BC114" i="120"/>
  <c r="BB114" i="120"/>
  <c r="BK113" i="120"/>
  <c r="BJ113" i="120"/>
  <c r="BI113" i="120"/>
  <c r="BH113" i="120"/>
  <c r="BG113" i="120"/>
  <c r="BF113" i="120"/>
  <c r="BE113" i="120"/>
  <c r="BD113" i="120"/>
  <c r="BC113" i="120"/>
  <c r="BB113" i="120"/>
  <c r="BK112" i="120"/>
  <c r="BJ112" i="120"/>
  <c r="BI112" i="120"/>
  <c r="BH112" i="120"/>
  <c r="BG112" i="120"/>
  <c r="BF112" i="120"/>
  <c r="BE112" i="120"/>
  <c r="BD112" i="120"/>
  <c r="BC112" i="120"/>
  <c r="BB112" i="120"/>
  <c r="BK111" i="120"/>
  <c r="BJ111" i="120"/>
  <c r="BI111" i="120"/>
  <c r="BH111" i="120"/>
  <c r="BG111" i="120"/>
  <c r="BF111" i="120"/>
  <c r="BE111" i="120"/>
  <c r="BD111" i="120"/>
  <c r="BC111" i="120"/>
  <c r="BB111" i="120"/>
  <c r="BK110" i="120"/>
  <c r="BJ110" i="120"/>
  <c r="BI110" i="120"/>
  <c r="BH110" i="120"/>
  <c r="BG110" i="120"/>
  <c r="BF110" i="120"/>
  <c r="BE110" i="120"/>
  <c r="BD110" i="120"/>
  <c r="BC110" i="120"/>
  <c r="BB110" i="120"/>
  <c r="BK109" i="120"/>
  <c r="BJ109" i="120"/>
  <c r="BI109" i="120"/>
  <c r="BH109" i="120"/>
  <c r="BG109" i="120"/>
  <c r="BF109" i="120"/>
  <c r="BE109" i="120"/>
  <c r="BD109" i="120"/>
  <c r="BC109" i="120"/>
  <c r="BB109" i="120"/>
  <c r="BK108" i="120"/>
  <c r="BJ108" i="120"/>
  <c r="BI108" i="120"/>
  <c r="BH108" i="120"/>
  <c r="BG108" i="120"/>
  <c r="BF108" i="120"/>
  <c r="BE108" i="120"/>
  <c r="BD108" i="120"/>
  <c r="BC108" i="120"/>
  <c r="BB108" i="120"/>
  <c r="BK107" i="120"/>
  <c r="BJ107" i="120"/>
  <c r="BI107" i="120"/>
  <c r="BH107" i="120"/>
  <c r="BG107" i="120"/>
  <c r="BF107" i="120"/>
  <c r="BE107" i="120"/>
  <c r="BD107" i="120"/>
  <c r="BC107" i="120"/>
  <c r="BB107" i="120"/>
  <c r="BK106" i="120"/>
  <c r="BJ106" i="120"/>
  <c r="BI106" i="120"/>
  <c r="BH106" i="120"/>
  <c r="BG106" i="120"/>
  <c r="BF106" i="120"/>
  <c r="BE106" i="120"/>
  <c r="BD106" i="120"/>
  <c r="BC106" i="120"/>
  <c r="BB106" i="120"/>
  <c r="BK105" i="120"/>
  <c r="BJ105" i="120"/>
  <c r="BI105" i="120"/>
  <c r="BH105" i="120"/>
  <c r="BG105" i="120"/>
  <c r="BF105" i="120"/>
  <c r="BE105" i="120"/>
  <c r="BD105" i="120"/>
  <c r="BC105" i="120"/>
  <c r="BB105" i="120"/>
  <c r="BK104" i="120"/>
  <c r="BJ104" i="120"/>
  <c r="BI104" i="120"/>
  <c r="BH104" i="120"/>
  <c r="BG104" i="120"/>
  <c r="BF104" i="120"/>
  <c r="BE104" i="120"/>
  <c r="BD104" i="120"/>
  <c r="BC104" i="120"/>
  <c r="BB104" i="120"/>
  <c r="BK103" i="120"/>
  <c r="BJ103" i="120"/>
  <c r="BI103" i="120"/>
  <c r="BH103" i="120"/>
  <c r="BG103" i="120"/>
  <c r="BF103" i="120"/>
  <c r="BE103" i="120"/>
  <c r="BD103" i="120"/>
  <c r="BC103" i="120"/>
  <c r="BB103" i="120"/>
  <c r="BK102" i="120"/>
  <c r="BJ102" i="120"/>
  <c r="BI102" i="120"/>
  <c r="BH102" i="120"/>
  <c r="BG102" i="120"/>
  <c r="BF102" i="120"/>
  <c r="BE102" i="120"/>
  <c r="BD102" i="120"/>
  <c r="BC102" i="120"/>
  <c r="BB102" i="120"/>
  <c r="BK101" i="120"/>
  <c r="BJ101" i="120"/>
  <c r="BI101" i="120"/>
  <c r="BH101" i="120"/>
  <c r="BG101" i="120"/>
  <c r="BF101" i="120"/>
  <c r="BE101" i="120"/>
  <c r="BD101" i="120"/>
  <c r="BC101" i="120"/>
  <c r="BB101" i="120"/>
  <c r="BK100" i="120"/>
  <c r="BJ100" i="120"/>
  <c r="BI100" i="120"/>
  <c r="BH100" i="120"/>
  <c r="BG100" i="120"/>
  <c r="BF100" i="120"/>
  <c r="BE100" i="120"/>
  <c r="BD100" i="120"/>
  <c r="BC100" i="120"/>
  <c r="BB100" i="120"/>
  <c r="BK99" i="120"/>
  <c r="BJ99" i="120"/>
  <c r="BI99" i="120"/>
  <c r="BH99" i="120"/>
  <c r="BG99" i="120"/>
  <c r="BF99" i="120"/>
  <c r="BE99" i="120"/>
  <c r="BD99" i="120"/>
  <c r="BC99" i="120"/>
  <c r="BB99" i="120"/>
  <c r="BK98" i="120"/>
  <c r="BJ98" i="120"/>
  <c r="BI98" i="120"/>
  <c r="BH98" i="120"/>
  <c r="BG98" i="120"/>
  <c r="BF98" i="120"/>
  <c r="BE98" i="120"/>
  <c r="BD98" i="120"/>
  <c r="BC98" i="120"/>
  <c r="BB98" i="120"/>
  <c r="BK97" i="120"/>
  <c r="BJ97" i="120"/>
  <c r="BI97" i="120"/>
  <c r="BH97" i="120"/>
  <c r="BG97" i="120"/>
  <c r="BF97" i="120"/>
  <c r="BE97" i="120"/>
  <c r="BD97" i="120"/>
  <c r="BC97" i="120"/>
  <c r="BB97" i="120"/>
  <c r="BK96" i="120"/>
  <c r="BJ96" i="120"/>
  <c r="BI96" i="120"/>
  <c r="BH96" i="120"/>
  <c r="BG96" i="120"/>
  <c r="BF96" i="120"/>
  <c r="BE96" i="120"/>
  <c r="BD96" i="120"/>
  <c r="BC96" i="120"/>
  <c r="BB96" i="120"/>
  <c r="BK95" i="120"/>
  <c r="BJ95" i="120"/>
  <c r="BI95" i="120"/>
  <c r="BH95" i="120"/>
  <c r="BG95" i="120"/>
  <c r="BF95" i="120"/>
  <c r="BE95" i="120"/>
  <c r="BD95" i="120"/>
  <c r="BC95" i="120"/>
  <c r="BB95" i="120"/>
  <c r="BK94" i="120"/>
  <c r="BJ94" i="120"/>
  <c r="BI94" i="120"/>
  <c r="BH94" i="120"/>
  <c r="BG94" i="120"/>
  <c r="BF94" i="120"/>
  <c r="BE94" i="120"/>
  <c r="BD94" i="120"/>
  <c r="BC94" i="120"/>
  <c r="BB94" i="120"/>
  <c r="BK93" i="120"/>
  <c r="BJ93" i="120"/>
  <c r="BI93" i="120"/>
  <c r="BH93" i="120"/>
  <c r="BG93" i="120"/>
  <c r="BF93" i="120"/>
  <c r="BE93" i="120"/>
  <c r="BD93" i="120"/>
  <c r="BC93" i="120"/>
  <c r="BB93" i="120"/>
  <c r="BK92" i="120"/>
  <c r="BJ92" i="120"/>
  <c r="BI92" i="120"/>
  <c r="BH92" i="120"/>
  <c r="BG92" i="120"/>
  <c r="BF92" i="120"/>
  <c r="BE92" i="120"/>
  <c r="BD92" i="120"/>
  <c r="BC92" i="120"/>
  <c r="BB92" i="120"/>
  <c r="BK91" i="120"/>
  <c r="BJ91" i="120"/>
  <c r="BI91" i="120"/>
  <c r="BH91" i="120"/>
  <c r="BG91" i="120"/>
  <c r="BF91" i="120"/>
  <c r="BE91" i="120"/>
  <c r="BD91" i="120"/>
  <c r="BC91" i="120"/>
  <c r="BB91" i="120"/>
  <c r="BK90" i="120"/>
  <c r="BJ90" i="120"/>
  <c r="BI90" i="120"/>
  <c r="BH90" i="120"/>
  <c r="BG90" i="120"/>
  <c r="BF90" i="120"/>
  <c r="BE90" i="120"/>
  <c r="BD90" i="120"/>
  <c r="BC90" i="120"/>
  <c r="BB90" i="120"/>
  <c r="BK89" i="120"/>
  <c r="BJ89" i="120"/>
  <c r="BI89" i="120"/>
  <c r="BH89" i="120"/>
  <c r="BG89" i="120"/>
  <c r="BF89" i="120"/>
  <c r="BE89" i="120"/>
  <c r="BD89" i="120"/>
  <c r="BC89" i="120"/>
  <c r="BB89" i="120"/>
  <c r="BK86" i="120"/>
  <c r="BJ86" i="120"/>
  <c r="BI86" i="120"/>
  <c r="BH86" i="120"/>
  <c r="BG86" i="120"/>
  <c r="BF86" i="120"/>
  <c r="BE86" i="120"/>
  <c r="BD86" i="120"/>
  <c r="BC86" i="120"/>
  <c r="BB86" i="120"/>
  <c r="BK85" i="120"/>
  <c r="BJ85" i="120"/>
  <c r="BI85" i="120"/>
  <c r="BH85" i="120"/>
  <c r="BG85" i="120"/>
  <c r="BF85" i="120"/>
  <c r="BE85" i="120"/>
  <c r="BD85" i="120"/>
  <c r="BC85" i="120"/>
  <c r="BB85" i="120"/>
  <c r="BK84" i="120"/>
  <c r="BJ84" i="120"/>
  <c r="BI84" i="120"/>
  <c r="BH84" i="120"/>
  <c r="BG84" i="120"/>
  <c r="BF84" i="120"/>
  <c r="BE84" i="120"/>
  <c r="BD84" i="120"/>
  <c r="BC84" i="120"/>
  <c r="BB84" i="120"/>
  <c r="BK83" i="120"/>
  <c r="BJ83" i="120"/>
  <c r="BI83" i="120"/>
  <c r="BH83" i="120"/>
  <c r="BG83" i="120"/>
  <c r="BF83" i="120"/>
  <c r="BE83" i="120"/>
  <c r="BD83" i="120"/>
  <c r="BC83" i="120"/>
  <c r="BB83" i="120"/>
  <c r="BK82" i="120"/>
  <c r="BJ82" i="120"/>
  <c r="BI82" i="120"/>
  <c r="BH82" i="120"/>
  <c r="BG82" i="120"/>
  <c r="BF82" i="120"/>
  <c r="BE82" i="120"/>
  <c r="BD82" i="120"/>
  <c r="BC82" i="120"/>
  <c r="BB82" i="120"/>
  <c r="BK81" i="120"/>
  <c r="BJ81" i="120"/>
  <c r="BI81" i="120"/>
  <c r="BH81" i="120"/>
  <c r="BG81" i="120"/>
  <c r="BF81" i="120"/>
  <c r="BE81" i="120"/>
  <c r="BD81" i="120"/>
  <c r="BC81" i="120"/>
  <c r="BB81" i="120"/>
  <c r="BK80" i="120"/>
  <c r="BJ80" i="120"/>
  <c r="BI80" i="120"/>
  <c r="BH80" i="120"/>
  <c r="BG80" i="120"/>
  <c r="BF80" i="120"/>
  <c r="BE80" i="120"/>
  <c r="BD80" i="120"/>
  <c r="BC80" i="120"/>
  <c r="BB80" i="120"/>
  <c r="BK79" i="120"/>
  <c r="BJ79" i="120"/>
  <c r="BI79" i="120"/>
  <c r="BH79" i="120"/>
  <c r="BG79" i="120"/>
  <c r="BF79" i="120"/>
  <c r="BE79" i="120"/>
  <c r="BD79" i="120"/>
  <c r="BC79" i="120"/>
  <c r="BB79" i="120"/>
  <c r="BK78" i="120"/>
  <c r="BJ78" i="120"/>
  <c r="BI78" i="120"/>
  <c r="BH78" i="120"/>
  <c r="BG78" i="120"/>
  <c r="BF78" i="120"/>
  <c r="BE78" i="120"/>
  <c r="BD78" i="120"/>
  <c r="BC78" i="120"/>
  <c r="BB78" i="120"/>
  <c r="BK77" i="120"/>
  <c r="BJ77" i="120"/>
  <c r="BI77" i="120"/>
  <c r="BH77" i="120"/>
  <c r="BG77" i="120"/>
  <c r="BF77" i="120"/>
  <c r="BE77" i="120"/>
  <c r="BD77" i="120"/>
  <c r="BC77" i="120"/>
  <c r="BB77" i="120"/>
  <c r="BK76" i="120"/>
  <c r="BJ76" i="120"/>
  <c r="BI76" i="120"/>
  <c r="BH76" i="120"/>
  <c r="BG76" i="120"/>
  <c r="BF76" i="120"/>
  <c r="BE76" i="120"/>
  <c r="BD76" i="120"/>
  <c r="BC76" i="120"/>
  <c r="BB76" i="120"/>
  <c r="BK75" i="120"/>
  <c r="BJ75" i="120"/>
  <c r="BI75" i="120"/>
  <c r="BH75" i="120"/>
  <c r="BG75" i="120"/>
  <c r="BF75" i="120"/>
  <c r="BE75" i="120"/>
  <c r="BD75" i="120"/>
  <c r="BC75" i="120"/>
  <c r="BB75" i="120"/>
  <c r="BK74" i="120"/>
  <c r="BJ74" i="120"/>
  <c r="BI74" i="120"/>
  <c r="BH74" i="120"/>
  <c r="BG74" i="120"/>
  <c r="BF74" i="120"/>
  <c r="BE74" i="120"/>
  <c r="BD74" i="120"/>
  <c r="BC74" i="120"/>
  <c r="BB74" i="120"/>
  <c r="BJ73" i="120"/>
  <c r="BI73" i="120"/>
  <c r="BH73" i="120"/>
  <c r="BG73" i="120"/>
  <c r="BF73" i="120"/>
  <c r="BE73" i="120"/>
  <c r="BD73" i="120"/>
  <c r="BC73" i="120"/>
  <c r="BB73" i="120"/>
  <c r="BK72" i="120"/>
  <c r="BJ72" i="120"/>
  <c r="BI72" i="120"/>
  <c r="BH72" i="120"/>
  <c r="BG72" i="120"/>
  <c r="BF72" i="120"/>
  <c r="BE72" i="120"/>
  <c r="BD72" i="120"/>
  <c r="BC72" i="120"/>
  <c r="BB72" i="120"/>
  <c r="BK70" i="120"/>
  <c r="BJ70" i="120"/>
  <c r="BI70" i="120"/>
  <c r="BH70" i="120"/>
  <c r="BG70" i="120"/>
  <c r="BF70" i="120"/>
  <c r="BE70" i="120"/>
  <c r="BD70" i="120"/>
  <c r="BC70" i="120"/>
  <c r="BB70" i="120"/>
  <c r="BK69" i="120"/>
  <c r="BJ69" i="120"/>
  <c r="BI69" i="120"/>
  <c r="BH69" i="120"/>
  <c r="BG69" i="120"/>
  <c r="BF69" i="120"/>
  <c r="BE69" i="120"/>
  <c r="BD69" i="120"/>
  <c r="BC69" i="120"/>
  <c r="BB69" i="120"/>
  <c r="BK67" i="120"/>
  <c r="BJ67" i="120"/>
  <c r="BI67" i="120"/>
  <c r="BH67" i="120"/>
  <c r="BG67" i="120"/>
  <c r="BF67" i="120"/>
  <c r="BE67" i="120"/>
  <c r="BD67" i="120"/>
  <c r="BC67" i="120"/>
  <c r="BB67" i="120"/>
  <c r="BK66" i="120"/>
  <c r="BJ66" i="120"/>
  <c r="BI66" i="120"/>
  <c r="BH66" i="120"/>
  <c r="BG66" i="120"/>
  <c r="BF66" i="120"/>
  <c r="BE66" i="120"/>
  <c r="BD66" i="120"/>
  <c r="BC66" i="120"/>
  <c r="BB66" i="120"/>
  <c r="BK65" i="120"/>
  <c r="BJ65" i="120"/>
  <c r="BI65" i="120"/>
  <c r="BH65" i="120"/>
  <c r="BG65" i="120"/>
  <c r="BF65" i="120"/>
  <c r="BE65" i="120"/>
  <c r="BD65" i="120"/>
  <c r="BC65" i="120"/>
  <c r="BB65" i="120"/>
  <c r="BK64" i="120"/>
  <c r="BJ64" i="120"/>
  <c r="BI64" i="120"/>
  <c r="BH64" i="120"/>
  <c r="BG64" i="120"/>
  <c r="BF64" i="120"/>
  <c r="BE64" i="120"/>
  <c r="BD64" i="120"/>
  <c r="BC64" i="120"/>
  <c r="BB64" i="120"/>
  <c r="BK63" i="120"/>
  <c r="BJ63" i="120"/>
  <c r="BI63" i="120"/>
  <c r="BH63" i="120"/>
  <c r="BG63" i="120"/>
  <c r="BF63" i="120"/>
  <c r="BE63" i="120"/>
  <c r="BD63" i="120"/>
  <c r="BC63" i="120"/>
  <c r="BB63" i="120"/>
  <c r="BK62" i="120"/>
  <c r="BJ62" i="120"/>
  <c r="BI62" i="120"/>
  <c r="BH62" i="120"/>
  <c r="BG62" i="120"/>
  <c r="BF62" i="120"/>
  <c r="BE62" i="120"/>
  <c r="BD62" i="120"/>
  <c r="BC62" i="120"/>
  <c r="BB62" i="120"/>
  <c r="BK60" i="120"/>
  <c r="BJ60" i="120"/>
  <c r="BI60" i="120"/>
  <c r="BH60" i="120"/>
  <c r="BG60" i="120"/>
  <c r="BF60" i="120"/>
  <c r="BE60" i="120"/>
  <c r="BD60" i="120"/>
  <c r="BC60" i="120"/>
  <c r="BB60" i="120"/>
  <c r="BK59" i="120"/>
  <c r="BJ59" i="120"/>
  <c r="BI59" i="120"/>
  <c r="BH59" i="120"/>
  <c r="BG59" i="120"/>
  <c r="BF59" i="120"/>
  <c r="BE59" i="120"/>
  <c r="BD59" i="120"/>
  <c r="BC59" i="120"/>
  <c r="BB59" i="120"/>
  <c r="BK58" i="120"/>
  <c r="BJ58" i="120"/>
  <c r="BI58" i="120"/>
  <c r="BH58" i="120"/>
  <c r="BG58" i="120"/>
  <c r="BF58" i="120"/>
  <c r="BE58" i="120"/>
  <c r="BD58" i="120"/>
  <c r="BC58" i="120"/>
  <c r="BB58" i="120"/>
  <c r="BK57" i="120"/>
  <c r="BJ57" i="120"/>
  <c r="BI57" i="120"/>
  <c r="BH57" i="120"/>
  <c r="BG57" i="120"/>
  <c r="BF57" i="120"/>
  <c r="BE57" i="120"/>
  <c r="BD57" i="120"/>
  <c r="BC57" i="120"/>
  <c r="BB57" i="120"/>
  <c r="BK56" i="120"/>
  <c r="BJ56" i="120"/>
  <c r="BI56" i="120"/>
  <c r="BH56" i="120"/>
  <c r="BG56" i="120"/>
  <c r="BF56" i="120"/>
  <c r="BE56" i="120"/>
  <c r="BD56" i="120"/>
  <c r="BC56" i="120"/>
  <c r="BB56" i="120"/>
  <c r="BK55" i="120"/>
  <c r="BJ55" i="120"/>
  <c r="BI55" i="120"/>
  <c r="BH55" i="120"/>
  <c r="BG55" i="120"/>
  <c r="BF55" i="120"/>
  <c r="BE55" i="120"/>
  <c r="BD55" i="120"/>
  <c r="BC55" i="120"/>
  <c r="BB55" i="120"/>
  <c r="BK54" i="120"/>
  <c r="BJ54" i="120"/>
  <c r="BI54" i="120"/>
  <c r="BH54" i="120"/>
  <c r="BG54" i="120"/>
  <c r="BF54" i="120"/>
  <c r="BE54" i="120"/>
  <c r="BD54" i="120"/>
  <c r="BC54" i="120"/>
  <c r="BB54" i="120"/>
  <c r="BK50" i="120"/>
  <c r="BJ50" i="120"/>
  <c r="BI50" i="120"/>
  <c r="BH50" i="120"/>
  <c r="BG50" i="120"/>
  <c r="BF50" i="120"/>
  <c r="BE50" i="120"/>
  <c r="BD50" i="120"/>
  <c r="BC50" i="120"/>
  <c r="BB50" i="120"/>
  <c r="BK49" i="120"/>
  <c r="BJ49" i="120"/>
  <c r="BI49" i="120"/>
  <c r="BH49" i="120"/>
  <c r="BG49" i="120"/>
  <c r="BF49" i="120"/>
  <c r="BE49" i="120"/>
  <c r="BD49" i="120"/>
  <c r="BC49" i="120"/>
  <c r="BB49" i="120"/>
  <c r="BK48" i="120"/>
  <c r="BJ48" i="120"/>
  <c r="BI48" i="120"/>
  <c r="BH48" i="120"/>
  <c r="BG48" i="120"/>
  <c r="BF48" i="120"/>
  <c r="BE48" i="120"/>
  <c r="BD48" i="120"/>
  <c r="BC48" i="120"/>
  <c r="BB48" i="120"/>
  <c r="BK47" i="120"/>
  <c r="BJ47" i="120"/>
  <c r="BI47" i="120"/>
  <c r="BH47" i="120"/>
  <c r="BG47" i="120"/>
  <c r="BF47" i="120"/>
  <c r="BE47" i="120"/>
  <c r="BD47" i="120"/>
  <c r="BC47" i="120"/>
  <c r="BB47" i="120"/>
  <c r="BK46" i="120"/>
  <c r="BJ46" i="120"/>
  <c r="BI46" i="120"/>
  <c r="BH46" i="120"/>
  <c r="BG46" i="120"/>
  <c r="BF46" i="120"/>
  <c r="BE46" i="120"/>
  <c r="BD46" i="120"/>
  <c r="BC46" i="120"/>
  <c r="BB46" i="120"/>
  <c r="BK45" i="120"/>
  <c r="BJ45" i="120"/>
  <c r="BI45" i="120"/>
  <c r="BH45" i="120"/>
  <c r="BG45" i="120"/>
  <c r="BF45" i="120"/>
  <c r="BE45" i="120"/>
  <c r="BD45" i="120"/>
  <c r="BC45" i="120"/>
  <c r="BB45" i="120"/>
  <c r="BK44" i="120"/>
  <c r="BJ44" i="120"/>
  <c r="BI44" i="120"/>
  <c r="BH44" i="120"/>
  <c r="BG44" i="120"/>
  <c r="BF44" i="120"/>
  <c r="BE44" i="120"/>
  <c r="BD44" i="120"/>
  <c r="BC44" i="120"/>
  <c r="BB44" i="120"/>
  <c r="BK43" i="120"/>
  <c r="BJ43" i="120"/>
  <c r="BI43" i="120"/>
  <c r="BH43" i="120"/>
  <c r="BG43" i="120"/>
  <c r="BF43" i="120"/>
  <c r="BE43" i="120"/>
  <c r="BD43" i="120"/>
  <c r="BC43" i="120"/>
  <c r="BB43" i="120"/>
  <c r="BK42" i="120"/>
  <c r="BJ42" i="120"/>
  <c r="BI42" i="120"/>
  <c r="BH42" i="120"/>
  <c r="BG42" i="120"/>
  <c r="BF42" i="120"/>
  <c r="BE42" i="120"/>
  <c r="BD42" i="120"/>
  <c r="BC42" i="120"/>
  <c r="BB42" i="120"/>
  <c r="BK41" i="120"/>
  <c r="BJ41" i="120"/>
  <c r="BI41" i="120"/>
  <c r="BH41" i="120"/>
  <c r="BG41" i="120"/>
  <c r="BF41" i="120"/>
  <c r="BE41" i="120"/>
  <c r="BD41" i="120"/>
  <c r="BC41" i="120"/>
  <c r="BB41" i="120"/>
  <c r="BK39" i="120"/>
  <c r="BJ39" i="120"/>
  <c r="BI39" i="120"/>
  <c r="BH39" i="120"/>
  <c r="BG39" i="120"/>
  <c r="BF39" i="120"/>
  <c r="BE39" i="120"/>
  <c r="BD39" i="120"/>
  <c r="BC39" i="120"/>
  <c r="BB39" i="120"/>
  <c r="BK37" i="120"/>
  <c r="BJ37" i="120"/>
  <c r="BI37" i="120"/>
  <c r="BH37" i="120"/>
  <c r="BG37" i="120"/>
  <c r="BF37" i="120"/>
  <c r="BE37" i="120"/>
  <c r="BD37" i="120"/>
  <c r="BC37" i="120"/>
  <c r="BB37" i="120"/>
  <c r="BK36" i="120"/>
  <c r="BJ36" i="120"/>
  <c r="BI36" i="120"/>
  <c r="BH36" i="120"/>
  <c r="BG36" i="120"/>
  <c r="BF36" i="120"/>
  <c r="BE36" i="120"/>
  <c r="BD36" i="120"/>
  <c r="BC36" i="120"/>
  <c r="BB36" i="120"/>
  <c r="BC27" i="120"/>
  <c r="BD27" i="120"/>
  <c r="BE27" i="120"/>
  <c r="BF27" i="120"/>
  <c r="BG27" i="120"/>
  <c r="BH27" i="120"/>
  <c r="BI27" i="120"/>
  <c r="BJ27" i="120"/>
  <c r="BK27" i="120"/>
  <c r="BB27" i="120"/>
  <c r="BJ1452" i="120"/>
  <c r="BJ1448" i="120" s="1"/>
  <c r="BF1452" i="120"/>
  <c r="BF1448" i="120" s="1"/>
  <c r="BC1452" i="120"/>
  <c r="BC1448" i="120" s="1"/>
  <c r="BB1452" i="120"/>
  <c r="BB1448" i="120"/>
  <c r="BK1445" i="120"/>
  <c r="BJ1445" i="120"/>
  <c r="BI1445" i="120"/>
  <c r="BH1445" i="120"/>
  <c r="BG1445" i="120"/>
  <c r="BF1445" i="120"/>
  <c r="BE1445" i="120"/>
  <c r="BD1445" i="120"/>
  <c r="BC1445" i="120"/>
  <c r="BB1445" i="120"/>
  <c r="BK1442" i="120"/>
  <c r="BK1441" i="120" s="1"/>
  <c r="BJ1442" i="120"/>
  <c r="BJ1441" i="120" s="1"/>
  <c r="BI1442" i="120"/>
  <c r="BI1441" i="120" s="1"/>
  <c r="BH1442" i="120"/>
  <c r="BH1441" i="120" s="1"/>
  <c r="BG1442" i="120"/>
  <c r="BG1441" i="120" s="1"/>
  <c r="BF1442" i="120"/>
  <c r="BF1441" i="120" s="1"/>
  <c r="BE1442" i="120"/>
  <c r="BE1441" i="120" s="1"/>
  <c r="BD1442" i="120"/>
  <c r="BD1441" i="120" s="1"/>
  <c r="BC1442" i="120"/>
  <c r="BC1441" i="120" s="1"/>
  <c r="BB1442" i="120"/>
  <c r="BB1441" i="120" s="1"/>
  <c r="BH1434" i="120"/>
  <c r="BH1430" i="120" s="1"/>
  <c r="BF1426" i="120"/>
  <c r="BB1426" i="120"/>
  <c r="BJ1423" i="120"/>
  <c r="BH1423" i="120"/>
  <c r="BG1423" i="120"/>
  <c r="BF1423" i="120"/>
  <c r="BE1423" i="120"/>
  <c r="BD1423" i="120"/>
  <c r="BC1423" i="120"/>
  <c r="BK1418" i="120"/>
  <c r="BK1413" i="120" s="1"/>
  <c r="BJ1418" i="120"/>
  <c r="BJ1413" i="120" s="1"/>
  <c r="BG1418" i="120"/>
  <c r="BG1413" i="120" s="1"/>
  <c r="BF1418" i="120"/>
  <c r="BD1418" i="120"/>
  <c r="BD1413" i="120" s="1"/>
  <c r="BC1418" i="120"/>
  <c r="BC1413" i="120" s="1"/>
  <c r="BB1418" i="120"/>
  <c r="BB1413" i="120" s="1"/>
  <c r="BF1413" i="120"/>
  <c r="BK1410" i="120"/>
  <c r="BJ1410" i="120"/>
  <c r="BI1410" i="120"/>
  <c r="BH1410" i="120"/>
  <c r="BG1410" i="120"/>
  <c r="BF1410" i="120"/>
  <c r="BE1410" i="120"/>
  <c r="BD1410" i="120"/>
  <c r="BC1410" i="120"/>
  <c r="BB1410" i="120"/>
  <c r="BK1407" i="120"/>
  <c r="BJ1407" i="120"/>
  <c r="BI1407" i="120"/>
  <c r="BH1407" i="120"/>
  <c r="BG1407" i="120"/>
  <c r="BF1407" i="120"/>
  <c r="BE1407" i="120"/>
  <c r="BD1407" i="120"/>
  <c r="BC1407" i="120"/>
  <c r="BB1407" i="120"/>
  <c r="BJ1358" i="120"/>
  <c r="BJ1354" i="120" s="1"/>
  <c r="BG1358" i="120"/>
  <c r="BG1354" i="120" s="1"/>
  <c r="BF1358" i="120"/>
  <c r="BF1354" i="120" s="1"/>
  <c r="BD1358" i="120"/>
  <c r="BD1354" i="120" s="1"/>
  <c r="BK1351" i="120"/>
  <c r="BJ1351" i="120"/>
  <c r="BI1351" i="120"/>
  <c r="BH1351" i="120"/>
  <c r="BG1351" i="120"/>
  <c r="BF1351" i="120"/>
  <c r="BE1351" i="120"/>
  <c r="BD1351" i="120"/>
  <c r="BC1351" i="120"/>
  <c r="BB1351" i="120"/>
  <c r="BK1348" i="120"/>
  <c r="BK1347" i="120" s="1"/>
  <c r="BJ1348" i="120"/>
  <c r="BJ1347" i="120" s="1"/>
  <c r="BI1348" i="120"/>
  <c r="BI1347" i="120" s="1"/>
  <c r="BH1348" i="120"/>
  <c r="BH1347" i="120" s="1"/>
  <c r="BG1348" i="120"/>
  <c r="BG1347" i="120" s="1"/>
  <c r="BF1348" i="120"/>
  <c r="BE1348" i="120"/>
  <c r="BE1347" i="120" s="1"/>
  <c r="BD1348" i="120"/>
  <c r="BD1347" i="120" s="1"/>
  <c r="BC1348" i="120"/>
  <c r="BC1347" i="120" s="1"/>
  <c r="BB1348" i="120"/>
  <c r="BB1347" i="120" s="1"/>
  <c r="BF1347" i="120"/>
  <c r="BK1298" i="120"/>
  <c r="BH1298" i="120"/>
  <c r="BG1298" i="120"/>
  <c r="BD1298" i="120"/>
  <c r="BB1298" i="120"/>
  <c r="BJ1296" i="120"/>
  <c r="BH1296" i="120"/>
  <c r="BG1296" i="120"/>
  <c r="BF1296" i="120"/>
  <c r="BE1296" i="120"/>
  <c r="BD1296" i="120"/>
  <c r="BC1296" i="120"/>
  <c r="BK1271" i="120"/>
  <c r="BJ1271" i="120"/>
  <c r="BI1271" i="120"/>
  <c r="BH1271" i="120"/>
  <c r="BG1271" i="120"/>
  <c r="BF1271" i="120"/>
  <c r="BE1271" i="120"/>
  <c r="BD1271" i="120"/>
  <c r="BC1271" i="120"/>
  <c r="BB1271" i="120"/>
  <c r="BK1002" i="120"/>
  <c r="BK1001" i="120" s="1"/>
  <c r="BJ1002" i="120"/>
  <c r="BJ1001" i="120" s="1"/>
  <c r="BI1002" i="120"/>
  <c r="BI1001" i="120" s="1"/>
  <c r="BH1002" i="120"/>
  <c r="BH1001" i="120" s="1"/>
  <c r="BG1002" i="120"/>
  <c r="BG1001" i="120" s="1"/>
  <c r="BF1002" i="120"/>
  <c r="BF1001" i="120" s="1"/>
  <c r="BE1002" i="120"/>
  <c r="BD1002" i="120"/>
  <c r="BC1002" i="120"/>
  <c r="BC1001" i="120" s="1"/>
  <c r="BB1002" i="120"/>
  <c r="BB1001" i="120" s="1"/>
  <c r="BE1001" i="120"/>
  <c r="BD1001" i="120"/>
  <c r="BK637" i="120"/>
  <c r="BK636" i="120" s="1"/>
  <c r="BJ637" i="120"/>
  <c r="BJ636" i="120" s="1"/>
  <c r="BI637" i="120"/>
  <c r="BI636" i="120" s="1"/>
  <c r="BH637" i="120"/>
  <c r="BG637" i="120"/>
  <c r="BG636" i="120" s="1"/>
  <c r="BF637" i="120"/>
  <c r="BF636" i="120" s="1"/>
  <c r="BE637" i="120"/>
  <c r="BE636" i="120" s="1"/>
  <c r="BD637" i="120"/>
  <c r="BD636" i="120" s="1"/>
  <c r="BC637" i="120"/>
  <c r="BC636" i="120" s="1"/>
  <c r="BB637" i="120"/>
  <c r="BB636" i="120" s="1"/>
  <c r="BH636" i="120"/>
  <c r="BK553" i="120"/>
  <c r="BJ553" i="120"/>
  <c r="BI553" i="120"/>
  <c r="BH553" i="120"/>
  <c r="BG553" i="120"/>
  <c r="BF553" i="120"/>
  <c r="BE553" i="120"/>
  <c r="BD553" i="120"/>
  <c r="BC553" i="120"/>
  <c r="BB553" i="120"/>
  <c r="BK550" i="120"/>
  <c r="BJ550" i="120"/>
  <c r="BI550" i="120"/>
  <c r="BH550" i="120"/>
  <c r="BG550" i="120"/>
  <c r="BF550" i="120"/>
  <c r="BE550" i="120"/>
  <c r="BD550" i="120"/>
  <c r="BC550" i="120"/>
  <c r="BB550" i="120"/>
  <c r="BK21" i="120"/>
  <c r="BJ21" i="120"/>
  <c r="BI21" i="120"/>
  <c r="BH21" i="120"/>
  <c r="BG21" i="120"/>
  <c r="BF21" i="120"/>
  <c r="BE21" i="120"/>
  <c r="BD21" i="120"/>
  <c r="BC21" i="120"/>
  <c r="BB21" i="120"/>
  <c r="AU1456" i="120"/>
  <c r="AT1456" i="120"/>
  <c r="AS1456" i="120"/>
  <c r="AR1456" i="120"/>
  <c r="AU1452" i="120"/>
  <c r="AT1452" i="120"/>
  <c r="AT1448" i="120" s="1"/>
  <c r="AS1452" i="120"/>
  <c r="AS1448" i="120" s="1"/>
  <c r="AR1452" i="120"/>
  <c r="AR1448" i="120" s="1"/>
  <c r="AU1448" i="120"/>
  <c r="AU1445" i="120"/>
  <c r="AT1445" i="120"/>
  <c r="AS1445" i="120"/>
  <c r="AR1445" i="120"/>
  <c r="AU1442" i="120"/>
  <c r="AU1441" i="120" s="1"/>
  <c r="AT1442" i="120"/>
  <c r="AT1441" i="120" s="1"/>
  <c r="AS1442" i="120"/>
  <c r="AS1441" i="120" s="1"/>
  <c r="AR1442" i="120"/>
  <c r="AR1441" i="120" s="1"/>
  <c r="AU1434" i="120"/>
  <c r="AT1434" i="120"/>
  <c r="AT1430" i="120" s="1"/>
  <c r="AS1434" i="120"/>
  <c r="AS1430" i="120" s="1"/>
  <c r="AR1434" i="120"/>
  <c r="AR1430" i="120" s="1"/>
  <c r="AU1430" i="120"/>
  <c r="AU1426" i="120"/>
  <c r="AT1426" i="120"/>
  <c r="AS1426" i="120"/>
  <c r="AR1426" i="120"/>
  <c r="AU1423" i="120"/>
  <c r="AT1423" i="120"/>
  <c r="AS1423" i="120"/>
  <c r="AR1423" i="120"/>
  <c r="AR1421" i="120" s="1"/>
  <c r="AU1421" i="120"/>
  <c r="AT1421" i="120"/>
  <c r="AU1418" i="120"/>
  <c r="AT1418" i="120"/>
  <c r="AS1418" i="120"/>
  <c r="AR1418" i="120"/>
  <c r="AU1413" i="120"/>
  <c r="AT1413" i="120"/>
  <c r="AS1413" i="120"/>
  <c r="AR1413" i="120"/>
  <c r="AU1410" i="120"/>
  <c r="AT1410" i="120"/>
  <c r="AS1410" i="120"/>
  <c r="AR1410" i="120"/>
  <c r="AU1407" i="120"/>
  <c r="AU1406" i="120" s="1"/>
  <c r="AT1407" i="120"/>
  <c r="AS1407" i="120"/>
  <c r="AS1406" i="120" s="1"/>
  <c r="AR1407" i="120"/>
  <c r="AR1406" i="120" s="1"/>
  <c r="AT1406" i="120"/>
  <c r="AU1362" i="120"/>
  <c r="AT1362" i="120"/>
  <c r="AS1362" i="120"/>
  <c r="AR1362" i="120"/>
  <c r="AU1358" i="120"/>
  <c r="AT1358" i="120"/>
  <c r="AS1358" i="120"/>
  <c r="AR1358" i="120"/>
  <c r="AU1354" i="120"/>
  <c r="AT1354" i="120"/>
  <c r="AS1354" i="120"/>
  <c r="AR1354" i="120"/>
  <c r="AU1351" i="120"/>
  <c r="AT1351" i="120"/>
  <c r="AS1351" i="120"/>
  <c r="AR1351" i="120"/>
  <c r="AU1348" i="120"/>
  <c r="AT1348" i="120"/>
  <c r="AT1347" i="120" s="1"/>
  <c r="AS1348" i="120"/>
  <c r="AS1347" i="120" s="1"/>
  <c r="AR1348" i="120"/>
  <c r="AR1347" i="120" s="1"/>
  <c r="AU1347" i="120"/>
  <c r="AU1318" i="120"/>
  <c r="AT1318" i="120"/>
  <c r="AS1318" i="120"/>
  <c r="AR1318" i="120"/>
  <c r="AU1316" i="120"/>
  <c r="AT1316" i="120"/>
  <c r="AS1316" i="120"/>
  <c r="AR1316" i="120"/>
  <c r="AU1306" i="120"/>
  <c r="AU1305" i="120" s="1"/>
  <c r="AT1306" i="120"/>
  <c r="AT1305" i="120" s="1"/>
  <c r="AS1306" i="120"/>
  <c r="AS1305" i="120" s="1"/>
  <c r="AR1306" i="120"/>
  <c r="AU1300" i="120"/>
  <c r="AT1300" i="120"/>
  <c r="AS1300" i="120"/>
  <c r="AR1300" i="120"/>
  <c r="AU1298" i="120"/>
  <c r="AT1298" i="120"/>
  <c r="AS1298" i="120"/>
  <c r="AR1298" i="120"/>
  <c r="AU1296" i="120"/>
  <c r="AT1296" i="120"/>
  <c r="AS1296" i="120"/>
  <c r="AR1296" i="120"/>
  <c r="AU1285" i="120"/>
  <c r="AU1284" i="120" s="1"/>
  <c r="AT1285" i="120"/>
  <c r="AT1284" i="120" s="1"/>
  <c r="AS1285" i="120"/>
  <c r="AS1284" i="120" s="1"/>
  <c r="AR1285" i="120"/>
  <c r="AR1284" i="120" s="1"/>
  <c r="AU1279" i="120"/>
  <c r="AT1279" i="120"/>
  <c r="AS1279" i="120"/>
  <c r="AR1279" i="120"/>
  <c r="AU1274" i="120"/>
  <c r="AT1274" i="120"/>
  <c r="AS1274" i="120"/>
  <c r="AR1274" i="120"/>
  <c r="AU1271" i="120"/>
  <c r="AT1271" i="120"/>
  <c r="AS1271" i="120"/>
  <c r="AR1271" i="120"/>
  <c r="AU1269" i="120"/>
  <c r="AT1269" i="120"/>
  <c r="AS1269" i="120"/>
  <c r="AS1267" i="120" s="1"/>
  <c r="AS1266" i="120" s="1"/>
  <c r="AR1269" i="120"/>
  <c r="AR1267" i="120" s="1"/>
  <c r="AR1266" i="120" s="1"/>
  <c r="AU1267" i="120"/>
  <c r="AU1266" i="120" s="1"/>
  <c r="AT1267" i="120"/>
  <c r="AT1266" i="120" s="1"/>
  <c r="AU1017" i="120"/>
  <c r="AT1017" i="120"/>
  <c r="AS1017" i="120"/>
  <c r="AR1017" i="120"/>
  <c r="AU1012" i="120"/>
  <c r="AT1012" i="120"/>
  <c r="AS1012" i="120"/>
  <c r="AR1012" i="120"/>
  <c r="AU1008" i="120"/>
  <c r="AT1008" i="120"/>
  <c r="AS1008" i="120"/>
  <c r="AR1008" i="120"/>
  <c r="AU1002" i="120"/>
  <c r="AU1001" i="120" s="1"/>
  <c r="AT1002" i="120"/>
  <c r="AT1001" i="120" s="1"/>
  <c r="AS1002" i="120"/>
  <c r="AS1001" i="120" s="1"/>
  <c r="AR1002" i="120"/>
  <c r="AR1001" i="120" s="1"/>
  <c r="AU912" i="120"/>
  <c r="AT912" i="120"/>
  <c r="AS912" i="120"/>
  <c r="AR912" i="120"/>
  <c r="AU842" i="120"/>
  <c r="AT842" i="120"/>
  <c r="AS842" i="120"/>
  <c r="AR842" i="120"/>
  <c r="AU840" i="120"/>
  <c r="AT840" i="120"/>
  <c r="AS840" i="120"/>
  <c r="AR840" i="120"/>
  <c r="AU809" i="120"/>
  <c r="AT809" i="120"/>
  <c r="AT808" i="120" s="1"/>
  <c r="AS809" i="120"/>
  <c r="AS808" i="120" s="1"/>
  <c r="AR809" i="120"/>
  <c r="AU796" i="120"/>
  <c r="AT796" i="120"/>
  <c r="AS796" i="120"/>
  <c r="AR796" i="120"/>
  <c r="AU794" i="120"/>
  <c r="AT794" i="120"/>
  <c r="AS794" i="120"/>
  <c r="AR794" i="120"/>
  <c r="AU788" i="120"/>
  <c r="AT788" i="120"/>
  <c r="AT787" i="120" s="1"/>
  <c r="AS788" i="120"/>
  <c r="AS787" i="120" s="1"/>
  <c r="AR788" i="120"/>
  <c r="AR787" i="120" s="1"/>
  <c r="AU787" i="120"/>
  <c r="AU761" i="120"/>
  <c r="AT761" i="120"/>
  <c r="AS761" i="120"/>
  <c r="AR761" i="120"/>
  <c r="AU759" i="120"/>
  <c r="AT759" i="120"/>
  <c r="AS759" i="120"/>
  <c r="AR759" i="120"/>
  <c r="AU757" i="120"/>
  <c r="AT757" i="120"/>
  <c r="AS757" i="120"/>
  <c r="AR757" i="120"/>
  <c r="AU754" i="120"/>
  <c r="AU752" i="120" s="1"/>
  <c r="AU745" i="120" s="1"/>
  <c r="AT754" i="120"/>
  <c r="AT752" i="120" s="1"/>
  <c r="AT745" i="120" s="1"/>
  <c r="AS754" i="120"/>
  <c r="AS752" i="120" s="1"/>
  <c r="AS745" i="120" s="1"/>
  <c r="AR754" i="120"/>
  <c r="AR752" i="120" s="1"/>
  <c r="AR745" i="120" s="1"/>
  <c r="AU650" i="120"/>
  <c r="AT650" i="120"/>
  <c r="AS650" i="120"/>
  <c r="AR650" i="120"/>
  <c r="AU647" i="120"/>
  <c r="AT647" i="120"/>
  <c r="AS647" i="120"/>
  <c r="AR647" i="120"/>
  <c r="AR643" i="120" s="1"/>
  <c r="AU643" i="120"/>
  <c r="AT643" i="120"/>
  <c r="AS643" i="120"/>
  <c r="AU637" i="120"/>
  <c r="AT637" i="120"/>
  <c r="AS637" i="120"/>
  <c r="AS636" i="120" s="1"/>
  <c r="AR637" i="120"/>
  <c r="AU636" i="120"/>
  <c r="AT636" i="120"/>
  <c r="AR636" i="120"/>
  <c r="AU605" i="120"/>
  <c r="AT605" i="120"/>
  <c r="AT594" i="120" s="1"/>
  <c r="AS605" i="120"/>
  <c r="AR605" i="120"/>
  <c r="AU595" i="120"/>
  <c r="AT595" i="120"/>
  <c r="AS595" i="120"/>
  <c r="AS594" i="120" s="1"/>
  <c r="AR595" i="120"/>
  <c r="AR594" i="120" s="1"/>
  <c r="AU594" i="120"/>
  <c r="AU579" i="120"/>
  <c r="AT579" i="120"/>
  <c r="AS579" i="120"/>
  <c r="AR579" i="120"/>
  <c r="AU576" i="120"/>
  <c r="AT576" i="120"/>
  <c r="AS576" i="120"/>
  <c r="AR576" i="120"/>
  <c r="AU570" i="120"/>
  <c r="AU569" i="120" s="1"/>
  <c r="AT570" i="120"/>
  <c r="AT569" i="120" s="1"/>
  <c r="AS570" i="120"/>
  <c r="AR570" i="120"/>
  <c r="AR569" i="120" s="1"/>
  <c r="AS569" i="120"/>
  <c r="AU561" i="120"/>
  <c r="AT561" i="120"/>
  <c r="AS561" i="120"/>
  <c r="AR561" i="120"/>
  <c r="AR556" i="120" s="1"/>
  <c r="AU556" i="120"/>
  <c r="AT556" i="120"/>
  <c r="AS556" i="120"/>
  <c r="AU553" i="120"/>
  <c r="AT553" i="120"/>
  <c r="AS553" i="120"/>
  <c r="AR553" i="120"/>
  <c r="AU550" i="120"/>
  <c r="AT550" i="120"/>
  <c r="AS550" i="120"/>
  <c r="AR550" i="120"/>
  <c r="AU273" i="120"/>
  <c r="AT273" i="120"/>
  <c r="AS273" i="120"/>
  <c r="AR273" i="120"/>
  <c r="AU262" i="120"/>
  <c r="AT262" i="120"/>
  <c r="AS262" i="120"/>
  <c r="AR262" i="120"/>
  <c r="AU259" i="120"/>
  <c r="AT259" i="120"/>
  <c r="AS259" i="120"/>
  <c r="AR259" i="120"/>
  <c r="AU257" i="120"/>
  <c r="AT257" i="120"/>
  <c r="AS257" i="120"/>
  <c r="AR257" i="120"/>
  <c r="AU255" i="120"/>
  <c r="AT255" i="120"/>
  <c r="AS255" i="120"/>
  <c r="AR255" i="120"/>
  <c r="AU249" i="120"/>
  <c r="AT249" i="120"/>
  <c r="AS249" i="120"/>
  <c r="AR249" i="120"/>
  <c r="AU247" i="120"/>
  <c r="AT247" i="120"/>
  <c r="AS247" i="120"/>
  <c r="AS246" i="120" s="1"/>
  <c r="AR247" i="120"/>
  <c r="AR246" i="120" s="1"/>
  <c r="AU246" i="120"/>
  <c r="AT246" i="120"/>
  <c r="AU157" i="120"/>
  <c r="AT157" i="120"/>
  <c r="AS157" i="120"/>
  <c r="AR157" i="120"/>
  <c r="AU119" i="120"/>
  <c r="AT119" i="120"/>
  <c r="AS119" i="120"/>
  <c r="AR119" i="120"/>
  <c r="AU88" i="120"/>
  <c r="AU87" i="120" s="1"/>
  <c r="AT88" i="120"/>
  <c r="AT87" i="120" s="1"/>
  <c r="AS88" i="120"/>
  <c r="AS87" i="120" s="1"/>
  <c r="AR88" i="120"/>
  <c r="AR87" i="120" s="1"/>
  <c r="AU71" i="120"/>
  <c r="AT71" i="120"/>
  <c r="AS71" i="120"/>
  <c r="AR71" i="120"/>
  <c r="AU68" i="120"/>
  <c r="AT68" i="120"/>
  <c r="AS68" i="120"/>
  <c r="AR68" i="120"/>
  <c r="AU61" i="120"/>
  <c r="AT61" i="120"/>
  <c r="AS61" i="120"/>
  <c r="AR61" i="120"/>
  <c r="AU53" i="120"/>
  <c r="AT53" i="120"/>
  <c r="AS53" i="120"/>
  <c r="AS52" i="120" s="1"/>
  <c r="AR53" i="120"/>
  <c r="AR52" i="120" s="1"/>
  <c r="AU52" i="120"/>
  <c r="AT52" i="120"/>
  <c r="AU40" i="120"/>
  <c r="AT40" i="120"/>
  <c r="AS40" i="120"/>
  <c r="AR40" i="120"/>
  <c r="AU38" i="120"/>
  <c r="AT38" i="120"/>
  <c r="AS38" i="120"/>
  <c r="AR38" i="120"/>
  <c r="AU35" i="120"/>
  <c r="AT35" i="120"/>
  <c r="AS35" i="120"/>
  <c r="AR35" i="120"/>
  <c r="AU32" i="120"/>
  <c r="AT32" i="120"/>
  <c r="AS32" i="120"/>
  <c r="AR32" i="120"/>
  <c r="AU26" i="120"/>
  <c r="AT26" i="120"/>
  <c r="AT25" i="120" s="1"/>
  <c r="AT24" i="120" s="1"/>
  <c r="AS26" i="120"/>
  <c r="AR26" i="120"/>
  <c r="AR25" i="120" s="1"/>
  <c r="AR24" i="120" s="1"/>
  <c r="AU25" i="120"/>
  <c r="AU24" i="120" s="1"/>
  <c r="AS25" i="120"/>
  <c r="AS24" i="120"/>
  <c r="AU21" i="120"/>
  <c r="AT21" i="120"/>
  <c r="AS21" i="120"/>
  <c r="AR21" i="120"/>
  <c r="BD1362" i="120" l="1"/>
  <c r="AR19" i="120"/>
  <c r="AS1421" i="120"/>
  <c r="AS1405" i="120" s="1"/>
  <c r="BE1362" i="120"/>
  <c r="BE1406" i="120"/>
  <c r="BE1426" i="120"/>
  <c r="BE1421" i="120" s="1"/>
  <c r="BG1434" i="120"/>
  <c r="BG1430" i="120" s="1"/>
  <c r="BK1434" i="120"/>
  <c r="BK1430" i="120" s="1"/>
  <c r="BE1434" i="120"/>
  <c r="BE1430" i="120" s="1"/>
  <c r="BG1456" i="120"/>
  <c r="BK1456" i="120"/>
  <c r="BE1456" i="120"/>
  <c r="AR1305" i="120"/>
  <c r="BF1300" i="120"/>
  <c r="BJ1300" i="120"/>
  <c r="BJ1426" i="120"/>
  <c r="BJ1421" i="120" s="1"/>
  <c r="BD1426" i="120"/>
  <c r="BF1434" i="120"/>
  <c r="BF1430" i="120" s="1"/>
  <c r="BJ1434" i="120"/>
  <c r="BJ1430" i="120" s="1"/>
  <c r="BD1434" i="120"/>
  <c r="BD1430" i="120" s="1"/>
  <c r="BD1452" i="120"/>
  <c r="BD1448" i="120" s="1"/>
  <c r="BF1456" i="120"/>
  <c r="BJ1456" i="120"/>
  <c r="BD1456" i="120"/>
  <c r="BC1300" i="120"/>
  <c r="BI1358" i="120"/>
  <c r="BI1354" i="120" s="1"/>
  <c r="BC1362" i="120"/>
  <c r="BI1362" i="120"/>
  <c r="BI1421" i="120"/>
  <c r="BC1426" i="120"/>
  <c r="BC1421" i="120" s="1"/>
  <c r="BI1434" i="120"/>
  <c r="BI1430" i="120" s="1"/>
  <c r="BC1434" i="120"/>
  <c r="BC1430" i="120" s="1"/>
  <c r="BI1456" i="120"/>
  <c r="BH1300" i="120"/>
  <c r="BB1300" i="120"/>
  <c r="BH1358" i="120"/>
  <c r="BH1354" i="120" s="1"/>
  <c r="BB1358" i="120"/>
  <c r="BB1354" i="120" s="1"/>
  <c r="BB1362" i="120"/>
  <c r="BH1406" i="120"/>
  <c r="BB1421" i="120"/>
  <c r="BB1405" i="120" s="1"/>
  <c r="BH1426" i="120"/>
  <c r="BH1421" i="120" s="1"/>
  <c r="BH1456" i="120"/>
  <c r="BF1406" i="120"/>
  <c r="BG1406" i="120"/>
  <c r="BH1362" i="120"/>
  <c r="BC1456" i="120"/>
  <c r="BD1406" i="120"/>
  <c r="AR23" i="120"/>
  <c r="AT19" i="120"/>
  <c r="AT20" i="120"/>
  <c r="AT22" i="120"/>
  <c r="AT549" i="120"/>
  <c r="AT548" i="120" s="1"/>
  <c r="AS19" i="120"/>
  <c r="AR20" i="120"/>
  <c r="AR22" i="120"/>
  <c r="AT17" i="120"/>
  <c r="AU1265" i="120"/>
  <c r="BC1406" i="120"/>
  <c r="BJ1406" i="120"/>
  <c r="BK1406" i="120"/>
  <c r="AU19" i="120"/>
  <c r="AU20" i="120"/>
  <c r="AU22" i="120"/>
  <c r="BF1421" i="120"/>
  <c r="BD1421" i="120"/>
  <c r="BG1421" i="120"/>
  <c r="BK1421" i="120"/>
  <c r="BB1406" i="120"/>
  <c r="AT744" i="120"/>
  <c r="AT18" i="120"/>
  <c r="AS20" i="120"/>
  <c r="AU808" i="120"/>
  <c r="AU18" i="120" s="1"/>
  <c r="AT1265" i="120"/>
  <c r="AT1405" i="120"/>
  <c r="AU549" i="120"/>
  <c r="AU16" i="120" s="1"/>
  <c r="AS22" i="120"/>
  <c r="AS549" i="120"/>
  <c r="AS548" i="120" s="1"/>
  <c r="AU744" i="120"/>
  <c r="AU1405" i="120"/>
  <c r="BI1406" i="120"/>
  <c r="BI1405" i="120" s="1"/>
  <c r="BK1405" i="120"/>
  <c r="AU17" i="120"/>
  <c r="AT23" i="120"/>
  <c r="AR808" i="120"/>
  <c r="AR18" i="120" s="1"/>
  <c r="AU23" i="120"/>
  <c r="AS744" i="120"/>
  <c r="AS1265" i="120"/>
  <c r="AS23" i="120"/>
  <c r="AR549" i="120"/>
  <c r="AR1405" i="120"/>
  <c r="AS18" i="120"/>
  <c r="AR1265" i="120"/>
  <c r="AR17" i="120"/>
  <c r="BA1456" i="120"/>
  <c r="AZ1456" i="120"/>
  <c r="AY1456" i="120"/>
  <c r="AX1456" i="120"/>
  <c r="AW1456" i="120"/>
  <c r="AV1456" i="120"/>
  <c r="BA1452" i="120"/>
  <c r="BA1448" i="120" s="1"/>
  <c r="AZ1452" i="120"/>
  <c r="AZ1448" i="120" s="1"/>
  <c r="AY1452" i="120"/>
  <c r="AY1448" i="120" s="1"/>
  <c r="AX1452" i="120"/>
  <c r="AX1448" i="120" s="1"/>
  <c r="AW1452" i="120"/>
  <c r="AW1448" i="120" s="1"/>
  <c r="AV1452" i="120"/>
  <c r="AV1448" i="120" s="1"/>
  <c r="BA1445" i="120"/>
  <c r="AZ1445" i="120"/>
  <c r="AY1445" i="120"/>
  <c r="AX1445" i="120"/>
  <c r="AW1445" i="120"/>
  <c r="AV1445" i="120"/>
  <c r="BA1442" i="120"/>
  <c r="BA1441" i="120" s="1"/>
  <c r="AZ1442" i="120"/>
  <c r="AZ1441" i="120" s="1"/>
  <c r="AY1442" i="120"/>
  <c r="AY1441" i="120" s="1"/>
  <c r="AX1442" i="120"/>
  <c r="AX1441" i="120" s="1"/>
  <c r="AW1442" i="120"/>
  <c r="AW1441" i="120" s="1"/>
  <c r="AV1442" i="120"/>
  <c r="AV1441" i="120" s="1"/>
  <c r="BA1434" i="120"/>
  <c r="BA1430" i="120" s="1"/>
  <c r="AZ1434" i="120"/>
  <c r="AZ1430" i="120" s="1"/>
  <c r="AY1434" i="120"/>
  <c r="AY1430" i="120" s="1"/>
  <c r="AX1434" i="120"/>
  <c r="AX1430" i="120" s="1"/>
  <c r="AW1434" i="120"/>
  <c r="AW1430" i="120" s="1"/>
  <c r="AV1434" i="120"/>
  <c r="AV1430" i="120"/>
  <c r="BA1426" i="120"/>
  <c r="AZ1426" i="120"/>
  <c r="AY1426" i="120"/>
  <c r="AX1426" i="120"/>
  <c r="AW1426" i="120"/>
  <c r="AW1421" i="120" s="1"/>
  <c r="AV1426" i="120"/>
  <c r="BA1423" i="120"/>
  <c r="AZ1423" i="120"/>
  <c r="AY1423" i="120"/>
  <c r="AY1421" i="120" s="1"/>
  <c r="AX1423" i="120"/>
  <c r="AW1423" i="120"/>
  <c r="AV1423" i="120"/>
  <c r="BA1421" i="120"/>
  <c r="BA1418" i="120"/>
  <c r="BA1413" i="120" s="1"/>
  <c r="AZ1418" i="120"/>
  <c r="AZ1413" i="120" s="1"/>
  <c r="AY1418" i="120"/>
  <c r="AX1418" i="120"/>
  <c r="AW1418" i="120"/>
  <c r="AW1413" i="120" s="1"/>
  <c r="AV1418" i="120"/>
  <c r="AV1413" i="120" s="1"/>
  <c r="AY1413" i="120"/>
  <c r="AX1413" i="120"/>
  <c r="BA1410" i="120"/>
  <c r="AZ1410" i="120"/>
  <c r="AY1410" i="120"/>
  <c r="AX1410" i="120"/>
  <c r="AW1410" i="120"/>
  <c r="AV1410" i="120"/>
  <c r="BA1407" i="120"/>
  <c r="AZ1407" i="120"/>
  <c r="AY1407" i="120"/>
  <c r="AX1407" i="120"/>
  <c r="AW1407" i="120"/>
  <c r="AV1407" i="120"/>
  <c r="BA1362" i="120"/>
  <c r="AZ1362" i="120"/>
  <c r="AY1362" i="120"/>
  <c r="AX1362" i="120"/>
  <c r="AW1362" i="120"/>
  <c r="AV1362" i="120"/>
  <c r="BA1358" i="120"/>
  <c r="BA1354" i="120" s="1"/>
  <c r="AZ1358" i="120"/>
  <c r="AZ1354" i="120" s="1"/>
  <c r="AY1358" i="120"/>
  <c r="AY1354" i="120" s="1"/>
  <c r="AX1358" i="120"/>
  <c r="AX1354" i="120" s="1"/>
  <c r="AW1358" i="120"/>
  <c r="AW1354" i="120" s="1"/>
  <c r="AV1358" i="120"/>
  <c r="AV1354" i="120" s="1"/>
  <c r="BA1351" i="120"/>
  <c r="AZ1351" i="120"/>
  <c r="AY1351" i="120"/>
  <c r="AX1351" i="120"/>
  <c r="AW1351" i="120"/>
  <c r="AV1351" i="120"/>
  <c r="BA1348" i="120"/>
  <c r="BA1347" i="120" s="1"/>
  <c r="AZ1348" i="120"/>
  <c r="AZ1347" i="120" s="1"/>
  <c r="AY1348" i="120"/>
  <c r="AX1348" i="120"/>
  <c r="AX1347" i="120" s="1"/>
  <c r="AW1348" i="120"/>
  <c r="AW1347" i="120" s="1"/>
  <c r="AV1348" i="120"/>
  <c r="AV1347" i="120" s="1"/>
  <c r="AY1347" i="120"/>
  <c r="BA1318" i="120"/>
  <c r="AZ1318" i="120"/>
  <c r="AY1318" i="120"/>
  <c r="AX1318" i="120"/>
  <c r="AW1318" i="120"/>
  <c r="AV1318" i="120"/>
  <c r="BA1316" i="120"/>
  <c r="AZ1316" i="120"/>
  <c r="AY1316" i="120"/>
  <c r="AX1316" i="120"/>
  <c r="AW1316" i="120"/>
  <c r="AV1316" i="120"/>
  <c r="BA1306" i="120"/>
  <c r="AZ1306" i="120"/>
  <c r="AY1306" i="120"/>
  <c r="AX1306" i="120"/>
  <c r="AX1305" i="120" s="1"/>
  <c r="AW1306" i="120"/>
  <c r="AV1306" i="120"/>
  <c r="BA1300" i="120"/>
  <c r="AZ1300" i="120"/>
  <c r="AY1300" i="120"/>
  <c r="AX1300" i="120"/>
  <c r="AW1300" i="120"/>
  <c r="AV1300" i="120"/>
  <c r="BA1298" i="120"/>
  <c r="AZ1298" i="120"/>
  <c r="AY1298" i="120"/>
  <c r="AX1298" i="120"/>
  <c r="AW1298" i="120"/>
  <c r="AV1298" i="120"/>
  <c r="BA1296" i="120"/>
  <c r="AZ1296" i="120"/>
  <c r="AY1296" i="120"/>
  <c r="AX1296" i="120"/>
  <c r="AW1296" i="120"/>
  <c r="AV1296" i="120"/>
  <c r="AV1284" i="120" s="1"/>
  <c r="BA1285" i="120"/>
  <c r="AZ1285" i="120"/>
  <c r="AY1285" i="120"/>
  <c r="AY1284" i="120" s="1"/>
  <c r="AX1285" i="120"/>
  <c r="AX1284" i="120" s="1"/>
  <c r="AW1285" i="120"/>
  <c r="AV1285" i="120"/>
  <c r="BA1284" i="120"/>
  <c r="AZ1284" i="120"/>
  <c r="BA1279" i="120"/>
  <c r="BA1274" i="120" s="1"/>
  <c r="AZ1279" i="120"/>
  <c r="AY1279" i="120"/>
  <c r="AY1274" i="120" s="1"/>
  <c r="AX1279" i="120"/>
  <c r="AX1274" i="120" s="1"/>
  <c r="AW1279" i="120"/>
  <c r="AW1274" i="120" s="1"/>
  <c r="AV1279" i="120"/>
  <c r="AV1274" i="120" s="1"/>
  <c r="AZ1274" i="120"/>
  <c r="BA1271" i="120"/>
  <c r="AZ1271" i="120"/>
  <c r="AY1271" i="120"/>
  <c r="AX1271" i="120"/>
  <c r="AW1271" i="120"/>
  <c r="AV1271" i="120"/>
  <c r="BA1269" i="120"/>
  <c r="AZ1269" i="120"/>
  <c r="AZ1267" i="120" s="1"/>
  <c r="AY1269" i="120"/>
  <c r="AY1267" i="120" s="1"/>
  <c r="AX1269" i="120"/>
  <c r="AX1267" i="120" s="1"/>
  <c r="AW1269" i="120"/>
  <c r="AV1269" i="120"/>
  <c r="AV1267" i="120" s="1"/>
  <c r="BA1267" i="120"/>
  <c r="BA1266" i="120" s="1"/>
  <c r="AW1267" i="120"/>
  <c r="BA1017" i="120"/>
  <c r="AZ1017" i="120"/>
  <c r="AY1017" i="120"/>
  <c r="AX1017" i="120"/>
  <c r="AW1017" i="120"/>
  <c r="AV1017" i="120"/>
  <c r="BA1012" i="120"/>
  <c r="BA1008" i="120" s="1"/>
  <c r="AZ1012" i="120"/>
  <c r="AZ1008" i="120" s="1"/>
  <c r="AY1012" i="120"/>
  <c r="AY1008" i="120" s="1"/>
  <c r="AX1012" i="120"/>
  <c r="AX1008" i="120" s="1"/>
  <c r="AW1012" i="120"/>
  <c r="AW1008" i="120" s="1"/>
  <c r="AV1012" i="120"/>
  <c r="AV1008" i="120" s="1"/>
  <c r="BA1002" i="120"/>
  <c r="BA1001" i="120" s="1"/>
  <c r="AZ1002" i="120"/>
  <c r="AZ1001" i="120" s="1"/>
  <c r="AY1002" i="120"/>
  <c r="AY1001" i="120" s="1"/>
  <c r="AX1002" i="120"/>
  <c r="AX1001" i="120" s="1"/>
  <c r="AW1002" i="120"/>
  <c r="AW1001" i="120" s="1"/>
  <c r="AV1002" i="120"/>
  <c r="AV1001" i="120" s="1"/>
  <c r="BA912" i="120"/>
  <c r="AZ912" i="120"/>
  <c r="AY912" i="120"/>
  <c r="AX912" i="120"/>
  <c r="AW912" i="120"/>
  <c r="AV912" i="120"/>
  <c r="BA842" i="120"/>
  <c r="AZ842" i="120"/>
  <c r="AY842" i="120"/>
  <c r="AX842" i="120"/>
  <c r="AW842" i="120"/>
  <c r="AV842" i="120"/>
  <c r="BA840" i="120"/>
  <c r="AZ840" i="120"/>
  <c r="AY840" i="120"/>
  <c r="AX840" i="120"/>
  <c r="AW840" i="120"/>
  <c r="AV840" i="120"/>
  <c r="BA809" i="120"/>
  <c r="AZ809" i="120"/>
  <c r="AY809" i="120"/>
  <c r="AX809" i="120"/>
  <c r="AW809" i="120"/>
  <c r="AV809" i="120"/>
  <c r="BA796" i="120"/>
  <c r="AZ796" i="120"/>
  <c r="AY796" i="120"/>
  <c r="AX796" i="120"/>
  <c r="AW796" i="120"/>
  <c r="AV796" i="120"/>
  <c r="BA794" i="120"/>
  <c r="AZ794" i="120"/>
  <c r="AY794" i="120"/>
  <c r="AX794" i="120"/>
  <c r="AW794" i="120"/>
  <c r="AV794" i="120"/>
  <c r="BA788" i="120"/>
  <c r="AZ788" i="120"/>
  <c r="AY788" i="120"/>
  <c r="AX788" i="120"/>
  <c r="AW788" i="120"/>
  <c r="AW787" i="120" s="1"/>
  <c r="AV788" i="120"/>
  <c r="BA761" i="120"/>
  <c r="AZ761" i="120"/>
  <c r="AY761" i="120"/>
  <c r="AX761" i="120"/>
  <c r="AW761" i="120"/>
  <c r="AV761" i="120"/>
  <c r="BA759" i="120"/>
  <c r="AZ759" i="120"/>
  <c r="AY759" i="120"/>
  <c r="AX759" i="120"/>
  <c r="AW759" i="120"/>
  <c r="AV759" i="120"/>
  <c r="BA757" i="120"/>
  <c r="AZ757" i="120"/>
  <c r="AY757" i="120"/>
  <c r="AX757" i="120"/>
  <c r="AW757" i="120"/>
  <c r="AV757" i="120"/>
  <c r="BA754" i="120"/>
  <c r="BA752" i="120" s="1"/>
  <c r="BA745" i="120" s="1"/>
  <c r="AZ754" i="120"/>
  <c r="AY754" i="120"/>
  <c r="AX754" i="120"/>
  <c r="AW754" i="120"/>
  <c r="AW752" i="120" s="1"/>
  <c r="AW745" i="120" s="1"/>
  <c r="AV754" i="120"/>
  <c r="BA650" i="120"/>
  <c r="AZ650" i="120"/>
  <c r="AY650" i="120"/>
  <c r="AX650" i="120"/>
  <c r="AW650" i="120"/>
  <c r="AV650" i="120"/>
  <c r="BA647" i="120"/>
  <c r="BA643" i="120" s="1"/>
  <c r="AZ647" i="120"/>
  <c r="AZ643" i="120" s="1"/>
  <c r="AY647" i="120"/>
  <c r="AY643" i="120" s="1"/>
  <c r="AX647" i="120"/>
  <c r="AW647" i="120"/>
  <c r="AV647" i="120"/>
  <c r="AV643" i="120" s="1"/>
  <c r="AX643" i="120"/>
  <c r="AW643" i="120"/>
  <c r="BA637" i="120"/>
  <c r="BA636" i="120" s="1"/>
  <c r="AZ637" i="120"/>
  <c r="AZ636" i="120" s="1"/>
  <c r="AY637" i="120"/>
  <c r="AY636" i="120" s="1"/>
  <c r="AX637" i="120"/>
  <c r="AX636" i="120" s="1"/>
  <c r="AW637" i="120"/>
  <c r="AW636" i="120" s="1"/>
  <c r="AV637" i="120"/>
  <c r="AV636" i="120" s="1"/>
  <c r="BA605" i="120"/>
  <c r="AZ605" i="120"/>
  <c r="AY605" i="120"/>
  <c r="AX605" i="120"/>
  <c r="AW605" i="120"/>
  <c r="AV605" i="120"/>
  <c r="BA595" i="120"/>
  <c r="AZ595" i="120"/>
  <c r="AY595" i="120"/>
  <c r="AX595" i="120"/>
  <c r="AW595" i="120"/>
  <c r="AV595" i="120"/>
  <c r="BA579" i="120"/>
  <c r="AZ579" i="120"/>
  <c r="AY579" i="120"/>
  <c r="AX579" i="120"/>
  <c r="AW579" i="120"/>
  <c r="AV579" i="120"/>
  <c r="BA576" i="120"/>
  <c r="AZ576" i="120"/>
  <c r="AY576" i="120"/>
  <c r="AX576" i="120"/>
  <c r="AW576" i="120"/>
  <c r="AV576" i="120"/>
  <c r="BA570" i="120"/>
  <c r="BA569" i="120" s="1"/>
  <c r="AZ570" i="120"/>
  <c r="AY570" i="120"/>
  <c r="AX570" i="120"/>
  <c r="AW570" i="120"/>
  <c r="AW569" i="120" s="1"/>
  <c r="AV570" i="120"/>
  <c r="BA561" i="120"/>
  <c r="BA556" i="120" s="1"/>
  <c r="AZ561" i="120"/>
  <c r="AZ556" i="120" s="1"/>
  <c r="AY561" i="120"/>
  <c r="AY556" i="120" s="1"/>
  <c r="AX561" i="120"/>
  <c r="AX556" i="120" s="1"/>
  <c r="AW561" i="120"/>
  <c r="AW556" i="120" s="1"/>
  <c r="AV561" i="120"/>
  <c r="AV556" i="120" s="1"/>
  <c r="BA553" i="120"/>
  <c r="AZ553" i="120"/>
  <c r="AY553" i="120"/>
  <c r="AX553" i="120"/>
  <c r="AW553" i="120"/>
  <c r="AV553" i="120"/>
  <c r="BA550" i="120"/>
  <c r="AZ550" i="120"/>
  <c r="AY550" i="120"/>
  <c r="AY549" i="120" s="1"/>
  <c r="AX550" i="120"/>
  <c r="AW550" i="120"/>
  <c r="AV550" i="120"/>
  <c r="BA273" i="120"/>
  <c r="AZ273" i="120"/>
  <c r="AY273" i="120"/>
  <c r="AX273" i="120"/>
  <c r="AW273" i="120"/>
  <c r="AV273" i="120"/>
  <c r="BA262" i="120"/>
  <c r="AZ262" i="120"/>
  <c r="AY262" i="120"/>
  <c r="AX262" i="120"/>
  <c r="AW262" i="120"/>
  <c r="AV262" i="120"/>
  <c r="BA259" i="120"/>
  <c r="AZ259" i="120"/>
  <c r="AY259" i="120"/>
  <c r="AX259" i="120"/>
  <c r="AW259" i="120"/>
  <c r="AV259" i="120"/>
  <c r="BA257" i="120"/>
  <c r="AZ257" i="120"/>
  <c r="AY257" i="120"/>
  <c r="AX257" i="120"/>
  <c r="AW257" i="120"/>
  <c r="AV257" i="120"/>
  <c r="BA249" i="120"/>
  <c r="BA247" i="120" s="1"/>
  <c r="BA246" i="120" s="1"/>
  <c r="AZ249" i="120"/>
  <c r="AZ247" i="120" s="1"/>
  <c r="AZ246" i="120" s="1"/>
  <c r="AY249" i="120"/>
  <c r="AY247" i="120" s="1"/>
  <c r="AY246" i="120" s="1"/>
  <c r="AX249" i="120"/>
  <c r="AX247" i="120" s="1"/>
  <c r="AX246" i="120" s="1"/>
  <c r="AW249" i="120"/>
  <c r="AW247" i="120" s="1"/>
  <c r="AW246" i="120" s="1"/>
  <c r="AV249" i="120"/>
  <c r="AV247" i="120" s="1"/>
  <c r="AV246" i="120" s="1"/>
  <c r="BA157" i="120"/>
  <c r="AZ157" i="120"/>
  <c r="AY157" i="120"/>
  <c r="AX157" i="120"/>
  <c r="AW157" i="120"/>
  <c r="AV157" i="120"/>
  <c r="BA119" i="120"/>
  <c r="AZ119" i="120"/>
  <c r="AY119" i="120"/>
  <c r="AX119" i="120"/>
  <c r="AW119" i="120"/>
  <c r="AV119" i="120"/>
  <c r="BA88" i="120"/>
  <c r="AZ88" i="120"/>
  <c r="AY88" i="120"/>
  <c r="AX88" i="120"/>
  <c r="AW88" i="120"/>
  <c r="AV88" i="120"/>
  <c r="BA71" i="120"/>
  <c r="AZ71" i="120"/>
  <c r="AY71" i="120"/>
  <c r="AX71" i="120"/>
  <c r="AW71" i="120"/>
  <c r="AV71" i="120"/>
  <c r="BA68" i="120"/>
  <c r="AZ68" i="120"/>
  <c r="AY68" i="120"/>
  <c r="AX68" i="120"/>
  <c r="AW68" i="120"/>
  <c r="AV68" i="120"/>
  <c r="BA61" i="120"/>
  <c r="AZ61" i="120"/>
  <c r="AY61" i="120"/>
  <c r="AX61" i="120"/>
  <c r="AW61" i="120"/>
  <c r="AV61" i="120"/>
  <c r="BA53" i="120"/>
  <c r="AZ53" i="120"/>
  <c r="AY53" i="120"/>
  <c r="AX53" i="120"/>
  <c r="AW53" i="120"/>
  <c r="AV53" i="120"/>
  <c r="BA40" i="120"/>
  <c r="AZ40" i="120"/>
  <c r="AY40" i="120"/>
  <c r="AX40" i="120"/>
  <c r="AW40" i="120"/>
  <c r="AV40" i="120"/>
  <c r="BA38" i="120"/>
  <c r="AZ38" i="120"/>
  <c r="AY38" i="120"/>
  <c r="AX38" i="120"/>
  <c r="AW38" i="120"/>
  <c r="AV38" i="120"/>
  <c r="BA35" i="120"/>
  <c r="AZ35" i="120"/>
  <c r="AY35" i="120"/>
  <c r="AX35" i="120"/>
  <c r="AW35" i="120"/>
  <c r="AV35" i="120"/>
  <c r="BA26" i="120"/>
  <c r="BA25" i="120" s="1"/>
  <c r="AZ26" i="120"/>
  <c r="AZ25" i="120" s="1"/>
  <c r="AY26" i="120"/>
  <c r="AY25" i="120" s="1"/>
  <c r="AX26" i="120"/>
  <c r="AX25" i="120" s="1"/>
  <c r="AW26" i="120"/>
  <c r="AW25" i="120" s="1"/>
  <c r="AV26" i="120"/>
  <c r="AV25" i="120" s="1"/>
  <c r="BA21" i="120"/>
  <c r="AZ21" i="120"/>
  <c r="AY21" i="120"/>
  <c r="AX21" i="120"/>
  <c r="AW21" i="120"/>
  <c r="AV21" i="120"/>
  <c r="AQ1456" i="120"/>
  <c r="AP1456" i="120"/>
  <c r="AO1456" i="120"/>
  <c r="AN1456" i="120"/>
  <c r="AM1456" i="120"/>
  <c r="AL1456" i="120"/>
  <c r="AQ1452" i="120"/>
  <c r="AQ1448" i="120" s="1"/>
  <c r="AP1452" i="120"/>
  <c r="AP1448" i="120" s="1"/>
  <c r="AO1452" i="120"/>
  <c r="AO1448" i="120" s="1"/>
  <c r="AN1452" i="120"/>
  <c r="AN1448" i="120" s="1"/>
  <c r="AM1452" i="120"/>
  <c r="AM1448" i="120" s="1"/>
  <c r="AL1452" i="120"/>
  <c r="AL1448" i="120" s="1"/>
  <c r="AQ1445" i="120"/>
  <c r="AP1445" i="120"/>
  <c r="AO1445" i="120"/>
  <c r="AN1445" i="120"/>
  <c r="AM1445" i="120"/>
  <c r="AL1445" i="120"/>
  <c r="AQ1442" i="120"/>
  <c r="AQ1441" i="120" s="1"/>
  <c r="AP1442" i="120"/>
  <c r="AP1441" i="120" s="1"/>
  <c r="AO1442" i="120"/>
  <c r="AO1441" i="120" s="1"/>
  <c r="AN1442" i="120"/>
  <c r="AN1441" i="120" s="1"/>
  <c r="AM1442" i="120"/>
  <c r="AM1441" i="120" s="1"/>
  <c r="AL1442" i="120"/>
  <c r="AL1441" i="120" s="1"/>
  <c r="AQ1434" i="120"/>
  <c r="AQ1430" i="120" s="1"/>
  <c r="AP1434" i="120"/>
  <c r="AO1434" i="120"/>
  <c r="AO1430" i="120" s="1"/>
  <c r="AN1434" i="120"/>
  <c r="AN1430" i="120" s="1"/>
  <c r="AM1434" i="120"/>
  <c r="AM1430" i="120" s="1"/>
  <c r="AL1434" i="120"/>
  <c r="AL1430" i="120" s="1"/>
  <c r="AP1430" i="120"/>
  <c r="AQ1426" i="120"/>
  <c r="AP1426" i="120"/>
  <c r="AO1426" i="120"/>
  <c r="AN1426" i="120"/>
  <c r="AM1426" i="120"/>
  <c r="AL1426" i="120"/>
  <c r="AQ1423" i="120"/>
  <c r="AP1423" i="120"/>
  <c r="AO1423" i="120"/>
  <c r="AN1423" i="120"/>
  <c r="AM1423" i="120"/>
  <c r="AL1423" i="120"/>
  <c r="AQ1418" i="120"/>
  <c r="AQ1413" i="120" s="1"/>
  <c r="AP1418" i="120"/>
  <c r="AP1413" i="120" s="1"/>
  <c r="AO1418" i="120"/>
  <c r="AN1418" i="120"/>
  <c r="AM1418" i="120"/>
  <c r="AM1413" i="120" s="1"/>
  <c r="AL1418" i="120"/>
  <c r="AL1413" i="120" s="1"/>
  <c r="AO1413" i="120"/>
  <c r="AN1413" i="120"/>
  <c r="AQ1410" i="120"/>
  <c r="AP1410" i="120"/>
  <c r="AO1410" i="120"/>
  <c r="AN1410" i="120"/>
  <c r="AM1410" i="120"/>
  <c r="AL1410" i="120"/>
  <c r="AQ1407" i="120"/>
  <c r="AP1407" i="120"/>
  <c r="AO1407" i="120"/>
  <c r="AN1407" i="120"/>
  <c r="AM1407" i="120"/>
  <c r="AL1407" i="120"/>
  <c r="AQ1362" i="120"/>
  <c r="AP1362" i="120"/>
  <c r="AO1362" i="120"/>
  <c r="AN1362" i="120"/>
  <c r="AM1362" i="120"/>
  <c r="AL1362" i="120"/>
  <c r="AQ1358" i="120"/>
  <c r="AQ1354" i="120" s="1"/>
  <c r="AP1358" i="120"/>
  <c r="AP1354" i="120" s="1"/>
  <c r="AO1358" i="120"/>
  <c r="AO1354" i="120" s="1"/>
  <c r="AN1358" i="120"/>
  <c r="AN1354" i="120" s="1"/>
  <c r="AM1358" i="120"/>
  <c r="AM1354" i="120" s="1"/>
  <c r="AL1358" i="120"/>
  <c r="AL1354" i="120" s="1"/>
  <c r="AQ1351" i="120"/>
  <c r="AP1351" i="120"/>
  <c r="AO1351" i="120"/>
  <c r="AN1351" i="120"/>
  <c r="AM1351" i="120"/>
  <c r="AL1351" i="120"/>
  <c r="AQ1348" i="120"/>
  <c r="AQ1347" i="120" s="1"/>
  <c r="AP1348" i="120"/>
  <c r="AP1347" i="120" s="1"/>
  <c r="AO1348" i="120"/>
  <c r="AO1347" i="120" s="1"/>
  <c r="AN1348" i="120"/>
  <c r="AN1347" i="120" s="1"/>
  <c r="AM1348" i="120"/>
  <c r="AM1347" i="120" s="1"/>
  <c r="AL1348" i="120"/>
  <c r="AL1347" i="120" s="1"/>
  <c r="AQ1318" i="120"/>
  <c r="AP1318" i="120"/>
  <c r="AO1318" i="120"/>
  <c r="AN1318" i="120"/>
  <c r="AM1318" i="120"/>
  <c r="AL1318" i="120"/>
  <c r="AQ1316" i="120"/>
  <c r="AP1316" i="120"/>
  <c r="AO1316" i="120"/>
  <c r="AN1316" i="120"/>
  <c r="AM1316" i="120"/>
  <c r="AL1316" i="120"/>
  <c r="AQ1306" i="120"/>
  <c r="AQ1305" i="120" s="1"/>
  <c r="AP1306" i="120"/>
  <c r="AO1306" i="120"/>
  <c r="AN1306" i="120"/>
  <c r="AM1306" i="120"/>
  <c r="AL1306" i="120"/>
  <c r="AQ1300" i="120"/>
  <c r="AP1300" i="120"/>
  <c r="AO1300" i="120"/>
  <c r="AN1300" i="120"/>
  <c r="AM1300" i="120"/>
  <c r="AL1300" i="120"/>
  <c r="AQ1298" i="120"/>
  <c r="AP1298" i="120"/>
  <c r="AO1298" i="120"/>
  <c r="AN1298" i="120"/>
  <c r="AM1298" i="120"/>
  <c r="AL1298" i="120"/>
  <c r="AQ1296" i="120"/>
  <c r="AP1296" i="120"/>
  <c r="AO1296" i="120"/>
  <c r="AN1296" i="120"/>
  <c r="AM1296" i="120"/>
  <c r="AL1296" i="120"/>
  <c r="AQ1285" i="120"/>
  <c r="AP1285" i="120"/>
  <c r="AO1285" i="120"/>
  <c r="AN1285" i="120"/>
  <c r="AM1285" i="120"/>
  <c r="AL1285" i="120"/>
  <c r="AQ1279" i="120"/>
  <c r="AQ1274" i="120" s="1"/>
  <c r="AP1279" i="120"/>
  <c r="AP1274" i="120" s="1"/>
  <c r="AO1279" i="120"/>
  <c r="AO1274" i="120" s="1"/>
  <c r="AN1279" i="120"/>
  <c r="AN1274" i="120" s="1"/>
  <c r="AM1279" i="120"/>
  <c r="AM1274" i="120" s="1"/>
  <c r="AL1279" i="120"/>
  <c r="AL1274" i="120" s="1"/>
  <c r="AQ1271" i="120"/>
  <c r="AP1271" i="120"/>
  <c r="AO1271" i="120"/>
  <c r="AN1271" i="120"/>
  <c r="AM1271" i="120"/>
  <c r="AL1271" i="120"/>
  <c r="AQ1269" i="120"/>
  <c r="AQ1267" i="120" s="1"/>
  <c r="AP1269" i="120"/>
  <c r="AP1267" i="120" s="1"/>
  <c r="AO1269" i="120"/>
  <c r="AO1267" i="120" s="1"/>
  <c r="AN1269" i="120"/>
  <c r="AN1267" i="120" s="1"/>
  <c r="AM1269" i="120"/>
  <c r="AL1269" i="120"/>
  <c r="AL1267" i="120" s="1"/>
  <c r="AM1267" i="120"/>
  <c r="AQ1017" i="120"/>
  <c r="AP1017" i="120"/>
  <c r="AO1017" i="120"/>
  <c r="AN1017" i="120"/>
  <c r="AM1017" i="120"/>
  <c r="AL1017" i="120"/>
  <c r="AQ1012" i="120"/>
  <c r="AQ1008" i="120" s="1"/>
  <c r="AP1012" i="120"/>
  <c r="AP1008" i="120" s="1"/>
  <c r="AO1012" i="120"/>
  <c r="AO1008" i="120" s="1"/>
  <c r="AN1012" i="120"/>
  <c r="AN1008" i="120" s="1"/>
  <c r="AM1012" i="120"/>
  <c r="AM1008" i="120" s="1"/>
  <c r="AL1012" i="120"/>
  <c r="AL1008" i="120" s="1"/>
  <c r="AQ1002" i="120"/>
  <c r="AQ1001" i="120" s="1"/>
  <c r="AP1002" i="120"/>
  <c r="AP1001" i="120" s="1"/>
  <c r="AO1002" i="120"/>
  <c r="AO1001" i="120" s="1"/>
  <c r="AN1002" i="120"/>
  <c r="AN1001" i="120" s="1"/>
  <c r="AM1002" i="120"/>
  <c r="AL1002" i="120"/>
  <c r="AL1001" i="120" s="1"/>
  <c r="AM1001" i="120"/>
  <c r="AQ912" i="120"/>
  <c r="AP912" i="120"/>
  <c r="AO912" i="120"/>
  <c r="AN912" i="120"/>
  <c r="AM912" i="120"/>
  <c r="AL912" i="120"/>
  <c r="AQ842" i="120"/>
  <c r="AP842" i="120"/>
  <c r="AO842" i="120"/>
  <c r="AN842" i="120"/>
  <c r="AM842" i="120"/>
  <c r="AL842" i="120"/>
  <c r="AQ840" i="120"/>
  <c r="AP840" i="120"/>
  <c r="AO840" i="120"/>
  <c r="AN840" i="120"/>
  <c r="AM840" i="120"/>
  <c r="AL840" i="120"/>
  <c r="AQ809" i="120"/>
  <c r="AQ808" i="120" s="1"/>
  <c r="AP809" i="120"/>
  <c r="AO809" i="120"/>
  <c r="AN809" i="120"/>
  <c r="AN808" i="120" s="1"/>
  <c r="AM809" i="120"/>
  <c r="AL809" i="120"/>
  <c r="AQ796" i="120"/>
  <c r="AP796" i="120"/>
  <c r="AO796" i="120"/>
  <c r="AN796" i="120"/>
  <c r="AM796" i="120"/>
  <c r="AL796" i="120"/>
  <c r="AQ794" i="120"/>
  <c r="AP794" i="120"/>
  <c r="AO794" i="120"/>
  <c r="AN794" i="120"/>
  <c r="AM794" i="120"/>
  <c r="AL794" i="120"/>
  <c r="AQ788" i="120"/>
  <c r="AP788" i="120"/>
  <c r="AO788" i="120"/>
  <c r="AN788" i="120"/>
  <c r="AM788" i="120"/>
  <c r="AL788" i="120"/>
  <c r="AQ761" i="120"/>
  <c r="AP761" i="120"/>
  <c r="AO761" i="120"/>
  <c r="AN761" i="120"/>
  <c r="AM761" i="120"/>
  <c r="AL761" i="120"/>
  <c r="AQ759" i="120"/>
  <c r="AP759" i="120"/>
  <c r="AO759" i="120"/>
  <c r="AN759" i="120"/>
  <c r="AM759" i="120"/>
  <c r="AL759" i="120"/>
  <c r="AQ757" i="120"/>
  <c r="AP757" i="120"/>
  <c r="AO757" i="120"/>
  <c r="AN757" i="120"/>
  <c r="AM757" i="120"/>
  <c r="AL757" i="120"/>
  <c r="AQ754" i="120"/>
  <c r="AP754" i="120"/>
  <c r="AO754" i="120"/>
  <c r="AN754" i="120"/>
  <c r="AM754" i="120"/>
  <c r="AL754" i="120"/>
  <c r="AQ650" i="120"/>
  <c r="AP650" i="120"/>
  <c r="AO650" i="120"/>
  <c r="AN650" i="120"/>
  <c r="AM650" i="120"/>
  <c r="AL650" i="120"/>
  <c r="AQ647" i="120"/>
  <c r="AQ643" i="120" s="1"/>
  <c r="AP647" i="120"/>
  <c r="AP643" i="120" s="1"/>
  <c r="AO647" i="120"/>
  <c r="AO643" i="120" s="1"/>
  <c r="AN647" i="120"/>
  <c r="AN643" i="120" s="1"/>
  <c r="AM647" i="120"/>
  <c r="AM643" i="120" s="1"/>
  <c r="AL647" i="120"/>
  <c r="AL643" i="120" s="1"/>
  <c r="AQ637" i="120"/>
  <c r="AQ636" i="120" s="1"/>
  <c r="AP637" i="120"/>
  <c r="AP636" i="120" s="1"/>
  <c r="AO637" i="120"/>
  <c r="AO636" i="120" s="1"/>
  <c r="AN637" i="120"/>
  <c r="AN636" i="120" s="1"/>
  <c r="AM637" i="120"/>
  <c r="AM636" i="120" s="1"/>
  <c r="AL637" i="120"/>
  <c r="AL636" i="120" s="1"/>
  <c r="AQ605" i="120"/>
  <c r="AP605" i="120"/>
  <c r="AO605" i="120"/>
  <c r="AN605" i="120"/>
  <c r="AM605" i="120"/>
  <c r="AL605" i="120"/>
  <c r="AQ595" i="120"/>
  <c r="AP595" i="120"/>
  <c r="AO595" i="120"/>
  <c r="AN595" i="120"/>
  <c r="AM595" i="120"/>
  <c r="AL595" i="120"/>
  <c r="AQ579" i="120"/>
  <c r="AP579" i="120"/>
  <c r="AO579" i="120"/>
  <c r="AN579" i="120"/>
  <c r="AM579" i="120"/>
  <c r="AL579" i="120"/>
  <c r="AQ576" i="120"/>
  <c r="AP576" i="120"/>
  <c r="AO576" i="120"/>
  <c r="AO569" i="120" s="1"/>
  <c r="AN576" i="120"/>
  <c r="AM576" i="120"/>
  <c r="AL576" i="120"/>
  <c r="AQ570" i="120"/>
  <c r="AQ569" i="120" s="1"/>
  <c r="AP570" i="120"/>
  <c r="AO570" i="120"/>
  <c r="AN570" i="120"/>
  <c r="AM570" i="120"/>
  <c r="AM569" i="120" s="1"/>
  <c r="AL570" i="120"/>
  <c r="AQ561" i="120"/>
  <c r="AQ556" i="120" s="1"/>
  <c r="AP561" i="120"/>
  <c r="AP556" i="120" s="1"/>
  <c r="AO561" i="120"/>
  <c r="AO556" i="120" s="1"/>
  <c r="AN561" i="120"/>
  <c r="AN556" i="120" s="1"/>
  <c r="AM561" i="120"/>
  <c r="AM556" i="120" s="1"/>
  <c r="AL561" i="120"/>
  <c r="AL556" i="120" s="1"/>
  <c r="AQ553" i="120"/>
  <c r="AP553" i="120"/>
  <c r="AO553" i="120"/>
  <c r="AN553" i="120"/>
  <c r="AM553" i="120"/>
  <c r="AL553" i="120"/>
  <c r="AQ550" i="120"/>
  <c r="AP550" i="120"/>
  <c r="AO550" i="120"/>
  <c r="AN550" i="120"/>
  <c r="AM550" i="120"/>
  <c r="AL550" i="120"/>
  <c r="AQ273" i="120"/>
  <c r="AQ22" i="120" s="1"/>
  <c r="AP273" i="120"/>
  <c r="AO273" i="120"/>
  <c r="AN273" i="120"/>
  <c r="AM273" i="120"/>
  <c r="AL273" i="120"/>
  <c r="AQ262" i="120"/>
  <c r="AP262" i="120"/>
  <c r="AO262" i="120"/>
  <c r="AN262" i="120"/>
  <c r="AM262" i="120"/>
  <c r="AL262" i="120"/>
  <c r="AQ259" i="120"/>
  <c r="AP259" i="120"/>
  <c r="AO259" i="120"/>
  <c r="AN259" i="120"/>
  <c r="AM259" i="120"/>
  <c r="AL259" i="120"/>
  <c r="AQ257" i="120"/>
  <c r="AP257" i="120"/>
  <c r="AO257" i="120"/>
  <c r="AN257" i="120"/>
  <c r="AM257" i="120"/>
  <c r="AL257" i="120"/>
  <c r="AN255" i="120"/>
  <c r="AQ249" i="120"/>
  <c r="AQ247" i="120" s="1"/>
  <c r="AQ246" i="120" s="1"/>
  <c r="AP249" i="120"/>
  <c r="AP247" i="120" s="1"/>
  <c r="AP246" i="120" s="1"/>
  <c r="AO249" i="120"/>
  <c r="AO247" i="120" s="1"/>
  <c r="AO246" i="120" s="1"/>
  <c r="AN249" i="120"/>
  <c r="AN247" i="120" s="1"/>
  <c r="AN246" i="120" s="1"/>
  <c r="AM249" i="120"/>
  <c r="AL249" i="120"/>
  <c r="AL247" i="120" s="1"/>
  <c r="AL246" i="120" s="1"/>
  <c r="AM247" i="120"/>
  <c r="AM246" i="120" s="1"/>
  <c r="AQ157" i="120"/>
  <c r="AP157" i="120"/>
  <c r="AO157" i="120"/>
  <c r="AN157" i="120"/>
  <c r="AM157" i="120"/>
  <c r="AL157" i="120"/>
  <c r="AQ119" i="120"/>
  <c r="AP119" i="120"/>
  <c r="AO119" i="120"/>
  <c r="AN119" i="120"/>
  <c r="AM119" i="120"/>
  <c r="AL119" i="120"/>
  <c r="AQ88" i="120"/>
  <c r="AQ87" i="120" s="1"/>
  <c r="AP88" i="120"/>
  <c r="AO88" i="120"/>
  <c r="AN88" i="120"/>
  <c r="AM88" i="120"/>
  <c r="AL88" i="120"/>
  <c r="AQ71" i="120"/>
  <c r="AP71" i="120"/>
  <c r="AO71" i="120"/>
  <c r="AN71" i="120"/>
  <c r="AM71" i="120"/>
  <c r="AL71" i="120"/>
  <c r="AQ68" i="120"/>
  <c r="AP68" i="120"/>
  <c r="AO68" i="120"/>
  <c r="AN68" i="120"/>
  <c r="AM68" i="120"/>
  <c r="AL68" i="120"/>
  <c r="AQ61" i="120"/>
  <c r="AP61" i="120"/>
  <c r="AO61" i="120"/>
  <c r="AN61" i="120"/>
  <c r="AM61" i="120"/>
  <c r="AL61" i="120"/>
  <c r="AQ53" i="120"/>
  <c r="AP53" i="120"/>
  <c r="AO53" i="120"/>
  <c r="AN53" i="120"/>
  <c r="AM53" i="120"/>
  <c r="AL53" i="120"/>
  <c r="AQ40" i="120"/>
  <c r="AP40" i="120"/>
  <c r="AO40" i="120"/>
  <c r="AN40" i="120"/>
  <c r="AM40" i="120"/>
  <c r="AL40" i="120"/>
  <c r="AQ38" i="120"/>
  <c r="AP38" i="120"/>
  <c r="AO38" i="120"/>
  <c r="AO32" i="120" s="1"/>
  <c r="AN38" i="120"/>
  <c r="AM38" i="120"/>
  <c r="AL38" i="120"/>
  <c r="AQ35" i="120"/>
  <c r="AP35" i="120"/>
  <c r="AO35" i="120"/>
  <c r="AN35" i="120"/>
  <c r="AM35" i="120"/>
  <c r="AM32" i="120" s="1"/>
  <c r="AL35" i="120"/>
  <c r="AQ26" i="120"/>
  <c r="AQ25" i="120" s="1"/>
  <c r="AP26" i="120"/>
  <c r="AP25" i="120" s="1"/>
  <c r="AO26" i="120"/>
  <c r="AO25" i="120" s="1"/>
  <c r="AN26" i="120"/>
  <c r="AN25" i="120" s="1"/>
  <c r="AM26" i="120"/>
  <c r="AL26" i="120"/>
  <c r="AL25" i="120" s="1"/>
  <c r="AM25" i="120"/>
  <c r="AQ21" i="120"/>
  <c r="AP21" i="120"/>
  <c r="AO21" i="120"/>
  <c r="AN21" i="120"/>
  <c r="AM21" i="120"/>
  <c r="AL21" i="120"/>
  <c r="AK1456" i="120"/>
  <c r="AJ1456" i="120"/>
  <c r="AI1456" i="120"/>
  <c r="AH1456" i="120"/>
  <c r="AK1452" i="120"/>
  <c r="AJ1452" i="120"/>
  <c r="AI1452" i="120"/>
  <c r="AH1452" i="120"/>
  <c r="AH1448" i="120" s="1"/>
  <c r="AK1448" i="120"/>
  <c r="AJ1448" i="120"/>
  <c r="AI1448" i="120"/>
  <c r="AK1445" i="120"/>
  <c r="AJ1445" i="120"/>
  <c r="AI1445" i="120"/>
  <c r="AH1445" i="120"/>
  <c r="AK1442" i="120"/>
  <c r="AK1441" i="120" s="1"/>
  <c r="AJ1442" i="120"/>
  <c r="AJ1441" i="120" s="1"/>
  <c r="AI1442" i="120"/>
  <c r="AI1441" i="120" s="1"/>
  <c r="AH1442" i="120"/>
  <c r="AH1441" i="120" s="1"/>
  <c r="AK1434" i="120"/>
  <c r="AJ1434" i="120"/>
  <c r="AJ1430" i="120" s="1"/>
  <c r="AI1434" i="120"/>
  <c r="AI1430" i="120" s="1"/>
  <c r="AH1434" i="120"/>
  <c r="AH1430" i="120" s="1"/>
  <c r="AK1430" i="120"/>
  <c r="AK1426" i="120"/>
  <c r="AJ1426" i="120"/>
  <c r="AI1426" i="120"/>
  <c r="AH1426" i="120"/>
  <c r="AK1423" i="120"/>
  <c r="AJ1423" i="120"/>
  <c r="AI1423" i="120"/>
  <c r="AH1423" i="120"/>
  <c r="AH1421" i="120" s="1"/>
  <c r="AK1421" i="120"/>
  <c r="AJ1421" i="120"/>
  <c r="AI1421" i="120"/>
  <c r="AK1418" i="120"/>
  <c r="AK1413" i="120" s="1"/>
  <c r="AJ1418" i="120"/>
  <c r="AJ1413" i="120" s="1"/>
  <c r="AJ1406" i="120" s="1"/>
  <c r="AI1418" i="120"/>
  <c r="AI1413" i="120" s="1"/>
  <c r="AH1418" i="120"/>
  <c r="AH1413" i="120"/>
  <c r="AK1410" i="120"/>
  <c r="AJ1410" i="120"/>
  <c r="AI1410" i="120"/>
  <c r="AH1410" i="120"/>
  <c r="AK1407" i="120"/>
  <c r="AJ1407" i="120"/>
  <c r="AI1407" i="120"/>
  <c r="AH1407" i="120"/>
  <c r="AH1406" i="120" s="1"/>
  <c r="AK1362" i="120"/>
  <c r="AJ1362" i="120"/>
  <c r="AI1362" i="120"/>
  <c r="AH1362" i="120"/>
  <c r="AK1358" i="120"/>
  <c r="AJ1358" i="120"/>
  <c r="AI1358" i="120"/>
  <c r="AH1358" i="120"/>
  <c r="AK1354" i="120"/>
  <c r="AJ1354" i="120"/>
  <c r="AI1354" i="120"/>
  <c r="AH1354" i="120"/>
  <c r="AK1351" i="120"/>
  <c r="AJ1351" i="120"/>
  <c r="AI1351" i="120"/>
  <c r="AH1351" i="120"/>
  <c r="AK1348" i="120"/>
  <c r="AJ1348" i="120"/>
  <c r="AI1348" i="120"/>
  <c r="AI1347" i="120" s="1"/>
  <c r="AH1348" i="120"/>
  <c r="AH1347" i="120" s="1"/>
  <c r="AK1347" i="120"/>
  <c r="AJ1347" i="120"/>
  <c r="AK1318" i="120"/>
  <c r="AJ1318" i="120"/>
  <c r="AI1318" i="120"/>
  <c r="AH1318" i="120"/>
  <c r="AK1316" i="120"/>
  <c r="AJ1316" i="120"/>
  <c r="AI1316" i="120"/>
  <c r="AH1316" i="120"/>
  <c r="AK1306" i="120"/>
  <c r="AK1305" i="120" s="1"/>
  <c r="AJ1306" i="120"/>
  <c r="AJ1305" i="120" s="1"/>
  <c r="AI1306" i="120"/>
  <c r="AI1305" i="120" s="1"/>
  <c r="AH1306" i="120"/>
  <c r="AK1300" i="120"/>
  <c r="AJ1300" i="120"/>
  <c r="AI1300" i="120"/>
  <c r="AH1300" i="120"/>
  <c r="AK1298" i="120"/>
  <c r="AJ1298" i="120"/>
  <c r="AI1298" i="120"/>
  <c r="AH1298" i="120"/>
  <c r="AK1296" i="120"/>
  <c r="AJ1296" i="120"/>
  <c r="AI1296" i="120"/>
  <c r="AH1296" i="120"/>
  <c r="AK1285" i="120"/>
  <c r="AJ1285" i="120"/>
  <c r="AJ1284" i="120" s="1"/>
  <c r="AI1285" i="120"/>
  <c r="AI1284" i="120" s="1"/>
  <c r="AH1285" i="120"/>
  <c r="AH1284" i="120" s="1"/>
  <c r="AK1284" i="120"/>
  <c r="AK1279" i="120"/>
  <c r="AJ1279" i="120"/>
  <c r="AJ1274" i="120" s="1"/>
  <c r="AI1279" i="120"/>
  <c r="AI1274" i="120" s="1"/>
  <c r="AH1279" i="120"/>
  <c r="AH1274" i="120" s="1"/>
  <c r="AK1274" i="120"/>
  <c r="AK1271" i="120"/>
  <c r="AJ1271" i="120"/>
  <c r="AI1271" i="120"/>
  <c r="AH1271" i="120"/>
  <c r="AK1269" i="120"/>
  <c r="AJ1269" i="120"/>
  <c r="AI1269" i="120"/>
  <c r="AH1269" i="120"/>
  <c r="AK1267" i="120"/>
  <c r="AK1266" i="120" s="1"/>
  <c r="AJ1267" i="120"/>
  <c r="AI1267" i="120"/>
  <c r="AH1267" i="120"/>
  <c r="AK1017" i="120"/>
  <c r="AJ1017" i="120"/>
  <c r="AI1017" i="120"/>
  <c r="AH1017" i="120"/>
  <c r="AK1012" i="120"/>
  <c r="AK1008" i="120" s="1"/>
  <c r="AJ1012" i="120"/>
  <c r="AI1012" i="120"/>
  <c r="AI1008" i="120" s="1"/>
  <c r="AH1012" i="120"/>
  <c r="AH1008" i="120" s="1"/>
  <c r="AJ1008" i="120"/>
  <c r="AK1002" i="120"/>
  <c r="AK1001" i="120" s="1"/>
  <c r="AJ1002" i="120"/>
  <c r="AJ1001" i="120" s="1"/>
  <c r="AI1002" i="120"/>
  <c r="AH1002" i="120"/>
  <c r="AH1001" i="120" s="1"/>
  <c r="AI1001" i="120"/>
  <c r="AK912" i="120"/>
  <c r="AJ912" i="120"/>
  <c r="AI912" i="120"/>
  <c r="AH912" i="120"/>
  <c r="AJ860" i="120"/>
  <c r="BD860" i="120" s="1"/>
  <c r="AK842" i="120"/>
  <c r="AI842" i="120"/>
  <c r="AH842" i="120"/>
  <c r="AK840" i="120"/>
  <c r="AJ840" i="120"/>
  <c r="AI840" i="120"/>
  <c r="AH840" i="120"/>
  <c r="AK809" i="120"/>
  <c r="AJ809" i="120"/>
  <c r="AI809" i="120"/>
  <c r="AH809" i="120"/>
  <c r="AK796" i="120"/>
  <c r="AJ796" i="120"/>
  <c r="AI796" i="120"/>
  <c r="AH796" i="120"/>
  <c r="AK794" i="120"/>
  <c r="AJ794" i="120"/>
  <c r="AI794" i="120"/>
  <c r="AH794" i="120"/>
  <c r="AK788" i="120"/>
  <c r="AJ788" i="120"/>
  <c r="AI788" i="120"/>
  <c r="AI787" i="120" s="1"/>
  <c r="AH788" i="120"/>
  <c r="AH787" i="120" s="1"/>
  <c r="AK787" i="120"/>
  <c r="AJ787" i="120"/>
  <c r="AK761" i="120"/>
  <c r="AJ761" i="120"/>
  <c r="AI761" i="120"/>
  <c r="AH761" i="120"/>
  <c r="AK759" i="120"/>
  <c r="AJ759" i="120"/>
  <c r="AI759" i="120"/>
  <c r="AH759" i="120"/>
  <c r="AK757" i="120"/>
  <c r="AJ757" i="120"/>
  <c r="AI757" i="120"/>
  <c r="AH757" i="120"/>
  <c r="AK754" i="120"/>
  <c r="AK752" i="120" s="1"/>
  <c r="AK745" i="120" s="1"/>
  <c r="AJ754" i="120"/>
  <c r="AI754" i="120"/>
  <c r="AI752" i="120" s="1"/>
  <c r="AI745" i="120" s="1"/>
  <c r="AH754" i="120"/>
  <c r="AH752" i="120" s="1"/>
  <c r="AH745" i="120" s="1"/>
  <c r="AJ752" i="120"/>
  <c r="AJ745" i="120" s="1"/>
  <c r="AK650" i="120"/>
  <c r="AJ650" i="120"/>
  <c r="AI650" i="120"/>
  <c r="AH650" i="120"/>
  <c r="AK647" i="120"/>
  <c r="AJ647" i="120"/>
  <c r="AI647" i="120"/>
  <c r="AH647" i="120"/>
  <c r="AK643" i="120"/>
  <c r="AJ643" i="120"/>
  <c r="AI643" i="120"/>
  <c r="AH643" i="120"/>
  <c r="AK637" i="120"/>
  <c r="AK636" i="120" s="1"/>
  <c r="AJ637" i="120"/>
  <c r="AJ636" i="120" s="1"/>
  <c r="AI637" i="120"/>
  <c r="AI636" i="120" s="1"/>
  <c r="AI19" i="120" s="1"/>
  <c r="AH637" i="120"/>
  <c r="AH636" i="120" s="1"/>
  <c r="AK605" i="120"/>
  <c r="AK594" i="120" s="1"/>
  <c r="AJ605" i="120"/>
  <c r="AI605" i="120"/>
  <c r="AH605" i="120"/>
  <c r="AK595" i="120"/>
  <c r="AJ595" i="120"/>
  <c r="AI595" i="120"/>
  <c r="AH595" i="120"/>
  <c r="AH594" i="120" s="1"/>
  <c r="AJ594" i="120"/>
  <c r="AK579" i="120"/>
  <c r="AJ579" i="120"/>
  <c r="AI579" i="120"/>
  <c r="AH579" i="120"/>
  <c r="AK576" i="120"/>
  <c r="AJ576" i="120"/>
  <c r="AI576" i="120"/>
  <c r="AH576" i="120"/>
  <c r="AK570" i="120"/>
  <c r="AJ570" i="120"/>
  <c r="AI570" i="120"/>
  <c r="AI569" i="120" s="1"/>
  <c r="AH570" i="120"/>
  <c r="AH569" i="120" s="1"/>
  <c r="AK569" i="120"/>
  <c r="AK561" i="120"/>
  <c r="AJ561" i="120"/>
  <c r="AI561" i="120"/>
  <c r="AI556" i="120" s="1"/>
  <c r="AH561" i="120"/>
  <c r="AH556" i="120" s="1"/>
  <c r="AK556" i="120"/>
  <c r="AJ556" i="120"/>
  <c r="AK553" i="120"/>
  <c r="AJ553" i="120"/>
  <c r="AI553" i="120"/>
  <c r="AH553" i="120"/>
  <c r="AK550" i="120"/>
  <c r="AJ550" i="120"/>
  <c r="AI550" i="120"/>
  <c r="AH550" i="120"/>
  <c r="AK273" i="120"/>
  <c r="AJ273" i="120"/>
  <c r="AI273" i="120"/>
  <c r="AH273" i="120"/>
  <c r="AK262" i="120"/>
  <c r="AJ262" i="120"/>
  <c r="AI262" i="120"/>
  <c r="AH262" i="120"/>
  <c r="AK259" i="120"/>
  <c r="AJ259" i="120"/>
  <c r="AI259" i="120"/>
  <c r="AH259" i="120"/>
  <c r="AK257" i="120"/>
  <c r="AJ257" i="120"/>
  <c r="AI257" i="120"/>
  <c r="AH257" i="120"/>
  <c r="AK255" i="120"/>
  <c r="AJ255" i="120"/>
  <c r="AI255" i="120"/>
  <c r="AH255" i="120"/>
  <c r="AK249" i="120"/>
  <c r="AJ249" i="120"/>
  <c r="AI249" i="120"/>
  <c r="AH249" i="120"/>
  <c r="AK247" i="120"/>
  <c r="AJ247" i="120"/>
  <c r="AI247" i="120"/>
  <c r="AH247" i="120"/>
  <c r="AK246" i="120"/>
  <c r="AJ246" i="120"/>
  <c r="AI246" i="120"/>
  <c r="AH246" i="120"/>
  <c r="AK157" i="120"/>
  <c r="AJ157" i="120"/>
  <c r="AI157" i="120"/>
  <c r="AH157" i="120"/>
  <c r="AK119" i="120"/>
  <c r="AJ119" i="120"/>
  <c r="AI119" i="120"/>
  <c r="AH119" i="120"/>
  <c r="AK88" i="120"/>
  <c r="AJ88" i="120"/>
  <c r="AJ87" i="120" s="1"/>
  <c r="AI88" i="120"/>
  <c r="AH88" i="120"/>
  <c r="AH87" i="120" s="1"/>
  <c r="AK87" i="120"/>
  <c r="AK71" i="120"/>
  <c r="AJ71" i="120"/>
  <c r="AI71" i="120"/>
  <c r="AH71" i="120"/>
  <c r="AK68" i="120"/>
  <c r="AJ68" i="120"/>
  <c r="AI68" i="120"/>
  <c r="AH68" i="120"/>
  <c r="AK61" i="120"/>
  <c r="AJ61" i="120"/>
  <c r="AI61" i="120"/>
  <c r="AH61" i="120"/>
  <c r="AK53" i="120"/>
  <c r="AJ53" i="120"/>
  <c r="AI53" i="120"/>
  <c r="AI52" i="120" s="1"/>
  <c r="AH53" i="120"/>
  <c r="AH52" i="120" s="1"/>
  <c r="AK52" i="120"/>
  <c r="AJ52" i="120"/>
  <c r="AK40" i="120"/>
  <c r="AJ40" i="120"/>
  <c r="AI40" i="120"/>
  <c r="AH40" i="120"/>
  <c r="AK38" i="120"/>
  <c r="AJ38" i="120"/>
  <c r="AI38" i="120"/>
  <c r="AH38" i="120"/>
  <c r="AK35" i="120"/>
  <c r="AJ35" i="120"/>
  <c r="AI35" i="120"/>
  <c r="AH35" i="120"/>
  <c r="AK32" i="120"/>
  <c r="AJ32" i="120"/>
  <c r="AI32" i="120"/>
  <c r="AH32" i="120"/>
  <c r="AK26" i="120"/>
  <c r="AJ26" i="120"/>
  <c r="AI26" i="120"/>
  <c r="AH26" i="120"/>
  <c r="AK25" i="120"/>
  <c r="AJ25" i="120"/>
  <c r="AI25" i="120"/>
  <c r="AI24" i="120" s="1"/>
  <c r="AH25" i="120"/>
  <c r="AH24" i="120" s="1"/>
  <c r="AK24" i="120"/>
  <c r="AJ24" i="120"/>
  <c r="AK21" i="120"/>
  <c r="AJ21" i="120"/>
  <c r="AI21" i="120"/>
  <c r="AH21" i="120"/>
  <c r="AG1456" i="120"/>
  <c r="AF1456" i="120"/>
  <c r="AE1456" i="120"/>
  <c r="AD1456" i="120"/>
  <c r="AC1456" i="120"/>
  <c r="AB1456" i="120"/>
  <c r="AG1452" i="120"/>
  <c r="AG1448" i="120" s="1"/>
  <c r="AF1452" i="120"/>
  <c r="AF1448" i="120" s="1"/>
  <c r="AE1452" i="120"/>
  <c r="AE1448" i="120" s="1"/>
  <c r="AD1452" i="120"/>
  <c r="AD1448" i="120" s="1"/>
  <c r="AC1452" i="120"/>
  <c r="AC1448" i="120" s="1"/>
  <c r="AB1452" i="120"/>
  <c r="AB1448" i="120" s="1"/>
  <c r="AG1445" i="120"/>
  <c r="AF1445" i="120"/>
  <c r="AE1445" i="120"/>
  <c r="AD1445" i="120"/>
  <c r="AC1445" i="120"/>
  <c r="AB1445" i="120"/>
  <c r="AG1442" i="120"/>
  <c r="AG1441" i="120" s="1"/>
  <c r="AF1442" i="120"/>
  <c r="AF1441" i="120" s="1"/>
  <c r="AE1442" i="120"/>
  <c r="AD1442" i="120"/>
  <c r="AD1441" i="120" s="1"/>
  <c r="AC1442" i="120"/>
  <c r="AC1441" i="120" s="1"/>
  <c r="AB1442" i="120"/>
  <c r="AB1441" i="120" s="1"/>
  <c r="AE1441" i="120"/>
  <c r="AG1434" i="120"/>
  <c r="AG1430" i="120" s="1"/>
  <c r="AF1434" i="120"/>
  <c r="AF1430" i="120" s="1"/>
  <c r="AE1434" i="120"/>
  <c r="AE1430" i="120" s="1"/>
  <c r="AD1434" i="120"/>
  <c r="AD1430" i="120" s="1"/>
  <c r="AC1434" i="120"/>
  <c r="AC1430" i="120" s="1"/>
  <c r="AB1434" i="120"/>
  <c r="AB1430" i="120" s="1"/>
  <c r="AG1426" i="120"/>
  <c r="AF1426" i="120"/>
  <c r="AE1426" i="120"/>
  <c r="AD1426" i="120"/>
  <c r="AC1426" i="120"/>
  <c r="AB1426" i="120"/>
  <c r="AG1423" i="120"/>
  <c r="AF1423" i="120"/>
  <c r="AE1423" i="120"/>
  <c r="AD1423" i="120"/>
  <c r="AC1423" i="120"/>
  <c r="AB1423" i="120"/>
  <c r="AG1418" i="120"/>
  <c r="AG1413" i="120" s="1"/>
  <c r="AF1418" i="120"/>
  <c r="AF1413" i="120" s="1"/>
  <c r="AE1418" i="120"/>
  <c r="AE1413" i="120" s="1"/>
  <c r="AD1418" i="120"/>
  <c r="AD1413" i="120" s="1"/>
  <c r="AC1418" i="120"/>
  <c r="AC1413" i="120" s="1"/>
  <c r="AB1418" i="120"/>
  <c r="AB1413" i="120" s="1"/>
  <c r="AG1410" i="120"/>
  <c r="AF1410" i="120"/>
  <c r="AE1410" i="120"/>
  <c r="AD1410" i="120"/>
  <c r="AC1410" i="120"/>
  <c r="AB1410" i="120"/>
  <c r="AG1407" i="120"/>
  <c r="AF1407" i="120"/>
  <c r="AE1407" i="120"/>
  <c r="AD1407" i="120"/>
  <c r="AC1407" i="120"/>
  <c r="AB1407" i="120"/>
  <c r="AG1362" i="120"/>
  <c r="AF1362" i="120"/>
  <c r="AE1362" i="120"/>
  <c r="AD1362" i="120"/>
  <c r="AC1362" i="120"/>
  <c r="AB1362" i="120"/>
  <c r="AG1358" i="120"/>
  <c r="AG1354" i="120" s="1"/>
  <c r="AF1358" i="120"/>
  <c r="AF1354" i="120" s="1"/>
  <c r="AE1358" i="120"/>
  <c r="AE1354" i="120" s="1"/>
  <c r="AD1358" i="120"/>
  <c r="AD1354" i="120" s="1"/>
  <c r="AC1358" i="120"/>
  <c r="AC1354" i="120" s="1"/>
  <c r="AB1358" i="120"/>
  <c r="AB1354" i="120" s="1"/>
  <c r="AG1351" i="120"/>
  <c r="AF1351" i="120"/>
  <c r="AE1351" i="120"/>
  <c r="AD1351" i="120"/>
  <c r="AC1351" i="120"/>
  <c r="AB1351" i="120"/>
  <c r="AG1348" i="120"/>
  <c r="AG1347" i="120" s="1"/>
  <c r="AF1348" i="120"/>
  <c r="AF1347" i="120" s="1"/>
  <c r="AE1348" i="120"/>
  <c r="AE1347" i="120" s="1"/>
  <c r="AD1348" i="120"/>
  <c r="AD1347" i="120" s="1"/>
  <c r="AC1348" i="120"/>
  <c r="AC1347" i="120" s="1"/>
  <c r="AB1348" i="120"/>
  <c r="AB1347" i="120" s="1"/>
  <c r="AG1318" i="120"/>
  <c r="AF1318" i="120"/>
  <c r="AE1318" i="120"/>
  <c r="AD1318" i="120"/>
  <c r="AC1318" i="120"/>
  <c r="AB1318" i="120"/>
  <c r="AG1316" i="120"/>
  <c r="AF1316" i="120"/>
  <c r="AE1316" i="120"/>
  <c r="AD1316" i="120"/>
  <c r="AC1316" i="120"/>
  <c r="AB1316" i="120"/>
  <c r="AG1306" i="120"/>
  <c r="AF1306" i="120"/>
  <c r="AF1305" i="120" s="1"/>
  <c r="AE1306" i="120"/>
  <c r="AD1306" i="120"/>
  <c r="AC1306" i="120"/>
  <c r="AB1306" i="120"/>
  <c r="AB1305" i="120" s="1"/>
  <c r="AG1300" i="120"/>
  <c r="AF1300" i="120"/>
  <c r="AE1300" i="120"/>
  <c r="AD1300" i="120"/>
  <c r="AC1300" i="120"/>
  <c r="AB1300" i="120"/>
  <c r="AG1298" i="120"/>
  <c r="AF1298" i="120"/>
  <c r="AE1298" i="120"/>
  <c r="AD1298" i="120"/>
  <c r="AC1298" i="120"/>
  <c r="AB1298" i="120"/>
  <c r="AG1296" i="120"/>
  <c r="AF1296" i="120"/>
  <c r="AE1296" i="120"/>
  <c r="AD1296" i="120"/>
  <c r="AC1296" i="120"/>
  <c r="AB1296" i="120"/>
  <c r="AG1285" i="120"/>
  <c r="AF1285" i="120"/>
  <c r="AE1285" i="120"/>
  <c r="AD1285" i="120"/>
  <c r="AC1285" i="120"/>
  <c r="AC1284" i="120" s="1"/>
  <c r="AB1285" i="120"/>
  <c r="AG1279" i="120"/>
  <c r="AF1279" i="120"/>
  <c r="AF1274" i="120" s="1"/>
  <c r="AE1279" i="120"/>
  <c r="AE1274" i="120" s="1"/>
  <c r="AD1279" i="120"/>
  <c r="AD1274" i="120" s="1"/>
  <c r="AC1279" i="120"/>
  <c r="AB1279" i="120"/>
  <c r="AB1274" i="120" s="1"/>
  <c r="AG1274" i="120"/>
  <c r="AC1274" i="120"/>
  <c r="AG1271" i="120"/>
  <c r="AF1271" i="120"/>
  <c r="AE1271" i="120"/>
  <c r="AD1271" i="120"/>
  <c r="AC1271" i="120"/>
  <c r="AB1271" i="120"/>
  <c r="AG1269" i="120"/>
  <c r="AG1267" i="120" s="1"/>
  <c r="AF1269" i="120"/>
  <c r="AF1267" i="120" s="1"/>
  <c r="AE1269" i="120"/>
  <c r="AD1269" i="120"/>
  <c r="AC1269" i="120"/>
  <c r="AB1269" i="120"/>
  <c r="AB1267" i="120" s="1"/>
  <c r="AE1267" i="120"/>
  <c r="AD1267" i="120"/>
  <c r="AC1267" i="120"/>
  <c r="AG1017" i="120"/>
  <c r="AF1017" i="120"/>
  <c r="AE1017" i="120"/>
  <c r="AD1017" i="120"/>
  <c r="AC1017" i="120"/>
  <c r="AB1017" i="120"/>
  <c r="AG1012" i="120"/>
  <c r="AG1008" i="120" s="1"/>
  <c r="AF1012" i="120"/>
  <c r="AF1008" i="120" s="1"/>
  <c r="AE1012" i="120"/>
  <c r="AE1008" i="120" s="1"/>
  <c r="AD1012" i="120"/>
  <c r="AD1008" i="120" s="1"/>
  <c r="AC1012" i="120"/>
  <c r="AC1008" i="120" s="1"/>
  <c r="AB1012" i="120"/>
  <c r="AB1008" i="120" s="1"/>
  <c r="AG1002" i="120"/>
  <c r="AG1001" i="120" s="1"/>
  <c r="AF1002" i="120"/>
  <c r="AF1001" i="120" s="1"/>
  <c r="AE1002" i="120"/>
  <c r="AE1001" i="120" s="1"/>
  <c r="AD1002" i="120"/>
  <c r="AD1001" i="120" s="1"/>
  <c r="AC1002" i="120"/>
  <c r="AC1001" i="120" s="1"/>
  <c r="AB1002" i="120"/>
  <c r="AB1001" i="120" s="1"/>
  <c r="AG912" i="120"/>
  <c r="AF912" i="120"/>
  <c r="AE912" i="120"/>
  <c r="AD912" i="120"/>
  <c r="AC912" i="120"/>
  <c r="AB912" i="120"/>
  <c r="AG842" i="120"/>
  <c r="AF842" i="120"/>
  <c r="AE842" i="120"/>
  <c r="AD842" i="120"/>
  <c r="AC842" i="120"/>
  <c r="AB842" i="120"/>
  <c r="AG840" i="120"/>
  <c r="AF840" i="120"/>
  <c r="AE840" i="120"/>
  <c r="AD840" i="120"/>
  <c r="AC840" i="120"/>
  <c r="AB840" i="120"/>
  <c r="AG809" i="120"/>
  <c r="AF809" i="120"/>
  <c r="AE809" i="120"/>
  <c r="AD809" i="120"/>
  <c r="AC809" i="120"/>
  <c r="AB809" i="120"/>
  <c r="AG796" i="120"/>
  <c r="AF796" i="120"/>
  <c r="AE796" i="120"/>
  <c r="AD796" i="120"/>
  <c r="AC796" i="120"/>
  <c r="AB796" i="120"/>
  <c r="AG794" i="120"/>
  <c r="AF794" i="120"/>
  <c r="AE794" i="120"/>
  <c r="AD794" i="120"/>
  <c r="AC794" i="120"/>
  <c r="AB794" i="120"/>
  <c r="AG788" i="120"/>
  <c r="AF788" i="120"/>
  <c r="AE788" i="120"/>
  <c r="AD788" i="120"/>
  <c r="AC788" i="120"/>
  <c r="AB788" i="120"/>
  <c r="AG761" i="120"/>
  <c r="AF761" i="120"/>
  <c r="AE761" i="120"/>
  <c r="AD761" i="120"/>
  <c r="AC761" i="120"/>
  <c r="AB761" i="120"/>
  <c r="AG759" i="120"/>
  <c r="AF759" i="120"/>
  <c r="AE759" i="120"/>
  <c r="AD759" i="120"/>
  <c r="AC759" i="120"/>
  <c r="AB759" i="120"/>
  <c r="AG757" i="120"/>
  <c r="AF757" i="120"/>
  <c r="AE757" i="120"/>
  <c r="AD757" i="120"/>
  <c r="AC757" i="120"/>
  <c r="AB757" i="120"/>
  <c r="AG754" i="120"/>
  <c r="AF754" i="120"/>
  <c r="AF752" i="120" s="1"/>
  <c r="AF745" i="120" s="1"/>
  <c r="AE754" i="120"/>
  <c r="AD754" i="120"/>
  <c r="AC754" i="120"/>
  <c r="AB754" i="120"/>
  <c r="AG650" i="120"/>
  <c r="AF650" i="120"/>
  <c r="AE650" i="120"/>
  <c r="AD650" i="120"/>
  <c r="AC650" i="120"/>
  <c r="AB650" i="120"/>
  <c r="AG647" i="120"/>
  <c r="AF647" i="120"/>
  <c r="AF643" i="120" s="1"/>
  <c r="AE647" i="120"/>
  <c r="AE643" i="120" s="1"/>
  <c r="AD647" i="120"/>
  <c r="AD643" i="120" s="1"/>
  <c r="AC647" i="120"/>
  <c r="AC643" i="120" s="1"/>
  <c r="AB647" i="120"/>
  <c r="AB643" i="120" s="1"/>
  <c r="AG643" i="120"/>
  <c r="AG637" i="120"/>
  <c r="AF637" i="120"/>
  <c r="AF636" i="120" s="1"/>
  <c r="AE637" i="120"/>
  <c r="AE636" i="120" s="1"/>
  <c r="AD637" i="120"/>
  <c r="AC637" i="120"/>
  <c r="AB637" i="120"/>
  <c r="AB636" i="120" s="1"/>
  <c r="AG636" i="120"/>
  <c r="AD636" i="120"/>
  <c r="AC636" i="120"/>
  <c r="AG605" i="120"/>
  <c r="AF605" i="120"/>
  <c r="AF594" i="120" s="1"/>
  <c r="AE605" i="120"/>
  <c r="AD605" i="120"/>
  <c r="AC605" i="120"/>
  <c r="AC594" i="120" s="1"/>
  <c r="AB605" i="120"/>
  <c r="AB594" i="120" s="1"/>
  <c r="AG595" i="120"/>
  <c r="AF595" i="120"/>
  <c r="AE595" i="120"/>
  <c r="AD595" i="120"/>
  <c r="AD594" i="120" s="1"/>
  <c r="AC595" i="120"/>
  <c r="AB595" i="120"/>
  <c r="AG579" i="120"/>
  <c r="AF579" i="120"/>
  <c r="AE579" i="120"/>
  <c r="AD579" i="120"/>
  <c r="AC579" i="120"/>
  <c r="AB579" i="120"/>
  <c r="AG576" i="120"/>
  <c r="AF576" i="120"/>
  <c r="AE576" i="120"/>
  <c r="AD576" i="120"/>
  <c r="AC576" i="120"/>
  <c r="AB576" i="120"/>
  <c r="AG570" i="120"/>
  <c r="AG569" i="120" s="1"/>
  <c r="AF570" i="120"/>
  <c r="AF569" i="120" s="1"/>
  <c r="AE570" i="120"/>
  <c r="AD570" i="120"/>
  <c r="AC570" i="120"/>
  <c r="AB570" i="120"/>
  <c r="AG561" i="120"/>
  <c r="AG556" i="120" s="1"/>
  <c r="AF561" i="120"/>
  <c r="AE561" i="120"/>
  <c r="AE556" i="120" s="1"/>
  <c r="AD561" i="120"/>
  <c r="AD556" i="120" s="1"/>
  <c r="AC561" i="120"/>
  <c r="AC556" i="120" s="1"/>
  <c r="AB561" i="120"/>
  <c r="AB556" i="120" s="1"/>
  <c r="AF556" i="120"/>
  <c r="AG553" i="120"/>
  <c r="AF553" i="120"/>
  <c r="AE553" i="120"/>
  <c r="AD553" i="120"/>
  <c r="AC553" i="120"/>
  <c r="AB553" i="120"/>
  <c r="AG550" i="120"/>
  <c r="AF550" i="120"/>
  <c r="AE550" i="120"/>
  <c r="AD550" i="120"/>
  <c r="AC550" i="120"/>
  <c r="AB550" i="120"/>
  <c r="AG273" i="120"/>
  <c r="AF273" i="120"/>
  <c r="AE273" i="120"/>
  <c r="AD273" i="120"/>
  <c r="AC273" i="120"/>
  <c r="AB273" i="120"/>
  <c r="AG262" i="120"/>
  <c r="AF262" i="120"/>
  <c r="AE262" i="120"/>
  <c r="AD262" i="120"/>
  <c r="AC262" i="120"/>
  <c r="AB262" i="120"/>
  <c r="AG259" i="120"/>
  <c r="AF259" i="120"/>
  <c r="AE259" i="120"/>
  <c r="AD259" i="120"/>
  <c r="AC259" i="120"/>
  <c r="AB259" i="120"/>
  <c r="AG257" i="120"/>
  <c r="AF257" i="120"/>
  <c r="AE257" i="120"/>
  <c r="AD257" i="120"/>
  <c r="AC257" i="120"/>
  <c r="AB257" i="120"/>
  <c r="AG249" i="120"/>
  <c r="AG247" i="120" s="1"/>
  <c r="AG246" i="120" s="1"/>
  <c r="AF249" i="120"/>
  <c r="AF247" i="120" s="1"/>
  <c r="AF246" i="120" s="1"/>
  <c r="AE249" i="120"/>
  <c r="AE247" i="120" s="1"/>
  <c r="AE246" i="120" s="1"/>
  <c r="AD249" i="120"/>
  <c r="AD247" i="120" s="1"/>
  <c r="AD246" i="120" s="1"/>
  <c r="AD19" i="120" s="1"/>
  <c r="AC249" i="120"/>
  <c r="AB249" i="120"/>
  <c r="AB247" i="120" s="1"/>
  <c r="AB246" i="120" s="1"/>
  <c r="AC247" i="120"/>
  <c r="AC246" i="120" s="1"/>
  <c r="AG157" i="120"/>
  <c r="AF157" i="120"/>
  <c r="AE157" i="120"/>
  <c r="AD157" i="120"/>
  <c r="AC157" i="120"/>
  <c r="AB157" i="120"/>
  <c r="AG119" i="120"/>
  <c r="AF119" i="120"/>
  <c r="AE119" i="120"/>
  <c r="AD119" i="120"/>
  <c r="AC119" i="120"/>
  <c r="AB119" i="120"/>
  <c r="AG88" i="120"/>
  <c r="AF88" i="120"/>
  <c r="AE88" i="120"/>
  <c r="AD88" i="120"/>
  <c r="AC88" i="120"/>
  <c r="AB88" i="120"/>
  <c r="AG71" i="120"/>
  <c r="AF71" i="120"/>
  <c r="AE71" i="120"/>
  <c r="AD71" i="120"/>
  <c r="AC71" i="120"/>
  <c r="AB71" i="120"/>
  <c r="AG68" i="120"/>
  <c r="AF68" i="120"/>
  <c r="AE68" i="120"/>
  <c r="AD68" i="120"/>
  <c r="AC68" i="120"/>
  <c r="AB68" i="120"/>
  <c r="AG61" i="120"/>
  <c r="AF61" i="120"/>
  <c r="AE61" i="120"/>
  <c r="AD61" i="120"/>
  <c r="AC61" i="120"/>
  <c r="AB61" i="120"/>
  <c r="AG53" i="120"/>
  <c r="AF53" i="120"/>
  <c r="AE53" i="120"/>
  <c r="AD53" i="120"/>
  <c r="AC53" i="120"/>
  <c r="AB53" i="120"/>
  <c r="AG40" i="120"/>
  <c r="AF40" i="120"/>
  <c r="AE40" i="120"/>
  <c r="AD40" i="120"/>
  <c r="AC40" i="120"/>
  <c r="AB40" i="120"/>
  <c r="AG38" i="120"/>
  <c r="AF38" i="120"/>
  <c r="AE38" i="120"/>
  <c r="AD38" i="120"/>
  <c r="AC38" i="120"/>
  <c r="AB38" i="120"/>
  <c r="AG35" i="120"/>
  <c r="AF35" i="120"/>
  <c r="AE35" i="120"/>
  <c r="AD35" i="120"/>
  <c r="AC35" i="120"/>
  <c r="AB35" i="120"/>
  <c r="AG26" i="120"/>
  <c r="AG25" i="120" s="1"/>
  <c r="AF26" i="120"/>
  <c r="AF25" i="120" s="1"/>
  <c r="AE26" i="120"/>
  <c r="AD26" i="120"/>
  <c r="AC26" i="120"/>
  <c r="AB26" i="120"/>
  <c r="AB25" i="120" s="1"/>
  <c r="AE25" i="120"/>
  <c r="AD25" i="120"/>
  <c r="AC25" i="120"/>
  <c r="AG21" i="120"/>
  <c r="AF21" i="120"/>
  <c r="AE21" i="120"/>
  <c r="AD21" i="120"/>
  <c r="AC21" i="120"/>
  <c r="AB21" i="120"/>
  <c r="AA1456" i="120"/>
  <c r="Z1456" i="120"/>
  <c r="Y1456" i="120"/>
  <c r="X1456" i="120"/>
  <c r="AA1452" i="120"/>
  <c r="AA1448" i="120" s="1"/>
  <c r="Z1452" i="120"/>
  <c r="Y1452" i="120"/>
  <c r="Y1448" i="120" s="1"/>
  <c r="X1452" i="120"/>
  <c r="X1448" i="120" s="1"/>
  <c r="Z1448" i="120"/>
  <c r="AA1445" i="120"/>
  <c r="Z1445" i="120"/>
  <c r="Y1445" i="120"/>
  <c r="X1445" i="120"/>
  <c r="AA1442" i="120"/>
  <c r="Z1442" i="120"/>
  <c r="Z1441" i="120" s="1"/>
  <c r="Y1442" i="120"/>
  <c r="Y1441" i="120" s="1"/>
  <c r="X1442" i="120"/>
  <c r="X1441" i="120" s="1"/>
  <c r="AA1441" i="120"/>
  <c r="AA1434" i="120"/>
  <c r="Z1434" i="120"/>
  <c r="Y1434" i="120"/>
  <c r="X1434" i="120"/>
  <c r="X1430" i="120" s="1"/>
  <c r="AA1430" i="120"/>
  <c r="Z1430" i="120"/>
  <c r="Y1430" i="120"/>
  <c r="AA1426" i="120"/>
  <c r="Z1426" i="120"/>
  <c r="Y1426" i="120"/>
  <c r="X1426" i="120"/>
  <c r="AA1423" i="120"/>
  <c r="AA1421" i="120" s="1"/>
  <c r="Z1423" i="120"/>
  <c r="Z1421" i="120" s="1"/>
  <c r="Y1423" i="120"/>
  <c r="Y1421" i="120" s="1"/>
  <c r="X1423" i="120"/>
  <c r="X1421" i="120" s="1"/>
  <c r="AA1418" i="120"/>
  <c r="Z1418" i="120"/>
  <c r="Z1413" i="120" s="1"/>
  <c r="Y1418" i="120"/>
  <c r="X1418" i="120"/>
  <c r="AA1413" i="120"/>
  <c r="Y1413" i="120"/>
  <c r="X1413" i="120"/>
  <c r="AA1410" i="120"/>
  <c r="Z1410" i="120"/>
  <c r="Y1410" i="120"/>
  <c r="X1410" i="120"/>
  <c r="AA1407" i="120"/>
  <c r="Z1407" i="120"/>
  <c r="Z1406" i="120" s="1"/>
  <c r="Y1407" i="120"/>
  <c r="Y1406" i="120" s="1"/>
  <c r="X1407" i="120"/>
  <c r="X1406" i="120" s="1"/>
  <c r="AA1406" i="120"/>
  <c r="AA1362" i="120"/>
  <c r="Z1362" i="120"/>
  <c r="Y1362" i="120"/>
  <c r="X1362" i="120"/>
  <c r="AA1358" i="120"/>
  <c r="Z1358" i="120"/>
  <c r="Y1358" i="120"/>
  <c r="Y1354" i="120" s="1"/>
  <c r="X1358" i="120"/>
  <c r="X1354" i="120" s="1"/>
  <c r="AA1354" i="120"/>
  <c r="Z1354" i="120"/>
  <c r="AA1351" i="120"/>
  <c r="Z1351" i="120"/>
  <c r="Y1351" i="120"/>
  <c r="X1351" i="120"/>
  <c r="AA1348" i="120"/>
  <c r="Z1348" i="120"/>
  <c r="Y1348" i="120"/>
  <c r="X1348" i="120"/>
  <c r="AA1347" i="120"/>
  <c r="Z1347" i="120"/>
  <c r="Y1347" i="120"/>
  <c r="X1347" i="120"/>
  <c r="AA1318" i="120"/>
  <c r="Z1318" i="120"/>
  <c r="Y1318" i="120"/>
  <c r="X1318" i="120"/>
  <c r="AA1316" i="120"/>
  <c r="Z1316" i="120"/>
  <c r="Y1316" i="120"/>
  <c r="X1316" i="120"/>
  <c r="AA1306" i="120"/>
  <c r="AA1305" i="120" s="1"/>
  <c r="Z1306" i="120"/>
  <c r="Z1305" i="120" s="1"/>
  <c r="Y1306" i="120"/>
  <c r="Y1305" i="120" s="1"/>
  <c r="X1306" i="120"/>
  <c r="X1305" i="120" s="1"/>
  <c r="AA1300" i="120"/>
  <c r="Z1300" i="120"/>
  <c r="Y1300" i="120"/>
  <c r="X1300" i="120"/>
  <c r="AA1298" i="120"/>
  <c r="Z1298" i="120"/>
  <c r="Y1298" i="120"/>
  <c r="X1298" i="120"/>
  <c r="AA1296" i="120"/>
  <c r="Z1296" i="120"/>
  <c r="Y1296" i="120"/>
  <c r="X1296" i="120"/>
  <c r="AA1285" i="120"/>
  <c r="Z1285" i="120"/>
  <c r="Y1285" i="120"/>
  <c r="X1285" i="120"/>
  <c r="X1284" i="120" s="1"/>
  <c r="AA1284" i="120"/>
  <c r="Z1284" i="120"/>
  <c r="AA1279" i="120"/>
  <c r="AA1274" i="120" s="1"/>
  <c r="Z1279" i="120"/>
  <c r="Y1279" i="120"/>
  <c r="Y1274" i="120" s="1"/>
  <c r="X1279" i="120"/>
  <c r="X1274" i="120" s="1"/>
  <c r="Z1274" i="120"/>
  <c r="AA1271" i="120"/>
  <c r="Z1271" i="120"/>
  <c r="Y1271" i="120"/>
  <c r="X1271" i="120"/>
  <c r="AA1269" i="120"/>
  <c r="AA1267" i="120" s="1"/>
  <c r="Z1269" i="120"/>
  <c r="Z1267" i="120" s="1"/>
  <c r="Z1266" i="120" s="1"/>
  <c r="Y1269" i="120"/>
  <c r="X1269" i="120"/>
  <c r="X1267" i="120" s="1"/>
  <c r="Y1267" i="120"/>
  <c r="Y1266" i="120" s="1"/>
  <c r="AA1017" i="120"/>
  <c r="Z1017" i="120"/>
  <c r="Y1017" i="120"/>
  <c r="X1017" i="120"/>
  <c r="AA1012" i="120"/>
  <c r="Z1012" i="120"/>
  <c r="Y1012" i="120"/>
  <c r="X1012" i="120"/>
  <c r="AA1008" i="120"/>
  <c r="Z1008" i="120"/>
  <c r="Y1008" i="120"/>
  <c r="X1008" i="120"/>
  <c r="AA1002" i="120"/>
  <c r="Z1002" i="120"/>
  <c r="Y1002" i="120"/>
  <c r="X1002" i="120"/>
  <c r="X1001" i="120" s="1"/>
  <c r="AA1001" i="120"/>
  <c r="Z1001" i="120"/>
  <c r="Y1001" i="120"/>
  <c r="AA912" i="120"/>
  <c r="Z912" i="120"/>
  <c r="Y912" i="120"/>
  <c r="X912" i="120"/>
  <c r="Z857" i="120"/>
  <c r="BD857" i="120" s="1"/>
  <c r="AA842" i="120"/>
  <c r="Z842" i="120"/>
  <c r="Y842" i="120"/>
  <c r="X842" i="120"/>
  <c r="AA840" i="120"/>
  <c r="Z840" i="120"/>
  <c r="Y840" i="120"/>
  <c r="X840" i="120"/>
  <c r="AA809" i="120"/>
  <c r="Z809" i="120"/>
  <c r="Y809" i="120"/>
  <c r="X809" i="120"/>
  <c r="AA796" i="120"/>
  <c r="Z796" i="120"/>
  <c r="Y796" i="120"/>
  <c r="X796" i="120"/>
  <c r="AA794" i="120"/>
  <c r="Z794" i="120"/>
  <c r="Y794" i="120"/>
  <c r="X794" i="120"/>
  <c r="AA788" i="120"/>
  <c r="AA787" i="120" s="1"/>
  <c r="Z788" i="120"/>
  <c r="Z787" i="120" s="1"/>
  <c r="Y788" i="120"/>
  <c r="Y787" i="120" s="1"/>
  <c r="X788" i="120"/>
  <c r="X787" i="120" s="1"/>
  <c r="AA761" i="120"/>
  <c r="Z761" i="120"/>
  <c r="Y761" i="120"/>
  <c r="X761" i="120"/>
  <c r="AA759" i="120"/>
  <c r="Z759" i="120"/>
  <c r="Y759" i="120"/>
  <c r="X759" i="120"/>
  <c r="AA757" i="120"/>
  <c r="Z757" i="120"/>
  <c r="Y757" i="120"/>
  <c r="X757" i="120"/>
  <c r="AA754" i="120"/>
  <c r="Z754" i="120"/>
  <c r="Z752" i="120" s="1"/>
  <c r="Z745" i="120" s="1"/>
  <c r="Y754" i="120"/>
  <c r="Y752" i="120" s="1"/>
  <c r="Y745" i="120" s="1"/>
  <c r="X754" i="120"/>
  <c r="AA752" i="120"/>
  <c r="AA745" i="120" s="1"/>
  <c r="X752" i="120"/>
  <c r="X745" i="120" s="1"/>
  <c r="AA650" i="120"/>
  <c r="Z650" i="120"/>
  <c r="Y650" i="120"/>
  <c r="X650" i="120"/>
  <c r="AA647" i="120"/>
  <c r="Z647" i="120"/>
  <c r="Y647" i="120"/>
  <c r="X647" i="120"/>
  <c r="AA643" i="120"/>
  <c r="Z643" i="120"/>
  <c r="Y643" i="120"/>
  <c r="X643" i="120"/>
  <c r="AA637" i="120"/>
  <c r="Z637" i="120"/>
  <c r="Y637" i="120"/>
  <c r="X637" i="120"/>
  <c r="AA636" i="120"/>
  <c r="Z636" i="120"/>
  <c r="Y636" i="120"/>
  <c r="X636" i="120"/>
  <c r="AA605" i="120"/>
  <c r="Z605" i="120"/>
  <c r="Y605" i="120"/>
  <c r="X605" i="120"/>
  <c r="AA595" i="120"/>
  <c r="Z595" i="120"/>
  <c r="Z594" i="120" s="1"/>
  <c r="Y595" i="120"/>
  <c r="X595" i="120"/>
  <c r="AA579" i="120"/>
  <c r="Z579" i="120"/>
  <c r="Y579" i="120"/>
  <c r="X579" i="120"/>
  <c r="AA576" i="120"/>
  <c r="Z576" i="120"/>
  <c r="Y576" i="120"/>
  <c r="X576" i="120"/>
  <c r="AA570" i="120"/>
  <c r="AA569" i="120" s="1"/>
  <c r="Z570" i="120"/>
  <c r="Z569" i="120" s="1"/>
  <c r="Y570" i="120"/>
  <c r="Y569" i="120" s="1"/>
  <c r="X570" i="120"/>
  <c r="X569" i="120" s="1"/>
  <c r="AA561" i="120"/>
  <c r="AA556" i="120" s="1"/>
  <c r="Z561" i="120"/>
  <c r="Z556" i="120" s="1"/>
  <c r="Y561" i="120"/>
  <c r="Y556" i="120" s="1"/>
  <c r="X561" i="120"/>
  <c r="X556" i="120" s="1"/>
  <c r="AA553" i="120"/>
  <c r="Z553" i="120"/>
  <c r="Y553" i="120"/>
  <c r="X553" i="120"/>
  <c r="AA550" i="120"/>
  <c r="Z550" i="120"/>
  <c r="Y550" i="120"/>
  <c r="X550" i="120"/>
  <c r="AA273" i="120"/>
  <c r="Z273" i="120"/>
  <c r="Y273" i="120"/>
  <c r="X273" i="120"/>
  <c r="AA262" i="120"/>
  <c r="Z262" i="120"/>
  <c r="Y262" i="120"/>
  <c r="X262" i="120"/>
  <c r="AA259" i="120"/>
  <c r="Z259" i="120"/>
  <c r="Y259" i="120"/>
  <c r="X259" i="120"/>
  <c r="AA257" i="120"/>
  <c r="Z257" i="120"/>
  <c r="Y257" i="120"/>
  <c r="X257" i="120"/>
  <c r="AA255" i="120"/>
  <c r="Z255" i="120"/>
  <c r="Y255" i="120"/>
  <c r="X255" i="120"/>
  <c r="AA249" i="120"/>
  <c r="Z249" i="120"/>
  <c r="Y249" i="120"/>
  <c r="X249" i="120"/>
  <c r="AA247" i="120"/>
  <c r="AA246" i="120" s="1"/>
  <c r="Z247" i="120"/>
  <c r="Z246" i="120" s="1"/>
  <c r="Y247" i="120"/>
  <c r="Y246" i="120" s="1"/>
  <c r="Y19" i="120" s="1"/>
  <c r="X247" i="120"/>
  <c r="X246" i="120" s="1"/>
  <c r="AA157" i="120"/>
  <c r="Z157" i="120"/>
  <c r="Y157" i="120"/>
  <c r="X157" i="120"/>
  <c r="AA119" i="120"/>
  <c r="Z119" i="120"/>
  <c r="Y119" i="120"/>
  <c r="X119" i="120"/>
  <c r="AA88" i="120"/>
  <c r="Z88" i="120"/>
  <c r="Z87" i="120" s="1"/>
  <c r="Y88" i="120"/>
  <c r="X88" i="120"/>
  <c r="X87" i="120" s="1"/>
  <c r="AA71" i="120"/>
  <c r="Z71" i="120"/>
  <c r="Y71" i="120"/>
  <c r="X71" i="120"/>
  <c r="AA68" i="120"/>
  <c r="Z68" i="120"/>
  <c r="Y68" i="120"/>
  <c r="X68" i="120"/>
  <c r="AA61" i="120"/>
  <c r="Z61" i="120"/>
  <c r="Y61" i="120"/>
  <c r="X61" i="120"/>
  <c r="AA53" i="120"/>
  <c r="AA52" i="120" s="1"/>
  <c r="Z53" i="120"/>
  <c r="Z52" i="120" s="1"/>
  <c r="Y53" i="120"/>
  <c r="Y52" i="120" s="1"/>
  <c r="X53" i="120"/>
  <c r="X52" i="120" s="1"/>
  <c r="AA40" i="120"/>
  <c r="Z40" i="120"/>
  <c r="Y40" i="120"/>
  <c r="X40" i="120"/>
  <c r="AA38" i="120"/>
  <c r="Z38" i="120"/>
  <c r="Y38" i="120"/>
  <c r="X38" i="120"/>
  <c r="AA35" i="120"/>
  <c r="Z35" i="120"/>
  <c r="Y35" i="120"/>
  <c r="X35" i="120"/>
  <c r="AA32" i="120"/>
  <c r="Z32" i="120"/>
  <c r="Y32" i="120"/>
  <c r="X32" i="120"/>
  <c r="AA26" i="120"/>
  <c r="AA25" i="120" s="1"/>
  <c r="AA24" i="120" s="1"/>
  <c r="Z26" i="120"/>
  <c r="Y26" i="120"/>
  <c r="Y25" i="120" s="1"/>
  <c r="Y24" i="120" s="1"/>
  <c r="X26" i="120"/>
  <c r="X25" i="120" s="1"/>
  <c r="X24" i="120" s="1"/>
  <c r="Z25" i="120"/>
  <c r="Z24" i="120" s="1"/>
  <c r="AA21" i="120"/>
  <c r="Z21" i="120"/>
  <c r="Y21" i="120"/>
  <c r="X21" i="120"/>
  <c r="W1456" i="120"/>
  <c r="V1456" i="120"/>
  <c r="U1456" i="120"/>
  <c r="T1456" i="120"/>
  <c r="S1456" i="120"/>
  <c r="R1456" i="120"/>
  <c r="W1452" i="120"/>
  <c r="W1448" i="120" s="1"/>
  <c r="V1452" i="120"/>
  <c r="V1448" i="120" s="1"/>
  <c r="U1452" i="120"/>
  <c r="T1452" i="120"/>
  <c r="T1448" i="120" s="1"/>
  <c r="S1452" i="120"/>
  <c r="S1448" i="120" s="1"/>
  <c r="R1452" i="120"/>
  <c r="R1448" i="120" s="1"/>
  <c r="U1448" i="120"/>
  <c r="W1445" i="120"/>
  <c r="V1445" i="120"/>
  <c r="U1445" i="120"/>
  <c r="T1445" i="120"/>
  <c r="S1445" i="120"/>
  <c r="R1445" i="120"/>
  <c r="W1442" i="120"/>
  <c r="W1441" i="120" s="1"/>
  <c r="V1442" i="120"/>
  <c r="V1441" i="120" s="1"/>
  <c r="U1442" i="120"/>
  <c r="U1441" i="120" s="1"/>
  <c r="T1442" i="120"/>
  <c r="T1441" i="120" s="1"/>
  <c r="S1442" i="120"/>
  <c r="S1441" i="120" s="1"/>
  <c r="R1442" i="120"/>
  <c r="R1441" i="120" s="1"/>
  <c r="W1434" i="120"/>
  <c r="W1430" i="120" s="1"/>
  <c r="V1434" i="120"/>
  <c r="V1430" i="120" s="1"/>
  <c r="U1434" i="120"/>
  <c r="U1430" i="120" s="1"/>
  <c r="T1434" i="120"/>
  <c r="T1430" i="120" s="1"/>
  <c r="S1434" i="120"/>
  <c r="S1430" i="120" s="1"/>
  <c r="R1434" i="120"/>
  <c r="R1430" i="120" s="1"/>
  <c r="W1426" i="120"/>
  <c r="V1426" i="120"/>
  <c r="U1426" i="120"/>
  <c r="T1426" i="120"/>
  <c r="S1426" i="120"/>
  <c r="R1426" i="120"/>
  <c r="W1423" i="120"/>
  <c r="V1423" i="120"/>
  <c r="U1423" i="120"/>
  <c r="T1423" i="120"/>
  <c r="S1423" i="120"/>
  <c r="R1423" i="120"/>
  <c r="W1418" i="120"/>
  <c r="W1413" i="120" s="1"/>
  <c r="V1418" i="120"/>
  <c r="V1413" i="120" s="1"/>
  <c r="U1418" i="120"/>
  <c r="T1418" i="120"/>
  <c r="S1418" i="120"/>
  <c r="S1413" i="120" s="1"/>
  <c r="R1418" i="120"/>
  <c r="R1413" i="120" s="1"/>
  <c r="U1413" i="120"/>
  <c r="T1413" i="120"/>
  <c r="W1410" i="120"/>
  <c r="V1410" i="120"/>
  <c r="U1410" i="120"/>
  <c r="T1410" i="120"/>
  <c r="S1410" i="120"/>
  <c r="R1410" i="120"/>
  <c r="W1407" i="120"/>
  <c r="V1407" i="120"/>
  <c r="U1407" i="120"/>
  <c r="T1407" i="120"/>
  <c r="S1407" i="120"/>
  <c r="R1407" i="120"/>
  <c r="W1362" i="120"/>
  <c r="V1362" i="120"/>
  <c r="U1362" i="120"/>
  <c r="T1362" i="120"/>
  <c r="S1362" i="120"/>
  <c r="R1362" i="120"/>
  <c r="W1358" i="120"/>
  <c r="W1354" i="120" s="1"/>
  <c r="V1358" i="120"/>
  <c r="V1354" i="120" s="1"/>
  <c r="U1358" i="120"/>
  <c r="U1354" i="120" s="1"/>
  <c r="T1358" i="120"/>
  <c r="T1354" i="120" s="1"/>
  <c r="S1358" i="120"/>
  <c r="S1354" i="120" s="1"/>
  <c r="R1358" i="120"/>
  <c r="R1354" i="120" s="1"/>
  <c r="W1351" i="120"/>
  <c r="V1351" i="120"/>
  <c r="U1351" i="120"/>
  <c r="T1351" i="120"/>
  <c r="S1351" i="120"/>
  <c r="R1351" i="120"/>
  <c r="W1348" i="120"/>
  <c r="W1347" i="120" s="1"/>
  <c r="V1348" i="120"/>
  <c r="V1347" i="120" s="1"/>
  <c r="U1348" i="120"/>
  <c r="U1347" i="120" s="1"/>
  <c r="T1348" i="120"/>
  <c r="S1348" i="120"/>
  <c r="S1347" i="120" s="1"/>
  <c r="R1348" i="120"/>
  <c r="R1347" i="120" s="1"/>
  <c r="T1347" i="120"/>
  <c r="W1318" i="120"/>
  <c r="V1318" i="120"/>
  <c r="U1318" i="120"/>
  <c r="T1318" i="120"/>
  <c r="S1318" i="120"/>
  <c r="R1318" i="120"/>
  <c r="W1316" i="120"/>
  <c r="V1316" i="120"/>
  <c r="U1316" i="120"/>
  <c r="T1316" i="120"/>
  <c r="S1316" i="120"/>
  <c r="R1316" i="120"/>
  <c r="W1306" i="120"/>
  <c r="V1306" i="120"/>
  <c r="U1306" i="120"/>
  <c r="T1306" i="120"/>
  <c r="S1306" i="120"/>
  <c r="R1306" i="120"/>
  <c r="W1300" i="120"/>
  <c r="V1300" i="120"/>
  <c r="U1300" i="120"/>
  <c r="T1300" i="120"/>
  <c r="S1300" i="120"/>
  <c r="R1300" i="120"/>
  <c r="W1298" i="120"/>
  <c r="V1298" i="120"/>
  <c r="U1298" i="120"/>
  <c r="T1298" i="120"/>
  <c r="S1298" i="120"/>
  <c r="R1298" i="120"/>
  <c r="W1296" i="120"/>
  <c r="V1296" i="120"/>
  <c r="U1296" i="120"/>
  <c r="T1296" i="120"/>
  <c r="S1296" i="120"/>
  <c r="R1296" i="120"/>
  <c r="W1285" i="120"/>
  <c r="V1285" i="120"/>
  <c r="U1285" i="120"/>
  <c r="T1285" i="120"/>
  <c r="S1285" i="120"/>
  <c r="R1285" i="120"/>
  <c r="W1279" i="120"/>
  <c r="W1274" i="120" s="1"/>
  <c r="V1279" i="120"/>
  <c r="V1274" i="120" s="1"/>
  <c r="U1279" i="120"/>
  <c r="U1274" i="120" s="1"/>
  <c r="T1279" i="120"/>
  <c r="T1274" i="120" s="1"/>
  <c r="S1279" i="120"/>
  <c r="S1274" i="120" s="1"/>
  <c r="R1279" i="120"/>
  <c r="R1274" i="120" s="1"/>
  <c r="W1271" i="120"/>
  <c r="V1271" i="120"/>
  <c r="U1271" i="120"/>
  <c r="T1271" i="120"/>
  <c r="S1271" i="120"/>
  <c r="R1271" i="120"/>
  <c r="W1269" i="120"/>
  <c r="W1267" i="120" s="1"/>
  <c r="V1269" i="120"/>
  <c r="V1267" i="120" s="1"/>
  <c r="U1269" i="120"/>
  <c r="U1267" i="120" s="1"/>
  <c r="T1269" i="120"/>
  <c r="T1267" i="120" s="1"/>
  <c r="S1269" i="120"/>
  <c r="S1267" i="120" s="1"/>
  <c r="R1269" i="120"/>
  <c r="R1267" i="120" s="1"/>
  <c r="W1017" i="120"/>
  <c r="V1017" i="120"/>
  <c r="U1017" i="120"/>
  <c r="T1017" i="120"/>
  <c r="S1017" i="120"/>
  <c r="R1017" i="120"/>
  <c r="W1012" i="120"/>
  <c r="W1008" i="120" s="1"/>
  <c r="V1012" i="120"/>
  <c r="V1008" i="120" s="1"/>
  <c r="U1012" i="120"/>
  <c r="U1008" i="120" s="1"/>
  <c r="T1012" i="120"/>
  <c r="T1008" i="120" s="1"/>
  <c r="S1012" i="120"/>
  <c r="S1008" i="120" s="1"/>
  <c r="R1012" i="120"/>
  <c r="R1008" i="120" s="1"/>
  <c r="W1002" i="120"/>
  <c r="W1001" i="120" s="1"/>
  <c r="V1002" i="120"/>
  <c r="V1001" i="120" s="1"/>
  <c r="U1002" i="120"/>
  <c r="U1001" i="120" s="1"/>
  <c r="T1002" i="120"/>
  <c r="T1001" i="120" s="1"/>
  <c r="S1002" i="120"/>
  <c r="S1001" i="120" s="1"/>
  <c r="R1002" i="120"/>
  <c r="R1001" i="120" s="1"/>
  <c r="W912" i="120"/>
  <c r="V912" i="120"/>
  <c r="U912" i="120"/>
  <c r="T912" i="120"/>
  <c r="S912" i="120"/>
  <c r="R912" i="120"/>
  <c r="W842" i="120"/>
  <c r="V842" i="120"/>
  <c r="U842" i="120"/>
  <c r="T842" i="120"/>
  <c r="S842" i="120"/>
  <c r="R842" i="120"/>
  <c r="W840" i="120"/>
  <c r="V840" i="120"/>
  <c r="U840" i="120"/>
  <c r="T840" i="120"/>
  <c r="S840" i="120"/>
  <c r="R840" i="120"/>
  <c r="W809" i="120"/>
  <c r="V809" i="120"/>
  <c r="U809" i="120"/>
  <c r="T809" i="120"/>
  <c r="S809" i="120"/>
  <c r="R809" i="120"/>
  <c r="W796" i="120"/>
  <c r="V796" i="120"/>
  <c r="U796" i="120"/>
  <c r="T796" i="120"/>
  <c r="S796" i="120"/>
  <c r="R796" i="120"/>
  <c r="W794" i="120"/>
  <c r="V794" i="120"/>
  <c r="U794" i="120"/>
  <c r="T794" i="120"/>
  <c r="S794" i="120"/>
  <c r="R794" i="120"/>
  <c r="W788" i="120"/>
  <c r="V788" i="120"/>
  <c r="U788" i="120"/>
  <c r="T788" i="120"/>
  <c r="S788" i="120"/>
  <c r="R788" i="120"/>
  <c r="W761" i="120"/>
  <c r="V761" i="120"/>
  <c r="U761" i="120"/>
  <c r="T761" i="120"/>
  <c r="S761" i="120"/>
  <c r="R761" i="120"/>
  <c r="W759" i="120"/>
  <c r="V759" i="120"/>
  <c r="U759" i="120"/>
  <c r="T759" i="120"/>
  <c r="S759" i="120"/>
  <c r="R759" i="120"/>
  <c r="W757" i="120"/>
  <c r="V757" i="120"/>
  <c r="U757" i="120"/>
  <c r="T757" i="120"/>
  <c r="S757" i="120"/>
  <c r="R757" i="120"/>
  <c r="W754" i="120"/>
  <c r="V754" i="120"/>
  <c r="U754" i="120"/>
  <c r="T754" i="120"/>
  <c r="S754" i="120"/>
  <c r="R754" i="120"/>
  <c r="W650" i="120"/>
  <c r="V650" i="120"/>
  <c r="U650" i="120"/>
  <c r="T650" i="120"/>
  <c r="S650" i="120"/>
  <c r="R650" i="120"/>
  <c r="W647" i="120"/>
  <c r="W643" i="120" s="1"/>
  <c r="V647" i="120"/>
  <c r="V643" i="120" s="1"/>
  <c r="U647" i="120"/>
  <c r="T647" i="120"/>
  <c r="S647" i="120"/>
  <c r="S643" i="120" s="1"/>
  <c r="R647" i="120"/>
  <c r="R643" i="120" s="1"/>
  <c r="U643" i="120"/>
  <c r="T643" i="120"/>
  <c r="W637" i="120"/>
  <c r="W636" i="120" s="1"/>
  <c r="V637" i="120"/>
  <c r="V636" i="120" s="1"/>
  <c r="U637" i="120"/>
  <c r="T637" i="120"/>
  <c r="T636" i="120" s="1"/>
  <c r="S637" i="120"/>
  <c r="S636" i="120" s="1"/>
  <c r="R637" i="120"/>
  <c r="R636" i="120" s="1"/>
  <c r="U636" i="120"/>
  <c r="W605" i="120"/>
  <c r="V605" i="120"/>
  <c r="U605" i="120"/>
  <c r="T605" i="120"/>
  <c r="S605" i="120"/>
  <c r="R605" i="120"/>
  <c r="W595" i="120"/>
  <c r="V595" i="120"/>
  <c r="U595" i="120"/>
  <c r="T595" i="120"/>
  <c r="S595" i="120"/>
  <c r="R595" i="120"/>
  <c r="W579" i="120"/>
  <c r="V579" i="120"/>
  <c r="U579" i="120"/>
  <c r="T579" i="120"/>
  <c r="S579" i="120"/>
  <c r="R579" i="120"/>
  <c r="W576" i="120"/>
  <c r="V576" i="120"/>
  <c r="U576" i="120"/>
  <c r="T576" i="120"/>
  <c r="S576" i="120"/>
  <c r="R576" i="120"/>
  <c r="W570" i="120"/>
  <c r="W569" i="120" s="1"/>
  <c r="V570" i="120"/>
  <c r="U570" i="120"/>
  <c r="T570" i="120"/>
  <c r="S570" i="120"/>
  <c r="R570" i="120"/>
  <c r="W561" i="120"/>
  <c r="W556" i="120" s="1"/>
  <c r="V561" i="120"/>
  <c r="V556" i="120" s="1"/>
  <c r="U561" i="120"/>
  <c r="U556" i="120" s="1"/>
  <c r="T561" i="120"/>
  <c r="T556" i="120" s="1"/>
  <c r="S561" i="120"/>
  <c r="R561" i="120"/>
  <c r="R556" i="120" s="1"/>
  <c r="S556" i="120"/>
  <c r="W553" i="120"/>
  <c r="V553" i="120"/>
  <c r="U553" i="120"/>
  <c r="T553" i="120"/>
  <c r="S553" i="120"/>
  <c r="R553" i="120"/>
  <c r="W550" i="120"/>
  <c r="V550" i="120"/>
  <c r="U550" i="120"/>
  <c r="T550" i="120"/>
  <c r="S550" i="120"/>
  <c r="R550" i="120"/>
  <c r="W273" i="120"/>
  <c r="V273" i="120"/>
  <c r="U273" i="120"/>
  <c r="T273" i="120"/>
  <c r="S273" i="120"/>
  <c r="R273" i="120"/>
  <c r="W262" i="120"/>
  <c r="V262" i="120"/>
  <c r="U262" i="120"/>
  <c r="T262" i="120"/>
  <c r="S262" i="120"/>
  <c r="R262" i="120"/>
  <c r="W259" i="120"/>
  <c r="V259" i="120"/>
  <c r="U259" i="120"/>
  <c r="T259" i="120"/>
  <c r="T255" i="120" s="1"/>
  <c r="S259" i="120"/>
  <c r="R259" i="120"/>
  <c r="W257" i="120"/>
  <c r="V257" i="120"/>
  <c r="V255" i="120" s="1"/>
  <c r="U257" i="120"/>
  <c r="T257" i="120"/>
  <c r="S257" i="120"/>
  <c r="R257" i="120"/>
  <c r="R255" i="120" s="1"/>
  <c r="W249" i="120"/>
  <c r="W247" i="120" s="1"/>
  <c r="W246" i="120" s="1"/>
  <c r="V249" i="120"/>
  <c r="V247" i="120" s="1"/>
  <c r="V246" i="120" s="1"/>
  <c r="U249" i="120"/>
  <c r="U247" i="120" s="1"/>
  <c r="U246" i="120" s="1"/>
  <c r="T249" i="120"/>
  <c r="T247" i="120" s="1"/>
  <c r="T246" i="120" s="1"/>
  <c r="S249" i="120"/>
  <c r="S247" i="120" s="1"/>
  <c r="S246" i="120" s="1"/>
  <c r="R249" i="120"/>
  <c r="R247" i="120" s="1"/>
  <c r="R246" i="120" s="1"/>
  <c r="W157" i="120"/>
  <c r="V157" i="120"/>
  <c r="U157" i="120"/>
  <c r="T157" i="120"/>
  <c r="S157" i="120"/>
  <c r="R157" i="120"/>
  <c r="W119" i="120"/>
  <c r="V119" i="120"/>
  <c r="U119" i="120"/>
  <c r="T119" i="120"/>
  <c r="S119" i="120"/>
  <c r="R119" i="120"/>
  <c r="W88" i="120"/>
  <c r="V88" i="120"/>
  <c r="U88" i="120"/>
  <c r="T88" i="120"/>
  <c r="S88" i="120"/>
  <c r="R88" i="120"/>
  <c r="W73" i="120"/>
  <c r="BK73" i="120" s="1"/>
  <c r="V71" i="120"/>
  <c r="U71" i="120"/>
  <c r="T71" i="120"/>
  <c r="S71" i="120"/>
  <c r="R71" i="120"/>
  <c r="W68" i="120"/>
  <c r="V68" i="120"/>
  <c r="U68" i="120"/>
  <c r="T68" i="120"/>
  <c r="S68" i="120"/>
  <c r="R68" i="120"/>
  <c r="W61" i="120"/>
  <c r="V61" i="120"/>
  <c r="U61" i="120"/>
  <c r="T61" i="120"/>
  <c r="S61" i="120"/>
  <c r="R61" i="120"/>
  <c r="W53" i="120"/>
  <c r="V53" i="120"/>
  <c r="U53" i="120"/>
  <c r="T53" i="120"/>
  <c r="S53" i="120"/>
  <c r="R53" i="120"/>
  <c r="W40" i="120"/>
  <c r="V40" i="120"/>
  <c r="U40" i="120"/>
  <c r="T40" i="120"/>
  <c r="S40" i="120"/>
  <c r="R40" i="120"/>
  <c r="W38" i="120"/>
  <c r="V38" i="120"/>
  <c r="U38" i="120"/>
  <c r="T38" i="120"/>
  <c r="S38" i="120"/>
  <c r="R38" i="120"/>
  <c r="W35" i="120"/>
  <c r="V35" i="120"/>
  <c r="U35" i="120"/>
  <c r="T35" i="120"/>
  <c r="S35" i="120"/>
  <c r="R35" i="120"/>
  <c r="W26" i="120"/>
  <c r="W25" i="120" s="1"/>
  <c r="V26" i="120"/>
  <c r="V25" i="120" s="1"/>
  <c r="U26" i="120"/>
  <c r="T26" i="120"/>
  <c r="T25" i="120" s="1"/>
  <c r="S26" i="120"/>
  <c r="S25" i="120" s="1"/>
  <c r="R26" i="120"/>
  <c r="R25" i="120" s="1"/>
  <c r="U25" i="120"/>
  <c r="W21" i="120"/>
  <c r="V21" i="120"/>
  <c r="U21" i="120"/>
  <c r="T21" i="120"/>
  <c r="S21" i="120"/>
  <c r="R21" i="120"/>
  <c r="Q1456" i="120"/>
  <c r="P1456" i="120"/>
  <c r="O1456" i="120"/>
  <c r="N1456" i="120"/>
  <c r="Q1452" i="120"/>
  <c r="P1452" i="120"/>
  <c r="O1452" i="120"/>
  <c r="N1452" i="120"/>
  <c r="Q1448" i="120"/>
  <c r="P1448" i="120"/>
  <c r="O1448" i="120"/>
  <c r="N1448" i="120"/>
  <c r="Q1445" i="120"/>
  <c r="P1445" i="120"/>
  <c r="O1445" i="120"/>
  <c r="N1445" i="120"/>
  <c r="Q1442" i="120"/>
  <c r="Q1441" i="120" s="1"/>
  <c r="P1442" i="120"/>
  <c r="O1442" i="120"/>
  <c r="O1441" i="120" s="1"/>
  <c r="N1442" i="120"/>
  <c r="N1441" i="120" s="1"/>
  <c r="P1441" i="120"/>
  <c r="Q1434" i="120"/>
  <c r="Q1430" i="120" s="1"/>
  <c r="P1434" i="120"/>
  <c r="P1430" i="120" s="1"/>
  <c r="O1434" i="120"/>
  <c r="O1430" i="120" s="1"/>
  <c r="N1434" i="120"/>
  <c r="N1430" i="120" s="1"/>
  <c r="Q1426" i="120"/>
  <c r="P1426" i="120"/>
  <c r="O1426" i="120"/>
  <c r="N1426" i="120"/>
  <c r="Q1423" i="120"/>
  <c r="Q1421" i="120" s="1"/>
  <c r="P1423" i="120"/>
  <c r="P1421" i="120" s="1"/>
  <c r="O1423" i="120"/>
  <c r="O1421" i="120" s="1"/>
  <c r="N1423" i="120"/>
  <c r="N1421" i="120" s="1"/>
  <c r="Q1418" i="120"/>
  <c r="Q1413" i="120" s="1"/>
  <c r="P1418" i="120"/>
  <c r="P1413" i="120" s="1"/>
  <c r="O1418" i="120"/>
  <c r="O1413" i="120" s="1"/>
  <c r="N1418" i="120"/>
  <c r="N1413" i="120" s="1"/>
  <c r="Q1410" i="120"/>
  <c r="P1410" i="120"/>
  <c r="O1410" i="120"/>
  <c r="N1410" i="120"/>
  <c r="Q1407" i="120"/>
  <c r="P1407" i="120"/>
  <c r="P1406" i="120" s="1"/>
  <c r="O1407" i="120"/>
  <c r="N1407" i="120"/>
  <c r="Q1362" i="120"/>
  <c r="P1362" i="120"/>
  <c r="O1362" i="120"/>
  <c r="N1362" i="120"/>
  <c r="Q1358" i="120"/>
  <c r="P1358" i="120"/>
  <c r="P1354" i="120" s="1"/>
  <c r="O1358" i="120"/>
  <c r="N1358" i="120"/>
  <c r="N1354" i="120" s="1"/>
  <c r="Q1354" i="120"/>
  <c r="O1354" i="120"/>
  <c r="Q1351" i="120"/>
  <c r="P1351" i="120"/>
  <c r="O1351" i="120"/>
  <c r="N1351" i="120"/>
  <c r="Q1348" i="120"/>
  <c r="P1348" i="120"/>
  <c r="P1347" i="120" s="1"/>
  <c r="O1348" i="120"/>
  <c r="O1347" i="120" s="1"/>
  <c r="N1348" i="120"/>
  <c r="N1347" i="120" s="1"/>
  <c r="Q1347" i="120"/>
  <c r="Q1318" i="120"/>
  <c r="P1318" i="120"/>
  <c r="O1318" i="120"/>
  <c r="N1318" i="120"/>
  <c r="Q1316" i="120"/>
  <c r="P1316" i="120"/>
  <c r="O1316" i="120"/>
  <c r="N1316" i="120"/>
  <c r="Q1306" i="120"/>
  <c r="Q1305" i="120" s="1"/>
  <c r="P1306" i="120"/>
  <c r="P1305" i="120" s="1"/>
  <c r="O1306" i="120"/>
  <c r="O1305" i="120" s="1"/>
  <c r="N1306" i="120"/>
  <c r="N1305" i="120" s="1"/>
  <c r="Q1300" i="120"/>
  <c r="P1300" i="120"/>
  <c r="O1300" i="120"/>
  <c r="N1300" i="120"/>
  <c r="Q1298" i="120"/>
  <c r="P1298" i="120"/>
  <c r="O1298" i="120"/>
  <c r="N1298" i="120"/>
  <c r="Q1296" i="120"/>
  <c r="P1296" i="120"/>
  <c r="O1296" i="120"/>
  <c r="N1296" i="120"/>
  <c r="Q1285" i="120"/>
  <c r="P1285" i="120"/>
  <c r="P1284" i="120" s="1"/>
  <c r="O1285" i="120"/>
  <c r="O1284" i="120" s="1"/>
  <c r="N1285" i="120"/>
  <c r="N1284" i="120" s="1"/>
  <c r="Q1284" i="120"/>
  <c r="Q1279" i="120"/>
  <c r="P1279" i="120"/>
  <c r="P1274" i="120" s="1"/>
  <c r="O1279" i="120"/>
  <c r="N1279" i="120"/>
  <c r="N1274" i="120" s="1"/>
  <c r="Q1274" i="120"/>
  <c r="O1274" i="120"/>
  <c r="Q1271" i="120"/>
  <c r="P1271" i="120"/>
  <c r="O1271" i="120"/>
  <c r="N1271" i="120"/>
  <c r="Q1269" i="120"/>
  <c r="Q1267" i="120" s="1"/>
  <c r="Q1266" i="120" s="1"/>
  <c r="P1269" i="120"/>
  <c r="P1267" i="120" s="1"/>
  <c r="O1269" i="120"/>
  <c r="O1267" i="120" s="1"/>
  <c r="O1266" i="120" s="1"/>
  <c r="N1269" i="120"/>
  <c r="N1267" i="120" s="1"/>
  <c r="Q1017" i="120"/>
  <c r="P1017" i="120"/>
  <c r="O1017" i="120"/>
  <c r="N1017" i="120"/>
  <c r="Q1012" i="120"/>
  <c r="P1012" i="120"/>
  <c r="O1012" i="120"/>
  <c r="N1012" i="120"/>
  <c r="Q1008" i="120"/>
  <c r="P1008" i="120"/>
  <c r="O1008" i="120"/>
  <c r="N1008" i="120"/>
  <c r="Q1002" i="120"/>
  <c r="Q1001" i="120" s="1"/>
  <c r="P1002" i="120"/>
  <c r="P1001" i="120" s="1"/>
  <c r="O1002" i="120"/>
  <c r="O1001" i="120" s="1"/>
  <c r="N1002" i="120"/>
  <c r="N1001" i="120"/>
  <c r="Q912" i="120"/>
  <c r="P912" i="120"/>
  <c r="O912" i="120"/>
  <c r="N912" i="120"/>
  <c r="Q842" i="120"/>
  <c r="P842" i="120"/>
  <c r="O842" i="120"/>
  <c r="N842" i="120"/>
  <c r="Q840" i="120"/>
  <c r="P840" i="120"/>
  <c r="O840" i="120"/>
  <c r="N840" i="120"/>
  <c r="Q809" i="120"/>
  <c r="Q808" i="120" s="1"/>
  <c r="P809" i="120"/>
  <c r="P808" i="120" s="1"/>
  <c r="O809" i="120"/>
  <c r="O808" i="120" s="1"/>
  <c r="N809" i="120"/>
  <c r="Q796" i="120"/>
  <c r="P796" i="120"/>
  <c r="O796" i="120"/>
  <c r="N796" i="120"/>
  <c r="Q794" i="120"/>
  <c r="P794" i="120"/>
  <c r="O794" i="120"/>
  <c r="N794" i="120"/>
  <c r="Q788" i="120"/>
  <c r="P788" i="120"/>
  <c r="P787" i="120" s="1"/>
  <c r="O788" i="120"/>
  <c r="O787" i="120" s="1"/>
  <c r="N788" i="120"/>
  <c r="N787" i="120" s="1"/>
  <c r="Q787" i="120"/>
  <c r="Q761" i="120"/>
  <c r="P761" i="120"/>
  <c r="O761" i="120"/>
  <c r="N761" i="120"/>
  <c r="Q759" i="120"/>
  <c r="P759" i="120"/>
  <c r="O759" i="120"/>
  <c r="N759" i="120"/>
  <c r="Q757" i="120"/>
  <c r="P757" i="120"/>
  <c r="O757" i="120"/>
  <c r="N757" i="120"/>
  <c r="Q754" i="120"/>
  <c r="Q752" i="120" s="1"/>
  <c r="Q745" i="120" s="1"/>
  <c r="P754" i="120"/>
  <c r="P752" i="120" s="1"/>
  <c r="P745" i="120" s="1"/>
  <c r="O754" i="120"/>
  <c r="O752" i="120" s="1"/>
  <c r="O745" i="120" s="1"/>
  <c r="N754" i="120"/>
  <c r="N752" i="120"/>
  <c r="N745" i="120" s="1"/>
  <c r="Q650" i="120"/>
  <c r="P650" i="120"/>
  <c r="O650" i="120"/>
  <c r="N650" i="120"/>
  <c r="Q647" i="120"/>
  <c r="P647" i="120"/>
  <c r="P643" i="120" s="1"/>
  <c r="O647" i="120"/>
  <c r="O643" i="120" s="1"/>
  <c r="N647" i="120"/>
  <c r="N643" i="120" s="1"/>
  <c r="Q643" i="120"/>
  <c r="Q637" i="120"/>
  <c r="P637" i="120"/>
  <c r="O637" i="120"/>
  <c r="N637" i="120"/>
  <c r="N636" i="120" s="1"/>
  <c r="Q636" i="120"/>
  <c r="P636" i="120"/>
  <c r="O636" i="120"/>
  <c r="Q605" i="120"/>
  <c r="P605" i="120"/>
  <c r="O605" i="120"/>
  <c r="N605" i="120"/>
  <c r="Q595" i="120"/>
  <c r="P595" i="120"/>
  <c r="P594" i="120" s="1"/>
  <c r="O595" i="120"/>
  <c r="O594" i="120" s="1"/>
  <c r="N595" i="120"/>
  <c r="Q579" i="120"/>
  <c r="P579" i="120"/>
  <c r="O579" i="120"/>
  <c r="N579" i="120"/>
  <c r="Q576" i="120"/>
  <c r="P576" i="120"/>
  <c r="O576" i="120"/>
  <c r="N576" i="120"/>
  <c r="Q570" i="120"/>
  <c r="P570" i="120"/>
  <c r="P569" i="120" s="1"/>
  <c r="O570" i="120"/>
  <c r="O569" i="120" s="1"/>
  <c r="N570" i="120"/>
  <c r="N569" i="120" s="1"/>
  <c r="Q569" i="120"/>
  <c r="Q561" i="120"/>
  <c r="P561" i="120"/>
  <c r="O561" i="120"/>
  <c r="N561" i="120"/>
  <c r="N556" i="120" s="1"/>
  <c r="Q556" i="120"/>
  <c r="Q549" i="120" s="1"/>
  <c r="P556" i="120"/>
  <c r="O556" i="120"/>
  <c r="Q553" i="120"/>
  <c r="P553" i="120"/>
  <c r="O553" i="120"/>
  <c r="N553" i="120"/>
  <c r="Q550" i="120"/>
  <c r="P550" i="120"/>
  <c r="O550" i="120"/>
  <c r="N550" i="120"/>
  <c r="Q273" i="120"/>
  <c r="P273" i="120"/>
  <c r="O273" i="120"/>
  <c r="N273" i="120"/>
  <c r="Q262" i="120"/>
  <c r="P262" i="120"/>
  <c r="O262" i="120"/>
  <c r="N262" i="120"/>
  <c r="Q259" i="120"/>
  <c r="P259" i="120"/>
  <c r="O259" i="120"/>
  <c r="N259" i="120"/>
  <c r="Q257" i="120"/>
  <c r="P257" i="120"/>
  <c r="O257" i="120"/>
  <c r="N257" i="120"/>
  <c r="Q255" i="120"/>
  <c r="P255" i="120"/>
  <c r="O255" i="120"/>
  <c r="N255" i="120"/>
  <c r="Q249" i="120"/>
  <c r="P249" i="120"/>
  <c r="O249" i="120"/>
  <c r="N249" i="120"/>
  <c r="Q247" i="120"/>
  <c r="P247" i="120"/>
  <c r="O247" i="120"/>
  <c r="N247" i="120"/>
  <c r="Q246" i="120"/>
  <c r="P246" i="120"/>
  <c r="O246" i="120"/>
  <c r="N246" i="120"/>
  <c r="Q157" i="120"/>
  <c r="P157" i="120"/>
  <c r="O157" i="120"/>
  <c r="N157" i="120"/>
  <c r="Q119" i="120"/>
  <c r="P119" i="120"/>
  <c r="O119" i="120"/>
  <c r="N119" i="120"/>
  <c r="Q88" i="120"/>
  <c r="P88" i="120"/>
  <c r="O88" i="120"/>
  <c r="O87" i="120" s="1"/>
  <c r="N88" i="120"/>
  <c r="N87" i="120" s="1"/>
  <c r="Q71" i="120"/>
  <c r="P71" i="120"/>
  <c r="O71" i="120"/>
  <c r="N71" i="120"/>
  <c r="Q68" i="120"/>
  <c r="P68" i="120"/>
  <c r="O68" i="120"/>
  <c r="N68" i="120"/>
  <c r="Q61" i="120"/>
  <c r="P61" i="120"/>
  <c r="O61" i="120"/>
  <c r="N61" i="120"/>
  <c r="Q53" i="120"/>
  <c r="P53" i="120"/>
  <c r="O53" i="120"/>
  <c r="N53" i="120"/>
  <c r="Q52" i="120"/>
  <c r="P52" i="120"/>
  <c r="O52" i="120"/>
  <c r="N52" i="120"/>
  <c r="Q40" i="120"/>
  <c r="P40" i="120"/>
  <c r="O40" i="120"/>
  <c r="N40" i="120"/>
  <c r="Q38" i="120"/>
  <c r="P38" i="120"/>
  <c r="O38" i="120"/>
  <c r="N38" i="120"/>
  <c r="Q35" i="120"/>
  <c r="P35" i="120"/>
  <c r="P32" i="120" s="1"/>
  <c r="O35" i="120"/>
  <c r="O32" i="120" s="1"/>
  <c r="N35" i="120"/>
  <c r="N32" i="120" s="1"/>
  <c r="Q32" i="120"/>
  <c r="Q26" i="120"/>
  <c r="Q25" i="120" s="1"/>
  <c r="P26" i="120"/>
  <c r="P25" i="120" s="1"/>
  <c r="O26" i="120"/>
  <c r="O25" i="120" s="1"/>
  <c r="N26" i="120"/>
  <c r="N25" i="120" s="1"/>
  <c r="Q21" i="120"/>
  <c r="P21" i="120"/>
  <c r="O21" i="120"/>
  <c r="N21" i="120"/>
  <c r="N19" i="120" l="1"/>
  <c r="Z19" i="120"/>
  <c r="AK17" i="120"/>
  <c r="AH1266" i="120"/>
  <c r="AX19" i="120"/>
  <c r="X1266" i="120"/>
  <c r="AD569" i="120"/>
  <c r="AB569" i="120"/>
  <c r="AI1266" i="120"/>
  <c r="AO87" i="120"/>
  <c r="AM87" i="120"/>
  <c r="AO752" i="120"/>
  <c r="AO745" i="120" s="1"/>
  <c r="AW52" i="120"/>
  <c r="BA549" i="120"/>
  <c r="BA594" i="120"/>
  <c r="AY594" i="120"/>
  <c r="AY1406" i="120"/>
  <c r="AS17" i="120"/>
  <c r="BD1405" i="120"/>
  <c r="BH1405" i="120"/>
  <c r="BC1405" i="120"/>
  <c r="BG1405" i="120"/>
  <c r="BE1405" i="120"/>
  <c r="P87" i="120"/>
  <c r="N808" i="120"/>
  <c r="AI87" i="120"/>
  <c r="P549" i="120"/>
  <c r="N1266" i="120"/>
  <c r="W752" i="120"/>
  <c r="W745" i="120" s="1"/>
  <c r="S787" i="120"/>
  <c r="W787" i="120"/>
  <c r="U787" i="120"/>
  <c r="S1284" i="120"/>
  <c r="W1284" i="120"/>
  <c r="S1421" i="120"/>
  <c r="W1421" i="120"/>
  <c r="U1421" i="120"/>
  <c r="AE32" i="120"/>
  <c r="AC52" i="120"/>
  <c r="AD787" i="120"/>
  <c r="AH23" i="120"/>
  <c r="AP1284" i="120"/>
  <c r="AO1305" i="120"/>
  <c r="AM1305" i="120"/>
  <c r="AV787" i="120"/>
  <c r="AZ787" i="120"/>
  <c r="AU548" i="120"/>
  <c r="AJ1266" i="120"/>
  <c r="AJ1265" i="120" s="1"/>
  <c r="Z1265" i="120"/>
  <c r="P1266" i="120"/>
  <c r="T22" i="120"/>
  <c r="T549" i="120"/>
  <c r="AJ569" i="120"/>
  <c r="AI1406" i="120"/>
  <c r="AW1284" i="120"/>
  <c r="AW17" i="120" s="1"/>
  <c r="BJ1405" i="120"/>
  <c r="AC1406" i="120"/>
  <c r="AQ32" i="120"/>
  <c r="AQ24" i="120" s="1"/>
  <c r="Q1406" i="120"/>
  <c r="Q1405" i="120" s="1"/>
  <c r="S255" i="120"/>
  <c r="W255" i="120"/>
  <c r="U255" i="120"/>
  <c r="AA594" i="120"/>
  <c r="AB87" i="120"/>
  <c r="AF87" i="120"/>
  <c r="AC255" i="120"/>
  <c r="AE569" i="120"/>
  <c r="AD1284" i="120"/>
  <c r="AJ549" i="120"/>
  <c r="AJ842" i="120"/>
  <c r="AO808" i="120"/>
  <c r="AM808" i="120"/>
  <c r="AM1406" i="120"/>
  <c r="AQ1421" i="120"/>
  <c r="AX32" i="120"/>
  <c r="AX24" i="120" s="1"/>
  <c r="AY87" i="120"/>
  <c r="AY569" i="120"/>
  <c r="AW594" i="120"/>
  <c r="AV752" i="120"/>
  <c r="AV745" i="120" s="1"/>
  <c r="AZ752" i="120"/>
  <c r="AZ745" i="120" s="1"/>
  <c r="BA808" i="120"/>
  <c r="AR744" i="120"/>
  <c r="BF1405" i="120"/>
  <c r="AA87" i="120"/>
  <c r="AA1266" i="120"/>
  <c r="AA1265" i="120" s="1"/>
  <c r="AN20" i="120"/>
  <c r="Q744" i="120"/>
  <c r="Q24" i="120"/>
  <c r="P19" i="120"/>
  <c r="O1406" i="120"/>
  <c r="W71" i="120"/>
  <c r="V752" i="120"/>
  <c r="V745" i="120" s="1"/>
  <c r="Z22" i="120"/>
  <c r="Y808" i="120"/>
  <c r="AE24" i="120"/>
  <c r="AG52" i="120"/>
  <c r="AE52" i="120"/>
  <c r="AG87" i="120"/>
  <c r="AG787" i="120"/>
  <c r="AE808" i="120"/>
  <c r="AG22" i="120"/>
  <c r="AE1284" i="120"/>
  <c r="AG1421" i="120"/>
  <c r="AK808" i="120"/>
  <c r="AK18" i="120" s="1"/>
  <c r="AL569" i="120"/>
  <c r="AP569" i="120"/>
  <c r="AN594" i="120"/>
  <c r="AL594" i="120"/>
  <c r="AM752" i="120"/>
  <c r="AM745" i="120" s="1"/>
  <c r="AQ1266" i="120"/>
  <c r="AN1406" i="120"/>
  <c r="AV52" i="120"/>
  <c r="AV17" i="120" s="1"/>
  <c r="AZ52" i="120"/>
  <c r="AX52" i="120"/>
  <c r="N1406" i="120"/>
  <c r="N1405" i="120" s="1"/>
  <c r="AK1406" i="120"/>
  <c r="AK1405" i="120" s="1"/>
  <c r="Q87" i="120"/>
  <c r="AF1406" i="120"/>
  <c r="AH1305" i="120"/>
  <c r="O17" i="120"/>
  <c r="Q594" i="120"/>
  <c r="Q548" i="120" s="1"/>
  <c r="Q22" i="120"/>
  <c r="S32" i="120"/>
  <c r="W32" i="120"/>
  <c r="W24" i="120" s="1"/>
  <c r="W16" i="120" s="1"/>
  <c r="U32" i="120"/>
  <c r="U24" i="120" s="1"/>
  <c r="S594" i="120"/>
  <c r="W594" i="120"/>
  <c r="S22" i="120"/>
  <c r="W22" i="120"/>
  <c r="T752" i="120"/>
  <c r="T745" i="120" s="1"/>
  <c r="R752" i="120"/>
  <c r="R745" i="120" s="1"/>
  <c r="R808" i="120"/>
  <c r="V808" i="120"/>
  <c r="T808" i="120"/>
  <c r="U1305" i="120"/>
  <c r="AA19" i="120"/>
  <c r="AA20" i="120"/>
  <c r="AA22" i="120"/>
  <c r="AA808" i="120"/>
  <c r="AA744" i="120" s="1"/>
  <c r="X19" i="120"/>
  <c r="Z1405" i="120"/>
  <c r="AG32" i="120"/>
  <c r="AD255" i="120"/>
  <c r="AB22" i="120"/>
  <c r="AF22" i="120"/>
  <c r="AG752" i="120"/>
  <c r="AG745" i="120" s="1"/>
  <c r="AE787" i="120"/>
  <c r="AB808" i="120"/>
  <c r="AF808" i="120"/>
  <c r="AF18" i="120" s="1"/>
  <c r="AD808" i="120"/>
  <c r="AD1305" i="120"/>
  <c r="AK19" i="120"/>
  <c r="AH1405" i="120"/>
  <c r="AQ52" i="120"/>
  <c r="AP87" i="120"/>
  <c r="AL22" i="120"/>
  <c r="AP22" i="120"/>
  <c r="AO1266" i="120"/>
  <c r="AQ1284" i="120"/>
  <c r="BA548" i="120"/>
  <c r="AW549" i="120"/>
  <c r="AW548" i="120" s="1"/>
  <c r="AY752" i="120"/>
  <c r="AY745" i="120" s="1"/>
  <c r="AX787" i="120"/>
  <c r="AT16" i="120"/>
  <c r="AT15" i="120" s="1"/>
  <c r="N24" i="120"/>
  <c r="N23" i="120" s="1"/>
  <c r="N549" i="120"/>
  <c r="P548" i="120"/>
  <c r="Q17" i="120"/>
  <c r="T32" i="120"/>
  <c r="T24" i="120" s="1"/>
  <c r="R32" i="120"/>
  <c r="R24" i="120" s="1"/>
  <c r="V32" i="120"/>
  <c r="V24" i="120" s="1"/>
  <c r="V23" i="120" s="1"/>
  <c r="R52" i="120"/>
  <c r="V52" i="120"/>
  <c r="V569" i="120"/>
  <c r="T594" i="120"/>
  <c r="R594" i="120"/>
  <c r="V594" i="120"/>
  <c r="V1284" i="120"/>
  <c r="R1305" i="120"/>
  <c r="V1305" i="120"/>
  <c r="T1305" i="120"/>
  <c r="Z20" i="120"/>
  <c r="AE87" i="120"/>
  <c r="AC87" i="120"/>
  <c r="AC22" i="120"/>
  <c r="AG594" i="120"/>
  <c r="AC1305" i="120"/>
  <c r="AG1305" i="120"/>
  <c r="AE1305" i="120"/>
  <c r="AI20" i="120"/>
  <c r="AH808" i="120"/>
  <c r="AH744" i="120" s="1"/>
  <c r="AK20" i="120"/>
  <c r="AM24" i="120"/>
  <c r="AN32" i="120"/>
  <c r="AM549" i="120"/>
  <c r="AQ594" i="120"/>
  <c r="AQ18" i="120" s="1"/>
  <c r="AX87" i="120"/>
  <c r="AV87" i="120"/>
  <c r="AZ87" i="120"/>
  <c r="AW255" i="120"/>
  <c r="BA255" i="120"/>
  <c r="BA20" i="120" s="1"/>
  <c r="AX594" i="120"/>
  <c r="AV594" i="120"/>
  <c r="AZ594" i="120"/>
  <c r="AV22" i="120"/>
  <c r="AZ22" i="120"/>
  <c r="AW1266" i="120"/>
  <c r="BA1305" i="120"/>
  <c r="BA1265" i="120" s="1"/>
  <c r="Y1284" i="120"/>
  <c r="Y17" i="120" s="1"/>
  <c r="AB1406" i="120"/>
  <c r="O549" i="120"/>
  <c r="O548" i="120" s="1"/>
  <c r="X549" i="120"/>
  <c r="Z808" i="120"/>
  <c r="Z744" i="120" s="1"/>
  <c r="AF1284" i="120"/>
  <c r="AE1421" i="120"/>
  <c r="AK23" i="120"/>
  <c r="AJ20" i="120"/>
  <c r="AP594" i="120"/>
  <c r="AP18" i="120" s="1"/>
  <c r="AY1405" i="120"/>
  <c r="AJ16" i="120"/>
  <c r="AJ548" i="120"/>
  <c r="O24" i="120"/>
  <c r="O16" i="120" s="1"/>
  <c r="P1265" i="120"/>
  <c r="Y1405" i="120"/>
  <c r="AA1405" i="120"/>
  <c r="AC20" i="120"/>
  <c r="AC1266" i="120"/>
  <c r="AG1406" i="120"/>
  <c r="AG1405" i="120" s="1"/>
  <c r="AK22" i="120"/>
  <c r="AV569" i="120"/>
  <c r="O1405" i="120"/>
  <c r="AA18" i="120"/>
  <c r="Q19" i="120"/>
  <c r="Q20" i="120"/>
  <c r="U19" i="120"/>
  <c r="X23" i="120"/>
  <c r="AY22" i="120"/>
  <c r="AS16" i="120"/>
  <c r="AS15" i="120" s="1"/>
  <c r="W20" i="120"/>
  <c r="S549" i="120"/>
  <c r="AI808" i="120"/>
  <c r="AI744" i="120" s="1"/>
  <c r="P17" i="120"/>
  <c r="S24" i="120"/>
  <c r="X808" i="120"/>
  <c r="AG24" i="120"/>
  <c r="AI1405" i="120"/>
  <c r="AV549" i="120"/>
  <c r="O18" i="120"/>
  <c r="P20" i="120"/>
  <c r="P22" i="120"/>
  <c r="S52" i="120"/>
  <c r="W52" i="120"/>
  <c r="W17" i="120" s="1"/>
  <c r="U52" i="120"/>
  <c r="V87" i="120"/>
  <c r="U752" i="120"/>
  <c r="U745" i="120" s="1"/>
  <c r="S752" i="120"/>
  <c r="S745" i="120" s="1"/>
  <c r="S808" i="120"/>
  <c r="W808" i="120"/>
  <c r="W744" i="120" s="1"/>
  <c r="U808" i="120"/>
  <c r="R22" i="120"/>
  <c r="R1266" i="120"/>
  <c r="T1284" i="120"/>
  <c r="R1284" i="120"/>
  <c r="T1421" i="120"/>
  <c r="S20" i="120"/>
  <c r="Z17" i="120"/>
  <c r="Y20" i="120"/>
  <c r="Y22" i="120"/>
  <c r="AD32" i="120"/>
  <c r="AD24" i="120" s="1"/>
  <c r="AD22" i="120"/>
  <c r="AE594" i="120"/>
  <c r="AD752" i="120"/>
  <c r="AD745" i="120" s="1"/>
  <c r="AB752" i="120"/>
  <c r="AB745" i="120" s="1"/>
  <c r="AC808" i="120"/>
  <c r="AG808" i="120"/>
  <c r="AG744" i="120" s="1"/>
  <c r="AE1266" i="120"/>
  <c r="AD1421" i="120"/>
  <c r="AK549" i="120"/>
  <c r="AJ808" i="120"/>
  <c r="AJ744" i="120" s="1"/>
  <c r="AO52" i="120"/>
  <c r="AM52" i="120"/>
  <c r="AM17" i="120" s="1"/>
  <c r="AM255" i="120"/>
  <c r="AQ255" i="120"/>
  <c r="AQ20" i="120" s="1"/>
  <c r="AO594" i="120"/>
  <c r="AM594" i="120"/>
  <c r="AM548" i="120" s="1"/>
  <c r="AL752" i="120"/>
  <c r="AL745" i="120" s="1"/>
  <c r="AP752" i="120"/>
  <c r="AP745" i="120" s="1"/>
  <c r="AL787" i="120"/>
  <c r="AP787" i="120"/>
  <c r="AN787" i="120"/>
  <c r="AN1284" i="120"/>
  <c r="AL1284" i="120"/>
  <c r="AO1421" i="120"/>
  <c r="AM1421" i="120"/>
  <c r="AM1405" i="120" s="1"/>
  <c r="BA52" i="120"/>
  <c r="AW19" i="120"/>
  <c r="BA19" i="120"/>
  <c r="AZ569" i="120"/>
  <c r="BA787" i="120"/>
  <c r="BA744" i="120" s="1"/>
  <c r="AY787" i="120"/>
  <c r="AX808" i="120"/>
  <c r="AX18" i="120" s="1"/>
  <c r="AY1305" i="120"/>
  <c r="AW1305" i="120"/>
  <c r="AV1406" i="120"/>
  <c r="AV1421" i="120"/>
  <c r="AV1405" i="120" s="1"/>
  <c r="AZ1421" i="120"/>
  <c r="AX1421" i="120"/>
  <c r="P18" i="120"/>
  <c r="P1405" i="120"/>
  <c r="U20" i="120"/>
  <c r="X594" i="120"/>
  <c r="X548" i="120" s="1"/>
  <c r="X22" i="120"/>
  <c r="AY1266" i="120"/>
  <c r="Q1265" i="120"/>
  <c r="N1265" i="120"/>
  <c r="N22" i="120"/>
  <c r="S87" i="120"/>
  <c r="S23" i="120" s="1"/>
  <c r="W87" i="120"/>
  <c r="U569" i="120"/>
  <c r="S569" i="120"/>
  <c r="S17" i="120" s="1"/>
  <c r="R787" i="120"/>
  <c r="R744" i="120" s="1"/>
  <c r="V787" i="120"/>
  <c r="T787" i="120"/>
  <c r="T744" i="120" s="1"/>
  <c r="U1406" i="120"/>
  <c r="U1405" i="120" s="1"/>
  <c r="Y549" i="120"/>
  <c r="Y16" i="120" s="1"/>
  <c r="Z549" i="120"/>
  <c r="Z548" i="120" s="1"/>
  <c r="AA549" i="120"/>
  <c r="AA16" i="120" s="1"/>
  <c r="AC32" i="120"/>
  <c r="AB52" i="120"/>
  <c r="AF52" i="120"/>
  <c r="AD52" i="120"/>
  <c r="AG255" i="120"/>
  <c r="AG20" i="120" s="1"/>
  <c r="AE22" i="120"/>
  <c r="AC549" i="120"/>
  <c r="AG549" i="120"/>
  <c r="AG548" i="120" s="1"/>
  <c r="AE549" i="120"/>
  <c r="AD549" i="120"/>
  <c r="AD548" i="120" s="1"/>
  <c r="AE752" i="120"/>
  <c r="AE745" i="120" s="1"/>
  <c r="AB1266" i="120"/>
  <c r="AF1266" i="120"/>
  <c r="AG1284" i="120"/>
  <c r="AJ19" i="120"/>
  <c r="AJ22" i="120"/>
  <c r="AK1265" i="120"/>
  <c r="AO24" i="120"/>
  <c r="AL52" i="120"/>
  <c r="AP52" i="120"/>
  <c r="AN52" i="120"/>
  <c r="AQ752" i="120"/>
  <c r="AQ745" i="120" s="1"/>
  <c r="AM787" i="120"/>
  <c r="AQ787" i="120"/>
  <c r="AQ17" i="120" s="1"/>
  <c r="AO787" i="120"/>
  <c r="AO1284" i="120"/>
  <c r="AM1284" i="120"/>
  <c r="AN1305" i="120"/>
  <c r="AQ1406" i="120"/>
  <c r="AO1406" i="120"/>
  <c r="AO1405" i="120" s="1"/>
  <c r="AL1421" i="120"/>
  <c r="AP1421" i="120"/>
  <c r="AN1421" i="120"/>
  <c r="AW32" i="120"/>
  <c r="AW24" i="120" s="1"/>
  <c r="BA32" i="120"/>
  <c r="AV255" i="120"/>
  <c r="AV20" i="120" s="1"/>
  <c r="AZ255" i="120"/>
  <c r="AX255" i="120"/>
  <c r="AX20" i="120" s="1"/>
  <c r="AX549" i="120"/>
  <c r="AY808" i="120"/>
  <c r="AY18" i="120" s="1"/>
  <c r="AW808" i="120"/>
  <c r="AW744" i="120" s="1"/>
  <c r="AW1406" i="120"/>
  <c r="AW1405" i="120" s="1"/>
  <c r="Q18" i="120"/>
  <c r="Z23" i="120"/>
  <c r="Z16" i="120"/>
  <c r="AJ23" i="120"/>
  <c r="Q16" i="120"/>
  <c r="O19" i="120"/>
  <c r="O20" i="120"/>
  <c r="N17" i="120"/>
  <c r="O744" i="120"/>
  <c r="S1406" i="120"/>
  <c r="S1405" i="120" s="1"/>
  <c r="W1406" i="120"/>
  <c r="W1405" i="120" s="1"/>
  <c r="AA23" i="120"/>
  <c r="AK548" i="120"/>
  <c r="AK744" i="120"/>
  <c r="P24" i="120"/>
  <c r="P744" i="120"/>
  <c r="O1265" i="120"/>
  <c r="R19" i="120"/>
  <c r="AA17" i="120"/>
  <c r="O22" i="120"/>
  <c r="N20" i="120"/>
  <c r="Q23" i="120"/>
  <c r="T20" i="120"/>
  <c r="R549" i="120"/>
  <c r="V549" i="120"/>
  <c r="V548" i="120" s="1"/>
  <c r="U1266" i="120"/>
  <c r="AC24" i="120"/>
  <c r="X17" i="120"/>
  <c r="AM744" i="120"/>
  <c r="U22" i="120"/>
  <c r="W549" i="120"/>
  <c r="W548" i="120" s="1"/>
  <c r="AE1406" i="120"/>
  <c r="AI594" i="120"/>
  <c r="AJ1405" i="120"/>
  <c r="T52" i="120"/>
  <c r="T87" i="120"/>
  <c r="T18" i="120" s="1"/>
  <c r="R87" i="120"/>
  <c r="S19" i="120"/>
  <c r="W19" i="120"/>
  <c r="U594" i="120"/>
  <c r="S1266" i="120"/>
  <c r="W1266" i="120"/>
  <c r="U1284" i="120"/>
  <c r="S1305" i="120"/>
  <c r="W1305" i="120"/>
  <c r="Y87" i="120"/>
  <c r="Y23" i="120" s="1"/>
  <c r="Y594" i="120"/>
  <c r="AB32" i="120"/>
  <c r="AB24" i="120" s="1"/>
  <c r="AF32" i="120"/>
  <c r="AF24" i="120" s="1"/>
  <c r="AB19" i="120"/>
  <c r="AF19" i="120"/>
  <c r="AE255" i="120"/>
  <c r="AE20" i="120" s="1"/>
  <c r="AC569" i="120"/>
  <c r="AC787" i="120"/>
  <c r="AG1266" i="120"/>
  <c r="AB1284" i="120"/>
  <c r="AH549" i="120"/>
  <c r="AH548" i="120" s="1"/>
  <c r="AH17" i="120"/>
  <c r="AM20" i="120"/>
  <c r="AO22" i="120"/>
  <c r="AW20" i="120"/>
  <c r="X20" i="120"/>
  <c r="AI17" i="120"/>
  <c r="V19" i="120"/>
  <c r="U744" i="120"/>
  <c r="V1266" i="120"/>
  <c r="AD20" i="120"/>
  <c r="AB18" i="120"/>
  <c r="N594" i="120"/>
  <c r="N18" i="120" s="1"/>
  <c r="U87" i="120"/>
  <c r="U549" i="120"/>
  <c r="T569" i="120"/>
  <c r="T548" i="120" s="1"/>
  <c r="R569" i="120"/>
  <c r="T1266" i="120"/>
  <c r="T1406" i="120"/>
  <c r="R1406" i="120"/>
  <c r="V1406" i="120"/>
  <c r="R1421" i="120"/>
  <c r="V1421" i="120"/>
  <c r="AD87" i="120"/>
  <c r="AB255" i="120"/>
  <c r="AB20" i="120" s="1"/>
  <c r="AF255" i="120"/>
  <c r="AC752" i="120"/>
  <c r="AC745" i="120" s="1"/>
  <c r="AC1421" i="120"/>
  <c r="AC1405" i="120" s="1"/>
  <c r="AJ17" i="120"/>
  <c r="AI22" i="120"/>
  <c r="AI1265" i="120"/>
  <c r="AM22" i="120"/>
  <c r="AQ1265" i="120"/>
  <c r="AQ1405" i="120"/>
  <c r="AB549" i="120"/>
  <c r="AB548" i="120" s="1"/>
  <c r="AF549" i="120"/>
  <c r="AF548" i="120" s="1"/>
  <c r="AB787" i="120"/>
  <c r="AF787" i="120"/>
  <c r="AD1406" i="120"/>
  <c r="AB1421" i="120"/>
  <c r="AB1405" i="120" s="1"/>
  <c r="AF1421" i="120"/>
  <c r="AN19" i="120"/>
  <c r="AL549" i="120"/>
  <c r="AP549" i="120"/>
  <c r="BA24" i="120"/>
  <c r="AZ549" i="120"/>
  <c r="AW22" i="120"/>
  <c r="BA22" i="120"/>
  <c r="BA1406" i="120"/>
  <c r="BA1405" i="120" s="1"/>
  <c r="AH19" i="120"/>
  <c r="AH22" i="120"/>
  <c r="AQ549" i="120"/>
  <c r="AQ548" i="120" s="1"/>
  <c r="AO549" i="120"/>
  <c r="AM1266" i="120"/>
  <c r="AX22" i="120"/>
  <c r="AX1406" i="120"/>
  <c r="AN24" i="120"/>
  <c r="AO255" i="120"/>
  <c r="AO20" i="120" s="1"/>
  <c r="AN569" i="120"/>
  <c r="AN752" i="120"/>
  <c r="AN745" i="120" s="1"/>
  <c r="AN744" i="120" s="1"/>
  <c r="AL808" i="120"/>
  <c r="AL744" i="120" s="1"/>
  <c r="AP808" i="120"/>
  <c r="AL1266" i="120"/>
  <c r="AP1266" i="120"/>
  <c r="AL1305" i="120"/>
  <c r="AP1305" i="120"/>
  <c r="AY32" i="120"/>
  <c r="AY24" i="120" s="1"/>
  <c r="AX752" i="120"/>
  <c r="AX745" i="120" s="1"/>
  <c r="AV808" i="120"/>
  <c r="AZ808" i="120"/>
  <c r="AZ744" i="120" s="1"/>
  <c r="AV1266" i="120"/>
  <c r="AZ1266" i="120"/>
  <c r="AV1305" i="120"/>
  <c r="AZ1305" i="120"/>
  <c r="AU15" i="120"/>
  <c r="AL32" i="120"/>
  <c r="AL24" i="120" s="1"/>
  <c r="AP32" i="120"/>
  <c r="AP24" i="120" s="1"/>
  <c r="AN87" i="120"/>
  <c r="AL87" i="120"/>
  <c r="AL255" i="120"/>
  <c r="AL20" i="120" s="1"/>
  <c r="AP255" i="120"/>
  <c r="AP20" i="120" s="1"/>
  <c r="AN22" i="120"/>
  <c r="AN549" i="120"/>
  <c r="AL1406" i="120"/>
  <c r="AP1406" i="120"/>
  <c r="AV32" i="120"/>
  <c r="AV24" i="120" s="1"/>
  <c r="AZ32" i="120"/>
  <c r="AZ24" i="120" s="1"/>
  <c r="AY52" i="120"/>
  <c r="AY17" i="120" s="1"/>
  <c r="AW87" i="120"/>
  <c r="BA87" i="120"/>
  <c r="BA18" i="120" s="1"/>
  <c r="AY255" i="120"/>
  <c r="AY20" i="120" s="1"/>
  <c r="AX569" i="120"/>
  <c r="AZ1406" i="120"/>
  <c r="AZ1405" i="120" s="1"/>
  <c r="AR548" i="120"/>
  <c r="AR16" i="120"/>
  <c r="AR15" i="120" s="1"/>
  <c r="AV19" i="120"/>
  <c r="AZ19" i="120"/>
  <c r="AX1266" i="120"/>
  <c r="AX1265" i="120" s="1"/>
  <c r="AY19" i="120"/>
  <c r="AZ20" i="120"/>
  <c r="AY548" i="120"/>
  <c r="AQ23" i="120"/>
  <c r="AQ19" i="120"/>
  <c r="AO19" i="120"/>
  <c r="AL19" i="120"/>
  <c r="AM19" i="120"/>
  <c r="AN1266" i="120"/>
  <c r="AL1405" i="120"/>
  <c r="AP19" i="120"/>
  <c r="AI23" i="120"/>
  <c r="AI549" i="120"/>
  <c r="AI548" i="120" s="1"/>
  <c r="AH1265" i="120"/>
  <c r="AH18" i="120"/>
  <c r="AH20" i="120"/>
  <c r="AG19" i="120"/>
  <c r="AE19" i="120"/>
  <c r="AD1266" i="120"/>
  <c r="AD1265" i="120" s="1"/>
  <c r="AC19" i="120"/>
  <c r="AF20" i="120"/>
  <c r="X744" i="120"/>
  <c r="X16" i="120"/>
  <c r="X1265" i="120"/>
  <c r="Y744" i="120"/>
  <c r="X1405" i="120"/>
  <c r="S16" i="120"/>
  <c r="R20" i="120"/>
  <c r="V20" i="120"/>
  <c r="T19" i="120"/>
  <c r="V22" i="120"/>
  <c r="N744" i="120"/>
  <c r="M1456" i="120"/>
  <c r="M1452" i="120"/>
  <c r="M1448" i="120" s="1"/>
  <c r="M1423" i="120"/>
  <c r="M1418" i="120"/>
  <c r="M1413" i="120" s="1"/>
  <c r="M1406" i="120" s="1"/>
  <c r="M1362" i="120"/>
  <c r="M1358" i="120"/>
  <c r="M1354" i="120" s="1"/>
  <c r="M1348" i="120"/>
  <c r="M1347" i="120" s="1"/>
  <c r="M1300" i="120"/>
  <c r="M1298" i="120"/>
  <c r="M1296" i="120"/>
  <c r="M1012" i="120"/>
  <c r="M1008" i="120" s="1"/>
  <c r="M1002" i="120"/>
  <c r="M1001" i="120" s="1"/>
  <c r="M647" i="120"/>
  <c r="M643" i="120" s="1"/>
  <c r="M637" i="120"/>
  <c r="M636" i="120" s="1"/>
  <c r="M553" i="120"/>
  <c r="M21" i="120"/>
  <c r="D1456" i="120"/>
  <c r="D1452" i="120"/>
  <c r="D1448" i="120" s="1"/>
  <c r="D1426" i="120"/>
  <c r="D1423" i="120"/>
  <c r="D1418" i="120"/>
  <c r="D1413" i="120" s="1"/>
  <c r="D1406" i="120" s="1"/>
  <c r="D1358" i="120"/>
  <c r="D1354" i="120" s="1"/>
  <c r="D1348" i="120"/>
  <c r="D1347" i="120" s="1"/>
  <c r="D1298" i="120"/>
  <c r="D1296" i="120"/>
  <c r="D1269" i="120"/>
  <c r="D1267" i="120" s="1"/>
  <c r="D1012" i="120"/>
  <c r="D1008" i="120" s="1"/>
  <c r="D1002" i="120"/>
  <c r="D1001" i="120" s="1"/>
  <c r="D840" i="120"/>
  <c r="D796" i="120"/>
  <c r="D794" i="120"/>
  <c r="D759" i="120"/>
  <c r="D757" i="120"/>
  <c r="D754" i="120"/>
  <c r="D647" i="120"/>
  <c r="D643" i="120" s="1"/>
  <c r="D637" i="120"/>
  <c r="D636" i="120" s="1"/>
  <c r="D576" i="120"/>
  <c r="D570" i="120"/>
  <c r="D553" i="120"/>
  <c r="D257" i="120"/>
  <c r="D68" i="120"/>
  <c r="D40" i="120"/>
  <c r="D38" i="120"/>
  <c r="D35" i="120"/>
  <c r="D26" i="120"/>
  <c r="D25" i="120" s="1"/>
  <c r="D21" i="120"/>
  <c r="G1452" i="120"/>
  <c r="G1448" i="120" s="1"/>
  <c r="E1452" i="120"/>
  <c r="E1448" i="120" s="1"/>
  <c r="L1452" i="120"/>
  <c r="L1448" i="120" s="1"/>
  <c r="F1452" i="120"/>
  <c r="F1448" i="120" s="1"/>
  <c r="K1423" i="120"/>
  <c r="J1423" i="120"/>
  <c r="I1423" i="120"/>
  <c r="H1423" i="120"/>
  <c r="G1423" i="120"/>
  <c r="F1423" i="120"/>
  <c r="E1423" i="120"/>
  <c r="L1423" i="120"/>
  <c r="L1418" i="120"/>
  <c r="L1413" i="120" s="1"/>
  <c r="L1406" i="120" s="1"/>
  <c r="K1418" i="120"/>
  <c r="K1413" i="120" s="1"/>
  <c r="K1406" i="120" s="1"/>
  <c r="J1418" i="120"/>
  <c r="J1413" i="120" s="1"/>
  <c r="J1406" i="120" s="1"/>
  <c r="I1418" i="120"/>
  <c r="I1413" i="120" s="1"/>
  <c r="I1406" i="120" s="1"/>
  <c r="H1418" i="120"/>
  <c r="H1413" i="120" s="1"/>
  <c r="H1406" i="120" s="1"/>
  <c r="G1418" i="120"/>
  <c r="G1413" i="120" s="1"/>
  <c r="G1406" i="120" s="1"/>
  <c r="E1418" i="120"/>
  <c r="E1413" i="120" s="1"/>
  <c r="E1406" i="120" s="1"/>
  <c r="F1418" i="120"/>
  <c r="F1413" i="120" s="1"/>
  <c r="F1406" i="120" s="1"/>
  <c r="F1362" i="120"/>
  <c r="L1358" i="120"/>
  <c r="L1354" i="120" s="1"/>
  <c r="H1358" i="120"/>
  <c r="H1354" i="120" s="1"/>
  <c r="F1358" i="120"/>
  <c r="F1354" i="120" s="1"/>
  <c r="E1358" i="120"/>
  <c r="E1354" i="120" s="1"/>
  <c r="L1348" i="120"/>
  <c r="L1347" i="120" s="1"/>
  <c r="K1348" i="120"/>
  <c r="K1347" i="120" s="1"/>
  <c r="J1348" i="120"/>
  <c r="J1347" i="120" s="1"/>
  <c r="I1348" i="120"/>
  <c r="I1347" i="120" s="1"/>
  <c r="H1348" i="120"/>
  <c r="H1347" i="120" s="1"/>
  <c r="G1348" i="120"/>
  <c r="G1347" i="120" s="1"/>
  <c r="F1348" i="120"/>
  <c r="F1347" i="120" s="1"/>
  <c r="E1348" i="120"/>
  <c r="E1347" i="120" s="1"/>
  <c r="L1298" i="120"/>
  <c r="K1298" i="120"/>
  <c r="J1298" i="120"/>
  <c r="I1298" i="120"/>
  <c r="H1298" i="120"/>
  <c r="G1298" i="120"/>
  <c r="F1298" i="120"/>
  <c r="E1298" i="120"/>
  <c r="L1296" i="120"/>
  <c r="K1296" i="120"/>
  <c r="J1296" i="120"/>
  <c r="I1296" i="120"/>
  <c r="H1296" i="120"/>
  <c r="G1296" i="120"/>
  <c r="F1296" i="120"/>
  <c r="E1296" i="120"/>
  <c r="H1269" i="120"/>
  <c r="H1267" i="120" s="1"/>
  <c r="G1269" i="120"/>
  <c r="G1267" i="120" s="1"/>
  <c r="F1269" i="120"/>
  <c r="F1267" i="120" s="1"/>
  <c r="E1269" i="120"/>
  <c r="E1267" i="120" s="1"/>
  <c r="L1012" i="120"/>
  <c r="L1008" i="120" s="1"/>
  <c r="K1012" i="120"/>
  <c r="K1008" i="120" s="1"/>
  <c r="J1012" i="120"/>
  <c r="J1008" i="120" s="1"/>
  <c r="I1012" i="120"/>
  <c r="I1008" i="120" s="1"/>
  <c r="H1012" i="120"/>
  <c r="H1008" i="120" s="1"/>
  <c r="L1002" i="120"/>
  <c r="L1001" i="120" s="1"/>
  <c r="K1002" i="120"/>
  <c r="K1001" i="120" s="1"/>
  <c r="J1002" i="120"/>
  <c r="J1001" i="120" s="1"/>
  <c r="I1002" i="120"/>
  <c r="I1001" i="120" s="1"/>
  <c r="H1002" i="120"/>
  <c r="H1001" i="120" s="1"/>
  <c r="G1002" i="120"/>
  <c r="G1001" i="120" s="1"/>
  <c r="F1002" i="120"/>
  <c r="F1001" i="120" s="1"/>
  <c r="E1002" i="120"/>
  <c r="E1001" i="120" s="1"/>
  <c r="H840" i="120"/>
  <c r="G840" i="120"/>
  <c r="F840" i="120"/>
  <c r="E840" i="120"/>
  <c r="H794" i="120"/>
  <c r="G794" i="120"/>
  <c r="F794" i="120"/>
  <c r="E794" i="120"/>
  <c r="G759" i="120"/>
  <c r="H759" i="120"/>
  <c r="F759" i="120"/>
  <c r="E759" i="120"/>
  <c r="H757" i="120"/>
  <c r="G757" i="120"/>
  <c r="F757" i="120"/>
  <c r="E757" i="120"/>
  <c r="H647" i="120"/>
  <c r="H643" i="120" s="1"/>
  <c r="G647" i="120"/>
  <c r="G643" i="120" s="1"/>
  <c r="F647" i="120"/>
  <c r="F643" i="120" s="1"/>
  <c r="E647" i="120"/>
  <c r="E643" i="120" s="1"/>
  <c r="L647" i="120"/>
  <c r="L643" i="120" s="1"/>
  <c r="L637" i="120"/>
  <c r="L636" i="120" s="1"/>
  <c r="K637" i="120"/>
  <c r="K636" i="120" s="1"/>
  <c r="J637" i="120"/>
  <c r="J636" i="120" s="1"/>
  <c r="I637" i="120"/>
  <c r="I636" i="120" s="1"/>
  <c r="H637" i="120"/>
  <c r="H636" i="120" s="1"/>
  <c r="G637" i="120"/>
  <c r="G636" i="120" s="1"/>
  <c r="F637" i="120"/>
  <c r="F636" i="120" s="1"/>
  <c r="E637" i="120"/>
  <c r="E636" i="120" s="1"/>
  <c r="E595" i="120"/>
  <c r="L553" i="120"/>
  <c r="K553" i="120"/>
  <c r="J553" i="120"/>
  <c r="I553" i="120"/>
  <c r="H553" i="120"/>
  <c r="G553" i="120"/>
  <c r="F553" i="120"/>
  <c r="E553" i="120"/>
  <c r="H257" i="120"/>
  <c r="G257" i="120"/>
  <c r="F257" i="120"/>
  <c r="E257" i="120"/>
  <c r="H68" i="120"/>
  <c r="G68" i="120"/>
  <c r="F68" i="120"/>
  <c r="E68" i="120"/>
  <c r="H38" i="120"/>
  <c r="G38" i="120"/>
  <c r="F38" i="120"/>
  <c r="E38" i="120"/>
  <c r="F35" i="120"/>
  <c r="E35" i="120"/>
  <c r="H26" i="120"/>
  <c r="H25" i="120" s="1"/>
  <c r="G26" i="120"/>
  <c r="G25" i="120" s="1"/>
  <c r="F26" i="120"/>
  <c r="F25" i="120" s="1"/>
  <c r="E26" i="120"/>
  <c r="E25" i="120" s="1"/>
  <c r="L21" i="120"/>
  <c r="K21" i="120"/>
  <c r="J21" i="120"/>
  <c r="I21" i="120"/>
  <c r="H21" i="120"/>
  <c r="G21" i="120"/>
  <c r="F21" i="120"/>
  <c r="E21" i="120"/>
  <c r="AE1457" i="119"/>
  <c r="AD1457" i="119"/>
  <c r="AC1457" i="119"/>
  <c r="AB1457" i="119"/>
  <c r="AA1457" i="119"/>
  <c r="Z1457" i="119"/>
  <c r="AE1453" i="119"/>
  <c r="AD1453" i="119"/>
  <c r="AD1449" i="119" s="1"/>
  <c r="AC1453" i="119"/>
  <c r="AC1449" i="119" s="1"/>
  <c r="AB1453" i="119"/>
  <c r="AA1453" i="119"/>
  <c r="Z1453" i="119"/>
  <c r="Z1449" i="119" s="1"/>
  <c r="AE1449" i="119"/>
  <c r="AB1449" i="119"/>
  <c r="AA1449" i="119"/>
  <c r="AE1435" i="119"/>
  <c r="AE1431" i="119" s="1"/>
  <c r="AD1435" i="119"/>
  <c r="AD1431" i="119" s="1"/>
  <c r="AC1435" i="119"/>
  <c r="AB1435" i="119"/>
  <c r="AA1435" i="119"/>
  <c r="AA1431" i="119" s="1"/>
  <c r="Z1435" i="119"/>
  <c r="Z1431" i="119" s="1"/>
  <c r="AC1431" i="119"/>
  <c r="AB1431" i="119"/>
  <c r="AE1427" i="119"/>
  <c r="AD1427" i="119"/>
  <c r="AC1427" i="119"/>
  <c r="AB1427" i="119"/>
  <c r="AA1427" i="119"/>
  <c r="Z1427" i="119"/>
  <c r="Z1422" i="119" s="1"/>
  <c r="AE1424" i="119"/>
  <c r="AE1422" i="119" s="1"/>
  <c r="AD1424" i="119"/>
  <c r="AC1424" i="119"/>
  <c r="AB1424" i="119"/>
  <c r="AB1422" i="119" s="1"/>
  <c r="AA1424" i="119"/>
  <c r="AA1422" i="119" s="1"/>
  <c r="Z1424" i="119"/>
  <c r="AD1422" i="119"/>
  <c r="AC1422" i="119"/>
  <c r="AE1419" i="119"/>
  <c r="AE1414" i="119" s="1"/>
  <c r="AE1407" i="119" s="1"/>
  <c r="AD1419" i="119"/>
  <c r="AD1414" i="119" s="1"/>
  <c r="AD1407" i="119" s="1"/>
  <c r="AC1419" i="119"/>
  <c r="AB1419" i="119"/>
  <c r="AB1414" i="119" s="1"/>
  <c r="AB1407" i="119" s="1"/>
  <c r="AA1419" i="119"/>
  <c r="Z1419" i="119"/>
  <c r="Z1414" i="119" s="1"/>
  <c r="Z1407" i="119" s="1"/>
  <c r="AC1414" i="119"/>
  <c r="AA1414" i="119"/>
  <c r="AA1407" i="119" s="1"/>
  <c r="AA1406" i="119" s="1"/>
  <c r="AC1407" i="119"/>
  <c r="AE1363" i="119"/>
  <c r="AD1363" i="119"/>
  <c r="AC1363" i="119"/>
  <c r="AB1363" i="119"/>
  <c r="AA1363" i="119"/>
  <c r="Z1363" i="119"/>
  <c r="AE1359" i="119"/>
  <c r="AD1359" i="119"/>
  <c r="AD1355" i="119" s="1"/>
  <c r="AC1359" i="119"/>
  <c r="AC1355" i="119" s="1"/>
  <c r="AB1359" i="119"/>
  <c r="AA1359" i="119"/>
  <c r="Z1359" i="119"/>
  <c r="Z1355" i="119" s="1"/>
  <c r="AE1355" i="119"/>
  <c r="AB1355" i="119"/>
  <c r="AA1355" i="119"/>
  <c r="AE1349" i="119"/>
  <c r="AE1348" i="119" s="1"/>
  <c r="AD1349" i="119"/>
  <c r="AD1348" i="119" s="1"/>
  <c r="AC1349" i="119"/>
  <c r="AC1348" i="119" s="1"/>
  <c r="AB1349" i="119"/>
  <c r="AA1349" i="119"/>
  <c r="Z1349" i="119"/>
  <c r="Z1348" i="119" s="1"/>
  <c r="AB1348" i="119"/>
  <c r="AA1348" i="119"/>
  <c r="AE1307" i="119"/>
  <c r="AE1306" i="119" s="1"/>
  <c r="AD1307" i="119"/>
  <c r="AD1306" i="119" s="1"/>
  <c r="AC1307" i="119"/>
  <c r="AC1306" i="119" s="1"/>
  <c r="AB1307" i="119"/>
  <c r="AA1307" i="119"/>
  <c r="AA1306" i="119" s="1"/>
  <c r="Z1307" i="119"/>
  <c r="Z1306" i="119" s="1"/>
  <c r="AB1306" i="119"/>
  <c r="AE1301" i="119"/>
  <c r="AD1301" i="119"/>
  <c r="AC1301" i="119"/>
  <c r="AB1301" i="119"/>
  <c r="AA1301" i="119"/>
  <c r="Z1301" i="119"/>
  <c r="AE1299" i="119"/>
  <c r="AD1299" i="119"/>
  <c r="AC1299" i="119"/>
  <c r="AB1299" i="119"/>
  <c r="AA1299" i="119"/>
  <c r="Z1299" i="119"/>
  <c r="AE1297" i="119"/>
  <c r="AD1297" i="119"/>
  <c r="AC1297" i="119"/>
  <c r="AC1285" i="119" s="1"/>
  <c r="AB1297" i="119"/>
  <c r="AA1297" i="119"/>
  <c r="Z1297" i="119"/>
  <c r="AE1286" i="119"/>
  <c r="AE1285" i="119" s="1"/>
  <c r="AD1286" i="119"/>
  <c r="AD1285" i="119" s="1"/>
  <c r="AC1286" i="119"/>
  <c r="AB1286" i="119"/>
  <c r="AA1286" i="119"/>
  <c r="AA1285" i="119" s="1"/>
  <c r="Z1286" i="119"/>
  <c r="Z1285" i="119" s="1"/>
  <c r="AE1280" i="119"/>
  <c r="AE1275" i="119" s="1"/>
  <c r="AD1280" i="119"/>
  <c r="AC1280" i="119"/>
  <c r="AB1280" i="119"/>
  <c r="AB1275" i="119" s="1"/>
  <c r="AA1280" i="119"/>
  <c r="AA1275" i="119" s="1"/>
  <c r="Z1280" i="119"/>
  <c r="AD1275" i="119"/>
  <c r="AC1275" i="119"/>
  <c r="Z1275" i="119"/>
  <c r="AE1270" i="119"/>
  <c r="AE1268" i="119" s="1"/>
  <c r="AD1270" i="119"/>
  <c r="AC1270" i="119"/>
  <c r="AB1270" i="119"/>
  <c r="AB1268" i="119" s="1"/>
  <c r="AA1270" i="119"/>
  <c r="AA1268" i="119" s="1"/>
  <c r="Z1270" i="119"/>
  <c r="AD1268" i="119"/>
  <c r="AD1267" i="119" s="1"/>
  <c r="AC1268" i="119"/>
  <c r="AC1267" i="119" s="1"/>
  <c r="Z1268" i="119"/>
  <c r="AE1018" i="119"/>
  <c r="AD1018" i="119"/>
  <c r="AC1018" i="119"/>
  <c r="AB1018" i="119"/>
  <c r="AA1018" i="119"/>
  <c r="Z1018" i="119"/>
  <c r="AE1013" i="119"/>
  <c r="AE1009" i="119" s="1"/>
  <c r="AD1013" i="119"/>
  <c r="AD1009" i="119" s="1"/>
  <c r="AC1013" i="119"/>
  <c r="AC1009" i="119" s="1"/>
  <c r="AB1013" i="119"/>
  <c r="AA1013" i="119"/>
  <c r="AA1009" i="119" s="1"/>
  <c r="Z1013" i="119"/>
  <c r="Z1009" i="119" s="1"/>
  <c r="AB1009" i="119"/>
  <c r="AE1003" i="119"/>
  <c r="AD1003" i="119"/>
  <c r="AD1002" i="119" s="1"/>
  <c r="AC1003" i="119"/>
  <c r="AC1002" i="119" s="1"/>
  <c r="AB1003" i="119"/>
  <c r="AA1003" i="119"/>
  <c r="Z1003" i="119"/>
  <c r="Z1002" i="119" s="1"/>
  <c r="AE1002" i="119"/>
  <c r="AB1002" i="119"/>
  <c r="AA1002" i="119"/>
  <c r="AE843" i="119"/>
  <c r="AD843" i="119"/>
  <c r="AC843" i="119"/>
  <c r="AB843" i="119"/>
  <c r="AA843" i="119"/>
  <c r="Z843" i="119"/>
  <c r="AE841" i="119"/>
  <c r="AD841" i="119"/>
  <c r="AC841" i="119"/>
  <c r="AB841" i="119"/>
  <c r="AB809" i="119" s="1"/>
  <c r="AA841" i="119"/>
  <c r="AA809" i="119" s="1"/>
  <c r="Z841" i="119"/>
  <c r="AE810" i="119"/>
  <c r="AD810" i="119"/>
  <c r="AD809" i="119" s="1"/>
  <c r="AC810" i="119"/>
  <c r="AC809" i="119" s="1"/>
  <c r="AB810" i="119"/>
  <c r="AA810" i="119"/>
  <c r="Z810" i="119"/>
  <c r="Z809" i="119" s="1"/>
  <c r="AE809" i="119"/>
  <c r="AE797" i="119"/>
  <c r="AD797" i="119"/>
  <c r="AC797" i="119"/>
  <c r="AB797" i="119"/>
  <c r="AA797" i="119"/>
  <c r="Z797" i="119"/>
  <c r="AE795" i="119"/>
  <c r="AD795" i="119"/>
  <c r="AC795" i="119"/>
  <c r="AB795" i="119"/>
  <c r="AB788" i="119" s="1"/>
  <c r="AA795" i="119"/>
  <c r="Z795" i="119"/>
  <c r="AE789" i="119"/>
  <c r="AE788" i="119" s="1"/>
  <c r="AD789" i="119"/>
  <c r="AD788" i="119" s="1"/>
  <c r="AC789" i="119"/>
  <c r="AB789" i="119"/>
  <c r="AA789" i="119"/>
  <c r="Z789" i="119"/>
  <c r="Z788" i="119" s="1"/>
  <c r="AA788" i="119"/>
  <c r="AE762" i="119"/>
  <c r="AD762" i="119"/>
  <c r="AC762" i="119"/>
  <c r="AB762" i="119"/>
  <c r="AA762" i="119"/>
  <c r="Z762" i="119"/>
  <c r="AE760" i="119"/>
  <c r="AD760" i="119"/>
  <c r="AC760" i="119"/>
  <c r="AB760" i="119"/>
  <c r="AA760" i="119"/>
  <c r="Z760" i="119"/>
  <c r="AE758" i="119"/>
  <c r="AD758" i="119"/>
  <c r="AC758" i="119"/>
  <c r="AB758" i="119"/>
  <c r="AA758" i="119"/>
  <c r="Z758" i="119"/>
  <c r="AE755" i="119"/>
  <c r="AD755" i="119"/>
  <c r="AC755" i="119"/>
  <c r="AC753" i="119" s="1"/>
  <c r="AC746" i="119" s="1"/>
  <c r="AB755" i="119"/>
  <c r="AA755" i="119"/>
  <c r="Z755" i="119"/>
  <c r="Z753" i="119" s="1"/>
  <c r="Z746" i="119" s="1"/>
  <c r="AD753" i="119"/>
  <c r="AD746" i="119" s="1"/>
  <c r="AE651" i="119"/>
  <c r="AD651" i="119"/>
  <c r="AC651" i="119"/>
  <c r="AB651" i="119"/>
  <c r="AA651" i="119"/>
  <c r="Z651" i="119"/>
  <c r="Z23" i="119" s="1"/>
  <c r="AE648" i="119"/>
  <c r="AD648" i="119"/>
  <c r="AD644" i="119" s="1"/>
  <c r="AC648" i="119"/>
  <c r="AC644" i="119" s="1"/>
  <c r="AB648" i="119"/>
  <c r="AA648" i="119"/>
  <c r="Z648" i="119"/>
  <c r="Z644" i="119" s="1"/>
  <c r="AE644" i="119"/>
  <c r="AB644" i="119"/>
  <c r="AA644" i="119"/>
  <c r="AE638" i="119"/>
  <c r="AD638" i="119"/>
  <c r="AD637" i="119" s="1"/>
  <c r="AC638" i="119"/>
  <c r="AC637" i="119" s="1"/>
  <c r="AB638" i="119"/>
  <c r="AA638" i="119"/>
  <c r="Z638" i="119"/>
  <c r="Z637" i="119" s="1"/>
  <c r="AE637" i="119"/>
  <c r="AB637" i="119"/>
  <c r="AA637" i="119"/>
  <c r="AE606" i="119"/>
  <c r="AD606" i="119"/>
  <c r="AD595" i="119" s="1"/>
  <c r="AC606" i="119"/>
  <c r="AB606" i="119"/>
  <c r="AA606" i="119"/>
  <c r="AA595" i="119" s="1"/>
  <c r="Z606" i="119"/>
  <c r="Z595" i="119" s="1"/>
  <c r="AE596" i="119"/>
  <c r="AD596" i="119"/>
  <c r="AC596" i="119"/>
  <c r="AB596" i="119"/>
  <c r="AB595" i="119" s="1"/>
  <c r="AA596" i="119"/>
  <c r="Z596" i="119"/>
  <c r="AE595" i="119"/>
  <c r="AC595" i="119"/>
  <c r="AE580" i="119"/>
  <c r="AD580" i="119"/>
  <c r="AC580" i="119"/>
  <c r="AB580" i="119"/>
  <c r="AA580" i="119"/>
  <c r="Z580" i="119"/>
  <c r="AE577" i="119"/>
  <c r="AD577" i="119"/>
  <c r="AC577" i="119"/>
  <c r="AB577" i="119"/>
  <c r="AA577" i="119"/>
  <c r="Z577" i="119"/>
  <c r="AE571" i="119"/>
  <c r="AE570" i="119" s="1"/>
  <c r="AD571" i="119"/>
  <c r="AD570" i="119" s="1"/>
  <c r="AC571" i="119"/>
  <c r="AB571" i="119"/>
  <c r="AA571" i="119"/>
  <c r="Z571" i="119"/>
  <c r="Z570" i="119" s="1"/>
  <c r="AC570" i="119"/>
  <c r="AA570" i="119"/>
  <c r="AE562" i="119"/>
  <c r="AD562" i="119"/>
  <c r="AD557" i="119" s="1"/>
  <c r="AC562" i="119"/>
  <c r="AC557" i="119" s="1"/>
  <c r="AB562" i="119"/>
  <c r="AB557" i="119" s="1"/>
  <c r="AA562" i="119"/>
  <c r="Z562" i="119"/>
  <c r="AE557" i="119"/>
  <c r="AE550" i="119" s="1"/>
  <c r="AA557" i="119"/>
  <c r="AA550" i="119" s="1"/>
  <c r="Z557" i="119"/>
  <c r="Z550" i="119" s="1"/>
  <c r="Z549" i="119" s="1"/>
  <c r="AE554" i="119"/>
  <c r="AD554" i="119"/>
  <c r="AC554" i="119"/>
  <c r="AB554" i="119"/>
  <c r="AA554" i="119"/>
  <c r="Z554" i="119"/>
  <c r="AD550" i="119"/>
  <c r="AE549" i="119"/>
  <c r="AE274" i="119"/>
  <c r="AD274" i="119"/>
  <c r="AC274" i="119"/>
  <c r="AC23" i="119" s="1"/>
  <c r="AB274" i="119"/>
  <c r="AA274" i="119"/>
  <c r="Z274" i="119"/>
  <c r="AE263" i="119"/>
  <c r="AD263" i="119"/>
  <c r="AC263" i="119"/>
  <c r="AB263" i="119"/>
  <c r="AA263" i="119"/>
  <c r="Z263" i="119"/>
  <c r="AE260" i="119"/>
  <c r="AD260" i="119"/>
  <c r="AC260" i="119"/>
  <c r="AB260" i="119"/>
  <c r="AA260" i="119"/>
  <c r="Z260" i="119"/>
  <c r="Z256" i="119" s="1"/>
  <c r="AE258" i="119"/>
  <c r="AE256" i="119" s="1"/>
  <c r="AD258" i="119"/>
  <c r="AC258" i="119"/>
  <c r="AB258" i="119"/>
  <c r="AB256" i="119" s="1"/>
  <c r="AA258" i="119"/>
  <c r="AA256" i="119" s="1"/>
  <c r="AA21" i="119" s="1"/>
  <c r="Z258" i="119"/>
  <c r="AD256" i="119"/>
  <c r="AE250" i="119"/>
  <c r="AD250" i="119"/>
  <c r="AD248" i="119" s="1"/>
  <c r="AD247" i="119" s="1"/>
  <c r="AC250" i="119"/>
  <c r="AC248" i="119" s="1"/>
  <c r="AC247" i="119" s="1"/>
  <c r="AB250" i="119"/>
  <c r="AB248" i="119" s="1"/>
  <c r="AB247" i="119" s="1"/>
  <c r="AA250" i="119"/>
  <c r="Z250" i="119"/>
  <c r="AE248" i="119"/>
  <c r="AE247" i="119" s="1"/>
  <c r="AE20" i="119" s="1"/>
  <c r="AA248" i="119"/>
  <c r="AA247" i="119" s="1"/>
  <c r="Z248" i="119"/>
  <c r="Z247" i="119" s="1"/>
  <c r="AE158" i="119"/>
  <c r="AD158" i="119"/>
  <c r="AC158" i="119"/>
  <c r="AB158" i="119"/>
  <c r="AA158" i="119"/>
  <c r="Z158" i="119"/>
  <c r="AE120" i="119"/>
  <c r="AD120" i="119"/>
  <c r="AC120" i="119"/>
  <c r="AC88" i="119" s="1"/>
  <c r="AB120" i="119"/>
  <c r="AA120" i="119"/>
  <c r="Z120" i="119"/>
  <c r="AE89" i="119"/>
  <c r="AE88" i="119" s="1"/>
  <c r="AE19" i="119" s="1"/>
  <c r="AD89" i="119"/>
  <c r="AC89" i="119"/>
  <c r="AB89" i="119"/>
  <c r="AA89" i="119"/>
  <c r="AA88" i="119" s="1"/>
  <c r="Z89" i="119"/>
  <c r="AB88" i="119"/>
  <c r="AE72" i="119"/>
  <c r="AD72" i="119"/>
  <c r="AC72" i="119"/>
  <c r="AB72" i="119"/>
  <c r="AA72" i="119"/>
  <c r="Z72" i="119"/>
  <c r="AE69" i="119"/>
  <c r="AD69" i="119"/>
  <c r="AC69" i="119"/>
  <c r="AB69" i="119"/>
  <c r="AB53" i="119" s="1"/>
  <c r="AA69" i="119"/>
  <c r="AA53" i="119" s="1"/>
  <c r="Z69" i="119"/>
  <c r="AE54" i="119"/>
  <c r="AD54" i="119"/>
  <c r="AD53" i="119" s="1"/>
  <c r="AC54" i="119"/>
  <c r="AC53" i="119" s="1"/>
  <c r="AB54" i="119"/>
  <c r="AA54" i="119"/>
  <c r="Z54" i="119"/>
  <c r="Z53" i="119" s="1"/>
  <c r="AE53" i="119"/>
  <c r="AE41" i="119"/>
  <c r="AD41" i="119"/>
  <c r="AC41" i="119"/>
  <c r="AB41" i="119"/>
  <c r="AA41" i="119"/>
  <c r="Z41" i="119"/>
  <c r="AE39" i="119"/>
  <c r="AD39" i="119"/>
  <c r="AC39" i="119"/>
  <c r="AC33" i="119" s="1"/>
  <c r="AB39" i="119"/>
  <c r="AA39" i="119"/>
  <c r="Z39" i="119"/>
  <c r="AE36" i="119"/>
  <c r="AE33" i="119" s="1"/>
  <c r="AD36" i="119"/>
  <c r="AC36" i="119"/>
  <c r="AB36" i="119"/>
  <c r="AA36" i="119"/>
  <c r="AA33" i="119" s="1"/>
  <c r="Z36" i="119"/>
  <c r="AB33" i="119"/>
  <c r="AE27" i="119"/>
  <c r="AD27" i="119"/>
  <c r="AD26" i="119" s="1"/>
  <c r="AC27" i="119"/>
  <c r="AC26" i="119" s="1"/>
  <c r="AB27" i="119"/>
  <c r="AA27" i="119"/>
  <c r="Z27" i="119"/>
  <c r="Z26" i="119" s="1"/>
  <c r="AE26" i="119"/>
  <c r="AB26" i="119"/>
  <c r="AA26" i="119"/>
  <c r="AD23" i="119"/>
  <c r="AE22" i="119"/>
  <c r="AD22" i="119"/>
  <c r="AC22" i="119"/>
  <c r="AB22" i="119"/>
  <c r="AA22" i="119"/>
  <c r="Z22" i="119"/>
  <c r="X1457" i="119"/>
  <c r="W1457" i="119"/>
  <c r="V1457" i="119"/>
  <c r="U1457" i="119"/>
  <c r="T1457" i="119"/>
  <c r="S1457" i="119"/>
  <c r="X1453" i="119"/>
  <c r="X1449" i="119" s="1"/>
  <c r="W1453" i="119"/>
  <c r="V1453" i="119"/>
  <c r="U1453" i="119"/>
  <c r="U1449" i="119" s="1"/>
  <c r="T1453" i="119"/>
  <c r="T1449" i="119" s="1"/>
  <c r="S1453" i="119"/>
  <c r="W1449" i="119"/>
  <c r="V1449" i="119"/>
  <c r="S1449" i="119"/>
  <c r="X1435" i="119"/>
  <c r="X1431" i="119" s="1"/>
  <c r="W1435" i="119"/>
  <c r="V1435" i="119"/>
  <c r="U1435" i="119"/>
  <c r="U1431" i="119" s="1"/>
  <c r="T1435" i="119"/>
  <c r="T1431" i="119" s="1"/>
  <c r="S1435" i="119"/>
  <c r="W1431" i="119"/>
  <c r="V1431" i="119"/>
  <c r="S1431" i="119"/>
  <c r="X1427" i="119"/>
  <c r="W1427" i="119"/>
  <c r="V1427" i="119"/>
  <c r="U1427" i="119"/>
  <c r="T1427" i="119"/>
  <c r="S1427" i="119"/>
  <c r="X1424" i="119"/>
  <c r="W1424" i="119"/>
  <c r="W1422" i="119" s="1"/>
  <c r="V1424" i="119"/>
  <c r="V1422" i="119" s="1"/>
  <c r="U1424" i="119"/>
  <c r="T1424" i="119"/>
  <c r="S1424" i="119"/>
  <c r="S1422" i="119" s="1"/>
  <c r="X1422" i="119"/>
  <c r="X1406" i="119" s="1"/>
  <c r="U1422" i="119"/>
  <c r="T1422" i="119"/>
  <c r="X1419" i="119"/>
  <c r="W1419" i="119"/>
  <c r="W1414" i="119" s="1"/>
  <c r="W1407" i="119" s="1"/>
  <c r="W1406" i="119" s="1"/>
  <c r="V1419" i="119"/>
  <c r="V1414" i="119" s="1"/>
  <c r="U1419" i="119"/>
  <c r="T1419" i="119"/>
  <c r="S1419" i="119"/>
  <c r="S1414" i="119" s="1"/>
  <c r="S1407" i="119" s="1"/>
  <c r="S1406" i="119" s="1"/>
  <c r="X1414" i="119"/>
  <c r="X1407" i="119" s="1"/>
  <c r="U1414" i="119"/>
  <c r="U1407" i="119" s="1"/>
  <c r="U1406" i="119" s="1"/>
  <c r="T1414" i="119"/>
  <c r="T1407" i="119" s="1"/>
  <c r="V1407" i="119"/>
  <c r="T1406" i="119"/>
  <c r="X1363" i="119"/>
  <c r="W1363" i="119"/>
  <c r="V1363" i="119"/>
  <c r="U1363" i="119"/>
  <c r="T1363" i="119"/>
  <c r="S1363" i="119"/>
  <c r="X1359" i="119"/>
  <c r="X1355" i="119" s="1"/>
  <c r="W1359" i="119"/>
  <c r="V1359" i="119"/>
  <c r="U1359" i="119"/>
  <c r="U1355" i="119" s="1"/>
  <c r="T1359" i="119"/>
  <c r="T1355" i="119" s="1"/>
  <c r="S1359" i="119"/>
  <c r="W1355" i="119"/>
  <c r="V1355" i="119"/>
  <c r="S1355" i="119"/>
  <c r="X1349" i="119"/>
  <c r="X1348" i="119" s="1"/>
  <c r="W1349" i="119"/>
  <c r="V1349" i="119"/>
  <c r="U1349" i="119"/>
  <c r="U1348" i="119" s="1"/>
  <c r="T1349" i="119"/>
  <c r="T1348" i="119" s="1"/>
  <c r="S1349" i="119"/>
  <c r="W1348" i="119"/>
  <c r="V1348" i="119"/>
  <c r="S1348" i="119"/>
  <c r="X1307" i="119"/>
  <c r="X1306" i="119" s="1"/>
  <c r="W1307" i="119"/>
  <c r="V1307" i="119"/>
  <c r="U1307" i="119"/>
  <c r="U1306" i="119" s="1"/>
  <c r="T1307" i="119"/>
  <c r="T1306" i="119" s="1"/>
  <c r="S1307" i="119"/>
  <c r="W1306" i="119"/>
  <c r="V1306" i="119"/>
  <c r="S1306" i="119"/>
  <c r="X1301" i="119"/>
  <c r="W1301" i="119"/>
  <c r="V1301" i="119"/>
  <c r="U1301" i="119"/>
  <c r="T1301" i="119"/>
  <c r="S1301" i="119"/>
  <c r="X1299" i="119"/>
  <c r="W1299" i="119"/>
  <c r="V1299" i="119"/>
  <c r="U1299" i="119"/>
  <c r="T1299" i="119"/>
  <c r="S1299" i="119"/>
  <c r="X1297" i="119"/>
  <c r="W1297" i="119"/>
  <c r="V1297" i="119"/>
  <c r="U1297" i="119"/>
  <c r="T1297" i="119"/>
  <c r="S1297" i="119"/>
  <c r="X1286" i="119"/>
  <c r="W1286" i="119"/>
  <c r="W1285" i="119" s="1"/>
  <c r="V1286" i="119"/>
  <c r="V1285" i="119" s="1"/>
  <c r="U1286" i="119"/>
  <c r="T1286" i="119"/>
  <c r="S1286" i="119"/>
  <c r="S1285" i="119" s="1"/>
  <c r="X1285" i="119"/>
  <c r="U1285" i="119"/>
  <c r="T1285" i="119"/>
  <c r="X1280" i="119"/>
  <c r="W1280" i="119"/>
  <c r="W1275" i="119" s="1"/>
  <c r="V1280" i="119"/>
  <c r="V1275" i="119" s="1"/>
  <c r="U1280" i="119"/>
  <c r="T1280" i="119"/>
  <c r="S1280" i="119"/>
  <c r="S1275" i="119" s="1"/>
  <c r="X1275" i="119"/>
  <c r="U1275" i="119"/>
  <c r="T1275" i="119"/>
  <c r="X1270" i="119"/>
  <c r="W1270" i="119"/>
  <c r="W1268" i="119" s="1"/>
  <c r="V1270" i="119"/>
  <c r="V1268" i="119" s="1"/>
  <c r="V1267" i="119" s="1"/>
  <c r="V1266" i="119" s="1"/>
  <c r="U1270" i="119"/>
  <c r="T1270" i="119"/>
  <c r="S1270" i="119"/>
  <c r="S1268" i="119" s="1"/>
  <c r="X1268" i="119"/>
  <c r="X1267" i="119" s="1"/>
  <c r="X17" i="119" s="1"/>
  <c r="U1268" i="119"/>
  <c r="U1267" i="119" s="1"/>
  <c r="T1268" i="119"/>
  <c r="T1267" i="119" s="1"/>
  <c r="T1266" i="119" s="1"/>
  <c r="X1018" i="119"/>
  <c r="W1018" i="119"/>
  <c r="V1018" i="119"/>
  <c r="U1018" i="119"/>
  <c r="T1018" i="119"/>
  <c r="S1018" i="119"/>
  <c r="X1013" i="119"/>
  <c r="X1009" i="119" s="1"/>
  <c r="X21" i="119" s="1"/>
  <c r="W1013" i="119"/>
  <c r="V1013" i="119"/>
  <c r="V1009" i="119" s="1"/>
  <c r="U1013" i="119"/>
  <c r="U1009" i="119" s="1"/>
  <c r="T1013" i="119"/>
  <c r="T1009" i="119" s="1"/>
  <c r="S1013" i="119"/>
  <c r="W1009" i="119"/>
  <c r="S1009" i="119"/>
  <c r="X1003" i="119"/>
  <c r="W1003" i="119"/>
  <c r="W1002" i="119" s="1"/>
  <c r="V1003" i="119"/>
  <c r="V1002" i="119" s="1"/>
  <c r="U1003" i="119"/>
  <c r="U1002" i="119" s="1"/>
  <c r="T1003" i="119"/>
  <c r="S1003" i="119"/>
  <c r="X1002" i="119"/>
  <c r="T1002" i="119"/>
  <c r="S1002" i="119"/>
  <c r="X843" i="119"/>
  <c r="W843" i="119"/>
  <c r="V843" i="119"/>
  <c r="U843" i="119"/>
  <c r="T843" i="119"/>
  <c r="S843" i="119"/>
  <c r="X841" i="119"/>
  <c r="W841" i="119"/>
  <c r="V841" i="119"/>
  <c r="V809" i="119" s="1"/>
  <c r="U841" i="119"/>
  <c r="T841" i="119"/>
  <c r="S841" i="119"/>
  <c r="X810" i="119"/>
  <c r="X809" i="119" s="1"/>
  <c r="W810" i="119"/>
  <c r="V810" i="119"/>
  <c r="U810" i="119"/>
  <c r="U809" i="119" s="1"/>
  <c r="T810" i="119"/>
  <c r="T809" i="119" s="1"/>
  <c r="S810" i="119"/>
  <c r="W809" i="119"/>
  <c r="X797" i="119"/>
  <c r="W797" i="119"/>
  <c r="V797" i="119"/>
  <c r="U797" i="119"/>
  <c r="T797" i="119"/>
  <c r="S797" i="119"/>
  <c r="X795" i="119"/>
  <c r="W795" i="119"/>
  <c r="V795" i="119"/>
  <c r="U795" i="119"/>
  <c r="U788" i="119" s="1"/>
  <c r="T795" i="119"/>
  <c r="S795" i="119"/>
  <c r="X789" i="119"/>
  <c r="W789" i="119"/>
  <c r="V789" i="119"/>
  <c r="V788" i="119" s="1"/>
  <c r="V18" i="119" s="1"/>
  <c r="U789" i="119"/>
  <c r="T789" i="119"/>
  <c r="S789" i="119"/>
  <c r="S788" i="119" s="1"/>
  <c r="W788" i="119"/>
  <c r="X762" i="119"/>
  <c r="W762" i="119"/>
  <c r="V762" i="119"/>
  <c r="U762" i="119"/>
  <c r="T762" i="119"/>
  <c r="S762" i="119"/>
  <c r="X760" i="119"/>
  <c r="W760" i="119"/>
  <c r="V760" i="119"/>
  <c r="U760" i="119"/>
  <c r="T760" i="119"/>
  <c r="S760" i="119"/>
  <c r="X758" i="119"/>
  <c r="W758" i="119"/>
  <c r="V758" i="119"/>
  <c r="U758" i="119"/>
  <c r="T758" i="119"/>
  <c r="S758" i="119"/>
  <c r="X755" i="119"/>
  <c r="W755" i="119"/>
  <c r="W753" i="119" s="1"/>
  <c r="V755" i="119"/>
  <c r="V753" i="119" s="1"/>
  <c r="U755" i="119"/>
  <c r="T755" i="119"/>
  <c r="S755" i="119"/>
  <c r="S753" i="119" s="1"/>
  <c r="X753" i="119"/>
  <c r="X746" i="119" s="1"/>
  <c r="U753" i="119"/>
  <c r="U746" i="119" s="1"/>
  <c r="T753" i="119"/>
  <c r="T746" i="119" s="1"/>
  <c r="W746" i="119"/>
  <c r="V746" i="119"/>
  <c r="S746" i="119"/>
  <c r="W745" i="119"/>
  <c r="X651" i="119"/>
  <c r="W651" i="119"/>
  <c r="V651" i="119"/>
  <c r="U651" i="119"/>
  <c r="T651" i="119"/>
  <c r="S651" i="119"/>
  <c r="X648" i="119"/>
  <c r="X644" i="119" s="1"/>
  <c r="W648" i="119"/>
  <c r="W644" i="119" s="1"/>
  <c r="V648" i="119"/>
  <c r="V644" i="119" s="1"/>
  <c r="U648" i="119"/>
  <c r="U644" i="119" s="1"/>
  <c r="T648" i="119"/>
  <c r="T644" i="119" s="1"/>
  <c r="S648" i="119"/>
  <c r="S644" i="119" s="1"/>
  <c r="X638" i="119"/>
  <c r="W638" i="119"/>
  <c r="V638" i="119"/>
  <c r="V637" i="119" s="1"/>
  <c r="U638" i="119"/>
  <c r="U637" i="119" s="1"/>
  <c r="T638" i="119"/>
  <c r="S638" i="119"/>
  <c r="X637" i="119"/>
  <c r="W637" i="119"/>
  <c r="T637" i="119"/>
  <c r="S637" i="119"/>
  <c r="X606" i="119"/>
  <c r="W606" i="119"/>
  <c r="V606" i="119"/>
  <c r="U606" i="119"/>
  <c r="T606" i="119"/>
  <c r="S606" i="119"/>
  <c r="X596" i="119"/>
  <c r="W596" i="119"/>
  <c r="V596" i="119"/>
  <c r="V595" i="119" s="1"/>
  <c r="U596" i="119"/>
  <c r="U595" i="119" s="1"/>
  <c r="T596" i="119"/>
  <c r="S596" i="119"/>
  <c r="X595" i="119"/>
  <c r="W595" i="119"/>
  <c r="T595" i="119"/>
  <c r="S595" i="119"/>
  <c r="X580" i="119"/>
  <c r="W580" i="119"/>
  <c r="V580" i="119"/>
  <c r="U580" i="119"/>
  <c r="T580" i="119"/>
  <c r="S580" i="119"/>
  <c r="X577" i="119"/>
  <c r="W577" i="119"/>
  <c r="V577" i="119"/>
  <c r="U577" i="119"/>
  <c r="T577" i="119"/>
  <c r="T570" i="119" s="1"/>
  <c r="S577" i="119"/>
  <c r="S570" i="119" s="1"/>
  <c r="X571" i="119"/>
  <c r="W571" i="119"/>
  <c r="V571" i="119"/>
  <c r="V570" i="119" s="1"/>
  <c r="U571" i="119"/>
  <c r="U570" i="119" s="1"/>
  <c r="T571" i="119"/>
  <c r="S571" i="119"/>
  <c r="X570" i="119"/>
  <c r="W570" i="119"/>
  <c r="X562" i="119"/>
  <c r="W562" i="119"/>
  <c r="V562" i="119"/>
  <c r="V557" i="119" s="1"/>
  <c r="U562" i="119"/>
  <c r="U557" i="119" s="1"/>
  <c r="T562" i="119"/>
  <c r="S562" i="119"/>
  <c r="X557" i="119"/>
  <c r="W557" i="119"/>
  <c r="T557" i="119"/>
  <c r="T550" i="119" s="1"/>
  <c r="T549" i="119" s="1"/>
  <c r="S557" i="119"/>
  <c r="S550" i="119" s="1"/>
  <c r="S549" i="119" s="1"/>
  <c r="X554" i="119"/>
  <c r="W554" i="119"/>
  <c r="V554" i="119"/>
  <c r="V550" i="119" s="1"/>
  <c r="U554" i="119"/>
  <c r="U550" i="119" s="1"/>
  <c r="T554" i="119"/>
  <c r="S554" i="119"/>
  <c r="X550" i="119"/>
  <c r="X549" i="119" s="1"/>
  <c r="W550" i="119"/>
  <c r="W549" i="119" s="1"/>
  <c r="X274" i="119"/>
  <c r="W274" i="119"/>
  <c r="V274" i="119"/>
  <c r="U274" i="119"/>
  <c r="U23" i="119" s="1"/>
  <c r="T274" i="119"/>
  <c r="S274" i="119"/>
  <c r="X263" i="119"/>
  <c r="W263" i="119"/>
  <c r="V263" i="119"/>
  <c r="U263" i="119"/>
  <c r="T263" i="119"/>
  <c r="S263" i="119"/>
  <c r="X260" i="119"/>
  <c r="W260" i="119"/>
  <c r="V260" i="119"/>
  <c r="U260" i="119"/>
  <c r="T260" i="119"/>
  <c r="S260" i="119"/>
  <c r="X258" i="119"/>
  <c r="X256" i="119" s="1"/>
  <c r="W258" i="119"/>
  <c r="W256" i="119" s="1"/>
  <c r="W21" i="119" s="1"/>
  <c r="V258" i="119"/>
  <c r="U258" i="119"/>
  <c r="T258" i="119"/>
  <c r="T256" i="119" s="1"/>
  <c r="T21" i="119" s="1"/>
  <c r="S258" i="119"/>
  <c r="S256" i="119" s="1"/>
  <c r="S21" i="119" s="1"/>
  <c r="X250" i="119"/>
  <c r="W250" i="119"/>
  <c r="V250" i="119"/>
  <c r="V248" i="119" s="1"/>
  <c r="V247" i="119" s="1"/>
  <c r="U250" i="119"/>
  <c r="U248" i="119" s="1"/>
  <c r="U247" i="119" s="1"/>
  <c r="T250" i="119"/>
  <c r="S250" i="119"/>
  <c r="X248" i="119"/>
  <c r="X247" i="119" s="1"/>
  <c r="W248" i="119"/>
  <c r="W247" i="119" s="1"/>
  <c r="T248" i="119"/>
  <c r="T247" i="119" s="1"/>
  <c r="S248" i="119"/>
  <c r="S247" i="119" s="1"/>
  <c r="X158" i="119"/>
  <c r="W158" i="119"/>
  <c r="V158" i="119"/>
  <c r="U158" i="119"/>
  <c r="T158" i="119"/>
  <c r="S158" i="119"/>
  <c r="X120" i="119"/>
  <c r="W120" i="119"/>
  <c r="V120" i="119"/>
  <c r="U120" i="119"/>
  <c r="T120" i="119"/>
  <c r="S120" i="119"/>
  <c r="X89" i="119"/>
  <c r="X88" i="119" s="1"/>
  <c r="W89" i="119"/>
  <c r="W88" i="119" s="1"/>
  <c r="V89" i="119"/>
  <c r="U89" i="119"/>
  <c r="T89" i="119"/>
  <c r="T88" i="119" s="1"/>
  <c r="S89" i="119"/>
  <c r="S88" i="119" s="1"/>
  <c r="V88" i="119"/>
  <c r="U88" i="119"/>
  <c r="U19" i="119" s="1"/>
  <c r="X72" i="119"/>
  <c r="W72" i="119"/>
  <c r="V72" i="119"/>
  <c r="U72" i="119"/>
  <c r="T72" i="119"/>
  <c r="S72" i="119"/>
  <c r="X69" i="119"/>
  <c r="W69" i="119"/>
  <c r="V69" i="119"/>
  <c r="U69" i="119"/>
  <c r="T69" i="119"/>
  <c r="S69" i="119"/>
  <c r="X54" i="119"/>
  <c r="X53" i="119" s="1"/>
  <c r="W54" i="119"/>
  <c r="W53" i="119" s="1"/>
  <c r="W18" i="119" s="1"/>
  <c r="V54" i="119"/>
  <c r="U54" i="119"/>
  <c r="T54" i="119"/>
  <c r="T53" i="119" s="1"/>
  <c r="S54" i="119"/>
  <c r="S53" i="119" s="1"/>
  <c r="V53" i="119"/>
  <c r="U53" i="119"/>
  <c r="U18" i="119" s="1"/>
  <c r="X41" i="119"/>
  <c r="W41" i="119"/>
  <c r="V41" i="119"/>
  <c r="U41" i="119"/>
  <c r="T41" i="119"/>
  <c r="S41" i="119"/>
  <c r="X39" i="119"/>
  <c r="W39" i="119"/>
  <c r="V39" i="119"/>
  <c r="V33" i="119" s="1"/>
  <c r="V25" i="119" s="1"/>
  <c r="V17" i="119" s="1"/>
  <c r="U39" i="119"/>
  <c r="T39" i="119"/>
  <c r="S39" i="119"/>
  <c r="X36" i="119"/>
  <c r="X33" i="119" s="1"/>
  <c r="W36" i="119"/>
  <c r="W33" i="119" s="1"/>
  <c r="V36" i="119"/>
  <c r="U36" i="119"/>
  <c r="T36" i="119"/>
  <c r="T33" i="119" s="1"/>
  <c r="S36" i="119"/>
  <c r="S33" i="119" s="1"/>
  <c r="U33" i="119"/>
  <c r="X27" i="119"/>
  <c r="X26" i="119" s="1"/>
  <c r="X25" i="119" s="1"/>
  <c r="W27" i="119"/>
  <c r="W26" i="119" s="1"/>
  <c r="W25" i="119" s="1"/>
  <c r="V27" i="119"/>
  <c r="U27" i="119"/>
  <c r="U26" i="119" s="1"/>
  <c r="T27" i="119"/>
  <c r="S27" i="119"/>
  <c r="S26" i="119" s="1"/>
  <c r="S25" i="119" s="1"/>
  <c r="V26" i="119"/>
  <c r="T26" i="119"/>
  <c r="T25" i="119" s="1"/>
  <c r="T17" i="119" s="1"/>
  <c r="X23" i="119"/>
  <c r="W23" i="119"/>
  <c r="T23" i="119"/>
  <c r="S23" i="119"/>
  <c r="X22" i="119"/>
  <c r="W22" i="119"/>
  <c r="V22" i="119"/>
  <c r="U22" i="119"/>
  <c r="T22" i="119"/>
  <c r="S22" i="119"/>
  <c r="X19" i="119"/>
  <c r="W19" i="119"/>
  <c r="Q1457" i="119"/>
  <c r="P1457" i="119"/>
  <c r="O1457" i="119"/>
  <c r="N1457" i="119"/>
  <c r="M1457" i="119"/>
  <c r="L1457" i="119"/>
  <c r="Q1453" i="119"/>
  <c r="P1453" i="119"/>
  <c r="P1449" i="119" s="1"/>
  <c r="O1453" i="119"/>
  <c r="O1449" i="119" s="1"/>
  <c r="N1453" i="119"/>
  <c r="M1453" i="119"/>
  <c r="M1449" i="119" s="1"/>
  <c r="L1453" i="119"/>
  <c r="L1449" i="119" s="1"/>
  <c r="Q1449" i="119"/>
  <c r="N1449" i="119"/>
  <c r="Q1435" i="119"/>
  <c r="Q1431" i="119" s="1"/>
  <c r="P1435" i="119"/>
  <c r="P1431" i="119" s="1"/>
  <c r="O1435" i="119"/>
  <c r="O1431" i="119" s="1"/>
  <c r="N1435" i="119"/>
  <c r="M1435" i="119"/>
  <c r="M1431" i="119" s="1"/>
  <c r="L1435" i="119"/>
  <c r="L1431" i="119" s="1"/>
  <c r="N1431" i="119"/>
  <c r="Q1427" i="119"/>
  <c r="P1427" i="119"/>
  <c r="O1427" i="119"/>
  <c r="N1427" i="119"/>
  <c r="M1427" i="119"/>
  <c r="L1427" i="119"/>
  <c r="Q1424" i="119"/>
  <c r="Q1422" i="119" s="1"/>
  <c r="P1424" i="119"/>
  <c r="O1424" i="119"/>
  <c r="N1424" i="119"/>
  <c r="N1422" i="119" s="1"/>
  <c r="M1424" i="119"/>
  <c r="M1422" i="119" s="1"/>
  <c r="L1424" i="119"/>
  <c r="P1422" i="119"/>
  <c r="O1422" i="119"/>
  <c r="O1406" i="119" s="1"/>
  <c r="L1422" i="119"/>
  <c r="Q1419" i="119"/>
  <c r="P1419" i="119"/>
  <c r="P1414" i="119" s="1"/>
  <c r="P1407" i="119" s="1"/>
  <c r="O1419" i="119"/>
  <c r="N1419" i="119"/>
  <c r="N1414" i="119" s="1"/>
  <c r="N1407" i="119" s="1"/>
  <c r="M1419" i="119"/>
  <c r="L1419" i="119"/>
  <c r="L1414" i="119" s="1"/>
  <c r="L1407" i="119" s="1"/>
  <c r="Q1414" i="119"/>
  <c r="O1414" i="119"/>
  <c r="M1414" i="119"/>
  <c r="M1407" i="119" s="1"/>
  <c r="Q1407" i="119"/>
  <c r="O1407" i="119"/>
  <c r="Q1363" i="119"/>
  <c r="Q23" i="119" s="1"/>
  <c r="P1363" i="119"/>
  <c r="O1363" i="119"/>
  <c r="N1363" i="119"/>
  <c r="M1363" i="119"/>
  <c r="M23" i="119" s="1"/>
  <c r="L1363" i="119"/>
  <c r="Q1359" i="119"/>
  <c r="P1359" i="119"/>
  <c r="P1355" i="119" s="1"/>
  <c r="O1359" i="119"/>
  <c r="O1355" i="119" s="1"/>
  <c r="N1359" i="119"/>
  <c r="M1359" i="119"/>
  <c r="M1355" i="119" s="1"/>
  <c r="L1359" i="119"/>
  <c r="L1355" i="119" s="1"/>
  <c r="Q1355" i="119"/>
  <c r="Q21" i="119" s="1"/>
  <c r="N1355" i="119"/>
  <c r="Q1349" i="119"/>
  <c r="Q1348" i="119" s="1"/>
  <c r="P1349" i="119"/>
  <c r="P1348" i="119" s="1"/>
  <c r="O1349" i="119"/>
  <c r="O1348" i="119" s="1"/>
  <c r="N1349" i="119"/>
  <c r="M1349" i="119"/>
  <c r="M1348" i="119" s="1"/>
  <c r="L1349" i="119"/>
  <c r="L1348" i="119" s="1"/>
  <c r="N1348" i="119"/>
  <c r="Q1307" i="119"/>
  <c r="P1307" i="119"/>
  <c r="P1306" i="119" s="1"/>
  <c r="O1307" i="119"/>
  <c r="O1306" i="119" s="1"/>
  <c r="O19" i="119" s="1"/>
  <c r="N1307" i="119"/>
  <c r="M1307" i="119"/>
  <c r="M1306" i="119" s="1"/>
  <c r="L1307" i="119"/>
  <c r="L1306" i="119" s="1"/>
  <c r="Q1306" i="119"/>
  <c r="N1306" i="119"/>
  <c r="Q1301" i="119"/>
  <c r="P1301" i="119"/>
  <c r="O1301" i="119"/>
  <c r="N1301" i="119"/>
  <c r="M1301" i="119"/>
  <c r="L1301" i="119"/>
  <c r="Q1299" i="119"/>
  <c r="P1299" i="119"/>
  <c r="O1299" i="119"/>
  <c r="N1299" i="119"/>
  <c r="M1299" i="119"/>
  <c r="L1299" i="119"/>
  <c r="Q1297" i="119"/>
  <c r="P1297" i="119"/>
  <c r="O1297" i="119"/>
  <c r="N1297" i="119"/>
  <c r="M1297" i="119"/>
  <c r="L1297" i="119"/>
  <c r="Q1286" i="119"/>
  <c r="P1286" i="119"/>
  <c r="O1286" i="119"/>
  <c r="O1285" i="119" s="1"/>
  <c r="N1286" i="119"/>
  <c r="N1285" i="119" s="1"/>
  <c r="M1286" i="119"/>
  <c r="M1285" i="119" s="1"/>
  <c r="M18" i="119" s="1"/>
  <c r="L1286" i="119"/>
  <c r="Q1285" i="119"/>
  <c r="Q18" i="119" s="1"/>
  <c r="P1285" i="119"/>
  <c r="L1285" i="119"/>
  <c r="Q1280" i="119"/>
  <c r="P1280" i="119"/>
  <c r="O1280" i="119"/>
  <c r="N1280" i="119"/>
  <c r="N1275" i="119" s="1"/>
  <c r="M1280" i="119"/>
  <c r="L1280" i="119"/>
  <c r="L1275" i="119" s="1"/>
  <c r="Q1275" i="119"/>
  <c r="P1275" i="119"/>
  <c r="O1275" i="119"/>
  <c r="M1275" i="119"/>
  <c r="Q1270" i="119"/>
  <c r="Q1268" i="119" s="1"/>
  <c r="Q1267" i="119" s="1"/>
  <c r="Q1266" i="119" s="1"/>
  <c r="P1270" i="119"/>
  <c r="O1270" i="119"/>
  <c r="N1270" i="119"/>
  <c r="N1268" i="119" s="1"/>
  <c r="M1270" i="119"/>
  <c r="M1268" i="119" s="1"/>
  <c r="M1267" i="119" s="1"/>
  <c r="L1270" i="119"/>
  <c r="P1268" i="119"/>
  <c r="O1268" i="119"/>
  <c r="O1267" i="119" s="1"/>
  <c r="L1268" i="119"/>
  <c r="Q1018" i="119"/>
  <c r="P1018" i="119"/>
  <c r="O1018" i="119"/>
  <c r="N1018" i="119"/>
  <c r="M1018" i="119"/>
  <c r="L1018" i="119"/>
  <c r="Q1013" i="119"/>
  <c r="P1013" i="119"/>
  <c r="P1009" i="119" s="1"/>
  <c r="O1013" i="119"/>
  <c r="O1009" i="119" s="1"/>
  <c r="N1013" i="119"/>
  <c r="M1013" i="119"/>
  <c r="L1013" i="119"/>
  <c r="L1009" i="119" s="1"/>
  <c r="Q1009" i="119"/>
  <c r="N1009" i="119"/>
  <c r="M1009" i="119"/>
  <c r="Q1003" i="119"/>
  <c r="Q1002" i="119" s="1"/>
  <c r="P1003" i="119"/>
  <c r="P1002" i="119" s="1"/>
  <c r="O1003" i="119"/>
  <c r="O1002" i="119" s="1"/>
  <c r="N1003" i="119"/>
  <c r="M1003" i="119"/>
  <c r="M1002" i="119" s="1"/>
  <c r="L1003" i="119"/>
  <c r="L1002" i="119" s="1"/>
  <c r="N1002" i="119"/>
  <c r="Q843" i="119"/>
  <c r="P843" i="119"/>
  <c r="O843" i="119"/>
  <c r="N843" i="119"/>
  <c r="M843" i="119"/>
  <c r="L843" i="119"/>
  <c r="Q841" i="119"/>
  <c r="P841" i="119"/>
  <c r="O841" i="119"/>
  <c r="N841" i="119"/>
  <c r="M841" i="119"/>
  <c r="L841" i="119"/>
  <c r="Q810" i="119"/>
  <c r="Q809" i="119" s="1"/>
  <c r="P810" i="119"/>
  <c r="O810" i="119"/>
  <c r="N810" i="119"/>
  <c r="N809" i="119" s="1"/>
  <c r="M810" i="119"/>
  <c r="L810" i="119"/>
  <c r="O809" i="119"/>
  <c r="M809" i="119"/>
  <c r="Q797" i="119"/>
  <c r="P797" i="119"/>
  <c r="O797" i="119"/>
  <c r="N797" i="119"/>
  <c r="M797" i="119"/>
  <c r="L797" i="119"/>
  <c r="Q795" i="119"/>
  <c r="P795" i="119"/>
  <c r="O795" i="119"/>
  <c r="N795" i="119"/>
  <c r="M795" i="119"/>
  <c r="L795" i="119"/>
  <c r="Q789" i="119"/>
  <c r="P789" i="119"/>
  <c r="P788" i="119" s="1"/>
  <c r="O789" i="119"/>
  <c r="N789" i="119"/>
  <c r="N788" i="119" s="1"/>
  <c r="M789" i="119"/>
  <c r="L789" i="119"/>
  <c r="L788" i="119" s="1"/>
  <c r="Q788" i="119"/>
  <c r="O788" i="119"/>
  <c r="M788" i="119"/>
  <c r="Q762" i="119"/>
  <c r="P762" i="119"/>
  <c r="O762" i="119"/>
  <c r="N762" i="119"/>
  <c r="M762" i="119"/>
  <c r="L762" i="119"/>
  <c r="Q760" i="119"/>
  <c r="P760" i="119"/>
  <c r="O760" i="119"/>
  <c r="N760" i="119"/>
  <c r="M760" i="119"/>
  <c r="L760" i="119"/>
  <c r="Q758" i="119"/>
  <c r="P758" i="119"/>
  <c r="O758" i="119"/>
  <c r="N758" i="119"/>
  <c r="M758" i="119"/>
  <c r="L758" i="119"/>
  <c r="Q755" i="119"/>
  <c r="P755" i="119"/>
  <c r="P753" i="119" s="1"/>
  <c r="P746" i="119" s="1"/>
  <c r="O755" i="119"/>
  <c r="N755" i="119"/>
  <c r="M755" i="119"/>
  <c r="L755" i="119"/>
  <c r="L753" i="119" s="1"/>
  <c r="L746" i="119" s="1"/>
  <c r="Q753" i="119"/>
  <c r="O753" i="119"/>
  <c r="M753" i="119"/>
  <c r="M746" i="119" s="1"/>
  <c r="Q746" i="119"/>
  <c r="O746" i="119"/>
  <c r="Q651" i="119"/>
  <c r="P651" i="119"/>
  <c r="P23" i="119" s="1"/>
  <c r="O651" i="119"/>
  <c r="N651" i="119"/>
  <c r="M651" i="119"/>
  <c r="L651" i="119"/>
  <c r="L23" i="119" s="1"/>
  <c r="Q648" i="119"/>
  <c r="P648" i="119"/>
  <c r="P644" i="119" s="1"/>
  <c r="O648" i="119"/>
  <c r="O644" i="119" s="1"/>
  <c r="N648" i="119"/>
  <c r="M648" i="119"/>
  <c r="L648" i="119"/>
  <c r="L644" i="119" s="1"/>
  <c r="Q644" i="119"/>
  <c r="N644" i="119"/>
  <c r="M644" i="119"/>
  <c r="Q638" i="119"/>
  <c r="P638" i="119"/>
  <c r="P637" i="119" s="1"/>
  <c r="O638" i="119"/>
  <c r="O637" i="119" s="1"/>
  <c r="N638" i="119"/>
  <c r="M638" i="119"/>
  <c r="L638" i="119"/>
  <c r="L637" i="119" s="1"/>
  <c r="Q637" i="119"/>
  <c r="N637" i="119"/>
  <c r="M637" i="119"/>
  <c r="Q606" i="119"/>
  <c r="P606" i="119"/>
  <c r="P595" i="119" s="1"/>
  <c r="O606" i="119"/>
  <c r="N606" i="119"/>
  <c r="M606" i="119"/>
  <c r="L606" i="119"/>
  <c r="L595" i="119" s="1"/>
  <c r="Q596" i="119"/>
  <c r="P596" i="119"/>
  <c r="O596" i="119"/>
  <c r="N596" i="119"/>
  <c r="N595" i="119" s="1"/>
  <c r="M596" i="119"/>
  <c r="L596" i="119"/>
  <c r="Q595" i="119"/>
  <c r="O595" i="119"/>
  <c r="M595" i="119"/>
  <c r="Q580" i="119"/>
  <c r="P580" i="119"/>
  <c r="O580" i="119"/>
  <c r="N580" i="119"/>
  <c r="M580" i="119"/>
  <c r="L580" i="119"/>
  <c r="Q577" i="119"/>
  <c r="P577" i="119"/>
  <c r="O577" i="119"/>
  <c r="N577" i="119"/>
  <c r="M577" i="119"/>
  <c r="L577" i="119"/>
  <c r="Q571" i="119"/>
  <c r="P571" i="119"/>
  <c r="P570" i="119" s="1"/>
  <c r="O571" i="119"/>
  <c r="N571" i="119"/>
  <c r="M571" i="119"/>
  <c r="L571" i="119"/>
  <c r="L570" i="119" s="1"/>
  <c r="Q570" i="119"/>
  <c r="O570" i="119"/>
  <c r="M570" i="119"/>
  <c r="Q562" i="119"/>
  <c r="P562" i="119"/>
  <c r="O562" i="119"/>
  <c r="O557" i="119" s="1"/>
  <c r="O550" i="119" s="1"/>
  <c r="N562" i="119"/>
  <c r="N557" i="119" s="1"/>
  <c r="M562" i="119"/>
  <c r="M557" i="119" s="1"/>
  <c r="M550" i="119" s="1"/>
  <c r="M549" i="119" s="1"/>
  <c r="L562" i="119"/>
  <c r="Q557" i="119"/>
  <c r="Q550" i="119" s="1"/>
  <c r="P557" i="119"/>
  <c r="L557" i="119"/>
  <c r="L550" i="119" s="1"/>
  <c r="Q554" i="119"/>
  <c r="P554" i="119"/>
  <c r="O554" i="119"/>
  <c r="N554" i="119"/>
  <c r="M554" i="119"/>
  <c r="L554" i="119"/>
  <c r="P550" i="119"/>
  <c r="Q274" i="119"/>
  <c r="P274" i="119"/>
  <c r="O274" i="119"/>
  <c r="N274" i="119"/>
  <c r="M274" i="119"/>
  <c r="L274" i="119"/>
  <c r="Q263" i="119"/>
  <c r="P263" i="119"/>
  <c r="O263" i="119"/>
  <c r="N263" i="119"/>
  <c r="M263" i="119"/>
  <c r="L263" i="119"/>
  <c r="Q260" i="119"/>
  <c r="P260" i="119"/>
  <c r="O260" i="119"/>
  <c r="N260" i="119"/>
  <c r="M260" i="119"/>
  <c r="M256" i="119" s="1"/>
  <c r="M21" i="119" s="1"/>
  <c r="L260" i="119"/>
  <c r="Q258" i="119"/>
  <c r="P258" i="119"/>
  <c r="P256" i="119" s="1"/>
  <c r="O258" i="119"/>
  <c r="O256" i="119" s="1"/>
  <c r="N258" i="119"/>
  <c r="M258" i="119"/>
  <c r="L258" i="119"/>
  <c r="Q256" i="119"/>
  <c r="L256" i="119"/>
  <c r="Q250" i="119"/>
  <c r="Q248" i="119" s="1"/>
  <c r="Q247" i="119" s="1"/>
  <c r="P250" i="119"/>
  <c r="O250" i="119"/>
  <c r="O248" i="119" s="1"/>
  <c r="O247" i="119" s="1"/>
  <c r="N250" i="119"/>
  <c r="N248" i="119" s="1"/>
  <c r="N247" i="119" s="1"/>
  <c r="N20" i="119" s="1"/>
  <c r="M250" i="119"/>
  <c r="L250" i="119"/>
  <c r="P248" i="119"/>
  <c r="P247" i="119" s="1"/>
  <c r="M248" i="119"/>
  <c r="M247" i="119" s="1"/>
  <c r="L248" i="119"/>
  <c r="L247" i="119" s="1"/>
  <c r="Q158" i="119"/>
  <c r="P158" i="119"/>
  <c r="O158" i="119"/>
  <c r="N158" i="119"/>
  <c r="M158" i="119"/>
  <c r="L158" i="119"/>
  <c r="Q120" i="119"/>
  <c r="P120" i="119"/>
  <c r="O120" i="119"/>
  <c r="N120" i="119"/>
  <c r="M120" i="119"/>
  <c r="L120" i="119"/>
  <c r="Q89" i="119"/>
  <c r="P89" i="119"/>
  <c r="P88" i="119" s="1"/>
  <c r="O89" i="119"/>
  <c r="N89" i="119"/>
  <c r="N88" i="119" s="1"/>
  <c r="N19" i="119" s="1"/>
  <c r="M89" i="119"/>
  <c r="L89" i="119"/>
  <c r="L88" i="119" s="1"/>
  <c r="Q88" i="119"/>
  <c r="O88" i="119"/>
  <c r="M88" i="119"/>
  <c r="Q72" i="119"/>
  <c r="P72" i="119"/>
  <c r="O72" i="119"/>
  <c r="N72" i="119"/>
  <c r="M72" i="119"/>
  <c r="L72" i="119"/>
  <c r="Q69" i="119"/>
  <c r="P69" i="119"/>
  <c r="O69" i="119"/>
  <c r="N69" i="119"/>
  <c r="M69" i="119"/>
  <c r="L69" i="119"/>
  <c r="Q54" i="119"/>
  <c r="P54" i="119"/>
  <c r="O54" i="119"/>
  <c r="N54" i="119"/>
  <c r="N53" i="119" s="1"/>
  <c r="M54" i="119"/>
  <c r="L54" i="119"/>
  <c r="Q53" i="119"/>
  <c r="O53" i="119"/>
  <c r="O18" i="119" s="1"/>
  <c r="M53" i="119"/>
  <c r="Q41" i="119"/>
  <c r="P41" i="119"/>
  <c r="O41" i="119"/>
  <c r="N41" i="119"/>
  <c r="M41" i="119"/>
  <c r="L41" i="119"/>
  <c r="Q39" i="119"/>
  <c r="P39" i="119"/>
  <c r="O39" i="119"/>
  <c r="N39" i="119"/>
  <c r="M39" i="119"/>
  <c r="L39" i="119"/>
  <c r="Q36" i="119"/>
  <c r="P36" i="119"/>
  <c r="P33" i="119" s="1"/>
  <c r="O36" i="119"/>
  <c r="N36" i="119"/>
  <c r="N33" i="119" s="1"/>
  <c r="M36" i="119"/>
  <c r="L36" i="119"/>
  <c r="L33" i="119" s="1"/>
  <c r="Q33" i="119"/>
  <c r="O33" i="119"/>
  <c r="M33" i="119"/>
  <c r="Q27" i="119"/>
  <c r="P27" i="119"/>
  <c r="P26" i="119" s="1"/>
  <c r="O27" i="119"/>
  <c r="N27" i="119"/>
  <c r="N26" i="119" s="1"/>
  <c r="M27" i="119"/>
  <c r="L27" i="119"/>
  <c r="L26" i="119" s="1"/>
  <c r="Q26" i="119"/>
  <c r="O26" i="119"/>
  <c r="O25" i="119" s="1"/>
  <c r="O17" i="119" s="1"/>
  <c r="M26" i="119"/>
  <c r="M25" i="119" s="1"/>
  <c r="Q25" i="119"/>
  <c r="O23" i="119"/>
  <c r="Q22" i="119"/>
  <c r="P22" i="119"/>
  <c r="O22" i="119"/>
  <c r="N22" i="119"/>
  <c r="M22" i="119"/>
  <c r="L22" i="119"/>
  <c r="J1457" i="119"/>
  <c r="I1457" i="119"/>
  <c r="H1457" i="119"/>
  <c r="G1457" i="119"/>
  <c r="F1457" i="119"/>
  <c r="E1457" i="119"/>
  <c r="J1453" i="119"/>
  <c r="I1453" i="119"/>
  <c r="I1449" i="119" s="1"/>
  <c r="H1453" i="119"/>
  <c r="H1449" i="119" s="1"/>
  <c r="G1453" i="119"/>
  <c r="F1453" i="119"/>
  <c r="F1449" i="119" s="1"/>
  <c r="E1453" i="119"/>
  <c r="E1449" i="119" s="1"/>
  <c r="J1449" i="119"/>
  <c r="G1449" i="119"/>
  <c r="J1435" i="119"/>
  <c r="J1431" i="119" s="1"/>
  <c r="I1435" i="119"/>
  <c r="I1431" i="119" s="1"/>
  <c r="H1435" i="119"/>
  <c r="H1431" i="119" s="1"/>
  <c r="G1435" i="119"/>
  <c r="F1435" i="119"/>
  <c r="F1431" i="119" s="1"/>
  <c r="E1435" i="119"/>
  <c r="E1431" i="119" s="1"/>
  <c r="G1431" i="119"/>
  <c r="J1427" i="119"/>
  <c r="I1427" i="119"/>
  <c r="H1427" i="119"/>
  <c r="G1427" i="119"/>
  <c r="F1427" i="119"/>
  <c r="E1427" i="119"/>
  <c r="J1424" i="119"/>
  <c r="J1422" i="119" s="1"/>
  <c r="I1424" i="119"/>
  <c r="H1424" i="119"/>
  <c r="G1424" i="119"/>
  <c r="G1422" i="119" s="1"/>
  <c r="F1424" i="119"/>
  <c r="F1422" i="119" s="1"/>
  <c r="E1424" i="119"/>
  <c r="I1422" i="119"/>
  <c r="H1422" i="119"/>
  <c r="E1422" i="119"/>
  <c r="J1419" i="119"/>
  <c r="J1414" i="119" s="1"/>
  <c r="J1407" i="119" s="1"/>
  <c r="J1406" i="119" s="1"/>
  <c r="I1419" i="119"/>
  <c r="I1414" i="119" s="1"/>
  <c r="I1407" i="119" s="1"/>
  <c r="H1419" i="119"/>
  <c r="G1419" i="119"/>
  <c r="G1414" i="119" s="1"/>
  <c r="G1407" i="119" s="1"/>
  <c r="F1419" i="119"/>
  <c r="E1419" i="119"/>
  <c r="E1414" i="119" s="1"/>
  <c r="E1407" i="119" s="1"/>
  <c r="H1414" i="119"/>
  <c r="F1414" i="119"/>
  <c r="F1407" i="119" s="1"/>
  <c r="F1406" i="119" s="1"/>
  <c r="H1407" i="119"/>
  <c r="J1363" i="119"/>
  <c r="I1363" i="119"/>
  <c r="H1363" i="119"/>
  <c r="G1363" i="119"/>
  <c r="F1363" i="119"/>
  <c r="E1363" i="119"/>
  <c r="J1359" i="119"/>
  <c r="I1359" i="119"/>
  <c r="I1355" i="119" s="1"/>
  <c r="H1359" i="119"/>
  <c r="H1355" i="119" s="1"/>
  <c r="G1359" i="119"/>
  <c r="F1359" i="119"/>
  <c r="F1355" i="119" s="1"/>
  <c r="E1359" i="119"/>
  <c r="E1355" i="119" s="1"/>
  <c r="J1355" i="119"/>
  <c r="G1355" i="119"/>
  <c r="J1349" i="119"/>
  <c r="J1348" i="119" s="1"/>
  <c r="I1349" i="119"/>
  <c r="I1348" i="119" s="1"/>
  <c r="H1349" i="119"/>
  <c r="H1348" i="119" s="1"/>
  <c r="G1349" i="119"/>
  <c r="F1349" i="119"/>
  <c r="E1349" i="119"/>
  <c r="E1348" i="119" s="1"/>
  <c r="G1348" i="119"/>
  <c r="F1348" i="119"/>
  <c r="J1307" i="119"/>
  <c r="I1307" i="119"/>
  <c r="I1306" i="119" s="1"/>
  <c r="H1307" i="119"/>
  <c r="G1307" i="119"/>
  <c r="G1306" i="119" s="1"/>
  <c r="F1307" i="119"/>
  <c r="E1307" i="119"/>
  <c r="E1306" i="119" s="1"/>
  <c r="J1306" i="119"/>
  <c r="H1306" i="119"/>
  <c r="F1306" i="119"/>
  <c r="J1301" i="119"/>
  <c r="I1301" i="119"/>
  <c r="H1301" i="119"/>
  <c r="G1301" i="119"/>
  <c r="F1301" i="119"/>
  <c r="E1301" i="119"/>
  <c r="J1299" i="119"/>
  <c r="I1299" i="119"/>
  <c r="H1299" i="119"/>
  <c r="G1299" i="119"/>
  <c r="F1299" i="119"/>
  <c r="E1299" i="119"/>
  <c r="J1297" i="119"/>
  <c r="I1297" i="119"/>
  <c r="H1297" i="119"/>
  <c r="G1297" i="119"/>
  <c r="F1297" i="119"/>
  <c r="E1297" i="119"/>
  <c r="J1286" i="119"/>
  <c r="I1286" i="119"/>
  <c r="H1286" i="119"/>
  <c r="G1286" i="119"/>
  <c r="G1285" i="119" s="1"/>
  <c r="F1286" i="119"/>
  <c r="E1286" i="119"/>
  <c r="E1285" i="119" s="1"/>
  <c r="J1285" i="119"/>
  <c r="I1285" i="119"/>
  <c r="H1285" i="119"/>
  <c r="F1285" i="119"/>
  <c r="J1280" i="119"/>
  <c r="J1275" i="119" s="1"/>
  <c r="I1280" i="119"/>
  <c r="H1280" i="119"/>
  <c r="G1280" i="119"/>
  <c r="G1275" i="119" s="1"/>
  <c r="F1280" i="119"/>
  <c r="F1275" i="119" s="1"/>
  <c r="E1280" i="119"/>
  <c r="I1275" i="119"/>
  <c r="H1275" i="119"/>
  <c r="H1267" i="119" s="1"/>
  <c r="E1275" i="119"/>
  <c r="J1270" i="119"/>
  <c r="J1268" i="119" s="1"/>
  <c r="J1267" i="119" s="1"/>
  <c r="J1266" i="119" s="1"/>
  <c r="I1270" i="119"/>
  <c r="I1268" i="119" s="1"/>
  <c r="I1267" i="119" s="1"/>
  <c r="H1270" i="119"/>
  <c r="G1270" i="119"/>
  <c r="G1268" i="119" s="1"/>
  <c r="F1270" i="119"/>
  <c r="E1270" i="119"/>
  <c r="E1268" i="119" s="1"/>
  <c r="E1267" i="119" s="1"/>
  <c r="H1268" i="119"/>
  <c r="F1268" i="119"/>
  <c r="F1267" i="119" s="1"/>
  <c r="F1266" i="119" s="1"/>
  <c r="J1018" i="119"/>
  <c r="I1018" i="119"/>
  <c r="I23" i="119" s="1"/>
  <c r="H1018" i="119"/>
  <c r="G1018" i="119"/>
  <c r="F1018" i="119"/>
  <c r="E1018" i="119"/>
  <c r="E23" i="119" s="1"/>
  <c r="J1013" i="119"/>
  <c r="I1013" i="119"/>
  <c r="I1009" i="119" s="1"/>
  <c r="H1013" i="119"/>
  <c r="H1009" i="119" s="1"/>
  <c r="G1013" i="119"/>
  <c r="F1013" i="119"/>
  <c r="E1013" i="119"/>
  <c r="E1009" i="119" s="1"/>
  <c r="J1009" i="119"/>
  <c r="G1009" i="119"/>
  <c r="F1009" i="119"/>
  <c r="J1003" i="119"/>
  <c r="I1003" i="119"/>
  <c r="I1002" i="119" s="1"/>
  <c r="H1003" i="119"/>
  <c r="H1002" i="119" s="1"/>
  <c r="G1003" i="119"/>
  <c r="F1003" i="119"/>
  <c r="E1003" i="119"/>
  <c r="E1002" i="119" s="1"/>
  <c r="J1002" i="119"/>
  <c r="G1002" i="119"/>
  <c r="F1002" i="119"/>
  <c r="J843" i="119"/>
  <c r="I843" i="119"/>
  <c r="H843" i="119"/>
  <c r="G843" i="119"/>
  <c r="F843" i="119"/>
  <c r="E843" i="119"/>
  <c r="J841" i="119"/>
  <c r="I841" i="119"/>
  <c r="H841" i="119"/>
  <c r="G841" i="119"/>
  <c r="G809" i="119" s="1"/>
  <c r="F841" i="119"/>
  <c r="E841" i="119"/>
  <c r="J810" i="119"/>
  <c r="J809" i="119" s="1"/>
  <c r="I810" i="119"/>
  <c r="I809" i="119" s="1"/>
  <c r="H810" i="119"/>
  <c r="G810" i="119"/>
  <c r="F810" i="119"/>
  <c r="E810" i="119"/>
  <c r="E809" i="119" s="1"/>
  <c r="F809" i="119"/>
  <c r="J797" i="119"/>
  <c r="I797" i="119"/>
  <c r="H797" i="119"/>
  <c r="G797" i="119"/>
  <c r="F797" i="119"/>
  <c r="E797" i="119"/>
  <c r="J795" i="119"/>
  <c r="I795" i="119"/>
  <c r="H795" i="119"/>
  <c r="G795" i="119"/>
  <c r="F795" i="119"/>
  <c r="E795" i="119"/>
  <c r="J789" i="119"/>
  <c r="J788" i="119" s="1"/>
  <c r="I789" i="119"/>
  <c r="H789" i="119"/>
  <c r="G789" i="119"/>
  <c r="F789" i="119"/>
  <c r="E789" i="119"/>
  <c r="G788" i="119"/>
  <c r="F788" i="119"/>
  <c r="J762" i="119"/>
  <c r="I762" i="119"/>
  <c r="H762" i="119"/>
  <c r="G762" i="119"/>
  <c r="F762" i="119"/>
  <c r="E762" i="119"/>
  <c r="J760" i="119"/>
  <c r="I760" i="119"/>
  <c r="H760" i="119"/>
  <c r="G760" i="119"/>
  <c r="F760" i="119"/>
  <c r="E760" i="119"/>
  <c r="J758" i="119"/>
  <c r="I758" i="119"/>
  <c r="H758" i="119"/>
  <c r="G758" i="119"/>
  <c r="F758" i="119"/>
  <c r="E758" i="119"/>
  <c r="J755" i="119"/>
  <c r="J753" i="119" s="1"/>
  <c r="J746" i="119" s="1"/>
  <c r="I755" i="119"/>
  <c r="I753" i="119" s="1"/>
  <c r="I746" i="119" s="1"/>
  <c r="H755" i="119"/>
  <c r="G755" i="119"/>
  <c r="F755" i="119"/>
  <c r="F753" i="119" s="1"/>
  <c r="F746" i="119" s="1"/>
  <c r="E755" i="119"/>
  <c r="E753" i="119" s="1"/>
  <c r="E746" i="119" s="1"/>
  <c r="H753" i="119"/>
  <c r="H746" i="119" s="1"/>
  <c r="J651" i="119"/>
  <c r="I651" i="119"/>
  <c r="H651" i="119"/>
  <c r="G651" i="119"/>
  <c r="F651" i="119"/>
  <c r="E651" i="119"/>
  <c r="J648" i="119"/>
  <c r="I648" i="119"/>
  <c r="I644" i="119" s="1"/>
  <c r="H648" i="119"/>
  <c r="H644" i="119" s="1"/>
  <c r="G648" i="119"/>
  <c r="F648" i="119"/>
  <c r="E648" i="119"/>
  <c r="E644" i="119" s="1"/>
  <c r="J644" i="119"/>
  <c r="G644" i="119"/>
  <c r="F644" i="119"/>
  <c r="J638" i="119"/>
  <c r="J637" i="119" s="1"/>
  <c r="I638" i="119"/>
  <c r="I637" i="119" s="1"/>
  <c r="H638" i="119"/>
  <c r="H637" i="119" s="1"/>
  <c r="G638" i="119"/>
  <c r="F638" i="119"/>
  <c r="E638" i="119"/>
  <c r="E637" i="119" s="1"/>
  <c r="G637" i="119"/>
  <c r="F637" i="119"/>
  <c r="J606" i="119"/>
  <c r="I606" i="119"/>
  <c r="H606" i="119"/>
  <c r="G606" i="119"/>
  <c r="F606" i="119"/>
  <c r="E606" i="119"/>
  <c r="J596" i="119"/>
  <c r="I596" i="119"/>
  <c r="I595" i="119" s="1"/>
  <c r="H596" i="119"/>
  <c r="H595" i="119" s="1"/>
  <c r="G596" i="119"/>
  <c r="F596" i="119"/>
  <c r="F595" i="119" s="1"/>
  <c r="E596" i="119"/>
  <c r="J595" i="119"/>
  <c r="E595" i="119"/>
  <c r="J580" i="119"/>
  <c r="I580" i="119"/>
  <c r="H580" i="119"/>
  <c r="G580" i="119"/>
  <c r="F580" i="119"/>
  <c r="E580" i="119"/>
  <c r="J577" i="119"/>
  <c r="I577" i="119"/>
  <c r="H577" i="119"/>
  <c r="G577" i="119"/>
  <c r="F577" i="119"/>
  <c r="E577" i="119"/>
  <c r="J571" i="119"/>
  <c r="I571" i="119"/>
  <c r="H571" i="119"/>
  <c r="H570" i="119" s="1"/>
  <c r="G571" i="119"/>
  <c r="G570" i="119" s="1"/>
  <c r="F571" i="119"/>
  <c r="E571" i="119"/>
  <c r="E570" i="119" s="1"/>
  <c r="J570" i="119"/>
  <c r="I570" i="119"/>
  <c r="F570" i="119"/>
  <c r="J562" i="119"/>
  <c r="J557" i="119" s="1"/>
  <c r="I562" i="119"/>
  <c r="H562" i="119"/>
  <c r="G562" i="119"/>
  <c r="G557" i="119" s="1"/>
  <c r="F562" i="119"/>
  <c r="F557" i="119" s="1"/>
  <c r="F550" i="119" s="1"/>
  <c r="F549" i="119" s="1"/>
  <c r="E562" i="119"/>
  <c r="I557" i="119"/>
  <c r="H557" i="119"/>
  <c r="H550" i="119" s="1"/>
  <c r="E557" i="119"/>
  <c r="J554" i="119"/>
  <c r="I554" i="119"/>
  <c r="I550" i="119" s="1"/>
  <c r="H554" i="119"/>
  <c r="G554" i="119"/>
  <c r="F554" i="119"/>
  <c r="E554" i="119"/>
  <c r="E550" i="119" s="1"/>
  <c r="J274" i="119"/>
  <c r="J23" i="119" s="1"/>
  <c r="I274" i="119"/>
  <c r="H274" i="119"/>
  <c r="G274" i="119"/>
  <c r="F274" i="119"/>
  <c r="E274" i="119"/>
  <c r="J263" i="119"/>
  <c r="I263" i="119"/>
  <c r="H263" i="119"/>
  <c r="G263" i="119"/>
  <c r="F263" i="119"/>
  <c r="E263" i="119"/>
  <c r="J260" i="119"/>
  <c r="I260" i="119"/>
  <c r="H260" i="119"/>
  <c r="G260" i="119"/>
  <c r="F260" i="119"/>
  <c r="F256" i="119" s="1"/>
  <c r="F21" i="119" s="1"/>
  <c r="E260" i="119"/>
  <c r="E256" i="119" s="1"/>
  <c r="J258" i="119"/>
  <c r="I258" i="119"/>
  <c r="H258" i="119"/>
  <c r="H256" i="119" s="1"/>
  <c r="G258" i="119"/>
  <c r="G256" i="119" s="1"/>
  <c r="F258" i="119"/>
  <c r="E258" i="119"/>
  <c r="J256" i="119"/>
  <c r="I256" i="119"/>
  <c r="J250" i="119"/>
  <c r="J248" i="119" s="1"/>
  <c r="J247" i="119" s="1"/>
  <c r="J20" i="119" s="1"/>
  <c r="I250" i="119"/>
  <c r="H250" i="119"/>
  <c r="H248" i="119" s="1"/>
  <c r="H247" i="119" s="1"/>
  <c r="G250" i="119"/>
  <c r="G248" i="119" s="1"/>
  <c r="G247" i="119" s="1"/>
  <c r="G20" i="119" s="1"/>
  <c r="F250" i="119"/>
  <c r="E250" i="119"/>
  <c r="I248" i="119"/>
  <c r="I247" i="119" s="1"/>
  <c r="F248" i="119"/>
  <c r="F247" i="119" s="1"/>
  <c r="F20" i="119" s="1"/>
  <c r="E248" i="119"/>
  <c r="E247" i="119" s="1"/>
  <c r="J158" i="119"/>
  <c r="I158" i="119"/>
  <c r="H158" i="119"/>
  <c r="G158" i="119"/>
  <c r="F158" i="119"/>
  <c r="E158" i="119"/>
  <c r="J120" i="119"/>
  <c r="I120" i="119"/>
  <c r="H120" i="119"/>
  <c r="G120" i="119"/>
  <c r="F120" i="119"/>
  <c r="E120" i="119"/>
  <c r="J89" i="119"/>
  <c r="I89" i="119"/>
  <c r="I88" i="119" s="1"/>
  <c r="H89" i="119"/>
  <c r="H88" i="119" s="1"/>
  <c r="G89" i="119"/>
  <c r="F89" i="119"/>
  <c r="F88" i="119" s="1"/>
  <c r="F19" i="119" s="1"/>
  <c r="E89" i="119"/>
  <c r="E88" i="119" s="1"/>
  <c r="J88" i="119"/>
  <c r="G88" i="119"/>
  <c r="J72" i="119"/>
  <c r="I72" i="119"/>
  <c r="H72" i="119"/>
  <c r="G72" i="119"/>
  <c r="F72" i="119"/>
  <c r="E72" i="119"/>
  <c r="J69" i="119"/>
  <c r="I69" i="119"/>
  <c r="H69" i="119"/>
  <c r="G69" i="119"/>
  <c r="F69" i="119"/>
  <c r="E69" i="119"/>
  <c r="J54" i="119"/>
  <c r="J53" i="119" s="1"/>
  <c r="J18" i="119" s="1"/>
  <c r="I54" i="119"/>
  <c r="H54" i="119"/>
  <c r="H53" i="119" s="1"/>
  <c r="G54" i="119"/>
  <c r="F54" i="119"/>
  <c r="F53" i="119" s="1"/>
  <c r="F18" i="119" s="1"/>
  <c r="E54" i="119"/>
  <c r="E53" i="119" s="1"/>
  <c r="G53" i="119"/>
  <c r="J41" i="119"/>
  <c r="I41" i="119"/>
  <c r="H41" i="119"/>
  <c r="G41" i="119"/>
  <c r="F41" i="119"/>
  <c r="E41" i="119"/>
  <c r="J39" i="119"/>
  <c r="I39" i="119"/>
  <c r="H39" i="119"/>
  <c r="G39" i="119"/>
  <c r="F39" i="119"/>
  <c r="E39" i="119"/>
  <c r="J36" i="119"/>
  <c r="I36" i="119"/>
  <c r="I33" i="119" s="1"/>
  <c r="H36" i="119"/>
  <c r="H33" i="119" s="1"/>
  <c r="G36" i="119"/>
  <c r="F36" i="119"/>
  <c r="F33" i="119" s="1"/>
  <c r="E36" i="119"/>
  <c r="E33" i="119" s="1"/>
  <c r="J33" i="119"/>
  <c r="G33" i="119"/>
  <c r="J27" i="119"/>
  <c r="J26" i="119" s="1"/>
  <c r="J25" i="119" s="1"/>
  <c r="I27" i="119"/>
  <c r="I26" i="119" s="1"/>
  <c r="H27" i="119"/>
  <c r="H26" i="119" s="1"/>
  <c r="G27" i="119"/>
  <c r="F27" i="119"/>
  <c r="E27" i="119"/>
  <c r="E26" i="119" s="1"/>
  <c r="G26" i="119"/>
  <c r="F26" i="119"/>
  <c r="H23" i="119"/>
  <c r="F23" i="119"/>
  <c r="J22" i="119"/>
  <c r="I22" i="119"/>
  <c r="H22" i="119"/>
  <c r="G22" i="119"/>
  <c r="F22" i="119"/>
  <c r="E22" i="119"/>
  <c r="J21" i="119"/>
  <c r="AL548" i="120" l="1"/>
  <c r="AE1405" i="120"/>
  <c r="AK16" i="120"/>
  <c r="AO744" i="120"/>
  <c r="AE548" i="120"/>
  <c r="AX744" i="120"/>
  <c r="AD17" i="120"/>
  <c r="AW1265" i="120"/>
  <c r="AE18" i="120"/>
  <c r="AY744" i="120"/>
  <c r="O23" i="120"/>
  <c r="AE744" i="120"/>
  <c r="J550" i="119"/>
  <c r="J549" i="119" s="1"/>
  <c r="M19" i="119"/>
  <c r="M1266" i="119"/>
  <c r="Q1406" i="119"/>
  <c r="J19" i="119"/>
  <c r="E745" i="119"/>
  <c r="M17" i="119"/>
  <c r="Q17" i="119"/>
  <c r="Q549" i="119"/>
  <c r="Q745" i="119"/>
  <c r="Q19" i="119"/>
  <c r="O1266" i="119"/>
  <c r="M1406" i="119"/>
  <c r="H1406" i="119"/>
  <c r="N25" i="119"/>
  <c r="M745" i="119"/>
  <c r="X1266" i="119"/>
  <c r="AA19" i="119"/>
  <c r="G25" i="119"/>
  <c r="E19" i="119"/>
  <c r="I19" i="119"/>
  <c r="I20" i="119"/>
  <c r="E21" i="119"/>
  <c r="I21" i="119"/>
  <c r="G23" i="119"/>
  <c r="F745" i="119"/>
  <c r="J745" i="119"/>
  <c r="P1267" i="119"/>
  <c r="P1266" i="119" s="1"/>
  <c r="N1267" i="119"/>
  <c r="N1266" i="119" s="1"/>
  <c r="V19" i="119"/>
  <c r="V23" i="119"/>
  <c r="V745" i="119"/>
  <c r="S1267" i="119"/>
  <c r="S1266" i="119" s="1"/>
  <c r="W1267" i="119"/>
  <c r="W1266" i="119" s="1"/>
  <c r="AE25" i="119"/>
  <c r="AC25" i="119"/>
  <c r="AE21" i="119"/>
  <c r="AC550" i="119"/>
  <c r="AA549" i="119"/>
  <c r="AE23" i="119"/>
  <c r="H20" i="119"/>
  <c r="G753" i="119"/>
  <c r="G746" i="119" s="1"/>
  <c r="G745" i="119" s="1"/>
  <c r="H788" i="119"/>
  <c r="H18" i="119" s="1"/>
  <c r="H1266" i="119"/>
  <c r="L25" i="119"/>
  <c r="P25" i="119"/>
  <c r="L53" i="119"/>
  <c r="L18" i="119" s="1"/>
  <c r="P53" i="119"/>
  <c r="P18" i="119" s="1"/>
  <c r="N256" i="119"/>
  <c r="N21" i="119" s="1"/>
  <c r="N570" i="119"/>
  <c r="N23" i="119"/>
  <c r="N753" i="119"/>
  <c r="N746" i="119" s="1"/>
  <c r="N745" i="119" s="1"/>
  <c r="L809" i="119"/>
  <c r="P809" i="119"/>
  <c r="P745" i="119" s="1"/>
  <c r="O745" i="119"/>
  <c r="L1267" i="119"/>
  <c r="L17" i="119" s="1"/>
  <c r="S18" i="119"/>
  <c r="U549" i="119"/>
  <c r="T19" i="119"/>
  <c r="V1406" i="119"/>
  <c r="AB19" i="119"/>
  <c r="AA23" i="119"/>
  <c r="F25" i="119"/>
  <c r="H25" i="119"/>
  <c r="H17" i="119" s="1"/>
  <c r="I53" i="119"/>
  <c r="I18" i="119" s="1"/>
  <c r="G21" i="119"/>
  <c r="G595" i="119"/>
  <c r="G19" i="119" s="1"/>
  <c r="H549" i="119"/>
  <c r="E788" i="119"/>
  <c r="E18" i="119" s="1"/>
  <c r="I788" i="119"/>
  <c r="H809" i="119"/>
  <c r="H19" i="119" s="1"/>
  <c r="U1266" i="119"/>
  <c r="AC1406" i="119"/>
  <c r="AE1406" i="119"/>
  <c r="Z25" i="119"/>
  <c r="Z17" i="119" s="1"/>
  <c r="Z18" i="119"/>
  <c r="AD18" i="119"/>
  <c r="Z20" i="119"/>
  <c r="AB21" i="119"/>
  <c r="AD1266" i="119"/>
  <c r="AA18" i="119"/>
  <c r="AE18" i="119"/>
  <c r="U25" i="119"/>
  <c r="U256" i="119"/>
  <c r="U21" i="119" s="1"/>
  <c r="T788" i="119"/>
  <c r="X788" i="119"/>
  <c r="X745" i="119" s="1"/>
  <c r="AA25" i="119"/>
  <c r="AA20" i="119"/>
  <c r="AC256" i="119"/>
  <c r="AB570" i="119"/>
  <c r="AB23" i="119"/>
  <c r="AA753" i="119"/>
  <c r="AA746" i="119" s="1"/>
  <c r="AA745" i="119" s="1"/>
  <c r="AE753" i="119"/>
  <c r="AE746" i="119" s="1"/>
  <c r="AE745" i="119" s="1"/>
  <c r="AB1285" i="119"/>
  <c r="V256" i="119"/>
  <c r="V21" i="119" s="1"/>
  <c r="S809" i="119"/>
  <c r="U745" i="119"/>
  <c r="AB25" i="119"/>
  <c r="AB17" i="119" s="1"/>
  <c r="AB16" i="119" s="1"/>
  <c r="Z33" i="119"/>
  <c r="AD33" i="119"/>
  <c r="AD25" i="119" s="1"/>
  <c r="Z88" i="119"/>
  <c r="AD88" i="119"/>
  <c r="AD19" i="119" s="1"/>
  <c r="AB20" i="119"/>
  <c r="AB753" i="119"/>
  <c r="AB746" i="119" s="1"/>
  <c r="AB745" i="119" s="1"/>
  <c r="AC788" i="119"/>
  <c r="AC18" i="119" s="1"/>
  <c r="Z1267" i="119"/>
  <c r="Z1266" i="119" s="1"/>
  <c r="AA1267" i="119"/>
  <c r="AE1267" i="119"/>
  <c r="BA17" i="120"/>
  <c r="AN1265" i="120"/>
  <c r="AN548" i="120"/>
  <c r="AD18" i="120"/>
  <c r="W18" i="120"/>
  <c r="S1265" i="120"/>
  <c r="AJ18" i="120"/>
  <c r="Z18" i="120"/>
  <c r="Z15" i="120" s="1"/>
  <c r="Y1265" i="120"/>
  <c r="AC1265" i="120"/>
  <c r="AC18" i="120"/>
  <c r="V744" i="120"/>
  <c r="AN18" i="120"/>
  <c r="AF1405" i="120"/>
  <c r="V17" i="120"/>
  <c r="T1405" i="120"/>
  <c r="AO1265" i="120"/>
  <c r="AQ744" i="120"/>
  <c r="AO23" i="120"/>
  <c r="AG17" i="120"/>
  <c r="AP744" i="120"/>
  <c r="AB744" i="120"/>
  <c r="AE17" i="120"/>
  <c r="X18" i="120"/>
  <c r="X15" i="120" s="1"/>
  <c r="AP1405" i="120"/>
  <c r="AV18" i="120"/>
  <c r="AN23" i="120"/>
  <c r="AP548" i="120"/>
  <c r="T1265" i="120"/>
  <c r="U18" i="120"/>
  <c r="Y548" i="120"/>
  <c r="T23" i="120"/>
  <c r="AA548" i="120"/>
  <c r="AN1405" i="120"/>
  <c r="AO18" i="120"/>
  <c r="AE1265" i="120"/>
  <c r="AD744" i="120"/>
  <c r="R1265" i="120"/>
  <c r="S18" i="120"/>
  <c r="AF1265" i="120"/>
  <c r="N16" i="120"/>
  <c r="AV744" i="120"/>
  <c r="BA16" i="120"/>
  <c r="BA15" i="120" s="1"/>
  <c r="R18" i="120"/>
  <c r="R548" i="120"/>
  <c r="AK15" i="120"/>
  <c r="AC548" i="120"/>
  <c r="AY1265" i="120"/>
  <c r="AZ17" i="120"/>
  <c r="AL17" i="120"/>
  <c r="S744" i="120"/>
  <c r="AG23" i="120"/>
  <c r="S548" i="120"/>
  <c r="AD23" i="120"/>
  <c r="V1265" i="120"/>
  <c r="AG1265" i="120"/>
  <c r="AZ548" i="120"/>
  <c r="U17" i="120"/>
  <c r="V18" i="120"/>
  <c r="AV548" i="120"/>
  <c r="AW16" i="120"/>
  <c r="AW23" i="120"/>
  <c r="AP16" i="120"/>
  <c r="AP23" i="120"/>
  <c r="AF16" i="120"/>
  <c r="AF23" i="120"/>
  <c r="S15" i="120"/>
  <c r="AF17" i="120"/>
  <c r="AF15" i="120" s="1"/>
  <c r="AX23" i="120"/>
  <c r="AC17" i="120"/>
  <c r="AM18" i="120"/>
  <c r="AM23" i="120"/>
  <c r="AX17" i="120"/>
  <c r="AP1265" i="120"/>
  <c r="AD1405" i="120"/>
  <c r="AP17" i="120"/>
  <c r="AJ15" i="120"/>
  <c r="AC744" i="120"/>
  <c r="AB1265" i="120"/>
  <c r="AI18" i="120"/>
  <c r="U1265" i="120"/>
  <c r="AG18" i="120"/>
  <c r="AO17" i="120"/>
  <c r="AO15" i="120" s="1"/>
  <c r="Y18" i="120"/>
  <c r="Y15" i="120" s="1"/>
  <c r="AW18" i="120"/>
  <c r="AO16" i="120"/>
  <c r="AB17" i="120"/>
  <c r="N15" i="120"/>
  <c r="AF744" i="120"/>
  <c r="AL18" i="120"/>
  <c r="AZ18" i="120"/>
  <c r="AZ15" i="120" s="1"/>
  <c r="BA23" i="120"/>
  <c r="AV1265" i="120"/>
  <c r="AN17" i="120"/>
  <c r="AX1405" i="120"/>
  <c r="V1405" i="120"/>
  <c r="U548" i="120"/>
  <c r="AX548" i="120"/>
  <c r="W23" i="120"/>
  <c r="AZ23" i="120"/>
  <c r="AZ16" i="120"/>
  <c r="AY23" i="120"/>
  <c r="AY16" i="120"/>
  <c r="AY15" i="120" s="1"/>
  <c r="AV16" i="120"/>
  <c r="AV15" i="120" s="1"/>
  <c r="AV23" i="120"/>
  <c r="AL16" i="120"/>
  <c r="AL23" i="120"/>
  <c r="AB16" i="120"/>
  <c r="AB23" i="120"/>
  <c r="AC16" i="120"/>
  <c r="AC15" i="120" s="1"/>
  <c r="O15" i="120"/>
  <c r="N548" i="120"/>
  <c r="R16" i="120"/>
  <c r="AC23" i="120"/>
  <c r="AE23" i="120"/>
  <c r="AD16" i="120"/>
  <c r="AL1265" i="120"/>
  <c r="R1405" i="120"/>
  <c r="T17" i="120"/>
  <c r="AQ16" i="120"/>
  <c r="AQ15" i="120" s="1"/>
  <c r="P23" i="120"/>
  <c r="P16" i="120"/>
  <c r="P15" i="120" s="1"/>
  <c r="Q15" i="120"/>
  <c r="AM1265" i="120"/>
  <c r="AM16" i="120"/>
  <c r="R23" i="120"/>
  <c r="R17" i="120"/>
  <c r="V16" i="120"/>
  <c r="T16" i="120"/>
  <c r="AH16" i="120"/>
  <c r="AH15" i="120" s="1"/>
  <c r="AO548" i="120"/>
  <c r="AW15" i="120"/>
  <c r="AZ1265" i="120"/>
  <c r="W1265" i="120"/>
  <c r="AG16" i="120"/>
  <c r="AA15" i="120"/>
  <c r="AE16" i="120"/>
  <c r="AE15" i="120" s="1"/>
  <c r="AX16" i="120"/>
  <c r="AX15" i="120" s="1"/>
  <c r="AN16" i="120"/>
  <c r="AL15" i="120"/>
  <c r="AI16" i="120"/>
  <c r="W15" i="120"/>
  <c r="U16" i="120"/>
  <c r="U15" i="120" s="1"/>
  <c r="U23" i="120"/>
  <c r="M1434" i="120"/>
  <c r="M1430" i="120" s="1"/>
  <c r="M1426" i="120"/>
  <c r="M1421" i="120" s="1"/>
  <c r="H35" i="120"/>
  <c r="L1456" i="120"/>
  <c r="I1452" i="120"/>
  <c r="I1448" i="120" s="1"/>
  <c r="H1300" i="120"/>
  <c r="G1362" i="120"/>
  <c r="I1426" i="120"/>
  <c r="I1421" i="120" s="1"/>
  <c r="K1300" i="120"/>
  <c r="H1362" i="120"/>
  <c r="L1362" i="120"/>
  <c r="H1434" i="120"/>
  <c r="H1430" i="120" s="1"/>
  <c r="H1452" i="120"/>
  <c r="H1448" i="120" s="1"/>
  <c r="I1358" i="120"/>
  <c r="I1354" i="120" s="1"/>
  <c r="J1426" i="120"/>
  <c r="J1421" i="120" s="1"/>
  <c r="L1434" i="120"/>
  <c r="L1430" i="120" s="1"/>
  <c r="H1456" i="120"/>
  <c r="J1358" i="120"/>
  <c r="J1354" i="120" s="1"/>
  <c r="E53" i="120"/>
  <c r="E754" i="120"/>
  <c r="G40" i="120"/>
  <c r="G53" i="120"/>
  <c r="G570" i="120"/>
  <c r="F576" i="120"/>
  <c r="G1279" i="120"/>
  <c r="G1274" i="120" s="1"/>
  <c r="G1266" i="120" s="1"/>
  <c r="K1358" i="120"/>
  <c r="K1354" i="120" s="1"/>
  <c r="E1426" i="120"/>
  <c r="E1421" i="120" s="1"/>
  <c r="H595" i="120"/>
  <c r="E1012" i="120"/>
  <c r="E1008" i="120" s="1"/>
  <c r="F1012" i="120"/>
  <c r="F1008" i="120" s="1"/>
  <c r="E1279" i="120"/>
  <c r="E1274" i="120" s="1"/>
  <c r="E1266" i="120" s="1"/>
  <c r="H1279" i="120"/>
  <c r="H1274" i="120" s="1"/>
  <c r="H1266" i="120" s="1"/>
  <c r="G561" i="120"/>
  <c r="G556" i="120" s="1"/>
  <c r="G549" i="120" s="1"/>
  <c r="E561" i="120"/>
  <c r="E556" i="120" s="1"/>
  <c r="E549" i="120" s="1"/>
  <c r="E576" i="120"/>
  <c r="H576" i="120"/>
  <c r="F595" i="120"/>
  <c r="G754" i="120"/>
  <c r="E40" i="120"/>
  <c r="E32" i="120" s="1"/>
  <c r="E24" i="120" s="1"/>
  <c r="G576" i="120"/>
  <c r="H754" i="120"/>
  <c r="F1279" i="120"/>
  <c r="F1274" i="120" s="1"/>
  <c r="F1266" i="120" s="1"/>
  <c r="K1434" i="120"/>
  <c r="K1430" i="120" s="1"/>
  <c r="H40" i="120"/>
  <c r="H32" i="120" s="1"/>
  <c r="H24" i="120" s="1"/>
  <c r="F53" i="120"/>
  <c r="G35" i="120"/>
  <c r="F259" i="120"/>
  <c r="G259" i="120"/>
  <c r="G595" i="120"/>
  <c r="H53" i="120"/>
  <c r="F119" i="120"/>
  <c r="E259" i="120"/>
  <c r="H259" i="120"/>
  <c r="H561" i="120"/>
  <c r="H556" i="120" s="1"/>
  <c r="H549" i="120" s="1"/>
  <c r="E570" i="120"/>
  <c r="H570" i="120"/>
  <c r="F561" i="120"/>
  <c r="F556" i="120" s="1"/>
  <c r="F549" i="120" s="1"/>
  <c r="F570" i="120"/>
  <c r="E796" i="120"/>
  <c r="H796" i="120"/>
  <c r="F796" i="120"/>
  <c r="F754" i="120"/>
  <c r="I1362" i="120"/>
  <c r="G1012" i="120"/>
  <c r="G1008" i="120" s="1"/>
  <c r="J1362" i="120"/>
  <c r="G1456" i="120"/>
  <c r="K1456" i="120"/>
  <c r="H1426" i="120"/>
  <c r="H1421" i="120" s="1"/>
  <c r="L1426" i="120"/>
  <c r="L1421" i="120" s="1"/>
  <c r="F1300" i="120"/>
  <c r="J1300" i="120"/>
  <c r="I1300" i="120"/>
  <c r="F1426" i="120"/>
  <c r="F1421" i="120" s="1"/>
  <c r="G1434" i="120"/>
  <c r="G1430" i="120" s="1"/>
  <c r="J1434" i="120"/>
  <c r="J1430" i="120" s="1"/>
  <c r="D561" i="120"/>
  <c r="D556" i="120" s="1"/>
  <c r="D549" i="120" s="1"/>
  <c r="D595" i="120"/>
  <c r="E1300" i="120"/>
  <c r="L1300" i="120"/>
  <c r="K1362" i="120"/>
  <c r="K1426" i="120"/>
  <c r="K1421" i="120" s="1"/>
  <c r="D53" i="120"/>
  <c r="D259" i="120"/>
  <c r="D1362" i="120"/>
  <c r="D1434" i="120"/>
  <c r="D1430" i="120" s="1"/>
  <c r="F1434" i="120"/>
  <c r="F1430" i="120" s="1"/>
  <c r="E1434" i="120"/>
  <c r="E1430" i="120" s="1"/>
  <c r="I1434" i="120"/>
  <c r="I1430" i="120" s="1"/>
  <c r="J1452" i="120"/>
  <c r="J1448" i="120" s="1"/>
  <c r="F1456" i="120"/>
  <c r="J1456" i="120"/>
  <c r="D1279" i="120"/>
  <c r="D1274" i="120" s="1"/>
  <c r="D1266" i="120" s="1"/>
  <c r="D1300" i="120"/>
  <c r="D1421" i="120"/>
  <c r="D32" i="120"/>
  <c r="D24" i="120" s="1"/>
  <c r="E1456" i="120"/>
  <c r="I1456" i="120"/>
  <c r="G796" i="120"/>
  <c r="G1426" i="120"/>
  <c r="G1421" i="120" s="1"/>
  <c r="K1452" i="120"/>
  <c r="K1448" i="120" s="1"/>
  <c r="G1300" i="120"/>
  <c r="G1358" i="120"/>
  <c r="G1354" i="120" s="1"/>
  <c r="E1362" i="120"/>
  <c r="AB18" i="119"/>
  <c r="AD21" i="119"/>
  <c r="Z745" i="119"/>
  <c r="AD1406" i="119"/>
  <c r="AB24" i="119"/>
  <c r="Z19" i="119"/>
  <c r="AD20" i="119"/>
  <c r="AC745" i="119"/>
  <c r="AA1266" i="119"/>
  <c r="AE1266" i="119"/>
  <c r="Z1406" i="119"/>
  <c r="AA24" i="119"/>
  <c r="AA17" i="119"/>
  <c r="AA16" i="119" s="1"/>
  <c r="AC21" i="119"/>
  <c r="Z21" i="119"/>
  <c r="AB1406" i="119"/>
  <c r="AE24" i="119"/>
  <c r="AE17" i="119"/>
  <c r="AC17" i="119"/>
  <c r="AC24" i="119"/>
  <c r="AC20" i="119"/>
  <c r="AD549" i="119"/>
  <c r="AB550" i="119"/>
  <c r="AC549" i="119"/>
  <c r="AD745" i="119"/>
  <c r="AC19" i="119"/>
  <c r="AC1266" i="119"/>
  <c r="AB1267" i="119"/>
  <c r="AB1266" i="119" s="1"/>
  <c r="S745" i="119"/>
  <c r="S19" i="119"/>
  <c r="U20" i="119"/>
  <c r="X24" i="119"/>
  <c r="X20" i="119"/>
  <c r="V24" i="119"/>
  <c r="V20" i="119"/>
  <c r="V16" i="119" s="1"/>
  <c r="V549" i="119"/>
  <c r="T24" i="119"/>
  <c r="T20" i="119"/>
  <c r="W24" i="119"/>
  <c r="W20" i="119"/>
  <c r="U17" i="119"/>
  <c r="U24" i="119"/>
  <c r="S24" i="119"/>
  <c r="S20" i="119"/>
  <c r="T18" i="119"/>
  <c r="T16" i="119" s="1"/>
  <c r="T745" i="119"/>
  <c r="X18" i="119"/>
  <c r="X16" i="119" s="1"/>
  <c r="O24" i="119"/>
  <c r="O20" i="119"/>
  <c r="P24" i="119"/>
  <c r="P17" i="119"/>
  <c r="L21" i="119"/>
  <c r="N1406" i="119"/>
  <c r="N24" i="119"/>
  <c r="M24" i="119"/>
  <c r="M20" i="119"/>
  <c r="M16" i="119" s="1"/>
  <c r="O21" i="119"/>
  <c r="L745" i="119"/>
  <c r="L1406" i="119"/>
  <c r="Q24" i="119"/>
  <c r="Q20" i="119"/>
  <c r="Q16" i="119" s="1"/>
  <c r="L24" i="119"/>
  <c r="L20" i="119"/>
  <c r="N18" i="119"/>
  <c r="P21" i="119"/>
  <c r="P1406" i="119"/>
  <c r="L19" i="119"/>
  <c r="P19" i="119"/>
  <c r="P20" i="119"/>
  <c r="P549" i="119"/>
  <c r="N550" i="119"/>
  <c r="N549" i="119" s="1"/>
  <c r="L549" i="119"/>
  <c r="O549" i="119"/>
  <c r="G24" i="119"/>
  <c r="H24" i="119"/>
  <c r="G550" i="119"/>
  <c r="I1266" i="119"/>
  <c r="G1406" i="119"/>
  <c r="E25" i="119"/>
  <c r="E20" i="119"/>
  <c r="E549" i="119"/>
  <c r="I745" i="119"/>
  <c r="E1266" i="119"/>
  <c r="E1406" i="119"/>
  <c r="J24" i="119"/>
  <c r="J17" i="119"/>
  <c r="J16" i="119" s="1"/>
  <c r="I549" i="119"/>
  <c r="G1267" i="119"/>
  <c r="G1266" i="119" s="1"/>
  <c r="I1406" i="119"/>
  <c r="I25" i="119"/>
  <c r="F24" i="119"/>
  <c r="F17" i="119"/>
  <c r="F16" i="119" s="1"/>
  <c r="H21" i="119"/>
  <c r="G18" i="119"/>
  <c r="AB15" i="120" l="1"/>
  <c r="AI15" i="120"/>
  <c r="AD24" i="119"/>
  <c r="AD17" i="119"/>
  <c r="L1266" i="119"/>
  <c r="O16" i="119"/>
  <c r="AB549" i="119"/>
  <c r="Z24" i="119"/>
  <c r="AE16" i="119"/>
  <c r="W17" i="119"/>
  <c r="W16" i="119" s="1"/>
  <c r="H745" i="119"/>
  <c r="G549" i="119"/>
  <c r="S17" i="119"/>
  <c r="S16" i="119" s="1"/>
  <c r="AP15" i="120"/>
  <c r="AD15" i="120"/>
  <c r="AG15" i="120"/>
  <c r="T15" i="120"/>
  <c r="V15" i="120"/>
  <c r="AN15" i="120"/>
  <c r="AM15" i="120"/>
  <c r="R15" i="120"/>
  <c r="M1405" i="120"/>
  <c r="L1405" i="120"/>
  <c r="G32" i="120"/>
  <c r="G24" i="120" s="1"/>
  <c r="K1405" i="120"/>
  <c r="H1405" i="120"/>
  <c r="I1405" i="120"/>
  <c r="E1405" i="120"/>
  <c r="J1405" i="120"/>
  <c r="F1405" i="120"/>
  <c r="D1405" i="120"/>
  <c r="G1405" i="120"/>
  <c r="AC16" i="119"/>
  <c r="AD16" i="119"/>
  <c r="Z16" i="119"/>
  <c r="U16" i="119"/>
  <c r="L16" i="119"/>
  <c r="N17" i="119"/>
  <c r="N16" i="119" s="1"/>
  <c r="P16" i="119"/>
  <c r="I24" i="119"/>
  <c r="I17" i="119"/>
  <c r="I16" i="119" s="1"/>
  <c r="E24" i="119"/>
  <c r="E17" i="119"/>
  <c r="E16" i="119" s="1"/>
  <c r="H16" i="119"/>
  <c r="G17" i="119"/>
  <c r="G16" i="119" s="1"/>
  <c r="BK72" i="125" l="1"/>
  <c r="BK1457" i="125"/>
  <c r="BK1453" i="125"/>
  <c r="BK1449" i="125" s="1"/>
  <c r="BK1446" i="125"/>
  <c r="BK1443" i="125"/>
  <c r="BK1442" i="125" s="1"/>
  <c r="BK1435" i="125"/>
  <c r="BK1431" i="125" s="1"/>
  <c r="BK1427" i="125"/>
  <c r="BK1424" i="125"/>
  <c r="BK1419" i="125"/>
  <c r="BK1414" i="125" s="1"/>
  <c r="BK1411" i="125"/>
  <c r="BK1408" i="125"/>
  <c r="BK1363" i="125"/>
  <c r="BK1359" i="125"/>
  <c r="BK1355" i="125" s="1"/>
  <c r="BK1352" i="125"/>
  <c r="BK1349" i="125"/>
  <c r="BK1348" i="125" s="1"/>
  <c r="BK1319" i="125"/>
  <c r="BK1317" i="125"/>
  <c r="BK1307" i="125"/>
  <c r="BK1301" i="125"/>
  <c r="BK1299" i="125"/>
  <c r="BK1297" i="125"/>
  <c r="BK1286" i="125"/>
  <c r="BK1280" i="125"/>
  <c r="BK1275" i="125" s="1"/>
  <c r="BK1272" i="125"/>
  <c r="BK1270" i="125"/>
  <c r="BK1268" i="125" s="1"/>
  <c r="BK1018" i="125"/>
  <c r="BK1013" i="125"/>
  <c r="BK1009" i="125" s="1"/>
  <c r="BK1003" i="125"/>
  <c r="BK1002" i="125" s="1"/>
  <c r="BK913" i="125"/>
  <c r="BK843" i="125"/>
  <c r="BK841" i="125"/>
  <c r="BK810" i="125"/>
  <c r="BK797" i="125"/>
  <c r="BK795" i="125"/>
  <c r="BK789" i="125"/>
  <c r="BK762" i="125"/>
  <c r="BK760" i="125"/>
  <c r="BK758" i="125"/>
  <c r="BK755" i="125"/>
  <c r="BK651" i="125"/>
  <c r="BK648" i="125"/>
  <c r="BK644" i="125" s="1"/>
  <c r="BK638" i="125"/>
  <c r="BK637" i="125" s="1"/>
  <c r="BK606" i="125"/>
  <c r="BK596" i="125"/>
  <c r="BK580" i="125"/>
  <c r="BK577" i="125"/>
  <c r="BK571" i="125"/>
  <c r="BK562" i="125"/>
  <c r="BK557" i="125" s="1"/>
  <c r="BK554" i="125"/>
  <c r="BK551" i="125"/>
  <c r="BK274" i="125"/>
  <c r="BK263" i="125"/>
  <c r="BK260" i="125"/>
  <c r="BK258" i="125"/>
  <c r="BK250" i="125"/>
  <c r="BK248" i="125" s="1"/>
  <c r="BK247" i="125" s="1"/>
  <c r="BK158" i="125"/>
  <c r="BK120" i="125"/>
  <c r="BK89" i="125"/>
  <c r="BK69" i="125"/>
  <c r="BK62" i="125"/>
  <c r="BK54" i="125"/>
  <c r="BK41" i="125"/>
  <c r="BK39" i="125"/>
  <c r="BK36" i="125"/>
  <c r="BK22" i="125"/>
  <c r="BQ1469" i="125"/>
  <c r="BP1469" i="125"/>
  <c r="BO1469" i="125"/>
  <c r="BN1469" i="125"/>
  <c r="BM1469" i="125"/>
  <c r="BL1469" i="125"/>
  <c r="BQ1468" i="125"/>
  <c r="BP1468" i="125"/>
  <c r="BO1468" i="125"/>
  <c r="BN1468" i="125"/>
  <c r="BM1468" i="125"/>
  <c r="BL1468" i="125"/>
  <c r="BQ1467" i="125"/>
  <c r="BP1467" i="125"/>
  <c r="BO1467" i="125"/>
  <c r="BN1467" i="125"/>
  <c r="BM1467" i="125"/>
  <c r="BL1467" i="125"/>
  <c r="BQ1466" i="125"/>
  <c r="BP1466" i="125"/>
  <c r="BO1466" i="125"/>
  <c r="BN1466" i="125"/>
  <c r="BM1466" i="125"/>
  <c r="BL1466" i="125"/>
  <c r="BQ1465" i="125"/>
  <c r="BP1465" i="125"/>
  <c r="BO1465" i="125"/>
  <c r="BN1465" i="125"/>
  <c r="BM1465" i="125"/>
  <c r="BL1465" i="125"/>
  <c r="BQ1464" i="125"/>
  <c r="BP1464" i="125"/>
  <c r="BO1464" i="125"/>
  <c r="BN1464" i="125"/>
  <c r="BM1464" i="125"/>
  <c r="BL1464" i="125"/>
  <c r="BQ1463" i="125"/>
  <c r="BP1463" i="125"/>
  <c r="BO1463" i="125"/>
  <c r="BN1463" i="125"/>
  <c r="BM1463" i="125"/>
  <c r="BL1463" i="125"/>
  <c r="BQ1462" i="125"/>
  <c r="BP1462" i="125"/>
  <c r="BO1462" i="125"/>
  <c r="BN1462" i="125"/>
  <c r="BM1462" i="125"/>
  <c r="BL1462" i="125"/>
  <c r="BQ1461" i="125"/>
  <c r="BP1461" i="125"/>
  <c r="BO1461" i="125"/>
  <c r="BN1461" i="125"/>
  <c r="BM1461" i="125"/>
  <c r="BL1461" i="125"/>
  <c r="BQ1460" i="125"/>
  <c r="BP1460" i="125"/>
  <c r="BO1460" i="125"/>
  <c r="BN1460" i="125"/>
  <c r="BM1460" i="125"/>
  <c r="BL1460" i="125"/>
  <c r="BQ1459" i="125"/>
  <c r="BP1459" i="125"/>
  <c r="BO1459" i="125"/>
  <c r="BN1459" i="125"/>
  <c r="BM1459" i="125"/>
  <c r="BL1459" i="125"/>
  <c r="BQ1458" i="125"/>
  <c r="BP1458" i="125"/>
  <c r="BO1458" i="125"/>
  <c r="BN1458" i="125"/>
  <c r="BM1458" i="125"/>
  <c r="BL1458" i="125"/>
  <c r="BQ1455" i="125"/>
  <c r="BP1455" i="125"/>
  <c r="BO1455" i="125"/>
  <c r="BN1455" i="125"/>
  <c r="BM1455" i="125"/>
  <c r="BL1455" i="125"/>
  <c r="BQ1454" i="125"/>
  <c r="BP1454" i="125"/>
  <c r="BO1454" i="125"/>
  <c r="BN1454" i="125"/>
  <c r="BM1454" i="125"/>
  <c r="BL1454" i="125"/>
  <c r="BQ1441" i="125"/>
  <c r="BP1441" i="125"/>
  <c r="BO1441" i="125"/>
  <c r="BN1441" i="125"/>
  <c r="BM1441" i="125"/>
  <c r="BL1441" i="125"/>
  <c r="BQ1440" i="125"/>
  <c r="BP1440" i="125"/>
  <c r="BO1440" i="125"/>
  <c r="BN1440" i="125"/>
  <c r="BM1440" i="125"/>
  <c r="BL1440" i="125"/>
  <c r="BQ1439" i="125"/>
  <c r="BP1439" i="125"/>
  <c r="BO1439" i="125"/>
  <c r="BN1439" i="125"/>
  <c r="BM1439" i="125"/>
  <c r="BL1439" i="125"/>
  <c r="BQ1438" i="125"/>
  <c r="BP1438" i="125"/>
  <c r="BO1438" i="125"/>
  <c r="BN1438" i="125"/>
  <c r="BM1438" i="125"/>
  <c r="BL1438" i="125"/>
  <c r="BQ1437" i="125"/>
  <c r="BP1437" i="125"/>
  <c r="BO1437" i="125"/>
  <c r="BN1437" i="125"/>
  <c r="BM1437" i="125"/>
  <c r="BL1437" i="125"/>
  <c r="BQ1436" i="125"/>
  <c r="BP1436" i="125"/>
  <c r="BO1436" i="125"/>
  <c r="BN1436" i="125"/>
  <c r="BM1436" i="125"/>
  <c r="BL1436" i="125"/>
  <c r="BQ1430" i="125"/>
  <c r="BP1430" i="125"/>
  <c r="BO1430" i="125"/>
  <c r="BN1430" i="125"/>
  <c r="BM1430" i="125"/>
  <c r="BL1430" i="125"/>
  <c r="BQ1429" i="125"/>
  <c r="BP1429" i="125"/>
  <c r="BO1429" i="125"/>
  <c r="BN1429" i="125"/>
  <c r="BM1429" i="125"/>
  <c r="BL1429" i="125"/>
  <c r="BQ1428" i="125"/>
  <c r="BP1428" i="125"/>
  <c r="BO1428" i="125"/>
  <c r="BN1428" i="125"/>
  <c r="BM1428" i="125"/>
  <c r="BL1428" i="125"/>
  <c r="BQ1425" i="125"/>
  <c r="BQ1424" i="125" s="1"/>
  <c r="BP1425" i="125"/>
  <c r="BO1425" i="125"/>
  <c r="BO1424" i="125" s="1"/>
  <c r="BN1425" i="125"/>
  <c r="BN1424" i="125" s="1"/>
  <c r="BM1425" i="125"/>
  <c r="BM1424" i="125" s="1"/>
  <c r="BL1425" i="125"/>
  <c r="BQ1420" i="125"/>
  <c r="BP1420" i="125"/>
  <c r="BP1419" i="125" s="1"/>
  <c r="BP1414" i="125" s="1"/>
  <c r="BO1420" i="125"/>
  <c r="BO1419" i="125" s="1"/>
  <c r="BO1414" i="125" s="1"/>
  <c r="BN1420" i="125"/>
  <c r="BM1420" i="125"/>
  <c r="BM1419" i="125" s="1"/>
  <c r="BM1414" i="125" s="1"/>
  <c r="BL1420" i="125"/>
  <c r="BL1419" i="125" s="1"/>
  <c r="BL1414" i="125" s="1"/>
  <c r="BQ1405" i="125"/>
  <c r="BP1405" i="125"/>
  <c r="BO1405" i="125"/>
  <c r="BN1405" i="125"/>
  <c r="BM1405" i="125"/>
  <c r="BL1405" i="125"/>
  <c r="BQ1404" i="125"/>
  <c r="BP1404" i="125"/>
  <c r="BO1404" i="125"/>
  <c r="BN1404" i="125"/>
  <c r="BM1404" i="125"/>
  <c r="BL1404" i="125"/>
  <c r="BQ1403" i="125"/>
  <c r="BP1403" i="125"/>
  <c r="BO1403" i="125"/>
  <c r="BN1403" i="125"/>
  <c r="BM1403" i="125"/>
  <c r="BL1403" i="125"/>
  <c r="BQ1402" i="125"/>
  <c r="BP1402" i="125"/>
  <c r="BO1402" i="125"/>
  <c r="BN1402" i="125"/>
  <c r="BM1402" i="125"/>
  <c r="BL1402" i="125"/>
  <c r="BQ1401" i="125"/>
  <c r="BP1401" i="125"/>
  <c r="BO1401" i="125"/>
  <c r="BN1401" i="125"/>
  <c r="BM1401" i="125"/>
  <c r="BL1401" i="125"/>
  <c r="BQ1400" i="125"/>
  <c r="BP1400" i="125"/>
  <c r="BO1400" i="125"/>
  <c r="BN1400" i="125"/>
  <c r="BM1400" i="125"/>
  <c r="BL1400" i="125"/>
  <c r="BQ1399" i="125"/>
  <c r="BP1399" i="125"/>
  <c r="BO1399" i="125"/>
  <c r="BN1399" i="125"/>
  <c r="BM1399" i="125"/>
  <c r="BL1399" i="125"/>
  <c r="BQ1398" i="125"/>
  <c r="BP1398" i="125"/>
  <c r="BO1398" i="125"/>
  <c r="BN1398" i="125"/>
  <c r="BM1398" i="125"/>
  <c r="BL1398" i="125"/>
  <c r="BQ1397" i="125"/>
  <c r="BP1397" i="125"/>
  <c r="BO1397" i="125"/>
  <c r="BN1397" i="125"/>
  <c r="BM1397" i="125"/>
  <c r="BL1397" i="125"/>
  <c r="BQ1396" i="125"/>
  <c r="BP1396" i="125"/>
  <c r="BO1396" i="125"/>
  <c r="BN1396" i="125"/>
  <c r="BM1396" i="125"/>
  <c r="BL1396" i="125"/>
  <c r="BQ1395" i="125"/>
  <c r="BP1395" i="125"/>
  <c r="BO1395" i="125"/>
  <c r="BN1395" i="125"/>
  <c r="BM1395" i="125"/>
  <c r="BL1395" i="125"/>
  <c r="BQ1394" i="125"/>
  <c r="BP1394" i="125"/>
  <c r="BO1394" i="125"/>
  <c r="BN1394" i="125"/>
  <c r="BM1394" i="125"/>
  <c r="BL1394" i="125"/>
  <c r="BQ1393" i="125"/>
  <c r="BP1393" i="125"/>
  <c r="BO1393" i="125"/>
  <c r="BN1393" i="125"/>
  <c r="BM1393" i="125"/>
  <c r="BL1393" i="125"/>
  <c r="BQ1392" i="125"/>
  <c r="BP1392" i="125"/>
  <c r="BO1392" i="125"/>
  <c r="BN1392" i="125"/>
  <c r="BM1392" i="125"/>
  <c r="BL1392" i="125"/>
  <c r="BQ1391" i="125"/>
  <c r="BP1391" i="125"/>
  <c r="BO1391" i="125"/>
  <c r="BN1391" i="125"/>
  <c r="BM1391" i="125"/>
  <c r="BL1391" i="125"/>
  <c r="BQ1390" i="125"/>
  <c r="BP1390" i="125"/>
  <c r="BO1390" i="125"/>
  <c r="BN1390" i="125"/>
  <c r="BM1390" i="125"/>
  <c r="BL1390" i="125"/>
  <c r="BQ1389" i="125"/>
  <c r="BP1389" i="125"/>
  <c r="BO1389" i="125"/>
  <c r="BN1389" i="125"/>
  <c r="BM1389" i="125"/>
  <c r="BL1389" i="125"/>
  <c r="BQ1388" i="125"/>
  <c r="BP1388" i="125"/>
  <c r="BO1388" i="125"/>
  <c r="BN1388" i="125"/>
  <c r="BM1388" i="125"/>
  <c r="BL1388" i="125"/>
  <c r="BQ1387" i="125"/>
  <c r="BP1387" i="125"/>
  <c r="BO1387" i="125"/>
  <c r="BN1387" i="125"/>
  <c r="BM1387" i="125"/>
  <c r="BL1387" i="125"/>
  <c r="BQ1386" i="125"/>
  <c r="BP1386" i="125"/>
  <c r="BO1386" i="125"/>
  <c r="BN1386" i="125"/>
  <c r="BM1386" i="125"/>
  <c r="BL1386" i="125"/>
  <c r="BQ1385" i="125"/>
  <c r="BP1385" i="125"/>
  <c r="BO1385" i="125"/>
  <c r="BN1385" i="125"/>
  <c r="BM1385" i="125"/>
  <c r="BL1385" i="125"/>
  <c r="BQ1384" i="125"/>
  <c r="BP1384" i="125"/>
  <c r="BO1384" i="125"/>
  <c r="BN1384" i="125"/>
  <c r="BM1384" i="125"/>
  <c r="BL1384" i="125"/>
  <c r="BQ1383" i="125"/>
  <c r="BP1383" i="125"/>
  <c r="BO1383" i="125"/>
  <c r="BN1383" i="125"/>
  <c r="BM1383" i="125"/>
  <c r="BL1383" i="125"/>
  <c r="BQ1382" i="125"/>
  <c r="BP1382" i="125"/>
  <c r="BO1382" i="125"/>
  <c r="BN1382" i="125"/>
  <c r="BM1382" i="125"/>
  <c r="BL1382" i="125"/>
  <c r="BQ1381" i="125"/>
  <c r="BP1381" i="125"/>
  <c r="BO1381" i="125"/>
  <c r="BN1381" i="125"/>
  <c r="BM1381" i="125"/>
  <c r="BL1381" i="125"/>
  <c r="BQ1380" i="125"/>
  <c r="BP1380" i="125"/>
  <c r="BO1380" i="125"/>
  <c r="BN1380" i="125"/>
  <c r="BM1380" i="125"/>
  <c r="BL1380" i="125"/>
  <c r="BQ1379" i="125"/>
  <c r="BP1379" i="125"/>
  <c r="BO1379" i="125"/>
  <c r="BN1379" i="125"/>
  <c r="BM1379" i="125"/>
  <c r="BL1379" i="125"/>
  <c r="BQ1378" i="125"/>
  <c r="BP1378" i="125"/>
  <c r="BO1378" i="125"/>
  <c r="BN1378" i="125"/>
  <c r="BM1378" i="125"/>
  <c r="BL1378" i="125"/>
  <c r="BQ1377" i="125"/>
  <c r="BP1377" i="125"/>
  <c r="BO1377" i="125"/>
  <c r="BN1377" i="125"/>
  <c r="BM1377" i="125"/>
  <c r="BL1377" i="125"/>
  <c r="BQ1376" i="125"/>
  <c r="BP1376" i="125"/>
  <c r="BO1376" i="125"/>
  <c r="BN1376" i="125"/>
  <c r="BM1376" i="125"/>
  <c r="BL1376" i="125"/>
  <c r="BQ1375" i="125"/>
  <c r="BP1375" i="125"/>
  <c r="BO1375" i="125"/>
  <c r="BN1375" i="125"/>
  <c r="BM1375" i="125"/>
  <c r="BL1375" i="125"/>
  <c r="BQ1374" i="125"/>
  <c r="BP1374" i="125"/>
  <c r="BO1374" i="125"/>
  <c r="BN1374" i="125"/>
  <c r="BM1374" i="125"/>
  <c r="BL1374" i="125"/>
  <c r="BQ1373" i="125"/>
  <c r="BP1373" i="125"/>
  <c r="BO1373" i="125"/>
  <c r="BN1373" i="125"/>
  <c r="BM1373" i="125"/>
  <c r="BL1373" i="125"/>
  <c r="BQ1372" i="125"/>
  <c r="BP1372" i="125"/>
  <c r="BO1372" i="125"/>
  <c r="BN1372" i="125"/>
  <c r="BM1372" i="125"/>
  <c r="BL1372" i="125"/>
  <c r="BQ1371" i="125"/>
  <c r="BP1371" i="125"/>
  <c r="BO1371" i="125"/>
  <c r="BN1371" i="125"/>
  <c r="BM1371" i="125"/>
  <c r="BL1371" i="125"/>
  <c r="BQ1370" i="125"/>
  <c r="BP1370" i="125"/>
  <c r="BO1370" i="125"/>
  <c r="BN1370" i="125"/>
  <c r="BM1370" i="125"/>
  <c r="BL1370" i="125"/>
  <c r="BQ1369" i="125"/>
  <c r="BP1369" i="125"/>
  <c r="BO1369" i="125"/>
  <c r="BN1369" i="125"/>
  <c r="BM1369" i="125"/>
  <c r="BL1369" i="125"/>
  <c r="BQ1368" i="125"/>
  <c r="BP1368" i="125"/>
  <c r="BO1368" i="125"/>
  <c r="BN1368" i="125"/>
  <c r="BM1368" i="125"/>
  <c r="BL1368" i="125"/>
  <c r="BQ1367" i="125"/>
  <c r="BP1367" i="125"/>
  <c r="BO1367" i="125"/>
  <c r="BN1367" i="125"/>
  <c r="BM1367" i="125"/>
  <c r="BL1367" i="125"/>
  <c r="BQ1366" i="125"/>
  <c r="BP1366" i="125"/>
  <c r="BO1366" i="125"/>
  <c r="BN1366" i="125"/>
  <c r="BM1366" i="125"/>
  <c r="BL1366" i="125"/>
  <c r="BQ1365" i="125"/>
  <c r="BP1365" i="125"/>
  <c r="BO1365" i="125"/>
  <c r="BN1365" i="125"/>
  <c r="BM1365" i="125"/>
  <c r="BL1365" i="125"/>
  <c r="BQ1364" i="125"/>
  <c r="BP1364" i="125"/>
  <c r="BO1364" i="125"/>
  <c r="BN1364" i="125"/>
  <c r="BM1364" i="125"/>
  <c r="BL1364" i="125"/>
  <c r="BQ1361" i="125"/>
  <c r="BP1361" i="125"/>
  <c r="BO1361" i="125"/>
  <c r="BN1361" i="125"/>
  <c r="BM1361" i="125"/>
  <c r="BL1361" i="125"/>
  <c r="BQ1360" i="125"/>
  <c r="BP1360" i="125"/>
  <c r="BO1360" i="125"/>
  <c r="BN1360" i="125"/>
  <c r="BM1360" i="125"/>
  <c r="BL1360" i="125"/>
  <c r="BQ1347" i="125"/>
  <c r="BP1347" i="125"/>
  <c r="BO1347" i="125"/>
  <c r="BN1347" i="125"/>
  <c r="BM1347" i="125"/>
  <c r="BL1347" i="125"/>
  <c r="BQ1346" i="125"/>
  <c r="BP1346" i="125"/>
  <c r="BO1346" i="125"/>
  <c r="BN1346" i="125"/>
  <c r="BM1346" i="125"/>
  <c r="BL1346" i="125"/>
  <c r="BQ1345" i="125"/>
  <c r="BP1345" i="125"/>
  <c r="BO1345" i="125"/>
  <c r="BN1345" i="125"/>
  <c r="BM1345" i="125"/>
  <c r="BL1345" i="125"/>
  <c r="BQ1344" i="125"/>
  <c r="BP1344" i="125"/>
  <c r="BO1344" i="125"/>
  <c r="BN1344" i="125"/>
  <c r="BM1344" i="125"/>
  <c r="BL1344" i="125"/>
  <c r="BQ1343" i="125"/>
  <c r="BP1343" i="125"/>
  <c r="BO1343" i="125"/>
  <c r="BN1343" i="125"/>
  <c r="BM1343" i="125"/>
  <c r="BL1343" i="125"/>
  <c r="BQ1342" i="125"/>
  <c r="BP1342" i="125"/>
  <c r="BO1342" i="125"/>
  <c r="BN1342" i="125"/>
  <c r="BM1342" i="125"/>
  <c r="BL1342" i="125"/>
  <c r="BQ1341" i="125"/>
  <c r="BP1341" i="125"/>
  <c r="BO1341" i="125"/>
  <c r="BN1341" i="125"/>
  <c r="BM1341" i="125"/>
  <c r="BL1341" i="125"/>
  <c r="BQ1340" i="125"/>
  <c r="BP1340" i="125"/>
  <c r="BO1340" i="125"/>
  <c r="BN1340" i="125"/>
  <c r="BM1340" i="125"/>
  <c r="BL1340" i="125"/>
  <c r="BQ1339" i="125"/>
  <c r="BP1339" i="125"/>
  <c r="BO1339" i="125"/>
  <c r="BN1339" i="125"/>
  <c r="BM1339" i="125"/>
  <c r="BL1339" i="125"/>
  <c r="BQ1338" i="125"/>
  <c r="BP1338" i="125"/>
  <c r="BO1338" i="125"/>
  <c r="BN1338" i="125"/>
  <c r="BM1338" i="125"/>
  <c r="BL1338" i="125"/>
  <c r="BQ1337" i="125"/>
  <c r="BP1337" i="125"/>
  <c r="BO1337" i="125"/>
  <c r="BN1337" i="125"/>
  <c r="BM1337" i="125"/>
  <c r="BL1337" i="125"/>
  <c r="BQ1336" i="125"/>
  <c r="BP1336" i="125"/>
  <c r="BO1336" i="125"/>
  <c r="BN1336" i="125"/>
  <c r="BM1336" i="125"/>
  <c r="BL1336" i="125"/>
  <c r="BQ1335" i="125"/>
  <c r="BP1335" i="125"/>
  <c r="BO1335" i="125"/>
  <c r="BN1335" i="125"/>
  <c r="BM1335" i="125"/>
  <c r="BL1335" i="125"/>
  <c r="BQ1334" i="125"/>
  <c r="BP1334" i="125"/>
  <c r="BO1334" i="125"/>
  <c r="BN1334" i="125"/>
  <c r="BM1334" i="125"/>
  <c r="BL1334" i="125"/>
  <c r="BQ1333" i="125"/>
  <c r="BP1333" i="125"/>
  <c r="BO1333" i="125"/>
  <c r="BN1333" i="125"/>
  <c r="BM1333" i="125"/>
  <c r="BL1333" i="125"/>
  <c r="BQ1332" i="125"/>
  <c r="BP1332" i="125"/>
  <c r="BO1332" i="125"/>
  <c r="BN1332" i="125"/>
  <c r="BM1332" i="125"/>
  <c r="BL1332" i="125"/>
  <c r="BQ1331" i="125"/>
  <c r="BP1331" i="125"/>
  <c r="BO1331" i="125"/>
  <c r="BN1331" i="125"/>
  <c r="BM1331" i="125"/>
  <c r="BL1331" i="125"/>
  <c r="BQ1330" i="125"/>
  <c r="BP1330" i="125"/>
  <c r="BO1330" i="125"/>
  <c r="BN1330" i="125"/>
  <c r="BM1330" i="125"/>
  <c r="BL1330" i="125"/>
  <c r="BQ1329" i="125"/>
  <c r="BP1329" i="125"/>
  <c r="BO1329" i="125"/>
  <c r="BN1329" i="125"/>
  <c r="BM1329" i="125"/>
  <c r="BL1329" i="125"/>
  <c r="BQ1328" i="125"/>
  <c r="BP1328" i="125"/>
  <c r="BO1328" i="125"/>
  <c r="BN1328" i="125"/>
  <c r="BM1328" i="125"/>
  <c r="BL1328" i="125"/>
  <c r="BQ1327" i="125"/>
  <c r="BP1327" i="125"/>
  <c r="BO1327" i="125"/>
  <c r="BN1327" i="125"/>
  <c r="BM1327" i="125"/>
  <c r="BL1327" i="125"/>
  <c r="BQ1326" i="125"/>
  <c r="BP1326" i="125"/>
  <c r="BO1326" i="125"/>
  <c r="BN1326" i="125"/>
  <c r="BM1326" i="125"/>
  <c r="BL1326" i="125"/>
  <c r="BQ1325" i="125"/>
  <c r="BP1325" i="125"/>
  <c r="BO1325" i="125"/>
  <c r="BN1325" i="125"/>
  <c r="BM1325" i="125"/>
  <c r="BL1325" i="125"/>
  <c r="BQ1324" i="125"/>
  <c r="BP1324" i="125"/>
  <c r="BO1324" i="125"/>
  <c r="BN1324" i="125"/>
  <c r="BM1324" i="125"/>
  <c r="BL1324" i="125"/>
  <c r="BQ1323" i="125"/>
  <c r="BP1323" i="125"/>
  <c r="BO1323" i="125"/>
  <c r="BN1323" i="125"/>
  <c r="BM1323" i="125"/>
  <c r="BL1323" i="125"/>
  <c r="BQ1322" i="125"/>
  <c r="BP1322" i="125"/>
  <c r="BO1322" i="125"/>
  <c r="BN1322" i="125"/>
  <c r="BM1322" i="125"/>
  <c r="BL1322" i="125"/>
  <c r="BQ1321" i="125"/>
  <c r="BP1321" i="125"/>
  <c r="BO1321" i="125"/>
  <c r="BN1321" i="125"/>
  <c r="BM1321" i="125"/>
  <c r="BL1321" i="125"/>
  <c r="BQ1320" i="125"/>
  <c r="BP1320" i="125"/>
  <c r="BO1320" i="125"/>
  <c r="BN1320" i="125"/>
  <c r="BM1320" i="125"/>
  <c r="BL1320" i="125"/>
  <c r="BQ1318" i="125"/>
  <c r="BP1318" i="125"/>
  <c r="BO1318" i="125"/>
  <c r="BN1318" i="125"/>
  <c r="BM1318" i="125"/>
  <c r="BL1318" i="125"/>
  <c r="BQ1315" i="125"/>
  <c r="BP1315" i="125"/>
  <c r="BO1315" i="125"/>
  <c r="BN1315" i="125"/>
  <c r="BM1315" i="125"/>
  <c r="BL1315" i="125"/>
  <c r="BQ1314" i="125"/>
  <c r="BP1314" i="125"/>
  <c r="BO1314" i="125"/>
  <c r="BN1314" i="125"/>
  <c r="BM1314" i="125"/>
  <c r="BL1314" i="125"/>
  <c r="BQ1313" i="125"/>
  <c r="BP1313" i="125"/>
  <c r="BO1313" i="125"/>
  <c r="BN1313" i="125"/>
  <c r="BM1313" i="125"/>
  <c r="BL1313" i="125"/>
  <c r="BQ1312" i="125"/>
  <c r="BP1312" i="125"/>
  <c r="BO1312" i="125"/>
  <c r="BN1312" i="125"/>
  <c r="BM1312" i="125"/>
  <c r="BL1312" i="125"/>
  <c r="BQ1311" i="125"/>
  <c r="BP1311" i="125"/>
  <c r="BO1311" i="125"/>
  <c r="BN1311" i="125"/>
  <c r="BM1311" i="125"/>
  <c r="BL1311" i="125"/>
  <c r="BQ1310" i="125"/>
  <c r="BP1310" i="125"/>
  <c r="BO1310" i="125"/>
  <c r="BN1310" i="125"/>
  <c r="BM1310" i="125"/>
  <c r="BL1310" i="125"/>
  <c r="BQ1309" i="125"/>
  <c r="BP1309" i="125"/>
  <c r="BO1309" i="125"/>
  <c r="BN1309" i="125"/>
  <c r="BM1309" i="125"/>
  <c r="BL1309" i="125"/>
  <c r="BQ1308" i="125"/>
  <c r="BP1308" i="125"/>
  <c r="BO1308" i="125"/>
  <c r="BN1308" i="125"/>
  <c r="BM1308" i="125"/>
  <c r="BL1308" i="125"/>
  <c r="BQ1305" i="125"/>
  <c r="BP1305" i="125"/>
  <c r="BO1305" i="125"/>
  <c r="BN1305" i="125"/>
  <c r="BM1305" i="125"/>
  <c r="BL1305" i="125"/>
  <c r="BQ1304" i="125"/>
  <c r="BP1304" i="125"/>
  <c r="BO1304" i="125"/>
  <c r="BN1304" i="125"/>
  <c r="BM1304" i="125"/>
  <c r="BL1304" i="125"/>
  <c r="BQ1303" i="125"/>
  <c r="BP1303" i="125"/>
  <c r="BO1303" i="125"/>
  <c r="BN1303" i="125"/>
  <c r="BM1303" i="125"/>
  <c r="BL1303" i="125"/>
  <c r="BQ1302" i="125"/>
  <c r="BP1302" i="125"/>
  <c r="BO1302" i="125"/>
  <c r="BN1302" i="125"/>
  <c r="BM1302" i="125"/>
  <c r="BL1302" i="125"/>
  <c r="BQ1300" i="125"/>
  <c r="BQ1299" i="125" s="1"/>
  <c r="BP1300" i="125"/>
  <c r="BP1299" i="125" s="1"/>
  <c r="BO1300" i="125"/>
  <c r="BO1299" i="125" s="1"/>
  <c r="BN1300" i="125"/>
  <c r="BN1299" i="125" s="1"/>
  <c r="BM1300" i="125"/>
  <c r="BM1299" i="125" s="1"/>
  <c r="BL1300" i="125"/>
  <c r="BL1299" i="125" s="1"/>
  <c r="BQ1298" i="125"/>
  <c r="BP1298" i="125"/>
  <c r="BO1298" i="125"/>
  <c r="BN1298" i="125"/>
  <c r="BM1298" i="125"/>
  <c r="BL1298" i="125"/>
  <c r="BQ1296" i="125"/>
  <c r="BP1296" i="125"/>
  <c r="BO1296" i="125"/>
  <c r="BN1296" i="125"/>
  <c r="BM1296" i="125"/>
  <c r="BL1296" i="125"/>
  <c r="BQ1295" i="125"/>
  <c r="BP1295" i="125"/>
  <c r="BO1295" i="125"/>
  <c r="BN1295" i="125"/>
  <c r="BM1295" i="125"/>
  <c r="BL1295" i="125"/>
  <c r="BQ1294" i="125"/>
  <c r="BP1294" i="125"/>
  <c r="BO1294" i="125"/>
  <c r="BN1294" i="125"/>
  <c r="BM1294" i="125"/>
  <c r="BL1294" i="125"/>
  <c r="BQ1293" i="125"/>
  <c r="BP1293" i="125"/>
  <c r="BO1293" i="125"/>
  <c r="BN1293" i="125"/>
  <c r="BM1293" i="125"/>
  <c r="BL1293" i="125"/>
  <c r="BQ1292" i="125"/>
  <c r="BP1292" i="125"/>
  <c r="BO1292" i="125"/>
  <c r="BN1292" i="125"/>
  <c r="BM1292" i="125"/>
  <c r="BL1292" i="125"/>
  <c r="BQ1291" i="125"/>
  <c r="BP1291" i="125"/>
  <c r="BO1291" i="125"/>
  <c r="BN1291" i="125"/>
  <c r="BM1291" i="125"/>
  <c r="BL1291" i="125"/>
  <c r="BQ1290" i="125"/>
  <c r="BP1290" i="125"/>
  <c r="BO1290" i="125"/>
  <c r="BN1290" i="125"/>
  <c r="BM1290" i="125"/>
  <c r="BL1290" i="125"/>
  <c r="BQ1289" i="125"/>
  <c r="BP1289" i="125"/>
  <c r="BO1289" i="125"/>
  <c r="BN1289" i="125"/>
  <c r="BM1289" i="125"/>
  <c r="BL1289" i="125"/>
  <c r="BQ1288" i="125"/>
  <c r="BP1288" i="125"/>
  <c r="BO1288" i="125"/>
  <c r="BN1288" i="125"/>
  <c r="BM1288" i="125"/>
  <c r="BL1288" i="125"/>
  <c r="BQ1287" i="125"/>
  <c r="BP1287" i="125"/>
  <c r="BO1287" i="125"/>
  <c r="BN1287" i="125"/>
  <c r="BM1287" i="125"/>
  <c r="BL1287" i="125"/>
  <c r="BQ1283" i="125"/>
  <c r="BP1283" i="125"/>
  <c r="BO1283" i="125"/>
  <c r="BN1283" i="125"/>
  <c r="BM1283" i="125"/>
  <c r="BL1283" i="125"/>
  <c r="BQ1282" i="125"/>
  <c r="BP1282" i="125"/>
  <c r="BO1282" i="125"/>
  <c r="BN1282" i="125"/>
  <c r="BM1282" i="125"/>
  <c r="BL1282" i="125"/>
  <c r="BQ1281" i="125"/>
  <c r="BP1281" i="125"/>
  <c r="BO1281" i="125"/>
  <c r="BN1281" i="125"/>
  <c r="BM1281" i="125"/>
  <c r="BL1281" i="125"/>
  <c r="BQ1271" i="125"/>
  <c r="BP1271" i="125"/>
  <c r="BO1271" i="125"/>
  <c r="BN1271" i="125"/>
  <c r="BM1271" i="125"/>
  <c r="BL1271" i="125"/>
  <c r="BQ1265" i="125"/>
  <c r="BP1265" i="125"/>
  <c r="BO1265" i="125"/>
  <c r="BN1265" i="125"/>
  <c r="BM1265" i="125"/>
  <c r="BL1265" i="125"/>
  <c r="BQ1264" i="125"/>
  <c r="BP1264" i="125"/>
  <c r="BO1264" i="125"/>
  <c r="BN1264" i="125"/>
  <c r="BM1264" i="125"/>
  <c r="BL1264" i="125"/>
  <c r="BQ1263" i="125"/>
  <c r="BP1263" i="125"/>
  <c r="BO1263" i="125"/>
  <c r="BN1263" i="125"/>
  <c r="BM1263" i="125"/>
  <c r="BL1263" i="125"/>
  <c r="BQ1262" i="125"/>
  <c r="BP1262" i="125"/>
  <c r="BO1262" i="125"/>
  <c r="BN1262" i="125"/>
  <c r="BM1262" i="125"/>
  <c r="BL1262" i="125"/>
  <c r="BQ1261" i="125"/>
  <c r="BP1261" i="125"/>
  <c r="BO1261" i="125"/>
  <c r="BN1261" i="125"/>
  <c r="BM1261" i="125"/>
  <c r="BL1261" i="125"/>
  <c r="BQ1260" i="125"/>
  <c r="BP1260" i="125"/>
  <c r="BO1260" i="125"/>
  <c r="BN1260" i="125"/>
  <c r="BM1260" i="125"/>
  <c r="BL1260" i="125"/>
  <c r="BQ1259" i="125"/>
  <c r="BP1259" i="125"/>
  <c r="BO1259" i="125"/>
  <c r="BN1259" i="125"/>
  <c r="BM1259" i="125"/>
  <c r="BL1259" i="125"/>
  <c r="BQ1258" i="125"/>
  <c r="BP1258" i="125"/>
  <c r="BO1258" i="125"/>
  <c r="BN1258" i="125"/>
  <c r="BM1258" i="125"/>
  <c r="BL1258" i="125"/>
  <c r="BQ1257" i="125"/>
  <c r="BP1257" i="125"/>
  <c r="BO1257" i="125"/>
  <c r="BN1257" i="125"/>
  <c r="BM1257" i="125"/>
  <c r="BL1257" i="125"/>
  <c r="BQ1256" i="125"/>
  <c r="BP1256" i="125"/>
  <c r="BO1256" i="125"/>
  <c r="BN1256" i="125"/>
  <c r="BM1256" i="125"/>
  <c r="BL1256" i="125"/>
  <c r="BQ1255" i="125"/>
  <c r="BP1255" i="125"/>
  <c r="BO1255" i="125"/>
  <c r="BN1255" i="125"/>
  <c r="BM1255" i="125"/>
  <c r="BL1255" i="125"/>
  <c r="BQ1254" i="125"/>
  <c r="BP1254" i="125"/>
  <c r="BO1254" i="125"/>
  <c r="BN1254" i="125"/>
  <c r="BM1254" i="125"/>
  <c r="BL1254" i="125"/>
  <c r="BQ1253" i="125"/>
  <c r="BP1253" i="125"/>
  <c r="BO1253" i="125"/>
  <c r="BN1253" i="125"/>
  <c r="BM1253" i="125"/>
  <c r="BL1253" i="125"/>
  <c r="BQ1252" i="125"/>
  <c r="BP1252" i="125"/>
  <c r="BO1252" i="125"/>
  <c r="BN1252" i="125"/>
  <c r="BM1252" i="125"/>
  <c r="BL1252" i="125"/>
  <c r="BQ1251" i="125"/>
  <c r="BP1251" i="125"/>
  <c r="BO1251" i="125"/>
  <c r="BN1251" i="125"/>
  <c r="BM1251" i="125"/>
  <c r="BL1251" i="125"/>
  <c r="BQ1250" i="125"/>
  <c r="BP1250" i="125"/>
  <c r="BO1250" i="125"/>
  <c r="BN1250" i="125"/>
  <c r="BM1250" i="125"/>
  <c r="BL1250" i="125"/>
  <c r="BQ1249" i="125"/>
  <c r="BP1249" i="125"/>
  <c r="BO1249" i="125"/>
  <c r="BN1249" i="125"/>
  <c r="BM1249" i="125"/>
  <c r="BL1249" i="125"/>
  <c r="BQ1248" i="125"/>
  <c r="BP1248" i="125"/>
  <c r="BO1248" i="125"/>
  <c r="BN1248" i="125"/>
  <c r="BM1248" i="125"/>
  <c r="BL1248" i="125"/>
  <c r="BQ1247" i="125"/>
  <c r="BP1247" i="125"/>
  <c r="BO1247" i="125"/>
  <c r="BN1247" i="125"/>
  <c r="BM1247" i="125"/>
  <c r="BL1247" i="125"/>
  <c r="BQ1246" i="125"/>
  <c r="BP1246" i="125"/>
  <c r="BO1246" i="125"/>
  <c r="BN1246" i="125"/>
  <c r="BM1246" i="125"/>
  <c r="BL1246" i="125"/>
  <c r="BQ1245" i="125"/>
  <c r="BP1245" i="125"/>
  <c r="BO1245" i="125"/>
  <c r="BN1245" i="125"/>
  <c r="BM1245" i="125"/>
  <c r="BL1245" i="125"/>
  <c r="BQ1244" i="125"/>
  <c r="BP1244" i="125"/>
  <c r="BO1244" i="125"/>
  <c r="BN1244" i="125"/>
  <c r="BM1244" i="125"/>
  <c r="BL1244" i="125"/>
  <c r="BQ1243" i="125"/>
  <c r="BP1243" i="125"/>
  <c r="BO1243" i="125"/>
  <c r="BN1243" i="125"/>
  <c r="BM1243" i="125"/>
  <c r="BL1243" i="125"/>
  <c r="BQ1242" i="125"/>
  <c r="BP1242" i="125"/>
  <c r="BO1242" i="125"/>
  <c r="BN1242" i="125"/>
  <c r="BM1242" i="125"/>
  <c r="BL1242" i="125"/>
  <c r="BQ1241" i="125"/>
  <c r="BP1241" i="125"/>
  <c r="BO1241" i="125"/>
  <c r="BN1241" i="125"/>
  <c r="BM1241" i="125"/>
  <c r="BL1241" i="125"/>
  <c r="BQ1240" i="125"/>
  <c r="BP1240" i="125"/>
  <c r="BO1240" i="125"/>
  <c r="BN1240" i="125"/>
  <c r="BM1240" i="125"/>
  <c r="BL1240" i="125"/>
  <c r="BQ1239" i="125"/>
  <c r="BP1239" i="125"/>
  <c r="BO1239" i="125"/>
  <c r="BN1239" i="125"/>
  <c r="BM1239" i="125"/>
  <c r="BL1239" i="125"/>
  <c r="BQ1238" i="125"/>
  <c r="BP1238" i="125"/>
  <c r="BO1238" i="125"/>
  <c r="BN1238" i="125"/>
  <c r="BM1238" i="125"/>
  <c r="BL1238" i="125"/>
  <c r="BQ1237" i="125"/>
  <c r="BP1237" i="125"/>
  <c r="BO1237" i="125"/>
  <c r="BN1237" i="125"/>
  <c r="BM1237" i="125"/>
  <c r="BL1237" i="125"/>
  <c r="BQ1236" i="125"/>
  <c r="BP1236" i="125"/>
  <c r="BO1236" i="125"/>
  <c r="BN1236" i="125"/>
  <c r="BM1236" i="125"/>
  <c r="BL1236" i="125"/>
  <c r="BQ1235" i="125"/>
  <c r="BP1235" i="125"/>
  <c r="BO1235" i="125"/>
  <c r="BN1235" i="125"/>
  <c r="BM1235" i="125"/>
  <c r="BL1235" i="125"/>
  <c r="BQ1234" i="125"/>
  <c r="BP1234" i="125"/>
  <c r="BO1234" i="125"/>
  <c r="BN1234" i="125"/>
  <c r="BM1234" i="125"/>
  <c r="BL1234" i="125"/>
  <c r="BQ1233" i="125"/>
  <c r="BP1233" i="125"/>
  <c r="BO1233" i="125"/>
  <c r="BN1233" i="125"/>
  <c r="BM1233" i="125"/>
  <c r="BL1233" i="125"/>
  <c r="BQ1232" i="125"/>
  <c r="BP1232" i="125"/>
  <c r="BO1232" i="125"/>
  <c r="BN1232" i="125"/>
  <c r="BM1232" i="125"/>
  <c r="BL1232" i="125"/>
  <c r="BQ1231" i="125"/>
  <c r="BP1231" i="125"/>
  <c r="BO1231" i="125"/>
  <c r="BN1231" i="125"/>
  <c r="BM1231" i="125"/>
  <c r="BL1231" i="125"/>
  <c r="BQ1230" i="125"/>
  <c r="BP1230" i="125"/>
  <c r="BO1230" i="125"/>
  <c r="BN1230" i="125"/>
  <c r="BM1230" i="125"/>
  <c r="BL1230" i="125"/>
  <c r="BQ1229" i="125"/>
  <c r="BP1229" i="125"/>
  <c r="BO1229" i="125"/>
  <c r="BN1229" i="125"/>
  <c r="BM1229" i="125"/>
  <c r="BL1229" i="125"/>
  <c r="BQ1228" i="125"/>
  <c r="BP1228" i="125"/>
  <c r="BO1228" i="125"/>
  <c r="BN1228" i="125"/>
  <c r="BM1228" i="125"/>
  <c r="BL1228" i="125"/>
  <c r="BQ1227" i="125"/>
  <c r="BP1227" i="125"/>
  <c r="BO1227" i="125"/>
  <c r="BN1227" i="125"/>
  <c r="BM1227" i="125"/>
  <c r="BL1227" i="125"/>
  <c r="BQ1226" i="125"/>
  <c r="BP1226" i="125"/>
  <c r="BO1226" i="125"/>
  <c r="BN1226" i="125"/>
  <c r="BM1226" i="125"/>
  <c r="BL1226" i="125"/>
  <c r="BQ1225" i="125"/>
  <c r="BP1225" i="125"/>
  <c r="BO1225" i="125"/>
  <c r="BN1225" i="125"/>
  <c r="BM1225" i="125"/>
  <c r="BL1225" i="125"/>
  <c r="BQ1224" i="125"/>
  <c r="BP1224" i="125"/>
  <c r="BO1224" i="125"/>
  <c r="BN1224" i="125"/>
  <c r="BM1224" i="125"/>
  <c r="BL1224" i="125"/>
  <c r="BQ1223" i="125"/>
  <c r="BP1223" i="125"/>
  <c r="BO1223" i="125"/>
  <c r="BN1223" i="125"/>
  <c r="BM1223" i="125"/>
  <c r="BL1223" i="125"/>
  <c r="BQ1222" i="125"/>
  <c r="BP1222" i="125"/>
  <c r="BO1222" i="125"/>
  <c r="BN1222" i="125"/>
  <c r="BM1222" i="125"/>
  <c r="BL1222" i="125"/>
  <c r="BQ1221" i="125"/>
  <c r="BP1221" i="125"/>
  <c r="BO1221" i="125"/>
  <c r="BN1221" i="125"/>
  <c r="BM1221" i="125"/>
  <c r="BL1221" i="125"/>
  <c r="BQ1220" i="125"/>
  <c r="BP1220" i="125"/>
  <c r="BO1220" i="125"/>
  <c r="BN1220" i="125"/>
  <c r="BM1220" i="125"/>
  <c r="BL1220" i="125"/>
  <c r="BQ1219" i="125"/>
  <c r="BP1219" i="125"/>
  <c r="BO1219" i="125"/>
  <c r="BN1219" i="125"/>
  <c r="BM1219" i="125"/>
  <c r="BL1219" i="125"/>
  <c r="BQ1218" i="125"/>
  <c r="BP1218" i="125"/>
  <c r="BO1218" i="125"/>
  <c r="BN1218" i="125"/>
  <c r="BM1218" i="125"/>
  <c r="BL1218" i="125"/>
  <c r="BQ1217" i="125"/>
  <c r="BP1217" i="125"/>
  <c r="BO1217" i="125"/>
  <c r="BN1217" i="125"/>
  <c r="BM1217" i="125"/>
  <c r="BL1217" i="125"/>
  <c r="BQ1216" i="125"/>
  <c r="BP1216" i="125"/>
  <c r="BO1216" i="125"/>
  <c r="BN1216" i="125"/>
  <c r="BM1216" i="125"/>
  <c r="BL1216" i="125"/>
  <c r="BQ1215" i="125"/>
  <c r="BP1215" i="125"/>
  <c r="BO1215" i="125"/>
  <c r="BN1215" i="125"/>
  <c r="BM1215" i="125"/>
  <c r="BL1215" i="125"/>
  <c r="BQ1214" i="125"/>
  <c r="BP1214" i="125"/>
  <c r="BO1214" i="125"/>
  <c r="BN1214" i="125"/>
  <c r="BM1214" i="125"/>
  <c r="BL1214" i="125"/>
  <c r="BQ1213" i="125"/>
  <c r="BP1213" i="125"/>
  <c r="BO1213" i="125"/>
  <c r="BN1213" i="125"/>
  <c r="BM1213" i="125"/>
  <c r="BL1213" i="125"/>
  <c r="BQ1212" i="125"/>
  <c r="BP1212" i="125"/>
  <c r="BO1212" i="125"/>
  <c r="BN1212" i="125"/>
  <c r="BM1212" i="125"/>
  <c r="BL1212" i="125"/>
  <c r="BQ1211" i="125"/>
  <c r="BP1211" i="125"/>
  <c r="BO1211" i="125"/>
  <c r="BN1211" i="125"/>
  <c r="BM1211" i="125"/>
  <c r="BL1211" i="125"/>
  <c r="BQ1210" i="125"/>
  <c r="BP1210" i="125"/>
  <c r="BO1210" i="125"/>
  <c r="BN1210" i="125"/>
  <c r="BM1210" i="125"/>
  <c r="BL1210" i="125"/>
  <c r="BQ1209" i="125"/>
  <c r="BP1209" i="125"/>
  <c r="BO1209" i="125"/>
  <c r="BN1209" i="125"/>
  <c r="BM1209" i="125"/>
  <c r="BL1209" i="125"/>
  <c r="BQ1208" i="125"/>
  <c r="BP1208" i="125"/>
  <c r="BO1208" i="125"/>
  <c r="BN1208" i="125"/>
  <c r="BM1208" i="125"/>
  <c r="BL1208" i="125"/>
  <c r="BQ1207" i="125"/>
  <c r="BP1207" i="125"/>
  <c r="BO1207" i="125"/>
  <c r="BN1207" i="125"/>
  <c r="BM1207" i="125"/>
  <c r="BL1207" i="125"/>
  <c r="BQ1206" i="125"/>
  <c r="BP1206" i="125"/>
  <c r="BO1206" i="125"/>
  <c r="BN1206" i="125"/>
  <c r="BM1206" i="125"/>
  <c r="BL1206" i="125"/>
  <c r="BQ1205" i="125"/>
  <c r="BP1205" i="125"/>
  <c r="BO1205" i="125"/>
  <c r="BN1205" i="125"/>
  <c r="BM1205" i="125"/>
  <c r="BL1205" i="125"/>
  <c r="BQ1204" i="125"/>
  <c r="BP1204" i="125"/>
  <c r="BO1204" i="125"/>
  <c r="BN1204" i="125"/>
  <c r="BM1204" i="125"/>
  <c r="BL1204" i="125"/>
  <c r="BQ1203" i="125"/>
  <c r="BP1203" i="125"/>
  <c r="BO1203" i="125"/>
  <c r="BN1203" i="125"/>
  <c r="BM1203" i="125"/>
  <c r="BL1203" i="125"/>
  <c r="BQ1202" i="125"/>
  <c r="BP1202" i="125"/>
  <c r="BO1202" i="125"/>
  <c r="BN1202" i="125"/>
  <c r="BM1202" i="125"/>
  <c r="BL1202" i="125"/>
  <c r="BQ1201" i="125"/>
  <c r="BP1201" i="125"/>
  <c r="BO1201" i="125"/>
  <c r="BN1201" i="125"/>
  <c r="BM1201" i="125"/>
  <c r="BL1201" i="125"/>
  <c r="BQ1200" i="125"/>
  <c r="BP1200" i="125"/>
  <c r="BO1200" i="125"/>
  <c r="BN1200" i="125"/>
  <c r="BM1200" i="125"/>
  <c r="BL1200" i="125"/>
  <c r="BQ1199" i="125"/>
  <c r="BP1199" i="125"/>
  <c r="BO1199" i="125"/>
  <c r="BN1199" i="125"/>
  <c r="BM1199" i="125"/>
  <c r="BL1199" i="125"/>
  <c r="BQ1198" i="125"/>
  <c r="BP1198" i="125"/>
  <c r="BO1198" i="125"/>
  <c r="BN1198" i="125"/>
  <c r="BM1198" i="125"/>
  <c r="BL1198" i="125"/>
  <c r="BQ1197" i="125"/>
  <c r="BP1197" i="125"/>
  <c r="BO1197" i="125"/>
  <c r="BN1197" i="125"/>
  <c r="BM1197" i="125"/>
  <c r="BL1197" i="125"/>
  <c r="BQ1196" i="125"/>
  <c r="BP1196" i="125"/>
  <c r="BO1196" i="125"/>
  <c r="BN1196" i="125"/>
  <c r="BM1196" i="125"/>
  <c r="BL1196" i="125"/>
  <c r="BQ1195" i="125"/>
  <c r="BP1195" i="125"/>
  <c r="BO1195" i="125"/>
  <c r="BN1195" i="125"/>
  <c r="BM1195" i="125"/>
  <c r="BL1195" i="125"/>
  <c r="BQ1194" i="125"/>
  <c r="BP1194" i="125"/>
  <c r="BO1194" i="125"/>
  <c r="BN1194" i="125"/>
  <c r="BM1194" i="125"/>
  <c r="BL1194" i="125"/>
  <c r="BQ1193" i="125"/>
  <c r="BP1193" i="125"/>
  <c r="BO1193" i="125"/>
  <c r="BN1193" i="125"/>
  <c r="BM1193" i="125"/>
  <c r="BL1193" i="125"/>
  <c r="BQ1192" i="125"/>
  <c r="BP1192" i="125"/>
  <c r="BO1192" i="125"/>
  <c r="BN1192" i="125"/>
  <c r="BM1192" i="125"/>
  <c r="BL1192" i="125"/>
  <c r="BQ1191" i="125"/>
  <c r="BP1191" i="125"/>
  <c r="BO1191" i="125"/>
  <c r="BN1191" i="125"/>
  <c r="BM1191" i="125"/>
  <c r="BL1191" i="125"/>
  <c r="BQ1190" i="125"/>
  <c r="BP1190" i="125"/>
  <c r="BO1190" i="125"/>
  <c r="BN1190" i="125"/>
  <c r="BM1190" i="125"/>
  <c r="BL1190" i="125"/>
  <c r="BQ1189" i="125"/>
  <c r="BP1189" i="125"/>
  <c r="BO1189" i="125"/>
  <c r="BN1189" i="125"/>
  <c r="BM1189" i="125"/>
  <c r="BL1189" i="125"/>
  <c r="BQ1188" i="125"/>
  <c r="BP1188" i="125"/>
  <c r="BO1188" i="125"/>
  <c r="BN1188" i="125"/>
  <c r="BM1188" i="125"/>
  <c r="BL1188" i="125"/>
  <c r="BQ1187" i="125"/>
  <c r="BP1187" i="125"/>
  <c r="BO1187" i="125"/>
  <c r="BN1187" i="125"/>
  <c r="BM1187" i="125"/>
  <c r="BL1187" i="125"/>
  <c r="BQ1186" i="125"/>
  <c r="BP1186" i="125"/>
  <c r="BO1186" i="125"/>
  <c r="BN1186" i="125"/>
  <c r="BM1186" i="125"/>
  <c r="BL1186" i="125"/>
  <c r="BQ1185" i="125"/>
  <c r="BP1185" i="125"/>
  <c r="BO1185" i="125"/>
  <c r="BN1185" i="125"/>
  <c r="BM1185" i="125"/>
  <c r="BL1185" i="125"/>
  <c r="BQ1184" i="125"/>
  <c r="BP1184" i="125"/>
  <c r="BO1184" i="125"/>
  <c r="BN1184" i="125"/>
  <c r="BM1184" i="125"/>
  <c r="BL1184" i="125"/>
  <c r="BQ1183" i="125"/>
  <c r="BP1183" i="125"/>
  <c r="BO1183" i="125"/>
  <c r="BN1183" i="125"/>
  <c r="BM1183" i="125"/>
  <c r="BL1183" i="125"/>
  <c r="BQ1182" i="125"/>
  <c r="BP1182" i="125"/>
  <c r="BO1182" i="125"/>
  <c r="BN1182" i="125"/>
  <c r="BM1182" i="125"/>
  <c r="BL1182" i="125"/>
  <c r="BQ1181" i="125"/>
  <c r="BP1181" i="125"/>
  <c r="BO1181" i="125"/>
  <c r="BN1181" i="125"/>
  <c r="BM1181" i="125"/>
  <c r="BL1181" i="125"/>
  <c r="BQ1180" i="125"/>
  <c r="BP1180" i="125"/>
  <c r="BO1180" i="125"/>
  <c r="BN1180" i="125"/>
  <c r="BM1180" i="125"/>
  <c r="BL1180" i="125"/>
  <c r="BQ1179" i="125"/>
  <c r="BP1179" i="125"/>
  <c r="BO1179" i="125"/>
  <c r="BN1179" i="125"/>
  <c r="BM1179" i="125"/>
  <c r="BL1179" i="125"/>
  <c r="BQ1178" i="125"/>
  <c r="BP1178" i="125"/>
  <c r="BO1178" i="125"/>
  <c r="BN1178" i="125"/>
  <c r="BM1178" i="125"/>
  <c r="BL1178" i="125"/>
  <c r="BQ1177" i="125"/>
  <c r="BP1177" i="125"/>
  <c r="BO1177" i="125"/>
  <c r="BN1177" i="125"/>
  <c r="BM1177" i="125"/>
  <c r="BL1177" i="125"/>
  <c r="BQ1176" i="125"/>
  <c r="BP1176" i="125"/>
  <c r="BO1176" i="125"/>
  <c r="BN1176" i="125"/>
  <c r="BM1176" i="125"/>
  <c r="BL1176" i="125"/>
  <c r="BQ1175" i="125"/>
  <c r="BP1175" i="125"/>
  <c r="BO1175" i="125"/>
  <c r="BN1175" i="125"/>
  <c r="BM1175" i="125"/>
  <c r="BL1175" i="125"/>
  <c r="BQ1174" i="125"/>
  <c r="BP1174" i="125"/>
  <c r="BO1174" i="125"/>
  <c r="BN1174" i="125"/>
  <c r="BM1174" i="125"/>
  <c r="BL1174" i="125"/>
  <c r="BQ1173" i="125"/>
  <c r="BP1173" i="125"/>
  <c r="BO1173" i="125"/>
  <c r="BN1173" i="125"/>
  <c r="BM1173" i="125"/>
  <c r="BL1173" i="125"/>
  <c r="BQ1172" i="125"/>
  <c r="BP1172" i="125"/>
  <c r="BO1172" i="125"/>
  <c r="BN1172" i="125"/>
  <c r="BM1172" i="125"/>
  <c r="BL1172" i="125"/>
  <c r="BQ1171" i="125"/>
  <c r="BP1171" i="125"/>
  <c r="BO1171" i="125"/>
  <c r="BN1171" i="125"/>
  <c r="BM1171" i="125"/>
  <c r="BL1171" i="125"/>
  <c r="BQ1170" i="125"/>
  <c r="BP1170" i="125"/>
  <c r="BO1170" i="125"/>
  <c r="BN1170" i="125"/>
  <c r="BM1170" i="125"/>
  <c r="BL1170" i="125"/>
  <c r="BQ1169" i="125"/>
  <c r="BP1169" i="125"/>
  <c r="BO1169" i="125"/>
  <c r="BN1169" i="125"/>
  <c r="BM1169" i="125"/>
  <c r="BL1169" i="125"/>
  <c r="BQ1168" i="125"/>
  <c r="BP1168" i="125"/>
  <c r="BO1168" i="125"/>
  <c r="BN1168" i="125"/>
  <c r="BM1168" i="125"/>
  <c r="BL1168" i="125"/>
  <c r="BQ1167" i="125"/>
  <c r="BP1167" i="125"/>
  <c r="BO1167" i="125"/>
  <c r="BN1167" i="125"/>
  <c r="BM1167" i="125"/>
  <c r="BL1167" i="125"/>
  <c r="BQ1166" i="125"/>
  <c r="BP1166" i="125"/>
  <c r="BO1166" i="125"/>
  <c r="BN1166" i="125"/>
  <c r="BM1166" i="125"/>
  <c r="BL1166" i="125"/>
  <c r="BQ1165" i="125"/>
  <c r="BP1165" i="125"/>
  <c r="BO1165" i="125"/>
  <c r="BN1165" i="125"/>
  <c r="BM1165" i="125"/>
  <c r="BL1165" i="125"/>
  <c r="BQ1164" i="125"/>
  <c r="BP1164" i="125"/>
  <c r="BO1164" i="125"/>
  <c r="BN1164" i="125"/>
  <c r="BM1164" i="125"/>
  <c r="BL1164" i="125"/>
  <c r="BQ1163" i="125"/>
  <c r="BP1163" i="125"/>
  <c r="BO1163" i="125"/>
  <c r="BN1163" i="125"/>
  <c r="BM1163" i="125"/>
  <c r="BL1163" i="125"/>
  <c r="BQ1162" i="125"/>
  <c r="BP1162" i="125"/>
  <c r="BO1162" i="125"/>
  <c r="BN1162" i="125"/>
  <c r="BM1162" i="125"/>
  <c r="BL1162" i="125"/>
  <c r="BQ1161" i="125"/>
  <c r="BP1161" i="125"/>
  <c r="BO1161" i="125"/>
  <c r="BN1161" i="125"/>
  <c r="BM1161" i="125"/>
  <c r="BL1161" i="125"/>
  <c r="BQ1160" i="125"/>
  <c r="BP1160" i="125"/>
  <c r="BO1160" i="125"/>
  <c r="BN1160" i="125"/>
  <c r="BM1160" i="125"/>
  <c r="BL1160" i="125"/>
  <c r="BQ1159" i="125"/>
  <c r="BP1159" i="125"/>
  <c r="BO1159" i="125"/>
  <c r="BN1159" i="125"/>
  <c r="BM1159" i="125"/>
  <c r="BL1159" i="125"/>
  <c r="BQ1158" i="125"/>
  <c r="BP1158" i="125"/>
  <c r="BO1158" i="125"/>
  <c r="BN1158" i="125"/>
  <c r="BM1158" i="125"/>
  <c r="BL1158" i="125"/>
  <c r="BQ1157" i="125"/>
  <c r="BP1157" i="125"/>
  <c r="BO1157" i="125"/>
  <c r="BN1157" i="125"/>
  <c r="BM1157" i="125"/>
  <c r="BL1157" i="125"/>
  <c r="BQ1156" i="125"/>
  <c r="BP1156" i="125"/>
  <c r="BO1156" i="125"/>
  <c r="BN1156" i="125"/>
  <c r="BM1156" i="125"/>
  <c r="BL1156" i="125"/>
  <c r="BQ1155" i="125"/>
  <c r="BP1155" i="125"/>
  <c r="BO1155" i="125"/>
  <c r="BN1155" i="125"/>
  <c r="BM1155" i="125"/>
  <c r="BL1155" i="125"/>
  <c r="BQ1154" i="125"/>
  <c r="BP1154" i="125"/>
  <c r="BO1154" i="125"/>
  <c r="BN1154" i="125"/>
  <c r="BM1154" i="125"/>
  <c r="BL1154" i="125"/>
  <c r="BQ1153" i="125"/>
  <c r="BP1153" i="125"/>
  <c r="BO1153" i="125"/>
  <c r="BN1153" i="125"/>
  <c r="BM1153" i="125"/>
  <c r="BL1153" i="125"/>
  <c r="BQ1152" i="125"/>
  <c r="BP1152" i="125"/>
  <c r="BO1152" i="125"/>
  <c r="BN1152" i="125"/>
  <c r="BM1152" i="125"/>
  <c r="BL1152" i="125"/>
  <c r="BQ1151" i="125"/>
  <c r="BP1151" i="125"/>
  <c r="BO1151" i="125"/>
  <c r="BN1151" i="125"/>
  <c r="BM1151" i="125"/>
  <c r="BL1151" i="125"/>
  <c r="BQ1150" i="125"/>
  <c r="BP1150" i="125"/>
  <c r="BO1150" i="125"/>
  <c r="BN1150" i="125"/>
  <c r="BM1150" i="125"/>
  <c r="BL1150" i="125"/>
  <c r="BQ1149" i="125"/>
  <c r="BP1149" i="125"/>
  <c r="BO1149" i="125"/>
  <c r="BN1149" i="125"/>
  <c r="BM1149" i="125"/>
  <c r="BL1149" i="125"/>
  <c r="BQ1148" i="125"/>
  <c r="BP1148" i="125"/>
  <c r="BO1148" i="125"/>
  <c r="BN1148" i="125"/>
  <c r="BM1148" i="125"/>
  <c r="BL1148" i="125"/>
  <c r="BQ1147" i="125"/>
  <c r="BP1147" i="125"/>
  <c r="BO1147" i="125"/>
  <c r="BN1147" i="125"/>
  <c r="BM1147" i="125"/>
  <c r="BL1147" i="125"/>
  <c r="BQ1146" i="125"/>
  <c r="BP1146" i="125"/>
  <c r="BO1146" i="125"/>
  <c r="BN1146" i="125"/>
  <c r="BM1146" i="125"/>
  <c r="BL1146" i="125"/>
  <c r="BQ1145" i="125"/>
  <c r="BP1145" i="125"/>
  <c r="BO1145" i="125"/>
  <c r="BN1145" i="125"/>
  <c r="BM1145" i="125"/>
  <c r="BL1145" i="125"/>
  <c r="BQ1144" i="125"/>
  <c r="BP1144" i="125"/>
  <c r="BO1144" i="125"/>
  <c r="BN1144" i="125"/>
  <c r="BM1144" i="125"/>
  <c r="BL1144" i="125"/>
  <c r="BQ1143" i="125"/>
  <c r="BP1143" i="125"/>
  <c r="BO1143" i="125"/>
  <c r="BN1143" i="125"/>
  <c r="BM1143" i="125"/>
  <c r="BL1143" i="125"/>
  <c r="BQ1142" i="125"/>
  <c r="BP1142" i="125"/>
  <c r="BO1142" i="125"/>
  <c r="BN1142" i="125"/>
  <c r="BM1142" i="125"/>
  <c r="BL1142" i="125"/>
  <c r="BQ1141" i="125"/>
  <c r="BP1141" i="125"/>
  <c r="BO1141" i="125"/>
  <c r="BN1141" i="125"/>
  <c r="BM1141" i="125"/>
  <c r="BL1141" i="125"/>
  <c r="BQ1140" i="125"/>
  <c r="BP1140" i="125"/>
  <c r="BO1140" i="125"/>
  <c r="BN1140" i="125"/>
  <c r="BM1140" i="125"/>
  <c r="BL1140" i="125"/>
  <c r="BQ1139" i="125"/>
  <c r="BP1139" i="125"/>
  <c r="BO1139" i="125"/>
  <c r="BN1139" i="125"/>
  <c r="BM1139" i="125"/>
  <c r="BL1139" i="125"/>
  <c r="BQ1138" i="125"/>
  <c r="BP1138" i="125"/>
  <c r="BO1138" i="125"/>
  <c r="BN1138" i="125"/>
  <c r="BM1138" i="125"/>
  <c r="BL1138" i="125"/>
  <c r="BQ1137" i="125"/>
  <c r="BP1137" i="125"/>
  <c r="BO1137" i="125"/>
  <c r="BN1137" i="125"/>
  <c r="BM1137" i="125"/>
  <c r="BL1137" i="125"/>
  <c r="BQ1136" i="125"/>
  <c r="BP1136" i="125"/>
  <c r="BO1136" i="125"/>
  <c r="BN1136" i="125"/>
  <c r="BM1136" i="125"/>
  <c r="BL1136" i="125"/>
  <c r="BQ1135" i="125"/>
  <c r="BP1135" i="125"/>
  <c r="BO1135" i="125"/>
  <c r="BN1135" i="125"/>
  <c r="BM1135" i="125"/>
  <c r="BL1135" i="125"/>
  <c r="BQ1134" i="125"/>
  <c r="BP1134" i="125"/>
  <c r="BO1134" i="125"/>
  <c r="BN1134" i="125"/>
  <c r="BM1134" i="125"/>
  <c r="BL1134" i="125"/>
  <c r="BQ1133" i="125"/>
  <c r="BP1133" i="125"/>
  <c r="BO1133" i="125"/>
  <c r="BN1133" i="125"/>
  <c r="BM1133" i="125"/>
  <c r="BL1133" i="125"/>
  <c r="BQ1132" i="125"/>
  <c r="BP1132" i="125"/>
  <c r="BO1132" i="125"/>
  <c r="BN1132" i="125"/>
  <c r="BM1132" i="125"/>
  <c r="BL1132" i="125"/>
  <c r="BQ1131" i="125"/>
  <c r="BP1131" i="125"/>
  <c r="BO1131" i="125"/>
  <c r="BN1131" i="125"/>
  <c r="BM1131" i="125"/>
  <c r="BL1131" i="125"/>
  <c r="BQ1130" i="125"/>
  <c r="BP1130" i="125"/>
  <c r="BO1130" i="125"/>
  <c r="BN1130" i="125"/>
  <c r="BM1130" i="125"/>
  <c r="BL1130" i="125"/>
  <c r="BQ1129" i="125"/>
  <c r="BP1129" i="125"/>
  <c r="BO1129" i="125"/>
  <c r="BN1129" i="125"/>
  <c r="BM1129" i="125"/>
  <c r="BL1129" i="125"/>
  <c r="BQ1128" i="125"/>
  <c r="BP1128" i="125"/>
  <c r="BO1128" i="125"/>
  <c r="BN1128" i="125"/>
  <c r="BM1128" i="125"/>
  <c r="BL1128" i="125"/>
  <c r="BQ1127" i="125"/>
  <c r="BP1127" i="125"/>
  <c r="BO1127" i="125"/>
  <c r="BN1127" i="125"/>
  <c r="BM1127" i="125"/>
  <c r="BL1127" i="125"/>
  <c r="BQ1126" i="125"/>
  <c r="BP1126" i="125"/>
  <c r="BO1126" i="125"/>
  <c r="BN1126" i="125"/>
  <c r="BM1126" i="125"/>
  <c r="BL1126" i="125"/>
  <c r="BQ1125" i="125"/>
  <c r="BP1125" i="125"/>
  <c r="BO1125" i="125"/>
  <c r="BN1125" i="125"/>
  <c r="BM1125" i="125"/>
  <c r="BL1125" i="125"/>
  <c r="BQ1124" i="125"/>
  <c r="BP1124" i="125"/>
  <c r="BO1124" i="125"/>
  <c r="BN1124" i="125"/>
  <c r="BM1124" i="125"/>
  <c r="BL1124" i="125"/>
  <c r="BQ1123" i="125"/>
  <c r="BP1123" i="125"/>
  <c r="BO1123" i="125"/>
  <c r="BN1123" i="125"/>
  <c r="BM1123" i="125"/>
  <c r="BL1123" i="125"/>
  <c r="BQ1122" i="125"/>
  <c r="BP1122" i="125"/>
  <c r="BO1122" i="125"/>
  <c r="BN1122" i="125"/>
  <c r="BM1122" i="125"/>
  <c r="BL1122" i="125"/>
  <c r="BQ1121" i="125"/>
  <c r="BP1121" i="125"/>
  <c r="BO1121" i="125"/>
  <c r="BN1121" i="125"/>
  <c r="BM1121" i="125"/>
  <c r="BL1121" i="125"/>
  <c r="BQ1120" i="125"/>
  <c r="BP1120" i="125"/>
  <c r="BO1120" i="125"/>
  <c r="BN1120" i="125"/>
  <c r="BM1120" i="125"/>
  <c r="BL1120" i="125"/>
  <c r="BQ1119" i="125"/>
  <c r="BP1119" i="125"/>
  <c r="BO1119" i="125"/>
  <c r="BN1119" i="125"/>
  <c r="BM1119" i="125"/>
  <c r="BL1119" i="125"/>
  <c r="BQ1118" i="125"/>
  <c r="BP1118" i="125"/>
  <c r="BO1118" i="125"/>
  <c r="BN1118" i="125"/>
  <c r="BM1118" i="125"/>
  <c r="BL1118" i="125"/>
  <c r="BQ1117" i="125"/>
  <c r="BP1117" i="125"/>
  <c r="BO1117" i="125"/>
  <c r="BN1117" i="125"/>
  <c r="BM1117" i="125"/>
  <c r="BL1117" i="125"/>
  <c r="BQ1116" i="125"/>
  <c r="BP1116" i="125"/>
  <c r="BO1116" i="125"/>
  <c r="BN1116" i="125"/>
  <c r="BM1116" i="125"/>
  <c r="BL1116" i="125"/>
  <c r="BQ1115" i="125"/>
  <c r="BP1115" i="125"/>
  <c r="BO1115" i="125"/>
  <c r="BN1115" i="125"/>
  <c r="BM1115" i="125"/>
  <c r="BL1115" i="125"/>
  <c r="BQ1114" i="125"/>
  <c r="BP1114" i="125"/>
  <c r="BO1114" i="125"/>
  <c r="BN1114" i="125"/>
  <c r="BM1114" i="125"/>
  <c r="BL1114" i="125"/>
  <c r="BQ1113" i="125"/>
  <c r="BP1113" i="125"/>
  <c r="BO1113" i="125"/>
  <c r="BN1113" i="125"/>
  <c r="BM1113" i="125"/>
  <c r="BL1113" i="125"/>
  <c r="BQ1112" i="125"/>
  <c r="BP1112" i="125"/>
  <c r="BO1112" i="125"/>
  <c r="BN1112" i="125"/>
  <c r="BM1112" i="125"/>
  <c r="BL1112" i="125"/>
  <c r="BQ1111" i="125"/>
  <c r="BP1111" i="125"/>
  <c r="BO1111" i="125"/>
  <c r="BN1111" i="125"/>
  <c r="BM1111" i="125"/>
  <c r="BL1111" i="125"/>
  <c r="BQ1110" i="125"/>
  <c r="BP1110" i="125"/>
  <c r="BO1110" i="125"/>
  <c r="BN1110" i="125"/>
  <c r="BM1110" i="125"/>
  <c r="BL1110" i="125"/>
  <c r="BQ1109" i="125"/>
  <c r="BP1109" i="125"/>
  <c r="BO1109" i="125"/>
  <c r="BN1109" i="125"/>
  <c r="BM1109" i="125"/>
  <c r="BL1109" i="125"/>
  <c r="BQ1108" i="125"/>
  <c r="BP1108" i="125"/>
  <c r="BO1108" i="125"/>
  <c r="BN1108" i="125"/>
  <c r="BM1108" i="125"/>
  <c r="BL1108" i="125"/>
  <c r="BQ1107" i="125"/>
  <c r="BP1107" i="125"/>
  <c r="BO1107" i="125"/>
  <c r="BN1107" i="125"/>
  <c r="BM1107" i="125"/>
  <c r="BL1107" i="125"/>
  <c r="BQ1106" i="125"/>
  <c r="BP1106" i="125"/>
  <c r="BO1106" i="125"/>
  <c r="BN1106" i="125"/>
  <c r="BM1106" i="125"/>
  <c r="BL1106" i="125"/>
  <c r="BQ1105" i="125"/>
  <c r="BP1105" i="125"/>
  <c r="BO1105" i="125"/>
  <c r="BN1105" i="125"/>
  <c r="BM1105" i="125"/>
  <c r="BL1105" i="125"/>
  <c r="BQ1104" i="125"/>
  <c r="BP1104" i="125"/>
  <c r="BO1104" i="125"/>
  <c r="BN1104" i="125"/>
  <c r="BM1104" i="125"/>
  <c r="BL1104" i="125"/>
  <c r="BQ1103" i="125"/>
  <c r="BP1103" i="125"/>
  <c r="BO1103" i="125"/>
  <c r="BN1103" i="125"/>
  <c r="BM1103" i="125"/>
  <c r="BL1103" i="125"/>
  <c r="BQ1102" i="125"/>
  <c r="BP1102" i="125"/>
  <c r="BO1102" i="125"/>
  <c r="BN1102" i="125"/>
  <c r="BM1102" i="125"/>
  <c r="BL1102" i="125"/>
  <c r="BQ1101" i="125"/>
  <c r="BP1101" i="125"/>
  <c r="BO1101" i="125"/>
  <c r="BN1101" i="125"/>
  <c r="BM1101" i="125"/>
  <c r="BL1101" i="125"/>
  <c r="BQ1100" i="125"/>
  <c r="BP1100" i="125"/>
  <c r="BO1100" i="125"/>
  <c r="BN1100" i="125"/>
  <c r="BM1100" i="125"/>
  <c r="BL1100" i="125"/>
  <c r="BQ1099" i="125"/>
  <c r="BP1099" i="125"/>
  <c r="BO1099" i="125"/>
  <c r="BN1099" i="125"/>
  <c r="BM1099" i="125"/>
  <c r="BL1099" i="125"/>
  <c r="BQ1098" i="125"/>
  <c r="BP1098" i="125"/>
  <c r="BO1098" i="125"/>
  <c r="BN1098" i="125"/>
  <c r="BM1098" i="125"/>
  <c r="BL1098" i="125"/>
  <c r="BQ1097" i="125"/>
  <c r="BP1097" i="125"/>
  <c r="BO1097" i="125"/>
  <c r="BN1097" i="125"/>
  <c r="BM1097" i="125"/>
  <c r="BL1097" i="125"/>
  <c r="BQ1096" i="125"/>
  <c r="BP1096" i="125"/>
  <c r="BO1096" i="125"/>
  <c r="BN1096" i="125"/>
  <c r="BM1096" i="125"/>
  <c r="BL1096" i="125"/>
  <c r="BQ1095" i="125"/>
  <c r="BP1095" i="125"/>
  <c r="BO1095" i="125"/>
  <c r="BN1095" i="125"/>
  <c r="BM1095" i="125"/>
  <c r="BL1095" i="125"/>
  <c r="BQ1094" i="125"/>
  <c r="BP1094" i="125"/>
  <c r="BO1094" i="125"/>
  <c r="BN1094" i="125"/>
  <c r="BM1094" i="125"/>
  <c r="BL1094" i="125"/>
  <c r="BQ1093" i="125"/>
  <c r="BP1093" i="125"/>
  <c r="BO1093" i="125"/>
  <c r="BN1093" i="125"/>
  <c r="BM1093" i="125"/>
  <c r="BL1093" i="125"/>
  <c r="BQ1092" i="125"/>
  <c r="BP1092" i="125"/>
  <c r="BO1092" i="125"/>
  <c r="BN1092" i="125"/>
  <c r="BM1092" i="125"/>
  <c r="BL1092" i="125"/>
  <c r="BQ1091" i="125"/>
  <c r="BP1091" i="125"/>
  <c r="BO1091" i="125"/>
  <c r="BN1091" i="125"/>
  <c r="BM1091" i="125"/>
  <c r="BL1091" i="125"/>
  <c r="BQ1090" i="125"/>
  <c r="BP1090" i="125"/>
  <c r="BO1090" i="125"/>
  <c r="BN1090" i="125"/>
  <c r="BM1090" i="125"/>
  <c r="BL1090" i="125"/>
  <c r="BQ1089" i="125"/>
  <c r="BP1089" i="125"/>
  <c r="BO1089" i="125"/>
  <c r="BN1089" i="125"/>
  <c r="BM1089" i="125"/>
  <c r="BL1089" i="125"/>
  <c r="BQ1088" i="125"/>
  <c r="BP1088" i="125"/>
  <c r="BO1088" i="125"/>
  <c r="BN1088" i="125"/>
  <c r="BM1088" i="125"/>
  <c r="BL1088" i="125"/>
  <c r="BQ1087" i="125"/>
  <c r="BP1087" i="125"/>
  <c r="BO1087" i="125"/>
  <c r="BN1087" i="125"/>
  <c r="BM1087" i="125"/>
  <c r="BL1087" i="125"/>
  <c r="BQ1086" i="125"/>
  <c r="BP1086" i="125"/>
  <c r="BO1086" i="125"/>
  <c r="BN1086" i="125"/>
  <c r="BM1086" i="125"/>
  <c r="BL1086" i="125"/>
  <c r="BQ1085" i="125"/>
  <c r="BP1085" i="125"/>
  <c r="BO1085" i="125"/>
  <c r="BN1085" i="125"/>
  <c r="BM1085" i="125"/>
  <c r="BL1085" i="125"/>
  <c r="BQ1084" i="125"/>
  <c r="BP1084" i="125"/>
  <c r="BO1084" i="125"/>
  <c r="BN1084" i="125"/>
  <c r="BM1084" i="125"/>
  <c r="BL1084" i="125"/>
  <c r="BQ1083" i="125"/>
  <c r="BP1083" i="125"/>
  <c r="BO1083" i="125"/>
  <c r="BN1083" i="125"/>
  <c r="BM1083" i="125"/>
  <c r="BL1083" i="125"/>
  <c r="BQ1082" i="125"/>
  <c r="BP1082" i="125"/>
  <c r="BO1082" i="125"/>
  <c r="BN1082" i="125"/>
  <c r="BM1082" i="125"/>
  <c r="BL1082" i="125"/>
  <c r="BQ1081" i="125"/>
  <c r="BP1081" i="125"/>
  <c r="BO1081" i="125"/>
  <c r="BN1081" i="125"/>
  <c r="BM1081" i="125"/>
  <c r="BL1081" i="125"/>
  <c r="BQ1080" i="125"/>
  <c r="BP1080" i="125"/>
  <c r="BO1080" i="125"/>
  <c r="BN1080" i="125"/>
  <c r="BM1080" i="125"/>
  <c r="BL1080" i="125"/>
  <c r="BQ1079" i="125"/>
  <c r="BP1079" i="125"/>
  <c r="BO1079" i="125"/>
  <c r="BN1079" i="125"/>
  <c r="BM1079" i="125"/>
  <c r="BL1079" i="125"/>
  <c r="BQ1078" i="125"/>
  <c r="BP1078" i="125"/>
  <c r="BO1078" i="125"/>
  <c r="BN1078" i="125"/>
  <c r="BM1078" i="125"/>
  <c r="BL1078" i="125"/>
  <c r="BQ1077" i="125"/>
  <c r="BP1077" i="125"/>
  <c r="BO1077" i="125"/>
  <c r="BN1077" i="125"/>
  <c r="BM1077" i="125"/>
  <c r="BL1077" i="125"/>
  <c r="BQ1076" i="125"/>
  <c r="BP1076" i="125"/>
  <c r="BO1076" i="125"/>
  <c r="BN1076" i="125"/>
  <c r="BM1076" i="125"/>
  <c r="BL1076" i="125"/>
  <c r="BQ1075" i="125"/>
  <c r="BP1075" i="125"/>
  <c r="BO1075" i="125"/>
  <c r="BN1075" i="125"/>
  <c r="BM1075" i="125"/>
  <c r="BL1075" i="125"/>
  <c r="BQ1074" i="125"/>
  <c r="BP1074" i="125"/>
  <c r="BO1074" i="125"/>
  <c r="BN1074" i="125"/>
  <c r="BM1074" i="125"/>
  <c r="BL1074" i="125"/>
  <c r="BQ1073" i="125"/>
  <c r="BP1073" i="125"/>
  <c r="BO1073" i="125"/>
  <c r="BN1073" i="125"/>
  <c r="BM1073" i="125"/>
  <c r="BL1073" i="125"/>
  <c r="BQ1072" i="125"/>
  <c r="BP1072" i="125"/>
  <c r="BO1072" i="125"/>
  <c r="BN1072" i="125"/>
  <c r="BM1072" i="125"/>
  <c r="BL1072" i="125"/>
  <c r="BQ1071" i="125"/>
  <c r="BP1071" i="125"/>
  <c r="BO1071" i="125"/>
  <c r="BN1071" i="125"/>
  <c r="BM1071" i="125"/>
  <c r="BL1071" i="125"/>
  <c r="BQ1070" i="125"/>
  <c r="BP1070" i="125"/>
  <c r="BO1070" i="125"/>
  <c r="BN1070" i="125"/>
  <c r="BM1070" i="125"/>
  <c r="BL1070" i="125"/>
  <c r="BQ1069" i="125"/>
  <c r="BP1069" i="125"/>
  <c r="BO1069" i="125"/>
  <c r="BN1069" i="125"/>
  <c r="BM1069" i="125"/>
  <c r="BL1069" i="125"/>
  <c r="BQ1068" i="125"/>
  <c r="BP1068" i="125"/>
  <c r="BO1068" i="125"/>
  <c r="BN1068" i="125"/>
  <c r="BM1068" i="125"/>
  <c r="BL1068" i="125"/>
  <c r="BQ1067" i="125"/>
  <c r="BP1067" i="125"/>
  <c r="BO1067" i="125"/>
  <c r="BN1067" i="125"/>
  <c r="BM1067" i="125"/>
  <c r="BL1067" i="125"/>
  <c r="BQ1066" i="125"/>
  <c r="BP1066" i="125"/>
  <c r="BO1066" i="125"/>
  <c r="BN1066" i="125"/>
  <c r="BM1066" i="125"/>
  <c r="BL1066" i="125"/>
  <c r="BQ1065" i="125"/>
  <c r="BP1065" i="125"/>
  <c r="BO1065" i="125"/>
  <c r="BN1065" i="125"/>
  <c r="BM1065" i="125"/>
  <c r="BL1065" i="125"/>
  <c r="BQ1064" i="125"/>
  <c r="BP1064" i="125"/>
  <c r="BO1064" i="125"/>
  <c r="BN1064" i="125"/>
  <c r="BM1064" i="125"/>
  <c r="BL1064" i="125"/>
  <c r="BQ1063" i="125"/>
  <c r="BP1063" i="125"/>
  <c r="BO1063" i="125"/>
  <c r="BN1063" i="125"/>
  <c r="BM1063" i="125"/>
  <c r="BL1063" i="125"/>
  <c r="BQ1062" i="125"/>
  <c r="BP1062" i="125"/>
  <c r="BO1062" i="125"/>
  <c r="BN1062" i="125"/>
  <c r="BM1062" i="125"/>
  <c r="BL1062" i="125"/>
  <c r="BQ1061" i="125"/>
  <c r="BP1061" i="125"/>
  <c r="BO1061" i="125"/>
  <c r="BN1061" i="125"/>
  <c r="BM1061" i="125"/>
  <c r="BL1061" i="125"/>
  <c r="BQ1060" i="125"/>
  <c r="BP1060" i="125"/>
  <c r="BO1060" i="125"/>
  <c r="BN1060" i="125"/>
  <c r="BM1060" i="125"/>
  <c r="BL1060" i="125"/>
  <c r="BQ1059" i="125"/>
  <c r="BP1059" i="125"/>
  <c r="BO1059" i="125"/>
  <c r="BN1059" i="125"/>
  <c r="BM1059" i="125"/>
  <c r="BL1059" i="125"/>
  <c r="BQ1058" i="125"/>
  <c r="BP1058" i="125"/>
  <c r="BO1058" i="125"/>
  <c r="BN1058" i="125"/>
  <c r="BM1058" i="125"/>
  <c r="BL1058" i="125"/>
  <c r="BQ1057" i="125"/>
  <c r="BP1057" i="125"/>
  <c r="BO1057" i="125"/>
  <c r="BN1057" i="125"/>
  <c r="BM1057" i="125"/>
  <c r="BL1057" i="125"/>
  <c r="BQ1056" i="125"/>
  <c r="BP1056" i="125"/>
  <c r="BO1056" i="125"/>
  <c r="BN1056" i="125"/>
  <c r="BM1056" i="125"/>
  <c r="BL1056" i="125"/>
  <c r="BQ1055" i="125"/>
  <c r="BP1055" i="125"/>
  <c r="BO1055" i="125"/>
  <c r="BN1055" i="125"/>
  <c r="BM1055" i="125"/>
  <c r="BL1055" i="125"/>
  <c r="BQ1054" i="125"/>
  <c r="BP1054" i="125"/>
  <c r="BO1054" i="125"/>
  <c r="BN1054" i="125"/>
  <c r="BM1054" i="125"/>
  <c r="BL1054" i="125"/>
  <c r="BQ1053" i="125"/>
  <c r="BP1053" i="125"/>
  <c r="BO1053" i="125"/>
  <c r="BN1053" i="125"/>
  <c r="BM1053" i="125"/>
  <c r="BL1053" i="125"/>
  <c r="BQ1052" i="125"/>
  <c r="BP1052" i="125"/>
  <c r="BO1052" i="125"/>
  <c r="BN1052" i="125"/>
  <c r="BM1052" i="125"/>
  <c r="BL1052" i="125"/>
  <c r="BQ1051" i="125"/>
  <c r="BP1051" i="125"/>
  <c r="BO1051" i="125"/>
  <c r="BN1051" i="125"/>
  <c r="BM1051" i="125"/>
  <c r="BL1051" i="125"/>
  <c r="BQ1050" i="125"/>
  <c r="BP1050" i="125"/>
  <c r="BO1050" i="125"/>
  <c r="BN1050" i="125"/>
  <c r="BM1050" i="125"/>
  <c r="BL1050" i="125"/>
  <c r="BQ1049" i="125"/>
  <c r="BP1049" i="125"/>
  <c r="BO1049" i="125"/>
  <c r="BN1049" i="125"/>
  <c r="BM1049" i="125"/>
  <c r="BL1049" i="125"/>
  <c r="BQ1048" i="125"/>
  <c r="BP1048" i="125"/>
  <c r="BO1048" i="125"/>
  <c r="BN1048" i="125"/>
  <c r="BM1048" i="125"/>
  <c r="BL1048" i="125"/>
  <c r="BQ1047" i="125"/>
  <c r="BP1047" i="125"/>
  <c r="BO1047" i="125"/>
  <c r="BN1047" i="125"/>
  <c r="BM1047" i="125"/>
  <c r="BL1047" i="125"/>
  <c r="BQ1046" i="125"/>
  <c r="BP1046" i="125"/>
  <c r="BO1046" i="125"/>
  <c r="BN1046" i="125"/>
  <c r="BM1046" i="125"/>
  <c r="BL1046" i="125"/>
  <c r="BQ1045" i="125"/>
  <c r="BP1045" i="125"/>
  <c r="BO1045" i="125"/>
  <c r="BN1045" i="125"/>
  <c r="BM1045" i="125"/>
  <c r="BL1045" i="125"/>
  <c r="BQ1044" i="125"/>
  <c r="BP1044" i="125"/>
  <c r="BO1044" i="125"/>
  <c r="BN1044" i="125"/>
  <c r="BM1044" i="125"/>
  <c r="BL1044" i="125"/>
  <c r="BQ1043" i="125"/>
  <c r="BP1043" i="125"/>
  <c r="BO1043" i="125"/>
  <c r="BN1043" i="125"/>
  <c r="BM1043" i="125"/>
  <c r="BL1043" i="125"/>
  <c r="BQ1042" i="125"/>
  <c r="BP1042" i="125"/>
  <c r="BO1042" i="125"/>
  <c r="BN1042" i="125"/>
  <c r="BM1042" i="125"/>
  <c r="BL1042" i="125"/>
  <c r="BQ1041" i="125"/>
  <c r="BP1041" i="125"/>
  <c r="BO1041" i="125"/>
  <c r="BN1041" i="125"/>
  <c r="BM1041" i="125"/>
  <c r="BL1041" i="125"/>
  <c r="BQ1040" i="125"/>
  <c r="BP1040" i="125"/>
  <c r="BO1040" i="125"/>
  <c r="BN1040" i="125"/>
  <c r="BM1040" i="125"/>
  <c r="BL1040" i="125"/>
  <c r="BQ1039" i="125"/>
  <c r="BP1039" i="125"/>
  <c r="BO1039" i="125"/>
  <c r="BN1039" i="125"/>
  <c r="BM1039" i="125"/>
  <c r="BL1039" i="125"/>
  <c r="BQ1038" i="125"/>
  <c r="BP1038" i="125"/>
  <c r="BO1038" i="125"/>
  <c r="BN1038" i="125"/>
  <c r="BM1038" i="125"/>
  <c r="BL1038" i="125"/>
  <c r="BQ1037" i="125"/>
  <c r="BP1037" i="125"/>
  <c r="BO1037" i="125"/>
  <c r="BN1037" i="125"/>
  <c r="BM1037" i="125"/>
  <c r="BL1037" i="125"/>
  <c r="BQ1036" i="125"/>
  <c r="BP1036" i="125"/>
  <c r="BO1036" i="125"/>
  <c r="BN1036" i="125"/>
  <c r="BM1036" i="125"/>
  <c r="BL1036" i="125"/>
  <c r="BQ1035" i="125"/>
  <c r="BP1035" i="125"/>
  <c r="BO1035" i="125"/>
  <c r="BN1035" i="125"/>
  <c r="BM1035" i="125"/>
  <c r="BL1035" i="125"/>
  <c r="BQ1034" i="125"/>
  <c r="BP1034" i="125"/>
  <c r="BO1034" i="125"/>
  <c r="BN1034" i="125"/>
  <c r="BM1034" i="125"/>
  <c r="BL1034" i="125"/>
  <c r="BQ1033" i="125"/>
  <c r="BP1033" i="125"/>
  <c r="BO1033" i="125"/>
  <c r="BN1033" i="125"/>
  <c r="BM1033" i="125"/>
  <c r="BL1033" i="125"/>
  <c r="BQ1032" i="125"/>
  <c r="BP1032" i="125"/>
  <c r="BO1032" i="125"/>
  <c r="BN1032" i="125"/>
  <c r="BM1032" i="125"/>
  <c r="BL1032" i="125"/>
  <c r="BQ1031" i="125"/>
  <c r="BP1031" i="125"/>
  <c r="BO1031" i="125"/>
  <c r="BN1031" i="125"/>
  <c r="BM1031" i="125"/>
  <c r="BL1031" i="125"/>
  <c r="BQ1030" i="125"/>
  <c r="BP1030" i="125"/>
  <c r="BO1030" i="125"/>
  <c r="BN1030" i="125"/>
  <c r="BM1030" i="125"/>
  <c r="BL1030" i="125"/>
  <c r="BQ1029" i="125"/>
  <c r="BP1029" i="125"/>
  <c r="BO1029" i="125"/>
  <c r="BN1029" i="125"/>
  <c r="BM1029" i="125"/>
  <c r="BL1029" i="125"/>
  <c r="BQ1028" i="125"/>
  <c r="BP1028" i="125"/>
  <c r="BO1028" i="125"/>
  <c r="BN1028" i="125"/>
  <c r="BM1028" i="125"/>
  <c r="BL1028" i="125"/>
  <c r="BQ1027" i="125"/>
  <c r="BP1027" i="125"/>
  <c r="BO1027" i="125"/>
  <c r="BN1027" i="125"/>
  <c r="BM1027" i="125"/>
  <c r="BL1027" i="125"/>
  <c r="BQ1026" i="125"/>
  <c r="BP1026" i="125"/>
  <c r="BO1026" i="125"/>
  <c r="BN1026" i="125"/>
  <c r="BM1026" i="125"/>
  <c r="BL1026" i="125"/>
  <c r="BQ1025" i="125"/>
  <c r="BP1025" i="125"/>
  <c r="BO1025" i="125"/>
  <c r="BN1025" i="125"/>
  <c r="BM1025" i="125"/>
  <c r="BL1025" i="125"/>
  <c r="BQ1024" i="125"/>
  <c r="BP1024" i="125"/>
  <c r="BO1024" i="125"/>
  <c r="BN1024" i="125"/>
  <c r="BM1024" i="125"/>
  <c r="BL1024" i="125"/>
  <c r="BQ1023" i="125"/>
  <c r="BP1023" i="125"/>
  <c r="BO1023" i="125"/>
  <c r="BN1023" i="125"/>
  <c r="BM1023" i="125"/>
  <c r="BL1023" i="125"/>
  <c r="BQ1022" i="125"/>
  <c r="BP1022" i="125"/>
  <c r="BO1022" i="125"/>
  <c r="BN1022" i="125"/>
  <c r="BM1022" i="125"/>
  <c r="BL1022" i="125"/>
  <c r="BQ1021" i="125"/>
  <c r="BP1021" i="125"/>
  <c r="BO1021" i="125"/>
  <c r="BN1021" i="125"/>
  <c r="BM1021" i="125"/>
  <c r="BL1021" i="125"/>
  <c r="BQ1020" i="125"/>
  <c r="BP1020" i="125"/>
  <c r="BO1020" i="125"/>
  <c r="BN1020" i="125"/>
  <c r="BM1020" i="125"/>
  <c r="BL1020" i="125"/>
  <c r="BQ1019" i="125"/>
  <c r="BP1019" i="125"/>
  <c r="BO1019" i="125"/>
  <c r="BN1019" i="125"/>
  <c r="BM1019" i="125"/>
  <c r="BL1019" i="125"/>
  <c r="BQ1016" i="125"/>
  <c r="BP1016" i="125"/>
  <c r="BO1016" i="125"/>
  <c r="BN1016" i="125"/>
  <c r="BM1016" i="125"/>
  <c r="BL1016" i="125"/>
  <c r="BQ1015" i="125"/>
  <c r="BP1015" i="125"/>
  <c r="BO1015" i="125"/>
  <c r="BN1015" i="125"/>
  <c r="BM1015" i="125"/>
  <c r="BL1015" i="125"/>
  <c r="BQ1014" i="125"/>
  <c r="BP1014" i="125"/>
  <c r="BO1014" i="125"/>
  <c r="BN1014" i="125"/>
  <c r="BM1014" i="125"/>
  <c r="BL1014" i="125"/>
  <c r="BQ1001" i="125"/>
  <c r="BP1001" i="125"/>
  <c r="BO1001" i="125"/>
  <c r="BN1001" i="125"/>
  <c r="BM1001" i="125"/>
  <c r="BL1001" i="125"/>
  <c r="BQ1000" i="125"/>
  <c r="BP1000" i="125"/>
  <c r="BO1000" i="125"/>
  <c r="BN1000" i="125"/>
  <c r="BM1000" i="125"/>
  <c r="BL1000" i="125"/>
  <c r="BQ999" i="125"/>
  <c r="BP999" i="125"/>
  <c r="BO999" i="125"/>
  <c r="BN999" i="125"/>
  <c r="BM999" i="125"/>
  <c r="BL999" i="125"/>
  <c r="BQ998" i="125"/>
  <c r="BP998" i="125"/>
  <c r="BO998" i="125"/>
  <c r="BN998" i="125"/>
  <c r="BM998" i="125"/>
  <c r="BL998" i="125"/>
  <c r="BQ997" i="125"/>
  <c r="BP997" i="125"/>
  <c r="BO997" i="125"/>
  <c r="BN997" i="125"/>
  <c r="BM997" i="125"/>
  <c r="BL997" i="125"/>
  <c r="BQ996" i="125"/>
  <c r="BP996" i="125"/>
  <c r="BO996" i="125"/>
  <c r="BN996" i="125"/>
  <c r="BM996" i="125"/>
  <c r="BL996" i="125"/>
  <c r="BQ995" i="125"/>
  <c r="BP995" i="125"/>
  <c r="BO995" i="125"/>
  <c r="BN995" i="125"/>
  <c r="BM995" i="125"/>
  <c r="BL995" i="125"/>
  <c r="BQ994" i="125"/>
  <c r="BP994" i="125"/>
  <c r="BO994" i="125"/>
  <c r="BN994" i="125"/>
  <c r="BM994" i="125"/>
  <c r="BL994" i="125"/>
  <c r="BQ993" i="125"/>
  <c r="BP993" i="125"/>
  <c r="BO993" i="125"/>
  <c r="BN993" i="125"/>
  <c r="BM993" i="125"/>
  <c r="BL993" i="125"/>
  <c r="BQ992" i="125"/>
  <c r="BP992" i="125"/>
  <c r="BO992" i="125"/>
  <c r="BN992" i="125"/>
  <c r="BM992" i="125"/>
  <c r="BL992" i="125"/>
  <c r="BQ991" i="125"/>
  <c r="BP991" i="125"/>
  <c r="BO991" i="125"/>
  <c r="BN991" i="125"/>
  <c r="BM991" i="125"/>
  <c r="BL991" i="125"/>
  <c r="BQ990" i="125"/>
  <c r="BP990" i="125"/>
  <c r="BO990" i="125"/>
  <c r="BN990" i="125"/>
  <c r="BM990" i="125"/>
  <c r="BL990" i="125"/>
  <c r="BQ989" i="125"/>
  <c r="BP989" i="125"/>
  <c r="BO989" i="125"/>
  <c r="BN989" i="125"/>
  <c r="BM989" i="125"/>
  <c r="BL989" i="125"/>
  <c r="BQ988" i="125"/>
  <c r="BP988" i="125"/>
  <c r="BO988" i="125"/>
  <c r="BN988" i="125"/>
  <c r="BM988" i="125"/>
  <c r="BL988" i="125"/>
  <c r="BQ987" i="125"/>
  <c r="BP987" i="125"/>
  <c r="BO987" i="125"/>
  <c r="BN987" i="125"/>
  <c r="BM987" i="125"/>
  <c r="BL987" i="125"/>
  <c r="BQ986" i="125"/>
  <c r="BP986" i="125"/>
  <c r="BO986" i="125"/>
  <c r="BN986" i="125"/>
  <c r="BM986" i="125"/>
  <c r="BL986" i="125"/>
  <c r="BQ985" i="125"/>
  <c r="BP985" i="125"/>
  <c r="BO985" i="125"/>
  <c r="BN985" i="125"/>
  <c r="BM985" i="125"/>
  <c r="BL985" i="125"/>
  <c r="BQ984" i="125"/>
  <c r="BP984" i="125"/>
  <c r="BO984" i="125"/>
  <c r="BN984" i="125"/>
  <c r="BM984" i="125"/>
  <c r="BL984" i="125"/>
  <c r="BQ983" i="125"/>
  <c r="BP983" i="125"/>
  <c r="BO983" i="125"/>
  <c r="BN983" i="125"/>
  <c r="BM983" i="125"/>
  <c r="BL983" i="125"/>
  <c r="BQ982" i="125"/>
  <c r="BP982" i="125"/>
  <c r="BO982" i="125"/>
  <c r="BN982" i="125"/>
  <c r="BM982" i="125"/>
  <c r="BL982" i="125"/>
  <c r="BQ981" i="125"/>
  <c r="BP981" i="125"/>
  <c r="BO981" i="125"/>
  <c r="BN981" i="125"/>
  <c r="BM981" i="125"/>
  <c r="BL981" i="125"/>
  <c r="BQ980" i="125"/>
  <c r="BP980" i="125"/>
  <c r="BO980" i="125"/>
  <c r="BN980" i="125"/>
  <c r="BM980" i="125"/>
  <c r="BL980" i="125"/>
  <c r="BQ979" i="125"/>
  <c r="BP979" i="125"/>
  <c r="BO979" i="125"/>
  <c r="BN979" i="125"/>
  <c r="BM979" i="125"/>
  <c r="BL979" i="125"/>
  <c r="BQ978" i="125"/>
  <c r="BP978" i="125"/>
  <c r="BO978" i="125"/>
  <c r="BN978" i="125"/>
  <c r="BM978" i="125"/>
  <c r="BL978" i="125"/>
  <c r="BQ977" i="125"/>
  <c r="BP977" i="125"/>
  <c r="BO977" i="125"/>
  <c r="BN977" i="125"/>
  <c r="BM977" i="125"/>
  <c r="BL977" i="125"/>
  <c r="BQ976" i="125"/>
  <c r="BP976" i="125"/>
  <c r="BO976" i="125"/>
  <c r="BN976" i="125"/>
  <c r="BM976" i="125"/>
  <c r="BL976" i="125"/>
  <c r="BQ975" i="125"/>
  <c r="BP975" i="125"/>
  <c r="BO975" i="125"/>
  <c r="BN975" i="125"/>
  <c r="BM975" i="125"/>
  <c r="BL975" i="125"/>
  <c r="BQ974" i="125"/>
  <c r="BP974" i="125"/>
  <c r="BO974" i="125"/>
  <c r="BN974" i="125"/>
  <c r="BM974" i="125"/>
  <c r="BL974" i="125"/>
  <c r="BQ973" i="125"/>
  <c r="BP973" i="125"/>
  <c r="BO973" i="125"/>
  <c r="BN973" i="125"/>
  <c r="BM973" i="125"/>
  <c r="BL973" i="125"/>
  <c r="BQ972" i="125"/>
  <c r="BP972" i="125"/>
  <c r="BO972" i="125"/>
  <c r="BN972" i="125"/>
  <c r="BM972" i="125"/>
  <c r="BL972" i="125"/>
  <c r="BQ971" i="125"/>
  <c r="BP971" i="125"/>
  <c r="BO971" i="125"/>
  <c r="BN971" i="125"/>
  <c r="BM971" i="125"/>
  <c r="BL971" i="125"/>
  <c r="BQ970" i="125"/>
  <c r="BP970" i="125"/>
  <c r="BO970" i="125"/>
  <c r="BN970" i="125"/>
  <c r="BM970" i="125"/>
  <c r="BL970" i="125"/>
  <c r="BQ969" i="125"/>
  <c r="BP969" i="125"/>
  <c r="BO969" i="125"/>
  <c r="BN969" i="125"/>
  <c r="BM969" i="125"/>
  <c r="BL969" i="125"/>
  <c r="BQ968" i="125"/>
  <c r="BP968" i="125"/>
  <c r="BO968" i="125"/>
  <c r="BN968" i="125"/>
  <c r="BM968" i="125"/>
  <c r="BL968" i="125"/>
  <c r="BQ967" i="125"/>
  <c r="BP967" i="125"/>
  <c r="BO967" i="125"/>
  <c r="BN967" i="125"/>
  <c r="BM967" i="125"/>
  <c r="BL967" i="125"/>
  <c r="BQ966" i="125"/>
  <c r="BP966" i="125"/>
  <c r="BO966" i="125"/>
  <c r="BN966" i="125"/>
  <c r="BM966" i="125"/>
  <c r="BL966" i="125"/>
  <c r="BQ965" i="125"/>
  <c r="BP965" i="125"/>
  <c r="BO965" i="125"/>
  <c r="BN965" i="125"/>
  <c r="BM965" i="125"/>
  <c r="BL965" i="125"/>
  <c r="BQ964" i="125"/>
  <c r="BP964" i="125"/>
  <c r="BO964" i="125"/>
  <c r="BN964" i="125"/>
  <c r="BM964" i="125"/>
  <c r="BL964" i="125"/>
  <c r="BQ963" i="125"/>
  <c r="BP963" i="125"/>
  <c r="BO963" i="125"/>
  <c r="BN963" i="125"/>
  <c r="BM963" i="125"/>
  <c r="BL963" i="125"/>
  <c r="BQ962" i="125"/>
  <c r="BP962" i="125"/>
  <c r="BO962" i="125"/>
  <c r="BN962" i="125"/>
  <c r="BM962" i="125"/>
  <c r="BL962" i="125"/>
  <c r="BQ961" i="125"/>
  <c r="BP961" i="125"/>
  <c r="BO961" i="125"/>
  <c r="BN961" i="125"/>
  <c r="BM961" i="125"/>
  <c r="BL961" i="125"/>
  <c r="BQ960" i="125"/>
  <c r="BP960" i="125"/>
  <c r="BO960" i="125"/>
  <c r="BN960" i="125"/>
  <c r="BM960" i="125"/>
  <c r="BL960" i="125"/>
  <c r="BQ959" i="125"/>
  <c r="BP959" i="125"/>
  <c r="BO959" i="125"/>
  <c r="BN959" i="125"/>
  <c r="BM959" i="125"/>
  <c r="BL959" i="125"/>
  <c r="BQ958" i="125"/>
  <c r="BP958" i="125"/>
  <c r="BO958" i="125"/>
  <c r="BN958" i="125"/>
  <c r="BM958" i="125"/>
  <c r="BL958" i="125"/>
  <c r="BQ957" i="125"/>
  <c r="BP957" i="125"/>
  <c r="BO957" i="125"/>
  <c r="BN957" i="125"/>
  <c r="BM957" i="125"/>
  <c r="BL957" i="125"/>
  <c r="BQ956" i="125"/>
  <c r="BP956" i="125"/>
  <c r="BO956" i="125"/>
  <c r="BN956" i="125"/>
  <c r="BM956" i="125"/>
  <c r="BL956" i="125"/>
  <c r="BQ955" i="125"/>
  <c r="BP955" i="125"/>
  <c r="BO955" i="125"/>
  <c r="BN955" i="125"/>
  <c r="BM955" i="125"/>
  <c r="BL955" i="125"/>
  <c r="BQ954" i="125"/>
  <c r="BP954" i="125"/>
  <c r="BO954" i="125"/>
  <c r="BN954" i="125"/>
  <c r="BM954" i="125"/>
  <c r="BL954" i="125"/>
  <c r="BQ953" i="125"/>
  <c r="BP953" i="125"/>
  <c r="BO953" i="125"/>
  <c r="BN953" i="125"/>
  <c r="BM953" i="125"/>
  <c r="BL953" i="125"/>
  <c r="BQ952" i="125"/>
  <c r="BP952" i="125"/>
  <c r="BO952" i="125"/>
  <c r="BN952" i="125"/>
  <c r="BM952" i="125"/>
  <c r="BL952" i="125"/>
  <c r="BQ951" i="125"/>
  <c r="BP951" i="125"/>
  <c r="BO951" i="125"/>
  <c r="BN951" i="125"/>
  <c r="BM951" i="125"/>
  <c r="BL951" i="125"/>
  <c r="BQ950" i="125"/>
  <c r="BP950" i="125"/>
  <c r="BO950" i="125"/>
  <c r="BN950" i="125"/>
  <c r="BM950" i="125"/>
  <c r="BL950" i="125"/>
  <c r="BQ949" i="125"/>
  <c r="BP949" i="125"/>
  <c r="BO949" i="125"/>
  <c r="BN949" i="125"/>
  <c r="BM949" i="125"/>
  <c r="BL949" i="125"/>
  <c r="BQ948" i="125"/>
  <c r="BP948" i="125"/>
  <c r="BO948" i="125"/>
  <c r="BN948" i="125"/>
  <c r="BM948" i="125"/>
  <c r="BL948" i="125"/>
  <c r="BQ947" i="125"/>
  <c r="BP947" i="125"/>
  <c r="BO947" i="125"/>
  <c r="BN947" i="125"/>
  <c r="BM947" i="125"/>
  <c r="BL947" i="125"/>
  <c r="BQ946" i="125"/>
  <c r="BP946" i="125"/>
  <c r="BO946" i="125"/>
  <c r="BN946" i="125"/>
  <c r="BM946" i="125"/>
  <c r="BL946" i="125"/>
  <c r="BQ945" i="125"/>
  <c r="BP945" i="125"/>
  <c r="BO945" i="125"/>
  <c r="BN945" i="125"/>
  <c r="BM945" i="125"/>
  <c r="BL945" i="125"/>
  <c r="BQ944" i="125"/>
  <c r="BP944" i="125"/>
  <c r="BO944" i="125"/>
  <c r="BN944" i="125"/>
  <c r="BM944" i="125"/>
  <c r="BL944" i="125"/>
  <c r="BQ943" i="125"/>
  <c r="BP943" i="125"/>
  <c r="BO943" i="125"/>
  <c r="BN943" i="125"/>
  <c r="BM943" i="125"/>
  <c r="BL943" i="125"/>
  <c r="BQ942" i="125"/>
  <c r="BP942" i="125"/>
  <c r="BO942" i="125"/>
  <c r="BN942" i="125"/>
  <c r="BM942" i="125"/>
  <c r="BL942" i="125"/>
  <c r="BQ941" i="125"/>
  <c r="BP941" i="125"/>
  <c r="BO941" i="125"/>
  <c r="BN941" i="125"/>
  <c r="BM941" i="125"/>
  <c r="BL941" i="125"/>
  <c r="BQ940" i="125"/>
  <c r="BP940" i="125"/>
  <c r="BO940" i="125"/>
  <c r="BN940" i="125"/>
  <c r="BM940" i="125"/>
  <c r="BL940" i="125"/>
  <c r="BQ939" i="125"/>
  <c r="BP939" i="125"/>
  <c r="BO939" i="125"/>
  <c r="BN939" i="125"/>
  <c r="BM939" i="125"/>
  <c r="BL939" i="125"/>
  <c r="BQ938" i="125"/>
  <c r="BP938" i="125"/>
  <c r="BO938" i="125"/>
  <c r="BN938" i="125"/>
  <c r="BM938" i="125"/>
  <c r="BL938" i="125"/>
  <c r="BQ937" i="125"/>
  <c r="BP937" i="125"/>
  <c r="BO937" i="125"/>
  <c r="BN937" i="125"/>
  <c r="BM937" i="125"/>
  <c r="BL937" i="125"/>
  <c r="BQ936" i="125"/>
  <c r="BP936" i="125"/>
  <c r="BO936" i="125"/>
  <c r="BN936" i="125"/>
  <c r="BM936" i="125"/>
  <c r="BL936" i="125"/>
  <c r="BQ935" i="125"/>
  <c r="BP935" i="125"/>
  <c r="BO935" i="125"/>
  <c r="BN935" i="125"/>
  <c r="BM935" i="125"/>
  <c r="BL935" i="125"/>
  <c r="BQ934" i="125"/>
  <c r="BP934" i="125"/>
  <c r="BO934" i="125"/>
  <c r="BN934" i="125"/>
  <c r="BM934" i="125"/>
  <c r="BL934" i="125"/>
  <c r="BQ933" i="125"/>
  <c r="BP933" i="125"/>
  <c r="BO933" i="125"/>
  <c r="BN933" i="125"/>
  <c r="BM933" i="125"/>
  <c r="BL933" i="125"/>
  <c r="BQ932" i="125"/>
  <c r="BP932" i="125"/>
  <c r="BO932" i="125"/>
  <c r="BN932" i="125"/>
  <c r="BM932" i="125"/>
  <c r="BL932" i="125"/>
  <c r="BQ931" i="125"/>
  <c r="BP931" i="125"/>
  <c r="BO931" i="125"/>
  <c r="BN931" i="125"/>
  <c r="BM931" i="125"/>
  <c r="BL931" i="125"/>
  <c r="BQ930" i="125"/>
  <c r="BP930" i="125"/>
  <c r="BO930" i="125"/>
  <c r="BN930" i="125"/>
  <c r="BM930" i="125"/>
  <c r="BL930" i="125"/>
  <c r="BQ929" i="125"/>
  <c r="BP929" i="125"/>
  <c r="BO929" i="125"/>
  <c r="BN929" i="125"/>
  <c r="BM929" i="125"/>
  <c r="BL929" i="125"/>
  <c r="BQ928" i="125"/>
  <c r="BP928" i="125"/>
  <c r="BO928" i="125"/>
  <c r="BN928" i="125"/>
  <c r="BM928" i="125"/>
  <c r="BL928" i="125"/>
  <c r="BQ927" i="125"/>
  <c r="BP927" i="125"/>
  <c r="BO927" i="125"/>
  <c r="BN927" i="125"/>
  <c r="BM927" i="125"/>
  <c r="BL927" i="125"/>
  <c r="BQ926" i="125"/>
  <c r="BP926" i="125"/>
  <c r="BO926" i="125"/>
  <c r="BN926" i="125"/>
  <c r="BM926" i="125"/>
  <c r="BL926" i="125"/>
  <c r="BQ925" i="125"/>
  <c r="BP925" i="125"/>
  <c r="BO925" i="125"/>
  <c r="BN925" i="125"/>
  <c r="BM925" i="125"/>
  <c r="BL925" i="125"/>
  <c r="BQ924" i="125"/>
  <c r="BP924" i="125"/>
  <c r="BO924" i="125"/>
  <c r="BN924" i="125"/>
  <c r="BM924" i="125"/>
  <c r="BL924" i="125"/>
  <c r="BQ923" i="125"/>
  <c r="BP923" i="125"/>
  <c r="BO923" i="125"/>
  <c r="BN923" i="125"/>
  <c r="BM923" i="125"/>
  <c r="BL923" i="125"/>
  <c r="BQ922" i="125"/>
  <c r="BP922" i="125"/>
  <c r="BO922" i="125"/>
  <c r="BN922" i="125"/>
  <c r="BM922" i="125"/>
  <c r="BL922" i="125"/>
  <c r="BQ921" i="125"/>
  <c r="BP921" i="125"/>
  <c r="BO921" i="125"/>
  <c r="BN921" i="125"/>
  <c r="BM921" i="125"/>
  <c r="BL921" i="125"/>
  <c r="BQ920" i="125"/>
  <c r="BP920" i="125"/>
  <c r="BO920" i="125"/>
  <c r="BN920" i="125"/>
  <c r="BM920" i="125"/>
  <c r="BL920" i="125"/>
  <c r="BQ919" i="125"/>
  <c r="BP919" i="125"/>
  <c r="BO919" i="125"/>
  <c r="BN919" i="125"/>
  <c r="BM919" i="125"/>
  <c r="BL919" i="125"/>
  <c r="BQ918" i="125"/>
  <c r="BP918" i="125"/>
  <c r="BO918" i="125"/>
  <c r="BN918" i="125"/>
  <c r="BM918" i="125"/>
  <c r="BL918" i="125"/>
  <c r="BQ917" i="125"/>
  <c r="BP917" i="125"/>
  <c r="BO917" i="125"/>
  <c r="BN917" i="125"/>
  <c r="BM917" i="125"/>
  <c r="BL917" i="125"/>
  <c r="BQ916" i="125"/>
  <c r="BP916" i="125"/>
  <c r="BO916" i="125"/>
  <c r="BN916" i="125"/>
  <c r="BM916" i="125"/>
  <c r="BL916" i="125"/>
  <c r="BQ915" i="125"/>
  <c r="BP915" i="125"/>
  <c r="BO915" i="125"/>
  <c r="BN915" i="125"/>
  <c r="BM915" i="125"/>
  <c r="BL915" i="125"/>
  <c r="BQ914" i="125"/>
  <c r="BP914" i="125"/>
  <c r="BO914" i="125"/>
  <c r="BN914" i="125"/>
  <c r="BM914" i="125"/>
  <c r="BL914" i="125"/>
  <c r="BQ912" i="125"/>
  <c r="BP912" i="125"/>
  <c r="BO912" i="125"/>
  <c r="BN912" i="125"/>
  <c r="BM912" i="125"/>
  <c r="BL912" i="125"/>
  <c r="BQ911" i="125"/>
  <c r="BP911" i="125"/>
  <c r="BO911" i="125"/>
  <c r="BN911" i="125"/>
  <c r="BM911" i="125"/>
  <c r="BL911" i="125"/>
  <c r="BQ910" i="125"/>
  <c r="BP910" i="125"/>
  <c r="BO910" i="125"/>
  <c r="BN910" i="125"/>
  <c r="BM910" i="125"/>
  <c r="BL910" i="125"/>
  <c r="BQ909" i="125"/>
  <c r="BP909" i="125"/>
  <c r="BO909" i="125"/>
  <c r="BN909" i="125"/>
  <c r="BM909" i="125"/>
  <c r="BL909" i="125"/>
  <c r="BQ908" i="125"/>
  <c r="BP908" i="125"/>
  <c r="BO908" i="125"/>
  <c r="BN908" i="125"/>
  <c r="BM908" i="125"/>
  <c r="BL908" i="125"/>
  <c r="BQ907" i="125"/>
  <c r="BP907" i="125"/>
  <c r="BO907" i="125"/>
  <c r="BN907" i="125"/>
  <c r="BM907" i="125"/>
  <c r="BL907" i="125"/>
  <c r="BQ906" i="125"/>
  <c r="BP906" i="125"/>
  <c r="BO906" i="125"/>
  <c r="BN906" i="125"/>
  <c r="BM906" i="125"/>
  <c r="BL906" i="125"/>
  <c r="BQ905" i="125"/>
  <c r="BP905" i="125"/>
  <c r="BO905" i="125"/>
  <c r="BN905" i="125"/>
  <c r="BM905" i="125"/>
  <c r="BL905" i="125"/>
  <c r="BQ904" i="125"/>
  <c r="BP904" i="125"/>
  <c r="BO904" i="125"/>
  <c r="BN904" i="125"/>
  <c r="BM904" i="125"/>
  <c r="BL904" i="125"/>
  <c r="BQ903" i="125"/>
  <c r="BP903" i="125"/>
  <c r="BO903" i="125"/>
  <c r="BN903" i="125"/>
  <c r="BM903" i="125"/>
  <c r="BL903" i="125"/>
  <c r="BQ902" i="125"/>
  <c r="BP902" i="125"/>
  <c r="BO902" i="125"/>
  <c r="BN902" i="125"/>
  <c r="BM902" i="125"/>
  <c r="BL902" i="125"/>
  <c r="BQ901" i="125"/>
  <c r="BP901" i="125"/>
  <c r="BO901" i="125"/>
  <c r="BN901" i="125"/>
  <c r="BM901" i="125"/>
  <c r="BL901" i="125"/>
  <c r="BQ900" i="125"/>
  <c r="BP900" i="125"/>
  <c r="BO900" i="125"/>
  <c r="BN900" i="125"/>
  <c r="BM900" i="125"/>
  <c r="BL900" i="125"/>
  <c r="BQ899" i="125"/>
  <c r="BP899" i="125"/>
  <c r="BO899" i="125"/>
  <c r="BN899" i="125"/>
  <c r="BM899" i="125"/>
  <c r="BL899" i="125"/>
  <c r="BQ898" i="125"/>
  <c r="BP898" i="125"/>
  <c r="BO898" i="125"/>
  <c r="BN898" i="125"/>
  <c r="BM898" i="125"/>
  <c r="BL898" i="125"/>
  <c r="BQ897" i="125"/>
  <c r="BP897" i="125"/>
  <c r="BO897" i="125"/>
  <c r="BN897" i="125"/>
  <c r="BM897" i="125"/>
  <c r="BL897" i="125"/>
  <c r="BQ896" i="125"/>
  <c r="BP896" i="125"/>
  <c r="BO896" i="125"/>
  <c r="BN896" i="125"/>
  <c r="BM896" i="125"/>
  <c r="BL896" i="125"/>
  <c r="BQ895" i="125"/>
  <c r="BP895" i="125"/>
  <c r="BO895" i="125"/>
  <c r="BN895" i="125"/>
  <c r="BM895" i="125"/>
  <c r="BL895" i="125"/>
  <c r="BQ894" i="125"/>
  <c r="BP894" i="125"/>
  <c r="BO894" i="125"/>
  <c r="BN894" i="125"/>
  <c r="BM894" i="125"/>
  <c r="BL894" i="125"/>
  <c r="BQ893" i="125"/>
  <c r="BP893" i="125"/>
  <c r="BO893" i="125"/>
  <c r="BN893" i="125"/>
  <c r="BM893" i="125"/>
  <c r="BL893" i="125"/>
  <c r="BQ892" i="125"/>
  <c r="BP892" i="125"/>
  <c r="BO892" i="125"/>
  <c r="BN892" i="125"/>
  <c r="BM892" i="125"/>
  <c r="BL892" i="125"/>
  <c r="BQ891" i="125"/>
  <c r="BP891" i="125"/>
  <c r="BO891" i="125"/>
  <c r="BN891" i="125"/>
  <c r="BM891" i="125"/>
  <c r="BL891" i="125"/>
  <c r="BQ890" i="125"/>
  <c r="BP890" i="125"/>
  <c r="BO890" i="125"/>
  <c r="BN890" i="125"/>
  <c r="BM890" i="125"/>
  <c r="BL890" i="125"/>
  <c r="BQ889" i="125"/>
  <c r="BP889" i="125"/>
  <c r="BO889" i="125"/>
  <c r="BN889" i="125"/>
  <c r="BM889" i="125"/>
  <c r="BL889" i="125"/>
  <c r="BQ888" i="125"/>
  <c r="BP888" i="125"/>
  <c r="BO888" i="125"/>
  <c r="BN888" i="125"/>
  <c r="BM888" i="125"/>
  <c r="BL888" i="125"/>
  <c r="BQ887" i="125"/>
  <c r="BP887" i="125"/>
  <c r="BO887" i="125"/>
  <c r="BN887" i="125"/>
  <c r="BM887" i="125"/>
  <c r="BL887" i="125"/>
  <c r="BQ886" i="125"/>
  <c r="BP886" i="125"/>
  <c r="BO886" i="125"/>
  <c r="BN886" i="125"/>
  <c r="BM886" i="125"/>
  <c r="BL886" i="125"/>
  <c r="BQ885" i="125"/>
  <c r="BP885" i="125"/>
  <c r="BO885" i="125"/>
  <c r="BN885" i="125"/>
  <c r="BM885" i="125"/>
  <c r="BL885" i="125"/>
  <c r="BQ884" i="125"/>
  <c r="BP884" i="125"/>
  <c r="BO884" i="125"/>
  <c r="BN884" i="125"/>
  <c r="BM884" i="125"/>
  <c r="BL884" i="125"/>
  <c r="BQ883" i="125"/>
  <c r="BP883" i="125"/>
  <c r="BO883" i="125"/>
  <c r="BN883" i="125"/>
  <c r="BM883" i="125"/>
  <c r="BL883" i="125"/>
  <c r="BQ882" i="125"/>
  <c r="BP882" i="125"/>
  <c r="BO882" i="125"/>
  <c r="BN882" i="125"/>
  <c r="BM882" i="125"/>
  <c r="BL882" i="125"/>
  <c r="BQ881" i="125"/>
  <c r="BP881" i="125"/>
  <c r="BO881" i="125"/>
  <c r="BN881" i="125"/>
  <c r="BM881" i="125"/>
  <c r="BL881" i="125"/>
  <c r="BQ880" i="125"/>
  <c r="BP880" i="125"/>
  <c r="BO880" i="125"/>
  <c r="BN880" i="125"/>
  <c r="BM880" i="125"/>
  <c r="BL880" i="125"/>
  <c r="BQ879" i="125"/>
  <c r="BP879" i="125"/>
  <c r="BO879" i="125"/>
  <c r="BN879" i="125"/>
  <c r="BM879" i="125"/>
  <c r="BL879" i="125"/>
  <c r="BQ878" i="125"/>
  <c r="BP878" i="125"/>
  <c r="BO878" i="125"/>
  <c r="BN878" i="125"/>
  <c r="BM878" i="125"/>
  <c r="BL878" i="125"/>
  <c r="BQ877" i="125"/>
  <c r="BP877" i="125"/>
  <c r="BO877" i="125"/>
  <c r="BN877" i="125"/>
  <c r="BM877" i="125"/>
  <c r="BL877" i="125"/>
  <c r="BQ876" i="125"/>
  <c r="BP876" i="125"/>
  <c r="BO876" i="125"/>
  <c r="BN876" i="125"/>
  <c r="BM876" i="125"/>
  <c r="BL876" i="125"/>
  <c r="BQ875" i="125"/>
  <c r="BP875" i="125"/>
  <c r="BO875" i="125"/>
  <c r="BN875" i="125"/>
  <c r="BM875" i="125"/>
  <c r="BL875" i="125"/>
  <c r="BQ874" i="125"/>
  <c r="BP874" i="125"/>
  <c r="BO874" i="125"/>
  <c r="BN874" i="125"/>
  <c r="BM874" i="125"/>
  <c r="BL874" i="125"/>
  <c r="BQ873" i="125"/>
  <c r="BP873" i="125"/>
  <c r="BO873" i="125"/>
  <c r="BN873" i="125"/>
  <c r="BM873" i="125"/>
  <c r="BL873" i="125"/>
  <c r="BQ872" i="125"/>
  <c r="BP872" i="125"/>
  <c r="BO872" i="125"/>
  <c r="BN872" i="125"/>
  <c r="BM872" i="125"/>
  <c r="BL872" i="125"/>
  <c r="BQ871" i="125"/>
  <c r="BP871" i="125"/>
  <c r="BO871" i="125"/>
  <c r="BN871" i="125"/>
  <c r="BM871" i="125"/>
  <c r="BL871" i="125"/>
  <c r="BQ870" i="125"/>
  <c r="BP870" i="125"/>
  <c r="BO870" i="125"/>
  <c r="BN870" i="125"/>
  <c r="BM870" i="125"/>
  <c r="BL870" i="125"/>
  <c r="BQ869" i="125"/>
  <c r="BP869" i="125"/>
  <c r="BO869" i="125"/>
  <c r="BN869" i="125"/>
  <c r="BM869" i="125"/>
  <c r="BL869" i="125"/>
  <c r="BQ868" i="125"/>
  <c r="BP868" i="125"/>
  <c r="BO868" i="125"/>
  <c r="BN868" i="125"/>
  <c r="BM868" i="125"/>
  <c r="BL868" i="125"/>
  <c r="BQ867" i="125"/>
  <c r="BP867" i="125"/>
  <c r="BO867" i="125"/>
  <c r="BN867" i="125"/>
  <c r="BM867" i="125"/>
  <c r="BL867" i="125"/>
  <c r="BQ866" i="125"/>
  <c r="BP866" i="125"/>
  <c r="BO866" i="125"/>
  <c r="BN866" i="125"/>
  <c r="BM866" i="125"/>
  <c r="BL866" i="125"/>
  <c r="BQ865" i="125"/>
  <c r="BP865" i="125"/>
  <c r="BO865" i="125"/>
  <c r="BN865" i="125"/>
  <c r="BM865" i="125"/>
  <c r="BL865" i="125"/>
  <c r="BQ864" i="125"/>
  <c r="BP864" i="125"/>
  <c r="BO864" i="125"/>
  <c r="BN864" i="125"/>
  <c r="BM864" i="125"/>
  <c r="BL864" i="125"/>
  <c r="BQ863" i="125"/>
  <c r="BP863" i="125"/>
  <c r="BO863" i="125"/>
  <c r="BN863" i="125"/>
  <c r="BM863" i="125"/>
  <c r="BL863" i="125"/>
  <c r="BQ862" i="125"/>
  <c r="BP862" i="125"/>
  <c r="BO862" i="125"/>
  <c r="BN862" i="125"/>
  <c r="BM862" i="125"/>
  <c r="BL862" i="125"/>
  <c r="BQ861" i="125"/>
  <c r="BP861" i="125"/>
  <c r="BO861" i="125"/>
  <c r="BN861" i="125"/>
  <c r="BM861" i="125"/>
  <c r="BL861" i="125"/>
  <c r="BQ860" i="125"/>
  <c r="BP860" i="125"/>
  <c r="BO860" i="125"/>
  <c r="BN860" i="125"/>
  <c r="BM860" i="125"/>
  <c r="BL860" i="125"/>
  <c r="BQ859" i="125"/>
  <c r="BP859" i="125"/>
  <c r="BO859" i="125"/>
  <c r="BN859" i="125"/>
  <c r="BM859" i="125"/>
  <c r="BL859" i="125"/>
  <c r="BQ858" i="125"/>
  <c r="BP858" i="125"/>
  <c r="BO858" i="125"/>
  <c r="BN858" i="125"/>
  <c r="BM858" i="125"/>
  <c r="BL858" i="125"/>
  <c r="BQ857" i="125"/>
  <c r="BP857" i="125"/>
  <c r="BO857" i="125"/>
  <c r="BN857" i="125"/>
  <c r="BM857" i="125"/>
  <c r="BL857" i="125"/>
  <c r="BQ856" i="125"/>
  <c r="BP856" i="125"/>
  <c r="BO856" i="125"/>
  <c r="BN856" i="125"/>
  <c r="BM856" i="125"/>
  <c r="BL856" i="125"/>
  <c r="BQ855" i="125"/>
  <c r="BP855" i="125"/>
  <c r="BO855" i="125"/>
  <c r="BN855" i="125"/>
  <c r="BM855" i="125"/>
  <c r="BL855" i="125"/>
  <c r="BQ854" i="125"/>
  <c r="BP854" i="125"/>
  <c r="BO854" i="125"/>
  <c r="BN854" i="125"/>
  <c r="BM854" i="125"/>
  <c r="BL854" i="125"/>
  <c r="BQ853" i="125"/>
  <c r="BP853" i="125"/>
  <c r="BO853" i="125"/>
  <c r="BN853" i="125"/>
  <c r="BM853" i="125"/>
  <c r="BL853" i="125"/>
  <c r="BQ852" i="125"/>
  <c r="BP852" i="125"/>
  <c r="BO852" i="125"/>
  <c r="BN852" i="125"/>
  <c r="BM852" i="125"/>
  <c r="BL852" i="125"/>
  <c r="BQ851" i="125"/>
  <c r="BP851" i="125"/>
  <c r="BO851" i="125"/>
  <c r="BN851" i="125"/>
  <c r="BM851" i="125"/>
  <c r="BL851" i="125"/>
  <c r="BQ850" i="125"/>
  <c r="BP850" i="125"/>
  <c r="BO850" i="125"/>
  <c r="BN850" i="125"/>
  <c r="BM850" i="125"/>
  <c r="BL850" i="125"/>
  <c r="BQ849" i="125"/>
  <c r="BP849" i="125"/>
  <c r="BO849" i="125"/>
  <c r="BN849" i="125"/>
  <c r="BM849" i="125"/>
  <c r="BL849" i="125"/>
  <c r="BQ848" i="125"/>
  <c r="BP848" i="125"/>
  <c r="BO848" i="125"/>
  <c r="BN848" i="125"/>
  <c r="BM848" i="125"/>
  <c r="BL848" i="125"/>
  <c r="BQ847" i="125"/>
  <c r="BP847" i="125"/>
  <c r="BO847" i="125"/>
  <c r="BN847" i="125"/>
  <c r="BM847" i="125"/>
  <c r="BL847" i="125"/>
  <c r="BQ846" i="125"/>
  <c r="BP846" i="125"/>
  <c r="BO846" i="125"/>
  <c r="BN846" i="125"/>
  <c r="BM846" i="125"/>
  <c r="BL846" i="125"/>
  <c r="BQ845" i="125"/>
  <c r="BP845" i="125"/>
  <c r="BO845" i="125"/>
  <c r="BN845" i="125"/>
  <c r="BM845" i="125"/>
  <c r="BL845" i="125"/>
  <c r="BQ844" i="125"/>
  <c r="BP844" i="125"/>
  <c r="BO844" i="125"/>
  <c r="BN844" i="125"/>
  <c r="BM844" i="125"/>
  <c r="BL844" i="125"/>
  <c r="BQ842" i="125"/>
  <c r="BP842" i="125"/>
  <c r="BO842" i="125"/>
  <c r="BN842" i="125"/>
  <c r="BM842" i="125"/>
  <c r="BL842" i="125"/>
  <c r="BQ840" i="125"/>
  <c r="BP840" i="125"/>
  <c r="BO840" i="125"/>
  <c r="BN840" i="125"/>
  <c r="BM840" i="125"/>
  <c r="BL840" i="125"/>
  <c r="BQ839" i="125"/>
  <c r="BP839" i="125"/>
  <c r="BO839" i="125"/>
  <c r="BN839" i="125"/>
  <c r="BM839" i="125"/>
  <c r="BL839" i="125"/>
  <c r="BQ838" i="125"/>
  <c r="BP838" i="125"/>
  <c r="BO838" i="125"/>
  <c r="BN838" i="125"/>
  <c r="BM838" i="125"/>
  <c r="BL838" i="125"/>
  <c r="BQ837" i="125"/>
  <c r="BP837" i="125"/>
  <c r="BO837" i="125"/>
  <c r="BN837" i="125"/>
  <c r="BM837" i="125"/>
  <c r="BL837" i="125"/>
  <c r="BQ836" i="125"/>
  <c r="BP836" i="125"/>
  <c r="BO836" i="125"/>
  <c r="BN836" i="125"/>
  <c r="BM836" i="125"/>
  <c r="BL836" i="125"/>
  <c r="BQ835" i="125"/>
  <c r="BP835" i="125"/>
  <c r="BO835" i="125"/>
  <c r="BN835" i="125"/>
  <c r="BM835" i="125"/>
  <c r="BL835" i="125"/>
  <c r="BQ834" i="125"/>
  <c r="BP834" i="125"/>
  <c r="BO834" i="125"/>
  <c r="BN834" i="125"/>
  <c r="BM834" i="125"/>
  <c r="BL834" i="125"/>
  <c r="BQ833" i="125"/>
  <c r="BP833" i="125"/>
  <c r="BO833" i="125"/>
  <c r="BN833" i="125"/>
  <c r="BM833" i="125"/>
  <c r="BL833" i="125"/>
  <c r="BQ832" i="125"/>
  <c r="BP832" i="125"/>
  <c r="BO832" i="125"/>
  <c r="BN832" i="125"/>
  <c r="BM832" i="125"/>
  <c r="BL832" i="125"/>
  <c r="BQ831" i="125"/>
  <c r="BP831" i="125"/>
  <c r="BO831" i="125"/>
  <c r="BN831" i="125"/>
  <c r="BM831" i="125"/>
  <c r="BL831" i="125"/>
  <c r="BQ830" i="125"/>
  <c r="BP830" i="125"/>
  <c r="BO830" i="125"/>
  <c r="BN830" i="125"/>
  <c r="BM830" i="125"/>
  <c r="BL830" i="125"/>
  <c r="BQ829" i="125"/>
  <c r="BP829" i="125"/>
  <c r="BO829" i="125"/>
  <c r="BN829" i="125"/>
  <c r="BM829" i="125"/>
  <c r="BL829" i="125"/>
  <c r="BQ828" i="125"/>
  <c r="BP828" i="125"/>
  <c r="BO828" i="125"/>
  <c r="BN828" i="125"/>
  <c r="BM828" i="125"/>
  <c r="BL828" i="125"/>
  <c r="BQ827" i="125"/>
  <c r="BP827" i="125"/>
  <c r="BO827" i="125"/>
  <c r="BN827" i="125"/>
  <c r="BM827" i="125"/>
  <c r="BL827" i="125"/>
  <c r="BQ826" i="125"/>
  <c r="BP826" i="125"/>
  <c r="BO826" i="125"/>
  <c r="BN826" i="125"/>
  <c r="BM826" i="125"/>
  <c r="BL826" i="125"/>
  <c r="BQ825" i="125"/>
  <c r="BP825" i="125"/>
  <c r="BO825" i="125"/>
  <c r="BN825" i="125"/>
  <c r="BM825" i="125"/>
  <c r="BL825" i="125"/>
  <c r="BQ824" i="125"/>
  <c r="BP824" i="125"/>
  <c r="BO824" i="125"/>
  <c r="BN824" i="125"/>
  <c r="BM824" i="125"/>
  <c r="BL824" i="125"/>
  <c r="BQ823" i="125"/>
  <c r="BP823" i="125"/>
  <c r="BO823" i="125"/>
  <c r="BN823" i="125"/>
  <c r="BM823" i="125"/>
  <c r="BL823" i="125"/>
  <c r="BQ822" i="125"/>
  <c r="BP822" i="125"/>
  <c r="BO822" i="125"/>
  <c r="BN822" i="125"/>
  <c r="BM822" i="125"/>
  <c r="BL822" i="125"/>
  <c r="BQ821" i="125"/>
  <c r="BP821" i="125"/>
  <c r="BO821" i="125"/>
  <c r="BN821" i="125"/>
  <c r="BM821" i="125"/>
  <c r="BL821" i="125"/>
  <c r="BQ820" i="125"/>
  <c r="BP820" i="125"/>
  <c r="BO820" i="125"/>
  <c r="BN820" i="125"/>
  <c r="BM820" i="125"/>
  <c r="BL820" i="125"/>
  <c r="BQ819" i="125"/>
  <c r="BP819" i="125"/>
  <c r="BO819" i="125"/>
  <c r="BN819" i="125"/>
  <c r="BM819" i="125"/>
  <c r="BL819" i="125"/>
  <c r="BQ818" i="125"/>
  <c r="BP818" i="125"/>
  <c r="BO818" i="125"/>
  <c r="BN818" i="125"/>
  <c r="BM818" i="125"/>
  <c r="BL818" i="125"/>
  <c r="BQ817" i="125"/>
  <c r="BP817" i="125"/>
  <c r="BO817" i="125"/>
  <c r="BN817" i="125"/>
  <c r="BM817" i="125"/>
  <c r="BL817" i="125"/>
  <c r="BQ816" i="125"/>
  <c r="BP816" i="125"/>
  <c r="BO816" i="125"/>
  <c r="BN816" i="125"/>
  <c r="BM816" i="125"/>
  <c r="BL816" i="125"/>
  <c r="BQ815" i="125"/>
  <c r="BP815" i="125"/>
  <c r="BO815" i="125"/>
  <c r="BN815" i="125"/>
  <c r="BM815" i="125"/>
  <c r="BL815" i="125"/>
  <c r="BQ814" i="125"/>
  <c r="BP814" i="125"/>
  <c r="BO814" i="125"/>
  <c r="BN814" i="125"/>
  <c r="BM814" i="125"/>
  <c r="BL814" i="125"/>
  <c r="BQ813" i="125"/>
  <c r="BP813" i="125"/>
  <c r="BO813" i="125"/>
  <c r="BN813" i="125"/>
  <c r="BM813" i="125"/>
  <c r="BL813" i="125"/>
  <c r="BQ812" i="125"/>
  <c r="BP812" i="125"/>
  <c r="BO812" i="125"/>
  <c r="BN812" i="125"/>
  <c r="BM812" i="125"/>
  <c r="BL812" i="125"/>
  <c r="BQ811" i="125"/>
  <c r="BP811" i="125"/>
  <c r="BO811" i="125"/>
  <c r="BN811" i="125"/>
  <c r="BM811" i="125"/>
  <c r="BL811" i="125"/>
  <c r="BQ808" i="125"/>
  <c r="BP808" i="125"/>
  <c r="BO808" i="125"/>
  <c r="BN808" i="125"/>
  <c r="BM808" i="125"/>
  <c r="BL808" i="125"/>
  <c r="BQ807" i="125"/>
  <c r="BP807" i="125"/>
  <c r="BO807" i="125"/>
  <c r="BN807" i="125"/>
  <c r="BM807" i="125"/>
  <c r="BL807" i="125"/>
  <c r="BQ806" i="125"/>
  <c r="BP806" i="125"/>
  <c r="BO806" i="125"/>
  <c r="BN806" i="125"/>
  <c r="BM806" i="125"/>
  <c r="BL806" i="125"/>
  <c r="BQ805" i="125"/>
  <c r="BP805" i="125"/>
  <c r="BO805" i="125"/>
  <c r="BN805" i="125"/>
  <c r="BM805" i="125"/>
  <c r="BL805" i="125"/>
  <c r="BQ804" i="125"/>
  <c r="BP804" i="125"/>
  <c r="BO804" i="125"/>
  <c r="BN804" i="125"/>
  <c r="BM804" i="125"/>
  <c r="BL804" i="125"/>
  <c r="BQ803" i="125"/>
  <c r="BP803" i="125"/>
  <c r="BO803" i="125"/>
  <c r="BN803" i="125"/>
  <c r="BM803" i="125"/>
  <c r="BL803" i="125"/>
  <c r="BQ802" i="125"/>
  <c r="BP802" i="125"/>
  <c r="BO802" i="125"/>
  <c r="BN802" i="125"/>
  <c r="BM802" i="125"/>
  <c r="BL802" i="125"/>
  <c r="BQ801" i="125"/>
  <c r="BP801" i="125"/>
  <c r="BO801" i="125"/>
  <c r="BN801" i="125"/>
  <c r="BM801" i="125"/>
  <c r="BL801" i="125"/>
  <c r="BQ800" i="125"/>
  <c r="BP800" i="125"/>
  <c r="BO800" i="125"/>
  <c r="BN800" i="125"/>
  <c r="BM800" i="125"/>
  <c r="BL800" i="125"/>
  <c r="BQ799" i="125"/>
  <c r="BP799" i="125"/>
  <c r="BO799" i="125"/>
  <c r="BN799" i="125"/>
  <c r="BM799" i="125"/>
  <c r="BL799" i="125"/>
  <c r="BQ798" i="125"/>
  <c r="BP798" i="125"/>
  <c r="BO798" i="125"/>
  <c r="BN798" i="125"/>
  <c r="BM798" i="125"/>
  <c r="BL798" i="125"/>
  <c r="BQ796" i="125"/>
  <c r="BP796" i="125"/>
  <c r="BO796" i="125"/>
  <c r="BN796" i="125"/>
  <c r="BM796" i="125"/>
  <c r="BL796" i="125"/>
  <c r="BQ793" i="125"/>
  <c r="BP793" i="125"/>
  <c r="BO793" i="125"/>
  <c r="BN793" i="125"/>
  <c r="BM793" i="125"/>
  <c r="BL793" i="125"/>
  <c r="BQ792" i="125"/>
  <c r="BP792" i="125"/>
  <c r="BO792" i="125"/>
  <c r="BN792" i="125"/>
  <c r="BM792" i="125"/>
  <c r="BL792" i="125"/>
  <c r="BQ791" i="125"/>
  <c r="BP791" i="125"/>
  <c r="BO791" i="125"/>
  <c r="BN791" i="125"/>
  <c r="BM791" i="125"/>
  <c r="BL791" i="125"/>
  <c r="BQ790" i="125"/>
  <c r="BP790" i="125"/>
  <c r="BO790" i="125"/>
  <c r="BN790" i="125"/>
  <c r="BM790" i="125"/>
  <c r="BL790" i="125"/>
  <c r="BQ786" i="125"/>
  <c r="BP786" i="125"/>
  <c r="BO786" i="125"/>
  <c r="BN786" i="125"/>
  <c r="BM786" i="125"/>
  <c r="BL786" i="125"/>
  <c r="BQ785" i="125"/>
  <c r="BP785" i="125"/>
  <c r="BO785" i="125"/>
  <c r="BN785" i="125"/>
  <c r="BM785" i="125"/>
  <c r="BL785" i="125"/>
  <c r="BQ784" i="125"/>
  <c r="BP784" i="125"/>
  <c r="BO784" i="125"/>
  <c r="BN784" i="125"/>
  <c r="BM784" i="125"/>
  <c r="BL784" i="125"/>
  <c r="BQ783" i="125"/>
  <c r="BP783" i="125"/>
  <c r="BO783" i="125"/>
  <c r="BN783" i="125"/>
  <c r="BM783" i="125"/>
  <c r="BL783" i="125"/>
  <c r="BQ782" i="125"/>
  <c r="BP782" i="125"/>
  <c r="BO782" i="125"/>
  <c r="BN782" i="125"/>
  <c r="BM782" i="125"/>
  <c r="BL782" i="125"/>
  <c r="BQ781" i="125"/>
  <c r="BP781" i="125"/>
  <c r="BO781" i="125"/>
  <c r="BN781" i="125"/>
  <c r="BM781" i="125"/>
  <c r="BL781" i="125"/>
  <c r="BQ780" i="125"/>
  <c r="BP780" i="125"/>
  <c r="BO780" i="125"/>
  <c r="BN780" i="125"/>
  <c r="BM780" i="125"/>
  <c r="BL780" i="125"/>
  <c r="BQ779" i="125"/>
  <c r="BP779" i="125"/>
  <c r="BO779" i="125"/>
  <c r="BN779" i="125"/>
  <c r="BM779" i="125"/>
  <c r="BL779" i="125"/>
  <c r="BQ778" i="125"/>
  <c r="BP778" i="125"/>
  <c r="BO778" i="125"/>
  <c r="BN778" i="125"/>
  <c r="BM778" i="125"/>
  <c r="BL778" i="125"/>
  <c r="BQ777" i="125"/>
  <c r="BP777" i="125"/>
  <c r="BO777" i="125"/>
  <c r="BN777" i="125"/>
  <c r="BM777" i="125"/>
  <c r="BL777" i="125"/>
  <c r="BQ776" i="125"/>
  <c r="BP776" i="125"/>
  <c r="BO776" i="125"/>
  <c r="BN776" i="125"/>
  <c r="BM776" i="125"/>
  <c r="BL776" i="125"/>
  <c r="BQ775" i="125"/>
  <c r="BP775" i="125"/>
  <c r="BO775" i="125"/>
  <c r="BN775" i="125"/>
  <c r="BM775" i="125"/>
  <c r="BL775" i="125"/>
  <c r="BQ774" i="125"/>
  <c r="BP774" i="125"/>
  <c r="BO774" i="125"/>
  <c r="BN774" i="125"/>
  <c r="BM774" i="125"/>
  <c r="BL774" i="125"/>
  <c r="BQ773" i="125"/>
  <c r="BP773" i="125"/>
  <c r="BO773" i="125"/>
  <c r="BN773" i="125"/>
  <c r="BM773" i="125"/>
  <c r="BL773" i="125"/>
  <c r="BQ772" i="125"/>
  <c r="BP772" i="125"/>
  <c r="BO772" i="125"/>
  <c r="BN772" i="125"/>
  <c r="BM772" i="125"/>
  <c r="BL772" i="125"/>
  <c r="BQ771" i="125"/>
  <c r="BP771" i="125"/>
  <c r="BO771" i="125"/>
  <c r="BN771" i="125"/>
  <c r="BM771" i="125"/>
  <c r="BL771" i="125"/>
  <c r="BQ770" i="125"/>
  <c r="BP770" i="125"/>
  <c r="BO770" i="125"/>
  <c r="BN770" i="125"/>
  <c r="BM770" i="125"/>
  <c r="BL770" i="125"/>
  <c r="BQ769" i="125"/>
  <c r="BP769" i="125"/>
  <c r="BO769" i="125"/>
  <c r="BN769" i="125"/>
  <c r="BM769" i="125"/>
  <c r="BL769" i="125"/>
  <c r="BQ768" i="125"/>
  <c r="BP768" i="125"/>
  <c r="BO768" i="125"/>
  <c r="BN768" i="125"/>
  <c r="BM768" i="125"/>
  <c r="BL768" i="125"/>
  <c r="BQ767" i="125"/>
  <c r="BP767" i="125"/>
  <c r="BO767" i="125"/>
  <c r="BN767" i="125"/>
  <c r="BM767" i="125"/>
  <c r="BL767" i="125"/>
  <c r="BQ766" i="125"/>
  <c r="BP766" i="125"/>
  <c r="BO766" i="125"/>
  <c r="BN766" i="125"/>
  <c r="BM766" i="125"/>
  <c r="BL766" i="125"/>
  <c r="BQ765" i="125"/>
  <c r="BP765" i="125"/>
  <c r="BO765" i="125"/>
  <c r="BN765" i="125"/>
  <c r="BM765" i="125"/>
  <c r="BL765" i="125"/>
  <c r="BQ764" i="125"/>
  <c r="BP764" i="125"/>
  <c r="BO764" i="125"/>
  <c r="BN764" i="125"/>
  <c r="BM764" i="125"/>
  <c r="BL764" i="125"/>
  <c r="BQ763" i="125"/>
  <c r="BP763" i="125"/>
  <c r="BO763" i="125"/>
  <c r="BN763" i="125"/>
  <c r="BM763" i="125"/>
  <c r="BL763" i="125"/>
  <c r="BQ761" i="125"/>
  <c r="BP761" i="125"/>
  <c r="BO761" i="125"/>
  <c r="BN761" i="125"/>
  <c r="BM761" i="125"/>
  <c r="BL761" i="125"/>
  <c r="BQ759" i="125"/>
  <c r="BP759" i="125"/>
  <c r="BO759" i="125"/>
  <c r="BN759" i="125"/>
  <c r="BM759" i="125"/>
  <c r="BL759" i="125"/>
  <c r="BQ757" i="125"/>
  <c r="BP757" i="125"/>
  <c r="BO757" i="125"/>
  <c r="BN757" i="125"/>
  <c r="BM757" i="125"/>
  <c r="BL757" i="125"/>
  <c r="BQ756" i="125"/>
  <c r="BP756" i="125"/>
  <c r="BO756" i="125"/>
  <c r="BN756" i="125"/>
  <c r="BM756" i="125"/>
  <c r="BL756" i="125"/>
  <c r="BQ744" i="125"/>
  <c r="BP744" i="125"/>
  <c r="BO744" i="125"/>
  <c r="BN744" i="125"/>
  <c r="BM744" i="125"/>
  <c r="BL744" i="125"/>
  <c r="BQ743" i="125"/>
  <c r="BP743" i="125"/>
  <c r="BO743" i="125"/>
  <c r="BN743" i="125"/>
  <c r="BM743" i="125"/>
  <c r="BL743" i="125"/>
  <c r="BQ742" i="125"/>
  <c r="BP742" i="125"/>
  <c r="BO742" i="125"/>
  <c r="BN742" i="125"/>
  <c r="BM742" i="125"/>
  <c r="BL742" i="125"/>
  <c r="BQ741" i="125"/>
  <c r="BP741" i="125"/>
  <c r="BO741" i="125"/>
  <c r="BN741" i="125"/>
  <c r="BM741" i="125"/>
  <c r="BL741" i="125"/>
  <c r="BQ740" i="125"/>
  <c r="BP740" i="125"/>
  <c r="BO740" i="125"/>
  <c r="BN740" i="125"/>
  <c r="BM740" i="125"/>
  <c r="BL740" i="125"/>
  <c r="BQ739" i="125"/>
  <c r="BP739" i="125"/>
  <c r="BO739" i="125"/>
  <c r="BN739" i="125"/>
  <c r="BM739" i="125"/>
  <c r="BL739" i="125"/>
  <c r="BQ738" i="125"/>
  <c r="BP738" i="125"/>
  <c r="BO738" i="125"/>
  <c r="BN738" i="125"/>
  <c r="BM738" i="125"/>
  <c r="BL738" i="125"/>
  <c r="BQ737" i="125"/>
  <c r="BP737" i="125"/>
  <c r="BO737" i="125"/>
  <c r="BN737" i="125"/>
  <c r="BM737" i="125"/>
  <c r="BL737" i="125"/>
  <c r="BQ736" i="125"/>
  <c r="BP736" i="125"/>
  <c r="BO736" i="125"/>
  <c r="BN736" i="125"/>
  <c r="BM736" i="125"/>
  <c r="BL736" i="125"/>
  <c r="BQ735" i="125"/>
  <c r="BP735" i="125"/>
  <c r="BO735" i="125"/>
  <c r="BN735" i="125"/>
  <c r="BM735" i="125"/>
  <c r="BL735" i="125"/>
  <c r="BQ734" i="125"/>
  <c r="BP734" i="125"/>
  <c r="BO734" i="125"/>
  <c r="BN734" i="125"/>
  <c r="BM734" i="125"/>
  <c r="BL734" i="125"/>
  <c r="BQ733" i="125"/>
  <c r="BP733" i="125"/>
  <c r="BO733" i="125"/>
  <c r="BN733" i="125"/>
  <c r="BM733" i="125"/>
  <c r="BL733" i="125"/>
  <c r="BQ732" i="125"/>
  <c r="BP732" i="125"/>
  <c r="BO732" i="125"/>
  <c r="BN732" i="125"/>
  <c r="BM732" i="125"/>
  <c r="BL732" i="125"/>
  <c r="BQ731" i="125"/>
  <c r="BP731" i="125"/>
  <c r="BO731" i="125"/>
  <c r="BN731" i="125"/>
  <c r="BM731" i="125"/>
  <c r="BL731" i="125"/>
  <c r="BQ730" i="125"/>
  <c r="BP730" i="125"/>
  <c r="BO730" i="125"/>
  <c r="BN730" i="125"/>
  <c r="BM730" i="125"/>
  <c r="BL730" i="125"/>
  <c r="BQ729" i="125"/>
  <c r="BP729" i="125"/>
  <c r="BO729" i="125"/>
  <c r="BN729" i="125"/>
  <c r="BM729" i="125"/>
  <c r="BL729" i="125"/>
  <c r="BQ728" i="125"/>
  <c r="BP728" i="125"/>
  <c r="BO728" i="125"/>
  <c r="BN728" i="125"/>
  <c r="BM728" i="125"/>
  <c r="BL728" i="125"/>
  <c r="BQ727" i="125"/>
  <c r="BP727" i="125"/>
  <c r="BO727" i="125"/>
  <c r="BN727" i="125"/>
  <c r="BM727" i="125"/>
  <c r="BL727" i="125"/>
  <c r="BQ726" i="125"/>
  <c r="BP726" i="125"/>
  <c r="BO726" i="125"/>
  <c r="BN726" i="125"/>
  <c r="BM726" i="125"/>
  <c r="BL726" i="125"/>
  <c r="BQ725" i="125"/>
  <c r="BP725" i="125"/>
  <c r="BO725" i="125"/>
  <c r="BN725" i="125"/>
  <c r="BM725" i="125"/>
  <c r="BL725" i="125"/>
  <c r="BQ724" i="125"/>
  <c r="BP724" i="125"/>
  <c r="BO724" i="125"/>
  <c r="BN724" i="125"/>
  <c r="BM724" i="125"/>
  <c r="BL724" i="125"/>
  <c r="BQ723" i="125"/>
  <c r="BP723" i="125"/>
  <c r="BO723" i="125"/>
  <c r="BN723" i="125"/>
  <c r="BM723" i="125"/>
  <c r="BL723" i="125"/>
  <c r="BQ722" i="125"/>
  <c r="BP722" i="125"/>
  <c r="BO722" i="125"/>
  <c r="BN722" i="125"/>
  <c r="BM722" i="125"/>
  <c r="BL722" i="125"/>
  <c r="BQ721" i="125"/>
  <c r="BP721" i="125"/>
  <c r="BO721" i="125"/>
  <c r="BN721" i="125"/>
  <c r="BM721" i="125"/>
  <c r="BL721" i="125"/>
  <c r="BQ720" i="125"/>
  <c r="BP720" i="125"/>
  <c r="BO720" i="125"/>
  <c r="BN720" i="125"/>
  <c r="BM720" i="125"/>
  <c r="BL720" i="125"/>
  <c r="BQ719" i="125"/>
  <c r="BP719" i="125"/>
  <c r="BO719" i="125"/>
  <c r="BN719" i="125"/>
  <c r="BM719" i="125"/>
  <c r="BL719" i="125"/>
  <c r="BQ718" i="125"/>
  <c r="BP718" i="125"/>
  <c r="BO718" i="125"/>
  <c r="BN718" i="125"/>
  <c r="BM718" i="125"/>
  <c r="BL718" i="125"/>
  <c r="BQ717" i="125"/>
  <c r="BP717" i="125"/>
  <c r="BO717" i="125"/>
  <c r="BN717" i="125"/>
  <c r="BM717" i="125"/>
  <c r="BL717" i="125"/>
  <c r="BQ716" i="125"/>
  <c r="BP716" i="125"/>
  <c r="BO716" i="125"/>
  <c r="BN716" i="125"/>
  <c r="BM716" i="125"/>
  <c r="BL716" i="125"/>
  <c r="BQ715" i="125"/>
  <c r="BP715" i="125"/>
  <c r="BO715" i="125"/>
  <c r="BN715" i="125"/>
  <c r="BM715" i="125"/>
  <c r="BL715" i="125"/>
  <c r="BQ714" i="125"/>
  <c r="BP714" i="125"/>
  <c r="BO714" i="125"/>
  <c r="BN714" i="125"/>
  <c r="BM714" i="125"/>
  <c r="BL714" i="125"/>
  <c r="BQ713" i="125"/>
  <c r="BP713" i="125"/>
  <c r="BO713" i="125"/>
  <c r="BN713" i="125"/>
  <c r="BM713" i="125"/>
  <c r="BL713" i="125"/>
  <c r="BQ712" i="125"/>
  <c r="BP712" i="125"/>
  <c r="BO712" i="125"/>
  <c r="BN712" i="125"/>
  <c r="BM712" i="125"/>
  <c r="BL712" i="125"/>
  <c r="BQ711" i="125"/>
  <c r="BP711" i="125"/>
  <c r="BO711" i="125"/>
  <c r="BN711" i="125"/>
  <c r="BM711" i="125"/>
  <c r="BL711" i="125"/>
  <c r="BQ710" i="125"/>
  <c r="BP710" i="125"/>
  <c r="BO710" i="125"/>
  <c r="BN710" i="125"/>
  <c r="BM710" i="125"/>
  <c r="BL710" i="125"/>
  <c r="BQ709" i="125"/>
  <c r="BP709" i="125"/>
  <c r="BO709" i="125"/>
  <c r="BN709" i="125"/>
  <c r="BM709" i="125"/>
  <c r="BL709" i="125"/>
  <c r="BQ708" i="125"/>
  <c r="BP708" i="125"/>
  <c r="BO708" i="125"/>
  <c r="BN708" i="125"/>
  <c r="BM708" i="125"/>
  <c r="BL708" i="125"/>
  <c r="BQ707" i="125"/>
  <c r="BP707" i="125"/>
  <c r="BO707" i="125"/>
  <c r="BN707" i="125"/>
  <c r="BM707" i="125"/>
  <c r="BL707" i="125"/>
  <c r="BQ706" i="125"/>
  <c r="BP706" i="125"/>
  <c r="BO706" i="125"/>
  <c r="BN706" i="125"/>
  <c r="BM706" i="125"/>
  <c r="BL706" i="125"/>
  <c r="BQ705" i="125"/>
  <c r="BP705" i="125"/>
  <c r="BO705" i="125"/>
  <c r="BN705" i="125"/>
  <c r="BM705" i="125"/>
  <c r="BL705" i="125"/>
  <c r="BQ704" i="125"/>
  <c r="BP704" i="125"/>
  <c r="BO704" i="125"/>
  <c r="BN704" i="125"/>
  <c r="BM704" i="125"/>
  <c r="BL704" i="125"/>
  <c r="BQ703" i="125"/>
  <c r="BP703" i="125"/>
  <c r="BO703" i="125"/>
  <c r="BN703" i="125"/>
  <c r="BM703" i="125"/>
  <c r="BL703" i="125"/>
  <c r="BQ702" i="125"/>
  <c r="BP702" i="125"/>
  <c r="BO702" i="125"/>
  <c r="BN702" i="125"/>
  <c r="BM702" i="125"/>
  <c r="BL702" i="125"/>
  <c r="BQ701" i="125"/>
  <c r="BP701" i="125"/>
  <c r="BO701" i="125"/>
  <c r="BN701" i="125"/>
  <c r="BM701" i="125"/>
  <c r="BL701" i="125"/>
  <c r="BQ700" i="125"/>
  <c r="BP700" i="125"/>
  <c r="BO700" i="125"/>
  <c r="BN700" i="125"/>
  <c r="BM700" i="125"/>
  <c r="BL700" i="125"/>
  <c r="BQ699" i="125"/>
  <c r="BP699" i="125"/>
  <c r="BO699" i="125"/>
  <c r="BN699" i="125"/>
  <c r="BM699" i="125"/>
  <c r="BL699" i="125"/>
  <c r="BQ698" i="125"/>
  <c r="BP698" i="125"/>
  <c r="BO698" i="125"/>
  <c r="BN698" i="125"/>
  <c r="BM698" i="125"/>
  <c r="BL698" i="125"/>
  <c r="BQ697" i="125"/>
  <c r="BP697" i="125"/>
  <c r="BO697" i="125"/>
  <c r="BN697" i="125"/>
  <c r="BM697" i="125"/>
  <c r="BL697" i="125"/>
  <c r="BQ696" i="125"/>
  <c r="BP696" i="125"/>
  <c r="BO696" i="125"/>
  <c r="BN696" i="125"/>
  <c r="BM696" i="125"/>
  <c r="BL696" i="125"/>
  <c r="BQ695" i="125"/>
  <c r="BP695" i="125"/>
  <c r="BO695" i="125"/>
  <c r="BN695" i="125"/>
  <c r="BM695" i="125"/>
  <c r="BL695" i="125"/>
  <c r="BQ694" i="125"/>
  <c r="BP694" i="125"/>
  <c r="BO694" i="125"/>
  <c r="BN694" i="125"/>
  <c r="BM694" i="125"/>
  <c r="BL694" i="125"/>
  <c r="BQ693" i="125"/>
  <c r="BP693" i="125"/>
  <c r="BO693" i="125"/>
  <c r="BN693" i="125"/>
  <c r="BM693" i="125"/>
  <c r="BL693" i="125"/>
  <c r="BQ692" i="125"/>
  <c r="BP692" i="125"/>
  <c r="BO692" i="125"/>
  <c r="BN692" i="125"/>
  <c r="BM692" i="125"/>
  <c r="BL692" i="125"/>
  <c r="BQ691" i="125"/>
  <c r="BP691" i="125"/>
  <c r="BO691" i="125"/>
  <c r="BN691" i="125"/>
  <c r="BM691" i="125"/>
  <c r="BL691" i="125"/>
  <c r="BQ690" i="125"/>
  <c r="BP690" i="125"/>
  <c r="BO690" i="125"/>
  <c r="BN690" i="125"/>
  <c r="BM690" i="125"/>
  <c r="BL690" i="125"/>
  <c r="BQ689" i="125"/>
  <c r="BP689" i="125"/>
  <c r="BO689" i="125"/>
  <c r="BN689" i="125"/>
  <c r="BM689" i="125"/>
  <c r="BL689" i="125"/>
  <c r="BQ688" i="125"/>
  <c r="BP688" i="125"/>
  <c r="BO688" i="125"/>
  <c r="BN688" i="125"/>
  <c r="BM688" i="125"/>
  <c r="BL688" i="125"/>
  <c r="BQ687" i="125"/>
  <c r="BP687" i="125"/>
  <c r="BO687" i="125"/>
  <c r="BN687" i="125"/>
  <c r="BM687" i="125"/>
  <c r="BL687" i="125"/>
  <c r="BQ686" i="125"/>
  <c r="BP686" i="125"/>
  <c r="BO686" i="125"/>
  <c r="BN686" i="125"/>
  <c r="BM686" i="125"/>
  <c r="BL686" i="125"/>
  <c r="BQ685" i="125"/>
  <c r="BP685" i="125"/>
  <c r="BO685" i="125"/>
  <c r="BN685" i="125"/>
  <c r="BM685" i="125"/>
  <c r="BL685" i="125"/>
  <c r="BQ684" i="125"/>
  <c r="BP684" i="125"/>
  <c r="BO684" i="125"/>
  <c r="BN684" i="125"/>
  <c r="BM684" i="125"/>
  <c r="BL684" i="125"/>
  <c r="BQ683" i="125"/>
  <c r="BP683" i="125"/>
  <c r="BO683" i="125"/>
  <c r="BN683" i="125"/>
  <c r="BM683" i="125"/>
  <c r="BL683" i="125"/>
  <c r="BQ682" i="125"/>
  <c r="BP682" i="125"/>
  <c r="BO682" i="125"/>
  <c r="BN682" i="125"/>
  <c r="BM682" i="125"/>
  <c r="BL682" i="125"/>
  <c r="BQ681" i="125"/>
  <c r="BP681" i="125"/>
  <c r="BO681" i="125"/>
  <c r="BN681" i="125"/>
  <c r="BM681" i="125"/>
  <c r="BL681" i="125"/>
  <c r="BQ680" i="125"/>
  <c r="BP680" i="125"/>
  <c r="BO680" i="125"/>
  <c r="BN680" i="125"/>
  <c r="BM680" i="125"/>
  <c r="BL680" i="125"/>
  <c r="BQ679" i="125"/>
  <c r="BP679" i="125"/>
  <c r="BO679" i="125"/>
  <c r="BN679" i="125"/>
  <c r="BM679" i="125"/>
  <c r="BL679" i="125"/>
  <c r="BQ678" i="125"/>
  <c r="BP678" i="125"/>
  <c r="BO678" i="125"/>
  <c r="BN678" i="125"/>
  <c r="BM678" i="125"/>
  <c r="BL678" i="125"/>
  <c r="BQ677" i="125"/>
  <c r="BP677" i="125"/>
  <c r="BO677" i="125"/>
  <c r="BN677" i="125"/>
  <c r="BM677" i="125"/>
  <c r="BL677" i="125"/>
  <c r="BQ676" i="125"/>
  <c r="BP676" i="125"/>
  <c r="BO676" i="125"/>
  <c r="BN676" i="125"/>
  <c r="BM676" i="125"/>
  <c r="BL676" i="125"/>
  <c r="BQ675" i="125"/>
  <c r="BP675" i="125"/>
  <c r="BO675" i="125"/>
  <c r="BN675" i="125"/>
  <c r="BM675" i="125"/>
  <c r="BL675" i="125"/>
  <c r="BQ674" i="125"/>
  <c r="BP674" i="125"/>
  <c r="BO674" i="125"/>
  <c r="BN674" i="125"/>
  <c r="BM674" i="125"/>
  <c r="BL674" i="125"/>
  <c r="BQ673" i="125"/>
  <c r="BP673" i="125"/>
  <c r="BO673" i="125"/>
  <c r="BN673" i="125"/>
  <c r="BM673" i="125"/>
  <c r="BL673" i="125"/>
  <c r="BQ672" i="125"/>
  <c r="BP672" i="125"/>
  <c r="BO672" i="125"/>
  <c r="BN672" i="125"/>
  <c r="BM672" i="125"/>
  <c r="BL672" i="125"/>
  <c r="BQ671" i="125"/>
  <c r="BP671" i="125"/>
  <c r="BO671" i="125"/>
  <c r="BN671" i="125"/>
  <c r="BM671" i="125"/>
  <c r="BL671" i="125"/>
  <c r="BQ670" i="125"/>
  <c r="BP670" i="125"/>
  <c r="BO670" i="125"/>
  <c r="BN670" i="125"/>
  <c r="BM670" i="125"/>
  <c r="BL670" i="125"/>
  <c r="BQ669" i="125"/>
  <c r="BP669" i="125"/>
  <c r="BO669" i="125"/>
  <c r="BN669" i="125"/>
  <c r="BM669" i="125"/>
  <c r="BL669" i="125"/>
  <c r="BQ668" i="125"/>
  <c r="BP668" i="125"/>
  <c r="BO668" i="125"/>
  <c r="BN668" i="125"/>
  <c r="BM668" i="125"/>
  <c r="BL668" i="125"/>
  <c r="BQ667" i="125"/>
  <c r="BP667" i="125"/>
  <c r="BO667" i="125"/>
  <c r="BN667" i="125"/>
  <c r="BM667" i="125"/>
  <c r="BL667" i="125"/>
  <c r="BQ666" i="125"/>
  <c r="BP666" i="125"/>
  <c r="BO666" i="125"/>
  <c r="BN666" i="125"/>
  <c r="BM666" i="125"/>
  <c r="BL666" i="125"/>
  <c r="BQ665" i="125"/>
  <c r="BP665" i="125"/>
  <c r="BO665" i="125"/>
  <c r="BN665" i="125"/>
  <c r="BM665" i="125"/>
  <c r="BL665" i="125"/>
  <c r="BQ664" i="125"/>
  <c r="BP664" i="125"/>
  <c r="BO664" i="125"/>
  <c r="BN664" i="125"/>
  <c r="BM664" i="125"/>
  <c r="BL664" i="125"/>
  <c r="BQ663" i="125"/>
  <c r="BP663" i="125"/>
  <c r="BO663" i="125"/>
  <c r="BN663" i="125"/>
  <c r="BM663" i="125"/>
  <c r="BL663" i="125"/>
  <c r="BQ662" i="125"/>
  <c r="BP662" i="125"/>
  <c r="BO662" i="125"/>
  <c r="BN662" i="125"/>
  <c r="BM662" i="125"/>
  <c r="BL662" i="125"/>
  <c r="BQ661" i="125"/>
  <c r="BP661" i="125"/>
  <c r="BO661" i="125"/>
  <c r="BN661" i="125"/>
  <c r="BM661" i="125"/>
  <c r="BL661" i="125"/>
  <c r="BQ660" i="125"/>
  <c r="BP660" i="125"/>
  <c r="BO660" i="125"/>
  <c r="BN660" i="125"/>
  <c r="BM660" i="125"/>
  <c r="BL660" i="125"/>
  <c r="BQ659" i="125"/>
  <c r="BP659" i="125"/>
  <c r="BO659" i="125"/>
  <c r="BN659" i="125"/>
  <c r="BM659" i="125"/>
  <c r="BL659" i="125"/>
  <c r="BQ658" i="125"/>
  <c r="BP658" i="125"/>
  <c r="BO658" i="125"/>
  <c r="BN658" i="125"/>
  <c r="BM658" i="125"/>
  <c r="BL658" i="125"/>
  <c r="BQ657" i="125"/>
  <c r="BP657" i="125"/>
  <c r="BO657" i="125"/>
  <c r="BN657" i="125"/>
  <c r="BM657" i="125"/>
  <c r="BL657" i="125"/>
  <c r="BQ656" i="125"/>
  <c r="BP656" i="125"/>
  <c r="BO656" i="125"/>
  <c r="BN656" i="125"/>
  <c r="BM656" i="125"/>
  <c r="BL656" i="125"/>
  <c r="BQ655" i="125"/>
  <c r="BP655" i="125"/>
  <c r="BO655" i="125"/>
  <c r="BN655" i="125"/>
  <c r="BM655" i="125"/>
  <c r="BL655" i="125"/>
  <c r="BQ654" i="125"/>
  <c r="BP654" i="125"/>
  <c r="BO654" i="125"/>
  <c r="BN654" i="125"/>
  <c r="BM654" i="125"/>
  <c r="BL654" i="125"/>
  <c r="BQ653" i="125"/>
  <c r="BP653" i="125"/>
  <c r="BO653" i="125"/>
  <c r="BN653" i="125"/>
  <c r="BM653" i="125"/>
  <c r="BL653" i="125"/>
  <c r="BQ652" i="125"/>
  <c r="BP652" i="125"/>
  <c r="BO652" i="125"/>
  <c r="BN652" i="125"/>
  <c r="BM652" i="125"/>
  <c r="BL652" i="125"/>
  <c r="BQ649" i="125"/>
  <c r="BP649" i="125"/>
  <c r="BO649" i="125"/>
  <c r="BN649" i="125"/>
  <c r="BM649" i="125"/>
  <c r="BL649" i="125"/>
  <c r="BQ636" i="125"/>
  <c r="BP636" i="125"/>
  <c r="BO636" i="125"/>
  <c r="BN636" i="125"/>
  <c r="BM636" i="125"/>
  <c r="BL636" i="125"/>
  <c r="BQ635" i="125"/>
  <c r="BP635" i="125"/>
  <c r="BO635" i="125"/>
  <c r="BN635" i="125"/>
  <c r="BM635" i="125"/>
  <c r="BL635" i="125"/>
  <c r="BQ634" i="125"/>
  <c r="BP634" i="125"/>
  <c r="BO634" i="125"/>
  <c r="BN634" i="125"/>
  <c r="BM634" i="125"/>
  <c r="BL634" i="125"/>
  <c r="BQ633" i="125"/>
  <c r="BP633" i="125"/>
  <c r="BO633" i="125"/>
  <c r="BN633" i="125"/>
  <c r="BM633" i="125"/>
  <c r="BL633" i="125"/>
  <c r="BQ632" i="125"/>
  <c r="BP632" i="125"/>
  <c r="BO632" i="125"/>
  <c r="BN632" i="125"/>
  <c r="BM632" i="125"/>
  <c r="BL632" i="125"/>
  <c r="BQ631" i="125"/>
  <c r="BP631" i="125"/>
  <c r="BO631" i="125"/>
  <c r="BN631" i="125"/>
  <c r="BM631" i="125"/>
  <c r="BL631" i="125"/>
  <c r="BQ630" i="125"/>
  <c r="BP630" i="125"/>
  <c r="BO630" i="125"/>
  <c r="BN630" i="125"/>
  <c r="BM630" i="125"/>
  <c r="BL630" i="125"/>
  <c r="BQ629" i="125"/>
  <c r="BP629" i="125"/>
  <c r="BO629" i="125"/>
  <c r="BN629" i="125"/>
  <c r="BM629" i="125"/>
  <c r="BL629" i="125"/>
  <c r="BQ628" i="125"/>
  <c r="BP628" i="125"/>
  <c r="BO628" i="125"/>
  <c r="BN628" i="125"/>
  <c r="BM628" i="125"/>
  <c r="BL628" i="125"/>
  <c r="BQ627" i="125"/>
  <c r="BP627" i="125"/>
  <c r="BO627" i="125"/>
  <c r="BN627" i="125"/>
  <c r="BM627" i="125"/>
  <c r="BL627" i="125"/>
  <c r="BQ626" i="125"/>
  <c r="BP626" i="125"/>
  <c r="BO626" i="125"/>
  <c r="BN626" i="125"/>
  <c r="BM626" i="125"/>
  <c r="BL626" i="125"/>
  <c r="BQ625" i="125"/>
  <c r="BP625" i="125"/>
  <c r="BO625" i="125"/>
  <c r="BN625" i="125"/>
  <c r="BM625" i="125"/>
  <c r="BL625" i="125"/>
  <c r="BQ624" i="125"/>
  <c r="BP624" i="125"/>
  <c r="BO624" i="125"/>
  <c r="BN624" i="125"/>
  <c r="BM624" i="125"/>
  <c r="BL624" i="125"/>
  <c r="BQ623" i="125"/>
  <c r="BP623" i="125"/>
  <c r="BO623" i="125"/>
  <c r="BN623" i="125"/>
  <c r="BM623" i="125"/>
  <c r="BL623" i="125"/>
  <c r="BQ622" i="125"/>
  <c r="BP622" i="125"/>
  <c r="BO622" i="125"/>
  <c r="BN622" i="125"/>
  <c r="BM622" i="125"/>
  <c r="BL622" i="125"/>
  <c r="BQ621" i="125"/>
  <c r="BP621" i="125"/>
  <c r="BO621" i="125"/>
  <c r="BN621" i="125"/>
  <c r="BM621" i="125"/>
  <c r="BL621" i="125"/>
  <c r="BQ620" i="125"/>
  <c r="BP620" i="125"/>
  <c r="BO620" i="125"/>
  <c r="BN620" i="125"/>
  <c r="BM620" i="125"/>
  <c r="BL620" i="125"/>
  <c r="BQ619" i="125"/>
  <c r="BP619" i="125"/>
  <c r="BO619" i="125"/>
  <c r="BN619" i="125"/>
  <c r="BM619" i="125"/>
  <c r="BL619" i="125"/>
  <c r="BQ618" i="125"/>
  <c r="BP618" i="125"/>
  <c r="BO618" i="125"/>
  <c r="BN618" i="125"/>
  <c r="BM618" i="125"/>
  <c r="BL618" i="125"/>
  <c r="BQ617" i="125"/>
  <c r="BP617" i="125"/>
  <c r="BO617" i="125"/>
  <c r="BN617" i="125"/>
  <c r="BM617" i="125"/>
  <c r="BL617" i="125"/>
  <c r="BQ616" i="125"/>
  <c r="BP616" i="125"/>
  <c r="BO616" i="125"/>
  <c r="BN616" i="125"/>
  <c r="BM616" i="125"/>
  <c r="BL616" i="125"/>
  <c r="BQ615" i="125"/>
  <c r="BP615" i="125"/>
  <c r="BO615" i="125"/>
  <c r="BN615" i="125"/>
  <c r="BM615" i="125"/>
  <c r="BL615" i="125"/>
  <c r="BQ614" i="125"/>
  <c r="BP614" i="125"/>
  <c r="BO614" i="125"/>
  <c r="BN614" i="125"/>
  <c r="BM614" i="125"/>
  <c r="BL614" i="125"/>
  <c r="BQ613" i="125"/>
  <c r="BP613" i="125"/>
  <c r="BO613" i="125"/>
  <c r="BN613" i="125"/>
  <c r="BM613" i="125"/>
  <c r="BL613" i="125"/>
  <c r="BQ612" i="125"/>
  <c r="BP612" i="125"/>
  <c r="BO612" i="125"/>
  <c r="BN612" i="125"/>
  <c r="BM612" i="125"/>
  <c r="BL612" i="125"/>
  <c r="BQ611" i="125"/>
  <c r="BP611" i="125"/>
  <c r="BO611" i="125"/>
  <c r="BN611" i="125"/>
  <c r="BM611" i="125"/>
  <c r="BL611" i="125"/>
  <c r="BQ610" i="125"/>
  <c r="BP610" i="125"/>
  <c r="BO610" i="125"/>
  <c r="BN610" i="125"/>
  <c r="BM610" i="125"/>
  <c r="BL610" i="125"/>
  <c r="BQ609" i="125"/>
  <c r="BP609" i="125"/>
  <c r="BO609" i="125"/>
  <c r="BN609" i="125"/>
  <c r="BM609" i="125"/>
  <c r="BL609" i="125"/>
  <c r="BQ608" i="125"/>
  <c r="BP608" i="125"/>
  <c r="BO608" i="125"/>
  <c r="BN608" i="125"/>
  <c r="BM608" i="125"/>
  <c r="BL608" i="125"/>
  <c r="BQ607" i="125"/>
  <c r="BP607" i="125"/>
  <c r="BO607" i="125"/>
  <c r="BN607" i="125"/>
  <c r="BM607" i="125"/>
  <c r="BL607" i="125"/>
  <c r="BQ603" i="125"/>
  <c r="BP603" i="125"/>
  <c r="BO603" i="125"/>
  <c r="BN603" i="125"/>
  <c r="BM603" i="125"/>
  <c r="BL603" i="125"/>
  <c r="BQ602" i="125"/>
  <c r="BP602" i="125"/>
  <c r="BO602" i="125"/>
  <c r="BN602" i="125"/>
  <c r="BM602" i="125"/>
  <c r="BL602" i="125"/>
  <c r="BQ601" i="125"/>
  <c r="BP601" i="125"/>
  <c r="BO601" i="125"/>
  <c r="BN601" i="125"/>
  <c r="BM601" i="125"/>
  <c r="BL601" i="125"/>
  <c r="BQ600" i="125"/>
  <c r="BP600" i="125"/>
  <c r="BO600" i="125"/>
  <c r="BN600" i="125"/>
  <c r="BM600" i="125"/>
  <c r="BL600" i="125"/>
  <c r="BQ599" i="125"/>
  <c r="BP599" i="125"/>
  <c r="BO599" i="125"/>
  <c r="BN599" i="125"/>
  <c r="BM599" i="125"/>
  <c r="BL599" i="125"/>
  <c r="BQ598" i="125"/>
  <c r="BP598" i="125"/>
  <c r="BO598" i="125"/>
  <c r="BN598" i="125"/>
  <c r="BM598" i="125"/>
  <c r="BL598" i="125"/>
  <c r="BQ597" i="125"/>
  <c r="BP597" i="125"/>
  <c r="BO597" i="125"/>
  <c r="BN597" i="125"/>
  <c r="BM597" i="125"/>
  <c r="BL597" i="125"/>
  <c r="BQ594" i="125"/>
  <c r="BP594" i="125"/>
  <c r="BO594" i="125"/>
  <c r="BN594" i="125"/>
  <c r="BM594" i="125"/>
  <c r="BL594" i="125"/>
  <c r="BQ593" i="125"/>
  <c r="BP593" i="125"/>
  <c r="BO593" i="125"/>
  <c r="BN593" i="125"/>
  <c r="BM593" i="125"/>
  <c r="BL593" i="125"/>
  <c r="BQ592" i="125"/>
  <c r="BP592" i="125"/>
  <c r="BO592" i="125"/>
  <c r="BN592" i="125"/>
  <c r="BM592" i="125"/>
  <c r="BL592" i="125"/>
  <c r="BQ591" i="125"/>
  <c r="BP591" i="125"/>
  <c r="BO591" i="125"/>
  <c r="BN591" i="125"/>
  <c r="BM591" i="125"/>
  <c r="BL591" i="125"/>
  <c r="BQ590" i="125"/>
  <c r="BP590" i="125"/>
  <c r="BO590" i="125"/>
  <c r="BN590" i="125"/>
  <c r="BM590" i="125"/>
  <c r="BL590" i="125"/>
  <c r="BQ589" i="125"/>
  <c r="BP589" i="125"/>
  <c r="BO589" i="125"/>
  <c r="BN589" i="125"/>
  <c r="BM589" i="125"/>
  <c r="BL589" i="125"/>
  <c r="BQ588" i="125"/>
  <c r="BP588" i="125"/>
  <c r="BO588" i="125"/>
  <c r="BN588" i="125"/>
  <c r="BM588" i="125"/>
  <c r="BL588" i="125"/>
  <c r="BQ587" i="125"/>
  <c r="BP587" i="125"/>
  <c r="BO587" i="125"/>
  <c r="BN587" i="125"/>
  <c r="BM587" i="125"/>
  <c r="BL587" i="125"/>
  <c r="BQ586" i="125"/>
  <c r="BP586" i="125"/>
  <c r="BO586" i="125"/>
  <c r="BN586" i="125"/>
  <c r="BM586" i="125"/>
  <c r="BL586" i="125"/>
  <c r="BQ585" i="125"/>
  <c r="BP585" i="125"/>
  <c r="BO585" i="125"/>
  <c r="BN585" i="125"/>
  <c r="BM585" i="125"/>
  <c r="BL585" i="125"/>
  <c r="BQ584" i="125"/>
  <c r="BP584" i="125"/>
  <c r="BO584" i="125"/>
  <c r="BN584" i="125"/>
  <c r="BM584" i="125"/>
  <c r="BL584" i="125"/>
  <c r="BQ583" i="125"/>
  <c r="BP583" i="125"/>
  <c r="BO583" i="125"/>
  <c r="BN583" i="125"/>
  <c r="BM583" i="125"/>
  <c r="BL583" i="125"/>
  <c r="BQ582" i="125"/>
  <c r="BP582" i="125"/>
  <c r="BO582" i="125"/>
  <c r="BN582" i="125"/>
  <c r="BM582" i="125"/>
  <c r="BL582" i="125"/>
  <c r="BQ581" i="125"/>
  <c r="BP581" i="125"/>
  <c r="BO581" i="125"/>
  <c r="BN581" i="125"/>
  <c r="BM581" i="125"/>
  <c r="BL581" i="125"/>
  <c r="BQ579" i="125"/>
  <c r="BP579" i="125"/>
  <c r="BO579" i="125"/>
  <c r="BN579" i="125"/>
  <c r="BM579" i="125"/>
  <c r="BL579" i="125"/>
  <c r="BQ578" i="125"/>
  <c r="BP578" i="125"/>
  <c r="BO578" i="125"/>
  <c r="BN578" i="125"/>
  <c r="BM578" i="125"/>
  <c r="BL578" i="125"/>
  <c r="BQ575" i="125"/>
  <c r="BP575" i="125"/>
  <c r="BO575" i="125"/>
  <c r="BN575" i="125"/>
  <c r="BM575" i="125"/>
  <c r="BL575" i="125"/>
  <c r="BQ574" i="125"/>
  <c r="BP574" i="125"/>
  <c r="BO574" i="125"/>
  <c r="BN574" i="125"/>
  <c r="BM574" i="125"/>
  <c r="BL574" i="125"/>
  <c r="BQ573" i="125"/>
  <c r="BP573" i="125"/>
  <c r="BO573" i="125"/>
  <c r="BN573" i="125"/>
  <c r="BM573" i="125"/>
  <c r="BL573" i="125"/>
  <c r="BQ572" i="125"/>
  <c r="BP572" i="125"/>
  <c r="BO572" i="125"/>
  <c r="BN572" i="125"/>
  <c r="BM572" i="125"/>
  <c r="BL572" i="125"/>
  <c r="BQ568" i="125"/>
  <c r="BP568" i="125"/>
  <c r="BO568" i="125"/>
  <c r="BN568" i="125"/>
  <c r="BM568" i="125"/>
  <c r="BL568" i="125"/>
  <c r="BQ567" i="125"/>
  <c r="BP567" i="125"/>
  <c r="BO567" i="125"/>
  <c r="BN567" i="125"/>
  <c r="BM567" i="125"/>
  <c r="BL567" i="125"/>
  <c r="BQ566" i="125"/>
  <c r="BP566" i="125"/>
  <c r="BO566" i="125"/>
  <c r="BN566" i="125"/>
  <c r="BM566" i="125"/>
  <c r="BL566" i="125"/>
  <c r="BQ565" i="125"/>
  <c r="BP565" i="125"/>
  <c r="BO565" i="125"/>
  <c r="BN565" i="125"/>
  <c r="BM565" i="125"/>
  <c r="BL565" i="125"/>
  <c r="BQ564" i="125"/>
  <c r="BP564" i="125"/>
  <c r="BO564" i="125"/>
  <c r="BN564" i="125"/>
  <c r="BM564" i="125"/>
  <c r="BL564" i="125"/>
  <c r="BQ563" i="125"/>
  <c r="BP563" i="125"/>
  <c r="BO563" i="125"/>
  <c r="BN563" i="125"/>
  <c r="BM563" i="125"/>
  <c r="BL563" i="125"/>
  <c r="BQ548" i="125"/>
  <c r="BP548" i="125"/>
  <c r="BO548" i="125"/>
  <c r="BN548" i="125"/>
  <c r="BM548" i="125"/>
  <c r="BL548" i="125"/>
  <c r="BQ547" i="125"/>
  <c r="BP547" i="125"/>
  <c r="BO547" i="125"/>
  <c r="BN547" i="125"/>
  <c r="BM547" i="125"/>
  <c r="BL547" i="125"/>
  <c r="BQ546" i="125"/>
  <c r="BP546" i="125"/>
  <c r="BO546" i="125"/>
  <c r="BN546" i="125"/>
  <c r="BM546" i="125"/>
  <c r="BL546" i="125"/>
  <c r="BQ545" i="125"/>
  <c r="BP545" i="125"/>
  <c r="BO545" i="125"/>
  <c r="BN545" i="125"/>
  <c r="BM545" i="125"/>
  <c r="BL545" i="125"/>
  <c r="BQ544" i="125"/>
  <c r="BP544" i="125"/>
  <c r="BO544" i="125"/>
  <c r="BN544" i="125"/>
  <c r="BM544" i="125"/>
  <c r="BL544" i="125"/>
  <c r="BQ543" i="125"/>
  <c r="BP543" i="125"/>
  <c r="BO543" i="125"/>
  <c r="BN543" i="125"/>
  <c r="BM543" i="125"/>
  <c r="BL543" i="125"/>
  <c r="BQ542" i="125"/>
  <c r="BP542" i="125"/>
  <c r="BO542" i="125"/>
  <c r="BN542" i="125"/>
  <c r="BM542" i="125"/>
  <c r="BL542" i="125"/>
  <c r="BQ541" i="125"/>
  <c r="BP541" i="125"/>
  <c r="BO541" i="125"/>
  <c r="BN541" i="125"/>
  <c r="BM541" i="125"/>
  <c r="BL541" i="125"/>
  <c r="BQ540" i="125"/>
  <c r="BP540" i="125"/>
  <c r="BO540" i="125"/>
  <c r="BN540" i="125"/>
  <c r="BM540" i="125"/>
  <c r="BL540" i="125"/>
  <c r="BQ539" i="125"/>
  <c r="BP539" i="125"/>
  <c r="BO539" i="125"/>
  <c r="BN539" i="125"/>
  <c r="BM539" i="125"/>
  <c r="BL539" i="125"/>
  <c r="BQ538" i="125"/>
  <c r="BP538" i="125"/>
  <c r="BO538" i="125"/>
  <c r="BN538" i="125"/>
  <c r="BM538" i="125"/>
  <c r="BL538" i="125"/>
  <c r="BQ537" i="125"/>
  <c r="BP537" i="125"/>
  <c r="BO537" i="125"/>
  <c r="BN537" i="125"/>
  <c r="BM537" i="125"/>
  <c r="BL537" i="125"/>
  <c r="BQ536" i="125"/>
  <c r="BP536" i="125"/>
  <c r="BO536" i="125"/>
  <c r="BN536" i="125"/>
  <c r="BM536" i="125"/>
  <c r="BL536" i="125"/>
  <c r="BQ535" i="125"/>
  <c r="BP535" i="125"/>
  <c r="BO535" i="125"/>
  <c r="BN535" i="125"/>
  <c r="BM535" i="125"/>
  <c r="BL535" i="125"/>
  <c r="BQ534" i="125"/>
  <c r="BP534" i="125"/>
  <c r="BO534" i="125"/>
  <c r="BN534" i="125"/>
  <c r="BM534" i="125"/>
  <c r="BL534" i="125"/>
  <c r="BQ533" i="125"/>
  <c r="BP533" i="125"/>
  <c r="BO533" i="125"/>
  <c r="BN533" i="125"/>
  <c r="BM533" i="125"/>
  <c r="BL533" i="125"/>
  <c r="BQ532" i="125"/>
  <c r="BP532" i="125"/>
  <c r="BO532" i="125"/>
  <c r="BN532" i="125"/>
  <c r="BM532" i="125"/>
  <c r="BL532" i="125"/>
  <c r="BQ531" i="125"/>
  <c r="BP531" i="125"/>
  <c r="BO531" i="125"/>
  <c r="BN531" i="125"/>
  <c r="BM531" i="125"/>
  <c r="BL531" i="125"/>
  <c r="BQ530" i="125"/>
  <c r="BP530" i="125"/>
  <c r="BO530" i="125"/>
  <c r="BN530" i="125"/>
  <c r="BM530" i="125"/>
  <c r="BL530" i="125"/>
  <c r="BQ529" i="125"/>
  <c r="BP529" i="125"/>
  <c r="BO529" i="125"/>
  <c r="BN529" i="125"/>
  <c r="BM529" i="125"/>
  <c r="BL529" i="125"/>
  <c r="BQ528" i="125"/>
  <c r="BP528" i="125"/>
  <c r="BO528" i="125"/>
  <c r="BN528" i="125"/>
  <c r="BM528" i="125"/>
  <c r="BL528" i="125"/>
  <c r="BQ527" i="125"/>
  <c r="BP527" i="125"/>
  <c r="BO527" i="125"/>
  <c r="BN527" i="125"/>
  <c r="BM527" i="125"/>
  <c r="BL527" i="125"/>
  <c r="BQ526" i="125"/>
  <c r="BP526" i="125"/>
  <c r="BO526" i="125"/>
  <c r="BN526" i="125"/>
  <c r="BM526" i="125"/>
  <c r="BL526" i="125"/>
  <c r="BQ525" i="125"/>
  <c r="BP525" i="125"/>
  <c r="BO525" i="125"/>
  <c r="BN525" i="125"/>
  <c r="BM525" i="125"/>
  <c r="BL525" i="125"/>
  <c r="BQ524" i="125"/>
  <c r="BP524" i="125"/>
  <c r="BO524" i="125"/>
  <c r="BN524" i="125"/>
  <c r="BM524" i="125"/>
  <c r="BL524" i="125"/>
  <c r="BQ523" i="125"/>
  <c r="BP523" i="125"/>
  <c r="BO523" i="125"/>
  <c r="BN523" i="125"/>
  <c r="BM523" i="125"/>
  <c r="BL523" i="125"/>
  <c r="BQ522" i="125"/>
  <c r="BP522" i="125"/>
  <c r="BO522" i="125"/>
  <c r="BN522" i="125"/>
  <c r="BM522" i="125"/>
  <c r="BL522" i="125"/>
  <c r="BQ521" i="125"/>
  <c r="BP521" i="125"/>
  <c r="BO521" i="125"/>
  <c r="BN521" i="125"/>
  <c r="BM521" i="125"/>
  <c r="BL521" i="125"/>
  <c r="BQ520" i="125"/>
  <c r="BP520" i="125"/>
  <c r="BO520" i="125"/>
  <c r="BN520" i="125"/>
  <c r="BM520" i="125"/>
  <c r="BL520" i="125"/>
  <c r="BQ519" i="125"/>
  <c r="BP519" i="125"/>
  <c r="BO519" i="125"/>
  <c r="BN519" i="125"/>
  <c r="BM519" i="125"/>
  <c r="BL519" i="125"/>
  <c r="BQ518" i="125"/>
  <c r="BP518" i="125"/>
  <c r="BO518" i="125"/>
  <c r="BN518" i="125"/>
  <c r="BM518" i="125"/>
  <c r="BL518" i="125"/>
  <c r="BQ517" i="125"/>
  <c r="BP517" i="125"/>
  <c r="BO517" i="125"/>
  <c r="BN517" i="125"/>
  <c r="BM517" i="125"/>
  <c r="BL517" i="125"/>
  <c r="BQ516" i="125"/>
  <c r="BP516" i="125"/>
  <c r="BO516" i="125"/>
  <c r="BN516" i="125"/>
  <c r="BM516" i="125"/>
  <c r="BL516" i="125"/>
  <c r="BQ515" i="125"/>
  <c r="BP515" i="125"/>
  <c r="BO515" i="125"/>
  <c r="BN515" i="125"/>
  <c r="BM515" i="125"/>
  <c r="BL515" i="125"/>
  <c r="BQ514" i="125"/>
  <c r="BP514" i="125"/>
  <c r="BO514" i="125"/>
  <c r="BN514" i="125"/>
  <c r="BM514" i="125"/>
  <c r="BL514" i="125"/>
  <c r="BQ513" i="125"/>
  <c r="BP513" i="125"/>
  <c r="BO513" i="125"/>
  <c r="BN513" i="125"/>
  <c r="BM513" i="125"/>
  <c r="BL513" i="125"/>
  <c r="BQ512" i="125"/>
  <c r="BP512" i="125"/>
  <c r="BO512" i="125"/>
  <c r="BN512" i="125"/>
  <c r="BM512" i="125"/>
  <c r="BL512" i="125"/>
  <c r="BQ511" i="125"/>
  <c r="BP511" i="125"/>
  <c r="BO511" i="125"/>
  <c r="BN511" i="125"/>
  <c r="BM511" i="125"/>
  <c r="BL511" i="125"/>
  <c r="BQ510" i="125"/>
  <c r="BP510" i="125"/>
  <c r="BO510" i="125"/>
  <c r="BN510" i="125"/>
  <c r="BM510" i="125"/>
  <c r="BL510" i="125"/>
  <c r="BQ509" i="125"/>
  <c r="BP509" i="125"/>
  <c r="BO509" i="125"/>
  <c r="BN509" i="125"/>
  <c r="BM509" i="125"/>
  <c r="BL509" i="125"/>
  <c r="BQ508" i="125"/>
  <c r="BP508" i="125"/>
  <c r="BO508" i="125"/>
  <c r="BN508" i="125"/>
  <c r="BM508" i="125"/>
  <c r="BL508" i="125"/>
  <c r="BQ507" i="125"/>
  <c r="BP507" i="125"/>
  <c r="BO507" i="125"/>
  <c r="BN507" i="125"/>
  <c r="BM507" i="125"/>
  <c r="BL507" i="125"/>
  <c r="BQ506" i="125"/>
  <c r="BP506" i="125"/>
  <c r="BO506" i="125"/>
  <c r="BN506" i="125"/>
  <c r="BM506" i="125"/>
  <c r="BL506" i="125"/>
  <c r="BQ505" i="125"/>
  <c r="BP505" i="125"/>
  <c r="BO505" i="125"/>
  <c r="BN505" i="125"/>
  <c r="BM505" i="125"/>
  <c r="BL505" i="125"/>
  <c r="BQ504" i="125"/>
  <c r="BP504" i="125"/>
  <c r="BO504" i="125"/>
  <c r="BN504" i="125"/>
  <c r="BM504" i="125"/>
  <c r="BL504" i="125"/>
  <c r="BQ503" i="125"/>
  <c r="BP503" i="125"/>
  <c r="BO503" i="125"/>
  <c r="BN503" i="125"/>
  <c r="BM503" i="125"/>
  <c r="BL503" i="125"/>
  <c r="BQ502" i="125"/>
  <c r="BP502" i="125"/>
  <c r="BO502" i="125"/>
  <c r="BN502" i="125"/>
  <c r="BM502" i="125"/>
  <c r="BL502" i="125"/>
  <c r="BQ501" i="125"/>
  <c r="BP501" i="125"/>
  <c r="BO501" i="125"/>
  <c r="BN501" i="125"/>
  <c r="BM501" i="125"/>
  <c r="BL501" i="125"/>
  <c r="BQ500" i="125"/>
  <c r="BP500" i="125"/>
  <c r="BO500" i="125"/>
  <c r="BN500" i="125"/>
  <c r="BM500" i="125"/>
  <c r="BL500" i="125"/>
  <c r="BQ499" i="125"/>
  <c r="BP499" i="125"/>
  <c r="BO499" i="125"/>
  <c r="BN499" i="125"/>
  <c r="BM499" i="125"/>
  <c r="BL499" i="125"/>
  <c r="BQ498" i="125"/>
  <c r="BP498" i="125"/>
  <c r="BO498" i="125"/>
  <c r="BN498" i="125"/>
  <c r="BM498" i="125"/>
  <c r="BL498" i="125"/>
  <c r="BQ497" i="125"/>
  <c r="BP497" i="125"/>
  <c r="BO497" i="125"/>
  <c r="BN497" i="125"/>
  <c r="BM497" i="125"/>
  <c r="BL497" i="125"/>
  <c r="BQ496" i="125"/>
  <c r="BP496" i="125"/>
  <c r="BO496" i="125"/>
  <c r="BN496" i="125"/>
  <c r="BM496" i="125"/>
  <c r="BL496" i="125"/>
  <c r="BQ495" i="125"/>
  <c r="BP495" i="125"/>
  <c r="BO495" i="125"/>
  <c r="BN495" i="125"/>
  <c r="BM495" i="125"/>
  <c r="BL495" i="125"/>
  <c r="BQ494" i="125"/>
  <c r="BP494" i="125"/>
  <c r="BO494" i="125"/>
  <c r="BN494" i="125"/>
  <c r="BM494" i="125"/>
  <c r="BL494" i="125"/>
  <c r="BQ493" i="125"/>
  <c r="BP493" i="125"/>
  <c r="BO493" i="125"/>
  <c r="BN493" i="125"/>
  <c r="BM493" i="125"/>
  <c r="BL493" i="125"/>
  <c r="BQ492" i="125"/>
  <c r="BP492" i="125"/>
  <c r="BO492" i="125"/>
  <c r="BN492" i="125"/>
  <c r="BM492" i="125"/>
  <c r="BL492" i="125"/>
  <c r="BQ491" i="125"/>
  <c r="BP491" i="125"/>
  <c r="BO491" i="125"/>
  <c r="BN491" i="125"/>
  <c r="BM491" i="125"/>
  <c r="BL491" i="125"/>
  <c r="BQ490" i="125"/>
  <c r="BP490" i="125"/>
  <c r="BO490" i="125"/>
  <c r="BN490" i="125"/>
  <c r="BM490" i="125"/>
  <c r="BL490" i="125"/>
  <c r="BQ489" i="125"/>
  <c r="BP489" i="125"/>
  <c r="BO489" i="125"/>
  <c r="BN489" i="125"/>
  <c r="BM489" i="125"/>
  <c r="BL489" i="125"/>
  <c r="BQ488" i="125"/>
  <c r="BP488" i="125"/>
  <c r="BO488" i="125"/>
  <c r="BN488" i="125"/>
  <c r="BM488" i="125"/>
  <c r="BL488" i="125"/>
  <c r="BQ487" i="125"/>
  <c r="BP487" i="125"/>
  <c r="BO487" i="125"/>
  <c r="BN487" i="125"/>
  <c r="BM487" i="125"/>
  <c r="BL487" i="125"/>
  <c r="BQ486" i="125"/>
  <c r="BP486" i="125"/>
  <c r="BO486" i="125"/>
  <c r="BN486" i="125"/>
  <c r="BM486" i="125"/>
  <c r="BL486" i="125"/>
  <c r="BQ485" i="125"/>
  <c r="BP485" i="125"/>
  <c r="BO485" i="125"/>
  <c r="BN485" i="125"/>
  <c r="BM485" i="125"/>
  <c r="BL485" i="125"/>
  <c r="BQ484" i="125"/>
  <c r="BP484" i="125"/>
  <c r="BO484" i="125"/>
  <c r="BN484" i="125"/>
  <c r="BM484" i="125"/>
  <c r="BL484" i="125"/>
  <c r="BQ483" i="125"/>
  <c r="BP483" i="125"/>
  <c r="BO483" i="125"/>
  <c r="BN483" i="125"/>
  <c r="BM483" i="125"/>
  <c r="BL483" i="125"/>
  <c r="BQ482" i="125"/>
  <c r="BP482" i="125"/>
  <c r="BO482" i="125"/>
  <c r="BN482" i="125"/>
  <c r="BM482" i="125"/>
  <c r="BL482" i="125"/>
  <c r="BQ481" i="125"/>
  <c r="BP481" i="125"/>
  <c r="BO481" i="125"/>
  <c r="BN481" i="125"/>
  <c r="BM481" i="125"/>
  <c r="BL481" i="125"/>
  <c r="BQ480" i="125"/>
  <c r="BP480" i="125"/>
  <c r="BO480" i="125"/>
  <c r="BN480" i="125"/>
  <c r="BM480" i="125"/>
  <c r="BL480" i="125"/>
  <c r="BQ479" i="125"/>
  <c r="BP479" i="125"/>
  <c r="BO479" i="125"/>
  <c r="BN479" i="125"/>
  <c r="BM479" i="125"/>
  <c r="BL479" i="125"/>
  <c r="BQ478" i="125"/>
  <c r="BP478" i="125"/>
  <c r="BO478" i="125"/>
  <c r="BN478" i="125"/>
  <c r="BM478" i="125"/>
  <c r="BL478" i="125"/>
  <c r="BQ477" i="125"/>
  <c r="BP477" i="125"/>
  <c r="BO477" i="125"/>
  <c r="BN477" i="125"/>
  <c r="BM477" i="125"/>
  <c r="BL477" i="125"/>
  <c r="BQ476" i="125"/>
  <c r="BP476" i="125"/>
  <c r="BO476" i="125"/>
  <c r="BN476" i="125"/>
  <c r="BM476" i="125"/>
  <c r="BL476" i="125"/>
  <c r="BQ475" i="125"/>
  <c r="BP475" i="125"/>
  <c r="BO475" i="125"/>
  <c r="BN475" i="125"/>
  <c r="BM475" i="125"/>
  <c r="BL475" i="125"/>
  <c r="BQ474" i="125"/>
  <c r="BP474" i="125"/>
  <c r="BO474" i="125"/>
  <c r="BN474" i="125"/>
  <c r="BM474" i="125"/>
  <c r="BL474" i="125"/>
  <c r="BQ473" i="125"/>
  <c r="BP473" i="125"/>
  <c r="BO473" i="125"/>
  <c r="BN473" i="125"/>
  <c r="BM473" i="125"/>
  <c r="BL473" i="125"/>
  <c r="BQ472" i="125"/>
  <c r="BP472" i="125"/>
  <c r="BO472" i="125"/>
  <c r="BN472" i="125"/>
  <c r="BM472" i="125"/>
  <c r="BL472" i="125"/>
  <c r="BQ471" i="125"/>
  <c r="BP471" i="125"/>
  <c r="BO471" i="125"/>
  <c r="BN471" i="125"/>
  <c r="BM471" i="125"/>
  <c r="BL471" i="125"/>
  <c r="BQ470" i="125"/>
  <c r="BP470" i="125"/>
  <c r="BO470" i="125"/>
  <c r="BN470" i="125"/>
  <c r="BM470" i="125"/>
  <c r="BL470" i="125"/>
  <c r="BQ469" i="125"/>
  <c r="BP469" i="125"/>
  <c r="BO469" i="125"/>
  <c r="BN469" i="125"/>
  <c r="BM469" i="125"/>
  <c r="BL469" i="125"/>
  <c r="BQ468" i="125"/>
  <c r="BP468" i="125"/>
  <c r="BO468" i="125"/>
  <c r="BN468" i="125"/>
  <c r="BM468" i="125"/>
  <c r="BL468" i="125"/>
  <c r="BQ467" i="125"/>
  <c r="BP467" i="125"/>
  <c r="BO467" i="125"/>
  <c r="BN467" i="125"/>
  <c r="BM467" i="125"/>
  <c r="BL467" i="125"/>
  <c r="BQ466" i="125"/>
  <c r="BP466" i="125"/>
  <c r="BO466" i="125"/>
  <c r="BN466" i="125"/>
  <c r="BM466" i="125"/>
  <c r="BL466" i="125"/>
  <c r="BQ465" i="125"/>
  <c r="BP465" i="125"/>
  <c r="BO465" i="125"/>
  <c r="BN465" i="125"/>
  <c r="BM465" i="125"/>
  <c r="BL465" i="125"/>
  <c r="BQ464" i="125"/>
  <c r="BP464" i="125"/>
  <c r="BO464" i="125"/>
  <c r="BN464" i="125"/>
  <c r="BM464" i="125"/>
  <c r="BL464" i="125"/>
  <c r="BQ463" i="125"/>
  <c r="BP463" i="125"/>
  <c r="BO463" i="125"/>
  <c r="BN463" i="125"/>
  <c r="BM463" i="125"/>
  <c r="BL463" i="125"/>
  <c r="BQ462" i="125"/>
  <c r="BP462" i="125"/>
  <c r="BO462" i="125"/>
  <c r="BN462" i="125"/>
  <c r="BM462" i="125"/>
  <c r="BL462" i="125"/>
  <c r="BQ461" i="125"/>
  <c r="BP461" i="125"/>
  <c r="BO461" i="125"/>
  <c r="BN461" i="125"/>
  <c r="BM461" i="125"/>
  <c r="BL461" i="125"/>
  <c r="BQ460" i="125"/>
  <c r="BP460" i="125"/>
  <c r="BO460" i="125"/>
  <c r="BN460" i="125"/>
  <c r="BM460" i="125"/>
  <c r="BL460" i="125"/>
  <c r="BQ459" i="125"/>
  <c r="BP459" i="125"/>
  <c r="BO459" i="125"/>
  <c r="BN459" i="125"/>
  <c r="BM459" i="125"/>
  <c r="BL459" i="125"/>
  <c r="BQ458" i="125"/>
  <c r="BP458" i="125"/>
  <c r="BO458" i="125"/>
  <c r="BN458" i="125"/>
  <c r="BM458" i="125"/>
  <c r="BL458" i="125"/>
  <c r="BQ457" i="125"/>
  <c r="BP457" i="125"/>
  <c r="BO457" i="125"/>
  <c r="BN457" i="125"/>
  <c r="BM457" i="125"/>
  <c r="BL457" i="125"/>
  <c r="BQ456" i="125"/>
  <c r="BP456" i="125"/>
  <c r="BO456" i="125"/>
  <c r="BN456" i="125"/>
  <c r="BM456" i="125"/>
  <c r="BL456" i="125"/>
  <c r="BQ455" i="125"/>
  <c r="BP455" i="125"/>
  <c r="BO455" i="125"/>
  <c r="BN455" i="125"/>
  <c r="BM455" i="125"/>
  <c r="BL455" i="125"/>
  <c r="BQ454" i="125"/>
  <c r="BP454" i="125"/>
  <c r="BO454" i="125"/>
  <c r="BN454" i="125"/>
  <c r="BM454" i="125"/>
  <c r="BL454" i="125"/>
  <c r="BQ453" i="125"/>
  <c r="BP453" i="125"/>
  <c r="BO453" i="125"/>
  <c r="BN453" i="125"/>
  <c r="BM453" i="125"/>
  <c r="BL453" i="125"/>
  <c r="BQ452" i="125"/>
  <c r="BP452" i="125"/>
  <c r="BO452" i="125"/>
  <c r="BN452" i="125"/>
  <c r="BM452" i="125"/>
  <c r="BL452" i="125"/>
  <c r="BQ451" i="125"/>
  <c r="BP451" i="125"/>
  <c r="BO451" i="125"/>
  <c r="BN451" i="125"/>
  <c r="BM451" i="125"/>
  <c r="BL451" i="125"/>
  <c r="BQ450" i="125"/>
  <c r="BP450" i="125"/>
  <c r="BO450" i="125"/>
  <c r="BN450" i="125"/>
  <c r="BM450" i="125"/>
  <c r="BL450" i="125"/>
  <c r="BQ449" i="125"/>
  <c r="BP449" i="125"/>
  <c r="BO449" i="125"/>
  <c r="BN449" i="125"/>
  <c r="BM449" i="125"/>
  <c r="BL449" i="125"/>
  <c r="BQ448" i="125"/>
  <c r="BP448" i="125"/>
  <c r="BO448" i="125"/>
  <c r="BN448" i="125"/>
  <c r="BM448" i="125"/>
  <c r="BL448" i="125"/>
  <c r="BQ447" i="125"/>
  <c r="BP447" i="125"/>
  <c r="BO447" i="125"/>
  <c r="BN447" i="125"/>
  <c r="BM447" i="125"/>
  <c r="BL447" i="125"/>
  <c r="BQ446" i="125"/>
  <c r="BP446" i="125"/>
  <c r="BO446" i="125"/>
  <c r="BN446" i="125"/>
  <c r="BM446" i="125"/>
  <c r="BL446" i="125"/>
  <c r="BQ445" i="125"/>
  <c r="BP445" i="125"/>
  <c r="BO445" i="125"/>
  <c r="BN445" i="125"/>
  <c r="BM445" i="125"/>
  <c r="BL445" i="125"/>
  <c r="BQ444" i="125"/>
  <c r="BP444" i="125"/>
  <c r="BO444" i="125"/>
  <c r="BN444" i="125"/>
  <c r="BM444" i="125"/>
  <c r="BL444" i="125"/>
  <c r="BQ443" i="125"/>
  <c r="BP443" i="125"/>
  <c r="BO443" i="125"/>
  <c r="BN443" i="125"/>
  <c r="BM443" i="125"/>
  <c r="BL443" i="125"/>
  <c r="BQ442" i="125"/>
  <c r="BP442" i="125"/>
  <c r="BO442" i="125"/>
  <c r="BN442" i="125"/>
  <c r="BM442" i="125"/>
  <c r="BL442" i="125"/>
  <c r="BQ441" i="125"/>
  <c r="BP441" i="125"/>
  <c r="BO441" i="125"/>
  <c r="BN441" i="125"/>
  <c r="BM441" i="125"/>
  <c r="BL441" i="125"/>
  <c r="BQ440" i="125"/>
  <c r="BP440" i="125"/>
  <c r="BO440" i="125"/>
  <c r="BN440" i="125"/>
  <c r="BM440" i="125"/>
  <c r="BL440" i="125"/>
  <c r="BQ439" i="125"/>
  <c r="BP439" i="125"/>
  <c r="BO439" i="125"/>
  <c r="BN439" i="125"/>
  <c r="BM439" i="125"/>
  <c r="BL439" i="125"/>
  <c r="BQ438" i="125"/>
  <c r="BP438" i="125"/>
  <c r="BO438" i="125"/>
  <c r="BN438" i="125"/>
  <c r="BM438" i="125"/>
  <c r="BL438" i="125"/>
  <c r="BQ437" i="125"/>
  <c r="BP437" i="125"/>
  <c r="BO437" i="125"/>
  <c r="BN437" i="125"/>
  <c r="BM437" i="125"/>
  <c r="BL437" i="125"/>
  <c r="BQ436" i="125"/>
  <c r="BP436" i="125"/>
  <c r="BO436" i="125"/>
  <c r="BN436" i="125"/>
  <c r="BM436" i="125"/>
  <c r="BL436" i="125"/>
  <c r="BQ435" i="125"/>
  <c r="BP435" i="125"/>
  <c r="BO435" i="125"/>
  <c r="BN435" i="125"/>
  <c r="BM435" i="125"/>
  <c r="BL435" i="125"/>
  <c r="BQ434" i="125"/>
  <c r="BP434" i="125"/>
  <c r="BO434" i="125"/>
  <c r="BN434" i="125"/>
  <c r="BM434" i="125"/>
  <c r="BL434" i="125"/>
  <c r="BQ433" i="125"/>
  <c r="BP433" i="125"/>
  <c r="BO433" i="125"/>
  <c r="BN433" i="125"/>
  <c r="BM433" i="125"/>
  <c r="BL433" i="125"/>
  <c r="BQ432" i="125"/>
  <c r="BP432" i="125"/>
  <c r="BO432" i="125"/>
  <c r="BN432" i="125"/>
  <c r="BM432" i="125"/>
  <c r="BL432" i="125"/>
  <c r="BQ431" i="125"/>
  <c r="BP431" i="125"/>
  <c r="BO431" i="125"/>
  <c r="BN431" i="125"/>
  <c r="BM431" i="125"/>
  <c r="BL431" i="125"/>
  <c r="BQ430" i="125"/>
  <c r="BP430" i="125"/>
  <c r="BO430" i="125"/>
  <c r="BN430" i="125"/>
  <c r="BM430" i="125"/>
  <c r="BL430" i="125"/>
  <c r="BQ429" i="125"/>
  <c r="BP429" i="125"/>
  <c r="BO429" i="125"/>
  <c r="BN429" i="125"/>
  <c r="BM429" i="125"/>
  <c r="BL429" i="125"/>
  <c r="BQ428" i="125"/>
  <c r="BP428" i="125"/>
  <c r="BO428" i="125"/>
  <c r="BN428" i="125"/>
  <c r="BM428" i="125"/>
  <c r="BL428" i="125"/>
  <c r="BQ427" i="125"/>
  <c r="BP427" i="125"/>
  <c r="BO427" i="125"/>
  <c r="BN427" i="125"/>
  <c r="BM427" i="125"/>
  <c r="BL427" i="125"/>
  <c r="BQ426" i="125"/>
  <c r="BP426" i="125"/>
  <c r="BO426" i="125"/>
  <c r="BN426" i="125"/>
  <c r="BM426" i="125"/>
  <c r="BL426" i="125"/>
  <c r="BQ425" i="125"/>
  <c r="BP425" i="125"/>
  <c r="BO425" i="125"/>
  <c r="BN425" i="125"/>
  <c r="BM425" i="125"/>
  <c r="BL425" i="125"/>
  <c r="BQ424" i="125"/>
  <c r="BP424" i="125"/>
  <c r="BO424" i="125"/>
  <c r="BN424" i="125"/>
  <c r="BM424" i="125"/>
  <c r="BL424" i="125"/>
  <c r="BQ423" i="125"/>
  <c r="BP423" i="125"/>
  <c r="BO423" i="125"/>
  <c r="BN423" i="125"/>
  <c r="BM423" i="125"/>
  <c r="BL423" i="125"/>
  <c r="BQ422" i="125"/>
  <c r="BP422" i="125"/>
  <c r="BO422" i="125"/>
  <c r="BN422" i="125"/>
  <c r="BM422" i="125"/>
  <c r="BL422" i="125"/>
  <c r="BQ421" i="125"/>
  <c r="BP421" i="125"/>
  <c r="BO421" i="125"/>
  <c r="BN421" i="125"/>
  <c r="BM421" i="125"/>
  <c r="BL421" i="125"/>
  <c r="BQ420" i="125"/>
  <c r="BP420" i="125"/>
  <c r="BO420" i="125"/>
  <c r="BN420" i="125"/>
  <c r="BM420" i="125"/>
  <c r="BL420" i="125"/>
  <c r="BQ419" i="125"/>
  <c r="BP419" i="125"/>
  <c r="BO419" i="125"/>
  <c r="BN419" i="125"/>
  <c r="BM419" i="125"/>
  <c r="BL419" i="125"/>
  <c r="BQ418" i="125"/>
  <c r="BP418" i="125"/>
  <c r="BO418" i="125"/>
  <c r="BN418" i="125"/>
  <c r="BM418" i="125"/>
  <c r="BL418" i="125"/>
  <c r="BQ417" i="125"/>
  <c r="BP417" i="125"/>
  <c r="BO417" i="125"/>
  <c r="BN417" i="125"/>
  <c r="BM417" i="125"/>
  <c r="BL417" i="125"/>
  <c r="BQ416" i="125"/>
  <c r="BP416" i="125"/>
  <c r="BO416" i="125"/>
  <c r="BN416" i="125"/>
  <c r="BM416" i="125"/>
  <c r="BL416" i="125"/>
  <c r="BQ415" i="125"/>
  <c r="BP415" i="125"/>
  <c r="BO415" i="125"/>
  <c r="BN415" i="125"/>
  <c r="BM415" i="125"/>
  <c r="BL415" i="125"/>
  <c r="BQ414" i="125"/>
  <c r="BP414" i="125"/>
  <c r="BO414" i="125"/>
  <c r="BN414" i="125"/>
  <c r="BM414" i="125"/>
  <c r="BL414" i="125"/>
  <c r="BQ413" i="125"/>
  <c r="BP413" i="125"/>
  <c r="BO413" i="125"/>
  <c r="BN413" i="125"/>
  <c r="BM413" i="125"/>
  <c r="BL413" i="125"/>
  <c r="BQ412" i="125"/>
  <c r="BP412" i="125"/>
  <c r="BO412" i="125"/>
  <c r="BN412" i="125"/>
  <c r="BM412" i="125"/>
  <c r="BL412" i="125"/>
  <c r="BQ411" i="125"/>
  <c r="BP411" i="125"/>
  <c r="BO411" i="125"/>
  <c r="BN411" i="125"/>
  <c r="BM411" i="125"/>
  <c r="BL411" i="125"/>
  <c r="BQ410" i="125"/>
  <c r="BP410" i="125"/>
  <c r="BO410" i="125"/>
  <c r="BN410" i="125"/>
  <c r="BM410" i="125"/>
  <c r="BL410" i="125"/>
  <c r="BQ409" i="125"/>
  <c r="BP409" i="125"/>
  <c r="BO409" i="125"/>
  <c r="BN409" i="125"/>
  <c r="BM409" i="125"/>
  <c r="BL409" i="125"/>
  <c r="BQ408" i="125"/>
  <c r="BP408" i="125"/>
  <c r="BO408" i="125"/>
  <c r="BN408" i="125"/>
  <c r="BM408" i="125"/>
  <c r="BL408" i="125"/>
  <c r="BQ407" i="125"/>
  <c r="BP407" i="125"/>
  <c r="BO407" i="125"/>
  <c r="BN407" i="125"/>
  <c r="BM407" i="125"/>
  <c r="BL407" i="125"/>
  <c r="BQ406" i="125"/>
  <c r="BP406" i="125"/>
  <c r="BO406" i="125"/>
  <c r="BN406" i="125"/>
  <c r="BM406" i="125"/>
  <c r="BL406" i="125"/>
  <c r="BQ405" i="125"/>
  <c r="BP405" i="125"/>
  <c r="BO405" i="125"/>
  <c r="BN405" i="125"/>
  <c r="BM405" i="125"/>
  <c r="BL405" i="125"/>
  <c r="BQ404" i="125"/>
  <c r="BP404" i="125"/>
  <c r="BO404" i="125"/>
  <c r="BN404" i="125"/>
  <c r="BM404" i="125"/>
  <c r="BL404" i="125"/>
  <c r="BQ403" i="125"/>
  <c r="BP403" i="125"/>
  <c r="BO403" i="125"/>
  <c r="BN403" i="125"/>
  <c r="BM403" i="125"/>
  <c r="BL403" i="125"/>
  <c r="BQ402" i="125"/>
  <c r="BP402" i="125"/>
  <c r="BO402" i="125"/>
  <c r="BN402" i="125"/>
  <c r="BM402" i="125"/>
  <c r="BL402" i="125"/>
  <c r="BQ401" i="125"/>
  <c r="BP401" i="125"/>
  <c r="BO401" i="125"/>
  <c r="BN401" i="125"/>
  <c r="BM401" i="125"/>
  <c r="BL401" i="125"/>
  <c r="BQ400" i="125"/>
  <c r="BP400" i="125"/>
  <c r="BO400" i="125"/>
  <c r="BN400" i="125"/>
  <c r="BM400" i="125"/>
  <c r="BL400" i="125"/>
  <c r="BQ399" i="125"/>
  <c r="BP399" i="125"/>
  <c r="BO399" i="125"/>
  <c r="BN399" i="125"/>
  <c r="BM399" i="125"/>
  <c r="BL399" i="125"/>
  <c r="BQ398" i="125"/>
  <c r="BP398" i="125"/>
  <c r="BO398" i="125"/>
  <c r="BN398" i="125"/>
  <c r="BM398" i="125"/>
  <c r="BL398" i="125"/>
  <c r="BQ397" i="125"/>
  <c r="BP397" i="125"/>
  <c r="BO397" i="125"/>
  <c r="BN397" i="125"/>
  <c r="BM397" i="125"/>
  <c r="BL397" i="125"/>
  <c r="BQ396" i="125"/>
  <c r="BP396" i="125"/>
  <c r="BO396" i="125"/>
  <c r="BN396" i="125"/>
  <c r="BM396" i="125"/>
  <c r="BL396" i="125"/>
  <c r="BQ395" i="125"/>
  <c r="BP395" i="125"/>
  <c r="BO395" i="125"/>
  <c r="BN395" i="125"/>
  <c r="BM395" i="125"/>
  <c r="BL395" i="125"/>
  <c r="BQ394" i="125"/>
  <c r="BP394" i="125"/>
  <c r="BO394" i="125"/>
  <c r="BN394" i="125"/>
  <c r="BM394" i="125"/>
  <c r="BL394" i="125"/>
  <c r="BQ393" i="125"/>
  <c r="BP393" i="125"/>
  <c r="BO393" i="125"/>
  <c r="BN393" i="125"/>
  <c r="BM393" i="125"/>
  <c r="BL393" i="125"/>
  <c r="BQ392" i="125"/>
  <c r="BP392" i="125"/>
  <c r="BO392" i="125"/>
  <c r="BN392" i="125"/>
  <c r="BM392" i="125"/>
  <c r="BL392" i="125"/>
  <c r="BQ391" i="125"/>
  <c r="BP391" i="125"/>
  <c r="BO391" i="125"/>
  <c r="BN391" i="125"/>
  <c r="BM391" i="125"/>
  <c r="BL391" i="125"/>
  <c r="BQ390" i="125"/>
  <c r="BP390" i="125"/>
  <c r="BO390" i="125"/>
  <c r="BN390" i="125"/>
  <c r="BM390" i="125"/>
  <c r="BL390" i="125"/>
  <c r="BQ389" i="125"/>
  <c r="BP389" i="125"/>
  <c r="BO389" i="125"/>
  <c r="BN389" i="125"/>
  <c r="BM389" i="125"/>
  <c r="BL389" i="125"/>
  <c r="BQ388" i="125"/>
  <c r="BP388" i="125"/>
  <c r="BO388" i="125"/>
  <c r="BN388" i="125"/>
  <c r="BM388" i="125"/>
  <c r="BL388" i="125"/>
  <c r="BQ387" i="125"/>
  <c r="BP387" i="125"/>
  <c r="BO387" i="125"/>
  <c r="BN387" i="125"/>
  <c r="BM387" i="125"/>
  <c r="BL387" i="125"/>
  <c r="BQ386" i="125"/>
  <c r="BP386" i="125"/>
  <c r="BO386" i="125"/>
  <c r="BN386" i="125"/>
  <c r="BM386" i="125"/>
  <c r="BL386" i="125"/>
  <c r="BQ385" i="125"/>
  <c r="BP385" i="125"/>
  <c r="BO385" i="125"/>
  <c r="BN385" i="125"/>
  <c r="BM385" i="125"/>
  <c r="BL385" i="125"/>
  <c r="BQ384" i="125"/>
  <c r="BP384" i="125"/>
  <c r="BO384" i="125"/>
  <c r="BN384" i="125"/>
  <c r="BM384" i="125"/>
  <c r="BL384" i="125"/>
  <c r="BQ383" i="125"/>
  <c r="BP383" i="125"/>
  <c r="BO383" i="125"/>
  <c r="BN383" i="125"/>
  <c r="BM383" i="125"/>
  <c r="BL383" i="125"/>
  <c r="BQ382" i="125"/>
  <c r="BP382" i="125"/>
  <c r="BO382" i="125"/>
  <c r="BN382" i="125"/>
  <c r="BM382" i="125"/>
  <c r="BL382" i="125"/>
  <c r="BQ381" i="125"/>
  <c r="BP381" i="125"/>
  <c r="BO381" i="125"/>
  <c r="BN381" i="125"/>
  <c r="BM381" i="125"/>
  <c r="BL381" i="125"/>
  <c r="BQ380" i="125"/>
  <c r="BP380" i="125"/>
  <c r="BO380" i="125"/>
  <c r="BN380" i="125"/>
  <c r="BM380" i="125"/>
  <c r="BL380" i="125"/>
  <c r="BQ379" i="125"/>
  <c r="BP379" i="125"/>
  <c r="BO379" i="125"/>
  <c r="BN379" i="125"/>
  <c r="BM379" i="125"/>
  <c r="BL379" i="125"/>
  <c r="BQ378" i="125"/>
  <c r="BP378" i="125"/>
  <c r="BO378" i="125"/>
  <c r="BN378" i="125"/>
  <c r="BM378" i="125"/>
  <c r="BL378" i="125"/>
  <c r="BQ377" i="125"/>
  <c r="BP377" i="125"/>
  <c r="BO377" i="125"/>
  <c r="BN377" i="125"/>
  <c r="BM377" i="125"/>
  <c r="BL377" i="125"/>
  <c r="BQ376" i="125"/>
  <c r="BP376" i="125"/>
  <c r="BO376" i="125"/>
  <c r="BN376" i="125"/>
  <c r="BM376" i="125"/>
  <c r="BL376" i="125"/>
  <c r="BQ375" i="125"/>
  <c r="BP375" i="125"/>
  <c r="BO375" i="125"/>
  <c r="BN375" i="125"/>
  <c r="BM375" i="125"/>
  <c r="BL375" i="125"/>
  <c r="BQ374" i="125"/>
  <c r="BP374" i="125"/>
  <c r="BO374" i="125"/>
  <c r="BN374" i="125"/>
  <c r="BM374" i="125"/>
  <c r="BL374" i="125"/>
  <c r="BQ373" i="125"/>
  <c r="BP373" i="125"/>
  <c r="BO373" i="125"/>
  <c r="BN373" i="125"/>
  <c r="BM373" i="125"/>
  <c r="BL373" i="125"/>
  <c r="BQ372" i="125"/>
  <c r="BP372" i="125"/>
  <c r="BO372" i="125"/>
  <c r="BN372" i="125"/>
  <c r="BM372" i="125"/>
  <c r="BL372" i="125"/>
  <c r="BQ371" i="125"/>
  <c r="BP371" i="125"/>
  <c r="BO371" i="125"/>
  <c r="BN371" i="125"/>
  <c r="BM371" i="125"/>
  <c r="BL371" i="125"/>
  <c r="BQ370" i="125"/>
  <c r="BP370" i="125"/>
  <c r="BO370" i="125"/>
  <c r="BN370" i="125"/>
  <c r="BM370" i="125"/>
  <c r="BL370" i="125"/>
  <c r="BQ369" i="125"/>
  <c r="BP369" i="125"/>
  <c r="BO369" i="125"/>
  <c r="BN369" i="125"/>
  <c r="BM369" i="125"/>
  <c r="BL369" i="125"/>
  <c r="BQ368" i="125"/>
  <c r="BP368" i="125"/>
  <c r="BO368" i="125"/>
  <c r="BN368" i="125"/>
  <c r="BM368" i="125"/>
  <c r="BL368" i="125"/>
  <c r="BQ367" i="125"/>
  <c r="BP367" i="125"/>
  <c r="BO367" i="125"/>
  <c r="BN367" i="125"/>
  <c r="BM367" i="125"/>
  <c r="BL367" i="125"/>
  <c r="BQ366" i="125"/>
  <c r="BP366" i="125"/>
  <c r="BO366" i="125"/>
  <c r="BN366" i="125"/>
  <c r="BM366" i="125"/>
  <c r="BL366" i="125"/>
  <c r="BQ365" i="125"/>
  <c r="BP365" i="125"/>
  <c r="BO365" i="125"/>
  <c r="BN365" i="125"/>
  <c r="BM365" i="125"/>
  <c r="BL365" i="125"/>
  <c r="BQ364" i="125"/>
  <c r="BP364" i="125"/>
  <c r="BO364" i="125"/>
  <c r="BN364" i="125"/>
  <c r="BM364" i="125"/>
  <c r="BL364" i="125"/>
  <c r="BQ363" i="125"/>
  <c r="BP363" i="125"/>
  <c r="BO363" i="125"/>
  <c r="BN363" i="125"/>
  <c r="BM363" i="125"/>
  <c r="BL363" i="125"/>
  <c r="BQ362" i="125"/>
  <c r="BP362" i="125"/>
  <c r="BO362" i="125"/>
  <c r="BN362" i="125"/>
  <c r="BM362" i="125"/>
  <c r="BL362" i="125"/>
  <c r="BQ361" i="125"/>
  <c r="BP361" i="125"/>
  <c r="BO361" i="125"/>
  <c r="BN361" i="125"/>
  <c r="BM361" i="125"/>
  <c r="BL361" i="125"/>
  <c r="BQ360" i="125"/>
  <c r="BP360" i="125"/>
  <c r="BO360" i="125"/>
  <c r="BN360" i="125"/>
  <c r="BM360" i="125"/>
  <c r="BL360" i="125"/>
  <c r="BQ359" i="125"/>
  <c r="BP359" i="125"/>
  <c r="BO359" i="125"/>
  <c r="BN359" i="125"/>
  <c r="BM359" i="125"/>
  <c r="BL359" i="125"/>
  <c r="BQ358" i="125"/>
  <c r="BP358" i="125"/>
  <c r="BO358" i="125"/>
  <c r="BN358" i="125"/>
  <c r="BM358" i="125"/>
  <c r="BL358" i="125"/>
  <c r="BQ357" i="125"/>
  <c r="BP357" i="125"/>
  <c r="BO357" i="125"/>
  <c r="BN357" i="125"/>
  <c r="BM357" i="125"/>
  <c r="BL357" i="125"/>
  <c r="BQ356" i="125"/>
  <c r="BP356" i="125"/>
  <c r="BO356" i="125"/>
  <c r="BN356" i="125"/>
  <c r="BM356" i="125"/>
  <c r="BL356" i="125"/>
  <c r="BQ355" i="125"/>
  <c r="BP355" i="125"/>
  <c r="BO355" i="125"/>
  <c r="BN355" i="125"/>
  <c r="BM355" i="125"/>
  <c r="BL355" i="125"/>
  <c r="BQ354" i="125"/>
  <c r="BP354" i="125"/>
  <c r="BO354" i="125"/>
  <c r="BN354" i="125"/>
  <c r="BM354" i="125"/>
  <c r="BL354" i="125"/>
  <c r="BQ353" i="125"/>
  <c r="BP353" i="125"/>
  <c r="BO353" i="125"/>
  <c r="BN353" i="125"/>
  <c r="BM353" i="125"/>
  <c r="BL353" i="125"/>
  <c r="BQ352" i="125"/>
  <c r="BP352" i="125"/>
  <c r="BO352" i="125"/>
  <c r="BN352" i="125"/>
  <c r="BM352" i="125"/>
  <c r="BL352" i="125"/>
  <c r="BQ351" i="125"/>
  <c r="BP351" i="125"/>
  <c r="BO351" i="125"/>
  <c r="BN351" i="125"/>
  <c r="BM351" i="125"/>
  <c r="BL351" i="125"/>
  <c r="BQ350" i="125"/>
  <c r="BP350" i="125"/>
  <c r="BO350" i="125"/>
  <c r="BN350" i="125"/>
  <c r="BM350" i="125"/>
  <c r="BL350" i="125"/>
  <c r="BQ349" i="125"/>
  <c r="BP349" i="125"/>
  <c r="BO349" i="125"/>
  <c r="BN349" i="125"/>
  <c r="BM349" i="125"/>
  <c r="BL349" i="125"/>
  <c r="BQ348" i="125"/>
  <c r="BP348" i="125"/>
  <c r="BO348" i="125"/>
  <c r="BN348" i="125"/>
  <c r="BM348" i="125"/>
  <c r="BL348" i="125"/>
  <c r="BQ347" i="125"/>
  <c r="BP347" i="125"/>
  <c r="BO347" i="125"/>
  <c r="BN347" i="125"/>
  <c r="BM347" i="125"/>
  <c r="BL347" i="125"/>
  <c r="BQ346" i="125"/>
  <c r="BP346" i="125"/>
  <c r="BO346" i="125"/>
  <c r="BN346" i="125"/>
  <c r="BM346" i="125"/>
  <c r="BL346" i="125"/>
  <c r="BQ345" i="125"/>
  <c r="BP345" i="125"/>
  <c r="BO345" i="125"/>
  <c r="BN345" i="125"/>
  <c r="BM345" i="125"/>
  <c r="BL345" i="125"/>
  <c r="BQ344" i="125"/>
  <c r="BP344" i="125"/>
  <c r="BO344" i="125"/>
  <c r="BN344" i="125"/>
  <c r="BM344" i="125"/>
  <c r="BL344" i="125"/>
  <c r="BQ343" i="125"/>
  <c r="BP343" i="125"/>
  <c r="BO343" i="125"/>
  <c r="BN343" i="125"/>
  <c r="BM343" i="125"/>
  <c r="BL343" i="125"/>
  <c r="BQ342" i="125"/>
  <c r="BP342" i="125"/>
  <c r="BO342" i="125"/>
  <c r="BN342" i="125"/>
  <c r="BM342" i="125"/>
  <c r="BL342" i="125"/>
  <c r="BQ341" i="125"/>
  <c r="BP341" i="125"/>
  <c r="BO341" i="125"/>
  <c r="BN341" i="125"/>
  <c r="BM341" i="125"/>
  <c r="BL341" i="125"/>
  <c r="BQ340" i="125"/>
  <c r="BP340" i="125"/>
  <c r="BO340" i="125"/>
  <c r="BN340" i="125"/>
  <c r="BM340" i="125"/>
  <c r="BL340" i="125"/>
  <c r="BQ339" i="125"/>
  <c r="BP339" i="125"/>
  <c r="BO339" i="125"/>
  <c r="BN339" i="125"/>
  <c r="BM339" i="125"/>
  <c r="BL339" i="125"/>
  <c r="BQ338" i="125"/>
  <c r="BP338" i="125"/>
  <c r="BO338" i="125"/>
  <c r="BN338" i="125"/>
  <c r="BM338" i="125"/>
  <c r="BL338" i="125"/>
  <c r="BQ337" i="125"/>
  <c r="BP337" i="125"/>
  <c r="BO337" i="125"/>
  <c r="BN337" i="125"/>
  <c r="BM337" i="125"/>
  <c r="BL337" i="125"/>
  <c r="BQ336" i="125"/>
  <c r="BP336" i="125"/>
  <c r="BO336" i="125"/>
  <c r="BN336" i="125"/>
  <c r="BM336" i="125"/>
  <c r="BL336" i="125"/>
  <c r="BQ335" i="125"/>
  <c r="BP335" i="125"/>
  <c r="BO335" i="125"/>
  <c r="BN335" i="125"/>
  <c r="BM335" i="125"/>
  <c r="BL335" i="125"/>
  <c r="BQ334" i="125"/>
  <c r="BP334" i="125"/>
  <c r="BO334" i="125"/>
  <c r="BN334" i="125"/>
  <c r="BM334" i="125"/>
  <c r="BL334" i="125"/>
  <c r="BQ333" i="125"/>
  <c r="BP333" i="125"/>
  <c r="BO333" i="125"/>
  <c r="BN333" i="125"/>
  <c r="BM333" i="125"/>
  <c r="BL333" i="125"/>
  <c r="BQ332" i="125"/>
  <c r="BP332" i="125"/>
  <c r="BO332" i="125"/>
  <c r="BN332" i="125"/>
  <c r="BM332" i="125"/>
  <c r="BL332" i="125"/>
  <c r="BQ331" i="125"/>
  <c r="BP331" i="125"/>
  <c r="BO331" i="125"/>
  <c r="BN331" i="125"/>
  <c r="BM331" i="125"/>
  <c r="BL331" i="125"/>
  <c r="BQ330" i="125"/>
  <c r="BP330" i="125"/>
  <c r="BO330" i="125"/>
  <c r="BN330" i="125"/>
  <c r="BM330" i="125"/>
  <c r="BL330" i="125"/>
  <c r="BQ329" i="125"/>
  <c r="BP329" i="125"/>
  <c r="BO329" i="125"/>
  <c r="BN329" i="125"/>
  <c r="BM329" i="125"/>
  <c r="BL329" i="125"/>
  <c r="BQ328" i="125"/>
  <c r="BP328" i="125"/>
  <c r="BO328" i="125"/>
  <c r="BN328" i="125"/>
  <c r="BM328" i="125"/>
  <c r="BL328" i="125"/>
  <c r="BQ327" i="125"/>
  <c r="BP327" i="125"/>
  <c r="BO327" i="125"/>
  <c r="BN327" i="125"/>
  <c r="BM327" i="125"/>
  <c r="BL327" i="125"/>
  <c r="BQ326" i="125"/>
  <c r="BP326" i="125"/>
  <c r="BO326" i="125"/>
  <c r="BN326" i="125"/>
  <c r="BM326" i="125"/>
  <c r="BL326" i="125"/>
  <c r="BQ325" i="125"/>
  <c r="BP325" i="125"/>
  <c r="BO325" i="125"/>
  <c r="BN325" i="125"/>
  <c r="BM325" i="125"/>
  <c r="BL325" i="125"/>
  <c r="BQ324" i="125"/>
  <c r="BP324" i="125"/>
  <c r="BO324" i="125"/>
  <c r="BN324" i="125"/>
  <c r="BM324" i="125"/>
  <c r="BL324" i="125"/>
  <c r="BQ323" i="125"/>
  <c r="BP323" i="125"/>
  <c r="BO323" i="125"/>
  <c r="BN323" i="125"/>
  <c r="BM323" i="125"/>
  <c r="BL323" i="125"/>
  <c r="BQ322" i="125"/>
  <c r="BP322" i="125"/>
  <c r="BO322" i="125"/>
  <c r="BN322" i="125"/>
  <c r="BM322" i="125"/>
  <c r="BL322" i="125"/>
  <c r="BQ321" i="125"/>
  <c r="BP321" i="125"/>
  <c r="BO321" i="125"/>
  <c r="BN321" i="125"/>
  <c r="BM321" i="125"/>
  <c r="BL321" i="125"/>
  <c r="BQ320" i="125"/>
  <c r="BP320" i="125"/>
  <c r="BO320" i="125"/>
  <c r="BN320" i="125"/>
  <c r="BM320" i="125"/>
  <c r="BL320" i="125"/>
  <c r="BQ319" i="125"/>
  <c r="BP319" i="125"/>
  <c r="BO319" i="125"/>
  <c r="BN319" i="125"/>
  <c r="BM319" i="125"/>
  <c r="BL319" i="125"/>
  <c r="BQ318" i="125"/>
  <c r="BP318" i="125"/>
  <c r="BO318" i="125"/>
  <c r="BN318" i="125"/>
  <c r="BM318" i="125"/>
  <c r="BL318" i="125"/>
  <c r="BQ317" i="125"/>
  <c r="BP317" i="125"/>
  <c r="BO317" i="125"/>
  <c r="BN317" i="125"/>
  <c r="BM317" i="125"/>
  <c r="BL317" i="125"/>
  <c r="BQ316" i="125"/>
  <c r="BP316" i="125"/>
  <c r="BO316" i="125"/>
  <c r="BN316" i="125"/>
  <c r="BM316" i="125"/>
  <c r="BL316" i="125"/>
  <c r="BQ315" i="125"/>
  <c r="BP315" i="125"/>
  <c r="BO315" i="125"/>
  <c r="BN315" i="125"/>
  <c r="BM315" i="125"/>
  <c r="BL315" i="125"/>
  <c r="BQ314" i="125"/>
  <c r="BP314" i="125"/>
  <c r="BO314" i="125"/>
  <c r="BN314" i="125"/>
  <c r="BM314" i="125"/>
  <c r="BL314" i="125"/>
  <c r="BQ313" i="125"/>
  <c r="BP313" i="125"/>
  <c r="BO313" i="125"/>
  <c r="BN313" i="125"/>
  <c r="BM313" i="125"/>
  <c r="BL313" i="125"/>
  <c r="BQ312" i="125"/>
  <c r="BP312" i="125"/>
  <c r="BO312" i="125"/>
  <c r="BN312" i="125"/>
  <c r="BM312" i="125"/>
  <c r="BL312" i="125"/>
  <c r="BQ311" i="125"/>
  <c r="BP311" i="125"/>
  <c r="BO311" i="125"/>
  <c r="BN311" i="125"/>
  <c r="BM311" i="125"/>
  <c r="BL311" i="125"/>
  <c r="BQ310" i="125"/>
  <c r="BP310" i="125"/>
  <c r="BO310" i="125"/>
  <c r="BN310" i="125"/>
  <c r="BM310" i="125"/>
  <c r="BL310" i="125"/>
  <c r="BQ309" i="125"/>
  <c r="BP309" i="125"/>
  <c r="BO309" i="125"/>
  <c r="BN309" i="125"/>
  <c r="BM309" i="125"/>
  <c r="BL309" i="125"/>
  <c r="BQ308" i="125"/>
  <c r="BP308" i="125"/>
  <c r="BO308" i="125"/>
  <c r="BN308" i="125"/>
  <c r="BM308" i="125"/>
  <c r="BL308" i="125"/>
  <c r="BQ307" i="125"/>
  <c r="BP307" i="125"/>
  <c r="BO307" i="125"/>
  <c r="BN307" i="125"/>
  <c r="BM307" i="125"/>
  <c r="BL307" i="125"/>
  <c r="BQ306" i="125"/>
  <c r="BP306" i="125"/>
  <c r="BO306" i="125"/>
  <c r="BN306" i="125"/>
  <c r="BM306" i="125"/>
  <c r="BL306" i="125"/>
  <c r="BQ305" i="125"/>
  <c r="BP305" i="125"/>
  <c r="BO305" i="125"/>
  <c r="BN305" i="125"/>
  <c r="BM305" i="125"/>
  <c r="BL305" i="125"/>
  <c r="BQ304" i="125"/>
  <c r="BP304" i="125"/>
  <c r="BO304" i="125"/>
  <c r="BN304" i="125"/>
  <c r="BM304" i="125"/>
  <c r="BL304" i="125"/>
  <c r="BQ303" i="125"/>
  <c r="BP303" i="125"/>
  <c r="BO303" i="125"/>
  <c r="BN303" i="125"/>
  <c r="BM303" i="125"/>
  <c r="BL303" i="125"/>
  <c r="BQ302" i="125"/>
  <c r="BP302" i="125"/>
  <c r="BO302" i="125"/>
  <c r="BN302" i="125"/>
  <c r="BM302" i="125"/>
  <c r="BL302" i="125"/>
  <c r="BQ301" i="125"/>
  <c r="BP301" i="125"/>
  <c r="BO301" i="125"/>
  <c r="BN301" i="125"/>
  <c r="BM301" i="125"/>
  <c r="BL301" i="125"/>
  <c r="BQ300" i="125"/>
  <c r="BP300" i="125"/>
  <c r="BO300" i="125"/>
  <c r="BN300" i="125"/>
  <c r="BM300" i="125"/>
  <c r="BL300" i="125"/>
  <c r="BQ299" i="125"/>
  <c r="BP299" i="125"/>
  <c r="BO299" i="125"/>
  <c r="BN299" i="125"/>
  <c r="BM299" i="125"/>
  <c r="BL299" i="125"/>
  <c r="BQ298" i="125"/>
  <c r="BP298" i="125"/>
  <c r="BO298" i="125"/>
  <c r="BN298" i="125"/>
  <c r="BM298" i="125"/>
  <c r="BL298" i="125"/>
  <c r="BQ297" i="125"/>
  <c r="BP297" i="125"/>
  <c r="BO297" i="125"/>
  <c r="BN297" i="125"/>
  <c r="BM297" i="125"/>
  <c r="BL297" i="125"/>
  <c r="BQ296" i="125"/>
  <c r="BP296" i="125"/>
  <c r="BO296" i="125"/>
  <c r="BN296" i="125"/>
  <c r="BM296" i="125"/>
  <c r="BL296" i="125"/>
  <c r="BQ295" i="125"/>
  <c r="BP295" i="125"/>
  <c r="BO295" i="125"/>
  <c r="BN295" i="125"/>
  <c r="BM295" i="125"/>
  <c r="BL295" i="125"/>
  <c r="BQ294" i="125"/>
  <c r="BP294" i="125"/>
  <c r="BO294" i="125"/>
  <c r="BN294" i="125"/>
  <c r="BM294" i="125"/>
  <c r="BL294" i="125"/>
  <c r="BQ293" i="125"/>
  <c r="BP293" i="125"/>
  <c r="BO293" i="125"/>
  <c r="BN293" i="125"/>
  <c r="BM293" i="125"/>
  <c r="BL293" i="125"/>
  <c r="BQ292" i="125"/>
  <c r="BP292" i="125"/>
  <c r="BO292" i="125"/>
  <c r="BN292" i="125"/>
  <c r="BM292" i="125"/>
  <c r="BL292" i="125"/>
  <c r="BQ291" i="125"/>
  <c r="BP291" i="125"/>
  <c r="BO291" i="125"/>
  <c r="BN291" i="125"/>
  <c r="BM291" i="125"/>
  <c r="BL291" i="125"/>
  <c r="BQ290" i="125"/>
  <c r="BP290" i="125"/>
  <c r="BO290" i="125"/>
  <c r="BN290" i="125"/>
  <c r="BM290" i="125"/>
  <c r="BL290" i="125"/>
  <c r="BQ289" i="125"/>
  <c r="BP289" i="125"/>
  <c r="BO289" i="125"/>
  <c r="BN289" i="125"/>
  <c r="BM289" i="125"/>
  <c r="BL289" i="125"/>
  <c r="BQ288" i="125"/>
  <c r="BP288" i="125"/>
  <c r="BO288" i="125"/>
  <c r="BN288" i="125"/>
  <c r="BM288" i="125"/>
  <c r="BL288" i="125"/>
  <c r="BQ287" i="125"/>
  <c r="BP287" i="125"/>
  <c r="BO287" i="125"/>
  <c r="BN287" i="125"/>
  <c r="BM287" i="125"/>
  <c r="BL287" i="125"/>
  <c r="BQ286" i="125"/>
  <c r="BP286" i="125"/>
  <c r="BO286" i="125"/>
  <c r="BN286" i="125"/>
  <c r="BM286" i="125"/>
  <c r="BL286" i="125"/>
  <c r="BQ285" i="125"/>
  <c r="BP285" i="125"/>
  <c r="BO285" i="125"/>
  <c r="BN285" i="125"/>
  <c r="BM285" i="125"/>
  <c r="BL285" i="125"/>
  <c r="BQ284" i="125"/>
  <c r="BP284" i="125"/>
  <c r="BO284" i="125"/>
  <c r="BN284" i="125"/>
  <c r="BM284" i="125"/>
  <c r="BL284" i="125"/>
  <c r="BQ283" i="125"/>
  <c r="BP283" i="125"/>
  <c r="BO283" i="125"/>
  <c r="BN283" i="125"/>
  <c r="BM283" i="125"/>
  <c r="BL283" i="125"/>
  <c r="BQ282" i="125"/>
  <c r="BP282" i="125"/>
  <c r="BO282" i="125"/>
  <c r="BN282" i="125"/>
  <c r="BM282" i="125"/>
  <c r="BL282" i="125"/>
  <c r="BQ281" i="125"/>
  <c r="BP281" i="125"/>
  <c r="BO281" i="125"/>
  <c r="BN281" i="125"/>
  <c r="BM281" i="125"/>
  <c r="BL281" i="125"/>
  <c r="BQ280" i="125"/>
  <c r="BP280" i="125"/>
  <c r="BO280" i="125"/>
  <c r="BN280" i="125"/>
  <c r="BM280" i="125"/>
  <c r="BL280" i="125"/>
  <c r="BQ279" i="125"/>
  <c r="BP279" i="125"/>
  <c r="BO279" i="125"/>
  <c r="BN279" i="125"/>
  <c r="BM279" i="125"/>
  <c r="BL279" i="125"/>
  <c r="BQ278" i="125"/>
  <c r="BP278" i="125"/>
  <c r="BO278" i="125"/>
  <c r="BN278" i="125"/>
  <c r="BM278" i="125"/>
  <c r="BL278" i="125"/>
  <c r="BQ277" i="125"/>
  <c r="BP277" i="125"/>
  <c r="BO277" i="125"/>
  <c r="BN277" i="125"/>
  <c r="BM277" i="125"/>
  <c r="BL277" i="125"/>
  <c r="BQ276" i="125"/>
  <c r="BP276" i="125"/>
  <c r="BO276" i="125"/>
  <c r="BN276" i="125"/>
  <c r="BM276" i="125"/>
  <c r="BL276" i="125"/>
  <c r="BQ275" i="125"/>
  <c r="BP275" i="125"/>
  <c r="BO275" i="125"/>
  <c r="BN275" i="125"/>
  <c r="BM275" i="125"/>
  <c r="BL275" i="125"/>
  <c r="BQ272" i="125"/>
  <c r="BP272" i="125"/>
  <c r="BO272" i="125"/>
  <c r="BN272" i="125"/>
  <c r="BM272" i="125"/>
  <c r="BL272" i="125"/>
  <c r="BQ271" i="125"/>
  <c r="BP271" i="125"/>
  <c r="BO271" i="125"/>
  <c r="BN271" i="125"/>
  <c r="BM271" i="125"/>
  <c r="BL271" i="125"/>
  <c r="BQ270" i="125"/>
  <c r="BP270" i="125"/>
  <c r="BO270" i="125"/>
  <c r="BN270" i="125"/>
  <c r="BM270" i="125"/>
  <c r="BL270" i="125"/>
  <c r="BQ269" i="125"/>
  <c r="BP269" i="125"/>
  <c r="BO269" i="125"/>
  <c r="BN269" i="125"/>
  <c r="BM269" i="125"/>
  <c r="BL269" i="125"/>
  <c r="BQ268" i="125"/>
  <c r="BP268" i="125"/>
  <c r="BO268" i="125"/>
  <c r="BN268" i="125"/>
  <c r="BM268" i="125"/>
  <c r="BL268" i="125"/>
  <c r="BQ267" i="125"/>
  <c r="BP267" i="125"/>
  <c r="BO267" i="125"/>
  <c r="BN267" i="125"/>
  <c r="BM267" i="125"/>
  <c r="BL267" i="125"/>
  <c r="BQ266" i="125"/>
  <c r="BP266" i="125"/>
  <c r="BO266" i="125"/>
  <c r="BN266" i="125"/>
  <c r="BM266" i="125"/>
  <c r="BL266" i="125"/>
  <c r="BQ265" i="125"/>
  <c r="BP265" i="125"/>
  <c r="BO265" i="125"/>
  <c r="BN265" i="125"/>
  <c r="BM265" i="125"/>
  <c r="BL265" i="125"/>
  <c r="BQ264" i="125"/>
  <c r="BP264" i="125"/>
  <c r="BO264" i="125"/>
  <c r="BN264" i="125"/>
  <c r="BM264" i="125"/>
  <c r="BL264" i="125"/>
  <c r="BQ262" i="125"/>
  <c r="BP262" i="125"/>
  <c r="BO262" i="125"/>
  <c r="BN262" i="125"/>
  <c r="BM262" i="125"/>
  <c r="BL262" i="125"/>
  <c r="BQ261" i="125"/>
  <c r="BP261" i="125"/>
  <c r="BO261" i="125"/>
  <c r="BN261" i="125"/>
  <c r="BM261" i="125"/>
  <c r="BL261" i="125"/>
  <c r="BQ259" i="125"/>
  <c r="BP259" i="125"/>
  <c r="BO259" i="125"/>
  <c r="BN259" i="125"/>
  <c r="BM259" i="125"/>
  <c r="BL259" i="125"/>
  <c r="BQ252" i="125"/>
  <c r="BP252" i="125"/>
  <c r="BO252" i="125"/>
  <c r="BN252" i="125"/>
  <c r="BM252" i="125"/>
  <c r="BL252" i="125"/>
  <c r="BQ251" i="125"/>
  <c r="BP251" i="125"/>
  <c r="BO251" i="125"/>
  <c r="BN251" i="125"/>
  <c r="BM251" i="125"/>
  <c r="BL251" i="125"/>
  <c r="BQ246" i="125"/>
  <c r="BP246" i="125"/>
  <c r="BO246" i="125"/>
  <c r="BN246" i="125"/>
  <c r="BM246" i="125"/>
  <c r="BL246" i="125"/>
  <c r="BQ245" i="125"/>
  <c r="BP245" i="125"/>
  <c r="BO245" i="125"/>
  <c r="BN245" i="125"/>
  <c r="BM245" i="125"/>
  <c r="BL245" i="125"/>
  <c r="BQ244" i="125"/>
  <c r="BP244" i="125"/>
  <c r="BO244" i="125"/>
  <c r="BN244" i="125"/>
  <c r="BM244" i="125"/>
  <c r="BL244" i="125"/>
  <c r="BQ243" i="125"/>
  <c r="BP243" i="125"/>
  <c r="BO243" i="125"/>
  <c r="BN243" i="125"/>
  <c r="BM243" i="125"/>
  <c r="BL243" i="125"/>
  <c r="BQ242" i="125"/>
  <c r="BP242" i="125"/>
  <c r="BO242" i="125"/>
  <c r="BN242" i="125"/>
  <c r="BM242" i="125"/>
  <c r="BL242" i="125"/>
  <c r="BQ241" i="125"/>
  <c r="BP241" i="125"/>
  <c r="BO241" i="125"/>
  <c r="BN241" i="125"/>
  <c r="BM241" i="125"/>
  <c r="BL241" i="125"/>
  <c r="BQ240" i="125"/>
  <c r="BP240" i="125"/>
  <c r="BO240" i="125"/>
  <c r="BN240" i="125"/>
  <c r="BM240" i="125"/>
  <c r="BL240" i="125"/>
  <c r="BQ239" i="125"/>
  <c r="BP239" i="125"/>
  <c r="BO239" i="125"/>
  <c r="BN239" i="125"/>
  <c r="BM239" i="125"/>
  <c r="BL239" i="125"/>
  <c r="BQ238" i="125"/>
  <c r="BP238" i="125"/>
  <c r="BO238" i="125"/>
  <c r="BN238" i="125"/>
  <c r="BM238" i="125"/>
  <c r="BL238" i="125"/>
  <c r="BQ237" i="125"/>
  <c r="BP237" i="125"/>
  <c r="BO237" i="125"/>
  <c r="BN237" i="125"/>
  <c r="BM237" i="125"/>
  <c r="BL237" i="125"/>
  <c r="BQ236" i="125"/>
  <c r="BP236" i="125"/>
  <c r="BO236" i="125"/>
  <c r="BN236" i="125"/>
  <c r="BM236" i="125"/>
  <c r="BL236" i="125"/>
  <c r="BQ235" i="125"/>
  <c r="BP235" i="125"/>
  <c r="BO235" i="125"/>
  <c r="BN235" i="125"/>
  <c r="BM235" i="125"/>
  <c r="BL235" i="125"/>
  <c r="BQ234" i="125"/>
  <c r="BP234" i="125"/>
  <c r="BO234" i="125"/>
  <c r="BN234" i="125"/>
  <c r="BM234" i="125"/>
  <c r="BL234" i="125"/>
  <c r="BQ233" i="125"/>
  <c r="BP233" i="125"/>
  <c r="BO233" i="125"/>
  <c r="BN233" i="125"/>
  <c r="BM233" i="125"/>
  <c r="BL233" i="125"/>
  <c r="BQ232" i="125"/>
  <c r="BP232" i="125"/>
  <c r="BO232" i="125"/>
  <c r="BN232" i="125"/>
  <c r="BM232" i="125"/>
  <c r="BL232" i="125"/>
  <c r="BQ231" i="125"/>
  <c r="BP231" i="125"/>
  <c r="BO231" i="125"/>
  <c r="BN231" i="125"/>
  <c r="BM231" i="125"/>
  <c r="BL231" i="125"/>
  <c r="BQ230" i="125"/>
  <c r="BP230" i="125"/>
  <c r="BO230" i="125"/>
  <c r="BN230" i="125"/>
  <c r="BM230" i="125"/>
  <c r="BL230" i="125"/>
  <c r="BQ229" i="125"/>
  <c r="BP229" i="125"/>
  <c r="BO229" i="125"/>
  <c r="BN229" i="125"/>
  <c r="BM229" i="125"/>
  <c r="BL229" i="125"/>
  <c r="BQ228" i="125"/>
  <c r="BP228" i="125"/>
  <c r="BO228" i="125"/>
  <c r="BN228" i="125"/>
  <c r="BM228" i="125"/>
  <c r="BL228" i="125"/>
  <c r="BQ227" i="125"/>
  <c r="BP227" i="125"/>
  <c r="BO227" i="125"/>
  <c r="BN227" i="125"/>
  <c r="BM227" i="125"/>
  <c r="BL227" i="125"/>
  <c r="BQ226" i="125"/>
  <c r="BP226" i="125"/>
  <c r="BO226" i="125"/>
  <c r="BN226" i="125"/>
  <c r="BM226" i="125"/>
  <c r="BL226" i="125"/>
  <c r="BQ225" i="125"/>
  <c r="BP225" i="125"/>
  <c r="BO225" i="125"/>
  <c r="BN225" i="125"/>
  <c r="BM225" i="125"/>
  <c r="BL225" i="125"/>
  <c r="BQ224" i="125"/>
  <c r="BP224" i="125"/>
  <c r="BO224" i="125"/>
  <c r="BN224" i="125"/>
  <c r="BM224" i="125"/>
  <c r="BL224" i="125"/>
  <c r="BQ223" i="125"/>
  <c r="BP223" i="125"/>
  <c r="BO223" i="125"/>
  <c r="BN223" i="125"/>
  <c r="BM223" i="125"/>
  <c r="BL223" i="125"/>
  <c r="BQ222" i="125"/>
  <c r="BP222" i="125"/>
  <c r="BO222" i="125"/>
  <c r="BN222" i="125"/>
  <c r="BM222" i="125"/>
  <c r="BL222" i="125"/>
  <c r="BQ221" i="125"/>
  <c r="BP221" i="125"/>
  <c r="BO221" i="125"/>
  <c r="BN221" i="125"/>
  <c r="BM221" i="125"/>
  <c r="BL221" i="125"/>
  <c r="BQ220" i="125"/>
  <c r="BP220" i="125"/>
  <c r="BO220" i="125"/>
  <c r="BN220" i="125"/>
  <c r="BM220" i="125"/>
  <c r="BL220" i="125"/>
  <c r="BQ219" i="125"/>
  <c r="BP219" i="125"/>
  <c r="BO219" i="125"/>
  <c r="BN219" i="125"/>
  <c r="BM219" i="125"/>
  <c r="BL219" i="125"/>
  <c r="BQ218" i="125"/>
  <c r="BP218" i="125"/>
  <c r="BO218" i="125"/>
  <c r="BN218" i="125"/>
  <c r="BM218" i="125"/>
  <c r="BL218" i="125"/>
  <c r="BQ217" i="125"/>
  <c r="BP217" i="125"/>
  <c r="BO217" i="125"/>
  <c r="BN217" i="125"/>
  <c r="BM217" i="125"/>
  <c r="BL217" i="125"/>
  <c r="BQ216" i="125"/>
  <c r="BP216" i="125"/>
  <c r="BO216" i="125"/>
  <c r="BN216" i="125"/>
  <c r="BM216" i="125"/>
  <c r="BL216" i="125"/>
  <c r="BQ215" i="125"/>
  <c r="BP215" i="125"/>
  <c r="BO215" i="125"/>
  <c r="BN215" i="125"/>
  <c r="BM215" i="125"/>
  <c r="BL215" i="125"/>
  <c r="BQ214" i="125"/>
  <c r="BP214" i="125"/>
  <c r="BO214" i="125"/>
  <c r="BN214" i="125"/>
  <c r="BM214" i="125"/>
  <c r="BL214" i="125"/>
  <c r="BQ213" i="125"/>
  <c r="BP213" i="125"/>
  <c r="BO213" i="125"/>
  <c r="BN213" i="125"/>
  <c r="BM213" i="125"/>
  <c r="BL213" i="125"/>
  <c r="BQ212" i="125"/>
  <c r="BP212" i="125"/>
  <c r="BO212" i="125"/>
  <c r="BN212" i="125"/>
  <c r="BM212" i="125"/>
  <c r="BL212" i="125"/>
  <c r="BQ211" i="125"/>
  <c r="BP211" i="125"/>
  <c r="BO211" i="125"/>
  <c r="BN211" i="125"/>
  <c r="BM211" i="125"/>
  <c r="BL211" i="125"/>
  <c r="BQ210" i="125"/>
  <c r="BP210" i="125"/>
  <c r="BO210" i="125"/>
  <c r="BN210" i="125"/>
  <c r="BM210" i="125"/>
  <c r="BL210" i="125"/>
  <c r="BQ209" i="125"/>
  <c r="BP209" i="125"/>
  <c r="BO209" i="125"/>
  <c r="BN209" i="125"/>
  <c r="BM209" i="125"/>
  <c r="BL209" i="125"/>
  <c r="BQ208" i="125"/>
  <c r="BP208" i="125"/>
  <c r="BO208" i="125"/>
  <c r="BN208" i="125"/>
  <c r="BM208" i="125"/>
  <c r="BL208" i="125"/>
  <c r="BQ207" i="125"/>
  <c r="BP207" i="125"/>
  <c r="BO207" i="125"/>
  <c r="BN207" i="125"/>
  <c r="BM207" i="125"/>
  <c r="BL207" i="125"/>
  <c r="BQ206" i="125"/>
  <c r="BP206" i="125"/>
  <c r="BO206" i="125"/>
  <c r="BN206" i="125"/>
  <c r="BM206" i="125"/>
  <c r="BL206" i="125"/>
  <c r="BQ205" i="125"/>
  <c r="BP205" i="125"/>
  <c r="BO205" i="125"/>
  <c r="BN205" i="125"/>
  <c r="BM205" i="125"/>
  <c r="BL205" i="125"/>
  <c r="BQ204" i="125"/>
  <c r="BP204" i="125"/>
  <c r="BO204" i="125"/>
  <c r="BN204" i="125"/>
  <c r="BM204" i="125"/>
  <c r="BL204" i="125"/>
  <c r="BQ203" i="125"/>
  <c r="BP203" i="125"/>
  <c r="BO203" i="125"/>
  <c r="BN203" i="125"/>
  <c r="BM203" i="125"/>
  <c r="BL203" i="125"/>
  <c r="BQ202" i="125"/>
  <c r="BP202" i="125"/>
  <c r="BO202" i="125"/>
  <c r="BN202" i="125"/>
  <c r="BM202" i="125"/>
  <c r="BL202" i="125"/>
  <c r="BQ201" i="125"/>
  <c r="BP201" i="125"/>
  <c r="BO201" i="125"/>
  <c r="BN201" i="125"/>
  <c r="BM201" i="125"/>
  <c r="BL201" i="125"/>
  <c r="BQ200" i="125"/>
  <c r="BP200" i="125"/>
  <c r="BO200" i="125"/>
  <c r="BN200" i="125"/>
  <c r="BM200" i="125"/>
  <c r="BL200" i="125"/>
  <c r="BQ199" i="125"/>
  <c r="BP199" i="125"/>
  <c r="BO199" i="125"/>
  <c r="BN199" i="125"/>
  <c r="BM199" i="125"/>
  <c r="BL199" i="125"/>
  <c r="BQ198" i="125"/>
  <c r="BP198" i="125"/>
  <c r="BO198" i="125"/>
  <c r="BN198" i="125"/>
  <c r="BM198" i="125"/>
  <c r="BL198" i="125"/>
  <c r="BQ197" i="125"/>
  <c r="BP197" i="125"/>
  <c r="BO197" i="125"/>
  <c r="BN197" i="125"/>
  <c r="BM197" i="125"/>
  <c r="BL197" i="125"/>
  <c r="BQ196" i="125"/>
  <c r="BP196" i="125"/>
  <c r="BO196" i="125"/>
  <c r="BN196" i="125"/>
  <c r="BM196" i="125"/>
  <c r="BL196" i="125"/>
  <c r="BQ195" i="125"/>
  <c r="BP195" i="125"/>
  <c r="BO195" i="125"/>
  <c r="BN195" i="125"/>
  <c r="BM195" i="125"/>
  <c r="BL195" i="125"/>
  <c r="BQ194" i="125"/>
  <c r="BP194" i="125"/>
  <c r="BO194" i="125"/>
  <c r="BN194" i="125"/>
  <c r="BM194" i="125"/>
  <c r="BL194" i="125"/>
  <c r="BQ193" i="125"/>
  <c r="BP193" i="125"/>
  <c r="BO193" i="125"/>
  <c r="BN193" i="125"/>
  <c r="BM193" i="125"/>
  <c r="BL193" i="125"/>
  <c r="BQ192" i="125"/>
  <c r="BP192" i="125"/>
  <c r="BO192" i="125"/>
  <c r="BN192" i="125"/>
  <c r="BM192" i="125"/>
  <c r="BL192" i="125"/>
  <c r="BQ191" i="125"/>
  <c r="BP191" i="125"/>
  <c r="BO191" i="125"/>
  <c r="BN191" i="125"/>
  <c r="BM191" i="125"/>
  <c r="BL191" i="125"/>
  <c r="BQ190" i="125"/>
  <c r="BP190" i="125"/>
  <c r="BO190" i="125"/>
  <c r="BN190" i="125"/>
  <c r="BM190" i="125"/>
  <c r="BL190" i="125"/>
  <c r="BQ189" i="125"/>
  <c r="BP189" i="125"/>
  <c r="BO189" i="125"/>
  <c r="BN189" i="125"/>
  <c r="BM189" i="125"/>
  <c r="BL189" i="125"/>
  <c r="BQ188" i="125"/>
  <c r="BP188" i="125"/>
  <c r="BO188" i="125"/>
  <c r="BN188" i="125"/>
  <c r="BM188" i="125"/>
  <c r="BL188" i="125"/>
  <c r="BQ187" i="125"/>
  <c r="BP187" i="125"/>
  <c r="BO187" i="125"/>
  <c r="BN187" i="125"/>
  <c r="BM187" i="125"/>
  <c r="BL187" i="125"/>
  <c r="BQ186" i="125"/>
  <c r="BP186" i="125"/>
  <c r="BO186" i="125"/>
  <c r="BN186" i="125"/>
  <c r="BM186" i="125"/>
  <c r="BL186" i="125"/>
  <c r="BQ185" i="125"/>
  <c r="BP185" i="125"/>
  <c r="BO185" i="125"/>
  <c r="BN185" i="125"/>
  <c r="BM185" i="125"/>
  <c r="BL185" i="125"/>
  <c r="BQ184" i="125"/>
  <c r="BP184" i="125"/>
  <c r="BO184" i="125"/>
  <c r="BN184" i="125"/>
  <c r="BM184" i="125"/>
  <c r="BL184" i="125"/>
  <c r="BQ183" i="125"/>
  <c r="BP183" i="125"/>
  <c r="BO183" i="125"/>
  <c r="BN183" i="125"/>
  <c r="BM183" i="125"/>
  <c r="BL183" i="125"/>
  <c r="BQ182" i="125"/>
  <c r="BP182" i="125"/>
  <c r="BO182" i="125"/>
  <c r="BN182" i="125"/>
  <c r="BM182" i="125"/>
  <c r="BL182" i="125"/>
  <c r="BQ181" i="125"/>
  <c r="BP181" i="125"/>
  <c r="BO181" i="125"/>
  <c r="BN181" i="125"/>
  <c r="BM181" i="125"/>
  <c r="BL181" i="125"/>
  <c r="BQ180" i="125"/>
  <c r="BP180" i="125"/>
  <c r="BO180" i="125"/>
  <c r="BN180" i="125"/>
  <c r="BM180" i="125"/>
  <c r="BL180" i="125"/>
  <c r="BQ179" i="125"/>
  <c r="BP179" i="125"/>
  <c r="BO179" i="125"/>
  <c r="BN179" i="125"/>
  <c r="BM179" i="125"/>
  <c r="BL179" i="125"/>
  <c r="BQ178" i="125"/>
  <c r="BP178" i="125"/>
  <c r="BO178" i="125"/>
  <c r="BN178" i="125"/>
  <c r="BM178" i="125"/>
  <c r="BL178" i="125"/>
  <c r="BQ177" i="125"/>
  <c r="BP177" i="125"/>
  <c r="BO177" i="125"/>
  <c r="BN177" i="125"/>
  <c r="BM177" i="125"/>
  <c r="BL177" i="125"/>
  <c r="BQ176" i="125"/>
  <c r="BP176" i="125"/>
  <c r="BO176" i="125"/>
  <c r="BN176" i="125"/>
  <c r="BM176" i="125"/>
  <c r="BL176" i="125"/>
  <c r="BQ175" i="125"/>
  <c r="BP175" i="125"/>
  <c r="BO175" i="125"/>
  <c r="BN175" i="125"/>
  <c r="BM175" i="125"/>
  <c r="BL175" i="125"/>
  <c r="BQ174" i="125"/>
  <c r="BP174" i="125"/>
  <c r="BO174" i="125"/>
  <c r="BN174" i="125"/>
  <c r="BM174" i="125"/>
  <c r="BL174" i="125"/>
  <c r="BQ173" i="125"/>
  <c r="BP173" i="125"/>
  <c r="BO173" i="125"/>
  <c r="BN173" i="125"/>
  <c r="BM173" i="125"/>
  <c r="BL173" i="125"/>
  <c r="BQ172" i="125"/>
  <c r="BP172" i="125"/>
  <c r="BO172" i="125"/>
  <c r="BN172" i="125"/>
  <c r="BM172" i="125"/>
  <c r="BL172" i="125"/>
  <c r="BQ171" i="125"/>
  <c r="BP171" i="125"/>
  <c r="BO171" i="125"/>
  <c r="BN171" i="125"/>
  <c r="BM171" i="125"/>
  <c r="BL171" i="125"/>
  <c r="BQ170" i="125"/>
  <c r="BP170" i="125"/>
  <c r="BO170" i="125"/>
  <c r="BN170" i="125"/>
  <c r="BM170" i="125"/>
  <c r="BL170" i="125"/>
  <c r="BQ169" i="125"/>
  <c r="BP169" i="125"/>
  <c r="BO169" i="125"/>
  <c r="BN169" i="125"/>
  <c r="BM169" i="125"/>
  <c r="BL169" i="125"/>
  <c r="BQ168" i="125"/>
  <c r="BP168" i="125"/>
  <c r="BO168" i="125"/>
  <c r="BN168" i="125"/>
  <c r="BM168" i="125"/>
  <c r="BL168" i="125"/>
  <c r="BQ167" i="125"/>
  <c r="BP167" i="125"/>
  <c r="BO167" i="125"/>
  <c r="BN167" i="125"/>
  <c r="BM167" i="125"/>
  <c r="BL167" i="125"/>
  <c r="BQ166" i="125"/>
  <c r="BP166" i="125"/>
  <c r="BO166" i="125"/>
  <c r="BN166" i="125"/>
  <c r="BM166" i="125"/>
  <c r="BL166" i="125"/>
  <c r="BQ165" i="125"/>
  <c r="BP165" i="125"/>
  <c r="BO165" i="125"/>
  <c r="BN165" i="125"/>
  <c r="BM165" i="125"/>
  <c r="BL165" i="125"/>
  <c r="BQ164" i="125"/>
  <c r="BP164" i="125"/>
  <c r="BO164" i="125"/>
  <c r="BN164" i="125"/>
  <c r="BM164" i="125"/>
  <c r="BL164" i="125"/>
  <c r="BQ163" i="125"/>
  <c r="BP163" i="125"/>
  <c r="BO163" i="125"/>
  <c r="BN163" i="125"/>
  <c r="BM163" i="125"/>
  <c r="BL163" i="125"/>
  <c r="BQ162" i="125"/>
  <c r="BP162" i="125"/>
  <c r="BO162" i="125"/>
  <c r="BN162" i="125"/>
  <c r="BM162" i="125"/>
  <c r="BL162" i="125"/>
  <c r="BQ161" i="125"/>
  <c r="BP161" i="125"/>
  <c r="BO161" i="125"/>
  <c r="BN161" i="125"/>
  <c r="BM161" i="125"/>
  <c r="BL161" i="125"/>
  <c r="BQ160" i="125"/>
  <c r="BP160" i="125"/>
  <c r="BO160" i="125"/>
  <c r="BN160" i="125"/>
  <c r="BM160" i="125"/>
  <c r="BL160" i="125"/>
  <c r="BQ159" i="125"/>
  <c r="BP159" i="125"/>
  <c r="BO159" i="125"/>
  <c r="BN159" i="125"/>
  <c r="BM159" i="125"/>
  <c r="BL159" i="125"/>
  <c r="BQ157" i="125"/>
  <c r="BP157" i="125"/>
  <c r="BO157" i="125"/>
  <c r="BN157" i="125"/>
  <c r="BM157" i="125"/>
  <c r="BL157" i="125"/>
  <c r="BQ156" i="125"/>
  <c r="BP156" i="125"/>
  <c r="BO156" i="125"/>
  <c r="BN156" i="125"/>
  <c r="BM156" i="125"/>
  <c r="BL156" i="125"/>
  <c r="BQ155" i="125"/>
  <c r="BP155" i="125"/>
  <c r="BO155" i="125"/>
  <c r="BN155" i="125"/>
  <c r="BM155" i="125"/>
  <c r="BL155" i="125"/>
  <c r="BQ154" i="125"/>
  <c r="BP154" i="125"/>
  <c r="BO154" i="125"/>
  <c r="BN154" i="125"/>
  <c r="BM154" i="125"/>
  <c r="BL154" i="125"/>
  <c r="BQ153" i="125"/>
  <c r="BP153" i="125"/>
  <c r="BO153" i="125"/>
  <c r="BN153" i="125"/>
  <c r="BM153" i="125"/>
  <c r="BL153" i="125"/>
  <c r="BQ152" i="125"/>
  <c r="BP152" i="125"/>
  <c r="BO152" i="125"/>
  <c r="BN152" i="125"/>
  <c r="BM152" i="125"/>
  <c r="BL152" i="125"/>
  <c r="BQ151" i="125"/>
  <c r="BP151" i="125"/>
  <c r="BO151" i="125"/>
  <c r="BN151" i="125"/>
  <c r="BM151" i="125"/>
  <c r="BL151" i="125"/>
  <c r="BQ150" i="125"/>
  <c r="BP150" i="125"/>
  <c r="BO150" i="125"/>
  <c r="BN150" i="125"/>
  <c r="BM150" i="125"/>
  <c r="BL150" i="125"/>
  <c r="BQ149" i="125"/>
  <c r="BP149" i="125"/>
  <c r="BO149" i="125"/>
  <c r="BN149" i="125"/>
  <c r="BM149" i="125"/>
  <c r="BL149" i="125"/>
  <c r="BQ148" i="125"/>
  <c r="BP148" i="125"/>
  <c r="BO148" i="125"/>
  <c r="BN148" i="125"/>
  <c r="BM148" i="125"/>
  <c r="BL148" i="125"/>
  <c r="BQ147" i="125"/>
  <c r="BP147" i="125"/>
  <c r="BO147" i="125"/>
  <c r="BN147" i="125"/>
  <c r="BM147" i="125"/>
  <c r="BL147" i="125"/>
  <c r="BQ146" i="125"/>
  <c r="BP146" i="125"/>
  <c r="BO146" i="125"/>
  <c r="BN146" i="125"/>
  <c r="BM146" i="125"/>
  <c r="BL146" i="125"/>
  <c r="BQ145" i="125"/>
  <c r="BP145" i="125"/>
  <c r="BO145" i="125"/>
  <c r="BN145" i="125"/>
  <c r="BM145" i="125"/>
  <c r="BL145" i="125"/>
  <c r="BQ144" i="125"/>
  <c r="BP144" i="125"/>
  <c r="BO144" i="125"/>
  <c r="BN144" i="125"/>
  <c r="BM144" i="125"/>
  <c r="BL144" i="125"/>
  <c r="BQ143" i="125"/>
  <c r="BP143" i="125"/>
  <c r="BO143" i="125"/>
  <c r="BN143" i="125"/>
  <c r="BM143" i="125"/>
  <c r="BL143" i="125"/>
  <c r="BQ142" i="125"/>
  <c r="BP142" i="125"/>
  <c r="BO142" i="125"/>
  <c r="BN142" i="125"/>
  <c r="BM142" i="125"/>
  <c r="BL142" i="125"/>
  <c r="BQ141" i="125"/>
  <c r="BP141" i="125"/>
  <c r="BO141" i="125"/>
  <c r="BN141" i="125"/>
  <c r="BM141" i="125"/>
  <c r="BL141" i="125"/>
  <c r="BQ140" i="125"/>
  <c r="BP140" i="125"/>
  <c r="BO140" i="125"/>
  <c r="BN140" i="125"/>
  <c r="BM140" i="125"/>
  <c r="BL140" i="125"/>
  <c r="BQ139" i="125"/>
  <c r="BP139" i="125"/>
  <c r="BO139" i="125"/>
  <c r="BN139" i="125"/>
  <c r="BM139" i="125"/>
  <c r="BL139" i="125"/>
  <c r="BQ138" i="125"/>
  <c r="BP138" i="125"/>
  <c r="BO138" i="125"/>
  <c r="BN138" i="125"/>
  <c r="BM138" i="125"/>
  <c r="BL138" i="125"/>
  <c r="BQ137" i="125"/>
  <c r="BP137" i="125"/>
  <c r="BO137" i="125"/>
  <c r="BN137" i="125"/>
  <c r="BM137" i="125"/>
  <c r="BL137" i="125"/>
  <c r="BQ136" i="125"/>
  <c r="BP136" i="125"/>
  <c r="BO136" i="125"/>
  <c r="BN136" i="125"/>
  <c r="BM136" i="125"/>
  <c r="BL136" i="125"/>
  <c r="BQ135" i="125"/>
  <c r="BP135" i="125"/>
  <c r="BO135" i="125"/>
  <c r="BN135" i="125"/>
  <c r="BM135" i="125"/>
  <c r="BL135" i="125"/>
  <c r="BQ134" i="125"/>
  <c r="BP134" i="125"/>
  <c r="BO134" i="125"/>
  <c r="BN134" i="125"/>
  <c r="BM134" i="125"/>
  <c r="BL134" i="125"/>
  <c r="BQ133" i="125"/>
  <c r="BP133" i="125"/>
  <c r="BO133" i="125"/>
  <c r="BN133" i="125"/>
  <c r="BM133" i="125"/>
  <c r="BL133" i="125"/>
  <c r="BQ132" i="125"/>
  <c r="BP132" i="125"/>
  <c r="BO132" i="125"/>
  <c r="BN132" i="125"/>
  <c r="BM132" i="125"/>
  <c r="BL132" i="125"/>
  <c r="BQ131" i="125"/>
  <c r="BP131" i="125"/>
  <c r="BO131" i="125"/>
  <c r="BN131" i="125"/>
  <c r="BM131" i="125"/>
  <c r="BL131" i="125"/>
  <c r="BQ130" i="125"/>
  <c r="BP130" i="125"/>
  <c r="BO130" i="125"/>
  <c r="BN130" i="125"/>
  <c r="BM130" i="125"/>
  <c r="BL130" i="125"/>
  <c r="BQ129" i="125"/>
  <c r="BP129" i="125"/>
  <c r="BO129" i="125"/>
  <c r="BN129" i="125"/>
  <c r="BM129" i="125"/>
  <c r="BL129" i="125"/>
  <c r="BQ128" i="125"/>
  <c r="BP128" i="125"/>
  <c r="BO128" i="125"/>
  <c r="BN128" i="125"/>
  <c r="BM128" i="125"/>
  <c r="BL128" i="125"/>
  <c r="BQ127" i="125"/>
  <c r="BP127" i="125"/>
  <c r="BO127" i="125"/>
  <c r="BN127" i="125"/>
  <c r="BM127" i="125"/>
  <c r="BL127" i="125"/>
  <c r="BQ126" i="125"/>
  <c r="BP126" i="125"/>
  <c r="BO126" i="125"/>
  <c r="BN126" i="125"/>
  <c r="BM126" i="125"/>
  <c r="BL126" i="125"/>
  <c r="BQ125" i="125"/>
  <c r="BP125" i="125"/>
  <c r="BO125" i="125"/>
  <c r="BN125" i="125"/>
  <c r="BM125" i="125"/>
  <c r="BL125" i="125"/>
  <c r="BQ124" i="125"/>
  <c r="BP124" i="125"/>
  <c r="BO124" i="125"/>
  <c r="BN124" i="125"/>
  <c r="BM124" i="125"/>
  <c r="BL124" i="125"/>
  <c r="BQ123" i="125"/>
  <c r="BP123" i="125"/>
  <c r="BO123" i="125"/>
  <c r="BN123" i="125"/>
  <c r="BM123" i="125"/>
  <c r="BL123" i="125"/>
  <c r="BQ122" i="125"/>
  <c r="BP122" i="125"/>
  <c r="BO122" i="125"/>
  <c r="BN122" i="125"/>
  <c r="BM122" i="125"/>
  <c r="BL122" i="125"/>
  <c r="BQ121" i="125"/>
  <c r="BP121" i="125"/>
  <c r="BO121" i="125"/>
  <c r="BN121" i="125"/>
  <c r="BM121" i="125"/>
  <c r="BL121" i="125"/>
  <c r="BQ118" i="125"/>
  <c r="BP118" i="125"/>
  <c r="BO118" i="125"/>
  <c r="BN118" i="125"/>
  <c r="BM118" i="125"/>
  <c r="BL118" i="125"/>
  <c r="BQ117" i="125"/>
  <c r="BP117" i="125"/>
  <c r="BO117" i="125"/>
  <c r="BN117" i="125"/>
  <c r="BM117" i="125"/>
  <c r="BL117" i="125"/>
  <c r="BQ116" i="125"/>
  <c r="BP116" i="125"/>
  <c r="BO116" i="125"/>
  <c r="BN116" i="125"/>
  <c r="BM116" i="125"/>
  <c r="BL116" i="125"/>
  <c r="BQ115" i="125"/>
  <c r="BP115" i="125"/>
  <c r="BO115" i="125"/>
  <c r="BN115" i="125"/>
  <c r="BM115" i="125"/>
  <c r="BL115" i="125"/>
  <c r="BQ114" i="125"/>
  <c r="BP114" i="125"/>
  <c r="BO114" i="125"/>
  <c r="BN114" i="125"/>
  <c r="BM114" i="125"/>
  <c r="BL114" i="125"/>
  <c r="BQ113" i="125"/>
  <c r="BP113" i="125"/>
  <c r="BO113" i="125"/>
  <c r="BN113" i="125"/>
  <c r="BM113" i="125"/>
  <c r="BL113" i="125"/>
  <c r="BQ112" i="125"/>
  <c r="BP112" i="125"/>
  <c r="BO112" i="125"/>
  <c r="BN112" i="125"/>
  <c r="BM112" i="125"/>
  <c r="BL112" i="125"/>
  <c r="BQ111" i="125"/>
  <c r="BP111" i="125"/>
  <c r="BO111" i="125"/>
  <c r="BN111" i="125"/>
  <c r="BM111" i="125"/>
  <c r="BL111" i="125"/>
  <c r="BQ110" i="125"/>
  <c r="BP110" i="125"/>
  <c r="BO110" i="125"/>
  <c r="BN110" i="125"/>
  <c r="BM110" i="125"/>
  <c r="BL110" i="125"/>
  <c r="BQ109" i="125"/>
  <c r="BP109" i="125"/>
  <c r="BO109" i="125"/>
  <c r="BN109" i="125"/>
  <c r="BM109" i="125"/>
  <c r="BL109" i="125"/>
  <c r="BQ108" i="125"/>
  <c r="BP108" i="125"/>
  <c r="BO108" i="125"/>
  <c r="BN108" i="125"/>
  <c r="BM108" i="125"/>
  <c r="BL108" i="125"/>
  <c r="BQ107" i="125"/>
  <c r="BP107" i="125"/>
  <c r="BO107" i="125"/>
  <c r="BN107" i="125"/>
  <c r="BM107" i="125"/>
  <c r="BL107" i="125"/>
  <c r="BQ106" i="125"/>
  <c r="BP106" i="125"/>
  <c r="BO106" i="125"/>
  <c r="BN106" i="125"/>
  <c r="BM106" i="125"/>
  <c r="BL106" i="125"/>
  <c r="BQ105" i="125"/>
  <c r="BP105" i="125"/>
  <c r="BO105" i="125"/>
  <c r="BN105" i="125"/>
  <c r="BM105" i="125"/>
  <c r="BL105" i="125"/>
  <c r="BQ104" i="125"/>
  <c r="BP104" i="125"/>
  <c r="BO104" i="125"/>
  <c r="BN104" i="125"/>
  <c r="BM104" i="125"/>
  <c r="BL104" i="125"/>
  <c r="BQ103" i="125"/>
  <c r="BP103" i="125"/>
  <c r="BO103" i="125"/>
  <c r="BN103" i="125"/>
  <c r="BM103" i="125"/>
  <c r="BL103" i="125"/>
  <c r="BQ102" i="125"/>
  <c r="BP102" i="125"/>
  <c r="BO102" i="125"/>
  <c r="BN102" i="125"/>
  <c r="BM102" i="125"/>
  <c r="BL102" i="125"/>
  <c r="BQ101" i="125"/>
  <c r="BP101" i="125"/>
  <c r="BO101" i="125"/>
  <c r="BN101" i="125"/>
  <c r="BM101" i="125"/>
  <c r="BL101" i="125"/>
  <c r="BQ100" i="125"/>
  <c r="BP100" i="125"/>
  <c r="BO100" i="125"/>
  <c r="BN100" i="125"/>
  <c r="BM100" i="125"/>
  <c r="BL100" i="125"/>
  <c r="BQ99" i="125"/>
  <c r="BP99" i="125"/>
  <c r="BO99" i="125"/>
  <c r="BN99" i="125"/>
  <c r="BM99" i="125"/>
  <c r="BL99" i="125"/>
  <c r="BQ98" i="125"/>
  <c r="BP98" i="125"/>
  <c r="BO98" i="125"/>
  <c r="BN98" i="125"/>
  <c r="BM98" i="125"/>
  <c r="BL98" i="125"/>
  <c r="BQ97" i="125"/>
  <c r="BP97" i="125"/>
  <c r="BO97" i="125"/>
  <c r="BN97" i="125"/>
  <c r="BM97" i="125"/>
  <c r="BL97" i="125"/>
  <c r="BQ96" i="125"/>
  <c r="BP96" i="125"/>
  <c r="BO96" i="125"/>
  <c r="BN96" i="125"/>
  <c r="BM96" i="125"/>
  <c r="BL96" i="125"/>
  <c r="BQ95" i="125"/>
  <c r="BP95" i="125"/>
  <c r="BO95" i="125"/>
  <c r="BN95" i="125"/>
  <c r="BM95" i="125"/>
  <c r="BL95" i="125"/>
  <c r="BQ94" i="125"/>
  <c r="BP94" i="125"/>
  <c r="BO94" i="125"/>
  <c r="BN94" i="125"/>
  <c r="BM94" i="125"/>
  <c r="BL94" i="125"/>
  <c r="BQ93" i="125"/>
  <c r="BP93" i="125"/>
  <c r="BO93" i="125"/>
  <c r="BN93" i="125"/>
  <c r="BM93" i="125"/>
  <c r="BL93" i="125"/>
  <c r="BQ92" i="125"/>
  <c r="BP92" i="125"/>
  <c r="BO92" i="125"/>
  <c r="BN92" i="125"/>
  <c r="BM92" i="125"/>
  <c r="BL92" i="125"/>
  <c r="BQ91" i="125"/>
  <c r="BP91" i="125"/>
  <c r="BO91" i="125"/>
  <c r="BN91" i="125"/>
  <c r="BM91" i="125"/>
  <c r="BL91" i="125"/>
  <c r="BQ90" i="125"/>
  <c r="BP90" i="125"/>
  <c r="BO90" i="125"/>
  <c r="BN90" i="125"/>
  <c r="BM90" i="125"/>
  <c r="BL90" i="125"/>
  <c r="BQ87" i="125"/>
  <c r="BP87" i="125"/>
  <c r="BO87" i="125"/>
  <c r="BN87" i="125"/>
  <c r="BM87" i="125"/>
  <c r="BL87" i="125"/>
  <c r="BQ86" i="125"/>
  <c r="BP86" i="125"/>
  <c r="BO86" i="125"/>
  <c r="BN86" i="125"/>
  <c r="BM86" i="125"/>
  <c r="BL86" i="125"/>
  <c r="BQ85" i="125"/>
  <c r="BP85" i="125"/>
  <c r="BO85" i="125"/>
  <c r="BN85" i="125"/>
  <c r="BM85" i="125"/>
  <c r="BL85" i="125"/>
  <c r="BQ84" i="125"/>
  <c r="BP84" i="125"/>
  <c r="BO84" i="125"/>
  <c r="BN84" i="125"/>
  <c r="BM84" i="125"/>
  <c r="BL84" i="125"/>
  <c r="BQ83" i="125"/>
  <c r="BP83" i="125"/>
  <c r="BO83" i="125"/>
  <c r="BN83" i="125"/>
  <c r="BM83" i="125"/>
  <c r="BL83" i="125"/>
  <c r="BQ82" i="125"/>
  <c r="BP82" i="125"/>
  <c r="BO82" i="125"/>
  <c r="BN82" i="125"/>
  <c r="BM82" i="125"/>
  <c r="BL82" i="125"/>
  <c r="BQ81" i="125"/>
  <c r="BP81" i="125"/>
  <c r="BO81" i="125"/>
  <c r="BN81" i="125"/>
  <c r="BM81" i="125"/>
  <c r="BL81" i="125"/>
  <c r="BQ80" i="125"/>
  <c r="BP80" i="125"/>
  <c r="BO80" i="125"/>
  <c r="BN80" i="125"/>
  <c r="BM80" i="125"/>
  <c r="BL80" i="125"/>
  <c r="BQ79" i="125"/>
  <c r="BP79" i="125"/>
  <c r="BO79" i="125"/>
  <c r="BN79" i="125"/>
  <c r="BM79" i="125"/>
  <c r="BL79" i="125"/>
  <c r="BQ78" i="125"/>
  <c r="BP78" i="125"/>
  <c r="BO78" i="125"/>
  <c r="BN78" i="125"/>
  <c r="BM78" i="125"/>
  <c r="BL78" i="125"/>
  <c r="BQ77" i="125"/>
  <c r="BP77" i="125"/>
  <c r="BO77" i="125"/>
  <c r="BN77" i="125"/>
  <c r="BM77" i="125"/>
  <c r="BL77" i="125"/>
  <c r="BQ76" i="125"/>
  <c r="BP76" i="125"/>
  <c r="BO76" i="125"/>
  <c r="BN76" i="125"/>
  <c r="BM76" i="125"/>
  <c r="BL76" i="125"/>
  <c r="BQ75" i="125"/>
  <c r="BP75" i="125"/>
  <c r="BO75" i="125"/>
  <c r="BN75" i="125"/>
  <c r="BM75" i="125"/>
  <c r="BL75" i="125"/>
  <c r="BP74" i="125"/>
  <c r="BO74" i="125"/>
  <c r="BN74" i="125"/>
  <c r="BM74" i="125"/>
  <c r="BL74" i="125"/>
  <c r="BQ73" i="125"/>
  <c r="BP73" i="125"/>
  <c r="BO73" i="125"/>
  <c r="BN73" i="125"/>
  <c r="BM73" i="125"/>
  <c r="BL73" i="125"/>
  <c r="BQ71" i="125"/>
  <c r="BP71" i="125"/>
  <c r="BO71" i="125"/>
  <c r="BN71" i="125"/>
  <c r="BM71" i="125"/>
  <c r="BL71" i="125"/>
  <c r="BQ70" i="125"/>
  <c r="BP70" i="125"/>
  <c r="BO70" i="125"/>
  <c r="BN70" i="125"/>
  <c r="BM70" i="125"/>
  <c r="BL70" i="125"/>
  <c r="BQ68" i="125"/>
  <c r="BP68" i="125"/>
  <c r="BO68" i="125"/>
  <c r="BN68" i="125"/>
  <c r="BM68" i="125"/>
  <c r="BL68" i="125"/>
  <c r="BQ67" i="125"/>
  <c r="BP67" i="125"/>
  <c r="BO67" i="125"/>
  <c r="BN67" i="125"/>
  <c r="BM67" i="125"/>
  <c r="BL67" i="125"/>
  <c r="BQ66" i="125"/>
  <c r="BP66" i="125"/>
  <c r="BO66" i="125"/>
  <c r="BN66" i="125"/>
  <c r="BM66" i="125"/>
  <c r="BL66" i="125"/>
  <c r="BQ65" i="125"/>
  <c r="BP65" i="125"/>
  <c r="BO65" i="125"/>
  <c r="BN65" i="125"/>
  <c r="BM65" i="125"/>
  <c r="BL65" i="125"/>
  <c r="BQ64" i="125"/>
  <c r="BP64" i="125"/>
  <c r="BO64" i="125"/>
  <c r="BN64" i="125"/>
  <c r="BM64" i="125"/>
  <c r="BL64" i="125"/>
  <c r="BQ63" i="125"/>
  <c r="BP63" i="125"/>
  <c r="BO63" i="125"/>
  <c r="BN63" i="125"/>
  <c r="BM63" i="125"/>
  <c r="BL63" i="125"/>
  <c r="BQ61" i="125"/>
  <c r="BP61" i="125"/>
  <c r="BO61" i="125"/>
  <c r="BN61" i="125"/>
  <c r="BM61" i="125"/>
  <c r="BL61" i="125"/>
  <c r="BQ60" i="125"/>
  <c r="BP60" i="125"/>
  <c r="BO60" i="125"/>
  <c r="BN60" i="125"/>
  <c r="BM60" i="125"/>
  <c r="BL60" i="125"/>
  <c r="BQ59" i="125"/>
  <c r="BP59" i="125"/>
  <c r="BO59" i="125"/>
  <c r="BN59" i="125"/>
  <c r="BM59" i="125"/>
  <c r="BL59" i="125"/>
  <c r="BQ58" i="125"/>
  <c r="BP58" i="125"/>
  <c r="BO58" i="125"/>
  <c r="BN58" i="125"/>
  <c r="BM58" i="125"/>
  <c r="BL58" i="125"/>
  <c r="BQ57" i="125"/>
  <c r="BP57" i="125"/>
  <c r="BO57" i="125"/>
  <c r="BN57" i="125"/>
  <c r="BM57" i="125"/>
  <c r="BL57" i="125"/>
  <c r="BQ56" i="125"/>
  <c r="BP56" i="125"/>
  <c r="BO56" i="125"/>
  <c r="BN56" i="125"/>
  <c r="BM56" i="125"/>
  <c r="BL56" i="125"/>
  <c r="BQ55" i="125"/>
  <c r="BP55" i="125"/>
  <c r="BO55" i="125"/>
  <c r="BN55" i="125"/>
  <c r="BM55" i="125"/>
  <c r="BL55" i="125"/>
  <c r="BQ51" i="125"/>
  <c r="BP51" i="125"/>
  <c r="BO51" i="125"/>
  <c r="BN51" i="125"/>
  <c r="BM51" i="125"/>
  <c r="BL51" i="125"/>
  <c r="BQ50" i="125"/>
  <c r="BP50" i="125"/>
  <c r="BO50" i="125"/>
  <c r="BN50" i="125"/>
  <c r="BM50" i="125"/>
  <c r="BL50" i="125"/>
  <c r="BQ49" i="125"/>
  <c r="BP49" i="125"/>
  <c r="BO49" i="125"/>
  <c r="BN49" i="125"/>
  <c r="BM49" i="125"/>
  <c r="BL49" i="125"/>
  <c r="BQ48" i="125"/>
  <c r="BP48" i="125"/>
  <c r="BO48" i="125"/>
  <c r="BN48" i="125"/>
  <c r="BM48" i="125"/>
  <c r="BL48" i="125"/>
  <c r="BQ47" i="125"/>
  <c r="BP47" i="125"/>
  <c r="BO47" i="125"/>
  <c r="BN47" i="125"/>
  <c r="BM47" i="125"/>
  <c r="BL47" i="125"/>
  <c r="BQ46" i="125"/>
  <c r="BP46" i="125"/>
  <c r="BO46" i="125"/>
  <c r="BN46" i="125"/>
  <c r="BM46" i="125"/>
  <c r="BL46" i="125"/>
  <c r="BQ45" i="125"/>
  <c r="BP45" i="125"/>
  <c r="BO45" i="125"/>
  <c r="BN45" i="125"/>
  <c r="BM45" i="125"/>
  <c r="BL45" i="125"/>
  <c r="BQ44" i="125"/>
  <c r="BP44" i="125"/>
  <c r="BO44" i="125"/>
  <c r="BN44" i="125"/>
  <c r="BM44" i="125"/>
  <c r="BL44" i="125"/>
  <c r="BQ43" i="125"/>
  <c r="BP43" i="125"/>
  <c r="BO43" i="125"/>
  <c r="BN43" i="125"/>
  <c r="BM43" i="125"/>
  <c r="BL43" i="125"/>
  <c r="BQ42" i="125"/>
  <c r="BP42" i="125"/>
  <c r="BO42" i="125"/>
  <c r="BN42" i="125"/>
  <c r="BM42" i="125"/>
  <c r="BL42" i="125"/>
  <c r="BQ40" i="125"/>
  <c r="BP40" i="125"/>
  <c r="BO40" i="125"/>
  <c r="BN40" i="125"/>
  <c r="BM40" i="125"/>
  <c r="BL40" i="125"/>
  <c r="BQ38" i="125"/>
  <c r="BP38" i="125"/>
  <c r="BO38" i="125"/>
  <c r="BN38" i="125"/>
  <c r="BM38" i="125"/>
  <c r="BL38" i="125"/>
  <c r="BQ37" i="125"/>
  <c r="BP37" i="125"/>
  <c r="BO37" i="125"/>
  <c r="BN37" i="125"/>
  <c r="BM37" i="125"/>
  <c r="BL37" i="125"/>
  <c r="BJ1469" i="125"/>
  <c r="BI1469" i="125"/>
  <c r="BH1469" i="125"/>
  <c r="BG1469" i="125"/>
  <c r="BF1469" i="125"/>
  <c r="BE1469" i="125"/>
  <c r="BJ1468" i="125"/>
  <c r="BI1468" i="125"/>
  <c r="BH1468" i="125"/>
  <c r="BG1468" i="125"/>
  <c r="BF1468" i="125"/>
  <c r="BE1468" i="125"/>
  <c r="BJ1467" i="125"/>
  <c r="BI1467" i="125"/>
  <c r="BH1467" i="125"/>
  <c r="BG1467" i="125"/>
  <c r="BF1467" i="125"/>
  <c r="BE1467" i="125"/>
  <c r="BJ1466" i="125"/>
  <c r="BI1466" i="125"/>
  <c r="BH1466" i="125"/>
  <c r="BG1466" i="125"/>
  <c r="BF1466" i="125"/>
  <c r="BE1466" i="125"/>
  <c r="BJ1465" i="125"/>
  <c r="BI1465" i="125"/>
  <c r="BH1465" i="125"/>
  <c r="BG1465" i="125"/>
  <c r="BF1465" i="125"/>
  <c r="BE1465" i="125"/>
  <c r="BJ1464" i="125"/>
  <c r="BI1464" i="125"/>
  <c r="BH1464" i="125"/>
  <c r="BG1464" i="125"/>
  <c r="BF1464" i="125"/>
  <c r="BE1464" i="125"/>
  <c r="BJ1463" i="125"/>
  <c r="BI1463" i="125"/>
  <c r="BH1463" i="125"/>
  <c r="BG1463" i="125"/>
  <c r="BF1463" i="125"/>
  <c r="BE1463" i="125"/>
  <c r="BJ1462" i="125"/>
  <c r="BI1462" i="125"/>
  <c r="BH1462" i="125"/>
  <c r="BG1462" i="125"/>
  <c r="BF1462" i="125"/>
  <c r="BE1462" i="125"/>
  <c r="BJ1461" i="125"/>
  <c r="BI1461" i="125"/>
  <c r="BH1461" i="125"/>
  <c r="BG1461" i="125"/>
  <c r="BF1461" i="125"/>
  <c r="BE1461" i="125"/>
  <c r="BJ1460" i="125"/>
  <c r="BI1460" i="125"/>
  <c r="BH1460" i="125"/>
  <c r="BG1460" i="125"/>
  <c r="BF1460" i="125"/>
  <c r="BE1460" i="125"/>
  <c r="BJ1459" i="125"/>
  <c r="BI1459" i="125"/>
  <c r="BH1459" i="125"/>
  <c r="BG1459" i="125"/>
  <c r="BF1459" i="125"/>
  <c r="BE1459" i="125"/>
  <c r="BJ1458" i="125"/>
  <c r="BI1458" i="125"/>
  <c r="BH1458" i="125"/>
  <c r="BG1458" i="125"/>
  <c r="BF1458" i="125"/>
  <c r="BE1458" i="125"/>
  <c r="BJ1455" i="125"/>
  <c r="BI1455" i="125"/>
  <c r="BH1455" i="125"/>
  <c r="BG1455" i="125"/>
  <c r="BF1455" i="125"/>
  <c r="BE1455" i="125"/>
  <c r="BJ1454" i="125"/>
  <c r="BI1454" i="125"/>
  <c r="BH1454" i="125"/>
  <c r="BG1454" i="125"/>
  <c r="BF1454" i="125"/>
  <c r="BE1454" i="125"/>
  <c r="BJ1441" i="125"/>
  <c r="BI1441" i="125"/>
  <c r="BH1441" i="125"/>
  <c r="BG1441" i="125"/>
  <c r="BF1441" i="125"/>
  <c r="BE1441" i="125"/>
  <c r="BJ1440" i="125"/>
  <c r="BI1440" i="125"/>
  <c r="BH1440" i="125"/>
  <c r="BG1440" i="125"/>
  <c r="BF1440" i="125"/>
  <c r="BE1440" i="125"/>
  <c r="BJ1439" i="125"/>
  <c r="BI1439" i="125"/>
  <c r="BH1439" i="125"/>
  <c r="BG1439" i="125"/>
  <c r="BF1439" i="125"/>
  <c r="BE1439" i="125"/>
  <c r="BJ1438" i="125"/>
  <c r="BI1438" i="125"/>
  <c r="BH1438" i="125"/>
  <c r="BG1438" i="125"/>
  <c r="BF1438" i="125"/>
  <c r="BE1438" i="125"/>
  <c r="BJ1437" i="125"/>
  <c r="BI1437" i="125"/>
  <c r="BH1437" i="125"/>
  <c r="BG1437" i="125"/>
  <c r="BF1437" i="125"/>
  <c r="BE1437" i="125"/>
  <c r="BJ1436" i="125"/>
  <c r="BI1436" i="125"/>
  <c r="BH1436" i="125"/>
  <c r="BG1436" i="125"/>
  <c r="BF1436" i="125"/>
  <c r="BE1436" i="125"/>
  <c r="BJ1430" i="125"/>
  <c r="BI1430" i="125"/>
  <c r="BH1430" i="125"/>
  <c r="BG1430" i="125"/>
  <c r="BF1430" i="125"/>
  <c r="BE1430" i="125"/>
  <c r="BJ1429" i="125"/>
  <c r="BI1429" i="125"/>
  <c r="BH1429" i="125"/>
  <c r="BG1429" i="125"/>
  <c r="BF1429" i="125"/>
  <c r="BE1429" i="125"/>
  <c r="BJ1428" i="125"/>
  <c r="BI1428" i="125"/>
  <c r="BH1428" i="125"/>
  <c r="BG1428" i="125"/>
  <c r="BF1428" i="125"/>
  <c r="BE1428" i="125"/>
  <c r="BJ1425" i="125"/>
  <c r="BI1425" i="125"/>
  <c r="BH1425" i="125"/>
  <c r="BG1425" i="125"/>
  <c r="BF1425" i="125"/>
  <c r="BE1425" i="125"/>
  <c r="BJ1420" i="125"/>
  <c r="BI1420" i="125"/>
  <c r="BH1420" i="125"/>
  <c r="BG1420" i="125"/>
  <c r="BF1420" i="125"/>
  <c r="BE1420" i="125"/>
  <c r="BJ1405" i="125"/>
  <c r="BI1405" i="125"/>
  <c r="BH1405" i="125"/>
  <c r="BG1405" i="125"/>
  <c r="BF1405" i="125"/>
  <c r="BE1405" i="125"/>
  <c r="BJ1404" i="125"/>
  <c r="BI1404" i="125"/>
  <c r="BH1404" i="125"/>
  <c r="BG1404" i="125"/>
  <c r="BF1404" i="125"/>
  <c r="BE1404" i="125"/>
  <c r="BJ1403" i="125"/>
  <c r="BI1403" i="125"/>
  <c r="BH1403" i="125"/>
  <c r="BG1403" i="125"/>
  <c r="BF1403" i="125"/>
  <c r="BE1403" i="125"/>
  <c r="BJ1402" i="125"/>
  <c r="BI1402" i="125"/>
  <c r="BH1402" i="125"/>
  <c r="BG1402" i="125"/>
  <c r="BF1402" i="125"/>
  <c r="BE1402" i="125"/>
  <c r="BJ1401" i="125"/>
  <c r="BI1401" i="125"/>
  <c r="BH1401" i="125"/>
  <c r="BG1401" i="125"/>
  <c r="BF1401" i="125"/>
  <c r="BE1401" i="125"/>
  <c r="BJ1400" i="125"/>
  <c r="BI1400" i="125"/>
  <c r="BH1400" i="125"/>
  <c r="BG1400" i="125"/>
  <c r="BF1400" i="125"/>
  <c r="BE1400" i="125"/>
  <c r="BJ1399" i="125"/>
  <c r="BI1399" i="125"/>
  <c r="BH1399" i="125"/>
  <c r="BG1399" i="125"/>
  <c r="BF1399" i="125"/>
  <c r="BE1399" i="125"/>
  <c r="BJ1398" i="125"/>
  <c r="BI1398" i="125"/>
  <c r="BH1398" i="125"/>
  <c r="BG1398" i="125"/>
  <c r="BF1398" i="125"/>
  <c r="BE1398" i="125"/>
  <c r="BJ1397" i="125"/>
  <c r="BI1397" i="125"/>
  <c r="BH1397" i="125"/>
  <c r="BG1397" i="125"/>
  <c r="BF1397" i="125"/>
  <c r="BE1397" i="125"/>
  <c r="BJ1396" i="125"/>
  <c r="BI1396" i="125"/>
  <c r="BH1396" i="125"/>
  <c r="BG1396" i="125"/>
  <c r="BF1396" i="125"/>
  <c r="BE1396" i="125"/>
  <c r="BJ1395" i="125"/>
  <c r="BI1395" i="125"/>
  <c r="BH1395" i="125"/>
  <c r="BG1395" i="125"/>
  <c r="BF1395" i="125"/>
  <c r="BE1395" i="125"/>
  <c r="BJ1394" i="125"/>
  <c r="BI1394" i="125"/>
  <c r="BH1394" i="125"/>
  <c r="BG1394" i="125"/>
  <c r="BF1394" i="125"/>
  <c r="BE1394" i="125"/>
  <c r="BJ1393" i="125"/>
  <c r="BI1393" i="125"/>
  <c r="BH1393" i="125"/>
  <c r="BG1393" i="125"/>
  <c r="BF1393" i="125"/>
  <c r="BE1393" i="125"/>
  <c r="BJ1392" i="125"/>
  <c r="BI1392" i="125"/>
  <c r="BH1392" i="125"/>
  <c r="BG1392" i="125"/>
  <c r="BF1392" i="125"/>
  <c r="BE1392" i="125"/>
  <c r="BJ1391" i="125"/>
  <c r="BI1391" i="125"/>
  <c r="BH1391" i="125"/>
  <c r="BG1391" i="125"/>
  <c r="BF1391" i="125"/>
  <c r="BE1391" i="125"/>
  <c r="BJ1390" i="125"/>
  <c r="BI1390" i="125"/>
  <c r="BH1390" i="125"/>
  <c r="BG1390" i="125"/>
  <c r="BF1390" i="125"/>
  <c r="BE1390" i="125"/>
  <c r="BJ1389" i="125"/>
  <c r="BI1389" i="125"/>
  <c r="BH1389" i="125"/>
  <c r="BG1389" i="125"/>
  <c r="BF1389" i="125"/>
  <c r="BE1389" i="125"/>
  <c r="BJ1388" i="125"/>
  <c r="BI1388" i="125"/>
  <c r="BH1388" i="125"/>
  <c r="BG1388" i="125"/>
  <c r="BF1388" i="125"/>
  <c r="BE1388" i="125"/>
  <c r="BJ1387" i="125"/>
  <c r="BI1387" i="125"/>
  <c r="BH1387" i="125"/>
  <c r="BG1387" i="125"/>
  <c r="BF1387" i="125"/>
  <c r="BE1387" i="125"/>
  <c r="BJ1386" i="125"/>
  <c r="BI1386" i="125"/>
  <c r="BH1386" i="125"/>
  <c r="BG1386" i="125"/>
  <c r="BF1386" i="125"/>
  <c r="BE1386" i="125"/>
  <c r="BJ1385" i="125"/>
  <c r="BI1385" i="125"/>
  <c r="BH1385" i="125"/>
  <c r="BG1385" i="125"/>
  <c r="BF1385" i="125"/>
  <c r="BE1385" i="125"/>
  <c r="BJ1384" i="125"/>
  <c r="BI1384" i="125"/>
  <c r="BH1384" i="125"/>
  <c r="BG1384" i="125"/>
  <c r="BF1384" i="125"/>
  <c r="BE1384" i="125"/>
  <c r="BJ1383" i="125"/>
  <c r="BI1383" i="125"/>
  <c r="BH1383" i="125"/>
  <c r="BG1383" i="125"/>
  <c r="BF1383" i="125"/>
  <c r="BE1383" i="125"/>
  <c r="BJ1382" i="125"/>
  <c r="BI1382" i="125"/>
  <c r="BH1382" i="125"/>
  <c r="BG1382" i="125"/>
  <c r="BF1382" i="125"/>
  <c r="BE1382" i="125"/>
  <c r="BJ1381" i="125"/>
  <c r="BI1381" i="125"/>
  <c r="BH1381" i="125"/>
  <c r="BG1381" i="125"/>
  <c r="BF1381" i="125"/>
  <c r="BE1381" i="125"/>
  <c r="BJ1380" i="125"/>
  <c r="BI1380" i="125"/>
  <c r="BH1380" i="125"/>
  <c r="BG1380" i="125"/>
  <c r="BF1380" i="125"/>
  <c r="BE1380" i="125"/>
  <c r="BJ1379" i="125"/>
  <c r="BI1379" i="125"/>
  <c r="BH1379" i="125"/>
  <c r="BG1379" i="125"/>
  <c r="BF1379" i="125"/>
  <c r="BE1379" i="125"/>
  <c r="BJ1378" i="125"/>
  <c r="BI1378" i="125"/>
  <c r="BH1378" i="125"/>
  <c r="BG1378" i="125"/>
  <c r="BF1378" i="125"/>
  <c r="BE1378" i="125"/>
  <c r="BJ1377" i="125"/>
  <c r="BI1377" i="125"/>
  <c r="BH1377" i="125"/>
  <c r="BG1377" i="125"/>
  <c r="BF1377" i="125"/>
  <c r="BE1377" i="125"/>
  <c r="BJ1376" i="125"/>
  <c r="BI1376" i="125"/>
  <c r="BH1376" i="125"/>
  <c r="BG1376" i="125"/>
  <c r="BF1376" i="125"/>
  <c r="BE1376" i="125"/>
  <c r="BJ1375" i="125"/>
  <c r="BI1375" i="125"/>
  <c r="BH1375" i="125"/>
  <c r="BG1375" i="125"/>
  <c r="BF1375" i="125"/>
  <c r="BE1375" i="125"/>
  <c r="BJ1374" i="125"/>
  <c r="BI1374" i="125"/>
  <c r="BH1374" i="125"/>
  <c r="BG1374" i="125"/>
  <c r="BF1374" i="125"/>
  <c r="BE1374" i="125"/>
  <c r="BJ1373" i="125"/>
  <c r="BI1373" i="125"/>
  <c r="BH1373" i="125"/>
  <c r="BG1373" i="125"/>
  <c r="BF1373" i="125"/>
  <c r="BE1373" i="125"/>
  <c r="BJ1372" i="125"/>
  <c r="BI1372" i="125"/>
  <c r="BH1372" i="125"/>
  <c r="BG1372" i="125"/>
  <c r="BF1372" i="125"/>
  <c r="BE1372" i="125"/>
  <c r="BJ1371" i="125"/>
  <c r="BI1371" i="125"/>
  <c r="BH1371" i="125"/>
  <c r="BG1371" i="125"/>
  <c r="BF1371" i="125"/>
  <c r="BE1371" i="125"/>
  <c r="BJ1370" i="125"/>
  <c r="BI1370" i="125"/>
  <c r="BH1370" i="125"/>
  <c r="BG1370" i="125"/>
  <c r="BF1370" i="125"/>
  <c r="BE1370" i="125"/>
  <c r="BJ1369" i="125"/>
  <c r="BI1369" i="125"/>
  <c r="BH1369" i="125"/>
  <c r="BG1369" i="125"/>
  <c r="BF1369" i="125"/>
  <c r="BE1369" i="125"/>
  <c r="BJ1368" i="125"/>
  <c r="BI1368" i="125"/>
  <c r="BH1368" i="125"/>
  <c r="BG1368" i="125"/>
  <c r="BF1368" i="125"/>
  <c r="BE1368" i="125"/>
  <c r="BJ1367" i="125"/>
  <c r="BI1367" i="125"/>
  <c r="BH1367" i="125"/>
  <c r="BG1367" i="125"/>
  <c r="BF1367" i="125"/>
  <c r="BE1367" i="125"/>
  <c r="BJ1366" i="125"/>
  <c r="BI1366" i="125"/>
  <c r="BH1366" i="125"/>
  <c r="BG1366" i="125"/>
  <c r="BF1366" i="125"/>
  <c r="BE1366" i="125"/>
  <c r="BJ1365" i="125"/>
  <c r="BI1365" i="125"/>
  <c r="BH1365" i="125"/>
  <c r="BG1365" i="125"/>
  <c r="BF1365" i="125"/>
  <c r="BE1365" i="125"/>
  <c r="BJ1364" i="125"/>
  <c r="BI1364" i="125"/>
  <c r="BH1364" i="125"/>
  <c r="BG1364" i="125"/>
  <c r="BF1364" i="125"/>
  <c r="BE1364" i="125"/>
  <c r="BJ1361" i="125"/>
  <c r="BI1361" i="125"/>
  <c r="BH1361" i="125"/>
  <c r="BG1361" i="125"/>
  <c r="BF1361" i="125"/>
  <c r="BE1361" i="125"/>
  <c r="BJ1360" i="125"/>
  <c r="BI1360" i="125"/>
  <c r="BH1360" i="125"/>
  <c r="BG1360" i="125"/>
  <c r="BF1360" i="125"/>
  <c r="BE1360" i="125"/>
  <c r="BJ1347" i="125"/>
  <c r="BI1347" i="125"/>
  <c r="BH1347" i="125"/>
  <c r="BG1347" i="125"/>
  <c r="BF1347" i="125"/>
  <c r="BE1347" i="125"/>
  <c r="BJ1346" i="125"/>
  <c r="BI1346" i="125"/>
  <c r="BH1346" i="125"/>
  <c r="BG1346" i="125"/>
  <c r="BF1346" i="125"/>
  <c r="BE1346" i="125"/>
  <c r="BJ1345" i="125"/>
  <c r="BI1345" i="125"/>
  <c r="BH1345" i="125"/>
  <c r="BG1345" i="125"/>
  <c r="BF1345" i="125"/>
  <c r="BE1345" i="125"/>
  <c r="BJ1344" i="125"/>
  <c r="BI1344" i="125"/>
  <c r="BH1344" i="125"/>
  <c r="BG1344" i="125"/>
  <c r="BF1344" i="125"/>
  <c r="BE1344" i="125"/>
  <c r="BJ1343" i="125"/>
  <c r="BI1343" i="125"/>
  <c r="BH1343" i="125"/>
  <c r="BG1343" i="125"/>
  <c r="BF1343" i="125"/>
  <c r="BE1343" i="125"/>
  <c r="BJ1342" i="125"/>
  <c r="BI1342" i="125"/>
  <c r="BH1342" i="125"/>
  <c r="BG1342" i="125"/>
  <c r="BF1342" i="125"/>
  <c r="BE1342" i="125"/>
  <c r="BJ1341" i="125"/>
  <c r="BI1341" i="125"/>
  <c r="BH1341" i="125"/>
  <c r="BG1341" i="125"/>
  <c r="BF1341" i="125"/>
  <c r="BE1341" i="125"/>
  <c r="BJ1340" i="125"/>
  <c r="BI1340" i="125"/>
  <c r="BH1340" i="125"/>
  <c r="BG1340" i="125"/>
  <c r="BF1340" i="125"/>
  <c r="BE1340" i="125"/>
  <c r="BJ1339" i="125"/>
  <c r="BI1339" i="125"/>
  <c r="BH1339" i="125"/>
  <c r="BG1339" i="125"/>
  <c r="BF1339" i="125"/>
  <c r="BE1339" i="125"/>
  <c r="BJ1338" i="125"/>
  <c r="BI1338" i="125"/>
  <c r="BH1338" i="125"/>
  <c r="BG1338" i="125"/>
  <c r="BF1338" i="125"/>
  <c r="BE1338" i="125"/>
  <c r="BJ1337" i="125"/>
  <c r="BI1337" i="125"/>
  <c r="BH1337" i="125"/>
  <c r="BG1337" i="125"/>
  <c r="BF1337" i="125"/>
  <c r="BE1337" i="125"/>
  <c r="BJ1336" i="125"/>
  <c r="BI1336" i="125"/>
  <c r="BH1336" i="125"/>
  <c r="BG1336" i="125"/>
  <c r="BF1336" i="125"/>
  <c r="BE1336" i="125"/>
  <c r="BJ1335" i="125"/>
  <c r="BI1335" i="125"/>
  <c r="BH1335" i="125"/>
  <c r="BG1335" i="125"/>
  <c r="BF1335" i="125"/>
  <c r="BE1335" i="125"/>
  <c r="BJ1334" i="125"/>
  <c r="BI1334" i="125"/>
  <c r="BH1334" i="125"/>
  <c r="BG1334" i="125"/>
  <c r="BF1334" i="125"/>
  <c r="BE1334" i="125"/>
  <c r="BJ1333" i="125"/>
  <c r="BI1333" i="125"/>
  <c r="BH1333" i="125"/>
  <c r="BG1333" i="125"/>
  <c r="BF1333" i="125"/>
  <c r="BE1333" i="125"/>
  <c r="BJ1332" i="125"/>
  <c r="BI1332" i="125"/>
  <c r="BH1332" i="125"/>
  <c r="BG1332" i="125"/>
  <c r="BF1332" i="125"/>
  <c r="BE1332" i="125"/>
  <c r="BJ1331" i="125"/>
  <c r="BI1331" i="125"/>
  <c r="BH1331" i="125"/>
  <c r="BG1331" i="125"/>
  <c r="BF1331" i="125"/>
  <c r="BE1331" i="125"/>
  <c r="BJ1330" i="125"/>
  <c r="BI1330" i="125"/>
  <c r="BH1330" i="125"/>
  <c r="BG1330" i="125"/>
  <c r="BF1330" i="125"/>
  <c r="BE1330" i="125"/>
  <c r="BJ1329" i="125"/>
  <c r="BI1329" i="125"/>
  <c r="BH1329" i="125"/>
  <c r="BG1329" i="125"/>
  <c r="BF1329" i="125"/>
  <c r="BE1329" i="125"/>
  <c r="BJ1328" i="125"/>
  <c r="BI1328" i="125"/>
  <c r="BH1328" i="125"/>
  <c r="BG1328" i="125"/>
  <c r="BF1328" i="125"/>
  <c r="BE1328" i="125"/>
  <c r="BJ1327" i="125"/>
  <c r="BI1327" i="125"/>
  <c r="BH1327" i="125"/>
  <c r="BG1327" i="125"/>
  <c r="BF1327" i="125"/>
  <c r="BE1327" i="125"/>
  <c r="BJ1326" i="125"/>
  <c r="BI1326" i="125"/>
  <c r="BH1326" i="125"/>
  <c r="BG1326" i="125"/>
  <c r="BF1326" i="125"/>
  <c r="BE1326" i="125"/>
  <c r="BJ1325" i="125"/>
  <c r="BI1325" i="125"/>
  <c r="BH1325" i="125"/>
  <c r="BG1325" i="125"/>
  <c r="BF1325" i="125"/>
  <c r="BE1325" i="125"/>
  <c r="BJ1324" i="125"/>
  <c r="BI1324" i="125"/>
  <c r="BH1324" i="125"/>
  <c r="BG1324" i="125"/>
  <c r="BF1324" i="125"/>
  <c r="BE1324" i="125"/>
  <c r="BJ1323" i="125"/>
  <c r="BI1323" i="125"/>
  <c r="BH1323" i="125"/>
  <c r="BG1323" i="125"/>
  <c r="BF1323" i="125"/>
  <c r="BE1323" i="125"/>
  <c r="BJ1322" i="125"/>
  <c r="BI1322" i="125"/>
  <c r="BH1322" i="125"/>
  <c r="BG1322" i="125"/>
  <c r="BF1322" i="125"/>
  <c r="BE1322" i="125"/>
  <c r="BJ1321" i="125"/>
  <c r="BI1321" i="125"/>
  <c r="BH1321" i="125"/>
  <c r="BG1321" i="125"/>
  <c r="BF1321" i="125"/>
  <c r="BE1321" i="125"/>
  <c r="BJ1320" i="125"/>
  <c r="BI1320" i="125"/>
  <c r="BH1320" i="125"/>
  <c r="BG1320" i="125"/>
  <c r="BF1320" i="125"/>
  <c r="BE1320" i="125"/>
  <c r="BJ1318" i="125"/>
  <c r="BI1318" i="125"/>
  <c r="BH1318" i="125"/>
  <c r="BG1318" i="125"/>
  <c r="BF1318" i="125"/>
  <c r="BE1318" i="125"/>
  <c r="BJ1315" i="125"/>
  <c r="BI1315" i="125"/>
  <c r="BH1315" i="125"/>
  <c r="BG1315" i="125"/>
  <c r="BF1315" i="125"/>
  <c r="BE1315" i="125"/>
  <c r="BJ1314" i="125"/>
  <c r="BI1314" i="125"/>
  <c r="BH1314" i="125"/>
  <c r="BG1314" i="125"/>
  <c r="BF1314" i="125"/>
  <c r="BE1314" i="125"/>
  <c r="BJ1313" i="125"/>
  <c r="BI1313" i="125"/>
  <c r="BH1313" i="125"/>
  <c r="BG1313" i="125"/>
  <c r="BF1313" i="125"/>
  <c r="BE1313" i="125"/>
  <c r="BJ1312" i="125"/>
  <c r="BI1312" i="125"/>
  <c r="BH1312" i="125"/>
  <c r="BG1312" i="125"/>
  <c r="BF1312" i="125"/>
  <c r="BE1312" i="125"/>
  <c r="BJ1311" i="125"/>
  <c r="BI1311" i="125"/>
  <c r="BH1311" i="125"/>
  <c r="BG1311" i="125"/>
  <c r="BF1311" i="125"/>
  <c r="BE1311" i="125"/>
  <c r="BJ1310" i="125"/>
  <c r="BI1310" i="125"/>
  <c r="BH1310" i="125"/>
  <c r="BG1310" i="125"/>
  <c r="BF1310" i="125"/>
  <c r="BE1310" i="125"/>
  <c r="BJ1309" i="125"/>
  <c r="BI1309" i="125"/>
  <c r="BH1309" i="125"/>
  <c r="BG1309" i="125"/>
  <c r="BF1309" i="125"/>
  <c r="BE1309" i="125"/>
  <c r="BJ1308" i="125"/>
  <c r="BI1308" i="125"/>
  <c r="BH1308" i="125"/>
  <c r="BG1308" i="125"/>
  <c r="BF1308" i="125"/>
  <c r="BE1308" i="125"/>
  <c r="BJ1305" i="125"/>
  <c r="BI1305" i="125"/>
  <c r="BH1305" i="125"/>
  <c r="BG1305" i="125"/>
  <c r="BF1305" i="125"/>
  <c r="BE1305" i="125"/>
  <c r="BJ1304" i="125"/>
  <c r="BI1304" i="125"/>
  <c r="BH1304" i="125"/>
  <c r="BG1304" i="125"/>
  <c r="BF1304" i="125"/>
  <c r="BE1304" i="125"/>
  <c r="BJ1303" i="125"/>
  <c r="BI1303" i="125"/>
  <c r="BH1303" i="125"/>
  <c r="BG1303" i="125"/>
  <c r="BF1303" i="125"/>
  <c r="BE1303" i="125"/>
  <c r="BJ1302" i="125"/>
  <c r="BI1302" i="125"/>
  <c r="BH1302" i="125"/>
  <c r="BG1302" i="125"/>
  <c r="BF1302" i="125"/>
  <c r="BE1302" i="125"/>
  <c r="BJ1300" i="125"/>
  <c r="BI1300" i="125"/>
  <c r="BH1300" i="125"/>
  <c r="BG1300" i="125"/>
  <c r="BF1300" i="125"/>
  <c r="BE1300" i="125"/>
  <c r="BJ1298" i="125"/>
  <c r="BI1298" i="125"/>
  <c r="BH1298" i="125"/>
  <c r="BG1298" i="125"/>
  <c r="BF1298" i="125"/>
  <c r="BE1298" i="125"/>
  <c r="BJ1296" i="125"/>
  <c r="BI1296" i="125"/>
  <c r="BH1296" i="125"/>
  <c r="BG1296" i="125"/>
  <c r="BF1296" i="125"/>
  <c r="BE1296" i="125"/>
  <c r="BJ1295" i="125"/>
  <c r="BI1295" i="125"/>
  <c r="BH1295" i="125"/>
  <c r="BG1295" i="125"/>
  <c r="BF1295" i="125"/>
  <c r="BE1295" i="125"/>
  <c r="BJ1294" i="125"/>
  <c r="BI1294" i="125"/>
  <c r="BH1294" i="125"/>
  <c r="BG1294" i="125"/>
  <c r="BF1294" i="125"/>
  <c r="BE1294" i="125"/>
  <c r="BJ1293" i="125"/>
  <c r="BI1293" i="125"/>
  <c r="BH1293" i="125"/>
  <c r="BG1293" i="125"/>
  <c r="BF1293" i="125"/>
  <c r="BE1293" i="125"/>
  <c r="BJ1292" i="125"/>
  <c r="BI1292" i="125"/>
  <c r="BH1292" i="125"/>
  <c r="BG1292" i="125"/>
  <c r="BF1292" i="125"/>
  <c r="BE1292" i="125"/>
  <c r="BJ1291" i="125"/>
  <c r="BI1291" i="125"/>
  <c r="BH1291" i="125"/>
  <c r="BG1291" i="125"/>
  <c r="BF1291" i="125"/>
  <c r="BE1291" i="125"/>
  <c r="BJ1290" i="125"/>
  <c r="BI1290" i="125"/>
  <c r="BH1290" i="125"/>
  <c r="BG1290" i="125"/>
  <c r="BF1290" i="125"/>
  <c r="BE1290" i="125"/>
  <c r="BJ1289" i="125"/>
  <c r="BI1289" i="125"/>
  <c r="BH1289" i="125"/>
  <c r="BG1289" i="125"/>
  <c r="BF1289" i="125"/>
  <c r="BE1289" i="125"/>
  <c r="BJ1288" i="125"/>
  <c r="BI1288" i="125"/>
  <c r="BH1288" i="125"/>
  <c r="BG1288" i="125"/>
  <c r="BF1288" i="125"/>
  <c r="BE1288" i="125"/>
  <c r="BJ1287" i="125"/>
  <c r="BI1287" i="125"/>
  <c r="BH1287" i="125"/>
  <c r="BG1287" i="125"/>
  <c r="BF1287" i="125"/>
  <c r="BE1287" i="125"/>
  <c r="BJ1283" i="125"/>
  <c r="BI1283" i="125"/>
  <c r="BH1283" i="125"/>
  <c r="BG1283" i="125"/>
  <c r="BF1283" i="125"/>
  <c r="BE1283" i="125"/>
  <c r="BJ1282" i="125"/>
  <c r="BI1282" i="125"/>
  <c r="BH1282" i="125"/>
  <c r="BG1282" i="125"/>
  <c r="BF1282" i="125"/>
  <c r="BE1282" i="125"/>
  <c r="BJ1281" i="125"/>
  <c r="BI1281" i="125"/>
  <c r="BH1281" i="125"/>
  <c r="BG1281" i="125"/>
  <c r="BF1281" i="125"/>
  <c r="BE1281" i="125"/>
  <c r="BJ1271" i="125"/>
  <c r="BI1271" i="125"/>
  <c r="BH1271" i="125"/>
  <c r="BG1271" i="125"/>
  <c r="BF1271" i="125"/>
  <c r="BE1271" i="125"/>
  <c r="BJ1265" i="125"/>
  <c r="BI1265" i="125"/>
  <c r="BH1265" i="125"/>
  <c r="BG1265" i="125"/>
  <c r="BF1265" i="125"/>
  <c r="BE1265" i="125"/>
  <c r="BJ1264" i="125"/>
  <c r="BI1264" i="125"/>
  <c r="BH1264" i="125"/>
  <c r="BG1264" i="125"/>
  <c r="BF1264" i="125"/>
  <c r="BE1264" i="125"/>
  <c r="BJ1263" i="125"/>
  <c r="BI1263" i="125"/>
  <c r="BH1263" i="125"/>
  <c r="BG1263" i="125"/>
  <c r="BF1263" i="125"/>
  <c r="BE1263" i="125"/>
  <c r="BJ1262" i="125"/>
  <c r="BI1262" i="125"/>
  <c r="BH1262" i="125"/>
  <c r="BG1262" i="125"/>
  <c r="BF1262" i="125"/>
  <c r="BE1262" i="125"/>
  <c r="BJ1261" i="125"/>
  <c r="BI1261" i="125"/>
  <c r="BH1261" i="125"/>
  <c r="BG1261" i="125"/>
  <c r="BF1261" i="125"/>
  <c r="BE1261" i="125"/>
  <c r="BJ1260" i="125"/>
  <c r="BI1260" i="125"/>
  <c r="BH1260" i="125"/>
  <c r="BG1260" i="125"/>
  <c r="BF1260" i="125"/>
  <c r="BE1260" i="125"/>
  <c r="BJ1259" i="125"/>
  <c r="BI1259" i="125"/>
  <c r="BH1259" i="125"/>
  <c r="BG1259" i="125"/>
  <c r="BF1259" i="125"/>
  <c r="BE1259" i="125"/>
  <c r="BJ1258" i="125"/>
  <c r="BI1258" i="125"/>
  <c r="BH1258" i="125"/>
  <c r="BG1258" i="125"/>
  <c r="BF1258" i="125"/>
  <c r="BE1258" i="125"/>
  <c r="BJ1257" i="125"/>
  <c r="BI1257" i="125"/>
  <c r="BH1257" i="125"/>
  <c r="BG1257" i="125"/>
  <c r="BF1257" i="125"/>
  <c r="BE1257" i="125"/>
  <c r="BJ1256" i="125"/>
  <c r="BI1256" i="125"/>
  <c r="BH1256" i="125"/>
  <c r="BG1256" i="125"/>
  <c r="BF1256" i="125"/>
  <c r="BE1256" i="125"/>
  <c r="BJ1255" i="125"/>
  <c r="BI1255" i="125"/>
  <c r="BH1255" i="125"/>
  <c r="BG1255" i="125"/>
  <c r="BF1255" i="125"/>
  <c r="BE1255" i="125"/>
  <c r="BJ1254" i="125"/>
  <c r="BI1254" i="125"/>
  <c r="BH1254" i="125"/>
  <c r="BG1254" i="125"/>
  <c r="BF1254" i="125"/>
  <c r="BE1254" i="125"/>
  <c r="BJ1253" i="125"/>
  <c r="BI1253" i="125"/>
  <c r="BH1253" i="125"/>
  <c r="BG1253" i="125"/>
  <c r="BF1253" i="125"/>
  <c r="BE1253" i="125"/>
  <c r="BJ1252" i="125"/>
  <c r="BI1252" i="125"/>
  <c r="BH1252" i="125"/>
  <c r="BG1252" i="125"/>
  <c r="BF1252" i="125"/>
  <c r="BE1252" i="125"/>
  <c r="BJ1251" i="125"/>
  <c r="BI1251" i="125"/>
  <c r="BH1251" i="125"/>
  <c r="BG1251" i="125"/>
  <c r="BF1251" i="125"/>
  <c r="BE1251" i="125"/>
  <c r="BJ1250" i="125"/>
  <c r="BI1250" i="125"/>
  <c r="BH1250" i="125"/>
  <c r="BG1250" i="125"/>
  <c r="BF1250" i="125"/>
  <c r="BE1250" i="125"/>
  <c r="BJ1249" i="125"/>
  <c r="BI1249" i="125"/>
  <c r="BH1249" i="125"/>
  <c r="BG1249" i="125"/>
  <c r="BF1249" i="125"/>
  <c r="BE1249" i="125"/>
  <c r="BJ1248" i="125"/>
  <c r="BI1248" i="125"/>
  <c r="BH1248" i="125"/>
  <c r="BG1248" i="125"/>
  <c r="BF1248" i="125"/>
  <c r="BE1248" i="125"/>
  <c r="BJ1247" i="125"/>
  <c r="BI1247" i="125"/>
  <c r="BH1247" i="125"/>
  <c r="BG1247" i="125"/>
  <c r="BF1247" i="125"/>
  <c r="BE1247" i="125"/>
  <c r="BJ1246" i="125"/>
  <c r="BI1246" i="125"/>
  <c r="BH1246" i="125"/>
  <c r="BG1246" i="125"/>
  <c r="BF1246" i="125"/>
  <c r="BE1246" i="125"/>
  <c r="BJ1245" i="125"/>
  <c r="BI1245" i="125"/>
  <c r="BH1245" i="125"/>
  <c r="BG1245" i="125"/>
  <c r="BF1245" i="125"/>
  <c r="BE1245" i="125"/>
  <c r="BJ1244" i="125"/>
  <c r="BI1244" i="125"/>
  <c r="BH1244" i="125"/>
  <c r="BG1244" i="125"/>
  <c r="BF1244" i="125"/>
  <c r="BE1244" i="125"/>
  <c r="BJ1243" i="125"/>
  <c r="BI1243" i="125"/>
  <c r="BH1243" i="125"/>
  <c r="BG1243" i="125"/>
  <c r="BF1243" i="125"/>
  <c r="BE1243" i="125"/>
  <c r="BJ1242" i="125"/>
  <c r="BI1242" i="125"/>
  <c r="BH1242" i="125"/>
  <c r="BG1242" i="125"/>
  <c r="BF1242" i="125"/>
  <c r="BE1242" i="125"/>
  <c r="BJ1241" i="125"/>
  <c r="BI1241" i="125"/>
  <c r="BH1241" i="125"/>
  <c r="BG1241" i="125"/>
  <c r="BF1241" i="125"/>
  <c r="BE1241" i="125"/>
  <c r="BJ1240" i="125"/>
  <c r="BI1240" i="125"/>
  <c r="BH1240" i="125"/>
  <c r="BG1240" i="125"/>
  <c r="BF1240" i="125"/>
  <c r="BE1240" i="125"/>
  <c r="BJ1239" i="125"/>
  <c r="BI1239" i="125"/>
  <c r="BH1239" i="125"/>
  <c r="BG1239" i="125"/>
  <c r="BF1239" i="125"/>
  <c r="BE1239" i="125"/>
  <c r="BJ1238" i="125"/>
  <c r="BI1238" i="125"/>
  <c r="BH1238" i="125"/>
  <c r="BG1238" i="125"/>
  <c r="BF1238" i="125"/>
  <c r="BE1238" i="125"/>
  <c r="BJ1237" i="125"/>
  <c r="BI1237" i="125"/>
  <c r="BH1237" i="125"/>
  <c r="BG1237" i="125"/>
  <c r="BF1237" i="125"/>
  <c r="BE1237" i="125"/>
  <c r="BJ1236" i="125"/>
  <c r="BI1236" i="125"/>
  <c r="BH1236" i="125"/>
  <c r="BG1236" i="125"/>
  <c r="BF1236" i="125"/>
  <c r="BE1236" i="125"/>
  <c r="BJ1235" i="125"/>
  <c r="BI1235" i="125"/>
  <c r="BH1235" i="125"/>
  <c r="BG1235" i="125"/>
  <c r="BF1235" i="125"/>
  <c r="BE1235" i="125"/>
  <c r="BJ1234" i="125"/>
  <c r="BI1234" i="125"/>
  <c r="BH1234" i="125"/>
  <c r="BG1234" i="125"/>
  <c r="BF1234" i="125"/>
  <c r="BE1234" i="125"/>
  <c r="BJ1233" i="125"/>
  <c r="BI1233" i="125"/>
  <c r="BH1233" i="125"/>
  <c r="BG1233" i="125"/>
  <c r="BF1233" i="125"/>
  <c r="BE1233" i="125"/>
  <c r="BJ1232" i="125"/>
  <c r="BI1232" i="125"/>
  <c r="BH1232" i="125"/>
  <c r="BG1232" i="125"/>
  <c r="BF1232" i="125"/>
  <c r="BE1232" i="125"/>
  <c r="BJ1231" i="125"/>
  <c r="BI1231" i="125"/>
  <c r="BH1231" i="125"/>
  <c r="BG1231" i="125"/>
  <c r="BF1231" i="125"/>
  <c r="BE1231" i="125"/>
  <c r="BJ1230" i="125"/>
  <c r="BI1230" i="125"/>
  <c r="BH1230" i="125"/>
  <c r="BG1230" i="125"/>
  <c r="BF1230" i="125"/>
  <c r="BE1230" i="125"/>
  <c r="BJ1229" i="125"/>
  <c r="BI1229" i="125"/>
  <c r="BH1229" i="125"/>
  <c r="BG1229" i="125"/>
  <c r="BF1229" i="125"/>
  <c r="BE1229" i="125"/>
  <c r="BJ1228" i="125"/>
  <c r="BI1228" i="125"/>
  <c r="BH1228" i="125"/>
  <c r="BG1228" i="125"/>
  <c r="BF1228" i="125"/>
  <c r="BE1228" i="125"/>
  <c r="BJ1227" i="125"/>
  <c r="BI1227" i="125"/>
  <c r="BH1227" i="125"/>
  <c r="BG1227" i="125"/>
  <c r="BF1227" i="125"/>
  <c r="BE1227" i="125"/>
  <c r="BJ1226" i="125"/>
  <c r="BI1226" i="125"/>
  <c r="BH1226" i="125"/>
  <c r="BG1226" i="125"/>
  <c r="BF1226" i="125"/>
  <c r="BE1226" i="125"/>
  <c r="BJ1225" i="125"/>
  <c r="BI1225" i="125"/>
  <c r="BH1225" i="125"/>
  <c r="BG1225" i="125"/>
  <c r="BF1225" i="125"/>
  <c r="BE1225" i="125"/>
  <c r="BJ1224" i="125"/>
  <c r="BI1224" i="125"/>
  <c r="BH1224" i="125"/>
  <c r="BG1224" i="125"/>
  <c r="BF1224" i="125"/>
  <c r="BE1224" i="125"/>
  <c r="BJ1223" i="125"/>
  <c r="BI1223" i="125"/>
  <c r="BH1223" i="125"/>
  <c r="BG1223" i="125"/>
  <c r="BF1223" i="125"/>
  <c r="BE1223" i="125"/>
  <c r="BJ1222" i="125"/>
  <c r="BI1222" i="125"/>
  <c r="BH1222" i="125"/>
  <c r="BG1222" i="125"/>
  <c r="BF1222" i="125"/>
  <c r="BE1222" i="125"/>
  <c r="BJ1221" i="125"/>
  <c r="BI1221" i="125"/>
  <c r="BH1221" i="125"/>
  <c r="BG1221" i="125"/>
  <c r="BF1221" i="125"/>
  <c r="BE1221" i="125"/>
  <c r="BJ1220" i="125"/>
  <c r="BI1220" i="125"/>
  <c r="BH1220" i="125"/>
  <c r="BG1220" i="125"/>
  <c r="BF1220" i="125"/>
  <c r="BE1220" i="125"/>
  <c r="BJ1219" i="125"/>
  <c r="BI1219" i="125"/>
  <c r="BH1219" i="125"/>
  <c r="BG1219" i="125"/>
  <c r="BF1219" i="125"/>
  <c r="BE1219" i="125"/>
  <c r="BJ1218" i="125"/>
  <c r="BI1218" i="125"/>
  <c r="BH1218" i="125"/>
  <c r="BG1218" i="125"/>
  <c r="BF1218" i="125"/>
  <c r="BE1218" i="125"/>
  <c r="BJ1217" i="125"/>
  <c r="BI1217" i="125"/>
  <c r="BH1217" i="125"/>
  <c r="BG1217" i="125"/>
  <c r="BF1217" i="125"/>
  <c r="BE1217" i="125"/>
  <c r="BJ1216" i="125"/>
  <c r="BI1216" i="125"/>
  <c r="BH1216" i="125"/>
  <c r="BG1216" i="125"/>
  <c r="BF1216" i="125"/>
  <c r="BE1216" i="125"/>
  <c r="BJ1215" i="125"/>
  <c r="BI1215" i="125"/>
  <c r="BH1215" i="125"/>
  <c r="BG1215" i="125"/>
  <c r="BF1215" i="125"/>
  <c r="BE1215" i="125"/>
  <c r="BJ1214" i="125"/>
  <c r="BI1214" i="125"/>
  <c r="BH1214" i="125"/>
  <c r="BG1214" i="125"/>
  <c r="BF1214" i="125"/>
  <c r="BE1214" i="125"/>
  <c r="BJ1213" i="125"/>
  <c r="BI1213" i="125"/>
  <c r="BH1213" i="125"/>
  <c r="BG1213" i="125"/>
  <c r="BF1213" i="125"/>
  <c r="BE1213" i="125"/>
  <c r="BJ1212" i="125"/>
  <c r="BI1212" i="125"/>
  <c r="BH1212" i="125"/>
  <c r="BG1212" i="125"/>
  <c r="BF1212" i="125"/>
  <c r="BE1212" i="125"/>
  <c r="BJ1211" i="125"/>
  <c r="BI1211" i="125"/>
  <c r="BH1211" i="125"/>
  <c r="BG1211" i="125"/>
  <c r="BF1211" i="125"/>
  <c r="BE1211" i="125"/>
  <c r="BJ1210" i="125"/>
  <c r="BI1210" i="125"/>
  <c r="BH1210" i="125"/>
  <c r="BG1210" i="125"/>
  <c r="BF1210" i="125"/>
  <c r="BE1210" i="125"/>
  <c r="BJ1209" i="125"/>
  <c r="BI1209" i="125"/>
  <c r="BH1209" i="125"/>
  <c r="BG1209" i="125"/>
  <c r="BF1209" i="125"/>
  <c r="BE1209" i="125"/>
  <c r="BJ1208" i="125"/>
  <c r="BI1208" i="125"/>
  <c r="BH1208" i="125"/>
  <c r="BG1208" i="125"/>
  <c r="BF1208" i="125"/>
  <c r="BE1208" i="125"/>
  <c r="BJ1207" i="125"/>
  <c r="BI1207" i="125"/>
  <c r="BH1207" i="125"/>
  <c r="BG1207" i="125"/>
  <c r="BF1207" i="125"/>
  <c r="BE1207" i="125"/>
  <c r="BJ1206" i="125"/>
  <c r="BI1206" i="125"/>
  <c r="BH1206" i="125"/>
  <c r="BG1206" i="125"/>
  <c r="BF1206" i="125"/>
  <c r="BE1206" i="125"/>
  <c r="BJ1205" i="125"/>
  <c r="BI1205" i="125"/>
  <c r="BH1205" i="125"/>
  <c r="BG1205" i="125"/>
  <c r="BF1205" i="125"/>
  <c r="BE1205" i="125"/>
  <c r="BJ1204" i="125"/>
  <c r="BI1204" i="125"/>
  <c r="BH1204" i="125"/>
  <c r="BG1204" i="125"/>
  <c r="BF1204" i="125"/>
  <c r="BE1204" i="125"/>
  <c r="BJ1203" i="125"/>
  <c r="BI1203" i="125"/>
  <c r="BH1203" i="125"/>
  <c r="BG1203" i="125"/>
  <c r="BF1203" i="125"/>
  <c r="BE1203" i="125"/>
  <c r="BJ1202" i="125"/>
  <c r="BI1202" i="125"/>
  <c r="BH1202" i="125"/>
  <c r="BG1202" i="125"/>
  <c r="BF1202" i="125"/>
  <c r="BE1202" i="125"/>
  <c r="BJ1201" i="125"/>
  <c r="BI1201" i="125"/>
  <c r="BH1201" i="125"/>
  <c r="BG1201" i="125"/>
  <c r="BF1201" i="125"/>
  <c r="BE1201" i="125"/>
  <c r="BJ1200" i="125"/>
  <c r="BI1200" i="125"/>
  <c r="BH1200" i="125"/>
  <c r="BG1200" i="125"/>
  <c r="BF1200" i="125"/>
  <c r="BE1200" i="125"/>
  <c r="BJ1199" i="125"/>
  <c r="BI1199" i="125"/>
  <c r="BH1199" i="125"/>
  <c r="BG1199" i="125"/>
  <c r="BF1199" i="125"/>
  <c r="BE1199" i="125"/>
  <c r="BJ1198" i="125"/>
  <c r="BI1198" i="125"/>
  <c r="BH1198" i="125"/>
  <c r="BG1198" i="125"/>
  <c r="BF1198" i="125"/>
  <c r="BE1198" i="125"/>
  <c r="BJ1197" i="125"/>
  <c r="BI1197" i="125"/>
  <c r="BH1197" i="125"/>
  <c r="BG1197" i="125"/>
  <c r="BF1197" i="125"/>
  <c r="BE1197" i="125"/>
  <c r="BJ1196" i="125"/>
  <c r="BI1196" i="125"/>
  <c r="BH1196" i="125"/>
  <c r="BG1196" i="125"/>
  <c r="BF1196" i="125"/>
  <c r="BE1196" i="125"/>
  <c r="BJ1195" i="125"/>
  <c r="BI1195" i="125"/>
  <c r="BH1195" i="125"/>
  <c r="BG1195" i="125"/>
  <c r="BF1195" i="125"/>
  <c r="BE1195" i="125"/>
  <c r="BJ1194" i="125"/>
  <c r="BI1194" i="125"/>
  <c r="BH1194" i="125"/>
  <c r="BG1194" i="125"/>
  <c r="BF1194" i="125"/>
  <c r="BE1194" i="125"/>
  <c r="BJ1193" i="125"/>
  <c r="BI1193" i="125"/>
  <c r="BH1193" i="125"/>
  <c r="BG1193" i="125"/>
  <c r="BF1193" i="125"/>
  <c r="BE1193" i="125"/>
  <c r="BJ1192" i="125"/>
  <c r="BI1192" i="125"/>
  <c r="BH1192" i="125"/>
  <c r="BG1192" i="125"/>
  <c r="BF1192" i="125"/>
  <c r="BE1192" i="125"/>
  <c r="BJ1191" i="125"/>
  <c r="BI1191" i="125"/>
  <c r="BH1191" i="125"/>
  <c r="BG1191" i="125"/>
  <c r="BF1191" i="125"/>
  <c r="BE1191" i="125"/>
  <c r="BJ1190" i="125"/>
  <c r="BI1190" i="125"/>
  <c r="BH1190" i="125"/>
  <c r="BG1190" i="125"/>
  <c r="BF1190" i="125"/>
  <c r="BE1190" i="125"/>
  <c r="BJ1189" i="125"/>
  <c r="BI1189" i="125"/>
  <c r="BH1189" i="125"/>
  <c r="BG1189" i="125"/>
  <c r="BF1189" i="125"/>
  <c r="BE1189" i="125"/>
  <c r="BJ1188" i="125"/>
  <c r="BI1188" i="125"/>
  <c r="BH1188" i="125"/>
  <c r="BG1188" i="125"/>
  <c r="BF1188" i="125"/>
  <c r="BE1188" i="125"/>
  <c r="BJ1187" i="125"/>
  <c r="BI1187" i="125"/>
  <c r="BH1187" i="125"/>
  <c r="BG1187" i="125"/>
  <c r="BF1187" i="125"/>
  <c r="BE1187" i="125"/>
  <c r="BJ1186" i="125"/>
  <c r="BI1186" i="125"/>
  <c r="BH1186" i="125"/>
  <c r="BG1186" i="125"/>
  <c r="BF1186" i="125"/>
  <c r="BE1186" i="125"/>
  <c r="BJ1185" i="125"/>
  <c r="BI1185" i="125"/>
  <c r="BH1185" i="125"/>
  <c r="BG1185" i="125"/>
  <c r="BF1185" i="125"/>
  <c r="BE1185" i="125"/>
  <c r="BJ1184" i="125"/>
  <c r="BI1184" i="125"/>
  <c r="BH1184" i="125"/>
  <c r="BG1184" i="125"/>
  <c r="BF1184" i="125"/>
  <c r="BE1184" i="125"/>
  <c r="BJ1183" i="125"/>
  <c r="BI1183" i="125"/>
  <c r="BH1183" i="125"/>
  <c r="BG1183" i="125"/>
  <c r="BF1183" i="125"/>
  <c r="BE1183" i="125"/>
  <c r="BJ1182" i="125"/>
  <c r="BI1182" i="125"/>
  <c r="BH1182" i="125"/>
  <c r="BG1182" i="125"/>
  <c r="BF1182" i="125"/>
  <c r="BE1182" i="125"/>
  <c r="BJ1181" i="125"/>
  <c r="BI1181" i="125"/>
  <c r="BH1181" i="125"/>
  <c r="BG1181" i="125"/>
  <c r="BF1181" i="125"/>
  <c r="BE1181" i="125"/>
  <c r="BJ1180" i="125"/>
  <c r="BI1180" i="125"/>
  <c r="BH1180" i="125"/>
  <c r="BG1180" i="125"/>
  <c r="BF1180" i="125"/>
  <c r="BE1180" i="125"/>
  <c r="BJ1179" i="125"/>
  <c r="BI1179" i="125"/>
  <c r="BH1179" i="125"/>
  <c r="BG1179" i="125"/>
  <c r="BF1179" i="125"/>
  <c r="BE1179" i="125"/>
  <c r="BJ1178" i="125"/>
  <c r="BI1178" i="125"/>
  <c r="BH1178" i="125"/>
  <c r="BG1178" i="125"/>
  <c r="BF1178" i="125"/>
  <c r="BE1178" i="125"/>
  <c r="BJ1177" i="125"/>
  <c r="BI1177" i="125"/>
  <c r="BH1177" i="125"/>
  <c r="BG1177" i="125"/>
  <c r="BF1177" i="125"/>
  <c r="BE1177" i="125"/>
  <c r="BJ1176" i="125"/>
  <c r="BI1176" i="125"/>
  <c r="BH1176" i="125"/>
  <c r="BG1176" i="125"/>
  <c r="BF1176" i="125"/>
  <c r="BE1176" i="125"/>
  <c r="BJ1175" i="125"/>
  <c r="BI1175" i="125"/>
  <c r="BH1175" i="125"/>
  <c r="BG1175" i="125"/>
  <c r="BF1175" i="125"/>
  <c r="BE1175" i="125"/>
  <c r="BJ1174" i="125"/>
  <c r="BI1174" i="125"/>
  <c r="BH1174" i="125"/>
  <c r="BG1174" i="125"/>
  <c r="BF1174" i="125"/>
  <c r="BE1174" i="125"/>
  <c r="BJ1173" i="125"/>
  <c r="BI1173" i="125"/>
  <c r="BH1173" i="125"/>
  <c r="BG1173" i="125"/>
  <c r="BF1173" i="125"/>
  <c r="BE1173" i="125"/>
  <c r="BJ1172" i="125"/>
  <c r="BI1172" i="125"/>
  <c r="BH1172" i="125"/>
  <c r="BG1172" i="125"/>
  <c r="BF1172" i="125"/>
  <c r="BE1172" i="125"/>
  <c r="BJ1171" i="125"/>
  <c r="BI1171" i="125"/>
  <c r="BH1171" i="125"/>
  <c r="BG1171" i="125"/>
  <c r="BF1171" i="125"/>
  <c r="BE1171" i="125"/>
  <c r="BJ1170" i="125"/>
  <c r="BI1170" i="125"/>
  <c r="BH1170" i="125"/>
  <c r="BG1170" i="125"/>
  <c r="BF1170" i="125"/>
  <c r="BE1170" i="125"/>
  <c r="BJ1169" i="125"/>
  <c r="BI1169" i="125"/>
  <c r="BH1169" i="125"/>
  <c r="BG1169" i="125"/>
  <c r="BF1169" i="125"/>
  <c r="BE1169" i="125"/>
  <c r="BJ1168" i="125"/>
  <c r="BI1168" i="125"/>
  <c r="BH1168" i="125"/>
  <c r="BG1168" i="125"/>
  <c r="BF1168" i="125"/>
  <c r="BE1168" i="125"/>
  <c r="BJ1167" i="125"/>
  <c r="BI1167" i="125"/>
  <c r="BH1167" i="125"/>
  <c r="BG1167" i="125"/>
  <c r="BF1167" i="125"/>
  <c r="BE1167" i="125"/>
  <c r="BJ1166" i="125"/>
  <c r="BI1166" i="125"/>
  <c r="BH1166" i="125"/>
  <c r="BG1166" i="125"/>
  <c r="BF1166" i="125"/>
  <c r="BE1166" i="125"/>
  <c r="BJ1165" i="125"/>
  <c r="BI1165" i="125"/>
  <c r="BH1165" i="125"/>
  <c r="BG1165" i="125"/>
  <c r="BF1165" i="125"/>
  <c r="BE1165" i="125"/>
  <c r="BJ1164" i="125"/>
  <c r="BI1164" i="125"/>
  <c r="BH1164" i="125"/>
  <c r="BG1164" i="125"/>
  <c r="BF1164" i="125"/>
  <c r="BE1164" i="125"/>
  <c r="BJ1163" i="125"/>
  <c r="BI1163" i="125"/>
  <c r="BH1163" i="125"/>
  <c r="BG1163" i="125"/>
  <c r="BF1163" i="125"/>
  <c r="BE1163" i="125"/>
  <c r="BJ1162" i="125"/>
  <c r="BI1162" i="125"/>
  <c r="BH1162" i="125"/>
  <c r="BG1162" i="125"/>
  <c r="BF1162" i="125"/>
  <c r="BE1162" i="125"/>
  <c r="BJ1161" i="125"/>
  <c r="BI1161" i="125"/>
  <c r="BH1161" i="125"/>
  <c r="BG1161" i="125"/>
  <c r="BF1161" i="125"/>
  <c r="BE1161" i="125"/>
  <c r="BJ1160" i="125"/>
  <c r="BI1160" i="125"/>
  <c r="BH1160" i="125"/>
  <c r="BG1160" i="125"/>
  <c r="BF1160" i="125"/>
  <c r="BE1160" i="125"/>
  <c r="BJ1159" i="125"/>
  <c r="BI1159" i="125"/>
  <c r="BH1159" i="125"/>
  <c r="BG1159" i="125"/>
  <c r="BF1159" i="125"/>
  <c r="BE1159" i="125"/>
  <c r="BJ1158" i="125"/>
  <c r="BI1158" i="125"/>
  <c r="BH1158" i="125"/>
  <c r="BG1158" i="125"/>
  <c r="BF1158" i="125"/>
  <c r="BE1158" i="125"/>
  <c r="BJ1157" i="125"/>
  <c r="BI1157" i="125"/>
  <c r="BH1157" i="125"/>
  <c r="BG1157" i="125"/>
  <c r="BF1157" i="125"/>
  <c r="BE1157" i="125"/>
  <c r="BJ1156" i="125"/>
  <c r="BI1156" i="125"/>
  <c r="BH1156" i="125"/>
  <c r="BG1156" i="125"/>
  <c r="BF1156" i="125"/>
  <c r="BE1156" i="125"/>
  <c r="BJ1155" i="125"/>
  <c r="BI1155" i="125"/>
  <c r="BH1155" i="125"/>
  <c r="BG1155" i="125"/>
  <c r="BF1155" i="125"/>
  <c r="BE1155" i="125"/>
  <c r="BJ1154" i="125"/>
  <c r="BI1154" i="125"/>
  <c r="BH1154" i="125"/>
  <c r="BG1154" i="125"/>
  <c r="BF1154" i="125"/>
  <c r="BE1154" i="125"/>
  <c r="BJ1153" i="125"/>
  <c r="BI1153" i="125"/>
  <c r="BH1153" i="125"/>
  <c r="BG1153" i="125"/>
  <c r="BF1153" i="125"/>
  <c r="BE1153" i="125"/>
  <c r="BJ1152" i="125"/>
  <c r="BI1152" i="125"/>
  <c r="BH1152" i="125"/>
  <c r="BG1152" i="125"/>
  <c r="BF1152" i="125"/>
  <c r="BE1152" i="125"/>
  <c r="BJ1151" i="125"/>
  <c r="BI1151" i="125"/>
  <c r="BH1151" i="125"/>
  <c r="BG1151" i="125"/>
  <c r="BF1151" i="125"/>
  <c r="BE1151" i="125"/>
  <c r="BJ1150" i="125"/>
  <c r="BI1150" i="125"/>
  <c r="BH1150" i="125"/>
  <c r="BG1150" i="125"/>
  <c r="BF1150" i="125"/>
  <c r="BE1150" i="125"/>
  <c r="BJ1149" i="125"/>
  <c r="BI1149" i="125"/>
  <c r="BH1149" i="125"/>
  <c r="BG1149" i="125"/>
  <c r="BF1149" i="125"/>
  <c r="BE1149" i="125"/>
  <c r="BJ1148" i="125"/>
  <c r="BI1148" i="125"/>
  <c r="BH1148" i="125"/>
  <c r="BG1148" i="125"/>
  <c r="BF1148" i="125"/>
  <c r="BE1148" i="125"/>
  <c r="BJ1147" i="125"/>
  <c r="BI1147" i="125"/>
  <c r="BH1147" i="125"/>
  <c r="BG1147" i="125"/>
  <c r="BF1147" i="125"/>
  <c r="BE1147" i="125"/>
  <c r="BJ1146" i="125"/>
  <c r="BI1146" i="125"/>
  <c r="BH1146" i="125"/>
  <c r="BG1146" i="125"/>
  <c r="BF1146" i="125"/>
  <c r="BE1146" i="125"/>
  <c r="BJ1145" i="125"/>
  <c r="BI1145" i="125"/>
  <c r="BH1145" i="125"/>
  <c r="BG1145" i="125"/>
  <c r="BF1145" i="125"/>
  <c r="BE1145" i="125"/>
  <c r="BJ1144" i="125"/>
  <c r="BI1144" i="125"/>
  <c r="BH1144" i="125"/>
  <c r="BG1144" i="125"/>
  <c r="BF1144" i="125"/>
  <c r="BE1144" i="125"/>
  <c r="BJ1143" i="125"/>
  <c r="BI1143" i="125"/>
  <c r="BH1143" i="125"/>
  <c r="BG1143" i="125"/>
  <c r="BF1143" i="125"/>
  <c r="BE1143" i="125"/>
  <c r="BJ1142" i="125"/>
  <c r="BI1142" i="125"/>
  <c r="BH1142" i="125"/>
  <c r="BG1142" i="125"/>
  <c r="BF1142" i="125"/>
  <c r="BE1142" i="125"/>
  <c r="BJ1141" i="125"/>
  <c r="BI1141" i="125"/>
  <c r="BH1141" i="125"/>
  <c r="BG1141" i="125"/>
  <c r="BF1141" i="125"/>
  <c r="BE1141" i="125"/>
  <c r="BJ1140" i="125"/>
  <c r="BI1140" i="125"/>
  <c r="BH1140" i="125"/>
  <c r="BG1140" i="125"/>
  <c r="BF1140" i="125"/>
  <c r="BE1140" i="125"/>
  <c r="BJ1139" i="125"/>
  <c r="BI1139" i="125"/>
  <c r="BH1139" i="125"/>
  <c r="BG1139" i="125"/>
  <c r="BF1139" i="125"/>
  <c r="BE1139" i="125"/>
  <c r="BJ1138" i="125"/>
  <c r="BI1138" i="125"/>
  <c r="BH1138" i="125"/>
  <c r="BG1138" i="125"/>
  <c r="BF1138" i="125"/>
  <c r="BE1138" i="125"/>
  <c r="BJ1137" i="125"/>
  <c r="BI1137" i="125"/>
  <c r="BH1137" i="125"/>
  <c r="BG1137" i="125"/>
  <c r="BF1137" i="125"/>
  <c r="BE1137" i="125"/>
  <c r="BJ1136" i="125"/>
  <c r="BI1136" i="125"/>
  <c r="BH1136" i="125"/>
  <c r="BG1136" i="125"/>
  <c r="BF1136" i="125"/>
  <c r="BE1136" i="125"/>
  <c r="BJ1135" i="125"/>
  <c r="BI1135" i="125"/>
  <c r="BH1135" i="125"/>
  <c r="BG1135" i="125"/>
  <c r="BF1135" i="125"/>
  <c r="BE1135" i="125"/>
  <c r="BJ1134" i="125"/>
  <c r="BI1134" i="125"/>
  <c r="BH1134" i="125"/>
  <c r="BG1134" i="125"/>
  <c r="BF1134" i="125"/>
  <c r="BE1134" i="125"/>
  <c r="BJ1133" i="125"/>
  <c r="BI1133" i="125"/>
  <c r="BH1133" i="125"/>
  <c r="BG1133" i="125"/>
  <c r="BF1133" i="125"/>
  <c r="BE1133" i="125"/>
  <c r="BJ1132" i="125"/>
  <c r="BI1132" i="125"/>
  <c r="BH1132" i="125"/>
  <c r="BG1132" i="125"/>
  <c r="BF1132" i="125"/>
  <c r="BE1132" i="125"/>
  <c r="BJ1131" i="125"/>
  <c r="BI1131" i="125"/>
  <c r="BH1131" i="125"/>
  <c r="BG1131" i="125"/>
  <c r="BF1131" i="125"/>
  <c r="BE1131" i="125"/>
  <c r="BJ1130" i="125"/>
  <c r="BI1130" i="125"/>
  <c r="BH1130" i="125"/>
  <c r="BG1130" i="125"/>
  <c r="BF1130" i="125"/>
  <c r="BE1130" i="125"/>
  <c r="BJ1129" i="125"/>
  <c r="BI1129" i="125"/>
  <c r="BH1129" i="125"/>
  <c r="BG1129" i="125"/>
  <c r="BF1129" i="125"/>
  <c r="BE1129" i="125"/>
  <c r="BJ1128" i="125"/>
  <c r="BI1128" i="125"/>
  <c r="BH1128" i="125"/>
  <c r="BG1128" i="125"/>
  <c r="BF1128" i="125"/>
  <c r="BE1128" i="125"/>
  <c r="BJ1127" i="125"/>
  <c r="BI1127" i="125"/>
  <c r="BH1127" i="125"/>
  <c r="BG1127" i="125"/>
  <c r="BF1127" i="125"/>
  <c r="BE1127" i="125"/>
  <c r="BJ1126" i="125"/>
  <c r="BI1126" i="125"/>
  <c r="BH1126" i="125"/>
  <c r="BG1126" i="125"/>
  <c r="BF1126" i="125"/>
  <c r="BE1126" i="125"/>
  <c r="BJ1125" i="125"/>
  <c r="BI1125" i="125"/>
  <c r="BH1125" i="125"/>
  <c r="BG1125" i="125"/>
  <c r="BF1125" i="125"/>
  <c r="BE1125" i="125"/>
  <c r="BJ1124" i="125"/>
  <c r="BI1124" i="125"/>
  <c r="BH1124" i="125"/>
  <c r="BG1124" i="125"/>
  <c r="BF1124" i="125"/>
  <c r="BE1124" i="125"/>
  <c r="BJ1123" i="125"/>
  <c r="BI1123" i="125"/>
  <c r="BH1123" i="125"/>
  <c r="BG1123" i="125"/>
  <c r="BF1123" i="125"/>
  <c r="BE1123" i="125"/>
  <c r="BJ1122" i="125"/>
  <c r="BI1122" i="125"/>
  <c r="BH1122" i="125"/>
  <c r="BG1122" i="125"/>
  <c r="BF1122" i="125"/>
  <c r="BE1122" i="125"/>
  <c r="BJ1121" i="125"/>
  <c r="BI1121" i="125"/>
  <c r="BH1121" i="125"/>
  <c r="BG1121" i="125"/>
  <c r="BF1121" i="125"/>
  <c r="BE1121" i="125"/>
  <c r="BJ1120" i="125"/>
  <c r="BI1120" i="125"/>
  <c r="BH1120" i="125"/>
  <c r="BG1120" i="125"/>
  <c r="BF1120" i="125"/>
  <c r="BE1120" i="125"/>
  <c r="BJ1119" i="125"/>
  <c r="BI1119" i="125"/>
  <c r="BH1119" i="125"/>
  <c r="BG1119" i="125"/>
  <c r="BF1119" i="125"/>
  <c r="BE1119" i="125"/>
  <c r="BJ1118" i="125"/>
  <c r="BI1118" i="125"/>
  <c r="BH1118" i="125"/>
  <c r="BG1118" i="125"/>
  <c r="BF1118" i="125"/>
  <c r="BE1118" i="125"/>
  <c r="BJ1117" i="125"/>
  <c r="BI1117" i="125"/>
  <c r="BH1117" i="125"/>
  <c r="BG1117" i="125"/>
  <c r="BF1117" i="125"/>
  <c r="BE1117" i="125"/>
  <c r="BJ1116" i="125"/>
  <c r="BI1116" i="125"/>
  <c r="BH1116" i="125"/>
  <c r="BG1116" i="125"/>
  <c r="BF1116" i="125"/>
  <c r="BE1116" i="125"/>
  <c r="BJ1115" i="125"/>
  <c r="BI1115" i="125"/>
  <c r="BH1115" i="125"/>
  <c r="BG1115" i="125"/>
  <c r="BF1115" i="125"/>
  <c r="BE1115" i="125"/>
  <c r="BJ1114" i="125"/>
  <c r="BI1114" i="125"/>
  <c r="BH1114" i="125"/>
  <c r="BG1114" i="125"/>
  <c r="BF1114" i="125"/>
  <c r="BE1114" i="125"/>
  <c r="BJ1113" i="125"/>
  <c r="BI1113" i="125"/>
  <c r="BH1113" i="125"/>
  <c r="BG1113" i="125"/>
  <c r="BF1113" i="125"/>
  <c r="BE1113" i="125"/>
  <c r="BJ1112" i="125"/>
  <c r="BI1112" i="125"/>
  <c r="BH1112" i="125"/>
  <c r="BG1112" i="125"/>
  <c r="BF1112" i="125"/>
  <c r="BE1112" i="125"/>
  <c r="BJ1111" i="125"/>
  <c r="BI1111" i="125"/>
  <c r="BH1111" i="125"/>
  <c r="BG1111" i="125"/>
  <c r="BF1111" i="125"/>
  <c r="BE1111" i="125"/>
  <c r="BJ1110" i="125"/>
  <c r="BI1110" i="125"/>
  <c r="BH1110" i="125"/>
  <c r="BG1110" i="125"/>
  <c r="BF1110" i="125"/>
  <c r="BE1110" i="125"/>
  <c r="BJ1109" i="125"/>
  <c r="BI1109" i="125"/>
  <c r="BH1109" i="125"/>
  <c r="BG1109" i="125"/>
  <c r="BF1109" i="125"/>
  <c r="BE1109" i="125"/>
  <c r="BJ1108" i="125"/>
  <c r="BI1108" i="125"/>
  <c r="BH1108" i="125"/>
  <c r="BG1108" i="125"/>
  <c r="BF1108" i="125"/>
  <c r="BE1108" i="125"/>
  <c r="BJ1107" i="125"/>
  <c r="BI1107" i="125"/>
  <c r="BH1107" i="125"/>
  <c r="BG1107" i="125"/>
  <c r="BF1107" i="125"/>
  <c r="BE1107" i="125"/>
  <c r="BJ1106" i="125"/>
  <c r="BI1106" i="125"/>
  <c r="BH1106" i="125"/>
  <c r="BG1106" i="125"/>
  <c r="BF1106" i="125"/>
  <c r="BE1106" i="125"/>
  <c r="BJ1105" i="125"/>
  <c r="BI1105" i="125"/>
  <c r="BH1105" i="125"/>
  <c r="BG1105" i="125"/>
  <c r="BF1105" i="125"/>
  <c r="BE1105" i="125"/>
  <c r="BJ1104" i="125"/>
  <c r="BI1104" i="125"/>
  <c r="BH1104" i="125"/>
  <c r="BG1104" i="125"/>
  <c r="BF1104" i="125"/>
  <c r="BE1104" i="125"/>
  <c r="BJ1103" i="125"/>
  <c r="BI1103" i="125"/>
  <c r="BH1103" i="125"/>
  <c r="BG1103" i="125"/>
  <c r="BF1103" i="125"/>
  <c r="BE1103" i="125"/>
  <c r="BJ1102" i="125"/>
  <c r="BI1102" i="125"/>
  <c r="BH1102" i="125"/>
  <c r="BG1102" i="125"/>
  <c r="BF1102" i="125"/>
  <c r="BE1102" i="125"/>
  <c r="BJ1101" i="125"/>
  <c r="BI1101" i="125"/>
  <c r="BH1101" i="125"/>
  <c r="BG1101" i="125"/>
  <c r="BF1101" i="125"/>
  <c r="BE1101" i="125"/>
  <c r="BJ1100" i="125"/>
  <c r="BI1100" i="125"/>
  <c r="BH1100" i="125"/>
  <c r="BG1100" i="125"/>
  <c r="BF1100" i="125"/>
  <c r="BE1100" i="125"/>
  <c r="BJ1099" i="125"/>
  <c r="BI1099" i="125"/>
  <c r="BH1099" i="125"/>
  <c r="BG1099" i="125"/>
  <c r="BF1099" i="125"/>
  <c r="BE1099" i="125"/>
  <c r="BJ1098" i="125"/>
  <c r="BI1098" i="125"/>
  <c r="BH1098" i="125"/>
  <c r="BG1098" i="125"/>
  <c r="BF1098" i="125"/>
  <c r="BE1098" i="125"/>
  <c r="BJ1097" i="125"/>
  <c r="BI1097" i="125"/>
  <c r="BH1097" i="125"/>
  <c r="BG1097" i="125"/>
  <c r="BF1097" i="125"/>
  <c r="BE1097" i="125"/>
  <c r="BJ1096" i="125"/>
  <c r="BI1096" i="125"/>
  <c r="BH1096" i="125"/>
  <c r="BG1096" i="125"/>
  <c r="BF1096" i="125"/>
  <c r="BE1096" i="125"/>
  <c r="BJ1095" i="125"/>
  <c r="BI1095" i="125"/>
  <c r="BH1095" i="125"/>
  <c r="BG1095" i="125"/>
  <c r="BF1095" i="125"/>
  <c r="BE1095" i="125"/>
  <c r="BJ1094" i="125"/>
  <c r="BI1094" i="125"/>
  <c r="BH1094" i="125"/>
  <c r="BG1094" i="125"/>
  <c r="BF1094" i="125"/>
  <c r="BE1094" i="125"/>
  <c r="BJ1093" i="125"/>
  <c r="BI1093" i="125"/>
  <c r="BH1093" i="125"/>
  <c r="BG1093" i="125"/>
  <c r="BF1093" i="125"/>
  <c r="BE1093" i="125"/>
  <c r="BJ1092" i="125"/>
  <c r="BI1092" i="125"/>
  <c r="BH1092" i="125"/>
  <c r="BG1092" i="125"/>
  <c r="BF1092" i="125"/>
  <c r="BE1092" i="125"/>
  <c r="BJ1091" i="125"/>
  <c r="BI1091" i="125"/>
  <c r="BH1091" i="125"/>
  <c r="BG1091" i="125"/>
  <c r="BF1091" i="125"/>
  <c r="BE1091" i="125"/>
  <c r="BJ1090" i="125"/>
  <c r="BI1090" i="125"/>
  <c r="BH1090" i="125"/>
  <c r="BG1090" i="125"/>
  <c r="BF1090" i="125"/>
  <c r="BE1090" i="125"/>
  <c r="BJ1089" i="125"/>
  <c r="BI1089" i="125"/>
  <c r="BH1089" i="125"/>
  <c r="BG1089" i="125"/>
  <c r="BF1089" i="125"/>
  <c r="BE1089" i="125"/>
  <c r="BJ1088" i="125"/>
  <c r="BI1088" i="125"/>
  <c r="BH1088" i="125"/>
  <c r="BG1088" i="125"/>
  <c r="BF1088" i="125"/>
  <c r="BE1088" i="125"/>
  <c r="BJ1087" i="125"/>
  <c r="BI1087" i="125"/>
  <c r="BH1087" i="125"/>
  <c r="BG1087" i="125"/>
  <c r="BF1087" i="125"/>
  <c r="BE1087" i="125"/>
  <c r="BJ1086" i="125"/>
  <c r="BI1086" i="125"/>
  <c r="BH1086" i="125"/>
  <c r="BG1086" i="125"/>
  <c r="BF1086" i="125"/>
  <c r="BE1086" i="125"/>
  <c r="BJ1085" i="125"/>
  <c r="BI1085" i="125"/>
  <c r="BH1085" i="125"/>
  <c r="BG1085" i="125"/>
  <c r="BF1085" i="125"/>
  <c r="BE1085" i="125"/>
  <c r="BJ1084" i="125"/>
  <c r="BI1084" i="125"/>
  <c r="BH1084" i="125"/>
  <c r="BG1084" i="125"/>
  <c r="BF1084" i="125"/>
  <c r="BE1084" i="125"/>
  <c r="BJ1083" i="125"/>
  <c r="BI1083" i="125"/>
  <c r="BH1083" i="125"/>
  <c r="BG1083" i="125"/>
  <c r="BF1083" i="125"/>
  <c r="BE1083" i="125"/>
  <c r="BJ1082" i="125"/>
  <c r="BI1082" i="125"/>
  <c r="BH1082" i="125"/>
  <c r="BG1082" i="125"/>
  <c r="BF1082" i="125"/>
  <c r="BE1082" i="125"/>
  <c r="BJ1081" i="125"/>
  <c r="BI1081" i="125"/>
  <c r="BH1081" i="125"/>
  <c r="BG1081" i="125"/>
  <c r="BF1081" i="125"/>
  <c r="BE1081" i="125"/>
  <c r="BJ1080" i="125"/>
  <c r="BI1080" i="125"/>
  <c r="BH1080" i="125"/>
  <c r="BG1080" i="125"/>
  <c r="BF1080" i="125"/>
  <c r="BE1080" i="125"/>
  <c r="BJ1079" i="125"/>
  <c r="BI1079" i="125"/>
  <c r="BH1079" i="125"/>
  <c r="BG1079" i="125"/>
  <c r="BF1079" i="125"/>
  <c r="BE1079" i="125"/>
  <c r="BJ1078" i="125"/>
  <c r="BI1078" i="125"/>
  <c r="BH1078" i="125"/>
  <c r="BG1078" i="125"/>
  <c r="BF1078" i="125"/>
  <c r="BE1078" i="125"/>
  <c r="BJ1077" i="125"/>
  <c r="BI1077" i="125"/>
  <c r="BH1077" i="125"/>
  <c r="BG1077" i="125"/>
  <c r="BF1077" i="125"/>
  <c r="BE1077" i="125"/>
  <c r="BJ1076" i="125"/>
  <c r="BI1076" i="125"/>
  <c r="BH1076" i="125"/>
  <c r="BG1076" i="125"/>
  <c r="BF1076" i="125"/>
  <c r="BE1076" i="125"/>
  <c r="BJ1075" i="125"/>
  <c r="BI1075" i="125"/>
  <c r="BH1075" i="125"/>
  <c r="BG1075" i="125"/>
  <c r="BF1075" i="125"/>
  <c r="BE1075" i="125"/>
  <c r="BJ1074" i="125"/>
  <c r="BI1074" i="125"/>
  <c r="BH1074" i="125"/>
  <c r="BG1074" i="125"/>
  <c r="BF1074" i="125"/>
  <c r="BE1074" i="125"/>
  <c r="BJ1073" i="125"/>
  <c r="BI1073" i="125"/>
  <c r="BH1073" i="125"/>
  <c r="BG1073" i="125"/>
  <c r="BF1073" i="125"/>
  <c r="BE1073" i="125"/>
  <c r="BJ1072" i="125"/>
  <c r="BI1072" i="125"/>
  <c r="BH1072" i="125"/>
  <c r="BG1072" i="125"/>
  <c r="BF1072" i="125"/>
  <c r="BE1072" i="125"/>
  <c r="BJ1071" i="125"/>
  <c r="BI1071" i="125"/>
  <c r="BH1071" i="125"/>
  <c r="BG1071" i="125"/>
  <c r="BF1071" i="125"/>
  <c r="BE1071" i="125"/>
  <c r="BJ1070" i="125"/>
  <c r="BI1070" i="125"/>
  <c r="BH1070" i="125"/>
  <c r="BG1070" i="125"/>
  <c r="BF1070" i="125"/>
  <c r="BE1070" i="125"/>
  <c r="BJ1069" i="125"/>
  <c r="BI1069" i="125"/>
  <c r="BH1069" i="125"/>
  <c r="BG1069" i="125"/>
  <c r="BF1069" i="125"/>
  <c r="BE1069" i="125"/>
  <c r="BJ1068" i="125"/>
  <c r="BI1068" i="125"/>
  <c r="BH1068" i="125"/>
  <c r="BG1068" i="125"/>
  <c r="BF1068" i="125"/>
  <c r="BE1068" i="125"/>
  <c r="BJ1067" i="125"/>
  <c r="BI1067" i="125"/>
  <c r="BH1067" i="125"/>
  <c r="BG1067" i="125"/>
  <c r="BF1067" i="125"/>
  <c r="BE1067" i="125"/>
  <c r="BJ1066" i="125"/>
  <c r="BI1066" i="125"/>
  <c r="BH1066" i="125"/>
  <c r="BG1066" i="125"/>
  <c r="BF1066" i="125"/>
  <c r="BE1066" i="125"/>
  <c r="BJ1065" i="125"/>
  <c r="BI1065" i="125"/>
  <c r="BH1065" i="125"/>
  <c r="BG1065" i="125"/>
  <c r="BF1065" i="125"/>
  <c r="BE1065" i="125"/>
  <c r="BJ1064" i="125"/>
  <c r="BI1064" i="125"/>
  <c r="BH1064" i="125"/>
  <c r="BG1064" i="125"/>
  <c r="BF1064" i="125"/>
  <c r="BE1064" i="125"/>
  <c r="BJ1063" i="125"/>
  <c r="BI1063" i="125"/>
  <c r="BH1063" i="125"/>
  <c r="BG1063" i="125"/>
  <c r="BF1063" i="125"/>
  <c r="BE1063" i="125"/>
  <c r="BJ1062" i="125"/>
  <c r="BI1062" i="125"/>
  <c r="BH1062" i="125"/>
  <c r="BG1062" i="125"/>
  <c r="BF1062" i="125"/>
  <c r="BE1062" i="125"/>
  <c r="BJ1061" i="125"/>
  <c r="BI1061" i="125"/>
  <c r="BH1061" i="125"/>
  <c r="BG1061" i="125"/>
  <c r="BF1061" i="125"/>
  <c r="BE1061" i="125"/>
  <c r="BJ1060" i="125"/>
  <c r="BI1060" i="125"/>
  <c r="BH1060" i="125"/>
  <c r="BG1060" i="125"/>
  <c r="BF1060" i="125"/>
  <c r="BE1060" i="125"/>
  <c r="BJ1059" i="125"/>
  <c r="BI1059" i="125"/>
  <c r="BH1059" i="125"/>
  <c r="BG1059" i="125"/>
  <c r="BF1059" i="125"/>
  <c r="BE1059" i="125"/>
  <c r="BJ1058" i="125"/>
  <c r="BI1058" i="125"/>
  <c r="BH1058" i="125"/>
  <c r="BG1058" i="125"/>
  <c r="BF1058" i="125"/>
  <c r="BE1058" i="125"/>
  <c r="BJ1057" i="125"/>
  <c r="BI1057" i="125"/>
  <c r="BH1057" i="125"/>
  <c r="BG1057" i="125"/>
  <c r="BF1057" i="125"/>
  <c r="BE1057" i="125"/>
  <c r="BJ1056" i="125"/>
  <c r="BI1056" i="125"/>
  <c r="BH1056" i="125"/>
  <c r="BG1056" i="125"/>
  <c r="BF1056" i="125"/>
  <c r="BE1056" i="125"/>
  <c r="BJ1055" i="125"/>
  <c r="BI1055" i="125"/>
  <c r="BH1055" i="125"/>
  <c r="BG1055" i="125"/>
  <c r="BF1055" i="125"/>
  <c r="BE1055" i="125"/>
  <c r="BJ1054" i="125"/>
  <c r="BI1054" i="125"/>
  <c r="BH1054" i="125"/>
  <c r="BG1054" i="125"/>
  <c r="BF1054" i="125"/>
  <c r="BE1054" i="125"/>
  <c r="BJ1053" i="125"/>
  <c r="BI1053" i="125"/>
  <c r="BH1053" i="125"/>
  <c r="BG1053" i="125"/>
  <c r="BF1053" i="125"/>
  <c r="BE1053" i="125"/>
  <c r="BJ1052" i="125"/>
  <c r="BI1052" i="125"/>
  <c r="BH1052" i="125"/>
  <c r="BG1052" i="125"/>
  <c r="BF1052" i="125"/>
  <c r="BE1052" i="125"/>
  <c r="BJ1051" i="125"/>
  <c r="BI1051" i="125"/>
  <c r="BH1051" i="125"/>
  <c r="BG1051" i="125"/>
  <c r="BF1051" i="125"/>
  <c r="BE1051" i="125"/>
  <c r="BJ1050" i="125"/>
  <c r="BI1050" i="125"/>
  <c r="BH1050" i="125"/>
  <c r="BG1050" i="125"/>
  <c r="BF1050" i="125"/>
  <c r="BE1050" i="125"/>
  <c r="BJ1049" i="125"/>
  <c r="BI1049" i="125"/>
  <c r="BH1049" i="125"/>
  <c r="BG1049" i="125"/>
  <c r="BF1049" i="125"/>
  <c r="BE1049" i="125"/>
  <c r="BJ1048" i="125"/>
  <c r="BI1048" i="125"/>
  <c r="BH1048" i="125"/>
  <c r="BG1048" i="125"/>
  <c r="BF1048" i="125"/>
  <c r="BE1048" i="125"/>
  <c r="BJ1047" i="125"/>
  <c r="BI1047" i="125"/>
  <c r="BH1047" i="125"/>
  <c r="BG1047" i="125"/>
  <c r="BF1047" i="125"/>
  <c r="BE1047" i="125"/>
  <c r="BJ1046" i="125"/>
  <c r="BI1046" i="125"/>
  <c r="BH1046" i="125"/>
  <c r="BG1046" i="125"/>
  <c r="BF1046" i="125"/>
  <c r="BE1046" i="125"/>
  <c r="BJ1045" i="125"/>
  <c r="BI1045" i="125"/>
  <c r="BH1045" i="125"/>
  <c r="BG1045" i="125"/>
  <c r="BF1045" i="125"/>
  <c r="BE1045" i="125"/>
  <c r="BJ1044" i="125"/>
  <c r="BI1044" i="125"/>
  <c r="BH1044" i="125"/>
  <c r="BG1044" i="125"/>
  <c r="BF1044" i="125"/>
  <c r="BE1044" i="125"/>
  <c r="BJ1043" i="125"/>
  <c r="BI1043" i="125"/>
  <c r="BH1043" i="125"/>
  <c r="BG1043" i="125"/>
  <c r="BF1043" i="125"/>
  <c r="BE1043" i="125"/>
  <c r="BJ1042" i="125"/>
  <c r="BI1042" i="125"/>
  <c r="BH1042" i="125"/>
  <c r="BG1042" i="125"/>
  <c r="BF1042" i="125"/>
  <c r="BE1042" i="125"/>
  <c r="BJ1041" i="125"/>
  <c r="BI1041" i="125"/>
  <c r="BH1041" i="125"/>
  <c r="BG1041" i="125"/>
  <c r="BF1041" i="125"/>
  <c r="BE1041" i="125"/>
  <c r="BJ1040" i="125"/>
  <c r="BI1040" i="125"/>
  <c r="BH1040" i="125"/>
  <c r="BG1040" i="125"/>
  <c r="BF1040" i="125"/>
  <c r="BE1040" i="125"/>
  <c r="BJ1039" i="125"/>
  <c r="BI1039" i="125"/>
  <c r="BH1039" i="125"/>
  <c r="BG1039" i="125"/>
  <c r="BF1039" i="125"/>
  <c r="BE1039" i="125"/>
  <c r="BJ1038" i="125"/>
  <c r="BI1038" i="125"/>
  <c r="BH1038" i="125"/>
  <c r="BG1038" i="125"/>
  <c r="BF1038" i="125"/>
  <c r="BE1038" i="125"/>
  <c r="BJ1037" i="125"/>
  <c r="BI1037" i="125"/>
  <c r="BH1037" i="125"/>
  <c r="BG1037" i="125"/>
  <c r="BF1037" i="125"/>
  <c r="BE1037" i="125"/>
  <c r="BJ1036" i="125"/>
  <c r="BI1036" i="125"/>
  <c r="BH1036" i="125"/>
  <c r="BG1036" i="125"/>
  <c r="BF1036" i="125"/>
  <c r="BJ1035" i="125"/>
  <c r="BI1035" i="125"/>
  <c r="BH1035" i="125"/>
  <c r="BG1035" i="125"/>
  <c r="BF1035" i="125"/>
  <c r="BE1035" i="125"/>
  <c r="BJ1034" i="125"/>
  <c r="BI1034" i="125"/>
  <c r="BH1034" i="125"/>
  <c r="BG1034" i="125"/>
  <c r="BF1034" i="125"/>
  <c r="BJ1033" i="125"/>
  <c r="BI1033" i="125"/>
  <c r="BH1033" i="125"/>
  <c r="BG1033" i="125"/>
  <c r="BF1033" i="125"/>
  <c r="BE1033" i="125"/>
  <c r="BJ1032" i="125"/>
  <c r="BI1032" i="125"/>
  <c r="BH1032" i="125"/>
  <c r="BG1032" i="125"/>
  <c r="BF1032" i="125"/>
  <c r="BE1032" i="125"/>
  <c r="BJ1031" i="125"/>
  <c r="BI1031" i="125"/>
  <c r="BH1031" i="125"/>
  <c r="BG1031" i="125"/>
  <c r="BF1031" i="125"/>
  <c r="BE1031" i="125"/>
  <c r="BJ1030" i="125"/>
  <c r="BI1030" i="125"/>
  <c r="BH1030" i="125"/>
  <c r="BG1030" i="125"/>
  <c r="BF1030" i="125"/>
  <c r="BE1030" i="125"/>
  <c r="BJ1029" i="125"/>
  <c r="BI1029" i="125"/>
  <c r="BH1029" i="125"/>
  <c r="BG1029" i="125"/>
  <c r="BF1029" i="125"/>
  <c r="BE1029" i="125"/>
  <c r="BJ1028" i="125"/>
  <c r="BI1028" i="125"/>
  <c r="BH1028" i="125"/>
  <c r="BG1028" i="125"/>
  <c r="BF1028" i="125"/>
  <c r="BE1028" i="125"/>
  <c r="BJ1027" i="125"/>
  <c r="BI1027" i="125"/>
  <c r="BH1027" i="125"/>
  <c r="BG1027" i="125"/>
  <c r="BF1027" i="125"/>
  <c r="BE1027" i="125"/>
  <c r="BJ1026" i="125"/>
  <c r="BI1026" i="125"/>
  <c r="BH1026" i="125"/>
  <c r="BG1026" i="125"/>
  <c r="BF1026" i="125"/>
  <c r="BE1026" i="125"/>
  <c r="BJ1025" i="125"/>
  <c r="BI1025" i="125"/>
  <c r="BH1025" i="125"/>
  <c r="BG1025" i="125"/>
  <c r="BF1025" i="125"/>
  <c r="BE1025" i="125"/>
  <c r="BJ1024" i="125"/>
  <c r="BI1024" i="125"/>
  <c r="BH1024" i="125"/>
  <c r="BG1024" i="125"/>
  <c r="BF1024" i="125"/>
  <c r="BE1024" i="125"/>
  <c r="BJ1023" i="125"/>
  <c r="BI1023" i="125"/>
  <c r="BH1023" i="125"/>
  <c r="BG1023" i="125"/>
  <c r="BF1023" i="125"/>
  <c r="BE1023" i="125"/>
  <c r="BJ1022" i="125"/>
  <c r="BI1022" i="125"/>
  <c r="BH1022" i="125"/>
  <c r="BG1022" i="125"/>
  <c r="BF1022" i="125"/>
  <c r="BE1022" i="125"/>
  <c r="BJ1021" i="125"/>
  <c r="BI1021" i="125"/>
  <c r="BH1021" i="125"/>
  <c r="BG1021" i="125"/>
  <c r="BF1021" i="125"/>
  <c r="BE1021" i="125"/>
  <c r="BJ1020" i="125"/>
  <c r="BI1020" i="125"/>
  <c r="BH1020" i="125"/>
  <c r="BG1020" i="125"/>
  <c r="BF1020" i="125"/>
  <c r="BE1020" i="125"/>
  <c r="BJ1019" i="125"/>
  <c r="BI1019" i="125"/>
  <c r="BH1019" i="125"/>
  <c r="BG1019" i="125"/>
  <c r="BF1019" i="125"/>
  <c r="BE1019" i="125"/>
  <c r="BJ1016" i="125"/>
  <c r="BI1016" i="125"/>
  <c r="BH1016" i="125"/>
  <c r="BG1016" i="125"/>
  <c r="BF1016" i="125"/>
  <c r="BE1016" i="125"/>
  <c r="BJ1015" i="125"/>
  <c r="BI1015" i="125"/>
  <c r="BH1015" i="125"/>
  <c r="BG1015" i="125"/>
  <c r="BF1015" i="125"/>
  <c r="BE1015" i="125"/>
  <c r="BJ1014" i="125"/>
  <c r="BI1014" i="125"/>
  <c r="BH1014" i="125"/>
  <c r="BG1014" i="125"/>
  <c r="BE1014" i="125"/>
  <c r="BJ1001" i="125"/>
  <c r="BI1001" i="125"/>
  <c r="BH1001" i="125"/>
  <c r="BG1001" i="125"/>
  <c r="BF1001" i="125"/>
  <c r="BE1001" i="125"/>
  <c r="BJ1000" i="125"/>
  <c r="BI1000" i="125"/>
  <c r="BH1000" i="125"/>
  <c r="BG1000" i="125"/>
  <c r="BF1000" i="125"/>
  <c r="BE1000" i="125"/>
  <c r="BJ999" i="125"/>
  <c r="BI999" i="125"/>
  <c r="BH999" i="125"/>
  <c r="BG999" i="125"/>
  <c r="BF999" i="125"/>
  <c r="BE999" i="125"/>
  <c r="BJ998" i="125"/>
  <c r="BI998" i="125"/>
  <c r="BH998" i="125"/>
  <c r="BG998" i="125"/>
  <c r="BF998" i="125"/>
  <c r="BE998" i="125"/>
  <c r="BJ997" i="125"/>
  <c r="BI997" i="125"/>
  <c r="BH997" i="125"/>
  <c r="BG997" i="125"/>
  <c r="BF997" i="125"/>
  <c r="BE997" i="125"/>
  <c r="BJ996" i="125"/>
  <c r="BI996" i="125"/>
  <c r="BH996" i="125"/>
  <c r="BG996" i="125"/>
  <c r="BF996" i="125"/>
  <c r="BE996" i="125"/>
  <c r="BJ995" i="125"/>
  <c r="BI995" i="125"/>
  <c r="BH995" i="125"/>
  <c r="BG995" i="125"/>
  <c r="BF995" i="125"/>
  <c r="BE995" i="125"/>
  <c r="BJ994" i="125"/>
  <c r="BI994" i="125"/>
  <c r="BH994" i="125"/>
  <c r="BG994" i="125"/>
  <c r="BF994" i="125"/>
  <c r="BE994" i="125"/>
  <c r="BJ993" i="125"/>
  <c r="BI993" i="125"/>
  <c r="BH993" i="125"/>
  <c r="BG993" i="125"/>
  <c r="BF993" i="125"/>
  <c r="BE993" i="125"/>
  <c r="BJ992" i="125"/>
  <c r="BI992" i="125"/>
  <c r="BH992" i="125"/>
  <c r="BG992" i="125"/>
  <c r="BF992" i="125"/>
  <c r="BE992" i="125"/>
  <c r="BJ991" i="125"/>
  <c r="BI991" i="125"/>
  <c r="BH991" i="125"/>
  <c r="BG991" i="125"/>
  <c r="BF991" i="125"/>
  <c r="BE991" i="125"/>
  <c r="BJ990" i="125"/>
  <c r="BI990" i="125"/>
  <c r="BH990" i="125"/>
  <c r="BG990" i="125"/>
  <c r="BF990" i="125"/>
  <c r="BE990" i="125"/>
  <c r="BJ989" i="125"/>
  <c r="BI989" i="125"/>
  <c r="BH989" i="125"/>
  <c r="BG989" i="125"/>
  <c r="BF989" i="125"/>
  <c r="BE989" i="125"/>
  <c r="BJ988" i="125"/>
  <c r="BI988" i="125"/>
  <c r="BH988" i="125"/>
  <c r="BG988" i="125"/>
  <c r="BF988" i="125"/>
  <c r="BE988" i="125"/>
  <c r="BJ987" i="125"/>
  <c r="BI987" i="125"/>
  <c r="BH987" i="125"/>
  <c r="BG987" i="125"/>
  <c r="BF987" i="125"/>
  <c r="BE987" i="125"/>
  <c r="BJ986" i="125"/>
  <c r="BI986" i="125"/>
  <c r="BH986" i="125"/>
  <c r="BG986" i="125"/>
  <c r="BF986" i="125"/>
  <c r="BE986" i="125"/>
  <c r="BJ985" i="125"/>
  <c r="BI985" i="125"/>
  <c r="BH985" i="125"/>
  <c r="BG985" i="125"/>
  <c r="BF985" i="125"/>
  <c r="BE985" i="125"/>
  <c r="BJ984" i="125"/>
  <c r="BI984" i="125"/>
  <c r="BH984" i="125"/>
  <c r="BG984" i="125"/>
  <c r="BF984" i="125"/>
  <c r="BE984" i="125"/>
  <c r="BJ983" i="125"/>
  <c r="BI983" i="125"/>
  <c r="BH983" i="125"/>
  <c r="BG983" i="125"/>
  <c r="BF983" i="125"/>
  <c r="BE983" i="125"/>
  <c r="BJ982" i="125"/>
  <c r="BI982" i="125"/>
  <c r="BH982" i="125"/>
  <c r="BG982" i="125"/>
  <c r="BF982" i="125"/>
  <c r="BE982" i="125"/>
  <c r="BJ981" i="125"/>
  <c r="BI981" i="125"/>
  <c r="BH981" i="125"/>
  <c r="BG981" i="125"/>
  <c r="BF981" i="125"/>
  <c r="BE981" i="125"/>
  <c r="BJ980" i="125"/>
  <c r="BI980" i="125"/>
  <c r="BH980" i="125"/>
  <c r="BG980" i="125"/>
  <c r="BF980" i="125"/>
  <c r="BE980" i="125"/>
  <c r="BJ979" i="125"/>
  <c r="BI979" i="125"/>
  <c r="BH979" i="125"/>
  <c r="BG979" i="125"/>
  <c r="BF979" i="125"/>
  <c r="BE979" i="125"/>
  <c r="BJ978" i="125"/>
  <c r="BI978" i="125"/>
  <c r="BH978" i="125"/>
  <c r="BG978" i="125"/>
  <c r="BF978" i="125"/>
  <c r="BE978" i="125"/>
  <c r="BJ977" i="125"/>
  <c r="BI977" i="125"/>
  <c r="BH977" i="125"/>
  <c r="BG977" i="125"/>
  <c r="BF977" i="125"/>
  <c r="BE977" i="125"/>
  <c r="BJ976" i="125"/>
  <c r="BI976" i="125"/>
  <c r="BH976" i="125"/>
  <c r="BG976" i="125"/>
  <c r="BF976" i="125"/>
  <c r="BE976" i="125"/>
  <c r="BJ975" i="125"/>
  <c r="BI975" i="125"/>
  <c r="BH975" i="125"/>
  <c r="BG975" i="125"/>
  <c r="BF975" i="125"/>
  <c r="BE975" i="125"/>
  <c r="BJ974" i="125"/>
  <c r="BI974" i="125"/>
  <c r="BH974" i="125"/>
  <c r="BG974" i="125"/>
  <c r="BF974" i="125"/>
  <c r="BE974" i="125"/>
  <c r="BJ973" i="125"/>
  <c r="BI973" i="125"/>
  <c r="BH973" i="125"/>
  <c r="BG973" i="125"/>
  <c r="BF973" i="125"/>
  <c r="BE973" i="125"/>
  <c r="BJ972" i="125"/>
  <c r="BI972" i="125"/>
  <c r="BH972" i="125"/>
  <c r="BG972" i="125"/>
  <c r="BF972" i="125"/>
  <c r="BE972" i="125"/>
  <c r="BJ971" i="125"/>
  <c r="BI971" i="125"/>
  <c r="BH971" i="125"/>
  <c r="BG971" i="125"/>
  <c r="BF971" i="125"/>
  <c r="BE971" i="125"/>
  <c r="BJ970" i="125"/>
  <c r="BI970" i="125"/>
  <c r="BH970" i="125"/>
  <c r="BG970" i="125"/>
  <c r="BF970" i="125"/>
  <c r="BE970" i="125"/>
  <c r="BJ969" i="125"/>
  <c r="BI969" i="125"/>
  <c r="BH969" i="125"/>
  <c r="BG969" i="125"/>
  <c r="BF969" i="125"/>
  <c r="BE969" i="125"/>
  <c r="BJ968" i="125"/>
  <c r="BI968" i="125"/>
  <c r="BH968" i="125"/>
  <c r="BG968" i="125"/>
  <c r="BF968" i="125"/>
  <c r="BE968" i="125"/>
  <c r="BJ967" i="125"/>
  <c r="BI967" i="125"/>
  <c r="BH967" i="125"/>
  <c r="BG967" i="125"/>
  <c r="BF967" i="125"/>
  <c r="BE967" i="125"/>
  <c r="BJ966" i="125"/>
  <c r="BI966" i="125"/>
  <c r="BH966" i="125"/>
  <c r="BG966" i="125"/>
  <c r="BF966" i="125"/>
  <c r="BE966" i="125"/>
  <c r="BJ965" i="125"/>
  <c r="BI965" i="125"/>
  <c r="BH965" i="125"/>
  <c r="BG965" i="125"/>
  <c r="BF965" i="125"/>
  <c r="BE965" i="125"/>
  <c r="BJ964" i="125"/>
  <c r="BI964" i="125"/>
  <c r="BH964" i="125"/>
  <c r="BG964" i="125"/>
  <c r="BF964" i="125"/>
  <c r="BE964" i="125"/>
  <c r="BJ963" i="125"/>
  <c r="BI963" i="125"/>
  <c r="BH963" i="125"/>
  <c r="BG963" i="125"/>
  <c r="BF963" i="125"/>
  <c r="BE963" i="125"/>
  <c r="BJ962" i="125"/>
  <c r="BI962" i="125"/>
  <c r="BH962" i="125"/>
  <c r="BG962" i="125"/>
  <c r="BF962" i="125"/>
  <c r="BE962" i="125"/>
  <c r="BJ961" i="125"/>
  <c r="BI961" i="125"/>
  <c r="BH961" i="125"/>
  <c r="BG961" i="125"/>
  <c r="BF961" i="125"/>
  <c r="BE961" i="125"/>
  <c r="BJ960" i="125"/>
  <c r="BI960" i="125"/>
  <c r="BH960" i="125"/>
  <c r="BG960" i="125"/>
  <c r="BF960" i="125"/>
  <c r="BE960" i="125"/>
  <c r="BJ959" i="125"/>
  <c r="BI959" i="125"/>
  <c r="BH959" i="125"/>
  <c r="BG959" i="125"/>
  <c r="BF959" i="125"/>
  <c r="BE959" i="125"/>
  <c r="BJ958" i="125"/>
  <c r="BI958" i="125"/>
  <c r="BH958" i="125"/>
  <c r="BG958" i="125"/>
  <c r="BF958" i="125"/>
  <c r="BE958" i="125"/>
  <c r="BJ957" i="125"/>
  <c r="BI957" i="125"/>
  <c r="BH957" i="125"/>
  <c r="BG957" i="125"/>
  <c r="BF957" i="125"/>
  <c r="BE957" i="125"/>
  <c r="BJ956" i="125"/>
  <c r="BI956" i="125"/>
  <c r="BH956" i="125"/>
  <c r="BG956" i="125"/>
  <c r="BF956" i="125"/>
  <c r="BE956" i="125"/>
  <c r="BJ955" i="125"/>
  <c r="BI955" i="125"/>
  <c r="BH955" i="125"/>
  <c r="BG955" i="125"/>
  <c r="BF955" i="125"/>
  <c r="BE955" i="125"/>
  <c r="BJ954" i="125"/>
  <c r="BI954" i="125"/>
  <c r="BH954" i="125"/>
  <c r="BG954" i="125"/>
  <c r="BF954" i="125"/>
  <c r="BE954" i="125"/>
  <c r="BJ953" i="125"/>
  <c r="BI953" i="125"/>
  <c r="BH953" i="125"/>
  <c r="BG953" i="125"/>
  <c r="BF953" i="125"/>
  <c r="BE953" i="125"/>
  <c r="BJ952" i="125"/>
  <c r="BI952" i="125"/>
  <c r="BH952" i="125"/>
  <c r="BG952" i="125"/>
  <c r="BF952" i="125"/>
  <c r="BE952" i="125"/>
  <c r="BJ951" i="125"/>
  <c r="BI951" i="125"/>
  <c r="BH951" i="125"/>
  <c r="BG951" i="125"/>
  <c r="BF951" i="125"/>
  <c r="BE951" i="125"/>
  <c r="BJ950" i="125"/>
  <c r="BI950" i="125"/>
  <c r="BH950" i="125"/>
  <c r="BG950" i="125"/>
  <c r="BF950" i="125"/>
  <c r="BE950" i="125"/>
  <c r="BJ949" i="125"/>
  <c r="BI949" i="125"/>
  <c r="BH949" i="125"/>
  <c r="BG949" i="125"/>
  <c r="BF949" i="125"/>
  <c r="BE949" i="125"/>
  <c r="BJ948" i="125"/>
  <c r="BI948" i="125"/>
  <c r="BH948" i="125"/>
  <c r="BG948" i="125"/>
  <c r="BF948" i="125"/>
  <c r="BE948" i="125"/>
  <c r="BJ947" i="125"/>
  <c r="BI947" i="125"/>
  <c r="BH947" i="125"/>
  <c r="BG947" i="125"/>
  <c r="BF947" i="125"/>
  <c r="BE947" i="125"/>
  <c r="BJ946" i="125"/>
  <c r="BI946" i="125"/>
  <c r="BH946" i="125"/>
  <c r="BG946" i="125"/>
  <c r="BF946" i="125"/>
  <c r="BE946" i="125"/>
  <c r="BJ945" i="125"/>
  <c r="BI945" i="125"/>
  <c r="BH945" i="125"/>
  <c r="BG945" i="125"/>
  <c r="BF945" i="125"/>
  <c r="BE945" i="125"/>
  <c r="BJ944" i="125"/>
  <c r="BI944" i="125"/>
  <c r="BH944" i="125"/>
  <c r="BG944" i="125"/>
  <c r="BF944" i="125"/>
  <c r="BE944" i="125"/>
  <c r="BJ943" i="125"/>
  <c r="BI943" i="125"/>
  <c r="BH943" i="125"/>
  <c r="BG943" i="125"/>
  <c r="BF943" i="125"/>
  <c r="BE943" i="125"/>
  <c r="BJ942" i="125"/>
  <c r="BI942" i="125"/>
  <c r="BH942" i="125"/>
  <c r="BG942" i="125"/>
  <c r="BF942" i="125"/>
  <c r="BE942" i="125"/>
  <c r="BJ941" i="125"/>
  <c r="BI941" i="125"/>
  <c r="BH941" i="125"/>
  <c r="BG941" i="125"/>
  <c r="BF941" i="125"/>
  <c r="BE941" i="125"/>
  <c r="BJ940" i="125"/>
  <c r="BI940" i="125"/>
  <c r="BH940" i="125"/>
  <c r="BG940" i="125"/>
  <c r="BF940" i="125"/>
  <c r="BE940" i="125"/>
  <c r="BJ939" i="125"/>
  <c r="BI939" i="125"/>
  <c r="BH939" i="125"/>
  <c r="BG939" i="125"/>
  <c r="BF939" i="125"/>
  <c r="BE939" i="125"/>
  <c r="BJ938" i="125"/>
  <c r="BI938" i="125"/>
  <c r="BH938" i="125"/>
  <c r="BG938" i="125"/>
  <c r="BF938" i="125"/>
  <c r="BE938" i="125"/>
  <c r="BJ937" i="125"/>
  <c r="BI937" i="125"/>
  <c r="BH937" i="125"/>
  <c r="BG937" i="125"/>
  <c r="BF937" i="125"/>
  <c r="BE937" i="125"/>
  <c r="BJ936" i="125"/>
  <c r="BI936" i="125"/>
  <c r="BH936" i="125"/>
  <c r="BG936" i="125"/>
  <c r="BF936" i="125"/>
  <c r="BE936" i="125"/>
  <c r="BJ935" i="125"/>
  <c r="BI935" i="125"/>
  <c r="BH935" i="125"/>
  <c r="BG935" i="125"/>
  <c r="BF935" i="125"/>
  <c r="BE935" i="125"/>
  <c r="BJ934" i="125"/>
  <c r="BI934" i="125"/>
  <c r="BH934" i="125"/>
  <c r="BG934" i="125"/>
  <c r="BF934" i="125"/>
  <c r="BE934" i="125"/>
  <c r="BJ933" i="125"/>
  <c r="BI933" i="125"/>
  <c r="BH933" i="125"/>
  <c r="BG933" i="125"/>
  <c r="BF933" i="125"/>
  <c r="BE933" i="125"/>
  <c r="BJ932" i="125"/>
  <c r="BI932" i="125"/>
  <c r="BH932" i="125"/>
  <c r="BG932" i="125"/>
  <c r="BF932" i="125"/>
  <c r="BE932" i="125"/>
  <c r="BJ931" i="125"/>
  <c r="BI931" i="125"/>
  <c r="BH931" i="125"/>
  <c r="BG931" i="125"/>
  <c r="BF931" i="125"/>
  <c r="BE931" i="125"/>
  <c r="BJ930" i="125"/>
  <c r="BI930" i="125"/>
  <c r="BH930" i="125"/>
  <c r="BG930" i="125"/>
  <c r="BF930" i="125"/>
  <c r="BE930" i="125"/>
  <c r="BJ929" i="125"/>
  <c r="BI929" i="125"/>
  <c r="BH929" i="125"/>
  <c r="BG929" i="125"/>
  <c r="BF929" i="125"/>
  <c r="BE929" i="125"/>
  <c r="BJ928" i="125"/>
  <c r="BI928" i="125"/>
  <c r="BH928" i="125"/>
  <c r="BG928" i="125"/>
  <c r="BF928" i="125"/>
  <c r="BE928" i="125"/>
  <c r="BJ927" i="125"/>
  <c r="BI927" i="125"/>
  <c r="BH927" i="125"/>
  <c r="BG927" i="125"/>
  <c r="BF927" i="125"/>
  <c r="BE927" i="125"/>
  <c r="BJ926" i="125"/>
  <c r="BI926" i="125"/>
  <c r="BH926" i="125"/>
  <c r="BG926" i="125"/>
  <c r="BF926" i="125"/>
  <c r="BE926" i="125"/>
  <c r="BJ925" i="125"/>
  <c r="BI925" i="125"/>
  <c r="BH925" i="125"/>
  <c r="BG925" i="125"/>
  <c r="BF925" i="125"/>
  <c r="BE925" i="125"/>
  <c r="BJ924" i="125"/>
  <c r="BI924" i="125"/>
  <c r="BH924" i="125"/>
  <c r="BG924" i="125"/>
  <c r="BF924" i="125"/>
  <c r="BE924" i="125"/>
  <c r="BJ923" i="125"/>
  <c r="BI923" i="125"/>
  <c r="BH923" i="125"/>
  <c r="BG923" i="125"/>
  <c r="BF923" i="125"/>
  <c r="BE923" i="125"/>
  <c r="BJ922" i="125"/>
  <c r="BI922" i="125"/>
  <c r="BH922" i="125"/>
  <c r="BG922" i="125"/>
  <c r="BF922" i="125"/>
  <c r="BE922" i="125"/>
  <c r="BJ921" i="125"/>
  <c r="BI921" i="125"/>
  <c r="BH921" i="125"/>
  <c r="BG921" i="125"/>
  <c r="BF921" i="125"/>
  <c r="BE921" i="125"/>
  <c r="BJ920" i="125"/>
  <c r="BI920" i="125"/>
  <c r="BH920" i="125"/>
  <c r="BG920" i="125"/>
  <c r="BF920" i="125"/>
  <c r="BE920" i="125"/>
  <c r="BJ919" i="125"/>
  <c r="BI919" i="125"/>
  <c r="BH919" i="125"/>
  <c r="BG919" i="125"/>
  <c r="BF919" i="125"/>
  <c r="BE919" i="125"/>
  <c r="BJ918" i="125"/>
  <c r="BI918" i="125"/>
  <c r="BH918" i="125"/>
  <c r="BG918" i="125"/>
  <c r="BF918" i="125"/>
  <c r="BE918" i="125"/>
  <c r="BJ917" i="125"/>
  <c r="BI917" i="125"/>
  <c r="BH917" i="125"/>
  <c r="BG917" i="125"/>
  <c r="BF917" i="125"/>
  <c r="BE917" i="125"/>
  <c r="BJ916" i="125"/>
  <c r="BI916" i="125"/>
  <c r="BH916" i="125"/>
  <c r="BG916" i="125"/>
  <c r="BF916" i="125"/>
  <c r="BE916" i="125"/>
  <c r="BJ915" i="125"/>
  <c r="BI915" i="125"/>
  <c r="BH915" i="125"/>
  <c r="BG915" i="125"/>
  <c r="BF915" i="125"/>
  <c r="BE915" i="125"/>
  <c r="BJ914" i="125"/>
  <c r="BI914" i="125"/>
  <c r="BH914" i="125"/>
  <c r="BG914" i="125"/>
  <c r="BF914" i="125"/>
  <c r="BE914" i="125"/>
  <c r="BJ912" i="125"/>
  <c r="BI912" i="125"/>
  <c r="BH912" i="125"/>
  <c r="BG912" i="125"/>
  <c r="BF912" i="125"/>
  <c r="BE912" i="125"/>
  <c r="BJ911" i="125"/>
  <c r="BI911" i="125"/>
  <c r="BH911" i="125"/>
  <c r="BG911" i="125"/>
  <c r="BF911" i="125"/>
  <c r="BE911" i="125"/>
  <c r="BJ910" i="125"/>
  <c r="BI910" i="125"/>
  <c r="BH910" i="125"/>
  <c r="BG910" i="125"/>
  <c r="BF910" i="125"/>
  <c r="BE910" i="125"/>
  <c r="BJ909" i="125"/>
  <c r="BI909" i="125"/>
  <c r="BH909" i="125"/>
  <c r="BG909" i="125"/>
  <c r="BF909" i="125"/>
  <c r="BE909" i="125"/>
  <c r="BJ908" i="125"/>
  <c r="BI908" i="125"/>
  <c r="BH908" i="125"/>
  <c r="BG908" i="125"/>
  <c r="BF908" i="125"/>
  <c r="BE908" i="125"/>
  <c r="BJ907" i="125"/>
  <c r="BI907" i="125"/>
  <c r="BH907" i="125"/>
  <c r="BG907" i="125"/>
  <c r="BF907" i="125"/>
  <c r="BE907" i="125"/>
  <c r="BJ906" i="125"/>
  <c r="BI906" i="125"/>
  <c r="BH906" i="125"/>
  <c r="BG906" i="125"/>
  <c r="BF906" i="125"/>
  <c r="BE906" i="125"/>
  <c r="BJ905" i="125"/>
  <c r="BI905" i="125"/>
  <c r="BH905" i="125"/>
  <c r="BG905" i="125"/>
  <c r="BF905" i="125"/>
  <c r="BE905" i="125"/>
  <c r="BJ904" i="125"/>
  <c r="BI904" i="125"/>
  <c r="BH904" i="125"/>
  <c r="BG904" i="125"/>
  <c r="BF904" i="125"/>
  <c r="BE904" i="125"/>
  <c r="BJ903" i="125"/>
  <c r="BI903" i="125"/>
  <c r="BH903" i="125"/>
  <c r="BG903" i="125"/>
  <c r="BF903" i="125"/>
  <c r="BE903" i="125"/>
  <c r="BJ902" i="125"/>
  <c r="BI902" i="125"/>
  <c r="BH902" i="125"/>
  <c r="BG902" i="125"/>
  <c r="BF902" i="125"/>
  <c r="BE902" i="125"/>
  <c r="BJ901" i="125"/>
  <c r="BH901" i="125"/>
  <c r="BG901" i="125"/>
  <c r="BF901" i="125"/>
  <c r="BE901" i="125"/>
  <c r="BJ900" i="125"/>
  <c r="BH900" i="125"/>
  <c r="BG900" i="125"/>
  <c r="BF900" i="125"/>
  <c r="BE900" i="125"/>
  <c r="BJ899" i="125"/>
  <c r="BI899" i="125"/>
  <c r="BH899" i="125"/>
  <c r="BG899" i="125"/>
  <c r="BF899" i="125"/>
  <c r="BE899" i="125"/>
  <c r="BJ898" i="125"/>
  <c r="BI898" i="125"/>
  <c r="BH898" i="125"/>
  <c r="BG898" i="125"/>
  <c r="BF898" i="125"/>
  <c r="BE898" i="125"/>
  <c r="BJ897" i="125"/>
  <c r="BI897" i="125"/>
  <c r="BH897" i="125"/>
  <c r="BG897" i="125"/>
  <c r="BF897" i="125"/>
  <c r="BE897" i="125"/>
  <c r="BJ896" i="125"/>
  <c r="BI896" i="125"/>
  <c r="BH896" i="125"/>
  <c r="BG896" i="125"/>
  <c r="BF896" i="125"/>
  <c r="BE896" i="125"/>
  <c r="BJ895" i="125"/>
  <c r="BI895" i="125"/>
  <c r="BH895" i="125"/>
  <c r="BG895" i="125"/>
  <c r="BF895" i="125"/>
  <c r="BE895" i="125"/>
  <c r="BJ894" i="125"/>
  <c r="BI894" i="125"/>
  <c r="BH894" i="125"/>
  <c r="BG894" i="125"/>
  <c r="BF894" i="125"/>
  <c r="BE894" i="125"/>
  <c r="BJ893" i="125"/>
  <c r="BI893" i="125"/>
  <c r="BH893" i="125"/>
  <c r="BG893" i="125"/>
  <c r="BF893" i="125"/>
  <c r="BE893" i="125"/>
  <c r="BJ892" i="125"/>
  <c r="BI892" i="125"/>
  <c r="BH892" i="125"/>
  <c r="BG892" i="125"/>
  <c r="BF892" i="125"/>
  <c r="BE892" i="125"/>
  <c r="BJ891" i="125"/>
  <c r="BI891" i="125"/>
  <c r="BH891" i="125"/>
  <c r="BG891" i="125"/>
  <c r="BF891" i="125"/>
  <c r="BE891" i="125"/>
  <c r="BJ890" i="125"/>
  <c r="BI890" i="125"/>
  <c r="BH890" i="125"/>
  <c r="BG890" i="125"/>
  <c r="BF890" i="125"/>
  <c r="BE890" i="125"/>
  <c r="BJ889" i="125"/>
  <c r="BI889" i="125"/>
  <c r="BH889" i="125"/>
  <c r="BG889" i="125"/>
  <c r="BF889" i="125"/>
  <c r="BE889" i="125"/>
  <c r="BJ888" i="125"/>
  <c r="BI888" i="125"/>
  <c r="BH888" i="125"/>
  <c r="BG888" i="125"/>
  <c r="BF888" i="125"/>
  <c r="BE888" i="125"/>
  <c r="BJ887" i="125"/>
  <c r="BI887" i="125"/>
  <c r="BH887" i="125"/>
  <c r="BG887" i="125"/>
  <c r="BF887" i="125"/>
  <c r="BE887" i="125"/>
  <c r="BJ886" i="125"/>
  <c r="BI886" i="125"/>
  <c r="BH886" i="125"/>
  <c r="BG886" i="125"/>
  <c r="BF886" i="125"/>
  <c r="BE886" i="125"/>
  <c r="BJ885" i="125"/>
  <c r="BI885" i="125"/>
  <c r="BH885" i="125"/>
  <c r="BG885" i="125"/>
  <c r="BF885" i="125"/>
  <c r="BE885" i="125"/>
  <c r="BJ884" i="125"/>
  <c r="BI884" i="125"/>
  <c r="BH884" i="125"/>
  <c r="BG884" i="125"/>
  <c r="BF884" i="125"/>
  <c r="BE884" i="125"/>
  <c r="BJ883" i="125"/>
  <c r="BI883" i="125"/>
  <c r="BH883" i="125"/>
  <c r="BG883" i="125"/>
  <c r="BF883" i="125"/>
  <c r="BE883" i="125"/>
  <c r="BJ882" i="125"/>
  <c r="BI882" i="125"/>
  <c r="BH882" i="125"/>
  <c r="BG882" i="125"/>
  <c r="BF882" i="125"/>
  <c r="BE882" i="125"/>
  <c r="BJ881" i="125"/>
  <c r="BI881" i="125"/>
  <c r="BH881" i="125"/>
  <c r="BG881" i="125"/>
  <c r="BF881" i="125"/>
  <c r="BE881" i="125"/>
  <c r="BJ880" i="125"/>
  <c r="BI880" i="125"/>
  <c r="BH880" i="125"/>
  <c r="BG880" i="125"/>
  <c r="BF880" i="125"/>
  <c r="BE880" i="125"/>
  <c r="BJ879" i="125"/>
  <c r="BI879" i="125"/>
  <c r="BH879" i="125"/>
  <c r="BG879" i="125"/>
  <c r="BF879" i="125"/>
  <c r="BE879" i="125"/>
  <c r="BJ878" i="125"/>
  <c r="BI878" i="125"/>
  <c r="BH878" i="125"/>
  <c r="BG878" i="125"/>
  <c r="BF878" i="125"/>
  <c r="BE878" i="125"/>
  <c r="BJ877" i="125"/>
  <c r="BI877" i="125"/>
  <c r="BH877" i="125"/>
  <c r="BG877" i="125"/>
  <c r="BF877" i="125"/>
  <c r="BE877" i="125"/>
  <c r="BJ876" i="125"/>
  <c r="BI876" i="125"/>
  <c r="BH876" i="125"/>
  <c r="BG876" i="125"/>
  <c r="BF876" i="125"/>
  <c r="BE876" i="125"/>
  <c r="BJ875" i="125"/>
  <c r="BI875" i="125"/>
  <c r="BH875" i="125"/>
  <c r="BG875" i="125"/>
  <c r="BF875" i="125"/>
  <c r="BE875" i="125"/>
  <c r="BJ874" i="125"/>
  <c r="BI874" i="125"/>
  <c r="BH874" i="125"/>
  <c r="BG874" i="125"/>
  <c r="BF874" i="125"/>
  <c r="BE874" i="125"/>
  <c r="BJ873" i="125"/>
  <c r="BI873" i="125"/>
  <c r="BH873" i="125"/>
  <c r="BG873" i="125"/>
  <c r="BF873" i="125"/>
  <c r="BE873" i="125"/>
  <c r="BJ872" i="125"/>
  <c r="BI872" i="125"/>
  <c r="BH872" i="125"/>
  <c r="BG872" i="125"/>
  <c r="BF872" i="125"/>
  <c r="BE872" i="125"/>
  <c r="BJ871" i="125"/>
  <c r="BI871" i="125"/>
  <c r="BH871" i="125"/>
  <c r="BG871" i="125"/>
  <c r="BF871" i="125"/>
  <c r="BE871" i="125"/>
  <c r="BJ870" i="125"/>
  <c r="BI870" i="125"/>
  <c r="BH870" i="125"/>
  <c r="BG870" i="125"/>
  <c r="BF870" i="125"/>
  <c r="BE870" i="125"/>
  <c r="BJ869" i="125"/>
  <c r="BI869" i="125"/>
  <c r="BH869" i="125"/>
  <c r="BG869" i="125"/>
  <c r="BF869" i="125"/>
  <c r="BE869" i="125"/>
  <c r="BJ868" i="125"/>
  <c r="BI868" i="125"/>
  <c r="BH868" i="125"/>
  <c r="BG868" i="125"/>
  <c r="BF868" i="125"/>
  <c r="BE868" i="125"/>
  <c r="BJ867" i="125"/>
  <c r="BI867" i="125"/>
  <c r="BH867" i="125"/>
  <c r="BG867" i="125"/>
  <c r="BF867" i="125"/>
  <c r="BE867" i="125"/>
  <c r="BJ866" i="125"/>
  <c r="BI866" i="125"/>
  <c r="BH866" i="125"/>
  <c r="BG866" i="125"/>
  <c r="BF866" i="125"/>
  <c r="BE866" i="125"/>
  <c r="BJ865" i="125"/>
  <c r="BI865" i="125"/>
  <c r="BH865" i="125"/>
  <c r="BG865" i="125"/>
  <c r="BF865" i="125"/>
  <c r="BJ864" i="125"/>
  <c r="BI864" i="125"/>
  <c r="BH864" i="125"/>
  <c r="BG864" i="125"/>
  <c r="BF864" i="125"/>
  <c r="BJ863" i="125"/>
  <c r="BI863" i="125"/>
  <c r="BH863" i="125"/>
  <c r="BG863" i="125"/>
  <c r="BF863" i="125"/>
  <c r="BJ862" i="125"/>
  <c r="BI862" i="125"/>
  <c r="BH862" i="125"/>
  <c r="BG862" i="125"/>
  <c r="BF862" i="125"/>
  <c r="BJ861" i="125"/>
  <c r="BH861" i="125"/>
  <c r="BG861" i="125"/>
  <c r="BF861" i="125"/>
  <c r="BJ860" i="125"/>
  <c r="BI860" i="125"/>
  <c r="BH860" i="125"/>
  <c r="BG860" i="125"/>
  <c r="BF860" i="125"/>
  <c r="BJ859" i="125"/>
  <c r="BI859" i="125"/>
  <c r="BH859" i="125"/>
  <c r="BG859" i="125"/>
  <c r="BF859" i="125"/>
  <c r="BE859" i="125"/>
  <c r="BJ858" i="125"/>
  <c r="BH858" i="125"/>
  <c r="BG858" i="125"/>
  <c r="BF858" i="125"/>
  <c r="BE858" i="125"/>
  <c r="BJ857" i="125"/>
  <c r="BI857" i="125"/>
  <c r="BH857" i="125"/>
  <c r="BG857" i="125"/>
  <c r="BF857" i="125"/>
  <c r="BJ856" i="125"/>
  <c r="BI856" i="125"/>
  <c r="BH856" i="125"/>
  <c r="BG856" i="125"/>
  <c r="BF856" i="125"/>
  <c r="BJ855" i="125"/>
  <c r="BI855" i="125"/>
  <c r="BH855" i="125"/>
  <c r="BG855" i="125"/>
  <c r="BF855" i="125"/>
  <c r="BJ854" i="125"/>
  <c r="BI854" i="125"/>
  <c r="BH854" i="125"/>
  <c r="BG854" i="125"/>
  <c r="BF854" i="125"/>
  <c r="BJ853" i="125"/>
  <c r="BI853" i="125"/>
  <c r="BH853" i="125"/>
  <c r="BG853" i="125"/>
  <c r="BF853" i="125"/>
  <c r="BJ852" i="125"/>
  <c r="BI852" i="125"/>
  <c r="BH852" i="125"/>
  <c r="BG852" i="125"/>
  <c r="BF852" i="125"/>
  <c r="BE852" i="125"/>
  <c r="BJ851" i="125"/>
  <c r="BI851" i="125"/>
  <c r="BH851" i="125"/>
  <c r="BG851" i="125"/>
  <c r="BF851" i="125"/>
  <c r="BE851" i="125"/>
  <c r="BJ850" i="125"/>
  <c r="BI850" i="125"/>
  <c r="BH850" i="125"/>
  <c r="BG850" i="125"/>
  <c r="BF850" i="125"/>
  <c r="BE850" i="125"/>
  <c r="BJ849" i="125"/>
  <c r="BI849" i="125"/>
  <c r="BH849" i="125"/>
  <c r="BG849" i="125"/>
  <c r="BF849" i="125"/>
  <c r="BE849" i="125"/>
  <c r="BJ848" i="125"/>
  <c r="BI848" i="125"/>
  <c r="BH848" i="125"/>
  <c r="BG848" i="125"/>
  <c r="BF848" i="125"/>
  <c r="BE848" i="125"/>
  <c r="BJ847" i="125"/>
  <c r="BI847" i="125"/>
  <c r="BH847" i="125"/>
  <c r="BG847" i="125"/>
  <c r="BF847" i="125"/>
  <c r="BE847" i="125"/>
  <c r="BJ846" i="125"/>
  <c r="BI846" i="125"/>
  <c r="BH846" i="125"/>
  <c r="BG846" i="125"/>
  <c r="BF846" i="125"/>
  <c r="BE846" i="125"/>
  <c r="BJ845" i="125"/>
  <c r="BI845" i="125"/>
  <c r="BH845" i="125"/>
  <c r="BG845" i="125"/>
  <c r="BF845" i="125"/>
  <c r="BE845" i="125"/>
  <c r="BJ844" i="125"/>
  <c r="BI844" i="125"/>
  <c r="BH844" i="125"/>
  <c r="BG844" i="125"/>
  <c r="BF844" i="125"/>
  <c r="BE844" i="125"/>
  <c r="BJ842" i="125"/>
  <c r="BI842" i="125"/>
  <c r="BH842" i="125"/>
  <c r="BG842" i="125"/>
  <c r="BF842" i="125"/>
  <c r="BE842" i="125"/>
  <c r="BJ840" i="125"/>
  <c r="BI840" i="125"/>
  <c r="BH840" i="125"/>
  <c r="BG840" i="125"/>
  <c r="BF840" i="125"/>
  <c r="BE840" i="125"/>
  <c r="BJ839" i="125"/>
  <c r="BI839" i="125"/>
  <c r="BH839" i="125"/>
  <c r="BG839" i="125"/>
  <c r="BF839" i="125"/>
  <c r="BE839" i="125"/>
  <c r="BJ838" i="125"/>
  <c r="BI838" i="125"/>
  <c r="BH838" i="125"/>
  <c r="BG838" i="125"/>
  <c r="BF838" i="125"/>
  <c r="BE838" i="125"/>
  <c r="BJ837" i="125"/>
  <c r="BI837" i="125"/>
  <c r="BH837" i="125"/>
  <c r="BG837" i="125"/>
  <c r="BF837" i="125"/>
  <c r="BE837" i="125"/>
  <c r="BJ836" i="125"/>
  <c r="BI836" i="125"/>
  <c r="BH836" i="125"/>
  <c r="BG836" i="125"/>
  <c r="BF836" i="125"/>
  <c r="BE836" i="125"/>
  <c r="BJ835" i="125"/>
  <c r="BI835" i="125"/>
  <c r="BH835" i="125"/>
  <c r="BG835" i="125"/>
  <c r="BF835" i="125"/>
  <c r="BE835" i="125"/>
  <c r="BJ834" i="125"/>
  <c r="BI834" i="125"/>
  <c r="BH834" i="125"/>
  <c r="BG834" i="125"/>
  <c r="BF834" i="125"/>
  <c r="BE834" i="125"/>
  <c r="BJ833" i="125"/>
  <c r="BI833" i="125"/>
  <c r="BH833" i="125"/>
  <c r="BG833" i="125"/>
  <c r="BF833" i="125"/>
  <c r="BE833" i="125"/>
  <c r="BJ832" i="125"/>
  <c r="BI832" i="125"/>
  <c r="BH832" i="125"/>
  <c r="BG832" i="125"/>
  <c r="BF832" i="125"/>
  <c r="BE832" i="125"/>
  <c r="BJ831" i="125"/>
  <c r="BI831" i="125"/>
  <c r="BH831" i="125"/>
  <c r="BG831" i="125"/>
  <c r="BF831" i="125"/>
  <c r="BE831" i="125"/>
  <c r="BJ830" i="125"/>
  <c r="BI830" i="125"/>
  <c r="BH830" i="125"/>
  <c r="BG830" i="125"/>
  <c r="BF830" i="125"/>
  <c r="BE830" i="125"/>
  <c r="BJ829" i="125"/>
  <c r="BI829" i="125"/>
  <c r="BH829" i="125"/>
  <c r="BG829" i="125"/>
  <c r="BF829" i="125"/>
  <c r="BE829" i="125"/>
  <c r="BJ828" i="125"/>
  <c r="BI828" i="125"/>
  <c r="BH828" i="125"/>
  <c r="BG828" i="125"/>
  <c r="BF828" i="125"/>
  <c r="BE828" i="125"/>
  <c r="BJ827" i="125"/>
  <c r="BI827" i="125"/>
  <c r="BH827" i="125"/>
  <c r="BG827" i="125"/>
  <c r="BF827" i="125"/>
  <c r="BE827" i="125"/>
  <c r="BJ826" i="125"/>
  <c r="BI826" i="125"/>
  <c r="BH826" i="125"/>
  <c r="BG826" i="125"/>
  <c r="BF826" i="125"/>
  <c r="BE826" i="125"/>
  <c r="BJ825" i="125"/>
  <c r="BI825" i="125"/>
  <c r="BH825" i="125"/>
  <c r="BG825" i="125"/>
  <c r="BF825" i="125"/>
  <c r="BE825" i="125"/>
  <c r="BJ824" i="125"/>
  <c r="BI824" i="125"/>
  <c r="BH824" i="125"/>
  <c r="BG824" i="125"/>
  <c r="BF824" i="125"/>
  <c r="BE824" i="125"/>
  <c r="BJ823" i="125"/>
  <c r="BI823" i="125"/>
  <c r="BH823" i="125"/>
  <c r="BG823" i="125"/>
  <c r="BF823" i="125"/>
  <c r="BE823" i="125"/>
  <c r="BJ822" i="125"/>
  <c r="BI822" i="125"/>
  <c r="BH822" i="125"/>
  <c r="BG822" i="125"/>
  <c r="BF822" i="125"/>
  <c r="BE822" i="125"/>
  <c r="BJ821" i="125"/>
  <c r="BI821" i="125"/>
  <c r="BH821" i="125"/>
  <c r="BG821" i="125"/>
  <c r="BF821" i="125"/>
  <c r="BE821" i="125"/>
  <c r="BJ820" i="125"/>
  <c r="BI820" i="125"/>
  <c r="BH820" i="125"/>
  <c r="BG820" i="125"/>
  <c r="BF820" i="125"/>
  <c r="BE820" i="125"/>
  <c r="BJ819" i="125"/>
  <c r="BI819" i="125"/>
  <c r="BH819" i="125"/>
  <c r="BG819" i="125"/>
  <c r="BF819" i="125"/>
  <c r="BE819" i="125"/>
  <c r="BJ818" i="125"/>
  <c r="BI818" i="125"/>
  <c r="BH818" i="125"/>
  <c r="BG818" i="125"/>
  <c r="BF818" i="125"/>
  <c r="BE818" i="125"/>
  <c r="BJ817" i="125"/>
  <c r="BI817" i="125"/>
  <c r="BH817" i="125"/>
  <c r="BG817" i="125"/>
  <c r="BF817" i="125"/>
  <c r="BE817" i="125"/>
  <c r="BJ816" i="125"/>
  <c r="BI816" i="125"/>
  <c r="BH816" i="125"/>
  <c r="BG816" i="125"/>
  <c r="BF816" i="125"/>
  <c r="BE816" i="125"/>
  <c r="BJ815" i="125"/>
  <c r="BI815" i="125"/>
  <c r="BH815" i="125"/>
  <c r="BG815" i="125"/>
  <c r="BF815" i="125"/>
  <c r="BE815" i="125"/>
  <c r="BJ814" i="125"/>
  <c r="BI814" i="125"/>
  <c r="BH814" i="125"/>
  <c r="BG814" i="125"/>
  <c r="BF814" i="125"/>
  <c r="BE814" i="125"/>
  <c r="BJ813" i="125"/>
  <c r="BI813" i="125"/>
  <c r="BH813" i="125"/>
  <c r="BG813" i="125"/>
  <c r="BF813" i="125"/>
  <c r="BE813" i="125"/>
  <c r="BJ812" i="125"/>
  <c r="BI812" i="125"/>
  <c r="BH812" i="125"/>
  <c r="BG812" i="125"/>
  <c r="BF812" i="125"/>
  <c r="BE812" i="125"/>
  <c r="BJ811" i="125"/>
  <c r="BI811" i="125"/>
  <c r="BH811" i="125"/>
  <c r="BG811" i="125"/>
  <c r="BF811" i="125"/>
  <c r="BE811" i="125"/>
  <c r="BJ808" i="125"/>
  <c r="BI808" i="125"/>
  <c r="BH808" i="125"/>
  <c r="BG808" i="125"/>
  <c r="BF808" i="125"/>
  <c r="BE808" i="125"/>
  <c r="BJ807" i="125"/>
  <c r="BI807" i="125"/>
  <c r="BH807" i="125"/>
  <c r="BG807" i="125"/>
  <c r="BF807" i="125"/>
  <c r="BE807" i="125"/>
  <c r="BJ806" i="125"/>
  <c r="BI806" i="125"/>
  <c r="BH806" i="125"/>
  <c r="BG806" i="125"/>
  <c r="BF806" i="125"/>
  <c r="BE806" i="125"/>
  <c r="BJ805" i="125"/>
  <c r="BI805" i="125"/>
  <c r="BH805" i="125"/>
  <c r="BG805" i="125"/>
  <c r="BF805" i="125"/>
  <c r="BE805" i="125"/>
  <c r="BJ804" i="125"/>
  <c r="BI804" i="125"/>
  <c r="BH804" i="125"/>
  <c r="BG804" i="125"/>
  <c r="BF804" i="125"/>
  <c r="BE804" i="125"/>
  <c r="BJ803" i="125"/>
  <c r="BI803" i="125"/>
  <c r="BH803" i="125"/>
  <c r="BG803" i="125"/>
  <c r="BF803" i="125"/>
  <c r="BE803" i="125"/>
  <c r="BJ802" i="125"/>
  <c r="BI802" i="125"/>
  <c r="BH802" i="125"/>
  <c r="BG802" i="125"/>
  <c r="BF802" i="125"/>
  <c r="BE802" i="125"/>
  <c r="BJ801" i="125"/>
  <c r="BI801" i="125"/>
  <c r="BH801" i="125"/>
  <c r="BG801" i="125"/>
  <c r="BF801" i="125"/>
  <c r="BE801" i="125"/>
  <c r="BJ800" i="125"/>
  <c r="BI800" i="125"/>
  <c r="BH800" i="125"/>
  <c r="BG800" i="125"/>
  <c r="BF800" i="125"/>
  <c r="BE800" i="125"/>
  <c r="BJ799" i="125"/>
  <c r="BI799" i="125"/>
  <c r="BH799" i="125"/>
  <c r="BG799" i="125"/>
  <c r="BF799" i="125"/>
  <c r="BE799" i="125"/>
  <c r="BJ798" i="125"/>
  <c r="BI798" i="125"/>
  <c r="BH798" i="125"/>
  <c r="BG798" i="125"/>
  <c r="BF798" i="125"/>
  <c r="BE798" i="125"/>
  <c r="BJ796" i="125"/>
  <c r="BI796" i="125"/>
  <c r="BH796" i="125"/>
  <c r="BG796" i="125"/>
  <c r="BF796" i="125"/>
  <c r="BE796" i="125"/>
  <c r="BJ793" i="125"/>
  <c r="BI793" i="125"/>
  <c r="BH793" i="125"/>
  <c r="BG793" i="125"/>
  <c r="BF793" i="125"/>
  <c r="BE793" i="125"/>
  <c r="BJ792" i="125"/>
  <c r="BI792" i="125"/>
  <c r="BH792" i="125"/>
  <c r="BG792" i="125"/>
  <c r="BF792" i="125"/>
  <c r="BE792" i="125"/>
  <c r="BJ791" i="125"/>
  <c r="BI791" i="125"/>
  <c r="BH791" i="125"/>
  <c r="BG791" i="125"/>
  <c r="BF791" i="125"/>
  <c r="BE791" i="125"/>
  <c r="BJ790" i="125"/>
  <c r="BI790" i="125"/>
  <c r="BH790" i="125"/>
  <c r="BG790" i="125"/>
  <c r="BF790" i="125"/>
  <c r="BE790" i="125"/>
  <c r="BJ786" i="125"/>
  <c r="BI786" i="125"/>
  <c r="BH786" i="125"/>
  <c r="BG786" i="125"/>
  <c r="BF786" i="125"/>
  <c r="BE786" i="125"/>
  <c r="BJ785" i="125"/>
  <c r="BH785" i="125"/>
  <c r="BG785" i="125"/>
  <c r="BF785" i="125"/>
  <c r="BE785" i="125"/>
  <c r="BJ784" i="125"/>
  <c r="BH784" i="125"/>
  <c r="BG784" i="125"/>
  <c r="BF784" i="125"/>
  <c r="BE784" i="125"/>
  <c r="BJ783" i="125"/>
  <c r="BH783" i="125"/>
  <c r="BG783" i="125"/>
  <c r="BF783" i="125"/>
  <c r="BE783" i="125"/>
  <c r="BJ782" i="125"/>
  <c r="BI782" i="125"/>
  <c r="BH782" i="125"/>
  <c r="BG782" i="125"/>
  <c r="BF782" i="125"/>
  <c r="BE782" i="125"/>
  <c r="BJ781" i="125"/>
  <c r="BI781" i="125"/>
  <c r="BH781" i="125"/>
  <c r="BG781" i="125"/>
  <c r="BF781" i="125"/>
  <c r="BE781" i="125"/>
  <c r="BJ780" i="125"/>
  <c r="BI780" i="125"/>
  <c r="BH780" i="125"/>
  <c r="BG780" i="125"/>
  <c r="BF780" i="125"/>
  <c r="BE780" i="125"/>
  <c r="BJ779" i="125"/>
  <c r="BI779" i="125"/>
  <c r="BH779" i="125"/>
  <c r="BG779" i="125"/>
  <c r="BF779" i="125"/>
  <c r="BE779" i="125"/>
  <c r="BJ778" i="125"/>
  <c r="BI778" i="125"/>
  <c r="BH778" i="125"/>
  <c r="BG778" i="125"/>
  <c r="BF778" i="125"/>
  <c r="BE778" i="125"/>
  <c r="BJ777" i="125"/>
  <c r="BI777" i="125"/>
  <c r="BH777" i="125"/>
  <c r="BG777" i="125"/>
  <c r="BF777" i="125"/>
  <c r="BE777" i="125"/>
  <c r="BJ776" i="125"/>
  <c r="BI776" i="125"/>
  <c r="BH776" i="125"/>
  <c r="BG776" i="125"/>
  <c r="BF776" i="125"/>
  <c r="BE776" i="125"/>
  <c r="BJ775" i="125"/>
  <c r="BI775" i="125"/>
  <c r="BH775" i="125"/>
  <c r="BG775" i="125"/>
  <c r="BF775" i="125"/>
  <c r="BE775" i="125"/>
  <c r="BJ774" i="125"/>
  <c r="BI774" i="125"/>
  <c r="BH774" i="125"/>
  <c r="BG774" i="125"/>
  <c r="BF774" i="125"/>
  <c r="BE774" i="125"/>
  <c r="BJ773" i="125"/>
  <c r="BI773" i="125"/>
  <c r="BH773" i="125"/>
  <c r="BG773" i="125"/>
  <c r="BF773" i="125"/>
  <c r="BE773" i="125"/>
  <c r="BJ772" i="125"/>
  <c r="BI772" i="125"/>
  <c r="BH772" i="125"/>
  <c r="BG772" i="125"/>
  <c r="BF772" i="125"/>
  <c r="BE772" i="125"/>
  <c r="BJ771" i="125"/>
  <c r="BI771" i="125"/>
  <c r="BH771" i="125"/>
  <c r="BG771" i="125"/>
  <c r="BF771" i="125"/>
  <c r="BE771" i="125"/>
  <c r="BJ770" i="125"/>
  <c r="BI770" i="125"/>
  <c r="BH770" i="125"/>
  <c r="BG770" i="125"/>
  <c r="BF770" i="125"/>
  <c r="BE770" i="125"/>
  <c r="BJ769" i="125"/>
  <c r="BI769" i="125"/>
  <c r="BH769" i="125"/>
  <c r="BG769" i="125"/>
  <c r="BF769" i="125"/>
  <c r="BE769" i="125"/>
  <c r="BJ768" i="125"/>
  <c r="BI768" i="125"/>
  <c r="BH768" i="125"/>
  <c r="BG768" i="125"/>
  <c r="BF768" i="125"/>
  <c r="BE768" i="125"/>
  <c r="BJ767" i="125"/>
  <c r="BI767" i="125"/>
  <c r="BH767" i="125"/>
  <c r="BG767" i="125"/>
  <c r="BF767" i="125"/>
  <c r="BE767" i="125"/>
  <c r="BJ766" i="125"/>
  <c r="BI766" i="125"/>
  <c r="BH766" i="125"/>
  <c r="BG766" i="125"/>
  <c r="BF766" i="125"/>
  <c r="BE766" i="125"/>
  <c r="BJ765" i="125"/>
  <c r="BI765" i="125"/>
  <c r="BH765" i="125"/>
  <c r="BG765" i="125"/>
  <c r="BF765" i="125"/>
  <c r="BE765" i="125"/>
  <c r="BJ764" i="125"/>
  <c r="BI764" i="125"/>
  <c r="BH764" i="125"/>
  <c r="BG764" i="125"/>
  <c r="BF764" i="125"/>
  <c r="BE764" i="125"/>
  <c r="BJ763" i="125"/>
  <c r="BI763" i="125"/>
  <c r="BH763" i="125"/>
  <c r="BG763" i="125"/>
  <c r="BF763" i="125"/>
  <c r="BE763" i="125"/>
  <c r="BJ761" i="125"/>
  <c r="BI761" i="125"/>
  <c r="BH761" i="125"/>
  <c r="BG761" i="125"/>
  <c r="BF761" i="125"/>
  <c r="BE761" i="125"/>
  <c r="BJ759" i="125"/>
  <c r="BI759" i="125"/>
  <c r="BH759" i="125"/>
  <c r="BG759" i="125"/>
  <c r="BF759" i="125"/>
  <c r="BE759" i="125"/>
  <c r="BJ757" i="125"/>
  <c r="BI757" i="125"/>
  <c r="BH757" i="125"/>
  <c r="BG757" i="125"/>
  <c r="BF757" i="125"/>
  <c r="BE757" i="125"/>
  <c r="BJ756" i="125"/>
  <c r="BI756" i="125"/>
  <c r="BH756" i="125"/>
  <c r="BG756" i="125"/>
  <c r="BF756" i="125"/>
  <c r="BE756" i="125"/>
  <c r="BJ744" i="125"/>
  <c r="BI744" i="125"/>
  <c r="BH744" i="125"/>
  <c r="BG744" i="125"/>
  <c r="BF744" i="125"/>
  <c r="BE744" i="125"/>
  <c r="BJ743" i="125"/>
  <c r="BI743" i="125"/>
  <c r="BH743" i="125"/>
  <c r="BG743" i="125"/>
  <c r="BF743" i="125"/>
  <c r="BE743" i="125"/>
  <c r="BJ742" i="125"/>
  <c r="BI742" i="125"/>
  <c r="BH742" i="125"/>
  <c r="BG742" i="125"/>
  <c r="BF742" i="125"/>
  <c r="BE742" i="125"/>
  <c r="BJ741" i="125"/>
  <c r="BI741" i="125"/>
  <c r="BH741" i="125"/>
  <c r="BG741" i="125"/>
  <c r="BF741" i="125"/>
  <c r="BE741" i="125"/>
  <c r="BJ740" i="125"/>
  <c r="BI740" i="125"/>
  <c r="BH740" i="125"/>
  <c r="BG740" i="125"/>
  <c r="BF740" i="125"/>
  <c r="BE740" i="125"/>
  <c r="BJ739" i="125"/>
  <c r="BI739" i="125"/>
  <c r="BH739" i="125"/>
  <c r="BG739" i="125"/>
  <c r="BF739" i="125"/>
  <c r="BE739" i="125"/>
  <c r="BJ738" i="125"/>
  <c r="BI738" i="125"/>
  <c r="BH738" i="125"/>
  <c r="BG738" i="125"/>
  <c r="BF738" i="125"/>
  <c r="BE738" i="125"/>
  <c r="BJ737" i="125"/>
  <c r="BI737" i="125"/>
  <c r="BH737" i="125"/>
  <c r="BG737" i="125"/>
  <c r="BF737" i="125"/>
  <c r="BE737" i="125"/>
  <c r="BJ736" i="125"/>
  <c r="BI736" i="125"/>
  <c r="BH736" i="125"/>
  <c r="BG736" i="125"/>
  <c r="BF736" i="125"/>
  <c r="BE736" i="125"/>
  <c r="BJ735" i="125"/>
  <c r="BI735" i="125"/>
  <c r="BH735" i="125"/>
  <c r="BG735" i="125"/>
  <c r="BF735" i="125"/>
  <c r="BE735" i="125"/>
  <c r="BJ734" i="125"/>
  <c r="BI734" i="125"/>
  <c r="BH734" i="125"/>
  <c r="BG734" i="125"/>
  <c r="BF734" i="125"/>
  <c r="BE734" i="125"/>
  <c r="BJ733" i="125"/>
  <c r="BI733" i="125"/>
  <c r="BH733" i="125"/>
  <c r="BG733" i="125"/>
  <c r="BF733" i="125"/>
  <c r="BE733" i="125"/>
  <c r="BJ732" i="125"/>
  <c r="BI732" i="125"/>
  <c r="BH732" i="125"/>
  <c r="BG732" i="125"/>
  <c r="BF732" i="125"/>
  <c r="BE732" i="125"/>
  <c r="BJ731" i="125"/>
  <c r="BI731" i="125"/>
  <c r="BH731" i="125"/>
  <c r="BG731" i="125"/>
  <c r="BF731" i="125"/>
  <c r="BE731" i="125"/>
  <c r="BJ730" i="125"/>
  <c r="BI730" i="125"/>
  <c r="BH730" i="125"/>
  <c r="BG730" i="125"/>
  <c r="BF730" i="125"/>
  <c r="BE730" i="125"/>
  <c r="BJ729" i="125"/>
  <c r="BI729" i="125"/>
  <c r="BH729" i="125"/>
  <c r="BG729" i="125"/>
  <c r="BF729" i="125"/>
  <c r="BE729" i="125"/>
  <c r="BJ728" i="125"/>
  <c r="BI728" i="125"/>
  <c r="BH728" i="125"/>
  <c r="BG728" i="125"/>
  <c r="BF728" i="125"/>
  <c r="BE728" i="125"/>
  <c r="BJ727" i="125"/>
  <c r="BI727" i="125"/>
  <c r="BH727" i="125"/>
  <c r="BG727" i="125"/>
  <c r="BF727" i="125"/>
  <c r="BE727" i="125"/>
  <c r="BJ726" i="125"/>
  <c r="BI726" i="125"/>
  <c r="BH726" i="125"/>
  <c r="BG726" i="125"/>
  <c r="BF726" i="125"/>
  <c r="BE726" i="125"/>
  <c r="BJ725" i="125"/>
  <c r="BI725" i="125"/>
  <c r="BH725" i="125"/>
  <c r="BG725" i="125"/>
  <c r="BF725" i="125"/>
  <c r="BE725" i="125"/>
  <c r="BJ724" i="125"/>
  <c r="BI724" i="125"/>
  <c r="BH724" i="125"/>
  <c r="BG724" i="125"/>
  <c r="BF724" i="125"/>
  <c r="BE724" i="125"/>
  <c r="BJ723" i="125"/>
  <c r="BI723" i="125"/>
  <c r="BH723" i="125"/>
  <c r="BG723" i="125"/>
  <c r="BF723" i="125"/>
  <c r="BE723" i="125"/>
  <c r="BJ722" i="125"/>
  <c r="BI722" i="125"/>
  <c r="BH722" i="125"/>
  <c r="BG722" i="125"/>
  <c r="BF722" i="125"/>
  <c r="BE722" i="125"/>
  <c r="BJ721" i="125"/>
  <c r="BI721" i="125"/>
  <c r="BH721" i="125"/>
  <c r="BG721" i="125"/>
  <c r="BF721" i="125"/>
  <c r="BE721" i="125"/>
  <c r="BJ720" i="125"/>
  <c r="BI720" i="125"/>
  <c r="BH720" i="125"/>
  <c r="BG720" i="125"/>
  <c r="BF720" i="125"/>
  <c r="BE720" i="125"/>
  <c r="BJ719" i="125"/>
  <c r="BI719" i="125"/>
  <c r="BH719" i="125"/>
  <c r="BG719" i="125"/>
  <c r="BF719" i="125"/>
  <c r="BE719" i="125"/>
  <c r="BJ718" i="125"/>
  <c r="BI718" i="125"/>
  <c r="BH718" i="125"/>
  <c r="BG718" i="125"/>
  <c r="BF718" i="125"/>
  <c r="BE718" i="125"/>
  <c r="BJ717" i="125"/>
  <c r="BI717" i="125"/>
  <c r="BH717" i="125"/>
  <c r="BG717" i="125"/>
  <c r="BF717" i="125"/>
  <c r="BE717" i="125"/>
  <c r="BJ716" i="125"/>
  <c r="BI716" i="125"/>
  <c r="BH716" i="125"/>
  <c r="BG716" i="125"/>
  <c r="BF716" i="125"/>
  <c r="BE716" i="125"/>
  <c r="BJ715" i="125"/>
  <c r="BI715" i="125"/>
  <c r="BH715" i="125"/>
  <c r="BG715" i="125"/>
  <c r="BF715" i="125"/>
  <c r="BE715" i="125"/>
  <c r="BJ714" i="125"/>
  <c r="BI714" i="125"/>
  <c r="BH714" i="125"/>
  <c r="BG714" i="125"/>
  <c r="BF714" i="125"/>
  <c r="BE714" i="125"/>
  <c r="BJ713" i="125"/>
  <c r="BI713" i="125"/>
  <c r="BH713" i="125"/>
  <c r="BG713" i="125"/>
  <c r="BF713" i="125"/>
  <c r="BE713" i="125"/>
  <c r="BJ712" i="125"/>
  <c r="BI712" i="125"/>
  <c r="BH712" i="125"/>
  <c r="BG712" i="125"/>
  <c r="BF712" i="125"/>
  <c r="BE712" i="125"/>
  <c r="BJ711" i="125"/>
  <c r="BI711" i="125"/>
  <c r="BH711" i="125"/>
  <c r="BG711" i="125"/>
  <c r="BF711" i="125"/>
  <c r="BE711" i="125"/>
  <c r="BJ710" i="125"/>
  <c r="BI710" i="125"/>
  <c r="BH710" i="125"/>
  <c r="BG710" i="125"/>
  <c r="BF710" i="125"/>
  <c r="BE710" i="125"/>
  <c r="BJ709" i="125"/>
  <c r="BI709" i="125"/>
  <c r="BH709" i="125"/>
  <c r="BG709" i="125"/>
  <c r="BF709" i="125"/>
  <c r="BE709" i="125"/>
  <c r="BJ708" i="125"/>
  <c r="BI708" i="125"/>
  <c r="BH708" i="125"/>
  <c r="BG708" i="125"/>
  <c r="BF708" i="125"/>
  <c r="BE708" i="125"/>
  <c r="BJ707" i="125"/>
  <c r="BI707" i="125"/>
  <c r="BH707" i="125"/>
  <c r="BG707" i="125"/>
  <c r="BF707" i="125"/>
  <c r="BE707" i="125"/>
  <c r="BJ706" i="125"/>
  <c r="BI706" i="125"/>
  <c r="BH706" i="125"/>
  <c r="BG706" i="125"/>
  <c r="BF706" i="125"/>
  <c r="BE706" i="125"/>
  <c r="BJ705" i="125"/>
  <c r="BI705" i="125"/>
  <c r="BH705" i="125"/>
  <c r="BG705" i="125"/>
  <c r="BF705" i="125"/>
  <c r="BE705" i="125"/>
  <c r="BJ704" i="125"/>
  <c r="BI704" i="125"/>
  <c r="BH704" i="125"/>
  <c r="BG704" i="125"/>
  <c r="BF704" i="125"/>
  <c r="BE704" i="125"/>
  <c r="BJ703" i="125"/>
  <c r="BI703" i="125"/>
  <c r="BH703" i="125"/>
  <c r="BG703" i="125"/>
  <c r="BF703" i="125"/>
  <c r="BE703" i="125"/>
  <c r="BJ702" i="125"/>
  <c r="BI702" i="125"/>
  <c r="BH702" i="125"/>
  <c r="BG702" i="125"/>
  <c r="BF702" i="125"/>
  <c r="BE702" i="125"/>
  <c r="BJ701" i="125"/>
  <c r="BI701" i="125"/>
  <c r="BH701" i="125"/>
  <c r="BG701" i="125"/>
  <c r="BF701" i="125"/>
  <c r="BE701" i="125"/>
  <c r="BJ700" i="125"/>
  <c r="BI700" i="125"/>
  <c r="BH700" i="125"/>
  <c r="BG700" i="125"/>
  <c r="BF700" i="125"/>
  <c r="BE700" i="125"/>
  <c r="BJ699" i="125"/>
  <c r="BI699" i="125"/>
  <c r="BH699" i="125"/>
  <c r="BG699" i="125"/>
  <c r="BF699" i="125"/>
  <c r="BE699" i="125"/>
  <c r="BJ698" i="125"/>
  <c r="BI698" i="125"/>
  <c r="BH698" i="125"/>
  <c r="BG698" i="125"/>
  <c r="BF698" i="125"/>
  <c r="BE698" i="125"/>
  <c r="BJ697" i="125"/>
  <c r="BI697" i="125"/>
  <c r="BH697" i="125"/>
  <c r="BG697" i="125"/>
  <c r="BF697" i="125"/>
  <c r="BE697" i="125"/>
  <c r="BJ696" i="125"/>
  <c r="BI696" i="125"/>
  <c r="BH696" i="125"/>
  <c r="BG696" i="125"/>
  <c r="BF696" i="125"/>
  <c r="BE696" i="125"/>
  <c r="BJ695" i="125"/>
  <c r="BI695" i="125"/>
  <c r="BH695" i="125"/>
  <c r="BG695" i="125"/>
  <c r="BF695" i="125"/>
  <c r="BE695" i="125"/>
  <c r="BJ694" i="125"/>
  <c r="BI694" i="125"/>
  <c r="BH694" i="125"/>
  <c r="BG694" i="125"/>
  <c r="BF694" i="125"/>
  <c r="BE694" i="125"/>
  <c r="BJ693" i="125"/>
  <c r="BI693" i="125"/>
  <c r="BH693" i="125"/>
  <c r="BG693" i="125"/>
  <c r="BF693" i="125"/>
  <c r="BE693" i="125"/>
  <c r="BJ692" i="125"/>
  <c r="BI692" i="125"/>
  <c r="BH692" i="125"/>
  <c r="BG692" i="125"/>
  <c r="BF692" i="125"/>
  <c r="BE692" i="125"/>
  <c r="BJ691" i="125"/>
  <c r="BI691" i="125"/>
  <c r="BH691" i="125"/>
  <c r="BG691" i="125"/>
  <c r="BF691" i="125"/>
  <c r="BE691" i="125"/>
  <c r="BJ690" i="125"/>
  <c r="BI690" i="125"/>
  <c r="BH690" i="125"/>
  <c r="BG690" i="125"/>
  <c r="BF690" i="125"/>
  <c r="BE690" i="125"/>
  <c r="BJ689" i="125"/>
  <c r="BI689" i="125"/>
  <c r="BH689" i="125"/>
  <c r="BG689" i="125"/>
  <c r="BF689" i="125"/>
  <c r="BE689" i="125"/>
  <c r="BJ688" i="125"/>
  <c r="BI688" i="125"/>
  <c r="BH688" i="125"/>
  <c r="BG688" i="125"/>
  <c r="BF688" i="125"/>
  <c r="BE688" i="125"/>
  <c r="BJ687" i="125"/>
  <c r="BI687" i="125"/>
  <c r="BH687" i="125"/>
  <c r="BG687" i="125"/>
  <c r="BF687" i="125"/>
  <c r="BE687" i="125"/>
  <c r="BJ686" i="125"/>
  <c r="BI686" i="125"/>
  <c r="BH686" i="125"/>
  <c r="BG686" i="125"/>
  <c r="BF686" i="125"/>
  <c r="BE686" i="125"/>
  <c r="BJ685" i="125"/>
  <c r="BI685" i="125"/>
  <c r="BH685" i="125"/>
  <c r="BG685" i="125"/>
  <c r="BF685" i="125"/>
  <c r="BE685" i="125"/>
  <c r="BJ684" i="125"/>
  <c r="BI684" i="125"/>
  <c r="BH684" i="125"/>
  <c r="BG684" i="125"/>
  <c r="BF684" i="125"/>
  <c r="BE684" i="125"/>
  <c r="BJ683" i="125"/>
  <c r="BI683" i="125"/>
  <c r="BH683" i="125"/>
  <c r="BG683" i="125"/>
  <c r="BF683" i="125"/>
  <c r="BE683" i="125"/>
  <c r="BJ682" i="125"/>
  <c r="BI682" i="125"/>
  <c r="BH682" i="125"/>
  <c r="BG682" i="125"/>
  <c r="BF682" i="125"/>
  <c r="BE682" i="125"/>
  <c r="BJ681" i="125"/>
  <c r="BI681" i="125"/>
  <c r="BH681" i="125"/>
  <c r="BG681" i="125"/>
  <c r="BF681" i="125"/>
  <c r="BE681" i="125"/>
  <c r="BJ680" i="125"/>
  <c r="BI680" i="125"/>
  <c r="BH680" i="125"/>
  <c r="BG680" i="125"/>
  <c r="BF680" i="125"/>
  <c r="BE680" i="125"/>
  <c r="BJ679" i="125"/>
  <c r="BI679" i="125"/>
  <c r="BH679" i="125"/>
  <c r="BG679" i="125"/>
  <c r="BF679" i="125"/>
  <c r="BE679" i="125"/>
  <c r="BJ678" i="125"/>
  <c r="BI678" i="125"/>
  <c r="BH678" i="125"/>
  <c r="BG678" i="125"/>
  <c r="BF678" i="125"/>
  <c r="BE678" i="125"/>
  <c r="BJ677" i="125"/>
  <c r="BI677" i="125"/>
  <c r="BH677" i="125"/>
  <c r="BG677" i="125"/>
  <c r="BF677" i="125"/>
  <c r="BE677" i="125"/>
  <c r="BJ676" i="125"/>
  <c r="BI676" i="125"/>
  <c r="BH676" i="125"/>
  <c r="BG676" i="125"/>
  <c r="BF676" i="125"/>
  <c r="BE676" i="125"/>
  <c r="BJ675" i="125"/>
  <c r="BI675" i="125"/>
  <c r="BH675" i="125"/>
  <c r="BG675" i="125"/>
  <c r="BF675" i="125"/>
  <c r="BE675" i="125"/>
  <c r="BJ674" i="125"/>
  <c r="BI674" i="125"/>
  <c r="BH674" i="125"/>
  <c r="BG674" i="125"/>
  <c r="BF674" i="125"/>
  <c r="BE674" i="125"/>
  <c r="BJ673" i="125"/>
  <c r="BI673" i="125"/>
  <c r="BH673" i="125"/>
  <c r="BG673" i="125"/>
  <c r="BF673" i="125"/>
  <c r="BE673" i="125"/>
  <c r="BJ672" i="125"/>
  <c r="BI672" i="125"/>
  <c r="BH672" i="125"/>
  <c r="BG672" i="125"/>
  <c r="BF672" i="125"/>
  <c r="BE672" i="125"/>
  <c r="BJ671" i="125"/>
  <c r="BI671" i="125"/>
  <c r="BH671" i="125"/>
  <c r="BG671" i="125"/>
  <c r="BF671" i="125"/>
  <c r="BE671" i="125"/>
  <c r="BJ670" i="125"/>
  <c r="BI670" i="125"/>
  <c r="BH670" i="125"/>
  <c r="BG670" i="125"/>
  <c r="BF670" i="125"/>
  <c r="BE670" i="125"/>
  <c r="BJ669" i="125"/>
  <c r="BI669" i="125"/>
  <c r="BH669" i="125"/>
  <c r="BG669" i="125"/>
  <c r="BF669" i="125"/>
  <c r="BE669" i="125"/>
  <c r="BJ668" i="125"/>
  <c r="BI668" i="125"/>
  <c r="BH668" i="125"/>
  <c r="BG668" i="125"/>
  <c r="BF668" i="125"/>
  <c r="BE668" i="125"/>
  <c r="BJ667" i="125"/>
  <c r="BI667" i="125"/>
  <c r="BH667" i="125"/>
  <c r="BG667" i="125"/>
  <c r="BF667" i="125"/>
  <c r="BE667" i="125"/>
  <c r="BJ666" i="125"/>
  <c r="BI666" i="125"/>
  <c r="BH666" i="125"/>
  <c r="BG666" i="125"/>
  <c r="BF666" i="125"/>
  <c r="BE666" i="125"/>
  <c r="BJ665" i="125"/>
  <c r="BI665" i="125"/>
  <c r="BH665" i="125"/>
  <c r="BG665" i="125"/>
  <c r="BF665" i="125"/>
  <c r="BE665" i="125"/>
  <c r="BJ664" i="125"/>
  <c r="BI664" i="125"/>
  <c r="BH664" i="125"/>
  <c r="BG664" i="125"/>
  <c r="BF664" i="125"/>
  <c r="BE664" i="125"/>
  <c r="BJ663" i="125"/>
  <c r="BI663" i="125"/>
  <c r="BH663" i="125"/>
  <c r="BG663" i="125"/>
  <c r="BF663" i="125"/>
  <c r="BE663" i="125"/>
  <c r="BJ662" i="125"/>
  <c r="BI662" i="125"/>
  <c r="BH662" i="125"/>
  <c r="BG662" i="125"/>
  <c r="BF662" i="125"/>
  <c r="BE662" i="125"/>
  <c r="BJ661" i="125"/>
  <c r="BI661" i="125"/>
  <c r="BH661" i="125"/>
  <c r="BG661" i="125"/>
  <c r="BF661" i="125"/>
  <c r="BE661" i="125"/>
  <c r="BJ660" i="125"/>
  <c r="BI660" i="125"/>
  <c r="BH660" i="125"/>
  <c r="BG660" i="125"/>
  <c r="BF660" i="125"/>
  <c r="BE660" i="125"/>
  <c r="BJ659" i="125"/>
  <c r="BI659" i="125"/>
  <c r="BH659" i="125"/>
  <c r="BG659" i="125"/>
  <c r="BF659" i="125"/>
  <c r="BE659" i="125"/>
  <c r="BJ658" i="125"/>
  <c r="BI658" i="125"/>
  <c r="BH658" i="125"/>
  <c r="BG658" i="125"/>
  <c r="BF658" i="125"/>
  <c r="BE658" i="125"/>
  <c r="BJ657" i="125"/>
  <c r="BI657" i="125"/>
  <c r="BH657" i="125"/>
  <c r="BG657" i="125"/>
  <c r="BF657" i="125"/>
  <c r="BE657" i="125"/>
  <c r="BJ656" i="125"/>
  <c r="BI656" i="125"/>
  <c r="BH656" i="125"/>
  <c r="BG656" i="125"/>
  <c r="BF656" i="125"/>
  <c r="BE656" i="125"/>
  <c r="BJ655" i="125"/>
  <c r="BI655" i="125"/>
  <c r="BH655" i="125"/>
  <c r="BG655" i="125"/>
  <c r="BF655" i="125"/>
  <c r="BE655" i="125"/>
  <c r="BJ654" i="125"/>
  <c r="BI654" i="125"/>
  <c r="BH654" i="125"/>
  <c r="BG654" i="125"/>
  <c r="BF654" i="125"/>
  <c r="BE654" i="125"/>
  <c r="BJ653" i="125"/>
  <c r="BI653" i="125"/>
  <c r="BH653" i="125"/>
  <c r="BG653" i="125"/>
  <c r="BF653" i="125"/>
  <c r="BE653" i="125"/>
  <c r="BJ652" i="125"/>
  <c r="BI652" i="125"/>
  <c r="BH652" i="125"/>
  <c r="BG652" i="125"/>
  <c r="BF652" i="125"/>
  <c r="BE652" i="125"/>
  <c r="BJ649" i="125"/>
  <c r="BI649" i="125"/>
  <c r="BH649" i="125"/>
  <c r="BG649" i="125"/>
  <c r="BF649" i="125"/>
  <c r="BE649" i="125"/>
  <c r="BJ636" i="125"/>
  <c r="BI636" i="125"/>
  <c r="BH636" i="125"/>
  <c r="BG636" i="125"/>
  <c r="BF636" i="125"/>
  <c r="BE636" i="125"/>
  <c r="BJ635" i="125"/>
  <c r="BI635" i="125"/>
  <c r="BH635" i="125"/>
  <c r="BG635" i="125"/>
  <c r="BF635" i="125"/>
  <c r="BE635" i="125"/>
  <c r="BJ634" i="125"/>
  <c r="BI634" i="125"/>
  <c r="BH634" i="125"/>
  <c r="BG634" i="125"/>
  <c r="BF634" i="125"/>
  <c r="BE634" i="125"/>
  <c r="BJ633" i="125"/>
  <c r="BI633" i="125"/>
  <c r="BH633" i="125"/>
  <c r="BG633" i="125"/>
  <c r="BF633" i="125"/>
  <c r="BE633" i="125"/>
  <c r="BJ632" i="125"/>
  <c r="BI632" i="125"/>
  <c r="BH632" i="125"/>
  <c r="BG632" i="125"/>
  <c r="BF632" i="125"/>
  <c r="BE632" i="125"/>
  <c r="BJ631" i="125"/>
  <c r="BI631" i="125"/>
  <c r="BH631" i="125"/>
  <c r="BG631" i="125"/>
  <c r="BF631" i="125"/>
  <c r="BE631" i="125"/>
  <c r="BJ630" i="125"/>
  <c r="BI630" i="125"/>
  <c r="BH630" i="125"/>
  <c r="BG630" i="125"/>
  <c r="BF630" i="125"/>
  <c r="BE630" i="125"/>
  <c r="BJ629" i="125"/>
  <c r="BI629" i="125"/>
  <c r="BH629" i="125"/>
  <c r="BG629" i="125"/>
  <c r="BF629" i="125"/>
  <c r="BE629" i="125"/>
  <c r="BJ628" i="125"/>
  <c r="BI628" i="125"/>
  <c r="BH628" i="125"/>
  <c r="BG628" i="125"/>
  <c r="BF628" i="125"/>
  <c r="BE628" i="125"/>
  <c r="BJ627" i="125"/>
  <c r="BI627" i="125"/>
  <c r="BH627" i="125"/>
  <c r="BG627" i="125"/>
  <c r="BF627" i="125"/>
  <c r="BE627" i="125"/>
  <c r="BJ626" i="125"/>
  <c r="BI626" i="125"/>
  <c r="BH626" i="125"/>
  <c r="BG626" i="125"/>
  <c r="BF626" i="125"/>
  <c r="BE626" i="125"/>
  <c r="BJ625" i="125"/>
  <c r="BI625" i="125"/>
  <c r="BH625" i="125"/>
  <c r="BG625" i="125"/>
  <c r="BF625" i="125"/>
  <c r="BE625" i="125"/>
  <c r="BJ624" i="125"/>
  <c r="BI624" i="125"/>
  <c r="BH624" i="125"/>
  <c r="BG624" i="125"/>
  <c r="BF624" i="125"/>
  <c r="BE624" i="125"/>
  <c r="BJ623" i="125"/>
  <c r="BI623" i="125"/>
  <c r="BH623" i="125"/>
  <c r="BG623" i="125"/>
  <c r="BF623" i="125"/>
  <c r="BE623" i="125"/>
  <c r="BJ622" i="125"/>
  <c r="BI622" i="125"/>
  <c r="BH622" i="125"/>
  <c r="BG622" i="125"/>
  <c r="BF622" i="125"/>
  <c r="BE622" i="125"/>
  <c r="BJ621" i="125"/>
  <c r="BI621" i="125"/>
  <c r="BH621" i="125"/>
  <c r="BG621" i="125"/>
  <c r="BF621" i="125"/>
  <c r="BE621" i="125"/>
  <c r="BJ620" i="125"/>
  <c r="BI620" i="125"/>
  <c r="BH620" i="125"/>
  <c r="BG620" i="125"/>
  <c r="BF620" i="125"/>
  <c r="BE620" i="125"/>
  <c r="BJ619" i="125"/>
  <c r="BI619" i="125"/>
  <c r="BH619" i="125"/>
  <c r="BG619" i="125"/>
  <c r="BF619" i="125"/>
  <c r="BE619" i="125"/>
  <c r="BJ618" i="125"/>
  <c r="BI618" i="125"/>
  <c r="BH618" i="125"/>
  <c r="BG618" i="125"/>
  <c r="BF618" i="125"/>
  <c r="BE618" i="125"/>
  <c r="BJ617" i="125"/>
  <c r="BI617" i="125"/>
  <c r="BH617" i="125"/>
  <c r="BG617" i="125"/>
  <c r="BF617" i="125"/>
  <c r="BE617" i="125"/>
  <c r="BJ616" i="125"/>
  <c r="BI616" i="125"/>
  <c r="BH616" i="125"/>
  <c r="BG616" i="125"/>
  <c r="BF616" i="125"/>
  <c r="BE616" i="125"/>
  <c r="BJ615" i="125"/>
  <c r="BI615" i="125"/>
  <c r="BH615" i="125"/>
  <c r="BG615" i="125"/>
  <c r="BF615" i="125"/>
  <c r="BE615" i="125"/>
  <c r="BJ614" i="125"/>
  <c r="BI614" i="125"/>
  <c r="BH614" i="125"/>
  <c r="BG614" i="125"/>
  <c r="BF614" i="125"/>
  <c r="BE614" i="125"/>
  <c r="BJ613" i="125"/>
  <c r="BI613" i="125"/>
  <c r="BH613" i="125"/>
  <c r="BG613" i="125"/>
  <c r="BF613" i="125"/>
  <c r="BE613" i="125"/>
  <c r="BJ612" i="125"/>
  <c r="BI612" i="125"/>
  <c r="BH612" i="125"/>
  <c r="BG612" i="125"/>
  <c r="BF612" i="125"/>
  <c r="BE612" i="125"/>
  <c r="BJ611" i="125"/>
  <c r="BI611" i="125"/>
  <c r="BH611" i="125"/>
  <c r="BG611" i="125"/>
  <c r="BF611" i="125"/>
  <c r="BE611" i="125"/>
  <c r="BJ610" i="125"/>
  <c r="BI610" i="125"/>
  <c r="BH610" i="125"/>
  <c r="BG610" i="125"/>
  <c r="BF610" i="125"/>
  <c r="BE610" i="125"/>
  <c r="BJ609" i="125"/>
  <c r="BI609" i="125"/>
  <c r="BH609" i="125"/>
  <c r="BG609" i="125"/>
  <c r="BF609" i="125"/>
  <c r="BE609" i="125"/>
  <c r="BJ608" i="125"/>
  <c r="BI608" i="125"/>
  <c r="BH608" i="125"/>
  <c r="BG608" i="125"/>
  <c r="BF608" i="125"/>
  <c r="BE608" i="125"/>
  <c r="BJ607" i="125"/>
  <c r="BI607" i="125"/>
  <c r="BH607" i="125"/>
  <c r="BG607" i="125"/>
  <c r="BF607" i="125"/>
  <c r="BE607" i="125"/>
  <c r="BJ603" i="125"/>
  <c r="BI603" i="125"/>
  <c r="BH603" i="125"/>
  <c r="BG603" i="125"/>
  <c r="BF603" i="125"/>
  <c r="BE603" i="125"/>
  <c r="BJ602" i="125"/>
  <c r="BI602" i="125"/>
  <c r="BH602" i="125"/>
  <c r="BG602" i="125"/>
  <c r="BF602" i="125"/>
  <c r="BE602" i="125"/>
  <c r="BJ601" i="125"/>
  <c r="BI601" i="125"/>
  <c r="BH601" i="125"/>
  <c r="BG601" i="125"/>
  <c r="BF601" i="125"/>
  <c r="BE601" i="125"/>
  <c r="BJ600" i="125"/>
  <c r="BI600" i="125"/>
  <c r="BH600" i="125"/>
  <c r="BG600" i="125"/>
  <c r="BF600" i="125"/>
  <c r="BE600" i="125"/>
  <c r="BJ599" i="125"/>
  <c r="BI599" i="125"/>
  <c r="BH599" i="125"/>
  <c r="BG599" i="125"/>
  <c r="BF599" i="125"/>
  <c r="BE599" i="125"/>
  <c r="BJ598" i="125"/>
  <c r="BI598" i="125"/>
  <c r="BH598" i="125"/>
  <c r="BG598" i="125"/>
  <c r="BF598" i="125"/>
  <c r="BE598" i="125"/>
  <c r="BJ597" i="125"/>
  <c r="BI597" i="125"/>
  <c r="BH597" i="125"/>
  <c r="BG597" i="125"/>
  <c r="BF597" i="125"/>
  <c r="BE597" i="125"/>
  <c r="BJ594" i="125"/>
  <c r="BI594" i="125"/>
  <c r="BH594" i="125"/>
  <c r="BG594" i="125"/>
  <c r="BF594" i="125"/>
  <c r="BE594" i="125"/>
  <c r="BJ593" i="125"/>
  <c r="BI593" i="125"/>
  <c r="BH593" i="125"/>
  <c r="BG593" i="125"/>
  <c r="BF593" i="125"/>
  <c r="BE593" i="125"/>
  <c r="BJ592" i="125"/>
  <c r="BI592" i="125"/>
  <c r="BH592" i="125"/>
  <c r="BG592" i="125"/>
  <c r="BF592" i="125"/>
  <c r="BE592" i="125"/>
  <c r="BJ591" i="125"/>
  <c r="BI591" i="125"/>
  <c r="BH591" i="125"/>
  <c r="BG591" i="125"/>
  <c r="BF591" i="125"/>
  <c r="BE591" i="125"/>
  <c r="BJ590" i="125"/>
  <c r="BI590" i="125"/>
  <c r="BH590" i="125"/>
  <c r="BG590" i="125"/>
  <c r="BF590" i="125"/>
  <c r="BE590" i="125"/>
  <c r="BJ589" i="125"/>
  <c r="BI589" i="125"/>
  <c r="BH589" i="125"/>
  <c r="BG589" i="125"/>
  <c r="BF589" i="125"/>
  <c r="BE589" i="125"/>
  <c r="BJ588" i="125"/>
  <c r="BI588" i="125"/>
  <c r="BH588" i="125"/>
  <c r="BG588" i="125"/>
  <c r="BF588" i="125"/>
  <c r="BE588" i="125"/>
  <c r="BJ587" i="125"/>
  <c r="BI587" i="125"/>
  <c r="BH587" i="125"/>
  <c r="BG587" i="125"/>
  <c r="BF587" i="125"/>
  <c r="BE587" i="125"/>
  <c r="BJ586" i="125"/>
  <c r="BI586" i="125"/>
  <c r="BH586" i="125"/>
  <c r="BG586" i="125"/>
  <c r="BF586" i="125"/>
  <c r="BE586" i="125"/>
  <c r="BJ585" i="125"/>
  <c r="BI585" i="125"/>
  <c r="BH585" i="125"/>
  <c r="BG585" i="125"/>
  <c r="BF585" i="125"/>
  <c r="BE585" i="125"/>
  <c r="BJ584" i="125"/>
  <c r="BI584" i="125"/>
  <c r="BH584" i="125"/>
  <c r="BG584" i="125"/>
  <c r="BF584" i="125"/>
  <c r="BE584" i="125"/>
  <c r="BJ583" i="125"/>
  <c r="BI583" i="125"/>
  <c r="BH583" i="125"/>
  <c r="BG583" i="125"/>
  <c r="BF583" i="125"/>
  <c r="BE583" i="125"/>
  <c r="BJ582" i="125"/>
  <c r="BI582" i="125"/>
  <c r="BH582" i="125"/>
  <c r="BG582" i="125"/>
  <c r="BF582" i="125"/>
  <c r="BE582" i="125"/>
  <c r="BJ581" i="125"/>
  <c r="BI581" i="125"/>
  <c r="BH581" i="125"/>
  <c r="BG581" i="125"/>
  <c r="BF581" i="125"/>
  <c r="BE581" i="125"/>
  <c r="BJ579" i="125"/>
  <c r="BI579" i="125"/>
  <c r="BH579" i="125"/>
  <c r="BG579" i="125"/>
  <c r="BF579" i="125"/>
  <c r="BE579" i="125"/>
  <c r="BJ578" i="125"/>
  <c r="BI578" i="125"/>
  <c r="BH578" i="125"/>
  <c r="BG578" i="125"/>
  <c r="BF578" i="125"/>
  <c r="BE578" i="125"/>
  <c r="BJ575" i="125"/>
  <c r="BI575" i="125"/>
  <c r="BH575" i="125"/>
  <c r="BG575" i="125"/>
  <c r="BF575" i="125"/>
  <c r="BE575" i="125"/>
  <c r="BJ574" i="125"/>
  <c r="BI574" i="125"/>
  <c r="BH574" i="125"/>
  <c r="BG574" i="125"/>
  <c r="BF574" i="125"/>
  <c r="BE574" i="125"/>
  <c r="BJ573" i="125"/>
  <c r="BI573" i="125"/>
  <c r="BH573" i="125"/>
  <c r="BG573" i="125"/>
  <c r="BF573" i="125"/>
  <c r="BE573" i="125"/>
  <c r="BJ572" i="125"/>
  <c r="BI572" i="125"/>
  <c r="BH572" i="125"/>
  <c r="BG572" i="125"/>
  <c r="BF572" i="125"/>
  <c r="BE572" i="125"/>
  <c r="BJ568" i="125"/>
  <c r="BI568" i="125"/>
  <c r="BH568" i="125"/>
  <c r="BG568" i="125"/>
  <c r="BF568" i="125"/>
  <c r="BE568" i="125"/>
  <c r="BJ567" i="125"/>
  <c r="BI567" i="125"/>
  <c r="BH567" i="125"/>
  <c r="BG567" i="125"/>
  <c r="BF567" i="125"/>
  <c r="BE567" i="125"/>
  <c r="BJ566" i="125"/>
  <c r="BI566" i="125"/>
  <c r="BH566" i="125"/>
  <c r="BG566" i="125"/>
  <c r="BF566" i="125"/>
  <c r="BE566" i="125"/>
  <c r="BJ565" i="125"/>
  <c r="BI565" i="125"/>
  <c r="BH565" i="125"/>
  <c r="BG565" i="125"/>
  <c r="BF565" i="125"/>
  <c r="BE565" i="125"/>
  <c r="BJ564" i="125"/>
  <c r="BI564" i="125"/>
  <c r="BH564" i="125"/>
  <c r="BG564" i="125"/>
  <c r="BF564" i="125"/>
  <c r="BE564" i="125"/>
  <c r="BJ563" i="125"/>
  <c r="BI563" i="125"/>
  <c r="BH563" i="125"/>
  <c r="BG563" i="125"/>
  <c r="BF563" i="125"/>
  <c r="BE563" i="125"/>
  <c r="BJ548" i="125"/>
  <c r="BI548" i="125"/>
  <c r="BH548" i="125"/>
  <c r="BG548" i="125"/>
  <c r="BF548" i="125"/>
  <c r="BE548" i="125"/>
  <c r="BJ547" i="125"/>
  <c r="BI547" i="125"/>
  <c r="BH547" i="125"/>
  <c r="BG547" i="125"/>
  <c r="BF547" i="125"/>
  <c r="BE547" i="125"/>
  <c r="BJ546" i="125"/>
  <c r="BI546" i="125"/>
  <c r="BH546" i="125"/>
  <c r="BG546" i="125"/>
  <c r="BF546" i="125"/>
  <c r="BE546" i="125"/>
  <c r="BJ545" i="125"/>
  <c r="BI545" i="125"/>
  <c r="BH545" i="125"/>
  <c r="BG545" i="125"/>
  <c r="BF545" i="125"/>
  <c r="BE545" i="125"/>
  <c r="BJ544" i="125"/>
  <c r="BI544" i="125"/>
  <c r="BH544" i="125"/>
  <c r="BG544" i="125"/>
  <c r="BF544" i="125"/>
  <c r="BE544" i="125"/>
  <c r="BJ543" i="125"/>
  <c r="BI543" i="125"/>
  <c r="BH543" i="125"/>
  <c r="BG543" i="125"/>
  <c r="BF543" i="125"/>
  <c r="BE543" i="125"/>
  <c r="BJ542" i="125"/>
  <c r="BI542" i="125"/>
  <c r="BH542" i="125"/>
  <c r="BG542" i="125"/>
  <c r="BF542" i="125"/>
  <c r="BE542" i="125"/>
  <c r="BJ541" i="125"/>
  <c r="BI541" i="125"/>
  <c r="BH541" i="125"/>
  <c r="BG541" i="125"/>
  <c r="BF541" i="125"/>
  <c r="BE541" i="125"/>
  <c r="BJ540" i="125"/>
  <c r="BI540" i="125"/>
  <c r="BH540" i="125"/>
  <c r="BG540" i="125"/>
  <c r="BF540" i="125"/>
  <c r="BE540" i="125"/>
  <c r="BJ539" i="125"/>
  <c r="BI539" i="125"/>
  <c r="BH539" i="125"/>
  <c r="BG539" i="125"/>
  <c r="BF539" i="125"/>
  <c r="BE539" i="125"/>
  <c r="BJ538" i="125"/>
  <c r="BI538" i="125"/>
  <c r="BH538" i="125"/>
  <c r="BG538" i="125"/>
  <c r="BF538" i="125"/>
  <c r="BE538" i="125"/>
  <c r="BJ537" i="125"/>
  <c r="BI537" i="125"/>
  <c r="BH537" i="125"/>
  <c r="BG537" i="125"/>
  <c r="BF537" i="125"/>
  <c r="BE537" i="125"/>
  <c r="BJ536" i="125"/>
  <c r="BI536" i="125"/>
  <c r="BH536" i="125"/>
  <c r="BG536" i="125"/>
  <c r="BF536" i="125"/>
  <c r="BE536" i="125"/>
  <c r="BJ535" i="125"/>
  <c r="BI535" i="125"/>
  <c r="BH535" i="125"/>
  <c r="BG535" i="125"/>
  <c r="BF535" i="125"/>
  <c r="BE535" i="125"/>
  <c r="BJ534" i="125"/>
  <c r="BI534" i="125"/>
  <c r="BH534" i="125"/>
  <c r="BG534" i="125"/>
  <c r="BF534" i="125"/>
  <c r="BE534" i="125"/>
  <c r="BJ533" i="125"/>
  <c r="BI533" i="125"/>
  <c r="BH533" i="125"/>
  <c r="BG533" i="125"/>
  <c r="BF533" i="125"/>
  <c r="BE533" i="125"/>
  <c r="BJ532" i="125"/>
  <c r="BI532" i="125"/>
  <c r="BH532" i="125"/>
  <c r="BG532" i="125"/>
  <c r="BF532" i="125"/>
  <c r="BE532" i="125"/>
  <c r="BJ531" i="125"/>
  <c r="BI531" i="125"/>
  <c r="BH531" i="125"/>
  <c r="BG531" i="125"/>
  <c r="BF531" i="125"/>
  <c r="BE531" i="125"/>
  <c r="BJ530" i="125"/>
  <c r="BI530" i="125"/>
  <c r="BH530" i="125"/>
  <c r="BG530" i="125"/>
  <c r="BF530" i="125"/>
  <c r="BE530" i="125"/>
  <c r="BJ529" i="125"/>
  <c r="BI529" i="125"/>
  <c r="BH529" i="125"/>
  <c r="BG529" i="125"/>
  <c r="BF529" i="125"/>
  <c r="BE529" i="125"/>
  <c r="BJ528" i="125"/>
  <c r="BI528" i="125"/>
  <c r="BH528" i="125"/>
  <c r="BG528" i="125"/>
  <c r="BF528" i="125"/>
  <c r="BE528" i="125"/>
  <c r="BJ527" i="125"/>
  <c r="BI527" i="125"/>
  <c r="BH527" i="125"/>
  <c r="BG527" i="125"/>
  <c r="BF527" i="125"/>
  <c r="BE527" i="125"/>
  <c r="BJ526" i="125"/>
  <c r="BI526" i="125"/>
  <c r="BH526" i="125"/>
  <c r="BG526" i="125"/>
  <c r="BF526" i="125"/>
  <c r="BE526" i="125"/>
  <c r="BJ525" i="125"/>
  <c r="BI525" i="125"/>
  <c r="BH525" i="125"/>
  <c r="BG525" i="125"/>
  <c r="BF525" i="125"/>
  <c r="BE525" i="125"/>
  <c r="BJ524" i="125"/>
  <c r="BI524" i="125"/>
  <c r="BH524" i="125"/>
  <c r="BG524" i="125"/>
  <c r="BF524" i="125"/>
  <c r="BE524" i="125"/>
  <c r="BJ523" i="125"/>
  <c r="BI523" i="125"/>
  <c r="BH523" i="125"/>
  <c r="BG523" i="125"/>
  <c r="BF523" i="125"/>
  <c r="BE523" i="125"/>
  <c r="BJ522" i="125"/>
  <c r="BI522" i="125"/>
  <c r="BH522" i="125"/>
  <c r="BG522" i="125"/>
  <c r="BF522" i="125"/>
  <c r="BE522" i="125"/>
  <c r="BJ521" i="125"/>
  <c r="BI521" i="125"/>
  <c r="BH521" i="125"/>
  <c r="BG521" i="125"/>
  <c r="BF521" i="125"/>
  <c r="BE521" i="125"/>
  <c r="BJ520" i="125"/>
  <c r="BI520" i="125"/>
  <c r="BH520" i="125"/>
  <c r="BG520" i="125"/>
  <c r="BF520" i="125"/>
  <c r="BE520" i="125"/>
  <c r="BJ519" i="125"/>
  <c r="BI519" i="125"/>
  <c r="BH519" i="125"/>
  <c r="BG519" i="125"/>
  <c r="BF519" i="125"/>
  <c r="BE519" i="125"/>
  <c r="BJ518" i="125"/>
  <c r="BI518" i="125"/>
  <c r="BH518" i="125"/>
  <c r="BG518" i="125"/>
  <c r="BF518" i="125"/>
  <c r="BE518" i="125"/>
  <c r="BJ517" i="125"/>
  <c r="BI517" i="125"/>
  <c r="BH517" i="125"/>
  <c r="BG517" i="125"/>
  <c r="BF517" i="125"/>
  <c r="BE517" i="125"/>
  <c r="BJ516" i="125"/>
  <c r="BI516" i="125"/>
  <c r="BH516" i="125"/>
  <c r="BG516" i="125"/>
  <c r="BF516" i="125"/>
  <c r="BE516" i="125"/>
  <c r="BJ515" i="125"/>
  <c r="BI515" i="125"/>
  <c r="BH515" i="125"/>
  <c r="BG515" i="125"/>
  <c r="BF515" i="125"/>
  <c r="BE515" i="125"/>
  <c r="BJ514" i="125"/>
  <c r="BI514" i="125"/>
  <c r="BH514" i="125"/>
  <c r="BG514" i="125"/>
  <c r="BF514" i="125"/>
  <c r="BE514" i="125"/>
  <c r="BJ513" i="125"/>
  <c r="BI513" i="125"/>
  <c r="BH513" i="125"/>
  <c r="BG513" i="125"/>
  <c r="BF513" i="125"/>
  <c r="BE513" i="125"/>
  <c r="BJ512" i="125"/>
  <c r="BI512" i="125"/>
  <c r="BH512" i="125"/>
  <c r="BG512" i="125"/>
  <c r="BF512" i="125"/>
  <c r="BE512" i="125"/>
  <c r="BJ511" i="125"/>
  <c r="BI511" i="125"/>
  <c r="BH511" i="125"/>
  <c r="BG511" i="125"/>
  <c r="BF511" i="125"/>
  <c r="BE511" i="125"/>
  <c r="BJ510" i="125"/>
  <c r="BI510" i="125"/>
  <c r="BH510" i="125"/>
  <c r="BG510" i="125"/>
  <c r="BF510" i="125"/>
  <c r="BE510" i="125"/>
  <c r="BJ509" i="125"/>
  <c r="BI509" i="125"/>
  <c r="BH509" i="125"/>
  <c r="BG509" i="125"/>
  <c r="BF509" i="125"/>
  <c r="BE509" i="125"/>
  <c r="BJ508" i="125"/>
  <c r="BI508" i="125"/>
  <c r="BH508" i="125"/>
  <c r="BG508" i="125"/>
  <c r="BF508" i="125"/>
  <c r="BE508" i="125"/>
  <c r="BJ507" i="125"/>
  <c r="BI507" i="125"/>
  <c r="BH507" i="125"/>
  <c r="BG507" i="125"/>
  <c r="BF507" i="125"/>
  <c r="BE507" i="125"/>
  <c r="BJ506" i="125"/>
  <c r="BI506" i="125"/>
  <c r="BH506" i="125"/>
  <c r="BG506" i="125"/>
  <c r="BF506" i="125"/>
  <c r="BE506" i="125"/>
  <c r="BJ505" i="125"/>
  <c r="BI505" i="125"/>
  <c r="BH505" i="125"/>
  <c r="BG505" i="125"/>
  <c r="BF505" i="125"/>
  <c r="BE505" i="125"/>
  <c r="BJ504" i="125"/>
  <c r="BI504" i="125"/>
  <c r="BH504" i="125"/>
  <c r="BG504" i="125"/>
  <c r="BF504" i="125"/>
  <c r="BE504" i="125"/>
  <c r="BJ503" i="125"/>
  <c r="BI503" i="125"/>
  <c r="BH503" i="125"/>
  <c r="BG503" i="125"/>
  <c r="BF503" i="125"/>
  <c r="BE503" i="125"/>
  <c r="BJ502" i="125"/>
  <c r="BI502" i="125"/>
  <c r="BH502" i="125"/>
  <c r="BG502" i="125"/>
  <c r="BF502" i="125"/>
  <c r="BE502" i="125"/>
  <c r="BJ501" i="125"/>
  <c r="BI501" i="125"/>
  <c r="BH501" i="125"/>
  <c r="BG501" i="125"/>
  <c r="BF501" i="125"/>
  <c r="BE501" i="125"/>
  <c r="BJ500" i="125"/>
  <c r="BI500" i="125"/>
  <c r="BH500" i="125"/>
  <c r="BG500" i="125"/>
  <c r="BF500" i="125"/>
  <c r="BE500" i="125"/>
  <c r="BJ499" i="125"/>
  <c r="BI499" i="125"/>
  <c r="BH499" i="125"/>
  <c r="BG499" i="125"/>
  <c r="BF499" i="125"/>
  <c r="BE499" i="125"/>
  <c r="BJ498" i="125"/>
  <c r="BI498" i="125"/>
  <c r="BH498" i="125"/>
  <c r="BG498" i="125"/>
  <c r="BF498" i="125"/>
  <c r="BE498" i="125"/>
  <c r="BJ497" i="125"/>
  <c r="BI497" i="125"/>
  <c r="BH497" i="125"/>
  <c r="BG497" i="125"/>
  <c r="BF497" i="125"/>
  <c r="BE497" i="125"/>
  <c r="BJ496" i="125"/>
  <c r="BI496" i="125"/>
  <c r="BH496" i="125"/>
  <c r="BG496" i="125"/>
  <c r="BF496" i="125"/>
  <c r="BE496" i="125"/>
  <c r="BJ495" i="125"/>
  <c r="BI495" i="125"/>
  <c r="BH495" i="125"/>
  <c r="BG495" i="125"/>
  <c r="BF495" i="125"/>
  <c r="BE495" i="125"/>
  <c r="BJ494" i="125"/>
  <c r="BI494" i="125"/>
  <c r="BH494" i="125"/>
  <c r="BG494" i="125"/>
  <c r="BF494" i="125"/>
  <c r="BE494" i="125"/>
  <c r="BJ493" i="125"/>
  <c r="BI493" i="125"/>
  <c r="BH493" i="125"/>
  <c r="BG493" i="125"/>
  <c r="BF493" i="125"/>
  <c r="BE493" i="125"/>
  <c r="BJ492" i="125"/>
  <c r="BI492" i="125"/>
  <c r="BH492" i="125"/>
  <c r="BG492" i="125"/>
  <c r="BF492" i="125"/>
  <c r="BE492" i="125"/>
  <c r="BJ491" i="125"/>
  <c r="BI491" i="125"/>
  <c r="BH491" i="125"/>
  <c r="BG491" i="125"/>
  <c r="BF491" i="125"/>
  <c r="BE491" i="125"/>
  <c r="BJ490" i="125"/>
  <c r="BI490" i="125"/>
  <c r="BH490" i="125"/>
  <c r="BG490" i="125"/>
  <c r="BF490" i="125"/>
  <c r="BE490" i="125"/>
  <c r="BJ489" i="125"/>
  <c r="BI489" i="125"/>
  <c r="BH489" i="125"/>
  <c r="BG489" i="125"/>
  <c r="BF489" i="125"/>
  <c r="BE489" i="125"/>
  <c r="BJ488" i="125"/>
  <c r="BI488" i="125"/>
  <c r="BH488" i="125"/>
  <c r="BG488" i="125"/>
  <c r="BF488" i="125"/>
  <c r="BE488" i="125"/>
  <c r="BJ487" i="125"/>
  <c r="BI487" i="125"/>
  <c r="BH487" i="125"/>
  <c r="BG487" i="125"/>
  <c r="BF487" i="125"/>
  <c r="BE487" i="125"/>
  <c r="BJ486" i="125"/>
  <c r="BI486" i="125"/>
  <c r="BH486" i="125"/>
  <c r="BG486" i="125"/>
  <c r="BF486" i="125"/>
  <c r="BE486" i="125"/>
  <c r="BJ485" i="125"/>
  <c r="BI485" i="125"/>
  <c r="BH485" i="125"/>
  <c r="BG485" i="125"/>
  <c r="BF485" i="125"/>
  <c r="BE485" i="125"/>
  <c r="BJ484" i="125"/>
  <c r="BI484" i="125"/>
  <c r="BH484" i="125"/>
  <c r="BG484" i="125"/>
  <c r="BF484" i="125"/>
  <c r="BE484" i="125"/>
  <c r="BJ483" i="125"/>
  <c r="BI483" i="125"/>
  <c r="BH483" i="125"/>
  <c r="BG483" i="125"/>
  <c r="BF483" i="125"/>
  <c r="BE483" i="125"/>
  <c r="BJ482" i="125"/>
  <c r="BI482" i="125"/>
  <c r="BH482" i="125"/>
  <c r="BG482" i="125"/>
  <c r="BF482" i="125"/>
  <c r="BE482" i="125"/>
  <c r="BJ481" i="125"/>
  <c r="BI481" i="125"/>
  <c r="BH481" i="125"/>
  <c r="BG481" i="125"/>
  <c r="BF481" i="125"/>
  <c r="BE481" i="125"/>
  <c r="BJ480" i="125"/>
  <c r="BI480" i="125"/>
  <c r="BH480" i="125"/>
  <c r="BG480" i="125"/>
  <c r="BF480" i="125"/>
  <c r="BE480" i="125"/>
  <c r="BJ479" i="125"/>
  <c r="BI479" i="125"/>
  <c r="BH479" i="125"/>
  <c r="BG479" i="125"/>
  <c r="BF479" i="125"/>
  <c r="BE479" i="125"/>
  <c r="BJ478" i="125"/>
  <c r="BI478" i="125"/>
  <c r="BH478" i="125"/>
  <c r="BG478" i="125"/>
  <c r="BF478" i="125"/>
  <c r="BE478" i="125"/>
  <c r="BJ477" i="125"/>
  <c r="BI477" i="125"/>
  <c r="BH477" i="125"/>
  <c r="BG477" i="125"/>
  <c r="BF477" i="125"/>
  <c r="BE477" i="125"/>
  <c r="BJ476" i="125"/>
  <c r="BI476" i="125"/>
  <c r="BH476" i="125"/>
  <c r="BG476" i="125"/>
  <c r="BF476" i="125"/>
  <c r="BE476" i="125"/>
  <c r="BJ475" i="125"/>
  <c r="BI475" i="125"/>
  <c r="BH475" i="125"/>
  <c r="BG475" i="125"/>
  <c r="BF475" i="125"/>
  <c r="BE475" i="125"/>
  <c r="BJ474" i="125"/>
  <c r="BI474" i="125"/>
  <c r="BH474" i="125"/>
  <c r="BG474" i="125"/>
  <c r="BF474" i="125"/>
  <c r="BE474" i="125"/>
  <c r="BJ473" i="125"/>
  <c r="BI473" i="125"/>
  <c r="BH473" i="125"/>
  <c r="BG473" i="125"/>
  <c r="BF473" i="125"/>
  <c r="BE473" i="125"/>
  <c r="BJ472" i="125"/>
  <c r="BI472" i="125"/>
  <c r="BH472" i="125"/>
  <c r="BG472" i="125"/>
  <c r="BF472" i="125"/>
  <c r="BE472" i="125"/>
  <c r="BJ471" i="125"/>
  <c r="BI471" i="125"/>
  <c r="BH471" i="125"/>
  <c r="BG471" i="125"/>
  <c r="BF471" i="125"/>
  <c r="BE471" i="125"/>
  <c r="BJ470" i="125"/>
  <c r="BI470" i="125"/>
  <c r="BH470" i="125"/>
  <c r="BG470" i="125"/>
  <c r="BF470" i="125"/>
  <c r="BE470" i="125"/>
  <c r="BJ469" i="125"/>
  <c r="BI469" i="125"/>
  <c r="BH469" i="125"/>
  <c r="BG469" i="125"/>
  <c r="BF469" i="125"/>
  <c r="BE469" i="125"/>
  <c r="BJ468" i="125"/>
  <c r="BI468" i="125"/>
  <c r="BH468" i="125"/>
  <c r="BG468" i="125"/>
  <c r="BF468" i="125"/>
  <c r="BE468" i="125"/>
  <c r="BJ467" i="125"/>
  <c r="BI467" i="125"/>
  <c r="BH467" i="125"/>
  <c r="BG467" i="125"/>
  <c r="BF467" i="125"/>
  <c r="BE467" i="125"/>
  <c r="BJ466" i="125"/>
  <c r="BI466" i="125"/>
  <c r="BH466" i="125"/>
  <c r="BG466" i="125"/>
  <c r="BF466" i="125"/>
  <c r="BE466" i="125"/>
  <c r="BJ465" i="125"/>
  <c r="BI465" i="125"/>
  <c r="BH465" i="125"/>
  <c r="BG465" i="125"/>
  <c r="BF465" i="125"/>
  <c r="BE465" i="125"/>
  <c r="BJ464" i="125"/>
  <c r="BI464" i="125"/>
  <c r="BH464" i="125"/>
  <c r="BG464" i="125"/>
  <c r="BF464" i="125"/>
  <c r="BE464" i="125"/>
  <c r="BJ463" i="125"/>
  <c r="BI463" i="125"/>
  <c r="BH463" i="125"/>
  <c r="BG463" i="125"/>
  <c r="BF463" i="125"/>
  <c r="BE463" i="125"/>
  <c r="BJ462" i="125"/>
  <c r="BI462" i="125"/>
  <c r="BH462" i="125"/>
  <c r="BG462" i="125"/>
  <c r="BF462" i="125"/>
  <c r="BE462" i="125"/>
  <c r="BJ461" i="125"/>
  <c r="BI461" i="125"/>
  <c r="BH461" i="125"/>
  <c r="BG461" i="125"/>
  <c r="BF461" i="125"/>
  <c r="BE461" i="125"/>
  <c r="BJ460" i="125"/>
  <c r="BI460" i="125"/>
  <c r="BH460" i="125"/>
  <c r="BG460" i="125"/>
  <c r="BF460" i="125"/>
  <c r="BE460" i="125"/>
  <c r="BJ459" i="125"/>
  <c r="BI459" i="125"/>
  <c r="BH459" i="125"/>
  <c r="BG459" i="125"/>
  <c r="BF459" i="125"/>
  <c r="BE459" i="125"/>
  <c r="BJ458" i="125"/>
  <c r="BI458" i="125"/>
  <c r="BH458" i="125"/>
  <c r="BG458" i="125"/>
  <c r="BF458" i="125"/>
  <c r="BE458" i="125"/>
  <c r="BJ457" i="125"/>
  <c r="BI457" i="125"/>
  <c r="BH457" i="125"/>
  <c r="BG457" i="125"/>
  <c r="BF457" i="125"/>
  <c r="BE457" i="125"/>
  <c r="BJ456" i="125"/>
  <c r="BI456" i="125"/>
  <c r="BH456" i="125"/>
  <c r="BG456" i="125"/>
  <c r="BF456" i="125"/>
  <c r="BE456" i="125"/>
  <c r="BJ455" i="125"/>
  <c r="BI455" i="125"/>
  <c r="BH455" i="125"/>
  <c r="BG455" i="125"/>
  <c r="BF455" i="125"/>
  <c r="BE455" i="125"/>
  <c r="BJ454" i="125"/>
  <c r="BI454" i="125"/>
  <c r="BH454" i="125"/>
  <c r="BG454" i="125"/>
  <c r="BF454" i="125"/>
  <c r="BE454" i="125"/>
  <c r="BJ453" i="125"/>
  <c r="BI453" i="125"/>
  <c r="BH453" i="125"/>
  <c r="BG453" i="125"/>
  <c r="BF453" i="125"/>
  <c r="BE453" i="125"/>
  <c r="BJ452" i="125"/>
  <c r="BI452" i="125"/>
  <c r="BH452" i="125"/>
  <c r="BG452" i="125"/>
  <c r="BF452" i="125"/>
  <c r="BE452" i="125"/>
  <c r="BJ451" i="125"/>
  <c r="BI451" i="125"/>
  <c r="BH451" i="125"/>
  <c r="BG451" i="125"/>
  <c r="BF451" i="125"/>
  <c r="BE451" i="125"/>
  <c r="BJ450" i="125"/>
  <c r="BI450" i="125"/>
  <c r="BH450" i="125"/>
  <c r="BG450" i="125"/>
  <c r="BF450" i="125"/>
  <c r="BE450" i="125"/>
  <c r="BJ449" i="125"/>
  <c r="BI449" i="125"/>
  <c r="BH449" i="125"/>
  <c r="BG449" i="125"/>
  <c r="BF449" i="125"/>
  <c r="BE449" i="125"/>
  <c r="BJ448" i="125"/>
  <c r="BI448" i="125"/>
  <c r="BH448" i="125"/>
  <c r="BG448" i="125"/>
  <c r="BF448" i="125"/>
  <c r="BE448" i="125"/>
  <c r="BJ447" i="125"/>
  <c r="BI447" i="125"/>
  <c r="BH447" i="125"/>
  <c r="BG447" i="125"/>
  <c r="BF447" i="125"/>
  <c r="BE447" i="125"/>
  <c r="BJ446" i="125"/>
  <c r="BI446" i="125"/>
  <c r="BH446" i="125"/>
  <c r="BG446" i="125"/>
  <c r="BF446" i="125"/>
  <c r="BE446" i="125"/>
  <c r="BJ445" i="125"/>
  <c r="BI445" i="125"/>
  <c r="BH445" i="125"/>
  <c r="BG445" i="125"/>
  <c r="BF445" i="125"/>
  <c r="BE445" i="125"/>
  <c r="BJ444" i="125"/>
  <c r="BI444" i="125"/>
  <c r="BH444" i="125"/>
  <c r="BG444" i="125"/>
  <c r="BF444" i="125"/>
  <c r="BE444" i="125"/>
  <c r="BJ443" i="125"/>
  <c r="BI443" i="125"/>
  <c r="BH443" i="125"/>
  <c r="BG443" i="125"/>
  <c r="BF443" i="125"/>
  <c r="BE443" i="125"/>
  <c r="BJ442" i="125"/>
  <c r="BI442" i="125"/>
  <c r="BH442" i="125"/>
  <c r="BG442" i="125"/>
  <c r="BF442" i="125"/>
  <c r="BE442" i="125"/>
  <c r="BJ441" i="125"/>
  <c r="BI441" i="125"/>
  <c r="BH441" i="125"/>
  <c r="BG441" i="125"/>
  <c r="BF441" i="125"/>
  <c r="BE441" i="125"/>
  <c r="BJ440" i="125"/>
  <c r="BI440" i="125"/>
  <c r="BH440" i="125"/>
  <c r="BG440" i="125"/>
  <c r="BF440" i="125"/>
  <c r="BE440" i="125"/>
  <c r="BJ439" i="125"/>
  <c r="BI439" i="125"/>
  <c r="BH439" i="125"/>
  <c r="BG439" i="125"/>
  <c r="BF439" i="125"/>
  <c r="BE439" i="125"/>
  <c r="BJ438" i="125"/>
  <c r="BI438" i="125"/>
  <c r="BH438" i="125"/>
  <c r="BG438" i="125"/>
  <c r="BF438" i="125"/>
  <c r="BE438" i="125"/>
  <c r="BJ437" i="125"/>
  <c r="BI437" i="125"/>
  <c r="BH437" i="125"/>
  <c r="BG437" i="125"/>
  <c r="BF437" i="125"/>
  <c r="BE437" i="125"/>
  <c r="BJ436" i="125"/>
  <c r="BI436" i="125"/>
  <c r="BH436" i="125"/>
  <c r="BG436" i="125"/>
  <c r="BF436" i="125"/>
  <c r="BE436" i="125"/>
  <c r="BJ435" i="125"/>
  <c r="BI435" i="125"/>
  <c r="BH435" i="125"/>
  <c r="BG435" i="125"/>
  <c r="BF435" i="125"/>
  <c r="BE435" i="125"/>
  <c r="BJ434" i="125"/>
  <c r="BI434" i="125"/>
  <c r="BH434" i="125"/>
  <c r="BG434" i="125"/>
  <c r="BF434" i="125"/>
  <c r="BE434" i="125"/>
  <c r="BJ433" i="125"/>
  <c r="BI433" i="125"/>
  <c r="BH433" i="125"/>
  <c r="BG433" i="125"/>
  <c r="BF433" i="125"/>
  <c r="BE433" i="125"/>
  <c r="BJ432" i="125"/>
  <c r="BI432" i="125"/>
  <c r="BH432" i="125"/>
  <c r="BG432" i="125"/>
  <c r="BF432" i="125"/>
  <c r="BE432" i="125"/>
  <c r="BJ431" i="125"/>
  <c r="BI431" i="125"/>
  <c r="BH431" i="125"/>
  <c r="BG431" i="125"/>
  <c r="BF431" i="125"/>
  <c r="BE431" i="125"/>
  <c r="BJ430" i="125"/>
  <c r="BI430" i="125"/>
  <c r="BH430" i="125"/>
  <c r="BG430" i="125"/>
  <c r="BF430" i="125"/>
  <c r="BE430" i="125"/>
  <c r="BJ429" i="125"/>
  <c r="BI429" i="125"/>
  <c r="BH429" i="125"/>
  <c r="BG429" i="125"/>
  <c r="BF429" i="125"/>
  <c r="BE429" i="125"/>
  <c r="BJ428" i="125"/>
  <c r="BI428" i="125"/>
  <c r="BH428" i="125"/>
  <c r="BG428" i="125"/>
  <c r="BF428" i="125"/>
  <c r="BE428" i="125"/>
  <c r="BJ427" i="125"/>
  <c r="BI427" i="125"/>
  <c r="BH427" i="125"/>
  <c r="BG427" i="125"/>
  <c r="BF427" i="125"/>
  <c r="BE427" i="125"/>
  <c r="BJ426" i="125"/>
  <c r="BI426" i="125"/>
  <c r="BH426" i="125"/>
  <c r="BG426" i="125"/>
  <c r="BF426" i="125"/>
  <c r="BE426" i="125"/>
  <c r="BJ425" i="125"/>
  <c r="BI425" i="125"/>
  <c r="BH425" i="125"/>
  <c r="BG425" i="125"/>
  <c r="BF425" i="125"/>
  <c r="BE425" i="125"/>
  <c r="BJ424" i="125"/>
  <c r="BI424" i="125"/>
  <c r="BH424" i="125"/>
  <c r="BG424" i="125"/>
  <c r="BF424" i="125"/>
  <c r="BE424" i="125"/>
  <c r="BJ423" i="125"/>
  <c r="BI423" i="125"/>
  <c r="BH423" i="125"/>
  <c r="BG423" i="125"/>
  <c r="BF423" i="125"/>
  <c r="BE423" i="125"/>
  <c r="BJ422" i="125"/>
  <c r="BI422" i="125"/>
  <c r="BH422" i="125"/>
  <c r="BG422" i="125"/>
  <c r="BF422" i="125"/>
  <c r="BE422" i="125"/>
  <c r="BJ421" i="125"/>
  <c r="BI421" i="125"/>
  <c r="BH421" i="125"/>
  <c r="BG421" i="125"/>
  <c r="BF421" i="125"/>
  <c r="BE421" i="125"/>
  <c r="BJ420" i="125"/>
  <c r="BI420" i="125"/>
  <c r="BH420" i="125"/>
  <c r="BG420" i="125"/>
  <c r="BF420" i="125"/>
  <c r="BE420" i="125"/>
  <c r="BJ419" i="125"/>
  <c r="BI419" i="125"/>
  <c r="BH419" i="125"/>
  <c r="BG419" i="125"/>
  <c r="BF419" i="125"/>
  <c r="BE419" i="125"/>
  <c r="BJ418" i="125"/>
  <c r="BI418" i="125"/>
  <c r="BH418" i="125"/>
  <c r="BG418" i="125"/>
  <c r="BF418" i="125"/>
  <c r="BE418" i="125"/>
  <c r="BJ417" i="125"/>
  <c r="BI417" i="125"/>
  <c r="BH417" i="125"/>
  <c r="BG417" i="125"/>
  <c r="BF417" i="125"/>
  <c r="BE417" i="125"/>
  <c r="BJ416" i="125"/>
  <c r="BI416" i="125"/>
  <c r="BH416" i="125"/>
  <c r="BG416" i="125"/>
  <c r="BF416" i="125"/>
  <c r="BE416" i="125"/>
  <c r="BJ415" i="125"/>
  <c r="BI415" i="125"/>
  <c r="BH415" i="125"/>
  <c r="BG415" i="125"/>
  <c r="BF415" i="125"/>
  <c r="BE415" i="125"/>
  <c r="BJ414" i="125"/>
  <c r="BI414" i="125"/>
  <c r="BH414" i="125"/>
  <c r="BG414" i="125"/>
  <c r="BF414" i="125"/>
  <c r="BE414" i="125"/>
  <c r="BJ413" i="125"/>
  <c r="BI413" i="125"/>
  <c r="BH413" i="125"/>
  <c r="BG413" i="125"/>
  <c r="BF413" i="125"/>
  <c r="BE413" i="125"/>
  <c r="BJ412" i="125"/>
  <c r="BI412" i="125"/>
  <c r="BH412" i="125"/>
  <c r="BG412" i="125"/>
  <c r="BF412" i="125"/>
  <c r="BE412" i="125"/>
  <c r="BJ411" i="125"/>
  <c r="BI411" i="125"/>
  <c r="BH411" i="125"/>
  <c r="BG411" i="125"/>
  <c r="BF411" i="125"/>
  <c r="BE411" i="125"/>
  <c r="BJ410" i="125"/>
  <c r="BI410" i="125"/>
  <c r="BH410" i="125"/>
  <c r="BG410" i="125"/>
  <c r="BF410" i="125"/>
  <c r="BE410" i="125"/>
  <c r="BJ409" i="125"/>
  <c r="BI409" i="125"/>
  <c r="BH409" i="125"/>
  <c r="BG409" i="125"/>
  <c r="BF409" i="125"/>
  <c r="BE409" i="125"/>
  <c r="BJ408" i="125"/>
  <c r="BI408" i="125"/>
  <c r="BH408" i="125"/>
  <c r="BG408" i="125"/>
  <c r="BF408" i="125"/>
  <c r="BE408" i="125"/>
  <c r="BJ407" i="125"/>
  <c r="BI407" i="125"/>
  <c r="BH407" i="125"/>
  <c r="BG407" i="125"/>
  <c r="BF407" i="125"/>
  <c r="BE407" i="125"/>
  <c r="BJ406" i="125"/>
  <c r="BI406" i="125"/>
  <c r="BH406" i="125"/>
  <c r="BG406" i="125"/>
  <c r="BF406" i="125"/>
  <c r="BE406" i="125"/>
  <c r="BJ405" i="125"/>
  <c r="BI405" i="125"/>
  <c r="BH405" i="125"/>
  <c r="BG405" i="125"/>
  <c r="BF405" i="125"/>
  <c r="BE405" i="125"/>
  <c r="BJ404" i="125"/>
  <c r="BI404" i="125"/>
  <c r="BH404" i="125"/>
  <c r="BG404" i="125"/>
  <c r="BF404" i="125"/>
  <c r="BE404" i="125"/>
  <c r="BJ403" i="125"/>
  <c r="BI403" i="125"/>
  <c r="BH403" i="125"/>
  <c r="BG403" i="125"/>
  <c r="BF403" i="125"/>
  <c r="BE403" i="125"/>
  <c r="BJ402" i="125"/>
  <c r="BI402" i="125"/>
  <c r="BH402" i="125"/>
  <c r="BG402" i="125"/>
  <c r="BF402" i="125"/>
  <c r="BE402" i="125"/>
  <c r="BJ401" i="125"/>
  <c r="BI401" i="125"/>
  <c r="BH401" i="125"/>
  <c r="BG401" i="125"/>
  <c r="BF401" i="125"/>
  <c r="BE401" i="125"/>
  <c r="BJ400" i="125"/>
  <c r="BI400" i="125"/>
  <c r="BH400" i="125"/>
  <c r="BG400" i="125"/>
  <c r="BF400" i="125"/>
  <c r="BE400" i="125"/>
  <c r="BJ399" i="125"/>
  <c r="BI399" i="125"/>
  <c r="BH399" i="125"/>
  <c r="BG399" i="125"/>
  <c r="BF399" i="125"/>
  <c r="BE399" i="125"/>
  <c r="BJ398" i="125"/>
  <c r="BI398" i="125"/>
  <c r="BH398" i="125"/>
  <c r="BG398" i="125"/>
  <c r="BF398" i="125"/>
  <c r="BE398" i="125"/>
  <c r="BJ397" i="125"/>
  <c r="BI397" i="125"/>
  <c r="BH397" i="125"/>
  <c r="BG397" i="125"/>
  <c r="BF397" i="125"/>
  <c r="BE397" i="125"/>
  <c r="BJ396" i="125"/>
  <c r="BI396" i="125"/>
  <c r="BH396" i="125"/>
  <c r="BG396" i="125"/>
  <c r="BF396" i="125"/>
  <c r="BE396" i="125"/>
  <c r="BJ395" i="125"/>
  <c r="BI395" i="125"/>
  <c r="BH395" i="125"/>
  <c r="BG395" i="125"/>
  <c r="BF395" i="125"/>
  <c r="BE395" i="125"/>
  <c r="BJ394" i="125"/>
  <c r="BI394" i="125"/>
  <c r="BH394" i="125"/>
  <c r="BG394" i="125"/>
  <c r="BF394" i="125"/>
  <c r="BE394" i="125"/>
  <c r="BJ393" i="125"/>
  <c r="BI393" i="125"/>
  <c r="BH393" i="125"/>
  <c r="BG393" i="125"/>
  <c r="BF393" i="125"/>
  <c r="BE393" i="125"/>
  <c r="BJ392" i="125"/>
  <c r="BI392" i="125"/>
  <c r="BH392" i="125"/>
  <c r="BG392" i="125"/>
  <c r="BF392" i="125"/>
  <c r="BE392" i="125"/>
  <c r="BJ391" i="125"/>
  <c r="BI391" i="125"/>
  <c r="BH391" i="125"/>
  <c r="BG391" i="125"/>
  <c r="BF391" i="125"/>
  <c r="BE391" i="125"/>
  <c r="BJ390" i="125"/>
  <c r="BI390" i="125"/>
  <c r="BH390" i="125"/>
  <c r="BG390" i="125"/>
  <c r="BF390" i="125"/>
  <c r="BE390" i="125"/>
  <c r="BJ389" i="125"/>
  <c r="BI389" i="125"/>
  <c r="BH389" i="125"/>
  <c r="BG389" i="125"/>
  <c r="BF389" i="125"/>
  <c r="BE389" i="125"/>
  <c r="BJ388" i="125"/>
  <c r="BI388" i="125"/>
  <c r="BH388" i="125"/>
  <c r="BG388" i="125"/>
  <c r="BF388" i="125"/>
  <c r="BE388" i="125"/>
  <c r="BJ387" i="125"/>
  <c r="BI387" i="125"/>
  <c r="BH387" i="125"/>
  <c r="BG387" i="125"/>
  <c r="BF387" i="125"/>
  <c r="BE387" i="125"/>
  <c r="BJ386" i="125"/>
  <c r="BI386" i="125"/>
  <c r="BH386" i="125"/>
  <c r="BG386" i="125"/>
  <c r="BF386" i="125"/>
  <c r="BE386" i="125"/>
  <c r="BJ385" i="125"/>
  <c r="BI385" i="125"/>
  <c r="BH385" i="125"/>
  <c r="BG385" i="125"/>
  <c r="BF385" i="125"/>
  <c r="BE385" i="125"/>
  <c r="BJ384" i="125"/>
  <c r="BI384" i="125"/>
  <c r="BH384" i="125"/>
  <c r="BG384" i="125"/>
  <c r="BF384" i="125"/>
  <c r="BE384" i="125"/>
  <c r="BJ383" i="125"/>
  <c r="BI383" i="125"/>
  <c r="BH383" i="125"/>
  <c r="BG383" i="125"/>
  <c r="BF383" i="125"/>
  <c r="BE383" i="125"/>
  <c r="BJ382" i="125"/>
  <c r="BI382" i="125"/>
  <c r="BH382" i="125"/>
  <c r="BG382" i="125"/>
  <c r="BF382" i="125"/>
  <c r="BE382" i="125"/>
  <c r="BJ381" i="125"/>
  <c r="BI381" i="125"/>
  <c r="BH381" i="125"/>
  <c r="BG381" i="125"/>
  <c r="BF381" i="125"/>
  <c r="BE381" i="125"/>
  <c r="BJ380" i="125"/>
  <c r="BI380" i="125"/>
  <c r="BH380" i="125"/>
  <c r="BG380" i="125"/>
  <c r="BF380" i="125"/>
  <c r="BE380" i="125"/>
  <c r="BJ379" i="125"/>
  <c r="BI379" i="125"/>
  <c r="BH379" i="125"/>
  <c r="BG379" i="125"/>
  <c r="BF379" i="125"/>
  <c r="BE379" i="125"/>
  <c r="BJ378" i="125"/>
  <c r="BI378" i="125"/>
  <c r="BH378" i="125"/>
  <c r="BG378" i="125"/>
  <c r="BF378" i="125"/>
  <c r="BE378" i="125"/>
  <c r="BJ377" i="125"/>
  <c r="BI377" i="125"/>
  <c r="BH377" i="125"/>
  <c r="BG377" i="125"/>
  <c r="BF377" i="125"/>
  <c r="BE377" i="125"/>
  <c r="BJ376" i="125"/>
  <c r="BI376" i="125"/>
  <c r="BH376" i="125"/>
  <c r="BG376" i="125"/>
  <c r="BF376" i="125"/>
  <c r="BE376" i="125"/>
  <c r="BJ375" i="125"/>
  <c r="BI375" i="125"/>
  <c r="BH375" i="125"/>
  <c r="BG375" i="125"/>
  <c r="BF375" i="125"/>
  <c r="BE375" i="125"/>
  <c r="BJ374" i="125"/>
  <c r="BI374" i="125"/>
  <c r="BH374" i="125"/>
  <c r="BG374" i="125"/>
  <c r="BF374" i="125"/>
  <c r="BE374" i="125"/>
  <c r="BJ373" i="125"/>
  <c r="BI373" i="125"/>
  <c r="BH373" i="125"/>
  <c r="BG373" i="125"/>
  <c r="BF373" i="125"/>
  <c r="BE373" i="125"/>
  <c r="BJ372" i="125"/>
  <c r="BI372" i="125"/>
  <c r="BH372" i="125"/>
  <c r="BG372" i="125"/>
  <c r="BF372" i="125"/>
  <c r="BE372" i="125"/>
  <c r="BJ371" i="125"/>
  <c r="BI371" i="125"/>
  <c r="BH371" i="125"/>
  <c r="BG371" i="125"/>
  <c r="BF371" i="125"/>
  <c r="BE371" i="125"/>
  <c r="BJ370" i="125"/>
  <c r="BI370" i="125"/>
  <c r="BH370" i="125"/>
  <c r="BG370" i="125"/>
  <c r="BF370" i="125"/>
  <c r="BE370" i="125"/>
  <c r="BJ369" i="125"/>
  <c r="BI369" i="125"/>
  <c r="BH369" i="125"/>
  <c r="BG369" i="125"/>
  <c r="BF369" i="125"/>
  <c r="BE369" i="125"/>
  <c r="BJ368" i="125"/>
  <c r="BI368" i="125"/>
  <c r="BH368" i="125"/>
  <c r="BG368" i="125"/>
  <c r="BF368" i="125"/>
  <c r="BE368" i="125"/>
  <c r="BJ367" i="125"/>
  <c r="BI367" i="125"/>
  <c r="BH367" i="125"/>
  <c r="BG367" i="125"/>
  <c r="BF367" i="125"/>
  <c r="BE367" i="125"/>
  <c r="BJ366" i="125"/>
  <c r="BI366" i="125"/>
  <c r="BH366" i="125"/>
  <c r="BG366" i="125"/>
  <c r="BF366" i="125"/>
  <c r="BE366" i="125"/>
  <c r="BJ365" i="125"/>
  <c r="BI365" i="125"/>
  <c r="BH365" i="125"/>
  <c r="BG365" i="125"/>
  <c r="BF365" i="125"/>
  <c r="BE365" i="125"/>
  <c r="BJ364" i="125"/>
  <c r="BI364" i="125"/>
  <c r="BH364" i="125"/>
  <c r="BG364" i="125"/>
  <c r="BF364" i="125"/>
  <c r="BE364" i="125"/>
  <c r="BJ363" i="125"/>
  <c r="BI363" i="125"/>
  <c r="BH363" i="125"/>
  <c r="BG363" i="125"/>
  <c r="BF363" i="125"/>
  <c r="BE363" i="125"/>
  <c r="BJ362" i="125"/>
  <c r="BI362" i="125"/>
  <c r="BH362" i="125"/>
  <c r="BG362" i="125"/>
  <c r="BF362" i="125"/>
  <c r="BE362" i="125"/>
  <c r="BJ361" i="125"/>
  <c r="BI361" i="125"/>
  <c r="BH361" i="125"/>
  <c r="BG361" i="125"/>
  <c r="BF361" i="125"/>
  <c r="BE361" i="125"/>
  <c r="BJ360" i="125"/>
  <c r="BI360" i="125"/>
  <c r="BH360" i="125"/>
  <c r="BG360" i="125"/>
  <c r="BF360" i="125"/>
  <c r="BE360" i="125"/>
  <c r="BJ359" i="125"/>
  <c r="BI359" i="125"/>
  <c r="BH359" i="125"/>
  <c r="BG359" i="125"/>
  <c r="BF359" i="125"/>
  <c r="BE359" i="125"/>
  <c r="BJ358" i="125"/>
  <c r="BI358" i="125"/>
  <c r="BH358" i="125"/>
  <c r="BG358" i="125"/>
  <c r="BF358" i="125"/>
  <c r="BE358" i="125"/>
  <c r="BJ357" i="125"/>
  <c r="BI357" i="125"/>
  <c r="BH357" i="125"/>
  <c r="BG357" i="125"/>
  <c r="BF357" i="125"/>
  <c r="BE357" i="125"/>
  <c r="BJ356" i="125"/>
  <c r="BI356" i="125"/>
  <c r="BH356" i="125"/>
  <c r="BG356" i="125"/>
  <c r="BF356" i="125"/>
  <c r="BE356" i="125"/>
  <c r="BJ355" i="125"/>
  <c r="BI355" i="125"/>
  <c r="BH355" i="125"/>
  <c r="BG355" i="125"/>
  <c r="BF355" i="125"/>
  <c r="BE355" i="125"/>
  <c r="BJ354" i="125"/>
  <c r="BI354" i="125"/>
  <c r="BH354" i="125"/>
  <c r="BG354" i="125"/>
  <c r="BF354" i="125"/>
  <c r="BE354" i="125"/>
  <c r="BJ353" i="125"/>
  <c r="BI353" i="125"/>
  <c r="BH353" i="125"/>
  <c r="BG353" i="125"/>
  <c r="BF353" i="125"/>
  <c r="BE353" i="125"/>
  <c r="BJ352" i="125"/>
  <c r="BI352" i="125"/>
  <c r="BH352" i="125"/>
  <c r="BG352" i="125"/>
  <c r="BF352" i="125"/>
  <c r="BE352" i="125"/>
  <c r="BJ351" i="125"/>
  <c r="BI351" i="125"/>
  <c r="BH351" i="125"/>
  <c r="BG351" i="125"/>
  <c r="BF351" i="125"/>
  <c r="BE351" i="125"/>
  <c r="BJ350" i="125"/>
  <c r="BI350" i="125"/>
  <c r="BH350" i="125"/>
  <c r="BG350" i="125"/>
  <c r="BF350" i="125"/>
  <c r="BE350" i="125"/>
  <c r="BJ349" i="125"/>
  <c r="BI349" i="125"/>
  <c r="BH349" i="125"/>
  <c r="BG349" i="125"/>
  <c r="BF349" i="125"/>
  <c r="BE349" i="125"/>
  <c r="BJ348" i="125"/>
  <c r="BI348" i="125"/>
  <c r="BH348" i="125"/>
  <c r="BG348" i="125"/>
  <c r="BF348" i="125"/>
  <c r="BE348" i="125"/>
  <c r="BJ347" i="125"/>
  <c r="BI347" i="125"/>
  <c r="BH347" i="125"/>
  <c r="BG347" i="125"/>
  <c r="BF347" i="125"/>
  <c r="BE347" i="125"/>
  <c r="BJ346" i="125"/>
  <c r="BI346" i="125"/>
  <c r="BH346" i="125"/>
  <c r="BG346" i="125"/>
  <c r="BF346" i="125"/>
  <c r="BE346" i="125"/>
  <c r="BJ345" i="125"/>
  <c r="BI345" i="125"/>
  <c r="BH345" i="125"/>
  <c r="BG345" i="125"/>
  <c r="BF345" i="125"/>
  <c r="BE345" i="125"/>
  <c r="BJ344" i="125"/>
  <c r="BI344" i="125"/>
  <c r="BH344" i="125"/>
  <c r="BG344" i="125"/>
  <c r="BF344" i="125"/>
  <c r="BE344" i="125"/>
  <c r="BJ343" i="125"/>
  <c r="BI343" i="125"/>
  <c r="BH343" i="125"/>
  <c r="BG343" i="125"/>
  <c r="BF343" i="125"/>
  <c r="BE343" i="125"/>
  <c r="BJ342" i="125"/>
  <c r="BI342" i="125"/>
  <c r="BH342" i="125"/>
  <c r="BG342" i="125"/>
  <c r="BF342" i="125"/>
  <c r="BE342" i="125"/>
  <c r="BJ341" i="125"/>
  <c r="BI341" i="125"/>
  <c r="BH341" i="125"/>
  <c r="BG341" i="125"/>
  <c r="BF341" i="125"/>
  <c r="BE341" i="125"/>
  <c r="BJ340" i="125"/>
  <c r="BI340" i="125"/>
  <c r="BH340" i="125"/>
  <c r="BG340" i="125"/>
  <c r="BF340" i="125"/>
  <c r="BE340" i="125"/>
  <c r="BJ339" i="125"/>
  <c r="BI339" i="125"/>
  <c r="BH339" i="125"/>
  <c r="BG339" i="125"/>
  <c r="BF339" i="125"/>
  <c r="BE339" i="125"/>
  <c r="BJ338" i="125"/>
  <c r="BI338" i="125"/>
  <c r="BH338" i="125"/>
  <c r="BG338" i="125"/>
  <c r="BF338" i="125"/>
  <c r="BE338" i="125"/>
  <c r="BJ337" i="125"/>
  <c r="BI337" i="125"/>
  <c r="BH337" i="125"/>
  <c r="BG337" i="125"/>
  <c r="BF337" i="125"/>
  <c r="BE337" i="125"/>
  <c r="BJ336" i="125"/>
  <c r="BI336" i="125"/>
  <c r="BH336" i="125"/>
  <c r="BG336" i="125"/>
  <c r="BF336" i="125"/>
  <c r="BE336" i="125"/>
  <c r="BJ335" i="125"/>
  <c r="BI335" i="125"/>
  <c r="BH335" i="125"/>
  <c r="BG335" i="125"/>
  <c r="BF335" i="125"/>
  <c r="BE335" i="125"/>
  <c r="BJ334" i="125"/>
  <c r="BI334" i="125"/>
  <c r="BH334" i="125"/>
  <c r="BG334" i="125"/>
  <c r="BF334" i="125"/>
  <c r="BE334" i="125"/>
  <c r="BJ333" i="125"/>
  <c r="BI333" i="125"/>
  <c r="BH333" i="125"/>
  <c r="BG333" i="125"/>
  <c r="BF333" i="125"/>
  <c r="BE333" i="125"/>
  <c r="BJ332" i="125"/>
  <c r="BI332" i="125"/>
  <c r="BH332" i="125"/>
  <c r="BG332" i="125"/>
  <c r="BF332" i="125"/>
  <c r="BE332" i="125"/>
  <c r="BJ331" i="125"/>
  <c r="BI331" i="125"/>
  <c r="BH331" i="125"/>
  <c r="BG331" i="125"/>
  <c r="BF331" i="125"/>
  <c r="BE331" i="125"/>
  <c r="BJ330" i="125"/>
  <c r="BI330" i="125"/>
  <c r="BH330" i="125"/>
  <c r="BG330" i="125"/>
  <c r="BF330" i="125"/>
  <c r="BE330" i="125"/>
  <c r="BJ329" i="125"/>
  <c r="BI329" i="125"/>
  <c r="BH329" i="125"/>
  <c r="BG329" i="125"/>
  <c r="BF329" i="125"/>
  <c r="BE329" i="125"/>
  <c r="BJ328" i="125"/>
  <c r="BI328" i="125"/>
  <c r="BH328" i="125"/>
  <c r="BG328" i="125"/>
  <c r="BF328" i="125"/>
  <c r="BE328" i="125"/>
  <c r="BJ327" i="125"/>
  <c r="BI327" i="125"/>
  <c r="BH327" i="125"/>
  <c r="BG327" i="125"/>
  <c r="BF327" i="125"/>
  <c r="BE327" i="125"/>
  <c r="BJ326" i="125"/>
  <c r="BI326" i="125"/>
  <c r="BH326" i="125"/>
  <c r="BG326" i="125"/>
  <c r="BF326" i="125"/>
  <c r="BE326" i="125"/>
  <c r="BJ325" i="125"/>
  <c r="BI325" i="125"/>
  <c r="BH325" i="125"/>
  <c r="BG325" i="125"/>
  <c r="BF325" i="125"/>
  <c r="BE325" i="125"/>
  <c r="BJ324" i="125"/>
  <c r="BI324" i="125"/>
  <c r="BH324" i="125"/>
  <c r="BG324" i="125"/>
  <c r="BF324" i="125"/>
  <c r="BJ323" i="125"/>
  <c r="BI323" i="125"/>
  <c r="BH323" i="125"/>
  <c r="BG323" i="125"/>
  <c r="BF323" i="125"/>
  <c r="BJ322" i="125"/>
  <c r="BI322" i="125"/>
  <c r="BH322" i="125"/>
  <c r="BG322" i="125"/>
  <c r="BF322" i="125"/>
  <c r="BJ321" i="125"/>
  <c r="BI321" i="125"/>
  <c r="BH321" i="125"/>
  <c r="BG321" i="125"/>
  <c r="BF321" i="125"/>
  <c r="BJ320" i="125"/>
  <c r="BI320" i="125"/>
  <c r="BH320" i="125"/>
  <c r="BG320" i="125"/>
  <c r="BF320" i="125"/>
  <c r="BJ319" i="125"/>
  <c r="BI319" i="125"/>
  <c r="BH319" i="125"/>
  <c r="BG319" i="125"/>
  <c r="BF319" i="125"/>
  <c r="BE319" i="125"/>
  <c r="BJ318" i="125"/>
  <c r="BI318" i="125"/>
  <c r="BH318" i="125"/>
  <c r="BG318" i="125"/>
  <c r="BF318" i="125"/>
  <c r="BE318" i="125"/>
  <c r="BJ317" i="125"/>
  <c r="BI317" i="125"/>
  <c r="BH317" i="125"/>
  <c r="BG317" i="125"/>
  <c r="BF317" i="125"/>
  <c r="BE317" i="125"/>
  <c r="BJ316" i="125"/>
  <c r="BI316" i="125"/>
  <c r="BH316" i="125"/>
  <c r="BG316" i="125"/>
  <c r="BF316" i="125"/>
  <c r="BE316" i="125"/>
  <c r="BJ315" i="125"/>
  <c r="BI315" i="125"/>
  <c r="BH315" i="125"/>
  <c r="BG315" i="125"/>
  <c r="BF315" i="125"/>
  <c r="BE315" i="125"/>
  <c r="BJ314" i="125"/>
  <c r="BI314" i="125"/>
  <c r="BH314" i="125"/>
  <c r="BG314" i="125"/>
  <c r="BF314" i="125"/>
  <c r="BE314" i="125"/>
  <c r="BJ313" i="125"/>
  <c r="BI313" i="125"/>
  <c r="BH313" i="125"/>
  <c r="BG313" i="125"/>
  <c r="BF313" i="125"/>
  <c r="BE313" i="125"/>
  <c r="BJ312" i="125"/>
  <c r="BI312" i="125"/>
  <c r="BH312" i="125"/>
  <c r="BG312" i="125"/>
  <c r="BF312" i="125"/>
  <c r="BE312" i="125"/>
  <c r="BJ311" i="125"/>
  <c r="BI311" i="125"/>
  <c r="BH311" i="125"/>
  <c r="BG311" i="125"/>
  <c r="BF311" i="125"/>
  <c r="BE311" i="125"/>
  <c r="BJ310" i="125"/>
  <c r="BI310" i="125"/>
  <c r="BH310" i="125"/>
  <c r="BG310" i="125"/>
  <c r="BF310" i="125"/>
  <c r="BE310" i="125"/>
  <c r="BJ309" i="125"/>
  <c r="BI309" i="125"/>
  <c r="BH309" i="125"/>
  <c r="BG309" i="125"/>
  <c r="BF309" i="125"/>
  <c r="BE309" i="125"/>
  <c r="BJ308" i="125"/>
  <c r="BI308" i="125"/>
  <c r="BH308" i="125"/>
  <c r="BG308" i="125"/>
  <c r="BF308" i="125"/>
  <c r="BE308" i="125"/>
  <c r="BJ307" i="125"/>
  <c r="BI307" i="125"/>
  <c r="BH307" i="125"/>
  <c r="BG307" i="125"/>
  <c r="BF307" i="125"/>
  <c r="BE307" i="125"/>
  <c r="BJ306" i="125"/>
  <c r="BI306" i="125"/>
  <c r="BH306" i="125"/>
  <c r="BG306" i="125"/>
  <c r="BF306" i="125"/>
  <c r="BE306" i="125"/>
  <c r="BJ305" i="125"/>
  <c r="BI305" i="125"/>
  <c r="BH305" i="125"/>
  <c r="BG305" i="125"/>
  <c r="BF305" i="125"/>
  <c r="BE305" i="125"/>
  <c r="BJ304" i="125"/>
  <c r="BI304" i="125"/>
  <c r="BH304" i="125"/>
  <c r="BG304" i="125"/>
  <c r="BF304" i="125"/>
  <c r="BE304" i="125"/>
  <c r="BJ303" i="125"/>
  <c r="BI303" i="125"/>
  <c r="BH303" i="125"/>
  <c r="BG303" i="125"/>
  <c r="BF303" i="125"/>
  <c r="BE303" i="125"/>
  <c r="BJ302" i="125"/>
  <c r="BI302" i="125"/>
  <c r="BH302" i="125"/>
  <c r="BG302" i="125"/>
  <c r="BF302" i="125"/>
  <c r="BE302" i="125"/>
  <c r="BJ301" i="125"/>
  <c r="BI301" i="125"/>
  <c r="BH301" i="125"/>
  <c r="BG301" i="125"/>
  <c r="BF301" i="125"/>
  <c r="BE301" i="125"/>
  <c r="BJ300" i="125"/>
  <c r="BI300" i="125"/>
  <c r="BH300" i="125"/>
  <c r="BG300" i="125"/>
  <c r="BF300" i="125"/>
  <c r="BE300" i="125"/>
  <c r="BJ299" i="125"/>
  <c r="BI299" i="125"/>
  <c r="BH299" i="125"/>
  <c r="BG299" i="125"/>
  <c r="BF299" i="125"/>
  <c r="BE299" i="125"/>
  <c r="BJ298" i="125"/>
  <c r="BI298" i="125"/>
  <c r="BH298" i="125"/>
  <c r="BG298" i="125"/>
  <c r="BF298" i="125"/>
  <c r="BE298" i="125"/>
  <c r="BJ297" i="125"/>
  <c r="BI297" i="125"/>
  <c r="BH297" i="125"/>
  <c r="BG297" i="125"/>
  <c r="BF297" i="125"/>
  <c r="BE297" i="125"/>
  <c r="BJ296" i="125"/>
  <c r="BI296" i="125"/>
  <c r="BH296" i="125"/>
  <c r="BG296" i="125"/>
  <c r="BF296" i="125"/>
  <c r="BE296" i="125"/>
  <c r="BJ295" i="125"/>
  <c r="BI295" i="125"/>
  <c r="BH295" i="125"/>
  <c r="BG295" i="125"/>
  <c r="BF295" i="125"/>
  <c r="BE295" i="125"/>
  <c r="BJ294" i="125"/>
  <c r="BI294" i="125"/>
  <c r="BH294" i="125"/>
  <c r="BG294" i="125"/>
  <c r="BF294" i="125"/>
  <c r="BE294" i="125"/>
  <c r="BJ293" i="125"/>
  <c r="BI293" i="125"/>
  <c r="BH293" i="125"/>
  <c r="BG293" i="125"/>
  <c r="BF293" i="125"/>
  <c r="BE293" i="125"/>
  <c r="BJ292" i="125"/>
  <c r="BI292" i="125"/>
  <c r="BH292" i="125"/>
  <c r="BG292" i="125"/>
  <c r="BF292" i="125"/>
  <c r="BE292" i="125"/>
  <c r="BJ291" i="125"/>
  <c r="BI291" i="125"/>
  <c r="BH291" i="125"/>
  <c r="BG291" i="125"/>
  <c r="BF291" i="125"/>
  <c r="BE291" i="125"/>
  <c r="BJ290" i="125"/>
  <c r="BI290" i="125"/>
  <c r="BH290" i="125"/>
  <c r="BG290" i="125"/>
  <c r="BF290" i="125"/>
  <c r="BE290" i="125"/>
  <c r="BJ289" i="125"/>
  <c r="BI289" i="125"/>
  <c r="BH289" i="125"/>
  <c r="BG289" i="125"/>
  <c r="BF289" i="125"/>
  <c r="BE289" i="125"/>
  <c r="BJ288" i="125"/>
  <c r="BI288" i="125"/>
  <c r="BH288" i="125"/>
  <c r="BG288" i="125"/>
  <c r="BF288" i="125"/>
  <c r="BE288" i="125"/>
  <c r="BJ287" i="125"/>
  <c r="BI287" i="125"/>
  <c r="BH287" i="125"/>
  <c r="BG287" i="125"/>
  <c r="BF287" i="125"/>
  <c r="BE287" i="125"/>
  <c r="BJ286" i="125"/>
  <c r="BI286" i="125"/>
  <c r="BH286" i="125"/>
  <c r="BG286" i="125"/>
  <c r="BF286" i="125"/>
  <c r="BE286" i="125"/>
  <c r="BJ285" i="125"/>
  <c r="BI285" i="125"/>
  <c r="BH285" i="125"/>
  <c r="BG285" i="125"/>
  <c r="BF285" i="125"/>
  <c r="BE285" i="125"/>
  <c r="BJ284" i="125"/>
  <c r="BI284" i="125"/>
  <c r="BH284" i="125"/>
  <c r="BG284" i="125"/>
  <c r="BF284" i="125"/>
  <c r="BE284" i="125"/>
  <c r="BJ283" i="125"/>
  <c r="BI283" i="125"/>
  <c r="BH283" i="125"/>
  <c r="BG283" i="125"/>
  <c r="BF283" i="125"/>
  <c r="BE283" i="125"/>
  <c r="BJ282" i="125"/>
  <c r="BI282" i="125"/>
  <c r="BH282" i="125"/>
  <c r="BG282" i="125"/>
  <c r="BF282" i="125"/>
  <c r="BE282" i="125"/>
  <c r="BJ281" i="125"/>
  <c r="BI281" i="125"/>
  <c r="BH281" i="125"/>
  <c r="BG281" i="125"/>
  <c r="BF281" i="125"/>
  <c r="BE281" i="125"/>
  <c r="BJ280" i="125"/>
  <c r="BI280" i="125"/>
  <c r="BH280" i="125"/>
  <c r="BG280" i="125"/>
  <c r="BF280" i="125"/>
  <c r="BE280" i="125"/>
  <c r="BJ279" i="125"/>
  <c r="BI279" i="125"/>
  <c r="BH279" i="125"/>
  <c r="BG279" i="125"/>
  <c r="BF279" i="125"/>
  <c r="BE279" i="125"/>
  <c r="BJ278" i="125"/>
  <c r="BI278" i="125"/>
  <c r="BH278" i="125"/>
  <c r="BG278" i="125"/>
  <c r="BF278" i="125"/>
  <c r="BE278" i="125"/>
  <c r="BJ277" i="125"/>
  <c r="BI277" i="125"/>
  <c r="BH277" i="125"/>
  <c r="BG277" i="125"/>
  <c r="BF277" i="125"/>
  <c r="BE277" i="125"/>
  <c r="BJ276" i="125"/>
  <c r="BI276" i="125"/>
  <c r="BH276" i="125"/>
  <c r="BG276" i="125"/>
  <c r="BF276" i="125"/>
  <c r="BE276" i="125"/>
  <c r="BJ275" i="125"/>
  <c r="BI275" i="125"/>
  <c r="BH275" i="125"/>
  <c r="BG275" i="125"/>
  <c r="BF275" i="125"/>
  <c r="BE275" i="125"/>
  <c r="BJ272" i="125"/>
  <c r="BI272" i="125"/>
  <c r="BH272" i="125"/>
  <c r="BG272" i="125"/>
  <c r="BF272" i="125"/>
  <c r="BE272" i="125"/>
  <c r="BJ271" i="125"/>
  <c r="BI271" i="125"/>
  <c r="BH271" i="125"/>
  <c r="BG271" i="125"/>
  <c r="BF271" i="125"/>
  <c r="BE271" i="125"/>
  <c r="BJ270" i="125"/>
  <c r="BI270" i="125"/>
  <c r="BH270" i="125"/>
  <c r="BG270" i="125"/>
  <c r="BF270" i="125"/>
  <c r="BE270" i="125"/>
  <c r="BJ269" i="125"/>
  <c r="BI269" i="125"/>
  <c r="BH269" i="125"/>
  <c r="BG269" i="125"/>
  <c r="BF269" i="125"/>
  <c r="BE269" i="125"/>
  <c r="BJ268" i="125"/>
  <c r="BI268" i="125"/>
  <c r="BH268" i="125"/>
  <c r="BG268" i="125"/>
  <c r="BF268" i="125"/>
  <c r="BE268" i="125"/>
  <c r="BJ267" i="125"/>
  <c r="BI267" i="125"/>
  <c r="BH267" i="125"/>
  <c r="BG267" i="125"/>
  <c r="BF267" i="125"/>
  <c r="BE267" i="125"/>
  <c r="BJ266" i="125"/>
  <c r="BI266" i="125"/>
  <c r="BH266" i="125"/>
  <c r="BG266" i="125"/>
  <c r="BF266" i="125"/>
  <c r="BE266" i="125"/>
  <c r="BJ265" i="125"/>
  <c r="BI265" i="125"/>
  <c r="BH265" i="125"/>
  <c r="BG265" i="125"/>
  <c r="BF265" i="125"/>
  <c r="BE265" i="125"/>
  <c r="BJ264" i="125"/>
  <c r="BI264" i="125"/>
  <c r="BH264" i="125"/>
  <c r="BG264" i="125"/>
  <c r="BF264" i="125"/>
  <c r="BE264" i="125"/>
  <c r="BJ262" i="125"/>
  <c r="BI262" i="125"/>
  <c r="BH262" i="125"/>
  <c r="BG262" i="125"/>
  <c r="BF262" i="125"/>
  <c r="BE262" i="125"/>
  <c r="BJ261" i="125"/>
  <c r="BI261" i="125"/>
  <c r="BH261" i="125"/>
  <c r="BG261" i="125"/>
  <c r="BF261" i="125"/>
  <c r="BE261" i="125"/>
  <c r="BJ259" i="125"/>
  <c r="BI259" i="125"/>
  <c r="BH259" i="125"/>
  <c r="BG259" i="125"/>
  <c r="BF259" i="125"/>
  <c r="BE259" i="125"/>
  <c r="BJ252" i="125"/>
  <c r="BI252" i="125"/>
  <c r="BH252" i="125"/>
  <c r="BG252" i="125"/>
  <c r="BF252" i="125"/>
  <c r="BE252" i="125"/>
  <c r="BJ251" i="125"/>
  <c r="BI251" i="125"/>
  <c r="BH251" i="125"/>
  <c r="BG251" i="125"/>
  <c r="BF251" i="125"/>
  <c r="BE251" i="125"/>
  <c r="BJ246" i="125"/>
  <c r="BI246" i="125"/>
  <c r="BH246" i="125"/>
  <c r="BG246" i="125"/>
  <c r="BF246" i="125"/>
  <c r="BE246" i="125"/>
  <c r="BJ245" i="125"/>
  <c r="BI245" i="125"/>
  <c r="BH245" i="125"/>
  <c r="BG245" i="125"/>
  <c r="BF245" i="125"/>
  <c r="BE245" i="125"/>
  <c r="BJ244" i="125"/>
  <c r="BI244" i="125"/>
  <c r="BH244" i="125"/>
  <c r="BG244" i="125"/>
  <c r="BF244" i="125"/>
  <c r="BE244" i="125"/>
  <c r="BJ243" i="125"/>
  <c r="BI243" i="125"/>
  <c r="BH243" i="125"/>
  <c r="BG243" i="125"/>
  <c r="BF243" i="125"/>
  <c r="BE243" i="125"/>
  <c r="BJ242" i="125"/>
  <c r="BI242" i="125"/>
  <c r="BH242" i="125"/>
  <c r="BG242" i="125"/>
  <c r="BF242" i="125"/>
  <c r="BE242" i="125"/>
  <c r="BJ241" i="125"/>
  <c r="BI241" i="125"/>
  <c r="BH241" i="125"/>
  <c r="BG241" i="125"/>
  <c r="BF241" i="125"/>
  <c r="BE241" i="125"/>
  <c r="BJ240" i="125"/>
  <c r="BI240" i="125"/>
  <c r="BH240" i="125"/>
  <c r="BG240" i="125"/>
  <c r="BF240" i="125"/>
  <c r="BE240" i="125"/>
  <c r="BJ239" i="125"/>
  <c r="BI239" i="125"/>
  <c r="BH239" i="125"/>
  <c r="BG239" i="125"/>
  <c r="BF239" i="125"/>
  <c r="BE239" i="125"/>
  <c r="BJ238" i="125"/>
  <c r="BI238" i="125"/>
  <c r="BH238" i="125"/>
  <c r="BG238" i="125"/>
  <c r="BF238" i="125"/>
  <c r="BE238" i="125"/>
  <c r="BJ237" i="125"/>
  <c r="BI237" i="125"/>
  <c r="BH237" i="125"/>
  <c r="BG237" i="125"/>
  <c r="BF237" i="125"/>
  <c r="BE237" i="125"/>
  <c r="BJ236" i="125"/>
  <c r="BI236" i="125"/>
  <c r="BH236" i="125"/>
  <c r="BG236" i="125"/>
  <c r="BF236" i="125"/>
  <c r="BE236" i="125"/>
  <c r="BJ235" i="125"/>
  <c r="BI235" i="125"/>
  <c r="BH235" i="125"/>
  <c r="BG235" i="125"/>
  <c r="BF235" i="125"/>
  <c r="BE235" i="125"/>
  <c r="BJ234" i="125"/>
  <c r="BI234" i="125"/>
  <c r="BH234" i="125"/>
  <c r="BG234" i="125"/>
  <c r="BF234" i="125"/>
  <c r="BE234" i="125"/>
  <c r="BJ233" i="125"/>
  <c r="BI233" i="125"/>
  <c r="BH233" i="125"/>
  <c r="BG233" i="125"/>
  <c r="BF233" i="125"/>
  <c r="BE233" i="125"/>
  <c r="BJ232" i="125"/>
  <c r="BI232" i="125"/>
  <c r="BH232" i="125"/>
  <c r="BG232" i="125"/>
  <c r="BF232" i="125"/>
  <c r="BE232" i="125"/>
  <c r="BJ231" i="125"/>
  <c r="BI231" i="125"/>
  <c r="BH231" i="125"/>
  <c r="BG231" i="125"/>
  <c r="BF231" i="125"/>
  <c r="BE231" i="125"/>
  <c r="BJ230" i="125"/>
  <c r="BI230" i="125"/>
  <c r="BH230" i="125"/>
  <c r="BG230" i="125"/>
  <c r="BF230" i="125"/>
  <c r="BE230" i="125"/>
  <c r="BJ229" i="125"/>
  <c r="BI229" i="125"/>
  <c r="BH229" i="125"/>
  <c r="BG229" i="125"/>
  <c r="BF229" i="125"/>
  <c r="BE229" i="125"/>
  <c r="BJ228" i="125"/>
  <c r="BI228" i="125"/>
  <c r="BH228" i="125"/>
  <c r="BG228" i="125"/>
  <c r="BF228" i="125"/>
  <c r="BE228" i="125"/>
  <c r="BJ227" i="125"/>
  <c r="BI227" i="125"/>
  <c r="BH227" i="125"/>
  <c r="BG227" i="125"/>
  <c r="BF227" i="125"/>
  <c r="BE227" i="125"/>
  <c r="BJ226" i="125"/>
  <c r="BI226" i="125"/>
  <c r="BH226" i="125"/>
  <c r="BG226" i="125"/>
  <c r="BF226" i="125"/>
  <c r="BE226" i="125"/>
  <c r="BJ225" i="125"/>
  <c r="BI225" i="125"/>
  <c r="BH225" i="125"/>
  <c r="BG225" i="125"/>
  <c r="BF225" i="125"/>
  <c r="BE225" i="125"/>
  <c r="BJ224" i="125"/>
  <c r="BI224" i="125"/>
  <c r="BH224" i="125"/>
  <c r="BG224" i="125"/>
  <c r="BF224" i="125"/>
  <c r="BE224" i="125"/>
  <c r="BJ223" i="125"/>
  <c r="BI223" i="125"/>
  <c r="BH223" i="125"/>
  <c r="BG223" i="125"/>
  <c r="BF223" i="125"/>
  <c r="BE223" i="125"/>
  <c r="BJ222" i="125"/>
  <c r="BI222" i="125"/>
  <c r="BH222" i="125"/>
  <c r="BG222" i="125"/>
  <c r="BF222" i="125"/>
  <c r="BE222" i="125"/>
  <c r="BJ221" i="125"/>
  <c r="BI221" i="125"/>
  <c r="BH221" i="125"/>
  <c r="BG221" i="125"/>
  <c r="BF221" i="125"/>
  <c r="BE221" i="125"/>
  <c r="BJ220" i="125"/>
  <c r="BI220" i="125"/>
  <c r="BH220" i="125"/>
  <c r="BG220" i="125"/>
  <c r="BF220" i="125"/>
  <c r="BE220" i="125"/>
  <c r="BJ219" i="125"/>
  <c r="BI219" i="125"/>
  <c r="BH219" i="125"/>
  <c r="BG219" i="125"/>
  <c r="BF219" i="125"/>
  <c r="BE219" i="125"/>
  <c r="BJ218" i="125"/>
  <c r="BI218" i="125"/>
  <c r="BH218" i="125"/>
  <c r="BG218" i="125"/>
  <c r="BF218" i="125"/>
  <c r="BE218" i="125"/>
  <c r="BJ217" i="125"/>
  <c r="BI217" i="125"/>
  <c r="BH217" i="125"/>
  <c r="BG217" i="125"/>
  <c r="BF217" i="125"/>
  <c r="BE217" i="125"/>
  <c r="BJ216" i="125"/>
  <c r="BI216" i="125"/>
  <c r="BH216" i="125"/>
  <c r="BG216" i="125"/>
  <c r="BF216" i="125"/>
  <c r="BE216" i="125"/>
  <c r="BJ215" i="125"/>
  <c r="BI215" i="125"/>
  <c r="BH215" i="125"/>
  <c r="BG215" i="125"/>
  <c r="BF215" i="125"/>
  <c r="BE215" i="125"/>
  <c r="BJ214" i="125"/>
  <c r="BI214" i="125"/>
  <c r="BH214" i="125"/>
  <c r="BG214" i="125"/>
  <c r="BF214" i="125"/>
  <c r="BE214" i="125"/>
  <c r="BJ213" i="125"/>
  <c r="BI213" i="125"/>
  <c r="BH213" i="125"/>
  <c r="BG213" i="125"/>
  <c r="BF213" i="125"/>
  <c r="BE213" i="125"/>
  <c r="BJ212" i="125"/>
  <c r="BI212" i="125"/>
  <c r="BH212" i="125"/>
  <c r="BG212" i="125"/>
  <c r="BF212" i="125"/>
  <c r="BE212" i="125"/>
  <c r="BJ211" i="125"/>
  <c r="BI211" i="125"/>
  <c r="BH211" i="125"/>
  <c r="BG211" i="125"/>
  <c r="BF211" i="125"/>
  <c r="BE211" i="125"/>
  <c r="BJ210" i="125"/>
  <c r="BI210" i="125"/>
  <c r="BH210" i="125"/>
  <c r="BG210" i="125"/>
  <c r="BF210" i="125"/>
  <c r="BE210" i="125"/>
  <c r="BJ209" i="125"/>
  <c r="BI209" i="125"/>
  <c r="BH209" i="125"/>
  <c r="BG209" i="125"/>
  <c r="BF209" i="125"/>
  <c r="BE209" i="125"/>
  <c r="BJ208" i="125"/>
  <c r="BI208" i="125"/>
  <c r="BH208" i="125"/>
  <c r="BG208" i="125"/>
  <c r="BF208" i="125"/>
  <c r="BE208" i="125"/>
  <c r="BJ207" i="125"/>
  <c r="BI207" i="125"/>
  <c r="BH207" i="125"/>
  <c r="BG207" i="125"/>
  <c r="BF207" i="125"/>
  <c r="BE207" i="125"/>
  <c r="BJ206" i="125"/>
  <c r="BI206" i="125"/>
  <c r="BH206" i="125"/>
  <c r="BG206" i="125"/>
  <c r="BF206" i="125"/>
  <c r="BE206" i="125"/>
  <c r="BJ205" i="125"/>
  <c r="BI205" i="125"/>
  <c r="BH205" i="125"/>
  <c r="BG205" i="125"/>
  <c r="BF205" i="125"/>
  <c r="BE205" i="125"/>
  <c r="BJ204" i="125"/>
  <c r="BI204" i="125"/>
  <c r="BH204" i="125"/>
  <c r="BG204" i="125"/>
  <c r="BF204" i="125"/>
  <c r="BE204" i="125"/>
  <c r="BJ203" i="125"/>
  <c r="BI203" i="125"/>
  <c r="BH203" i="125"/>
  <c r="BG203" i="125"/>
  <c r="BF203" i="125"/>
  <c r="BE203" i="125"/>
  <c r="BJ202" i="125"/>
  <c r="BI202" i="125"/>
  <c r="BH202" i="125"/>
  <c r="BG202" i="125"/>
  <c r="BF202" i="125"/>
  <c r="BE202" i="125"/>
  <c r="BJ201" i="125"/>
  <c r="BI201" i="125"/>
  <c r="BH201" i="125"/>
  <c r="BG201" i="125"/>
  <c r="BF201" i="125"/>
  <c r="BE201" i="125"/>
  <c r="BJ200" i="125"/>
  <c r="BI200" i="125"/>
  <c r="BH200" i="125"/>
  <c r="BG200" i="125"/>
  <c r="BF200" i="125"/>
  <c r="BE200" i="125"/>
  <c r="BJ199" i="125"/>
  <c r="BI199" i="125"/>
  <c r="BH199" i="125"/>
  <c r="BG199" i="125"/>
  <c r="BF199" i="125"/>
  <c r="BE199" i="125"/>
  <c r="BJ198" i="125"/>
  <c r="BI198" i="125"/>
  <c r="BH198" i="125"/>
  <c r="BG198" i="125"/>
  <c r="BF198" i="125"/>
  <c r="BE198" i="125"/>
  <c r="BJ197" i="125"/>
  <c r="BI197" i="125"/>
  <c r="BH197" i="125"/>
  <c r="BG197" i="125"/>
  <c r="BF197" i="125"/>
  <c r="BE197" i="125"/>
  <c r="BJ196" i="125"/>
  <c r="BI196" i="125"/>
  <c r="BH196" i="125"/>
  <c r="BG196" i="125"/>
  <c r="BF196" i="125"/>
  <c r="BE196" i="125"/>
  <c r="BJ195" i="125"/>
  <c r="BI195" i="125"/>
  <c r="BH195" i="125"/>
  <c r="BG195" i="125"/>
  <c r="BF195" i="125"/>
  <c r="BE195" i="125"/>
  <c r="BJ194" i="125"/>
  <c r="BI194" i="125"/>
  <c r="BH194" i="125"/>
  <c r="BG194" i="125"/>
  <c r="BF194" i="125"/>
  <c r="BE194" i="125"/>
  <c r="BJ193" i="125"/>
  <c r="BI193" i="125"/>
  <c r="BH193" i="125"/>
  <c r="BG193" i="125"/>
  <c r="BF193" i="125"/>
  <c r="BE193" i="125"/>
  <c r="BJ192" i="125"/>
  <c r="BI192" i="125"/>
  <c r="BH192" i="125"/>
  <c r="BG192" i="125"/>
  <c r="BF192" i="125"/>
  <c r="BE192" i="125"/>
  <c r="BJ191" i="125"/>
  <c r="BI191" i="125"/>
  <c r="BH191" i="125"/>
  <c r="BG191" i="125"/>
  <c r="BF191" i="125"/>
  <c r="BE191" i="125"/>
  <c r="BJ190" i="125"/>
  <c r="BI190" i="125"/>
  <c r="BH190" i="125"/>
  <c r="BG190" i="125"/>
  <c r="BF190" i="125"/>
  <c r="BE190" i="125"/>
  <c r="BJ189" i="125"/>
  <c r="BI189" i="125"/>
  <c r="BH189" i="125"/>
  <c r="BG189" i="125"/>
  <c r="BF189" i="125"/>
  <c r="BE189" i="125"/>
  <c r="BJ188" i="125"/>
  <c r="BI188" i="125"/>
  <c r="BH188" i="125"/>
  <c r="BG188" i="125"/>
  <c r="BF188" i="125"/>
  <c r="BE188" i="125"/>
  <c r="BJ187" i="125"/>
  <c r="BI187" i="125"/>
  <c r="BH187" i="125"/>
  <c r="BG187" i="125"/>
  <c r="BF187" i="125"/>
  <c r="BE187" i="125"/>
  <c r="BJ186" i="125"/>
  <c r="BI186" i="125"/>
  <c r="BH186" i="125"/>
  <c r="BG186" i="125"/>
  <c r="BF186" i="125"/>
  <c r="BE186" i="125"/>
  <c r="BJ185" i="125"/>
  <c r="BI185" i="125"/>
  <c r="BH185" i="125"/>
  <c r="BG185" i="125"/>
  <c r="BF185" i="125"/>
  <c r="BE185" i="125"/>
  <c r="BJ184" i="125"/>
  <c r="BI184" i="125"/>
  <c r="BH184" i="125"/>
  <c r="BG184" i="125"/>
  <c r="BF184" i="125"/>
  <c r="BE184" i="125"/>
  <c r="BJ183" i="125"/>
  <c r="BI183" i="125"/>
  <c r="BH183" i="125"/>
  <c r="BG183" i="125"/>
  <c r="BF183" i="125"/>
  <c r="BE183" i="125"/>
  <c r="BJ182" i="125"/>
  <c r="BI182" i="125"/>
  <c r="BH182" i="125"/>
  <c r="BG182" i="125"/>
  <c r="BF182" i="125"/>
  <c r="BE182" i="125"/>
  <c r="BJ181" i="125"/>
  <c r="BI181" i="125"/>
  <c r="BH181" i="125"/>
  <c r="BG181" i="125"/>
  <c r="BF181" i="125"/>
  <c r="BE181" i="125"/>
  <c r="BJ180" i="125"/>
  <c r="BI180" i="125"/>
  <c r="BH180" i="125"/>
  <c r="BG180" i="125"/>
  <c r="BF180" i="125"/>
  <c r="BE180" i="125"/>
  <c r="BJ179" i="125"/>
  <c r="BI179" i="125"/>
  <c r="BH179" i="125"/>
  <c r="BG179" i="125"/>
  <c r="BF179" i="125"/>
  <c r="BE179" i="125"/>
  <c r="BJ178" i="125"/>
  <c r="BI178" i="125"/>
  <c r="BH178" i="125"/>
  <c r="BG178" i="125"/>
  <c r="BF178" i="125"/>
  <c r="BE178" i="125"/>
  <c r="BJ177" i="125"/>
  <c r="BI177" i="125"/>
  <c r="BH177" i="125"/>
  <c r="BG177" i="125"/>
  <c r="BF177" i="125"/>
  <c r="BE177" i="125"/>
  <c r="BJ176" i="125"/>
  <c r="BI176" i="125"/>
  <c r="BH176" i="125"/>
  <c r="BG176" i="125"/>
  <c r="BF176" i="125"/>
  <c r="BE176" i="125"/>
  <c r="BJ175" i="125"/>
  <c r="BI175" i="125"/>
  <c r="BH175" i="125"/>
  <c r="BG175" i="125"/>
  <c r="BF175" i="125"/>
  <c r="BE175" i="125"/>
  <c r="BJ174" i="125"/>
  <c r="BI174" i="125"/>
  <c r="BH174" i="125"/>
  <c r="BG174" i="125"/>
  <c r="BF174" i="125"/>
  <c r="BE174" i="125"/>
  <c r="BJ173" i="125"/>
  <c r="BI173" i="125"/>
  <c r="BH173" i="125"/>
  <c r="BG173" i="125"/>
  <c r="BF173" i="125"/>
  <c r="BE173" i="125"/>
  <c r="BJ172" i="125"/>
  <c r="BI172" i="125"/>
  <c r="BH172" i="125"/>
  <c r="BG172" i="125"/>
  <c r="BF172" i="125"/>
  <c r="BE172" i="125"/>
  <c r="BJ171" i="125"/>
  <c r="BI171" i="125"/>
  <c r="BH171" i="125"/>
  <c r="BG171" i="125"/>
  <c r="BF171" i="125"/>
  <c r="BE171" i="125"/>
  <c r="BJ170" i="125"/>
  <c r="BI170" i="125"/>
  <c r="BH170" i="125"/>
  <c r="BG170" i="125"/>
  <c r="BF170" i="125"/>
  <c r="BE170" i="125"/>
  <c r="BJ169" i="125"/>
  <c r="BI169" i="125"/>
  <c r="BH169" i="125"/>
  <c r="BG169" i="125"/>
  <c r="BF169" i="125"/>
  <c r="BE169" i="125"/>
  <c r="BJ168" i="125"/>
  <c r="BI168" i="125"/>
  <c r="BH168" i="125"/>
  <c r="BG168" i="125"/>
  <c r="BF168" i="125"/>
  <c r="BE168" i="125"/>
  <c r="BJ167" i="125"/>
  <c r="BI167" i="125"/>
  <c r="BH167" i="125"/>
  <c r="BG167" i="125"/>
  <c r="BF167" i="125"/>
  <c r="BE167" i="125"/>
  <c r="BJ166" i="125"/>
  <c r="BI166" i="125"/>
  <c r="BH166" i="125"/>
  <c r="BG166" i="125"/>
  <c r="BF166" i="125"/>
  <c r="BE166" i="125"/>
  <c r="BJ165" i="125"/>
  <c r="BI165" i="125"/>
  <c r="BH165" i="125"/>
  <c r="BG165" i="125"/>
  <c r="BF165" i="125"/>
  <c r="BE165" i="125"/>
  <c r="BJ164" i="125"/>
  <c r="BI164" i="125"/>
  <c r="BH164" i="125"/>
  <c r="BG164" i="125"/>
  <c r="BF164" i="125"/>
  <c r="BE164" i="125"/>
  <c r="BJ163" i="125"/>
  <c r="BI163" i="125"/>
  <c r="BH163" i="125"/>
  <c r="BG163" i="125"/>
  <c r="BF163" i="125"/>
  <c r="BE163" i="125"/>
  <c r="BJ162" i="125"/>
  <c r="BI162" i="125"/>
  <c r="BH162" i="125"/>
  <c r="BG162" i="125"/>
  <c r="BF162" i="125"/>
  <c r="BE162" i="125"/>
  <c r="BJ161" i="125"/>
  <c r="BI161" i="125"/>
  <c r="BH161" i="125"/>
  <c r="BG161" i="125"/>
  <c r="BF161" i="125"/>
  <c r="BE161" i="125"/>
  <c r="BJ160" i="125"/>
  <c r="BI160" i="125"/>
  <c r="BH160" i="125"/>
  <c r="BG160" i="125"/>
  <c r="BF160" i="125"/>
  <c r="BE160" i="125"/>
  <c r="BJ159" i="125"/>
  <c r="BI159" i="125"/>
  <c r="BH159" i="125"/>
  <c r="BG159" i="125"/>
  <c r="BF159" i="125"/>
  <c r="BE159" i="125"/>
  <c r="BJ157" i="125"/>
  <c r="BI157" i="125"/>
  <c r="BH157" i="125"/>
  <c r="BG157" i="125"/>
  <c r="BF157" i="125"/>
  <c r="BE157" i="125"/>
  <c r="BJ156" i="125"/>
  <c r="BI156" i="125"/>
  <c r="BH156" i="125"/>
  <c r="BG156" i="125"/>
  <c r="BF156" i="125"/>
  <c r="BE156" i="125"/>
  <c r="BJ155" i="125"/>
  <c r="BI155" i="125"/>
  <c r="BH155" i="125"/>
  <c r="BG155" i="125"/>
  <c r="BF155" i="125"/>
  <c r="BE155" i="125"/>
  <c r="BJ154" i="125"/>
  <c r="BI154" i="125"/>
  <c r="BH154" i="125"/>
  <c r="BG154" i="125"/>
  <c r="BF154" i="125"/>
  <c r="BE154" i="125"/>
  <c r="BJ153" i="125"/>
  <c r="BI153" i="125"/>
  <c r="BH153" i="125"/>
  <c r="BG153" i="125"/>
  <c r="BF153" i="125"/>
  <c r="BE153" i="125"/>
  <c r="BJ152" i="125"/>
  <c r="BI152" i="125"/>
  <c r="BH152" i="125"/>
  <c r="BG152" i="125"/>
  <c r="BF152" i="125"/>
  <c r="BE152" i="125"/>
  <c r="BJ151" i="125"/>
  <c r="BI151" i="125"/>
  <c r="BH151" i="125"/>
  <c r="BG151" i="125"/>
  <c r="BF151" i="125"/>
  <c r="BE151" i="125"/>
  <c r="BJ150" i="125"/>
  <c r="BI150" i="125"/>
  <c r="BH150" i="125"/>
  <c r="BG150" i="125"/>
  <c r="BF150" i="125"/>
  <c r="BE150" i="125"/>
  <c r="BJ149" i="125"/>
  <c r="BI149" i="125"/>
  <c r="BH149" i="125"/>
  <c r="BG149" i="125"/>
  <c r="BF149" i="125"/>
  <c r="BE149" i="125"/>
  <c r="BJ148" i="125"/>
  <c r="BI148" i="125"/>
  <c r="BH148" i="125"/>
  <c r="BG148" i="125"/>
  <c r="BF148" i="125"/>
  <c r="BE148" i="125"/>
  <c r="BJ147" i="125"/>
  <c r="BI147" i="125"/>
  <c r="BH147" i="125"/>
  <c r="BG147" i="125"/>
  <c r="BF147" i="125"/>
  <c r="BE147" i="125"/>
  <c r="BJ146" i="125"/>
  <c r="BI146" i="125"/>
  <c r="BH146" i="125"/>
  <c r="BG146" i="125"/>
  <c r="BF146" i="125"/>
  <c r="BE146" i="125"/>
  <c r="BJ145" i="125"/>
  <c r="BI145" i="125"/>
  <c r="BH145" i="125"/>
  <c r="BG145" i="125"/>
  <c r="BF145" i="125"/>
  <c r="BE145" i="125"/>
  <c r="BJ144" i="125"/>
  <c r="BI144" i="125"/>
  <c r="BH144" i="125"/>
  <c r="BG144" i="125"/>
  <c r="BF144" i="125"/>
  <c r="BE144" i="125"/>
  <c r="BJ143" i="125"/>
  <c r="BI143" i="125"/>
  <c r="BH143" i="125"/>
  <c r="BG143" i="125"/>
  <c r="BF143" i="125"/>
  <c r="BE143" i="125"/>
  <c r="BJ142" i="125"/>
  <c r="BI142" i="125"/>
  <c r="BH142" i="125"/>
  <c r="BG142" i="125"/>
  <c r="BF142" i="125"/>
  <c r="BE142" i="125"/>
  <c r="BJ141" i="125"/>
  <c r="BI141" i="125"/>
  <c r="BH141" i="125"/>
  <c r="BG141" i="125"/>
  <c r="BF141" i="125"/>
  <c r="BE141" i="125"/>
  <c r="BJ140" i="125"/>
  <c r="BI140" i="125"/>
  <c r="BH140" i="125"/>
  <c r="BG140" i="125"/>
  <c r="BF140" i="125"/>
  <c r="BE140" i="125"/>
  <c r="BJ139" i="125"/>
  <c r="BI139" i="125"/>
  <c r="BH139" i="125"/>
  <c r="BG139" i="125"/>
  <c r="BF139" i="125"/>
  <c r="BE139" i="125"/>
  <c r="BJ138" i="125"/>
  <c r="BI138" i="125"/>
  <c r="BH138" i="125"/>
  <c r="BG138" i="125"/>
  <c r="BF138" i="125"/>
  <c r="BE138" i="125"/>
  <c r="BJ137" i="125"/>
  <c r="BI137" i="125"/>
  <c r="BH137" i="125"/>
  <c r="BG137" i="125"/>
  <c r="BF137" i="125"/>
  <c r="BE137" i="125"/>
  <c r="BJ136" i="125"/>
  <c r="BI136" i="125"/>
  <c r="BH136" i="125"/>
  <c r="BG136" i="125"/>
  <c r="BF136" i="125"/>
  <c r="BE136" i="125"/>
  <c r="BJ135" i="125"/>
  <c r="BI135" i="125"/>
  <c r="BH135" i="125"/>
  <c r="BG135" i="125"/>
  <c r="BF135" i="125"/>
  <c r="BE135" i="125"/>
  <c r="BJ134" i="125"/>
  <c r="BI134" i="125"/>
  <c r="BH134" i="125"/>
  <c r="BG134" i="125"/>
  <c r="BF134" i="125"/>
  <c r="BE134" i="125"/>
  <c r="BJ133" i="125"/>
  <c r="BI133" i="125"/>
  <c r="BH133" i="125"/>
  <c r="BG133" i="125"/>
  <c r="BF133" i="125"/>
  <c r="BE133" i="125"/>
  <c r="BJ132" i="125"/>
  <c r="BI132" i="125"/>
  <c r="BH132" i="125"/>
  <c r="BG132" i="125"/>
  <c r="BF132" i="125"/>
  <c r="BE132" i="125"/>
  <c r="BJ131" i="125"/>
  <c r="BI131" i="125"/>
  <c r="BH131" i="125"/>
  <c r="BG131" i="125"/>
  <c r="BF131" i="125"/>
  <c r="BE131" i="125"/>
  <c r="BJ130" i="125"/>
  <c r="BI130" i="125"/>
  <c r="BH130" i="125"/>
  <c r="BG130" i="125"/>
  <c r="BF130" i="125"/>
  <c r="BE130" i="125"/>
  <c r="BJ129" i="125"/>
  <c r="BI129" i="125"/>
  <c r="BH129" i="125"/>
  <c r="BG129" i="125"/>
  <c r="BF129" i="125"/>
  <c r="BE129" i="125"/>
  <c r="BJ128" i="125"/>
  <c r="BI128" i="125"/>
  <c r="BH128" i="125"/>
  <c r="BG128" i="125"/>
  <c r="BF128" i="125"/>
  <c r="BE128" i="125"/>
  <c r="BJ127" i="125"/>
  <c r="BI127" i="125"/>
  <c r="BH127" i="125"/>
  <c r="BG127" i="125"/>
  <c r="BF127" i="125"/>
  <c r="BE127" i="125"/>
  <c r="BJ126" i="125"/>
  <c r="BI126" i="125"/>
  <c r="BH126" i="125"/>
  <c r="BG126" i="125"/>
  <c r="BF126" i="125"/>
  <c r="BE126" i="125"/>
  <c r="BJ125" i="125"/>
  <c r="BI125" i="125"/>
  <c r="BH125" i="125"/>
  <c r="BG125" i="125"/>
  <c r="BF125" i="125"/>
  <c r="BE125" i="125"/>
  <c r="BJ124" i="125"/>
  <c r="BI124" i="125"/>
  <c r="BH124" i="125"/>
  <c r="BG124" i="125"/>
  <c r="BF124" i="125"/>
  <c r="BE124" i="125"/>
  <c r="BJ123" i="125"/>
  <c r="BI123" i="125"/>
  <c r="BH123" i="125"/>
  <c r="BG123" i="125"/>
  <c r="BF123" i="125"/>
  <c r="BE123" i="125"/>
  <c r="BJ122" i="125"/>
  <c r="BI122" i="125"/>
  <c r="BH122" i="125"/>
  <c r="BG122" i="125"/>
  <c r="BF122" i="125"/>
  <c r="BE122" i="125"/>
  <c r="BJ121" i="125"/>
  <c r="BI121" i="125"/>
  <c r="BH121" i="125"/>
  <c r="BG121" i="125"/>
  <c r="BF121" i="125"/>
  <c r="BE121" i="125"/>
  <c r="BJ118" i="125"/>
  <c r="BI118" i="125"/>
  <c r="BH118" i="125"/>
  <c r="BG118" i="125"/>
  <c r="BF118" i="125"/>
  <c r="BE118" i="125"/>
  <c r="BJ117" i="125"/>
  <c r="BI117" i="125"/>
  <c r="BH117" i="125"/>
  <c r="BG117" i="125"/>
  <c r="BF117" i="125"/>
  <c r="BE117" i="125"/>
  <c r="BJ116" i="125"/>
  <c r="BI116" i="125"/>
  <c r="BH116" i="125"/>
  <c r="BG116" i="125"/>
  <c r="BF116" i="125"/>
  <c r="BE116" i="125"/>
  <c r="BJ115" i="125"/>
  <c r="BI115" i="125"/>
  <c r="BH115" i="125"/>
  <c r="BG115" i="125"/>
  <c r="BF115" i="125"/>
  <c r="BE115" i="125"/>
  <c r="BJ114" i="125"/>
  <c r="BI114" i="125"/>
  <c r="BH114" i="125"/>
  <c r="BG114" i="125"/>
  <c r="BF114" i="125"/>
  <c r="BE114" i="125"/>
  <c r="BJ113" i="125"/>
  <c r="BI113" i="125"/>
  <c r="BH113" i="125"/>
  <c r="BG113" i="125"/>
  <c r="BF113" i="125"/>
  <c r="BE113" i="125"/>
  <c r="BJ112" i="125"/>
  <c r="BI112" i="125"/>
  <c r="BH112" i="125"/>
  <c r="BG112" i="125"/>
  <c r="BF112" i="125"/>
  <c r="BE112" i="125"/>
  <c r="BJ111" i="125"/>
  <c r="BI111" i="125"/>
  <c r="BH111" i="125"/>
  <c r="BG111" i="125"/>
  <c r="BF111" i="125"/>
  <c r="BE111" i="125"/>
  <c r="BJ110" i="125"/>
  <c r="BI110" i="125"/>
  <c r="BH110" i="125"/>
  <c r="BG110" i="125"/>
  <c r="BF110" i="125"/>
  <c r="BE110" i="125"/>
  <c r="BJ109" i="125"/>
  <c r="BI109" i="125"/>
  <c r="BH109" i="125"/>
  <c r="BG109" i="125"/>
  <c r="BF109" i="125"/>
  <c r="BE109" i="125"/>
  <c r="BJ108" i="125"/>
  <c r="BI108" i="125"/>
  <c r="BH108" i="125"/>
  <c r="BG108" i="125"/>
  <c r="BF108" i="125"/>
  <c r="BE108" i="125"/>
  <c r="BJ107" i="125"/>
  <c r="BI107" i="125"/>
  <c r="BH107" i="125"/>
  <c r="BG107" i="125"/>
  <c r="BF107" i="125"/>
  <c r="BE107" i="125"/>
  <c r="BJ106" i="125"/>
  <c r="BI106" i="125"/>
  <c r="BH106" i="125"/>
  <c r="BG106" i="125"/>
  <c r="BF106" i="125"/>
  <c r="BE106" i="125"/>
  <c r="BJ105" i="125"/>
  <c r="BI105" i="125"/>
  <c r="BH105" i="125"/>
  <c r="BG105" i="125"/>
  <c r="BF105" i="125"/>
  <c r="BE105" i="125"/>
  <c r="BJ104" i="125"/>
  <c r="BI104" i="125"/>
  <c r="BH104" i="125"/>
  <c r="BG104" i="125"/>
  <c r="BF104" i="125"/>
  <c r="BE104" i="125"/>
  <c r="BJ103" i="125"/>
  <c r="BI103" i="125"/>
  <c r="BH103" i="125"/>
  <c r="BG103" i="125"/>
  <c r="BF103" i="125"/>
  <c r="BE103" i="125"/>
  <c r="BJ102" i="125"/>
  <c r="BI102" i="125"/>
  <c r="BH102" i="125"/>
  <c r="BG102" i="125"/>
  <c r="BF102" i="125"/>
  <c r="BE102" i="125"/>
  <c r="BJ101" i="125"/>
  <c r="BI101" i="125"/>
  <c r="BH101" i="125"/>
  <c r="BG101" i="125"/>
  <c r="BF101" i="125"/>
  <c r="BE101" i="125"/>
  <c r="BJ100" i="125"/>
  <c r="BI100" i="125"/>
  <c r="BH100" i="125"/>
  <c r="BG100" i="125"/>
  <c r="BF100" i="125"/>
  <c r="BE100" i="125"/>
  <c r="BJ99" i="125"/>
  <c r="BI99" i="125"/>
  <c r="BH99" i="125"/>
  <c r="BG99" i="125"/>
  <c r="BF99" i="125"/>
  <c r="BE99" i="125"/>
  <c r="BJ98" i="125"/>
  <c r="BI98" i="125"/>
  <c r="BH98" i="125"/>
  <c r="BG98" i="125"/>
  <c r="BF98" i="125"/>
  <c r="BE98" i="125"/>
  <c r="BJ97" i="125"/>
  <c r="BI97" i="125"/>
  <c r="BH97" i="125"/>
  <c r="BG97" i="125"/>
  <c r="BF97" i="125"/>
  <c r="BE97" i="125"/>
  <c r="BJ96" i="125"/>
  <c r="BI96" i="125"/>
  <c r="BH96" i="125"/>
  <c r="BG96" i="125"/>
  <c r="BF96" i="125"/>
  <c r="BE96" i="125"/>
  <c r="BJ95" i="125"/>
  <c r="BI95" i="125"/>
  <c r="BH95" i="125"/>
  <c r="BG95" i="125"/>
  <c r="BF95" i="125"/>
  <c r="BE95" i="125"/>
  <c r="BJ94" i="125"/>
  <c r="BI94" i="125"/>
  <c r="BH94" i="125"/>
  <c r="BG94" i="125"/>
  <c r="BF94" i="125"/>
  <c r="BE94" i="125"/>
  <c r="BJ93" i="125"/>
  <c r="BI93" i="125"/>
  <c r="BH93" i="125"/>
  <c r="BG93" i="125"/>
  <c r="BF93" i="125"/>
  <c r="BE93" i="125"/>
  <c r="BJ92" i="125"/>
  <c r="BI92" i="125"/>
  <c r="BH92" i="125"/>
  <c r="BG92" i="125"/>
  <c r="BF92" i="125"/>
  <c r="BE92" i="125"/>
  <c r="BJ91" i="125"/>
  <c r="BI91" i="125"/>
  <c r="BH91" i="125"/>
  <c r="BG91" i="125"/>
  <c r="BF91" i="125"/>
  <c r="BE91" i="125"/>
  <c r="BJ90" i="125"/>
  <c r="BI90" i="125"/>
  <c r="BH90" i="125"/>
  <c r="BG90" i="125"/>
  <c r="BF90" i="125"/>
  <c r="BE90" i="125"/>
  <c r="BJ87" i="125"/>
  <c r="BI87" i="125"/>
  <c r="BH87" i="125"/>
  <c r="BG87" i="125"/>
  <c r="BF87" i="125"/>
  <c r="BE87" i="125"/>
  <c r="BJ86" i="125"/>
  <c r="BI86" i="125"/>
  <c r="BH86" i="125"/>
  <c r="BG86" i="125"/>
  <c r="BF86" i="125"/>
  <c r="BE86" i="125"/>
  <c r="BJ85" i="125"/>
  <c r="BI85" i="125"/>
  <c r="BH85" i="125"/>
  <c r="BG85" i="125"/>
  <c r="BF85" i="125"/>
  <c r="BE85" i="125"/>
  <c r="BJ84" i="125"/>
  <c r="BI84" i="125"/>
  <c r="BH84" i="125"/>
  <c r="BG84" i="125"/>
  <c r="BF84" i="125"/>
  <c r="BE84" i="125"/>
  <c r="BJ83" i="125"/>
  <c r="BI83" i="125"/>
  <c r="BH83" i="125"/>
  <c r="BG83" i="125"/>
  <c r="BF83" i="125"/>
  <c r="BE83" i="125"/>
  <c r="BJ82" i="125"/>
  <c r="BI82" i="125"/>
  <c r="BH82" i="125"/>
  <c r="BG82" i="125"/>
  <c r="BF82" i="125"/>
  <c r="BE82" i="125"/>
  <c r="BJ81" i="125"/>
  <c r="BI81" i="125"/>
  <c r="BH81" i="125"/>
  <c r="BG81" i="125"/>
  <c r="BF81" i="125"/>
  <c r="BE81" i="125"/>
  <c r="BJ80" i="125"/>
  <c r="BI80" i="125"/>
  <c r="BH80" i="125"/>
  <c r="BG80" i="125"/>
  <c r="BF80" i="125"/>
  <c r="BE80" i="125"/>
  <c r="BJ79" i="125"/>
  <c r="BI79" i="125"/>
  <c r="BH79" i="125"/>
  <c r="BG79" i="125"/>
  <c r="BF79" i="125"/>
  <c r="BE79" i="125"/>
  <c r="BJ78" i="125"/>
  <c r="BI78" i="125"/>
  <c r="BH78" i="125"/>
  <c r="BG78" i="125"/>
  <c r="BF78" i="125"/>
  <c r="BE78" i="125"/>
  <c r="BJ77" i="125"/>
  <c r="BI77" i="125"/>
  <c r="BH77" i="125"/>
  <c r="BG77" i="125"/>
  <c r="BF77" i="125"/>
  <c r="BE77" i="125"/>
  <c r="BJ76" i="125"/>
  <c r="BI76" i="125"/>
  <c r="BH76" i="125"/>
  <c r="BG76" i="125"/>
  <c r="BF76" i="125"/>
  <c r="BE76" i="125"/>
  <c r="BJ75" i="125"/>
  <c r="BI75" i="125"/>
  <c r="BH75" i="125"/>
  <c r="BG75" i="125"/>
  <c r="BF75" i="125"/>
  <c r="BE75" i="125"/>
  <c r="BJ74" i="125"/>
  <c r="BI74" i="125"/>
  <c r="BH74" i="125"/>
  <c r="BG74" i="125"/>
  <c r="BF74" i="125"/>
  <c r="BE74" i="125"/>
  <c r="BJ73" i="125"/>
  <c r="BI73" i="125"/>
  <c r="BH73" i="125"/>
  <c r="BG73" i="125"/>
  <c r="BF73" i="125"/>
  <c r="BE73" i="125"/>
  <c r="BJ71" i="125"/>
  <c r="BI71" i="125"/>
  <c r="BH71" i="125"/>
  <c r="BG71" i="125"/>
  <c r="BF71" i="125"/>
  <c r="BE71" i="125"/>
  <c r="BJ70" i="125"/>
  <c r="BI70" i="125"/>
  <c r="BH70" i="125"/>
  <c r="BG70" i="125"/>
  <c r="BF70" i="125"/>
  <c r="BE70" i="125"/>
  <c r="BJ68" i="125"/>
  <c r="BI68" i="125"/>
  <c r="BH68" i="125"/>
  <c r="BG68" i="125"/>
  <c r="BF68" i="125"/>
  <c r="BE68" i="125"/>
  <c r="BJ67" i="125"/>
  <c r="BI67" i="125"/>
  <c r="BH67" i="125"/>
  <c r="BG67" i="125"/>
  <c r="BF67" i="125"/>
  <c r="BE67" i="125"/>
  <c r="BJ66" i="125"/>
  <c r="BI66" i="125"/>
  <c r="BH66" i="125"/>
  <c r="BG66" i="125"/>
  <c r="BF66" i="125"/>
  <c r="BE66" i="125"/>
  <c r="BJ65" i="125"/>
  <c r="BI65" i="125"/>
  <c r="BH65" i="125"/>
  <c r="BG65" i="125"/>
  <c r="BF65" i="125"/>
  <c r="BE65" i="125"/>
  <c r="BJ64" i="125"/>
  <c r="BI64" i="125"/>
  <c r="BH64" i="125"/>
  <c r="BG64" i="125"/>
  <c r="BF64" i="125"/>
  <c r="BE64" i="125"/>
  <c r="BJ63" i="125"/>
  <c r="BI63" i="125"/>
  <c r="BH63" i="125"/>
  <c r="BG63" i="125"/>
  <c r="BF63" i="125"/>
  <c r="BE63" i="125"/>
  <c r="BJ61" i="125"/>
  <c r="BI61" i="125"/>
  <c r="BH61" i="125"/>
  <c r="BG61" i="125"/>
  <c r="BF61" i="125"/>
  <c r="BE61" i="125"/>
  <c r="BJ60" i="125"/>
  <c r="BI60" i="125"/>
  <c r="BH60" i="125"/>
  <c r="BG60" i="125"/>
  <c r="BF60" i="125"/>
  <c r="BE60" i="125"/>
  <c r="BJ59" i="125"/>
  <c r="BI59" i="125"/>
  <c r="BH59" i="125"/>
  <c r="BG59" i="125"/>
  <c r="BF59" i="125"/>
  <c r="BE59" i="125"/>
  <c r="BJ58" i="125"/>
  <c r="BI58" i="125"/>
  <c r="BH58" i="125"/>
  <c r="BG58" i="125"/>
  <c r="BF58" i="125"/>
  <c r="BE58" i="125"/>
  <c r="BJ57" i="125"/>
  <c r="BI57" i="125"/>
  <c r="BH57" i="125"/>
  <c r="BG57" i="125"/>
  <c r="BF57" i="125"/>
  <c r="BE57" i="125"/>
  <c r="BJ56" i="125"/>
  <c r="BI56" i="125"/>
  <c r="BH56" i="125"/>
  <c r="BG56" i="125"/>
  <c r="BF56" i="125"/>
  <c r="BE56" i="125"/>
  <c r="BJ55" i="125"/>
  <c r="BI55" i="125"/>
  <c r="BH55" i="125"/>
  <c r="BG55" i="125"/>
  <c r="BF55" i="125"/>
  <c r="BE55" i="125"/>
  <c r="BJ51" i="125"/>
  <c r="BI51" i="125"/>
  <c r="BH51" i="125"/>
  <c r="BG51" i="125"/>
  <c r="BF51" i="125"/>
  <c r="BE51" i="125"/>
  <c r="BJ50" i="125"/>
  <c r="BI50" i="125"/>
  <c r="BH50" i="125"/>
  <c r="BG50" i="125"/>
  <c r="BF50" i="125"/>
  <c r="BE50" i="125"/>
  <c r="BJ49" i="125"/>
  <c r="BI49" i="125"/>
  <c r="BH49" i="125"/>
  <c r="BG49" i="125"/>
  <c r="BF49" i="125"/>
  <c r="BE49" i="125"/>
  <c r="BJ48" i="125"/>
  <c r="BI48" i="125"/>
  <c r="BH48" i="125"/>
  <c r="BG48" i="125"/>
  <c r="BF48" i="125"/>
  <c r="BE48" i="125"/>
  <c r="BJ47" i="125"/>
  <c r="BI47" i="125"/>
  <c r="BH47" i="125"/>
  <c r="BG47" i="125"/>
  <c r="BF47" i="125"/>
  <c r="BE47" i="125"/>
  <c r="BJ46" i="125"/>
  <c r="BI46" i="125"/>
  <c r="BH46" i="125"/>
  <c r="BG46" i="125"/>
  <c r="BF46" i="125"/>
  <c r="BE46" i="125"/>
  <c r="BJ45" i="125"/>
  <c r="BI45" i="125"/>
  <c r="BH45" i="125"/>
  <c r="BG45" i="125"/>
  <c r="BF45" i="125"/>
  <c r="BE45" i="125"/>
  <c r="BJ44" i="125"/>
  <c r="BI44" i="125"/>
  <c r="BH44" i="125"/>
  <c r="BG44" i="125"/>
  <c r="BF44" i="125"/>
  <c r="BE44" i="125"/>
  <c r="BJ43" i="125"/>
  <c r="BI43" i="125"/>
  <c r="BH43" i="125"/>
  <c r="BG43" i="125"/>
  <c r="BF43" i="125"/>
  <c r="BE43" i="125"/>
  <c r="BJ42" i="125"/>
  <c r="BI42" i="125"/>
  <c r="BH42" i="125"/>
  <c r="BG42" i="125"/>
  <c r="BF42" i="125"/>
  <c r="BE42" i="125"/>
  <c r="BJ40" i="125"/>
  <c r="BI40" i="125"/>
  <c r="BH40" i="125"/>
  <c r="BG40" i="125"/>
  <c r="BF40" i="125"/>
  <c r="BE40" i="125"/>
  <c r="BJ38" i="125"/>
  <c r="BI38" i="125"/>
  <c r="BH38" i="125"/>
  <c r="BG38" i="125"/>
  <c r="BF38" i="125"/>
  <c r="BE38" i="125"/>
  <c r="BJ37" i="125"/>
  <c r="BI37" i="125"/>
  <c r="BH37" i="125"/>
  <c r="BG37" i="125"/>
  <c r="BF37" i="125"/>
  <c r="BE37" i="125"/>
  <c r="BM28" i="125"/>
  <c r="BN28" i="125"/>
  <c r="BO28" i="125"/>
  <c r="BP28" i="125"/>
  <c r="BQ28" i="125"/>
  <c r="BL28" i="125"/>
  <c r="BF28" i="125"/>
  <c r="BG28" i="125"/>
  <c r="BH28" i="125"/>
  <c r="BI28" i="125"/>
  <c r="BJ28" i="125"/>
  <c r="BE28" i="125"/>
  <c r="BQ1453" i="125"/>
  <c r="BQ1449" i="125" s="1"/>
  <c r="BQ1446" i="125"/>
  <c r="BP1446" i="125"/>
  <c r="BO1446" i="125"/>
  <c r="BN1446" i="125"/>
  <c r="BM1446" i="125"/>
  <c r="BL1446" i="125"/>
  <c r="BQ1443" i="125"/>
  <c r="BQ1442" i="125" s="1"/>
  <c r="BP1443" i="125"/>
  <c r="BP1442" i="125" s="1"/>
  <c r="BO1443" i="125"/>
  <c r="BO1442" i="125" s="1"/>
  <c r="BN1443" i="125"/>
  <c r="BN1442" i="125" s="1"/>
  <c r="BM1443" i="125"/>
  <c r="BM1442" i="125" s="1"/>
  <c r="BL1443" i="125"/>
  <c r="BL1442" i="125" s="1"/>
  <c r="BP1424" i="125"/>
  <c r="BL1424" i="125"/>
  <c r="BQ1419" i="125"/>
  <c r="BQ1414" i="125" s="1"/>
  <c r="BN1419" i="125"/>
  <c r="BN1414" i="125" s="1"/>
  <c r="BQ1411" i="125"/>
  <c r="BP1411" i="125"/>
  <c r="BO1411" i="125"/>
  <c r="BN1411" i="125"/>
  <c r="BM1411" i="125"/>
  <c r="BL1411" i="125"/>
  <c r="BQ1408" i="125"/>
  <c r="BP1408" i="125"/>
  <c r="BO1408" i="125"/>
  <c r="BN1408" i="125"/>
  <c r="BM1408" i="125"/>
  <c r="BL1408" i="125"/>
  <c r="BL1363" i="125"/>
  <c r="BQ1352" i="125"/>
  <c r="BP1352" i="125"/>
  <c r="BO1352" i="125"/>
  <c r="BN1352" i="125"/>
  <c r="BM1352" i="125"/>
  <c r="BL1352" i="125"/>
  <c r="BQ1349" i="125"/>
  <c r="BQ1348" i="125" s="1"/>
  <c r="BP1349" i="125"/>
  <c r="BP1348" i="125" s="1"/>
  <c r="BO1349" i="125"/>
  <c r="BN1349" i="125"/>
  <c r="BN1348" i="125" s="1"/>
  <c r="BM1349" i="125"/>
  <c r="BM1348" i="125" s="1"/>
  <c r="BL1349" i="125"/>
  <c r="BL1348" i="125" s="1"/>
  <c r="BO1348" i="125"/>
  <c r="BQ1272" i="125"/>
  <c r="BP1272" i="125"/>
  <c r="BO1272" i="125"/>
  <c r="BN1272" i="125"/>
  <c r="BM1272" i="125"/>
  <c r="BL1272" i="125"/>
  <c r="BQ1003" i="125"/>
  <c r="BQ1002" i="125" s="1"/>
  <c r="BP1003" i="125"/>
  <c r="BP1002" i="125" s="1"/>
  <c r="BO1003" i="125"/>
  <c r="BO1002" i="125" s="1"/>
  <c r="BN1003" i="125"/>
  <c r="BN1002" i="125" s="1"/>
  <c r="BM1003" i="125"/>
  <c r="BM1002" i="125" s="1"/>
  <c r="BL1003" i="125"/>
  <c r="BL1002" i="125" s="1"/>
  <c r="BQ638" i="125"/>
  <c r="BQ637" i="125" s="1"/>
  <c r="BP638" i="125"/>
  <c r="BP637" i="125" s="1"/>
  <c r="BO638" i="125"/>
  <c r="BO637" i="125" s="1"/>
  <c r="BN638" i="125"/>
  <c r="BN637" i="125" s="1"/>
  <c r="BM638" i="125"/>
  <c r="BM637" i="125" s="1"/>
  <c r="BL638" i="125"/>
  <c r="BL637" i="125" s="1"/>
  <c r="BQ554" i="125"/>
  <c r="BP554" i="125"/>
  <c r="BO554" i="125"/>
  <c r="BN554" i="125"/>
  <c r="BM554" i="125"/>
  <c r="BL554" i="125"/>
  <c r="BQ551" i="125"/>
  <c r="BP551" i="125"/>
  <c r="BO551" i="125"/>
  <c r="BN551" i="125"/>
  <c r="BM551" i="125"/>
  <c r="BL551" i="125"/>
  <c r="BQ22" i="125"/>
  <c r="BP22" i="125"/>
  <c r="BO22" i="125"/>
  <c r="BN22" i="125"/>
  <c r="BM22" i="125"/>
  <c r="BL22" i="125"/>
  <c r="BN1301" i="125" l="1"/>
  <c r="BN1359" i="125"/>
  <c r="BN1355" i="125" s="1"/>
  <c r="BP1363" i="125"/>
  <c r="BN1427" i="125"/>
  <c r="BN1422" i="125" s="1"/>
  <c r="BL1435" i="125"/>
  <c r="BL1431" i="125" s="1"/>
  <c r="BP1435" i="125"/>
  <c r="BP1431" i="125" s="1"/>
  <c r="BL1453" i="125"/>
  <c r="BL1449" i="125" s="1"/>
  <c r="BP1453" i="125"/>
  <c r="BP1449" i="125" s="1"/>
  <c r="BN1457" i="125"/>
  <c r="BK1422" i="125"/>
  <c r="BQ1301" i="125"/>
  <c r="BQ1359" i="125"/>
  <c r="BQ1355" i="125" s="1"/>
  <c r="BM1427" i="125"/>
  <c r="BM1422" i="125" s="1"/>
  <c r="BQ1435" i="125"/>
  <c r="BQ1431" i="125" s="1"/>
  <c r="BQ1457" i="125"/>
  <c r="BM1301" i="125"/>
  <c r="BO1301" i="125"/>
  <c r="BO1359" i="125"/>
  <c r="BO1355" i="125" s="1"/>
  <c r="BM1359" i="125"/>
  <c r="BM1355" i="125" s="1"/>
  <c r="BO1363" i="125"/>
  <c r="BM1363" i="125"/>
  <c r="BQ1363" i="125"/>
  <c r="BO1427" i="125"/>
  <c r="BQ1427" i="125"/>
  <c r="BQ1422" i="125" s="1"/>
  <c r="BM1435" i="125"/>
  <c r="BM1431" i="125" s="1"/>
  <c r="BO1435" i="125"/>
  <c r="BO1431" i="125" s="1"/>
  <c r="BM1453" i="125"/>
  <c r="BM1449" i="125" s="1"/>
  <c r="BO1453" i="125"/>
  <c r="BO1449" i="125" s="1"/>
  <c r="BM1457" i="125"/>
  <c r="BO1457" i="125"/>
  <c r="BK53" i="125"/>
  <c r="BK23" i="125"/>
  <c r="BL1359" i="125"/>
  <c r="BL1355" i="125" s="1"/>
  <c r="BP1359" i="125"/>
  <c r="BP1355" i="125" s="1"/>
  <c r="BN1363" i="125"/>
  <c r="BL1457" i="125"/>
  <c r="BK256" i="125"/>
  <c r="BK33" i="125"/>
  <c r="BK25" i="125" s="1"/>
  <c r="BK753" i="125"/>
  <c r="BK746" i="125" s="1"/>
  <c r="BK1306" i="125"/>
  <c r="BP1407" i="125"/>
  <c r="BQ1407" i="125"/>
  <c r="BL1427" i="125"/>
  <c r="BL1422" i="125" s="1"/>
  <c r="BP1427" i="125"/>
  <c r="BP1422" i="125" s="1"/>
  <c r="BN1435" i="125"/>
  <c r="BN1431" i="125" s="1"/>
  <c r="BN1453" i="125"/>
  <c r="BN1449" i="125" s="1"/>
  <c r="BP1457" i="125"/>
  <c r="BK88" i="125"/>
  <c r="BK550" i="125"/>
  <c r="BL1301" i="125"/>
  <c r="BP1301" i="125"/>
  <c r="BK20" i="125"/>
  <c r="BK570" i="125"/>
  <c r="BK595" i="125"/>
  <c r="BK809" i="125"/>
  <c r="BK1267" i="125"/>
  <c r="BK1285" i="125"/>
  <c r="BK788" i="125"/>
  <c r="BK21" i="125"/>
  <c r="BK1407" i="125"/>
  <c r="BK1406" i="125" s="1"/>
  <c r="BL1407" i="125"/>
  <c r="BN1407" i="125"/>
  <c r="BO1407" i="125"/>
  <c r="BM1407" i="125"/>
  <c r="BO1422" i="125"/>
  <c r="BK24" i="125" l="1"/>
  <c r="BQ1406" i="125"/>
  <c r="BM1406" i="125"/>
  <c r="BK745" i="125"/>
  <c r="BK17" i="125"/>
  <c r="BK18" i="125"/>
  <c r="BK1266" i="125"/>
  <c r="BP1406" i="125"/>
  <c r="BK19" i="125"/>
  <c r="BN1406" i="125"/>
  <c r="BK549" i="125"/>
  <c r="BL1406" i="125"/>
  <c r="BO1406" i="125"/>
  <c r="BK16" i="125" l="1"/>
  <c r="BJ1457" i="125" l="1"/>
  <c r="BI1457" i="125"/>
  <c r="BH1457" i="125"/>
  <c r="BG1457" i="125"/>
  <c r="BF1457" i="125"/>
  <c r="BE1457" i="125"/>
  <c r="BJ1453" i="125"/>
  <c r="BJ1449" i="125" s="1"/>
  <c r="BI1453" i="125"/>
  <c r="BI1449" i="125" s="1"/>
  <c r="BH1453" i="125"/>
  <c r="BG1453" i="125"/>
  <c r="BF1453" i="125"/>
  <c r="BF1449" i="125" s="1"/>
  <c r="BE1453" i="125"/>
  <c r="BE1449" i="125" s="1"/>
  <c r="BH1449" i="125"/>
  <c r="BG1449" i="125"/>
  <c r="BJ1446" i="125"/>
  <c r="BI1446" i="125"/>
  <c r="BH1446" i="125"/>
  <c r="BG1446" i="125"/>
  <c r="BF1446" i="125"/>
  <c r="BE1446" i="125"/>
  <c r="BJ1443" i="125"/>
  <c r="BJ1442" i="125" s="1"/>
  <c r="BI1443" i="125"/>
  <c r="BI1442" i="125" s="1"/>
  <c r="BH1443" i="125"/>
  <c r="BH1442" i="125" s="1"/>
  <c r="BG1443" i="125"/>
  <c r="BG1442" i="125" s="1"/>
  <c r="BF1443" i="125"/>
  <c r="BF1442" i="125" s="1"/>
  <c r="BE1443" i="125"/>
  <c r="BE1442" i="125" s="1"/>
  <c r="BJ1435" i="125"/>
  <c r="BJ1431" i="125" s="1"/>
  <c r="BI1435" i="125"/>
  <c r="BI1431" i="125" s="1"/>
  <c r="BH1435" i="125"/>
  <c r="BH1431" i="125" s="1"/>
  <c r="BG1435" i="125"/>
  <c r="BG1431" i="125" s="1"/>
  <c r="BF1435" i="125"/>
  <c r="BF1431" i="125" s="1"/>
  <c r="BE1435" i="125"/>
  <c r="BE1431" i="125" s="1"/>
  <c r="BJ1427" i="125"/>
  <c r="BI1427" i="125"/>
  <c r="BH1427" i="125"/>
  <c r="BG1427" i="125"/>
  <c r="BF1427" i="125"/>
  <c r="BE1427" i="125"/>
  <c r="BJ1424" i="125"/>
  <c r="BI1424" i="125"/>
  <c r="BH1424" i="125"/>
  <c r="BG1424" i="125"/>
  <c r="BF1424" i="125"/>
  <c r="BE1424" i="125"/>
  <c r="BJ1419" i="125"/>
  <c r="BJ1414" i="125" s="1"/>
  <c r="BI1419" i="125"/>
  <c r="BI1414" i="125" s="1"/>
  <c r="BH1419" i="125"/>
  <c r="BH1414" i="125" s="1"/>
  <c r="BG1419" i="125"/>
  <c r="BG1414" i="125" s="1"/>
  <c r="BF1419" i="125"/>
  <c r="BF1414" i="125" s="1"/>
  <c r="BE1419" i="125"/>
  <c r="BE1414" i="125" s="1"/>
  <c r="BJ1411" i="125"/>
  <c r="BI1411" i="125"/>
  <c r="BH1411" i="125"/>
  <c r="BG1411" i="125"/>
  <c r="BF1411" i="125"/>
  <c r="BE1411" i="125"/>
  <c r="BJ1408" i="125"/>
  <c r="BI1408" i="125"/>
  <c r="BH1408" i="125"/>
  <c r="BG1408" i="125"/>
  <c r="BF1408" i="125"/>
  <c r="BE1408" i="125"/>
  <c r="BJ1363" i="125"/>
  <c r="BI1363" i="125"/>
  <c r="BH1363" i="125"/>
  <c r="BG1363" i="125"/>
  <c r="BF1363" i="125"/>
  <c r="BE1363" i="125"/>
  <c r="BJ1359" i="125"/>
  <c r="BJ1355" i="125" s="1"/>
  <c r="BI1359" i="125"/>
  <c r="BI1355" i="125" s="1"/>
  <c r="BH1359" i="125"/>
  <c r="BG1359" i="125"/>
  <c r="BG1355" i="125" s="1"/>
  <c r="BF1359" i="125"/>
  <c r="BF1355" i="125" s="1"/>
  <c r="BE1359" i="125"/>
  <c r="BE1355" i="125" s="1"/>
  <c r="BH1355" i="125"/>
  <c r="BJ1352" i="125"/>
  <c r="BI1352" i="125"/>
  <c r="BH1352" i="125"/>
  <c r="BG1352" i="125"/>
  <c r="BF1352" i="125"/>
  <c r="BE1352" i="125"/>
  <c r="BJ1349" i="125"/>
  <c r="BJ1348" i="125" s="1"/>
  <c r="BI1349" i="125"/>
  <c r="BI1348" i="125" s="1"/>
  <c r="BH1349" i="125"/>
  <c r="BH1348" i="125" s="1"/>
  <c r="BG1349" i="125"/>
  <c r="BG1348" i="125" s="1"/>
  <c r="BF1349" i="125"/>
  <c r="BF1348" i="125" s="1"/>
  <c r="BE1349" i="125"/>
  <c r="BE1348" i="125" s="1"/>
  <c r="BJ1301" i="125"/>
  <c r="BI1301" i="125"/>
  <c r="BH1301" i="125"/>
  <c r="BG1301" i="125"/>
  <c r="BF1301" i="125"/>
  <c r="BE1301" i="125"/>
  <c r="BJ1299" i="125"/>
  <c r="BI1299" i="125"/>
  <c r="BH1299" i="125"/>
  <c r="BG1299" i="125"/>
  <c r="BF1299" i="125"/>
  <c r="BE1299" i="125"/>
  <c r="BJ1272" i="125"/>
  <c r="BI1272" i="125"/>
  <c r="BH1272" i="125"/>
  <c r="BG1272" i="125"/>
  <c r="BF1272" i="125"/>
  <c r="BE1272" i="125"/>
  <c r="BJ1003" i="125"/>
  <c r="BJ1002" i="125" s="1"/>
  <c r="BI1003" i="125"/>
  <c r="BI1002" i="125" s="1"/>
  <c r="BH1003" i="125"/>
  <c r="BH1002" i="125" s="1"/>
  <c r="BG1003" i="125"/>
  <c r="BG1002" i="125" s="1"/>
  <c r="BF1003" i="125"/>
  <c r="BF1002" i="125" s="1"/>
  <c r="BE1003" i="125"/>
  <c r="BE1002" i="125" s="1"/>
  <c r="BJ638" i="125"/>
  <c r="BJ637" i="125" s="1"/>
  <c r="BI638" i="125"/>
  <c r="BI637" i="125" s="1"/>
  <c r="BH638" i="125"/>
  <c r="BH637" i="125" s="1"/>
  <c r="BG638" i="125"/>
  <c r="BG637" i="125" s="1"/>
  <c r="BF638" i="125"/>
  <c r="BF637" i="125" s="1"/>
  <c r="BE638" i="125"/>
  <c r="BE637" i="125" s="1"/>
  <c r="BJ554" i="125"/>
  <c r="BI554" i="125"/>
  <c r="BH554" i="125"/>
  <c r="BG554" i="125"/>
  <c r="BF554" i="125"/>
  <c r="BE554" i="125"/>
  <c r="BJ551" i="125"/>
  <c r="BI551" i="125"/>
  <c r="BH551" i="125"/>
  <c r="BG551" i="125"/>
  <c r="BF551" i="125"/>
  <c r="BE551" i="125"/>
  <c r="BJ22" i="125"/>
  <c r="BI22" i="125"/>
  <c r="BH22" i="125"/>
  <c r="BG22" i="125"/>
  <c r="BF22" i="125"/>
  <c r="BE22" i="125"/>
  <c r="BF1422" i="125" l="1"/>
  <c r="BJ1422" i="125"/>
  <c r="BJ1407" i="125"/>
  <c r="BH1407" i="125"/>
  <c r="BE1422" i="125"/>
  <c r="BI1422" i="125"/>
  <c r="BG1422" i="125"/>
  <c r="BF1407" i="125"/>
  <c r="BF1406" i="125" s="1"/>
  <c r="BH1422" i="125"/>
  <c r="BJ1406" i="125"/>
  <c r="BG1407" i="125"/>
  <c r="BG1406" i="125" s="1"/>
  <c r="BE1407" i="125"/>
  <c r="BE1406" i="125" s="1"/>
  <c r="BI1407" i="125"/>
  <c r="BD1457" i="125"/>
  <c r="BC1457" i="125"/>
  <c r="BB1457" i="125"/>
  <c r="BA1457" i="125"/>
  <c r="AZ1457" i="125"/>
  <c r="AY1457" i="125"/>
  <c r="AX1457" i="125"/>
  <c r="AW1457" i="125"/>
  <c r="AV1457" i="125"/>
  <c r="AU1457" i="125"/>
  <c r="AT1457" i="125"/>
  <c r="AS1457" i="125"/>
  <c r="AR1457" i="125"/>
  <c r="BD1453" i="125"/>
  <c r="BC1453" i="125"/>
  <c r="BC1449" i="125" s="1"/>
  <c r="BB1453" i="125"/>
  <c r="BB1449" i="125" s="1"/>
  <c r="BA1453" i="125"/>
  <c r="BA1449" i="125" s="1"/>
  <c r="AZ1453" i="125"/>
  <c r="AY1453" i="125"/>
  <c r="AY1449" i="125" s="1"/>
  <c r="AX1453" i="125"/>
  <c r="AX1449" i="125" s="1"/>
  <c r="AW1453" i="125"/>
  <c r="AW1449" i="125" s="1"/>
  <c r="AV1453" i="125"/>
  <c r="AU1453" i="125"/>
  <c r="AU1449" i="125" s="1"/>
  <c r="AT1453" i="125"/>
  <c r="AT1449" i="125" s="1"/>
  <c r="AS1453" i="125"/>
  <c r="AS1449" i="125" s="1"/>
  <c r="AR1453" i="125"/>
  <c r="BD1449" i="125"/>
  <c r="AZ1449" i="125"/>
  <c r="AV1449" i="125"/>
  <c r="AR1449" i="125"/>
  <c r="BD1446" i="125"/>
  <c r="BC1446" i="125"/>
  <c r="BB1446" i="125"/>
  <c r="BA1446" i="125"/>
  <c r="AZ1446" i="125"/>
  <c r="AY1446" i="125"/>
  <c r="AX1446" i="125"/>
  <c r="AW1446" i="125"/>
  <c r="AV1446" i="125"/>
  <c r="AU1446" i="125"/>
  <c r="AT1446" i="125"/>
  <c r="AS1446" i="125"/>
  <c r="AR1446" i="125"/>
  <c r="BD1443" i="125"/>
  <c r="BD1442" i="125" s="1"/>
  <c r="BC1443" i="125"/>
  <c r="BC1442" i="125" s="1"/>
  <c r="BB1443" i="125"/>
  <c r="BB1442" i="125" s="1"/>
  <c r="BA1443" i="125"/>
  <c r="BA1442" i="125" s="1"/>
  <c r="AZ1443" i="125"/>
  <c r="AZ1442" i="125" s="1"/>
  <c r="AY1443" i="125"/>
  <c r="AY1442" i="125" s="1"/>
  <c r="AX1443" i="125"/>
  <c r="AX1442" i="125" s="1"/>
  <c r="AW1443" i="125"/>
  <c r="AW1442" i="125" s="1"/>
  <c r="AV1443" i="125"/>
  <c r="AV1442" i="125" s="1"/>
  <c r="AU1443" i="125"/>
  <c r="AU1442" i="125" s="1"/>
  <c r="AT1443" i="125"/>
  <c r="AT1442" i="125" s="1"/>
  <c r="AS1443" i="125"/>
  <c r="AS1442" i="125" s="1"/>
  <c r="AR1443" i="125"/>
  <c r="AR1442" i="125" s="1"/>
  <c r="BD1435" i="125"/>
  <c r="BD1431" i="125" s="1"/>
  <c r="BC1435" i="125"/>
  <c r="BC1431" i="125" s="1"/>
  <c r="BB1435" i="125"/>
  <c r="BB1431" i="125" s="1"/>
  <c r="BA1435" i="125"/>
  <c r="BA1431" i="125" s="1"/>
  <c r="AZ1435" i="125"/>
  <c r="AZ1431" i="125" s="1"/>
  <c r="AY1435" i="125"/>
  <c r="AY1431" i="125" s="1"/>
  <c r="AX1435" i="125"/>
  <c r="AX1431" i="125" s="1"/>
  <c r="AW1435" i="125"/>
  <c r="AW1431" i="125" s="1"/>
  <c r="AV1435" i="125"/>
  <c r="AV1431" i="125" s="1"/>
  <c r="AU1435" i="125"/>
  <c r="AU1431" i="125" s="1"/>
  <c r="AT1435" i="125"/>
  <c r="AT1431" i="125" s="1"/>
  <c r="AS1435" i="125"/>
  <c r="AS1431" i="125" s="1"/>
  <c r="AR1435" i="125"/>
  <c r="AR1431" i="125" s="1"/>
  <c r="BD1427" i="125"/>
  <c r="BC1427" i="125"/>
  <c r="BB1427" i="125"/>
  <c r="BA1427" i="125"/>
  <c r="AZ1427" i="125"/>
  <c r="AY1427" i="125"/>
  <c r="AX1427" i="125"/>
  <c r="AW1427" i="125"/>
  <c r="AV1427" i="125"/>
  <c r="AU1427" i="125"/>
  <c r="AT1427" i="125"/>
  <c r="AS1427" i="125"/>
  <c r="AR1427" i="125"/>
  <c r="BD1424" i="125"/>
  <c r="BC1424" i="125"/>
  <c r="BB1424" i="125"/>
  <c r="BA1424" i="125"/>
  <c r="AZ1424" i="125"/>
  <c r="AY1424" i="125"/>
  <c r="AX1424" i="125"/>
  <c r="AW1424" i="125"/>
  <c r="AV1424" i="125"/>
  <c r="AU1424" i="125"/>
  <c r="AT1424" i="125"/>
  <c r="AS1424" i="125"/>
  <c r="AR1424" i="125"/>
  <c r="BD1419" i="125"/>
  <c r="BD1414" i="125" s="1"/>
  <c r="BC1419" i="125"/>
  <c r="BB1419" i="125"/>
  <c r="BA1419" i="125"/>
  <c r="AZ1419" i="125"/>
  <c r="AZ1414" i="125" s="1"/>
  <c r="AY1419" i="125"/>
  <c r="AY1414" i="125" s="1"/>
  <c r="AX1419" i="125"/>
  <c r="AX1414" i="125" s="1"/>
  <c r="AW1419" i="125"/>
  <c r="AW1414" i="125" s="1"/>
  <c r="AV1419" i="125"/>
  <c r="AV1414" i="125" s="1"/>
  <c r="AU1419" i="125"/>
  <c r="AU1414" i="125" s="1"/>
  <c r="AT1419" i="125"/>
  <c r="AT1414" i="125" s="1"/>
  <c r="AS1419" i="125"/>
  <c r="AS1414" i="125" s="1"/>
  <c r="AR1419" i="125"/>
  <c r="AR1414" i="125" s="1"/>
  <c r="BC1414" i="125"/>
  <c r="BB1414" i="125"/>
  <c r="BA1414" i="125"/>
  <c r="BD1411" i="125"/>
  <c r="BC1411" i="125"/>
  <c r="BB1411" i="125"/>
  <c r="BA1411" i="125"/>
  <c r="AZ1411" i="125"/>
  <c r="AY1411" i="125"/>
  <c r="AX1411" i="125"/>
  <c r="AW1411" i="125"/>
  <c r="AV1411" i="125"/>
  <c r="AU1411" i="125"/>
  <c r="AT1411" i="125"/>
  <c r="AS1411" i="125"/>
  <c r="AR1411" i="125"/>
  <c r="BD1408" i="125"/>
  <c r="BC1408" i="125"/>
  <c r="BB1408" i="125"/>
  <c r="BA1408" i="125"/>
  <c r="AZ1408" i="125"/>
  <c r="AY1408" i="125"/>
  <c r="AX1408" i="125"/>
  <c r="AW1408" i="125"/>
  <c r="AV1408" i="125"/>
  <c r="AU1408" i="125"/>
  <c r="AT1408" i="125"/>
  <c r="AS1408" i="125"/>
  <c r="AR1408" i="125"/>
  <c r="BD1363" i="125"/>
  <c r="BC1363" i="125"/>
  <c r="BB1363" i="125"/>
  <c r="BA1363" i="125"/>
  <c r="AZ1363" i="125"/>
  <c r="AY1363" i="125"/>
  <c r="AX1363" i="125"/>
  <c r="AW1363" i="125"/>
  <c r="AV1363" i="125"/>
  <c r="AU1363" i="125"/>
  <c r="AT1363" i="125"/>
  <c r="AS1363" i="125"/>
  <c r="AR1363" i="125"/>
  <c r="BD1359" i="125"/>
  <c r="BD1355" i="125" s="1"/>
  <c r="BC1359" i="125"/>
  <c r="BC1355" i="125" s="1"/>
  <c r="BB1359" i="125"/>
  <c r="BB1355" i="125" s="1"/>
  <c r="BA1359" i="125"/>
  <c r="BA1355" i="125" s="1"/>
  <c r="AZ1359" i="125"/>
  <c r="AZ1355" i="125" s="1"/>
  <c r="AY1359" i="125"/>
  <c r="AY1355" i="125" s="1"/>
  <c r="AX1359" i="125"/>
  <c r="AX1355" i="125" s="1"/>
  <c r="AW1359" i="125"/>
  <c r="AW1355" i="125" s="1"/>
  <c r="AV1359" i="125"/>
  <c r="AV1355" i="125" s="1"/>
  <c r="AU1359" i="125"/>
  <c r="AU1355" i="125" s="1"/>
  <c r="AT1359" i="125"/>
  <c r="AT1355" i="125" s="1"/>
  <c r="AS1359" i="125"/>
  <c r="AS1355" i="125" s="1"/>
  <c r="AR1359" i="125"/>
  <c r="AR1355" i="125" s="1"/>
  <c r="BD1352" i="125"/>
  <c r="BC1352" i="125"/>
  <c r="BB1352" i="125"/>
  <c r="BA1352" i="125"/>
  <c r="AZ1352" i="125"/>
  <c r="AY1352" i="125"/>
  <c r="AX1352" i="125"/>
  <c r="AW1352" i="125"/>
  <c r="AV1352" i="125"/>
  <c r="AU1352" i="125"/>
  <c r="AT1352" i="125"/>
  <c r="AS1352" i="125"/>
  <c r="AR1352" i="125"/>
  <c r="BD1349" i="125"/>
  <c r="BD1348" i="125" s="1"/>
  <c r="BC1349" i="125"/>
  <c r="BB1349" i="125"/>
  <c r="BB1348" i="125" s="1"/>
  <c r="BA1349" i="125"/>
  <c r="BA1348" i="125" s="1"/>
  <c r="AZ1349" i="125"/>
  <c r="AZ1348" i="125" s="1"/>
  <c r="AY1349" i="125"/>
  <c r="AY1348" i="125" s="1"/>
  <c r="AX1349" i="125"/>
  <c r="AX1348" i="125" s="1"/>
  <c r="AW1349" i="125"/>
  <c r="AW1348" i="125" s="1"/>
  <c r="AV1349" i="125"/>
  <c r="AV1348" i="125" s="1"/>
  <c r="AU1349" i="125"/>
  <c r="AU1348" i="125" s="1"/>
  <c r="AT1349" i="125"/>
  <c r="AT1348" i="125" s="1"/>
  <c r="AS1349" i="125"/>
  <c r="AS1348" i="125" s="1"/>
  <c r="AR1349" i="125"/>
  <c r="AR1348" i="125" s="1"/>
  <c r="BC1348" i="125"/>
  <c r="BD1319" i="125"/>
  <c r="BC1319" i="125"/>
  <c r="BB1319" i="125"/>
  <c r="BA1319" i="125"/>
  <c r="AZ1319" i="125"/>
  <c r="AY1319" i="125"/>
  <c r="AX1319" i="125"/>
  <c r="AW1319" i="125"/>
  <c r="AV1319" i="125"/>
  <c r="AU1319" i="125"/>
  <c r="AT1319" i="125"/>
  <c r="AS1319" i="125"/>
  <c r="AR1319" i="125"/>
  <c r="BD1317" i="125"/>
  <c r="BC1317" i="125"/>
  <c r="BB1317" i="125"/>
  <c r="BA1317" i="125"/>
  <c r="AZ1317" i="125"/>
  <c r="AY1317" i="125"/>
  <c r="AX1317" i="125"/>
  <c r="AW1317" i="125"/>
  <c r="AV1317" i="125"/>
  <c r="AU1317" i="125"/>
  <c r="AT1317" i="125"/>
  <c r="AS1317" i="125"/>
  <c r="AR1317" i="125"/>
  <c r="BD1307" i="125"/>
  <c r="BC1307" i="125"/>
  <c r="BB1307" i="125"/>
  <c r="BA1307" i="125"/>
  <c r="AZ1307" i="125"/>
  <c r="AY1307" i="125"/>
  <c r="AX1307" i="125"/>
  <c r="AW1307" i="125"/>
  <c r="AV1307" i="125"/>
  <c r="AU1307" i="125"/>
  <c r="AT1307" i="125"/>
  <c r="AS1307" i="125"/>
  <c r="AR1307" i="125"/>
  <c r="BD1301" i="125"/>
  <c r="BC1301" i="125"/>
  <c r="BB1301" i="125"/>
  <c r="BA1301" i="125"/>
  <c r="AZ1301" i="125"/>
  <c r="AY1301" i="125"/>
  <c r="AX1301" i="125"/>
  <c r="AW1301" i="125"/>
  <c r="AV1301" i="125"/>
  <c r="AU1301" i="125"/>
  <c r="AT1301" i="125"/>
  <c r="AS1301" i="125"/>
  <c r="AR1301" i="125"/>
  <c r="BD1299" i="125"/>
  <c r="BC1299" i="125"/>
  <c r="BB1299" i="125"/>
  <c r="BA1299" i="125"/>
  <c r="AZ1299" i="125"/>
  <c r="AY1299" i="125"/>
  <c r="AX1299" i="125"/>
  <c r="AW1299" i="125"/>
  <c r="AV1299" i="125"/>
  <c r="AU1299" i="125"/>
  <c r="AT1299" i="125"/>
  <c r="AS1299" i="125"/>
  <c r="AR1299" i="125"/>
  <c r="BD1297" i="125"/>
  <c r="BC1297" i="125"/>
  <c r="BB1297" i="125"/>
  <c r="BA1297" i="125"/>
  <c r="AZ1297" i="125"/>
  <c r="AY1297" i="125"/>
  <c r="AX1297" i="125"/>
  <c r="AW1297" i="125"/>
  <c r="AV1297" i="125"/>
  <c r="AU1297" i="125"/>
  <c r="AT1297" i="125"/>
  <c r="AS1297" i="125"/>
  <c r="AR1297" i="125"/>
  <c r="BD1286" i="125"/>
  <c r="BC1286" i="125"/>
  <c r="BB1286" i="125"/>
  <c r="BA1286" i="125"/>
  <c r="AZ1286" i="125"/>
  <c r="AY1286" i="125"/>
  <c r="AX1286" i="125"/>
  <c r="AW1286" i="125"/>
  <c r="AV1286" i="125"/>
  <c r="AU1286" i="125"/>
  <c r="AT1286" i="125"/>
  <c r="AS1286" i="125"/>
  <c r="AR1286" i="125"/>
  <c r="BD1280" i="125"/>
  <c r="BD1275" i="125" s="1"/>
  <c r="BC1280" i="125"/>
  <c r="BC1275" i="125" s="1"/>
  <c r="BB1280" i="125"/>
  <c r="BB1275" i="125" s="1"/>
  <c r="BA1280" i="125"/>
  <c r="BA1275" i="125" s="1"/>
  <c r="AZ1280" i="125"/>
  <c r="AZ1275" i="125" s="1"/>
  <c r="AY1280" i="125"/>
  <c r="AX1280" i="125"/>
  <c r="AW1280" i="125"/>
  <c r="AW1275" i="125" s="1"/>
  <c r="AV1280" i="125"/>
  <c r="AV1275" i="125" s="1"/>
  <c r="AU1280" i="125"/>
  <c r="AU1275" i="125" s="1"/>
  <c r="AT1280" i="125"/>
  <c r="AT1275" i="125" s="1"/>
  <c r="AS1280" i="125"/>
  <c r="AS1275" i="125" s="1"/>
  <c r="AR1280" i="125"/>
  <c r="AR1275" i="125" s="1"/>
  <c r="AY1275" i="125"/>
  <c r="AX1275" i="125"/>
  <c r="BD1272" i="125"/>
  <c r="BC1272" i="125"/>
  <c r="BB1272" i="125"/>
  <c r="BA1272" i="125"/>
  <c r="AZ1272" i="125"/>
  <c r="AY1272" i="125"/>
  <c r="AX1272" i="125"/>
  <c r="AW1272" i="125"/>
  <c r="AV1272" i="125"/>
  <c r="AU1272" i="125"/>
  <c r="AT1272" i="125"/>
  <c r="AS1272" i="125"/>
  <c r="AR1272" i="125"/>
  <c r="BD1270" i="125"/>
  <c r="BD1268" i="125" s="1"/>
  <c r="BC1270" i="125"/>
  <c r="BB1270" i="125"/>
  <c r="BA1270" i="125"/>
  <c r="AZ1270" i="125"/>
  <c r="AZ1268" i="125" s="1"/>
  <c r="AY1270" i="125"/>
  <c r="AY1268" i="125" s="1"/>
  <c r="AX1270" i="125"/>
  <c r="AX1268" i="125" s="1"/>
  <c r="AW1270" i="125"/>
  <c r="AW1268" i="125" s="1"/>
  <c r="AV1270" i="125"/>
  <c r="AV1268" i="125" s="1"/>
  <c r="AU1270" i="125"/>
  <c r="AU1268" i="125" s="1"/>
  <c r="AT1270" i="125"/>
  <c r="AT1268" i="125" s="1"/>
  <c r="AS1270" i="125"/>
  <c r="AS1268" i="125" s="1"/>
  <c r="AR1270" i="125"/>
  <c r="AR1268" i="125" s="1"/>
  <c r="BC1268" i="125"/>
  <c r="BB1268" i="125"/>
  <c r="BA1268" i="125"/>
  <c r="BD1018" i="125"/>
  <c r="BC1018" i="125"/>
  <c r="BB1018" i="125"/>
  <c r="BA1018" i="125"/>
  <c r="AZ1018" i="125"/>
  <c r="AY1018" i="125"/>
  <c r="AX1018" i="125"/>
  <c r="AW1018" i="125"/>
  <c r="AV1018" i="125"/>
  <c r="AU1018" i="125"/>
  <c r="AT1018" i="125"/>
  <c r="AS1018" i="125"/>
  <c r="AR1018" i="125"/>
  <c r="BD1013" i="125"/>
  <c r="BD1009" i="125" s="1"/>
  <c r="BC1013" i="125"/>
  <c r="BB1013" i="125"/>
  <c r="BA1013" i="125"/>
  <c r="BA1009" i="125" s="1"/>
  <c r="AZ1013" i="125"/>
  <c r="AZ1009" i="125" s="1"/>
  <c r="AY1013" i="125"/>
  <c r="AY1009" i="125" s="1"/>
  <c r="AX1013" i="125"/>
  <c r="AX1009" i="125" s="1"/>
  <c r="AW1013" i="125"/>
  <c r="AW1009" i="125" s="1"/>
  <c r="AV1013" i="125"/>
  <c r="AV1009" i="125" s="1"/>
  <c r="AU1013" i="125"/>
  <c r="AU1009" i="125" s="1"/>
  <c r="AT1013" i="125"/>
  <c r="AT1009" i="125" s="1"/>
  <c r="AS1013" i="125"/>
  <c r="AS1009" i="125" s="1"/>
  <c r="AR1013" i="125"/>
  <c r="AR1009" i="125" s="1"/>
  <c r="BC1009" i="125"/>
  <c r="BB1009" i="125"/>
  <c r="BD1003" i="125"/>
  <c r="BD1002" i="125" s="1"/>
  <c r="BC1003" i="125"/>
  <c r="BC1002" i="125" s="1"/>
  <c r="BB1003" i="125"/>
  <c r="BB1002" i="125" s="1"/>
  <c r="BA1003" i="125"/>
  <c r="BA1002" i="125" s="1"/>
  <c r="AZ1003" i="125"/>
  <c r="AZ1002" i="125" s="1"/>
  <c r="AY1003" i="125"/>
  <c r="AY1002" i="125" s="1"/>
  <c r="AX1003" i="125"/>
  <c r="AX1002" i="125" s="1"/>
  <c r="AW1003" i="125"/>
  <c r="AW1002" i="125" s="1"/>
  <c r="AV1003" i="125"/>
  <c r="AV1002" i="125" s="1"/>
  <c r="AU1003" i="125"/>
  <c r="AU1002" i="125" s="1"/>
  <c r="AT1003" i="125"/>
  <c r="AT1002" i="125" s="1"/>
  <c r="AS1003" i="125"/>
  <c r="AS1002" i="125" s="1"/>
  <c r="AR1003" i="125"/>
  <c r="AR1002" i="125" s="1"/>
  <c r="BD913" i="125"/>
  <c r="BC913" i="125"/>
  <c r="BB913" i="125"/>
  <c r="BA913" i="125"/>
  <c r="AZ913" i="125"/>
  <c r="AY913" i="125"/>
  <c r="AX913" i="125"/>
  <c r="AW913" i="125"/>
  <c r="AV913" i="125"/>
  <c r="AU913" i="125"/>
  <c r="AT913" i="125"/>
  <c r="AS913" i="125"/>
  <c r="AR913" i="125"/>
  <c r="AR865" i="125"/>
  <c r="BE865" i="125" s="1"/>
  <c r="AR864" i="125"/>
  <c r="BE864" i="125" s="1"/>
  <c r="AR863" i="125"/>
  <c r="BE863" i="125" s="1"/>
  <c r="AR862" i="125"/>
  <c r="BE862" i="125" s="1"/>
  <c r="AR861" i="125"/>
  <c r="BE861" i="125" s="1"/>
  <c r="AR860" i="125"/>
  <c r="BE860" i="125" s="1"/>
  <c r="AR857" i="125"/>
  <c r="BE857" i="125" s="1"/>
  <c r="AR856" i="125"/>
  <c r="BE856" i="125" s="1"/>
  <c r="AR855" i="125"/>
  <c r="BE855" i="125" s="1"/>
  <c r="AR854" i="125"/>
  <c r="BE854" i="125" s="1"/>
  <c r="AR853" i="125"/>
  <c r="BE853" i="125" s="1"/>
  <c r="BD843" i="125"/>
  <c r="BC843" i="125"/>
  <c r="BB843" i="125"/>
  <c r="BA843" i="125"/>
  <c r="AZ843" i="125"/>
  <c r="AY843" i="125"/>
  <c r="AX843" i="125"/>
  <c r="AW843" i="125"/>
  <c r="AV843" i="125"/>
  <c r="AU843" i="125"/>
  <c r="AT843" i="125"/>
  <c r="AS843" i="125"/>
  <c r="BD841" i="125"/>
  <c r="BC841" i="125"/>
  <c r="BB841" i="125"/>
  <c r="BA841" i="125"/>
  <c r="AZ841" i="125"/>
  <c r="AY841" i="125"/>
  <c r="AX841" i="125"/>
  <c r="AW841" i="125"/>
  <c r="AV841" i="125"/>
  <c r="AU841" i="125"/>
  <c r="AT841" i="125"/>
  <c r="AS841" i="125"/>
  <c r="AR841" i="125"/>
  <c r="BD810" i="125"/>
  <c r="BC810" i="125"/>
  <c r="BB810" i="125"/>
  <c r="BA810" i="125"/>
  <c r="AZ810" i="125"/>
  <c r="AY810" i="125"/>
  <c r="AX810" i="125"/>
  <c r="AW810" i="125"/>
  <c r="AV810" i="125"/>
  <c r="AU810" i="125"/>
  <c r="AT810" i="125"/>
  <c r="AS810" i="125"/>
  <c r="AR810" i="125"/>
  <c r="BD797" i="125"/>
  <c r="BC797" i="125"/>
  <c r="BB797" i="125"/>
  <c r="BA797" i="125"/>
  <c r="AZ797" i="125"/>
  <c r="AY797" i="125"/>
  <c r="AX797" i="125"/>
  <c r="AW797" i="125"/>
  <c r="AV797" i="125"/>
  <c r="AU797" i="125"/>
  <c r="AT797" i="125"/>
  <c r="AS797" i="125"/>
  <c r="AR797" i="125"/>
  <c r="BD795" i="125"/>
  <c r="BC795" i="125"/>
  <c r="BB795" i="125"/>
  <c r="BA795" i="125"/>
  <c r="AZ795" i="125"/>
  <c r="AY795" i="125"/>
  <c r="AX795" i="125"/>
  <c r="AW795" i="125"/>
  <c r="AV795" i="125"/>
  <c r="AU795" i="125"/>
  <c r="AT795" i="125"/>
  <c r="AS795" i="125"/>
  <c r="AR795" i="125"/>
  <c r="BD789" i="125"/>
  <c r="BC789" i="125"/>
  <c r="BB789" i="125"/>
  <c r="BA789" i="125"/>
  <c r="AZ789" i="125"/>
  <c r="AY789" i="125"/>
  <c r="AX789" i="125"/>
  <c r="AW789" i="125"/>
  <c r="AV789" i="125"/>
  <c r="AU789" i="125"/>
  <c r="AT789" i="125"/>
  <c r="AS789" i="125"/>
  <c r="AR789" i="125"/>
  <c r="BD762" i="125"/>
  <c r="BC762" i="125"/>
  <c r="BB762" i="125"/>
  <c r="BA762" i="125"/>
  <c r="AZ762" i="125"/>
  <c r="AY762" i="125"/>
  <c r="AX762" i="125"/>
  <c r="AW762" i="125"/>
  <c r="AV762" i="125"/>
  <c r="AU762" i="125"/>
  <c r="AT762" i="125"/>
  <c r="AS762" i="125"/>
  <c r="AR762" i="125"/>
  <c r="BD760" i="125"/>
  <c r="BC760" i="125"/>
  <c r="BB760" i="125"/>
  <c r="BA760" i="125"/>
  <c r="AZ760" i="125"/>
  <c r="AY760" i="125"/>
  <c r="AX760" i="125"/>
  <c r="AW760" i="125"/>
  <c r="AV760" i="125"/>
  <c r="AU760" i="125"/>
  <c r="AT760" i="125"/>
  <c r="AS760" i="125"/>
  <c r="AR760" i="125"/>
  <c r="BD758" i="125"/>
  <c r="BC758" i="125"/>
  <c r="BB758" i="125"/>
  <c r="BA758" i="125"/>
  <c r="AZ758" i="125"/>
  <c r="AY758" i="125"/>
  <c r="AX758" i="125"/>
  <c r="AW758" i="125"/>
  <c r="AV758" i="125"/>
  <c r="AU758" i="125"/>
  <c r="AT758" i="125"/>
  <c r="AS758" i="125"/>
  <c r="AR758" i="125"/>
  <c r="BD755" i="125"/>
  <c r="BC755" i="125"/>
  <c r="BB755" i="125"/>
  <c r="BA755" i="125"/>
  <c r="AZ755" i="125"/>
  <c r="AY755" i="125"/>
  <c r="AX755" i="125"/>
  <c r="AW755" i="125"/>
  <c r="AV755" i="125"/>
  <c r="AU755" i="125"/>
  <c r="AT755" i="125"/>
  <c r="AS755" i="125"/>
  <c r="AR755" i="125"/>
  <c r="BD651" i="125"/>
  <c r="BC651" i="125"/>
  <c r="BB651" i="125"/>
  <c r="BA651" i="125"/>
  <c r="AZ651" i="125"/>
  <c r="AY651" i="125"/>
  <c r="AX651" i="125"/>
  <c r="AW651" i="125"/>
  <c r="AV651" i="125"/>
  <c r="AU651" i="125"/>
  <c r="AT651" i="125"/>
  <c r="AS651" i="125"/>
  <c r="AR651" i="125"/>
  <c r="BD648" i="125"/>
  <c r="BD644" i="125" s="1"/>
  <c r="BC648" i="125"/>
  <c r="BC644" i="125" s="1"/>
  <c r="BB648" i="125"/>
  <c r="BB644" i="125" s="1"/>
  <c r="BA648" i="125"/>
  <c r="BA644" i="125" s="1"/>
  <c r="AZ648" i="125"/>
  <c r="AZ644" i="125" s="1"/>
  <c r="AY648" i="125"/>
  <c r="AY644" i="125" s="1"/>
  <c r="AX648" i="125"/>
  <c r="AX644" i="125" s="1"/>
  <c r="AW648" i="125"/>
  <c r="AW644" i="125" s="1"/>
  <c r="AV648" i="125"/>
  <c r="AV644" i="125" s="1"/>
  <c r="AU648" i="125"/>
  <c r="AU644" i="125" s="1"/>
  <c r="AT648" i="125"/>
  <c r="AT644" i="125" s="1"/>
  <c r="AS648" i="125"/>
  <c r="AS644" i="125" s="1"/>
  <c r="AR648" i="125"/>
  <c r="AR644" i="125" s="1"/>
  <c r="BD638" i="125"/>
  <c r="BD637" i="125" s="1"/>
  <c r="BC638" i="125"/>
  <c r="BC637" i="125" s="1"/>
  <c r="BB638" i="125"/>
  <c r="BB637" i="125" s="1"/>
  <c r="BA638" i="125"/>
  <c r="BA637" i="125" s="1"/>
  <c r="AZ638" i="125"/>
  <c r="AZ637" i="125" s="1"/>
  <c r="AY638" i="125"/>
  <c r="AY637" i="125" s="1"/>
  <c r="AX638" i="125"/>
  <c r="AX637" i="125" s="1"/>
  <c r="AW638" i="125"/>
  <c r="AW637" i="125" s="1"/>
  <c r="AV638" i="125"/>
  <c r="AV637" i="125" s="1"/>
  <c r="AU638" i="125"/>
  <c r="AU637" i="125" s="1"/>
  <c r="AT638" i="125"/>
  <c r="AT637" i="125" s="1"/>
  <c r="AS638" i="125"/>
  <c r="AS637" i="125" s="1"/>
  <c r="AR638" i="125"/>
  <c r="AR637" i="125" s="1"/>
  <c r="BD606" i="125"/>
  <c r="BC606" i="125"/>
  <c r="BB606" i="125"/>
  <c r="BA606" i="125"/>
  <c r="AZ606" i="125"/>
  <c r="AY606" i="125"/>
  <c r="AX606" i="125"/>
  <c r="AW606" i="125"/>
  <c r="AV606" i="125"/>
  <c r="AU606" i="125"/>
  <c r="AT606" i="125"/>
  <c r="AS606" i="125"/>
  <c r="AR606" i="125"/>
  <c r="BD596" i="125"/>
  <c r="BC596" i="125"/>
  <c r="BB596" i="125"/>
  <c r="BA596" i="125"/>
  <c r="AZ596" i="125"/>
  <c r="AY596" i="125"/>
  <c r="AX596" i="125"/>
  <c r="AW596" i="125"/>
  <c r="AV596" i="125"/>
  <c r="AU596" i="125"/>
  <c r="AT596" i="125"/>
  <c r="AS596" i="125"/>
  <c r="AR596" i="125"/>
  <c r="BD580" i="125"/>
  <c r="BC580" i="125"/>
  <c r="BB580" i="125"/>
  <c r="BA580" i="125"/>
  <c r="AZ580" i="125"/>
  <c r="AY580" i="125"/>
  <c r="AX580" i="125"/>
  <c r="AW580" i="125"/>
  <c r="AV580" i="125"/>
  <c r="AU580" i="125"/>
  <c r="AT580" i="125"/>
  <c r="AS580" i="125"/>
  <c r="AR580" i="125"/>
  <c r="BD577" i="125"/>
  <c r="BC577" i="125"/>
  <c r="BB577" i="125"/>
  <c r="BA577" i="125"/>
  <c r="AZ577" i="125"/>
  <c r="AY577" i="125"/>
  <c r="AX577" i="125"/>
  <c r="AW577" i="125"/>
  <c r="AV577" i="125"/>
  <c r="AU577" i="125"/>
  <c r="AT577" i="125"/>
  <c r="AS577" i="125"/>
  <c r="AR577" i="125"/>
  <c r="BD571" i="125"/>
  <c r="BC571" i="125"/>
  <c r="BB571" i="125"/>
  <c r="BA571" i="125"/>
  <c r="AZ571" i="125"/>
  <c r="AY571" i="125"/>
  <c r="AX571" i="125"/>
  <c r="AW571" i="125"/>
  <c r="AV571" i="125"/>
  <c r="AU571" i="125"/>
  <c r="AT571" i="125"/>
  <c r="AS571" i="125"/>
  <c r="AR571" i="125"/>
  <c r="BD562" i="125"/>
  <c r="BD557" i="125" s="1"/>
  <c r="BC562" i="125"/>
  <c r="BB562" i="125"/>
  <c r="BA562" i="125"/>
  <c r="AZ562" i="125"/>
  <c r="AZ557" i="125" s="1"/>
  <c r="AY562" i="125"/>
  <c r="AY557" i="125" s="1"/>
  <c r="AX562" i="125"/>
  <c r="AX557" i="125" s="1"/>
  <c r="AW562" i="125"/>
  <c r="AW557" i="125" s="1"/>
  <c r="AV562" i="125"/>
  <c r="AV557" i="125" s="1"/>
  <c r="AU562" i="125"/>
  <c r="AU557" i="125" s="1"/>
  <c r="AT562" i="125"/>
  <c r="AT557" i="125" s="1"/>
  <c r="AS562" i="125"/>
  <c r="AS557" i="125" s="1"/>
  <c r="AR562" i="125"/>
  <c r="AR557" i="125" s="1"/>
  <c r="BC557" i="125"/>
  <c r="BB557" i="125"/>
  <c r="BA557" i="125"/>
  <c r="BD554" i="125"/>
  <c r="BC554" i="125"/>
  <c r="BB554" i="125"/>
  <c r="BA554" i="125"/>
  <c r="AZ554" i="125"/>
  <c r="AY554" i="125"/>
  <c r="AX554" i="125"/>
  <c r="AW554" i="125"/>
  <c r="AV554" i="125"/>
  <c r="AU554" i="125"/>
  <c r="AT554" i="125"/>
  <c r="AS554" i="125"/>
  <c r="AR554" i="125"/>
  <c r="BD551" i="125"/>
  <c r="BC551" i="125"/>
  <c r="BB551" i="125"/>
  <c r="BA551" i="125"/>
  <c r="AZ551" i="125"/>
  <c r="AY551" i="125"/>
  <c r="AX551" i="125"/>
  <c r="AW551" i="125"/>
  <c r="AV551" i="125"/>
  <c r="AU551" i="125"/>
  <c r="AT551" i="125"/>
  <c r="AS551" i="125"/>
  <c r="AR551" i="125"/>
  <c r="BD274" i="125"/>
  <c r="BC274" i="125"/>
  <c r="BB274" i="125"/>
  <c r="BA274" i="125"/>
  <c r="AZ274" i="125"/>
  <c r="AY274" i="125"/>
  <c r="AX274" i="125"/>
  <c r="AW274" i="125"/>
  <c r="AV274" i="125"/>
  <c r="AU274" i="125"/>
  <c r="AT274" i="125"/>
  <c r="AS274" i="125"/>
  <c r="AR274" i="125"/>
  <c r="BD263" i="125"/>
  <c r="BC263" i="125"/>
  <c r="BB263" i="125"/>
  <c r="BA263" i="125"/>
  <c r="AZ263" i="125"/>
  <c r="AY263" i="125"/>
  <c r="AX263" i="125"/>
  <c r="AW263" i="125"/>
  <c r="AV263" i="125"/>
  <c r="AU263" i="125"/>
  <c r="AT263" i="125"/>
  <c r="AS263" i="125"/>
  <c r="AR263" i="125"/>
  <c r="BD260" i="125"/>
  <c r="BC260" i="125"/>
  <c r="BB260" i="125"/>
  <c r="BA260" i="125"/>
  <c r="AZ260" i="125"/>
  <c r="AY260" i="125"/>
  <c r="AX260" i="125"/>
  <c r="AW260" i="125"/>
  <c r="AV260" i="125"/>
  <c r="AU260" i="125"/>
  <c r="AT260" i="125"/>
  <c r="AS260" i="125"/>
  <c r="AR260" i="125"/>
  <c r="BD258" i="125"/>
  <c r="BC258" i="125"/>
  <c r="BB258" i="125"/>
  <c r="BA258" i="125"/>
  <c r="AZ258" i="125"/>
  <c r="AY258" i="125"/>
  <c r="AX258" i="125"/>
  <c r="AW258" i="125"/>
  <c r="AV258" i="125"/>
  <c r="AU258" i="125"/>
  <c r="AT258" i="125"/>
  <c r="AS258" i="125"/>
  <c r="AR258" i="125"/>
  <c r="BD250" i="125"/>
  <c r="BD248" i="125" s="1"/>
  <c r="BD247" i="125" s="1"/>
  <c r="BC250" i="125"/>
  <c r="BC248" i="125" s="1"/>
  <c r="BC247" i="125" s="1"/>
  <c r="BB250" i="125"/>
  <c r="BB248" i="125" s="1"/>
  <c r="BB247" i="125" s="1"/>
  <c r="BA250" i="125"/>
  <c r="BA248" i="125" s="1"/>
  <c r="BA247" i="125" s="1"/>
  <c r="AZ250" i="125"/>
  <c r="AZ248" i="125" s="1"/>
  <c r="AZ247" i="125" s="1"/>
  <c r="AY250" i="125"/>
  <c r="AY248" i="125" s="1"/>
  <c r="AY247" i="125" s="1"/>
  <c r="AX250" i="125"/>
  <c r="AX248" i="125" s="1"/>
  <c r="AX247" i="125" s="1"/>
  <c r="AW250" i="125"/>
  <c r="AW248" i="125" s="1"/>
  <c r="AW247" i="125" s="1"/>
  <c r="AV250" i="125"/>
  <c r="AV248" i="125" s="1"/>
  <c r="AV247" i="125" s="1"/>
  <c r="AU250" i="125"/>
  <c r="AU248" i="125" s="1"/>
  <c r="AU247" i="125" s="1"/>
  <c r="AT250" i="125"/>
  <c r="AT248" i="125" s="1"/>
  <c r="AT247" i="125" s="1"/>
  <c r="AS250" i="125"/>
  <c r="AS248" i="125" s="1"/>
  <c r="AS247" i="125" s="1"/>
  <c r="AR250" i="125"/>
  <c r="AR248" i="125" s="1"/>
  <c r="AR247" i="125" s="1"/>
  <c r="BD158" i="125"/>
  <c r="BC158" i="125"/>
  <c r="BB158" i="125"/>
  <c r="BA158" i="125"/>
  <c r="AZ158" i="125"/>
  <c r="AY158" i="125"/>
  <c r="AX158" i="125"/>
  <c r="AW158" i="125"/>
  <c r="AV158" i="125"/>
  <c r="AU158" i="125"/>
  <c r="AT158" i="125"/>
  <c r="AS158" i="125"/>
  <c r="AR158" i="125"/>
  <c r="BD120" i="125"/>
  <c r="BC120" i="125"/>
  <c r="BB120" i="125"/>
  <c r="BA120" i="125"/>
  <c r="AZ120" i="125"/>
  <c r="AY120" i="125"/>
  <c r="AX120" i="125"/>
  <c r="AW120" i="125"/>
  <c r="AV120" i="125"/>
  <c r="AU120" i="125"/>
  <c r="AT120" i="125"/>
  <c r="AS120" i="125"/>
  <c r="AR120" i="125"/>
  <c r="BD89" i="125"/>
  <c r="BC89" i="125"/>
  <c r="BB89" i="125"/>
  <c r="BA89" i="125"/>
  <c r="AZ89" i="125"/>
  <c r="AY89" i="125"/>
  <c r="AX89" i="125"/>
  <c r="AW89" i="125"/>
  <c r="AV89" i="125"/>
  <c r="AU89" i="125"/>
  <c r="AT89" i="125"/>
  <c r="AS89" i="125"/>
  <c r="AR89" i="125"/>
  <c r="BD72" i="125"/>
  <c r="BC72" i="125"/>
  <c r="BB72" i="125"/>
  <c r="BA72" i="125"/>
  <c r="AZ72" i="125"/>
  <c r="AY72" i="125"/>
  <c r="AX72" i="125"/>
  <c r="AW72" i="125"/>
  <c r="AV72" i="125"/>
  <c r="AU72" i="125"/>
  <c r="AT72" i="125"/>
  <c r="AS72" i="125"/>
  <c r="AR72" i="125"/>
  <c r="BD69" i="125"/>
  <c r="BC69" i="125"/>
  <c r="BB69" i="125"/>
  <c r="BA69" i="125"/>
  <c r="AZ69" i="125"/>
  <c r="AY69" i="125"/>
  <c r="AX69" i="125"/>
  <c r="AW69" i="125"/>
  <c r="AV69" i="125"/>
  <c r="AU69" i="125"/>
  <c r="AT69" i="125"/>
  <c r="AS69" i="125"/>
  <c r="AR69" i="125"/>
  <c r="BD62" i="125"/>
  <c r="BC62" i="125"/>
  <c r="BB62" i="125"/>
  <c r="BA62" i="125"/>
  <c r="AZ62" i="125"/>
  <c r="AY62" i="125"/>
  <c r="AX62" i="125"/>
  <c r="AW62" i="125"/>
  <c r="AV62" i="125"/>
  <c r="AU62" i="125"/>
  <c r="AT62" i="125"/>
  <c r="AS62" i="125"/>
  <c r="AR62" i="125"/>
  <c r="BD54" i="125"/>
  <c r="BC54" i="125"/>
  <c r="BB54" i="125"/>
  <c r="BA54" i="125"/>
  <c r="AZ54" i="125"/>
  <c r="AY54" i="125"/>
  <c r="AX54" i="125"/>
  <c r="AW54" i="125"/>
  <c r="AV54" i="125"/>
  <c r="AU54" i="125"/>
  <c r="AT54" i="125"/>
  <c r="AS54" i="125"/>
  <c r="AR54" i="125"/>
  <c r="BD41" i="125"/>
  <c r="BC41" i="125"/>
  <c r="BB41" i="125"/>
  <c r="BA41" i="125"/>
  <c r="AZ41" i="125"/>
  <c r="AY41" i="125"/>
  <c r="AX41" i="125"/>
  <c r="AW41" i="125"/>
  <c r="AV41" i="125"/>
  <c r="AU41" i="125"/>
  <c r="AT41" i="125"/>
  <c r="AS41" i="125"/>
  <c r="AR41" i="125"/>
  <c r="BD39" i="125"/>
  <c r="BC39" i="125"/>
  <c r="BB39" i="125"/>
  <c r="BA39" i="125"/>
  <c r="AZ39" i="125"/>
  <c r="AY39" i="125"/>
  <c r="AX39" i="125"/>
  <c r="AW39" i="125"/>
  <c r="AV39" i="125"/>
  <c r="AU39" i="125"/>
  <c r="AT39" i="125"/>
  <c r="AS39" i="125"/>
  <c r="AR39" i="125"/>
  <c r="BD36" i="125"/>
  <c r="BC36" i="125"/>
  <c r="BB36" i="125"/>
  <c r="BA36" i="125"/>
  <c r="AZ36" i="125"/>
  <c r="AY36" i="125"/>
  <c r="AX36" i="125"/>
  <c r="AW36" i="125"/>
  <c r="AV36" i="125"/>
  <c r="AU36" i="125"/>
  <c r="AT36" i="125"/>
  <c r="AS36" i="125"/>
  <c r="AR36" i="125"/>
  <c r="BD27" i="125"/>
  <c r="BD26" i="125" s="1"/>
  <c r="BC27" i="125"/>
  <c r="BC26" i="125" s="1"/>
  <c r="BB27" i="125"/>
  <c r="BB26" i="125" s="1"/>
  <c r="BA27" i="125"/>
  <c r="BA26" i="125" s="1"/>
  <c r="AZ27" i="125"/>
  <c r="AZ26" i="125" s="1"/>
  <c r="AY27" i="125"/>
  <c r="AY26" i="125" s="1"/>
  <c r="AX27" i="125"/>
  <c r="AX26" i="125" s="1"/>
  <c r="AW27" i="125"/>
  <c r="AW26" i="125" s="1"/>
  <c r="AV27" i="125"/>
  <c r="AV26" i="125" s="1"/>
  <c r="AU27" i="125"/>
  <c r="AU26" i="125" s="1"/>
  <c r="AT27" i="125"/>
  <c r="AT26" i="125" s="1"/>
  <c r="AS27" i="125"/>
  <c r="AS26" i="125" s="1"/>
  <c r="AR27" i="125"/>
  <c r="AR26" i="125" s="1"/>
  <c r="BD22" i="125"/>
  <c r="BC22" i="125"/>
  <c r="BB22" i="125"/>
  <c r="BA22" i="125"/>
  <c r="AZ22" i="125"/>
  <c r="AY22" i="125"/>
  <c r="AX22" i="125"/>
  <c r="AW22" i="125"/>
  <c r="AV22" i="125"/>
  <c r="AU22" i="125"/>
  <c r="AT22" i="125"/>
  <c r="AS22" i="125"/>
  <c r="AR22" i="125"/>
  <c r="AQ1457" i="125"/>
  <c r="AP1457" i="125"/>
  <c r="AO1457" i="125"/>
  <c r="AN1457" i="125"/>
  <c r="AM1457" i="125"/>
  <c r="AL1457" i="125"/>
  <c r="AK1457" i="125"/>
  <c r="AJ1457" i="125"/>
  <c r="AI1457" i="125"/>
  <c r="AH1457" i="125"/>
  <c r="AG1457" i="125"/>
  <c r="AF1457" i="125"/>
  <c r="AE1457" i="125"/>
  <c r="AQ1453" i="125"/>
  <c r="AQ1449" i="125" s="1"/>
  <c r="AP1453" i="125"/>
  <c r="AO1453" i="125"/>
  <c r="AO1449" i="125" s="1"/>
  <c r="AN1453" i="125"/>
  <c r="AN1449" i="125" s="1"/>
  <c r="AM1453" i="125"/>
  <c r="AM1449" i="125" s="1"/>
  <c r="AL1453" i="125"/>
  <c r="AL1449" i="125" s="1"/>
  <c r="AK1453" i="125"/>
  <c r="AK1449" i="125" s="1"/>
  <c r="AJ1453" i="125"/>
  <c r="AJ1449" i="125" s="1"/>
  <c r="AI1453" i="125"/>
  <c r="AI1449" i="125" s="1"/>
  <c r="AH1453" i="125"/>
  <c r="AH1449" i="125" s="1"/>
  <c r="AG1453" i="125"/>
  <c r="AG1449" i="125" s="1"/>
  <c r="AF1453" i="125"/>
  <c r="AF1449" i="125" s="1"/>
  <c r="AE1453" i="125"/>
  <c r="AE1449" i="125" s="1"/>
  <c r="AP1449" i="125"/>
  <c r="AQ1446" i="125"/>
  <c r="AP1446" i="125"/>
  <c r="AO1446" i="125"/>
  <c r="AN1446" i="125"/>
  <c r="AM1446" i="125"/>
  <c r="AL1446" i="125"/>
  <c r="AK1446" i="125"/>
  <c r="AJ1446" i="125"/>
  <c r="AI1446" i="125"/>
  <c r="AH1446" i="125"/>
  <c r="AG1446" i="125"/>
  <c r="AF1446" i="125"/>
  <c r="AE1446" i="125"/>
  <c r="AQ1443" i="125"/>
  <c r="AQ1442" i="125" s="1"/>
  <c r="AP1443" i="125"/>
  <c r="AO1443" i="125"/>
  <c r="AN1443" i="125"/>
  <c r="AM1443" i="125"/>
  <c r="AM1442" i="125" s="1"/>
  <c r="AL1443" i="125"/>
  <c r="AL1442" i="125" s="1"/>
  <c r="AK1443" i="125"/>
  <c r="AK1442" i="125" s="1"/>
  <c r="AJ1443" i="125"/>
  <c r="AJ1442" i="125" s="1"/>
  <c r="AI1443" i="125"/>
  <c r="AI1442" i="125" s="1"/>
  <c r="AH1443" i="125"/>
  <c r="AH1442" i="125" s="1"/>
  <c r="AG1443" i="125"/>
  <c r="AG1442" i="125" s="1"/>
  <c r="AF1443" i="125"/>
  <c r="AF1442" i="125" s="1"/>
  <c r="AE1443" i="125"/>
  <c r="AE1442" i="125" s="1"/>
  <c r="AP1442" i="125"/>
  <c r="AO1442" i="125"/>
  <c r="AN1442" i="125"/>
  <c r="AQ1435" i="125"/>
  <c r="AQ1431" i="125" s="1"/>
  <c r="AP1435" i="125"/>
  <c r="AP1431" i="125" s="1"/>
  <c r="AO1435" i="125"/>
  <c r="AO1431" i="125" s="1"/>
  <c r="AN1435" i="125"/>
  <c r="AN1431" i="125" s="1"/>
  <c r="AM1435" i="125"/>
  <c r="AM1431" i="125" s="1"/>
  <c r="AL1435" i="125"/>
  <c r="AL1431" i="125" s="1"/>
  <c r="AK1435" i="125"/>
  <c r="AK1431" i="125" s="1"/>
  <c r="AJ1435" i="125"/>
  <c r="AJ1431" i="125" s="1"/>
  <c r="AI1435" i="125"/>
  <c r="AI1431" i="125" s="1"/>
  <c r="AH1435" i="125"/>
  <c r="AG1435" i="125"/>
  <c r="AG1431" i="125" s="1"/>
  <c r="AF1435" i="125"/>
  <c r="AF1431" i="125" s="1"/>
  <c r="AE1435" i="125"/>
  <c r="AE1431" i="125" s="1"/>
  <c r="AH1431" i="125"/>
  <c r="AQ1427" i="125"/>
  <c r="AP1427" i="125"/>
  <c r="AO1427" i="125"/>
  <c r="AN1427" i="125"/>
  <c r="AM1427" i="125"/>
  <c r="AL1427" i="125"/>
  <c r="AK1427" i="125"/>
  <c r="AJ1427" i="125"/>
  <c r="AI1427" i="125"/>
  <c r="AH1427" i="125"/>
  <c r="AG1427" i="125"/>
  <c r="AF1427" i="125"/>
  <c r="AE1427" i="125"/>
  <c r="AQ1424" i="125"/>
  <c r="AP1424" i="125"/>
  <c r="AO1424" i="125"/>
  <c r="AN1424" i="125"/>
  <c r="AM1424" i="125"/>
  <c r="AL1424" i="125"/>
  <c r="AK1424" i="125"/>
  <c r="AJ1424" i="125"/>
  <c r="AI1424" i="125"/>
  <c r="AH1424" i="125"/>
  <c r="AG1424" i="125"/>
  <c r="AF1424" i="125"/>
  <c r="AE1424" i="125"/>
  <c r="AQ1419" i="125"/>
  <c r="AQ1414" i="125" s="1"/>
  <c r="AP1419" i="125"/>
  <c r="AP1414" i="125" s="1"/>
  <c r="AO1419" i="125"/>
  <c r="AO1414" i="125" s="1"/>
  <c r="AN1419" i="125"/>
  <c r="AN1414" i="125" s="1"/>
  <c r="AM1419" i="125"/>
  <c r="AM1414" i="125" s="1"/>
  <c r="AL1419" i="125"/>
  <c r="AL1414" i="125" s="1"/>
  <c r="AK1419" i="125"/>
  <c r="AK1414" i="125" s="1"/>
  <c r="AJ1419" i="125"/>
  <c r="AJ1414" i="125" s="1"/>
  <c r="AI1419" i="125"/>
  <c r="AI1414" i="125" s="1"/>
  <c r="AH1419" i="125"/>
  <c r="AH1414" i="125" s="1"/>
  <c r="AG1419" i="125"/>
  <c r="AG1414" i="125" s="1"/>
  <c r="AF1419" i="125"/>
  <c r="AF1414" i="125" s="1"/>
  <c r="AE1419" i="125"/>
  <c r="AE1414" i="125" s="1"/>
  <c r="AQ1411" i="125"/>
  <c r="AP1411" i="125"/>
  <c r="AO1411" i="125"/>
  <c r="AN1411" i="125"/>
  <c r="AM1411" i="125"/>
  <c r="AL1411" i="125"/>
  <c r="AK1411" i="125"/>
  <c r="AJ1411" i="125"/>
  <c r="AI1411" i="125"/>
  <c r="AH1411" i="125"/>
  <c r="AG1411" i="125"/>
  <c r="AF1411" i="125"/>
  <c r="AE1411" i="125"/>
  <c r="AQ1408" i="125"/>
  <c r="AP1408" i="125"/>
  <c r="AO1408" i="125"/>
  <c r="AN1408" i="125"/>
  <c r="AM1408" i="125"/>
  <c r="AL1408" i="125"/>
  <c r="AK1408" i="125"/>
  <c r="AJ1408" i="125"/>
  <c r="AI1408" i="125"/>
  <c r="AH1408" i="125"/>
  <c r="AG1408" i="125"/>
  <c r="AF1408" i="125"/>
  <c r="AE1408" i="125"/>
  <c r="AQ1363" i="125"/>
  <c r="AP1363" i="125"/>
  <c r="AO1363" i="125"/>
  <c r="AN1363" i="125"/>
  <c r="AM1363" i="125"/>
  <c r="AL1363" i="125"/>
  <c r="AK1363" i="125"/>
  <c r="AJ1363" i="125"/>
  <c r="AI1363" i="125"/>
  <c r="AH1363" i="125"/>
  <c r="AG1363" i="125"/>
  <c r="AF1363" i="125"/>
  <c r="AE1363" i="125"/>
  <c r="AQ1359" i="125"/>
  <c r="AQ1355" i="125" s="1"/>
  <c r="AP1359" i="125"/>
  <c r="AP1355" i="125" s="1"/>
  <c r="AO1359" i="125"/>
  <c r="AO1355" i="125" s="1"/>
  <c r="AN1359" i="125"/>
  <c r="AN1355" i="125" s="1"/>
  <c r="AM1359" i="125"/>
  <c r="AM1355" i="125" s="1"/>
  <c r="AL1359" i="125"/>
  <c r="AL1355" i="125" s="1"/>
  <c r="AK1359" i="125"/>
  <c r="AK1355" i="125" s="1"/>
  <c r="AJ1359" i="125"/>
  <c r="AJ1355" i="125" s="1"/>
  <c r="AI1359" i="125"/>
  <c r="AI1355" i="125" s="1"/>
  <c r="AH1359" i="125"/>
  <c r="AH1355" i="125" s="1"/>
  <c r="AG1359" i="125"/>
  <c r="AG1355" i="125" s="1"/>
  <c r="AF1359" i="125"/>
  <c r="AF1355" i="125" s="1"/>
  <c r="AE1359" i="125"/>
  <c r="AE1355" i="125" s="1"/>
  <c r="AQ1352" i="125"/>
  <c r="AP1352" i="125"/>
  <c r="AO1352" i="125"/>
  <c r="AN1352" i="125"/>
  <c r="AM1352" i="125"/>
  <c r="AL1352" i="125"/>
  <c r="AK1352" i="125"/>
  <c r="AJ1352" i="125"/>
  <c r="AI1352" i="125"/>
  <c r="AH1352" i="125"/>
  <c r="AG1352" i="125"/>
  <c r="AF1352" i="125"/>
  <c r="AE1352" i="125"/>
  <c r="AQ1349" i="125"/>
  <c r="AQ1348" i="125" s="1"/>
  <c r="AP1349" i="125"/>
  <c r="AO1349" i="125"/>
  <c r="AO1348" i="125" s="1"/>
  <c r="AN1349" i="125"/>
  <c r="AN1348" i="125" s="1"/>
  <c r="AM1349" i="125"/>
  <c r="AM1348" i="125" s="1"/>
  <c r="AL1349" i="125"/>
  <c r="AL1348" i="125" s="1"/>
  <c r="AK1349" i="125"/>
  <c r="AK1348" i="125" s="1"/>
  <c r="AJ1349" i="125"/>
  <c r="AJ1348" i="125" s="1"/>
  <c r="AI1349" i="125"/>
  <c r="AI1348" i="125" s="1"/>
  <c r="AH1349" i="125"/>
  <c r="AH1348" i="125" s="1"/>
  <c r="AG1349" i="125"/>
  <c r="AG1348" i="125" s="1"/>
  <c r="AF1349" i="125"/>
  <c r="AF1348" i="125" s="1"/>
  <c r="AE1349" i="125"/>
  <c r="AE1348" i="125" s="1"/>
  <c r="AP1348" i="125"/>
  <c r="AQ1319" i="125"/>
  <c r="AP1319" i="125"/>
  <c r="AO1319" i="125"/>
  <c r="AN1319" i="125"/>
  <c r="AM1319" i="125"/>
  <c r="AL1319" i="125"/>
  <c r="AK1319" i="125"/>
  <c r="AJ1319" i="125"/>
  <c r="AI1319" i="125"/>
  <c r="AH1319" i="125"/>
  <c r="AG1319" i="125"/>
  <c r="AF1319" i="125"/>
  <c r="AE1319" i="125"/>
  <c r="AQ1317" i="125"/>
  <c r="AP1317" i="125"/>
  <c r="AO1317" i="125"/>
  <c r="AN1317" i="125"/>
  <c r="AM1317" i="125"/>
  <c r="AL1317" i="125"/>
  <c r="AK1317" i="125"/>
  <c r="AJ1317" i="125"/>
  <c r="AI1317" i="125"/>
  <c r="AH1317" i="125"/>
  <c r="AG1317" i="125"/>
  <c r="AF1317" i="125"/>
  <c r="AE1317" i="125"/>
  <c r="AQ1307" i="125"/>
  <c r="AP1307" i="125"/>
  <c r="AO1307" i="125"/>
  <c r="AN1307" i="125"/>
  <c r="AM1307" i="125"/>
  <c r="AL1307" i="125"/>
  <c r="AK1307" i="125"/>
  <c r="AJ1307" i="125"/>
  <c r="AI1307" i="125"/>
  <c r="AH1307" i="125"/>
  <c r="AG1307" i="125"/>
  <c r="AF1307" i="125"/>
  <c r="AE1307" i="125"/>
  <c r="AQ1301" i="125"/>
  <c r="AP1301" i="125"/>
  <c r="AO1301" i="125"/>
  <c r="AN1301" i="125"/>
  <c r="AM1301" i="125"/>
  <c r="AL1301" i="125"/>
  <c r="AK1301" i="125"/>
  <c r="AJ1301" i="125"/>
  <c r="AI1301" i="125"/>
  <c r="AH1301" i="125"/>
  <c r="AG1301" i="125"/>
  <c r="AF1301" i="125"/>
  <c r="AE1301" i="125"/>
  <c r="AQ1299" i="125"/>
  <c r="AP1299" i="125"/>
  <c r="AO1299" i="125"/>
  <c r="AN1299" i="125"/>
  <c r="AM1299" i="125"/>
  <c r="AL1299" i="125"/>
  <c r="AK1299" i="125"/>
  <c r="AJ1299" i="125"/>
  <c r="AI1299" i="125"/>
  <c r="AH1299" i="125"/>
  <c r="AG1299" i="125"/>
  <c r="AF1299" i="125"/>
  <c r="AE1299" i="125"/>
  <c r="AQ1297" i="125"/>
  <c r="AP1297" i="125"/>
  <c r="AO1297" i="125"/>
  <c r="AN1297" i="125"/>
  <c r="AM1297" i="125"/>
  <c r="AL1297" i="125"/>
  <c r="AK1297" i="125"/>
  <c r="AJ1297" i="125"/>
  <c r="AI1297" i="125"/>
  <c r="AH1297" i="125"/>
  <c r="AG1297" i="125"/>
  <c r="AF1297" i="125"/>
  <c r="AE1297" i="125"/>
  <c r="AQ1286" i="125"/>
  <c r="AP1286" i="125"/>
  <c r="AO1286" i="125"/>
  <c r="AN1286" i="125"/>
  <c r="AM1286" i="125"/>
  <c r="AL1286" i="125"/>
  <c r="AK1286" i="125"/>
  <c r="AJ1286" i="125"/>
  <c r="AI1286" i="125"/>
  <c r="AH1286" i="125"/>
  <c r="AG1286" i="125"/>
  <c r="AF1286" i="125"/>
  <c r="AE1286" i="125"/>
  <c r="AQ1280" i="125"/>
  <c r="AQ1275" i="125" s="1"/>
  <c r="AP1280" i="125"/>
  <c r="AO1280" i="125"/>
  <c r="AN1280" i="125"/>
  <c r="AM1280" i="125"/>
  <c r="AM1275" i="125" s="1"/>
  <c r="AL1280" i="125"/>
  <c r="AL1275" i="125" s="1"/>
  <c r="AK1280" i="125"/>
  <c r="AK1275" i="125" s="1"/>
  <c r="AJ1280" i="125"/>
  <c r="AJ1275" i="125" s="1"/>
  <c r="AI1280" i="125"/>
  <c r="AI1275" i="125" s="1"/>
  <c r="AH1280" i="125"/>
  <c r="AH1275" i="125" s="1"/>
  <c r="AG1280" i="125"/>
  <c r="AG1275" i="125" s="1"/>
  <c r="AF1280" i="125"/>
  <c r="AF1275" i="125" s="1"/>
  <c r="AE1280" i="125"/>
  <c r="AE1275" i="125" s="1"/>
  <c r="AP1275" i="125"/>
  <c r="AO1275" i="125"/>
  <c r="AN1275" i="125"/>
  <c r="AQ1272" i="125"/>
  <c r="AP1272" i="125"/>
  <c r="AO1272" i="125"/>
  <c r="AN1272" i="125"/>
  <c r="AM1272" i="125"/>
  <c r="AL1272" i="125"/>
  <c r="AK1272" i="125"/>
  <c r="AJ1272" i="125"/>
  <c r="AI1272" i="125"/>
  <c r="AH1272" i="125"/>
  <c r="AG1272" i="125"/>
  <c r="AF1272" i="125"/>
  <c r="AE1272" i="125"/>
  <c r="AQ1270" i="125"/>
  <c r="AQ1268" i="125" s="1"/>
  <c r="AP1270" i="125"/>
  <c r="AP1268" i="125" s="1"/>
  <c r="AO1270" i="125"/>
  <c r="AO1268" i="125" s="1"/>
  <c r="AN1270" i="125"/>
  <c r="AN1268" i="125" s="1"/>
  <c r="AM1270" i="125"/>
  <c r="AM1268" i="125" s="1"/>
  <c r="AL1270" i="125"/>
  <c r="AL1268" i="125" s="1"/>
  <c r="AK1270" i="125"/>
  <c r="AK1268" i="125" s="1"/>
  <c r="AJ1270" i="125"/>
  <c r="AJ1268" i="125" s="1"/>
  <c r="AI1270" i="125"/>
  <c r="AI1268" i="125" s="1"/>
  <c r="AH1270" i="125"/>
  <c r="AH1268" i="125" s="1"/>
  <c r="AG1270" i="125"/>
  <c r="AG1268" i="125" s="1"/>
  <c r="AF1270" i="125"/>
  <c r="AF1268" i="125" s="1"/>
  <c r="AE1270" i="125"/>
  <c r="AE1268" i="125" s="1"/>
  <c r="AE1036" i="125"/>
  <c r="BE1036" i="125" s="1"/>
  <c r="AE1034" i="125"/>
  <c r="BE1034" i="125" s="1"/>
  <c r="AQ1018" i="125"/>
  <c r="AP1018" i="125"/>
  <c r="AO1018" i="125"/>
  <c r="AN1018" i="125"/>
  <c r="AM1018" i="125"/>
  <c r="AL1018" i="125"/>
  <c r="AK1018" i="125"/>
  <c r="AJ1018" i="125"/>
  <c r="AI1018" i="125"/>
  <c r="AH1018" i="125"/>
  <c r="AG1018" i="125"/>
  <c r="AF1018" i="125"/>
  <c r="AQ1013" i="125"/>
  <c r="AQ1009" i="125" s="1"/>
  <c r="AP1013" i="125"/>
  <c r="AO1013" i="125"/>
  <c r="AO1009" i="125" s="1"/>
  <c r="AN1013" i="125"/>
  <c r="AN1009" i="125" s="1"/>
  <c r="AM1013" i="125"/>
  <c r="AM1009" i="125" s="1"/>
  <c r="AL1013" i="125"/>
  <c r="AL1009" i="125" s="1"/>
  <c r="AK1013" i="125"/>
  <c r="AK1009" i="125" s="1"/>
  <c r="AJ1013" i="125"/>
  <c r="AJ1009" i="125" s="1"/>
  <c r="AI1013" i="125"/>
  <c r="AI1009" i="125" s="1"/>
  <c r="AH1013" i="125"/>
  <c r="AH1009" i="125" s="1"/>
  <c r="AG1013" i="125"/>
  <c r="AG1009" i="125" s="1"/>
  <c r="AF1013" i="125"/>
  <c r="AF1009" i="125" s="1"/>
  <c r="AE1013" i="125"/>
  <c r="AE1009" i="125" s="1"/>
  <c r="AP1009" i="125"/>
  <c r="AQ1003" i="125"/>
  <c r="AQ1002" i="125" s="1"/>
  <c r="AP1003" i="125"/>
  <c r="AO1003" i="125"/>
  <c r="AN1003" i="125"/>
  <c r="AM1003" i="125"/>
  <c r="AM1002" i="125" s="1"/>
  <c r="AL1003" i="125"/>
  <c r="AL1002" i="125" s="1"/>
  <c r="AK1003" i="125"/>
  <c r="AK1002" i="125" s="1"/>
  <c r="AJ1003" i="125"/>
  <c r="AJ1002" i="125" s="1"/>
  <c r="AI1003" i="125"/>
  <c r="AI1002" i="125" s="1"/>
  <c r="AH1003" i="125"/>
  <c r="AH1002" i="125" s="1"/>
  <c r="AG1003" i="125"/>
  <c r="AG1002" i="125" s="1"/>
  <c r="AF1003" i="125"/>
  <c r="AF1002" i="125" s="1"/>
  <c r="AE1003" i="125"/>
  <c r="AE1002" i="125" s="1"/>
  <c r="AP1002" i="125"/>
  <c r="AO1002" i="125"/>
  <c r="AN1002" i="125"/>
  <c r="AQ913" i="125"/>
  <c r="AP913" i="125"/>
  <c r="AO913" i="125"/>
  <c r="AN913" i="125"/>
  <c r="AM913" i="125"/>
  <c r="AL913" i="125"/>
  <c r="AK913" i="125"/>
  <c r="AJ913" i="125"/>
  <c r="AI913" i="125"/>
  <c r="AH913" i="125"/>
  <c r="AG913" i="125"/>
  <c r="AF913" i="125"/>
  <c r="AE913" i="125"/>
  <c r="AI861" i="125"/>
  <c r="AQ843" i="125"/>
  <c r="AP843" i="125"/>
  <c r="AO843" i="125"/>
  <c r="AN843" i="125"/>
  <c r="AM843" i="125"/>
  <c r="AL843" i="125"/>
  <c r="AK843" i="125"/>
  <c r="AJ843" i="125"/>
  <c r="AH843" i="125"/>
  <c r="AG843" i="125"/>
  <c r="AF843" i="125"/>
  <c r="AE843" i="125"/>
  <c r="AQ841" i="125"/>
  <c r="AP841" i="125"/>
  <c r="AO841" i="125"/>
  <c r="AN841" i="125"/>
  <c r="AM841" i="125"/>
  <c r="AL841" i="125"/>
  <c r="AK841" i="125"/>
  <c r="AJ841" i="125"/>
  <c r="AI841" i="125"/>
  <c r="AH841" i="125"/>
  <c r="AG841" i="125"/>
  <c r="AF841" i="125"/>
  <c r="AE841" i="125"/>
  <c r="AQ810" i="125"/>
  <c r="AP810" i="125"/>
  <c r="AO810" i="125"/>
  <c r="AN810" i="125"/>
  <c r="AM810" i="125"/>
  <c r="AL810" i="125"/>
  <c r="AK810" i="125"/>
  <c r="AJ810" i="125"/>
  <c r="AI810" i="125"/>
  <c r="AH810" i="125"/>
  <c r="AG810" i="125"/>
  <c r="AF810" i="125"/>
  <c r="AE810" i="125"/>
  <c r="AQ797" i="125"/>
  <c r="AP797" i="125"/>
  <c r="AO797" i="125"/>
  <c r="AN797" i="125"/>
  <c r="AM797" i="125"/>
  <c r="AL797" i="125"/>
  <c r="AK797" i="125"/>
  <c r="AJ797" i="125"/>
  <c r="AI797" i="125"/>
  <c r="AH797" i="125"/>
  <c r="AG797" i="125"/>
  <c r="AF797" i="125"/>
  <c r="AE797" i="125"/>
  <c r="AQ795" i="125"/>
  <c r="AP795" i="125"/>
  <c r="AO795" i="125"/>
  <c r="AN795" i="125"/>
  <c r="AM795" i="125"/>
  <c r="AL795" i="125"/>
  <c r="AK795" i="125"/>
  <c r="AJ795" i="125"/>
  <c r="AI795" i="125"/>
  <c r="AH795" i="125"/>
  <c r="AG795" i="125"/>
  <c r="AF795" i="125"/>
  <c r="AE795" i="125"/>
  <c r="AQ789" i="125"/>
  <c r="AP789" i="125"/>
  <c r="AO789" i="125"/>
  <c r="AN789" i="125"/>
  <c r="AM789" i="125"/>
  <c r="AL789" i="125"/>
  <c r="AK789" i="125"/>
  <c r="AJ789" i="125"/>
  <c r="AI789" i="125"/>
  <c r="AH789" i="125"/>
  <c r="AG789" i="125"/>
  <c r="AF789" i="125"/>
  <c r="AE789" i="125"/>
  <c r="AQ762" i="125"/>
  <c r="AP762" i="125"/>
  <c r="AO762" i="125"/>
  <c r="AN762" i="125"/>
  <c r="AM762" i="125"/>
  <c r="AL762" i="125"/>
  <c r="AK762" i="125"/>
  <c r="AJ762" i="125"/>
  <c r="AI762" i="125"/>
  <c r="AH762" i="125"/>
  <c r="AG762" i="125"/>
  <c r="AF762" i="125"/>
  <c r="AE762" i="125"/>
  <c r="AQ760" i="125"/>
  <c r="AP760" i="125"/>
  <c r="AO760" i="125"/>
  <c r="AN760" i="125"/>
  <c r="AM760" i="125"/>
  <c r="AL760" i="125"/>
  <c r="AK760" i="125"/>
  <c r="AJ760" i="125"/>
  <c r="AI760" i="125"/>
  <c r="AH760" i="125"/>
  <c r="AG760" i="125"/>
  <c r="AF760" i="125"/>
  <c r="AE760" i="125"/>
  <c r="AQ758" i="125"/>
  <c r="AP758" i="125"/>
  <c r="AO758" i="125"/>
  <c r="AN758" i="125"/>
  <c r="AM758" i="125"/>
  <c r="AL758" i="125"/>
  <c r="AK758" i="125"/>
  <c r="AJ758" i="125"/>
  <c r="AI758" i="125"/>
  <c r="AH758" i="125"/>
  <c r="AG758" i="125"/>
  <c r="AF758" i="125"/>
  <c r="AE758" i="125"/>
  <c r="AQ755" i="125"/>
  <c r="AP755" i="125"/>
  <c r="AO755" i="125"/>
  <c r="AN755" i="125"/>
  <c r="AM755" i="125"/>
  <c r="AL755" i="125"/>
  <c r="AK755" i="125"/>
  <c r="AJ755" i="125"/>
  <c r="AI755" i="125"/>
  <c r="AH755" i="125"/>
  <c r="AG755" i="125"/>
  <c r="AF755" i="125"/>
  <c r="AE755" i="125"/>
  <c r="AQ651" i="125"/>
  <c r="AP651" i="125"/>
  <c r="AO651" i="125"/>
  <c r="AN651" i="125"/>
  <c r="AM651" i="125"/>
  <c r="AL651" i="125"/>
  <c r="AK651" i="125"/>
  <c r="AJ651" i="125"/>
  <c r="AI651" i="125"/>
  <c r="AH651" i="125"/>
  <c r="AG651" i="125"/>
  <c r="AF651" i="125"/>
  <c r="AE651" i="125"/>
  <c r="AQ648" i="125"/>
  <c r="AQ644" i="125" s="1"/>
  <c r="AP648" i="125"/>
  <c r="AO648" i="125"/>
  <c r="AN648" i="125"/>
  <c r="AM648" i="125"/>
  <c r="AM644" i="125" s="1"/>
  <c r="AL648" i="125"/>
  <c r="AL644" i="125" s="1"/>
  <c r="AK648" i="125"/>
  <c r="AK644" i="125" s="1"/>
  <c r="AJ648" i="125"/>
  <c r="AJ644" i="125" s="1"/>
  <c r="AI648" i="125"/>
  <c r="AI644" i="125" s="1"/>
  <c r="AH648" i="125"/>
  <c r="AH644" i="125" s="1"/>
  <c r="AG648" i="125"/>
  <c r="AG644" i="125" s="1"/>
  <c r="AF648" i="125"/>
  <c r="AF644" i="125" s="1"/>
  <c r="AE648" i="125"/>
  <c r="AE644" i="125" s="1"/>
  <c r="AP644" i="125"/>
  <c r="AO644" i="125"/>
  <c r="AN644" i="125"/>
  <c r="AQ638" i="125"/>
  <c r="AQ637" i="125" s="1"/>
  <c r="AP638" i="125"/>
  <c r="AP637" i="125" s="1"/>
  <c r="AO638" i="125"/>
  <c r="AO637" i="125" s="1"/>
  <c r="AN638" i="125"/>
  <c r="AN637" i="125" s="1"/>
  <c r="AM638" i="125"/>
  <c r="AM637" i="125" s="1"/>
  <c r="AL638" i="125"/>
  <c r="AL637" i="125" s="1"/>
  <c r="AK638" i="125"/>
  <c r="AK637" i="125" s="1"/>
  <c r="AJ638" i="125"/>
  <c r="AJ637" i="125" s="1"/>
  <c r="AI638" i="125"/>
  <c r="AI637" i="125" s="1"/>
  <c r="AH638" i="125"/>
  <c r="AH637" i="125" s="1"/>
  <c r="AG638" i="125"/>
  <c r="AG637" i="125" s="1"/>
  <c r="AF638" i="125"/>
  <c r="AF637" i="125" s="1"/>
  <c r="AE638" i="125"/>
  <c r="AE637" i="125" s="1"/>
  <c r="AQ606" i="125"/>
  <c r="AP606" i="125"/>
  <c r="AO606" i="125"/>
  <c r="AN606" i="125"/>
  <c r="AM606" i="125"/>
  <c r="AL606" i="125"/>
  <c r="AK606" i="125"/>
  <c r="AJ606" i="125"/>
  <c r="AI606" i="125"/>
  <c r="AH606" i="125"/>
  <c r="AG606" i="125"/>
  <c r="AF606" i="125"/>
  <c r="AE606" i="125"/>
  <c r="AQ596" i="125"/>
  <c r="AP596" i="125"/>
  <c r="AO596" i="125"/>
  <c r="AN596" i="125"/>
  <c r="AM596" i="125"/>
  <c r="AL596" i="125"/>
  <c r="AK596" i="125"/>
  <c r="AJ596" i="125"/>
  <c r="AI596" i="125"/>
  <c r="AH596" i="125"/>
  <c r="AG596" i="125"/>
  <c r="AF596" i="125"/>
  <c r="AE596" i="125"/>
  <c r="AQ580" i="125"/>
  <c r="AP580" i="125"/>
  <c r="AO580" i="125"/>
  <c r="AN580" i="125"/>
  <c r="AM580" i="125"/>
  <c r="AL580" i="125"/>
  <c r="AK580" i="125"/>
  <c r="AJ580" i="125"/>
  <c r="AI580" i="125"/>
  <c r="AH580" i="125"/>
  <c r="AG580" i="125"/>
  <c r="AF580" i="125"/>
  <c r="AE580" i="125"/>
  <c r="AQ577" i="125"/>
  <c r="AP577" i="125"/>
  <c r="AO577" i="125"/>
  <c r="AN577" i="125"/>
  <c r="AM577" i="125"/>
  <c r="AL577" i="125"/>
  <c r="AK577" i="125"/>
  <c r="AJ577" i="125"/>
  <c r="AI577" i="125"/>
  <c r="AH577" i="125"/>
  <c r="AG577" i="125"/>
  <c r="AF577" i="125"/>
  <c r="AE577" i="125"/>
  <c r="AQ571" i="125"/>
  <c r="AP571" i="125"/>
  <c r="AO571" i="125"/>
  <c r="AN571" i="125"/>
  <c r="AM571" i="125"/>
  <c r="AL571" i="125"/>
  <c r="AK571" i="125"/>
  <c r="AJ571" i="125"/>
  <c r="AI571" i="125"/>
  <c r="AH571" i="125"/>
  <c r="AG571" i="125"/>
  <c r="AF571" i="125"/>
  <c r="AE571" i="125"/>
  <c r="AQ562" i="125"/>
  <c r="AQ557" i="125" s="1"/>
  <c r="AP562" i="125"/>
  <c r="AP557" i="125" s="1"/>
  <c r="AO562" i="125"/>
  <c r="AO557" i="125" s="1"/>
  <c r="AN562" i="125"/>
  <c r="AN557" i="125" s="1"/>
  <c r="AM562" i="125"/>
  <c r="AM557" i="125" s="1"/>
  <c r="AL562" i="125"/>
  <c r="AL557" i="125" s="1"/>
  <c r="AK562" i="125"/>
  <c r="AK557" i="125" s="1"/>
  <c r="AJ562" i="125"/>
  <c r="AJ557" i="125" s="1"/>
  <c r="AI562" i="125"/>
  <c r="AI557" i="125" s="1"/>
  <c r="AH562" i="125"/>
  <c r="AH557" i="125" s="1"/>
  <c r="AG562" i="125"/>
  <c r="AG557" i="125" s="1"/>
  <c r="AF562" i="125"/>
  <c r="AF557" i="125" s="1"/>
  <c r="AE562" i="125"/>
  <c r="AE557" i="125" s="1"/>
  <c r="AQ554" i="125"/>
  <c r="AP554" i="125"/>
  <c r="AO554" i="125"/>
  <c r="AN554" i="125"/>
  <c r="AM554" i="125"/>
  <c r="AL554" i="125"/>
  <c r="AK554" i="125"/>
  <c r="AJ554" i="125"/>
  <c r="AI554" i="125"/>
  <c r="AH554" i="125"/>
  <c r="AG554" i="125"/>
  <c r="AF554" i="125"/>
  <c r="AE554" i="125"/>
  <c r="AQ551" i="125"/>
  <c r="AP551" i="125"/>
  <c r="AO551" i="125"/>
  <c r="AN551" i="125"/>
  <c r="AM551" i="125"/>
  <c r="AL551" i="125"/>
  <c r="AK551" i="125"/>
  <c r="AJ551" i="125"/>
  <c r="AI551" i="125"/>
  <c r="AH551" i="125"/>
  <c r="AG551" i="125"/>
  <c r="AF551" i="125"/>
  <c r="AE551" i="125"/>
  <c r="AE324" i="125"/>
  <c r="BE324" i="125" s="1"/>
  <c r="AE323" i="125"/>
  <c r="BE323" i="125" s="1"/>
  <c r="AE322" i="125"/>
  <c r="BE322" i="125" s="1"/>
  <c r="AE321" i="125"/>
  <c r="BE321" i="125" s="1"/>
  <c r="AE320" i="125"/>
  <c r="AQ274" i="125"/>
  <c r="AP274" i="125"/>
  <c r="AO274" i="125"/>
  <c r="AN274" i="125"/>
  <c r="AM274" i="125"/>
  <c r="AL274" i="125"/>
  <c r="AK274" i="125"/>
  <c r="AJ274" i="125"/>
  <c r="AI274" i="125"/>
  <c r="AH274" i="125"/>
  <c r="AG274" i="125"/>
  <c r="AF274" i="125"/>
  <c r="AQ263" i="125"/>
  <c r="AP263" i="125"/>
  <c r="AO263" i="125"/>
  <c r="AN263" i="125"/>
  <c r="AM263" i="125"/>
  <c r="AL263" i="125"/>
  <c r="AK263" i="125"/>
  <c r="AJ263" i="125"/>
  <c r="AI263" i="125"/>
  <c r="AH263" i="125"/>
  <c r="AG263" i="125"/>
  <c r="AF263" i="125"/>
  <c r="AE263" i="125"/>
  <c r="AQ260" i="125"/>
  <c r="AP260" i="125"/>
  <c r="AO260" i="125"/>
  <c r="AN260" i="125"/>
  <c r="AM260" i="125"/>
  <c r="AL260" i="125"/>
  <c r="AK260" i="125"/>
  <c r="AJ260" i="125"/>
  <c r="AI260" i="125"/>
  <c r="AH260" i="125"/>
  <c r="AG260" i="125"/>
  <c r="AF260" i="125"/>
  <c r="AE260" i="125"/>
  <c r="AQ258" i="125"/>
  <c r="AP258" i="125"/>
  <c r="AO258" i="125"/>
  <c r="AN258" i="125"/>
  <c r="AM258" i="125"/>
  <c r="AL258" i="125"/>
  <c r="AK258" i="125"/>
  <c r="AJ258" i="125"/>
  <c r="AI258" i="125"/>
  <c r="AH258" i="125"/>
  <c r="AG258" i="125"/>
  <c r="AF258" i="125"/>
  <c r="AE258" i="125"/>
  <c r="AQ250" i="125"/>
  <c r="AQ248" i="125" s="1"/>
  <c r="AQ247" i="125" s="1"/>
  <c r="AP250" i="125"/>
  <c r="AP248" i="125" s="1"/>
  <c r="AP247" i="125" s="1"/>
  <c r="AO250" i="125"/>
  <c r="AO248" i="125" s="1"/>
  <c r="AO247" i="125" s="1"/>
  <c r="AN250" i="125"/>
  <c r="AN248" i="125" s="1"/>
  <c r="AN247" i="125" s="1"/>
  <c r="AM250" i="125"/>
  <c r="AM248" i="125" s="1"/>
  <c r="AM247" i="125" s="1"/>
  <c r="AL250" i="125"/>
  <c r="AL248" i="125" s="1"/>
  <c r="AL247" i="125" s="1"/>
  <c r="AK250" i="125"/>
  <c r="AK248" i="125" s="1"/>
  <c r="AK247" i="125" s="1"/>
  <c r="AJ250" i="125"/>
  <c r="AJ248" i="125" s="1"/>
  <c r="AJ247" i="125" s="1"/>
  <c r="AI250" i="125"/>
  <c r="AI248" i="125" s="1"/>
  <c r="AI247" i="125" s="1"/>
  <c r="AH250" i="125"/>
  <c r="AH248" i="125" s="1"/>
  <c r="AH247" i="125" s="1"/>
  <c r="AG250" i="125"/>
  <c r="AG248" i="125" s="1"/>
  <c r="AG247" i="125" s="1"/>
  <c r="AF250" i="125"/>
  <c r="AF248" i="125" s="1"/>
  <c r="AF247" i="125" s="1"/>
  <c r="AE250" i="125"/>
  <c r="AE248" i="125" s="1"/>
  <c r="AE247" i="125" s="1"/>
  <c r="AQ158" i="125"/>
  <c r="AP158" i="125"/>
  <c r="AO158" i="125"/>
  <c r="AN158" i="125"/>
  <c r="AM158" i="125"/>
  <c r="AL158" i="125"/>
  <c r="AK158" i="125"/>
  <c r="AJ158" i="125"/>
  <c r="AI158" i="125"/>
  <c r="AH158" i="125"/>
  <c r="AG158" i="125"/>
  <c r="AF158" i="125"/>
  <c r="AE158" i="125"/>
  <c r="AQ120" i="125"/>
  <c r="AP120" i="125"/>
  <c r="AO120" i="125"/>
  <c r="AN120" i="125"/>
  <c r="AM120" i="125"/>
  <c r="AL120" i="125"/>
  <c r="AK120" i="125"/>
  <c r="AJ120" i="125"/>
  <c r="AI120" i="125"/>
  <c r="AH120" i="125"/>
  <c r="AG120" i="125"/>
  <c r="AF120" i="125"/>
  <c r="AE120" i="125"/>
  <c r="AQ89" i="125"/>
  <c r="AP89" i="125"/>
  <c r="AO89" i="125"/>
  <c r="AN89" i="125"/>
  <c r="AM89" i="125"/>
  <c r="AL89" i="125"/>
  <c r="AK89" i="125"/>
  <c r="AJ89" i="125"/>
  <c r="AI89" i="125"/>
  <c r="AH89" i="125"/>
  <c r="AG89" i="125"/>
  <c r="AF89" i="125"/>
  <c r="AE89" i="125"/>
  <c r="AQ72" i="125"/>
  <c r="AP72" i="125"/>
  <c r="AO72" i="125"/>
  <c r="AN72" i="125"/>
  <c r="AM72" i="125"/>
  <c r="AL72" i="125"/>
  <c r="AK72" i="125"/>
  <c r="AJ72" i="125"/>
  <c r="AI72" i="125"/>
  <c r="AH72" i="125"/>
  <c r="AG72" i="125"/>
  <c r="AF72" i="125"/>
  <c r="AE72" i="125"/>
  <c r="AQ69" i="125"/>
  <c r="AP69" i="125"/>
  <c r="AO69" i="125"/>
  <c r="AN69" i="125"/>
  <c r="AM69" i="125"/>
  <c r="AL69" i="125"/>
  <c r="AK69" i="125"/>
  <c r="AJ69" i="125"/>
  <c r="AI69" i="125"/>
  <c r="AH69" i="125"/>
  <c r="AG69" i="125"/>
  <c r="AF69" i="125"/>
  <c r="AE69" i="125"/>
  <c r="AQ62" i="125"/>
  <c r="AP62" i="125"/>
  <c r="AO62" i="125"/>
  <c r="AN62" i="125"/>
  <c r="AM62" i="125"/>
  <c r="AL62" i="125"/>
  <c r="AK62" i="125"/>
  <c r="AJ62" i="125"/>
  <c r="AI62" i="125"/>
  <c r="AH62" i="125"/>
  <c r="AG62" i="125"/>
  <c r="AF62" i="125"/>
  <c r="AE62" i="125"/>
  <c r="AQ54" i="125"/>
  <c r="AP54" i="125"/>
  <c r="AO54" i="125"/>
  <c r="AN54" i="125"/>
  <c r="AM54" i="125"/>
  <c r="AL54" i="125"/>
  <c r="AK54" i="125"/>
  <c r="AJ54" i="125"/>
  <c r="AI54" i="125"/>
  <c r="AH54" i="125"/>
  <c r="AG54" i="125"/>
  <c r="AF54" i="125"/>
  <c r="AE54" i="125"/>
  <c r="AQ41" i="125"/>
  <c r="AP41" i="125"/>
  <c r="AO41" i="125"/>
  <c r="AN41" i="125"/>
  <c r="AM41" i="125"/>
  <c r="AL41" i="125"/>
  <c r="AK41" i="125"/>
  <c r="AJ41" i="125"/>
  <c r="AI41" i="125"/>
  <c r="AH41" i="125"/>
  <c r="AG41" i="125"/>
  <c r="AF41" i="125"/>
  <c r="AE41" i="125"/>
  <c r="AQ39" i="125"/>
  <c r="AP39" i="125"/>
  <c r="AO39" i="125"/>
  <c r="AN39" i="125"/>
  <c r="AM39" i="125"/>
  <c r="AL39" i="125"/>
  <c r="AK39" i="125"/>
  <c r="AJ39" i="125"/>
  <c r="AI39" i="125"/>
  <c r="AH39" i="125"/>
  <c r="AG39" i="125"/>
  <c r="AF39" i="125"/>
  <c r="AE39" i="125"/>
  <c r="AQ36" i="125"/>
  <c r="AP36" i="125"/>
  <c r="AO36" i="125"/>
  <c r="AN36" i="125"/>
  <c r="AM36" i="125"/>
  <c r="AL36" i="125"/>
  <c r="AK36" i="125"/>
  <c r="AJ36" i="125"/>
  <c r="AI36" i="125"/>
  <c r="AH36" i="125"/>
  <c r="AG36" i="125"/>
  <c r="AF36" i="125"/>
  <c r="AE36" i="125"/>
  <c r="AQ27" i="125"/>
  <c r="AQ26" i="125" s="1"/>
  <c r="AP27" i="125"/>
  <c r="AP26" i="125" s="1"/>
  <c r="AO27" i="125"/>
  <c r="AO26" i="125" s="1"/>
  <c r="AN27" i="125"/>
  <c r="AN26" i="125" s="1"/>
  <c r="AM27" i="125"/>
  <c r="AM26" i="125" s="1"/>
  <c r="AL27" i="125"/>
  <c r="AL26" i="125" s="1"/>
  <c r="AK27" i="125"/>
  <c r="AK26" i="125" s="1"/>
  <c r="AJ27" i="125"/>
  <c r="AJ26" i="125" s="1"/>
  <c r="AI27" i="125"/>
  <c r="AI26" i="125" s="1"/>
  <c r="AH27" i="125"/>
  <c r="AH26" i="125" s="1"/>
  <c r="AG27" i="125"/>
  <c r="AG26" i="125" s="1"/>
  <c r="AF27" i="125"/>
  <c r="AF26" i="125" s="1"/>
  <c r="AE27" i="125"/>
  <c r="AE26" i="125" s="1"/>
  <c r="AQ22" i="125"/>
  <c r="AP22" i="125"/>
  <c r="AO22" i="125"/>
  <c r="AN22" i="125"/>
  <c r="AM22" i="125"/>
  <c r="AL22" i="125"/>
  <c r="AK22" i="125"/>
  <c r="AJ22" i="125"/>
  <c r="AI22" i="125"/>
  <c r="AH22" i="125"/>
  <c r="AG22" i="125"/>
  <c r="AF22" i="125"/>
  <c r="AE22" i="125"/>
  <c r="AD1457" i="125"/>
  <c r="AC1457" i="125"/>
  <c r="AB1457" i="125"/>
  <c r="AA1457" i="125"/>
  <c r="Z1457" i="125"/>
  <c r="Y1457" i="125"/>
  <c r="X1457" i="125"/>
  <c r="W1457" i="125"/>
  <c r="V1457" i="125"/>
  <c r="U1457" i="125"/>
  <c r="T1457" i="125"/>
  <c r="S1457" i="125"/>
  <c r="R1457" i="125"/>
  <c r="AD1453" i="125"/>
  <c r="AD1449" i="125" s="1"/>
  <c r="AC1453" i="125"/>
  <c r="AC1449" i="125" s="1"/>
  <c r="AB1453" i="125"/>
  <c r="AB1449" i="125" s="1"/>
  <c r="AA1453" i="125"/>
  <c r="AA1449" i="125" s="1"/>
  <c r="Z1453" i="125"/>
  <c r="Z1449" i="125" s="1"/>
  <c r="Y1453" i="125"/>
  <c r="Y1449" i="125" s="1"/>
  <c r="X1453" i="125"/>
  <c r="X1449" i="125" s="1"/>
  <c r="W1453" i="125"/>
  <c r="W1449" i="125" s="1"/>
  <c r="V1453" i="125"/>
  <c r="V1449" i="125" s="1"/>
  <c r="U1453" i="125"/>
  <c r="U1449" i="125" s="1"/>
  <c r="T1453" i="125"/>
  <c r="T1449" i="125" s="1"/>
  <c r="S1453" i="125"/>
  <c r="S1449" i="125" s="1"/>
  <c r="R1453" i="125"/>
  <c r="R1449" i="125" s="1"/>
  <c r="AD1446" i="125"/>
  <c r="AC1446" i="125"/>
  <c r="AB1446" i="125"/>
  <c r="AA1446" i="125"/>
  <c r="Z1446" i="125"/>
  <c r="Y1446" i="125"/>
  <c r="X1446" i="125"/>
  <c r="W1446" i="125"/>
  <c r="V1446" i="125"/>
  <c r="U1446" i="125"/>
  <c r="T1446" i="125"/>
  <c r="S1446" i="125"/>
  <c r="R1446" i="125"/>
  <c r="AD1443" i="125"/>
  <c r="AD1442" i="125" s="1"/>
  <c r="AC1443" i="125"/>
  <c r="AC1442" i="125" s="1"/>
  <c r="AB1443" i="125"/>
  <c r="AB1442" i="125" s="1"/>
  <c r="AA1443" i="125"/>
  <c r="AA1442" i="125" s="1"/>
  <c r="Z1443" i="125"/>
  <c r="Z1442" i="125" s="1"/>
  <c r="Y1443" i="125"/>
  <c r="Y1442" i="125" s="1"/>
  <c r="X1443" i="125"/>
  <c r="X1442" i="125" s="1"/>
  <c r="W1443" i="125"/>
  <c r="W1442" i="125" s="1"/>
  <c r="V1443" i="125"/>
  <c r="V1442" i="125" s="1"/>
  <c r="U1443" i="125"/>
  <c r="U1442" i="125" s="1"/>
  <c r="T1443" i="125"/>
  <c r="T1442" i="125" s="1"/>
  <c r="S1443" i="125"/>
  <c r="S1442" i="125" s="1"/>
  <c r="R1443" i="125"/>
  <c r="R1442" i="125" s="1"/>
  <c r="AD1435" i="125"/>
  <c r="AD1431" i="125" s="1"/>
  <c r="AC1435" i="125"/>
  <c r="AC1431" i="125" s="1"/>
  <c r="AB1435" i="125"/>
  <c r="AB1431" i="125" s="1"/>
  <c r="AA1435" i="125"/>
  <c r="AA1431" i="125" s="1"/>
  <c r="Z1435" i="125"/>
  <c r="Z1431" i="125" s="1"/>
  <c r="Y1435" i="125"/>
  <c r="Y1431" i="125" s="1"/>
  <c r="X1435" i="125"/>
  <c r="X1431" i="125" s="1"/>
  <c r="W1435" i="125"/>
  <c r="W1431" i="125" s="1"/>
  <c r="V1435" i="125"/>
  <c r="V1431" i="125" s="1"/>
  <c r="U1435" i="125"/>
  <c r="U1431" i="125" s="1"/>
  <c r="T1435" i="125"/>
  <c r="T1431" i="125" s="1"/>
  <c r="S1435" i="125"/>
  <c r="S1431" i="125" s="1"/>
  <c r="R1435" i="125"/>
  <c r="R1431" i="125" s="1"/>
  <c r="AD1427" i="125"/>
  <c r="AC1427" i="125"/>
  <c r="AB1427" i="125"/>
  <c r="AA1427" i="125"/>
  <c r="Z1427" i="125"/>
  <c r="Y1427" i="125"/>
  <c r="X1427" i="125"/>
  <c r="W1427" i="125"/>
  <c r="V1427" i="125"/>
  <c r="U1427" i="125"/>
  <c r="T1427" i="125"/>
  <c r="S1427" i="125"/>
  <c r="R1427" i="125"/>
  <c r="AD1424" i="125"/>
  <c r="AC1424" i="125"/>
  <c r="AB1424" i="125"/>
  <c r="AA1424" i="125"/>
  <c r="Z1424" i="125"/>
  <c r="Y1424" i="125"/>
  <c r="X1424" i="125"/>
  <c r="W1424" i="125"/>
  <c r="V1424" i="125"/>
  <c r="U1424" i="125"/>
  <c r="T1424" i="125"/>
  <c r="S1424" i="125"/>
  <c r="R1424" i="125"/>
  <c r="AD1419" i="125"/>
  <c r="AD1414" i="125" s="1"/>
  <c r="AC1419" i="125"/>
  <c r="AB1419" i="125"/>
  <c r="AA1419" i="125"/>
  <c r="Z1419" i="125"/>
  <c r="Z1414" i="125" s="1"/>
  <c r="Y1419" i="125"/>
  <c r="Y1414" i="125" s="1"/>
  <c r="X1419" i="125"/>
  <c r="X1414" i="125" s="1"/>
  <c r="W1419" i="125"/>
  <c r="W1414" i="125" s="1"/>
  <c r="V1419" i="125"/>
  <c r="V1414" i="125" s="1"/>
  <c r="U1419" i="125"/>
  <c r="U1414" i="125" s="1"/>
  <c r="T1419" i="125"/>
  <c r="T1414" i="125" s="1"/>
  <c r="S1419" i="125"/>
  <c r="S1414" i="125" s="1"/>
  <c r="R1419" i="125"/>
  <c r="R1414" i="125" s="1"/>
  <c r="AC1414" i="125"/>
  <c r="AB1414" i="125"/>
  <c r="AA1414" i="125"/>
  <c r="AD1411" i="125"/>
  <c r="AC1411" i="125"/>
  <c r="AB1411" i="125"/>
  <c r="AA1411" i="125"/>
  <c r="Z1411" i="125"/>
  <c r="Y1411" i="125"/>
  <c r="X1411" i="125"/>
  <c r="W1411" i="125"/>
  <c r="V1411" i="125"/>
  <c r="U1411" i="125"/>
  <c r="T1411" i="125"/>
  <c r="S1411" i="125"/>
  <c r="R1411" i="125"/>
  <c r="AD1408" i="125"/>
  <c r="AC1408" i="125"/>
  <c r="AB1408" i="125"/>
  <c r="AA1408" i="125"/>
  <c r="Z1408" i="125"/>
  <c r="Y1408" i="125"/>
  <c r="X1408" i="125"/>
  <c r="W1408" i="125"/>
  <c r="V1408" i="125"/>
  <c r="U1408" i="125"/>
  <c r="T1408" i="125"/>
  <c r="S1408" i="125"/>
  <c r="R1408" i="125"/>
  <c r="AD1363" i="125"/>
  <c r="AC1363" i="125"/>
  <c r="AB1363" i="125"/>
  <c r="AA1363" i="125"/>
  <c r="Z1363" i="125"/>
  <c r="Y1363" i="125"/>
  <c r="X1363" i="125"/>
  <c r="W1363" i="125"/>
  <c r="V1363" i="125"/>
  <c r="U1363" i="125"/>
  <c r="T1363" i="125"/>
  <c r="S1363" i="125"/>
  <c r="R1363" i="125"/>
  <c r="AD1359" i="125"/>
  <c r="AD1355" i="125" s="1"/>
  <c r="AC1359" i="125"/>
  <c r="AC1355" i="125" s="1"/>
  <c r="AB1359" i="125"/>
  <c r="AB1355" i="125" s="1"/>
  <c r="AA1359" i="125"/>
  <c r="AA1355" i="125" s="1"/>
  <c r="Z1359" i="125"/>
  <c r="Z1355" i="125" s="1"/>
  <c r="Y1359" i="125"/>
  <c r="Y1355" i="125" s="1"/>
  <c r="X1359" i="125"/>
  <c r="X1355" i="125" s="1"/>
  <c r="W1359" i="125"/>
  <c r="W1355" i="125" s="1"/>
  <c r="V1359" i="125"/>
  <c r="V1355" i="125" s="1"/>
  <c r="U1359" i="125"/>
  <c r="U1355" i="125" s="1"/>
  <c r="T1359" i="125"/>
  <c r="T1355" i="125" s="1"/>
  <c r="S1359" i="125"/>
  <c r="S1355" i="125" s="1"/>
  <c r="R1359" i="125"/>
  <c r="R1355" i="125" s="1"/>
  <c r="AD1352" i="125"/>
  <c r="AC1352" i="125"/>
  <c r="AB1352" i="125"/>
  <c r="AA1352" i="125"/>
  <c r="Z1352" i="125"/>
  <c r="Y1352" i="125"/>
  <c r="X1352" i="125"/>
  <c r="W1352" i="125"/>
  <c r="V1352" i="125"/>
  <c r="U1352" i="125"/>
  <c r="T1352" i="125"/>
  <c r="S1352" i="125"/>
  <c r="R1352" i="125"/>
  <c r="AD1349" i="125"/>
  <c r="AD1348" i="125" s="1"/>
  <c r="AC1349" i="125"/>
  <c r="AC1348" i="125" s="1"/>
  <c r="AB1349" i="125"/>
  <c r="AB1348" i="125" s="1"/>
  <c r="AA1349" i="125"/>
  <c r="AA1348" i="125" s="1"/>
  <c r="Z1349" i="125"/>
  <c r="Z1348" i="125" s="1"/>
  <c r="Y1349" i="125"/>
  <c r="Y1348" i="125" s="1"/>
  <c r="X1349" i="125"/>
  <c r="X1348" i="125" s="1"/>
  <c r="W1349" i="125"/>
  <c r="W1348" i="125" s="1"/>
  <c r="V1349" i="125"/>
  <c r="V1348" i="125" s="1"/>
  <c r="U1349" i="125"/>
  <c r="U1348" i="125" s="1"/>
  <c r="T1349" i="125"/>
  <c r="T1348" i="125" s="1"/>
  <c r="S1349" i="125"/>
  <c r="S1348" i="125" s="1"/>
  <c r="R1349" i="125"/>
  <c r="R1348" i="125" s="1"/>
  <c r="AD1319" i="125"/>
  <c r="AC1319" i="125"/>
  <c r="AB1319" i="125"/>
  <c r="AA1319" i="125"/>
  <c r="Z1319" i="125"/>
  <c r="Y1319" i="125"/>
  <c r="X1319" i="125"/>
  <c r="W1319" i="125"/>
  <c r="V1319" i="125"/>
  <c r="U1319" i="125"/>
  <c r="T1319" i="125"/>
  <c r="S1319" i="125"/>
  <c r="R1319" i="125"/>
  <c r="AD1317" i="125"/>
  <c r="AC1317" i="125"/>
  <c r="AB1317" i="125"/>
  <c r="AA1317" i="125"/>
  <c r="Z1317" i="125"/>
  <c r="Y1317" i="125"/>
  <c r="X1317" i="125"/>
  <c r="W1317" i="125"/>
  <c r="V1317" i="125"/>
  <c r="U1317" i="125"/>
  <c r="T1317" i="125"/>
  <c r="S1317" i="125"/>
  <c r="R1317" i="125"/>
  <c r="AD1307" i="125"/>
  <c r="AC1307" i="125"/>
  <c r="AB1307" i="125"/>
  <c r="AA1307" i="125"/>
  <c r="Z1307" i="125"/>
  <c r="Y1307" i="125"/>
  <c r="X1307" i="125"/>
  <c r="W1307" i="125"/>
  <c r="V1307" i="125"/>
  <c r="U1307" i="125"/>
  <c r="T1307" i="125"/>
  <c r="S1307" i="125"/>
  <c r="R1307" i="125"/>
  <c r="AD1301" i="125"/>
  <c r="AC1301" i="125"/>
  <c r="AB1301" i="125"/>
  <c r="AA1301" i="125"/>
  <c r="Z1301" i="125"/>
  <c r="Y1301" i="125"/>
  <c r="X1301" i="125"/>
  <c r="W1301" i="125"/>
  <c r="V1301" i="125"/>
  <c r="U1301" i="125"/>
  <c r="T1301" i="125"/>
  <c r="S1301" i="125"/>
  <c r="R1301" i="125"/>
  <c r="AD1299" i="125"/>
  <c r="AC1299" i="125"/>
  <c r="AB1299" i="125"/>
  <c r="AA1299" i="125"/>
  <c r="Z1299" i="125"/>
  <c r="Y1299" i="125"/>
  <c r="X1299" i="125"/>
  <c r="W1299" i="125"/>
  <c r="V1299" i="125"/>
  <c r="U1299" i="125"/>
  <c r="T1299" i="125"/>
  <c r="S1299" i="125"/>
  <c r="R1299" i="125"/>
  <c r="AD1297" i="125"/>
  <c r="AC1297" i="125"/>
  <c r="AB1297" i="125"/>
  <c r="AA1297" i="125"/>
  <c r="Z1297" i="125"/>
  <c r="Y1297" i="125"/>
  <c r="X1297" i="125"/>
  <c r="W1297" i="125"/>
  <c r="V1297" i="125"/>
  <c r="U1297" i="125"/>
  <c r="T1297" i="125"/>
  <c r="S1297" i="125"/>
  <c r="R1297" i="125"/>
  <c r="AD1286" i="125"/>
  <c r="AC1286" i="125"/>
  <c r="AB1286" i="125"/>
  <c r="AA1286" i="125"/>
  <c r="Z1286" i="125"/>
  <c r="Y1286" i="125"/>
  <c r="X1286" i="125"/>
  <c r="W1286" i="125"/>
  <c r="V1286" i="125"/>
  <c r="U1286" i="125"/>
  <c r="T1286" i="125"/>
  <c r="S1286" i="125"/>
  <c r="R1286" i="125"/>
  <c r="AD1280" i="125"/>
  <c r="AD1275" i="125" s="1"/>
  <c r="AC1280" i="125"/>
  <c r="AC1275" i="125" s="1"/>
  <c r="AB1280" i="125"/>
  <c r="AB1275" i="125" s="1"/>
  <c r="AA1280" i="125"/>
  <c r="AA1275" i="125" s="1"/>
  <c r="Z1280" i="125"/>
  <c r="Z1275" i="125" s="1"/>
  <c r="Y1280" i="125"/>
  <c r="Y1275" i="125" s="1"/>
  <c r="X1280" i="125"/>
  <c r="X1275" i="125" s="1"/>
  <c r="W1280" i="125"/>
  <c r="W1275" i="125" s="1"/>
  <c r="V1280" i="125"/>
  <c r="V1275" i="125" s="1"/>
  <c r="U1280" i="125"/>
  <c r="U1275" i="125" s="1"/>
  <c r="T1280" i="125"/>
  <c r="T1275" i="125" s="1"/>
  <c r="S1280" i="125"/>
  <c r="S1275" i="125" s="1"/>
  <c r="R1280" i="125"/>
  <c r="R1275" i="125" s="1"/>
  <c r="AD1272" i="125"/>
  <c r="AC1272" i="125"/>
  <c r="AB1272" i="125"/>
  <c r="AA1272" i="125"/>
  <c r="Z1272" i="125"/>
  <c r="Y1272" i="125"/>
  <c r="X1272" i="125"/>
  <c r="W1272" i="125"/>
  <c r="V1272" i="125"/>
  <c r="U1272" i="125"/>
  <c r="T1272" i="125"/>
  <c r="S1272" i="125"/>
  <c r="R1272" i="125"/>
  <c r="AD1270" i="125"/>
  <c r="AD1268" i="125" s="1"/>
  <c r="AC1270" i="125"/>
  <c r="AB1270" i="125"/>
  <c r="AA1270" i="125"/>
  <c r="Z1270" i="125"/>
  <c r="Z1268" i="125" s="1"/>
  <c r="Y1270" i="125"/>
  <c r="Y1268" i="125" s="1"/>
  <c r="X1270" i="125"/>
  <c r="X1268" i="125" s="1"/>
  <c r="W1270" i="125"/>
  <c r="W1268" i="125" s="1"/>
  <c r="V1270" i="125"/>
  <c r="V1268" i="125" s="1"/>
  <c r="U1270" i="125"/>
  <c r="U1268" i="125" s="1"/>
  <c r="T1270" i="125"/>
  <c r="T1268" i="125" s="1"/>
  <c r="S1270" i="125"/>
  <c r="S1268" i="125" s="1"/>
  <c r="R1270" i="125"/>
  <c r="R1268" i="125" s="1"/>
  <c r="AC1268" i="125"/>
  <c r="AB1268" i="125"/>
  <c r="AA1268" i="125"/>
  <c r="AD1018" i="125"/>
  <c r="AC1018" i="125"/>
  <c r="AB1018" i="125"/>
  <c r="AA1018" i="125"/>
  <c r="Z1018" i="125"/>
  <c r="Y1018" i="125"/>
  <c r="X1018" i="125"/>
  <c r="W1018" i="125"/>
  <c r="V1018" i="125"/>
  <c r="U1018" i="125"/>
  <c r="T1018" i="125"/>
  <c r="S1018" i="125"/>
  <c r="R1018" i="125"/>
  <c r="S1014" i="125"/>
  <c r="BF1014" i="125" s="1"/>
  <c r="AD1013" i="125"/>
  <c r="AD1009" i="125" s="1"/>
  <c r="AC1013" i="125"/>
  <c r="AB1013" i="125"/>
  <c r="AB1009" i="125" s="1"/>
  <c r="AA1013" i="125"/>
  <c r="AA1009" i="125" s="1"/>
  <c r="Z1013" i="125"/>
  <c r="Z1009" i="125" s="1"/>
  <c r="Y1013" i="125"/>
  <c r="Y1009" i="125" s="1"/>
  <c r="X1013" i="125"/>
  <c r="X1009" i="125" s="1"/>
  <c r="W1013" i="125"/>
  <c r="W1009" i="125" s="1"/>
  <c r="V1013" i="125"/>
  <c r="V1009" i="125" s="1"/>
  <c r="U1013" i="125"/>
  <c r="U1009" i="125" s="1"/>
  <c r="T1013" i="125"/>
  <c r="T1009" i="125" s="1"/>
  <c r="S1013" i="125"/>
  <c r="S1009" i="125" s="1"/>
  <c r="R1013" i="125"/>
  <c r="R1009" i="125" s="1"/>
  <c r="AC1009" i="125"/>
  <c r="AD1003" i="125"/>
  <c r="AD1002" i="125" s="1"/>
  <c r="AC1003" i="125"/>
  <c r="AB1003" i="125"/>
  <c r="AA1003" i="125"/>
  <c r="Z1003" i="125"/>
  <c r="Z1002" i="125" s="1"/>
  <c r="Y1003" i="125"/>
  <c r="Y1002" i="125" s="1"/>
  <c r="X1003" i="125"/>
  <c r="X1002" i="125" s="1"/>
  <c r="W1003" i="125"/>
  <c r="W1002" i="125" s="1"/>
  <c r="V1003" i="125"/>
  <c r="V1002" i="125" s="1"/>
  <c r="U1003" i="125"/>
  <c r="U1002" i="125" s="1"/>
  <c r="T1003" i="125"/>
  <c r="T1002" i="125" s="1"/>
  <c r="S1003" i="125"/>
  <c r="S1002" i="125" s="1"/>
  <c r="R1003" i="125"/>
  <c r="R1002" i="125" s="1"/>
  <c r="AC1002" i="125"/>
  <c r="AB1002" i="125"/>
  <c r="AA1002" i="125"/>
  <c r="AD913" i="125"/>
  <c r="AC913" i="125"/>
  <c r="AB913" i="125"/>
  <c r="AA913" i="125"/>
  <c r="Z913" i="125"/>
  <c r="Y913" i="125"/>
  <c r="X913" i="125"/>
  <c r="W913" i="125"/>
  <c r="V913" i="125"/>
  <c r="U913" i="125"/>
  <c r="T913" i="125"/>
  <c r="S913" i="125"/>
  <c r="R913" i="125"/>
  <c r="V858" i="125"/>
  <c r="BI858" i="125" s="1"/>
  <c r="AD843" i="125"/>
  <c r="AC843" i="125"/>
  <c r="AB843" i="125"/>
  <c r="AA843" i="125"/>
  <c r="Z843" i="125"/>
  <c r="Y843" i="125"/>
  <c r="X843" i="125"/>
  <c r="W843" i="125"/>
  <c r="U843" i="125"/>
  <c r="T843" i="125"/>
  <c r="S843" i="125"/>
  <c r="R843" i="125"/>
  <c r="AD841" i="125"/>
  <c r="AC841" i="125"/>
  <c r="AB841" i="125"/>
  <c r="AA841" i="125"/>
  <c r="Z841" i="125"/>
  <c r="Y841" i="125"/>
  <c r="X841" i="125"/>
  <c r="W841" i="125"/>
  <c r="V841" i="125"/>
  <c r="U841" i="125"/>
  <c r="T841" i="125"/>
  <c r="S841" i="125"/>
  <c r="R841" i="125"/>
  <c r="AD810" i="125"/>
  <c r="AC810" i="125"/>
  <c r="AB810" i="125"/>
  <c r="AA810" i="125"/>
  <c r="Z810" i="125"/>
  <c r="Y810" i="125"/>
  <c r="X810" i="125"/>
  <c r="W810" i="125"/>
  <c r="V810" i="125"/>
  <c r="U810" i="125"/>
  <c r="T810" i="125"/>
  <c r="S810" i="125"/>
  <c r="R810" i="125"/>
  <c r="AD797" i="125"/>
  <c r="AC797" i="125"/>
  <c r="AB797" i="125"/>
  <c r="AA797" i="125"/>
  <c r="Z797" i="125"/>
  <c r="Y797" i="125"/>
  <c r="X797" i="125"/>
  <c r="W797" i="125"/>
  <c r="V797" i="125"/>
  <c r="U797" i="125"/>
  <c r="T797" i="125"/>
  <c r="S797" i="125"/>
  <c r="R797" i="125"/>
  <c r="AD795" i="125"/>
  <c r="AC795" i="125"/>
  <c r="AB795" i="125"/>
  <c r="AA795" i="125"/>
  <c r="Z795" i="125"/>
  <c r="Y795" i="125"/>
  <c r="X795" i="125"/>
  <c r="W795" i="125"/>
  <c r="V795" i="125"/>
  <c r="U795" i="125"/>
  <c r="T795" i="125"/>
  <c r="S795" i="125"/>
  <c r="R795" i="125"/>
  <c r="AD789" i="125"/>
  <c r="AC789" i="125"/>
  <c r="AB789" i="125"/>
  <c r="AA789" i="125"/>
  <c r="Z789" i="125"/>
  <c r="Y789" i="125"/>
  <c r="X789" i="125"/>
  <c r="W789" i="125"/>
  <c r="V789" i="125"/>
  <c r="U789" i="125"/>
  <c r="T789" i="125"/>
  <c r="S789" i="125"/>
  <c r="R789" i="125"/>
  <c r="AD762" i="125"/>
  <c r="AC762" i="125"/>
  <c r="AB762" i="125"/>
  <c r="AA762" i="125"/>
  <c r="Z762" i="125"/>
  <c r="Y762" i="125"/>
  <c r="X762" i="125"/>
  <c r="W762" i="125"/>
  <c r="V762" i="125"/>
  <c r="U762" i="125"/>
  <c r="T762" i="125"/>
  <c r="S762" i="125"/>
  <c r="R762" i="125"/>
  <c r="AD760" i="125"/>
  <c r="AC760" i="125"/>
  <c r="AB760" i="125"/>
  <c r="AA760" i="125"/>
  <c r="Z760" i="125"/>
  <c r="Y760" i="125"/>
  <c r="X760" i="125"/>
  <c r="W760" i="125"/>
  <c r="V760" i="125"/>
  <c r="U760" i="125"/>
  <c r="T760" i="125"/>
  <c r="S760" i="125"/>
  <c r="R760" i="125"/>
  <c r="AD758" i="125"/>
  <c r="AC758" i="125"/>
  <c r="AB758" i="125"/>
  <c r="AA758" i="125"/>
  <c r="Z758" i="125"/>
  <c r="Y758" i="125"/>
  <c r="X758" i="125"/>
  <c r="W758" i="125"/>
  <c r="V758" i="125"/>
  <c r="U758" i="125"/>
  <c r="T758" i="125"/>
  <c r="S758" i="125"/>
  <c r="R758" i="125"/>
  <c r="AD755" i="125"/>
  <c r="AC755" i="125"/>
  <c r="AB755" i="125"/>
  <c r="AA755" i="125"/>
  <c r="Z755" i="125"/>
  <c r="Y755" i="125"/>
  <c r="X755" i="125"/>
  <c r="W755" i="125"/>
  <c r="V755" i="125"/>
  <c r="U755" i="125"/>
  <c r="T755" i="125"/>
  <c r="S755" i="125"/>
  <c r="R755" i="125"/>
  <c r="AD651" i="125"/>
  <c r="AC651" i="125"/>
  <c r="AB651" i="125"/>
  <c r="AA651" i="125"/>
  <c r="Z651" i="125"/>
  <c r="Y651" i="125"/>
  <c r="X651" i="125"/>
  <c r="W651" i="125"/>
  <c r="V651" i="125"/>
  <c r="U651" i="125"/>
  <c r="T651" i="125"/>
  <c r="S651" i="125"/>
  <c r="R651" i="125"/>
  <c r="AD648" i="125"/>
  <c r="AD644" i="125" s="1"/>
  <c r="AC648" i="125"/>
  <c r="AB648" i="125"/>
  <c r="AA648" i="125"/>
  <c r="Z648" i="125"/>
  <c r="Z644" i="125" s="1"/>
  <c r="Y648" i="125"/>
  <c r="Y644" i="125" s="1"/>
  <c r="X648" i="125"/>
  <c r="X644" i="125" s="1"/>
  <c r="W648" i="125"/>
  <c r="W644" i="125" s="1"/>
  <c r="V648" i="125"/>
  <c r="V644" i="125" s="1"/>
  <c r="U648" i="125"/>
  <c r="U644" i="125" s="1"/>
  <c r="T648" i="125"/>
  <c r="T644" i="125" s="1"/>
  <c r="S648" i="125"/>
  <c r="S644" i="125" s="1"/>
  <c r="R648" i="125"/>
  <c r="R644" i="125" s="1"/>
  <c r="AC644" i="125"/>
  <c r="AB644" i="125"/>
  <c r="AA644" i="125"/>
  <c r="AD638" i="125"/>
  <c r="AD637" i="125" s="1"/>
  <c r="AC638" i="125"/>
  <c r="AC637" i="125" s="1"/>
  <c r="AB638" i="125"/>
  <c r="AB637" i="125" s="1"/>
  <c r="AA638" i="125"/>
  <c r="AA637" i="125" s="1"/>
  <c r="Z638" i="125"/>
  <c r="Z637" i="125" s="1"/>
  <c r="Y638" i="125"/>
  <c r="Y637" i="125" s="1"/>
  <c r="X638" i="125"/>
  <c r="X637" i="125" s="1"/>
  <c r="W638" i="125"/>
  <c r="W637" i="125" s="1"/>
  <c r="V638" i="125"/>
  <c r="V637" i="125" s="1"/>
  <c r="U638" i="125"/>
  <c r="U637" i="125" s="1"/>
  <c r="T638" i="125"/>
  <c r="T637" i="125" s="1"/>
  <c r="S638" i="125"/>
  <c r="S637" i="125" s="1"/>
  <c r="R638" i="125"/>
  <c r="R637" i="125" s="1"/>
  <c r="AD606" i="125"/>
  <c r="AC606" i="125"/>
  <c r="AB606" i="125"/>
  <c r="AA606" i="125"/>
  <c r="Z606" i="125"/>
  <c r="Y606" i="125"/>
  <c r="X606" i="125"/>
  <c r="W606" i="125"/>
  <c r="V606" i="125"/>
  <c r="U606" i="125"/>
  <c r="T606" i="125"/>
  <c r="S606" i="125"/>
  <c r="R606" i="125"/>
  <c r="AD596" i="125"/>
  <c r="AC596" i="125"/>
  <c r="AB596" i="125"/>
  <c r="AA596" i="125"/>
  <c r="Z596" i="125"/>
  <c r="Y596" i="125"/>
  <c r="X596" i="125"/>
  <c r="W596" i="125"/>
  <c r="V596" i="125"/>
  <c r="U596" i="125"/>
  <c r="T596" i="125"/>
  <c r="S596" i="125"/>
  <c r="R596" i="125"/>
  <c r="AD580" i="125"/>
  <c r="AC580" i="125"/>
  <c r="AB580" i="125"/>
  <c r="AA580" i="125"/>
  <c r="Z580" i="125"/>
  <c r="Y580" i="125"/>
  <c r="X580" i="125"/>
  <c r="W580" i="125"/>
  <c r="V580" i="125"/>
  <c r="U580" i="125"/>
  <c r="T580" i="125"/>
  <c r="S580" i="125"/>
  <c r="R580" i="125"/>
  <c r="AD577" i="125"/>
  <c r="AC577" i="125"/>
  <c r="AB577" i="125"/>
  <c r="AA577" i="125"/>
  <c r="Z577" i="125"/>
  <c r="Y577" i="125"/>
  <c r="X577" i="125"/>
  <c r="W577" i="125"/>
  <c r="V577" i="125"/>
  <c r="U577" i="125"/>
  <c r="T577" i="125"/>
  <c r="S577" i="125"/>
  <c r="R577" i="125"/>
  <c r="AD571" i="125"/>
  <c r="AC571" i="125"/>
  <c r="AB571" i="125"/>
  <c r="AA571" i="125"/>
  <c r="Z571" i="125"/>
  <c r="Y571" i="125"/>
  <c r="X571" i="125"/>
  <c r="W571" i="125"/>
  <c r="V571" i="125"/>
  <c r="U571" i="125"/>
  <c r="T571" i="125"/>
  <c r="S571" i="125"/>
  <c r="R571" i="125"/>
  <c r="AD562" i="125"/>
  <c r="AD557" i="125" s="1"/>
  <c r="AC562" i="125"/>
  <c r="AC557" i="125" s="1"/>
  <c r="AB562" i="125"/>
  <c r="AB557" i="125" s="1"/>
  <c r="AA562" i="125"/>
  <c r="AA557" i="125" s="1"/>
  <c r="Z562" i="125"/>
  <c r="Z557" i="125" s="1"/>
  <c r="Y562" i="125"/>
  <c r="Y557" i="125" s="1"/>
  <c r="X562" i="125"/>
  <c r="X557" i="125" s="1"/>
  <c r="W562" i="125"/>
  <c r="W557" i="125" s="1"/>
  <c r="V562" i="125"/>
  <c r="V557" i="125" s="1"/>
  <c r="U562" i="125"/>
  <c r="U557" i="125" s="1"/>
  <c r="T562" i="125"/>
  <c r="T557" i="125" s="1"/>
  <c r="S562" i="125"/>
  <c r="S557" i="125" s="1"/>
  <c r="R562" i="125"/>
  <c r="R557" i="125" s="1"/>
  <c r="AD554" i="125"/>
  <c r="AC554" i="125"/>
  <c r="AB554" i="125"/>
  <c r="AA554" i="125"/>
  <c r="Z554" i="125"/>
  <c r="Y554" i="125"/>
  <c r="X554" i="125"/>
  <c r="W554" i="125"/>
  <c r="V554" i="125"/>
  <c r="U554" i="125"/>
  <c r="T554" i="125"/>
  <c r="S554" i="125"/>
  <c r="R554" i="125"/>
  <c r="AD551" i="125"/>
  <c r="AC551" i="125"/>
  <c r="AB551" i="125"/>
  <c r="AA551" i="125"/>
  <c r="Z551" i="125"/>
  <c r="Y551" i="125"/>
  <c r="X551" i="125"/>
  <c r="W551" i="125"/>
  <c r="V551" i="125"/>
  <c r="U551" i="125"/>
  <c r="T551" i="125"/>
  <c r="S551" i="125"/>
  <c r="R551" i="125"/>
  <c r="AD274" i="125"/>
  <c r="AC274" i="125"/>
  <c r="AB274" i="125"/>
  <c r="AA274" i="125"/>
  <c r="Z274" i="125"/>
  <c r="Y274" i="125"/>
  <c r="X274" i="125"/>
  <c r="W274" i="125"/>
  <c r="V274" i="125"/>
  <c r="U274" i="125"/>
  <c r="T274" i="125"/>
  <c r="S274" i="125"/>
  <c r="R274" i="125"/>
  <c r="AD263" i="125"/>
  <c r="AC263" i="125"/>
  <c r="AB263" i="125"/>
  <c r="AA263" i="125"/>
  <c r="Z263" i="125"/>
  <c r="Y263" i="125"/>
  <c r="X263" i="125"/>
  <c r="W263" i="125"/>
  <c r="V263" i="125"/>
  <c r="U263" i="125"/>
  <c r="T263" i="125"/>
  <c r="S263" i="125"/>
  <c r="R263" i="125"/>
  <c r="AD260" i="125"/>
  <c r="AC260" i="125"/>
  <c r="AB260" i="125"/>
  <c r="AA260" i="125"/>
  <c r="Z260" i="125"/>
  <c r="Y260" i="125"/>
  <c r="X260" i="125"/>
  <c r="W260" i="125"/>
  <c r="V260" i="125"/>
  <c r="U260" i="125"/>
  <c r="T260" i="125"/>
  <c r="S260" i="125"/>
  <c r="R260" i="125"/>
  <c r="AD258" i="125"/>
  <c r="AC258" i="125"/>
  <c r="AB258" i="125"/>
  <c r="AA258" i="125"/>
  <c r="Z258" i="125"/>
  <c r="Y258" i="125"/>
  <c r="X258" i="125"/>
  <c r="W258" i="125"/>
  <c r="V258" i="125"/>
  <c r="U258" i="125"/>
  <c r="T258" i="125"/>
  <c r="S258" i="125"/>
  <c r="R258" i="125"/>
  <c r="AD250" i="125"/>
  <c r="AD248" i="125" s="1"/>
  <c r="AD247" i="125" s="1"/>
  <c r="AC250" i="125"/>
  <c r="AC248" i="125" s="1"/>
  <c r="AC247" i="125" s="1"/>
  <c r="AB250" i="125"/>
  <c r="AB248" i="125" s="1"/>
  <c r="AB247" i="125" s="1"/>
  <c r="AA250" i="125"/>
  <c r="AA248" i="125" s="1"/>
  <c r="AA247" i="125" s="1"/>
  <c r="Z250" i="125"/>
  <c r="Z248" i="125" s="1"/>
  <c r="Z247" i="125" s="1"/>
  <c r="Y250" i="125"/>
  <c r="Y248" i="125" s="1"/>
  <c r="Y247" i="125" s="1"/>
  <c r="X250" i="125"/>
  <c r="X248" i="125" s="1"/>
  <c r="X247" i="125" s="1"/>
  <c r="W250" i="125"/>
  <c r="W248" i="125" s="1"/>
  <c r="W247" i="125" s="1"/>
  <c r="V250" i="125"/>
  <c r="V248" i="125" s="1"/>
  <c r="V247" i="125" s="1"/>
  <c r="U250" i="125"/>
  <c r="U248" i="125" s="1"/>
  <c r="U247" i="125" s="1"/>
  <c r="T250" i="125"/>
  <c r="T248" i="125" s="1"/>
  <c r="T247" i="125" s="1"/>
  <c r="S250" i="125"/>
  <c r="S248" i="125" s="1"/>
  <c r="S247" i="125" s="1"/>
  <c r="R250" i="125"/>
  <c r="R248" i="125" s="1"/>
  <c r="R247" i="125" s="1"/>
  <c r="AD158" i="125"/>
  <c r="AC158" i="125"/>
  <c r="AB158" i="125"/>
  <c r="AA158" i="125"/>
  <c r="Z158" i="125"/>
  <c r="Y158" i="125"/>
  <c r="X158" i="125"/>
  <c r="W158" i="125"/>
  <c r="V158" i="125"/>
  <c r="U158" i="125"/>
  <c r="T158" i="125"/>
  <c r="S158" i="125"/>
  <c r="R158" i="125"/>
  <c r="AD120" i="125"/>
  <c r="AC120" i="125"/>
  <c r="AB120" i="125"/>
  <c r="AA120" i="125"/>
  <c r="Z120" i="125"/>
  <c r="Y120" i="125"/>
  <c r="X120" i="125"/>
  <c r="W120" i="125"/>
  <c r="V120" i="125"/>
  <c r="U120" i="125"/>
  <c r="T120" i="125"/>
  <c r="S120" i="125"/>
  <c r="R120" i="125"/>
  <c r="AD89" i="125"/>
  <c r="AC89" i="125"/>
  <c r="AB89" i="125"/>
  <c r="AA89" i="125"/>
  <c r="Z89" i="125"/>
  <c r="Y89" i="125"/>
  <c r="X89" i="125"/>
  <c r="W89" i="125"/>
  <c r="V89" i="125"/>
  <c r="U89" i="125"/>
  <c r="T89" i="125"/>
  <c r="S89" i="125"/>
  <c r="R89" i="125"/>
  <c r="AD72" i="125"/>
  <c r="AC72" i="125"/>
  <c r="AB72" i="125"/>
  <c r="AA72" i="125"/>
  <c r="Z72" i="125"/>
  <c r="Y72" i="125"/>
  <c r="X72" i="125"/>
  <c r="W72" i="125"/>
  <c r="V72" i="125"/>
  <c r="U72" i="125"/>
  <c r="T72" i="125"/>
  <c r="S72" i="125"/>
  <c r="R72" i="125"/>
  <c r="AD69" i="125"/>
  <c r="AC69" i="125"/>
  <c r="AB69" i="125"/>
  <c r="AA69" i="125"/>
  <c r="Z69" i="125"/>
  <c r="Y69" i="125"/>
  <c r="X69" i="125"/>
  <c r="W69" i="125"/>
  <c r="V69" i="125"/>
  <c r="U69" i="125"/>
  <c r="T69" i="125"/>
  <c r="S69" i="125"/>
  <c r="R69" i="125"/>
  <c r="AD62" i="125"/>
  <c r="AC62" i="125"/>
  <c r="AB62" i="125"/>
  <c r="AA62" i="125"/>
  <c r="Z62" i="125"/>
  <c r="Y62" i="125"/>
  <c r="X62" i="125"/>
  <c r="W62" i="125"/>
  <c r="V62" i="125"/>
  <c r="U62" i="125"/>
  <c r="T62" i="125"/>
  <c r="S62" i="125"/>
  <c r="R62" i="125"/>
  <c r="AD54" i="125"/>
  <c r="AC54" i="125"/>
  <c r="AB54" i="125"/>
  <c r="AA54" i="125"/>
  <c r="Z54" i="125"/>
  <c r="Y54" i="125"/>
  <c r="X54" i="125"/>
  <c r="W54" i="125"/>
  <c r="V54" i="125"/>
  <c r="U54" i="125"/>
  <c r="T54" i="125"/>
  <c r="S54" i="125"/>
  <c r="R54" i="125"/>
  <c r="AD41" i="125"/>
  <c r="AC41" i="125"/>
  <c r="AB41" i="125"/>
  <c r="AA41" i="125"/>
  <c r="Z41" i="125"/>
  <c r="Y41" i="125"/>
  <c r="X41" i="125"/>
  <c r="W41" i="125"/>
  <c r="V41" i="125"/>
  <c r="U41" i="125"/>
  <c r="T41" i="125"/>
  <c r="S41" i="125"/>
  <c r="R41" i="125"/>
  <c r="AD39" i="125"/>
  <c r="AC39" i="125"/>
  <c r="AB39" i="125"/>
  <c r="AA39" i="125"/>
  <c r="Z39" i="125"/>
  <c r="Y39" i="125"/>
  <c r="X39" i="125"/>
  <c r="W39" i="125"/>
  <c r="V39" i="125"/>
  <c r="U39" i="125"/>
  <c r="T39" i="125"/>
  <c r="S39" i="125"/>
  <c r="R39" i="125"/>
  <c r="AD36" i="125"/>
  <c r="AC36" i="125"/>
  <c r="AB36" i="125"/>
  <c r="AA36" i="125"/>
  <c r="Z36" i="125"/>
  <c r="Y36" i="125"/>
  <c r="X36" i="125"/>
  <c r="W36" i="125"/>
  <c r="V36" i="125"/>
  <c r="U36" i="125"/>
  <c r="T36" i="125"/>
  <c r="S36" i="125"/>
  <c r="R36" i="125"/>
  <c r="AD27" i="125"/>
  <c r="AD26" i="125" s="1"/>
  <c r="AC27" i="125"/>
  <c r="AC26" i="125" s="1"/>
  <c r="AB27" i="125"/>
  <c r="AB26" i="125" s="1"/>
  <c r="AA27" i="125"/>
  <c r="AA26" i="125" s="1"/>
  <c r="Z27" i="125"/>
  <c r="Z26" i="125" s="1"/>
  <c r="Y27" i="125"/>
  <c r="Y26" i="125" s="1"/>
  <c r="X27" i="125"/>
  <c r="X26" i="125" s="1"/>
  <c r="W27" i="125"/>
  <c r="W26" i="125" s="1"/>
  <c r="V27" i="125"/>
  <c r="V26" i="125" s="1"/>
  <c r="U27" i="125"/>
  <c r="U26" i="125" s="1"/>
  <c r="T27" i="125"/>
  <c r="T26" i="125" s="1"/>
  <c r="S27" i="125"/>
  <c r="S26" i="125" s="1"/>
  <c r="R27" i="125"/>
  <c r="R26" i="125" s="1"/>
  <c r="AD22" i="125"/>
  <c r="AC22" i="125"/>
  <c r="AB22" i="125"/>
  <c r="AA22" i="125"/>
  <c r="Z22" i="125"/>
  <c r="Y22" i="125"/>
  <c r="X22" i="125"/>
  <c r="W22" i="125"/>
  <c r="V22" i="125"/>
  <c r="U22" i="125"/>
  <c r="T22" i="125"/>
  <c r="S22" i="125"/>
  <c r="R22" i="125"/>
  <c r="Q1457" i="125"/>
  <c r="P1457" i="125"/>
  <c r="O1457" i="125"/>
  <c r="N1457" i="125"/>
  <c r="M1457" i="125"/>
  <c r="L1457" i="125"/>
  <c r="K1457" i="125"/>
  <c r="J1457" i="125"/>
  <c r="I1457" i="125"/>
  <c r="H1457" i="125"/>
  <c r="G1457" i="125"/>
  <c r="F1457" i="125"/>
  <c r="E1457" i="125"/>
  <c r="Q1453" i="125"/>
  <c r="Q1449" i="125" s="1"/>
  <c r="P1453" i="125"/>
  <c r="P1449" i="125" s="1"/>
  <c r="O1453" i="125"/>
  <c r="O1449" i="125" s="1"/>
  <c r="N1453" i="125"/>
  <c r="N1449" i="125" s="1"/>
  <c r="M1453" i="125"/>
  <c r="M1449" i="125" s="1"/>
  <c r="L1453" i="125"/>
  <c r="K1453" i="125"/>
  <c r="K1449" i="125" s="1"/>
  <c r="J1453" i="125"/>
  <c r="J1449" i="125" s="1"/>
  <c r="I1453" i="125"/>
  <c r="I1449" i="125" s="1"/>
  <c r="H1453" i="125"/>
  <c r="H1449" i="125" s="1"/>
  <c r="G1453" i="125"/>
  <c r="G1449" i="125" s="1"/>
  <c r="F1453" i="125"/>
  <c r="F1449" i="125" s="1"/>
  <c r="E1453" i="125"/>
  <c r="E1449" i="125" s="1"/>
  <c r="L1449" i="125"/>
  <c r="Q1446" i="125"/>
  <c r="P1446" i="125"/>
  <c r="O1446" i="125"/>
  <c r="N1446" i="125"/>
  <c r="M1446" i="125"/>
  <c r="L1446" i="125"/>
  <c r="K1446" i="125"/>
  <c r="J1446" i="125"/>
  <c r="I1446" i="125"/>
  <c r="H1446" i="125"/>
  <c r="G1446" i="125"/>
  <c r="F1446" i="125"/>
  <c r="E1446" i="125"/>
  <c r="Q1443" i="125"/>
  <c r="Q1442" i="125" s="1"/>
  <c r="P1443" i="125"/>
  <c r="O1443" i="125"/>
  <c r="O1442" i="125" s="1"/>
  <c r="N1443" i="125"/>
  <c r="N1442" i="125" s="1"/>
  <c r="M1443" i="125"/>
  <c r="M1442" i="125" s="1"/>
  <c r="L1443" i="125"/>
  <c r="L1442" i="125" s="1"/>
  <c r="K1443" i="125"/>
  <c r="K1442" i="125" s="1"/>
  <c r="J1443" i="125"/>
  <c r="J1442" i="125" s="1"/>
  <c r="I1443" i="125"/>
  <c r="I1442" i="125" s="1"/>
  <c r="H1443" i="125"/>
  <c r="H1442" i="125" s="1"/>
  <c r="G1443" i="125"/>
  <c r="G1442" i="125" s="1"/>
  <c r="F1443" i="125"/>
  <c r="F1442" i="125" s="1"/>
  <c r="E1443" i="125"/>
  <c r="E1442" i="125" s="1"/>
  <c r="P1442" i="125"/>
  <c r="Q1435" i="125"/>
  <c r="Q1431" i="125" s="1"/>
  <c r="P1435" i="125"/>
  <c r="P1431" i="125" s="1"/>
  <c r="O1435" i="125"/>
  <c r="O1431" i="125" s="1"/>
  <c r="N1435" i="125"/>
  <c r="N1431" i="125" s="1"/>
  <c r="M1435" i="125"/>
  <c r="M1431" i="125" s="1"/>
  <c r="L1435" i="125"/>
  <c r="L1431" i="125" s="1"/>
  <c r="K1435" i="125"/>
  <c r="K1431" i="125" s="1"/>
  <c r="J1435" i="125"/>
  <c r="J1431" i="125" s="1"/>
  <c r="I1435" i="125"/>
  <c r="I1431" i="125" s="1"/>
  <c r="H1435" i="125"/>
  <c r="H1431" i="125" s="1"/>
  <c r="G1435" i="125"/>
  <c r="G1431" i="125" s="1"/>
  <c r="F1435" i="125"/>
  <c r="F1431" i="125" s="1"/>
  <c r="E1435" i="125"/>
  <c r="E1431" i="125" s="1"/>
  <c r="Q1427" i="125"/>
  <c r="P1427" i="125"/>
  <c r="O1427" i="125"/>
  <c r="N1427" i="125"/>
  <c r="M1427" i="125"/>
  <c r="L1427" i="125"/>
  <c r="K1427" i="125"/>
  <c r="J1427" i="125"/>
  <c r="I1427" i="125"/>
  <c r="H1427" i="125"/>
  <c r="G1427" i="125"/>
  <c r="F1427" i="125"/>
  <c r="E1427" i="125"/>
  <c r="Q1424" i="125"/>
  <c r="P1424" i="125"/>
  <c r="O1424" i="125"/>
  <c r="N1424" i="125"/>
  <c r="M1424" i="125"/>
  <c r="L1424" i="125"/>
  <c r="K1424" i="125"/>
  <c r="J1424" i="125"/>
  <c r="I1424" i="125"/>
  <c r="H1424" i="125"/>
  <c r="G1424" i="125"/>
  <c r="F1424" i="125"/>
  <c r="E1424" i="125"/>
  <c r="Q1419" i="125"/>
  <c r="Q1414" i="125" s="1"/>
  <c r="P1419" i="125"/>
  <c r="O1419" i="125"/>
  <c r="N1419" i="125"/>
  <c r="M1419" i="125"/>
  <c r="M1414" i="125" s="1"/>
  <c r="L1419" i="125"/>
  <c r="L1414" i="125" s="1"/>
  <c r="K1419" i="125"/>
  <c r="K1414" i="125" s="1"/>
  <c r="J1419" i="125"/>
  <c r="J1414" i="125" s="1"/>
  <c r="I1419" i="125"/>
  <c r="I1414" i="125" s="1"/>
  <c r="H1419" i="125"/>
  <c r="H1414" i="125" s="1"/>
  <c r="G1419" i="125"/>
  <c r="G1414" i="125" s="1"/>
  <c r="F1419" i="125"/>
  <c r="F1414" i="125" s="1"/>
  <c r="E1419" i="125"/>
  <c r="E1414" i="125" s="1"/>
  <c r="P1414" i="125"/>
  <c r="O1414" i="125"/>
  <c r="N1414" i="125"/>
  <c r="Q1411" i="125"/>
  <c r="P1411" i="125"/>
  <c r="O1411" i="125"/>
  <c r="N1411" i="125"/>
  <c r="M1411" i="125"/>
  <c r="L1411" i="125"/>
  <c r="K1411" i="125"/>
  <c r="J1411" i="125"/>
  <c r="I1411" i="125"/>
  <c r="H1411" i="125"/>
  <c r="G1411" i="125"/>
  <c r="F1411" i="125"/>
  <c r="E1411" i="125"/>
  <c r="Q1408" i="125"/>
  <c r="P1408" i="125"/>
  <c r="O1408" i="125"/>
  <c r="N1408" i="125"/>
  <c r="M1408" i="125"/>
  <c r="L1408" i="125"/>
  <c r="K1408" i="125"/>
  <c r="J1408" i="125"/>
  <c r="I1408" i="125"/>
  <c r="H1408" i="125"/>
  <c r="G1408" i="125"/>
  <c r="F1408" i="125"/>
  <c r="E1408" i="125"/>
  <c r="Q1363" i="125"/>
  <c r="P1363" i="125"/>
  <c r="O1363" i="125"/>
  <c r="N1363" i="125"/>
  <c r="M1363" i="125"/>
  <c r="L1363" i="125"/>
  <c r="K1363" i="125"/>
  <c r="J1363" i="125"/>
  <c r="I1363" i="125"/>
  <c r="H1363" i="125"/>
  <c r="G1363" i="125"/>
  <c r="F1363" i="125"/>
  <c r="E1363" i="125"/>
  <c r="Q1359" i="125"/>
  <c r="Q1355" i="125" s="1"/>
  <c r="P1359" i="125"/>
  <c r="P1355" i="125" s="1"/>
  <c r="O1359" i="125"/>
  <c r="O1355" i="125" s="1"/>
  <c r="N1359" i="125"/>
  <c r="N1355" i="125" s="1"/>
  <c r="M1359" i="125"/>
  <c r="M1355" i="125" s="1"/>
  <c r="L1359" i="125"/>
  <c r="L1355" i="125" s="1"/>
  <c r="K1359" i="125"/>
  <c r="K1355" i="125" s="1"/>
  <c r="J1359" i="125"/>
  <c r="J1355" i="125" s="1"/>
  <c r="I1359" i="125"/>
  <c r="I1355" i="125" s="1"/>
  <c r="H1359" i="125"/>
  <c r="H1355" i="125" s="1"/>
  <c r="G1359" i="125"/>
  <c r="G1355" i="125" s="1"/>
  <c r="F1359" i="125"/>
  <c r="F1355" i="125" s="1"/>
  <c r="E1359" i="125"/>
  <c r="E1355" i="125" s="1"/>
  <c r="Q1352" i="125"/>
  <c r="P1352" i="125"/>
  <c r="O1352" i="125"/>
  <c r="N1352" i="125"/>
  <c r="M1352" i="125"/>
  <c r="L1352" i="125"/>
  <c r="K1352" i="125"/>
  <c r="J1352" i="125"/>
  <c r="I1352" i="125"/>
  <c r="H1352" i="125"/>
  <c r="G1352" i="125"/>
  <c r="F1352" i="125"/>
  <c r="E1352" i="125"/>
  <c r="Q1349" i="125"/>
  <c r="Q1348" i="125" s="1"/>
  <c r="P1349" i="125"/>
  <c r="P1348" i="125" s="1"/>
  <c r="O1349" i="125"/>
  <c r="O1348" i="125" s="1"/>
  <c r="N1349" i="125"/>
  <c r="N1348" i="125" s="1"/>
  <c r="M1349" i="125"/>
  <c r="M1348" i="125" s="1"/>
  <c r="L1349" i="125"/>
  <c r="L1348" i="125" s="1"/>
  <c r="K1349" i="125"/>
  <c r="K1348" i="125" s="1"/>
  <c r="J1349" i="125"/>
  <c r="J1348" i="125" s="1"/>
  <c r="I1349" i="125"/>
  <c r="I1348" i="125" s="1"/>
  <c r="H1349" i="125"/>
  <c r="H1348" i="125" s="1"/>
  <c r="G1349" i="125"/>
  <c r="G1348" i="125" s="1"/>
  <c r="F1349" i="125"/>
  <c r="F1348" i="125" s="1"/>
  <c r="E1349" i="125"/>
  <c r="E1348" i="125" s="1"/>
  <c r="Q1319" i="125"/>
  <c r="P1319" i="125"/>
  <c r="O1319" i="125"/>
  <c r="N1319" i="125"/>
  <c r="M1319" i="125"/>
  <c r="L1319" i="125"/>
  <c r="K1319" i="125"/>
  <c r="J1319" i="125"/>
  <c r="I1319" i="125"/>
  <c r="H1319" i="125"/>
  <c r="G1319" i="125"/>
  <c r="F1319" i="125"/>
  <c r="E1319" i="125"/>
  <c r="Q1317" i="125"/>
  <c r="P1317" i="125"/>
  <c r="O1317" i="125"/>
  <c r="N1317" i="125"/>
  <c r="M1317" i="125"/>
  <c r="L1317" i="125"/>
  <c r="K1317" i="125"/>
  <c r="J1317" i="125"/>
  <c r="I1317" i="125"/>
  <c r="H1317" i="125"/>
  <c r="G1317" i="125"/>
  <c r="F1317" i="125"/>
  <c r="E1317" i="125"/>
  <c r="Q1307" i="125"/>
  <c r="P1307" i="125"/>
  <c r="O1307" i="125"/>
  <c r="N1307" i="125"/>
  <c r="M1307" i="125"/>
  <c r="L1307" i="125"/>
  <c r="K1307" i="125"/>
  <c r="J1307" i="125"/>
  <c r="I1307" i="125"/>
  <c r="H1307" i="125"/>
  <c r="G1307" i="125"/>
  <c r="F1307" i="125"/>
  <c r="E1307" i="125"/>
  <c r="Q1301" i="125"/>
  <c r="P1301" i="125"/>
  <c r="O1301" i="125"/>
  <c r="N1301" i="125"/>
  <c r="M1301" i="125"/>
  <c r="L1301" i="125"/>
  <c r="K1301" i="125"/>
  <c r="J1301" i="125"/>
  <c r="I1301" i="125"/>
  <c r="H1301" i="125"/>
  <c r="G1301" i="125"/>
  <c r="F1301" i="125"/>
  <c r="E1301" i="125"/>
  <c r="Q1299" i="125"/>
  <c r="P1299" i="125"/>
  <c r="O1299" i="125"/>
  <c r="N1299" i="125"/>
  <c r="M1299" i="125"/>
  <c r="L1299" i="125"/>
  <c r="K1299" i="125"/>
  <c r="J1299" i="125"/>
  <c r="I1299" i="125"/>
  <c r="H1299" i="125"/>
  <c r="G1299" i="125"/>
  <c r="F1299" i="125"/>
  <c r="E1299" i="125"/>
  <c r="Q1297" i="125"/>
  <c r="P1297" i="125"/>
  <c r="O1297" i="125"/>
  <c r="N1297" i="125"/>
  <c r="M1297" i="125"/>
  <c r="L1297" i="125"/>
  <c r="K1297" i="125"/>
  <c r="J1297" i="125"/>
  <c r="I1297" i="125"/>
  <c r="H1297" i="125"/>
  <c r="G1297" i="125"/>
  <c r="F1297" i="125"/>
  <c r="E1297" i="125"/>
  <c r="Q1286" i="125"/>
  <c r="P1286" i="125"/>
  <c r="O1286" i="125"/>
  <c r="N1286" i="125"/>
  <c r="M1286" i="125"/>
  <c r="L1286" i="125"/>
  <c r="K1286" i="125"/>
  <c r="J1286" i="125"/>
  <c r="I1286" i="125"/>
  <c r="H1286" i="125"/>
  <c r="G1286" i="125"/>
  <c r="F1286" i="125"/>
  <c r="E1286" i="125"/>
  <c r="Q1280" i="125"/>
  <c r="Q1275" i="125" s="1"/>
  <c r="P1280" i="125"/>
  <c r="O1280" i="125"/>
  <c r="N1280" i="125"/>
  <c r="N1275" i="125" s="1"/>
  <c r="M1280" i="125"/>
  <c r="M1275" i="125" s="1"/>
  <c r="L1280" i="125"/>
  <c r="L1275" i="125" s="1"/>
  <c r="K1280" i="125"/>
  <c r="K1275" i="125" s="1"/>
  <c r="J1280" i="125"/>
  <c r="J1275" i="125" s="1"/>
  <c r="I1280" i="125"/>
  <c r="I1275" i="125" s="1"/>
  <c r="H1280" i="125"/>
  <c r="H1275" i="125" s="1"/>
  <c r="G1280" i="125"/>
  <c r="G1275" i="125" s="1"/>
  <c r="F1280" i="125"/>
  <c r="F1275" i="125" s="1"/>
  <c r="E1280" i="125"/>
  <c r="E1275" i="125" s="1"/>
  <c r="P1275" i="125"/>
  <c r="O1275" i="125"/>
  <c r="Q1272" i="125"/>
  <c r="P1272" i="125"/>
  <c r="O1272" i="125"/>
  <c r="N1272" i="125"/>
  <c r="M1272" i="125"/>
  <c r="L1272" i="125"/>
  <c r="K1272" i="125"/>
  <c r="J1272" i="125"/>
  <c r="I1272" i="125"/>
  <c r="H1272" i="125"/>
  <c r="G1272" i="125"/>
  <c r="F1272" i="125"/>
  <c r="E1272" i="125"/>
  <c r="Q1270" i="125"/>
  <c r="Q1268" i="125" s="1"/>
  <c r="P1270" i="125"/>
  <c r="P1268" i="125" s="1"/>
  <c r="O1270" i="125"/>
  <c r="O1268" i="125" s="1"/>
  <c r="N1270" i="125"/>
  <c r="N1268" i="125" s="1"/>
  <c r="M1270" i="125"/>
  <c r="M1268" i="125" s="1"/>
  <c r="L1270" i="125"/>
  <c r="L1268" i="125" s="1"/>
  <c r="K1270" i="125"/>
  <c r="K1268" i="125" s="1"/>
  <c r="J1270" i="125"/>
  <c r="J1268" i="125" s="1"/>
  <c r="I1270" i="125"/>
  <c r="I1268" i="125" s="1"/>
  <c r="H1270" i="125"/>
  <c r="H1268" i="125" s="1"/>
  <c r="G1270" i="125"/>
  <c r="G1268" i="125" s="1"/>
  <c r="F1270" i="125"/>
  <c r="F1268" i="125" s="1"/>
  <c r="E1270" i="125"/>
  <c r="E1268" i="125" s="1"/>
  <c r="Q1018" i="125"/>
  <c r="P1018" i="125"/>
  <c r="O1018" i="125"/>
  <c r="N1018" i="125"/>
  <c r="M1018" i="125"/>
  <c r="L1018" i="125"/>
  <c r="K1018" i="125"/>
  <c r="J1018" i="125"/>
  <c r="I1018" i="125"/>
  <c r="H1018" i="125"/>
  <c r="G1018" i="125"/>
  <c r="F1018" i="125"/>
  <c r="E1018" i="125"/>
  <c r="Q1013" i="125"/>
  <c r="Q1009" i="125" s="1"/>
  <c r="P1013" i="125"/>
  <c r="P1009" i="125" s="1"/>
  <c r="O1013" i="125"/>
  <c r="O1009" i="125" s="1"/>
  <c r="N1013" i="125"/>
  <c r="N1009" i="125" s="1"/>
  <c r="M1013" i="125"/>
  <c r="M1009" i="125" s="1"/>
  <c r="L1013" i="125"/>
  <c r="K1013" i="125"/>
  <c r="J1013" i="125"/>
  <c r="J1009" i="125" s="1"/>
  <c r="I1013" i="125"/>
  <c r="I1009" i="125" s="1"/>
  <c r="H1013" i="125"/>
  <c r="H1009" i="125" s="1"/>
  <c r="G1013" i="125"/>
  <c r="G1009" i="125" s="1"/>
  <c r="F1013" i="125"/>
  <c r="F1009" i="125" s="1"/>
  <c r="E1013" i="125"/>
  <c r="E1009" i="125" s="1"/>
  <c r="L1009" i="125"/>
  <c r="K1009" i="125"/>
  <c r="Q1003" i="125"/>
  <c r="Q1002" i="125" s="1"/>
  <c r="P1003" i="125"/>
  <c r="P1002" i="125" s="1"/>
  <c r="O1003" i="125"/>
  <c r="O1002" i="125" s="1"/>
  <c r="N1003" i="125"/>
  <c r="N1002" i="125" s="1"/>
  <c r="M1003" i="125"/>
  <c r="M1002" i="125" s="1"/>
  <c r="L1003" i="125"/>
  <c r="L1002" i="125" s="1"/>
  <c r="K1003" i="125"/>
  <c r="J1003" i="125"/>
  <c r="J1002" i="125" s="1"/>
  <c r="I1003" i="125"/>
  <c r="I1002" i="125" s="1"/>
  <c r="H1003" i="125"/>
  <c r="H1002" i="125" s="1"/>
  <c r="G1003" i="125"/>
  <c r="G1002" i="125" s="1"/>
  <c r="F1003" i="125"/>
  <c r="F1002" i="125" s="1"/>
  <c r="E1003" i="125"/>
  <c r="E1002" i="125" s="1"/>
  <c r="K1002" i="125"/>
  <c r="Q913" i="125"/>
  <c r="P913" i="125"/>
  <c r="O913" i="125"/>
  <c r="N913" i="125"/>
  <c r="M913" i="125"/>
  <c r="L913" i="125"/>
  <c r="K913" i="125"/>
  <c r="J913" i="125"/>
  <c r="I913" i="125"/>
  <c r="H913" i="125"/>
  <c r="G913" i="125"/>
  <c r="F913" i="125"/>
  <c r="E913" i="125"/>
  <c r="I901" i="125"/>
  <c r="BI901" i="125" s="1"/>
  <c r="I900" i="125"/>
  <c r="BI900" i="125" s="1"/>
  <c r="Q843" i="125"/>
  <c r="P843" i="125"/>
  <c r="O843" i="125"/>
  <c r="N843" i="125"/>
  <c r="M843" i="125"/>
  <c r="L843" i="125"/>
  <c r="K843" i="125"/>
  <c r="J843" i="125"/>
  <c r="H843" i="125"/>
  <c r="G843" i="125"/>
  <c r="F843" i="125"/>
  <c r="E843" i="125"/>
  <c r="Q841" i="125"/>
  <c r="P841" i="125"/>
  <c r="O841" i="125"/>
  <c r="N841" i="125"/>
  <c r="M841" i="125"/>
  <c r="L841" i="125"/>
  <c r="K841" i="125"/>
  <c r="J841" i="125"/>
  <c r="I841" i="125"/>
  <c r="H841" i="125"/>
  <c r="G841" i="125"/>
  <c r="F841" i="125"/>
  <c r="E841" i="125"/>
  <c r="Q810" i="125"/>
  <c r="P810" i="125"/>
  <c r="O810" i="125"/>
  <c r="N810" i="125"/>
  <c r="M810" i="125"/>
  <c r="L810" i="125"/>
  <c r="K810" i="125"/>
  <c r="J810" i="125"/>
  <c r="I810" i="125"/>
  <c r="H810" i="125"/>
  <c r="G810" i="125"/>
  <c r="F810" i="125"/>
  <c r="E810" i="125"/>
  <c r="Q797" i="125"/>
  <c r="P797" i="125"/>
  <c r="O797" i="125"/>
  <c r="N797" i="125"/>
  <c r="M797" i="125"/>
  <c r="L797" i="125"/>
  <c r="K797" i="125"/>
  <c r="J797" i="125"/>
  <c r="I797" i="125"/>
  <c r="H797" i="125"/>
  <c r="G797" i="125"/>
  <c r="F797" i="125"/>
  <c r="E797" i="125"/>
  <c r="Q795" i="125"/>
  <c r="P795" i="125"/>
  <c r="O795" i="125"/>
  <c r="N795" i="125"/>
  <c r="M795" i="125"/>
  <c r="L795" i="125"/>
  <c r="K795" i="125"/>
  <c r="J795" i="125"/>
  <c r="I795" i="125"/>
  <c r="H795" i="125"/>
  <c r="G795" i="125"/>
  <c r="F795" i="125"/>
  <c r="E795" i="125"/>
  <c r="Q789" i="125"/>
  <c r="P789" i="125"/>
  <c r="O789" i="125"/>
  <c r="N789" i="125"/>
  <c r="M789" i="125"/>
  <c r="L789" i="125"/>
  <c r="K789" i="125"/>
  <c r="J789" i="125"/>
  <c r="I789" i="125"/>
  <c r="H789" i="125"/>
  <c r="G789" i="125"/>
  <c r="F789" i="125"/>
  <c r="E789" i="125"/>
  <c r="I785" i="125"/>
  <c r="I784" i="125"/>
  <c r="BI784" i="125" s="1"/>
  <c r="I783" i="125"/>
  <c r="BI783" i="125" s="1"/>
  <c r="Q762" i="125"/>
  <c r="P762" i="125"/>
  <c r="O762" i="125"/>
  <c r="N762" i="125"/>
  <c r="M762" i="125"/>
  <c r="L762" i="125"/>
  <c r="K762" i="125"/>
  <c r="J762" i="125"/>
  <c r="H762" i="125"/>
  <c r="G762" i="125"/>
  <c r="F762" i="125"/>
  <c r="E762" i="125"/>
  <c r="Q760" i="125"/>
  <c r="P760" i="125"/>
  <c r="O760" i="125"/>
  <c r="N760" i="125"/>
  <c r="M760" i="125"/>
  <c r="L760" i="125"/>
  <c r="K760" i="125"/>
  <c r="J760" i="125"/>
  <c r="I760" i="125"/>
  <c r="H760" i="125"/>
  <c r="G760" i="125"/>
  <c r="F760" i="125"/>
  <c r="E760" i="125"/>
  <c r="Q758" i="125"/>
  <c r="P758" i="125"/>
  <c r="O758" i="125"/>
  <c r="N758" i="125"/>
  <c r="M758" i="125"/>
  <c r="L758" i="125"/>
  <c r="K758" i="125"/>
  <c r="J758" i="125"/>
  <c r="I758" i="125"/>
  <c r="H758" i="125"/>
  <c r="G758" i="125"/>
  <c r="F758" i="125"/>
  <c r="E758" i="125"/>
  <c r="Q755" i="125"/>
  <c r="P755" i="125"/>
  <c r="O755" i="125"/>
  <c r="N755" i="125"/>
  <c r="M755" i="125"/>
  <c r="L755" i="125"/>
  <c r="K755" i="125"/>
  <c r="J755" i="125"/>
  <c r="I755" i="125"/>
  <c r="H755" i="125"/>
  <c r="G755" i="125"/>
  <c r="F755" i="125"/>
  <c r="E755" i="125"/>
  <c r="Q651" i="125"/>
  <c r="P651" i="125"/>
  <c r="O651" i="125"/>
  <c r="N651" i="125"/>
  <c r="M651" i="125"/>
  <c r="L651" i="125"/>
  <c r="K651" i="125"/>
  <c r="J651" i="125"/>
  <c r="I651" i="125"/>
  <c r="H651" i="125"/>
  <c r="G651" i="125"/>
  <c r="F651" i="125"/>
  <c r="E651" i="125"/>
  <c r="Q648" i="125"/>
  <c r="Q644" i="125" s="1"/>
  <c r="P648" i="125"/>
  <c r="P644" i="125" s="1"/>
  <c r="O648" i="125"/>
  <c r="O644" i="125" s="1"/>
  <c r="N648" i="125"/>
  <c r="N644" i="125" s="1"/>
  <c r="M648" i="125"/>
  <c r="M644" i="125" s="1"/>
  <c r="L648" i="125"/>
  <c r="L644" i="125" s="1"/>
  <c r="K648" i="125"/>
  <c r="K644" i="125" s="1"/>
  <c r="J648" i="125"/>
  <c r="J644" i="125" s="1"/>
  <c r="I648" i="125"/>
  <c r="I644" i="125" s="1"/>
  <c r="H648" i="125"/>
  <c r="H644" i="125" s="1"/>
  <c r="G648" i="125"/>
  <c r="G644" i="125" s="1"/>
  <c r="F648" i="125"/>
  <c r="F644" i="125" s="1"/>
  <c r="E648" i="125"/>
  <c r="E644" i="125" s="1"/>
  <c r="Q638" i="125"/>
  <c r="Q637" i="125" s="1"/>
  <c r="P638" i="125"/>
  <c r="P637" i="125" s="1"/>
  <c r="O638" i="125"/>
  <c r="O637" i="125" s="1"/>
  <c r="N638" i="125"/>
  <c r="N637" i="125" s="1"/>
  <c r="M638" i="125"/>
  <c r="M637" i="125" s="1"/>
  <c r="L638" i="125"/>
  <c r="L637" i="125" s="1"/>
  <c r="K638" i="125"/>
  <c r="K637" i="125" s="1"/>
  <c r="J638" i="125"/>
  <c r="J637" i="125" s="1"/>
  <c r="I638" i="125"/>
  <c r="I637" i="125" s="1"/>
  <c r="H638" i="125"/>
  <c r="H637" i="125" s="1"/>
  <c r="G638" i="125"/>
  <c r="G637" i="125" s="1"/>
  <c r="F638" i="125"/>
  <c r="F637" i="125" s="1"/>
  <c r="E638" i="125"/>
  <c r="E637" i="125" s="1"/>
  <c r="Q606" i="125"/>
  <c r="P606" i="125"/>
  <c r="O606" i="125"/>
  <c r="N606" i="125"/>
  <c r="M606" i="125"/>
  <c r="L606" i="125"/>
  <c r="K606" i="125"/>
  <c r="J606" i="125"/>
  <c r="I606" i="125"/>
  <c r="H606" i="125"/>
  <c r="G606" i="125"/>
  <c r="F606" i="125"/>
  <c r="E606" i="125"/>
  <c r="Q596" i="125"/>
  <c r="P596" i="125"/>
  <c r="O596" i="125"/>
  <c r="N596" i="125"/>
  <c r="M596" i="125"/>
  <c r="L596" i="125"/>
  <c r="K596" i="125"/>
  <c r="J596" i="125"/>
  <c r="I596" i="125"/>
  <c r="H596" i="125"/>
  <c r="G596" i="125"/>
  <c r="F596" i="125"/>
  <c r="E596" i="125"/>
  <c r="Q580" i="125"/>
  <c r="P580" i="125"/>
  <c r="O580" i="125"/>
  <c r="N580" i="125"/>
  <c r="M580" i="125"/>
  <c r="L580" i="125"/>
  <c r="K580" i="125"/>
  <c r="J580" i="125"/>
  <c r="I580" i="125"/>
  <c r="H580" i="125"/>
  <c r="G580" i="125"/>
  <c r="F580" i="125"/>
  <c r="E580" i="125"/>
  <c r="Q577" i="125"/>
  <c r="P577" i="125"/>
  <c r="O577" i="125"/>
  <c r="N577" i="125"/>
  <c r="M577" i="125"/>
  <c r="L577" i="125"/>
  <c r="K577" i="125"/>
  <c r="J577" i="125"/>
  <c r="I577" i="125"/>
  <c r="H577" i="125"/>
  <c r="G577" i="125"/>
  <c r="F577" i="125"/>
  <c r="E577" i="125"/>
  <c r="Q571" i="125"/>
  <c r="P571" i="125"/>
  <c r="O571" i="125"/>
  <c r="N571" i="125"/>
  <c r="M571" i="125"/>
  <c r="L571" i="125"/>
  <c r="K571" i="125"/>
  <c r="J571" i="125"/>
  <c r="I571" i="125"/>
  <c r="H571" i="125"/>
  <c r="G571" i="125"/>
  <c r="F571" i="125"/>
  <c r="E571" i="125"/>
  <c r="Q562" i="125"/>
  <c r="Q557" i="125" s="1"/>
  <c r="P562" i="125"/>
  <c r="P557" i="125" s="1"/>
  <c r="O562" i="125"/>
  <c r="O557" i="125" s="1"/>
  <c r="N562" i="125"/>
  <c r="N557" i="125" s="1"/>
  <c r="M562" i="125"/>
  <c r="M557" i="125" s="1"/>
  <c r="L562" i="125"/>
  <c r="K562" i="125"/>
  <c r="K557" i="125" s="1"/>
  <c r="J562" i="125"/>
  <c r="J557" i="125" s="1"/>
  <c r="I562" i="125"/>
  <c r="I557" i="125" s="1"/>
  <c r="H562" i="125"/>
  <c r="H557" i="125" s="1"/>
  <c r="G562" i="125"/>
  <c r="G557" i="125" s="1"/>
  <c r="F562" i="125"/>
  <c r="F557" i="125" s="1"/>
  <c r="E562" i="125"/>
  <c r="E557" i="125" s="1"/>
  <c r="L557" i="125"/>
  <c r="Q554" i="125"/>
  <c r="P554" i="125"/>
  <c r="O554" i="125"/>
  <c r="N554" i="125"/>
  <c r="M554" i="125"/>
  <c r="L554" i="125"/>
  <c r="K554" i="125"/>
  <c r="J554" i="125"/>
  <c r="I554" i="125"/>
  <c r="H554" i="125"/>
  <c r="G554" i="125"/>
  <c r="F554" i="125"/>
  <c r="E554" i="125"/>
  <c r="Q551" i="125"/>
  <c r="P551" i="125"/>
  <c r="O551" i="125"/>
  <c r="N551" i="125"/>
  <c r="M551" i="125"/>
  <c r="L551" i="125"/>
  <c r="K551" i="125"/>
  <c r="J551" i="125"/>
  <c r="I551" i="125"/>
  <c r="H551" i="125"/>
  <c r="G551" i="125"/>
  <c r="F551" i="125"/>
  <c r="E551" i="125"/>
  <c r="Q274" i="125"/>
  <c r="P274" i="125"/>
  <c r="O274" i="125"/>
  <c r="N274" i="125"/>
  <c r="M274" i="125"/>
  <c r="L274" i="125"/>
  <c r="K274" i="125"/>
  <c r="J274" i="125"/>
  <c r="I274" i="125"/>
  <c r="H274" i="125"/>
  <c r="G274" i="125"/>
  <c r="F274" i="125"/>
  <c r="E274" i="125"/>
  <c r="Q263" i="125"/>
  <c r="P263" i="125"/>
  <c r="O263" i="125"/>
  <c r="N263" i="125"/>
  <c r="M263" i="125"/>
  <c r="L263" i="125"/>
  <c r="K263" i="125"/>
  <c r="J263" i="125"/>
  <c r="I263" i="125"/>
  <c r="H263" i="125"/>
  <c r="G263" i="125"/>
  <c r="F263" i="125"/>
  <c r="E263" i="125"/>
  <c r="Q260" i="125"/>
  <c r="P260" i="125"/>
  <c r="O260" i="125"/>
  <c r="N260" i="125"/>
  <c r="M260" i="125"/>
  <c r="L260" i="125"/>
  <c r="K260" i="125"/>
  <c r="J260" i="125"/>
  <c r="I260" i="125"/>
  <c r="H260" i="125"/>
  <c r="G260" i="125"/>
  <c r="F260" i="125"/>
  <c r="E260" i="125"/>
  <c r="Q258" i="125"/>
  <c r="P258" i="125"/>
  <c r="O258" i="125"/>
  <c r="N258" i="125"/>
  <c r="M258" i="125"/>
  <c r="L258" i="125"/>
  <c r="K258" i="125"/>
  <c r="J258" i="125"/>
  <c r="I258" i="125"/>
  <c r="H258" i="125"/>
  <c r="G258" i="125"/>
  <c r="F258" i="125"/>
  <c r="E258" i="125"/>
  <c r="Q250" i="125"/>
  <c r="Q248" i="125" s="1"/>
  <c r="Q247" i="125" s="1"/>
  <c r="P250" i="125"/>
  <c r="P248" i="125" s="1"/>
  <c r="P247" i="125" s="1"/>
  <c r="O250" i="125"/>
  <c r="O248" i="125" s="1"/>
  <c r="O247" i="125" s="1"/>
  <c r="N250" i="125"/>
  <c r="N248" i="125" s="1"/>
  <c r="N247" i="125" s="1"/>
  <c r="M250" i="125"/>
  <c r="M248" i="125" s="1"/>
  <c r="M247" i="125" s="1"/>
  <c r="L250" i="125"/>
  <c r="L248" i="125" s="1"/>
  <c r="L247" i="125" s="1"/>
  <c r="K250" i="125"/>
  <c r="K248" i="125" s="1"/>
  <c r="K247" i="125" s="1"/>
  <c r="J250" i="125"/>
  <c r="J248" i="125" s="1"/>
  <c r="J247" i="125" s="1"/>
  <c r="I250" i="125"/>
  <c r="I248" i="125" s="1"/>
  <c r="I247" i="125" s="1"/>
  <c r="H250" i="125"/>
  <c r="H248" i="125" s="1"/>
  <c r="H247" i="125" s="1"/>
  <c r="G250" i="125"/>
  <c r="G248" i="125" s="1"/>
  <c r="G247" i="125" s="1"/>
  <c r="F250" i="125"/>
  <c r="F248" i="125" s="1"/>
  <c r="F247" i="125" s="1"/>
  <c r="E250" i="125"/>
  <c r="E248" i="125" s="1"/>
  <c r="E247" i="125" s="1"/>
  <c r="Q158" i="125"/>
  <c r="P158" i="125"/>
  <c r="O158" i="125"/>
  <c r="N158" i="125"/>
  <c r="M158" i="125"/>
  <c r="L158" i="125"/>
  <c r="K158" i="125"/>
  <c r="J158" i="125"/>
  <c r="I158" i="125"/>
  <c r="H158" i="125"/>
  <c r="G158" i="125"/>
  <c r="F158" i="125"/>
  <c r="E158" i="125"/>
  <c r="Q120" i="125"/>
  <c r="P120" i="125"/>
  <c r="O120" i="125"/>
  <c r="N120" i="125"/>
  <c r="M120" i="125"/>
  <c r="L120" i="125"/>
  <c r="K120" i="125"/>
  <c r="J120" i="125"/>
  <c r="I120" i="125"/>
  <c r="H120" i="125"/>
  <c r="G120" i="125"/>
  <c r="F120" i="125"/>
  <c r="E120" i="125"/>
  <c r="Q89" i="125"/>
  <c r="P89" i="125"/>
  <c r="O89" i="125"/>
  <c r="N89" i="125"/>
  <c r="M89" i="125"/>
  <c r="L89" i="125"/>
  <c r="K89" i="125"/>
  <c r="J89" i="125"/>
  <c r="I89" i="125"/>
  <c r="H89" i="125"/>
  <c r="G89" i="125"/>
  <c r="F89" i="125"/>
  <c r="E89" i="125"/>
  <c r="Q74" i="125"/>
  <c r="BQ74" i="125" s="1"/>
  <c r="P72" i="125"/>
  <c r="O72" i="125"/>
  <c r="N72" i="125"/>
  <c r="M72" i="125"/>
  <c r="L72" i="125"/>
  <c r="K72" i="125"/>
  <c r="J72" i="125"/>
  <c r="I72" i="125"/>
  <c r="H72" i="125"/>
  <c r="G72" i="125"/>
  <c r="F72" i="125"/>
  <c r="E72" i="125"/>
  <c r="Q69" i="125"/>
  <c r="P69" i="125"/>
  <c r="O69" i="125"/>
  <c r="N69" i="125"/>
  <c r="M69" i="125"/>
  <c r="L69" i="125"/>
  <c r="K69" i="125"/>
  <c r="J69" i="125"/>
  <c r="I69" i="125"/>
  <c r="H69" i="125"/>
  <c r="G69" i="125"/>
  <c r="F69" i="125"/>
  <c r="E69" i="125"/>
  <c r="Q62" i="125"/>
  <c r="P62" i="125"/>
  <c r="O62" i="125"/>
  <c r="N62" i="125"/>
  <c r="M62" i="125"/>
  <c r="L62" i="125"/>
  <c r="K62" i="125"/>
  <c r="J62" i="125"/>
  <c r="I62" i="125"/>
  <c r="H62" i="125"/>
  <c r="G62" i="125"/>
  <c r="F62" i="125"/>
  <c r="E62" i="125"/>
  <c r="Q54" i="125"/>
  <c r="P54" i="125"/>
  <c r="O54" i="125"/>
  <c r="N54" i="125"/>
  <c r="M54" i="125"/>
  <c r="L54" i="125"/>
  <c r="K54" i="125"/>
  <c r="J54" i="125"/>
  <c r="I54" i="125"/>
  <c r="H54" i="125"/>
  <c r="G54" i="125"/>
  <c r="F54" i="125"/>
  <c r="E54" i="125"/>
  <c r="Q41" i="125"/>
  <c r="P41" i="125"/>
  <c r="O41" i="125"/>
  <c r="N41" i="125"/>
  <c r="M41" i="125"/>
  <c r="L41" i="125"/>
  <c r="K41" i="125"/>
  <c r="J41" i="125"/>
  <c r="I41" i="125"/>
  <c r="H41" i="125"/>
  <c r="G41" i="125"/>
  <c r="F41" i="125"/>
  <c r="E41" i="125"/>
  <c r="Q39" i="125"/>
  <c r="P39" i="125"/>
  <c r="O39" i="125"/>
  <c r="N39" i="125"/>
  <c r="M39" i="125"/>
  <c r="L39" i="125"/>
  <c r="K39" i="125"/>
  <c r="J39" i="125"/>
  <c r="I39" i="125"/>
  <c r="H39" i="125"/>
  <c r="G39" i="125"/>
  <c r="F39" i="125"/>
  <c r="E39" i="125"/>
  <c r="Q36" i="125"/>
  <c r="P36" i="125"/>
  <c r="O36" i="125"/>
  <c r="N36" i="125"/>
  <c r="M36" i="125"/>
  <c r="L36" i="125"/>
  <c r="K36" i="125"/>
  <c r="J36" i="125"/>
  <c r="I36" i="125"/>
  <c r="H36" i="125"/>
  <c r="G36" i="125"/>
  <c r="F36" i="125"/>
  <c r="E36" i="125"/>
  <c r="Q27" i="125"/>
  <c r="P27" i="125"/>
  <c r="O27" i="125"/>
  <c r="N27" i="125"/>
  <c r="M27" i="125"/>
  <c r="L27" i="125"/>
  <c r="J27" i="125"/>
  <c r="J26" i="125" s="1"/>
  <c r="I27" i="125"/>
  <c r="I26" i="125" s="1"/>
  <c r="H27" i="125"/>
  <c r="H26" i="125" s="1"/>
  <c r="G27" i="125"/>
  <c r="G26" i="125" s="1"/>
  <c r="F27" i="125"/>
  <c r="F26" i="125" s="1"/>
  <c r="E27" i="125"/>
  <c r="E26" i="125" s="1"/>
  <c r="Q26" i="125"/>
  <c r="P26" i="125"/>
  <c r="O26" i="125"/>
  <c r="N26" i="125"/>
  <c r="M26" i="125"/>
  <c r="L26" i="125"/>
  <c r="K26" i="125"/>
  <c r="Q22" i="125"/>
  <c r="P22" i="125"/>
  <c r="O22" i="125"/>
  <c r="N22" i="125"/>
  <c r="M22" i="125"/>
  <c r="L22" i="125"/>
  <c r="K22" i="125"/>
  <c r="J22" i="125"/>
  <c r="I22" i="125"/>
  <c r="H22" i="125"/>
  <c r="G22" i="125"/>
  <c r="F22" i="125"/>
  <c r="E22" i="125"/>
  <c r="D1457" i="125"/>
  <c r="D1453" i="125"/>
  <c r="D1449" i="125" s="1"/>
  <c r="D1446" i="125"/>
  <c r="D1443" i="125"/>
  <c r="D1442" i="125" s="1"/>
  <c r="D1435" i="125"/>
  <c r="D1431" i="125" s="1"/>
  <c r="D1427" i="125"/>
  <c r="D1424" i="125"/>
  <c r="D1419" i="125"/>
  <c r="D1414" i="125" s="1"/>
  <c r="D1411" i="125"/>
  <c r="D1408" i="125"/>
  <c r="D1363" i="125"/>
  <c r="D1359" i="125"/>
  <c r="D1355" i="125" s="1"/>
  <c r="D1352" i="125"/>
  <c r="D1349" i="125"/>
  <c r="D1348" i="125" s="1"/>
  <c r="D1319" i="125"/>
  <c r="D1317" i="125"/>
  <c r="D1307" i="125"/>
  <c r="D1301" i="125"/>
  <c r="D1300" i="125"/>
  <c r="D1299" i="125" s="1"/>
  <c r="D1297" i="125"/>
  <c r="D1286" i="125"/>
  <c r="D1280" i="125"/>
  <c r="D1275" i="125" s="1"/>
  <c r="D1272" i="125"/>
  <c r="D1270" i="125"/>
  <c r="D1268" i="125" s="1"/>
  <c r="D1018" i="125"/>
  <c r="D1014" i="125"/>
  <c r="D1013" i="125" s="1"/>
  <c r="D1009" i="125" s="1"/>
  <c r="D1003" i="125"/>
  <c r="D1002" i="125" s="1"/>
  <c r="D913" i="125"/>
  <c r="D843" i="125"/>
  <c r="D841" i="125"/>
  <c r="D810" i="125"/>
  <c r="D797" i="125"/>
  <c r="D795" i="125"/>
  <c r="D789" i="125"/>
  <c r="D762" i="125"/>
  <c r="D760" i="125"/>
  <c r="D758" i="125"/>
  <c r="D755" i="125"/>
  <c r="D651" i="125"/>
  <c r="D648" i="125"/>
  <c r="D644" i="125" s="1"/>
  <c r="D638" i="125"/>
  <c r="D637" i="125" s="1"/>
  <c r="D606" i="125"/>
  <c r="D596" i="125"/>
  <c r="D580" i="125"/>
  <c r="D577" i="125"/>
  <c r="D571" i="125"/>
  <c r="D562" i="125"/>
  <c r="D557" i="125" s="1"/>
  <c r="D554" i="125"/>
  <c r="D551" i="125"/>
  <c r="D274" i="125"/>
  <c r="D263" i="125"/>
  <c r="D260" i="125"/>
  <c r="D258" i="125"/>
  <c r="D250" i="125"/>
  <c r="D248" i="125" s="1"/>
  <c r="D247" i="125" s="1"/>
  <c r="D158" i="125"/>
  <c r="D120" i="125"/>
  <c r="D89" i="125"/>
  <c r="D72" i="125"/>
  <c r="D69" i="125"/>
  <c r="D62" i="125"/>
  <c r="D54" i="125"/>
  <c r="D41" i="125"/>
  <c r="D39" i="125"/>
  <c r="D36" i="125"/>
  <c r="D27" i="125"/>
  <c r="D26" i="125" s="1"/>
  <c r="D22" i="125"/>
  <c r="I843" i="125" l="1"/>
  <c r="V843" i="125"/>
  <c r="AI843" i="125"/>
  <c r="BI861" i="125"/>
  <c r="I762" i="125"/>
  <c r="BI785" i="125"/>
  <c r="Q72" i="125"/>
  <c r="Q53" i="125" s="1"/>
  <c r="AY1422" i="125"/>
  <c r="AW1267" i="125"/>
  <c r="AT1422" i="125"/>
  <c r="AX1422" i="125"/>
  <c r="BB1422" i="125"/>
  <c r="BA256" i="125"/>
  <c r="AP256" i="125"/>
  <c r="AP21" i="125" s="1"/>
  <c r="AC595" i="125"/>
  <c r="P809" i="125"/>
  <c r="AH595" i="125"/>
  <c r="AL595" i="125"/>
  <c r="AV88" i="125"/>
  <c r="AR595" i="125"/>
  <c r="AZ788" i="125"/>
  <c r="L53" i="125"/>
  <c r="G23" i="125"/>
  <c r="O23" i="125"/>
  <c r="AF1422" i="125"/>
  <c r="AS256" i="125"/>
  <c r="AW256" i="125"/>
  <c r="AW21" i="125" s="1"/>
  <c r="I256" i="125"/>
  <c r="F595" i="125"/>
  <c r="J595" i="125"/>
  <c r="N595" i="125"/>
  <c r="T20" i="125"/>
  <c r="X20" i="125"/>
  <c r="AB20" i="125"/>
  <c r="AO595" i="125"/>
  <c r="AO1422" i="125"/>
  <c r="AR256" i="125"/>
  <c r="AV256" i="125"/>
  <c r="AZ256" i="125"/>
  <c r="AZ21" i="125" s="1"/>
  <c r="BD256" i="125"/>
  <c r="BD21" i="125" s="1"/>
  <c r="F570" i="125"/>
  <c r="J570" i="125"/>
  <c r="N570" i="125"/>
  <c r="Y809" i="125"/>
  <c r="BC1422" i="125"/>
  <c r="BH1406" i="125"/>
  <c r="H809" i="125"/>
  <c r="L809" i="125"/>
  <c r="U788" i="125"/>
  <c r="U1422" i="125"/>
  <c r="AI23" i="125"/>
  <c r="AY23" i="125"/>
  <c r="D550" i="125"/>
  <c r="H1422" i="125"/>
  <c r="AB570" i="125"/>
  <c r="AM23" i="125"/>
  <c r="AQ23" i="125"/>
  <c r="AE1267" i="125"/>
  <c r="AQ1267" i="125"/>
  <c r="AL1306" i="125"/>
  <c r="AK1306" i="125"/>
  <c r="BB20" i="125"/>
  <c r="AZ550" i="125"/>
  <c r="BD550" i="125"/>
  <c r="BC595" i="125"/>
  <c r="BI1406" i="125"/>
  <c r="P1422" i="125"/>
  <c r="L33" i="125"/>
  <c r="L25" i="125" s="1"/>
  <c r="K53" i="125"/>
  <c r="I20" i="125"/>
  <c r="O1267" i="125"/>
  <c r="F1306" i="125"/>
  <c r="J1306" i="125"/>
  <c r="N1306" i="125"/>
  <c r="T33" i="125"/>
  <c r="T25" i="125" s="1"/>
  <c r="X33" i="125"/>
  <c r="X25" i="125" s="1"/>
  <c r="AB33" i="125"/>
  <c r="AB25" i="125" s="1"/>
  <c r="X595" i="125"/>
  <c r="AG1422" i="125"/>
  <c r="AK1422" i="125"/>
  <c r="L753" i="125"/>
  <c r="L746" i="125" s="1"/>
  <c r="L1422" i="125"/>
  <c r="E23" i="125"/>
  <c r="I23" i="125"/>
  <c r="M23" i="125"/>
  <c r="Q23" i="125"/>
  <c r="G570" i="125"/>
  <c r="G1422" i="125"/>
  <c r="K1422" i="125"/>
  <c r="O1422" i="125"/>
  <c r="AD753" i="125"/>
  <c r="AD746" i="125" s="1"/>
  <c r="AG33" i="125"/>
  <c r="AK33" i="125"/>
  <c r="AK25" i="125" s="1"/>
  <c r="AO33" i="125"/>
  <c r="AF20" i="125"/>
  <c r="AN20" i="125"/>
  <c r="AH256" i="125"/>
  <c r="AH21" i="125" s="1"/>
  <c r="AL256" i="125"/>
  <c r="AG256" i="125"/>
  <c r="AG21" i="125" s="1"/>
  <c r="AK256" i="125"/>
  <c r="AK21" i="125" s="1"/>
  <c r="AO256" i="125"/>
  <c r="AO21" i="125" s="1"/>
  <c r="AE595" i="125"/>
  <c r="AI595" i="125"/>
  <c r="AM595" i="125"/>
  <c r="AQ595" i="125"/>
  <c r="AT23" i="125"/>
  <c r="AX23" i="125"/>
  <c r="BB23" i="125"/>
  <c r="D23" i="125"/>
  <c r="G33" i="125"/>
  <c r="G25" i="125" s="1"/>
  <c r="O33" i="125"/>
  <c r="O25" i="125" s="1"/>
  <c r="K595" i="125"/>
  <c r="O595" i="125"/>
  <c r="AC809" i="125"/>
  <c r="V1422" i="125"/>
  <c r="Z1422" i="125"/>
  <c r="AD1422" i="125"/>
  <c r="AE256" i="125"/>
  <c r="AI256" i="125"/>
  <c r="AI21" i="125" s="1"/>
  <c r="AM256" i="125"/>
  <c r="AQ256" i="125"/>
  <c r="AQ21" i="125" s="1"/>
  <c r="AP595" i="125"/>
  <c r="AH1422" i="125"/>
  <c r="AL1422" i="125"/>
  <c r="AP1422" i="125"/>
  <c r="AS53" i="125"/>
  <c r="AW53" i="125"/>
  <c r="BA53" i="125"/>
  <c r="AU20" i="125"/>
  <c r="AY20" i="125"/>
  <c r="BC20" i="125"/>
  <c r="AU595" i="125"/>
  <c r="AY595" i="125"/>
  <c r="AR1422" i="125"/>
  <c r="AZ1422" i="125"/>
  <c r="I21" i="125"/>
  <c r="D20" i="125"/>
  <c r="F33" i="125"/>
  <c r="F25" i="125" s="1"/>
  <c r="J33" i="125"/>
  <c r="J25" i="125" s="1"/>
  <c r="N33" i="125"/>
  <c r="N25" i="125" s="1"/>
  <c r="F550" i="125"/>
  <c r="F549" i="125" s="1"/>
  <c r="J550" i="125"/>
  <c r="J549" i="125" s="1"/>
  <c r="N550" i="125"/>
  <c r="N549" i="125" s="1"/>
  <c r="H753" i="125"/>
  <c r="H746" i="125" s="1"/>
  <c r="H788" i="125"/>
  <c r="R1285" i="125"/>
  <c r="V1285" i="125"/>
  <c r="Z1285" i="125"/>
  <c r="AD1285" i="125"/>
  <c r="AC1306" i="125"/>
  <c r="AQ20" i="125"/>
  <c r="AG1306" i="125"/>
  <c r="AO1306" i="125"/>
  <c r="BA33" i="125"/>
  <c r="BA25" i="125" s="1"/>
  <c r="AR788" i="125"/>
  <c r="AV788" i="125"/>
  <c r="BD788" i="125"/>
  <c r="AU23" i="125"/>
  <c r="BC23" i="125"/>
  <c r="BC1306" i="125"/>
  <c r="AE274" i="125"/>
  <c r="BE320" i="125"/>
  <c r="J88" i="125"/>
  <c r="Q20" i="125"/>
  <c r="O570" i="125"/>
  <c r="K23" i="125"/>
  <c r="G1267" i="125"/>
  <c r="E1267" i="125"/>
  <c r="I1267" i="125"/>
  <c r="M1267" i="125"/>
  <c r="Q1267" i="125"/>
  <c r="H1306" i="125"/>
  <c r="S33" i="125"/>
  <c r="S25" i="125" s="1"/>
  <c r="W33" i="125"/>
  <c r="W25" i="125" s="1"/>
  <c r="V550" i="125"/>
  <c r="Z550" i="125"/>
  <c r="U595" i="125"/>
  <c r="R23" i="125"/>
  <c r="Z23" i="125"/>
  <c r="T809" i="125"/>
  <c r="X809" i="125"/>
  <c r="AB809" i="125"/>
  <c r="S809" i="125"/>
  <c r="W809" i="125"/>
  <c r="AA809" i="125"/>
  <c r="R809" i="125"/>
  <c r="V809" i="125"/>
  <c r="Z809" i="125"/>
  <c r="AD809" i="125"/>
  <c r="Y1422" i="125"/>
  <c r="AC1422" i="125"/>
  <c r="AO88" i="125"/>
  <c r="AL570" i="125"/>
  <c r="AG595" i="125"/>
  <c r="AK595" i="125"/>
  <c r="AM788" i="125"/>
  <c r="AK1267" i="125"/>
  <c r="AU788" i="125"/>
  <c r="AY788" i="125"/>
  <c r="BC788" i="125"/>
  <c r="AV809" i="125"/>
  <c r="AZ809" i="125"/>
  <c r="BD809" i="125"/>
  <c r="AV1285" i="125"/>
  <c r="AZ1285" i="125"/>
  <c r="BD1285" i="125"/>
  <c r="AU1422" i="125"/>
  <c r="E20" i="125"/>
  <c r="D88" i="125"/>
  <c r="E33" i="125"/>
  <c r="E25" i="125" s="1"/>
  <c r="M33" i="125"/>
  <c r="M25" i="125" s="1"/>
  <c r="M17" i="125" s="1"/>
  <c r="H33" i="125"/>
  <c r="H25" i="125" s="1"/>
  <c r="L23" i="125"/>
  <c r="AU550" i="125"/>
  <c r="AY550" i="125"/>
  <c r="BC550" i="125"/>
  <c r="M20" i="125"/>
  <c r="I33" i="125"/>
  <c r="I25" i="125" s="1"/>
  <c r="Q33" i="125"/>
  <c r="Q25" i="125" s="1"/>
  <c r="P33" i="125"/>
  <c r="P25" i="125" s="1"/>
  <c r="H23" i="125"/>
  <c r="P23" i="125"/>
  <c r="K1267" i="125"/>
  <c r="AB1267" i="125"/>
  <c r="D33" i="125"/>
  <c r="D25" i="125" s="1"/>
  <c r="K33" i="125"/>
  <c r="K25" i="125" s="1"/>
  <c r="F53" i="125"/>
  <c r="J53" i="125"/>
  <c r="N53" i="125"/>
  <c r="E53" i="125"/>
  <c r="I53" i="125"/>
  <c r="M53" i="125"/>
  <c r="H53" i="125"/>
  <c r="P53" i="125"/>
  <c r="G53" i="125"/>
  <c r="O53" i="125"/>
  <c r="F88" i="125"/>
  <c r="N88" i="125"/>
  <c r="P20" i="125"/>
  <c r="F256" i="125"/>
  <c r="F21" i="125" s="1"/>
  <c r="J256" i="125"/>
  <c r="J21" i="125" s="1"/>
  <c r="N256" i="125"/>
  <c r="N21" i="125" s="1"/>
  <c r="E256" i="125"/>
  <c r="E21" i="125" s="1"/>
  <c r="M256" i="125"/>
  <c r="M21" i="125" s="1"/>
  <c r="Q256" i="125"/>
  <c r="Q21" i="125" s="1"/>
  <c r="G595" i="125"/>
  <c r="J1267" i="125"/>
  <c r="E1285" i="125"/>
  <c r="I1285" i="125"/>
  <c r="M1285" i="125"/>
  <c r="Q1285" i="125"/>
  <c r="N1407" i="125"/>
  <c r="F1407" i="125"/>
  <c r="J1407" i="125"/>
  <c r="E1422" i="125"/>
  <c r="I1422" i="125"/>
  <c r="M1422" i="125"/>
  <c r="Q1422" i="125"/>
  <c r="AD550" i="125"/>
  <c r="AJ1267" i="125"/>
  <c r="BC570" i="125"/>
  <c r="E88" i="125"/>
  <c r="I88" i="125"/>
  <c r="M88" i="125"/>
  <c r="Q88" i="125"/>
  <c r="H20" i="125"/>
  <c r="G256" i="125"/>
  <c r="G21" i="125" s="1"/>
  <c r="K256" i="125"/>
  <c r="E550" i="125"/>
  <c r="I550" i="125"/>
  <c r="M550" i="125"/>
  <c r="Q550" i="125"/>
  <c r="H550" i="125"/>
  <c r="L550" i="125"/>
  <c r="P550" i="125"/>
  <c r="G550" i="125"/>
  <c r="K550" i="125"/>
  <c r="O550" i="125"/>
  <c r="K570" i="125"/>
  <c r="E595" i="125"/>
  <c r="I595" i="125"/>
  <c r="M595" i="125"/>
  <c r="Q595" i="125"/>
  <c r="K21" i="125"/>
  <c r="F23" i="125"/>
  <c r="J23" i="125"/>
  <c r="N23" i="125"/>
  <c r="G753" i="125"/>
  <c r="G746" i="125" s="1"/>
  <c r="K753" i="125"/>
  <c r="K746" i="125" s="1"/>
  <c r="O753" i="125"/>
  <c r="O746" i="125" s="1"/>
  <c r="F753" i="125"/>
  <c r="F746" i="125" s="1"/>
  <c r="J753" i="125"/>
  <c r="J746" i="125" s="1"/>
  <c r="N753" i="125"/>
  <c r="N746" i="125" s="1"/>
  <c r="E753" i="125"/>
  <c r="E746" i="125" s="1"/>
  <c r="M753" i="125"/>
  <c r="M746" i="125" s="1"/>
  <c r="Q753" i="125"/>
  <c r="Q746" i="125" s="1"/>
  <c r="L788" i="125"/>
  <c r="G809" i="125"/>
  <c r="K809" i="125"/>
  <c r="O809" i="125"/>
  <c r="F809" i="125"/>
  <c r="J809" i="125"/>
  <c r="N809" i="125"/>
  <c r="E809" i="125"/>
  <c r="I809" i="125"/>
  <c r="M809" i="125"/>
  <c r="Q809" i="125"/>
  <c r="L1306" i="125"/>
  <c r="P1306" i="125"/>
  <c r="F1422" i="125"/>
  <c r="J1422" i="125"/>
  <c r="N1422" i="125"/>
  <c r="S88" i="125"/>
  <c r="W88" i="125"/>
  <c r="AA88" i="125"/>
  <c r="AB256" i="125"/>
  <c r="U23" i="125"/>
  <c r="Y23" i="125"/>
  <c r="AC23" i="125"/>
  <c r="T570" i="125"/>
  <c r="U1306" i="125"/>
  <c r="Y1306" i="125"/>
  <c r="R1422" i="125"/>
  <c r="AA33" i="125"/>
  <c r="AA25" i="125" s="1"/>
  <c r="R33" i="125"/>
  <c r="R25" i="125" s="1"/>
  <c r="V33" i="125"/>
  <c r="V25" i="125" s="1"/>
  <c r="Z33" i="125"/>
  <c r="Z25" i="125" s="1"/>
  <c r="AD33" i="125"/>
  <c r="AD25" i="125" s="1"/>
  <c r="U256" i="125"/>
  <c r="U21" i="125" s="1"/>
  <c r="Y256" i="125"/>
  <c r="Y21" i="125" s="1"/>
  <c r="AC256" i="125"/>
  <c r="AC21" i="125" s="1"/>
  <c r="X256" i="125"/>
  <c r="X21" i="125" s="1"/>
  <c r="S570" i="125"/>
  <c r="W570" i="125"/>
  <c r="AA570" i="125"/>
  <c r="Y595" i="125"/>
  <c r="T595" i="125"/>
  <c r="AB595" i="125"/>
  <c r="U753" i="125"/>
  <c r="U746" i="125" s="1"/>
  <c r="Y753" i="125"/>
  <c r="Y746" i="125" s="1"/>
  <c r="AC753" i="125"/>
  <c r="AC746" i="125" s="1"/>
  <c r="T753" i="125"/>
  <c r="T746" i="125" s="1"/>
  <c r="X753" i="125"/>
  <c r="X746" i="125" s="1"/>
  <c r="AB753" i="125"/>
  <c r="AB746" i="125" s="1"/>
  <c r="S753" i="125"/>
  <c r="S746" i="125" s="1"/>
  <c r="W753" i="125"/>
  <c r="W746" i="125" s="1"/>
  <c r="AA753" i="125"/>
  <c r="AA746" i="125" s="1"/>
  <c r="V753" i="125"/>
  <c r="V746" i="125" s="1"/>
  <c r="AH88" i="125"/>
  <c r="AL88" i="125"/>
  <c r="AP88" i="125"/>
  <c r="AG88" i="125"/>
  <c r="AF88" i="125"/>
  <c r="AJ88" i="125"/>
  <c r="AN88" i="125"/>
  <c r="AK20" i="125"/>
  <c r="AG20" i="125"/>
  <c r="AO20" i="125"/>
  <c r="AH550" i="125"/>
  <c r="AL550" i="125"/>
  <c r="AP550" i="125"/>
  <c r="AG1267" i="125"/>
  <c r="AR88" i="125"/>
  <c r="AZ88" i="125"/>
  <c r="BD88" i="125"/>
  <c r="BD20" i="125"/>
  <c r="AZ1267" i="125"/>
  <c r="AF53" i="125"/>
  <c r="AJ53" i="125"/>
  <c r="AN53" i="125"/>
  <c r="AE53" i="125"/>
  <c r="AH53" i="125"/>
  <c r="AP53" i="125"/>
  <c r="AG53" i="125"/>
  <c r="AO53" i="125"/>
  <c r="AE88" i="125"/>
  <c r="AI88" i="125"/>
  <c r="AM88" i="125"/>
  <c r="AQ88" i="125"/>
  <c r="AL20" i="125"/>
  <c r="AP20" i="125"/>
  <c r="AF550" i="125"/>
  <c r="AJ550" i="125"/>
  <c r="AN550" i="125"/>
  <c r="AG570" i="125"/>
  <c r="AK570" i="125"/>
  <c r="AO570" i="125"/>
  <c r="AH23" i="125"/>
  <c r="AL23" i="125"/>
  <c r="AP23" i="125"/>
  <c r="AN1407" i="125"/>
  <c r="AS33" i="125"/>
  <c r="AS25" i="125" s="1"/>
  <c r="AW33" i="125"/>
  <c r="AW25" i="125" s="1"/>
  <c r="AR20" i="125"/>
  <c r="BB550" i="125"/>
  <c r="AU570" i="125"/>
  <c r="AY570" i="125"/>
  <c r="AV595" i="125"/>
  <c r="AZ595" i="125"/>
  <c r="BD595" i="125"/>
  <c r="AS753" i="125"/>
  <c r="AS746" i="125" s="1"/>
  <c r="BA753" i="125"/>
  <c r="BA746" i="125" s="1"/>
  <c r="AU1306" i="125"/>
  <c r="AY1306" i="125"/>
  <c r="AV1422" i="125"/>
  <c r="BD1422" i="125"/>
  <c r="AB53" i="125"/>
  <c r="R88" i="125"/>
  <c r="V88" i="125"/>
  <c r="Z88" i="125"/>
  <c r="AD88" i="125"/>
  <c r="U88" i="125"/>
  <c r="Y88" i="125"/>
  <c r="AC88" i="125"/>
  <c r="U20" i="125"/>
  <c r="Y20" i="125"/>
  <c r="AC20" i="125"/>
  <c r="U550" i="125"/>
  <c r="Y550" i="125"/>
  <c r="AC550" i="125"/>
  <c r="X570" i="125"/>
  <c r="U809" i="125"/>
  <c r="V1267" i="125"/>
  <c r="Z1267" i="125"/>
  <c r="T1306" i="125"/>
  <c r="X1306" i="125"/>
  <c r="AB1306" i="125"/>
  <c r="S1306" i="125"/>
  <c r="W1306" i="125"/>
  <c r="AA1306" i="125"/>
  <c r="R1306" i="125"/>
  <c r="V1306" i="125"/>
  <c r="Z1306" i="125"/>
  <c r="AD1306" i="125"/>
  <c r="R1407" i="125"/>
  <c r="V1407" i="125"/>
  <c r="Z1407" i="125"/>
  <c r="AD1407" i="125"/>
  <c r="T1422" i="125"/>
  <c r="X1422" i="125"/>
  <c r="AB1422" i="125"/>
  <c r="S1422" i="125"/>
  <c r="W1422" i="125"/>
  <c r="AA1422" i="125"/>
  <c r="AH33" i="125"/>
  <c r="AH25" i="125" s="1"/>
  <c r="AL33" i="125"/>
  <c r="AL25" i="125" s="1"/>
  <c r="AP33" i="125"/>
  <c r="AP25" i="125" s="1"/>
  <c r="AG550" i="125"/>
  <c r="AK550" i="125"/>
  <c r="AI809" i="125"/>
  <c r="AQ809" i="125"/>
  <c r="AH1306" i="125"/>
  <c r="AP1306" i="125"/>
  <c r="AR33" i="125"/>
  <c r="AR25" i="125" s="1"/>
  <c r="AV33" i="125"/>
  <c r="AZ33" i="125"/>
  <c r="AZ25" i="125" s="1"/>
  <c r="BD33" i="125"/>
  <c r="BD25" i="125" s="1"/>
  <c r="AZ20" i="125"/>
  <c r="AU256" i="125"/>
  <c r="AU21" i="125" s="1"/>
  <c r="AY256" i="125"/>
  <c r="AY21" i="125" s="1"/>
  <c r="BC256" i="125"/>
  <c r="BC21" i="125" s="1"/>
  <c r="AT256" i="125"/>
  <c r="AT21" i="125" s="1"/>
  <c r="AX256" i="125"/>
  <c r="AX21" i="125" s="1"/>
  <c r="BB256" i="125"/>
  <c r="BB21" i="125" s="1"/>
  <c r="AT595" i="125"/>
  <c r="AX595" i="125"/>
  <c r="BB595" i="125"/>
  <c r="AR1407" i="125"/>
  <c r="AR1406" i="125" s="1"/>
  <c r="AV1407" i="125"/>
  <c r="AV1406" i="125" s="1"/>
  <c r="AZ1407" i="125"/>
  <c r="BD1407" i="125"/>
  <c r="BA1407" i="125"/>
  <c r="AS1407" i="125"/>
  <c r="AW1407" i="125"/>
  <c r="L20" i="125"/>
  <c r="AF23" i="125"/>
  <c r="AN23" i="125"/>
  <c r="D753" i="125"/>
  <c r="D746" i="125" s="1"/>
  <c r="D1306" i="125"/>
  <c r="V20" i="125"/>
  <c r="T550" i="125"/>
  <c r="AB550" i="125"/>
  <c r="Z753" i="125"/>
  <c r="Z746" i="125" s="1"/>
  <c r="T1267" i="125"/>
  <c r="AK88" i="125"/>
  <c r="AH788" i="125"/>
  <c r="AP788" i="125"/>
  <c r="D1422" i="125"/>
  <c r="E570" i="125"/>
  <c r="I570" i="125"/>
  <c r="M570" i="125"/>
  <c r="Q570" i="125"/>
  <c r="H570" i="125"/>
  <c r="L570" i="125"/>
  <c r="P570" i="125"/>
  <c r="H595" i="125"/>
  <c r="L595" i="125"/>
  <c r="P595" i="125"/>
  <c r="P753" i="125"/>
  <c r="P746" i="125" s="1"/>
  <c r="P788" i="125"/>
  <c r="E1306" i="125"/>
  <c r="I1306" i="125"/>
  <c r="M1306" i="125"/>
  <c r="Q1306" i="125"/>
  <c r="U53" i="125"/>
  <c r="Y53" i="125"/>
  <c r="AC53" i="125"/>
  <c r="T53" i="125"/>
  <c r="X53" i="125"/>
  <c r="T256" i="125"/>
  <c r="T21" i="125" s="1"/>
  <c r="R570" i="125"/>
  <c r="V570" i="125"/>
  <c r="Z570" i="125"/>
  <c r="AD570" i="125"/>
  <c r="U570" i="125"/>
  <c r="Y570" i="125"/>
  <c r="AC570" i="125"/>
  <c r="W1267" i="125"/>
  <c r="AF33" i="125"/>
  <c r="AF25" i="125" s="1"/>
  <c r="AJ33" i="125"/>
  <c r="AJ25" i="125" s="1"/>
  <c r="AN33" i="125"/>
  <c r="AN25" i="125" s="1"/>
  <c r="AE33" i="125"/>
  <c r="AE25" i="125" s="1"/>
  <c r="AI33" i="125"/>
  <c r="AI25" i="125" s="1"/>
  <c r="AM33" i="125"/>
  <c r="AM25" i="125" s="1"/>
  <c r="AQ33" i="125"/>
  <c r="AQ25" i="125" s="1"/>
  <c r="AE550" i="125"/>
  <c r="AI550" i="125"/>
  <c r="AM550" i="125"/>
  <c r="AQ550" i="125"/>
  <c r="AI1285" i="125"/>
  <c r="E1407" i="125"/>
  <c r="I1407" i="125"/>
  <c r="M1407" i="125"/>
  <c r="Q1407" i="125"/>
  <c r="AD20" i="125"/>
  <c r="X1267" i="125"/>
  <c r="AJ23" i="125"/>
  <c r="X550" i="125"/>
  <c r="R753" i="125"/>
  <c r="R746" i="125" s="1"/>
  <c r="AG25" i="125"/>
  <c r="AH20" i="125"/>
  <c r="AL788" i="125"/>
  <c r="H88" i="125"/>
  <c r="L88" i="125"/>
  <c r="P88" i="125"/>
  <c r="G88" i="125"/>
  <c r="K88" i="125"/>
  <c r="O88" i="125"/>
  <c r="H1285" i="125"/>
  <c r="L1285" i="125"/>
  <c r="P1285" i="125"/>
  <c r="H1407" i="125"/>
  <c r="H1406" i="125" s="1"/>
  <c r="L1407" i="125"/>
  <c r="L1406" i="125" s="1"/>
  <c r="P1407" i="125"/>
  <c r="AB21" i="125"/>
  <c r="V23" i="125"/>
  <c r="AD23" i="125"/>
  <c r="R550" i="125"/>
  <c r="Y788" i="125"/>
  <c r="Y745" i="125" s="1"/>
  <c r="AC788" i="125"/>
  <c r="BA21" i="125"/>
  <c r="AS21" i="125"/>
  <c r="AR23" i="125"/>
  <c r="AV23" i="125"/>
  <c r="AZ23" i="125"/>
  <c r="BD23" i="125"/>
  <c r="H256" i="125"/>
  <c r="H21" i="125" s="1"/>
  <c r="L256" i="125"/>
  <c r="L21" i="125" s="1"/>
  <c r="P256" i="125"/>
  <c r="P21" i="125" s="1"/>
  <c r="O256" i="125"/>
  <c r="O21" i="125" s="1"/>
  <c r="G788" i="125"/>
  <c r="K788" i="125"/>
  <c r="O788" i="125"/>
  <c r="F788" i="125"/>
  <c r="J788" i="125"/>
  <c r="N788" i="125"/>
  <c r="E788" i="125"/>
  <c r="I788" i="125"/>
  <c r="M788" i="125"/>
  <c r="Q788" i="125"/>
  <c r="G1306" i="125"/>
  <c r="K1306" i="125"/>
  <c r="O1306" i="125"/>
  <c r="U33" i="125"/>
  <c r="U25" i="125" s="1"/>
  <c r="Y33" i="125"/>
  <c r="Y25" i="125" s="1"/>
  <c r="AC33" i="125"/>
  <c r="AC25" i="125" s="1"/>
  <c r="S53" i="125"/>
  <c r="W53" i="125"/>
  <c r="AA53" i="125"/>
  <c r="R53" i="125"/>
  <c r="V53" i="125"/>
  <c r="Z53" i="125"/>
  <c r="AD53" i="125"/>
  <c r="T88" i="125"/>
  <c r="X88" i="125"/>
  <c r="AB88" i="125"/>
  <c r="AB19" i="125" s="1"/>
  <c r="S595" i="125"/>
  <c r="W595" i="125"/>
  <c r="AA595" i="125"/>
  <c r="R595" i="125"/>
  <c r="V595" i="125"/>
  <c r="Z595" i="125"/>
  <c r="AD595" i="125"/>
  <c r="T788" i="125"/>
  <c r="T745" i="125" s="1"/>
  <c r="X788" i="125"/>
  <c r="AB788" i="125"/>
  <c r="S788" i="125"/>
  <c r="W788" i="125"/>
  <c r="W745" i="125" s="1"/>
  <c r="AA788" i="125"/>
  <c r="R788" i="125"/>
  <c r="V788" i="125"/>
  <c r="Z788" i="125"/>
  <c r="AD788" i="125"/>
  <c r="R1267" i="125"/>
  <c r="AD1267" i="125"/>
  <c r="U1267" i="125"/>
  <c r="Y1267" i="125"/>
  <c r="AC1267" i="125"/>
  <c r="U1285" i="125"/>
  <c r="Y1285" i="125"/>
  <c r="AC1285" i="125"/>
  <c r="T1285" i="125"/>
  <c r="X1285" i="125"/>
  <c r="AB1285" i="125"/>
  <c r="AB1266" i="125" s="1"/>
  <c r="S1285" i="125"/>
  <c r="W1285" i="125"/>
  <c r="AA1285" i="125"/>
  <c r="S1407" i="125"/>
  <c r="AO25" i="125"/>
  <c r="AI53" i="125"/>
  <c r="AM53" i="125"/>
  <c r="AQ53" i="125"/>
  <c r="AL53" i="125"/>
  <c r="AK53" i="125"/>
  <c r="AE21" i="125"/>
  <c r="AM21" i="125"/>
  <c r="AE753" i="125"/>
  <c r="AE746" i="125" s="1"/>
  <c r="AI753" i="125"/>
  <c r="AI746" i="125" s="1"/>
  <c r="AM753" i="125"/>
  <c r="AM746" i="125" s="1"/>
  <c r="AQ753" i="125"/>
  <c r="AQ746" i="125" s="1"/>
  <c r="AJ753" i="125"/>
  <c r="AJ746" i="125" s="1"/>
  <c r="AL21" i="125"/>
  <c r="AO1267" i="125"/>
  <c r="AF1267" i="125"/>
  <c r="AF1306" i="125"/>
  <c r="AJ1306" i="125"/>
  <c r="AN1306" i="125"/>
  <c r="AE1306" i="125"/>
  <c r="AI1306" i="125"/>
  <c r="AM1306" i="125"/>
  <c r="AQ1306" i="125"/>
  <c r="H1267" i="125"/>
  <c r="L1267" i="125"/>
  <c r="P1267" i="125"/>
  <c r="G1285" i="125"/>
  <c r="K1285" i="125"/>
  <c r="O1285" i="125"/>
  <c r="F1285" i="125"/>
  <c r="J1285" i="125"/>
  <c r="N1285" i="125"/>
  <c r="G1407" i="125"/>
  <c r="K1407" i="125"/>
  <c r="O1407" i="125"/>
  <c r="O1406" i="125" s="1"/>
  <c r="R20" i="125"/>
  <c r="Z20" i="125"/>
  <c r="S20" i="125"/>
  <c r="W20" i="125"/>
  <c r="AA20" i="125"/>
  <c r="S256" i="125"/>
  <c r="S21" i="125" s="1"/>
  <c r="W256" i="125"/>
  <c r="W21" i="125" s="1"/>
  <c r="AA256" i="125"/>
  <c r="AA21" i="125" s="1"/>
  <c r="R256" i="125"/>
  <c r="R21" i="125" s="1"/>
  <c r="V256" i="125"/>
  <c r="V21" i="125" s="1"/>
  <c r="Z256" i="125"/>
  <c r="Z21" i="125" s="1"/>
  <c r="AD256" i="125"/>
  <c r="AD21" i="125" s="1"/>
  <c r="T23" i="125"/>
  <c r="X23" i="125"/>
  <c r="AB23" i="125"/>
  <c r="S550" i="125"/>
  <c r="W550" i="125"/>
  <c r="AA550" i="125"/>
  <c r="AA1267" i="125"/>
  <c r="W1407" i="125"/>
  <c r="AH809" i="125"/>
  <c r="AL809" i="125"/>
  <c r="AP809" i="125"/>
  <c r="AH1267" i="125"/>
  <c r="AQ1285" i="125"/>
  <c r="U1407" i="125"/>
  <c r="U1406" i="125" s="1"/>
  <c r="Y1407" i="125"/>
  <c r="AC1407" i="125"/>
  <c r="T1407" i="125"/>
  <c r="T1406" i="125" s="1"/>
  <c r="X1407" i="125"/>
  <c r="AB1407" i="125"/>
  <c r="AI20" i="125"/>
  <c r="AE20" i="125"/>
  <c r="AM20" i="125"/>
  <c r="AF256" i="125"/>
  <c r="AF21" i="125" s="1"/>
  <c r="AJ256" i="125"/>
  <c r="AJ21" i="125" s="1"/>
  <c r="AN256" i="125"/>
  <c r="AN21" i="125" s="1"/>
  <c r="AO550" i="125"/>
  <c r="AG788" i="125"/>
  <c r="AK788" i="125"/>
  <c r="AO788" i="125"/>
  <c r="AE788" i="125"/>
  <c r="AI788" i="125"/>
  <c r="AQ788" i="125"/>
  <c r="AM809" i="125"/>
  <c r="AM1267" i="125"/>
  <c r="AH1285" i="125"/>
  <c r="AL1285" i="125"/>
  <c r="AP1285" i="125"/>
  <c r="AV20" i="125"/>
  <c r="AR550" i="125"/>
  <c r="AV550" i="125"/>
  <c r="AT1267" i="125"/>
  <c r="AR1285" i="125"/>
  <c r="AA1407" i="125"/>
  <c r="S23" i="125"/>
  <c r="W23" i="125"/>
  <c r="AA23" i="125"/>
  <c r="AF570" i="125"/>
  <c r="AJ570" i="125"/>
  <c r="AN570" i="125"/>
  <c r="AE570" i="125"/>
  <c r="AI570" i="125"/>
  <c r="AM570" i="125"/>
  <c r="AQ570" i="125"/>
  <c r="AH570" i="125"/>
  <c r="AP570" i="125"/>
  <c r="AF753" i="125"/>
  <c r="AF746" i="125" s="1"/>
  <c r="AN753" i="125"/>
  <c r="AN746" i="125" s="1"/>
  <c r="AE809" i="125"/>
  <c r="AI1267" i="125"/>
  <c r="AN1267" i="125"/>
  <c r="AJ1407" i="125"/>
  <c r="BB1267" i="125"/>
  <c r="AE1407" i="125"/>
  <c r="AI1407" i="125"/>
  <c r="AQ1407" i="125"/>
  <c r="AJ1422" i="125"/>
  <c r="AN1422" i="125"/>
  <c r="AE1422" i="125"/>
  <c r="AI1422" i="125"/>
  <c r="AM1422" i="125"/>
  <c r="AQ1422" i="125"/>
  <c r="AV25" i="125"/>
  <c r="AU33" i="125"/>
  <c r="AU25" i="125" s="1"/>
  <c r="AY33" i="125"/>
  <c r="AY25" i="125" s="1"/>
  <c r="BC33" i="125"/>
  <c r="BC25" i="125" s="1"/>
  <c r="AT33" i="125"/>
  <c r="AT25" i="125" s="1"/>
  <c r="AX33" i="125"/>
  <c r="AX25" i="125" s="1"/>
  <c r="BB33" i="125"/>
  <c r="BB25" i="125" s="1"/>
  <c r="AR21" i="125"/>
  <c r="AV21" i="125"/>
  <c r="AS23" i="125"/>
  <c r="AW23" i="125"/>
  <c r="BA23" i="125"/>
  <c r="AS595" i="125"/>
  <c r="AW595" i="125"/>
  <c r="BA595" i="125"/>
  <c r="AT788" i="125"/>
  <c r="AX788" i="125"/>
  <c r="BB788" i="125"/>
  <c r="AS788" i="125"/>
  <c r="AW788" i="125"/>
  <c r="BA788" i="125"/>
  <c r="AR1267" i="125"/>
  <c r="AV1267" i="125"/>
  <c r="BD1267" i="125"/>
  <c r="AU1267" i="125"/>
  <c r="AY1267" i="125"/>
  <c r="BC1267" i="125"/>
  <c r="AU1285" i="125"/>
  <c r="AY1285" i="125"/>
  <c r="BC1285" i="125"/>
  <c r="AT1285" i="125"/>
  <c r="AX1285" i="125"/>
  <c r="BB1285" i="125"/>
  <c r="AS1285" i="125"/>
  <c r="AW1285" i="125"/>
  <c r="BA1285" i="125"/>
  <c r="AS1422" i="125"/>
  <c r="AW1422" i="125"/>
  <c r="BA1422" i="125"/>
  <c r="AM1407" i="125"/>
  <c r="AU88" i="125"/>
  <c r="AY88" i="125"/>
  <c r="BC88" i="125"/>
  <c r="AT88" i="125"/>
  <c r="AX88" i="125"/>
  <c r="BB88" i="125"/>
  <c r="AS88" i="125"/>
  <c r="AW88" i="125"/>
  <c r="BA88" i="125"/>
  <c r="AS20" i="125"/>
  <c r="AW20" i="125"/>
  <c r="BA20" i="125"/>
  <c r="AT550" i="125"/>
  <c r="AX550" i="125"/>
  <c r="AS550" i="125"/>
  <c r="AW550" i="125"/>
  <c r="BA550" i="125"/>
  <c r="AR753" i="125"/>
  <c r="AR746" i="125" s="1"/>
  <c r="AV753" i="125"/>
  <c r="AV746" i="125" s="1"/>
  <c r="AZ753" i="125"/>
  <c r="AZ746" i="125" s="1"/>
  <c r="BD753" i="125"/>
  <c r="BD746" i="125" s="1"/>
  <c r="AU753" i="125"/>
  <c r="AU746" i="125" s="1"/>
  <c r="AY753" i="125"/>
  <c r="AY746" i="125" s="1"/>
  <c r="BC753" i="125"/>
  <c r="BC746" i="125" s="1"/>
  <c r="AT753" i="125"/>
  <c r="AT746" i="125" s="1"/>
  <c r="AX753" i="125"/>
  <c r="AX746" i="125" s="1"/>
  <c r="BB753" i="125"/>
  <c r="BB746" i="125" s="1"/>
  <c r="AW753" i="125"/>
  <c r="AW746" i="125" s="1"/>
  <c r="AS809" i="125"/>
  <c r="AW809" i="125"/>
  <c r="BA809" i="125"/>
  <c r="AR843" i="125"/>
  <c r="AR809" i="125" s="1"/>
  <c r="BA1267" i="125"/>
  <c r="AH1407" i="125"/>
  <c r="AL1407" i="125"/>
  <c r="AP1407" i="125"/>
  <c r="AR53" i="125"/>
  <c r="AV53" i="125"/>
  <c r="AZ53" i="125"/>
  <c r="BD53" i="125"/>
  <c r="AU53" i="125"/>
  <c r="AY53" i="125"/>
  <c r="BC53" i="125"/>
  <c r="AT53" i="125"/>
  <c r="AX53" i="125"/>
  <c r="BB53" i="125"/>
  <c r="AT20" i="125"/>
  <c r="AX20" i="125"/>
  <c r="AT570" i="125"/>
  <c r="AX570" i="125"/>
  <c r="BB570" i="125"/>
  <c r="AS570" i="125"/>
  <c r="AW570" i="125"/>
  <c r="BA570" i="125"/>
  <c r="AR570" i="125"/>
  <c r="AV570" i="125"/>
  <c r="AZ570" i="125"/>
  <c r="AZ549" i="125" s="1"/>
  <c r="BD570" i="125"/>
  <c r="AU809" i="125"/>
  <c r="AY809" i="125"/>
  <c r="BC809" i="125"/>
  <c r="AT809" i="125"/>
  <c r="AX809" i="125"/>
  <c r="BB809" i="125"/>
  <c r="AX1267" i="125"/>
  <c r="AT1306" i="125"/>
  <c r="AX1306" i="125"/>
  <c r="BB1306" i="125"/>
  <c r="AS1306" i="125"/>
  <c r="AW1306" i="125"/>
  <c r="BA1306" i="125"/>
  <c r="AR1306" i="125"/>
  <c r="AV1306" i="125"/>
  <c r="AZ1306" i="125"/>
  <c r="BD1306" i="125"/>
  <c r="AU1407" i="125"/>
  <c r="AY1407" i="125"/>
  <c r="AY1406" i="125" s="1"/>
  <c r="BC1407" i="125"/>
  <c r="BC1406" i="125" s="1"/>
  <c r="AT1407" i="125"/>
  <c r="AT1406" i="125" s="1"/>
  <c r="AX1407" i="125"/>
  <c r="BB1407" i="125"/>
  <c r="AS1267" i="125"/>
  <c r="AJ20" i="125"/>
  <c r="AG23" i="125"/>
  <c r="AO23" i="125"/>
  <c r="AK23" i="125"/>
  <c r="AG1285" i="125"/>
  <c r="AK1285" i="125"/>
  <c r="AO1285" i="125"/>
  <c r="AF1285" i="125"/>
  <c r="AJ1285" i="125"/>
  <c r="AN1285" i="125"/>
  <c r="AE1285" i="125"/>
  <c r="AM1285" i="125"/>
  <c r="AF595" i="125"/>
  <c r="AJ595" i="125"/>
  <c r="AN595" i="125"/>
  <c r="AF788" i="125"/>
  <c r="AJ788" i="125"/>
  <c r="AN788" i="125"/>
  <c r="AL1267" i="125"/>
  <c r="AP1267" i="125"/>
  <c r="AH753" i="125"/>
  <c r="AH746" i="125" s="1"/>
  <c r="AL753" i="125"/>
  <c r="AL746" i="125" s="1"/>
  <c r="AP753" i="125"/>
  <c r="AP746" i="125" s="1"/>
  <c r="AG753" i="125"/>
  <c r="AG746" i="125" s="1"/>
  <c r="AK753" i="125"/>
  <c r="AK746" i="125" s="1"/>
  <c r="AO753" i="125"/>
  <c r="AO746" i="125" s="1"/>
  <c r="AG809" i="125"/>
  <c r="AK809" i="125"/>
  <c r="AO809" i="125"/>
  <c r="AF809" i="125"/>
  <c r="AJ809" i="125"/>
  <c r="AN809" i="125"/>
  <c r="AE1018" i="125"/>
  <c r="AG1407" i="125"/>
  <c r="AK1407" i="125"/>
  <c r="AO1407" i="125"/>
  <c r="AO1406" i="125" s="1"/>
  <c r="AF1407" i="125"/>
  <c r="AF1406" i="125" s="1"/>
  <c r="S1267" i="125"/>
  <c r="G20" i="125"/>
  <c r="O20" i="125"/>
  <c r="J20" i="125"/>
  <c r="N20" i="125"/>
  <c r="F20" i="125"/>
  <c r="K20" i="125"/>
  <c r="I753" i="125"/>
  <c r="I746" i="125" s="1"/>
  <c r="F1267" i="125"/>
  <c r="N1267" i="125"/>
  <c r="D595" i="125"/>
  <c r="D809" i="125"/>
  <c r="D1285" i="125"/>
  <c r="D1407" i="125"/>
  <c r="D256" i="125"/>
  <c r="D21" i="125" s="1"/>
  <c r="D570" i="125"/>
  <c r="D788" i="125"/>
  <c r="D1267" i="125"/>
  <c r="D53" i="125"/>
  <c r="R1266" i="125" l="1"/>
  <c r="AQ19" i="125"/>
  <c r="AK19" i="125"/>
  <c r="BB549" i="125"/>
  <c r="AN1406" i="125"/>
  <c r="W1406" i="125"/>
  <c r="U745" i="125"/>
  <c r="AH1406" i="125"/>
  <c r="AH549" i="125"/>
  <c r="AO549" i="125"/>
  <c r="P24" i="125"/>
  <c r="AX1406" i="125"/>
  <c r="AU1406" i="125"/>
  <c r="AC1406" i="125"/>
  <c r="P1406" i="125"/>
  <c r="V1406" i="125"/>
  <c r="Q549" i="125"/>
  <c r="AG1406" i="125"/>
  <c r="AB549" i="125"/>
  <c r="AZ1406" i="125"/>
  <c r="BA24" i="125"/>
  <c r="AL1406" i="125"/>
  <c r="J1266" i="125"/>
  <c r="G1266" i="125"/>
  <c r="V745" i="125"/>
  <c r="Q745" i="125"/>
  <c r="E1406" i="125"/>
  <c r="Y549" i="125"/>
  <c r="AK1406" i="125"/>
  <c r="BB1406" i="125"/>
  <c r="G1406" i="125"/>
  <c r="O1266" i="125"/>
  <c r="Z1406" i="125"/>
  <c r="L745" i="125"/>
  <c r="K549" i="125"/>
  <c r="BD1406" i="125"/>
  <c r="G745" i="125"/>
  <c r="N1406" i="125"/>
  <c r="H1266" i="125"/>
  <c r="AG19" i="125"/>
  <c r="AW1406" i="125"/>
  <c r="AD1266" i="125"/>
  <c r="AA19" i="125"/>
  <c r="X19" i="125"/>
  <c r="E745" i="125"/>
  <c r="O745" i="125"/>
  <c r="L19" i="125"/>
  <c r="AG24" i="125"/>
  <c r="AK549" i="125"/>
  <c r="N745" i="125"/>
  <c r="AB24" i="125"/>
  <c r="K24" i="125"/>
  <c r="BC549" i="125"/>
  <c r="AI745" i="125"/>
  <c r="Y1406" i="125"/>
  <c r="AC24" i="125"/>
  <c r="M19" i="125"/>
  <c r="P549" i="125"/>
  <c r="M549" i="125"/>
  <c r="V1266" i="125"/>
  <c r="AR19" i="125"/>
  <c r="AZ745" i="125"/>
  <c r="AL19" i="125"/>
  <c r="J745" i="125"/>
  <c r="X17" i="125"/>
  <c r="AL1266" i="125"/>
  <c r="AS1406" i="125"/>
  <c r="AB1406" i="125"/>
  <c r="W19" i="125"/>
  <c r="AG549" i="125"/>
  <c r="AU549" i="125"/>
  <c r="D1406" i="125"/>
  <c r="AP1406" i="125"/>
  <c r="AW24" i="125"/>
  <c r="AJ1406" i="125"/>
  <c r="AI19" i="125"/>
  <c r="H19" i="125"/>
  <c r="E1266" i="125"/>
  <c r="AY18" i="125"/>
  <c r="AV745" i="125"/>
  <c r="X549" i="125"/>
  <c r="Z1266" i="125"/>
  <c r="AC549" i="125"/>
  <c r="U19" i="125"/>
  <c r="AS24" i="125"/>
  <c r="AI24" i="125"/>
  <c r="AP549" i="125"/>
  <c r="G17" i="125"/>
  <c r="AL549" i="125"/>
  <c r="O549" i="125"/>
  <c r="AY549" i="125"/>
  <c r="AO24" i="125"/>
  <c r="D17" i="125"/>
  <c r="BB18" i="125"/>
  <c r="K1406" i="125"/>
  <c r="AK24" i="125"/>
  <c r="AD17" i="125"/>
  <c r="H745" i="125"/>
  <c r="H549" i="125"/>
  <c r="AE23" i="125"/>
  <c r="BD549" i="125"/>
  <c r="AY24" i="125"/>
  <c r="AA1406" i="125"/>
  <c r="AA549" i="125"/>
  <c r="AD745" i="125"/>
  <c r="AA745" i="125"/>
  <c r="X745" i="125"/>
  <c r="V17" i="125"/>
  <c r="I1406" i="125"/>
  <c r="T1266" i="125"/>
  <c r="AD1406" i="125"/>
  <c r="J24" i="125"/>
  <c r="D745" i="125"/>
  <c r="D1266" i="125"/>
  <c r="AO19" i="125"/>
  <c r="AF19" i="125"/>
  <c r="AZ19" i="125"/>
  <c r="D24" i="125"/>
  <c r="AI18" i="125"/>
  <c r="BD745" i="125"/>
  <c r="AX17" i="125"/>
  <c r="W549" i="125"/>
  <c r="AQ745" i="125"/>
  <c r="AJ24" i="125"/>
  <c r="I1266" i="125"/>
  <c r="J19" i="125"/>
  <c r="F1406" i="125"/>
  <c r="I24" i="125"/>
  <c r="M1266" i="125"/>
  <c r="W17" i="125"/>
  <c r="W24" i="125"/>
  <c r="G24" i="125"/>
  <c r="AD24" i="125"/>
  <c r="AM1266" i="125"/>
  <c r="AJ17" i="125"/>
  <c r="AY745" i="125"/>
  <c r="S745" i="125"/>
  <c r="AC17" i="125"/>
  <c r="G18" i="125"/>
  <c r="AB17" i="125"/>
  <c r="AD19" i="125"/>
  <c r="J17" i="125"/>
  <c r="H17" i="125"/>
  <c r="E24" i="125"/>
  <c r="K745" i="125"/>
  <c r="I19" i="125"/>
  <c r="AR745" i="125"/>
  <c r="AS18" i="125"/>
  <c r="AY1266" i="125"/>
  <c r="AR24" i="125"/>
  <c r="AE19" i="125"/>
  <c r="AM549" i="125"/>
  <c r="L17" i="125"/>
  <c r="AB18" i="125"/>
  <c r="P18" i="125"/>
  <c r="M1406" i="125"/>
  <c r="Q19" i="125"/>
  <c r="H18" i="125"/>
  <c r="E549" i="125"/>
  <c r="S1406" i="125"/>
  <c r="U549" i="125"/>
  <c r="AC19" i="125"/>
  <c r="Z19" i="125"/>
  <c r="BA745" i="125"/>
  <c r="AP19" i="125"/>
  <c r="Z17" i="125"/>
  <c r="M745" i="125"/>
  <c r="M24" i="125"/>
  <c r="AZ1266" i="125"/>
  <c r="AX19" i="125"/>
  <c r="AU19" i="125"/>
  <c r="AR549" i="125"/>
  <c r="AQ1266" i="125"/>
  <c r="Y1266" i="125"/>
  <c r="V549" i="125"/>
  <c r="R745" i="125"/>
  <c r="Z549" i="125"/>
  <c r="X24" i="125"/>
  <c r="J1406" i="125"/>
  <c r="G549" i="125"/>
  <c r="N19" i="125"/>
  <c r="F24" i="125"/>
  <c r="AZ17" i="125"/>
  <c r="AZ24" i="125"/>
  <c r="R17" i="125"/>
  <c r="R24" i="125"/>
  <c r="Q17" i="125"/>
  <c r="Q24" i="125"/>
  <c r="T17" i="125"/>
  <c r="O19" i="125"/>
  <c r="S24" i="125"/>
  <c r="AF17" i="125"/>
  <c r="U18" i="125"/>
  <c r="AH18" i="125"/>
  <c r="L1266" i="125"/>
  <c r="AL745" i="125"/>
  <c r="AR17" i="125"/>
  <c r="BD1266" i="125"/>
  <c r="BB19" i="125"/>
  <c r="AY19" i="125"/>
  <c r="BA1406" i="125"/>
  <c r="AW1266" i="125"/>
  <c r="AT1266" i="125"/>
  <c r="BC1266" i="125"/>
  <c r="AV1266" i="125"/>
  <c r="AS745" i="125"/>
  <c r="BD24" i="125"/>
  <c r="AE1406" i="125"/>
  <c r="AI1266" i="125"/>
  <c r="AN18" i="125"/>
  <c r="AH19" i="125"/>
  <c r="K1266" i="125"/>
  <c r="T19" i="125"/>
  <c r="U17" i="125"/>
  <c r="AC745" i="125"/>
  <c r="X1266" i="125"/>
  <c r="Q18" i="125"/>
  <c r="T549" i="125"/>
  <c r="R1406" i="125"/>
  <c r="F19" i="125"/>
  <c r="Q1406" i="125"/>
  <c r="M18" i="125"/>
  <c r="AN1266" i="125"/>
  <c r="AK18" i="125"/>
  <c r="BA18" i="125"/>
  <c r="AV18" i="125"/>
  <c r="AT24" i="125"/>
  <c r="BA1266" i="125"/>
  <c r="BA19" i="125"/>
  <c r="AR1266" i="125"/>
  <c r="BB745" i="125"/>
  <c r="AM19" i="125"/>
  <c r="AM17" i="125"/>
  <c r="S19" i="125"/>
  <c r="AA24" i="125"/>
  <c r="O18" i="125"/>
  <c r="D549" i="125"/>
  <c r="D19" i="125"/>
  <c r="N24" i="125"/>
  <c r="AN745" i="125"/>
  <c r="AP1266" i="125"/>
  <c r="AF18" i="125"/>
  <c r="AJ1266" i="125"/>
  <c r="AG18" i="125"/>
  <c r="AV19" i="125"/>
  <c r="AX1266" i="125"/>
  <c r="AW18" i="125"/>
  <c r="AU18" i="125"/>
  <c r="AR18" i="125"/>
  <c r="AW745" i="125"/>
  <c r="AW19" i="125"/>
  <c r="AU1266" i="125"/>
  <c r="AV24" i="125"/>
  <c r="AV549" i="125"/>
  <c r="X1406" i="125"/>
  <c r="AA1266" i="125"/>
  <c r="P17" i="125"/>
  <c r="U1266" i="125"/>
  <c r="R19" i="125"/>
  <c r="K18" i="125"/>
  <c r="AE549" i="125"/>
  <c r="W1266" i="125"/>
  <c r="AD549" i="125"/>
  <c r="Y18" i="125"/>
  <c r="L549" i="125"/>
  <c r="I549" i="125"/>
  <c r="AP18" i="125"/>
  <c r="O17" i="125"/>
  <c r="Y19" i="125"/>
  <c r="AU17" i="125"/>
  <c r="AU24" i="125"/>
  <c r="AQ24" i="125"/>
  <c r="AQ17" i="125"/>
  <c r="AN24" i="125"/>
  <c r="AN17" i="125"/>
  <c r="BC24" i="125"/>
  <c r="BC17" i="125"/>
  <c r="Y17" i="125"/>
  <c r="Y24" i="125"/>
  <c r="AE24" i="125"/>
  <c r="AE17" i="125"/>
  <c r="AT745" i="125"/>
  <c r="BA549" i="125"/>
  <c r="AQ18" i="125"/>
  <c r="AD18" i="125"/>
  <c r="AD16" i="125" s="1"/>
  <c r="I18" i="125"/>
  <c r="AA17" i="125"/>
  <c r="AF24" i="125"/>
  <c r="AY17" i="125"/>
  <c r="BC745" i="125"/>
  <c r="AW549" i="125"/>
  <c r="AT549" i="125"/>
  <c r="BB1266" i="125"/>
  <c r="AM745" i="125"/>
  <c r="Z18" i="125"/>
  <c r="W18" i="125"/>
  <c r="K19" i="125"/>
  <c r="AQ549" i="125"/>
  <c r="X18" i="125"/>
  <c r="Z745" i="125"/>
  <c r="E18" i="125"/>
  <c r="L18" i="125"/>
  <c r="O24" i="125"/>
  <c r="E17" i="125"/>
  <c r="S1266" i="125"/>
  <c r="Z24" i="125"/>
  <c r="T24" i="125"/>
  <c r="U24" i="125"/>
  <c r="V24" i="125"/>
  <c r="AO745" i="125"/>
  <c r="AN549" i="125"/>
  <c r="AM18" i="125"/>
  <c r="AF1266" i="125"/>
  <c r="AK1266" i="125"/>
  <c r="AI17" i="125"/>
  <c r="AS1266" i="125"/>
  <c r="BB17" i="125"/>
  <c r="AT17" i="125"/>
  <c r="BA17" i="125"/>
  <c r="BD17" i="125"/>
  <c r="AV17" i="125"/>
  <c r="AT18" i="125"/>
  <c r="BD18" i="125"/>
  <c r="AS549" i="125"/>
  <c r="AT19" i="125"/>
  <c r="AQ1406" i="125"/>
  <c r="BD19" i="125"/>
  <c r="AH1266" i="125"/>
  <c r="V18" i="125"/>
  <c r="S18" i="125"/>
  <c r="N18" i="125"/>
  <c r="G19" i="125"/>
  <c r="G16" i="125" s="1"/>
  <c r="T18" i="125"/>
  <c r="Q1266" i="125"/>
  <c r="AB745" i="125"/>
  <c r="V19" i="125"/>
  <c r="E19" i="125"/>
  <c r="AX549" i="125"/>
  <c r="AA18" i="125"/>
  <c r="F18" i="125"/>
  <c r="L24" i="125"/>
  <c r="AJ745" i="125"/>
  <c r="AP745" i="125"/>
  <c r="AM24" i="125"/>
  <c r="AF549" i="125"/>
  <c r="BB24" i="125"/>
  <c r="AX18" i="125"/>
  <c r="P1266" i="125"/>
  <c r="I745" i="125"/>
  <c r="F745" i="125"/>
  <c r="H24" i="125"/>
  <c r="K17" i="125"/>
  <c r="AK745" i="125"/>
  <c r="AH745" i="125"/>
  <c r="AE1266" i="125"/>
  <c r="AO1266" i="125"/>
  <c r="AW17" i="125"/>
  <c r="AX24" i="125"/>
  <c r="BC18" i="125"/>
  <c r="AZ18" i="125"/>
  <c r="AX745" i="125"/>
  <c r="AU745" i="125"/>
  <c r="AS19" i="125"/>
  <c r="BC19" i="125"/>
  <c r="AM1406" i="125"/>
  <c r="AI1406" i="125"/>
  <c r="S549" i="125"/>
  <c r="AL18" i="125"/>
  <c r="AC1266" i="125"/>
  <c r="R18" i="125"/>
  <c r="J18" i="125"/>
  <c r="R549" i="125"/>
  <c r="P19" i="125"/>
  <c r="AI549" i="125"/>
  <c r="AC18" i="125"/>
  <c r="P745" i="125"/>
  <c r="AS17" i="125"/>
  <c r="AG1266" i="125"/>
  <c r="AP24" i="125"/>
  <c r="AP17" i="125"/>
  <c r="AO17" i="125"/>
  <c r="AF745" i="125"/>
  <c r="AJ18" i="125"/>
  <c r="AJ19" i="125"/>
  <c r="AJ549" i="125"/>
  <c r="AL17" i="125"/>
  <c r="AL24" i="125"/>
  <c r="AG17" i="125"/>
  <c r="AG16" i="125" s="1"/>
  <c r="AE745" i="125"/>
  <c r="AN19" i="125"/>
  <c r="AE18" i="125"/>
  <c r="AO18" i="125"/>
  <c r="AG745" i="125"/>
  <c r="AH24" i="125"/>
  <c r="AH17" i="125"/>
  <c r="AK17" i="125"/>
  <c r="AK16" i="125" s="1"/>
  <c r="S17" i="125"/>
  <c r="F1266" i="125"/>
  <c r="F17" i="125"/>
  <c r="I17" i="125"/>
  <c r="N1266" i="125"/>
  <c r="N17" i="125"/>
  <c r="D18" i="125"/>
  <c r="AZ16" i="125" l="1"/>
  <c r="AI16" i="125"/>
  <c r="X16" i="125"/>
  <c r="M16" i="125"/>
  <c r="H16" i="125"/>
  <c r="BB16" i="125"/>
  <c r="AP16" i="125"/>
  <c r="AC16" i="125"/>
  <c r="J16" i="125"/>
  <c r="K16" i="125"/>
  <c r="V16" i="125"/>
  <c r="W16" i="125"/>
  <c r="AH16" i="125"/>
  <c r="AX16" i="125"/>
  <c r="Z16" i="125"/>
  <c r="AB16" i="125"/>
  <c r="AY16" i="125"/>
  <c r="AF16" i="125"/>
  <c r="AJ16" i="125"/>
  <c r="F16" i="125"/>
  <c r="AW16" i="125"/>
  <c r="AM16" i="125"/>
  <c r="Q16" i="125"/>
  <c r="AL16" i="125"/>
  <c r="L16" i="125"/>
  <c r="T16" i="125"/>
  <c r="N16" i="125"/>
  <c r="P16" i="125"/>
  <c r="AU16" i="125"/>
  <c r="U16" i="125"/>
  <c r="O16" i="125"/>
  <c r="AN16" i="125"/>
  <c r="AV16" i="125"/>
  <c r="AR16" i="125"/>
  <c r="S16" i="125"/>
  <c r="BD16" i="125"/>
  <c r="E16" i="125"/>
  <c r="D16" i="125"/>
  <c r="R16" i="125"/>
  <c r="BA16" i="125"/>
  <c r="Y16" i="125"/>
  <c r="BC16" i="125"/>
  <c r="AT16" i="125"/>
  <c r="AA16" i="125"/>
  <c r="AQ16" i="125"/>
  <c r="I16" i="125"/>
  <c r="AE16" i="125"/>
  <c r="AS16" i="125"/>
  <c r="AO16" i="125"/>
  <c r="Q1455" i="160" l="1"/>
  <c r="Q1451" i="160"/>
  <c r="Q1447" i="160" s="1"/>
  <c r="R1444" i="160"/>
  <c r="Q1444" i="160"/>
  <c r="R1441" i="160"/>
  <c r="R1440" i="160" s="1"/>
  <c r="Q1441" i="160"/>
  <c r="Q1440" i="160" s="1"/>
  <c r="Q1433" i="160"/>
  <c r="Q1429" i="160" s="1"/>
  <c r="Q1425" i="160"/>
  <c r="Q1422" i="160"/>
  <c r="Q1417" i="160"/>
  <c r="Q1412" i="160" s="1"/>
  <c r="R1409" i="160"/>
  <c r="Q1409" i="160"/>
  <c r="R1406" i="160"/>
  <c r="Q1406" i="160"/>
  <c r="Q1361" i="160"/>
  <c r="Q1357" i="160"/>
  <c r="Q1353" i="160" s="1"/>
  <c r="R1350" i="160"/>
  <c r="Q1350" i="160"/>
  <c r="R1347" i="160"/>
  <c r="R1346" i="160" s="1"/>
  <c r="Q1347" i="160"/>
  <c r="Q1346" i="160" s="1"/>
  <c r="Q1317" i="160"/>
  <c r="Q1315" i="160"/>
  <c r="Q1305" i="160"/>
  <c r="Q1299" i="160"/>
  <c r="Q1297" i="160"/>
  <c r="Q1295" i="160"/>
  <c r="Q1284" i="160"/>
  <c r="Q1278" i="160"/>
  <c r="Q1273" i="160" s="1"/>
  <c r="R1270" i="160"/>
  <c r="Q1270" i="160"/>
  <c r="Q1268" i="160"/>
  <c r="Q1266" i="160" s="1"/>
  <c r="Q1016" i="160"/>
  <c r="Q1011" i="160"/>
  <c r="Q1007" i="160"/>
  <c r="R1001" i="160"/>
  <c r="R1000" i="160" s="1"/>
  <c r="Q1001" i="160"/>
  <c r="Q1000" i="160" s="1"/>
  <c r="Q911" i="160"/>
  <c r="Q841" i="160"/>
  <c r="Q839" i="160"/>
  <c r="Q808" i="160"/>
  <c r="Q795" i="160"/>
  <c r="Q793" i="160"/>
  <c r="Q787" i="160"/>
  <c r="Q760" i="160"/>
  <c r="Q758" i="160"/>
  <c r="Q756" i="160"/>
  <c r="Q753" i="160"/>
  <c r="Q649" i="160"/>
  <c r="Q646" i="160"/>
  <c r="Q642" i="160" s="1"/>
  <c r="R636" i="160"/>
  <c r="R635" i="160" s="1"/>
  <c r="Q636" i="160"/>
  <c r="Q635" i="160" s="1"/>
  <c r="Q604" i="160"/>
  <c r="Q594" i="160"/>
  <c r="Q578" i="160"/>
  <c r="Q575" i="160"/>
  <c r="Q569" i="160"/>
  <c r="Q560" i="160"/>
  <c r="Q555" i="160" s="1"/>
  <c r="R552" i="160"/>
  <c r="Q552" i="160"/>
  <c r="R549" i="160"/>
  <c r="Q549" i="160"/>
  <c r="Q272" i="160"/>
  <c r="Q261" i="160"/>
  <c r="Q258" i="160"/>
  <c r="Q256" i="160"/>
  <c r="Q248" i="160"/>
  <c r="Q246" i="160" s="1"/>
  <c r="Q245" i="160" s="1"/>
  <c r="Q156" i="160"/>
  <c r="Q118" i="160"/>
  <c r="Q87" i="160"/>
  <c r="Q70" i="160"/>
  <c r="Q67" i="160"/>
  <c r="Q60" i="160"/>
  <c r="Q52" i="160"/>
  <c r="Q39" i="160"/>
  <c r="Q37" i="160"/>
  <c r="Q34" i="160"/>
  <c r="Q25" i="160"/>
  <c r="Q24" i="160" s="1"/>
  <c r="R20" i="160"/>
  <c r="Q20" i="160"/>
  <c r="O1455" i="160"/>
  <c r="O1451" i="160"/>
  <c r="O1447" i="160" s="1"/>
  <c r="O1444" i="160"/>
  <c r="O1441" i="160"/>
  <c r="O1440" i="160" s="1"/>
  <c r="O1433" i="160"/>
  <c r="O1429" i="160" s="1"/>
  <c r="O1425" i="160"/>
  <c r="O1422" i="160"/>
  <c r="O1417" i="160"/>
  <c r="O1412" i="160" s="1"/>
  <c r="O1409" i="160"/>
  <c r="O1406" i="160"/>
  <c r="O1361" i="160"/>
  <c r="O1357" i="160"/>
  <c r="O1353" i="160" s="1"/>
  <c r="O1350" i="160"/>
  <c r="O1347" i="160"/>
  <c r="O1346" i="160" s="1"/>
  <c r="O1317" i="160"/>
  <c r="O1315" i="160"/>
  <c r="O1305" i="160"/>
  <c r="O1299" i="160"/>
  <c r="O1297" i="160"/>
  <c r="O1295" i="160"/>
  <c r="O1284" i="160"/>
  <c r="O1278" i="160"/>
  <c r="O1273" i="160" s="1"/>
  <c r="O1270" i="160"/>
  <c r="O1268" i="160"/>
  <c r="O1266" i="160" s="1"/>
  <c r="O1016" i="160"/>
  <c r="O1012" i="160"/>
  <c r="O1011" i="160"/>
  <c r="O1007" i="160" s="1"/>
  <c r="O1001" i="160"/>
  <c r="O1000" i="160" s="1"/>
  <c r="O911" i="160"/>
  <c r="O841" i="160"/>
  <c r="O839" i="160"/>
  <c r="O808" i="160"/>
  <c r="O795" i="160"/>
  <c r="O786" i="160" s="1"/>
  <c r="O793" i="160"/>
  <c r="O787" i="160"/>
  <c r="O760" i="160"/>
  <c r="O758" i="160"/>
  <c r="O756" i="160"/>
  <c r="O753" i="160"/>
  <c r="O649" i="160"/>
  <c r="O646" i="160"/>
  <c r="O642" i="160" s="1"/>
  <c r="O636" i="160"/>
  <c r="O635" i="160" s="1"/>
  <c r="O604" i="160"/>
  <c r="O594" i="160"/>
  <c r="O578" i="160"/>
  <c r="O575" i="160"/>
  <c r="O569" i="160"/>
  <c r="O560" i="160"/>
  <c r="O555" i="160" s="1"/>
  <c r="O552" i="160"/>
  <c r="O549" i="160"/>
  <c r="O272" i="160"/>
  <c r="O261" i="160"/>
  <c r="O258" i="160"/>
  <c r="O256" i="160"/>
  <c r="O248" i="160"/>
  <c r="O246" i="160" s="1"/>
  <c r="O245" i="160" s="1"/>
  <c r="O156" i="160"/>
  <c r="O118" i="160"/>
  <c r="O87" i="160"/>
  <c r="O70" i="160"/>
  <c r="O67" i="160"/>
  <c r="O60" i="160"/>
  <c r="O52" i="160"/>
  <c r="O39" i="160"/>
  <c r="O37" i="160"/>
  <c r="O34" i="160"/>
  <c r="O25" i="160"/>
  <c r="O24" i="160" s="1"/>
  <c r="O20" i="160"/>
  <c r="R1459" i="160"/>
  <c r="R1452" i="160"/>
  <c r="R1451" i="160" s="1"/>
  <c r="R1447" i="160" s="1"/>
  <c r="R1418" i="160"/>
  <c r="R1417" i="160" s="1"/>
  <c r="R1412" i="160" s="1"/>
  <c r="R1358" i="160"/>
  <c r="R1329" i="160"/>
  <c r="R1311" i="160"/>
  <c r="R1285" i="160"/>
  <c r="R1028" i="160"/>
  <c r="R851" i="160"/>
  <c r="R798" i="160"/>
  <c r="R805" i="160"/>
  <c r="R772" i="160"/>
  <c r="R658" i="160"/>
  <c r="R654" i="160"/>
  <c r="R616" i="160"/>
  <c r="R605" i="160"/>
  <c r="R587" i="160"/>
  <c r="R580" i="160"/>
  <c r="R564" i="160"/>
  <c r="R266" i="160"/>
  <c r="R168" i="160"/>
  <c r="R63" i="160"/>
  <c r="R43" i="160"/>
  <c r="R1467" i="160"/>
  <c r="R1466" i="160"/>
  <c r="R1465" i="160"/>
  <c r="R1464" i="160"/>
  <c r="R1463" i="160"/>
  <c r="R1462" i="160"/>
  <c r="R1461" i="160"/>
  <c r="R1460" i="160"/>
  <c r="R1458" i="160"/>
  <c r="R1457" i="160"/>
  <c r="R1456" i="160"/>
  <c r="R1453" i="160"/>
  <c r="R1439" i="160"/>
  <c r="R1438" i="160"/>
  <c r="R1437" i="160"/>
  <c r="R1436" i="160"/>
  <c r="R1435" i="160"/>
  <c r="R1434" i="160"/>
  <c r="R1428" i="160"/>
  <c r="R1427" i="160"/>
  <c r="R1426" i="160"/>
  <c r="R1423" i="160"/>
  <c r="R1422" i="160" s="1"/>
  <c r="R1403" i="160"/>
  <c r="R1402" i="160"/>
  <c r="R1401" i="160"/>
  <c r="R1400" i="160"/>
  <c r="R1399" i="160"/>
  <c r="R1398" i="160"/>
  <c r="R1397" i="160"/>
  <c r="R1396" i="160"/>
  <c r="R1395" i="160"/>
  <c r="R1394" i="160"/>
  <c r="R1393" i="160"/>
  <c r="R1392" i="160"/>
  <c r="R1391" i="160"/>
  <c r="R1390" i="160"/>
  <c r="R1389" i="160"/>
  <c r="R1388" i="160"/>
  <c r="R1387" i="160"/>
  <c r="R1386" i="160"/>
  <c r="R1385" i="160"/>
  <c r="R1384" i="160"/>
  <c r="R1383" i="160"/>
  <c r="R1382" i="160"/>
  <c r="R1381" i="160"/>
  <c r="R1380" i="160"/>
  <c r="R1379" i="160"/>
  <c r="R1378" i="160"/>
  <c r="R1377" i="160"/>
  <c r="R1376" i="160"/>
  <c r="R1375" i="160"/>
  <c r="R1374" i="160"/>
  <c r="R1373" i="160"/>
  <c r="R1372" i="160"/>
  <c r="R1371" i="160"/>
  <c r="R1370" i="160"/>
  <c r="R1369" i="160"/>
  <c r="R1368" i="160"/>
  <c r="R1367" i="160"/>
  <c r="R1366" i="160"/>
  <c r="R1365" i="160"/>
  <c r="R1364" i="160"/>
  <c r="R1363" i="160"/>
  <c r="R1362" i="160"/>
  <c r="R1359" i="160"/>
  <c r="R1345" i="160"/>
  <c r="R1344" i="160"/>
  <c r="R1343" i="160"/>
  <c r="R1342" i="160"/>
  <c r="R1341" i="160"/>
  <c r="R1340" i="160"/>
  <c r="R1339" i="160"/>
  <c r="R1338" i="160"/>
  <c r="R1337" i="160"/>
  <c r="R1336" i="160"/>
  <c r="R1335" i="160"/>
  <c r="R1334" i="160"/>
  <c r="R1333" i="160"/>
  <c r="R1332" i="160"/>
  <c r="R1331" i="160"/>
  <c r="R1330" i="160"/>
  <c r="R1328" i="160"/>
  <c r="R1327" i="160"/>
  <c r="R1326" i="160"/>
  <c r="R1325" i="160"/>
  <c r="R1324" i="160"/>
  <c r="R1323" i="160"/>
  <c r="R1322" i="160"/>
  <c r="R1321" i="160"/>
  <c r="R1320" i="160"/>
  <c r="R1319" i="160"/>
  <c r="R1318" i="160"/>
  <c r="R1313" i="160"/>
  <c r="R1312" i="160"/>
  <c r="R1310" i="160"/>
  <c r="R1309" i="160"/>
  <c r="R1308" i="160"/>
  <c r="R1307" i="160"/>
  <c r="R1306" i="160"/>
  <c r="R1303" i="160"/>
  <c r="R1302" i="160"/>
  <c r="R1301" i="160"/>
  <c r="R1300" i="160"/>
  <c r="R1298" i="160"/>
  <c r="R1297" i="160" s="1"/>
  <c r="R1296" i="160"/>
  <c r="R1295" i="160" s="1"/>
  <c r="R1294" i="160"/>
  <c r="R1293" i="160"/>
  <c r="R1292" i="160"/>
  <c r="R1291" i="160"/>
  <c r="R1290" i="160"/>
  <c r="R1289" i="160"/>
  <c r="R1288" i="160"/>
  <c r="R1287" i="160"/>
  <c r="R1286" i="160"/>
  <c r="R1281" i="160"/>
  <c r="R1280" i="160"/>
  <c r="R1279" i="160"/>
  <c r="R1269" i="160"/>
  <c r="R1263" i="160"/>
  <c r="R1262" i="160"/>
  <c r="R1261" i="160"/>
  <c r="R1260" i="160"/>
  <c r="R1259" i="160"/>
  <c r="R1258" i="160"/>
  <c r="R1257" i="160"/>
  <c r="R1256" i="160"/>
  <c r="R1255" i="160"/>
  <c r="R1254" i="160"/>
  <c r="R1253" i="160"/>
  <c r="R1252" i="160"/>
  <c r="R1251" i="160"/>
  <c r="R1250" i="160"/>
  <c r="R1249" i="160"/>
  <c r="R1248" i="160"/>
  <c r="R1247" i="160"/>
  <c r="R1246" i="160"/>
  <c r="R1245" i="160"/>
  <c r="R1244" i="160"/>
  <c r="R1243" i="160"/>
  <c r="R1242" i="160"/>
  <c r="R1241" i="160"/>
  <c r="R1240" i="160"/>
  <c r="R1239" i="160"/>
  <c r="R1238" i="160"/>
  <c r="R1237" i="160"/>
  <c r="R1236" i="160"/>
  <c r="R1235" i="160"/>
  <c r="R1234" i="160"/>
  <c r="R1233" i="160"/>
  <c r="R1232" i="160"/>
  <c r="R1231" i="160"/>
  <c r="R1230" i="160"/>
  <c r="R1229" i="160"/>
  <c r="R1228" i="160"/>
  <c r="R1227" i="160"/>
  <c r="R1226" i="160"/>
  <c r="R1225" i="160"/>
  <c r="R1224" i="160"/>
  <c r="R1223" i="160"/>
  <c r="R1222" i="160"/>
  <c r="R1221" i="160"/>
  <c r="R1220" i="160"/>
  <c r="R1219" i="160"/>
  <c r="R1218" i="160"/>
  <c r="R1217" i="160"/>
  <c r="R1216" i="160"/>
  <c r="R1215" i="160"/>
  <c r="R1214" i="160"/>
  <c r="R1213" i="160"/>
  <c r="R1212" i="160"/>
  <c r="R1211" i="160"/>
  <c r="R1210" i="160"/>
  <c r="R1209" i="160"/>
  <c r="R1208" i="160"/>
  <c r="R1207" i="160"/>
  <c r="R1206" i="160"/>
  <c r="R1205" i="160"/>
  <c r="R1204" i="160"/>
  <c r="R1203" i="160"/>
  <c r="R1202" i="160"/>
  <c r="R1201" i="160"/>
  <c r="R1200" i="160"/>
  <c r="R1199" i="160"/>
  <c r="R1198" i="160"/>
  <c r="R1197" i="160"/>
  <c r="R1196" i="160"/>
  <c r="R1195" i="160"/>
  <c r="R1194" i="160"/>
  <c r="R1193" i="160"/>
  <c r="R1192" i="160"/>
  <c r="R1191" i="160"/>
  <c r="R1190" i="160"/>
  <c r="R1189" i="160"/>
  <c r="R1188" i="160"/>
  <c r="R1187" i="160"/>
  <c r="R1186" i="160"/>
  <c r="R1185" i="160"/>
  <c r="R1184" i="160"/>
  <c r="R1183" i="160"/>
  <c r="R1182" i="160"/>
  <c r="R1181" i="160"/>
  <c r="R1180" i="160"/>
  <c r="R1179" i="160"/>
  <c r="R1178" i="160"/>
  <c r="R1177" i="160"/>
  <c r="R1176" i="160"/>
  <c r="R1175" i="160"/>
  <c r="R1174" i="160"/>
  <c r="R1173" i="160"/>
  <c r="R1172" i="160"/>
  <c r="R1171" i="160"/>
  <c r="R1170" i="160"/>
  <c r="R1169" i="160"/>
  <c r="R1168" i="160"/>
  <c r="R1167" i="160"/>
  <c r="R1166" i="160"/>
  <c r="R1165" i="160"/>
  <c r="R1164" i="160"/>
  <c r="R1163" i="160"/>
  <c r="R1162" i="160"/>
  <c r="R1161" i="160"/>
  <c r="R1160" i="160"/>
  <c r="R1159" i="160"/>
  <c r="R1158" i="160"/>
  <c r="R1157" i="160"/>
  <c r="R1156" i="160"/>
  <c r="R1155" i="160"/>
  <c r="R1154" i="160"/>
  <c r="R1153" i="160"/>
  <c r="R1152" i="160"/>
  <c r="R1151" i="160"/>
  <c r="R1150" i="160"/>
  <c r="R1149" i="160"/>
  <c r="R1148" i="160"/>
  <c r="R1147" i="160"/>
  <c r="R1146" i="160"/>
  <c r="R1145" i="160"/>
  <c r="R1144" i="160"/>
  <c r="R1143" i="160"/>
  <c r="R1142" i="160"/>
  <c r="R1141" i="160"/>
  <c r="R1140" i="160"/>
  <c r="R1139" i="160"/>
  <c r="R1138" i="160"/>
  <c r="R1137" i="160"/>
  <c r="R1136" i="160"/>
  <c r="R1135" i="160"/>
  <c r="R1134" i="160"/>
  <c r="R1133" i="160"/>
  <c r="R1132" i="160"/>
  <c r="R1131" i="160"/>
  <c r="R1130" i="160"/>
  <c r="R1129" i="160"/>
  <c r="R1128" i="160"/>
  <c r="R1127" i="160"/>
  <c r="R1126" i="160"/>
  <c r="R1125" i="160"/>
  <c r="R1124" i="160"/>
  <c r="R1123" i="160"/>
  <c r="R1122" i="160"/>
  <c r="R1121" i="160"/>
  <c r="R1120" i="160"/>
  <c r="R1119" i="160"/>
  <c r="R1118" i="160"/>
  <c r="R1117" i="160"/>
  <c r="R1116" i="160"/>
  <c r="R1115" i="160"/>
  <c r="R1114" i="160"/>
  <c r="R1113" i="160"/>
  <c r="R1112" i="160"/>
  <c r="R1111" i="160"/>
  <c r="R1110" i="160"/>
  <c r="R1109" i="160"/>
  <c r="R1108" i="160"/>
  <c r="R1107" i="160"/>
  <c r="R1106" i="160"/>
  <c r="R1105" i="160"/>
  <c r="R1104" i="160"/>
  <c r="R1103" i="160"/>
  <c r="R1102" i="160"/>
  <c r="R1101" i="160"/>
  <c r="R1100" i="160"/>
  <c r="R1099" i="160"/>
  <c r="R1098" i="160"/>
  <c r="R1097" i="160"/>
  <c r="R1096" i="160"/>
  <c r="R1095" i="160"/>
  <c r="R1094" i="160"/>
  <c r="R1093" i="160"/>
  <c r="R1092" i="160"/>
  <c r="R1091" i="160"/>
  <c r="R1090" i="160"/>
  <c r="R1089" i="160"/>
  <c r="R1088" i="160"/>
  <c r="R1087" i="160"/>
  <c r="R1086" i="160"/>
  <c r="R1085" i="160"/>
  <c r="R1084" i="160"/>
  <c r="R1083" i="160"/>
  <c r="R1082" i="160"/>
  <c r="R1081" i="160"/>
  <c r="R1080" i="160"/>
  <c r="R1079" i="160"/>
  <c r="R1078" i="160"/>
  <c r="R1077" i="160"/>
  <c r="R1076" i="160"/>
  <c r="R1075" i="160"/>
  <c r="R1074" i="160"/>
  <c r="R1073" i="160"/>
  <c r="R1072" i="160"/>
  <c r="R1071" i="160"/>
  <c r="R1070" i="160"/>
  <c r="R1069" i="160"/>
  <c r="R1068" i="160"/>
  <c r="R1067" i="160"/>
  <c r="R1066" i="160"/>
  <c r="R1065" i="160"/>
  <c r="R1064" i="160"/>
  <c r="R1063" i="160"/>
  <c r="R1062" i="160"/>
  <c r="R1061" i="160"/>
  <c r="R1060" i="160"/>
  <c r="R1059" i="160"/>
  <c r="R1058" i="160"/>
  <c r="R1057" i="160"/>
  <c r="R1056" i="160"/>
  <c r="R1055" i="160"/>
  <c r="R1054" i="160"/>
  <c r="R1053" i="160"/>
  <c r="R1052" i="160"/>
  <c r="R1051" i="160"/>
  <c r="R1050" i="160"/>
  <c r="R1049" i="160"/>
  <c r="R1048" i="160"/>
  <c r="R1047" i="160"/>
  <c r="R1046" i="160"/>
  <c r="R1045" i="160"/>
  <c r="R1044" i="160"/>
  <c r="R1043" i="160"/>
  <c r="R1042" i="160"/>
  <c r="R1041" i="160"/>
  <c r="R1040" i="160"/>
  <c r="R1039" i="160"/>
  <c r="R1038" i="160"/>
  <c r="R1037" i="160"/>
  <c r="R1036" i="160"/>
  <c r="R1035" i="160"/>
  <c r="R1034" i="160"/>
  <c r="R1033" i="160"/>
  <c r="R1032" i="160"/>
  <c r="R1031" i="160"/>
  <c r="R1030" i="160"/>
  <c r="R1029" i="160"/>
  <c r="R1027" i="160"/>
  <c r="R1026" i="160"/>
  <c r="R1025" i="160"/>
  <c r="R1024" i="160"/>
  <c r="R1022" i="160"/>
  <c r="R1021" i="160"/>
  <c r="R1020" i="160"/>
  <c r="R1018" i="160"/>
  <c r="R1017" i="160"/>
  <c r="R1014" i="160"/>
  <c r="R1013" i="160"/>
  <c r="R999" i="160"/>
  <c r="R998" i="160"/>
  <c r="R997" i="160"/>
  <c r="R996" i="160"/>
  <c r="R995" i="160"/>
  <c r="R994" i="160"/>
  <c r="R993" i="160"/>
  <c r="R992" i="160"/>
  <c r="R991" i="160"/>
  <c r="R990" i="160"/>
  <c r="R989" i="160"/>
  <c r="R988" i="160"/>
  <c r="R987" i="160"/>
  <c r="R986" i="160"/>
  <c r="R985" i="160"/>
  <c r="R984" i="160"/>
  <c r="R983" i="160"/>
  <c r="R982" i="160"/>
  <c r="R981" i="160"/>
  <c r="R980" i="160"/>
  <c r="R979" i="160"/>
  <c r="R978" i="160"/>
  <c r="R977" i="160"/>
  <c r="R976" i="160"/>
  <c r="R975" i="160"/>
  <c r="R974" i="160"/>
  <c r="R973" i="160"/>
  <c r="R972" i="160"/>
  <c r="R971" i="160"/>
  <c r="R970" i="160"/>
  <c r="R969" i="160"/>
  <c r="R968" i="160"/>
  <c r="R967" i="160"/>
  <c r="R966" i="160"/>
  <c r="R965" i="160"/>
  <c r="R964" i="160"/>
  <c r="R963" i="160"/>
  <c r="R962" i="160"/>
  <c r="R961" i="160"/>
  <c r="R960" i="160"/>
  <c r="R959" i="160"/>
  <c r="R958" i="160"/>
  <c r="R957" i="160"/>
  <c r="R956" i="160"/>
  <c r="R955" i="160"/>
  <c r="R954" i="160"/>
  <c r="R953" i="160"/>
  <c r="R952" i="160"/>
  <c r="R951" i="160"/>
  <c r="R950" i="160"/>
  <c r="R949" i="160"/>
  <c r="R948" i="160"/>
  <c r="R947" i="160"/>
  <c r="R946" i="160"/>
  <c r="R945" i="160"/>
  <c r="R944" i="160"/>
  <c r="R943" i="160"/>
  <c r="R942" i="160"/>
  <c r="R941" i="160"/>
  <c r="R940" i="160"/>
  <c r="R939" i="160"/>
  <c r="R938" i="160"/>
  <c r="R937" i="160"/>
  <c r="R936" i="160"/>
  <c r="R935" i="160"/>
  <c r="R934" i="160"/>
  <c r="R933" i="160"/>
  <c r="R932" i="160"/>
  <c r="R931" i="160"/>
  <c r="R930" i="160"/>
  <c r="R929" i="160"/>
  <c r="R928" i="160"/>
  <c r="R927" i="160"/>
  <c r="R926" i="160"/>
  <c r="R925" i="160"/>
  <c r="R924" i="160"/>
  <c r="R923" i="160"/>
  <c r="R922" i="160"/>
  <c r="R921" i="160"/>
  <c r="R920" i="160"/>
  <c r="R919" i="160"/>
  <c r="R918" i="160"/>
  <c r="R917" i="160"/>
  <c r="R916" i="160"/>
  <c r="R915" i="160"/>
  <c r="R914" i="160"/>
  <c r="R913" i="160"/>
  <c r="R912" i="160"/>
  <c r="R910" i="160"/>
  <c r="R909" i="160"/>
  <c r="R908" i="160"/>
  <c r="R907" i="160"/>
  <c r="R906" i="160"/>
  <c r="R905" i="160"/>
  <c r="R904" i="160"/>
  <c r="R903" i="160"/>
  <c r="R902" i="160"/>
  <c r="R901" i="160"/>
  <c r="R900" i="160"/>
  <c r="R899" i="160"/>
  <c r="R898" i="160"/>
  <c r="R897" i="160"/>
  <c r="R896" i="160"/>
  <c r="R895" i="160"/>
  <c r="R894" i="160"/>
  <c r="R893" i="160"/>
  <c r="R892" i="160"/>
  <c r="R891" i="160"/>
  <c r="R890" i="160"/>
  <c r="R889" i="160"/>
  <c r="R888" i="160"/>
  <c r="R887" i="160"/>
  <c r="R886" i="160"/>
  <c r="R885" i="160"/>
  <c r="R884" i="160"/>
  <c r="R883" i="160"/>
  <c r="R882" i="160"/>
  <c r="R881" i="160"/>
  <c r="R880" i="160"/>
  <c r="R879" i="160"/>
  <c r="R878" i="160"/>
  <c r="R877" i="160"/>
  <c r="R876" i="160"/>
  <c r="R875" i="160"/>
  <c r="R874" i="160"/>
  <c r="R873" i="160"/>
  <c r="R872" i="160"/>
  <c r="R871" i="160"/>
  <c r="R870" i="160"/>
  <c r="R869" i="160"/>
  <c r="R868" i="160"/>
  <c r="R867" i="160"/>
  <c r="R866" i="160"/>
  <c r="R865" i="160"/>
  <c r="R864" i="160"/>
  <c r="R863" i="160"/>
  <c r="R862" i="160"/>
  <c r="R861" i="160"/>
  <c r="R860" i="160"/>
  <c r="R859" i="160"/>
  <c r="R858" i="160"/>
  <c r="R857" i="160"/>
  <c r="R856" i="160"/>
  <c r="R855" i="160"/>
  <c r="R854" i="160"/>
  <c r="R853" i="160"/>
  <c r="R852" i="160"/>
  <c r="R850" i="160"/>
  <c r="R849" i="160"/>
  <c r="R848" i="160"/>
  <c r="R847" i="160"/>
  <c r="R846" i="160"/>
  <c r="R845" i="160"/>
  <c r="R844" i="160"/>
  <c r="R843" i="160"/>
  <c r="R842" i="160"/>
  <c r="R840" i="160"/>
  <c r="R838" i="160"/>
  <c r="R837" i="160"/>
  <c r="R836" i="160"/>
  <c r="R835" i="160"/>
  <c r="R834" i="160"/>
  <c r="R833" i="160"/>
  <c r="R832" i="160"/>
  <c r="R831" i="160"/>
  <c r="R830" i="160"/>
  <c r="R829" i="160"/>
  <c r="R828" i="160"/>
  <c r="R827" i="160"/>
  <c r="R826" i="160"/>
  <c r="R825" i="160"/>
  <c r="R824" i="160"/>
  <c r="R823" i="160"/>
  <c r="R822" i="160"/>
  <c r="R821" i="160"/>
  <c r="R820" i="160"/>
  <c r="R818" i="160"/>
  <c r="R817" i="160"/>
  <c r="R816" i="160"/>
  <c r="R815" i="160"/>
  <c r="R814" i="160"/>
  <c r="R813" i="160"/>
  <c r="R812" i="160"/>
  <c r="R811" i="160"/>
  <c r="R810" i="160"/>
  <c r="R809" i="160"/>
  <c r="R806" i="160"/>
  <c r="R804" i="160"/>
  <c r="R803" i="160"/>
  <c r="R802" i="160"/>
  <c r="R801" i="160"/>
  <c r="R800" i="160"/>
  <c r="R799" i="160"/>
  <c r="R797" i="160"/>
  <c r="R796" i="160"/>
  <c r="R794" i="160"/>
  <c r="R793" i="160" s="1"/>
  <c r="R791" i="160"/>
  <c r="R790" i="160"/>
  <c r="R789" i="160"/>
  <c r="R788" i="160"/>
  <c r="R784" i="160"/>
  <c r="R783" i="160"/>
  <c r="R782" i="160"/>
  <c r="R781" i="160"/>
  <c r="R780" i="160"/>
  <c r="R779" i="160"/>
  <c r="R778" i="160"/>
  <c r="R777" i="160"/>
  <c r="R776" i="160"/>
  <c r="R775" i="160"/>
  <c r="R774" i="160"/>
  <c r="R773" i="160"/>
  <c r="R771" i="160"/>
  <c r="R770" i="160"/>
  <c r="R769" i="160"/>
  <c r="R768" i="160"/>
  <c r="R767" i="160"/>
  <c r="R766" i="160"/>
  <c r="R765" i="160"/>
  <c r="R764" i="160"/>
  <c r="R762" i="160"/>
  <c r="R761" i="160"/>
  <c r="R759" i="160"/>
  <c r="R757" i="160"/>
  <c r="R756" i="160" s="1"/>
  <c r="R754" i="160"/>
  <c r="R742" i="160"/>
  <c r="R741" i="160"/>
  <c r="R740" i="160"/>
  <c r="R739" i="160"/>
  <c r="R738" i="160"/>
  <c r="R737" i="160"/>
  <c r="R736" i="160"/>
  <c r="R735" i="160"/>
  <c r="R734" i="160"/>
  <c r="R733" i="160"/>
  <c r="R732" i="160"/>
  <c r="R731" i="160"/>
  <c r="R730" i="160"/>
  <c r="R729" i="160"/>
  <c r="R728" i="160"/>
  <c r="R727" i="160"/>
  <c r="R726" i="160"/>
  <c r="R725" i="160"/>
  <c r="R724" i="160"/>
  <c r="R723" i="160"/>
  <c r="R722" i="160"/>
  <c r="R721" i="160"/>
  <c r="R720" i="160"/>
  <c r="R719" i="160"/>
  <c r="R718" i="160"/>
  <c r="R717" i="160"/>
  <c r="R716" i="160"/>
  <c r="R715" i="160"/>
  <c r="R714" i="160"/>
  <c r="R713" i="160"/>
  <c r="R712" i="160"/>
  <c r="R711" i="160"/>
  <c r="R710" i="160"/>
  <c r="R709" i="160"/>
  <c r="R708" i="160"/>
  <c r="R707" i="160"/>
  <c r="R706" i="160"/>
  <c r="R705" i="160"/>
  <c r="R704" i="160"/>
  <c r="R703" i="160"/>
  <c r="R702" i="160"/>
  <c r="R701" i="160"/>
  <c r="R700" i="160"/>
  <c r="R699" i="160"/>
  <c r="R698" i="160"/>
  <c r="R697" i="160"/>
  <c r="R696" i="160"/>
  <c r="R695" i="160"/>
  <c r="R694" i="160"/>
  <c r="R693" i="160"/>
  <c r="R692" i="160"/>
  <c r="R691" i="160"/>
  <c r="R690" i="160"/>
  <c r="R689" i="160"/>
  <c r="R688" i="160"/>
  <c r="R687" i="160"/>
  <c r="R686" i="160"/>
  <c r="R685" i="160"/>
  <c r="R684" i="160"/>
  <c r="R683" i="160"/>
  <c r="R682" i="160"/>
  <c r="R681" i="160"/>
  <c r="R680" i="160"/>
  <c r="R679" i="160"/>
  <c r="R678" i="160"/>
  <c r="R677" i="160"/>
  <c r="R676" i="160"/>
  <c r="R675" i="160"/>
  <c r="R674" i="160"/>
  <c r="R673" i="160"/>
  <c r="R672" i="160"/>
  <c r="R671" i="160"/>
  <c r="R670" i="160"/>
  <c r="R669" i="160"/>
  <c r="R668" i="160"/>
  <c r="R667" i="160"/>
  <c r="R666" i="160"/>
  <c r="R665" i="160"/>
  <c r="R664" i="160"/>
  <c r="R663" i="160"/>
  <c r="R662" i="160"/>
  <c r="R661" i="160"/>
  <c r="R660" i="160"/>
  <c r="R659" i="160"/>
  <c r="R657" i="160"/>
  <c r="R656" i="160"/>
  <c r="R655" i="160"/>
  <c r="R653" i="160"/>
  <c r="R652" i="160"/>
  <c r="R651" i="160"/>
  <c r="R650" i="160"/>
  <c r="R647" i="160"/>
  <c r="R634" i="160"/>
  <c r="R633" i="160"/>
  <c r="R632" i="160"/>
  <c r="R631" i="160"/>
  <c r="R630" i="160"/>
  <c r="R629" i="160"/>
  <c r="R628" i="160"/>
  <c r="R627" i="160"/>
  <c r="R626" i="160"/>
  <c r="R625" i="160"/>
  <c r="R624" i="160"/>
  <c r="R623" i="160"/>
  <c r="R622" i="160"/>
  <c r="R621" i="160"/>
  <c r="R620" i="160"/>
  <c r="R619" i="160"/>
  <c r="R618" i="160"/>
  <c r="R617" i="160"/>
  <c r="R615" i="160"/>
  <c r="R614" i="160"/>
  <c r="R613" i="160"/>
  <c r="R612" i="160"/>
  <c r="R611" i="160"/>
  <c r="R610" i="160"/>
  <c r="R609" i="160"/>
  <c r="R608" i="160"/>
  <c r="R607" i="160"/>
  <c r="R606" i="160"/>
  <c r="R601" i="160"/>
  <c r="R600" i="160"/>
  <c r="R599" i="160"/>
  <c r="R598" i="160"/>
  <c r="R597" i="160"/>
  <c r="R596" i="160"/>
  <c r="R595" i="160"/>
  <c r="R592" i="160"/>
  <c r="R591" i="160"/>
  <c r="R590" i="160"/>
  <c r="R589" i="160"/>
  <c r="R588" i="160"/>
  <c r="R586" i="160"/>
  <c r="R585" i="160"/>
  <c r="R584" i="160"/>
  <c r="R583" i="160"/>
  <c r="R582" i="160"/>
  <c r="R581" i="160"/>
  <c r="R579" i="160"/>
  <c r="R577" i="160"/>
  <c r="R576" i="160"/>
  <c r="R573" i="160"/>
  <c r="R572" i="160"/>
  <c r="R571" i="160"/>
  <c r="R570" i="160"/>
  <c r="R566" i="160"/>
  <c r="R565" i="160"/>
  <c r="R563" i="160"/>
  <c r="R562" i="160"/>
  <c r="R561" i="160"/>
  <c r="R546" i="160"/>
  <c r="R545" i="160"/>
  <c r="R544" i="160"/>
  <c r="R543" i="160"/>
  <c r="R542" i="160"/>
  <c r="R541" i="160"/>
  <c r="R540" i="160"/>
  <c r="R539" i="160"/>
  <c r="R538" i="160"/>
  <c r="R537" i="160"/>
  <c r="R536" i="160"/>
  <c r="R535" i="160"/>
  <c r="R534" i="160"/>
  <c r="R533" i="160"/>
  <c r="R532" i="160"/>
  <c r="R531" i="160"/>
  <c r="R530" i="160"/>
  <c r="R529" i="160"/>
  <c r="R528" i="160"/>
  <c r="R527" i="160"/>
  <c r="R526" i="160"/>
  <c r="R525" i="160"/>
  <c r="R524" i="160"/>
  <c r="R523" i="160"/>
  <c r="R522" i="160"/>
  <c r="R521" i="160"/>
  <c r="R520" i="160"/>
  <c r="R519" i="160"/>
  <c r="R518" i="160"/>
  <c r="R517" i="160"/>
  <c r="R516" i="160"/>
  <c r="R515" i="160"/>
  <c r="R514" i="160"/>
  <c r="R513" i="160"/>
  <c r="R512" i="160"/>
  <c r="R511" i="160"/>
  <c r="R510" i="160"/>
  <c r="R509" i="160"/>
  <c r="R508" i="160"/>
  <c r="R507" i="160"/>
  <c r="R506" i="160"/>
  <c r="R505" i="160"/>
  <c r="R504" i="160"/>
  <c r="R503" i="160"/>
  <c r="R502" i="160"/>
  <c r="R501" i="160"/>
  <c r="R500" i="160"/>
  <c r="R499" i="160"/>
  <c r="R498" i="160"/>
  <c r="R497" i="160"/>
  <c r="R496" i="160"/>
  <c r="R495" i="160"/>
  <c r="R494" i="160"/>
  <c r="R493" i="160"/>
  <c r="R492" i="160"/>
  <c r="R491" i="160"/>
  <c r="R490" i="160"/>
  <c r="R489" i="160"/>
  <c r="R488" i="160"/>
  <c r="R487" i="160"/>
  <c r="R486" i="160"/>
  <c r="R485" i="160"/>
  <c r="R484" i="160"/>
  <c r="R483" i="160"/>
  <c r="R482" i="160"/>
  <c r="R481" i="160"/>
  <c r="R480" i="160"/>
  <c r="R479" i="160"/>
  <c r="R478" i="160"/>
  <c r="R477" i="160"/>
  <c r="R476" i="160"/>
  <c r="R475" i="160"/>
  <c r="R474" i="160"/>
  <c r="R473" i="160"/>
  <c r="R472" i="160"/>
  <c r="R471" i="160"/>
  <c r="R470" i="160"/>
  <c r="R469" i="160"/>
  <c r="R468" i="160"/>
  <c r="R467" i="160"/>
  <c r="R466" i="160"/>
  <c r="R465" i="160"/>
  <c r="R464" i="160"/>
  <c r="R463" i="160"/>
  <c r="R462" i="160"/>
  <c r="R461" i="160"/>
  <c r="R460" i="160"/>
  <c r="R459" i="160"/>
  <c r="R458" i="160"/>
  <c r="R457" i="160"/>
  <c r="R456" i="160"/>
  <c r="R455" i="160"/>
  <c r="R454" i="160"/>
  <c r="R453" i="160"/>
  <c r="R452" i="160"/>
  <c r="R451" i="160"/>
  <c r="R450" i="160"/>
  <c r="R449" i="160"/>
  <c r="R448" i="160"/>
  <c r="R447" i="160"/>
  <c r="R446" i="160"/>
  <c r="R445" i="160"/>
  <c r="R444" i="160"/>
  <c r="R443" i="160"/>
  <c r="R442" i="160"/>
  <c r="R441" i="160"/>
  <c r="R440" i="160"/>
  <c r="R439" i="160"/>
  <c r="R438" i="160"/>
  <c r="R437" i="160"/>
  <c r="R436" i="160"/>
  <c r="R435" i="160"/>
  <c r="R434" i="160"/>
  <c r="R433" i="160"/>
  <c r="R432" i="160"/>
  <c r="R431" i="160"/>
  <c r="R430" i="160"/>
  <c r="R429" i="160"/>
  <c r="R428" i="160"/>
  <c r="R427" i="160"/>
  <c r="R426" i="160"/>
  <c r="R425" i="160"/>
  <c r="R424" i="160"/>
  <c r="R423" i="160"/>
  <c r="R422" i="160"/>
  <c r="R421" i="160"/>
  <c r="R420" i="160"/>
  <c r="R419" i="160"/>
  <c r="R418" i="160"/>
  <c r="R417" i="160"/>
  <c r="R416" i="160"/>
  <c r="R415" i="160"/>
  <c r="R414" i="160"/>
  <c r="R413" i="160"/>
  <c r="R412" i="160"/>
  <c r="R411" i="160"/>
  <c r="R410" i="160"/>
  <c r="R409" i="160"/>
  <c r="R408" i="160"/>
  <c r="R407" i="160"/>
  <c r="R406" i="160"/>
  <c r="R405" i="160"/>
  <c r="R404" i="160"/>
  <c r="R403" i="160"/>
  <c r="R402" i="160"/>
  <c r="R401" i="160"/>
  <c r="R400" i="160"/>
  <c r="R399" i="160"/>
  <c r="R398" i="160"/>
  <c r="R397" i="160"/>
  <c r="R396" i="160"/>
  <c r="R395" i="160"/>
  <c r="R394" i="160"/>
  <c r="R393" i="160"/>
  <c r="R392" i="160"/>
  <c r="R391" i="160"/>
  <c r="R390" i="160"/>
  <c r="R389" i="160"/>
  <c r="R388" i="160"/>
  <c r="R387" i="160"/>
  <c r="R386" i="160"/>
  <c r="R385" i="160"/>
  <c r="R384" i="160"/>
  <c r="R383" i="160"/>
  <c r="R382" i="160"/>
  <c r="R381" i="160"/>
  <c r="R380" i="160"/>
  <c r="R379" i="160"/>
  <c r="R378" i="160"/>
  <c r="R377" i="160"/>
  <c r="R376" i="160"/>
  <c r="R375" i="160"/>
  <c r="R374" i="160"/>
  <c r="R373" i="160"/>
  <c r="R372" i="160"/>
  <c r="R371" i="160"/>
  <c r="R370" i="160"/>
  <c r="R369" i="160"/>
  <c r="R368" i="160"/>
  <c r="R367" i="160"/>
  <c r="R366" i="160"/>
  <c r="R365" i="160"/>
  <c r="R364" i="160"/>
  <c r="R363" i="160"/>
  <c r="R362" i="160"/>
  <c r="R361" i="160"/>
  <c r="R360" i="160"/>
  <c r="R359" i="160"/>
  <c r="R358" i="160"/>
  <c r="R357" i="160"/>
  <c r="R356" i="160"/>
  <c r="R355" i="160"/>
  <c r="R354" i="160"/>
  <c r="R353" i="160"/>
  <c r="R352" i="160"/>
  <c r="R351" i="160"/>
  <c r="R350" i="160"/>
  <c r="R349" i="160"/>
  <c r="R348" i="160"/>
  <c r="R347" i="160"/>
  <c r="R346" i="160"/>
  <c r="R345" i="160"/>
  <c r="R344" i="160"/>
  <c r="R343" i="160"/>
  <c r="R342" i="160"/>
  <c r="R341" i="160"/>
  <c r="R340" i="160"/>
  <c r="R339" i="160"/>
  <c r="R338" i="160"/>
  <c r="R337" i="160"/>
  <c r="R336" i="160"/>
  <c r="R335" i="160"/>
  <c r="R334" i="160"/>
  <c r="R333" i="160"/>
  <c r="R332" i="160"/>
  <c r="R331" i="160"/>
  <c r="R330" i="160"/>
  <c r="R329" i="160"/>
  <c r="R328" i="160"/>
  <c r="R327" i="160"/>
  <c r="R326" i="160"/>
  <c r="R325" i="160"/>
  <c r="R324" i="160"/>
  <c r="R323" i="160"/>
  <c r="R322" i="160"/>
  <c r="R321" i="160"/>
  <c r="R320" i="160"/>
  <c r="R319" i="160"/>
  <c r="R318" i="160"/>
  <c r="R317" i="160"/>
  <c r="R316" i="160"/>
  <c r="R315" i="160"/>
  <c r="R314" i="160"/>
  <c r="R313" i="160"/>
  <c r="R312" i="160"/>
  <c r="R311" i="160"/>
  <c r="R310" i="160"/>
  <c r="R309" i="160"/>
  <c r="R308" i="160"/>
  <c r="R307" i="160"/>
  <c r="R306" i="160"/>
  <c r="R305" i="160"/>
  <c r="R304" i="160"/>
  <c r="R303" i="160"/>
  <c r="R302" i="160"/>
  <c r="R301" i="160"/>
  <c r="R300" i="160"/>
  <c r="R299" i="160"/>
  <c r="R298" i="160"/>
  <c r="R297" i="160"/>
  <c r="R296" i="160"/>
  <c r="R295" i="160"/>
  <c r="R294" i="160"/>
  <c r="R293" i="160"/>
  <c r="R292" i="160"/>
  <c r="R291" i="160"/>
  <c r="R290" i="160"/>
  <c r="R289" i="160"/>
  <c r="R288" i="160"/>
  <c r="R287" i="160"/>
  <c r="R286" i="160"/>
  <c r="R285" i="160"/>
  <c r="R283" i="160"/>
  <c r="R282" i="160"/>
  <c r="R281" i="160"/>
  <c r="R280" i="160"/>
  <c r="R279" i="160"/>
  <c r="R278" i="160"/>
  <c r="R277" i="160"/>
  <c r="R276" i="160"/>
  <c r="R275" i="160"/>
  <c r="R274" i="160"/>
  <c r="R273" i="160"/>
  <c r="R270" i="160"/>
  <c r="R269" i="160"/>
  <c r="R268" i="160"/>
  <c r="R267" i="160"/>
  <c r="R265" i="160"/>
  <c r="R264" i="160"/>
  <c r="R263" i="160"/>
  <c r="R262" i="160"/>
  <c r="R260" i="160"/>
  <c r="R259" i="160"/>
  <c r="R257" i="160"/>
  <c r="R250" i="160"/>
  <c r="R249" i="160"/>
  <c r="R244" i="160"/>
  <c r="R243" i="160"/>
  <c r="R242" i="160"/>
  <c r="R241" i="160"/>
  <c r="R240" i="160"/>
  <c r="R239" i="160"/>
  <c r="R238" i="160"/>
  <c r="R237" i="160"/>
  <c r="R236" i="160"/>
  <c r="R235" i="160"/>
  <c r="R234" i="160"/>
  <c r="R233" i="160"/>
  <c r="R232" i="160"/>
  <c r="R231" i="160"/>
  <c r="R230" i="160"/>
  <c r="R229" i="160"/>
  <c r="R228" i="160"/>
  <c r="R227" i="160"/>
  <c r="R226" i="160"/>
  <c r="R225" i="160"/>
  <c r="R224" i="160"/>
  <c r="R223" i="160"/>
  <c r="R222" i="160"/>
  <c r="R221" i="160"/>
  <c r="R220" i="160"/>
  <c r="R219" i="160"/>
  <c r="R218" i="160"/>
  <c r="R217" i="160"/>
  <c r="R216" i="160"/>
  <c r="R215" i="160"/>
  <c r="R214" i="160"/>
  <c r="R213" i="160"/>
  <c r="R212" i="160"/>
  <c r="R211" i="160"/>
  <c r="R210" i="160"/>
  <c r="R209" i="160"/>
  <c r="R208" i="160"/>
  <c r="R207" i="160"/>
  <c r="R206" i="160"/>
  <c r="R205" i="160"/>
  <c r="R204" i="160"/>
  <c r="R203" i="160"/>
  <c r="R202" i="160"/>
  <c r="R201" i="160"/>
  <c r="R200" i="160"/>
  <c r="R199" i="160"/>
  <c r="R198" i="160"/>
  <c r="R197" i="160"/>
  <c r="R196" i="160"/>
  <c r="R195" i="160"/>
  <c r="R194" i="160"/>
  <c r="R193" i="160"/>
  <c r="R192" i="160"/>
  <c r="R191" i="160"/>
  <c r="R190" i="160"/>
  <c r="R189" i="160"/>
  <c r="R188" i="160"/>
  <c r="R187" i="160"/>
  <c r="R186" i="160"/>
  <c r="R185" i="160"/>
  <c r="R184" i="160"/>
  <c r="R183" i="160"/>
  <c r="R182" i="160"/>
  <c r="R181" i="160"/>
  <c r="R180" i="160"/>
  <c r="R179" i="160"/>
  <c r="R178" i="160"/>
  <c r="R177" i="160"/>
  <c r="R176" i="160"/>
  <c r="R175" i="160"/>
  <c r="R174" i="160"/>
  <c r="R173" i="160"/>
  <c r="R172" i="160"/>
  <c r="R171" i="160"/>
  <c r="R170" i="160"/>
  <c r="R169" i="160"/>
  <c r="R167" i="160"/>
  <c r="R166" i="160"/>
  <c r="R165" i="160"/>
  <c r="R164" i="160"/>
  <c r="R163" i="160"/>
  <c r="R162" i="160"/>
  <c r="R161" i="160"/>
  <c r="R160" i="160"/>
  <c r="R159" i="160"/>
  <c r="R158" i="160"/>
  <c r="R157" i="160"/>
  <c r="R155" i="160"/>
  <c r="R154" i="160"/>
  <c r="R153" i="160"/>
  <c r="R152" i="160"/>
  <c r="R151" i="160"/>
  <c r="R150" i="160"/>
  <c r="R149" i="160"/>
  <c r="R148" i="160"/>
  <c r="R147" i="160"/>
  <c r="R146" i="160"/>
  <c r="R145" i="160"/>
  <c r="R144" i="160"/>
  <c r="R143" i="160"/>
  <c r="R142" i="160"/>
  <c r="R141" i="160"/>
  <c r="R140" i="160"/>
  <c r="R139" i="160"/>
  <c r="R138" i="160"/>
  <c r="R137" i="160"/>
  <c r="R136" i="160"/>
  <c r="R135" i="160"/>
  <c r="R134" i="160"/>
  <c r="R133" i="160"/>
  <c r="R132" i="160"/>
  <c r="R131" i="160"/>
  <c r="R130" i="160"/>
  <c r="R129" i="160"/>
  <c r="R128" i="160"/>
  <c r="R127" i="160"/>
  <c r="R126" i="160"/>
  <c r="R125" i="160"/>
  <c r="R124" i="160"/>
  <c r="R123" i="160"/>
  <c r="R122" i="160"/>
  <c r="R121" i="160"/>
  <c r="R120" i="160"/>
  <c r="R119" i="160"/>
  <c r="R116" i="160"/>
  <c r="R115" i="160"/>
  <c r="R114" i="160"/>
  <c r="R113" i="160"/>
  <c r="R112" i="160"/>
  <c r="R111" i="160"/>
  <c r="R110" i="160"/>
  <c r="R109" i="160"/>
  <c r="R108" i="160"/>
  <c r="R107" i="160"/>
  <c r="R106" i="160"/>
  <c r="R105" i="160"/>
  <c r="R104" i="160"/>
  <c r="R103" i="160"/>
  <c r="R102" i="160"/>
  <c r="R101" i="160"/>
  <c r="R100" i="160"/>
  <c r="R99" i="160"/>
  <c r="R97" i="160"/>
  <c r="R96" i="160"/>
  <c r="R95" i="160"/>
  <c r="R94" i="160"/>
  <c r="R93" i="160"/>
  <c r="R92" i="160"/>
  <c r="R91" i="160"/>
  <c r="R90" i="160"/>
  <c r="R89" i="160"/>
  <c r="R88" i="160"/>
  <c r="R85" i="160"/>
  <c r="R84" i="160"/>
  <c r="R83" i="160"/>
  <c r="R82" i="160"/>
  <c r="R81" i="160"/>
  <c r="R80" i="160"/>
  <c r="R79" i="160"/>
  <c r="R78" i="160"/>
  <c r="R77" i="160"/>
  <c r="R76" i="160"/>
  <c r="R75" i="160"/>
  <c r="R74" i="160"/>
  <c r="R73" i="160"/>
  <c r="R72" i="160"/>
  <c r="R71" i="160"/>
  <c r="R69" i="160"/>
  <c r="R68" i="160"/>
  <c r="R66" i="160"/>
  <c r="R65" i="160"/>
  <c r="R64" i="160"/>
  <c r="R62" i="160"/>
  <c r="R61" i="160"/>
  <c r="R59" i="160"/>
  <c r="R58" i="160"/>
  <c r="R57" i="160"/>
  <c r="R56" i="160"/>
  <c r="R55" i="160"/>
  <c r="R54" i="160"/>
  <c r="R53" i="160"/>
  <c r="R49" i="160"/>
  <c r="R48" i="160"/>
  <c r="R47" i="160"/>
  <c r="R46" i="160"/>
  <c r="R45" i="160"/>
  <c r="R44" i="160"/>
  <c r="R42" i="160"/>
  <c r="R41" i="160"/>
  <c r="R40" i="160"/>
  <c r="R38" i="160"/>
  <c r="R37" i="160" s="1"/>
  <c r="R36" i="160"/>
  <c r="P1455" i="160"/>
  <c r="P1451" i="160"/>
  <c r="P1447" i="160" s="1"/>
  <c r="P1444" i="160"/>
  <c r="P1441" i="160"/>
  <c r="P1440" i="160" s="1"/>
  <c r="P1433" i="160"/>
  <c r="P1429" i="160" s="1"/>
  <c r="P1425" i="160"/>
  <c r="P1422" i="160"/>
  <c r="P1417" i="160"/>
  <c r="P1412" i="160" s="1"/>
  <c r="P1409" i="160"/>
  <c r="P1406" i="160"/>
  <c r="P1361" i="160"/>
  <c r="P1357" i="160"/>
  <c r="P1353" i="160" s="1"/>
  <c r="P1350" i="160"/>
  <c r="P1347" i="160"/>
  <c r="P1346" i="160" s="1"/>
  <c r="P1317" i="160"/>
  <c r="P1315" i="160"/>
  <c r="P1305" i="160"/>
  <c r="P1299" i="160"/>
  <c r="P1297" i="160"/>
  <c r="P1295" i="160"/>
  <c r="P1284" i="160"/>
  <c r="P1278" i="160"/>
  <c r="P1273" i="160" s="1"/>
  <c r="P1270" i="160"/>
  <c r="P1268" i="160"/>
  <c r="P1266" i="160" s="1"/>
  <c r="P1016" i="160"/>
  <c r="P1011" i="160"/>
  <c r="P1007" i="160" s="1"/>
  <c r="P1001" i="160"/>
  <c r="P1000" i="160" s="1"/>
  <c r="P911" i="160"/>
  <c r="P841" i="160"/>
  <c r="P839" i="160"/>
  <c r="P808" i="160"/>
  <c r="P795" i="160"/>
  <c r="P793" i="160"/>
  <c r="P787" i="160"/>
  <c r="P760" i="160"/>
  <c r="P758" i="160"/>
  <c r="P756" i="160"/>
  <c r="P753" i="160"/>
  <c r="P649" i="160"/>
  <c r="P646" i="160"/>
  <c r="P642" i="160" s="1"/>
  <c r="P636" i="160"/>
  <c r="P635" i="160" s="1"/>
  <c r="P604" i="160"/>
  <c r="P594" i="160"/>
  <c r="P578" i="160"/>
  <c r="P575" i="160"/>
  <c r="P569" i="160"/>
  <c r="P560" i="160"/>
  <c r="P555" i="160" s="1"/>
  <c r="P552" i="160"/>
  <c r="P549" i="160"/>
  <c r="P272" i="160"/>
  <c r="P261" i="160"/>
  <c r="P258" i="160"/>
  <c r="P256" i="160"/>
  <c r="P248" i="160"/>
  <c r="P246" i="160" s="1"/>
  <c r="P245" i="160" s="1"/>
  <c r="P156" i="160"/>
  <c r="P118" i="160"/>
  <c r="P87" i="160"/>
  <c r="P70" i="160"/>
  <c r="P67" i="160"/>
  <c r="P60" i="160"/>
  <c r="P52" i="160"/>
  <c r="P39" i="160"/>
  <c r="P37" i="160"/>
  <c r="P34" i="160"/>
  <c r="P25" i="160"/>
  <c r="P24" i="160" s="1"/>
  <c r="P20" i="160"/>
  <c r="N1455" i="160"/>
  <c r="N1451" i="160"/>
  <c r="N1447" i="160" s="1"/>
  <c r="N1444" i="160"/>
  <c r="N1441" i="160"/>
  <c r="N1440" i="160" s="1"/>
  <c r="N1433" i="160"/>
  <c r="N1429" i="160" s="1"/>
  <c r="N1425" i="160"/>
  <c r="N1422" i="160"/>
  <c r="N1417" i="160"/>
  <c r="N1412" i="160" s="1"/>
  <c r="N1409" i="160"/>
  <c r="N1406" i="160"/>
  <c r="N1361" i="160"/>
  <c r="N1357" i="160"/>
  <c r="N1353" i="160" s="1"/>
  <c r="N1350" i="160"/>
  <c r="N1347" i="160"/>
  <c r="N1346" i="160" s="1"/>
  <c r="N1317" i="160"/>
  <c r="N1315" i="160"/>
  <c r="N1305" i="160"/>
  <c r="N1299" i="160"/>
  <c r="N1297" i="160"/>
  <c r="N1295" i="160"/>
  <c r="N1284" i="160"/>
  <c r="N1278" i="160"/>
  <c r="N1270" i="160"/>
  <c r="N1268" i="160"/>
  <c r="N1266" i="160" s="1"/>
  <c r="N1016" i="160"/>
  <c r="N1011" i="160"/>
  <c r="N1001" i="160"/>
  <c r="N1000" i="160" s="1"/>
  <c r="N911" i="160"/>
  <c r="N841" i="160"/>
  <c r="N839" i="160"/>
  <c r="N808" i="160"/>
  <c r="N795" i="160"/>
  <c r="N793" i="160"/>
  <c r="N787" i="160"/>
  <c r="N760" i="160"/>
  <c r="N758" i="160"/>
  <c r="N756" i="160"/>
  <c r="N753" i="160"/>
  <c r="N649" i="160"/>
  <c r="N646" i="160"/>
  <c r="N642" i="160" s="1"/>
  <c r="N636" i="160"/>
  <c r="N604" i="160"/>
  <c r="N594" i="160"/>
  <c r="N578" i="160"/>
  <c r="N575" i="160"/>
  <c r="N569" i="160"/>
  <c r="N560" i="160"/>
  <c r="N552" i="160"/>
  <c r="N549" i="160"/>
  <c r="N272" i="160"/>
  <c r="N261" i="160"/>
  <c r="N258" i="160"/>
  <c r="N256" i="160"/>
  <c r="N248" i="160"/>
  <c r="N156" i="160"/>
  <c r="N118" i="160"/>
  <c r="N87" i="160"/>
  <c r="N70" i="160"/>
  <c r="N67" i="160"/>
  <c r="N60" i="160"/>
  <c r="N52" i="160"/>
  <c r="N39" i="160"/>
  <c r="N37" i="160"/>
  <c r="N34" i="160"/>
  <c r="N25" i="160"/>
  <c r="N20" i="160"/>
  <c r="M1455" i="160"/>
  <c r="M1451" i="160"/>
  <c r="M1447" i="160" s="1"/>
  <c r="M1444" i="160"/>
  <c r="M1441" i="160"/>
  <c r="M1440" i="160" s="1"/>
  <c r="M1433" i="160"/>
  <c r="M1429" i="160" s="1"/>
  <c r="M1425" i="160"/>
  <c r="M1422" i="160"/>
  <c r="M1417" i="160"/>
  <c r="M1412" i="160" s="1"/>
  <c r="M1409" i="160"/>
  <c r="M1406" i="160"/>
  <c r="M1361" i="160"/>
  <c r="M1357" i="160"/>
  <c r="M1353" i="160" s="1"/>
  <c r="M1350" i="160"/>
  <c r="M1347" i="160"/>
  <c r="M1346" i="160" s="1"/>
  <c r="M1317" i="160"/>
  <c r="M1315" i="160"/>
  <c r="M1305" i="160"/>
  <c r="M1299" i="160"/>
  <c r="M1297" i="160"/>
  <c r="M1295" i="160"/>
  <c r="M1284" i="160"/>
  <c r="M1278" i="160"/>
  <c r="M1273" i="160" s="1"/>
  <c r="M1270" i="160"/>
  <c r="M1268" i="160"/>
  <c r="M1266" i="160" s="1"/>
  <c r="M1016" i="160"/>
  <c r="M1011" i="160"/>
  <c r="M1007" i="160" s="1"/>
  <c r="M1001" i="160"/>
  <c r="M1000" i="160" s="1"/>
  <c r="M911" i="160"/>
  <c r="M841" i="160"/>
  <c r="M839" i="160"/>
  <c r="M808" i="160"/>
  <c r="M795" i="160"/>
  <c r="M793" i="160"/>
  <c r="M787" i="160"/>
  <c r="M760" i="160"/>
  <c r="M758" i="160"/>
  <c r="M756" i="160"/>
  <c r="M753" i="160"/>
  <c r="M649" i="160"/>
  <c r="M646" i="160"/>
  <c r="M642" i="160" s="1"/>
  <c r="M636" i="160"/>
  <c r="M635" i="160" s="1"/>
  <c r="M604" i="160"/>
  <c r="M594" i="160"/>
  <c r="M578" i="160"/>
  <c r="M575" i="160"/>
  <c r="M569" i="160"/>
  <c r="M560" i="160"/>
  <c r="M555" i="160" s="1"/>
  <c r="M552" i="160"/>
  <c r="M549" i="160"/>
  <c r="M272" i="160"/>
  <c r="M261" i="160"/>
  <c r="M258" i="160"/>
  <c r="M256" i="160"/>
  <c r="M248" i="160"/>
  <c r="M246" i="160" s="1"/>
  <c r="M245" i="160" s="1"/>
  <c r="M156" i="160"/>
  <c r="M118" i="160"/>
  <c r="M87" i="160"/>
  <c r="M70" i="160"/>
  <c r="M67" i="160"/>
  <c r="M60" i="160"/>
  <c r="M52" i="160"/>
  <c r="M39" i="160"/>
  <c r="M37" i="160"/>
  <c r="M34" i="160"/>
  <c r="M25" i="160"/>
  <c r="M24" i="160" s="1"/>
  <c r="M20" i="160"/>
  <c r="Q1304" i="160" l="1"/>
  <c r="Q1283" i="160"/>
  <c r="R1299" i="160"/>
  <c r="R1455" i="160"/>
  <c r="O31" i="160"/>
  <c r="O23" i="160" s="1"/>
  <c r="Q31" i="160"/>
  <c r="Q86" i="160"/>
  <c r="Q568" i="160"/>
  <c r="R52" i="160"/>
  <c r="R839" i="160"/>
  <c r="R1433" i="160"/>
  <c r="R1429" i="160" s="1"/>
  <c r="Q593" i="160"/>
  <c r="N24" i="160"/>
  <c r="N635" i="160"/>
  <c r="Q751" i="160"/>
  <c r="Q744" i="160" s="1"/>
  <c r="N555" i="160"/>
  <c r="N548" i="160" s="1"/>
  <c r="R67" i="160"/>
  <c r="R575" i="160"/>
  <c r="R1305" i="160"/>
  <c r="N246" i="160"/>
  <c r="N1007" i="160"/>
  <c r="N1273" i="160"/>
  <c r="N1265" i="160" s="1"/>
  <c r="R646" i="160"/>
  <c r="R642" i="160" s="1"/>
  <c r="R1268" i="160"/>
  <c r="R1266" i="160" s="1"/>
  <c r="R258" i="160"/>
  <c r="Q1405" i="160"/>
  <c r="R39" i="160"/>
  <c r="R60" i="160"/>
  <c r="R70" i="160"/>
  <c r="R118" i="160"/>
  <c r="R156" i="160"/>
  <c r="R248" i="160"/>
  <c r="R246" i="160" s="1"/>
  <c r="R245" i="160" s="1"/>
  <c r="R18" i="160" s="1"/>
  <c r="R261" i="160"/>
  <c r="R560" i="160"/>
  <c r="R555" i="160" s="1"/>
  <c r="R548" i="160" s="1"/>
  <c r="R569" i="160"/>
  <c r="R568" i="160" s="1"/>
  <c r="R578" i="160"/>
  <c r="R594" i="160"/>
  <c r="R649" i="160"/>
  <c r="R787" i="160"/>
  <c r="R841" i="160"/>
  <c r="R911" i="160"/>
  <c r="R1278" i="160"/>
  <c r="R1273" i="160" s="1"/>
  <c r="R1425" i="160"/>
  <c r="R604" i="160"/>
  <c r="R1357" i="160"/>
  <c r="R1353" i="160" s="1"/>
  <c r="O568" i="160"/>
  <c r="O1420" i="160"/>
  <c r="Q807" i="160"/>
  <c r="R256" i="160"/>
  <c r="R758" i="160"/>
  <c r="R795" i="160"/>
  <c r="R1317" i="160"/>
  <c r="R1361" i="160"/>
  <c r="R1284" i="160"/>
  <c r="R1405" i="160"/>
  <c r="O51" i="160"/>
  <c r="Q21" i="160"/>
  <c r="P1420" i="160"/>
  <c r="O254" i="160"/>
  <c r="O19" i="160" s="1"/>
  <c r="Q23" i="160"/>
  <c r="Q51" i="160"/>
  <c r="Q254" i="160"/>
  <c r="Q19" i="160" s="1"/>
  <c r="Q548" i="160"/>
  <c r="O1283" i="160"/>
  <c r="O1304" i="160"/>
  <c r="Q786" i="160"/>
  <c r="Q1265" i="160"/>
  <c r="Q1264" i="160" s="1"/>
  <c r="Q1420" i="160"/>
  <c r="Q1404" i="160" s="1"/>
  <c r="O751" i="160"/>
  <c r="O744" i="160" s="1"/>
  <c r="Q18" i="160"/>
  <c r="O548" i="160"/>
  <c r="O18" i="160"/>
  <c r="O1405" i="160"/>
  <c r="O807" i="160"/>
  <c r="O743" i="160" s="1"/>
  <c r="O86" i="160"/>
  <c r="O21" i="160"/>
  <c r="O593" i="160"/>
  <c r="O1265" i="160"/>
  <c r="P1283" i="160"/>
  <c r="M751" i="160"/>
  <c r="M744" i="160" s="1"/>
  <c r="N31" i="160"/>
  <c r="N568" i="160"/>
  <c r="N86" i="160"/>
  <c r="N1283" i="160"/>
  <c r="P86" i="160"/>
  <c r="R1019" i="160"/>
  <c r="R1023" i="160"/>
  <c r="R755" i="160"/>
  <c r="R763" i="160"/>
  <c r="R1012" i="160"/>
  <c r="R1316" i="160"/>
  <c r="R819" i="160"/>
  <c r="R284" i="160"/>
  <c r="N1304" i="160"/>
  <c r="N1405" i="160"/>
  <c r="M568" i="160"/>
  <c r="M807" i="160"/>
  <c r="N21" i="160"/>
  <c r="N1420" i="160"/>
  <c r="P593" i="160"/>
  <c r="P807" i="160"/>
  <c r="P21" i="160"/>
  <c r="N593" i="160"/>
  <c r="P31" i="160"/>
  <c r="P23" i="160" s="1"/>
  <c r="P568" i="160"/>
  <c r="P1405" i="160"/>
  <c r="P1404" i="160" s="1"/>
  <c r="N807" i="160"/>
  <c r="P786" i="160"/>
  <c r="P1304" i="160"/>
  <c r="N51" i="160"/>
  <c r="N254" i="160"/>
  <c r="N751" i="160"/>
  <c r="N786" i="160"/>
  <c r="P51" i="160"/>
  <c r="P254" i="160"/>
  <c r="P19" i="160" s="1"/>
  <c r="P751" i="160"/>
  <c r="P744" i="160" s="1"/>
  <c r="M1283" i="160"/>
  <c r="M1304" i="160"/>
  <c r="P18" i="160"/>
  <c r="P548" i="160"/>
  <c r="P1265" i="160"/>
  <c r="M51" i="160"/>
  <c r="M254" i="160"/>
  <c r="M19" i="160" s="1"/>
  <c r="M548" i="160"/>
  <c r="M1420" i="160"/>
  <c r="M21" i="160"/>
  <c r="M31" i="160"/>
  <c r="M593" i="160"/>
  <c r="M786" i="160"/>
  <c r="M18" i="160"/>
  <c r="M23" i="160"/>
  <c r="M1405" i="160"/>
  <c r="M1265" i="160"/>
  <c r="M86" i="160"/>
  <c r="K1455" i="160"/>
  <c r="H1455" i="160"/>
  <c r="K1451" i="160"/>
  <c r="K1447" i="160" s="1"/>
  <c r="J1451" i="160"/>
  <c r="J1447" i="160" s="1"/>
  <c r="H1451" i="160"/>
  <c r="H1447" i="160" s="1"/>
  <c r="G1451" i="160"/>
  <c r="G1447" i="160" s="1"/>
  <c r="K1444" i="160"/>
  <c r="J1444" i="160"/>
  <c r="I1444" i="160"/>
  <c r="H1444" i="160"/>
  <c r="G1444" i="160"/>
  <c r="K1441" i="160"/>
  <c r="K1440" i="160" s="1"/>
  <c r="J1441" i="160"/>
  <c r="J1440" i="160" s="1"/>
  <c r="I1441" i="160"/>
  <c r="I1440" i="160" s="1"/>
  <c r="H1441" i="160"/>
  <c r="H1440" i="160" s="1"/>
  <c r="G1441" i="160"/>
  <c r="G1440" i="160" s="1"/>
  <c r="G1433" i="160"/>
  <c r="G1429" i="160" s="1"/>
  <c r="J1433" i="160"/>
  <c r="J1429" i="160" s="1"/>
  <c r="H1433" i="160"/>
  <c r="H1429" i="160" s="1"/>
  <c r="K1425" i="160"/>
  <c r="J1425" i="160"/>
  <c r="H1425" i="160"/>
  <c r="I1422" i="160"/>
  <c r="K1422" i="160"/>
  <c r="K1420" i="160" s="1"/>
  <c r="J1422" i="160"/>
  <c r="J1420" i="160" s="1"/>
  <c r="H1422" i="160"/>
  <c r="H1420" i="160" s="1"/>
  <c r="G1422" i="160"/>
  <c r="I1417" i="160"/>
  <c r="I1412" i="160" s="1"/>
  <c r="K1417" i="160"/>
  <c r="J1417" i="160"/>
  <c r="J1412" i="160" s="1"/>
  <c r="H1417" i="160"/>
  <c r="H1412" i="160" s="1"/>
  <c r="G1417" i="160"/>
  <c r="G1412" i="160" s="1"/>
  <c r="K1412" i="160"/>
  <c r="K1409" i="160"/>
  <c r="J1409" i="160"/>
  <c r="I1409" i="160"/>
  <c r="H1409" i="160"/>
  <c r="G1409" i="160"/>
  <c r="K1406" i="160"/>
  <c r="J1406" i="160"/>
  <c r="I1406" i="160"/>
  <c r="H1406" i="160"/>
  <c r="G1406" i="160"/>
  <c r="H1361" i="160"/>
  <c r="K1361" i="160"/>
  <c r="K1357" i="160"/>
  <c r="K1353" i="160" s="1"/>
  <c r="J1357" i="160"/>
  <c r="J1353" i="160" s="1"/>
  <c r="H1357" i="160"/>
  <c r="H1353" i="160" s="1"/>
  <c r="K1350" i="160"/>
  <c r="J1350" i="160"/>
  <c r="I1350" i="160"/>
  <c r="H1350" i="160"/>
  <c r="G1350" i="160"/>
  <c r="K1347" i="160"/>
  <c r="K1346" i="160" s="1"/>
  <c r="J1347" i="160"/>
  <c r="J1346" i="160" s="1"/>
  <c r="I1347" i="160"/>
  <c r="I1346" i="160" s="1"/>
  <c r="H1347" i="160"/>
  <c r="H1346" i="160" s="1"/>
  <c r="G1347" i="160"/>
  <c r="G1346" i="160" s="1"/>
  <c r="K1317" i="160"/>
  <c r="J1317" i="160"/>
  <c r="H1317" i="160"/>
  <c r="K1315" i="160"/>
  <c r="J1315" i="160"/>
  <c r="H1315" i="160"/>
  <c r="K1305" i="160"/>
  <c r="J1305" i="160"/>
  <c r="H1305" i="160"/>
  <c r="K1299" i="160"/>
  <c r="J1299" i="160"/>
  <c r="H1299" i="160"/>
  <c r="I1297" i="160"/>
  <c r="K1297" i="160"/>
  <c r="J1297" i="160"/>
  <c r="H1297" i="160"/>
  <c r="G1297" i="160"/>
  <c r="K1295" i="160"/>
  <c r="J1295" i="160"/>
  <c r="H1295" i="160"/>
  <c r="K1284" i="160"/>
  <c r="J1284" i="160"/>
  <c r="H1284" i="160"/>
  <c r="K1278" i="160"/>
  <c r="K1273" i="160" s="1"/>
  <c r="J1278" i="160"/>
  <c r="J1273" i="160" s="1"/>
  <c r="H1278" i="160"/>
  <c r="H1273" i="160" s="1"/>
  <c r="K1270" i="160"/>
  <c r="J1270" i="160"/>
  <c r="I1270" i="160"/>
  <c r="H1270" i="160"/>
  <c r="G1270" i="160"/>
  <c r="K1268" i="160"/>
  <c r="K1266" i="160" s="1"/>
  <c r="J1268" i="160"/>
  <c r="J1266" i="160" s="1"/>
  <c r="H1268" i="160"/>
  <c r="H1266" i="160" s="1"/>
  <c r="H1265" i="160" s="1"/>
  <c r="K1016" i="160"/>
  <c r="K1011" i="160"/>
  <c r="K1007" i="160" s="1"/>
  <c r="J1011" i="160"/>
  <c r="J1007" i="160" s="1"/>
  <c r="H1011" i="160"/>
  <c r="H1007" i="160" s="1"/>
  <c r="K1001" i="160"/>
  <c r="K1000" i="160" s="1"/>
  <c r="J1001" i="160"/>
  <c r="J1000" i="160" s="1"/>
  <c r="I1001" i="160"/>
  <c r="I1000" i="160" s="1"/>
  <c r="H1001" i="160"/>
  <c r="H1000" i="160" s="1"/>
  <c r="G1001" i="160"/>
  <c r="G1000" i="160" s="1"/>
  <c r="K911" i="160"/>
  <c r="H911" i="160"/>
  <c r="K841" i="160"/>
  <c r="J841" i="160"/>
  <c r="H841" i="160"/>
  <c r="K839" i="160"/>
  <c r="J839" i="160"/>
  <c r="H839" i="160"/>
  <c r="K808" i="160"/>
  <c r="H808" i="160"/>
  <c r="K795" i="160"/>
  <c r="J795" i="160"/>
  <c r="H795" i="160"/>
  <c r="K793" i="160"/>
  <c r="J793" i="160"/>
  <c r="H793" i="160"/>
  <c r="K787" i="160"/>
  <c r="J787" i="160"/>
  <c r="H787" i="160"/>
  <c r="K760" i="160"/>
  <c r="H760" i="160"/>
  <c r="I758" i="160"/>
  <c r="K758" i="160"/>
  <c r="J758" i="160"/>
  <c r="H758" i="160"/>
  <c r="G758" i="160"/>
  <c r="K756" i="160"/>
  <c r="J756" i="160"/>
  <c r="H756" i="160"/>
  <c r="K753" i="160"/>
  <c r="J753" i="160"/>
  <c r="H753" i="160"/>
  <c r="K649" i="160"/>
  <c r="H649" i="160"/>
  <c r="I646" i="160"/>
  <c r="I642" i="160" s="1"/>
  <c r="K646" i="160"/>
  <c r="J646" i="160"/>
  <c r="J642" i="160" s="1"/>
  <c r="H646" i="160"/>
  <c r="H642" i="160" s="1"/>
  <c r="G646" i="160"/>
  <c r="G642" i="160" s="1"/>
  <c r="K642" i="160"/>
  <c r="K636" i="160"/>
  <c r="K635" i="160" s="1"/>
  <c r="J636" i="160"/>
  <c r="J635" i="160" s="1"/>
  <c r="I636" i="160"/>
  <c r="I635" i="160" s="1"/>
  <c r="H636" i="160"/>
  <c r="H635" i="160" s="1"/>
  <c r="G636" i="160"/>
  <c r="G635" i="160" s="1"/>
  <c r="K604" i="160"/>
  <c r="J604" i="160"/>
  <c r="H604" i="160"/>
  <c r="K594" i="160"/>
  <c r="H594" i="160"/>
  <c r="K578" i="160"/>
  <c r="J578" i="160"/>
  <c r="H578" i="160"/>
  <c r="K575" i="160"/>
  <c r="J575" i="160"/>
  <c r="H575" i="160"/>
  <c r="K569" i="160"/>
  <c r="J569" i="160"/>
  <c r="H569" i="160"/>
  <c r="K560" i="160"/>
  <c r="K555" i="160" s="1"/>
  <c r="J560" i="160"/>
  <c r="J555" i="160" s="1"/>
  <c r="H560" i="160"/>
  <c r="H555" i="160" s="1"/>
  <c r="K552" i="160"/>
  <c r="J552" i="160"/>
  <c r="I552" i="160"/>
  <c r="H552" i="160"/>
  <c r="G552" i="160"/>
  <c r="K549" i="160"/>
  <c r="J549" i="160"/>
  <c r="I549" i="160"/>
  <c r="H549" i="160"/>
  <c r="G549" i="160"/>
  <c r="H272" i="160"/>
  <c r="J261" i="160"/>
  <c r="K261" i="160"/>
  <c r="H261" i="160"/>
  <c r="K258" i="160"/>
  <c r="J258" i="160"/>
  <c r="H258" i="160"/>
  <c r="K256" i="160"/>
  <c r="J256" i="160"/>
  <c r="H256" i="160"/>
  <c r="K248" i="160"/>
  <c r="K246" i="160" s="1"/>
  <c r="K245" i="160" s="1"/>
  <c r="J248" i="160"/>
  <c r="J246" i="160" s="1"/>
  <c r="J245" i="160" s="1"/>
  <c r="H248" i="160"/>
  <c r="H246" i="160" s="1"/>
  <c r="H245" i="160" s="1"/>
  <c r="K156" i="160"/>
  <c r="H156" i="160"/>
  <c r="K118" i="160"/>
  <c r="H118" i="160"/>
  <c r="K87" i="160"/>
  <c r="H87" i="160"/>
  <c r="J70" i="160"/>
  <c r="K70" i="160"/>
  <c r="H70" i="160"/>
  <c r="K67" i="160"/>
  <c r="J67" i="160"/>
  <c r="H67" i="160"/>
  <c r="K60" i="160"/>
  <c r="H60" i="160"/>
  <c r="K52" i="160"/>
  <c r="H52" i="160"/>
  <c r="H39" i="160"/>
  <c r="K39" i="160"/>
  <c r="K37" i="160"/>
  <c r="J37" i="160"/>
  <c r="H37" i="160"/>
  <c r="K34" i="160"/>
  <c r="J34" i="160"/>
  <c r="H34" i="160"/>
  <c r="K25" i="160"/>
  <c r="K24" i="160" s="1"/>
  <c r="J25" i="160"/>
  <c r="J24" i="160" s="1"/>
  <c r="H25" i="160"/>
  <c r="H24" i="160" s="1"/>
  <c r="K20" i="160"/>
  <c r="J20" i="160"/>
  <c r="I20" i="160"/>
  <c r="H20" i="160"/>
  <c r="G20" i="160"/>
  <c r="F1455" i="160"/>
  <c r="F1452" i="160"/>
  <c r="F1451" i="160" s="1"/>
  <c r="F1447" i="160" s="1"/>
  <c r="F1444" i="160"/>
  <c r="F1441" i="160"/>
  <c r="F1440" i="160" s="1"/>
  <c r="F1433" i="160"/>
  <c r="F1429" i="160" s="1"/>
  <c r="F1425" i="160"/>
  <c r="F1422" i="160"/>
  <c r="F1417" i="160"/>
  <c r="F1412" i="160" s="1"/>
  <c r="F1409" i="160"/>
  <c r="F1406" i="160"/>
  <c r="F1361" i="160"/>
  <c r="F1357" i="160"/>
  <c r="F1353" i="160" s="1"/>
  <c r="F1350" i="160"/>
  <c r="F1347" i="160"/>
  <c r="F1346" i="160" s="1"/>
  <c r="F1324" i="160"/>
  <c r="F1317" i="160" s="1"/>
  <c r="F1315" i="160"/>
  <c r="F1305" i="160"/>
  <c r="F1299" i="160"/>
  <c r="F1297" i="160"/>
  <c r="F1295" i="160"/>
  <c r="F1284" i="160"/>
  <c r="F1278" i="160"/>
  <c r="F1273" i="160" s="1"/>
  <c r="F1270" i="160"/>
  <c r="F1268" i="160"/>
  <c r="F1266" i="160" s="1"/>
  <c r="F1016" i="160"/>
  <c r="F1014" i="160"/>
  <c r="F1012" i="160"/>
  <c r="F1001" i="160"/>
  <c r="F1000" i="160" s="1"/>
  <c r="F913" i="160"/>
  <c r="F912" i="160"/>
  <c r="F841" i="160"/>
  <c r="F839" i="160"/>
  <c r="F808" i="160"/>
  <c r="F797" i="160"/>
  <c r="F795" i="160" s="1"/>
  <c r="F793" i="160"/>
  <c r="F788" i="160"/>
  <c r="F787" i="160" s="1"/>
  <c r="F761" i="160"/>
  <c r="F760" i="160" s="1"/>
  <c r="F759" i="160"/>
  <c r="F758" i="160" s="1"/>
  <c r="F756" i="160"/>
  <c r="F753" i="160"/>
  <c r="F649" i="160"/>
  <c r="F646" i="160"/>
  <c r="F642" i="160" s="1"/>
  <c r="F636" i="160"/>
  <c r="F635" i="160" s="1"/>
  <c r="F604" i="160"/>
  <c r="F594" i="160"/>
  <c r="F578" i="160"/>
  <c r="F575" i="160"/>
  <c r="F569" i="160"/>
  <c r="F560" i="160"/>
  <c r="F555" i="160" s="1"/>
  <c r="F552" i="160"/>
  <c r="F549" i="160"/>
  <c r="F272" i="160"/>
  <c r="F267" i="160"/>
  <c r="F266" i="160"/>
  <c r="F264" i="160"/>
  <c r="F263" i="160"/>
  <c r="F262" i="160"/>
  <c r="F258" i="160"/>
  <c r="F257" i="160"/>
  <c r="F256" i="160" s="1"/>
  <c r="F248" i="160"/>
  <c r="F246" i="160" s="1"/>
  <c r="F245" i="160" s="1"/>
  <c r="F241" i="160"/>
  <c r="F157" i="160"/>
  <c r="F118" i="160"/>
  <c r="F87" i="160"/>
  <c r="F78" i="160"/>
  <c r="F71" i="160"/>
  <c r="F67" i="160"/>
  <c r="F60" i="160"/>
  <c r="F52" i="160"/>
  <c r="F42" i="160"/>
  <c r="F41" i="160"/>
  <c r="F40" i="160"/>
  <c r="F38" i="160"/>
  <c r="F37" i="160" s="1"/>
  <c r="F34" i="160"/>
  <c r="F26" i="160"/>
  <c r="F25" i="160" s="1"/>
  <c r="F24" i="160" s="1"/>
  <c r="F20" i="160"/>
  <c r="O1404" i="160" l="1"/>
  <c r="R1283" i="160"/>
  <c r="O16" i="160"/>
  <c r="F261" i="160"/>
  <c r="F254" i="160" s="1"/>
  <c r="F19" i="160" s="1"/>
  <c r="Q17" i="160"/>
  <c r="O547" i="160"/>
  <c r="Q743" i="160"/>
  <c r="Q16" i="160"/>
  <c r="Q14" i="160" s="1"/>
  <c r="R1420" i="160"/>
  <c r="R1404" i="160" s="1"/>
  <c r="R760" i="160"/>
  <c r="N245" i="160"/>
  <c r="R808" i="160"/>
  <c r="N23" i="160"/>
  <c r="N19" i="160"/>
  <c r="N1404" i="160"/>
  <c r="R1315" i="160"/>
  <c r="Q15" i="160"/>
  <c r="R254" i="160"/>
  <c r="R1265" i="160"/>
  <c r="M1264" i="160"/>
  <c r="N744" i="160"/>
  <c r="R753" i="160"/>
  <c r="R786" i="160"/>
  <c r="R51" i="160"/>
  <c r="R1011" i="160"/>
  <c r="R1016" i="160"/>
  <c r="R272" i="160"/>
  <c r="R593" i="160"/>
  <c r="R547" i="160" s="1"/>
  <c r="Q547" i="160"/>
  <c r="Q22" i="160"/>
  <c r="N1264" i="160"/>
  <c r="O1264" i="160"/>
  <c r="O17" i="160"/>
  <c r="M547" i="160"/>
  <c r="O22" i="160"/>
  <c r="M743" i="160"/>
  <c r="P17" i="160"/>
  <c r="O15" i="160"/>
  <c r="P1264" i="160"/>
  <c r="N547" i="160"/>
  <c r="P16" i="160"/>
  <c r="M1404" i="160"/>
  <c r="P547" i="160"/>
  <c r="P743" i="160"/>
  <c r="N743" i="160"/>
  <c r="R98" i="160"/>
  <c r="R26" i="160"/>
  <c r="N17" i="160"/>
  <c r="F39" i="160"/>
  <c r="F31" i="160" s="1"/>
  <c r="F23" i="160" s="1"/>
  <c r="F911" i="160"/>
  <c r="F807" i="160" s="1"/>
  <c r="M16" i="160"/>
  <c r="N16" i="160"/>
  <c r="P15" i="160"/>
  <c r="P22" i="160"/>
  <c r="F70" i="160"/>
  <c r="F51" i="160" s="1"/>
  <c r="F156" i="160"/>
  <c r="F86" i="160" s="1"/>
  <c r="F1011" i="160"/>
  <c r="F1007" i="160" s="1"/>
  <c r="M17" i="160"/>
  <c r="M22" i="160"/>
  <c r="M15" i="160"/>
  <c r="F1420" i="160"/>
  <c r="K18" i="160"/>
  <c r="K786" i="160"/>
  <c r="K86" i="160"/>
  <c r="J1304" i="160"/>
  <c r="J786" i="160"/>
  <c r="H1304" i="160"/>
  <c r="H807" i="160"/>
  <c r="K254" i="160"/>
  <c r="K19" i="160" s="1"/>
  <c r="H18" i="160"/>
  <c r="H751" i="160"/>
  <c r="H744" i="160" s="1"/>
  <c r="G1405" i="160"/>
  <c r="F1304" i="160"/>
  <c r="F1405" i="160"/>
  <c r="H51" i="160"/>
  <c r="H548" i="160"/>
  <c r="H568" i="160"/>
  <c r="I1433" i="160"/>
  <c r="I1429" i="160" s="1"/>
  <c r="J18" i="160"/>
  <c r="K1304" i="160"/>
  <c r="K1405" i="160"/>
  <c r="F21" i="160"/>
  <c r="F593" i="160"/>
  <c r="K751" i="160"/>
  <c r="K744" i="160" s="1"/>
  <c r="G1357" i="160"/>
  <c r="G1353" i="160" s="1"/>
  <c r="I1357" i="160"/>
  <c r="I1353" i="160" s="1"/>
  <c r="F1283" i="160"/>
  <c r="H31" i="160"/>
  <c r="H23" i="160" s="1"/>
  <c r="F751" i="160"/>
  <c r="F744" i="160" s="1"/>
  <c r="F1265" i="160"/>
  <c r="K593" i="160"/>
  <c r="H786" i="160"/>
  <c r="K807" i="160"/>
  <c r="H86" i="160"/>
  <c r="H254" i="160"/>
  <c r="H19" i="160" s="1"/>
  <c r="J254" i="160"/>
  <c r="J19" i="160" s="1"/>
  <c r="F548" i="160"/>
  <c r="F568" i="160"/>
  <c r="K31" i="160"/>
  <c r="K23" i="160" s="1"/>
  <c r="K51" i="160"/>
  <c r="H593" i="160"/>
  <c r="J548" i="160"/>
  <c r="J568" i="160"/>
  <c r="G1455" i="160"/>
  <c r="K1283" i="160"/>
  <c r="I1299" i="160"/>
  <c r="H1405" i="160"/>
  <c r="K1265" i="160"/>
  <c r="H1283" i="160"/>
  <c r="G1299" i="160"/>
  <c r="J1405" i="160"/>
  <c r="J1283" i="160"/>
  <c r="I1425" i="160"/>
  <c r="I1420" i="160" s="1"/>
  <c r="I1451" i="160"/>
  <c r="I1447" i="160" s="1"/>
  <c r="J156" i="160"/>
  <c r="K548" i="160"/>
  <c r="K568" i="160"/>
  <c r="J1265" i="160"/>
  <c r="H1404" i="160"/>
  <c r="I1405" i="160"/>
  <c r="G1425" i="160"/>
  <c r="G1420" i="160" s="1"/>
  <c r="K1433" i="160"/>
  <c r="K1429" i="160" s="1"/>
  <c r="G1361" i="160"/>
  <c r="F18" i="160"/>
  <c r="F786" i="160"/>
  <c r="R21" i="160" l="1"/>
  <c r="N22" i="160"/>
  <c r="R16" i="160"/>
  <c r="R34" i="160"/>
  <c r="R1007" i="160"/>
  <c r="P14" i="160"/>
  <c r="R87" i="160"/>
  <c r="O14" i="160"/>
  <c r="R751" i="160"/>
  <c r="R1304" i="160"/>
  <c r="R25" i="160"/>
  <c r="R807" i="160"/>
  <c r="N15" i="160"/>
  <c r="N18" i="160"/>
  <c r="M14" i="160"/>
  <c r="H17" i="160"/>
  <c r="F1264" i="160"/>
  <c r="K743" i="160"/>
  <c r="F1404" i="160"/>
  <c r="F547" i="160"/>
  <c r="F743" i="160"/>
  <c r="H547" i="160"/>
  <c r="K16" i="160"/>
  <c r="H16" i="160"/>
  <c r="K1264" i="160"/>
  <c r="H1264" i="160"/>
  <c r="F17" i="160"/>
  <c r="J1455" i="160"/>
  <c r="J1404" i="160" s="1"/>
  <c r="G1404" i="160"/>
  <c r="J1361" i="160"/>
  <c r="J1264" i="160" s="1"/>
  <c r="F16" i="160"/>
  <c r="K17" i="160"/>
  <c r="I1361" i="160"/>
  <c r="K15" i="160"/>
  <c r="I1455" i="160"/>
  <c r="I1404" i="160" s="1"/>
  <c r="H15" i="160"/>
  <c r="H22" i="160"/>
  <c r="K547" i="160"/>
  <c r="K1404" i="160"/>
  <c r="F22" i="160"/>
  <c r="F15" i="160"/>
  <c r="R1264" i="160" l="1"/>
  <c r="R19" i="160"/>
  <c r="R31" i="160"/>
  <c r="N14" i="160"/>
  <c r="R24" i="160"/>
  <c r="R744" i="160"/>
  <c r="R86" i="160"/>
  <c r="F14" i="160"/>
  <c r="R17" i="160" l="1"/>
  <c r="R23" i="160"/>
  <c r="R22" i="160" s="1"/>
  <c r="R743" i="160"/>
  <c r="R15" i="160" l="1"/>
  <c r="R14" i="160" l="1"/>
  <c r="J808" i="160" l="1"/>
  <c r="AH1017" i="159"/>
  <c r="AI1444" i="159"/>
  <c r="AH1444" i="159"/>
  <c r="AG1444" i="159"/>
  <c r="AF1444" i="159"/>
  <c r="AE1444" i="159"/>
  <c r="AI1441" i="159"/>
  <c r="AI1440" i="159" s="1"/>
  <c r="AH1441" i="159"/>
  <c r="AH1440" i="159" s="1"/>
  <c r="AG1441" i="159"/>
  <c r="AG1440" i="159" s="1"/>
  <c r="AF1441" i="159"/>
  <c r="AF1440" i="159" s="1"/>
  <c r="AE1441" i="159"/>
  <c r="AE1440" i="159" s="1"/>
  <c r="AI1409" i="159"/>
  <c r="AH1409" i="159"/>
  <c r="AG1409" i="159"/>
  <c r="AF1409" i="159"/>
  <c r="AE1409" i="159"/>
  <c r="AI1406" i="159"/>
  <c r="AH1406" i="159"/>
  <c r="AG1406" i="159"/>
  <c r="AF1406" i="159"/>
  <c r="AE1406" i="159"/>
  <c r="AI1350" i="159"/>
  <c r="AH1350" i="159"/>
  <c r="AG1350" i="159"/>
  <c r="AF1350" i="159"/>
  <c r="AE1350" i="159"/>
  <c r="AI1347" i="159"/>
  <c r="AI1346" i="159" s="1"/>
  <c r="AH1347" i="159"/>
  <c r="AH1346" i="159" s="1"/>
  <c r="AG1347" i="159"/>
  <c r="AG1346" i="159" s="1"/>
  <c r="AF1347" i="159"/>
  <c r="AE1347" i="159"/>
  <c r="AI1270" i="159"/>
  <c r="AH1270" i="159"/>
  <c r="AG1270" i="159"/>
  <c r="AF1270" i="159"/>
  <c r="AE1270" i="159"/>
  <c r="AI1001" i="159"/>
  <c r="AI1000" i="159" s="1"/>
  <c r="AH1001" i="159"/>
  <c r="AH1000" i="159" s="1"/>
  <c r="AG1001" i="159"/>
  <c r="AG1000" i="159" s="1"/>
  <c r="AF1001" i="159"/>
  <c r="AF1000" i="159" s="1"/>
  <c r="AE1001" i="159"/>
  <c r="AE1000" i="159" s="1"/>
  <c r="AI636" i="159"/>
  <c r="AI635" i="159" s="1"/>
  <c r="AH636" i="159"/>
  <c r="AG636" i="159"/>
  <c r="AG635" i="159" s="1"/>
  <c r="AF636" i="159"/>
  <c r="AF635" i="159" s="1"/>
  <c r="AE636" i="159"/>
  <c r="AI552" i="159"/>
  <c r="AH552" i="159"/>
  <c r="AG552" i="159"/>
  <c r="AF552" i="159"/>
  <c r="AE552" i="159"/>
  <c r="AI549" i="159"/>
  <c r="AH549" i="159"/>
  <c r="AG549" i="159"/>
  <c r="AF549" i="159"/>
  <c r="AE549" i="159"/>
  <c r="AI20" i="159"/>
  <c r="AH20" i="159"/>
  <c r="AG20" i="159"/>
  <c r="AF20" i="159"/>
  <c r="AE20" i="159"/>
  <c r="AH1467" i="159"/>
  <c r="AG1467" i="159"/>
  <c r="AF1467" i="159"/>
  <c r="AE1467" i="159"/>
  <c r="AH1466" i="159"/>
  <c r="AG1466" i="159"/>
  <c r="AF1466" i="159"/>
  <c r="AE1466" i="159"/>
  <c r="AH1465" i="159"/>
  <c r="AG1465" i="159"/>
  <c r="AF1465" i="159"/>
  <c r="AE1465" i="159"/>
  <c r="AH1464" i="159"/>
  <c r="AG1464" i="159"/>
  <c r="AF1464" i="159"/>
  <c r="AE1464" i="159"/>
  <c r="AH1463" i="159"/>
  <c r="AG1463" i="159"/>
  <c r="AF1463" i="159"/>
  <c r="AE1463" i="159"/>
  <c r="AH1462" i="159"/>
  <c r="AG1462" i="159"/>
  <c r="AF1462" i="159"/>
  <c r="AE1462" i="159"/>
  <c r="AH1461" i="159"/>
  <c r="AG1461" i="159"/>
  <c r="AF1461" i="159"/>
  <c r="AE1461" i="159"/>
  <c r="AH1460" i="159"/>
  <c r="AG1460" i="159"/>
  <c r="AF1460" i="159"/>
  <c r="AE1460" i="159"/>
  <c r="AH1459" i="159"/>
  <c r="AG1459" i="159"/>
  <c r="AF1459" i="159"/>
  <c r="AE1459" i="159"/>
  <c r="AH1458" i="159"/>
  <c r="AG1458" i="159"/>
  <c r="AF1458" i="159"/>
  <c r="AE1458" i="159"/>
  <c r="AH1457" i="159"/>
  <c r="AG1457" i="159"/>
  <c r="AF1457" i="159"/>
  <c r="AE1457" i="159"/>
  <c r="AH1456" i="159"/>
  <c r="AH1455" i="159" s="1"/>
  <c r="AG1456" i="159"/>
  <c r="AG1455" i="159" s="1"/>
  <c r="AF1456" i="159"/>
  <c r="AE1456" i="159"/>
  <c r="AE1455" i="159" s="1"/>
  <c r="AH1453" i="159"/>
  <c r="AG1453" i="159"/>
  <c r="AF1453" i="159"/>
  <c r="AE1453" i="159"/>
  <c r="AH1452" i="159"/>
  <c r="AH1451" i="159" s="1"/>
  <c r="AH1447" i="159" s="1"/>
  <c r="AG1452" i="159"/>
  <c r="AG1451" i="159" s="1"/>
  <c r="AG1447" i="159" s="1"/>
  <c r="AF1452" i="159"/>
  <c r="AE1452" i="159"/>
  <c r="AE1451" i="159" s="1"/>
  <c r="AE1447" i="159" s="1"/>
  <c r="AH1439" i="159"/>
  <c r="AG1439" i="159"/>
  <c r="AF1439" i="159"/>
  <c r="AE1439" i="159"/>
  <c r="AH1438" i="159"/>
  <c r="AG1438" i="159"/>
  <c r="AF1438" i="159"/>
  <c r="AE1438" i="159"/>
  <c r="AH1437" i="159"/>
  <c r="AG1437" i="159"/>
  <c r="AF1437" i="159"/>
  <c r="AE1437" i="159"/>
  <c r="AH1436" i="159"/>
  <c r="AG1436" i="159"/>
  <c r="AF1436" i="159"/>
  <c r="AE1436" i="159"/>
  <c r="AH1435" i="159"/>
  <c r="AG1435" i="159"/>
  <c r="AF1435" i="159"/>
  <c r="AE1435" i="159"/>
  <c r="AH1434" i="159"/>
  <c r="AH1433" i="159" s="1"/>
  <c r="AH1429" i="159" s="1"/>
  <c r="AG1434" i="159"/>
  <c r="AG1433" i="159" s="1"/>
  <c r="AG1429" i="159" s="1"/>
  <c r="AF1434" i="159"/>
  <c r="AE1434" i="159"/>
  <c r="AE1433" i="159" s="1"/>
  <c r="AE1429" i="159" s="1"/>
  <c r="AH1428" i="159"/>
  <c r="AG1428" i="159"/>
  <c r="AF1428" i="159"/>
  <c r="AE1428" i="159"/>
  <c r="AH1427" i="159"/>
  <c r="AG1427" i="159"/>
  <c r="AF1427" i="159"/>
  <c r="AE1427" i="159"/>
  <c r="AH1426" i="159"/>
  <c r="AH1425" i="159" s="1"/>
  <c r="AG1426" i="159"/>
  <c r="AG1425" i="159" s="1"/>
  <c r="AF1426" i="159"/>
  <c r="AE1426" i="159"/>
  <c r="AE1425" i="159" s="1"/>
  <c r="AH1423" i="159"/>
  <c r="AH1422" i="159" s="1"/>
  <c r="AH1420" i="159" s="1"/>
  <c r="AG1423" i="159"/>
  <c r="AG1422" i="159" s="1"/>
  <c r="AG1420" i="159" s="1"/>
  <c r="AF1423" i="159"/>
  <c r="AE1423" i="159"/>
  <c r="AE1422" i="159" s="1"/>
  <c r="AE1420" i="159" s="1"/>
  <c r="AH1418" i="159"/>
  <c r="AH1417" i="159" s="1"/>
  <c r="AH1412" i="159" s="1"/>
  <c r="AG1418" i="159"/>
  <c r="AG1417" i="159" s="1"/>
  <c r="AG1412" i="159" s="1"/>
  <c r="AF1418" i="159"/>
  <c r="AE1418" i="159"/>
  <c r="AE1417" i="159" s="1"/>
  <c r="AE1412" i="159" s="1"/>
  <c r="AH1403" i="159"/>
  <c r="AG1403" i="159"/>
  <c r="AF1403" i="159"/>
  <c r="AE1403" i="159"/>
  <c r="AH1402" i="159"/>
  <c r="AG1402" i="159"/>
  <c r="AF1402" i="159"/>
  <c r="AE1402" i="159"/>
  <c r="AH1401" i="159"/>
  <c r="AG1401" i="159"/>
  <c r="AF1401" i="159"/>
  <c r="AE1401" i="159"/>
  <c r="AH1400" i="159"/>
  <c r="AG1400" i="159"/>
  <c r="AF1400" i="159"/>
  <c r="AE1400" i="159"/>
  <c r="AH1399" i="159"/>
  <c r="AG1399" i="159"/>
  <c r="AF1399" i="159"/>
  <c r="AE1399" i="159"/>
  <c r="AH1398" i="159"/>
  <c r="AG1398" i="159"/>
  <c r="AF1398" i="159"/>
  <c r="AE1398" i="159"/>
  <c r="AH1397" i="159"/>
  <c r="AG1397" i="159"/>
  <c r="AF1397" i="159"/>
  <c r="AE1397" i="159"/>
  <c r="AH1396" i="159"/>
  <c r="AG1396" i="159"/>
  <c r="AF1396" i="159"/>
  <c r="AE1396" i="159"/>
  <c r="AH1395" i="159"/>
  <c r="AG1395" i="159"/>
  <c r="AF1395" i="159"/>
  <c r="AE1395" i="159"/>
  <c r="AH1394" i="159"/>
  <c r="AG1394" i="159"/>
  <c r="AF1394" i="159"/>
  <c r="AE1394" i="159"/>
  <c r="AH1393" i="159"/>
  <c r="AG1393" i="159"/>
  <c r="AF1393" i="159"/>
  <c r="AE1393" i="159"/>
  <c r="AH1392" i="159"/>
  <c r="AG1392" i="159"/>
  <c r="AF1392" i="159"/>
  <c r="AE1392" i="159"/>
  <c r="AH1391" i="159"/>
  <c r="AG1391" i="159"/>
  <c r="AF1391" i="159"/>
  <c r="AE1391" i="159"/>
  <c r="AH1390" i="159"/>
  <c r="AG1390" i="159"/>
  <c r="AF1390" i="159"/>
  <c r="AE1390" i="159"/>
  <c r="AH1389" i="159"/>
  <c r="AG1389" i="159"/>
  <c r="AF1389" i="159"/>
  <c r="AE1389" i="159"/>
  <c r="AH1388" i="159"/>
  <c r="AG1388" i="159"/>
  <c r="AF1388" i="159"/>
  <c r="AE1388" i="159"/>
  <c r="AH1387" i="159"/>
  <c r="AG1387" i="159"/>
  <c r="AF1387" i="159"/>
  <c r="AE1387" i="159"/>
  <c r="AH1386" i="159"/>
  <c r="AG1386" i="159"/>
  <c r="AF1386" i="159"/>
  <c r="AE1386" i="159"/>
  <c r="AH1385" i="159"/>
  <c r="AG1385" i="159"/>
  <c r="AF1385" i="159"/>
  <c r="AE1385" i="159"/>
  <c r="AH1384" i="159"/>
  <c r="AG1384" i="159"/>
  <c r="AF1384" i="159"/>
  <c r="AE1384" i="159"/>
  <c r="AH1383" i="159"/>
  <c r="AG1383" i="159"/>
  <c r="AF1383" i="159"/>
  <c r="AE1383" i="159"/>
  <c r="AH1382" i="159"/>
  <c r="AG1382" i="159"/>
  <c r="AF1382" i="159"/>
  <c r="AE1382" i="159"/>
  <c r="AH1381" i="159"/>
  <c r="AG1381" i="159"/>
  <c r="AF1381" i="159"/>
  <c r="AE1381" i="159"/>
  <c r="AH1380" i="159"/>
  <c r="AG1380" i="159"/>
  <c r="AF1380" i="159"/>
  <c r="AE1380" i="159"/>
  <c r="AH1379" i="159"/>
  <c r="AG1379" i="159"/>
  <c r="AF1379" i="159"/>
  <c r="AE1379" i="159"/>
  <c r="AH1378" i="159"/>
  <c r="AG1378" i="159"/>
  <c r="AF1378" i="159"/>
  <c r="AE1378" i="159"/>
  <c r="AH1377" i="159"/>
  <c r="AG1377" i="159"/>
  <c r="AF1377" i="159"/>
  <c r="AE1377" i="159"/>
  <c r="AH1376" i="159"/>
  <c r="AG1376" i="159"/>
  <c r="AF1376" i="159"/>
  <c r="AE1376" i="159"/>
  <c r="AH1375" i="159"/>
  <c r="AG1375" i="159"/>
  <c r="AF1375" i="159"/>
  <c r="AE1375" i="159"/>
  <c r="AH1374" i="159"/>
  <c r="AG1374" i="159"/>
  <c r="AF1374" i="159"/>
  <c r="AE1374" i="159"/>
  <c r="AH1373" i="159"/>
  <c r="AG1373" i="159"/>
  <c r="AF1373" i="159"/>
  <c r="AE1373" i="159"/>
  <c r="AH1372" i="159"/>
  <c r="AG1372" i="159"/>
  <c r="AF1372" i="159"/>
  <c r="AE1372" i="159"/>
  <c r="AH1371" i="159"/>
  <c r="AG1371" i="159"/>
  <c r="AF1371" i="159"/>
  <c r="AE1371" i="159"/>
  <c r="AH1370" i="159"/>
  <c r="AG1370" i="159"/>
  <c r="AF1370" i="159"/>
  <c r="AE1370" i="159"/>
  <c r="AH1369" i="159"/>
  <c r="AG1369" i="159"/>
  <c r="AF1369" i="159"/>
  <c r="AE1369" i="159"/>
  <c r="AH1368" i="159"/>
  <c r="AG1368" i="159"/>
  <c r="AF1368" i="159"/>
  <c r="AE1368" i="159"/>
  <c r="AH1367" i="159"/>
  <c r="AG1367" i="159"/>
  <c r="AF1367" i="159"/>
  <c r="AE1367" i="159"/>
  <c r="AH1366" i="159"/>
  <c r="AG1366" i="159"/>
  <c r="AF1366" i="159"/>
  <c r="AE1366" i="159"/>
  <c r="AH1365" i="159"/>
  <c r="AG1365" i="159"/>
  <c r="AF1365" i="159"/>
  <c r="AE1365" i="159"/>
  <c r="AH1364" i="159"/>
  <c r="AG1364" i="159"/>
  <c r="AF1364" i="159"/>
  <c r="AE1364" i="159"/>
  <c r="AH1363" i="159"/>
  <c r="AG1363" i="159"/>
  <c r="AF1363" i="159"/>
  <c r="AE1363" i="159"/>
  <c r="AH1362" i="159"/>
  <c r="AH1361" i="159" s="1"/>
  <c r="AG1362" i="159"/>
  <c r="AG1361" i="159" s="1"/>
  <c r="AF1362" i="159"/>
  <c r="AE1362" i="159"/>
  <c r="AH1359" i="159"/>
  <c r="AG1359" i="159"/>
  <c r="AF1359" i="159"/>
  <c r="AE1359" i="159"/>
  <c r="AH1358" i="159"/>
  <c r="AH1357" i="159" s="1"/>
  <c r="AH1353" i="159" s="1"/>
  <c r="AG1358" i="159"/>
  <c r="AG1357" i="159" s="1"/>
  <c r="AG1353" i="159" s="1"/>
  <c r="AF1358" i="159"/>
  <c r="AE1358" i="159"/>
  <c r="AE1357" i="159" s="1"/>
  <c r="AE1353" i="159" s="1"/>
  <c r="AH1345" i="159"/>
  <c r="AG1345" i="159"/>
  <c r="AF1345" i="159"/>
  <c r="AE1345" i="159"/>
  <c r="AH1344" i="159"/>
  <c r="AG1344" i="159"/>
  <c r="AF1344" i="159"/>
  <c r="AE1344" i="159"/>
  <c r="AH1343" i="159"/>
  <c r="AG1343" i="159"/>
  <c r="AF1343" i="159"/>
  <c r="AE1343" i="159"/>
  <c r="AH1342" i="159"/>
  <c r="AG1342" i="159"/>
  <c r="AF1342" i="159"/>
  <c r="AE1342" i="159"/>
  <c r="AH1341" i="159"/>
  <c r="AG1341" i="159"/>
  <c r="AF1341" i="159"/>
  <c r="AE1341" i="159"/>
  <c r="AH1340" i="159"/>
  <c r="AG1340" i="159"/>
  <c r="AF1340" i="159"/>
  <c r="AE1340" i="159"/>
  <c r="AH1339" i="159"/>
  <c r="AG1339" i="159"/>
  <c r="AF1339" i="159"/>
  <c r="AE1339" i="159"/>
  <c r="AH1338" i="159"/>
  <c r="AG1338" i="159"/>
  <c r="AF1338" i="159"/>
  <c r="AE1338" i="159"/>
  <c r="AH1337" i="159"/>
  <c r="AG1337" i="159"/>
  <c r="AF1337" i="159"/>
  <c r="AE1337" i="159"/>
  <c r="AH1336" i="159"/>
  <c r="AG1336" i="159"/>
  <c r="AF1336" i="159"/>
  <c r="AE1336" i="159"/>
  <c r="AH1335" i="159"/>
  <c r="AG1335" i="159"/>
  <c r="AF1335" i="159"/>
  <c r="AE1335" i="159"/>
  <c r="AH1334" i="159"/>
  <c r="AG1334" i="159"/>
  <c r="AF1334" i="159"/>
  <c r="AE1334" i="159"/>
  <c r="AH1333" i="159"/>
  <c r="AG1333" i="159"/>
  <c r="AF1333" i="159"/>
  <c r="AE1333" i="159"/>
  <c r="AH1332" i="159"/>
  <c r="AG1332" i="159"/>
  <c r="AF1332" i="159"/>
  <c r="AE1332" i="159"/>
  <c r="AH1331" i="159"/>
  <c r="AG1331" i="159"/>
  <c r="AF1331" i="159"/>
  <c r="AE1331" i="159"/>
  <c r="AH1330" i="159"/>
  <c r="AG1330" i="159"/>
  <c r="AF1330" i="159"/>
  <c r="AE1330" i="159"/>
  <c r="AH1329" i="159"/>
  <c r="AG1329" i="159"/>
  <c r="AF1329" i="159"/>
  <c r="AE1329" i="159"/>
  <c r="AH1328" i="159"/>
  <c r="AG1328" i="159"/>
  <c r="AF1328" i="159"/>
  <c r="AE1328" i="159"/>
  <c r="AH1327" i="159"/>
  <c r="AG1327" i="159"/>
  <c r="AF1327" i="159"/>
  <c r="AE1327" i="159"/>
  <c r="AH1326" i="159"/>
  <c r="AG1326" i="159"/>
  <c r="AF1326" i="159"/>
  <c r="AE1326" i="159"/>
  <c r="AH1325" i="159"/>
  <c r="AG1325" i="159"/>
  <c r="AF1325" i="159"/>
  <c r="AE1325" i="159"/>
  <c r="AH1324" i="159"/>
  <c r="AG1324" i="159"/>
  <c r="AF1324" i="159"/>
  <c r="AE1324" i="159"/>
  <c r="AH1323" i="159"/>
  <c r="AG1323" i="159"/>
  <c r="AF1323" i="159"/>
  <c r="AE1323" i="159"/>
  <c r="AH1322" i="159"/>
  <c r="AG1322" i="159"/>
  <c r="AF1322" i="159"/>
  <c r="AE1322" i="159"/>
  <c r="AH1321" i="159"/>
  <c r="AG1321" i="159"/>
  <c r="AF1321" i="159"/>
  <c r="AE1321" i="159"/>
  <c r="AH1320" i="159"/>
  <c r="AG1320" i="159"/>
  <c r="AF1320" i="159"/>
  <c r="AE1320" i="159"/>
  <c r="AH1319" i="159"/>
  <c r="AG1319" i="159"/>
  <c r="AF1319" i="159"/>
  <c r="AE1319" i="159"/>
  <c r="AH1318" i="159"/>
  <c r="AH1317" i="159" s="1"/>
  <c r="AG1318" i="159"/>
  <c r="AG1317" i="159" s="1"/>
  <c r="AF1318" i="159"/>
  <c r="AE1318" i="159"/>
  <c r="AH1316" i="159"/>
  <c r="AH1315" i="159" s="1"/>
  <c r="AG1316" i="159"/>
  <c r="AG1315" i="159" s="1"/>
  <c r="AF1316" i="159"/>
  <c r="AE1316" i="159"/>
  <c r="AH1313" i="159"/>
  <c r="AG1313" i="159"/>
  <c r="AF1313" i="159"/>
  <c r="AE1313" i="159"/>
  <c r="AH1312" i="159"/>
  <c r="AG1312" i="159"/>
  <c r="AF1312" i="159"/>
  <c r="AE1312" i="159"/>
  <c r="AH1311" i="159"/>
  <c r="AG1311" i="159"/>
  <c r="AF1311" i="159"/>
  <c r="AE1311" i="159"/>
  <c r="AH1310" i="159"/>
  <c r="AG1310" i="159"/>
  <c r="AF1310" i="159"/>
  <c r="AE1310" i="159"/>
  <c r="AH1309" i="159"/>
  <c r="AG1309" i="159"/>
  <c r="AF1309" i="159"/>
  <c r="AE1309" i="159"/>
  <c r="AH1308" i="159"/>
  <c r="AG1308" i="159"/>
  <c r="AF1308" i="159"/>
  <c r="AE1308" i="159"/>
  <c r="AH1307" i="159"/>
  <c r="AG1307" i="159"/>
  <c r="AF1307" i="159"/>
  <c r="AE1307" i="159"/>
  <c r="AH1306" i="159"/>
  <c r="AH1305" i="159" s="1"/>
  <c r="AH1304" i="159" s="1"/>
  <c r="AG1306" i="159"/>
  <c r="AF1306" i="159"/>
  <c r="AE1306" i="159"/>
  <c r="AH1303" i="159"/>
  <c r="AG1303" i="159"/>
  <c r="AF1303" i="159"/>
  <c r="AE1303" i="159"/>
  <c r="AH1302" i="159"/>
  <c r="AG1302" i="159"/>
  <c r="AF1302" i="159"/>
  <c r="AE1302" i="159"/>
  <c r="AH1301" i="159"/>
  <c r="AG1301" i="159"/>
  <c r="AF1301" i="159"/>
  <c r="AE1301" i="159"/>
  <c r="AH1300" i="159"/>
  <c r="AH1299" i="159" s="1"/>
  <c r="AG1300" i="159"/>
  <c r="AF1300" i="159"/>
  <c r="AE1300" i="159"/>
  <c r="AH1298" i="159"/>
  <c r="AH1297" i="159" s="1"/>
  <c r="AG1298" i="159"/>
  <c r="AF1298" i="159"/>
  <c r="AE1298" i="159"/>
  <c r="AH1296" i="159"/>
  <c r="AH1295" i="159" s="1"/>
  <c r="AG1296" i="159"/>
  <c r="AF1296" i="159"/>
  <c r="AE1296" i="159"/>
  <c r="AH1294" i="159"/>
  <c r="AG1294" i="159"/>
  <c r="AF1294" i="159"/>
  <c r="AE1294" i="159"/>
  <c r="AH1293" i="159"/>
  <c r="AG1293" i="159"/>
  <c r="AF1293" i="159"/>
  <c r="AE1293" i="159"/>
  <c r="AH1292" i="159"/>
  <c r="AG1292" i="159"/>
  <c r="AF1292" i="159"/>
  <c r="AE1292" i="159"/>
  <c r="AH1291" i="159"/>
  <c r="AG1291" i="159"/>
  <c r="AF1291" i="159"/>
  <c r="AE1291" i="159"/>
  <c r="AH1290" i="159"/>
  <c r="AG1290" i="159"/>
  <c r="AF1290" i="159"/>
  <c r="AE1290" i="159"/>
  <c r="AH1289" i="159"/>
  <c r="AG1289" i="159"/>
  <c r="AF1289" i="159"/>
  <c r="AE1289" i="159"/>
  <c r="AH1288" i="159"/>
  <c r="AG1288" i="159"/>
  <c r="AF1288" i="159"/>
  <c r="AE1288" i="159"/>
  <c r="AH1287" i="159"/>
  <c r="AG1287" i="159"/>
  <c r="AF1287" i="159"/>
  <c r="AE1287" i="159"/>
  <c r="AH1286" i="159"/>
  <c r="AG1286" i="159"/>
  <c r="AF1286" i="159"/>
  <c r="AE1286" i="159"/>
  <c r="AH1285" i="159"/>
  <c r="AG1285" i="159"/>
  <c r="AG1284" i="159" s="1"/>
  <c r="AF1285" i="159"/>
  <c r="AE1285" i="159"/>
  <c r="AH1281" i="159"/>
  <c r="AG1281" i="159"/>
  <c r="AF1281" i="159"/>
  <c r="AE1281" i="159"/>
  <c r="AH1280" i="159"/>
  <c r="AG1280" i="159"/>
  <c r="AF1280" i="159"/>
  <c r="AE1280" i="159"/>
  <c r="AH1279" i="159"/>
  <c r="AH1278" i="159" s="1"/>
  <c r="AH1273" i="159" s="1"/>
  <c r="AG1279" i="159"/>
  <c r="AF1279" i="159"/>
  <c r="AE1279" i="159"/>
  <c r="AH1269" i="159"/>
  <c r="AH1268" i="159" s="1"/>
  <c r="AH1266" i="159" s="1"/>
  <c r="AG1269" i="159"/>
  <c r="AF1269" i="159"/>
  <c r="AE1269" i="159"/>
  <c r="AI1263" i="159"/>
  <c r="AH1263" i="159"/>
  <c r="AG1263" i="159"/>
  <c r="AF1263" i="159"/>
  <c r="AE1263" i="159"/>
  <c r="AH1262" i="159"/>
  <c r="AG1262" i="159"/>
  <c r="AF1262" i="159"/>
  <c r="AE1262" i="159"/>
  <c r="AH1261" i="159"/>
  <c r="AG1261" i="159"/>
  <c r="AF1261" i="159"/>
  <c r="AE1261" i="159"/>
  <c r="AI1260" i="159"/>
  <c r="AH1260" i="159"/>
  <c r="AG1260" i="159"/>
  <c r="AF1260" i="159"/>
  <c r="AE1260" i="159"/>
  <c r="AI1259" i="159"/>
  <c r="AH1259" i="159"/>
  <c r="AG1259" i="159"/>
  <c r="AF1259" i="159"/>
  <c r="AE1259" i="159"/>
  <c r="AI1258" i="159"/>
  <c r="AH1258" i="159"/>
  <c r="AG1258" i="159"/>
  <c r="AF1258" i="159"/>
  <c r="AE1258" i="159"/>
  <c r="AI1257" i="159"/>
  <c r="AH1257" i="159"/>
  <c r="AG1257" i="159"/>
  <c r="AF1257" i="159"/>
  <c r="AE1257" i="159"/>
  <c r="AI1256" i="159"/>
  <c r="AH1256" i="159"/>
  <c r="AG1256" i="159"/>
  <c r="AF1256" i="159"/>
  <c r="AE1256" i="159"/>
  <c r="AI1255" i="159"/>
  <c r="AH1255" i="159"/>
  <c r="AG1255" i="159"/>
  <c r="AF1255" i="159"/>
  <c r="AE1255" i="159"/>
  <c r="AI1254" i="159"/>
  <c r="AH1254" i="159"/>
  <c r="AG1254" i="159"/>
  <c r="AF1254" i="159"/>
  <c r="AE1254" i="159"/>
  <c r="AI1253" i="159"/>
  <c r="AH1253" i="159"/>
  <c r="AG1253" i="159"/>
  <c r="AF1253" i="159"/>
  <c r="AE1253" i="159"/>
  <c r="AI1252" i="159"/>
  <c r="AH1252" i="159"/>
  <c r="AG1252" i="159"/>
  <c r="AF1252" i="159"/>
  <c r="AE1252" i="159"/>
  <c r="AI1251" i="159"/>
  <c r="AH1251" i="159"/>
  <c r="AG1251" i="159"/>
  <c r="AF1251" i="159"/>
  <c r="AE1251" i="159"/>
  <c r="AI1250" i="159"/>
  <c r="AH1250" i="159"/>
  <c r="AG1250" i="159"/>
  <c r="AF1250" i="159"/>
  <c r="AE1250" i="159"/>
  <c r="AI1249" i="159"/>
  <c r="AH1249" i="159"/>
  <c r="AG1249" i="159"/>
  <c r="AF1249" i="159"/>
  <c r="AE1249" i="159"/>
  <c r="AI1248" i="159"/>
  <c r="AH1248" i="159"/>
  <c r="AG1248" i="159"/>
  <c r="AF1248" i="159"/>
  <c r="AE1248" i="159"/>
  <c r="AI1247" i="159"/>
  <c r="AH1247" i="159"/>
  <c r="AG1247" i="159"/>
  <c r="AF1247" i="159"/>
  <c r="AE1247" i="159"/>
  <c r="AH1246" i="159"/>
  <c r="AG1246" i="159"/>
  <c r="AF1246" i="159"/>
  <c r="AE1246" i="159"/>
  <c r="AH1245" i="159"/>
  <c r="AG1245" i="159"/>
  <c r="AF1245" i="159"/>
  <c r="AE1245" i="159"/>
  <c r="AH1244" i="159"/>
  <c r="AG1244" i="159"/>
  <c r="AF1244" i="159"/>
  <c r="AE1244" i="159"/>
  <c r="AH1243" i="159"/>
  <c r="AG1243" i="159"/>
  <c r="AF1243" i="159"/>
  <c r="AE1243" i="159"/>
  <c r="AH1242" i="159"/>
  <c r="AG1242" i="159"/>
  <c r="AF1242" i="159"/>
  <c r="AE1242" i="159"/>
  <c r="AH1241" i="159"/>
  <c r="AG1241" i="159"/>
  <c r="AF1241" i="159"/>
  <c r="AE1241" i="159"/>
  <c r="AH1240" i="159"/>
  <c r="AG1240" i="159"/>
  <c r="AF1240" i="159"/>
  <c r="AE1240" i="159"/>
  <c r="AH1239" i="159"/>
  <c r="AG1239" i="159"/>
  <c r="AF1239" i="159"/>
  <c r="AE1239" i="159"/>
  <c r="AH1238" i="159"/>
  <c r="AG1238" i="159"/>
  <c r="AF1238" i="159"/>
  <c r="AE1238" i="159"/>
  <c r="AH1237" i="159"/>
  <c r="AG1237" i="159"/>
  <c r="AF1237" i="159"/>
  <c r="AE1237" i="159"/>
  <c r="AH1236" i="159"/>
  <c r="AG1236" i="159"/>
  <c r="AF1236" i="159"/>
  <c r="AE1236" i="159"/>
  <c r="AH1235" i="159"/>
  <c r="AG1235" i="159"/>
  <c r="AF1235" i="159"/>
  <c r="AE1235" i="159"/>
  <c r="AH1234" i="159"/>
  <c r="AG1234" i="159"/>
  <c r="AF1234" i="159"/>
  <c r="AE1234" i="159"/>
  <c r="AH1233" i="159"/>
  <c r="AG1233" i="159"/>
  <c r="AF1233" i="159"/>
  <c r="AE1233" i="159"/>
  <c r="AH1232" i="159"/>
  <c r="AG1232" i="159"/>
  <c r="AF1232" i="159"/>
  <c r="AE1232" i="159"/>
  <c r="AH1231" i="159"/>
  <c r="AG1231" i="159"/>
  <c r="AF1231" i="159"/>
  <c r="AE1231" i="159"/>
  <c r="AH1230" i="159"/>
  <c r="AG1230" i="159"/>
  <c r="AF1230" i="159"/>
  <c r="AE1230" i="159"/>
  <c r="AH1229" i="159"/>
  <c r="AG1229" i="159"/>
  <c r="AF1229" i="159"/>
  <c r="AE1229" i="159"/>
  <c r="AH1228" i="159"/>
  <c r="AG1228" i="159"/>
  <c r="AF1228" i="159"/>
  <c r="AE1228" i="159"/>
  <c r="AH1227" i="159"/>
  <c r="AG1227" i="159"/>
  <c r="AF1227" i="159"/>
  <c r="AE1227" i="159"/>
  <c r="AH1226" i="159"/>
  <c r="AG1226" i="159"/>
  <c r="AF1226" i="159"/>
  <c r="AE1226" i="159"/>
  <c r="AH1225" i="159"/>
  <c r="AG1225" i="159"/>
  <c r="AF1225" i="159"/>
  <c r="AE1225" i="159"/>
  <c r="AH1224" i="159"/>
  <c r="AG1224" i="159"/>
  <c r="AF1224" i="159"/>
  <c r="AE1224" i="159"/>
  <c r="AH1223" i="159"/>
  <c r="AG1223" i="159"/>
  <c r="AF1223" i="159"/>
  <c r="AE1223" i="159"/>
  <c r="AH1222" i="159"/>
  <c r="AG1222" i="159"/>
  <c r="AF1222" i="159"/>
  <c r="AE1222" i="159"/>
  <c r="AH1221" i="159"/>
  <c r="AG1221" i="159"/>
  <c r="AF1221" i="159"/>
  <c r="AE1221" i="159"/>
  <c r="AH1220" i="159"/>
  <c r="AG1220" i="159"/>
  <c r="AF1220" i="159"/>
  <c r="AE1220" i="159"/>
  <c r="AH1219" i="159"/>
  <c r="AG1219" i="159"/>
  <c r="AF1219" i="159"/>
  <c r="AE1219" i="159"/>
  <c r="AH1218" i="159"/>
  <c r="AG1218" i="159"/>
  <c r="AF1218" i="159"/>
  <c r="AE1218" i="159"/>
  <c r="AH1217" i="159"/>
  <c r="AG1217" i="159"/>
  <c r="AF1217" i="159"/>
  <c r="AE1217" i="159"/>
  <c r="AH1216" i="159"/>
  <c r="AG1216" i="159"/>
  <c r="AF1216" i="159"/>
  <c r="AE1216" i="159"/>
  <c r="AH1215" i="159"/>
  <c r="AG1215" i="159"/>
  <c r="AF1215" i="159"/>
  <c r="AE1215" i="159"/>
  <c r="AH1214" i="159"/>
  <c r="AG1214" i="159"/>
  <c r="AF1214" i="159"/>
  <c r="AE1214" i="159"/>
  <c r="AH1213" i="159"/>
  <c r="AG1213" i="159"/>
  <c r="AF1213" i="159"/>
  <c r="AE1213" i="159"/>
  <c r="AH1212" i="159"/>
  <c r="AG1212" i="159"/>
  <c r="AF1212" i="159"/>
  <c r="AE1212" i="159"/>
  <c r="AH1211" i="159"/>
  <c r="AG1211" i="159"/>
  <c r="AF1211" i="159"/>
  <c r="AE1211" i="159"/>
  <c r="AH1210" i="159"/>
  <c r="AG1210" i="159"/>
  <c r="AF1210" i="159"/>
  <c r="AE1210" i="159"/>
  <c r="AH1209" i="159"/>
  <c r="AG1209" i="159"/>
  <c r="AF1209" i="159"/>
  <c r="AE1209" i="159"/>
  <c r="AH1208" i="159"/>
  <c r="AG1208" i="159"/>
  <c r="AF1208" i="159"/>
  <c r="AE1208" i="159"/>
  <c r="AH1207" i="159"/>
  <c r="AG1207" i="159"/>
  <c r="AF1207" i="159"/>
  <c r="AE1207" i="159"/>
  <c r="AH1206" i="159"/>
  <c r="AG1206" i="159"/>
  <c r="AF1206" i="159"/>
  <c r="AE1206" i="159"/>
  <c r="AH1205" i="159"/>
  <c r="AG1205" i="159"/>
  <c r="AF1205" i="159"/>
  <c r="AE1205" i="159"/>
  <c r="AH1204" i="159"/>
  <c r="AG1204" i="159"/>
  <c r="AF1204" i="159"/>
  <c r="AE1204" i="159"/>
  <c r="AH1203" i="159"/>
  <c r="AG1203" i="159"/>
  <c r="AF1203" i="159"/>
  <c r="AE1203" i="159"/>
  <c r="AH1202" i="159"/>
  <c r="AG1202" i="159"/>
  <c r="AF1202" i="159"/>
  <c r="AE1202" i="159"/>
  <c r="AH1201" i="159"/>
  <c r="AG1201" i="159"/>
  <c r="AF1201" i="159"/>
  <c r="AE1201" i="159"/>
  <c r="AH1200" i="159"/>
  <c r="AG1200" i="159"/>
  <c r="AF1200" i="159"/>
  <c r="AE1200" i="159"/>
  <c r="AH1199" i="159"/>
  <c r="AG1199" i="159"/>
  <c r="AF1199" i="159"/>
  <c r="AE1199" i="159"/>
  <c r="AH1198" i="159"/>
  <c r="AG1198" i="159"/>
  <c r="AF1198" i="159"/>
  <c r="AE1198" i="159"/>
  <c r="AH1197" i="159"/>
  <c r="AG1197" i="159"/>
  <c r="AF1197" i="159"/>
  <c r="AE1197" i="159"/>
  <c r="AH1196" i="159"/>
  <c r="AG1196" i="159"/>
  <c r="AF1196" i="159"/>
  <c r="AE1196" i="159"/>
  <c r="AH1195" i="159"/>
  <c r="AG1195" i="159"/>
  <c r="AF1195" i="159"/>
  <c r="AE1195" i="159"/>
  <c r="AH1194" i="159"/>
  <c r="AG1194" i="159"/>
  <c r="AF1194" i="159"/>
  <c r="AE1194" i="159"/>
  <c r="AH1193" i="159"/>
  <c r="AG1193" i="159"/>
  <c r="AF1193" i="159"/>
  <c r="AE1193" i="159"/>
  <c r="AH1192" i="159"/>
  <c r="AG1192" i="159"/>
  <c r="AF1192" i="159"/>
  <c r="AE1192" i="159"/>
  <c r="AH1191" i="159"/>
  <c r="AG1191" i="159"/>
  <c r="AF1191" i="159"/>
  <c r="AE1191" i="159"/>
  <c r="AH1190" i="159"/>
  <c r="AG1190" i="159"/>
  <c r="AF1190" i="159"/>
  <c r="AE1190" i="159"/>
  <c r="AH1189" i="159"/>
  <c r="AG1189" i="159"/>
  <c r="AF1189" i="159"/>
  <c r="AE1189" i="159"/>
  <c r="AH1188" i="159"/>
  <c r="AG1188" i="159"/>
  <c r="AF1188" i="159"/>
  <c r="AE1188" i="159"/>
  <c r="AH1187" i="159"/>
  <c r="AG1187" i="159"/>
  <c r="AF1187" i="159"/>
  <c r="AE1187" i="159"/>
  <c r="AH1186" i="159"/>
  <c r="AG1186" i="159"/>
  <c r="AF1186" i="159"/>
  <c r="AE1186" i="159"/>
  <c r="AH1185" i="159"/>
  <c r="AG1185" i="159"/>
  <c r="AF1185" i="159"/>
  <c r="AE1185" i="159"/>
  <c r="AH1184" i="159"/>
  <c r="AG1184" i="159"/>
  <c r="AF1184" i="159"/>
  <c r="AE1184" i="159"/>
  <c r="AH1183" i="159"/>
  <c r="AG1183" i="159"/>
  <c r="AF1183" i="159"/>
  <c r="AE1183" i="159"/>
  <c r="AH1182" i="159"/>
  <c r="AG1182" i="159"/>
  <c r="AF1182" i="159"/>
  <c r="AE1182" i="159"/>
  <c r="AH1181" i="159"/>
  <c r="AG1181" i="159"/>
  <c r="AF1181" i="159"/>
  <c r="AE1181" i="159"/>
  <c r="AH1180" i="159"/>
  <c r="AG1180" i="159"/>
  <c r="AF1180" i="159"/>
  <c r="AE1180" i="159"/>
  <c r="AH1179" i="159"/>
  <c r="AG1179" i="159"/>
  <c r="AF1179" i="159"/>
  <c r="AE1179" i="159"/>
  <c r="AH1178" i="159"/>
  <c r="AG1178" i="159"/>
  <c r="AF1178" i="159"/>
  <c r="AE1178" i="159"/>
  <c r="AH1177" i="159"/>
  <c r="AG1177" i="159"/>
  <c r="AF1177" i="159"/>
  <c r="AE1177" i="159"/>
  <c r="AH1176" i="159"/>
  <c r="AG1176" i="159"/>
  <c r="AF1176" i="159"/>
  <c r="AE1176" i="159"/>
  <c r="AH1175" i="159"/>
  <c r="AG1175" i="159"/>
  <c r="AF1175" i="159"/>
  <c r="AE1175" i="159"/>
  <c r="AH1174" i="159"/>
  <c r="AG1174" i="159"/>
  <c r="AF1174" i="159"/>
  <c r="AE1174" i="159"/>
  <c r="AH1173" i="159"/>
  <c r="AG1173" i="159"/>
  <c r="AF1173" i="159"/>
  <c r="AE1173" i="159"/>
  <c r="AH1172" i="159"/>
  <c r="AG1172" i="159"/>
  <c r="AF1172" i="159"/>
  <c r="AE1172" i="159"/>
  <c r="AH1171" i="159"/>
  <c r="AG1171" i="159"/>
  <c r="AF1171" i="159"/>
  <c r="AE1171" i="159"/>
  <c r="AH1170" i="159"/>
  <c r="AG1170" i="159"/>
  <c r="AF1170" i="159"/>
  <c r="AE1170" i="159"/>
  <c r="AH1169" i="159"/>
  <c r="AG1169" i="159"/>
  <c r="AF1169" i="159"/>
  <c r="AE1169" i="159"/>
  <c r="AH1168" i="159"/>
  <c r="AG1168" i="159"/>
  <c r="AF1168" i="159"/>
  <c r="AE1168" i="159"/>
  <c r="AH1167" i="159"/>
  <c r="AG1167" i="159"/>
  <c r="AF1167" i="159"/>
  <c r="AE1167" i="159"/>
  <c r="AH1166" i="159"/>
  <c r="AG1166" i="159"/>
  <c r="AF1166" i="159"/>
  <c r="AE1166" i="159"/>
  <c r="AH1165" i="159"/>
  <c r="AG1165" i="159"/>
  <c r="AF1165" i="159"/>
  <c r="AE1165" i="159"/>
  <c r="AH1164" i="159"/>
  <c r="AG1164" i="159"/>
  <c r="AF1164" i="159"/>
  <c r="AE1164" i="159"/>
  <c r="AH1163" i="159"/>
  <c r="AG1163" i="159"/>
  <c r="AF1163" i="159"/>
  <c r="AE1163" i="159"/>
  <c r="AH1162" i="159"/>
  <c r="AG1162" i="159"/>
  <c r="AF1162" i="159"/>
  <c r="AE1162" i="159"/>
  <c r="AH1161" i="159"/>
  <c r="AG1161" i="159"/>
  <c r="AF1161" i="159"/>
  <c r="AE1161" i="159"/>
  <c r="AH1160" i="159"/>
  <c r="AG1160" i="159"/>
  <c r="AF1160" i="159"/>
  <c r="AE1160" i="159"/>
  <c r="AH1159" i="159"/>
  <c r="AG1159" i="159"/>
  <c r="AF1159" i="159"/>
  <c r="AE1159" i="159"/>
  <c r="AH1158" i="159"/>
  <c r="AG1158" i="159"/>
  <c r="AF1158" i="159"/>
  <c r="AE1158" i="159"/>
  <c r="AH1157" i="159"/>
  <c r="AG1157" i="159"/>
  <c r="AF1157" i="159"/>
  <c r="AE1157" i="159"/>
  <c r="AH1156" i="159"/>
  <c r="AG1156" i="159"/>
  <c r="AF1156" i="159"/>
  <c r="AE1156" i="159"/>
  <c r="AH1155" i="159"/>
  <c r="AG1155" i="159"/>
  <c r="AF1155" i="159"/>
  <c r="AE1155" i="159"/>
  <c r="AH1154" i="159"/>
  <c r="AG1154" i="159"/>
  <c r="AF1154" i="159"/>
  <c r="AE1154" i="159"/>
  <c r="AH1153" i="159"/>
  <c r="AG1153" i="159"/>
  <c r="AF1153" i="159"/>
  <c r="AE1153" i="159"/>
  <c r="AH1152" i="159"/>
  <c r="AG1152" i="159"/>
  <c r="AF1152" i="159"/>
  <c r="AE1152" i="159"/>
  <c r="AH1151" i="159"/>
  <c r="AG1151" i="159"/>
  <c r="AF1151" i="159"/>
  <c r="AE1151" i="159"/>
  <c r="AH1150" i="159"/>
  <c r="AG1150" i="159"/>
  <c r="AF1150" i="159"/>
  <c r="AE1150" i="159"/>
  <c r="AH1149" i="159"/>
  <c r="AG1149" i="159"/>
  <c r="AF1149" i="159"/>
  <c r="AE1149" i="159"/>
  <c r="AH1148" i="159"/>
  <c r="AG1148" i="159"/>
  <c r="AF1148" i="159"/>
  <c r="AE1148" i="159"/>
  <c r="AH1147" i="159"/>
  <c r="AG1147" i="159"/>
  <c r="AF1147" i="159"/>
  <c r="AE1147" i="159"/>
  <c r="AH1146" i="159"/>
  <c r="AG1146" i="159"/>
  <c r="AF1146" i="159"/>
  <c r="AE1146" i="159"/>
  <c r="AH1145" i="159"/>
  <c r="AG1145" i="159"/>
  <c r="AF1145" i="159"/>
  <c r="AE1145" i="159"/>
  <c r="AH1144" i="159"/>
  <c r="AG1144" i="159"/>
  <c r="AF1144" i="159"/>
  <c r="AE1144" i="159"/>
  <c r="AH1143" i="159"/>
  <c r="AG1143" i="159"/>
  <c r="AF1143" i="159"/>
  <c r="AE1143" i="159"/>
  <c r="AH1142" i="159"/>
  <c r="AG1142" i="159"/>
  <c r="AF1142" i="159"/>
  <c r="AE1142" i="159"/>
  <c r="AH1141" i="159"/>
  <c r="AG1141" i="159"/>
  <c r="AF1141" i="159"/>
  <c r="AE1141" i="159"/>
  <c r="AH1140" i="159"/>
  <c r="AG1140" i="159"/>
  <c r="AF1140" i="159"/>
  <c r="AE1140" i="159"/>
  <c r="AH1139" i="159"/>
  <c r="AG1139" i="159"/>
  <c r="AF1139" i="159"/>
  <c r="AE1139" i="159"/>
  <c r="AH1138" i="159"/>
  <c r="AG1138" i="159"/>
  <c r="AF1138" i="159"/>
  <c r="AE1138" i="159"/>
  <c r="AH1137" i="159"/>
  <c r="AG1137" i="159"/>
  <c r="AF1137" i="159"/>
  <c r="AE1137" i="159"/>
  <c r="AH1136" i="159"/>
  <c r="AG1136" i="159"/>
  <c r="AF1136" i="159"/>
  <c r="AE1136" i="159"/>
  <c r="AH1135" i="159"/>
  <c r="AG1135" i="159"/>
  <c r="AF1135" i="159"/>
  <c r="AE1135" i="159"/>
  <c r="AH1134" i="159"/>
  <c r="AG1134" i="159"/>
  <c r="AF1134" i="159"/>
  <c r="AE1134" i="159"/>
  <c r="AH1133" i="159"/>
  <c r="AG1133" i="159"/>
  <c r="AF1133" i="159"/>
  <c r="AE1133" i="159"/>
  <c r="AH1132" i="159"/>
  <c r="AG1132" i="159"/>
  <c r="AF1132" i="159"/>
  <c r="AE1132" i="159"/>
  <c r="AH1131" i="159"/>
  <c r="AG1131" i="159"/>
  <c r="AF1131" i="159"/>
  <c r="AE1131" i="159"/>
  <c r="AH1130" i="159"/>
  <c r="AG1130" i="159"/>
  <c r="AF1130" i="159"/>
  <c r="AE1130" i="159"/>
  <c r="AH1129" i="159"/>
  <c r="AG1129" i="159"/>
  <c r="AF1129" i="159"/>
  <c r="AE1129" i="159"/>
  <c r="AH1128" i="159"/>
  <c r="AG1128" i="159"/>
  <c r="AF1128" i="159"/>
  <c r="AE1128" i="159"/>
  <c r="AH1127" i="159"/>
  <c r="AG1127" i="159"/>
  <c r="AF1127" i="159"/>
  <c r="AE1127" i="159"/>
  <c r="AH1126" i="159"/>
  <c r="AG1126" i="159"/>
  <c r="AF1126" i="159"/>
  <c r="AE1126" i="159"/>
  <c r="AH1125" i="159"/>
  <c r="AG1125" i="159"/>
  <c r="AF1125" i="159"/>
  <c r="AE1125" i="159"/>
  <c r="AH1124" i="159"/>
  <c r="AG1124" i="159"/>
  <c r="AF1124" i="159"/>
  <c r="AE1124" i="159"/>
  <c r="AH1123" i="159"/>
  <c r="AG1123" i="159"/>
  <c r="AF1123" i="159"/>
  <c r="AE1123" i="159"/>
  <c r="AH1122" i="159"/>
  <c r="AG1122" i="159"/>
  <c r="AF1122" i="159"/>
  <c r="AE1122" i="159"/>
  <c r="AH1121" i="159"/>
  <c r="AG1121" i="159"/>
  <c r="AF1121" i="159"/>
  <c r="AE1121" i="159"/>
  <c r="AH1120" i="159"/>
  <c r="AG1120" i="159"/>
  <c r="AF1120" i="159"/>
  <c r="AE1120" i="159"/>
  <c r="AH1119" i="159"/>
  <c r="AG1119" i="159"/>
  <c r="AF1119" i="159"/>
  <c r="AE1119" i="159"/>
  <c r="AH1118" i="159"/>
  <c r="AG1118" i="159"/>
  <c r="AF1118" i="159"/>
  <c r="AE1118" i="159"/>
  <c r="AH1117" i="159"/>
  <c r="AG1117" i="159"/>
  <c r="AF1117" i="159"/>
  <c r="AE1117" i="159"/>
  <c r="AH1116" i="159"/>
  <c r="AG1116" i="159"/>
  <c r="AF1116" i="159"/>
  <c r="AE1116" i="159"/>
  <c r="AH1115" i="159"/>
  <c r="AG1115" i="159"/>
  <c r="AF1115" i="159"/>
  <c r="AE1115" i="159"/>
  <c r="AH1114" i="159"/>
  <c r="AG1114" i="159"/>
  <c r="AF1114" i="159"/>
  <c r="AE1114" i="159"/>
  <c r="AH1113" i="159"/>
  <c r="AG1113" i="159"/>
  <c r="AF1113" i="159"/>
  <c r="AE1113" i="159"/>
  <c r="AH1112" i="159"/>
  <c r="AG1112" i="159"/>
  <c r="AF1112" i="159"/>
  <c r="AE1112" i="159"/>
  <c r="AH1111" i="159"/>
  <c r="AG1111" i="159"/>
  <c r="AF1111" i="159"/>
  <c r="AE1111" i="159"/>
  <c r="AH1110" i="159"/>
  <c r="AG1110" i="159"/>
  <c r="AF1110" i="159"/>
  <c r="AE1110" i="159"/>
  <c r="AH1109" i="159"/>
  <c r="AG1109" i="159"/>
  <c r="AF1109" i="159"/>
  <c r="AE1109" i="159"/>
  <c r="AH1108" i="159"/>
  <c r="AG1108" i="159"/>
  <c r="AF1108" i="159"/>
  <c r="AE1108" i="159"/>
  <c r="AH1107" i="159"/>
  <c r="AG1107" i="159"/>
  <c r="AF1107" i="159"/>
  <c r="AE1107" i="159"/>
  <c r="AH1106" i="159"/>
  <c r="AG1106" i="159"/>
  <c r="AF1106" i="159"/>
  <c r="AE1106" i="159"/>
  <c r="AH1105" i="159"/>
  <c r="AG1105" i="159"/>
  <c r="AF1105" i="159"/>
  <c r="AE1105" i="159"/>
  <c r="AH1104" i="159"/>
  <c r="AG1104" i="159"/>
  <c r="AF1104" i="159"/>
  <c r="AE1104" i="159"/>
  <c r="AH1103" i="159"/>
  <c r="AG1103" i="159"/>
  <c r="AF1103" i="159"/>
  <c r="AE1103" i="159"/>
  <c r="AH1102" i="159"/>
  <c r="AG1102" i="159"/>
  <c r="AF1102" i="159"/>
  <c r="AE1102" i="159"/>
  <c r="AH1101" i="159"/>
  <c r="AG1101" i="159"/>
  <c r="AF1101" i="159"/>
  <c r="AE1101" i="159"/>
  <c r="AH1100" i="159"/>
  <c r="AG1100" i="159"/>
  <c r="AF1100" i="159"/>
  <c r="AE1100" i="159"/>
  <c r="AH1099" i="159"/>
  <c r="AG1099" i="159"/>
  <c r="AF1099" i="159"/>
  <c r="AE1099" i="159"/>
  <c r="AH1098" i="159"/>
  <c r="AG1098" i="159"/>
  <c r="AF1098" i="159"/>
  <c r="AE1098" i="159"/>
  <c r="AH1097" i="159"/>
  <c r="AG1097" i="159"/>
  <c r="AF1097" i="159"/>
  <c r="AE1097" i="159"/>
  <c r="AH1096" i="159"/>
  <c r="AG1096" i="159"/>
  <c r="AF1096" i="159"/>
  <c r="AE1096" i="159"/>
  <c r="AH1095" i="159"/>
  <c r="AG1095" i="159"/>
  <c r="AF1095" i="159"/>
  <c r="AE1095" i="159"/>
  <c r="AH1094" i="159"/>
  <c r="AG1094" i="159"/>
  <c r="AF1094" i="159"/>
  <c r="AE1094" i="159"/>
  <c r="AH1093" i="159"/>
  <c r="AG1093" i="159"/>
  <c r="AF1093" i="159"/>
  <c r="AE1093" i="159"/>
  <c r="AH1092" i="159"/>
  <c r="AG1092" i="159"/>
  <c r="AF1092" i="159"/>
  <c r="AE1092" i="159"/>
  <c r="AH1091" i="159"/>
  <c r="AG1091" i="159"/>
  <c r="AF1091" i="159"/>
  <c r="AE1091" i="159"/>
  <c r="AH1090" i="159"/>
  <c r="AG1090" i="159"/>
  <c r="AF1090" i="159"/>
  <c r="AE1090" i="159"/>
  <c r="AH1089" i="159"/>
  <c r="AG1089" i="159"/>
  <c r="AF1089" i="159"/>
  <c r="AE1089" i="159"/>
  <c r="AH1088" i="159"/>
  <c r="AG1088" i="159"/>
  <c r="AF1088" i="159"/>
  <c r="AE1088" i="159"/>
  <c r="AH1087" i="159"/>
  <c r="AG1087" i="159"/>
  <c r="AF1087" i="159"/>
  <c r="AE1087" i="159"/>
  <c r="AH1086" i="159"/>
  <c r="AG1086" i="159"/>
  <c r="AF1086" i="159"/>
  <c r="AE1086" i="159"/>
  <c r="AH1085" i="159"/>
  <c r="AG1085" i="159"/>
  <c r="AF1085" i="159"/>
  <c r="AE1085" i="159"/>
  <c r="AH1084" i="159"/>
  <c r="AG1084" i="159"/>
  <c r="AF1084" i="159"/>
  <c r="AE1084" i="159"/>
  <c r="AH1083" i="159"/>
  <c r="AG1083" i="159"/>
  <c r="AF1083" i="159"/>
  <c r="AE1083" i="159"/>
  <c r="AH1082" i="159"/>
  <c r="AG1082" i="159"/>
  <c r="AF1082" i="159"/>
  <c r="AE1082" i="159"/>
  <c r="AH1081" i="159"/>
  <c r="AG1081" i="159"/>
  <c r="AF1081" i="159"/>
  <c r="AE1081" i="159"/>
  <c r="AH1080" i="159"/>
  <c r="AG1080" i="159"/>
  <c r="AF1080" i="159"/>
  <c r="AE1080" i="159"/>
  <c r="AH1079" i="159"/>
  <c r="AG1079" i="159"/>
  <c r="AF1079" i="159"/>
  <c r="AE1079" i="159"/>
  <c r="AH1078" i="159"/>
  <c r="AG1078" i="159"/>
  <c r="AF1078" i="159"/>
  <c r="AE1078" i="159"/>
  <c r="AH1077" i="159"/>
  <c r="AG1077" i="159"/>
  <c r="AF1077" i="159"/>
  <c r="AE1077" i="159"/>
  <c r="AH1076" i="159"/>
  <c r="AG1076" i="159"/>
  <c r="AF1076" i="159"/>
  <c r="AE1076" i="159"/>
  <c r="AH1075" i="159"/>
  <c r="AG1075" i="159"/>
  <c r="AF1075" i="159"/>
  <c r="AE1075" i="159"/>
  <c r="AH1074" i="159"/>
  <c r="AG1074" i="159"/>
  <c r="AF1074" i="159"/>
  <c r="AE1074" i="159"/>
  <c r="AH1073" i="159"/>
  <c r="AG1073" i="159"/>
  <c r="AF1073" i="159"/>
  <c r="AE1073" i="159"/>
  <c r="AH1072" i="159"/>
  <c r="AG1072" i="159"/>
  <c r="AF1072" i="159"/>
  <c r="AE1072" i="159"/>
  <c r="AH1071" i="159"/>
  <c r="AG1071" i="159"/>
  <c r="AF1071" i="159"/>
  <c r="AE1071" i="159"/>
  <c r="AH1070" i="159"/>
  <c r="AG1070" i="159"/>
  <c r="AF1070" i="159"/>
  <c r="AE1070" i="159"/>
  <c r="AH1069" i="159"/>
  <c r="AG1069" i="159"/>
  <c r="AF1069" i="159"/>
  <c r="AE1069" i="159"/>
  <c r="AH1068" i="159"/>
  <c r="AG1068" i="159"/>
  <c r="AF1068" i="159"/>
  <c r="AE1068" i="159"/>
  <c r="AH1067" i="159"/>
  <c r="AG1067" i="159"/>
  <c r="AF1067" i="159"/>
  <c r="AE1067" i="159"/>
  <c r="AH1066" i="159"/>
  <c r="AG1066" i="159"/>
  <c r="AF1066" i="159"/>
  <c r="AE1066" i="159"/>
  <c r="AH1065" i="159"/>
  <c r="AG1065" i="159"/>
  <c r="AF1065" i="159"/>
  <c r="AE1065" i="159"/>
  <c r="AH1064" i="159"/>
  <c r="AG1064" i="159"/>
  <c r="AF1064" i="159"/>
  <c r="AE1064" i="159"/>
  <c r="AH1063" i="159"/>
  <c r="AG1063" i="159"/>
  <c r="AF1063" i="159"/>
  <c r="AE1063" i="159"/>
  <c r="AH1062" i="159"/>
  <c r="AG1062" i="159"/>
  <c r="AF1062" i="159"/>
  <c r="AE1062" i="159"/>
  <c r="AH1061" i="159"/>
  <c r="AG1061" i="159"/>
  <c r="AF1061" i="159"/>
  <c r="AE1061" i="159"/>
  <c r="AH1060" i="159"/>
  <c r="AG1060" i="159"/>
  <c r="AF1060" i="159"/>
  <c r="AE1060" i="159"/>
  <c r="AH1059" i="159"/>
  <c r="AG1059" i="159"/>
  <c r="AF1059" i="159"/>
  <c r="AE1059" i="159"/>
  <c r="AH1058" i="159"/>
  <c r="AG1058" i="159"/>
  <c r="AF1058" i="159"/>
  <c r="AE1058" i="159"/>
  <c r="AH1057" i="159"/>
  <c r="AG1057" i="159"/>
  <c r="AF1057" i="159"/>
  <c r="AE1057" i="159"/>
  <c r="AH1056" i="159"/>
  <c r="AG1056" i="159"/>
  <c r="AF1056" i="159"/>
  <c r="AE1056" i="159"/>
  <c r="AH1055" i="159"/>
  <c r="AG1055" i="159"/>
  <c r="AF1055" i="159"/>
  <c r="AE1055" i="159"/>
  <c r="AH1054" i="159"/>
  <c r="AG1054" i="159"/>
  <c r="AF1054" i="159"/>
  <c r="AE1054" i="159"/>
  <c r="AH1053" i="159"/>
  <c r="AG1053" i="159"/>
  <c r="AF1053" i="159"/>
  <c r="AE1053" i="159"/>
  <c r="AH1052" i="159"/>
  <c r="AG1052" i="159"/>
  <c r="AF1052" i="159"/>
  <c r="AE1052" i="159"/>
  <c r="AH1051" i="159"/>
  <c r="AG1051" i="159"/>
  <c r="AF1051" i="159"/>
  <c r="AE1051" i="159"/>
  <c r="AH1050" i="159"/>
  <c r="AG1050" i="159"/>
  <c r="AF1050" i="159"/>
  <c r="AE1050" i="159"/>
  <c r="AH1049" i="159"/>
  <c r="AG1049" i="159"/>
  <c r="AF1049" i="159"/>
  <c r="AE1049" i="159"/>
  <c r="AH1048" i="159"/>
  <c r="AG1048" i="159"/>
  <c r="AF1048" i="159"/>
  <c r="AE1048" i="159"/>
  <c r="AH1047" i="159"/>
  <c r="AG1047" i="159"/>
  <c r="AF1047" i="159"/>
  <c r="AE1047" i="159"/>
  <c r="AH1046" i="159"/>
  <c r="AG1046" i="159"/>
  <c r="AF1046" i="159"/>
  <c r="AE1046" i="159"/>
  <c r="AH1045" i="159"/>
  <c r="AG1045" i="159"/>
  <c r="AF1045" i="159"/>
  <c r="AE1045" i="159"/>
  <c r="AH1044" i="159"/>
  <c r="AG1044" i="159"/>
  <c r="AF1044" i="159"/>
  <c r="AE1044" i="159"/>
  <c r="AH1043" i="159"/>
  <c r="AG1043" i="159"/>
  <c r="AF1043" i="159"/>
  <c r="AE1043" i="159"/>
  <c r="AH1042" i="159"/>
  <c r="AG1042" i="159"/>
  <c r="AF1042" i="159"/>
  <c r="AE1042" i="159"/>
  <c r="AH1041" i="159"/>
  <c r="AG1041" i="159"/>
  <c r="AF1041" i="159"/>
  <c r="AE1041" i="159"/>
  <c r="AH1040" i="159"/>
  <c r="AG1040" i="159"/>
  <c r="AF1040" i="159"/>
  <c r="AE1040" i="159"/>
  <c r="AH1039" i="159"/>
  <c r="AG1039" i="159"/>
  <c r="AF1039" i="159"/>
  <c r="AE1039" i="159"/>
  <c r="AH1038" i="159"/>
  <c r="AG1038" i="159"/>
  <c r="AF1038" i="159"/>
  <c r="AE1038" i="159"/>
  <c r="AH1037" i="159"/>
  <c r="AG1037" i="159"/>
  <c r="AF1037" i="159"/>
  <c r="AE1037" i="159"/>
  <c r="AH1036" i="159"/>
  <c r="AG1036" i="159"/>
  <c r="AF1036" i="159"/>
  <c r="AE1036" i="159"/>
  <c r="AH1035" i="159"/>
  <c r="AG1035" i="159"/>
  <c r="AF1035" i="159"/>
  <c r="AE1035" i="159"/>
  <c r="AH1034" i="159"/>
  <c r="AG1034" i="159"/>
  <c r="AF1034" i="159"/>
  <c r="AE1034" i="159"/>
  <c r="AH1033" i="159"/>
  <c r="AG1033" i="159"/>
  <c r="AF1033" i="159"/>
  <c r="AE1033" i="159"/>
  <c r="AH1032" i="159"/>
  <c r="AG1032" i="159"/>
  <c r="AF1032" i="159"/>
  <c r="AE1032" i="159"/>
  <c r="AI1031" i="159"/>
  <c r="AH1031" i="159"/>
  <c r="AG1031" i="159"/>
  <c r="AF1031" i="159"/>
  <c r="AE1031" i="159"/>
  <c r="AH1030" i="159"/>
  <c r="AG1030" i="159"/>
  <c r="AF1030" i="159"/>
  <c r="AE1030" i="159"/>
  <c r="AH1029" i="159"/>
  <c r="AG1029" i="159"/>
  <c r="AF1029" i="159"/>
  <c r="AE1029" i="159"/>
  <c r="AH1028" i="159"/>
  <c r="AG1028" i="159"/>
  <c r="AF1028" i="159"/>
  <c r="AE1028" i="159"/>
  <c r="AH1027" i="159"/>
  <c r="AG1027" i="159"/>
  <c r="AF1027" i="159"/>
  <c r="AE1027" i="159"/>
  <c r="AH1026" i="159"/>
  <c r="AG1026" i="159"/>
  <c r="AF1026" i="159"/>
  <c r="AE1026" i="159"/>
  <c r="AH1025" i="159"/>
  <c r="AG1025" i="159"/>
  <c r="AF1025" i="159"/>
  <c r="AE1025" i="159"/>
  <c r="AH1024" i="159"/>
  <c r="AG1024" i="159"/>
  <c r="AF1024" i="159"/>
  <c r="AE1024" i="159"/>
  <c r="AH1023" i="159"/>
  <c r="AG1023" i="159"/>
  <c r="AF1023" i="159"/>
  <c r="AE1023" i="159"/>
  <c r="AH1022" i="159"/>
  <c r="AG1022" i="159"/>
  <c r="AF1022" i="159"/>
  <c r="AE1022" i="159"/>
  <c r="AH1021" i="159"/>
  <c r="AG1021" i="159"/>
  <c r="AF1021" i="159"/>
  <c r="AE1021" i="159"/>
  <c r="AH1020" i="159"/>
  <c r="AG1020" i="159"/>
  <c r="AF1020" i="159"/>
  <c r="AE1020" i="159"/>
  <c r="AH1019" i="159"/>
  <c r="AG1019" i="159"/>
  <c r="AF1019" i="159"/>
  <c r="AE1019" i="159"/>
  <c r="AH1018" i="159"/>
  <c r="AG1018" i="159"/>
  <c r="AF1018" i="159"/>
  <c r="AE1018" i="159"/>
  <c r="AG1017" i="159"/>
  <c r="AF1017" i="159"/>
  <c r="AE1017" i="159"/>
  <c r="AH1014" i="159"/>
  <c r="AG1014" i="159"/>
  <c r="AF1014" i="159"/>
  <c r="AE1014" i="159"/>
  <c r="AH1013" i="159"/>
  <c r="AG1013" i="159"/>
  <c r="AF1013" i="159"/>
  <c r="AE1013" i="159"/>
  <c r="AH1012" i="159"/>
  <c r="AH1011" i="159" s="1"/>
  <c r="AH1007" i="159" s="1"/>
  <c r="AG1012" i="159"/>
  <c r="AF1012" i="159"/>
  <c r="AE1012" i="159"/>
  <c r="AI999" i="159"/>
  <c r="AH999" i="159"/>
  <c r="AG999" i="159"/>
  <c r="AF999" i="159"/>
  <c r="AE999" i="159"/>
  <c r="AI998" i="159"/>
  <c r="AH998" i="159"/>
  <c r="AG998" i="159"/>
  <c r="AF998" i="159"/>
  <c r="AE998" i="159"/>
  <c r="AH997" i="159"/>
  <c r="AG997" i="159"/>
  <c r="AF997" i="159"/>
  <c r="AE997" i="159"/>
  <c r="AI996" i="159"/>
  <c r="AH996" i="159"/>
  <c r="AG996" i="159"/>
  <c r="AF996" i="159"/>
  <c r="AE996" i="159"/>
  <c r="AI995" i="159"/>
  <c r="AH995" i="159"/>
  <c r="AG995" i="159"/>
  <c r="AF995" i="159"/>
  <c r="AE995" i="159"/>
  <c r="AI994" i="159"/>
  <c r="AH994" i="159"/>
  <c r="AG994" i="159"/>
  <c r="AF994" i="159"/>
  <c r="AE994" i="159"/>
  <c r="AI993" i="159"/>
  <c r="AH993" i="159"/>
  <c r="AG993" i="159"/>
  <c r="AF993" i="159"/>
  <c r="AE993" i="159"/>
  <c r="AI992" i="159"/>
  <c r="AH992" i="159"/>
  <c r="AG992" i="159"/>
  <c r="AF992" i="159"/>
  <c r="AE992" i="159"/>
  <c r="AI991" i="159"/>
  <c r="AH991" i="159"/>
  <c r="AG991" i="159"/>
  <c r="AF991" i="159"/>
  <c r="AE991" i="159"/>
  <c r="AH990" i="159"/>
  <c r="AG990" i="159"/>
  <c r="AF990" i="159"/>
  <c r="AE990" i="159"/>
  <c r="AI989" i="159"/>
  <c r="AH989" i="159"/>
  <c r="AG989" i="159"/>
  <c r="AF989" i="159"/>
  <c r="AE989" i="159"/>
  <c r="AI988" i="159"/>
  <c r="AH988" i="159"/>
  <c r="AG988" i="159"/>
  <c r="AF988" i="159"/>
  <c r="AE988" i="159"/>
  <c r="AI987" i="159"/>
  <c r="AH987" i="159"/>
  <c r="AG987" i="159"/>
  <c r="AF987" i="159"/>
  <c r="AE987" i="159"/>
  <c r="AI986" i="159"/>
  <c r="AH986" i="159"/>
  <c r="AG986" i="159"/>
  <c r="AF986" i="159"/>
  <c r="AE986" i="159"/>
  <c r="AH985" i="159"/>
  <c r="AG985" i="159"/>
  <c r="AF985" i="159"/>
  <c r="AE985" i="159"/>
  <c r="AI984" i="159"/>
  <c r="AH984" i="159"/>
  <c r="AG984" i="159"/>
  <c r="AF984" i="159"/>
  <c r="AE984" i="159"/>
  <c r="AH983" i="159"/>
  <c r="AG983" i="159"/>
  <c r="AF983" i="159"/>
  <c r="AE983" i="159"/>
  <c r="AI982" i="159"/>
  <c r="AH982" i="159"/>
  <c r="AG982" i="159"/>
  <c r="AF982" i="159"/>
  <c r="AE982" i="159"/>
  <c r="AI981" i="159"/>
  <c r="AH981" i="159"/>
  <c r="AG981" i="159"/>
  <c r="AF981" i="159"/>
  <c r="AE981" i="159"/>
  <c r="AI980" i="159"/>
  <c r="AH980" i="159"/>
  <c r="AG980" i="159"/>
  <c r="AF980" i="159"/>
  <c r="AE980" i="159"/>
  <c r="AH979" i="159"/>
  <c r="AG979" i="159"/>
  <c r="AF979" i="159"/>
  <c r="AE979" i="159"/>
  <c r="AH978" i="159"/>
  <c r="AG978" i="159"/>
  <c r="AF978" i="159"/>
  <c r="AE978" i="159"/>
  <c r="AH977" i="159"/>
  <c r="AG977" i="159"/>
  <c r="AF977" i="159"/>
  <c r="AE977" i="159"/>
  <c r="AH976" i="159"/>
  <c r="AG976" i="159"/>
  <c r="AF976" i="159"/>
  <c r="AE976" i="159"/>
  <c r="AH975" i="159"/>
  <c r="AG975" i="159"/>
  <c r="AF975" i="159"/>
  <c r="AE975" i="159"/>
  <c r="AH974" i="159"/>
  <c r="AG974" i="159"/>
  <c r="AF974" i="159"/>
  <c r="AE974" i="159"/>
  <c r="AH973" i="159"/>
  <c r="AG973" i="159"/>
  <c r="AF973" i="159"/>
  <c r="AE973" i="159"/>
  <c r="AH972" i="159"/>
  <c r="AG972" i="159"/>
  <c r="AF972" i="159"/>
  <c r="AE972" i="159"/>
  <c r="AH971" i="159"/>
  <c r="AG971" i="159"/>
  <c r="AF971" i="159"/>
  <c r="AE971" i="159"/>
  <c r="AH970" i="159"/>
  <c r="AG970" i="159"/>
  <c r="AF970" i="159"/>
  <c r="AE970" i="159"/>
  <c r="AH969" i="159"/>
  <c r="AG969" i="159"/>
  <c r="AF969" i="159"/>
  <c r="AE969" i="159"/>
  <c r="AH968" i="159"/>
  <c r="AG968" i="159"/>
  <c r="AF968" i="159"/>
  <c r="AE968" i="159"/>
  <c r="AH967" i="159"/>
  <c r="AG967" i="159"/>
  <c r="AF967" i="159"/>
  <c r="AE967" i="159"/>
  <c r="AH966" i="159"/>
  <c r="AG966" i="159"/>
  <c r="AF966" i="159"/>
  <c r="AE966" i="159"/>
  <c r="AH965" i="159"/>
  <c r="AG965" i="159"/>
  <c r="AF965" i="159"/>
  <c r="AE965" i="159"/>
  <c r="AH964" i="159"/>
  <c r="AG964" i="159"/>
  <c r="AF964" i="159"/>
  <c r="AE964" i="159"/>
  <c r="AH963" i="159"/>
  <c r="AG963" i="159"/>
  <c r="AF963" i="159"/>
  <c r="AE963" i="159"/>
  <c r="AH962" i="159"/>
  <c r="AG962" i="159"/>
  <c r="AF962" i="159"/>
  <c r="AE962" i="159"/>
  <c r="AH961" i="159"/>
  <c r="AG961" i="159"/>
  <c r="AF961" i="159"/>
  <c r="AE961" i="159"/>
  <c r="AH960" i="159"/>
  <c r="AG960" i="159"/>
  <c r="AF960" i="159"/>
  <c r="AE960" i="159"/>
  <c r="AH959" i="159"/>
  <c r="AG959" i="159"/>
  <c r="AF959" i="159"/>
  <c r="AE959" i="159"/>
  <c r="AH958" i="159"/>
  <c r="AG958" i="159"/>
  <c r="AF958" i="159"/>
  <c r="AE958" i="159"/>
  <c r="AH957" i="159"/>
  <c r="AG957" i="159"/>
  <c r="AF957" i="159"/>
  <c r="AE957" i="159"/>
  <c r="AH956" i="159"/>
  <c r="AG956" i="159"/>
  <c r="AF956" i="159"/>
  <c r="AE956" i="159"/>
  <c r="AH955" i="159"/>
  <c r="AG955" i="159"/>
  <c r="AF955" i="159"/>
  <c r="AE955" i="159"/>
  <c r="AH954" i="159"/>
  <c r="AG954" i="159"/>
  <c r="AF954" i="159"/>
  <c r="AE954" i="159"/>
  <c r="AH953" i="159"/>
  <c r="AG953" i="159"/>
  <c r="AF953" i="159"/>
  <c r="AE953" i="159"/>
  <c r="AH952" i="159"/>
  <c r="AG952" i="159"/>
  <c r="AF952" i="159"/>
  <c r="AE952" i="159"/>
  <c r="AH951" i="159"/>
  <c r="AG951" i="159"/>
  <c r="AF951" i="159"/>
  <c r="AE951" i="159"/>
  <c r="AH950" i="159"/>
  <c r="AG950" i="159"/>
  <c r="AF950" i="159"/>
  <c r="AE950" i="159"/>
  <c r="AH949" i="159"/>
  <c r="AG949" i="159"/>
  <c r="AF949" i="159"/>
  <c r="AE949" i="159"/>
  <c r="AH948" i="159"/>
  <c r="AG948" i="159"/>
  <c r="AF948" i="159"/>
  <c r="AE948" i="159"/>
  <c r="AH947" i="159"/>
  <c r="AG947" i="159"/>
  <c r="AF947" i="159"/>
  <c r="AE947" i="159"/>
  <c r="AH946" i="159"/>
  <c r="AG946" i="159"/>
  <c r="AF946" i="159"/>
  <c r="AE946" i="159"/>
  <c r="AH945" i="159"/>
  <c r="AG945" i="159"/>
  <c r="AF945" i="159"/>
  <c r="AE945" i="159"/>
  <c r="AH944" i="159"/>
  <c r="AG944" i="159"/>
  <c r="AF944" i="159"/>
  <c r="AE944" i="159"/>
  <c r="AH943" i="159"/>
  <c r="AG943" i="159"/>
  <c r="AF943" i="159"/>
  <c r="AE943" i="159"/>
  <c r="AH942" i="159"/>
  <c r="AG942" i="159"/>
  <c r="AF942" i="159"/>
  <c r="AE942" i="159"/>
  <c r="AH941" i="159"/>
  <c r="AG941" i="159"/>
  <c r="AF941" i="159"/>
  <c r="AE941" i="159"/>
  <c r="AH940" i="159"/>
  <c r="AG940" i="159"/>
  <c r="AF940" i="159"/>
  <c r="AE940" i="159"/>
  <c r="AH939" i="159"/>
  <c r="AG939" i="159"/>
  <c r="AF939" i="159"/>
  <c r="AE939" i="159"/>
  <c r="AH938" i="159"/>
  <c r="AG938" i="159"/>
  <c r="AF938" i="159"/>
  <c r="AE938" i="159"/>
  <c r="AH937" i="159"/>
  <c r="AG937" i="159"/>
  <c r="AF937" i="159"/>
  <c r="AE937" i="159"/>
  <c r="AH936" i="159"/>
  <c r="AG936" i="159"/>
  <c r="AF936" i="159"/>
  <c r="AE936" i="159"/>
  <c r="AH935" i="159"/>
  <c r="AG935" i="159"/>
  <c r="AF935" i="159"/>
  <c r="AE935" i="159"/>
  <c r="AH934" i="159"/>
  <c r="AG934" i="159"/>
  <c r="AF934" i="159"/>
  <c r="AE934" i="159"/>
  <c r="AH933" i="159"/>
  <c r="AG933" i="159"/>
  <c r="AF933" i="159"/>
  <c r="AE933" i="159"/>
  <c r="AH932" i="159"/>
  <c r="AG932" i="159"/>
  <c r="AF932" i="159"/>
  <c r="AE932" i="159"/>
  <c r="AH931" i="159"/>
  <c r="AG931" i="159"/>
  <c r="AF931" i="159"/>
  <c r="AE931" i="159"/>
  <c r="AI930" i="159"/>
  <c r="AH930" i="159"/>
  <c r="AG930" i="159"/>
  <c r="AF930" i="159"/>
  <c r="AE930" i="159"/>
  <c r="AI929" i="159"/>
  <c r="AH929" i="159"/>
  <c r="AG929" i="159"/>
  <c r="AF929" i="159"/>
  <c r="AE929" i="159"/>
  <c r="AI928" i="159"/>
  <c r="AH928" i="159"/>
  <c r="AG928" i="159"/>
  <c r="AF928" i="159"/>
  <c r="AE928" i="159"/>
  <c r="AH927" i="159"/>
  <c r="AG927" i="159"/>
  <c r="AF927" i="159"/>
  <c r="AE927" i="159"/>
  <c r="AH926" i="159"/>
  <c r="AG926" i="159"/>
  <c r="AF926" i="159"/>
  <c r="AE926" i="159"/>
  <c r="AH925" i="159"/>
  <c r="AG925" i="159"/>
  <c r="AF925" i="159"/>
  <c r="AE925" i="159"/>
  <c r="AH924" i="159"/>
  <c r="AG924" i="159"/>
  <c r="AF924" i="159"/>
  <c r="AE924" i="159"/>
  <c r="AI923" i="159"/>
  <c r="AH923" i="159"/>
  <c r="AG923" i="159"/>
  <c r="AF923" i="159"/>
  <c r="AE923" i="159"/>
  <c r="AH922" i="159"/>
  <c r="AG922" i="159"/>
  <c r="AF922" i="159"/>
  <c r="AE922" i="159"/>
  <c r="AH921" i="159"/>
  <c r="AG921" i="159"/>
  <c r="AF921" i="159"/>
  <c r="AE921" i="159"/>
  <c r="AH920" i="159"/>
  <c r="AG920" i="159"/>
  <c r="AF920" i="159"/>
  <c r="AE920" i="159"/>
  <c r="AH919" i="159"/>
  <c r="AG919" i="159"/>
  <c r="AF919" i="159"/>
  <c r="AE919" i="159"/>
  <c r="AH918" i="159"/>
  <c r="AG918" i="159"/>
  <c r="AF918" i="159"/>
  <c r="AE918" i="159"/>
  <c r="AH917" i="159"/>
  <c r="AG917" i="159"/>
  <c r="AF917" i="159"/>
  <c r="AE917" i="159"/>
  <c r="AH916" i="159"/>
  <c r="AG916" i="159"/>
  <c r="AF916" i="159"/>
  <c r="AE916" i="159"/>
  <c r="AH915" i="159"/>
  <c r="AG915" i="159"/>
  <c r="AF915" i="159"/>
  <c r="AE915" i="159"/>
  <c r="AH914" i="159"/>
  <c r="AG914" i="159"/>
  <c r="AF914" i="159"/>
  <c r="AE914" i="159"/>
  <c r="AH913" i="159"/>
  <c r="AG913" i="159"/>
  <c r="AF913" i="159"/>
  <c r="AE913" i="159"/>
  <c r="AH912" i="159"/>
  <c r="AG912" i="159"/>
  <c r="AF912" i="159"/>
  <c r="AE912" i="159"/>
  <c r="AH910" i="159"/>
  <c r="AG910" i="159"/>
  <c r="AF910" i="159"/>
  <c r="AE910" i="159"/>
  <c r="AH909" i="159"/>
  <c r="AG909" i="159"/>
  <c r="AF909" i="159"/>
  <c r="AE909" i="159"/>
  <c r="AH908" i="159"/>
  <c r="AG908" i="159"/>
  <c r="AF908" i="159"/>
  <c r="AE908" i="159"/>
  <c r="AH907" i="159"/>
  <c r="AG907" i="159"/>
  <c r="AF907" i="159"/>
  <c r="AE907" i="159"/>
  <c r="AH906" i="159"/>
  <c r="AG906" i="159"/>
  <c r="AF906" i="159"/>
  <c r="AE906" i="159"/>
  <c r="AH905" i="159"/>
  <c r="AG905" i="159"/>
  <c r="AF905" i="159"/>
  <c r="AE905" i="159"/>
  <c r="AH904" i="159"/>
  <c r="AG904" i="159"/>
  <c r="AF904" i="159"/>
  <c r="AE904" i="159"/>
  <c r="AH903" i="159"/>
  <c r="AG903" i="159"/>
  <c r="AF903" i="159"/>
  <c r="AE903" i="159"/>
  <c r="AH902" i="159"/>
  <c r="AG902" i="159"/>
  <c r="AF902" i="159"/>
  <c r="AE902" i="159"/>
  <c r="AH901" i="159"/>
  <c r="AG901" i="159"/>
  <c r="AF901" i="159"/>
  <c r="AE901" i="159"/>
  <c r="AH900" i="159"/>
  <c r="AG900" i="159"/>
  <c r="AF900" i="159"/>
  <c r="AE900" i="159"/>
  <c r="AH899" i="159"/>
  <c r="AG899" i="159"/>
  <c r="AF899" i="159"/>
  <c r="AE899" i="159"/>
  <c r="AH898" i="159"/>
  <c r="AG898" i="159"/>
  <c r="AF898" i="159"/>
  <c r="AE898" i="159"/>
  <c r="AH897" i="159"/>
  <c r="AG897" i="159"/>
  <c r="AF897" i="159"/>
  <c r="AE897" i="159"/>
  <c r="AH896" i="159"/>
  <c r="AG896" i="159"/>
  <c r="AF896" i="159"/>
  <c r="AE896" i="159"/>
  <c r="AH895" i="159"/>
  <c r="AG895" i="159"/>
  <c r="AF895" i="159"/>
  <c r="AE895" i="159"/>
  <c r="AI894" i="159"/>
  <c r="AH894" i="159"/>
  <c r="AG894" i="159"/>
  <c r="AF894" i="159"/>
  <c r="AE894" i="159"/>
  <c r="AH893" i="159"/>
  <c r="AG893" i="159"/>
  <c r="AF893" i="159"/>
  <c r="AE893" i="159"/>
  <c r="AH892" i="159"/>
  <c r="AG892" i="159"/>
  <c r="AF892" i="159"/>
  <c r="AE892" i="159"/>
  <c r="AH891" i="159"/>
  <c r="AG891" i="159"/>
  <c r="AF891" i="159"/>
  <c r="AE891" i="159"/>
  <c r="AH890" i="159"/>
  <c r="AG890" i="159"/>
  <c r="AF890" i="159"/>
  <c r="AE890" i="159"/>
  <c r="AH889" i="159"/>
  <c r="AG889" i="159"/>
  <c r="AF889" i="159"/>
  <c r="AE889" i="159"/>
  <c r="AH888" i="159"/>
  <c r="AG888" i="159"/>
  <c r="AF888" i="159"/>
  <c r="AE888" i="159"/>
  <c r="AH887" i="159"/>
  <c r="AG887" i="159"/>
  <c r="AF887" i="159"/>
  <c r="AE887" i="159"/>
  <c r="AH886" i="159"/>
  <c r="AG886" i="159"/>
  <c r="AF886" i="159"/>
  <c r="AE886" i="159"/>
  <c r="AH885" i="159"/>
  <c r="AG885" i="159"/>
  <c r="AF885" i="159"/>
  <c r="AE885" i="159"/>
  <c r="AH884" i="159"/>
  <c r="AG884" i="159"/>
  <c r="AF884" i="159"/>
  <c r="AE884" i="159"/>
  <c r="AH883" i="159"/>
  <c r="AG883" i="159"/>
  <c r="AF883" i="159"/>
  <c r="AE883" i="159"/>
  <c r="AH882" i="159"/>
  <c r="AG882" i="159"/>
  <c r="AF882" i="159"/>
  <c r="AE882" i="159"/>
  <c r="AH881" i="159"/>
  <c r="AG881" i="159"/>
  <c r="AF881" i="159"/>
  <c r="AE881" i="159"/>
  <c r="AH880" i="159"/>
  <c r="AG880" i="159"/>
  <c r="AF880" i="159"/>
  <c r="AE880" i="159"/>
  <c r="AH879" i="159"/>
  <c r="AG879" i="159"/>
  <c r="AF879" i="159"/>
  <c r="AE879" i="159"/>
  <c r="AH878" i="159"/>
  <c r="AG878" i="159"/>
  <c r="AF878" i="159"/>
  <c r="AE878" i="159"/>
  <c r="AH877" i="159"/>
  <c r="AG877" i="159"/>
  <c r="AF877" i="159"/>
  <c r="AE877" i="159"/>
  <c r="AH876" i="159"/>
  <c r="AG876" i="159"/>
  <c r="AF876" i="159"/>
  <c r="AE876" i="159"/>
  <c r="AH875" i="159"/>
  <c r="AG875" i="159"/>
  <c r="AF875" i="159"/>
  <c r="AE875" i="159"/>
  <c r="AH874" i="159"/>
  <c r="AG874" i="159"/>
  <c r="AF874" i="159"/>
  <c r="AE874" i="159"/>
  <c r="AH873" i="159"/>
  <c r="AG873" i="159"/>
  <c r="AF873" i="159"/>
  <c r="AE873" i="159"/>
  <c r="AH872" i="159"/>
  <c r="AG872" i="159"/>
  <c r="AF872" i="159"/>
  <c r="AE872" i="159"/>
  <c r="AH871" i="159"/>
  <c r="AG871" i="159"/>
  <c r="AF871" i="159"/>
  <c r="AE871" i="159"/>
  <c r="AH870" i="159"/>
  <c r="AG870" i="159"/>
  <c r="AF870" i="159"/>
  <c r="AE870" i="159"/>
  <c r="AH869" i="159"/>
  <c r="AG869" i="159"/>
  <c r="AF869" i="159"/>
  <c r="AE869" i="159"/>
  <c r="AH868" i="159"/>
  <c r="AG868" i="159"/>
  <c r="AF868" i="159"/>
  <c r="AE868" i="159"/>
  <c r="AH867" i="159"/>
  <c r="AG867" i="159"/>
  <c r="AF867" i="159"/>
  <c r="AE867" i="159"/>
  <c r="AH866" i="159"/>
  <c r="AG866" i="159"/>
  <c r="AF866" i="159"/>
  <c r="AE866" i="159"/>
  <c r="AH865" i="159"/>
  <c r="AG865" i="159"/>
  <c r="AF865" i="159"/>
  <c r="AE865" i="159"/>
  <c r="AH864" i="159"/>
  <c r="AG864" i="159"/>
  <c r="AF864" i="159"/>
  <c r="AE864" i="159"/>
  <c r="AH863" i="159"/>
  <c r="AG863" i="159"/>
  <c r="AF863" i="159"/>
  <c r="AE863" i="159"/>
  <c r="AH862" i="159"/>
  <c r="AG862" i="159"/>
  <c r="AF862" i="159"/>
  <c r="AE862" i="159"/>
  <c r="AH861" i="159"/>
  <c r="AG861" i="159"/>
  <c r="AF861" i="159"/>
  <c r="AE861" i="159"/>
  <c r="AH860" i="159"/>
  <c r="AG860" i="159"/>
  <c r="AF860" i="159"/>
  <c r="AE860" i="159"/>
  <c r="AH859" i="159"/>
  <c r="AG859" i="159"/>
  <c r="AF859" i="159"/>
  <c r="AE859" i="159"/>
  <c r="AH858" i="159"/>
  <c r="AG858" i="159"/>
  <c r="AF858" i="159"/>
  <c r="AE858" i="159"/>
  <c r="AH857" i="159"/>
  <c r="AG857" i="159"/>
  <c r="AF857" i="159"/>
  <c r="AE857" i="159"/>
  <c r="AH856" i="159"/>
  <c r="AG856" i="159"/>
  <c r="AF856" i="159"/>
  <c r="AE856" i="159"/>
  <c r="AH855" i="159"/>
  <c r="AG855" i="159"/>
  <c r="AF855" i="159"/>
  <c r="AE855" i="159"/>
  <c r="AH854" i="159"/>
  <c r="AG854" i="159"/>
  <c r="AF854" i="159"/>
  <c r="AE854" i="159"/>
  <c r="AH853" i="159"/>
  <c r="AG853" i="159"/>
  <c r="AF853" i="159"/>
  <c r="AE853" i="159"/>
  <c r="AH852" i="159"/>
  <c r="AG852" i="159"/>
  <c r="AF852" i="159"/>
  <c r="AE852" i="159"/>
  <c r="AH851" i="159"/>
  <c r="AG851" i="159"/>
  <c r="AF851" i="159"/>
  <c r="AE851" i="159"/>
  <c r="AH850" i="159"/>
  <c r="AG850" i="159"/>
  <c r="AF850" i="159"/>
  <c r="AE850" i="159"/>
  <c r="AH849" i="159"/>
  <c r="AG849" i="159"/>
  <c r="AF849" i="159"/>
  <c r="AE849" i="159"/>
  <c r="AH848" i="159"/>
  <c r="AG848" i="159"/>
  <c r="AF848" i="159"/>
  <c r="AE848" i="159"/>
  <c r="AH847" i="159"/>
  <c r="AG847" i="159"/>
  <c r="AF847" i="159"/>
  <c r="AE847" i="159"/>
  <c r="AH846" i="159"/>
  <c r="AG846" i="159"/>
  <c r="AF846" i="159"/>
  <c r="AE846" i="159"/>
  <c r="AH845" i="159"/>
  <c r="AG845" i="159"/>
  <c r="AF845" i="159"/>
  <c r="AE845" i="159"/>
  <c r="AH844" i="159"/>
  <c r="AG844" i="159"/>
  <c r="AF844" i="159"/>
  <c r="AE844" i="159"/>
  <c r="AH843" i="159"/>
  <c r="AG843" i="159"/>
  <c r="AF843" i="159"/>
  <c r="AE843" i="159"/>
  <c r="AH842" i="159"/>
  <c r="AG842" i="159"/>
  <c r="AF842" i="159"/>
  <c r="AE842" i="159"/>
  <c r="AH840" i="159"/>
  <c r="AG840" i="159"/>
  <c r="AF840" i="159"/>
  <c r="AE840" i="159"/>
  <c r="AI838" i="159"/>
  <c r="AH838" i="159"/>
  <c r="AG838" i="159"/>
  <c r="AF838" i="159"/>
  <c r="AE838" i="159"/>
  <c r="AI837" i="159"/>
  <c r="AH837" i="159"/>
  <c r="AG837" i="159"/>
  <c r="AF837" i="159"/>
  <c r="AE837" i="159"/>
  <c r="AI836" i="159"/>
  <c r="AH836" i="159"/>
  <c r="AG836" i="159"/>
  <c r="AF836" i="159"/>
  <c r="AE836" i="159"/>
  <c r="AI835" i="159"/>
  <c r="AH835" i="159"/>
  <c r="AG835" i="159"/>
  <c r="AF835" i="159"/>
  <c r="AE835" i="159"/>
  <c r="AI834" i="159"/>
  <c r="AH834" i="159"/>
  <c r="AG834" i="159"/>
  <c r="AF834" i="159"/>
  <c r="AE834" i="159"/>
  <c r="AI833" i="159"/>
  <c r="AH833" i="159"/>
  <c r="AG833" i="159"/>
  <c r="AF833" i="159"/>
  <c r="AE833" i="159"/>
  <c r="AH832" i="159"/>
  <c r="AG832" i="159"/>
  <c r="AF832" i="159"/>
  <c r="AE832" i="159"/>
  <c r="AH831" i="159"/>
  <c r="AG831" i="159"/>
  <c r="AF831" i="159"/>
  <c r="AE831" i="159"/>
  <c r="AH830" i="159"/>
  <c r="AG830" i="159"/>
  <c r="AF830" i="159"/>
  <c r="AE830" i="159"/>
  <c r="AI829" i="159"/>
  <c r="AH829" i="159"/>
  <c r="AG829" i="159"/>
  <c r="AF829" i="159"/>
  <c r="AE829" i="159"/>
  <c r="AI828" i="159"/>
  <c r="AH828" i="159"/>
  <c r="AG828" i="159"/>
  <c r="AF828" i="159"/>
  <c r="AE828" i="159"/>
  <c r="AI827" i="159"/>
  <c r="AH827" i="159"/>
  <c r="AG827" i="159"/>
  <c r="AF827" i="159"/>
  <c r="AE827" i="159"/>
  <c r="AH826" i="159"/>
  <c r="AG826" i="159"/>
  <c r="AF826" i="159"/>
  <c r="AE826" i="159"/>
  <c r="AI825" i="159"/>
  <c r="AH825" i="159"/>
  <c r="AG825" i="159"/>
  <c r="AF825" i="159"/>
  <c r="AE825" i="159"/>
  <c r="AI824" i="159"/>
  <c r="AH824" i="159"/>
  <c r="AG824" i="159"/>
  <c r="AF824" i="159"/>
  <c r="AE824" i="159"/>
  <c r="AH823" i="159"/>
  <c r="AG823" i="159"/>
  <c r="AF823" i="159"/>
  <c r="AE823" i="159"/>
  <c r="AH822" i="159"/>
  <c r="AG822" i="159"/>
  <c r="AF822" i="159"/>
  <c r="AE822" i="159"/>
  <c r="AH821" i="159"/>
  <c r="AG821" i="159"/>
  <c r="AF821" i="159"/>
  <c r="AE821" i="159"/>
  <c r="AI820" i="159"/>
  <c r="AH820" i="159"/>
  <c r="AG820" i="159"/>
  <c r="AF820" i="159"/>
  <c r="AE820" i="159"/>
  <c r="AH819" i="159"/>
  <c r="AG819" i="159"/>
  <c r="AF819" i="159"/>
  <c r="AE819" i="159"/>
  <c r="AH818" i="159"/>
  <c r="AG818" i="159"/>
  <c r="AF818" i="159"/>
  <c r="AE818" i="159"/>
  <c r="AH817" i="159"/>
  <c r="AG817" i="159"/>
  <c r="AF817" i="159"/>
  <c r="AE817" i="159"/>
  <c r="AH816" i="159"/>
  <c r="AG816" i="159"/>
  <c r="AF816" i="159"/>
  <c r="AE816" i="159"/>
  <c r="AH815" i="159"/>
  <c r="AG815" i="159"/>
  <c r="AF815" i="159"/>
  <c r="AE815" i="159"/>
  <c r="AH814" i="159"/>
  <c r="AG814" i="159"/>
  <c r="AF814" i="159"/>
  <c r="AE814" i="159"/>
  <c r="AI813" i="159"/>
  <c r="AH813" i="159"/>
  <c r="AG813" i="159"/>
  <c r="AF813" i="159"/>
  <c r="AE813" i="159"/>
  <c r="AH812" i="159"/>
  <c r="AG812" i="159"/>
  <c r="AF812" i="159"/>
  <c r="AE812" i="159"/>
  <c r="AH811" i="159"/>
  <c r="AG811" i="159"/>
  <c r="AF811" i="159"/>
  <c r="AE811" i="159"/>
  <c r="AH810" i="159"/>
  <c r="AG810" i="159"/>
  <c r="AF810" i="159"/>
  <c r="AE810" i="159"/>
  <c r="AH809" i="159"/>
  <c r="AG809" i="159"/>
  <c r="AF809" i="159"/>
  <c r="AE809" i="159"/>
  <c r="AH806" i="159"/>
  <c r="AG806" i="159"/>
  <c r="AF806" i="159"/>
  <c r="AE806" i="159"/>
  <c r="AH805" i="159"/>
  <c r="AG805" i="159"/>
  <c r="AF805" i="159"/>
  <c r="AE805" i="159"/>
  <c r="AH804" i="159"/>
  <c r="AG804" i="159"/>
  <c r="AF804" i="159"/>
  <c r="AE804" i="159"/>
  <c r="AH803" i="159"/>
  <c r="AG803" i="159"/>
  <c r="AF803" i="159"/>
  <c r="AE803" i="159"/>
  <c r="AH802" i="159"/>
  <c r="AG802" i="159"/>
  <c r="AF802" i="159"/>
  <c r="AE802" i="159"/>
  <c r="AH801" i="159"/>
  <c r="AG801" i="159"/>
  <c r="AF801" i="159"/>
  <c r="AE801" i="159"/>
  <c r="AI800" i="159"/>
  <c r="AH800" i="159"/>
  <c r="AG800" i="159"/>
  <c r="AF800" i="159"/>
  <c r="AE800" i="159"/>
  <c r="AI799" i="159"/>
  <c r="AH799" i="159"/>
  <c r="AG799" i="159"/>
  <c r="AF799" i="159"/>
  <c r="AE799" i="159"/>
  <c r="AH798" i="159"/>
  <c r="AG798" i="159"/>
  <c r="AF798" i="159"/>
  <c r="AE798" i="159"/>
  <c r="AH797" i="159"/>
  <c r="AG797" i="159"/>
  <c r="AF797" i="159"/>
  <c r="AE797" i="159"/>
  <c r="AH796" i="159"/>
  <c r="AG796" i="159"/>
  <c r="AF796" i="159"/>
  <c r="AE796" i="159"/>
  <c r="AH794" i="159"/>
  <c r="AG794" i="159"/>
  <c r="AF794" i="159"/>
  <c r="AE794" i="159"/>
  <c r="AH791" i="159"/>
  <c r="AG791" i="159"/>
  <c r="AF791" i="159"/>
  <c r="AE791" i="159"/>
  <c r="AI790" i="159"/>
  <c r="AH790" i="159"/>
  <c r="AG790" i="159"/>
  <c r="AF790" i="159"/>
  <c r="AE790" i="159"/>
  <c r="AH789" i="159"/>
  <c r="AG789" i="159"/>
  <c r="AF789" i="159"/>
  <c r="AE789" i="159"/>
  <c r="AH788" i="159"/>
  <c r="AG788" i="159"/>
  <c r="AF788" i="159"/>
  <c r="AE788" i="159"/>
  <c r="AH784" i="159"/>
  <c r="AG784" i="159"/>
  <c r="AF784" i="159"/>
  <c r="AE784" i="159"/>
  <c r="AH783" i="159"/>
  <c r="AG783" i="159"/>
  <c r="AF783" i="159"/>
  <c r="AE783" i="159"/>
  <c r="AH782" i="159"/>
  <c r="AG782" i="159"/>
  <c r="AF782" i="159"/>
  <c r="AE782" i="159"/>
  <c r="AH781" i="159"/>
  <c r="AG781" i="159"/>
  <c r="AF781" i="159"/>
  <c r="AE781" i="159"/>
  <c r="AH780" i="159"/>
  <c r="AG780" i="159"/>
  <c r="AF780" i="159"/>
  <c r="AE780" i="159"/>
  <c r="AH779" i="159"/>
  <c r="AG779" i="159"/>
  <c r="AF779" i="159"/>
  <c r="AE779" i="159"/>
  <c r="AH778" i="159"/>
  <c r="AG778" i="159"/>
  <c r="AF778" i="159"/>
  <c r="AE778" i="159"/>
  <c r="AH777" i="159"/>
  <c r="AG777" i="159"/>
  <c r="AF777" i="159"/>
  <c r="AE777" i="159"/>
  <c r="AH776" i="159"/>
  <c r="AG776" i="159"/>
  <c r="AF776" i="159"/>
  <c r="AE776" i="159"/>
  <c r="AH775" i="159"/>
  <c r="AG775" i="159"/>
  <c r="AF775" i="159"/>
  <c r="AE775" i="159"/>
  <c r="AH774" i="159"/>
  <c r="AG774" i="159"/>
  <c r="AF774" i="159"/>
  <c r="AE774" i="159"/>
  <c r="AH773" i="159"/>
  <c r="AG773" i="159"/>
  <c r="AF773" i="159"/>
  <c r="AE773" i="159"/>
  <c r="AH772" i="159"/>
  <c r="AG772" i="159"/>
  <c r="AF772" i="159"/>
  <c r="AE772" i="159"/>
  <c r="AH771" i="159"/>
  <c r="AG771" i="159"/>
  <c r="AF771" i="159"/>
  <c r="AE771" i="159"/>
  <c r="AH770" i="159"/>
  <c r="AG770" i="159"/>
  <c r="AF770" i="159"/>
  <c r="AE770" i="159"/>
  <c r="AH769" i="159"/>
  <c r="AG769" i="159"/>
  <c r="AF769" i="159"/>
  <c r="AE769" i="159"/>
  <c r="AH768" i="159"/>
  <c r="AG768" i="159"/>
  <c r="AF768" i="159"/>
  <c r="AE768" i="159"/>
  <c r="AH767" i="159"/>
  <c r="AG767" i="159"/>
  <c r="AF767" i="159"/>
  <c r="AE767" i="159"/>
  <c r="AH766" i="159"/>
  <c r="AG766" i="159"/>
  <c r="AF766" i="159"/>
  <c r="AE766" i="159"/>
  <c r="AH765" i="159"/>
  <c r="AG765" i="159"/>
  <c r="AF765" i="159"/>
  <c r="AE765" i="159"/>
  <c r="AH764" i="159"/>
  <c r="AG764" i="159"/>
  <c r="AF764" i="159"/>
  <c r="AE764" i="159"/>
  <c r="AH763" i="159"/>
  <c r="AG763" i="159"/>
  <c r="AF763" i="159"/>
  <c r="AE763" i="159"/>
  <c r="AH762" i="159"/>
  <c r="AG762" i="159"/>
  <c r="AF762" i="159"/>
  <c r="AE762" i="159"/>
  <c r="AH761" i="159"/>
  <c r="AG761" i="159"/>
  <c r="AF761" i="159"/>
  <c r="AE761" i="159"/>
  <c r="AH759" i="159"/>
  <c r="AG759" i="159"/>
  <c r="AF759" i="159"/>
  <c r="AF758" i="159" s="1"/>
  <c r="AE759" i="159"/>
  <c r="AE758" i="159" s="1"/>
  <c r="AH757" i="159"/>
  <c r="AG757" i="159"/>
  <c r="AF757" i="159"/>
  <c r="AF756" i="159" s="1"/>
  <c r="AE757" i="159"/>
  <c r="AH755" i="159"/>
  <c r="AG755" i="159"/>
  <c r="AF755" i="159"/>
  <c r="AE755" i="159"/>
  <c r="AH754" i="159"/>
  <c r="AG754" i="159"/>
  <c r="AF754" i="159"/>
  <c r="AE754" i="159"/>
  <c r="AH742" i="159"/>
  <c r="AG742" i="159"/>
  <c r="AF742" i="159"/>
  <c r="AE742" i="159"/>
  <c r="AH741" i="159"/>
  <c r="AG741" i="159"/>
  <c r="AF741" i="159"/>
  <c r="AE741" i="159"/>
  <c r="AH740" i="159"/>
  <c r="AG740" i="159"/>
  <c r="AF740" i="159"/>
  <c r="AE740" i="159"/>
  <c r="AH739" i="159"/>
  <c r="AG739" i="159"/>
  <c r="AF739" i="159"/>
  <c r="AE739" i="159"/>
  <c r="AH738" i="159"/>
  <c r="AG738" i="159"/>
  <c r="AF738" i="159"/>
  <c r="AE738" i="159"/>
  <c r="AH737" i="159"/>
  <c r="AG737" i="159"/>
  <c r="AF737" i="159"/>
  <c r="AE737" i="159"/>
  <c r="AH736" i="159"/>
  <c r="AG736" i="159"/>
  <c r="AF736" i="159"/>
  <c r="AE736" i="159"/>
  <c r="AH735" i="159"/>
  <c r="AG735" i="159"/>
  <c r="AF735" i="159"/>
  <c r="AE735" i="159"/>
  <c r="AH734" i="159"/>
  <c r="AG734" i="159"/>
  <c r="AF734" i="159"/>
  <c r="AE734" i="159"/>
  <c r="AH733" i="159"/>
  <c r="AG733" i="159"/>
  <c r="AF733" i="159"/>
  <c r="AE733" i="159"/>
  <c r="AH732" i="159"/>
  <c r="AG732" i="159"/>
  <c r="AF732" i="159"/>
  <c r="AE732" i="159"/>
  <c r="AH731" i="159"/>
  <c r="AG731" i="159"/>
  <c r="AF731" i="159"/>
  <c r="AE731" i="159"/>
  <c r="AH730" i="159"/>
  <c r="AG730" i="159"/>
  <c r="AF730" i="159"/>
  <c r="AE730" i="159"/>
  <c r="AH729" i="159"/>
  <c r="AG729" i="159"/>
  <c r="AF729" i="159"/>
  <c r="AE729" i="159"/>
  <c r="AH728" i="159"/>
  <c r="AG728" i="159"/>
  <c r="AF728" i="159"/>
  <c r="AE728" i="159"/>
  <c r="AH727" i="159"/>
  <c r="AG727" i="159"/>
  <c r="AF727" i="159"/>
  <c r="AE727" i="159"/>
  <c r="AH726" i="159"/>
  <c r="AG726" i="159"/>
  <c r="AF726" i="159"/>
  <c r="AE726" i="159"/>
  <c r="AH725" i="159"/>
  <c r="AG725" i="159"/>
  <c r="AF725" i="159"/>
  <c r="AE725" i="159"/>
  <c r="AH724" i="159"/>
  <c r="AG724" i="159"/>
  <c r="AF724" i="159"/>
  <c r="AE724" i="159"/>
  <c r="AH723" i="159"/>
  <c r="AG723" i="159"/>
  <c r="AF723" i="159"/>
  <c r="AE723" i="159"/>
  <c r="AH722" i="159"/>
  <c r="AG722" i="159"/>
  <c r="AF722" i="159"/>
  <c r="AE722" i="159"/>
  <c r="AH721" i="159"/>
  <c r="AG721" i="159"/>
  <c r="AF721" i="159"/>
  <c r="AE721" i="159"/>
  <c r="AH720" i="159"/>
  <c r="AG720" i="159"/>
  <c r="AF720" i="159"/>
  <c r="AE720" i="159"/>
  <c r="AH719" i="159"/>
  <c r="AG719" i="159"/>
  <c r="AF719" i="159"/>
  <c r="AE719" i="159"/>
  <c r="AH718" i="159"/>
  <c r="AG718" i="159"/>
  <c r="AF718" i="159"/>
  <c r="AE718" i="159"/>
  <c r="AH717" i="159"/>
  <c r="AG717" i="159"/>
  <c r="AF717" i="159"/>
  <c r="AE717" i="159"/>
  <c r="AH716" i="159"/>
  <c r="AG716" i="159"/>
  <c r="AF716" i="159"/>
  <c r="AE716" i="159"/>
  <c r="AH715" i="159"/>
  <c r="AG715" i="159"/>
  <c r="AF715" i="159"/>
  <c r="AE715" i="159"/>
  <c r="AH714" i="159"/>
  <c r="AG714" i="159"/>
  <c r="AF714" i="159"/>
  <c r="AE714" i="159"/>
  <c r="AH713" i="159"/>
  <c r="AG713" i="159"/>
  <c r="AF713" i="159"/>
  <c r="AE713" i="159"/>
  <c r="AI712" i="159"/>
  <c r="AH712" i="159"/>
  <c r="AG712" i="159"/>
  <c r="AF712" i="159"/>
  <c r="AE712" i="159"/>
  <c r="AH711" i="159"/>
  <c r="AG711" i="159"/>
  <c r="AF711" i="159"/>
  <c r="AE711" i="159"/>
  <c r="AH710" i="159"/>
  <c r="AG710" i="159"/>
  <c r="AF710" i="159"/>
  <c r="AE710" i="159"/>
  <c r="AH709" i="159"/>
  <c r="AG709" i="159"/>
  <c r="AF709" i="159"/>
  <c r="AE709" i="159"/>
  <c r="AH708" i="159"/>
  <c r="AG708" i="159"/>
  <c r="AF708" i="159"/>
  <c r="AE708" i="159"/>
  <c r="AH707" i="159"/>
  <c r="AG707" i="159"/>
  <c r="AF707" i="159"/>
  <c r="AE707" i="159"/>
  <c r="AH706" i="159"/>
  <c r="AG706" i="159"/>
  <c r="AF706" i="159"/>
  <c r="AE706" i="159"/>
  <c r="AH705" i="159"/>
  <c r="AG705" i="159"/>
  <c r="AF705" i="159"/>
  <c r="AE705" i="159"/>
  <c r="AI704" i="159"/>
  <c r="AH704" i="159"/>
  <c r="AG704" i="159"/>
  <c r="AF704" i="159"/>
  <c r="AE704" i="159"/>
  <c r="AH703" i="159"/>
  <c r="AG703" i="159"/>
  <c r="AF703" i="159"/>
  <c r="AE703" i="159"/>
  <c r="AH702" i="159"/>
  <c r="AG702" i="159"/>
  <c r="AF702" i="159"/>
  <c r="AE702" i="159"/>
  <c r="AH701" i="159"/>
  <c r="AG701" i="159"/>
  <c r="AF701" i="159"/>
  <c r="AE701" i="159"/>
  <c r="AH700" i="159"/>
  <c r="AG700" i="159"/>
  <c r="AF700" i="159"/>
  <c r="AE700" i="159"/>
  <c r="AH699" i="159"/>
  <c r="AG699" i="159"/>
  <c r="AF699" i="159"/>
  <c r="AE699" i="159"/>
  <c r="AH698" i="159"/>
  <c r="AG698" i="159"/>
  <c r="AF698" i="159"/>
  <c r="AE698" i="159"/>
  <c r="AH697" i="159"/>
  <c r="AG697" i="159"/>
  <c r="AF697" i="159"/>
  <c r="AE697" i="159"/>
  <c r="AH696" i="159"/>
  <c r="AG696" i="159"/>
  <c r="AF696" i="159"/>
  <c r="AE696" i="159"/>
  <c r="AH695" i="159"/>
  <c r="AG695" i="159"/>
  <c r="AF695" i="159"/>
  <c r="AE695" i="159"/>
  <c r="AH694" i="159"/>
  <c r="AG694" i="159"/>
  <c r="AF694" i="159"/>
  <c r="AE694" i="159"/>
  <c r="AH693" i="159"/>
  <c r="AG693" i="159"/>
  <c r="AF693" i="159"/>
  <c r="AE693" i="159"/>
  <c r="AH692" i="159"/>
  <c r="AG692" i="159"/>
  <c r="AF692" i="159"/>
  <c r="AE692" i="159"/>
  <c r="AH691" i="159"/>
  <c r="AG691" i="159"/>
  <c r="AF691" i="159"/>
  <c r="AE691" i="159"/>
  <c r="AH690" i="159"/>
  <c r="AG690" i="159"/>
  <c r="AF690" i="159"/>
  <c r="AE690" i="159"/>
  <c r="AH689" i="159"/>
  <c r="AG689" i="159"/>
  <c r="AF689" i="159"/>
  <c r="AE689" i="159"/>
  <c r="AH688" i="159"/>
  <c r="AG688" i="159"/>
  <c r="AF688" i="159"/>
  <c r="AE688" i="159"/>
  <c r="AH687" i="159"/>
  <c r="AG687" i="159"/>
  <c r="AF687" i="159"/>
  <c r="AE687" i="159"/>
  <c r="AH686" i="159"/>
  <c r="AG686" i="159"/>
  <c r="AF686" i="159"/>
  <c r="AE686" i="159"/>
  <c r="AH685" i="159"/>
  <c r="AG685" i="159"/>
  <c r="AF685" i="159"/>
  <c r="AE685" i="159"/>
  <c r="AH684" i="159"/>
  <c r="AG684" i="159"/>
  <c r="AF684" i="159"/>
  <c r="AE684" i="159"/>
  <c r="AH683" i="159"/>
  <c r="AG683" i="159"/>
  <c r="AF683" i="159"/>
  <c r="AE683" i="159"/>
  <c r="AH682" i="159"/>
  <c r="AG682" i="159"/>
  <c r="AF682" i="159"/>
  <c r="AE682" i="159"/>
  <c r="AH681" i="159"/>
  <c r="AG681" i="159"/>
  <c r="AF681" i="159"/>
  <c r="AE681" i="159"/>
  <c r="AH680" i="159"/>
  <c r="AG680" i="159"/>
  <c r="AF680" i="159"/>
  <c r="AE680" i="159"/>
  <c r="AH679" i="159"/>
  <c r="AG679" i="159"/>
  <c r="AF679" i="159"/>
  <c r="AE679" i="159"/>
  <c r="AH678" i="159"/>
  <c r="AG678" i="159"/>
  <c r="AF678" i="159"/>
  <c r="AE678" i="159"/>
  <c r="AH677" i="159"/>
  <c r="AG677" i="159"/>
  <c r="AF677" i="159"/>
  <c r="AE677" i="159"/>
  <c r="AH676" i="159"/>
  <c r="AG676" i="159"/>
  <c r="AF676" i="159"/>
  <c r="AE676" i="159"/>
  <c r="AH675" i="159"/>
  <c r="AG675" i="159"/>
  <c r="AF675" i="159"/>
  <c r="AE675" i="159"/>
  <c r="AH674" i="159"/>
  <c r="AG674" i="159"/>
  <c r="AF674" i="159"/>
  <c r="AE674" i="159"/>
  <c r="AH673" i="159"/>
  <c r="AG673" i="159"/>
  <c r="AF673" i="159"/>
  <c r="AE673" i="159"/>
  <c r="AH672" i="159"/>
  <c r="AG672" i="159"/>
  <c r="AF672" i="159"/>
  <c r="AE672" i="159"/>
  <c r="AH671" i="159"/>
  <c r="AG671" i="159"/>
  <c r="AF671" i="159"/>
  <c r="AE671" i="159"/>
  <c r="AH670" i="159"/>
  <c r="AG670" i="159"/>
  <c r="AF670" i="159"/>
  <c r="AE670" i="159"/>
  <c r="AH669" i="159"/>
  <c r="AG669" i="159"/>
  <c r="AF669" i="159"/>
  <c r="AE669" i="159"/>
  <c r="AH668" i="159"/>
  <c r="AG668" i="159"/>
  <c r="AF668" i="159"/>
  <c r="AE668" i="159"/>
  <c r="AH667" i="159"/>
  <c r="AG667" i="159"/>
  <c r="AF667" i="159"/>
  <c r="AE667" i="159"/>
  <c r="AH666" i="159"/>
  <c r="AG666" i="159"/>
  <c r="AF666" i="159"/>
  <c r="AE666" i="159"/>
  <c r="AH665" i="159"/>
  <c r="AG665" i="159"/>
  <c r="AF665" i="159"/>
  <c r="AE665" i="159"/>
  <c r="AH664" i="159"/>
  <c r="AG664" i="159"/>
  <c r="AF664" i="159"/>
  <c r="AE664" i="159"/>
  <c r="AH663" i="159"/>
  <c r="AG663" i="159"/>
  <c r="AF663" i="159"/>
  <c r="AE663" i="159"/>
  <c r="AH662" i="159"/>
  <c r="AG662" i="159"/>
  <c r="AF662" i="159"/>
  <c r="AE662" i="159"/>
  <c r="AH661" i="159"/>
  <c r="AG661" i="159"/>
  <c r="AF661" i="159"/>
  <c r="AE661" i="159"/>
  <c r="AH660" i="159"/>
  <c r="AG660" i="159"/>
  <c r="AF660" i="159"/>
  <c r="AE660" i="159"/>
  <c r="AH659" i="159"/>
  <c r="AG659" i="159"/>
  <c r="AF659" i="159"/>
  <c r="AE659" i="159"/>
  <c r="AI658" i="159"/>
  <c r="AH658" i="159"/>
  <c r="AG658" i="159"/>
  <c r="AF658" i="159"/>
  <c r="AE658" i="159"/>
  <c r="AH657" i="159"/>
  <c r="AG657" i="159"/>
  <c r="AF657" i="159"/>
  <c r="AE657" i="159"/>
  <c r="AI656" i="159"/>
  <c r="AH656" i="159"/>
  <c r="AG656" i="159"/>
  <c r="AF656" i="159"/>
  <c r="AE656" i="159"/>
  <c r="AH655" i="159"/>
  <c r="AG655" i="159"/>
  <c r="AF655" i="159"/>
  <c r="AE655" i="159"/>
  <c r="AI654" i="159"/>
  <c r="AH654" i="159"/>
  <c r="AG654" i="159"/>
  <c r="AF654" i="159"/>
  <c r="AE654" i="159"/>
  <c r="AH653" i="159"/>
  <c r="AG653" i="159"/>
  <c r="AF653" i="159"/>
  <c r="AE653" i="159"/>
  <c r="AI652" i="159"/>
  <c r="AH652" i="159"/>
  <c r="AG652" i="159"/>
  <c r="AF652" i="159"/>
  <c r="AE652" i="159"/>
  <c r="AH651" i="159"/>
  <c r="AG651" i="159"/>
  <c r="AF651" i="159"/>
  <c r="AE651" i="159"/>
  <c r="AH650" i="159"/>
  <c r="AG650" i="159"/>
  <c r="AF650" i="159"/>
  <c r="AE650" i="159"/>
  <c r="AH647" i="159"/>
  <c r="AG647" i="159"/>
  <c r="AF647" i="159"/>
  <c r="AE647" i="159"/>
  <c r="AH634" i="159"/>
  <c r="AG634" i="159"/>
  <c r="AF634" i="159"/>
  <c r="AE634" i="159"/>
  <c r="AH633" i="159"/>
  <c r="AG633" i="159"/>
  <c r="AF633" i="159"/>
  <c r="AE633" i="159"/>
  <c r="AH632" i="159"/>
  <c r="AG632" i="159"/>
  <c r="AF632" i="159"/>
  <c r="AE632" i="159"/>
  <c r="AH631" i="159"/>
  <c r="AG631" i="159"/>
  <c r="AF631" i="159"/>
  <c r="AE631" i="159"/>
  <c r="AH630" i="159"/>
  <c r="AG630" i="159"/>
  <c r="AF630" i="159"/>
  <c r="AE630" i="159"/>
  <c r="AH629" i="159"/>
  <c r="AG629" i="159"/>
  <c r="AF629" i="159"/>
  <c r="AE629" i="159"/>
  <c r="AH628" i="159"/>
  <c r="AG628" i="159"/>
  <c r="AF628" i="159"/>
  <c r="AE628" i="159"/>
  <c r="AH627" i="159"/>
  <c r="AG627" i="159"/>
  <c r="AF627" i="159"/>
  <c r="AE627" i="159"/>
  <c r="AH626" i="159"/>
  <c r="AG626" i="159"/>
  <c r="AF626" i="159"/>
  <c r="AE626" i="159"/>
  <c r="AH625" i="159"/>
  <c r="AG625" i="159"/>
  <c r="AF625" i="159"/>
  <c r="AE625" i="159"/>
  <c r="AH624" i="159"/>
  <c r="AG624" i="159"/>
  <c r="AF624" i="159"/>
  <c r="AE624" i="159"/>
  <c r="AH623" i="159"/>
  <c r="AG623" i="159"/>
  <c r="AF623" i="159"/>
  <c r="AE623" i="159"/>
  <c r="AH622" i="159"/>
  <c r="AG622" i="159"/>
  <c r="AF622" i="159"/>
  <c r="AE622" i="159"/>
  <c r="AH621" i="159"/>
  <c r="AG621" i="159"/>
  <c r="AF621" i="159"/>
  <c r="AE621" i="159"/>
  <c r="AH620" i="159"/>
  <c r="AG620" i="159"/>
  <c r="AF620" i="159"/>
  <c r="AE620" i="159"/>
  <c r="AH619" i="159"/>
  <c r="AG619" i="159"/>
  <c r="AF619" i="159"/>
  <c r="AE619" i="159"/>
  <c r="AH618" i="159"/>
  <c r="AG618" i="159"/>
  <c r="AF618" i="159"/>
  <c r="AE618" i="159"/>
  <c r="AH617" i="159"/>
  <c r="AG617" i="159"/>
  <c r="AF617" i="159"/>
  <c r="AE617" i="159"/>
  <c r="AH616" i="159"/>
  <c r="AG616" i="159"/>
  <c r="AF616" i="159"/>
  <c r="AE616" i="159"/>
  <c r="AH615" i="159"/>
  <c r="AG615" i="159"/>
  <c r="AF615" i="159"/>
  <c r="AE615" i="159"/>
  <c r="AH614" i="159"/>
  <c r="AG614" i="159"/>
  <c r="AF614" i="159"/>
  <c r="AE614" i="159"/>
  <c r="AH613" i="159"/>
  <c r="AG613" i="159"/>
  <c r="AF613" i="159"/>
  <c r="AE613" i="159"/>
  <c r="AH612" i="159"/>
  <c r="AG612" i="159"/>
  <c r="AF612" i="159"/>
  <c r="AE612" i="159"/>
  <c r="AH611" i="159"/>
  <c r="AG611" i="159"/>
  <c r="AF611" i="159"/>
  <c r="AE611" i="159"/>
  <c r="AH610" i="159"/>
  <c r="AG610" i="159"/>
  <c r="AF610" i="159"/>
  <c r="AE610" i="159"/>
  <c r="AH609" i="159"/>
  <c r="AG609" i="159"/>
  <c r="AF609" i="159"/>
  <c r="AE609" i="159"/>
  <c r="AH608" i="159"/>
  <c r="AG608" i="159"/>
  <c r="AF608" i="159"/>
  <c r="AE608" i="159"/>
  <c r="AH607" i="159"/>
  <c r="AG607" i="159"/>
  <c r="AF607" i="159"/>
  <c r="AE607" i="159"/>
  <c r="AH606" i="159"/>
  <c r="AG606" i="159"/>
  <c r="AF606" i="159"/>
  <c r="AE606" i="159"/>
  <c r="AH605" i="159"/>
  <c r="AG605" i="159"/>
  <c r="AF605" i="159"/>
  <c r="AE605" i="159"/>
  <c r="AI601" i="159"/>
  <c r="AH601" i="159"/>
  <c r="AG601" i="159"/>
  <c r="AF601" i="159"/>
  <c r="AE601" i="159"/>
  <c r="AH600" i="159"/>
  <c r="AG600" i="159"/>
  <c r="AF600" i="159"/>
  <c r="AE600" i="159"/>
  <c r="AH599" i="159"/>
  <c r="AG599" i="159"/>
  <c r="AF599" i="159"/>
  <c r="AE599" i="159"/>
  <c r="AH598" i="159"/>
  <c r="AG598" i="159"/>
  <c r="AF598" i="159"/>
  <c r="AE598" i="159"/>
  <c r="AH597" i="159"/>
  <c r="AG597" i="159"/>
  <c r="AF597" i="159"/>
  <c r="AE597" i="159"/>
  <c r="AI596" i="159"/>
  <c r="AH596" i="159"/>
  <c r="AG596" i="159"/>
  <c r="AF596" i="159"/>
  <c r="AE596" i="159"/>
  <c r="AH595" i="159"/>
  <c r="AG595" i="159"/>
  <c r="AF595" i="159"/>
  <c r="AE595" i="159"/>
  <c r="AH592" i="159"/>
  <c r="AG592" i="159"/>
  <c r="AF592" i="159"/>
  <c r="AE592" i="159"/>
  <c r="AH591" i="159"/>
  <c r="AG591" i="159"/>
  <c r="AF591" i="159"/>
  <c r="AE591" i="159"/>
  <c r="AH590" i="159"/>
  <c r="AG590" i="159"/>
  <c r="AF590" i="159"/>
  <c r="AE590" i="159"/>
  <c r="AH589" i="159"/>
  <c r="AG589" i="159"/>
  <c r="AF589" i="159"/>
  <c r="AE589" i="159"/>
  <c r="AH588" i="159"/>
  <c r="AG588" i="159"/>
  <c r="AF588" i="159"/>
  <c r="AE588" i="159"/>
  <c r="AH587" i="159"/>
  <c r="AG587" i="159"/>
  <c r="AF587" i="159"/>
  <c r="AE587" i="159"/>
  <c r="AH586" i="159"/>
  <c r="AG586" i="159"/>
  <c r="AF586" i="159"/>
  <c r="AE586" i="159"/>
  <c r="AH585" i="159"/>
  <c r="AG585" i="159"/>
  <c r="AF585" i="159"/>
  <c r="AE585" i="159"/>
  <c r="AH584" i="159"/>
  <c r="AG584" i="159"/>
  <c r="AF584" i="159"/>
  <c r="AE584" i="159"/>
  <c r="AH583" i="159"/>
  <c r="AG583" i="159"/>
  <c r="AF583" i="159"/>
  <c r="AE583" i="159"/>
  <c r="AH582" i="159"/>
  <c r="AG582" i="159"/>
  <c r="AF582" i="159"/>
  <c r="AE582" i="159"/>
  <c r="AH581" i="159"/>
  <c r="AG581" i="159"/>
  <c r="AF581" i="159"/>
  <c r="AE581" i="159"/>
  <c r="AH580" i="159"/>
  <c r="AG580" i="159"/>
  <c r="AF580" i="159"/>
  <c r="AE580" i="159"/>
  <c r="AH579" i="159"/>
  <c r="AG579" i="159"/>
  <c r="AF579" i="159"/>
  <c r="AE579" i="159"/>
  <c r="AH577" i="159"/>
  <c r="AG577" i="159"/>
  <c r="AF577" i="159"/>
  <c r="AE577" i="159"/>
  <c r="AH576" i="159"/>
  <c r="AH575" i="159" s="1"/>
  <c r="AG576" i="159"/>
  <c r="AF576" i="159"/>
  <c r="AE576" i="159"/>
  <c r="AH573" i="159"/>
  <c r="AG573" i="159"/>
  <c r="AF573" i="159"/>
  <c r="AE573" i="159"/>
  <c r="AH572" i="159"/>
  <c r="AG572" i="159"/>
  <c r="AF572" i="159"/>
  <c r="AE572" i="159"/>
  <c r="AH571" i="159"/>
  <c r="AG571" i="159"/>
  <c r="AF571" i="159"/>
  <c r="AE571" i="159"/>
  <c r="AH570" i="159"/>
  <c r="AG570" i="159"/>
  <c r="AF570" i="159"/>
  <c r="AE570" i="159"/>
  <c r="AH566" i="159"/>
  <c r="AG566" i="159"/>
  <c r="AF566" i="159"/>
  <c r="AE566" i="159"/>
  <c r="AI565" i="159"/>
  <c r="AH565" i="159"/>
  <c r="AG565" i="159"/>
  <c r="AF565" i="159"/>
  <c r="AE565" i="159"/>
  <c r="AH564" i="159"/>
  <c r="AG564" i="159"/>
  <c r="AF564" i="159"/>
  <c r="AE564" i="159"/>
  <c r="AH563" i="159"/>
  <c r="AG563" i="159"/>
  <c r="AF563" i="159"/>
  <c r="AE563" i="159"/>
  <c r="AH562" i="159"/>
  <c r="AG562" i="159"/>
  <c r="AF562" i="159"/>
  <c r="AE562" i="159"/>
  <c r="AH561" i="159"/>
  <c r="AG561" i="159"/>
  <c r="AF561" i="159"/>
  <c r="AE561" i="159"/>
  <c r="AH546" i="159"/>
  <c r="AG546" i="159"/>
  <c r="AF546" i="159"/>
  <c r="AE546" i="159"/>
  <c r="AH545" i="159"/>
  <c r="AG545" i="159"/>
  <c r="AF545" i="159"/>
  <c r="AE545" i="159"/>
  <c r="AH544" i="159"/>
  <c r="AG544" i="159"/>
  <c r="AF544" i="159"/>
  <c r="AE544" i="159"/>
  <c r="AH543" i="159"/>
  <c r="AG543" i="159"/>
  <c r="AF543" i="159"/>
  <c r="AE543" i="159"/>
  <c r="AH542" i="159"/>
  <c r="AG542" i="159"/>
  <c r="AF542" i="159"/>
  <c r="AE542" i="159"/>
  <c r="AH541" i="159"/>
  <c r="AG541" i="159"/>
  <c r="AF541" i="159"/>
  <c r="AE541" i="159"/>
  <c r="AH540" i="159"/>
  <c r="AG540" i="159"/>
  <c r="AF540" i="159"/>
  <c r="AE540" i="159"/>
  <c r="AI539" i="159"/>
  <c r="AH539" i="159"/>
  <c r="AG539" i="159"/>
  <c r="AF539" i="159"/>
  <c r="AE539" i="159"/>
  <c r="AI538" i="159"/>
  <c r="AH538" i="159"/>
  <c r="AG538" i="159"/>
  <c r="AF538" i="159"/>
  <c r="AE538" i="159"/>
  <c r="AH537" i="159"/>
  <c r="AG537" i="159"/>
  <c r="AF537" i="159"/>
  <c r="AE537" i="159"/>
  <c r="AH536" i="159"/>
  <c r="AG536" i="159"/>
  <c r="AF536" i="159"/>
  <c r="AE536" i="159"/>
  <c r="AH535" i="159"/>
  <c r="AG535" i="159"/>
  <c r="AF535" i="159"/>
  <c r="AE535" i="159"/>
  <c r="AH534" i="159"/>
  <c r="AG534" i="159"/>
  <c r="AF534" i="159"/>
  <c r="AE534" i="159"/>
  <c r="AH533" i="159"/>
  <c r="AG533" i="159"/>
  <c r="AF533" i="159"/>
  <c r="AE533" i="159"/>
  <c r="AH532" i="159"/>
  <c r="AG532" i="159"/>
  <c r="AF532" i="159"/>
  <c r="AE532" i="159"/>
  <c r="AH531" i="159"/>
  <c r="AG531" i="159"/>
  <c r="AF531" i="159"/>
  <c r="AE531" i="159"/>
  <c r="AH530" i="159"/>
  <c r="AG530" i="159"/>
  <c r="AF530" i="159"/>
  <c r="AE530" i="159"/>
  <c r="AH529" i="159"/>
  <c r="AG529" i="159"/>
  <c r="AF529" i="159"/>
  <c r="AE529" i="159"/>
  <c r="AH528" i="159"/>
  <c r="AG528" i="159"/>
  <c r="AF528" i="159"/>
  <c r="AE528" i="159"/>
  <c r="AH527" i="159"/>
  <c r="AG527" i="159"/>
  <c r="AF527" i="159"/>
  <c r="AE527" i="159"/>
  <c r="AH526" i="159"/>
  <c r="AG526" i="159"/>
  <c r="AF526" i="159"/>
  <c r="AE526" i="159"/>
  <c r="AH525" i="159"/>
  <c r="AG525" i="159"/>
  <c r="AF525" i="159"/>
  <c r="AE525" i="159"/>
  <c r="AH524" i="159"/>
  <c r="AG524" i="159"/>
  <c r="AF524" i="159"/>
  <c r="AE524" i="159"/>
  <c r="AH523" i="159"/>
  <c r="AG523" i="159"/>
  <c r="AF523" i="159"/>
  <c r="AE523" i="159"/>
  <c r="AH522" i="159"/>
  <c r="AG522" i="159"/>
  <c r="AF522" i="159"/>
  <c r="AE522" i="159"/>
  <c r="AH521" i="159"/>
  <c r="AG521" i="159"/>
  <c r="AF521" i="159"/>
  <c r="AE521" i="159"/>
  <c r="AH520" i="159"/>
  <c r="AG520" i="159"/>
  <c r="AF520" i="159"/>
  <c r="AE520" i="159"/>
  <c r="AH519" i="159"/>
  <c r="AG519" i="159"/>
  <c r="AF519" i="159"/>
  <c r="AE519" i="159"/>
  <c r="AH518" i="159"/>
  <c r="AG518" i="159"/>
  <c r="AF518" i="159"/>
  <c r="AE518" i="159"/>
  <c r="AH517" i="159"/>
  <c r="AG517" i="159"/>
  <c r="AF517" i="159"/>
  <c r="AE517" i="159"/>
  <c r="AH516" i="159"/>
  <c r="AG516" i="159"/>
  <c r="AF516" i="159"/>
  <c r="AE516" i="159"/>
  <c r="AH515" i="159"/>
  <c r="AG515" i="159"/>
  <c r="AF515" i="159"/>
  <c r="AE515" i="159"/>
  <c r="AH514" i="159"/>
  <c r="AG514" i="159"/>
  <c r="AF514" i="159"/>
  <c r="AE514" i="159"/>
  <c r="AH513" i="159"/>
  <c r="AG513" i="159"/>
  <c r="AF513" i="159"/>
  <c r="AE513" i="159"/>
  <c r="AH512" i="159"/>
  <c r="AG512" i="159"/>
  <c r="AF512" i="159"/>
  <c r="AE512" i="159"/>
  <c r="AH511" i="159"/>
  <c r="AG511" i="159"/>
  <c r="AF511" i="159"/>
  <c r="AE511" i="159"/>
  <c r="AI510" i="159"/>
  <c r="AH510" i="159"/>
  <c r="AG510" i="159"/>
  <c r="AF510" i="159"/>
  <c r="AE510" i="159"/>
  <c r="AH509" i="159"/>
  <c r="AG509" i="159"/>
  <c r="AF509" i="159"/>
  <c r="AE509" i="159"/>
  <c r="AH508" i="159"/>
  <c r="AG508" i="159"/>
  <c r="AF508" i="159"/>
  <c r="AE508" i="159"/>
  <c r="AH507" i="159"/>
  <c r="AG507" i="159"/>
  <c r="AF507" i="159"/>
  <c r="AE507" i="159"/>
  <c r="AH506" i="159"/>
  <c r="AG506" i="159"/>
  <c r="AF506" i="159"/>
  <c r="AE506" i="159"/>
  <c r="AH505" i="159"/>
  <c r="AG505" i="159"/>
  <c r="AF505" i="159"/>
  <c r="AE505" i="159"/>
  <c r="AH504" i="159"/>
  <c r="AG504" i="159"/>
  <c r="AF504" i="159"/>
  <c r="AE504" i="159"/>
  <c r="AH503" i="159"/>
  <c r="AG503" i="159"/>
  <c r="AF503" i="159"/>
  <c r="AE503" i="159"/>
  <c r="AH502" i="159"/>
  <c r="AG502" i="159"/>
  <c r="AF502" i="159"/>
  <c r="AE502" i="159"/>
  <c r="AH501" i="159"/>
  <c r="AG501" i="159"/>
  <c r="AF501" i="159"/>
  <c r="AE501" i="159"/>
  <c r="AH500" i="159"/>
  <c r="AG500" i="159"/>
  <c r="AF500" i="159"/>
  <c r="AE500" i="159"/>
  <c r="AH499" i="159"/>
  <c r="AG499" i="159"/>
  <c r="AF499" i="159"/>
  <c r="AE499" i="159"/>
  <c r="AH498" i="159"/>
  <c r="AG498" i="159"/>
  <c r="AF498" i="159"/>
  <c r="AE498" i="159"/>
  <c r="AH497" i="159"/>
  <c r="AG497" i="159"/>
  <c r="AF497" i="159"/>
  <c r="AE497" i="159"/>
  <c r="AH496" i="159"/>
  <c r="AG496" i="159"/>
  <c r="AF496" i="159"/>
  <c r="AE496" i="159"/>
  <c r="AH495" i="159"/>
  <c r="AG495" i="159"/>
  <c r="AF495" i="159"/>
  <c r="AE495" i="159"/>
  <c r="AH494" i="159"/>
  <c r="AG494" i="159"/>
  <c r="AF494" i="159"/>
  <c r="AE494" i="159"/>
  <c r="AH493" i="159"/>
  <c r="AG493" i="159"/>
  <c r="AF493" i="159"/>
  <c r="AE493" i="159"/>
  <c r="AH492" i="159"/>
  <c r="AG492" i="159"/>
  <c r="AF492" i="159"/>
  <c r="AE492" i="159"/>
  <c r="AH491" i="159"/>
  <c r="AG491" i="159"/>
  <c r="AF491" i="159"/>
  <c r="AE491" i="159"/>
  <c r="AH490" i="159"/>
  <c r="AG490" i="159"/>
  <c r="AF490" i="159"/>
  <c r="AE490" i="159"/>
  <c r="AH489" i="159"/>
  <c r="AG489" i="159"/>
  <c r="AF489" i="159"/>
  <c r="AE489" i="159"/>
  <c r="AH488" i="159"/>
  <c r="AG488" i="159"/>
  <c r="AF488" i="159"/>
  <c r="AE488" i="159"/>
  <c r="AH487" i="159"/>
  <c r="AG487" i="159"/>
  <c r="AF487" i="159"/>
  <c r="AE487" i="159"/>
  <c r="AH486" i="159"/>
  <c r="AG486" i="159"/>
  <c r="AF486" i="159"/>
  <c r="AE486" i="159"/>
  <c r="AH485" i="159"/>
  <c r="AG485" i="159"/>
  <c r="AF485" i="159"/>
  <c r="AE485" i="159"/>
  <c r="AH484" i="159"/>
  <c r="AG484" i="159"/>
  <c r="AF484" i="159"/>
  <c r="AE484" i="159"/>
  <c r="AH483" i="159"/>
  <c r="AG483" i="159"/>
  <c r="AF483" i="159"/>
  <c r="AE483" i="159"/>
  <c r="AH482" i="159"/>
  <c r="AG482" i="159"/>
  <c r="AF482" i="159"/>
  <c r="AE482" i="159"/>
  <c r="AH481" i="159"/>
  <c r="AG481" i="159"/>
  <c r="AF481" i="159"/>
  <c r="AE481" i="159"/>
  <c r="AI480" i="159"/>
  <c r="AH480" i="159"/>
  <c r="AG480" i="159"/>
  <c r="AF480" i="159"/>
  <c r="AE480" i="159"/>
  <c r="AH479" i="159"/>
  <c r="AG479" i="159"/>
  <c r="AF479" i="159"/>
  <c r="AE479" i="159"/>
  <c r="AH478" i="159"/>
  <c r="AG478" i="159"/>
  <c r="AF478" i="159"/>
  <c r="AE478" i="159"/>
  <c r="AI477" i="159"/>
  <c r="AH477" i="159"/>
  <c r="AG477" i="159"/>
  <c r="AF477" i="159"/>
  <c r="AE477" i="159"/>
  <c r="AH476" i="159"/>
  <c r="AG476" i="159"/>
  <c r="AF476" i="159"/>
  <c r="AE476" i="159"/>
  <c r="AH475" i="159"/>
  <c r="AG475" i="159"/>
  <c r="AF475" i="159"/>
  <c r="AE475" i="159"/>
  <c r="AH474" i="159"/>
  <c r="AG474" i="159"/>
  <c r="AF474" i="159"/>
  <c r="AE474" i="159"/>
  <c r="AI473" i="159"/>
  <c r="AH473" i="159"/>
  <c r="AG473" i="159"/>
  <c r="AF473" i="159"/>
  <c r="AE473" i="159"/>
  <c r="AH472" i="159"/>
  <c r="AG472" i="159"/>
  <c r="AF472" i="159"/>
  <c r="AE472" i="159"/>
  <c r="AH471" i="159"/>
  <c r="AG471" i="159"/>
  <c r="AF471" i="159"/>
  <c r="AE471" i="159"/>
  <c r="AH470" i="159"/>
  <c r="AG470" i="159"/>
  <c r="AF470" i="159"/>
  <c r="AE470" i="159"/>
  <c r="AH469" i="159"/>
  <c r="AG469" i="159"/>
  <c r="AF469" i="159"/>
  <c r="AE469" i="159"/>
  <c r="AH468" i="159"/>
  <c r="AG468" i="159"/>
  <c r="AF468" i="159"/>
  <c r="AE468" i="159"/>
  <c r="AH467" i="159"/>
  <c r="AG467" i="159"/>
  <c r="AF467" i="159"/>
  <c r="AE467" i="159"/>
  <c r="AH466" i="159"/>
  <c r="AG466" i="159"/>
  <c r="AF466" i="159"/>
  <c r="AE466" i="159"/>
  <c r="AH465" i="159"/>
  <c r="AG465" i="159"/>
  <c r="AF465" i="159"/>
  <c r="AE465" i="159"/>
  <c r="AH464" i="159"/>
  <c r="AG464" i="159"/>
  <c r="AF464" i="159"/>
  <c r="AE464" i="159"/>
  <c r="AH463" i="159"/>
  <c r="AG463" i="159"/>
  <c r="AF463" i="159"/>
  <c r="AE463" i="159"/>
  <c r="AH462" i="159"/>
  <c r="AG462" i="159"/>
  <c r="AF462" i="159"/>
  <c r="AE462" i="159"/>
  <c r="AH461" i="159"/>
  <c r="AG461" i="159"/>
  <c r="AF461" i="159"/>
  <c r="AE461" i="159"/>
  <c r="AH460" i="159"/>
  <c r="AG460" i="159"/>
  <c r="AF460" i="159"/>
  <c r="AE460" i="159"/>
  <c r="AH459" i="159"/>
  <c r="AG459" i="159"/>
  <c r="AF459" i="159"/>
  <c r="AE459" i="159"/>
  <c r="AH458" i="159"/>
  <c r="AG458" i="159"/>
  <c r="AF458" i="159"/>
  <c r="AE458" i="159"/>
  <c r="AH457" i="159"/>
  <c r="AG457" i="159"/>
  <c r="AF457" i="159"/>
  <c r="AE457" i="159"/>
  <c r="AH456" i="159"/>
  <c r="AG456" i="159"/>
  <c r="AF456" i="159"/>
  <c r="AE456" i="159"/>
  <c r="AH455" i="159"/>
  <c r="AG455" i="159"/>
  <c r="AF455" i="159"/>
  <c r="AE455" i="159"/>
  <c r="AH454" i="159"/>
  <c r="AG454" i="159"/>
  <c r="AF454" i="159"/>
  <c r="AE454" i="159"/>
  <c r="AI453" i="159"/>
  <c r="AH453" i="159"/>
  <c r="AG453" i="159"/>
  <c r="AF453" i="159"/>
  <c r="AE453" i="159"/>
  <c r="AI452" i="159"/>
  <c r="AH452" i="159"/>
  <c r="AG452" i="159"/>
  <c r="AF452" i="159"/>
  <c r="AE452" i="159"/>
  <c r="AH451" i="159"/>
  <c r="AG451" i="159"/>
  <c r="AF451" i="159"/>
  <c r="AE451" i="159"/>
  <c r="AH450" i="159"/>
  <c r="AG450" i="159"/>
  <c r="AF450" i="159"/>
  <c r="AE450" i="159"/>
  <c r="AH449" i="159"/>
  <c r="AG449" i="159"/>
  <c r="AF449" i="159"/>
  <c r="AE449" i="159"/>
  <c r="AH448" i="159"/>
  <c r="AG448" i="159"/>
  <c r="AF448" i="159"/>
  <c r="AE448" i="159"/>
  <c r="AH447" i="159"/>
  <c r="AG447" i="159"/>
  <c r="AF447" i="159"/>
  <c r="AE447" i="159"/>
  <c r="AI446" i="159"/>
  <c r="AH446" i="159"/>
  <c r="AG446" i="159"/>
  <c r="AF446" i="159"/>
  <c r="AE446" i="159"/>
  <c r="AH445" i="159"/>
  <c r="AG445" i="159"/>
  <c r="AF445" i="159"/>
  <c r="AE445" i="159"/>
  <c r="AH444" i="159"/>
  <c r="AG444" i="159"/>
  <c r="AF444" i="159"/>
  <c r="AE444" i="159"/>
  <c r="AH443" i="159"/>
  <c r="AG443" i="159"/>
  <c r="AF443" i="159"/>
  <c r="AE443" i="159"/>
  <c r="AH442" i="159"/>
  <c r="AG442" i="159"/>
  <c r="AF442" i="159"/>
  <c r="AE442" i="159"/>
  <c r="AH441" i="159"/>
  <c r="AG441" i="159"/>
  <c r="AF441" i="159"/>
  <c r="AE441" i="159"/>
  <c r="AH440" i="159"/>
  <c r="AG440" i="159"/>
  <c r="AF440" i="159"/>
  <c r="AE440" i="159"/>
  <c r="AI439" i="159"/>
  <c r="AH439" i="159"/>
  <c r="AG439" i="159"/>
  <c r="AF439" i="159"/>
  <c r="AE439" i="159"/>
  <c r="AH438" i="159"/>
  <c r="AG438" i="159"/>
  <c r="AF438" i="159"/>
  <c r="AE438" i="159"/>
  <c r="AH437" i="159"/>
  <c r="AG437" i="159"/>
  <c r="AF437" i="159"/>
  <c r="AE437" i="159"/>
  <c r="AH436" i="159"/>
  <c r="AG436" i="159"/>
  <c r="AF436" i="159"/>
  <c r="AE436" i="159"/>
  <c r="AH435" i="159"/>
  <c r="AG435" i="159"/>
  <c r="AF435" i="159"/>
  <c r="AE435" i="159"/>
  <c r="AH434" i="159"/>
  <c r="AG434" i="159"/>
  <c r="AF434" i="159"/>
  <c r="AE434" i="159"/>
  <c r="AH433" i="159"/>
  <c r="AG433" i="159"/>
  <c r="AF433" i="159"/>
  <c r="AE433" i="159"/>
  <c r="AH432" i="159"/>
  <c r="AG432" i="159"/>
  <c r="AF432" i="159"/>
  <c r="AE432" i="159"/>
  <c r="AH431" i="159"/>
  <c r="AG431" i="159"/>
  <c r="AF431" i="159"/>
  <c r="AE431" i="159"/>
  <c r="AI430" i="159"/>
  <c r="AH430" i="159"/>
  <c r="AG430" i="159"/>
  <c r="AF430" i="159"/>
  <c r="AE430" i="159"/>
  <c r="AH429" i="159"/>
  <c r="AG429" i="159"/>
  <c r="AF429" i="159"/>
  <c r="AE429" i="159"/>
  <c r="AH428" i="159"/>
  <c r="AG428" i="159"/>
  <c r="AF428" i="159"/>
  <c r="AE428" i="159"/>
  <c r="AH427" i="159"/>
  <c r="AG427" i="159"/>
  <c r="AF427" i="159"/>
  <c r="AE427" i="159"/>
  <c r="AH426" i="159"/>
  <c r="AG426" i="159"/>
  <c r="AF426" i="159"/>
  <c r="AE426" i="159"/>
  <c r="AH425" i="159"/>
  <c r="AG425" i="159"/>
  <c r="AF425" i="159"/>
  <c r="AE425" i="159"/>
  <c r="AI424" i="159"/>
  <c r="AH424" i="159"/>
  <c r="AG424" i="159"/>
  <c r="AF424" i="159"/>
  <c r="AE424" i="159"/>
  <c r="AH423" i="159"/>
  <c r="AG423" i="159"/>
  <c r="AF423" i="159"/>
  <c r="AE423" i="159"/>
  <c r="AH422" i="159"/>
  <c r="AG422" i="159"/>
  <c r="AF422" i="159"/>
  <c r="AE422" i="159"/>
  <c r="AH421" i="159"/>
  <c r="AG421" i="159"/>
  <c r="AF421" i="159"/>
  <c r="AE421" i="159"/>
  <c r="AH420" i="159"/>
  <c r="AG420" i="159"/>
  <c r="AF420" i="159"/>
  <c r="AE420" i="159"/>
  <c r="AH419" i="159"/>
  <c r="AG419" i="159"/>
  <c r="AF419" i="159"/>
  <c r="AE419" i="159"/>
  <c r="AI418" i="159"/>
  <c r="AH418" i="159"/>
  <c r="AG418" i="159"/>
  <c r="AF418" i="159"/>
  <c r="AE418" i="159"/>
  <c r="AH417" i="159"/>
  <c r="AG417" i="159"/>
  <c r="AF417" i="159"/>
  <c r="AE417" i="159"/>
  <c r="AH416" i="159"/>
  <c r="AG416" i="159"/>
  <c r="AF416" i="159"/>
  <c r="AE416" i="159"/>
  <c r="AI415" i="159"/>
  <c r="AH415" i="159"/>
  <c r="AG415" i="159"/>
  <c r="AF415" i="159"/>
  <c r="AE415" i="159"/>
  <c r="AH414" i="159"/>
  <c r="AG414" i="159"/>
  <c r="AF414" i="159"/>
  <c r="AE414" i="159"/>
  <c r="AH413" i="159"/>
  <c r="AG413" i="159"/>
  <c r="AF413" i="159"/>
  <c r="AE413" i="159"/>
  <c r="AI412" i="159"/>
  <c r="AH412" i="159"/>
  <c r="AG412" i="159"/>
  <c r="AF412" i="159"/>
  <c r="AE412" i="159"/>
  <c r="AH411" i="159"/>
  <c r="AG411" i="159"/>
  <c r="AF411" i="159"/>
  <c r="AE411" i="159"/>
  <c r="AH410" i="159"/>
  <c r="AG410" i="159"/>
  <c r="AF410" i="159"/>
  <c r="AE410" i="159"/>
  <c r="AI409" i="159"/>
  <c r="AH409" i="159"/>
  <c r="AG409" i="159"/>
  <c r="AF409" i="159"/>
  <c r="AE409" i="159"/>
  <c r="AH408" i="159"/>
  <c r="AG408" i="159"/>
  <c r="AF408" i="159"/>
  <c r="AE408" i="159"/>
  <c r="AH407" i="159"/>
  <c r="AG407" i="159"/>
  <c r="AF407" i="159"/>
  <c r="AE407" i="159"/>
  <c r="AH406" i="159"/>
  <c r="AG406" i="159"/>
  <c r="AF406" i="159"/>
  <c r="AE406" i="159"/>
  <c r="AH405" i="159"/>
  <c r="AG405" i="159"/>
  <c r="AF405" i="159"/>
  <c r="AE405" i="159"/>
  <c r="AI404" i="159"/>
  <c r="AH404" i="159"/>
  <c r="AG404" i="159"/>
  <c r="AF404" i="159"/>
  <c r="AE404" i="159"/>
  <c r="AH403" i="159"/>
  <c r="AG403" i="159"/>
  <c r="AF403" i="159"/>
  <c r="AE403" i="159"/>
  <c r="AH402" i="159"/>
  <c r="AG402" i="159"/>
  <c r="AF402" i="159"/>
  <c r="AE402" i="159"/>
  <c r="AH401" i="159"/>
  <c r="AG401" i="159"/>
  <c r="AF401" i="159"/>
  <c r="AE401" i="159"/>
  <c r="AH400" i="159"/>
  <c r="AG400" i="159"/>
  <c r="AF400" i="159"/>
  <c r="AE400" i="159"/>
  <c r="AH399" i="159"/>
  <c r="AG399" i="159"/>
  <c r="AF399" i="159"/>
  <c r="AE399" i="159"/>
  <c r="AH398" i="159"/>
  <c r="AG398" i="159"/>
  <c r="AF398" i="159"/>
  <c r="AE398" i="159"/>
  <c r="AI397" i="159"/>
  <c r="AH397" i="159"/>
  <c r="AG397" i="159"/>
  <c r="AF397" i="159"/>
  <c r="AE397" i="159"/>
  <c r="AH396" i="159"/>
  <c r="AG396" i="159"/>
  <c r="AF396" i="159"/>
  <c r="AE396" i="159"/>
  <c r="AH395" i="159"/>
  <c r="AG395" i="159"/>
  <c r="AF395" i="159"/>
  <c r="AE395" i="159"/>
  <c r="AH394" i="159"/>
  <c r="AG394" i="159"/>
  <c r="AF394" i="159"/>
  <c r="AE394" i="159"/>
  <c r="AI393" i="159"/>
  <c r="AH393" i="159"/>
  <c r="AG393" i="159"/>
  <c r="AF393" i="159"/>
  <c r="AE393" i="159"/>
  <c r="AH392" i="159"/>
  <c r="AG392" i="159"/>
  <c r="AF392" i="159"/>
  <c r="AE392" i="159"/>
  <c r="AH391" i="159"/>
  <c r="AG391" i="159"/>
  <c r="AF391" i="159"/>
  <c r="AE391" i="159"/>
  <c r="AH390" i="159"/>
  <c r="AG390" i="159"/>
  <c r="AF390" i="159"/>
  <c r="AE390" i="159"/>
  <c r="AH389" i="159"/>
  <c r="AG389" i="159"/>
  <c r="AF389" i="159"/>
  <c r="AE389" i="159"/>
  <c r="AH388" i="159"/>
  <c r="AG388" i="159"/>
  <c r="AF388" i="159"/>
  <c r="AE388" i="159"/>
  <c r="AH387" i="159"/>
  <c r="AG387" i="159"/>
  <c r="AF387" i="159"/>
  <c r="AE387" i="159"/>
  <c r="AH386" i="159"/>
  <c r="AG386" i="159"/>
  <c r="AF386" i="159"/>
  <c r="AE386" i="159"/>
  <c r="AH385" i="159"/>
  <c r="AG385" i="159"/>
  <c r="AF385" i="159"/>
  <c r="AE385" i="159"/>
  <c r="AI384" i="159"/>
  <c r="AH384" i="159"/>
  <c r="AG384" i="159"/>
  <c r="AF384" i="159"/>
  <c r="AE384" i="159"/>
  <c r="AH383" i="159"/>
  <c r="AG383" i="159"/>
  <c r="AF383" i="159"/>
  <c r="AE383" i="159"/>
  <c r="AH382" i="159"/>
  <c r="AG382" i="159"/>
  <c r="AF382" i="159"/>
  <c r="AE382" i="159"/>
  <c r="AI381" i="159"/>
  <c r="AH381" i="159"/>
  <c r="AG381" i="159"/>
  <c r="AF381" i="159"/>
  <c r="AE381" i="159"/>
  <c r="AH380" i="159"/>
  <c r="AG380" i="159"/>
  <c r="AF380" i="159"/>
  <c r="AE380" i="159"/>
  <c r="AH379" i="159"/>
  <c r="AG379" i="159"/>
  <c r="AF379" i="159"/>
  <c r="AE379" i="159"/>
  <c r="AH378" i="159"/>
  <c r="AG378" i="159"/>
  <c r="AF378" i="159"/>
  <c r="AE378" i="159"/>
  <c r="AH377" i="159"/>
  <c r="AG377" i="159"/>
  <c r="AF377" i="159"/>
  <c r="AE377" i="159"/>
  <c r="AH376" i="159"/>
  <c r="AG376" i="159"/>
  <c r="AF376" i="159"/>
  <c r="AE376" i="159"/>
  <c r="AH375" i="159"/>
  <c r="AG375" i="159"/>
  <c r="AF375" i="159"/>
  <c r="AE375" i="159"/>
  <c r="AH374" i="159"/>
  <c r="AG374" i="159"/>
  <c r="AF374" i="159"/>
  <c r="AE374" i="159"/>
  <c r="AH373" i="159"/>
  <c r="AG373" i="159"/>
  <c r="AF373" i="159"/>
  <c r="AE373" i="159"/>
  <c r="AH372" i="159"/>
  <c r="AG372" i="159"/>
  <c r="AF372" i="159"/>
  <c r="AE372" i="159"/>
  <c r="AH371" i="159"/>
  <c r="AG371" i="159"/>
  <c r="AF371" i="159"/>
  <c r="AE371" i="159"/>
  <c r="AH370" i="159"/>
  <c r="AG370" i="159"/>
  <c r="AF370" i="159"/>
  <c r="AE370" i="159"/>
  <c r="AH369" i="159"/>
  <c r="AG369" i="159"/>
  <c r="AF369" i="159"/>
  <c r="AE369" i="159"/>
  <c r="AH368" i="159"/>
  <c r="AG368" i="159"/>
  <c r="AF368" i="159"/>
  <c r="AE368" i="159"/>
  <c r="AH367" i="159"/>
  <c r="AG367" i="159"/>
  <c r="AF367" i="159"/>
  <c r="AE367" i="159"/>
  <c r="AH366" i="159"/>
  <c r="AG366" i="159"/>
  <c r="AF366" i="159"/>
  <c r="AE366" i="159"/>
  <c r="AH365" i="159"/>
  <c r="AG365" i="159"/>
  <c r="AF365" i="159"/>
  <c r="AE365" i="159"/>
  <c r="AH364" i="159"/>
  <c r="AG364" i="159"/>
  <c r="AF364" i="159"/>
  <c r="AE364" i="159"/>
  <c r="AH363" i="159"/>
  <c r="AG363" i="159"/>
  <c r="AF363" i="159"/>
  <c r="AE363" i="159"/>
  <c r="AI362" i="159"/>
  <c r="AH362" i="159"/>
  <c r="AG362" i="159"/>
  <c r="AF362" i="159"/>
  <c r="AE362" i="159"/>
  <c r="AH361" i="159"/>
  <c r="AG361" i="159"/>
  <c r="AF361" i="159"/>
  <c r="AE361" i="159"/>
  <c r="AH360" i="159"/>
  <c r="AG360" i="159"/>
  <c r="AF360" i="159"/>
  <c r="AE360" i="159"/>
  <c r="AH359" i="159"/>
  <c r="AG359" i="159"/>
  <c r="AF359" i="159"/>
  <c r="AE359" i="159"/>
  <c r="AH358" i="159"/>
  <c r="AG358" i="159"/>
  <c r="AF358" i="159"/>
  <c r="AE358" i="159"/>
  <c r="AI357" i="159"/>
  <c r="AH357" i="159"/>
  <c r="AG357" i="159"/>
  <c r="AF357" i="159"/>
  <c r="AE357" i="159"/>
  <c r="AI356" i="159"/>
  <c r="AH356" i="159"/>
  <c r="AG356" i="159"/>
  <c r="AF356" i="159"/>
  <c r="AE356" i="159"/>
  <c r="AH355" i="159"/>
  <c r="AG355" i="159"/>
  <c r="AF355" i="159"/>
  <c r="AE355" i="159"/>
  <c r="AI354" i="159"/>
  <c r="AH354" i="159"/>
  <c r="AG354" i="159"/>
  <c r="AF354" i="159"/>
  <c r="AE354" i="159"/>
  <c r="AH353" i="159"/>
  <c r="AG353" i="159"/>
  <c r="AF353" i="159"/>
  <c r="AE353" i="159"/>
  <c r="AH352" i="159"/>
  <c r="AG352" i="159"/>
  <c r="AF352" i="159"/>
  <c r="AE352" i="159"/>
  <c r="AI351" i="159"/>
  <c r="AH351" i="159"/>
  <c r="AG351" i="159"/>
  <c r="AF351" i="159"/>
  <c r="AE351" i="159"/>
  <c r="AH350" i="159"/>
  <c r="AG350" i="159"/>
  <c r="AF350" i="159"/>
  <c r="AE350" i="159"/>
  <c r="AH349" i="159"/>
  <c r="AG349" i="159"/>
  <c r="AF349" i="159"/>
  <c r="AE349" i="159"/>
  <c r="AI348" i="159"/>
  <c r="AH348" i="159"/>
  <c r="AG348" i="159"/>
  <c r="AF348" i="159"/>
  <c r="AE348" i="159"/>
  <c r="AH347" i="159"/>
  <c r="AG347" i="159"/>
  <c r="AF347" i="159"/>
  <c r="AE347" i="159"/>
  <c r="AH346" i="159"/>
  <c r="AG346" i="159"/>
  <c r="AF346" i="159"/>
  <c r="AE346" i="159"/>
  <c r="AI345" i="159"/>
  <c r="AH345" i="159"/>
  <c r="AG345" i="159"/>
  <c r="AF345" i="159"/>
  <c r="AE345" i="159"/>
  <c r="AH344" i="159"/>
  <c r="AG344" i="159"/>
  <c r="AF344" i="159"/>
  <c r="AE344" i="159"/>
  <c r="AH343" i="159"/>
  <c r="AG343" i="159"/>
  <c r="AF343" i="159"/>
  <c r="AE343" i="159"/>
  <c r="AH342" i="159"/>
  <c r="AG342" i="159"/>
  <c r="AF342" i="159"/>
  <c r="AE342" i="159"/>
  <c r="AH341" i="159"/>
  <c r="AG341" i="159"/>
  <c r="AF341" i="159"/>
  <c r="AE341" i="159"/>
  <c r="AI340" i="159"/>
  <c r="AH340" i="159"/>
  <c r="AG340" i="159"/>
  <c r="AF340" i="159"/>
  <c r="AE340" i="159"/>
  <c r="AH339" i="159"/>
  <c r="AG339" i="159"/>
  <c r="AF339" i="159"/>
  <c r="AE339" i="159"/>
  <c r="AH338" i="159"/>
  <c r="AG338" i="159"/>
  <c r="AF338" i="159"/>
  <c r="AE338" i="159"/>
  <c r="AH337" i="159"/>
  <c r="AG337" i="159"/>
  <c r="AF337" i="159"/>
  <c r="AE337" i="159"/>
  <c r="AH336" i="159"/>
  <c r="AG336" i="159"/>
  <c r="AF336" i="159"/>
  <c r="AE336" i="159"/>
  <c r="AH335" i="159"/>
  <c r="AG335" i="159"/>
  <c r="AF335" i="159"/>
  <c r="AE335" i="159"/>
  <c r="AH334" i="159"/>
  <c r="AG334" i="159"/>
  <c r="AF334" i="159"/>
  <c r="AE334" i="159"/>
  <c r="AI333" i="159"/>
  <c r="AH333" i="159"/>
  <c r="AG333" i="159"/>
  <c r="AF333" i="159"/>
  <c r="AE333" i="159"/>
  <c r="AH332" i="159"/>
  <c r="AG332" i="159"/>
  <c r="AF332" i="159"/>
  <c r="AE332" i="159"/>
  <c r="AH331" i="159"/>
  <c r="AG331" i="159"/>
  <c r="AF331" i="159"/>
  <c r="AE331" i="159"/>
  <c r="AH330" i="159"/>
  <c r="AG330" i="159"/>
  <c r="AF330" i="159"/>
  <c r="AE330" i="159"/>
  <c r="AH329" i="159"/>
  <c r="AG329" i="159"/>
  <c r="AF329" i="159"/>
  <c r="AE329" i="159"/>
  <c r="AH328" i="159"/>
  <c r="AG328" i="159"/>
  <c r="AF328" i="159"/>
  <c r="AE328" i="159"/>
  <c r="AH327" i="159"/>
  <c r="AG327" i="159"/>
  <c r="AF327" i="159"/>
  <c r="AE327" i="159"/>
  <c r="AH326" i="159"/>
  <c r="AG326" i="159"/>
  <c r="AF326" i="159"/>
  <c r="AE326" i="159"/>
  <c r="AH325" i="159"/>
  <c r="AG325" i="159"/>
  <c r="AF325" i="159"/>
  <c r="AE325" i="159"/>
  <c r="AH324" i="159"/>
  <c r="AG324" i="159"/>
  <c r="AF324" i="159"/>
  <c r="AE324" i="159"/>
  <c r="AH323" i="159"/>
  <c r="AG323" i="159"/>
  <c r="AF323" i="159"/>
  <c r="AE323" i="159"/>
  <c r="AH322" i="159"/>
  <c r="AG322" i="159"/>
  <c r="AF322" i="159"/>
  <c r="AE322" i="159"/>
  <c r="AH321" i="159"/>
  <c r="AG321" i="159"/>
  <c r="AF321" i="159"/>
  <c r="AE321" i="159"/>
  <c r="AH320" i="159"/>
  <c r="AG320" i="159"/>
  <c r="AF320" i="159"/>
  <c r="AE320" i="159"/>
  <c r="AH319" i="159"/>
  <c r="AG319" i="159"/>
  <c r="AF319" i="159"/>
  <c r="AE319" i="159"/>
  <c r="AH318" i="159"/>
  <c r="AG318" i="159"/>
  <c r="AF318" i="159"/>
  <c r="AE318" i="159"/>
  <c r="AH317" i="159"/>
  <c r="AG317" i="159"/>
  <c r="AF317" i="159"/>
  <c r="AE317" i="159"/>
  <c r="AH316" i="159"/>
  <c r="AG316" i="159"/>
  <c r="AF316" i="159"/>
  <c r="AE316" i="159"/>
  <c r="AH315" i="159"/>
  <c r="AG315" i="159"/>
  <c r="AF315" i="159"/>
  <c r="AE315" i="159"/>
  <c r="AH314" i="159"/>
  <c r="AG314" i="159"/>
  <c r="AF314" i="159"/>
  <c r="AE314" i="159"/>
  <c r="AH313" i="159"/>
  <c r="AG313" i="159"/>
  <c r="AF313" i="159"/>
  <c r="AE313" i="159"/>
  <c r="AH312" i="159"/>
  <c r="AG312" i="159"/>
  <c r="AF312" i="159"/>
  <c r="AE312" i="159"/>
  <c r="AH311" i="159"/>
  <c r="AG311" i="159"/>
  <c r="AF311" i="159"/>
  <c r="AE311" i="159"/>
  <c r="AH310" i="159"/>
  <c r="AG310" i="159"/>
  <c r="AF310" i="159"/>
  <c r="AE310" i="159"/>
  <c r="AH309" i="159"/>
  <c r="AG309" i="159"/>
  <c r="AF309" i="159"/>
  <c r="AE309" i="159"/>
  <c r="AH308" i="159"/>
  <c r="AG308" i="159"/>
  <c r="AF308" i="159"/>
  <c r="AE308" i="159"/>
  <c r="AH307" i="159"/>
  <c r="AG307" i="159"/>
  <c r="AF307" i="159"/>
  <c r="AE307" i="159"/>
  <c r="AH306" i="159"/>
  <c r="AG306" i="159"/>
  <c r="AF306" i="159"/>
  <c r="AE306" i="159"/>
  <c r="AH305" i="159"/>
  <c r="AG305" i="159"/>
  <c r="AF305" i="159"/>
  <c r="AE305" i="159"/>
  <c r="AH304" i="159"/>
  <c r="AG304" i="159"/>
  <c r="AF304" i="159"/>
  <c r="AE304" i="159"/>
  <c r="AH303" i="159"/>
  <c r="AG303" i="159"/>
  <c r="AF303" i="159"/>
  <c r="AE303" i="159"/>
  <c r="AH302" i="159"/>
  <c r="AG302" i="159"/>
  <c r="AF302" i="159"/>
  <c r="AE302" i="159"/>
  <c r="AH301" i="159"/>
  <c r="AG301" i="159"/>
  <c r="AF301" i="159"/>
  <c r="AE301" i="159"/>
  <c r="AH300" i="159"/>
  <c r="AG300" i="159"/>
  <c r="AF300" i="159"/>
  <c r="AE300" i="159"/>
  <c r="AH299" i="159"/>
  <c r="AG299" i="159"/>
  <c r="AF299" i="159"/>
  <c r="AE299" i="159"/>
  <c r="AH298" i="159"/>
  <c r="AG298" i="159"/>
  <c r="AF298" i="159"/>
  <c r="AE298" i="159"/>
  <c r="AH297" i="159"/>
  <c r="AG297" i="159"/>
  <c r="AF297" i="159"/>
  <c r="AE297" i="159"/>
  <c r="AH296" i="159"/>
  <c r="AG296" i="159"/>
  <c r="AF296" i="159"/>
  <c r="AE296" i="159"/>
  <c r="AH295" i="159"/>
  <c r="AG295" i="159"/>
  <c r="AF295" i="159"/>
  <c r="AE295" i="159"/>
  <c r="AH294" i="159"/>
  <c r="AG294" i="159"/>
  <c r="AF294" i="159"/>
  <c r="AE294" i="159"/>
  <c r="AH293" i="159"/>
  <c r="AG293" i="159"/>
  <c r="AF293" i="159"/>
  <c r="AE293" i="159"/>
  <c r="AI292" i="159"/>
  <c r="AH292" i="159"/>
  <c r="AG292" i="159"/>
  <c r="AF292" i="159"/>
  <c r="AE292" i="159"/>
  <c r="AH291" i="159"/>
  <c r="AG291" i="159"/>
  <c r="AF291" i="159"/>
  <c r="AE291" i="159"/>
  <c r="AH290" i="159"/>
  <c r="AG290" i="159"/>
  <c r="AF290" i="159"/>
  <c r="AE290" i="159"/>
  <c r="AH289" i="159"/>
  <c r="AG289" i="159"/>
  <c r="AF289" i="159"/>
  <c r="AE289" i="159"/>
  <c r="AH288" i="159"/>
  <c r="AG288" i="159"/>
  <c r="AF288" i="159"/>
  <c r="AE288" i="159"/>
  <c r="AH287" i="159"/>
  <c r="AG287" i="159"/>
  <c r="AF287" i="159"/>
  <c r="AE287" i="159"/>
  <c r="AH286" i="159"/>
  <c r="AG286" i="159"/>
  <c r="AF286" i="159"/>
  <c r="AE286" i="159"/>
  <c r="AH285" i="159"/>
  <c r="AG285" i="159"/>
  <c r="AF285" i="159"/>
  <c r="AE285" i="159"/>
  <c r="AH284" i="159"/>
  <c r="AG284" i="159"/>
  <c r="AF284" i="159"/>
  <c r="AE284" i="159"/>
  <c r="AH283" i="159"/>
  <c r="AG283" i="159"/>
  <c r="AF283" i="159"/>
  <c r="AE283" i="159"/>
  <c r="AH282" i="159"/>
  <c r="AG282" i="159"/>
  <c r="AF282" i="159"/>
  <c r="AE282" i="159"/>
  <c r="AH281" i="159"/>
  <c r="AG281" i="159"/>
  <c r="AF281" i="159"/>
  <c r="AE281" i="159"/>
  <c r="AH280" i="159"/>
  <c r="AG280" i="159"/>
  <c r="AF280" i="159"/>
  <c r="AE280" i="159"/>
  <c r="AH279" i="159"/>
  <c r="AG279" i="159"/>
  <c r="AF279" i="159"/>
  <c r="AE279" i="159"/>
  <c r="AH278" i="159"/>
  <c r="AG278" i="159"/>
  <c r="AF278" i="159"/>
  <c r="AE278" i="159"/>
  <c r="AH277" i="159"/>
  <c r="AG277" i="159"/>
  <c r="AF277" i="159"/>
  <c r="AE277" i="159"/>
  <c r="AH276" i="159"/>
  <c r="AG276" i="159"/>
  <c r="AF276" i="159"/>
  <c r="AE276" i="159"/>
  <c r="AH275" i="159"/>
  <c r="AG275" i="159"/>
  <c r="AF275" i="159"/>
  <c r="AE275" i="159"/>
  <c r="AH274" i="159"/>
  <c r="AG274" i="159"/>
  <c r="AF274" i="159"/>
  <c r="AE274" i="159"/>
  <c r="AI273" i="159"/>
  <c r="AH273" i="159"/>
  <c r="AG273" i="159"/>
  <c r="AF273" i="159"/>
  <c r="AE273" i="159"/>
  <c r="AH270" i="159"/>
  <c r="AG270" i="159"/>
  <c r="AF270" i="159"/>
  <c r="AE270" i="159"/>
  <c r="AH269" i="159"/>
  <c r="AG269" i="159"/>
  <c r="AF269" i="159"/>
  <c r="AE269" i="159"/>
  <c r="AH268" i="159"/>
  <c r="AG268" i="159"/>
  <c r="AF268" i="159"/>
  <c r="AE268" i="159"/>
  <c r="AH267" i="159"/>
  <c r="AG267" i="159"/>
  <c r="AF267" i="159"/>
  <c r="AE267" i="159"/>
  <c r="AH266" i="159"/>
  <c r="AG266" i="159"/>
  <c r="AF266" i="159"/>
  <c r="AE266" i="159"/>
  <c r="AH265" i="159"/>
  <c r="AG265" i="159"/>
  <c r="AF265" i="159"/>
  <c r="AE265" i="159"/>
  <c r="AH264" i="159"/>
  <c r="AG264" i="159"/>
  <c r="AF264" i="159"/>
  <c r="AE264" i="159"/>
  <c r="AH263" i="159"/>
  <c r="AG263" i="159"/>
  <c r="AF263" i="159"/>
  <c r="AE263" i="159"/>
  <c r="AH262" i="159"/>
  <c r="AG262" i="159"/>
  <c r="AF262" i="159"/>
  <c r="AE262" i="159"/>
  <c r="AH260" i="159"/>
  <c r="AG260" i="159"/>
  <c r="AF260" i="159"/>
  <c r="AE260" i="159"/>
  <c r="AH259" i="159"/>
  <c r="AG259" i="159"/>
  <c r="AF259" i="159"/>
  <c r="AE259" i="159"/>
  <c r="AH257" i="159"/>
  <c r="AG257" i="159"/>
  <c r="AF257" i="159"/>
  <c r="AE257" i="159"/>
  <c r="AH250" i="159"/>
  <c r="AG250" i="159"/>
  <c r="AF250" i="159"/>
  <c r="AE250" i="159"/>
  <c r="AH249" i="159"/>
  <c r="AG249" i="159"/>
  <c r="AF249" i="159"/>
  <c r="AE249" i="159"/>
  <c r="AH244" i="159"/>
  <c r="AG244" i="159"/>
  <c r="AF244" i="159"/>
  <c r="AE244" i="159"/>
  <c r="AH243" i="159"/>
  <c r="AG243" i="159"/>
  <c r="AF243" i="159"/>
  <c r="AE243" i="159"/>
  <c r="AH242" i="159"/>
  <c r="AG242" i="159"/>
  <c r="AF242" i="159"/>
  <c r="AE242" i="159"/>
  <c r="AH241" i="159"/>
  <c r="AG241" i="159"/>
  <c r="AF241" i="159"/>
  <c r="AE241" i="159"/>
  <c r="AH240" i="159"/>
  <c r="AG240" i="159"/>
  <c r="AF240" i="159"/>
  <c r="AE240" i="159"/>
  <c r="AH239" i="159"/>
  <c r="AG239" i="159"/>
  <c r="AF239" i="159"/>
  <c r="AE239" i="159"/>
  <c r="AH238" i="159"/>
  <c r="AG238" i="159"/>
  <c r="AF238" i="159"/>
  <c r="AE238" i="159"/>
  <c r="AH237" i="159"/>
  <c r="AG237" i="159"/>
  <c r="AF237" i="159"/>
  <c r="AE237" i="159"/>
  <c r="AH236" i="159"/>
  <c r="AG236" i="159"/>
  <c r="AF236" i="159"/>
  <c r="AE236" i="159"/>
  <c r="AH235" i="159"/>
  <c r="AG235" i="159"/>
  <c r="AF235" i="159"/>
  <c r="AE235" i="159"/>
  <c r="AH234" i="159"/>
  <c r="AG234" i="159"/>
  <c r="AF234" i="159"/>
  <c r="AE234" i="159"/>
  <c r="AH233" i="159"/>
  <c r="AG233" i="159"/>
  <c r="AF233" i="159"/>
  <c r="AE233" i="159"/>
  <c r="AH232" i="159"/>
  <c r="AG232" i="159"/>
  <c r="AF232" i="159"/>
  <c r="AE232" i="159"/>
  <c r="AH231" i="159"/>
  <c r="AG231" i="159"/>
  <c r="AF231" i="159"/>
  <c r="AE231" i="159"/>
  <c r="AH230" i="159"/>
  <c r="AG230" i="159"/>
  <c r="AF230" i="159"/>
  <c r="AE230" i="159"/>
  <c r="AH229" i="159"/>
  <c r="AG229" i="159"/>
  <c r="AF229" i="159"/>
  <c r="AE229" i="159"/>
  <c r="AH228" i="159"/>
  <c r="AG228" i="159"/>
  <c r="AF228" i="159"/>
  <c r="AE228" i="159"/>
  <c r="AI227" i="159"/>
  <c r="AH227" i="159"/>
  <c r="AG227" i="159"/>
  <c r="AF227" i="159"/>
  <c r="AE227" i="159"/>
  <c r="AH226" i="159"/>
  <c r="AG226" i="159"/>
  <c r="AF226" i="159"/>
  <c r="AE226" i="159"/>
  <c r="AH225" i="159"/>
  <c r="AG225" i="159"/>
  <c r="AF225" i="159"/>
  <c r="AE225" i="159"/>
  <c r="AH224" i="159"/>
  <c r="AG224" i="159"/>
  <c r="AF224" i="159"/>
  <c r="AE224" i="159"/>
  <c r="AH223" i="159"/>
  <c r="AG223" i="159"/>
  <c r="AF223" i="159"/>
  <c r="AE223" i="159"/>
  <c r="AH222" i="159"/>
  <c r="AG222" i="159"/>
  <c r="AF222" i="159"/>
  <c r="AE222" i="159"/>
  <c r="AH221" i="159"/>
  <c r="AG221" i="159"/>
  <c r="AF221" i="159"/>
  <c r="AE221" i="159"/>
  <c r="AH220" i="159"/>
  <c r="AG220" i="159"/>
  <c r="AF220" i="159"/>
  <c r="AE220" i="159"/>
  <c r="AH219" i="159"/>
  <c r="AG219" i="159"/>
  <c r="AF219" i="159"/>
  <c r="AE219" i="159"/>
  <c r="AH218" i="159"/>
  <c r="AG218" i="159"/>
  <c r="AF218" i="159"/>
  <c r="AE218" i="159"/>
  <c r="AH217" i="159"/>
  <c r="AG217" i="159"/>
  <c r="AF217" i="159"/>
  <c r="AE217" i="159"/>
  <c r="AH216" i="159"/>
  <c r="AG216" i="159"/>
  <c r="AF216" i="159"/>
  <c r="AE216" i="159"/>
  <c r="AH215" i="159"/>
  <c r="AG215" i="159"/>
  <c r="AF215" i="159"/>
  <c r="AE215" i="159"/>
  <c r="AH214" i="159"/>
  <c r="AG214" i="159"/>
  <c r="AF214" i="159"/>
  <c r="AE214" i="159"/>
  <c r="AH213" i="159"/>
  <c r="AG213" i="159"/>
  <c r="AF213" i="159"/>
  <c r="AE213" i="159"/>
  <c r="AH212" i="159"/>
  <c r="AG212" i="159"/>
  <c r="AF212" i="159"/>
  <c r="AE212" i="159"/>
  <c r="AH211" i="159"/>
  <c r="AG211" i="159"/>
  <c r="AF211" i="159"/>
  <c r="AE211" i="159"/>
  <c r="AH210" i="159"/>
  <c r="AG210" i="159"/>
  <c r="AF210" i="159"/>
  <c r="AE210" i="159"/>
  <c r="AH209" i="159"/>
  <c r="AG209" i="159"/>
  <c r="AF209" i="159"/>
  <c r="AE209" i="159"/>
  <c r="AH208" i="159"/>
  <c r="AG208" i="159"/>
  <c r="AF208" i="159"/>
  <c r="AE208" i="159"/>
  <c r="AI207" i="159"/>
  <c r="AH207" i="159"/>
  <c r="AG207" i="159"/>
  <c r="AF207" i="159"/>
  <c r="AE207" i="159"/>
  <c r="AH206" i="159"/>
  <c r="AG206" i="159"/>
  <c r="AF206" i="159"/>
  <c r="AE206" i="159"/>
  <c r="AH205" i="159"/>
  <c r="AG205" i="159"/>
  <c r="AF205" i="159"/>
  <c r="AE205" i="159"/>
  <c r="AH204" i="159"/>
  <c r="AG204" i="159"/>
  <c r="AF204" i="159"/>
  <c r="AE204" i="159"/>
  <c r="AH203" i="159"/>
  <c r="AG203" i="159"/>
  <c r="AF203" i="159"/>
  <c r="AE203" i="159"/>
  <c r="AH202" i="159"/>
  <c r="AG202" i="159"/>
  <c r="AF202" i="159"/>
  <c r="AE202" i="159"/>
  <c r="AI201" i="159"/>
  <c r="AH201" i="159"/>
  <c r="AG201" i="159"/>
  <c r="AF201" i="159"/>
  <c r="AE201" i="159"/>
  <c r="AH200" i="159"/>
  <c r="AG200" i="159"/>
  <c r="AF200" i="159"/>
  <c r="AE200" i="159"/>
  <c r="AH199" i="159"/>
  <c r="AG199" i="159"/>
  <c r="AF199" i="159"/>
  <c r="AE199" i="159"/>
  <c r="AH198" i="159"/>
  <c r="AG198" i="159"/>
  <c r="AF198" i="159"/>
  <c r="AE198" i="159"/>
  <c r="AH197" i="159"/>
  <c r="AG197" i="159"/>
  <c r="AF197" i="159"/>
  <c r="AE197" i="159"/>
  <c r="AH196" i="159"/>
  <c r="AG196" i="159"/>
  <c r="AF196" i="159"/>
  <c r="AE196" i="159"/>
  <c r="AI195" i="159"/>
  <c r="AH195" i="159"/>
  <c r="AG195" i="159"/>
  <c r="AF195" i="159"/>
  <c r="AE195" i="159"/>
  <c r="AH194" i="159"/>
  <c r="AG194" i="159"/>
  <c r="AF194" i="159"/>
  <c r="AE194" i="159"/>
  <c r="AH193" i="159"/>
  <c r="AG193" i="159"/>
  <c r="AF193" i="159"/>
  <c r="AE193" i="159"/>
  <c r="AH192" i="159"/>
  <c r="AG192" i="159"/>
  <c r="AF192" i="159"/>
  <c r="AE192" i="159"/>
  <c r="AH191" i="159"/>
  <c r="AG191" i="159"/>
  <c r="AF191" i="159"/>
  <c r="AE191" i="159"/>
  <c r="AH190" i="159"/>
  <c r="AG190" i="159"/>
  <c r="AF190" i="159"/>
  <c r="AE190" i="159"/>
  <c r="AH189" i="159"/>
  <c r="AG189" i="159"/>
  <c r="AF189" i="159"/>
  <c r="AE189" i="159"/>
  <c r="AH188" i="159"/>
  <c r="AG188" i="159"/>
  <c r="AF188" i="159"/>
  <c r="AE188" i="159"/>
  <c r="AH187" i="159"/>
  <c r="AG187" i="159"/>
  <c r="AF187" i="159"/>
  <c r="AE187" i="159"/>
  <c r="AH186" i="159"/>
  <c r="AG186" i="159"/>
  <c r="AF186" i="159"/>
  <c r="AE186" i="159"/>
  <c r="AH185" i="159"/>
  <c r="AG185" i="159"/>
  <c r="AF185" i="159"/>
  <c r="AE185" i="159"/>
  <c r="AI184" i="159"/>
  <c r="AH184" i="159"/>
  <c r="AG184" i="159"/>
  <c r="AF184" i="159"/>
  <c r="AE184" i="159"/>
  <c r="AH183" i="159"/>
  <c r="AG183" i="159"/>
  <c r="AF183" i="159"/>
  <c r="AE183" i="159"/>
  <c r="AH182" i="159"/>
  <c r="AG182" i="159"/>
  <c r="AF182" i="159"/>
  <c r="AE182" i="159"/>
  <c r="AH181" i="159"/>
  <c r="AG181" i="159"/>
  <c r="AF181" i="159"/>
  <c r="AE181" i="159"/>
  <c r="AH180" i="159"/>
  <c r="AG180" i="159"/>
  <c r="AF180" i="159"/>
  <c r="AE180" i="159"/>
  <c r="AI179" i="159"/>
  <c r="AH179" i="159"/>
  <c r="AG179" i="159"/>
  <c r="AF179" i="159"/>
  <c r="AE179" i="159"/>
  <c r="AH178" i="159"/>
  <c r="AG178" i="159"/>
  <c r="AF178" i="159"/>
  <c r="AE178" i="159"/>
  <c r="AH177" i="159"/>
  <c r="AG177" i="159"/>
  <c r="AF177" i="159"/>
  <c r="AE177" i="159"/>
  <c r="AH176" i="159"/>
  <c r="AG176" i="159"/>
  <c r="AF176" i="159"/>
  <c r="AE176" i="159"/>
  <c r="AH175" i="159"/>
  <c r="AG175" i="159"/>
  <c r="AF175" i="159"/>
  <c r="AE175" i="159"/>
  <c r="AH174" i="159"/>
  <c r="AG174" i="159"/>
  <c r="AF174" i="159"/>
  <c r="AE174" i="159"/>
  <c r="AH173" i="159"/>
  <c r="AG173" i="159"/>
  <c r="AF173" i="159"/>
  <c r="AE173" i="159"/>
  <c r="AH172" i="159"/>
  <c r="AG172" i="159"/>
  <c r="AF172" i="159"/>
  <c r="AE172" i="159"/>
  <c r="AH171" i="159"/>
  <c r="AG171" i="159"/>
  <c r="AF171" i="159"/>
  <c r="AE171" i="159"/>
  <c r="AH170" i="159"/>
  <c r="AG170" i="159"/>
  <c r="AF170" i="159"/>
  <c r="AE170" i="159"/>
  <c r="AH169" i="159"/>
  <c r="AG169" i="159"/>
  <c r="AF169" i="159"/>
  <c r="AE169" i="159"/>
  <c r="AH168" i="159"/>
  <c r="AG168" i="159"/>
  <c r="AF168" i="159"/>
  <c r="AE168" i="159"/>
  <c r="AH167" i="159"/>
  <c r="AG167" i="159"/>
  <c r="AF167" i="159"/>
  <c r="AE167" i="159"/>
  <c r="AH166" i="159"/>
  <c r="AG166" i="159"/>
  <c r="AF166" i="159"/>
  <c r="AE166" i="159"/>
  <c r="AH165" i="159"/>
  <c r="AG165" i="159"/>
  <c r="AF165" i="159"/>
  <c r="AE165" i="159"/>
  <c r="AH164" i="159"/>
  <c r="AG164" i="159"/>
  <c r="AF164" i="159"/>
  <c r="AE164" i="159"/>
  <c r="AH163" i="159"/>
  <c r="AG163" i="159"/>
  <c r="AF163" i="159"/>
  <c r="AE163" i="159"/>
  <c r="AH162" i="159"/>
  <c r="AG162" i="159"/>
  <c r="AF162" i="159"/>
  <c r="AE162" i="159"/>
  <c r="AH161" i="159"/>
  <c r="AG161" i="159"/>
  <c r="AF161" i="159"/>
  <c r="AE161" i="159"/>
  <c r="AH160" i="159"/>
  <c r="AG160" i="159"/>
  <c r="AF160" i="159"/>
  <c r="AE160" i="159"/>
  <c r="AH159" i="159"/>
  <c r="AG159" i="159"/>
  <c r="AF159" i="159"/>
  <c r="AE159" i="159"/>
  <c r="AH158" i="159"/>
  <c r="AG158" i="159"/>
  <c r="AF158" i="159"/>
  <c r="AE158" i="159"/>
  <c r="AH157" i="159"/>
  <c r="AG157" i="159"/>
  <c r="AF157" i="159"/>
  <c r="AE157" i="159"/>
  <c r="AH155" i="159"/>
  <c r="AG155" i="159"/>
  <c r="AF155" i="159"/>
  <c r="AE155" i="159"/>
  <c r="AH154" i="159"/>
  <c r="AG154" i="159"/>
  <c r="AF154" i="159"/>
  <c r="AE154" i="159"/>
  <c r="AH153" i="159"/>
  <c r="AG153" i="159"/>
  <c r="AF153" i="159"/>
  <c r="AE153" i="159"/>
  <c r="AH152" i="159"/>
  <c r="AG152" i="159"/>
  <c r="AF152" i="159"/>
  <c r="AE152" i="159"/>
  <c r="AH151" i="159"/>
  <c r="AG151" i="159"/>
  <c r="AF151" i="159"/>
  <c r="AE151" i="159"/>
  <c r="AH150" i="159"/>
  <c r="AG150" i="159"/>
  <c r="AF150" i="159"/>
  <c r="AE150" i="159"/>
  <c r="AH149" i="159"/>
  <c r="AG149" i="159"/>
  <c r="AF149" i="159"/>
  <c r="AE149" i="159"/>
  <c r="AH148" i="159"/>
  <c r="AG148" i="159"/>
  <c r="AF148" i="159"/>
  <c r="AE148" i="159"/>
  <c r="AH147" i="159"/>
  <c r="AG147" i="159"/>
  <c r="AF147" i="159"/>
  <c r="AE147" i="159"/>
  <c r="AH146" i="159"/>
  <c r="AG146" i="159"/>
  <c r="AF146" i="159"/>
  <c r="AE146" i="159"/>
  <c r="AH145" i="159"/>
  <c r="AG145" i="159"/>
  <c r="AF145" i="159"/>
  <c r="AE145" i="159"/>
  <c r="AH144" i="159"/>
  <c r="AG144" i="159"/>
  <c r="AF144" i="159"/>
  <c r="AE144" i="159"/>
  <c r="AH143" i="159"/>
  <c r="AG143" i="159"/>
  <c r="AF143" i="159"/>
  <c r="AE143" i="159"/>
  <c r="AH142" i="159"/>
  <c r="AG142" i="159"/>
  <c r="AF142" i="159"/>
  <c r="AE142" i="159"/>
  <c r="AH141" i="159"/>
  <c r="AG141" i="159"/>
  <c r="AF141" i="159"/>
  <c r="AE141" i="159"/>
  <c r="AH140" i="159"/>
  <c r="AG140" i="159"/>
  <c r="AF140" i="159"/>
  <c r="AE140" i="159"/>
  <c r="AH139" i="159"/>
  <c r="AG139" i="159"/>
  <c r="AF139" i="159"/>
  <c r="AE139" i="159"/>
  <c r="AH138" i="159"/>
  <c r="AG138" i="159"/>
  <c r="AF138" i="159"/>
  <c r="AE138" i="159"/>
  <c r="AH137" i="159"/>
  <c r="AG137" i="159"/>
  <c r="AF137" i="159"/>
  <c r="AE137" i="159"/>
  <c r="AH136" i="159"/>
  <c r="AG136" i="159"/>
  <c r="AF136" i="159"/>
  <c r="AE136" i="159"/>
  <c r="AH135" i="159"/>
  <c r="AG135" i="159"/>
  <c r="AF135" i="159"/>
  <c r="AE135" i="159"/>
  <c r="AH134" i="159"/>
  <c r="AG134" i="159"/>
  <c r="AF134" i="159"/>
  <c r="AE134" i="159"/>
  <c r="AH133" i="159"/>
  <c r="AG133" i="159"/>
  <c r="AF133" i="159"/>
  <c r="AE133" i="159"/>
  <c r="AH132" i="159"/>
  <c r="AG132" i="159"/>
  <c r="AF132" i="159"/>
  <c r="AE132" i="159"/>
  <c r="AH131" i="159"/>
  <c r="AG131" i="159"/>
  <c r="AF131" i="159"/>
  <c r="AE131" i="159"/>
  <c r="AH130" i="159"/>
  <c r="AG130" i="159"/>
  <c r="AF130" i="159"/>
  <c r="AE130" i="159"/>
  <c r="AH129" i="159"/>
  <c r="AG129" i="159"/>
  <c r="AF129" i="159"/>
  <c r="AE129" i="159"/>
  <c r="AH128" i="159"/>
  <c r="AG128" i="159"/>
  <c r="AF128" i="159"/>
  <c r="AE128" i="159"/>
  <c r="AH127" i="159"/>
  <c r="AG127" i="159"/>
  <c r="AF127" i="159"/>
  <c r="AE127" i="159"/>
  <c r="AH126" i="159"/>
  <c r="AG126" i="159"/>
  <c r="AF126" i="159"/>
  <c r="AE126" i="159"/>
  <c r="AH125" i="159"/>
  <c r="AG125" i="159"/>
  <c r="AF125" i="159"/>
  <c r="AE125" i="159"/>
  <c r="AH124" i="159"/>
  <c r="AG124" i="159"/>
  <c r="AF124" i="159"/>
  <c r="AE124" i="159"/>
  <c r="AH123" i="159"/>
  <c r="AG123" i="159"/>
  <c r="AF123" i="159"/>
  <c r="AE123" i="159"/>
  <c r="AH122" i="159"/>
  <c r="AG122" i="159"/>
  <c r="AF122" i="159"/>
  <c r="AE122" i="159"/>
  <c r="AH121" i="159"/>
  <c r="AG121" i="159"/>
  <c r="AF121" i="159"/>
  <c r="AE121" i="159"/>
  <c r="AH120" i="159"/>
  <c r="AG120" i="159"/>
  <c r="AF120" i="159"/>
  <c r="AE120" i="159"/>
  <c r="AH119" i="159"/>
  <c r="AG119" i="159"/>
  <c r="AF119" i="159"/>
  <c r="AE119" i="159"/>
  <c r="AH116" i="159"/>
  <c r="AG116" i="159"/>
  <c r="AF116" i="159"/>
  <c r="AE116" i="159"/>
  <c r="AH115" i="159"/>
  <c r="AG115" i="159"/>
  <c r="AF115" i="159"/>
  <c r="AE115" i="159"/>
  <c r="AH114" i="159"/>
  <c r="AG114" i="159"/>
  <c r="AF114" i="159"/>
  <c r="AE114" i="159"/>
  <c r="AH113" i="159"/>
  <c r="AG113" i="159"/>
  <c r="AF113" i="159"/>
  <c r="AE113" i="159"/>
  <c r="AH112" i="159"/>
  <c r="AG112" i="159"/>
  <c r="AF112" i="159"/>
  <c r="AE112" i="159"/>
  <c r="AH111" i="159"/>
  <c r="AG111" i="159"/>
  <c r="AF111" i="159"/>
  <c r="AE111" i="159"/>
  <c r="AI110" i="159"/>
  <c r="AH110" i="159"/>
  <c r="AG110" i="159"/>
  <c r="AF110" i="159"/>
  <c r="AE110" i="159"/>
  <c r="AH109" i="159"/>
  <c r="AG109" i="159"/>
  <c r="AF109" i="159"/>
  <c r="AE109" i="159"/>
  <c r="AH108" i="159"/>
  <c r="AG108" i="159"/>
  <c r="AF108" i="159"/>
  <c r="AE108" i="159"/>
  <c r="AH107" i="159"/>
  <c r="AG107" i="159"/>
  <c r="AF107" i="159"/>
  <c r="AE107" i="159"/>
  <c r="AH106" i="159"/>
  <c r="AG106" i="159"/>
  <c r="AF106" i="159"/>
  <c r="AE106" i="159"/>
  <c r="AH105" i="159"/>
  <c r="AG105" i="159"/>
  <c r="AF105" i="159"/>
  <c r="AE105" i="159"/>
  <c r="AH104" i="159"/>
  <c r="AG104" i="159"/>
  <c r="AF104" i="159"/>
  <c r="AE104" i="159"/>
  <c r="AH103" i="159"/>
  <c r="AG103" i="159"/>
  <c r="AF103" i="159"/>
  <c r="AE103" i="159"/>
  <c r="AH102" i="159"/>
  <c r="AG102" i="159"/>
  <c r="AF102" i="159"/>
  <c r="AE102" i="159"/>
  <c r="AH101" i="159"/>
  <c r="AG101" i="159"/>
  <c r="AF101" i="159"/>
  <c r="AE101" i="159"/>
  <c r="AH100" i="159"/>
  <c r="AG100" i="159"/>
  <c r="AF100" i="159"/>
  <c r="AE100" i="159"/>
  <c r="AH99" i="159"/>
  <c r="AG99" i="159"/>
  <c r="AF99" i="159"/>
  <c r="AE99" i="159"/>
  <c r="AH98" i="159"/>
  <c r="AG98" i="159"/>
  <c r="AF98" i="159"/>
  <c r="AE98" i="159"/>
  <c r="AH97" i="159"/>
  <c r="AG97" i="159"/>
  <c r="AF97" i="159"/>
  <c r="AE97" i="159"/>
  <c r="AI96" i="159"/>
  <c r="AH96" i="159"/>
  <c r="AG96" i="159"/>
  <c r="AF96" i="159"/>
  <c r="AE96" i="159"/>
  <c r="AH95" i="159"/>
  <c r="AG95" i="159"/>
  <c r="AF95" i="159"/>
  <c r="AE95" i="159"/>
  <c r="AH94" i="159"/>
  <c r="AG94" i="159"/>
  <c r="AF94" i="159"/>
  <c r="AE94" i="159"/>
  <c r="AH93" i="159"/>
  <c r="AG93" i="159"/>
  <c r="AF93" i="159"/>
  <c r="AE93" i="159"/>
  <c r="AH92" i="159"/>
  <c r="AG92" i="159"/>
  <c r="AF92" i="159"/>
  <c r="AE92" i="159"/>
  <c r="AH91" i="159"/>
  <c r="AG91" i="159"/>
  <c r="AF91" i="159"/>
  <c r="AE91" i="159"/>
  <c r="AH90" i="159"/>
  <c r="AG90" i="159"/>
  <c r="AF90" i="159"/>
  <c r="AE90" i="159"/>
  <c r="AH89" i="159"/>
  <c r="AG89" i="159"/>
  <c r="AF89" i="159"/>
  <c r="AE89" i="159"/>
  <c r="AH88" i="159"/>
  <c r="AG88" i="159"/>
  <c r="AF88" i="159"/>
  <c r="AE88" i="159"/>
  <c r="AH85" i="159"/>
  <c r="AG85" i="159"/>
  <c r="AF85" i="159"/>
  <c r="AE85" i="159"/>
  <c r="AH84" i="159"/>
  <c r="AG84" i="159"/>
  <c r="AF84" i="159"/>
  <c r="AE84" i="159"/>
  <c r="AI83" i="159"/>
  <c r="AH83" i="159"/>
  <c r="AG83" i="159"/>
  <c r="AF83" i="159"/>
  <c r="AE83" i="159"/>
  <c r="AH82" i="159"/>
  <c r="AG82" i="159"/>
  <c r="AF82" i="159"/>
  <c r="AE82" i="159"/>
  <c r="AH81" i="159"/>
  <c r="AG81" i="159"/>
  <c r="AF81" i="159"/>
  <c r="AE81" i="159"/>
  <c r="AH80" i="159"/>
  <c r="AG80" i="159"/>
  <c r="AF80" i="159"/>
  <c r="AE80" i="159"/>
  <c r="AH79" i="159"/>
  <c r="AG79" i="159"/>
  <c r="AF79" i="159"/>
  <c r="AE79" i="159"/>
  <c r="AH78" i="159"/>
  <c r="AG78" i="159"/>
  <c r="AF78" i="159"/>
  <c r="AE78" i="159"/>
  <c r="AH77" i="159"/>
  <c r="AG77" i="159"/>
  <c r="AF77" i="159"/>
  <c r="AE77" i="159"/>
  <c r="AI76" i="159"/>
  <c r="AH76" i="159"/>
  <c r="AG76" i="159"/>
  <c r="AF76" i="159"/>
  <c r="AE76" i="159"/>
  <c r="AI75" i="159"/>
  <c r="AH75" i="159"/>
  <c r="AG75" i="159"/>
  <c r="AF75" i="159"/>
  <c r="AE75" i="159"/>
  <c r="AH74" i="159"/>
  <c r="AG74" i="159"/>
  <c r="AF74" i="159"/>
  <c r="AE74" i="159"/>
  <c r="AI73" i="159"/>
  <c r="AH73" i="159"/>
  <c r="AG73" i="159"/>
  <c r="AF73" i="159"/>
  <c r="AE73" i="159"/>
  <c r="AH72" i="159"/>
  <c r="AG72" i="159"/>
  <c r="AF72" i="159"/>
  <c r="AE72" i="159"/>
  <c r="AH71" i="159"/>
  <c r="AG71" i="159"/>
  <c r="AF71" i="159"/>
  <c r="AE71" i="159"/>
  <c r="AI69" i="159"/>
  <c r="AH69" i="159"/>
  <c r="AG69" i="159"/>
  <c r="AF69" i="159"/>
  <c r="AE69" i="159"/>
  <c r="AH68" i="159"/>
  <c r="AG68" i="159"/>
  <c r="AF68" i="159"/>
  <c r="AE68" i="159"/>
  <c r="AH66" i="159"/>
  <c r="AG66" i="159"/>
  <c r="AF66" i="159"/>
  <c r="AE66" i="159"/>
  <c r="AH65" i="159"/>
  <c r="AG65" i="159"/>
  <c r="AF65" i="159"/>
  <c r="AE65" i="159"/>
  <c r="AI64" i="159"/>
  <c r="AH64" i="159"/>
  <c r="AG64" i="159"/>
  <c r="AF64" i="159"/>
  <c r="AE64" i="159"/>
  <c r="AH63" i="159"/>
  <c r="AG63" i="159"/>
  <c r="AF63" i="159"/>
  <c r="AE63" i="159"/>
  <c r="AH62" i="159"/>
  <c r="AG62" i="159"/>
  <c r="AF62" i="159"/>
  <c r="AE62" i="159"/>
  <c r="AH61" i="159"/>
  <c r="AG61" i="159"/>
  <c r="AF61" i="159"/>
  <c r="AE61" i="159"/>
  <c r="AI59" i="159"/>
  <c r="AH59" i="159"/>
  <c r="AG59" i="159"/>
  <c r="AF59" i="159"/>
  <c r="AE59" i="159"/>
  <c r="AH58" i="159"/>
  <c r="AG58" i="159"/>
  <c r="AF58" i="159"/>
  <c r="AE58" i="159"/>
  <c r="AH57" i="159"/>
  <c r="AG57" i="159"/>
  <c r="AF57" i="159"/>
  <c r="AE57" i="159"/>
  <c r="AH56" i="159"/>
  <c r="AG56" i="159"/>
  <c r="AF56" i="159"/>
  <c r="AE56" i="159"/>
  <c r="AH55" i="159"/>
  <c r="AG55" i="159"/>
  <c r="AF55" i="159"/>
  <c r="AE55" i="159"/>
  <c r="AH54" i="159"/>
  <c r="AG54" i="159"/>
  <c r="AF54" i="159"/>
  <c r="AE54" i="159"/>
  <c r="AH53" i="159"/>
  <c r="AG53" i="159"/>
  <c r="AF53" i="159"/>
  <c r="AE53" i="159"/>
  <c r="AI49" i="159"/>
  <c r="AH49" i="159"/>
  <c r="AG49" i="159"/>
  <c r="AF49" i="159"/>
  <c r="AE49" i="159"/>
  <c r="AH48" i="159"/>
  <c r="AG48" i="159"/>
  <c r="AF48" i="159"/>
  <c r="AE48" i="159"/>
  <c r="AH47" i="159"/>
  <c r="AG47" i="159"/>
  <c r="AF47" i="159"/>
  <c r="AE47" i="159"/>
  <c r="AH46" i="159"/>
  <c r="AG46" i="159"/>
  <c r="AF46" i="159"/>
  <c r="AE46" i="159"/>
  <c r="AH45" i="159"/>
  <c r="AG45" i="159"/>
  <c r="AF45" i="159"/>
  <c r="AE45" i="159"/>
  <c r="AH44" i="159"/>
  <c r="AG44" i="159"/>
  <c r="AF44" i="159"/>
  <c r="AE44" i="159"/>
  <c r="AH43" i="159"/>
  <c r="AG43" i="159"/>
  <c r="AF43" i="159"/>
  <c r="AE43" i="159"/>
  <c r="AH42" i="159"/>
  <c r="AG42" i="159"/>
  <c r="AF42" i="159"/>
  <c r="AE42" i="159"/>
  <c r="AH41" i="159"/>
  <c r="AG41" i="159"/>
  <c r="AF41" i="159"/>
  <c r="AE41" i="159"/>
  <c r="AH40" i="159"/>
  <c r="AG40" i="159"/>
  <c r="AF40" i="159"/>
  <c r="AE40" i="159"/>
  <c r="AH38" i="159"/>
  <c r="AG38" i="159"/>
  <c r="AF38" i="159"/>
  <c r="AE38" i="159"/>
  <c r="AH36" i="159"/>
  <c r="AG36" i="159"/>
  <c r="AF36" i="159"/>
  <c r="AE36" i="159"/>
  <c r="AH35" i="159"/>
  <c r="AG35" i="159"/>
  <c r="AF35" i="159"/>
  <c r="AE35" i="159"/>
  <c r="AF26" i="159"/>
  <c r="AG26" i="159"/>
  <c r="AH26" i="159"/>
  <c r="AE26" i="159"/>
  <c r="AE1016" i="159" l="1"/>
  <c r="K272" i="160"/>
  <c r="I39" i="160"/>
  <c r="I25" i="160"/>
  <c r="I24" i="160" s="1"/>
  <c r="G25" i="160"/>
  <c r="G24" i="160" s="1"/>
  <c r="J52" i="160"/>
  <c r="G756" i="160"/>
  <c r="I756" i="160"/>
  <c r="G256" i="160"/>
  <c r="I256" i="160"/>
  <c r="J39" i="160"/>
  <c r="J31" i="160" s="1"/>
  <c r="J23" i="160" s="1"/>
  <c r="G39" i="160"/>
  <c r="J60" i="160"/>
  <c r="G604" i="160"/>
  <c r="I795" i="160"/>
  <c r="G795" i="160"/>
  <c r="G261" i="160"/>
  <c r="I753" i="160"/>
  <c r="G753" i="160"/>
  <c r="I34" i="160"/>
  <c r="G34" i="160"/>
  <c r="G52" i="160"/>
  <c r="G118" i="160"/>
  <c r="I569" i="160"/>
  <c r="G569" i="160"/>
  <c r="I594" i="160"/>
  <c r="I793" i="160"/>
  <c r="G793" i="160"/>
  <c r="I1011" i="160"/>
  <c r="I1007" i="160" s="1"/>
  <c r="G1011" i="160"/>
  <c r="G1007" i="160" s="1"/>
  <c r="G1278" i="160"/>
  <c r="G1273" i="160" s="1"/>
  <c r="I1278" i="160"/>
  <c r="I1273" i="160" s="1"/>
  <c r="I258" i="160"/>
  <c r="G258" i="160"/>
  <c r="G594" i="160"/>
  <c r="J594" i="160"/>
  <c r="J593" i="160" s="1"/>
  <c r="G760" i="160"/>
  <c r="G1268" i="160"/>
  <c r="G1266" i="160" s="1"/>
  <c r="I1268" i="160"/>
  <c r="I1266" i="160" s="1"/>
  <c r="G37" i="160"/>
  <c r="I37" i="160"/>
  <c r="G67" i="160"/>
  <c r="I67" i="160"/>
  <c r="G87" i="160"/>
  <c r="G560" i="160"/>
  <c r="G555" i="160" s="1"/>
  <c r="G548" i="160" s="1"/>
  <c r="I560" i="160"/>
  <c r="I555" i="160" s="1"/>
  <c r="I548" i="160" s="1"/>
  <c r="I575" i="160"/>
  <c r="G575" i="160"/>
  <c r="I839" i="160"/>
  <c r="G839" i="160"/>
  <c r="J911" i="160"/>
  <c r="J807" i="160" s="1"/>
  <c r="AF760" i="159"/>
  <c r="AE1361" i="159"/>
  <c r="AH1284" i="159"/>
  <c r="AH1283" i="159" s="1"/>
  <c r="AE756" i="159"/>
  <c r="AE760" i="159"/>
  <c r="AH39" i="159"/>
  <c r="AG52" i="159"/>
  <c r="AE34" i="159"/>
  <c r="AH52" i="159"/>
  <c r="AG118" i="159"/>
  <c r="AE248" i="159"/>
  <c r="AE256" i="159"/>
  <c r="AE261" i="159"/>
  <c r="AH578" i="159"/>
  <c r="AH594" i="159"/>
  <c r="AF604" i="159"/>
  <c r="AF646" i="159"/>
  <c r="AH758" i="159"/>
  <c r="AH760" i="159"/>
  <c r="AH839" i="159"/>
  <c r="AG1011" i="159"/>
  <c r="AG1278" i="159"/>
  <c r="AG1295" i="159"/>
  <c r="AG1299" i="159"/>
  <c r="AG1305" i="159"/>
  <c r="AH25" i="159"/>
  <c r="AF37" i="159"/>
  <c r="AF39" i="159"/>
  <c r="AE52" i="159"/>
  <c r="AG67" i="159"/>
  <c r="AH118" i="159"/>
  <c r="AF248" i="159"/>
  <c r="AF256" i="159"/>
  <c r="AF258" i="159"/>
  <c r="AF261" i="159"/>
  <c r="AH635" i="159"/>
  <c r="AF1346" i="159"/>
  <c r="AH34" i="159"/>
  <c r="AF60" i="159"/>
  <c r="AE67" i="159"/>
  <c r="AE25" i="159"/>
  <c r="AE39" i="159"/>
  <c r="AG60" i="159"/>
  <c r="AF67" i="159"/>
  <c r="AE258" i="159"/>
  <c r="AH569" i="159"/>
  <c r="AH753" i="159"/>
  <c r="AH756" i="159"/>
  <c r="AG793" i="159"/>
  <c r="AH841" i="159"/>
  <c r="AG1268" i="159"/>
  <c r="AG1297" i="159"/>
  <c r="AE37" i="159"/>
  <c r="AE31" i="159" s="1"/>
  <c r="AG25" i="159"/>
  <c r="AG34" i="159"/>
  <c r="AG37" i="159"/>
  <c r="AG39" i="159"/>
  <c r="AF52" i="159"/>
  <c r="AE60" i="159"/>
  <c r="AH67" i="159"/>
  <c r="AG70" i="159"/>
  <c r="AG87" i="159"/>
  <c r="AE87" i="159"/>
  <c r="AE118" i="159"/>
  <c r="AE156" i="159"/>
  <c r="AG156" i="159"/>
  <c r="AG248" i="159"/>
  <c r="AG256" i="159"/>
  <c r="AG258" i="159"/>
  <c r="AG261" i="159"/>
  <c r="AG272" i="159"/>
  <c r="AH272" i="159"/>
  <c r="AF25" i="159"/>
  <c r="AH37" i="159"/>
  <c r="AH31" i="159" s="1"/>
  <c r="AH87" i="159"/>
  <c r="AF118" i="159"/>
  <c r="AH248" i="159"/>
  <c r="AH256" i="159"/>
  <c r="AH258" i="159"/>
  <c r="AH261" i="159"/>
  <c r="AH560" i="159"/>
  <c r="AG569" i="159"/>
  <c r="AG575" i="159"/>
  <c r="AG578" i="159"/>
  <c r="AG594" i="159"/>
  <c r="AE604" i="159"/>
  <c r="AE646" i="159"/>
  <c r="AG753" i="159"/>
  <c r="AG756" i="159"/>
  <c r="AG758" i="159"/>
  <c r="AG760" i="159"/>
  <c r="AG787" i="159"/>
  <c r="AF793" i="159"/>
  <c r="AF795" i="159"/>
  <c r="AH808" i="159"/>
  <c r="AG839" i="159"/>
  <c r="AG841" i="159"/>
  <c r="AF1011" i="159"/>
  <c r="AF1016" i="159"/>
  <c r="AF1268" i="159"/>
  <c r="AF1278" i="159"/>
  <c r="AF1284" i="159"/>
  <c r="AF1295" i="159"/>
  <c r="AF1297" i="159"/>
  <c r="AF1299" i="159"/>
  <c r="AF1305" i="159"/>
  <c r="AF1315" i="159"/>
  <c r="AF1317" i="159"/>
  <c r="AF1357" i="159"/>
  <c r="AF1361" i="159"/>
  <c r="AF1417" i="159"/>
  <c r="AF1422" i="159"/>
  <c r="AF1425" i="159"/>
  <c r="AF1433" i="159"/>
  <c r="AF1451" i="159"/>
  <c r="AF1455" i="159"/>
  <c r="AF34" i="159"/>
  <c r="AF31" i="159" s="1"/>
  <c r="AE560" i="159"/>
  <c r="AH787" i="159"/>
  <c r="AE1346" i="159"/>
  <c r="AE569" i="159"/>
  <c r="AE568" i="159" s="1"/>
  <c r="AE575" i="159"/>
  <c r="AE578" i="159"/>
  <c r="AG646" i="159"/>
  <c r="AG649" i="159"/>
  <c r="AE753" i="159"/>
  <c r="AH793" i="159"/>
  <c r="AE839" i="159"/>
  <c r="AE635" i="159"/>
  <c r="AG560" i="159"/>
  <c r="AF569" i="159"/>
  <c r="AF575" i="159"/>
  <c r="AF578" i="159"/>
  <c r="AF594" i="159"/>
  <c r="AH604" i="159"/>
  <c r="AH646" i="159"/>
  <c r="AH649" i="159"/>
  <c r="AF753" i="159"/>
  <c r="AF787" i="159"/>
  <c r="AE793" i="159"/>
  <c r="AE795" i="159"/>
  <c r="AG808" i="159"/>
  <c r="AF839" i="159"/>
  <c r="AF841" i="159"/>
  <c r="AE911" i="159"/>
  <c r="AE1011" i="159"/>
  <c r="AE1268" i="159"/>
  <c r="AE1278" i="159"/>
  <c r="AE1284" i="159"/>
  <c r="AE1295" i="159"/>
  <c r="AE1297" i="159"/>
  <c r="AE1299" i="159"/>
  <c r="AE1305" i="159"/>
  <c r="AE1315" i="159"/>
  <c r="AE1317" i="159"/>
  <c r="AE1405" i="159"/>
  <c r="AG604" i="159"/>
  <c r="AG86" i="159"/>
  <c r="AE70" i="159"/>
  <c r="AE272" i="159"/>
  <c r="AF649" i="159"/>
  <c r="AG795" i="159"/>
  <c r="AE808" i="159"/>
  <c r="AG911" i="159"/>
  <c r="AG1016" i="159"/>
  <c r="AH1265" i="159"/>
  <c r="AH70" i="159"/>
  <c r="AF156" i="159"/>
  <c r="AE649" i="159"/>
  <c r="AF911" i="159"/>
  <c r="AH60" i="159"/>
  <c r="AF70" i="159"/>
  <c r="AF87" i="159"/>
  <c r="AH156" i="159"/>
  <c r="AF272" i="159"/>
  <c r="AF560" i="159"/>
  <c r="AE594" i="159"/>
  <c r="AE787" i="159"/>
  <c r="AH795" i="159"/>
  <c r="AF808" i="159"/>
  <c r="AE841" i="159"/>
  <c r="AH911" i="159"/>
  <c r="AH1016" i="159"/>
  <c r="AH1405" i="159"/>
  <c r="AG1405" i="159"/>
  <c r="AE751" i="159" l="1"/>
  <c r="AF751" i="159"/>
  <c r="AG751" i="159"/>
  <c r="AF786" i="159"/>
  <c r="AF568" i="159"/>
  <c r="AH751" i="159"/>
  <c r="AH744" i="159" s="1"/>
  <c r="G1265" i="160"/>
  <c r="I31" i="160"/>
  <c r="I23" i="160" s="1"/>
  <c r="J118" i="160"/>
  <c r="I261" i="160"/>
  <c r="I254" i="160" s="1"/>
  <c r="I19" i="160" s="1"/>
  <c r="I1265" i="160"/>
  <c r="I156" i="160"/>
  <c r="J87" i="160"/>
  <c r="I60" i="160"/>
  <c r="G31" i="160"/>
  <c r="G23" i="160" s="1"/>
  <c r="I87" i="160"/>
  <c r="I1305" i="160"/>
  <c r="G1305" i="160"/>
  <c r="K21" i="160"/>
  <c r="K14" i="160" s="1"/>
  <c r="K22" i="160"/>
  <c r="G911" i="160"/>
  <c r="G841" i="160"/>
  <c r="G1315" i="160"/>
  <c r="I1315" i="160"/>
  <c r="I808" i="160"/>
  <c r="I911" i="160"/>
  <c r="G593" i="160"/>
  <c r="G254" i="160"/>
  <c r="G19" i="160" s="1"/>
  <c r="H1016" i="160"/>
  <c r="G156" i="160"/>
  <c r="G86" i="160" s="1"/>
  <c r="I604" i="160"/>
  <c r="I593" i="160" s="1"/>
  <c r="J51" i="160"/>
  <c r="J16" i="160" s="1"/>
  <c r="G578" i="160"/>
  <c r="G568" i="160" s="1"/>
  <c r="I52" i="160"/>
  <c r="G751" i="160"/>
  <c r="G744" i="160" s="1"/>
  <c r="G1295" i="160"/>
  <c r="I1295" i="160"/>
  <c r="I578" i="160"/>
  <c r="I568" i="160" s="1"/>
  <c r="G60" i="160"/>
  <c r="I841" i="160"/>
  <c r="I118" i="160"/>
  <c r="G808" i="160"/>
  <c r="AG51" i="159"/>
  <c r="AG568" i="159"/>
  <c r="AE744" i="159"/>
  <c r="AH51" i="159"/>
  <c r="AG786" i="159"/>
  <c r="AF744" i="159"/>
  <c r="AE1404" i="159"/>
  <c r="AE1273" i="159"/>
  <c r="AE555" i="159"/>
  <c r="AF1420" i="159"/>
  <c r="AF1353" i="159"/>
  <c r="AF1304" i="159"/>
  <c r="AH86" i="159"/>
  <c r="AG21" i="159"/>
  <c r="AG593" i="159"/>
  <c r="AH254" i="159"/>
  <c r="AG246" i="159"/>
  <c r="AE86" i="159"/>
  <c r="AG31" i="159"/>
  <c r="AE24" i="159"/>
  <c r="AF246" i="159"/>
  <c r="AH24" i="159"/>
  <c r="AH23" i="159" s="1"/>
  <c r="AG1273" i="159"/>
  <c r="AE21" i="159"/>
  <c r="AF1447" i="159"/>
  <c r="AF1412" i="159"/>
  <c r="AF1273" i="159"/>
  <c r="AF254" i="159"/>
  <c r="AG1404" i="159"/>
  <c r="AF807" i="159"/>
  <c r="AE593" i="159"/>
  <c r="AH1264" i="159"/>
  <c r="AH1404" i="159"/>
  <c r="AH21" i="159"/>
  <c r="AH786" i="159"/>
  <c r="AE51" i="159"/>
  <c r="AE1283" i="159"/>
  <c r="AG807" i="159"/>
  <c r="AE1304" i="159"/>
  <c r="AE1266" i="159"/>
  <c r="AE1007" i="159"/>
  <c r="AF1429" i="159"/>
  <c r="AF1283" i="159"/>
  <c r="AF1266" i="159"/>
  <c r="AF1007" i="159"/>
  <c r="AG1304" i="159"/>
  <c r="AG1283" i="159"/>
  <c r="AG1007" i="159"/>
  <c r="AG744" i="159"/>
  <c r="AG1266" i="159"/>
  <c r="AH807" i="159"/>
  <c r="AE786" i="159"/>
  <c r="AF555" i="159"/>
  <c r="AF51" i="159"/>
  <c r="AH568" i="159"/>
  <c r="AH642" i="159"/>
  <c r="AF593" i="159"/>
  <c r="AG555" i="159"/>
  <c r="AG642" i="159"/>
  <c r="AE642" i="159"/>
  <c r="AH555" i="159"/>
  <c r="AH246" i="159"/>
  <c r="AF24" i="159"/>
  <c r="AG254" i="159"/>
  <c r="AG24" i="159"/>
  <c r="AF642" i="159"/>
  <c r="AH593" i="159"/>
  <c r="AE254" i="159"/>
  <c r="AE246" i="159"/>
  <c r="AF86" i="159"/>
  <c r="AF21" i="159"/>
  <c r="AE807" i="159"/>
  <c r="AH16" i="159" l="1"/>
  <c r="J86" i="160"/>
  <c r="J17" i="160" s="1"/>
  <c r="I1317" i="160"/>
  <c r="I1304" i="160" s="1"/>
  <c r="G807" i="160"/>
  <c r="I787" i="160"/>
  <c r="I786" i="160" s="1"/>
  <c r="G787" i="160"/>
  <c r="G786" i="160" s="1"/>
  <c r="I248" i="160"/>
  <c r="I246" i="160" s="1"/>
  <c r="I245" i="160" s="1"/>
  <c r="I18" i="160" s="1"/>
  <c r="G248" i="160"/>
  <c r="G246" i="160" s="1"/>
  <c r="G245" i="160" s="1"/>
  <c r="G18" i="160" s="1"/>
  <c r="J760" i="160"/>
  <c r="J751" i="160" s="1"/>
  <c r="J744" i="160" s="1"/>
  <c r="H21" i="160"/>
  <c r="H14" i="160" s="1"/>
  <c r="H743" i="160"/>
  <c r="I86" i="160"/>
  <c r="I70" i="160"/>
  <c r="I51" i="160" s="1"/>
  <c r="G70" i="160"/>
  <c r="G51" i="160" s="1"/>
  <c r="G1317" i="160"/>
  <c r="G1304" i="160" s="1"/>
  <c r="J272" i="160"/>
  <c r="G272" i="160"/>
  <c r="G15" i="160"/>
  <c r="I1284" i="160"/>
  <c r="I1283" i="160" s="1"/>
  <c r="G1284" i="160"/>
  <c r="G1283" i="160" s="1"/>
  <c r="I807" i="160"/>
  <c r="AG743" i="159"/>
  <c r="AG16" i="159"/>
  <c r="AH743" i="159"/>
  <c r="AE16" i="159"/>
  <c r="AG19" i="159"/>
  <c r="AF23" i="159"/>
  <c r="AE1265" i="159"/>
  <c r="AF1405" i="159"/>
  <c r="AE17" i="159"/>
  <c r="AF743" i="159"/>
  <c r="AE19" i="159"/>
  <c r="AF16" i="159"/>
  <c r="AG1265" i="159"/>
  <c r="AF19" i="159"/>
  <c r="AH19" i="159"/>
  <c r="AH548" i="159"/>
  <c r="AG548" i="159"/>
  <c r="AE23" i="159"/>
  <c r="AE548" i="159"/>
  <c r="AF17" i="159"/>
  <c r="AG17" i="159"/>
  <c r="AH17" i="159"/>
  <c r="AE245" i="159"/>
  <c r="AH245" i="159"/>
  <c r="AF548" i="159"/>
  <c r="AF1265" i="159"/>
  <c r="AE1264" i="159"/>
  <c r="AF245" i="159"/>
  <c r="AG23" i="159"/>
  <c r="AG245" i="159"/>
  <c r="AE743" i="159"/>
  <c r="I1264" i="160" l="1"/>
  <c r="J22" i="160"/>
  <c r="G17" i="160"/>
  <c r="G1264" i="160"/>
  <c r="J15" i="160"/>
  <c r="I760" i="160"/>
  <c r="I751" i="160" s="1"/>
  <c r="I744" i="160" s="1"/>
  <c r="I272" i="160"/>
  <c r="I22" i="160" s="1"/>
  <c r="G22" i="160"/>
  <c r="I17" i="160"/>
  <c r="I16" i="160"/>
  <c r="G16" i="160"/>
  <c r="G649" i="160"/>
  <c r="G547" i="160" s="1"/>
  <c r="AG22" i="159"/>
  <c r="AG15" i="159"/>
  <c r="AF1264" i="159"/>
  <c r="AH15" i="159"/>
  <c r="AH547" i="159"/>
  <c r="AH18" i="159"/>
  <c r="AH22" i="159"/>
  <c r="AE15" i="159"/>
  <c r="AE22" i="159"/>
  <c r="AG1264" i="159"/>
  <c r="AF547" i="159"/>
  <c r="AG18" i="159"/>
  <c r="AF18" i="159"/>
  <c r="AE18" i="159"/>
  <c r="AE547" i="159"/>
  <c r="AG547" i="159"/>
  <c r="AF1404" i="159"/>
  <c r="AF22" i="159"/>
  <c r="AF15" i="159"/>
  <c r="I15" i="160" l="1"/>
  <c r="G1016" i="160"/>
  <c r="I649" i="160"/>
  <c r="I547" i="160" s="1"/>
  <c r="J649" i="160"/>
  <c r="AH14" i="159"/>
  <c r="AG14" i="159"/>
  <c r="AF14" i="159"/>
  <c r="AE14" i="159"/>
  <c r="G21" i="160" l="1"/>
  <c r="G14" i="160" s="1"/>
  <c r="G743" i="160"/>
  <c r="I1016" i="160"/>
  <c r="I743" i="160" s="1"/>
  <c r="J1016" i="160"/>
  <c r="J743" i="160" s="1"/>
  <c r="J547" i="160"/>
  <c r="AD1467" i="159"/>
  <c r="AD1466" i="159"/>
  <c r="AD1465" i="159"/>
  <c r="AD1464" i="159"/>
  <c r="AD1463" i="159"/>
  <c r="AD1462" i="159"/>
  <c r="AD1461" i="159"/>
  <c r="AD1460" i="159"/>
  <c r="AD1459" i="159"/>
  <c r="AD1458" i="159"/>
  <c r="AD1457" i="159"/>
  <c r="AD1456" i="159"/>
  <c r="AC1455" i="159"/>
  <c r="AB1455" i="159"/>
  <c r="AA1455" i="159"/>
  <c r="Z1455" i="159"/>
  <c r="AD1453" i="159"/>
  <c r="AD1452" i="159"/>
  <c r="AC1451" i="159"/>
  <c r="AC1447" i="159" s="1"/>
  <c r="AB1451" i="159"/>
  <c r="AB1447" i="159" s="1"/>
  <c r="AA1451" i="159"/>
  <c r="AA1447" i="159" s="1"/>
  <c r="Z1451" i="159"/>
  <c r="Z1447" i="159" s="1"/>
  <c r="AD1444" i="159"/>
  <c r="AC1444" i="159"/>
  <c r="AB1444" i="159"/>
  <c r="AA1444" i="159"/>
  <c r="Z1444" i="159"/>
  <c r="AD1441" i="159"/>
  <c r="AD1440" i="159" s="1"/>
  <c r="AC1441" i="159"/>
  <c r="AC1440" i="159" s="1"/>
  <c r="AB1441" i="159"/>
  <c r="AB1440" i="159" s="1"/>
  <c r="AA1441" i="159"/>
  <c r="AA1440" i="159" s="1"/>
  <c r="Z1441" i="159"/>
  <c r="Z1440" i="159" s="1"/>
  <c r="AD1439" i="159"/>
  <c r="AD1438" i="159"/>
  <c r="AD1437" i="159"/>
  <c r="AD1436" i="159"/>
  <c r="AD1435" i="159"/>
  <c r="AD1434" i="159"/>
  <c r="AC1433" i="159"/>
  <c r="AC1429" i="159" s="1"/>
  <c r="AB1433" i="159"/>
  <c r="AB1429" i="159" s="1"/>
  <c r="AA1433" i="159"/>
  <c r="AA1429" i="159" s="1"/>
  <c r="Z1433" i="159"/>
  <c r="Z1429" i="159" s="1"/>
  <c r="AD1428" i="159"/>
  <c r="AD1427" i="159"/>
  <c r="AD1426" i="159"/>
  <c r="AC1425" i="159"/>
  <c r="AB1425" i="159"/>
  <c r="AA1425" i="159"/>
  <c r="Z1425" i="159"/>
  <c r="AD1423" i="159"/>
  <c r="AC1422" i="159"/>
  <c r="AB1422" i="159"/>
  <c r="AA1422" i="159"/>
  <c r="Z1422" i="159"/>
  <c r="AD1418" i="159"/>
  <c r="AC1417" i="159"/>
  <c r="AB1417" i="159"/>
  <c r="AA1417" i="159"/>
  <c r="AA1412" i="159" s="1"/>
  <c r="Z1417" i="159"/>
  <c r="Z1412" i="159" s="1"/>
  <c r="AC1412" i="159"/>
  <c r="AB1412" i="159"/>
  <c r="AD1409" i="159"/>
  <c r="AC1409" i="159"/>
  <c r="AB1409" i="159"/>
  <c r="AA1409" i="159"/>
  <c r="Z1409" i="159"/>
  <c r="AD1406" i="159"/>
  <c r="AC1406" i="159"/>
  <c r="AB1406" i="159"/>
  <c r="AA1406" i="159"/>
  <c r="Z1406" i="159"/>
  <c r="AD1403" i="159"/>
  <c r="AD1402" i="159"/>
  <c r="AD1401" i="159"/>
  <c r="AD1400" i="159"/>
  <c r="AD1399" i="159"/>
  <c r="AD1398" i="159"/>
  <c r="AD1397" i="159"/>
  <c r="AD1396" i="159"/>
  <c r="AD1395" i="159"/>
  <c r="AD1394" i="159"/>
  <c r="AD1393" i="159"/>
  <c r="AD1392" i="159"/>
  <c r="AD1391" i="159"/>
  <c r="AD1390" i="159"/>
  <c r="AD1389" i="159"/>
  <c r="AD1388" i="159"/>
  <c r="AD1387" i="159"/>
  <c r="AD1386" i="159"/>
  <c r="AD1385" i="159"/>
  <c r="AD1384" i="159"/>
  <c r="AD1383" i="159"/>
  <c r="AD1382" i="159"/>
  <c r="AD1381" i="159"/>
  <c r="AD1380" i="159"/>
  <c r="AD1379" i="159"/>
  <c r="AD1378" i="159"/>
  <c r="AD1377" i="159"/>
  <c r="AD1376" i="159"/>
  <c r="AD1375" i="159"/>
  <c r="AD1374" i="159"/>
  <c r="AD1373" i="159"/>
  <c r="AD1372" i="159"/>
  <c r="AD1371" i="159"/>
  <c r="AD1370" i="159"/>
  <c r="AD1369" i="159"/>
  <c r="AD1368" i="159"/>
  <c r="AD1367" i="159"/>
  <c r="AD1366" i="159"/>
  <c r="AD1365" i="159"/>
  <c r="AD1363" i="159"/>
  <c r="AD1362" i="159"/>
  <c r="AC1361" i="159"/>
  <c r="AB1361" i="159"/>
  <c r="AA1361" i="159"/>
  <c r="Z1361" i="159"/>
  <c r="AD1359" i="159"/>
  <c r="AD1358" i="159"/>
  <c r="AC1357" i="159"/>
  <c r="AC1353" i="159" s="1"/>
  <c r="AB1357" i="159"/>
  <c r="AA1357" i="159"/>
  <c r="AA1353" i="159" s="1"/>
  <c r="Z1357" i="159"/>
  <c r="Z1353" i="159" s="1"/>
  <c r="AB1353" i="159"/>
  <c r="AD1350" i="159"/>
  <c r="AC1350" i="159"/>
  <c r="AB1350" i="159"/>
  <c r="AA1350" i="159"/>
  <c r="Z1350" i="159"/>
  <c r="AD1347" i="159"/>
  <c r="AD1346" i="159" s="1"/>
  <c r="AC1347" i="159"/>
  <c r="AC1346" i="159" s="1"/>
  <c r="AB1347" i="159"/>
  <c r="AB1346" i="159" s="1"/>
  <c r="AA1347" i="159"/>
  <c r="AA1346" i="159" s="1"/>
  <c r="Z1347" i="159"/>
  <c r="Z1346" i="159" s="1"/>
  <c r="AD1345" i="159"/>
  <c r="AD1344" i="159"/>
  <c r="AD1343" i="159"/>
  <c r="AD1342" i="159"/>
  <c r="AD1341" i="159"/>
  <c r="AD1340" i="159"/>
  <c r="AD1339" i="159"/>
  <c r="AD1338" i="159"/>
  <c r="AD1337" i="159"/>
  <c r="AD1336" i="159"/>
  <c r="AD1335" i="159"/>
  <c r="AD1334" i="159"/>
  <c r="AD1333" i="159"/>
  <c r="AD1332" i="159"/>
  <c r="AD1331" i="159"/>
  <c r="AD1330" i="159"/>
  <c r="AD1329" i="159"/>
  <c r="AD1328" i="159"/>
  <c r="AD1327" i="159"/>
  <c r="AD1326" i="159"/>
  <c r="AD1325" i="159"/>
  <c r="AD1324" i="159"/>
  <c r="AD1323" i="159"/>
  <c r="AD1322" i="159"/>
  <c r="AD1321" i="159"/>
  <c r="AD1320" i="159"/>
  <c r="AD1319" i="159"/>
  <c r="AD1318" i="159"/>
  <c r="AC1317" i="159"/>
  <c r="AB1317" i="159"/>
  <c r="AA1317" i="159"/>
  <c r="Z1317" i="159"/>
  <c r="AD1316" i="159"/>
  <c r="AC1315" i="159"/>
  <c r="AB1315" i="159"/>
  <c r="AA1315" i="159"/>
  <c r="Z1315" i="159"/>
  <c r="AD1313" i="159"/>
  <c r="AD1312" i="159"/>
  <c r="AD1311" i="159"/>
  <c r="AD1310" i="159"/>
  <c r="AD1309" i="159"/>
  <c r="AD1308" i="159"/>
  <c r="AD1307" i="159"/>
  <c r="AD1306" i="159"/>
  <c r="AC1305" i="159"/>
  <c r="AB1305" i="159"/>
  <c r="AA1305" i="159"/>
  <c r="Z1305" i="159"/>
  <c r="AD1303" i="159"/>
  <c r="AD1302" i="159"/>
  <c r="AD1301" i="159"/>
  <c r="AD1300" i="159"/>
  <c r="AC1299" i="159"/>
  <c r="AB1299" i="159"/>
  <c r="AA1299" i="159"/>
  <c r="Z1299" i="159"/>
  <c r="AD1298" i="159"/>
  <c r="AC1297" i="159"/>
  <c r="AB1297" i="159"/>
  <c r="AA1297" i="159"/>
  <c r="Z1297" i="159"/>
  <c r="AD1296" i="159"/>
  <c r="AC1295" i="159"/>
  <c r="AB1295" i="159"/>
  <c r="AA1295" i="159"/>
  <c r="Z1295" i="159"/>
  <c r="AD1294" i="159"/>
  <c r="AD1293" i="159"/>
  <c r="AD1292" i="159"/>
  <c r="AD1291" i="159"/>
  <c r="AD1290" i="159"/>
  <c r="AD1289" i="159"/>
  <c r="AD1288" i="159"/>
  <c r="AD1287" i="159"/>
  <c r="AD1286" i="159"/>
  <c r="AD1285" i="159"/>
  <c r="AC1284" i="159"/>
  <c r="AB1284" i="159"/>
  <c r="AA1284" i="159"/>
  <c r="Z1284" i="159"/>
  <c r="AD1281" i="159"/>
  <c r="AD1280" i="159"/>
  <c r="AD1279" i="159"/>
  <c r="AC1278" i="159"/>
  <c r="AB1278" i="159"/>
  <c r="AA1278" i="159"/>
  <c r="AA1273" i="159" s="1"/>
  <c r="Z1278" i="159"/>
  <c r="Z1273" i="159" s="1"/>
  <c r="AC1273" i="159"/>
  <c r="AB1273" i="159"/>
  <c r="AD1270" i="159"/>
  <c r="AC1270" i="159"/>
  <c r="AB1270" i="159"/>
  <c r="AA1270" i="159"/>
  <c r="Z1270" i="159"/>
  <c r="AD1269" i="159"/>
  <c r="AC1268" i="159"/>
  <c r="AC1266" i="159" s="1"/>
  <c r="AB1268" i="159"/>
  <c r="AB1266" i="159" s="1"/>
  <c r="AA1268" i="159"/>
  <c r="AA1266" i="159" s="1"/>
  <c r="Z1268" i="159"/>
  <c r="Z1266" i="159" s="1"/>
  <c r="AD1262" i="159"/>
  <c r="AD1261" i="159"/>
  <c r="AD1246" i="159"/>
  <c r="AD1245" i="159"/>
  <c r="AD1244" i="159"/>
  <c r="AD1243" i="159"/>
  <c r="AD1242" i="159"/>
  <c r="AD1241" i="159"/>
  <c r="AD1240" i="159"/>
  <c r="AD1239" i="159"/>
  <c r="AD1238" i="159"/>
  <c r="AD1237" i="159"/>
  <c r="AD1236" i="159"/>
  <c r="AD1235" i="159"/>
  <c r="AD1234" i="159"/>
  <c r="AD1233" i="159"/>
  <c r="AD1232" i="159"/>
  <c r="AD1231" i="159"/>
  <c r="AD1230" i="159"/>
  <c r="AD1229" i="159"/>
  <c r="AD1228" i="159"/>
  <c r="AD1227" i="159"/>
  <c r="AD1226" i="159"/>
  <c r="AD1225" i="159"/>
  <c r="AD1224" i="159"/>
  <c r="AD1223" i="159"/>
  <c r="AD1222" i="159"/>
  <c r="AD1221" i="159"/>
  <c r="AD1220" i="159"/>
  <c r="AD1219" i="159"/>
  <c r="AD1218" i="159"/>
  <c r="AD1217" i="159"/>
  <c r="AD1216" i="159"/>
  <c r="AD1215" i="159"/>
  <c r="AD1214" i="159"/>
  <c r="AD1213" i="159"/>
  <c r="AD1212" i="159"/>
  <c r="AD1211" i="159"/>
  <c r="AD1210" i="159"/>
  <c r="AD1209" i="159"/>
  <c r="AD1208" i="159"/>
  <c r="AD1207" i="159"/>
  <c r="AD1206" i="159"/>
  <c r="AD1205" i="159"/>
  <c r="AD1204" i="159"/>
  <c r="AD1203" i="159"/>
  <c r="AD1202" i="159"/>
  <c r="AD1201" i="159"/>
  <c r="AD1200" i="159"/>
  <c r="AD1199" i="159"/>
  <c r="AD1198" i="159"/>
  <c r="AD1197" i="159"/>
  <c r="AD1196" i="159"/>
  <c r="AD1195" i="159"/>
  <c r="AD1194" i="159"/>
  <c r="AD1193" i="159"/>
  <c r="AD1192" i="159"/>
  <c r="AD1191" i="159"/>
  <c r="AD1190" i="159"/>
  <c r="AD1189" i="159"/>
  <c r="AD1188" i="159"/>
  <c r="AD1187" i="159"/>
  <c r="AD1186" i="159"/>
  <c r="AD1185" i="159"/>
  <c r="AD1184" i="159"/>
  <c r="AD1183" i="159"/>
  <c r="AD1182" i="159"/>
  <c r="AD1181" i="159"/>
  <c r="AD1180" i="159"/>
  <c r="AD1179" i="159"/>
  <c r="AD1178" i="159"/>
  <c r="AD1177" i="159"/>
  <c r="AD1176" i="159"/>
  <c r="AD1175" i="159"/>
  <c r="AD1174" i="159"/>
  <c r="AD1173" i="159"/>
  <c r="AD1172" i="159"/>
  <c r="AD1171" i="159"/>
  <c r="AD1170" i="159"/>
  <c r="AD1169" i="159"/>
  <c r="AD1168" i="159"/>
  <c r="AD1167" i="159"/>
  <c r="AD1166" i="159"/>
  <c r="AD1165" i="159"/>
  <c r="AD1164" i="159"/>
  <c r="AD1163" i="159"/>
  <c r="AD1162" i="159"/>
  <c r="AD1161" i="159"/>
  <c r="AD1160" i="159"/>
  <c r="AD1159" i="159"/>
  <c r="AD1158" i="159"/>
  <c r="AD1157" i="159"/>
  <c r="AD1156" i="159"/>
  <c r="AD1155" i="159"/>
  <c r="AD1154" i="159"/>
  <c r="AD1153" i="159"/>
  <c r="AD1152" i="159"/>
  <c r="AD1151" i="159"/>
  <c r="AD1150" i="159"/>
  <c r="AD1149" i="159"/>
  <c r="AD1148" i="159"/>
  <c r="AD1147" i="159"/>
  <c r="AD1146" i="159"/>
  <c r="AD1145" i="159"/>
  <c r="AD1144" i="159"/>
  <c r="AD1143" i="159"/>
  <c r="AD1142" i="159"/>
  <c r="AD1141" i="159"/>
  <c r="AD1140" i="159"/>
  <c r="AD1139" i="159"/>
  <c r="AD1138" i="159"/>
  <c r="AD1137" i="159"/>
  <c r="AD1136" i="159"/>
  <c r="AD1135" i="159"/>
  <c r="AD1134" i="159"/>
  <c r="AD1133" i="159"/>
  <c r="AD1132" i="159"/>
  <c r="AD1131" i="159"/>
  <c r="AD1130" i="159"/>
  <c r="AD1129" i="159"/>
  <c r="AD1128" i="159"/>
  <c r="AD1127" i="159"/>
  <c r="AD1126" i="159"/>
  <c r="AD1125" i="159"/>
  <c r="AD1124" i="159"/>
  <c r="AD1123" i="159"/>
  <c r="AD1122" i="159"/>
  <c r="AD1121" i="159"/>
  <c r="AD1120" i="159"/>
  <c r="AD1119" i="159"/>
  <c r="AD1118" i="159"/>
  <c r="AD1117" i="159"/>
  <c r="AD1116" i="159"/>
  <c r="AD1115" i="159"/>
  <c r="AD1114" i="159"/>
  <c r="AD1113" i="159"/>
  <c r="AD1112" i="159"/>
  <c r="AD1111" i="159"/>
  <c r="AD1110" i="159"/>
  <c r="AD1109" i="159"/>
  <c r="AD1108" i="159"/>
  <c r="AD1107" i="159"/>
  <c r="AD1106" i="159"/>
  <c r="AD1105" i="159"/>
  <c r="AD1104" i="159"/>
  <c r="AD1103" i="159"/>
  <c r="AD1102" i="159"/>
  <c r="AD1101" i="159"/>
  <c r="AD1100" i="159"/>
  <c r="AD1099" i="159"/>
  <c r="AD1098" i="159"/>
  <c r="AD1097" i="159"/>
  <c r="AD1096" i="159"/>
  <c r="AD1095" i="159"/>
  <c r="AD1094" i="159"/>
  <c r="AD1093" i="159"/>
  <c r="AD1092" i="159"/>
  <c r="AD1091" i="159"/>
  <c r="AD1090" i="159"/>
  <c r="AD1089" i="159"/>
  <c r="AD1088" i="159"/>
  <c r="AD1087" i="159"/>
  <c r="AD1086" i="159"/>
  <c r="AD1085" i="159"/>
  <c r="AD1084" i="159"/>
  <c r="AD1083" i="159"/>
  <c r="AD1082" i="159"/>
  <c r="AD1081" i="159"/>
  <c r="AD1080" i="159"/>
  <c r="AD1079" i="159"/>
  <c r="AD1078" i="159"/>
  <c r="AD1077" i="159"/>
  <c r="AD1076" i="159"/>
  <c r="AD1075" i="159"/>
  <c r="AD1074" i="159"/>
  <c r="AD1073" i="159"/>
  <c r="AD1072" i="159"/>
  <c r="AD1071" i="159"/>
  <c r="AD1070" i="159"/>
  <c r="AD1069" i="159"/>
  <c r="AD1068" i="159"/>
  <c r="AD1067" i="159"/>
  <c r="AD1066" i="159"/>
  <c r="AD1065" i="159"/>
  <c r="AD1064" i="159"/>
  <c r="AD1063" i="159"/>
  <c r="AD1062" i="159"/>
  <c r="AD1061" i="159"/>
  <c r="AD1060" i="159"/>
  <c r="AD1059" i="159"/>
  <c r="AD1058" i="159"/>
  <c r="AD1057" i="159"/>
  <c r="AD1056" i="159"/>
  <c r="AD1055" i="159"/>
  <c r="AD1054" i="159"/>
  <c r="AD1053" i="159"/>
  <c r="AD1052" i="159"/>
  <c r="AD1051" i="159"/>
  <c r="AD1050" i="159"/>
  <c r="AD1049" i="159"/>
  <c r="AD1048" i="159"/>
  <c r="AD1047" i="159"/>
  <c r="AD1046" i="159"/>
  <c r="AD1045" i="159"/>
  <c r="AD1044" i="159"/>
  <c r="AD1043" i="159"/>
  <c r="AD1042" i="159"/>
  <c r="AD1041" i="159"/>
  <c r="AD1040" i="159"/>
  <c r="AD1039" i="159"/>
  <c r="AD1038" i="159"/>
  <c r="AD1037" i="159"/>
  <c r="AD1036" i="159"/>
  <c r="AD1035" i="159"/>
  <c r="AD1034" i="159"/>
  <c r="AD1033" i="159"/>
  <c r="AD1032" i="159"/>
  <c r="AD1030" i="159"/>
  <c r="AD1029" i="159"/>
  <c r="AD1028" i="159"/>
  <c r="AD1027" i="159"/>
  <c r="AD1026" i="159"/>
  <c r="AD1025" i="159"/>
  <c r="AD1024" i="159"/>
  <c r="AD1023" i="159"/>
  <c r="AD1022" i="159"/>
  <c r="AD1021" i="159"/>
  <c r="AD1020" i="159"/>
  <c r="AD1019" i="159"/>
  <c r="AD1018" i="159"/>
  <c r="AD1017" i="159"/>
  <c r="AC1016" i="159"/>
  <c r="AB1016" i="159"/>
  <c r="AA1016" i="159"/>
  <c r="Z1016" i="159"/>
  <c r="AD1014" i="159"/>
  <c r="AD1013" i="159"/>
  <c r="AD1012" i="159"/>
  <c r="AC1011" i="159"/>
  <c r="AB1011" i="159"/>
  <c r="AA1011" i="159"/>
  <c r="AA1007" i="159" s="1"/>
  <c r="Z1011" i="159"/>
  <c r="Z1007" i="159" s="1"/>
  <c r="AC1007" i="159"/>
  <c r="AB1007" i="159"/>
  <c r="AD1001" i="159"/>
  <c r="AD1000" i="159" s="1"/>
  <c r="AC1001" i="159"/>
  <c r="AC1000" i="159" s="1"/>
  <c r="AB1001" i="159"/>
  <c r="AB1000" i="159" s="1"/>
  <c r="AA1001" i="159"/>
  <c r="AA1000" i="159" s="1"/>
  <c r="Z1001" i="159"/>
  <c r="Z1000" i="159" s="1"/>
  <c r="AD997" i="159"/>
  <c r="AD990" i="159"/>
  <c r="AD985" i="159"/>
  <c r="AD983" i="159"/>
  <c r="AD979" i="159"/>
  <c r="AD978" i="159"/>
  <c r="AD977" i="159"/>
  <c r="AD976" i="159"/>
  <c r="AD975" i="159"/>
  <c r="AD974" i="159"/>
  <c r="AD973" i="159"/>
  <c r="AD972" i="159"/>
  <c r="AD971" i="159"/>
  <c r="AD970" i="159"/>
  <c r="AD969" i="159"/>
  <c r="AD968" i="159"/>
  <c r="AD967" i="159"/>
  <c r="AD966" i="159"/>
  <c r="AD965" i="159"/>
  <c r="AD964" i="159"/>
  <c r="AD963" i="159"/>
  <c r="AD962" i="159"/>
  <c r="AD961" i="159"/>
  <c r="AD960" i="159"/>
  <c r="AD959" i="159"/>
  <c r="AD958" i="159"/>
  <c r="AD957" i="159"/>
  <c r="AD956" i="159"/>
  <c r="AD955" i="159"/>
  <c r="AD954" i="159"/>
  <c r="AD953" i="159"/>
  <c r="AD952" i="159"/>
  <c r="AD951" i="159"/>
  <c r="AD950" i="159"/>
  <c r="AD949" i="159"/>
  <c r="AD948" i="159"/>
  <c r="AD947" i="159"/>
  <c r="AD946" i="159"/>
  <c r="AD945" i="159"/>
  <c r="AD944" i="159"/>
  <c r="AD943" i="159"/>
  <c r="AD942" i="159"/>
  <c r="AD941" i="159"/>
  <c r="AD940" i="159"/>
  <c r="AD939" i="159"/>
  <c r="AD938" i="159"/>
  <c r="AD937" i="159"/>
  <c r="AD936" i="159"/>
  <c r="AD935" i="159"/>
  <c r="AD934" i="159"/>
  <c r="AD933" i="159"/>
  <c r="AD932" i="159"/>
  <c r="AD931" i="159"/>
  <c r="AD927" i="159"/>
  <c r="AD926" i="159"/>
  <c r="AD925" i="159"/>
  <c r="AD924" i="159"/>
  <c r="AD922" i="159"/>
  <c r="AD921" i="159"/>
  <c r="AD920" i="159"/>
  <c r="AD919" i="159"/>
  <c r="AD918" i="159"/>
  <c r="AD917" i="159"/>
  <c r="AD916" i="159"/>
  <c r="AD915" i="159"/>
  <c r="AD914" i="159"/>
  <c r="AD913" i="159"/>
  <c r="AD912" i="159"/>
  <c r="AC911" i="159"/>
  <c r="AB911" i="159"/>
  <c r="AA911" i="159"/>
  <c r="Z911" i="159"/>
  <c r="AD910" i="159"/>
  <c r="AD909" i="159"/>
  <c r="AD908" i="159"/>
  <c r="AD907" i="159"/>
  <c r="AD906" i="159"/>
  <c r="AD905" i="159"/>
  <c r="AD904" i="159"/>
  <c r="AD903" i="159"/>
  <c r="AD902" i="159"/>
  <c r="AD901" i="159"/>
  <c r="AD900" i="159"/>
  <c r="AD899" i="159"/>
  <c r="AD898" i="159"/>
  <c r="AD897" i="159"/>
  <c r="AD896" i="159"/>
  <c r="AD895" i="159"/>
  <c r="AD893" i="159"/>
  <c r="AD892" i="159"/>
  <c r="AD891" i="159"/>
  <c r="AD890" i="159"/>
  <c r="AD889" i="159"/>
  <c r="AD888" i="159"/>
  <c r="AD887" i="159"/>
  <c r="AD886" i="159"/>
  <c r="AD885" i="159"/>
  <c r="AD884" i="159"/>
  <c r="AD883" i="159"/>
  <c r="AD882" i="159"/>
  <c r="AD881" i="159"/>
  <c r="AD880" i="159"/>
  <c r="AD879" i="159"/>
  <c r="AD878" i="159"/>
  <c r="AD877" i="159"/>
  <c r="AD876" i="159"/>
  <c r="AD875" i="159"/>
  <c r="AD874" i="159"/>
  <c r="AD873" i="159"/>
  <c r="AD872" i="159"/>
  <c r="AD871" i="159"/>
  <c r="AD870" i="159"/>
  <c r="AD869" i="159"/>
  <c r="AD868" i="159"/>
  <c r="AD867" i="159"/>
  <c r="AD866" i="159"/>
  <c r="AD865" i="159"/>
  <c r="AD864" i="159"/>
  <c r="AD863" i="159"/>
  <c r="AD862" i="159"/>
  <c r="AD861" i="159"/>
  <c r="AD860" i="159"/>
  <c r="AD859" i="159"/>
  <c r="AD858" i="159"/>
  <c r="AD857" i="159"/>
  <c r="AD856" i="159"/>
  <c r="AD855" i="159"/>
  <c r="AD854" i="159"/>
  <c r="AD853" i="159"/>
  <c r="AD852" i="159"/>
  <c r="AD851" i="159"/>
  <c r="AD850" i="159"/>
  <c r="AD849" i="159"/>
  <c r="AD848" i="159"/>
  <c r="AD847" i="159"/>
  <c r="AD846" i="159"/>
  <c r="AD845" i="159"/>
  <c r="AD844" i="159"/>
  <c r="AD843" i="159"/>
  <c r="AD842" i="159"/>
  <c r="AC841" i="159"/>
  <c r="AB841" i="159"/>
  <c r="AA841" i="159"/>
  <c r="Z841" i="159"/>
  <c r="AD840" i="159"/>
  <c r="AC839" i="159"/>
  <c r="AB839" i="159"/>
  <c r="AA839" i="159"/>
  <c r="Z839" i="159"/>
  <c r="AD832" i="159"/>
  <c r="AD831" i="159"/>
  <c r="AD830" i="159"/>
  <c r="AD826" i="159"/>
  <c r="AD823" i="159"/>
  <c r="AD822" i="159"/>
  <c r="AD821" i="159"/>
  <c r="AD819" i="159"/>
  <c r="AD818" i="159"/>
  <c r="AD817" i="159"/>
  <c r="AD816" i="159"/>
  <c r="AD815" i="159"/>
  <c r="AD814" i="159"/>
  <c r="AD812" i="159"/>
  <c r="AD811" i="159"/>
  <c r="AD810" i="159"/>
  <c r="AD809" i="159"/>
  <c r="AC808" i="159"/>
  <c r="AB808" i="159"/>
  <c r="AA808" i="159"/>
  <c r="Z808" i="159"/>
  <c r="AD806" i="159"/>
  <c r="AD805" i="159"/>
  <c r="AD804" i="159"/>
  <c r="AD803" i="159"/>
  <c r="AD802" i="159"/>
  <c r="AD801" i="159"/>
  <c r="AD798" i="159"/>
  <c r="AD797" i="159"/>
  <c r="AD796" i="159"/>
  <c r="AC795" i="159"/>
  <c r="AB795" i="159"/>
  <c r="AA795" i="159"/>
  <c r="Z795" i="159"/>
  <c r="AD794" i="159"/>
  <c r="AC793" i="159"/>
  <c r="AB793" i="159"/>
  <c r="AA793" i="159"/>
  <c r="Z793" i="159"/>
  <c r="AD791" i="159"/>
  <c r="AD789" i="159"/>
  <c r="AD788" i="159"/>
  <c r="AC787" i="159"/>
  <c r="AB787" i="159"/>
  <c r="AA787" i="159"/>
  <c r="Z787" i="159"/>
  <c r="AD784" i="159"/>
  <c r="AD783" i="159"/>
  <c r="AD782" i="159"/>
  <c r="AD781" i="159"/>
  <c r="AD780" i="159"/>
  <c r="AD779" i="159"/>
  <c r="AD778" i="159"/>
  <c r="AD777" i="159"/>
  <c r="AD776" i="159"/>
  <c r="AD775" i="159"/>
  <c r="AD774" i="159"/>
  <c r="AD773" i="159"/>
  <c r="AD772" i="159"/>
  <c r="AD771" i="159"/>
  <c r="AD770" i="159"/>
  <c r="AD769" i="159"/>
  <c r="AD768" i="159"/>
  <c r="AD767" i="159"/>
  <c r="AD766" i="159"/>
  <c r="AD765" i="159"/>
  <c r="AD764" i="159"/>
  <c r="AD763" i="159"/>
  <c r="AD762" i="159"/>
  <c r="AD761" i="159"/>
  <c r="AC760" i="159"/>
  <c r="AB760" i="159"/>
  <c r="AA760" i="159"/>
  <c r="Z760" i="159"/>
  <c r="AD759" i="159"/>
  <c r="AC758" i="159"/>
  <c r="AB758" i="159"/>
  <c r="AA758" i="159"/>
  <c r="Z758" i="159"/>
  <c r="AD756" i="159"/>
  <c r="AC756" i="159"/>
  <c r="AB756" i="159"/>
  <c r="AA756" i="159"/>
  <c r="Z756" i="159"/>
  <c r="AD755" i="159"/>
  <c r="AD754" i="159"/>
  <c r="AC753" i="159"/>
  <c r="AB753" i="159"/>
  <c r="AA753" i="159"/>
  <c r="Z753" i="159"/>
  <c r="AD742" i="159"/>
  <c r="AD741" i="159"/>
  <c r="AD740" i="159"/>
  <c r="AD739" i="159"/>
  <c r="AD738" i="159"/>
  <c r="AD737" i="159"/>
  <c r="AD736" i="159"/>
  <c r="AD735" i="159"/>
  <c r="AD734" i="159"/>
  <c r="AD733" i="159"/>
  <c r="AD732" i="159"/>
  <c r="AD731" i="159"/>
  <c r="AD730" i="159"/>
  <c r="AD729" i="159"/>
  <c r="AD728" i="159"/>
  <c r="AD727" i="159"/>
  <c r="AD726" i="159"/>
  <c r="AD725" i="159"/>
  <c r="AD724" i="159"/>
  <c r="AD723" i="159"/>
  <c r="AD722" i="159"/>
  <c r="AD721" i="159"/>
  <c r="AD720" i="159"/>
  <c r="AD719" i="159"/>
  <c r="AD718" i="159"/>
  <c r="AD717" i="159"/>
  <c r="AD716" i="159"/>
  <c r="AD715" i="159"/>
  <c r="AD714" i="159"/>
  <c r="AD713" i="159"/>
  <c r="AD711" i="159"/>
  <c r="AD710" i="159"/>
  <c r="AD709" i="159"/>
  <c r="AD708" i="159"/>
  <c r="AD707" i="159"/>
  <c r="AD706" i="159"/>
  <c r="AD705" i="159"/>
  <c r="AD703" i="159"/>
  <c r="AD702" i="159"/>
  <c r="AD701" i="159"/>
  <c r="AD700" i="159"/>
  <c r="AD699" i="159"/>
  <c r="AD698" i="159"/>
  <c r="AD697" i="159"/>
  <c r="AD696" i="159"/>
  <c r="AD695" i="159"/>
  <c r="AD694" i="159"/>
  <c r="AD693" i="159"/>
  <c r="AD692" i="159"/>
  <c r="AD691" i="159"/>
  <c r="AD690" i="159"/>
  <c r="AD689" i="159"/>
  <c r="AD688" i="159"/>
  <c r="AD687" i="159"/>
  <c r="AD686" i="159"/>
  <c r="AD685" i="159"/>
  <c r="AD684" i="159"/>
  <c r="AD683" i="159"/>
  <c r="AD682" i="159"/>
  <c r="AD681" i="159"/>
  <c r="AD680" i="159"/>
  <c r="AD679" i="159"/>
  <c r="AD678" i="159"/>
  <c r="AD677" i="159"/>
  <c r="AD676" i="159"/>
  <c r="AD675" i="159"/>
  <c r="AD674" i="159"/>
  <c r="AD673" i="159"/>
  <c r="AD672" i="159"/>
  <c r="AD671" i="159"/>
  <c r="AD670" i="159"/>
  <c r="AD669" i="159"/>
  <c r="AD668" i="159"/>
  <c r="AD667" i="159"/>
  <c r="AD666" i="159"/>
  <c r="AD665" i="159"/>
  <c r="AD664" i="159"/>
  <c r="AD663" i="159"/>
  <c r="AD662" i="159"/>
  <c r="AD661" i="159"/>
  <c r="AD660" i="159"/>
  <c r="AD659" i="159"/>
  <c r="AD657" i="159"/>
  <c r="AD655" i="159"/>
  <c r="AD653" i="159"/>
  <c r="AD651" i="159"/>
  <c r="AC649" i="159"/>
  <c r="AB649" i="159"/>
  <c r="AA649" i="159"/>
  <c r="Z649" i="159"/>
  <c r="AD647" i="159"/>
  <c r="AC646" i="159"/>
  <c r="AC642" i="159" s="1"/>
  <c r="AB646" i="159"/>
  <c r="AB642" i="159" s="1"/>
  <c r="AA646" i="159"/>
  <c r="AA642" i="159" s="1"/>
  <c r="Z646" i="159"/>
  <c r="Z642" i="159" s="1"/>
  <c r="AD636" i="159"/>
  <c r="AD635" i="159" s="1"/>
  <c r="AC636" i="159"/>
  <c r="AC635" i="159" s="1"/>
  <c r="AB636" i="159"/>
  <c r="AB635" i="159" s="1"/>
  <c r="AA636" i="159"/>
  <c r="AA635" i="159" s="1"/>
  <c r="Z636" i="159"/>
  <c r="Z635" i="159" s="1"/>
  <c r="AD634" i="159"/>
  <c r="AD633" i="159"/>
  <c r="AD632" i="159"/>
  <c r="AD631" i="159"/>
  <c r="AD630" i="159"/>
  <c r="AD629" i="159"/>
  <c r="AD628" i="159"/>
  <c r="AD627" i="159"/>
  <c r="AD626" i="159"/>
  <c r="AD625" i="159"/>
  <c r="AD624" i="159"/>
  <c r="AD623" i="159"/>
  <c r="AD622" i="159"/>
  <c r="AD621" i="159"/>
  <c r="AD620" i="159"/>
  <c r="AD619" i="159"/>
  <c r="AD618" i="159"/>
  <c r="AD617" i="159"/>
  <c r="AD616" i="159"/>
  <c r="AD615" i="159"/>
  <c r="AD614" i="159"/>
  <c r="AD613" i="159"/>
  <c r="AD612" i="159"/>
  <c r="AD611" i="159"/>
  <c r="AD610" i="159"/>
  <c r="AD609" i="159"/>
  <c r="AD608" i="159"/>
  <c r="AD607" i="159"/>
  <c r="AD606" i="159"/>
  <c r="AD605" i="159"/>
  <c r="AC604" i="159"/>
  <c r="AB604" i="159"/>
  <c r="AA604" i="159"/>
  <c r="Z604" i="159"/>
  <c r="AD600" i="159"/>
  <c r="AD599" i="159"/>
  <c r="AD598" i="159"/>
  <c r="AD597" i="159"/>
  <c r="AD595" i="159"/>
  <c r="AC594" i="159"/>
  <c r="AB594" i="159"/>
  <c r="AA594" i="159"/>
  <c r="Z594" i="159"/>
  <c r="AD592" i="159"/>
  <c r="AD591" i="159"/>
  <c r="AD590" i="159"/>
  <c r="AD589" i="159"/>
  <c r="AD588" i="159"/>
  <c r="AD587" i="159"/>
  <c r="AD586" i="159"/>
  <c r="AD585" i="159"/>
  <c r="AD584" i="159"/>
  <c r="AD583" i="159"/>
  <c r="AD582" i="159"/>
  <c r="AD581" i="159"/>
  <c r="AD580" i="159"/>
  <c r="AD579" i="159"/>
  <c r="AC578" i="159"/>
  <c r="AB578" i="159"/>
  <c r="AA578" i="159"/>
  <c r="Z578" i="159"/>
  <c r="AD577" i="159"/>
  <c r="AD576" i="159"/>
  <c r="AC575" i="159"/>
  <c r="AB575" i="159"/>
  <c r="AA575" i="159"/>
  <c r="Z575" i="159"/>
  <c r="AD573" i="159"/>
  <c r="AD572" i="159"/>
  <c r="AD571" i="159"/>
  <c r="AD570" i="159"/>
  <c r="AC569" i="159"/>
  <c r="AB569" i="159"/>
  <c r="AA569" i="159"/>
  <c r="Z569" i="159"/>
  <c r="AD566" i="159"/>
  <c r="AD564" i="159"/>
  <c r="AD563" i="159"/>
  <c r="AD562" i="159"/>
  <c r="AD561" i="159"/>
  <c r="AC560" i="159"/>
  <c r="AB560" i="159"/>
  <c r="AB555" i="159" s="1"/>
  <c r="AA560" i="159"/>
  <c r="AA555" i="159" s="1"/>
  <c r="Z560" i="159"/>
  <c r="Z555" i="159" s="1"/>
  <c r="AC555" i="159"/>
  <c r="AD552" i="159"/>
  <c r="AC552" i="159"/>
  <c r="AB552" i="159"/>
  <c r="AA552" i="159"/>
  <c r="Z552" i="159"/>
  <c r="AD549" i="159"/>
  <c r="AC549" i="159"/>
  <c r="AB549" i="159"/>
  <c r="AA549" i="159"/>
  <c r="Z549" i="159"/>
  <c r="AD546" i="159"/>
  <c r="AD545" i="159"/>
  <c r="AD544" i="159"/>
  <c r="AD543" i="159"/>
  <c r="AD542" i="159"/>
  <c r="AD541" i="159"/>
  <c r="AD540" i="159"/>
  <c r="AD537" i="159"/>
  <c r="AD536" i="159"/>
  <c r="AD535" i="159"/>
  <c r="AD534" i="159"/>
  <c r="AD533" i="159"/>
  <c r="AD532" i="159"/>
  <c r="AD531" i="159"/>
  <c r="AD530" i="159"/>
  <c r="AD529" i="159"/>
  <c r="AD528" i="159"/>
  <c r="AD527" i="159"/>
  <c r="AD526" i="159"/>
  <c r="AD525" i="159"/>
  <c r="AD524" i="159"/>
  <c r="AD523" i="159"/>
  <c r="AD522" i="159"/>
  <c r="AD521" i="159"/>
  <c r="AD520" i="159"/>
  <c r="AD519" i="159"/>
  <c r="AD518" i="159"/>
  <c r="AD517" i="159"/>
  <c r="AD516" i="159"/>
  <c r="AD515" i="159"/>
  <c r="AD514" i="159"/>
  <c r="AD513" i="159"/>
  <c r="AD512" i="159"/>
  <c r="AD511" i="159"/>
  <c r="AD509" i="159"/>
  <c r="AD508" i="159"/>
  <c r="AD507" i="159"/>
  <c r="AD506" i="159"/>
  <c r="AD505" i="159"/>
  <c r="AD504" i="159"/>
  <c r="AD503" i="159"/>
  <c r="AD502" i="159"/>
  <c r="AD501" i="159"/>
  <c r="AD500" i="159"/>
  <c r="AD499" i="159"/>
  <c r="AD498" i="159"/>
  <c r="AD497" i="159"/>
  <c r="AD496" i="159"/>
  <c r="AD495" i="159"/>
  <c r="AD494" i="159"/>
  <c r="AD493" i="159"/>
  <c r="AD492" i="159"/>
  <c r="AD491" i="159"/>
  <c r="AD490" i="159"/>
  <c r="AD489" i="159"/>
  <c r="AD488" i="159"/>
  <c r="AD487" i="159"/>
  <c r="AD486" i="159"/>
  <c r="AD485" i="159"/>
  <c r="AD484" i="159"/>
  <c r="AD483" i="159"/>
  <c r="AD482" i="159"/>
  <c r="AD481" i="159"/>
  <c r="AD479" i="159"/>
  <c r="AD478" i="159"/>
  <c r="AD476" i="159"/>
  <c r="AD475" i="159"/>
  <c r="AD474" i="159"/>
  <c r="AD472" i="159"/>
  <c r="AD471" i="159"/>
  <c r="AD470" i="159"/>
  <c r="AD469" i="159"/>
  <c r="AD468" i="159"/>
  <c r="AD467" i="159"/>
  <c r="AD466" i="159"/>
  <c r="AD465" i="159"/>
  <c r="AD464" i="159"/>
  <c r="AD463" i="159"/>
  <c r="AD462" i="159"/>
  <c r="AD461" i="159"/>
  <c r="AD460" i="159"/>
  <c r="AD459" i="159"/>
  <c r="AD458" i="159"/>
  <c r="AD457" i="159"/>
  <c r="AD456" i="159"/>
  <c r="AD455" i="159"/>
  <c r="AD454" i="159"/>
  <c r="AD451" i="159"/>
  <c r="AD450" i="159"/>
  <c r="AD449" i="159"/>
  <c r="AD448" i="159"/>
  <c r="AD447" i="159"/>
  <c r="AD445" i="159"/>
  <c r="AD444" i="159"/>
  <c r="AD443" i="159"/>
  <c r="AD442" i="159"/>
  <c r="AD441" i="159"/>
  <c r="AD440" i="159"/>
  <c r="AD438" i="159"/>
  <c r="AD437" i="159"/>
  <c r="AD436" i="159"/>
  <c r="AD435" i="159"/>
  <c r="AD434" i="159"/>
  <c r="AD433" i="159"/>
  <c r="AD432" i="159"/>
  <c r="AD431" i="159"/>
  <c r="AD429" i="159"/>
  <c r="AD428" i="159"/>
  <c r="AD427" i="159"/>
  <c r="AD426" i="159"/>
  <c r="AD425" i="159"/>
  <c r="AD423" i="159"/>
  <c r="AD422" i="159"/>
  <c r="AD421" i="159"/>
  <c r="AD420" i="159"/>
  <c r="AD419" i="159"/>
  <c r="AD417" i="159"/>
  <c r="AD416" i="159"/>
  <c r="AD414" i="159"/>
  <c r="AD413" i="159"/>
  <c r="AD411" i="159"/>
  <c r="AD410" i="159"/>
  <c r="AD408" i="159"/>
  <c r="AD407" i="159"/>
  <c r="AD406" i="159"/>
  <c r="AD405" i="159"/>
  <c r="AD403" i="159"/>
  <c r="AD402" i="159"/>
  <c r="AD401" i="159"/>
  <c r="AD400" i="159"/>
  <c r="AD399" i="159"/>
  <c r="AD398" i="159"/>
  <c r="AD396" i="159"/>
  <c r="AD395" i="159"/>
  <c r="AD394" i="159"/>
  <c r="AD392" i="159"/>
  <c r="AD391" i="159"/>
  <c r="AD390" i="159"/>
  <c r="AD389" i="159"/>
  <c r="AD388" i="159"/>
  <c r="AD387" i="159"/>
  <c r="AD386" i="159"/>
  <c r="AD385" i="159"/>
  <c r="AD383" i="159"/>
  <c r="AD382" i="159"/>
  <c r="AD380" i="159"/>
  <c r="AD379" i="159"/>
  <c r="AD378" i="159"/>
  <c r="AD377" i="159"/>
  <c r="AD376" i="159"/>
  <c r="AD375" i="159"/>
  <c r="AD374" i="159"/>
  <c r="AD373" i="159"/>
  <c r="AD372" i="159"/>
  <c r="AD371" i="159"/>
  <c r="AD370" i="159"/>
  <c r="AD369" i="159"/>
  <c r="AD368" i="159"/>
  <c r="AD367" i="159"/>
  <c r="AD366" i="159"/>
  <c r="AD365" i="159"/>
  <c r="AD364" i="159"/>
  <c r="AD363" i="159"/>
  <c r="AD361" i="159"/>
  <c r="AD360" i="159"/>
  <c r="AD359" i="159"/>
  <c r="AD358" i="159"/>
  <c r="AD355" i="159"/>
  <c r="AD353" i="159"/>
  <c r="AD352" i="159"/>
  <c r="AD350" i="159"/>
  <c r="AD349" i="159"/>
  <c r="AD347" i="159"/>
  <c r="AD346" i="159"/>
  <c r="AD344" i="159"/>
  <c r="AD343" i="159"/>
  <c r="AD342" i="159"/>
  <c r="AD341" i="159"/>
  <c r="AD339" i="159"/>
  <c r="AD338" i="159"/>
  <c r="AD337" i="159"/>
  <c r="AD336" i="159"/>
  <c r="AD335" i="159"/>
  <c r="AD334" i="159"/>
  <c r="AD332" i="159"/>
  <c r="AD331" i="159"/>
  <c r="AD330" i="159"/>
  <c r="AD329" i="159"/>
  <c r="AD328" i="159"/>
  <c r="AD327" i="159"/>
  <c r="AD326" i="159"/>
  <c r="AD325" i="159"/>
  <c r="AD324" i="159"/>
  <c r="AD323" i="159"/>
  <c r="AD322" i="159"/>
  <c r="AD321" i="159"/>
  <c r="AD320" i="159"/>
  <c r="AD319" i="159"/>
  <c r="AD318" i="159"/>
  <c r="AD317" i="159"/>
  <c r="AD316" i="159"/>
  <c r="AD315" i="159"/>
  <c r="AD314" i="159"/>
  <c r="AD313" i="159"/>
  <c r="AD312" i="159"/>
  <c r="AD311" i="159"/>
  <c r="AD310" i="159"/>
  <c r="AD309" i="159"/>
  <c r="AD308" i="159"/>
  <c r="AD307" i="159"/>
  <c r="AD306" i="159"/>
  <c r="AD305" i="159"/>
  <c r="AD304" i="159"/>
  <c r="AD303" i="159"/>
  <c r="AD302" i="159"/>
  <c r="AD301" i="159"/>
  <c r="AD300" i="159"/>
  <c r="AD299" i="159"/>
  <c r="AD298" i="159"/>
  <c r="AD297" i="159"/>
  <c r="AD296" i="159"/>
  <c r="AD295" i="159"/>
  <c r="AD294" i="159"/>
  <c r="AD293" i="159"/>
  <c r="AD291" i="159"/>
  <c r="AD290" i="159"/>
  <c r="AD289" i="159"/>
  <c r="AD288" i="159"/>
  <c r="AD287" i="159"/>
  <c r="AD286" i="159"/>
  <c r="AD285" i="159"/>
  <c r="AD284" i="159"/>
  <c r="AD283" i="159"/>
  <c r="AD282" i="159"/>
  <c r="AD281" i="159"/>
  <c r="AD280" i="159"/>
  <c r="AD279" i="159"/>
  <c r="AD278" i="159"/>
  <c r="AD277" i="159"/>
  <c r="AD276" i="159"/>
  <c r="AD275" i="159"/>
  <c r="AD274" i="159"/>
  <c r="AC272" i="159"/>
  <c r="AB272" i="159"/>
  <c r="AA272" i="159"/>
  <c r="Z272" i="159"/>
  <c r="AD270" i="159"/>
  <c r="AD269" i="159"/>
  <c r="AD268" i="159"/>
  <c r="AD267" i="159"/>
  <c r="AD266" i="159"/>
  <c r="AD265" i="159"/>
  <c r="AD264" i="159"/>
  <c r="AD263" i="159"/>
  <c r="AD262" i="159"/>
  <c r="AC261" i="159"/>
  <c r="AB261" i="159"/>
  <c r="AA261" i="159"/>
  <c r="Z261" i="159"/>
  <c r="AD260" i="159"/>
  <c r="AD259" i="159"/>
  <c r="AC258" i="159"/>
  <c r="AB258" i="159"/>
  <c r="AA258" i="159"/>
  <c r="Z258" i="159"/>
  <c r="AD257" i="159"/>
  <c r="AC256" i="159"/>
  <c r="AB256" i="159"/>
  <c r="AA256" i="159"/>
  <c r="Z256" i="159"/>
  <c r="AD250" i="159"/>
  <c r="AD249" i="159"/>
  <c r="AC248" i="159"/>
  <c r="AC246" i="159" s="1"/>
  <c r="AC245" i="159" s="1"/>
  <c r="AB248" i="159"/>
  <c r="AB246" i="159" s="1"/>
  <c r="AB245" i="159" s="1"/>
  <c r="AA248" i="159"/>
  <c r="AA246" i="159" s="1"/>
  <c r="AA245" i="159" s="1"/>
  <c r="Z248" i="159"/>
  <c r="Z246" i="159" s="1"/>
  <c r="Z245" i="159" s="1"/>
  <c r="AD244" i="159"/>
  <c r="AD243" i="159"/>
  <c r="AD242" i="159"/>
  <c r="AD241" i="159"/>
  <c r="AD240" i="159"/>
  <c r="AD239" i="159"/>
  <c r="AD238" i="159"/>
  <c r="AD237" i="159"/>
  <c r="AD236" i="159"/>
  <c r="AD235" i="159"/>
  <c r="AD234" i="159"/>
  <c r="AD233" i="159"/>
  <c r="AD232" i="159"/>
  <c r="AD231" i="159"/>
  <c r="AD230" i="159"/>
  <c r="AD229" i="159"/>
  <c r="AD228" i="159"/>
  <c r="AD226" i="159"/>
  <c r="AD225" i="159"/>
  <c r="AD224" i="159"/>
  <c r="AD223" i="159"/>
  <c r="AD222" i="159"/>
  <c r="AD221" i="159"/>
  <c r="AD220" i="159"/>
  <c r="AD219" i="159"/>
  <c r="AD218" i="159"/>
  <c r="AD217" i="159"/>
  <c r="AD216" i="159"/>
  <c r="AD215" i="159"/>
  <c r="AD214" i="159"/>
  <c r="AD213" i="159"/>
  <c r="AD212" i="159"/>
  <c r="AD211" i="159"/>
  <c r="AD210" i="159"/>
  <c r="AD209" i="159"/>
  <c r="AD208" i="159"/>
  <c r="AD206" i="159"/>
  <c r="AD205" i="159"/>
  <c r="AD204" i="159"/>
  <c r="AD203" i="159"/>
  <c r="AD202" i="159"/>
  <c r="AD200" i="159"/>
  <c r="AD199" i="159"/>
  <c r="AD198" i="159"/>
  <c r="AD197" i="159"/>
  <c r="AD196" i="159"/>
  <c r="AD194" i="159"/>
  <c r="AD193" i="159"/>
  <c r="AD192" i="159"/>
  <c r="AD191" i="159"/>
  <c r="AD190" i="159"/>
  <c r="AD189" i="159"/>
  <c r="AD188" i="159"/>
  <c r="AD187" i="159"/>
  <c r="AD186" i="159"/>
  <c r="AD185" i="159"/>
  <c r="AD183" i="159"/>
  <c r="AD182" i="159"/>
  <c r="AD181" i="159"/>
  <c r="AD180" i="159"/>
  <c r="AD178" i="159"/>
  <c r="AD177" i="159"/>
  <c r="AD176" i="159"/>
  <c r="AD175" i="159"/>
  <c r="AD174" i="159"/>
  <c r="AD173" i="159"/>
  <c r="AD172" i="159"/>
  <c r="AD171" i="159"/>
  <c r="AD170" i="159"/>
  <c r="AD169" i="159"/>
  <c r="AD168" i="159"/>
  <c r="AD167" i="159"/>
  <c r="AD166" i="159"/>
  <c r="AD165" i="159"/>
  <c r="AD164" i="159"/>
  <c r="AD163" i="159"/>
  <c r="AD162" i="159"/>
  <c r="AD161" i="159"/>
  <c r="AD160" i="159"/>
  <c r="AD159" i="159"/>
  <c r="AD158" i="159"/>
  <c r="AD157" i="159"/>
  <c r="AC156" i="159"/>
  <c r="AB156" i="159"/>
  <c r="AA156" i="159"/>
  <c r="Z156" i="159"/>
  <c r="AD155" i="159"/>
  <c r="AD154" i="159"/>
  <c r="AD153" i="159"/>
  <c r="AD152" i="159"/>
  <c r="AD151" i="159"/>
  <c r="AD150" i="159"/>
  <c r="AD149" i="159"/>
  <c r="AD148" i="159"/>
  <c r="AD147" i="159"/>
  <c r="AD146" i="159"/>
  <c r="AD145" i="159"/>
  <c r="AD144" i="159"/>
  <c r="AD143" i="159"/>
  <c r="AD142" i="159"/>
  <c r="AD141" i="159"/>
  <c r="AD140" i="159"/>
  <c r="AD139" i="159"/>
  <c r="AD138" i="159"/>
  <c r="AD137" i="159"/>
  <c r="AD136" i="159"/>
  <c r="AD135" i="159"/>
  <c r="AD134" i="159"/>
  <c r="AD133" i="159"/>
  <c r="AD132" i="159"/>
  <c r="AD131" i="159"/>
  <c r="AD130" i="159"/>
  <c r="AD129" i="159"/>
  <c r="AD128" i="159"/>
  <c r="AD127" i="159"/>
  <c r="AD126" i="159"/>
  <c r="AD125" i="159"/>
  <c r="AD124" i="159"/>
  <c r="AD123" i="159"/>
  <c r="AD122" i="159"/>
  <c r="AD121" i="159"/>
  <c r="AD120" i="159"/>
  <c r="AD119" i="159"/>
  <c r="AC118" i="159"/>
  <c r="AB118" i="159"/>
  <c r="AA118" i="159"/>
  <c r="Z118" i="159"/>
  <c r="AD116" i="159"/>
  <c r="AD115" i="159"/>
  <c r="AD114" i="159"/>
  <c r="AD113" i="159"/>
  <c r="AD112" i="159"/>
  <c r="AD111" i="159"/>
  <c r="AD109" i="159"/>
  <c r="AD108" i="159"/>
  <c r="AD107" i="159"/>
  <c r="AD106" i="159"/>
  <c r="AD105" i="159"/>
  <c r="AD104" i="159"/>
  <c r="AD103" i="159"/>
  <c r="AD102" i="159"/>
  <c r="AD101" i="159"/>
  <c r="AD100" i="159"/>
  <c r="AD99" i="159"/>
  <c r="AD98" i="159"/>
  <c r="AD97" i="159"/>
  <c r="AD95" i="159"/>
  <c r="AD94" i="159"/>
  <c r="AD93" i="159"/>
  <c r="AD92" i="159"/>
  <c r="AD91" i="159"/>
  <c r="AD90" i="159"/>
  <c r="AD89" i="159"/>
  <c r="AD88" i="159"/>
  <c r="AC87" i="159"/>
  <c r="AB87" i="159"/>
  <c r="AA87" i="159"/>
  <c r="Z87" i="159"/>
  <c r="AD85" i="159"/>
  <c r="AD84" i="159"/>
  <c r="AD82" i="159"/>
  <c r="AD81" i="159"/>
  <c r="AD80" i="159"/>
  <c r="AD79" i="159"/>
  <c r="AD78" i="159"/>
  <c r="AD77" i="159"/>
  <c r="AD74" i="159"/>
  <c r="AD72" i="159"/>
  <c r="AD71" i="159"/>
  <c r="AC70" i="159"/>
  <c r="AB70" i="159"/>
  <c r="AA70" i="159"/>
  <c r="Z70" i="159"/>
  <c r="AD68" i="159"/>
  <c r="AC67" i="159"/>
  <c r="AB67" i="159"/>
  <c r="AA67" i="159"/>
  <c r="Z67" i="159"/>
  <c r="AD66" i="159"/>
  <c r="AD65" i="159"/>
  <c r="AD63" i="159"/>
  <c r="AD62" i="159"/>
  <c r="AD61" i="159"/>
  <c r="AC60" i="159"/>
  <c r="AB60" i="159"/>
  <c r="AA60" i="159"/>
  <c r="Z60" i="159"/>
  <c r="AD58" i="159"/>
  <c r="AD57" i="159"/>
  <c r="AD56" i="159"/>
  <c r="AD55" i="159"/>
  <c r="AD54" i="159"/>
  <c r="AD53" i="159"/>
  <c r="AC52" i="159"/>
  <c r="AB52" i="159"/>
  <c r="AA52" i="159"/>
  <c r="Z52" i="159"/>
  <c r="AD48" i="159"/>
  <c r="AD47" i="159"/>
  <c r="AD46" i="159"/>
  <c r="AD45" i="159"/>
  <c r="AD44" i="159"/>
  <c r="AD43" i="159"/>
  <c r="AD42" i="159"/>
  <c r="AD41" i="159"/>
  <c r="AD40" i="159"/>
  <c r="AC39" i="159"/>
  <c r="AB39" i="159"/>
  <c r="AA39" i="159"/>
  <c r="Z39" i="159"/>
  <c r="AD38" i="159"/>
  <c r="AC37" i="159"/>
  <c r="AB37" i="159"/>
  <c r="AA37" i="159"/>
  <c r="Z37" i="159"/>
  <c r="AD36" i="159"/>
  <c r="AD35" i="159"/>
  <c r="AC34" i="159"/>
  <c r="AB34" i="159"/>
  <c r="AA34" i="159"/>
  <c r="Z34" i="159"/>
  <c r="AD26" i="159"/>
  <c r="AC25" i="159"/>
  <c r="AC24" i="159" s="1"/>
  <c r="AB25" i="159"/>
  <c r="AB24" i="159" s="1"/>
  <c r="AA25" i="159"/>
  <c r="AA24" i="159" s="1"/>
  <c r="Z25" i="159"/>
  <c r="Z24" i="159" s="1"/>
  <c r="AD20" i="159"/>
  <c r="AC20" i="159"/>
  <c r="AB20" i="159"/>
  <c r="AA20" i="159"/>
  <c r="Z20" i="159"/>
  <c r="Y1467" i="159"/>
  <c r="Y1466" i="159"/>
  <c r="Y1465" i="159"/>
  <c r="Y1464" i="159"/>
  <c r="Y1463" i="159"/>
  <c r="Y1462" i="159"/>
  <c r="Y1461" i="159"/>
  <c r="Y1460" i="159"/>
  <c r="Y1459" i="159"/>
  <c r="Y1458" i="159"/>
  <c r="Y1457" i="159"/>
  <c r="Y1456" i="159"/>
  <c r="X1455" i="159"/>
  <c r="W1455" i="159"/>
  <c r="V1455" i="159"/>
  <c r="U1455" i="159"/>
  <c r="Y1453" i="159"/>
  <c r="Y1452" i="159"/>
  <c r="X1451" i="159"/>
  <c r="W1451" i="159"/>
  <c r="V1451" i="159"/>
  <c r="U1451" i="159"/>
  <c r="U1447" i="159" s="1"/>
  <c r="X1447" i="159"/>
  <c r="W1447" i="159"/>
  <c r="V1447" i="159"/>
  <c r="Y1444" i="159"/>
  <c r="X1444" i="159"/>
  <c r="W1444" i="159"/>
  <c r="V1444" i="159"/>
  <c r="U1444" i="159"/>
  <c r="Y1441" i="159"/>
  <c r="Y1440" i="159" s="1"/>
  <c r="X1441" i="159"/>
  <c r="X1440" i="159" s="1"/>
  <c r="W1441" i="159"/>
  <c r="W1440" i="159" s="1"/>
  <c r="V1441" i="159"/>
  <c r="V1440" i="159" s="1"/>
  <c r="U1441" i="159"/>
  <c r="U1440" i="159" s="1"/>
  <c r="Y1439" i="159"/>
  <c r="Y1438" i="159"/>
  <c r="Y1437" i="159"/>
  <c r="Y1436" i="159"/>
  <c r="Y1435" i="159"/>
  <c r="Y1434" i="159"/>
  <c r="X1433" i="159"/>
  <c r="X1429" i="159" s="1"/>
  <c r="W1433" i="159"/>
  <c r="W1429" i="159" s="1"/>
  <c r="V1433" i="159"/>
  <c r="V1429" i="159" s="1"/>
  <c r="U1433" i="159"/>
  <c r="U1429" i="159" s="1"/>
  <c r="Y1428" i="159"/>
  <c r="Y1427" i="159"/>
  <c r="Y1426" i="159"/>
  <c r="X1425" i="159"/>
  <c r="W1425" i="159"/>
  <c r="V1425" i="159"/>
  <c r="U1425" i="159"/>
  <c r="Y1423" i="159"/>
  <c r="Y1422" i="159" s="1"/>
  <c r="X1422" i="159"/>
  <c r="W1422" i="159"/>
  <c r="V1422" i="159"/>
  <c r="U1422" i="159"/>
  <c r="Y1418" i="159"/>
  <c r="Y1417" i="159" s="1"/>
  <c r="Y1412" i="159" s="1"/>
  <c r="X1417" i="159"/>
  <c r="W1417" i="159"/>
  <c r="V1417" i="159"/>
  <c r="V1412" i="159" s="1"/>
  <c r="U1417" i="159"/>
  <c r="U1412" i="159" s="1"/>
  <c r="X1412" i="159"/>
  <c r="W1412" i="159"/>
  <c r="Y1409" i="159"/>
  <c r="X1409" i="159"/>
  <c r="W1409" i="159"/>
  <c r="V1409" i="159"/>
  <c r="U1409" i="159"/>
  <c r="Y1406" i="159"/>
  <c r="X1406" i="159"/>
  <c r="W1406" i="159"/>
  <c r="V1406" i="159"/>
  <c r="U1406" i="159"/>
  <c r="Y1403" i="159"/>
  <c r="Y1402" i="159"/>
  <c r="Y1401" i="159"/>
  <c r="Y1400" i="159"/>
  <c r="Y1399" i="159"/>
  <c r="Y1398" i="159"/>
  <c r="Y1397" i="159"/>
  <c r="Y1396" i="159"/>
  <c r="Y1395" i="159"/>
  <c r="Y1394" i="159"/>
  <c r="Y1393" i="159"/>
  <c r="Y1392" i="159"/>
  <c r="Y1391" i="159"/>
  <c r="Y1390" i="159"/>
  <c r="Y1389" i="159"/>
  <c r="Y1388" i="159"/>
  <c r="Y1387" i="159"/>
  <c r="Y1386" i="159"/>
  <c r="Y1385" i="159"/>
  <c r="Y1384" i="159"/>
  <c r="Y1383" i="159"/>
  <c r="Y1382" i="159"/>
  <c r="Y1381" i="159"/>
  <c r="Y1380" i="159"/>
  <c r="Y1379" i="159"/>
  <c r="Y1378" i="159"/>
  <c r="Y1377" i="159"/>
  <c r="Y1376" i="159"/>
  <c r="Y1375" i="159"/>
  <c r="Y1374" i="159"/>
  <c r="Y1373" i="159"/>
  <c r="Y1372" i="159"/>
  <c r="Y1371" i="159"/>
  <c r="Y1370" i="159"/>
  <c r="Y1369" i="159"/>
  <c r="Y1368" i="159"/>
  <c r="Y1367" i="159"/>
  <c r="Y1366" i="159"/>
  <c r="Y1365" i="159"/>
  <c r="Y1363" i="159"/>
  <c r="Y1362" i="159"/>
  <c r="X1361" i="159"/>
  <c r="W1361" i="159"/>
  <c r="V1361" i="159"/>
  <c r="U1361" i="159"/>
  <c r="Y1359" i="159"/>
  <c r="Y1358" i="159"/>
  <c r="X1357" i="159"/>
  <c r="X1353" i="159" s="1"/>
  <c r="W1357" i="159"/>
  <c r="W1353" i="159" s="1"/>
  <c r="V1357" i="159"/>
  <c r="V1353" i="159" s="1"/>
  <c r="U1357" i="159"/>
  <c r="U1353" i="159" s="1"/>
  <c r="Y1350" i="159"/>
  <c r="X1350" i="159"/>
  <c r="W1350" i="159"/>
  <c r="V1350" i="159"/>
  <c r="U1350" i="159"/>
  <c r="Y1347" i="159"/>
  <c r="Y1346" i="159" s="1"/>
  <c r="X1347" i="159"/>
  <c r="W1347" i="159"/>
  <c r="W1346" i="159" s="1"/>
  <c r="V1347" i="159"/>
  <c r="V1346" i="159" s="1"/>
  <c r="U1347" i="159"/>
  <c r="U1346" i="159" s="1"/>
  <c r="X1346" i="159"/>
  <c r="Y1345" i="159"/>
  <c r="Y1344" i="159"/>
  <c r="Y1343" i="159"/>
  <c r="Y1342" i="159"/>
  <c r="Y1341" i="159"/>
  <c r="Y1340" i="159"/>
  <c r="Y1339" i="159"/>
  <c r="Y1338" i="159"/>
  <c r="Y1337" i="159"/>
  <c r="Y1336" i="159"/>
  <c r="Y1335" i="159"/>
  <c r="Y1334" i="159"/>
  <c r="Y1333" i="159"/>
  <c r="Y1332" i="159"/>
  <c r="Y1331" i="159"/>
  <c r="Y1330" i="159"/>
  <c r="Y1329" i="159"/>
  <c r="Y1328" i="159"/>
  <c r="Y1327" i="159"/>
  <c r="Y1326" i="159"/>
  <c r="Y1325" i="159"/>
  <c r="Y1324" i="159"/>
  <c r="Y1323" i="159"/>
  <c r="Y1322" i="159"/>
  <c r="Y1321" i="159"/>
  <c r="Y1320" i="159"/>
  <c r="Y1319" i="159"/>
  <c r="Y1318" i="159"/>
  <c r="X1317" i="159"/>
  <c r="W1317" i="159"/>
  <c r="V1317" i="159"/>
  <c r="U1317" i="159"/>
  <c r="Y1316" i="159"/>
  <c r="Y1315" i="159" s="1"/>
  <c r="X1315" i="159"/>
  <c r="W1315" i="159"/>
  <c r="V1315" i="159"/>
  <c r="U1315" i="159"/>
  <c r="Y1313" i="159"/>
  <c r="Y1312" i="159"/>
  <c r="Y1311" i="159"/>
  <c r="Y1310" i="159"/>
  <c r="Y1309" i="159"/>
  <c r="Y1308" i="159"/>
  <c r="Y1307" i="159"/>
  <c r="Y1306" i="159"/>
  <c r="X1305" i="159"/>
  <c r="X1304" i="159" s="1"/>
  <c r="W1305" i="159"/>
  <c r="V1305" i="159"/>
  <c r="U1305" i="159"/>
  <c r="Y1303" i="159"/>
  <c r="Y1302" i="159"/>
  <c r="Y1301" i="159"/>
  <c r="Y1300" i="159"/>
  <c r="X1299" i="159"/>
  <c r="W1299" i="159"/>
  <c r="V1299" i="159"/>
  <c r="U1299" i="159"/>
  <c r="Y1298" i="159"/>
  <c r="Y1297" i="159" s="1"/>
  <c r="X1297" i="159"/>
  <c r="W1297" i="159"/>
  <c r="V1297" i="159"/>
  <c r="U1297" i="159"/>
  <c r="Y1296" i="159"/>
  <c r="Y1295" i="159" s="1"/>
  <c r="X1295" i="159"/>
  <c r="W1295" i="159"/>
  <c r="V1295" i="159"/>
  <c r="U1295" i="159"/>
  <c r="Y1294" i="159"/>
  <c r="Y1293" i="159"/>
  <c r="Y1292" i="159"/>
  <c r="Y1291" i="159"/>
  <c r="Y1290" i="159"/>
  <c r="Y1289" i="159"/>
  <c r="Y1288" i="159"/>
  <c r="Y1287" i="159"/>
  <c r="Y1286" i="159"/>
  <c r="Y1285" i="159"/>
  <c r="X1284" i="159"/>
  <c r="W1284" i="159"/>
  <c r="V1284" i="159"/>
  <c r="U1284" i="159"/>
  <c r="Y1281" i="159"/>
  <c r="Y1280" i="159"/>
  <c r="Y1279" i="159"/>
  <c r="X1278" i="159"/>
  <c r="X1273" i="159" s="1"/>
  <c r="W1278" i="159"/>
  <c r="W1273" i="159" s="1"/>
  <c r="V1278" i="159"/>
  <c r="V1273" i="159" s="1"/>
  <c r="U1278" i="159"/>
  <c r="U1273" i="159" s="1"/>
  <c r="Y1270" i="159"/>
  <c r="X1270" i="159"/>
  <c r="W1270" i="159"/>
  <c r="V1270" i="159"/>
  <c r="U1270" i="159"/>
  <c r="Y1269" i="159"/>
  <c r="Y1268" i="159" s="1"/>
  <c r="Y1266" i="159" s="1"/>
  <c r="X1268" i="159"/>
  <c r="W1268" i="159"/>
  <c r="V1268" i="159"/>
  <c r="V1266" i="159" s="1"/>
  <c r="U1268" i="159"/>
  <c r="U1266" i="159" s="1"/>
  <c r="X1266" i="159"/>
  <c r="W1266" i="159"/>
  <c r="Y1262" i="159"/>
  <c r="Y1261" i="159"/>
  <c r="Y1246" i="159"/>
  <c r="Y1245" i="159"/>
  <c r="Y1244" i="159"/>
  <c r="Y1243" i="159"/>
  <c r="Y1242" i="159"/>
  <c r="Y1241" i="159"/>
  <c r="Y1240" i="159"/>
  <c r="Y1239" i="159"/>
  <c r="Y1238" i="159"/>
  <c r="Y1237" i="159"/>
  <c r="Y1236" i="159"/>
  <c r="Y1235" i="159"/>
  <c r="Y1234" i="159"/>
  <c r="Y1233" i="159"/>
  <c r="Y1232" i="159"/>
  <c r="Y1231" i="159"/>
  <c r="Y1230" i="159"/>
  <c r="Y1229" i="159"/>
  <c r="Y1228" i="159"/>
  <c r="Y1227" i="159"/>
  <c r="Y1226" i="159"/>
  <c r="Y1225" i="159"/>
  <c r="Y1224" i="159"/>
  <c r="Y1223" i="159"/>
  <c r="Y1222" i="159"/>
  <c r="Y1221" i="159"/>
  <c r="Y1220" i="159"/>
  <c r="Y1219" i="159"/>
  <c r="Y1218" i="159"/>
  <c r="Y1217" i="159"/>
  <c r="Y1216" i="159"/>
  <c r="Y1215" i="159"/>
  <c r="Y1214" i="159"/>
  <c r="Y1213" i="159"/>
  <c r="Y1212" i="159"/>
  <c r="Y1211" i="159"/>
  <c r="Y1210" i="159"/>
  <c r="Y1209" i="159"/>
  <c r="Y1208" i="159"/>
  <c r="Y1207" i="159"/>
  <c r="Y1206" i="159"/>
  <c r="Y1205" i="159"/>
  <c r="Y1204" i="159"/>
  <c r="Y1203" i="159"/>
  <c r="Y1202" i="159"/>
  <c r="Y1201" i="159"/>
  <c r="Y1200" i="159"/>
  <c r="Y1199" i="159"/>
  <c r="Y1198" i="159"/>
  <c r="Y1197" i="159"/>
  <c r="Y1196" i="159"/>
  <c r="Y1195" i="159"/>
  <c r="Y1194" i="159"/>
  <c r="Y1193" i="159"/>
  <c r="Y1192" i="159"/>
  <c r="Y1191" i="159"/>
  <c r="Y1190" i="159"/>
  <c r="Y1189" i="159"/>
  <c r="Y1188" i="159"/>
  <c r="Y1187" i="159"/>
  <c r="Y1186" i="159"/>
  <c r="Y1185" i="159"/>
  <c r="Y1184" i="159"/>
  <c r="Y1183" i="159"/>
  <c r="Y1182" i="159"/>
  <c r="Y1181" i="159"/>
  <c r="Y1180" i="159"/>
  <c r="Y1179" i="159"/>
  <c r="Y1178" i="159"/>
  <c r="Y1177" i="159"/>
  <c r="Y1176" i="159"/>
  <c r="Y1175" i="159"/>
  <c r="Y1174" i="159"/>
  <c r="Y1173" i="159"/>
  <c r="Y1172" i="159"/>
  <c r="Y1171" i="159"/>
  <c r="Y1170" i="159"/>
  <c r="Y1169" i="159"/>
  <c r="Y1168" i="159"/>
  <c r="Y1167" i="159"/>
  <c r="Y1166" i="159"/>
  <c r="Y1165" i="159"/>
  <c r="Y1164" i="159"/>
  <c r="Y1163" i="159"/>
  <c r="Y1162" i="159"/>
  <c r="Y1161" i="159"/>
  <c r="Y1160" i="159"/>
  <c r="Y1159" i="159"/>
  <c r="Y1158" i="159"/>
  <c r="Y1157" i="159"/>
  <c r="Y1156" i="159"/>
  <c r="Y1155" i="159"/>
  <c r="Y1154" i="159"/>
  <c r="Y1153" i="159"/>
  <c r="Y1152" i="159"/>
  <c r="Y1151" i="159"/>
  <c r="Y1150" i="159"/>
  <c r="Y1149" i="159"/>
  <c r="Y1148" i="159"/>
  <c r="Y1147" i="159"/>
  <c r="Y1146" i="159"/>
  <c r="Y1145" i="159"/>
  <c r="Y1144" i="159"/>
  <c r="Y1143" i="159"/>
  <c r="Y1142" i="159"/>
  <c r="Y1141" i="159"/>
  <c r="Y1140" i="159"/>
  <c r="Y1139" i="159"/>
  <c r="Y1138" i="159"/>
  <c r="Y1137" i="159"/>
  <c r="Y1136" i="159"/>
  <c r="Y1135" i="159"/>
  <c r="Y1134" i="159"/>
  <c r="Y1133" i="159"/>
  <c r="Y1132" i="159"/>
  <c r="Y1131" i="159"/>
  <c r="Y1130" i="159"/>
  <c r="Y1129" i="159"/>
  <c r="Y1128" i="159"/>
  <c r="Y1127" i="159"/>
  <c r="Y1126" i="159"/>
  <c r="Y1125" i="159"/>
  <c r="Y1124" i="159"/>
  <c r="Y1123" i="159"/>
  <c r="Y1122" i="159"/>
  <c r="Y1121" i="159"/>
  <c r="Y1120" i="159"/>
  <c r="Y1119" i="159"/>
  <c r="Y1118" i="159"/>
  <c r="Y1117" i="159"/>
  <c r="Y1116" i="159"/>
  <c r="Y1115" i="159"/>
  <c r="Y1114" i="159"/>
  <c r="Y1113" i="159"/>
  <c r="Y1112" i="159"/>
  <c r="Y1111" i="159"/>
  <c r="Y1110" i="159"/>
  <c r="Y1109" i="159"/>
  <c r="Y1108" i="159"/>
  <c r="Y1107" i="159"/>
  <c r="Y1106" i="159"/>
  <c r="Y1105" i="159"/>
  <c r="Y1104" i="159"/>
  <c r="Y1103" i="159"/>
  <c r="Y1102" i="159"/>
  <c r="Y1101" i="159"/>
  <c r="Y1100" i="159"/>
  <c r="Y1099" i="159"/>
  <c r="Y1098" i="159"/>
  <c r="Y1097" i="159"/>
  <c r="Y1096" i="159"/>
  <c r="Y1095" i="159"/>
  <c r="Y1094" i="159"/>
  <c r="Y1093" i="159"/>
  <c r="Y1092" i="159"/>
  <c r="Y1091" i="159"/>
  <c r="Y1090" i="159"/>
  <c r="Y1089" i="159"/>
  <c r="Y1088" i="159"/>
  <c r="Y1087" i="159"/>
  <c r="Y1086" i="159"/>
  <c r="Y1085" i="159"/>
  <c r="Y1084" i="159"/>
  <c r="Y1083" i="159"/>
  <c r="Y1082" i="159"/>
  <c r="Y1081" i="159"/>
  <c r="Y1080" i="159"/>
  <c r="Y1079" i="159"/>
  <c r="Y1078" i="159"/>
  <c r="Y1077" i="159"/>
  <c r="Y1076" i="159"/>
  <c r="Y1075" i="159"/>
  <c r="Y1074" i="159"/>
  <c r="Y1073" i="159"/>
  <c r="Y1072" i="159"/>
  <c r="Y1071" i="159"/>
  <c r="Y1070" i="159"/>
  <c r="Y1069" i="159"/>
  <c r="Y1068" i="159"/>
  <c r="Y1067" i="159"/>
  <c r="Y1066" i="159"/>
  <c r="Y1065" i="159"/>
  <c r="Y1064" i="159"/>
  <c r="Y1063" i="159"/>
  <c r="Y1062" i="159"/>
  <c r="Y1061" i="159"/>
  <c r="Y1060" i="159"/>
  <c r="Y1059" i="159"/>
  <c r="Y1058" i="159"/>
  <c r="Y1057" i="159"/>
  <c r="Y1056" i="159"/>
  <c r="Y1055" i="159"/>
  <c r="Y1054" i="159"/>
  <c r="Y1053" i="159"/>
  <c r="Y1052" i="159"/>
  <c r="Y1051" i="159"/>
  <c r="Y1050" i="159"/>
  <c r="Y1049" i="159"/>
  <c r="Y1048" i="159"/>
  <c r="Y1047" i="159"/>
  <c r="Y1046" i="159"/>
  <c r="Y1045" i="159"/>
  <c r="Y1044" i="159"/>
  <c r="Y1043" i="159"/>
  <c r="Y1042" i="159"/>
  <c r="Y1041" i="159"/>
  <c r="Y1040" i="159"/>
  <c r="Y1039" i="159"/>
  <c r="Y1038" i="159"/>
  <c r="Y1037" i="159"/>
  <c r="Y1036" i="159"/>
  <c r="Y1035" i="159"/>
  <c r="Y1034" i="159"/>
  <c r="Y1033" i="159"/>
  <c r="Y1032" i="159"/>
  <c r="Y1030" i="159"/>
  <c r="Y1029" i="159"/>
  <c r="Y1028" i="159"/>
  <c r="Y1027" i="159"/>
  <c r="Y1026" i="159"/>
  <c r="Y1025" i="159"/>
  <c r="Y1024" i="159"/>
  <c r="Y1023" i="159"/>
  <c r="Y1022" i="159"/>
  <c r="Y1021" i="159"/>
  <c r="Y1020" i="159"/>
  <c r="Y1019" i="159"/>
  <c r="Y1018" i="159"/>
  <c r="Y1017" i="159"/>
  <c r="X1016" i="159"/>
  <c r="W1016" i="159"/>
  <c r="V1016" i="159"/>
  <c r="U1016" i="159"/>
  <c r="Y1014" i="159"/>
  <c r="Y1013" i="159"/>
  <c r="Y1012" i="159"/>
  <c r="X1011" i="159"/>
  <c r="W1011" i="159"/>
  <c r="V1011" i="159"/>
  <c r="V1007" i="159" s="1"/>
  <c r="U1011" i="159"/>
  <c r="U1007" i="159" s="1"/>
  <c r="X1007" i="159"/>
  <c r="W1007" i="159"/>
  <c r="Y1001" i="159"/>
  <c r="Y1000" i="159" s="1"/>
  <c r="X1001" i="159"/>
  <c r="X1000" i="159" s="1"/>
  <c r="W1001" i="159"/>
  <c r="W1000" i="159" s="1"/>
  <c r="V1001" i="159"/>
  <c r="V1000" i="159" s="1"/>
  <c r="U1001" i="159"/>
  <c r="U1000" i="159" s="1"/>
  <c r="Y997" i="159"/>
  <c r="Y990" i="159"/>
  <c r="Y985" i="159"/>
  <c r="Y983" i="159"/>
  <c r="Y979" i="159"/>
  <c r="Y978" i="159"/>
  <c r="Y977" i="159"/>
  <c r="Y976" i="159"/>
  <c r="Y975" i="159"/>
  <c r="Y974" i="159"/>
  <c r="Y973" i="159"/>
  <c r="Y972" i="159"/>
  <c r="Y971" i="159"/>
  <c r="Y970" i="159"/>
  <c r="Y969" i="159"/>
  <c r="Y968" i="159"/>
  <c r="Y967" i="159"/>
  <c r="Y966" i="159"/>
  <c r="Y965" i="159"/>
  <c r="Y964" i="159"/>
  <c r="Y963" i="159"/>
  <c r="Y962" i="159"/>
  <c r="Y961" i="159"/>
  <c r="Y960" i="159"/>
  <c r="Y959" i="159"/>
  <c r="Y958" i="159"/>
  <c r="Y957" i="159"/>
  <c r="Y956" i="159"/>
  <c r="Y955" i="159"/>
  <c r="Y954" i="159"/>
  <c r="Y953" i="159"/>
  <c r="Y952" i="159"/>
  <c r="Y951" i="159"/>
  <c r="Y950" i="159"/>
  <c r="Y949" i="159"/>
  <c r="Y948" i="159"/>
  <c r="Y947" i="159"/>
  <c r="Y946" i="159"/>
  <c r="Y945" i="159"/>
  <c r="Y944" i="159"/>
  <c r="Y943" i="159"/>
  <c r="Y942" i="159"/>
  <c r="Y941" i="159"/>
  <c r="Y940" i="159"/>
  <c r="Y939" i="159"/>
  <c r="Y938" i="159"/>
  <c r="Y937" i="159"/>
  <c r="Y936" i="159"/>
  <c r="Y935" i="159"/>
  <c r="Y934" i="159"/>
  <c r="Y933" i="159"/>
  <c r="Y932" i="159"/>
  <c r="Y931" i="159"/>
  <c r="Y927" i="159"/>
  <c r="Y926" i="159"/>
  <c r="Y925" i="159"/>
  <c r="Y924" i="159"/>
  <c r="Y922" i="159"/>
  <c r="Y921" i="159"/>
  <c r="Y920" i="159"/>
  <c r="Y919" i="159"/>
  <c r="Y918" i="159"/>
  <c r="Y917" i="159"/>
  <c r="Y916" i="159"/>
  <c r="Y915" i="159"/>
  <c r="Y914" i="159"/>
  <c r="Y913" i="159"/>
  <c r="Y912" i="159"/>
  <c r="X911" i="159"/>
  <c r="W911" i="159"/>
  <c r="V911" i="159"/>
  <c r="U911" i="159"/>
  <c r="Y910" i="159"/>
  <c r="Y909" i="159"/>
  <c r="Y908" i="159"/>
  <c r="Y907" i="159"/>
  <c r="Y906" i="159"/>
  <c r="Y905" i="159"/>
  <c r="Y904" i="159"/>
  <c r="Y903" i="159"/>
  <c r="Y902" i="159"/>
  <c r="Y901" i="159"/>
  <c r="Y900" i="159"/>
  <c r="Y899" i="159"/>
  <c r="Y898" i="159"/>
  <c r="Y897" i="159"/>
  <c r="Y896" i="159"/>
  <c r="Y895" i="159"/>
  <c r="Y893" i="159"/>
  <c r="Y892" i="159"/>
  <c r="Y891" i="159"/>
  <c r="Y890" i="159"/>
  <c r="Y889" i="159"/>
  <c r="Y888" i="159"/>
  <c r="Y887" i="159"/>
  <c r="Y886" i="159"/>
  <c r="Y885" i="159"/>
  <c r="Y884" i="159"/>
  <c r="Y883" i="159"/>
  <c r="Y882" i="159"/>
  <c r="Y881" i="159"/>
  <c r="Y880" i="159"/>
  <c r="Y879" i="159"/>
  <c r="Y878" i="159"/>
  <c r="Y877" i="159"/>
  <c r="Y876" i="159"/>
  <c r="Y875" i="159"/>
  <c r="Y874" i="159"/>
  <c r="Y873" i="159"/>
  <c r="Y872" i="159"/>
  <c r="Y871" i="159"/>
  <c r="Y870" i="159"/>
  <c r="Y869" i="159"/>
  <c r="Y868" i="159"/>
  <c r="Y867" i="159"/>
  <c r="Y866" i="159"/>
  <c r="Y865" i="159"/>
  <c r="Y864" i="159"/>
  <c r="Y863" i="159"/>
  <c r="Y862" i="159"/>
  <c r="Y861" i="159"/>
  <c r="Y860" i="159"/>
  <c r="Y859" i="159"/>
  <c r="Y858" i="159"/>
  <c r="Y857" i="159"/>
  <c r="Y856" i="159"/>
  <c r="Y855" i="159"/>
  <c r="Y854" i="159"/>
  <c r="Y853" i="159"/>
  <c r="Y852" i="159"/>
  <c r="Y851" i="159"/>
  <c r="Y850" i="159"/>
  <c r="Y849" i="159"/>
  <c r="Y848" i="159"/>
  <c r="Y847" i="159"/>
  <c r="Y846" i="159"/>
  <c r="Y845" i="159"/>
  <c r="Y844" i="159"/>
  <c r="Y843" i="159"/>
  <c r="Y842" i="159"/>
  <c r="X841" i="159"/>
  <c r="W841" i="159"/>
  <c r="V841" i="159"/>
  <c r="U841" i="159"/>
  <c r="Y840" i="159"/>
  <c r="Y839" i="159" s="1"/>
  <c r="X839" i="159"/>
  <c r="W839" i="159"/>
  <c r="V839" i="159"/>
  <c r="U839" i="159"/>
  <c r="Y832" i="159"/>
  <c r="Y831" i="159"/>
  <c r="Y830" i="159"/>
  <c r="Y826" i="159"/>
  <c r="Y823" i="159"/>
  <c r="Y822" i="159"/>
  <c r="Y821" i="159"/>
  <c r="Y819" i="159"/>
  <c r="Y818" i="159"/>
  <c r="Y817" i="159"/>
  <c r="Y816" i="159"/>
  <c r="Y815" i="159"/>
  <c r="Y814" i="159"/>
  <c r="Y812" i="159"/>
  <c r="Y811" i="159"/>
  <c r="Y810" i="159"/>
  <c r="Y809" i="159"/>
  <c r="X808" i="159"/>
  <c r="W808" i="159"/>
  <c r="V808" i="159"/>
  <c r="U808" i="159"/>
  <c r="Y806" i="159"/>
  <c r="Y805" i="159"/>
  <c r="Y804" i="159"/>
  <c r="Y803" i="159"/>
  <c r="Y802" i="159"/>
  <c r="Y801" i="159"/>
  <c r="Y798" i="159"/>
  <c r="Y797" i="159"/>
  <c r="Y796" i="159"/>
  <c r="X795" i="159"/>
  <c r="W795" i="159"/>
  <c r="V795" i="159"/>
  <c r="U795" i="159"/>
  <c r="Y794" i="159"/>
  <c r="Y793" i="159" s="1"/>
  <c r="X793" i="159"/>
  <c r="W793" i="159"/>
  <c r="V793" i="159"/>
  <c r="U793" i="159"/>
  <c r="Y791" i="159"/>
  <c r="Y789" i="159"/>
  <c r="Y788" i="159"/>
  <c r="X787" i="159"/>
  <c r="W787" i="159"/>
  <c r="V787" i="159"/>
  <c r="U787" i="159"/>
  <c r="Y784" i="159"/>
  <c r="Y783" i="159"/>
  <c r="Y782" i="159"/>
  <c r="Y781" i="159"/>
  <c r="Y780" i="159"/>
  <c r="Y779" i="159"/>
  <c r="Y778" i="159"/>
  <c r="Y777" i="159"/>
  <c r="Y776" i="159"/>
  <c r="Y775" i="159"/>
  <c r="Y774" i="159"/>
  <c r="Y773" i="159"/>
  <c r="Y772" i="159"/>
  <c r="Y771" i="159"/>
  <c r="Y770" i="159"/>
  <c r="Y769" i="159"/>
  <c r="Y768" i="159"/>
  <c r="Y767" i="159"/>
  <c r="Y766" i="159"/>
  <c r="Y765" i="159"/>
  <c r="Y764" i="159"/>
  <c r="Y763" i="159"/>
  <c r="Y762" i="159"/>
  <c r="Y761" i="159"/>
  <c r="X760" i="159"/>
  <c r="W760" i="159"/>
  <c r="V760" i="159"/>
  <c r="U760" i="159"/>
  <c r="Y759" i="159"/>
  <c r="Y758" i="159" s="1"/>
  <c r="X758" i="159"/>
  <c r="W758" i="159"/>
  <c r="V758" i="159"/>
  <c r="U758" i="159"/>
  <c r="Y756" i="159"/>
  <c r="X756" i="159"/>
  <c r="W756" i="159"/>
  <c r="V756" i="159"/>
  <c r="U756" i="159"/>
  <c r="Y755" i="159"/>
  <c r="Y754" i="159"/>
  <c r="X753" i="159"/>
  <c r="W753" i="159"/>
  <c r="V753" i="159"/>
  <c r="U753" i="159"/>
  <c r="Y742" i="159"/>
  <c r="Y741" i="159"/>
  <c r="Y740" i="159"/>
  <c r="Y739" i="159"/>
  <c r="Y738" i="159"/>
  <c r="Y737" i="159"/>
  <c r="Y736" i="159"/>
  <c r="Y735" i="159"/>
  <c r="Y734" i="159"/>
  <c r="Y733" i="159"/>
  <c r="Y732" i="159"/>
  <c r="Y731" i="159"/>
  <c r="Y730" i="159"/>
  <c r="Y729" i="159"/>
  <c r="Y728" i="159"/>
  <c r="Y727" i="159"/>
  <c r="Y726" i="159"/>
  <c r="Y725" i="159"/>
  <c r="Y724" i="159"/>
  <c r="Y723" i="159"/>
  <c r="Y722" i="159"/>
  <c r="Y721" i="159"/>
  <c r="Y720" i="159"/>
  <c r="Y719" i="159"/>
  <c r="Y718" i="159"/>
  <c r="Y717" i="159"/>
  <c r="Y716" i="159"/>
  <c r="Y715" i="159"/>
  <c r="Y714" i="159"/>
  <c r="Y713" i="159"/>
  <c r="Y711" i="159"/>
  <c r="Y710" i="159"/>
  <c r="Y709" i="159"/>
  <c r="Y708" i="159"/>
  <c r="Y707" i="159"/>
  <c r="Y706" i="159"/>
  <c r="Y705" i="159"/>
  <c r="Y703" i="159"/>
  <c r="Y702" i="159"/>
  <c r="Y701" i="159"/>
  <c r="Y700" i="159"/>
  <c r="Y699" i="159"/>
  <c r="Y698" i="159"/>
  <c r="Y697" i="159"/>
  <c r="Y696" i="159"/>
  <c r="Y695" i="159"/>
  <c r="Y694" i="159"/>
  <c r="Y693" i="159"/>
  <c r="Y692" i="159"/>
  <c r="Y691" i="159"/>
  <c r="Y690" i="159"/>
  <c r="Y689" i="159"/>
  <c r="Y688" i="159"/>
  <c r="Y687" i="159"/>
  <c r="Y686" i="159"/>
  <c r="Y685" i="159"/>
  <c r="Y684" i="159"/>
  <c r="Y683" i="159"/>
  <c r="Y682" i="159"/>
  <c r="Y681" i="159"/>
  <c r="Y680" i="159"/>
  <c r="Y679" i="159"/>
  <c r="Y678" i="159"/>
  <c r="Y677" i="159"/>
  <c r="Y676" i="159"/>
  <c r="Y675" i="159"/>
  <c r="Y674" i="159"/>
  <c r="Y673" i="159"/>
  <c r="Y672" i="159"/>
  <c r="Y671" i="159"/>
  <c r="Y670" i="159"/>
  <c r="Y669" i="159"/>
  <c r="Y668" i="159"/>
  <c r="Y667" i="159"/>
  <c r="Y666" i="159"/>
  <c r="Y665" i="159"/>
  <c r="Y664" i="159"/>
  <c r="Y663" i="159"/>
  <c r="Y662" i="159"/>
  <c r="Y661" i="159"/>
  <c r="Y660" i="159"/>
  <c r="Y659" i="159"/>
  <c r="Y657" i="159"/>
  <c r="Y655" i="159"/>
  <c r="Y653" i="159"/>
  <c r="Y651" i="159"/>
  <c r="X649" i="159"/>
  <c r="W649" i="159"/>
  <c r="V649" i="159"/>
  <c r="U649" i="159"/>
  <c r="Y647" i="159"/>
  <c r="Y646" i="159" s="1"/>
  <c r="Y642" i="159" s="1"/>
  <c r="X646" i="159"/>
  <c r="W646" i="159"/>
  <c r="W642" i="159" s="1"/>
  <c r="V646" i="159"/>
  <c r="V642" i="159" s="1"/>
  <c r="U646" i="159"/>
  <c r="U642" i="159" s="1"/>
  <c r="Y636" i="159"/>
  <c r="Y635" i="159" s="1"/>
  <c r="X636" i="159"/>
  <c r="X635" i="159" s="1"/>
  <c r="W636" i="159"/>
  <c r="W635" i="159" s="1"/>
  <c r="V636" i="159"/>
  <c r="V635" i="159" s="1"/>
  <c r="U636" i="159"/>
  <c r="U635" i="159" s="1"/>
  <c r="Y634" i="159"/>
  <c r="Y633" i="159"/>
  <c r="Y632" i="159"/>
  <c r="Y631" i="159"/>
  <c r="Y630" i="159"/>
  <c r="Y629" i="159"/>
  <c r="Y628" i="159"/>
  <c r="Y627" i="159"/>
  <c r="Y626" i="159"/>
  <c r="Y625" i="159"/>
  <c r="Y624" i="159"/>
  <c r="Y623" i="159"/>
  <c r="Y622" i="159"/>
  <c r="Y621" i="159"/>
  <c r="Y620" i="159"/>
  <c r="Y619" i="159"/>
  <c r="Y618" i="159"/>
  <c r="Y617" i="159"/>
  <c r="Y616" i="159"/>
  <c r="Y615" i="159"/>
  <c r="Y614" i="159"/>
  <c r="Y613" i="159"/>
  <c r="Y612" i="159"/>
  <c r="Y611" i="159"/>
  <c r="Y610" i="159"/>
  <c r="Y609" i="159"/>
  <c r="Y608" i="159"/>
  <c r="Y607" i="159"/>
  <c r="Y606" i="159"/>
  <c r="Y605" i="159"/>
  <c r="X604" i="159"/>
  <c r="W604" i="159"/>
  <c r="V604" i="159"/>
  <c r="U604" i="159"/>
  <c r="Y600" i="159"/>
  <c r="Y599" i="159"/>
  <c r="Y598" i="159"/>
  <c r="Y597" i="159"/>
  <c r="Y595" i="159"/>
  <c r="X594" i="159"/>
  <c r="W594" i="159"/>
  <c r="V594" i="159"/>
  <c r="U594" i="159"/>
  <c r="U593" i="159" s="1"/>
  <c r="Y592" i="159"/>
  <c r="Y591" i="159"/>
  <c r="Y590" i="159"/>
  <c r="Y589" i="159"/>
  <c r="Y588" i="159"/>
  <c r="Y587" i="159"/>
  <c r="Y586" i="159"/>
  <c r="Y585" i="159"/>
  <c r="Y584" i="159"/>
  <c r="Y583" i="159"/>
  <c r="Y582" i="159"/>
  <c r="Y581" i="159"/>
  <c r="Y580" i="159"/>
  <c r="Y579" i="159"/>
  <c r="X578" i="159"/>
  <c r="W578" i="159"/>
  <c r="V578" i="159"/>
  <c r="U578" i="159"/>
  <c r="Y577" i="159"/>
  <c r="Y576" i="159"/>
  <c r="X575" i="159"/>
  <c r="W575" i="159"/>
  <c r="V575" i="159"/>
  <c r="U575" i="159"/>
  <c r="Y573" i="159"/>
  <c r="Y572" i="159"/>
  <c r="Y571" i="159"/>
  <c r="Y570" i="159"/>
  <c r="X569" i="159"/>
  <c r="W569" i="159"/>
  <c r="V569" i="159"/>
  <c r="U569" i="159"/>
  <c r="Y566" i="159"/>
  <c r="Y564" i="159"/>
  <c r="Y563" i="159"/>
  <c r="Y562" i="159"/>
  <c r="Y561" i="159"/>
  <c r="X560" i="159"/>
  <c r="X555" i="159" s="1"/>
  <c r="W560" i="159"/>
  <c r="V560" i="159"/>
  <c r="V555" i="159" s="1"/>
  <c r="U560" i="159"/>
  <c r="U555" i="159" s="1"/>
  <c r="Y552" i="159"/>
  <c r="X552" i="159"/>
  <c r="W552" i="159"/>
  <c r="V552" i="159"/>
  <c r="U552" i="159"/>
  <c r="Y549" i="159"/>
  <c r="X549" i="159"/>
  <c r="W549" i="159"/>
  <c r="V549" i="159"/>
  <c r="U549" i="159"/>
  <c r="Y546" i="159"/>
  <c r="Y545" i="159"/>
  <c r="Y544" i="159"/>
  <c r="Y543" i="159"/>
  <c r="Y542" i="159"/>
  <c r="Y541" i="159"/>
  <c r="Y540" i="159"/>
  <c r="Y537" i="159"/>
  <c r="Y536" i="159"/>
  <c r="Y535" i="159"/>
  <c r="Y534" i="159"/>
  <c r="Y533" i="159"/>
  <c r="Y532" i="159"/>
  <c r="Y531" i="159"/>
  <c r="Y530" i="159"/>
  <c r="Y529" i="159"/>
  <c r="Y528" i="159"/>
  <c r="Y527" i="159"/>
  <c r="Y526" i="159"/>
  <c r="Y525" i="159"/>
  <c r="Y524" i="159"/>
  <c r="Y523" i="159"/>
  <c r="Y522" i="159"/>
  <c r="Y521" i="159"/>
  <c r="Y520" i="159"/>
  <c r="Y519" i="159"/>
  <c r="Y518" i="159"/>
  <c r="Y517" i="159"/>
  <c r="Y516" i="159"/>
  <c r="Y515" i="159"/>
  <c r="Y514" i="159"/>
  <c r="Y513" i="159"/>
  <c r="Y512" i="159"/>
  <c r="Y511" i="159"/>
  <c r="Y509" i="159"/>
  <c r="Y508" i="159"/>
  <c r="Y507" i="159"/>
  <c r="Y506" i="159"/>
  <c r="Y505" i="159"/>
  <c r="Y504" i="159"/>
  <c r="Y503" i="159"/>
  <c r="Y502" i="159"/>
  <c r="Y501" i="159"/>
  <c r="Y500" i="159"/>
  <c r="Y499" i="159"/>
  <c r="Y498" i="159"/>
  <c r="Y497" i="159"/>
  <c r="Y496" i="159"/>
  <c r="Y495" i="159"/>
  <c r="Y494" i="159"/>
  <c r="Y493" i="159"/>
  <c r="Y492" i="159"/>
  <c r="Y491" i="159"/>
  <c r="Y490" i="159"/>
  <c r="Y489" i="159"/>
  <c r="Y488" i="159"/>
  <c r="Y487" i="159"/>
  <c r="Y486" i="159"/>
  <c r="Y485" i="159"/>
  <c r="Y484" i="159"/>
  <c r="Y483" i="159"/>
  <c r="Y482" i="159"/>
  <c r="Y481" i="159"/>
  <c r="Y479" i="159"/>
  <c r="Y478" i="159"/>
  <c r="Y476" i="159"/>
  <c r="Y475" i="159"/>
  <c r="Y474" i="159"/>
  <c r="Y472" i="159"/>
  <c r="Y471" i="159"/>
  <c r="Y470" i="159"/>
  <c r="Y469" i="159"/>
  <c r="Y468" i="159"/>
  <c r="Y467" i="159"/>
  <c r="Y466" i="159"/>
  <c r="Y465" i="159"/>
  <c r="Y464" i="159"/>
  <c r="Y463" i="159"/>
  <c r="Y462" i="159"/>
  <c r="Y461" i="159"/>
  <c r="Y460" i="159"/>
  <c r="Y459" i="159"/>
  <c r="Y458" i="159"/>
  <c r="Y457" i="159"/>
  <c r="Y456" i="159"/>
  <c r="Y455" i="159"/>
  <c r="Y454" i="159"/>
  <c r="Y451" i="159"/>
  <c r="Y450" i="159"/>
  <c r="Y449" i="159"/>
  <c r="Y448" i="159"/>
  <c r="Y447" i="159"/>
  <c r="Y445" i="159"/>
  <c r="Y444" i="159"/>
  <c r="Y443" i="159"/>
  <c r="Y442" i="159"/>
  <c r="Y441" i="159"/>
  <c r="Y440" i="159"/>
  <c r="Y438" i="159"/>
  <c r="Y437" i="159"/>
  <c r="Y436" i="159"/>
  <c r="Y435" i="159"/>
  <c r="Y434" i="159"/>
  <c r="Y433" i="159"/>
  <c r="Y432" i="159"/>
  <c r="Y431" i="159"/>
  <c r="Y429" i="159"/>
  <c r="Y428" i="159"/>
  <c r="Y427" i="159"/>
  <c r="Y426" i="159"/>
  <c r="Y425" i="159"/>
  <c r="Y423" i="159"/>
  <c r="Y422" i="159"/>
  <c r="Y421" i="159"/>
  <c r="Y420" i="159"/>
  <c r="Y419" i="159"/>
  <c r="Y417" i="159"/>
  <c r="Y416" i="159"/>
  <c r="Y414" i="159"/>
  <c r="Y413" i="159"/>
  <c r="Y411" i="159"/>
  <c r="Y410" i="159"/>
  <c r="Y408" i="159"/>
  <c r="Y407" i="159"/>
  <c r="Y406" i="159"/>
  <c r="Y405" i="159"/>
  <c r="Y403" i="159"/>
  <c r="Y402" i="159"/>
  <c r="Y401" i="159"/>
  <c r="Y400" i="159"/>
  <c r="Y399" i="159"/>
  <c r="Y398" i="159"/>
  <c r="Y396" i="159"/>
  <c r="Y395" i="159"/>
  <c r="Y394" i="159"/>
  <c r="Y392" i="159"/>
  <c r="Y391" i="159"/>
  <c r="Y390" i="159"/>
  <c r="Y389" i="159"/>
  <c r="Y388" i="159"/>
  <c r="Y387" i="159"/>
  <c r="Y386" i="159"/>
  <c r="Y385" i="159"/>
  <c r="Y383" i="159"/>
  <c r="Y382" i="159"/>
  <c r="Y380" i="159"/>
  <c r="Y379" i="159"/>
  <c r="Y378" i="159"/>
  <c r="Y377" i="159"/>
  <c r="Y376" i="159"/>
  <c r="Y375" i="159"/>
  <c r="Y374" i="159"/>
  <c r="Y373" i="159"/>
  <c r="Y372" i="159"/>
  <c r="Y371" i="159"/>
  <c r="Y370" i="159"/>
  <c r="Y369" i="159"/>
  <c r="Y368" i="159"/>
  <c r="Y367" i="159"/>
  <c r="Y366" i="159"/>
  <c r="Y365" i="159"/>
  <c r="Y364" i="159"/>
  <c r="Y363" i="159"/>
  <c r="Y361" i="159"/>
  <c r="Y360" i="159"/>
  <c r="Y359" i="159"/>
  <c r="Y358" i="159"/>
  <c r="Y355" i="159"/>
  <c r="Y353" i="159"/>
  <c r="Y352" i="159"/>
  <c r="Y350" i="159"/>
  <c r="Y349" i="159"/>
  <c r="Y347" i="159"/>
  <c r="Y346" i="159"/>
  <c r="Y344" i="159"/>
  <c r="Y343" i="159"/>
  <c r="Y342" i="159"/>
  <c r="Y341" i="159"/>
  <c r="Y339" i="159"/>
  <c r="Y338" i="159"/>
  <c r="Y337" i="159"/>
  <c r="Y336" i="159"/>
  <c r="Y335" i="159"/>
  <c r="Y334" i="159"/>
  <c r="Y332" i="159"/>
  <c r="Y331" i="159"/>
  <c r="Y330" i="159"/>
  <c r="Y329" i="159"/>
  <c r="Y328" i="159"/>
  <c r="Y327" i="159"/>
  <c r="Y326" i="159"/>
  <c r="Y325" i="159"/>
  <c r="Y324" i="159"/>
  <c r="Y323" i="159"/>
  <c r="Y322" i="159"/>
  <c r="Y321" i="159"/>
  <c r="Y320" i="159"/>
  <c r="Y319" i="159"/>
  <c r="Y318" i="159"/>
  <c r="Y317" i="159"/>
  <c r="Y316" i="159"/>
  <c r="Y315" i="159"/>
  <c r="Y314" i="159"/>
  <c r="Y313" i="159"/>
  <c r="Y312" i="159"/>
  <c r="Y311" i="159"/>
  <c r="Y310" i="159"/>
  <c r="Y309" i="159"/>
  <c r="Y308" i="159"/>
  <c r="Y307" i="159"/>
  <c r="Y306" i="159"/>
  <c r="Y305" i="159"/>
  <c r="Y304" i="159"/>
  <c r="Y303" i="159"/>
  <c r="Y302" i="159"/>
  <c r="Y301" i="159"/>
  <c r="Y300" i="159"/>
  <c r="Y299" i="159"/>
  <c r="Y298" i="159"/>
  <c r="Y297" i="159"/>
  <c r="Y296" i="159"/>
  <c r="Y295" i="159"/>
  <c r="Y294" i="159"/>
  <c r="Y293" i="159"/>
  <c r="Y291" i="159"/>
  <c r="Y290" i="159"/>
  <c r="Y289" i="159"/>
  <c r="Y288" i="159"/>
  <c r="Y287" i="159"/>
  <c r="Y286" i="159"/>
  <c r="Y285" i="159"/>
  <c r="Y284" i="159"/>
  <c r="Y283" i="159"/>
  <c r="Y282" i="159"/>
  <c r="Y281" i="159"/>
  <c r="Y280" i="159"/>
  <c r="Y279" i="159"/>
  <c r="Y278" i="159"/>
  <c r="Y277" i="159"/>
  <c r="Y276" i="159"/>
  <c r="Y275" i="159"/>
  <c r="Y274" i="159"/>
  <c r="X272" i="159"/>
  <c r="W272" i="159"/>
  <c r="V272" i="159"/>
  <c r="U272" i="159"/>
  <c r="Y270" i="159"/>
  <c r="Y269" i="159"/>
  <c r="Y268" i="159"/>
  <c r="Y267" i="159"/>
  <c r="Y266" i="159"/>
  <c r="Y265" i="159"/>
  <c r="Y264" i="159"/>
  <c r="Y263" i="159"/>
  <c r="Y262" i="159"/>
  <c r="X261" i="159"/>
  <c r="W261" i="159"/>
  <c r="V261" i="159"/>
  <c r="U261" i="159"/>
  <c r="Y260" i="159"/>
  <c r="Y259" i="159"/>
  <c r="X258" i="159"/>
  <c r="W258" i="159"/>
  <c r="V258" i="159"/>
  <c r="U258" i="159"/>
  <c r="Y257" i="159"/>
  <c r="Y256" i="159" s="1"/>
  <c r="X256" i="159"/>
  <c r="W256" i="159"/>
  <c r="V256" i="159"/>
  <c r="U256" i="159"/>
  <c r="Y250" i="159"/>
  <c r="Y249" i="159"/>
  <c r="X248" i="159"/>
  <c r="W248" i="159"/>
  <c r="V248" i="159"/>
  <c r="V246" i="159" s="1"/>
  <c r="V245" i="159" s="1"/>
  <c r="U248" i="159"/>
  <c r="U246" i="159" s="1"/>
  <c r="U245" i="159" s="1"/>
  <c r="X246" i="159"/>
  <c r="X245" i="159" s="1"/>
  <c r="W246" i="159"/>
  <c r="W245" i="159" s="1"/>
  <c r="Y244" i="159"/>
  <c r="Y243" i="159"/>
  <c r="Y242" i="159"/>
  <c r="Y241" i="159"/>
  <c r="Y240" i="159"/>
  <c r="Y239" i="159"/>
  <c r="Y238" i="159"/>
  <c r="Y237" i="159"/>
  <c r="Y236" i="159"/>
  <c r="Y235" i="159"/>
  <c r="Y234" i="159"/>
  <c r="Y233" i="159"/>
  <c r="Y232" i="159"/>
  <c r="Y231" i="159"/>
  <c r="Y230" i="159"/>
  <c r="Y229" i="159"/>
  <c r="Y228" i="159"/>
  <c r="Y226" i="159"/>
  <c r="Y225" i="159"/>
  <c r="Y224" i="159"/>
  <c r="Y223" i="159"/>
  <c r="Y222" i="159"/>
  <c r="Y221" i="159"/>
  <c r="Y220" i="159"/>
  <c r="Y219" i="159"/>
  <c r="Y218" i="159"/>
  <c r="Y217" i="159"/>
  <c r="Y216" i="159"/>
  <c r="Y215" i="159"/>
  <c r="Y214" i="159"/>
  <c r="Y213" i="159"/>
  <c r="Y212" i="159"/>
  <c r="Y211" i="159"/>
  <c r="Y210" i="159"/>
  <c r="Y209" i="159"/>
  <c r="Y208" i="159"/>
  <c r="Y206" i="159"/>
  <c r="Y205" i="159"/>
  <c r="Y204" i="159"/>
  <c r="Y203" i="159"/>
  <c r="Y202" i="159"/>
  <c r="Y200" i="159"/>
  <c r="Y199" i="159"/>
  <c r="Y198" i="159"/>
  <c r="Y197" i="159"/>
  <c r="Y196" i="159"/>
  <c r="Y194" i="159"/>
  <c r="Y193" i="159"/>
  <c r="Y192" i="159"/>
  <c r="Y191" i="159"/>
  <c r="Y190" i="159"/>
  <c r="Y189" i="159"/>
  <c r="Y188" i="159"/>
  <c r="Y187" i="159"/>
  <c r="Y186" i="159"/>
  <c r="Y185" i="159"/>
  <c r="Y183" i="159"/>
  <c r="Y182" i="159"/>
  <c r="Y181" i="159"/>
  <c r="Y180" i="159"/>
  <c r="Y178" i="159"/>
  <c r="Y177" i="159"/>
  <c r="Y176" i="159"/>
  <c r="Y175" i="159"/>
  <c r="Y174" i="159"/>
  <c r="Y173" i="159"/>
  <c r="Y172" i="159"/>
  <c r="Y171" i="159"/>
  <c r="Y170" i="159"/>
  <c r="Y169" i="159"/>
  <c r="Y168" i="159"/>
  <c r="Y167" i="159"/>
  <c r="Y166" i="159"/>
  <c r="Y165" i="159"/>
  <c r="Y164" i="159"/>
  <c r="Y163" i="159"/>
  <c r="Y162" i="159"/>
  <c r="Y161" i="159"/>
  <c r="Y160" i="159"/>
  <c r="Y159" i="159"/>
  <c r="Y158" i="159"/>
  <c r="Y157" i="159"/>
  <c r="X156" i="159"/>
  <c r="W156" i="159"/>
  <c r="V156" i="159"/>
  <c r="U156" i="159"/>
  <c r="Y155" i="159"/>
  <c r="Y154" i="159"/>
  <c r="Y153" i="159"/>
  <c r="Y152" i="159"/>
  <c r="Y151" i="159"/>
  <c r="Y150" i="159"/>
  <c r="Y149" i="159"/>
  <c r="Y148" i="159"/>
  <c r="Y147" i="159"/>
  <c r="Y146" i="159"/>
  <c r="Y145" i="159"/>
  <c r="Y144" i="159"/>
  <c r="Y143" i="159"/>
  <c r="Y142" i="159"/>
  <c r="Y141" i="159"/>
  <c r="Y140" i="159"/>
  <c r="Y139" i="159"/>
  <c r="Y138" i="159"/>
  <c r="Y137" i="159"/>
  <c r="Y136" i="159"/>
  <c r="Y135" i="159"/>
  <c r="Y134" i="159"/>
  <c r="Y133" i="159"/>
  <c r="Y132" i="159"/>
  <c r="Y131" i="159"/>
  <c r="Y130" i="159"/>
  <c r="Y129" i="159"/>
  <c r="Y128" i="159"/>
  <c r="Y127" i="159"/>
  <c r="Y126" i="159"/>
  <c r="Y125" i="159"/>
  <c r="Y124" i="159"/>
  <c r="Y123" i="159"/>
  <c r="Y122" i="159"/>
  <c r="Y121" i="159"/>
  <c r="Y120" i="159"/>
  <c r="Y119" i="159"/>
  <c r="X118" i="159"/>
  <c r="W118" i="159"/>
  <c r="V118" i="159"/>
  <c r="U118" i="159"/>
  <c r="Y116" i="159"/>
  <c r="Y115" i="159"/>
  <c r="Y114" i="159"/>
  <c r="Y113" i="159"/>
  <c r="Y112" i="159"/>
  <c r="Y111" i="159"/>
  <c r="Y109" i="159"/>
  <c r="Y108" i="159"/>
  <c r="Y107" i="159"/>
  <c r="Y106" i="159"/>
  <c r="Y105" i="159"/>
  <c r="Y104" i="159"/>
  <c r="Y103" i="159"/>
  <c r="Y102" i="159"/>
  <c r="Y101" i="159"/>
  <c r="Y100" i="159"/>
  <c r="Y99" i="159"/>
  <c r="Y98" i="159"/>
  <c r="Y97" i="159"/>
  <c r="Y95" i="159"/>
  <c r="Y94" i="159"/>
  <c r="Y93" i="159"/>
  <c r="Y92" i="159"/>
  <c r="Y90" i="159"/>
  <c r="Y89" i="159"/>
  <c r="Y88" i="159"/>
  <c r="X87" i="159"/>
  <c r="W87" i="159"/>
  <c r="V87" i="159"/>
  <c r="U87" i="159"/>
  <c r="Y85" i="159"/>
  <c r="Y84" i="159"/>
  <c r="Y82" i="159"/>
  <c r="Y81" i="159"/>
  <c r="Y80" i="159"/>
  <c r="Y79" i="159"/>
  <c r="Y78" i="159"/>
  <c r="Y77" i="159"/>
  <c r="Y74" i="159"/>
  <c r="Y72" i="159"/>
  <c r="Y71" i="159"/>
  <c r="X70" i="159"/>
  <c r="W70" i="159"/>
  <c r="V70" i="159"/>
  <c r="U70" i="159"/>
  <c r="Y68" i="159"/>
  <c r="Y67" i="159" s="1"/>
  <c r="X67" i="159"/>
  <c r="W67" i="159"/>
  <c r="V67" i="159"/>
  <c r="U67" i="159"/>
  <c r="Y66" i="159"/>
  <c r="Y65" i="159"/>
  <c r="Y63" i="159"/>
  <c r="Y62" i="159"/>
  <c r="Y61" i="159"/>
  <c r="X60" i="159"/>
  <c r="W60" i="159"/>
  <c r="V60" i="159"/>
  <c r="U60" i="159"/>
  <c r="Y58" i="159"/>
  <c r="Y57" i="159"/>
  <c r="Y56" i="159"/>
  <c r="Y55" i="159"/>
  <c r="Y54" i="159"/>
  <c r="Y53" i="159"/>
  <c r="X52" i="159"/>
  <c r="W52" i="159"/>
  <c r="V52" i="159"/>
  <c r="U52" i="159"/>
  <c r="Y48" i="159"/>
  <c r="Y47" i="159"/>
  <c r="Y46" i="159"/>
  <c r="Y45" i="159"/>
  <c r="Y44" i="159"/>
  <c r="Y43" i="159"/>
  <c r="Y42" i="159"/>
  <c r="Y41" i="159"/>
  <c r="Y40" i="159"/>
  <c r="X39" i="159"/>
  <c r="W39" i="159"/>
  <c r="V39" i="159"/>
  <c r="U39" i="159"/>
  <c r="Y38" i="159"/>
  <c r="Y37" i="159" s="1"/>
  <c r="X37" i="159"/>
  <c r="W37" i="159"/>
  <c r="V37" i="159"/>
  <c r="U37" i="159"/>
  <c r="Y36" i="159"/>
  <c r="Y35" i="159"/>
  <c r="X34" i="159"/>
  <c r="W34" i="159"/>
  <c r="V34" i="159"/>
  <c r="U34" i="159"/>
  <c r="Y26" i="159"/>
  <c r="Y25" i="159" s="1"/>
  <c r="Y24" i="159" s="1"/>
  <c r="X25" i="159"/>
  <c r="X24" i="159" s="1"/>
  <c r="W25" i="159"/>
  <c r="W24" i="159" s="1"/>
  <c r="V25" i="159"/>
  <c r="V24" i="159" s="1"/>
  <c r="U25" i="159"/>
  <c r="U24" i="159" s="1"/>
  <c r="Y20" i="159"/>
  <c r="X20" i="159"/>
  <c r="W20" i="159"/>
  <c r="V20" i="159"/>
  <c r="U20" i="159"/>
  <c r="T1467" i="159"/>
  <c r="T1466" i="159"/>
  <c r="T1465" i="159"/>
  <c r="T1464" i="159"/>
  <c r="T1463" i="159"/>
  <c r="T1462" i="159"/>
  <c r="T1461" i="159"/>
  <c r="T1460" i="159"/>
  <c r="T1459" i="159"/>
  <c r="T1458" i="159"/>
  <c r="T1457" i="159"/>
  <c r="T1456" i="159"/>
  <c r="S1455" i="159"/>
  <c r="R1455" i="159"/>
  <c r="Q1455" i="159"/>
  <c r="P1455" i="159"/>
  <c r="T1453" i="159"/>
  <c r="T1452" i="159"/>
  <c r="S1451" i="159"/>
  <c r="R1451" i="159"/>
  <c r="Q1451" i="159"/>
  <c r="P1451" i="159"/>
  <c r="P1447" i="159" s="1"/>
  <c r="S1447" i="159"/>
  <c r="R1447" i="159"/>
  <c r="Q1447" i="159"/>
  <c r="T1444" i="159"/>
  <c r="S1444" i="159"/>
  <c r="R1444" i="159"/>
  <c r="Q1444" i="159"/>
  <c r="P1444" i="159"/>
  <c r="T1441" i="159"/>
  <c r="T1440" i="159" s="1"/>
  <c r="S1441" i="159"/>
  <c r="S1440" i="159" s="1"/>
  <c r="R1441" i="159"/>
  <c r="R1440" i="159" s="1"/>
  <c r="Q1441" i="159"/>
  <c r="Q1440" i="159" s="1"/>
  <c r="P1441" i="159"/>
  <c r="P1440" i="159" s="1"/>
  <c r="T1439" i="159"/>
  <c r="T1438" i="159"/>
  <c r="T1437" i="159"/>
  <c r="T1436" i="159"/>
  <c r="T1435" i="159"/>
  <c r="T1434" i="159"/>
  <c r="S1433" i="159"/>
  <c r="S1429" i="159" s="1"/>
  <c r="R1433" i="159"/>
  <c r="R1429" i="159" s="1"/>
  <c r="Q1433" i="159"/>
  <c r="Q1429" i="159" s="1"/>
  <c r="P1433" i="159"/>
  <c r="P1429" i="159" s="1"/>
  <c r="T1428" i="159"/>
  <c r="T1427" i="159"/>
  <c r="T1426" i="159"/>
  <c r="S1425" i="159"/>
  <c r="R1425" i="159"/>
  <c r="Q1425" i="159"/>
  <c r="P1425" i="159"/>
  <c r="T1423" i="159"/>
  <c r="T1422" i="159" s="1"/>
  <c r="S1422" i="159"/>
  <c r="R1422" i="159"/>
  <c r="Q1422" i="159"/>
  <c r="P1422" i="159"/>
  <c r="T1418" i="159"/>
  <c r="T1417" i="159" s="1"/>
  <c r="T1412" i="159" s="1"/>
  <c r="S1417" i="159"/>
  <c r="R1417" i="159"/>
  <c r="Q1417" i="159"/>
  <c r="Q1412" i="159" s="1"/>
  <c r="P1417" i="159"/>
  <c r="P1412" i="159" s="1"/>
  <c r="S1412" i="159"/>
  <c r="R1412" i="159"/>
  <c r="T1409" i="159"/>
  <c r="S1409" i="159"/>
  <c r="R1409" i="159"/>
  <c r="Q1409" i="159"/>
  <c r="P1409" i="159"/>
  <c r="T1406" i="159"/>
  <c r="S1406" i="159"/>
  <c r="R1406" i="159"/>
  <c r="Q1406" i="159"/>
  <c r="P1406" i="159"/>
  <c r="T1403" i="159"/>
  <c r="T1402" i="159"/>
  <c r="T1401" i="159"/>
  <c r="T1400" i="159"/>
  <c r="T1399" i="159"/>
  <c r="T1398" i="159"/>
  <c r="T1397" i="159"/>
  <c r="T1396" i="159"/>
  <c r="T1395" i="159"/>
  <c r="T1394" i="159"/>
  <c r="T1393" i="159"/>
  <c r="T1392" i="159"/>
  <c r="T1391" i="159"/>
  <c r="T1390" i="159"/>
  <c r="T1389" i="159"/>
  <c r="T1388" i="159"/>
  <c r="T1387" i="159"/>
  <c r="T1386" i="159"/>
  <c r="T1385" i="159"/>
  <c r="T1384" i="159"/>
  <c r="T1383" i="159"/>
  <c r="T1382" i="159"/>
  <c r="T1381" i="159"/>
  <c r="T1380" i="159"/>
  <c r="T1379" i="159"/>
  <c r="T1378" i="159"/>
  <c r="T1377" i="159"/>
  <c r="T1376" i="159"/>
  <c r="T1375" i="159"/>
  <c r="T1374" i="159"/>
  <c r="T1373" i="159"/>
  <c r="T1372" i="159"/>
  <c r="T1371" i="159"/>
  <c r="T1370" i="159"/>
  <c r="T1369" i="159"/>
  <c r="T1368" i="159"/>
  <c r="T1367" i="159"/>
  <c r="T1366" i="159"/>
  <c r="T1365" i="159"/>
  <c r="T1363" i="159"/>
  <c r="T1362" i="159"/>
  <c r="S1361" i="159"/>
  <c r="R1361" i="159"/>
  <c r="Q1361" i="159"/>
  <c r="P1361" i="159"/>
  <c r="T1359" i="159"/>
  <c r="T1358" i="159"/>
  <c r="S1357" i="159"/>
  <c r="S1353" i="159" s="1"/>
  <c r="R1357" i="159"/>
  <c r="R1353" i="159" s="1"/>
  <c r="Q1357" i="159"/>
  <c r="Q1353" i="159" s="1"/>
  <c r="P1357" i="159"/>
  <c r="P1353" i="159" s="1"/>
  <c r="T1350" i="159"/>
  <c r="S1350" i="159"/>
  <c r="R1350" i="159"/>
  <c r="Q1350" i="159"/>
  <c r="P1350" i="159"/>
  <c r="T1347" i="159"/>
  <c r="T1346" i="159" s="1"/>
  <c r="S1347" i="159"/>
  <c r="R1347" i="159"/>
  <c r="R1346" i="159" s="1"/>
  <c r="Q1347" i="159"/>
  <c r="Q1346" i="159" s="1"/>
  <c r="P1347" i="159"/>
  <c r="P1346" i="159" s="1"/>
  <c r="S1346" i="159"/>
  <c r="T1345" i="159"/>
  <c r="T1344" i="159"/>
  <c r="T1343" i="159"/>
  <c r="T1342" i="159"/>
  <c r="T1341" i="159"/>
  <c r="T1340" i="159"/>
  <c r="T1339" i="159"/>
  <c r="T1338" i="159"/>
  <c r="T1337" i="159"/>
  <c r="T1336" i="159"/>
  <c r="T1335" i="159"/>
  <c r="T1334" i="159"/>
  <c r="T1333" i="159"/>
  <c r="T1332" i="159"/>
  <c r="T1331" i="159"/>
  <c r="T1330" i="159"/>
  <c r="T1329" i="159"/>
  <c r="T1328" i="159"/>
  <c r="T1327" i="159"/>
  <c r="T1326" i="159"/>
  <c r="T1325" i="159"/>
  <c r="T1324" i="159"/>
  <c r="T1323" i="159"/>
  <c r="T1322" i="159"/>
  <c r="T1321" i="159"/>
  <c r="T1320" i="159"/>
  <c r="T1319" i="159"/>
  <c r="T1318" i="159"/>
  <c r="S1317" i="159"/>
  <c r="R1317" i="159"/>
  <c r="Q1317" i="159"/>
  <c r="P1317" i="159"/>
  <c r="T1316" i="159"/>
  <c r="T1315" i="159" s="1"/>
  <c r="S1315" i="159"/>
  <c r="R1315" i="159"/>
  <c r="Q1315" i="159"/>
  <c r="P1315" i="159"/>
  <c r="T1313" i="159"/>
  <c r="T1312" i="159"/>
  <c r="T1311" i="159"/>
  <c r="T1310" i="159"/>
  <c r="T1309" i="159"/>
  <c r="T1308" i="159"/>
  <c r="T1307" i="159"/>
  <c r="T1306" i="159"/>
  <c r="S1305" i="159"/>
  <c r="R1305" i="159"/>
  <c r="Q1305" i="159"/>
  <c r="P1305" i="159"/>
  <c r="T1303" i="159"/>
  <c r="T1302" i="159"/>
  <c r="T1301" i="159"/>
  <c r="T1300" i="159"/>
  <c r="S1299" i="159"/>
  <c r="R1299" i="159"/>
  <c r="Q1299" i="159"/>
  <c r="P1299" i="159"/>
  <c r="T1298" i="159"/>
  <c r="T1297" i="159" s="1"/>
  <c r="S1297" i="159"/>
  <c r="R1297" i="159"/>
  <c r="Q1297" i="159"/>
  <c r="P1297" i="159"/>
  <c r="T1296" i="159"/>
  <c r="T1295" i="159" s="1"/>
  <c r="S1295" i="159"/>
  <c r="R1295" i="159"/>
  <c r="Q1295" i="159"/>
  <c r="P1295" i="159"/>
  <c r="T1294" i="159"/>
  <c r="T1293" i="159"/>
  <c r="T1292" i="159"/>
  <c r="T1291" i="159"/>
  <c r="T1290" i="159"/>
  <c r="T1289" i="159"/>
  <c r="T1288" i="159"/>
  <c r="T1287" i="159"/>
  <c r="T1286" i="159"/>
  <c r="T1285" i="159"/>
  <c r="S1284" i="159"/>
  <c r="R1284" i="159"/>
  <c r="Q1284" i="159"/>
  <c r="P1284" i="159"/>
  <c r="T1281" i="159"/>
  <c r="T1280" i="159"/>
  <c r="T1279" i="159"/>
  <c r="S1278" i="159"/>
  <c r="R1278" i="159"/>
  <c r="Q1278" i="159"/>
  <c r="Q1273" i="159" s="1"/>
  <c r="P1278" i="159"/>
  <c r="P1273" i="159" s="1"/>
  <c r="S1273" i="159"/>
  <c r="R1273" i="159"/>
  <c r="T1270" i="159"/>
  <c r="S1270" i="159"/>
  <c r="R1270" i="159"/>
  <c r="Q1270" i="159"/>
  <c r="P1270" i="159"/>
  <c r="T1269" i="159"/>
  <c r="T1268" i="159" s="1"/>
  <c r="T1266" i="159" s="1"/>
  <c r="S1268" i="159"/>
  <c r="S1266" i="159" s="1"/>
  <c r="S1265" i="159" s="1"/>
  <c r="R1268" i="159"/>
  <c r="R1266" i="159" s="1"/>
  <c r="Q1268" i="159"/>
  <c r="Q1266" i="159" s="1"/>
  <c r="P1268" i="159"/>
  <c r="P1266" i="159"/>
  <c r="T1262" i="159"/>
  <c r="T1261" i="159"/>
  <c r="T1246" i="159"/>
  <c r="T1245" i="159"/>
  <c r="T1244" i="159"/>
  <c r="T1243" i="159"/>
  <c r="T1242" i="159"/>
  <c r="T1241" i="159"/>
  <c r="T1240" i="159"/>
  <c r="T1239" i="159"/>
  <c r="T1238" i="159"/>
  <c r="T1237" i="159"/>
  <c r="T1236" i="159"/>
  <c r="T1235" i="159"/>
  <c r="T1234" i="159"/>
  <c r="T1233" i="159"/>
  <c r="T1232" i="159"/>
  <c r="T1231" i="159"/>
  <c r="T1230" i="159"/>
  <c r="T1229" i="159"/>
  <c r="T1228" i="159"/>
  <c r="T1227" i="159"/>
  <c r="T1226" i="159"/>
  <c r="T1225" i="159"/>
  <c r="T1224" i="159"/>
  <c r="T1223" i="159"/>
  <c r="T1222" i="159"/>
  <c r="T1221" i="159"/>
  <c r="T1220" i="159"/>
  <c r="T1219" i="159"/>
  <c r="T1218" i="159"/>
  <c r="T1217" i="159"/>
  <c r="T1216" i="159"/>
  <c r="T1215" i="159"/>
  <c r="T1214" i="159"/>
  <c r="T1213" i="159"/>
  <c r="T1212" i="159"/>
  <c r="T1211" i="159"/>
  <c r="T1210" i="159"/>
  <c r="T1209" i="159"/>
  <c r="T1208" i="159"/>
  <c r="T1207" i="159"/>
  <c r="T1206" i="159"/>
  <c r="T1205" i="159"/>
  <c r="T1204" i="159"/>
  <c r="T1203" i="159"/>
  <c r="T1202" i="159"/>
  <c r="T1201" i="159"/>
  <c r="T1200" i="159"/>
  <c r="T1199" i="159"/>
  <c r="T1198" i="159"/>
  <c r="T1197" i="159"/>
  <c r="T1196" i="159"/>
  <c r="T1195" i="159"/>
  <c r="T1194" i="159"/>
  <c r="T1193" i="159"/>
  <c r="T1192" i="159"/>
  <c r="T1191" i="159"/>
  <c r="T1190" i="159"/>
  <c r="T1189" i="159"/>
  <c r="T1188" i="159"/>
  <c r="T1187" i="159"/>
  <c r="T1186" i="159"/>
  <c r="T1185" i="159"/>
  <c r="T1184" i="159"/>
  <c r="T1183" i="159"/>
  <c r="T1182" i="159"/>
  <c r="T1181" i="159"/>
  <c r="T1180" i="159"/>
  <c r="T1179" i="159"/>
  <c r="T1178" i="159"/>
  <c r="T1177" i="159"/>
  <c r="T1176" i="159"/>
  <c r="T1175" i="159"/>
  <c r="T1174" i="159"/>
  <c r="T1173" i="159"/>
  <c r="T1172" i="159"/>
  <c r="T1171" i="159"/>
  <c r="T1170" i="159"/>
  <c r="T1169" i="159"/>
  <c r="T1168" i="159"/>
  <c r="T1167" i="159"/>
  <c r="T1166" i="159"/>
  <c r="T1165" i="159"/>
  <c r="T1164" i="159"/>
  <c r="T1163" i="159"/>
  <c r="T1162" i="159"/>
  <c r="T1161" i="159"/>
  <c r="T1160" i="159"/>
  <c r="T1159" i="159"/>
  <c r="T1158" i="159"/>
  <c r="T1157" i="159"/>
  <c r="T1156" i="159"/>
  <c r="T1155" i="159"/>
  <c r="T1154" i="159"/>
  <c r="T1153" i="159"/>
  <c r="T1152" i="159"/>
  <c r="T1151" i="159"/>
  <c r="T1150" i="159"/>
  <c r="T1149" i="159"/>
  <c r="T1148" i="159"/>
  <c r="T1147" i="159"/>
  <c r="T1146" i="159"/>
  <c r="T1145" i="159"/>
  <c r="T1144" i="159"/>
  <c r="T1143" i="159"/>
  <c r="T1142" i="159"/>
  <c r="T1141" i="159"/>
  <c r="T1140" i="159"/>
  <c r="T1139" i="159"/>
  <c r="T1138" i="159"/>
  <c r="T1137" i="159"/>
  <c r="T1136" i="159"/>
  <c r="T1135" i="159"/>
  <c r="T1134" i="159"/>
  <c r="T1133" i="159"/>
  <c r="T1132" i="159"/>
  <c r="T1131" i="159"/>
  <c r="T1130" i="159"/>
  <c r="T1129" i="159"/>
  <c r="T1128" i="159"/>
  <c r="T1127" i="159"/>
  <c r="T1126" i="159"/>
  <c r="T1125" i="159"/>
  <c r="T1124" i="159"/>
  <c r="T1123" i="159"/>
  <c r="T1122" i="159"/>
  <c r="T1121" i="159"/>
  <c r="T1120" i="159"/>
  <c r="T1119" i="159"/>
  <c r="T1118" i="159"/>
  <c r="T1117" i="159"/>
  <c r="T1116" i="159"/>
  <c r="T1115" i="159"/>
  <c r="T1114" i="159"/>
  <c r="T1113" i="159"/>
  <c r="T1112" i="159"/>
  <c r="T1111" i="159"/>
  <c r="T1110" i="159"/>
  <c r="T1109" i="159"/>
  <c r="T1108" i="159"/>
  <c r="T1107" i="159"/>
  <c r="T1106" i="159"/>
  <c r="T1105" i="159"/>
  <c r="T1104" i="159"/>
  <c r="T1103" i="159"/>
  <c r="T1102" i="159"/>
  <c r="T1101" i="159"/>
  <c r="T1100" i="159"/>
  <c r="T1099" i="159"/>
  <c r="T1098" i="159"/>
  <c r="T1097" i="159"/>
  <c r="T1096" i="159"/>
  <c r="T1095" i="159"/>
  <c r="T1094" i="159"/>
  <c r="T1093" i="159"/>
  <c r="T1092" i="159"/>
  <c r="T1091" i="159"/>
  <c r="T1090" i="159"/>
  <c r="T1089" i="159"/>
  <c r="T1088" i="159"/>
  <c r="T1087" i="159"/>
  <c r="T1086" i="159"/>
  <c r="T1085" i="159"/>
  <c r="T1084" i="159"/>
  <c r="T1083" i="159"/>
  <c r="T1082" i="159"/>
  <c r="T1081" i="159"/>
  <c r="T1080" i="159"/>
  <c r="T1079" i="159"/>
  <c r="T1078" i="159"/>
  <c r="T1077" i="159"/>
  <c r="T1076" i="159"/>
  <c r="T1075" i="159"/>
  <c r="T1074" i="159"/>
  <c r="T1073" i="159"/>
  <c r="T1072" i="159"/>
  <c r="T1071" i="159"/>
  <c r="T1070" i="159"/>
  <c r="T1069" i="159"/>
  <c r="T1068" i="159"/>
  <c r="T1067" i="159"/>
  <c r="T1066" i="159"/>
  <c r="T1065" i="159"/>
  <c r="T1064" i="159"/>
  <c r="T1063" i="159"/>
  <c r="T1062" i="159"/>
  <c r="T1061" i="159"/>
  <c r="T1060" i="159"/>
  <c r="T1059" i="159"/>
  <c r="T1058" i="159"/>
  <c r="T1057" i="159"/>
  <c r="T1056" i="159"/>
  <c r="T1055" i="159"/>
  <c r="T1054" i="159"/>
  <c r="T1053" i="159"/>
  <c r="T1052" i="159"/>
  <c r="T1051" i="159"/>
  <c r="T1050" i="159"/>
  <c r="T1049" i="159"/>
  <c r="T1048" i="159"/>
  <c r="T1047" i="159"/>
  <c r="T1046" i="159"/>
  <c r="T1045" i="159"/>
  <c r="T1044" i="159"/>
  <c r="T1043" i="159"/>
  <c r="T1042" i="159"/>
  <c r="T1041" i="159"/>
  <c r="T1040" i="159"/>
  <c r="T1039" i="159"/>
  <c r="T1038" i="159"/>
  <c r="T1037" i="159"/>
  <c r="T1036" i="159"/>
  <c r="T1035" i="159"/>
  <c r="T1034" i="159"/>
  <c r="T1033" i="159"/>
  <c r="T1032" i="159"/>
  <c r="T1030" i="159"/>
  <c r="T1029" i="159"/>
  <c r="T1028" i="159"/>
  <c r="T1027" i="159"/>
  <c r="T1026" i="159"/>
  <c r="T1025" i="159"/>
  <c r="T1024" i="159"/>
  <c r="T1023" i="159"/>
  <c r="T1022" i="159"/>
  <c r="T1021" i="159"/>
  <c r="T1020" i="159"/>
  <c r="T1019" i="159"/>
  <c r="T1018" i="159"/>
  <c r="T1017" i="159"/>
  <c r="S1016" i="159"/>
  <c r="R1016" i="159"/>
  <c r="Q1016" i="159"/>
  <c r="P1016" i="159"/>
  <c r="T1014" i="159"/>
  <c r="T1013" i="159"/>
  <c r="T1012" i="159"/>
  <c r="S1011" i="159"/>
  <c r="S1007" i="159" s="1"/>
  <c r="R1011" i="159"/>
  <c r="R1007" i="159" s="1"/>
  <c r="Q1011" i="159"/>
  <c r="Q1007" i="159" s="1"/>
  <c r="P1011" i="159"/>
  <c r="P1007" i="159" s="1"/>
  <c r="T1001" i="159"/>
  <c r="T1000" i="159" s="1"/>
  <c r="S1001" i="159"/>
  <c r="S1000" i="159" s="1"/>
  <c r="R1001" i="159"/>
  <c r="R1000" i="159" s="1"/>
  <c r="Q1001" i="159"/>
  <c r="Q1000" i="159" s="1"/>
  <c r="P1001" i="159"/>
  <c r="P1000" i="159" s="1"/>
  <c r="T997" i="159"/>
  <c r="T990" i="159"/>
  <c r="T985" i="159"/>
  <c r="T983" i="159"/>
  <c r="T979" i="159"/>
  <c r="T978" i="159"/>
  <c r="T977" i="159"/>
  <c r="T976" i="159"/>
  <c r="T975" i="159"/>
  <c r="T974" i="159"/>
  <c r="T973" i="159"/>
  <c r="T972" i="159"/>
  <c r="T971" i="159"/>
  <c r="T970" i="159"/>
  <c r="T969" i="159"/>
  <c r="T968" i="159"/>
  <c r="T967" i="159"/>
  <c r="T966" i="159"/>
  <c r="T965" i="159"/>
  <c r="T964" i="159"/>
  <c r="T963" i="159"/>
  <c r="T962" i="159"/>
  <c r="T961" i="159"/>
  <c r="T960" i="159"/>
  <c r="T959" i="159"/>
  <c r="T958" i="159"/>
  <c r="T957" i="159"/>
  <c r="T956" i="159"/>
  <c r="T955" i="159"/>
  <c r="T954" i="159"/>
  <c r="T953" i="159"/>
  <c r="T952" i="159"/>
  <c r="T951" i="159"/>
  <c r="T950" i="159"/>
  <c r="T949" i="159"/>
  <c r="T948" i="159"/>
  <c r="T947" i="159"/>
  <c r="T946" i="159"/>
  <c r="T945" i="159"/>
  <c r="T944" i="159"/>
  <c r="T943" i="159"/>
  <c r="T942" i="159"/>
  <c r="T941" i="159"/>
  <c r="T940" i="159"/>
  <c r="T939" i="159"/>
  <c r="T938" i="159"/>
  <c r="T937" i="159"/>
  <c r="T936" i="159"/>
  <c r="T935" i="159"/>
  <c r="T934" i="159"/>
  <c r="T933" i="159"/>
  <c r="T932" i="159"/>
  <c r="T931" i="159"/>
  <c r="T927" i="159"/>
  <c r="T926" i="159"/>
  <c r="T925" i="159"/>
  <c r="T924" i="159"/>
  <c r="T922" i="159"/>
  <c r="T921" i="159"/>
  <c r="T920" i="159"/>
  <c r="T919" i="159"/>
  <c r="T918" i="159"/>
  <c r="T917" i="159"/>
  <c r="T916" i="159"/>
  <c r="T915" i="159"/>
  <c r="T914" i="159"/>
  <c r="T913" i="159"/>
  <c r="T912" i="159"/>
  <c r="S911" i="159"/>
  <c r="R911" i="159"/>
  <c r="Q911" i="159"/>
  <c r="P911" i="159"/>
  <c r="T910" i="159"/>
  <c r="T909" i="159"/>
  <c r="T908" i="159"/>
  <c r="T907" i="159"/>
  <c r="T906" i="159"/>
  <c r="T905" i="159"/>
  <c r="T904" i="159"/>
  <c r="T903" i="159"/>
  <c r="T902" i="159"/>
  <c r="T901" i="159"/>
  <c r="T900" i="159"/>
  <c r="T899" i="159"/>
  <c r="T898" i="159"/>
  <c r="T897" i="159"/>
  <c r="T896" i="159"/>
  <c r="T895" i="159"/>
  <c r="T893" i="159"/>
  <c r="T892" i="159"/>
  <c r="T891" i="159"/>
  <c r="T890" i="159"/>
  <c r="T889" i="159"/>
  <c r="T888" i="159"/>
  <c r="T887" i="159"/>
  <c r="T886" i="159"/>
  <c r="T885" i="159"/>
  <c r="T884" i="159"/>
  <c r="T883" i="159"/>
  <c r="T882" i="159"/>
  <c r="T881" i="159"/>
  <c r="T880" i="159"/>
  <c r="T879" i="159"/>
  <c r="T878" i="159"/>
  <c r="T877" i="159"/>
  <c r="T876" i="159"/>
  <c r="T875" i="159"/>
  <c r="T874" i="159"/>
  <c r="T873" i="159"/>
  <c r="T872" i="159"/>
  <c r="T871" i="159"/>
  <c r="T870" i="159"/>
  <c r="T869" i="159"/>
  <c r="T868" i="159"/>
  <c r="T867" i="159"/>
  <c r="T866" i="159"/>
  <c r="T865" i="159"/>
  <c r="T864" i="159"/>
  <c r="T863" i="159"/>
  <c r="T862" i="159"/>
  <c r="T861" i="159"/>
  <c r="T860" i="159"/>
  <c r="T859" i="159"/>
  <c r="T858" i="159"/>
  <c r="T857" i="159"/>
  <c r="T856" i="159"/>
  <c r="T855" i="159"/>
  <c r="T854" i="159"/>
  <c r="T853" i="159"/>
  <c r="T852" i="159"/>
  <c r="T851" i="159"/>
  <c r="T850" i="159"/>
  <c r="T849" i="159"/>
  <c r="T848" i="159"/>
  <c r="T847" i="159"/>
  <c r="T846" i="159"/>
  <c r="T845" i="159"/>
  <c r="T844" i="159"/>
  <c r="T843" i="159"/>
  <c r="T842" i="159"/>
  <c r="S841" i="159"/>
  <c r="R841" i="159"/>
  <c r="Q841" i="159"/>
  <c r="P841" i="159"/>
  <c r="T840" i="159"/>
  <c r="T839" i="159" s="1"/>
  <c r="S839" i="159"/>
  <c r="R839" i="159"/>
  <c r="Q839" i="159"/>
  <c r="P839" i="159"/>
  <c r="T832" i="159"/>
  <c r="T831" i="159"/>
  <c r="T830" i="159"/>
  <c r="T826" i="159"/>
  <c r="T823" i="159"/>
  <c r="T822" i="159"/>
  <c r="T821" i="159"/>
  <c r="T819" i="159"/>
  <c r="T818" i="159"/>
  <c r="T817" i="159"/>
  <c r="T816" i="159"/>
  <c r="T815" i="159"/>
  <c r="T814" i="159"/>
  <c r="T812" i="159"/>
  <c r="T811" i="159"/>
  <c r="T810" i="159"/>
  <c r="T809" i="159"/>
  <c r="S808" i="159"/>
  <c r="R808" i="159"/>
  <c r="Q808" i="159"/>
  <c r="P808" i="159"/>
  <c r="T806" i="159"/>
  <c r="T805" i="159"/>
  <c r="T804" i="159"/>
  <c r="T803" i="159"/>
  <c r="T802" i="159"/>
  <c r="T801" i="159"/>
  <c r="T798" i="159"/>
  <c r="T797" i="159"/>
  <c r="T796" i="159"/>
  <c r="S795" i="159"/>
  <c r="R795" i="159"/>
  <c r="Q795" i="159"/>
  <c r="P795" i="159"/>
  <c r="T794" i="159"/>
  <c r="T793" i="159" s="1"/>
  <c r="S793" i="159"/>
  <c r="R793" i="159"/>
  <c r="Q793" i="159"/>
  <c r="P793" i="159"/>
  <c r="T791" i="159"/>
  <c r="T789" i="159"/>
  <c r="T788" i="159"/>
  <c r="S787" i="159"/>
  <c r="R787" i="159"/>
  <c r="Q787" i="159"/>
  <c r="P787" i="159"/>
  <c r="T784" i="159"/>
  <c r="T783" i="159"/>
  <c r="T782" i="159"/>
  <c r="T781" i="159"/>
  <c r="T780" i="159"/>
  <c r="T779" i="159"/>
  <c r="T778" i="159"/>
  <c r="T777" i="159"/>
  <c r="T776" i="159"/>
  <c r="T775" i="159"/>
  <c r="T774" i="159"/>
  <c r="T773" i="159"/>
  <c r="T772" i="159"/>
  <c r="T771" i="159"/>
  <c r="T770" i="159"/>
  <c r="T769" i="159"/>
  <c r="T768" i="159"/>
  <c r="T767" i="159"/>
  <c r="T766" i="159"/>
  <c r="T765" i="159"/>
  <c r="T764" i="159"/>
  <c r="T763" i="159"/>
  <c r="T762" i="159"/>
  <c r="T761" i="159"/>
  <c r="S760" i="159"/>
  <c r="R760" i="159"/>
  <c r="Q760" i="159"/>
  <c r="P760" i="159"/>
  <c r="T759" i="159"/>
  <c r="T758" i="159" s="1"/>
  <c r="S758" i="159"/>
  <c r="R758" i="159"/>
  <c r="Q758" i="159"/>
  <c r="P758" i="159"/>
  <c r="T757" i="159"/>
  <c r="T756" i="159" s="1"/>
  <c r="S756" i="159"/>
  <c r="R756" i="159"/>
  <c r="Q756" i="159"/>
  <c r="P756" i="159"/>
  <c r="T755" i="159"/>
  <c r="T754" i="159"/>
  <c r="S753" i="159"/>
  <c r="R753" i="159"/>
  <c r="Q753" i="159"/>
  <c r="P753" i="159"/>
  <c r="T742" i="159"/>
  <c r="T741" i="159"/>
  <c r="T740" i="159"/>
  <c r="T739" i="159"/>
  <c r="T738" i="159"/>
  <c r="T737" i="159"/>
  <c r="T736" i="159"/>
  <c r="T735" i="159"/>
  <c r="T734" i="159"/>
  <c r="T733" i="159"/>
  <c r="T732" i="159"/>
  <c r="T731" i="159"/>
  <c r="T730" i="159"/>
  <c r="T729" i="159"/>
  <c r="T728" i="159"/>
  <c r="T727" i="159"/>
  <c r="T726" i="159"/>
  <c r="T725" i="159"/>
  <c r="T724" i="159"/>
  <c r="T723" i="159"/>
  <c r="T722" i="159"/>
  <c r="T721" i="159"/>
  <c r="T720" i="159"/>
  <c r="T719" i="159"/>
  <c r="T718" i="159"/>
  <c r="T717" i="159"/>
  <c r="T716" i="159"/>
  <c r="T715" i="159"/>
  <c r="T714" i="159"/>
  <c r="T713" i="159"/>
  <c r="T711" i="159"/>
  <c r="T710" i="159"/>
  <c r="T709" i="159"/>
  <c r="T708" i="159"/>
  <c r="T707" i="159"/>
  <c r="T706" i="159"/>
  <c r="T705" i="159"/>
  <c r="T703" i="159"/>
  <c r="T702" i="159"/>
  <c r="T701" i="159"/>
  <c r="T700" i="159"/>
  <c r="T699" i="159"/>
  <c r="T698" i="159"/>
  <c r="T697" i="159"/>
  <c r="T696" i="159"/>
  <c r="T695" i="159"/>
  <c r="T694" i="159"/>
  <c r="T693" i="159"/>
  <c r="T692" i="159"/>
  <c r="T691" i="159"/>
  <c r="T690" i="159"/>
  <c r="T689" i="159"/>
  <c r="T688" i="159"/>
  <c r="T687" i="159"/>
  <c r="T686" i="159"/>
  <c r="T685" i="159"/>
  <c r="T684" i="159"/>
  <c r="T683" i="159"/>
  <c r="T682" i="159"/>
  <c r="T681" i="159"/>
  <c r="T680" i="159"/>
  <c r="T679" i="159"/>
  <c r="T678" i="159"/>
  <c r="T677" i="159"/>
  <c r="T676" i="159"/>
  <c r="T675" i="159"/>
  <c r="T674" i="159"/>
  <c r="T673" i="159"/>
  <c r="T672" i="159"/>
  <c r="T671" i="159"/>
  <c r="T670" i="159"/>
  <c r="T669" i="159"/>
  <c r="T668" i="159"/>
  <c r="T667" i="159"/>
  <c r="T666" i="159"/>
  <c r="T665" i="159"/>
  <c r="T664" i="159"/>
  <c r="T663" i="159"/>
  <c r="T662" i="159"/>
  <c r="T661" i="159"/>
  <c r="T660" i="159"/>
  <c r="T659" i="159"/>
  <c r="T657" i="159"/>
  <c r="T655" i="159"/>
  <c r="T653" i="159"/>
  <c r="T651" i="159"/>
  <c r="T650" i="159"/>
  <c r="AI650" i="159" s="1"/>
  <c r="S649" i="159"/>
  <c r="R649" i="159"/>
  <c r="Q649" i="159"/>
  <c r="P649" i="159"/>
  <c r="T647" i="159"/>
  <c r="T646" i="159" s="1"/>
  <c r="T642" i="159" s="1"/>
  <c r="S646" i="159"/>
  <c r="S642" i="159" s="1"/>
  <c r="R646" i="159"/>
  <c r="R642" i="159" s="1"/>
  <c r="Q646" i="159"/>
  <c r="Q642" i="159" s="1"/>
  <c r="P646" i="159"/>
  <c r="P642" i="159" s="1"/>
  <c r="T636" i="159"/>
  <c r="T635" i="159" s="1"/>
  <c r="S636" i="159"/>
  <c r="S635" i="159" s="1"/>
  <c r="R636" i="159"/>
  <c r="R635" i="159" s="1"/>
  <c r="Q636" i="159"/>
  <c r="Q635" i="159" s="1"/>
  <c r="P636" i="159"/>
  <c r="P635" i="159" s="1"/>
  <c r="T634" i="159"/>
  <c r="T633" i="159"/>
  <c r="T632" i="159"/>
  <c r="T631" i="159"/>
  <c r="T630" i="159"/>
  <c r="T629" i="159"/>
  <c r="T628" i="159"/>
  <c r="T627" i="159"/>
  <c r="T626" i="159"/>
  <c r="T625" i="159"/>
  <c r="T624" i="159"/>
  <c r="T623" i="159"/>
  <c r="T622" i="159"/>
  <c r="T621" i="159"/>
  <c r="T620" i="159"/>
  <c r="T619" i="159"/>
  <c r="T618" i="159"/>
  <c r="T617" i="159"/>
  <c r="T616" i="159"/>
  <c r="T615" i="159"/>
  <c r="T614" i="159"/>
  <c r="T613" i="159"/>
  <c r="T612" i="159"/>
  <c r="T611" i="159"/>
  <c r="T610" i="159"/>
  <c r="T609" i="159"/>
  <c r="T608" i="159"/>
  <c r="T607" i="159"/>
  <c r="T606" i="159"/>
  <c r="T605" i="159"/>
  <c r="S604" i="159"/>
  <c r="R604" i="159"/>
  <c r="Q604" i="159"/>
  <c r="P604" i="159"/>
  <c r="T600" i="159"/>
  <c r="T599" i="159"/>
  <c r="T598" i="159"/>
  <c r="T597" i="159"/>
  <c r="T595" i="159"/>
  <c r="S594" i="159"/>
  <c r="R594" i="159"/>
  <c r="Q594" i="159"/>
  <c r="P594" i="159"/>
  <c r="T592" i="159"/>
  <c r="T591" i="159"/>
  <c r="T590" i="159"/>
  <c r="T589" i="159"/>
  <c r="T588" i="159"/>
  <c r="T587" i="159"/>
  <c r="T586" i="159"/>
  <c r="T585" i="159"/>
  <c r="T584" i="159"/>
  <c r="T583" i="159"/>
  <c r="T582" i="159"/>
  <c r="T581" i="159"/>
  <c r="T580" i="159"/>
  <c r="T579" i="159"/>
  <c r="S578" i="159"/>
  <c r="R578" i="159"/>
  <c r="Q578" i="159"/>
  <c r="P578" i="159"/>
  <c r="T577" i="159"/>
  <c r="T576" i="159"/>
  <c r="S575" i="159"/>
  <c r="R575" i="159"/>
  <c r="Q575" i="159"/>
  <c r="P575" i="159"/>
  <c r="T573" i="159"/>
  <c r="T572" i="159"/>
  <c r="T571" i="159"/>
  <c r="T570" i="159"/>
  <c r="S569" i="159"/>
  <c r="R569" i="159"/>
  <c r="Q569" i="159"/>
  <c r="P569" i="159"/>
  <c r="T566" i="159"/>
  <c r="T564" i="159"/>
  <c r="T563" i="159"/>
  <c r="T562" i="159"/>
  <c r="T561" i="159"/>
  <c r="S560" i="159"/>
  <c r="S555" i="159" s="1"/>
  <c r="R560" i="159"/>
  <c r="R555" i="159" s="1"/>
  <c r="Q560" i="159"/>
  <c r="P560" i="159"/>
  <c r="P555" i="159" s="1"/>
  <c r="Q555" i="159"/>
  <c r="T552" i="159"/>
  <c r="S552" i="159"/>
  <c r="R552" i="159"/>
  <c r="Q552" i="159"/>
  <c r="P552" i="159"/>
  <c r="T549" i="159"/>
  <c r="S549" i="159"/>
  <c r="R549" i="159"/>
  <c r="Q549" i="159"/>
  <c r="P549" i="159"/>
  <c r="T546" i="159"/>
  <c r="T545" i="159"/>
  <c r="T544" i="159"/>
  <c r="T543" i="159"/>
  <c r="T542" i="159"/>
  <c r="T541" i="159"/>
  <c r="T540" i="159"/>
  <c r="T537" i="159"/>
  <c r="T536" i="159"/>
  <c r="T535" i="159"/>
  <c r="T534" i="159"/>
  <c r="T533" i="159"/>
  <c r="T532" i="159"/>
  <c r="T531" i="159"/>
  <c r="T530" i="159"/>
  <c r="T529" i="159"/>
  <c r="T528" i="159"/>
  <c r="T527" i="159"/>
  <c r="T526" i="159"/>
  <c r="T525" i="159"/>
  <c r="T524" i="159"/>
  <c r="T523" i="159"/>
  <c r="T522" i="159"/>
  <c r="T521" i="159"/>
  <c r="T520" i="159"/>
  <c r="T519" i="159"/>
  <c r="T518" i="159"/>
  <c r="T517" i="159"/>
  <c r="T516" i="159"/>
  <c r="T515" i="159"/>
  <c r="T514" i="159"/>
  <c r="T513" i="159"/>
  <c r="T512" i="159"/>
  <c r="T511" i="159"/>
  <c r="T509" i="159"/>
  <c r="T508" i="159"/>
  <c r="T507" i="159"/>
  <c r="T506" i="159"/>
  <c r="T505" i="159"/>
  <c r="T504" i="159"/>
  <c r="T503" i="159"/>
  <c r="T502" i="159"/>
  <c r="T501" i="159"/>
  <c r="T500" i="159"/>
  <c r="T499" i="159"/>
  <c r="T498" i="159"/>
  <c r="T497" i="159"/>
  <c r="T496" i="159"/>
  <c r="T495" i="159"/>
  <c r="T494" i="159"/>
  <c r="T493" i="159"/>
  <c r="T492" i="159"/>
  <c r="T491" i="159"/>
  <c r="T490" i="159"/>
  <c r="T489" i="159"/>
  <c r="T488" i="159"/>
  <c r="T487" i="159"/>
  <c r="T486" i="159"/>
  <c r="T485" i="159"/>
  <c r="T484" i="159"/>
  <c r="T483" i="159"/>
  <c r="T482" i="159"/>
  <c r="T481" i="159"/>
  <c r="T479" i="159"/>
  <c r="T478" i="159"/>
  <c r="T476" i="159"/>
  <c r="T475" i="159"/>
  <c r="T474" i="159"/>
  <c r="T472" i="159"/>
  <c r="T471" i="159"/>
  <c r="T470" i="159"/>
  <c r="T469" i="159"/>
  <c r="T468" i="159"/>
  <c r="T467" i="159"/>
  <c r="T466" i="159"/>
  <c r="T465" i="159"/>
  <c r="T464" i="159"/>
  <c r="T463" i="159"/>
  <c r="T462" i="159"/>
  <c r="T461" i="159"/>
  <c r="T460" i="159"/>
  <c r="T459" i="159"/>
  <c r="T458" i="159"/>
  <c r="T457" i="159"/>
  <c r="T456" i="159"/>
  <c r="T455" i="159"/>
  <c r="T454" i="159"/>
  <c r="T451" i="159"/>
  <c r="T450" i="159"/>
  <c r="T449" i="159"/>
  <c r="T448" i="159"/>
  <c r="T447" i="159"/>
  <c r="T445" i="159"/>
  <c r="T444" i="159"/>
  <c r="T443" i="159"/>
  <c r="T442" i="159"/>
  <c r="T441" i="159"/>
  <c r="T440" i="159"/>
  <c r="T438" i="159"/>
  <c r="T437" i="159"/>
  <c r="T436" i="159"/>
  <c r="T435" i="159"/>
  <c r="T434" i="159"/>
  <c r="T433" i="159"/>
  <c r="T432" i="159"/>
  <c r="T431" i="159"/>
  <c r="T429" i="159"/>
  <c r="T428" i="159"/>
  <c r="T427" i="159"/>
  <c r="T426" i="159"/>
  <c r="T425" i="159"/>
  <c r="T423" i="159"/>
  <c r="T422" i="159"/>
  <c r="T421" i="159"/>
  <c r="T420" i="159"/>
  <c r="T419" i="159"/>
  <c r="T417" i="159"/>
  <c r="T416" i="159"/>
  <c r="T414" i="159"/>
  <c r="T413" i="159"/>
  <c r="T411" i="159"/>
  <c r="T410" i="159"/>
  <c r="T408" i="159"/>
  <c r="T407" i="159"/>
  <c r="T406" i="159"/>
  <c r="T405" i="159"/>
  <c r="T403" i="159"/>
  <c r="T402" i="159"/>
  <c r="T401" i="159"/>
  <c r="T400" i="159"/>
  <c r="T399" i="159"/>
  <c r="T398" i="159"/>
  <c r="T396" i="159"/>
  <c r="T395" i="159"/>
  <c r="T394" i="159"/>
  <c r="T392" i="159"/>
  <c r="T391" i="159"/>
  <c r="T390" i="159"/>
  <c r="T389" i="159"/>
  <c r="T388" i="159"/>
  <c r="T387" i="159"/>
  <c r="T386" i="159"/>
  <c r="T385" i="159"/>
  <c r="T383" i="159"/>
  <c r="T382" i="159"/>
  <c r="T380" i="159"/>
  <c r="T379" i="159"/>
  <c r="T378" i="159"/>
  <c r="T377" i="159"/>
  <c r="T376" i="159"/>
  <c r="T375" i="159"/>
  <c r="T374" i="159"/>
  <c r="T373" i="159"/>
  <c r="T372" i="159"/>
  <c r="T371" i="159"/>
  <c r="T370" i="159"/>
  <c r="T369" i="159"/>
  <c r="T368" i="159"/>
  <c r="T367" i="159"/>
  <c r="T366" i="159"/>
  <c r="T365" i="159"/>
  <c r="T364" i="159"/>
  <c r="T363" i="159"/>
  <c r="T361" i="159"/>
  <c r="T360" i="159"/>
  <c r="T359" i="159"/>
  <c r="T358" i="159"/>
  <c r="T355" i="159"/>
  <c r="T353" i="159"/>
  <c r="T352" i="159"/>
  <c r="T350" i="159"/>
  <c r="T349" i="159"/>
  <c r="T347" i="159"/>
  <c r="T346" i="159"/>
  <c r="T344" i="159"/>
  <c r="T343" i="159"/>
  <c r="T342" i="159"/>
  <c r="T341" i="159"/>
  <c r="T339" i="159"/>
  <c r="T338" i="159"/>
  <c r="T337" i="159"/>
  <c r="T336" i="159"/>
  <c r="T335" i="159"/>
  <c r="T334" i="159"/>
  <c r="T332" i="159"/>
  <c r="T331" i="159"/>
  <c r="T330" i="159"/>
  <c r="T329" i="159"/>
  <c r="T328" i="159"/>
  <c r="T327" i="159"/>
  <c r="T326" i="159"/>
  <c r="T325" i="159"/>
  <c r="T324" i="159"/>
  <c r="T323" i="159"/>
  <c r="T322" i="159"/>
  <c r="T321" i="159"/>
  <c r="T320" i="159"/>
  <c r="T319" i="159"/>
  <c r="T318" i="159"/>
  <c r="T317" i="159"/>
  <c r="T316" i="159"/>
  <c r="T315" i="159"/>
  <c r="T314" i="159"/>
  <c r="T313" i="159"/>
  <c r="T312" i="159"/>
  <c r="T311" i="159"/>
  <c r="T310" i="159"/>
  <c r="T309" i="159"/>
  <c r="T308" i="159"/>
  <c r="T307" i="159"/>
  <c r="T306" i="159"/>
  <c r="T305" i="159"/>
  <c r="T304" i="159"/>
  <c r="T303" i="159"/>
  <c r="T302" i="159"/>
  <c r="T301" i="159"/>
  <c r="T300" i="159"/>
  <c r="T299" i="159"/>
  <c r="T298" i="159"/>
  <c r="T297" i="159"/>
  <c r="T296" i="159"/>
  <c r="T295" i="159"/>
  <c r="T294" i="159"/>
  <c r="T293" i="159"/>
  <c r="T291" i="159"/>
  <c r="T290" i="159"/>
  <c r="T289" i="159"/>
  <c r="T288" i="159"/>
  <c r="T287" i="159"/>
  <c r="T286" i="159"/>
  <c r="T285" i="159"/>
  <c r="T284" i="159"/>
  <c r="T283" i="159"/>
  <c r="T282" i="159"/>
  <c r="T281" i="159"/>
  <c r="T280" i="159"/>
  <c r="T279" i="159"/>
  <c r="T278" i="159"/>
  <c r="T277" i="159"/>
  <c r="T276" i="159"/>
  <c r="T275" i="159"/>
  <c r="T274" i="159"/>
  <c r="S272" i="159"/>
  <c r="R272" i="159"/>
  <c r="Q272" i="159"/>
  <c r="P272" i="159"/>
  <c r="T270" i="159"/>
  <c r="T269" i="159"/>
  <c r="T268" i="159"/>
  <c r="T267" i="159"/>
  <c r="T266" i="159"/>
  <c r="T265" i="159"/>
  <c r="T264" i="159"/>
  <c r="T263" i="159"/>
  <c r="T262" i="159"/>
  <c r="S261" i="159"/>
  <c r="R261" i="159"/>
  <c r="Q261" i="159"/>
  <c r="P261" i="159"/>
  <c r="T260" i="159"/>
  <c r="T259" i="159"/>
  <c r="S258" i="159"/>
  <c r="R258" i="159"/>
  <c r="Q258" i="159"/>
  <c r="P258" i="159"/>
  <c r="T257" i="159"/>
  <c r="T256" i="159" s="1"/>
  <c r="S256" i="159"/>
  <c r="R256" i="159"/>
  <c r="Q256" i="159"/>
  <c r="P256" i="159"/>
  <c r="T250" i="159"/>
  <c r="T249" i="159"/>
  <c r="S248" i="159"/>
  <c r="S246" i="159" s="1"/>
  <c r="S245" i="159" s="1"/>
  <c r="R248" i="159"/>
  <c r="R246" i="159" s="1"/>
  <c r="R245" i="159" s="1"/>
  <c r="Q248" i="159"/>
  <c r="Q246" i="159" s="1"/>
  <c r="Q245" i="159" s="1"/>
  <c r="P248" i="159"/>
  <c r="P246" i="159" s="1"/>
  <c r="P245" i="159" s="1"/>
  <c r="T244" i="159"/>
  <c r="T243" i="159"/>
  <c r="T242" i="159"/>
  <c r="T241" i="159"/>
  <c r="T240" i="159"/>
  <c r="T239" i="159"/>
  <c r="T238" i="159"/>
  <c r="T237" i="159"/>
  <c r="T236" i="159"/>
  <c r="T235" i="159"/>
  <c r="T234" i="159"/>
  <c r="T233" i="159"/>
  <c r="T232" i="159"/>
  <c r="T231" i="159"/>
  <c r="T230" i="159"/>
  <c r="T229" i="159"/>
  <c r="T228" i="159"/>
  <c r="T226" i="159"/>
  <c r="T225" i="159"/>
  <c r="T224" i="159"/>
  <c r="T223" i="159"/>
  <c r="T222" i="159"/>
  <c r="T221" i="159"/>
  <c r="T220" i="159"/>
  <c r="T219" i="159"/>
  <c r="T218" i="159"/>
  <c r="T217" i="159"/>
  <c r="T216" i="159"/>
  <c r="T215" i="159"/>
  <c r="T214" i="159"/>
  <c r="T213" i="159"/>
  <c r="T212" i="159"/>
  <c r="T211" i="159"/>
  <c r="T210" i="159"/>
  <c r="T209" i="159"/>
  <c r="T208" i="159"/>
  <c r="T206" i="159"/>
  <c r="T205" i="159"/>
  <c r="T204" i="159"/>
  <c r="T203" i="159"/>
  <c r="T202" i="159"/>
  <c r="T200" i="159"/>
  <c r="T199" i="159"/>
  <c r="T198" i="159"/>
  <c r="T197" i="159"/>
  <c r="T196" i="159"/>
  <c r="T194" i="159"/>
  <c r="T193" i="159"/>
  <c r="T192" i="159"/>
  <c r="T191" i="159"/>
  <c r="T190" i="159"/>
  <c r="T189" i="159"/>
  <c r="T188" i="159"/>
  <c r="T187" i="159"/>
  <c r="T186" i="159"/>
  <c r="T185" i="159"/>
  <c r="T183" i="159"/>
  <c r="T182" i="159"/>
  <c r="T181" i="159"/>
  <c r="T180" i="159"/>
  <c r="T178" i="159"/>
  <c r="T177" i="159"/>
  <c r="T176" i="159"/>
  <c r="T175" i="159"/>
  <c r="T174" i="159"/>
  <c r="T173" i="159"/>
  <c r="T172" i="159"/>
  <c r="T171" i="159"/>
  <c r="T170" i="159"/>
  <c r="T169" i="159"/>
  <c r="T168" i="159"/>
  <c r="T167" i="159"/>
  <c r="T166" i="159"/>
  <c r="T165" i="159"/>
  <c r="T164" i="159"/>
  <c r="T163" i="159"/>
  <c r="T162" i="159"/>
  <c r="T161" i="159"/>
  <c r="T160" i="159"/>
  <c r="T159" i="159"/>
  <c r="T158" i="159"/>
  <c r="T157" i="159"/>
  <c r="S156" i="159"/>
  <c r="R156" i="159"/>
  <c r="Q156" i="159"/>
  <c r="P156" i="159"/>
  <c r="T155" i="159"/>
  <c r="T154" i="159"/>
  <c r="T153" i="159"/>
  <c r="T152" i="159"/>
  <c r="T151" i="159"/>
  <c r="T150" i="159"/>
  <c r="T149" i="159"/>
  <c r="T148" i="159"/>
  <c r="T147" i="159"/>
  <c r="T146" i="159"/>
  <c r="T145" i="159"/>
  <c r="T144" i="159"/>
  <c r="T143" i="159"/>
  <c r="T142" i="159"/>
  <c r="T141" i="159"/>
  <c r="T140" i="159"/>
  <c r="T139" i="159"/>
  <c r="T138" i="159"/>
  <c r="T137" i="159"/>
  <c r="T136" i="159"/>
  <c r="T135" i="159"/>
  <c r="T134" i="159"/>
  <c r="T133" i="159"/>
  <c r="T132" i="159"/>
  <c r="T131" i="159"/>
  <c r="T130" i="159"/>
  <c r="T129" i="159"/>
  <c r="T128" i="159"/>
  <c r="T127" i="159"/>
  <c r="T126" i="159"/>
  <c r="T125" i="159"/>
  <c r="T124" i="159"/>
  <c r="T123" i="159"/>
  <c r="T122" i="159"/>
  <c r="T121" i="159"/>
  <c r="T120" i="159"/>
  <c r="T119" i="159"/>
  <c r="S118" i="159"/>
  <c r="R118" i="159"/>
  <c r="Q118" i="159"/>
  <c r="P118" i="159"/>
  <c r="T116" i="159"/>
  <c r="T115" i="159"/>
  <c r="T114" i="159"/>
  <c r="T113" i="159"/>
  <c r="T112" i="159"/>
  <c r="T111" i="159"/>
  <c r="T109" i="159"/>
  <c r="T108" i="159"/>
  <c r="T107" i="159"/>
  <c r="T106" i="159"/>
  <c r="T105" i="159"/>
  <c r="T104" i="159"/>
  <c r="T103" i="159"/>
  <c r="T102" i="159"/>
  <c r="T101" i="159"/>
  <c r="T100" i="159"/>
  <c r="T99" i="159"/>
  <c r="T98" i="159"/>
  <c r="T97" i="159"/>
  <c r="T95" i="159"/>
  <c r="T94" i="159"/>
  <c r="T93" i="159"/>
  <c r="T92" i="159"/>
  <c r="T91" i="159"/>
  <c r="T90" i="159"/>
  <c r="T89" i="159"/>
  <c r="T88" i="159"/>
  <c r="S87" i="159"/>
  <c r="R87" i="159"/>
  <c r="Q87" i="159"/>
  <c r="P87" i="159"/>
  <c r="T85" i="159"/>
  <c r="T84" i="159"/>
  <c r="T82" i="159"/>
  <c r="T81" i="159"/>
  <c r="T80" i="159"/>
  <c r="T79" i="159"/>
  <c r="T78" i="159"/>
  <c r="T77" i="159"/>
  <c r="T74" i="159"/>
  <c r="T72" i="159"/>
  <c r="T71" i="159"/>
  <c r="S70" i="159"/>
  <c r="R70" i="159"/>
  <c r="Q70" i="159"/>
  <c r="P70" i="159"/>
  <c r="T68" i="159"/>
  <c r="T67" i="159" s="1"/>
  <c r="S67" i="159"/>
  <c r="R67" i="159"/>
  <c r="Q67" i="159"/>
  <c r="P67" i="159"/>
  <c r="T66" i="159"/>
  <c r="T65" i="159"/>
  <c r="T63" i="159"/>
  <c r="T62" i="159"/>
  <c r="T61" i="159"/>
  <c r="S60" i="159"/>
  <c r="R60" i="159"/>
  <c r="Q60" i="159"/>
  <c r="P60" i="159"/>
  <c r="T58" i="159"/>
  <c r="T57" i="159"/>
  <c r="T56" i="159"/>
  <c r="T55" i="159"/>
  <c r="T54" i="159"/>
  <c r="T53" i="159"/>
  <c r="S52" i="159"/>
  <c r="R52" i="159"/>
  <c r="Q52" i="159"/>
  <c r="P52" i="159"/>
  <c r="T48" i="159"/>
  <c r="T47" i="159"/>
  <c r="T46" i="159"/>
  <c r="T45" i="159"/>
  <c r="T44" i="159"/>
  <c r="T43" i="159"/>
  <c r="T42" i="159"/>
  <c r="T41" i="159"/>
  <c r="T40" i="159"/>
  <c r="S39" i="159"/>
  <c r="R39" i="159"/>
  <c r="Q39" i="159"/>
  <c r="P39" i="159"/>
  <c r="T38" i="159"/>
  <c r="T37" i="159" s="1"/>
  <c r="S37" i="159"/>
  <c r="R37" i="159"/>
  <c r="Q37" i="159"/>
  <c r="P37" i="159"/>
  <c r="T36" i="159"/>
  <c r="T35" i="159"/>
  <c r="S34" i="159"/>
  <c r="R34" i="159"/>
  <c r="Q34" i="159"/>
  <c r="P34" i="159"/>
  <c r="T26" i="159"/>
  <c r="T25" i="159" s="1"/>
  <c r="T24" i="159" s="1"/>
  <c r="S25" i="159"/>
  <c r="S24" i="159" s="1"/>
  <c r="R25" i="159"/>
  <c r="R24" i="159" s="1"/>
  <c r="Q25" i="159"/>
  <c r="Q24" i="159" s="1"/>
  <c r="P25" i="159"/>
  <c r="P24" i="159" s="1"/>
  <c r="T20" i="159"/>
  <c r="S20" i="159"/>
  <c r="R20" i="159"/>
  <c r="Q20" i="159"/>
  <c r="P20" i="159"/>
  <c r="O1467" i="159"/>
  <c r="O1466" i="159"/>
  <c r="O1465" i="159"/>
  <c r="O1464" i="159"/>
  <c r="O1463" i="159"/>
  <c r="O1462" i="159"/>
  <c r="O1461" i="159"/>
  <c r="O1460" i="159"/>
  <c r="O1459" i="159"/>
  <c r="O1458" i="159"/>
  <c r="O1457" i="159"/>
  <c r="O1456" i="159"/>
  <c r="N1455" i="159"/>
  <c r="M1455" i="159"/>
  <c r="L1455" i="159"/>
  <c r="K1455" i="159"/>
  <c r="O1453" i="159"/>
  <c r="O1452" i="159"/>
  <c r="N1451" i="159"/>
  <c r="M1451" i="159"/>
  <c r="M1447" i="159" s="1"/>
  <c r="L1451" i="159"/>
  <c r="L1447" i="159" s="1"/>
  <c r="K1451" i="159"/>
  <c r="N1447" i="159"/>
  <c r="O1444" i="159"/>
  <c r="N1444" i="159"/>
  <c r="M1444" i="159"/>
  <c r="L1444" i="159"/>
  <c r="K1444" i="159"/>
  <c r="O1441" i="159"/>
  <c r="O1440" i="159" s="1"/>
  <c r="N1441" i="159"/>
  <c r="M1441" i="159"/>
  <c r="L1441" i="159"/>
  <c r="K1441" i="159"/>
  <c r="O1439" i="159"/>
  <c r="O1438" i="159"/>
  <c r="O1437" i="159"/>
  <c r="O1436" i="159"/>
  <c r="O1435" i="159"/>
  <c r="O1434" i="159"/>
  <c r="N1433" i="159"/>
  <c r="M1433" i="159"/>
  <c r="L1433" i="159"/>
  <c r="K1433" i="159"/>
  <c r="O1428" i="159"/>
  <c r="O1427" i="159"/>
  <c r="O1426" i="159"/>
  <c r="N1425" i="159"/>
  <c r="M1425" i="159"/>
  <c r="L1425" i="159"/>
  <c r="K1425" i="159"/>
  <c r="O1423" i="159"/>
  <c r="N1422" i="159"/>
  <c r="M1422" i="159"/>
  <c r="L1422" i="159"/>
  <c r="K1422" i="159"/>
  <c r="O1418" i="159"/>
  <c r="N1417" i="159"/>
  <c r="M1417" i="159"/>
  <c r="L1417" i="159"/>
  <c r="K1417" i="159"/>
  <c r="N1412" i="159"/>
  <c r="M1412" i="159"/>
  <c r="O1409" i="159"/>
  <c r="N1409" i="159"/>
  <c r="M1409" i="159"/>
  <c r="L1409" i="159"/>
  <c r="K1409" i="159"/>
  <c r="O1406" i="159"/>
  <c r="N1406" i="159"/>
  <c r="M1406" i="159"/>
  <c r="L1406" i="159"/>
  <c r="K1406" i="159"/>
  <c r="O1403" i="159"/>
  <c r="O1402" i="159"/>
  <c r="O1401" i="159"/>
  <c r="O1400" i="159"/>
  <c r="O1399" i="159"/>
  <c r="O1398" i="159"/>
  <c r="O1397" i="159"/>
  <c r="O1396" i="159"/>
  <c r="O1395" i="159"/>
  <c r="O1394" i="159"/>
  <c r="O1393" i="159"/>
  <c r="O1392" i="159"/>
  <c r="O1391" i="159"/>
  <c r="O1390" i="159"/>
  <c r="O1389" i="159"/>
  <c r="O1388" i="159"/>
  <c r="O1387" i="159"/>
  <c r="O1386" i="159"/>
  <c r="O1385" i="159"/>
  <c r="O1384" i="159"/>
  <c r="O1383" i="159"/>
  <c r="O1382" i="159"/>
  <c r="O1381" i="159"/>
  <c r="O1380" i="159"/>
  <c r="O1379" i="159"/>
  <c r="O1378" i="159"/>
  <c r="O1377" i="159"/>
  <c r="O1376" i="159"/>
  <c r="O1375" i="159"/>
  <c r="O1374" i="159"/>
  <c r="O1373" i="159"/>
  <c r="O1372" i="159"/>
  <c r="O1371" i="159"/>
  <c r="O1370" i="159"/>
  <c r="O1369" i="159"/>
  <c r="O1368" i="159"/>
  <c r="O1367" i="159"/>
  <c r="O1366" i="159"/>
  <c r="O1365" i="159"/>
  <c r="O1364" i="159"/>
  <c r="AI1364" i="159" s="1"/>
  <c r="O1363" i="159"/>
  <c r="O1362" i="159"/>
  <c r="N1361" i="159"/>
  <c r="M1361" i="159"/>
  <c r="L1361" i="159"/>
  <c r="K1361" i="159"/>
  <c r="O1359" i="159"/>
  <c r="O1358" i="159"/>
  <c r="N1357" i="159"/>
  <c r="M1357" i="159"/>
  <c r="L1357" i="159"/>
  <c r="K1357" i="159"/>
  <c r="N1353" i="159"/>
  <c r="O1350" i="159"/>
  <c r="N1350" i="159"/>
  <c r="M1350" i="159"/>
  <c r="L1350" i="159"/>
  <c r="K1350" i="159"/>
  <c r="O1347" i="159"/>
  <c r="O1346" i="159" s="1"/>
  <c r="N1347" i="159"/>
  <c r="M1347" i="159"/>
  <c r="L1347" i="159"/>
  <c r="K1347" i="159"/>
  <c r="O1345" i="159"/>
  <c r="O1344" i="159"/>
  <c r="O1343" i="159"/>
  <c r="O1342" i="159"/>
  <c r="O1341" i="159"/>
  <c r="O1340" i="159"/>
  <c r="O1339" i="159"/>
  <c r="O1338" i="159"/>
  <c r="O1337" i="159"/>
  <c r="O1336" i="159"/>
  <c r="O1335" i="159"/>
  <c r="O1334" i="159"/>
  <c r="O1333" i="159"/>
  <c r="O1332" i="159"/>
  <c r="O1331" i="159"/>
  <c r="O1330" i="159"/>
  <c r="O1329" i="159"/>
  <c r="O1328" i="159"/>
  <c r="O1327" i="159"/>
  <c r="O1326" i="159"/>
  <c r="O1325" i="159"/>
  <c r="O1324" i="159"/>
  <c r="O1323" i="159"/>
  <c r="O1322" i="159"/>
  <c r="O1321" i="159"/>
  <c r="O1320" i="159"/>
  <c r="O1319" i="159"/>
  <c r="O1318" i="159"/>
  <c r="N1317" i="159"/>
  <c r="M1317" i="159"/>
  <c r="L1317" i="159"/>
  <c r="K1317" i="159"/>
  <c r="O1316" i="159"/>
  <c r="N1315" i="159"/>
  <c r="M1315" i="159"/>
  <c r="L1315" i="159"/>
  <c r="K1315" i="159"/>
  <c r="O1313" i="159"/>
  <c r="O1312" i="159"/>
  <c r="O1311" i="159"/>
  <c r="O1310" i="159"/>
  <c r="O1309" i="159"/>
  <c r="O1308" i="159"/>
  <c r="O1307" i="159"/>
  <c r="O1306" i="159"/>
  <c r="N1305" i="159"/>
  <c r="M1305" i="159"/>
  <c r="L1305" i="159"/>
  <c r="K1305" i="159"/>
  <c r="O1303" i="159"/>
  <c r="O1302" i="159"/>
  <c r="O1301" i="159"/>
  <c r="O1300" i="159"/>
  <c r="N1299" i="159"/>
  <c r="M1299" i="159"/>
  <c r="L1299" i="159"/>
  <c r="K1299" i="159"/>
  <c r="O1298" i="159"/>
  <c r="N1297" i="159"/>
  <c r="M1297" i="159"/>
  <c r="L1297" i="159"/>
  <c r="K1297" i="159"/>
  <c r="O1296" i="159"/>
  <c r="N1295" i="159"/>
  <c r="M1295" i="159"/>
  <c r="L1295" i="159"/>
  <c r="K1295" i="159"/>
  <c r="O1294" i="159"/>
  <c r="O1293" i="159"/>
  <c r="O1292" i="159"/>
  <c r="O1291" i="159"/>
  <c r="O1290" i="159"/>
  <c r="O1289" i="159"/>
  <c r="O1288" i="159"/>
  <c r="O1287" i="159"/>
  <c r="O1286" i="159"/>
  <c r="O1285" i="159"/>
  <c r="N1284" i="159"/>
  <c r="M1284" i="159"/>
  <c r="L1284" i="159"/>
  <c r="K1284" i="159"/>
  <c r="O1281" i="159"/>
  <c r="O1280" i="159"/>
  <c r="O1279" i="159"/>
  <c r="N1278" i="159"/>
  <c r="N1273" i="159" s="1"/>
  <c r="M1278" i="159"/>
  <c r="L1278" i="159"/>
  <c r="K1278" i="159"/>
  <c r="O1270" i="159"/>
  <c r="N1270" i="159"/>
  <c r="M1270" i="159"/>
  <c r="L1270" i="159"/>
  <c r="K1270" i="159"/>
  <c r="O1269" i="159"/>
  <c r="N1268" i="159"/>
  <c r="N1266" i="159" s="1"/>
  <c r="M1268" i="159"/>
  <c r="L1268" i="159"/>
  <c r="K1268" i="159"/>
  <c r="O1262" i="159"/>
  <c r="O1261" i="159"/>
  <c r="O1246" i="159"/>
  <c r="O1245" i="159"/>
  <c r="O1244" i="159"/>
  <c r="O1243" i="159"/>
  <c r="O1242" i="159"/>
  <c r="O1241" i="159"/>
  <c r="O1240" i="159"/>
  <c r="O1239" i="159"/>
  <c r="O1238" i="159"/>
  <c r="O1237" i="159"/>
  <c r="O1236" i="159"/>
  <c r="O1235" i="159"/>
  <c r="O1234" i="159"/>
  <c r="O1233" i="159"/>
  <c r="O1232" i="159"/>
  <c r="O1231" i="159"/>
  <c r="O1230" i="159"/>
  <c r="O1229" i="159"/>
  <c r="O1228" i="159"/>
  <c r="O1227" i="159"/>
  <c r="O1226" i="159"/>
  <c r="O1225" i="159"/>
  <c r="O1224" i="159"/>
  <c r="O1223" i="159"/>
  <c r="O1222" i="159"/>
  <c r="O1221" i="159"/>
  <c r="O1220" i="159"/>
  <c r="O1219" i="159"/>
  <c r="O1218" i="159"/>
  <c r="O1217" i="159"/>
  <c r="O1216" i="159"/>
  <c r="O1215" i="159"/>
  <c r="O1214" i="159"/>
  <c r="O1213" i="159"/>
  <c r="O1212" i="159"/>
  <c r="O1211" i="159"/>
  <c r="O1210" i="159"/>
  <c r="O1209" i="159"/>
  <c r="O1208" i="159"/>
  <c r="O1207" i="159"/>
  <c r="O1206" i="159"/>
  <c r="O1205" i="159"/>
  <c r="O1204" i="159"/>
  <c r="O1203" i="159"/>
  <c r="O1202" i="159"/>
  <c r="O1201" i="159"/>
  <c r="O1200" i="159"/>
  <c r="O1199" i="159"/>
  <c r="O1198" i="159"/>
  <c r="O1197" i="159"/>
  <c r="O1196" i="159"/>
  <c r="O1195" i="159"/>
  <c r="O1194" i="159"/>
  <c r="O1193" i="159"/>
  <c r="O1192" i="159"/>
  <c r="O1191" i="159"/>
  <c r="O1190" i="159"/>
  <c r="O1189" i="159"/>
  <c r="O1188" i="159"/>
  <c r="O1187" i="159"/>
  <c r="O1186" i="159"/>
  <c r="O1185" i="159"/>
  <c r="O1184" i="159"/>
  <c r="O1183" i="159"/>
  <c r="O1182" i="159"/>
  <c r="O1181" i="159"/>
  <c r="O1180" i="159"/>
  <c r="O1179" i="159"/>
  <c r="O1178" i="159"/>
  <c r="O1177" i="159"/>
  <c r="O1176" i="159"/>
  <c r="O1175" i="159"/>
  <c r="O1174" i="159"/>
  <c r="O1173" i="159"/>
  <c r="O1172" i="159"/>
  <c r="O1171" i="159"/>
  <c r="O1170" i="159"/>
  <c r="O1169" i="159"/>
  <c r="O1168" i="159"/>
  <c r="O1167" i="159"/>
  <c r="O1166" i="159"/>
  <c r="O1165" i="159"/>
  <c r="O1164" i="159"/>
  <c r="O1163" i="159"/>
  <c r="O1162" i="159"/>
  <c r="O1161" i="159"/>
  <c r="O1160" i="159"/>
  <c r="O1159" i="159"/>
  <c r="O1158" i="159"/>
  <c r="O1157" i="159"/>
  <c r="O1156" i="159"/>
  <c r="O1155" i="159"/>
  <c r="O1154" i="159"/>
  <c r="O1153" i="159"/>
  <c r="O1152" i="159"/>
  <c r="O1151" i="159"/>
  <c r="O1150" i="159"/>
  <c r="O1149" i="159"/>
  <c r="O1148" i="159"/>
  <c r="O1147" i="159"/>
  <c r="O1146" i="159"/>
  <c r="O1145" i="159"/>
  <c r="O1144" i="159"/>
  <c r="O1143" i="159"/>
  <c r="O1142" i="159"/>
  <c r="O1141" i="159"/>
  <c r="O1140" i="159"/>
  <c r="O1139" i="159"/>
  <c r="O1138" i="159"/>
  <c r="O1137" i="159"/>
  <c r="O1136" i="159"/>
  <c r="O1135" i="159"/>
  <c r="O1134" i="159"/>
  <c r="O1133" i="159"/>
  <c r="O1132" i="159"/>
  <c r="O1131" i="159"/>
  <c r="O1130" i="159"/>
  <c r="O1129" i="159"/>
  <c r="O1128" i="159"/>
  <c r="O1127" i="159"/>
  <c r="O1126" i="159"/>
  <c r="O1125" i="159"/>
  <c r="O1124" i="159"/>
  <c r="O1123" i="159"/>
  <c r="O1122" i="159"/>
  <c r="O1121" i="159"/>
  <c r="O1120" i="159"/>
  <c r="O1119" i="159"/>
  <c r="O1118" i="159"/>
  <c r="O1117" i="159"/>
  <c r="O1116" i="159"/>
  <c r="O1115" i="159"/>
  <c r="O1114" i="159"/>
  <c r="O1113" i="159"/>
  <c r="O1112" i="159"/>
  <c r="O1111" i="159"/>
  <c r="O1110" i="159"/>
  <c r="O1109" i="159"/>
  <c r="O1108" i="159"/>
  <c r="O1107" i="159"/>
  <c r="O1106" i="159"/>
  <c r="O1105" i="159"/>
  <c r="O1104" i="159"/>
  <c r="O1103" i="159"/>
  <c r="O1102" i="159"/>
  <c r="O1101" i="159"/>
  <c r="O1100" i="159"/>
  <c r="O1099" i="159"/>
  <c r="O1098" i="159"/>
  <c r="O1097" i="159"/>
  <c r="O1096" i="159"/>
  <c r="O1095" i="159"/>
  <c r="O1094" i="159"/>
  <c r="O1093" i="159"/>
  <c r="O1092" i="159"/>
  <c r="O1091" i="159"/>
  <c r="O1090" i="159"/>
  <c r="O1089" i="159"/>
  <c r="O1088" i="159"/>
  <c r="O1087" i="159"/>
  <c r="O1086" i="159"/>
  <c r="O1085" i="159"/>
  <c r="O1084" i="159"/>
  <c r="O1083" i="159"/>
  <c r="O1082" i="159"/>
  <c r="O1081" i="159"/>
  <c r="O1080" i="159"/>
  <c r="O1079" i="159"/>
  <c r="O1078" i="159"/>
  <c r="O1077" i="159"/>
  <c r="O1076" i="159"/>
  <c r="O1075" i="159"/>
  <c r="O1074" i="159"/>
  <c r="O1073" i="159"/>
  <c r="O1072" i="159"/>
  <c r="O1071" i="159"/>
  <c r="O1070" i="159"/>
  <c r="O1069" i="159"/>
  <c r="O1068" i="159"/>
  <c r="O1067" i="159"/>
  <c r="O1066" i="159"/>
  <c r="O1065" i="159"/>
  <c r="O1064" i="159"/>
  <c r="O1063" i="159"/>
  <c r="O1062" i="159"/>
  <c r="O1061" i="159"/>
  <c r="O1060" i="159"/>
  <c r="O1059" i="159"/>
  <c r="O1058" i="159"/>
  <c r="O1057" i="159"/>
  <c r="O1056" i="159"/>
  <c r="O1055" i="159"/>
  <c r="O1054" i="159"/>
  <c r="O1053" i="159"/>
  <c r="O1052" i="159"/>
  <c r="O1051" i="159"/>
  <c r="O1050" i="159"/>
  <c r="O1049" i="159"/>
  <c r="O1048" i="159"/>
  <c r="O1047" i="159"/>
  <c r="O1046" i="159"/>
  <c r="O1045" i="159"/>
  <c r="O1044" i="159"/>
  <c r="O1043" i="159"/>
  <c r="O1042" i="159"/>
  <c r="O1041" i="159"/>
  <c r="O1040" i="159"/>
  <c r="O1039" i="159"/>
  <c r="O1038" i="159"/>
  <c r="O1037" i="159"/>
  <c r="O1036" i="159"/>
  <c r="O1035" i="159"/>
  <c r="O1034" i="159"/>
  <c r="O1033" i="159"/>
  <c r="O1032" i="159"/>
  <c r="O1030" i="159"/>
  <c r="O1029" i="159"/>
  <c r="O1028" i="159"/>
  <c r="O1027" i="159"/>
  <c r="O1026" i="159"/>
  <c r="O1025" i="159"/>
  <c r="O1024" i="159"/>
  <c r="O1023" i="159"/>
  <c r="O1022" i="159"/>
  <c r="O1021" i="159"/>
  <c r="O1020" i="159"/>
  <c r="O1019" i="159"/>
  <c r="O1018" i="159"/>
  <c r="O1017" i="159"/>
  <c r="N1016" i="159"/>
  <c r="M1016" i="159"/>
  <c r="L1016" i="159"/>
  <c r="K1016" i="159"/>
  <c r="O1014" i="159"/>
  <c r="O1013" i="159"/>
  <c r="O1012" i="159"/>
  <c r="N1011" i="159"/>
  <c r="M1011" i="159"/>
  <c r="L1011" i="159"/>
  <c r="K1011" i="159"/>
  <c r="N1007" i="159"/>
  <c r="O1001" i="159"/>
  <c r="O1000" i="159" s="1"/>
  <c r="N1001" i="159"/>
  <c r="M1001" i="159"/>
  <c r="L1001" i="159"/>
  <c r="K1001" i="159"/>
  <c r="N1000" i="159"/>
  <c r="O997" i="159"/>
  <c r="O990" i="159"/>
  <c r="O985" i="159"/>
  <c r="O983" i="159"/>
  <c r="O979" i="159"/>
  <c r="O978" i="159"/>
  <c r="O977" i="159"/>
  <c r="O976" i="159"/>
  <c r="O975" i="159"/>
  <c r="O974" i="159"/>
  <c r="O973" i="159"/>
  <c r="O972" i="159"/>
  <c r="O971" i="159"/>
  <c r="O970" i="159"/>
  <c r="O969" i="159"/>
  <c r="O968" i="159"/>
  <c r="O967" i="159"/>
  <c r="O966" i="159"/>
  <c r="O965" i="159"/>
  <c r="O964" i="159"/>
  <c r="O963" i="159"/>
  <c r="O962" i="159"/>
  <c r="O961" i="159"/>
  <c r="O960" i="159"/>
  <c r="O959" i="159"/>
  <c r="O958" i="159"/>
  <c r="O957" i="159"/>
  <c r="O956" i="159"/>
  <c r="O955" i="159"/>
  <c r="O954" i="159"/>
  <c r="O953" i="159"/>
  <c r="O952" i="159"/>
  <c r="O951" i="159"/>
  <c r="O950" i="159"/>
  <c r="O949" i="159"/>
  <c r="O948" i="159"/>
  <c r="O947" i="159"/>
  <c r="O946" i="159"/>
  <c r="O945" i="159"/>
  <c r="O944" i="159"/>
  <c r="O943" i="159"/>
  <c r="O942" i="159"/>
  <c r="O941" i="159"/>
  <c r="O940" i="159"/>
  <c r="O939" i="159"/>
  <c r="O938" i="159"/>
  <c r="O937" i="159"/>
  <c r="O936" i="159"/>
  <c r="O935" i="159"/>
  <c r="O934" i="159"/>
  <c r="O933" i="159"/>
  <c r="O932" i="159"/>
  <c r="O931" i="159"/>
  <c r="O927" i="159"/>
  <c r="O926" i="159"/>
  <c r="O925" i="159"/>
  <c r="O924" i="159"/>
  <c r="O922" i="159"/>
  <c r="O921" i="159"/>
  <c r="O920" i="159"/>
  <c r="O919" i="159"/>
  <c r="O918" i="159"/>
  <c r="O917" i="159"/>
  <c r="O916" i="159"/>
  <c r="O915" i="159"/>
  <c r="O914" i="159"/>
  <c r="O913" i="159"/>
  <c r="O912" i="159"/>
  <c r="N911" i="159"/>
  <c r="M911" i="159"/>
  <c r="L911" i="159"/>
  <c r="K911" i="159"/>
  <c r="O910" i="159"/>
  <c r="O909" i="159"/>
  <c r="O908" i="159"/>
  <c r="O907" i="159"/>
  <c r="O906" i="159"/>
  <c r="O905" i="159"/>
  <c r="O904" i="159"/>
  <c r="O903" i="159"/>
  <c r="O902" i="159"/>
  <c r="O901" i="159"/>
  <c r="O900" i="159"/>
  <c r="O899" i="159"/>
  <c r="O898" i="159"/>
  <c r="O897" i="159"/>
  <c r="O896" i="159"/>
  <c r="O895" i="159"/>
  <c r="O893" i="159"/>
  <c r="O892" i="159"/>
  <c r="O891" i="159"/>
  <c r="O890" i="159"/>
  <c r="O889" i="159"/>
  <c r="O888" i="159"/>
  <c r="O887" i="159"/>
  <c r="O886" i="159"/>
  <c r="O885" i="159"/>
  <c r="O884" i="159"/>
  <c r="O883" i="159"/>
  <c r="O882" i="159"/>
  <c r="O881" i="159"/>
  <c r="O880" i="159"/>
  <c r="O879" i="159"/>
  <c r="O878" i="159"/>
  <c r="O877" i="159"/>
  <c r="O876" i="159"/>
  <c r="O875" i="159"/>
  <c r="O874" i="159"/>
  <c r="O873" i="159"/>
  <c r="O872" i="159"/>
  <c r="O871" i="159"/>
  <c r="O870" i="159"/>
  <c r="O869" i="159"/>
  <c r="O868" i="159"/>
  <c r="O867" i="159"/>
  <c r="O866" i="159"/>
  <c r="O865" i="159"/>
  <c r="O864" i="159"/>
  <c r="O863" i="159"/>
  <c r="O862" i="159"/>
  <c r="O861" i="159"/>
  <c r="O860" i="159"/>
  <c r="O859" i="159"/>
  <c r="O858" i="159"/>
  <c r="O857" i="159"/>
  <c r="O856" i="159"/>
  <c r="O855" i="159"/>
  <c r="O854" i="159"/>
  <c r="O853" i="159"/>
  <c r="O852" i="159"/>
  <c r="O851" i="159"/>
  <c r="O850" i="159"/>
  <c r="O849" i="159"/>
  <c r="O848" i="159"/>
  <c r="O847" i="159"/>
  <c r="O846" i="159"/>
  <c r="O845" i="159"/>
  <c r="O844" i="159"/>
  <c r="O843" i="159"/>
  <c r="O842" i="159"/>
  <c r="N841" i="159"/>
  <c r="M841" i="159"/>
  <c r="L841" i="159"/>
  <c r="K841" i="159"/>
  <c r="O840" i="159"/>
  <c r="N839" i="159"/>
  <c r="M839" i="159"/>
  <c r="L839" i="159"/>
  <c r="K839" i="159"/>
  <c r="O832" i="159"/>
  <c r="O831" i="159"/>
  <c r="O830" i="159"/>
  <c r="O826" i="159"/>
  <c r="O823" i="159"/>
  <c r="O822" i="159"/>
  <c r="O821" i="159"/>
  <c r="O819" i="159"/>
  <c r="O818" i="159"/>
  <c r="O817" i="159"/>
  <c r="O816" i="159"/>
  <c r="O815" i="159"/>
  <c r="O814" i="159"/>
  <c r="O812" i="159"/>
  <c r="O811" i="159"/>
  <c r="O810" i="159"/>
  <c r="O809" i="159"/>
  <c r="N808" i="159"/>
  <c r="M808" i="159"/>
  <c r="L808" i="159"/>
  <c r="K808" i="159"/>
  <c r="O806" i="159"/>
  <c r="O805" i="159"/>
  <c r="O804" i="159"/>
  <c r="O803" i="159"/>
  <c r="O802" i="159"/>
  <c r="O801" i="159"/>
  <c r="O798" i="159"/>
  <c r="O797" i="159"/>
  <c r="O796" i="159"/>
  <c r="N795" i="159"/>
  <c r="M795" i="159"/>
  <c r="L795" i="159"/>
  <c r="K795" i="159"/>
  <c r="O794" i="159"/>
  <c r="N793" i="159"/>
  <c r="M793" i="159"/>
  <c r="L793" i="159"/>
  <c r="K793" i="159"/>
  <c r="O791" i="159"/>
  <c r="O789" i="159"/>
  <c r="O788" i="159"/>
  <c r="N787" i="159"/>
  <c r="M787" i="159"/>
  <c r="L787" i="159"/>
  <c r="K787" i="159"/>
  <c r="O784" i="159"/>
  <c r="O783" i="159"/>
  <c r="O782" i="159"/>
  <c r="O781" i="159"/>
  <c r="O780" i="159"/>
  <c r="O779" i="159"/>
  <c r="O778" i="159"/>
  <c r="O777" i="159"/>
  <c r="O776" i="159"/>
  <c r="O775" i="159"/>
  <c r="O774" i="159"/>
  <c r="O773" i="159"/>
  <c r="O772" i="159"/>
  <c r="O771" i="159"/>
  <c r="O770" i="159"/>
  <c r="O769" i="159"/>
  <c r="O768" i="159"/>
  <c r="O767" i="159"/>
  <c r="O766" i="159"/>
  <c r="O765" i="159"/>
  <c r="O764" i="159"/>
  <c r="O763" i="159"/>
  <c r="O762" i="159"/>
  <c r="O761" i="159"/>
  <c r="N760" i="159"/>
  <c r="M760" i="159"/>
  <c r="L760" i="159"/>
  <c r="K760" i="159"/>
  <c r="O759" i="159"/>
  <c r="O758" i="159" s="1"/>
  <c r="N758" i="159"/>
  <c r="M758" i="159"/>
  <c r="L758" i="159"/>
  <c r="K758" i="159"/>
  <c r="O757" i="159"/>
  <c r="N756" i="159"/>
  <c r="M756" i="159"/>
  <c r="L756" i="159"/>
  <c r="K756" i="159"/>
  <c r="O755" i="159"/>
  <c r="O754" i="159"/>
  <c r="N753" i="159"/>
  <c r="M753" i="159"/>
  <c r="L753" i="159"/>
  <c r="K753" i="159"/>
  <c r="O742" i="159"/>
  <c r="O741" i="159"/>
  <c r="O740" i="159"/>
  <c r="O739" i="159"/>
  <c r="O738" i="159"/>
  <c r="O737" i="159"/>
  <c r="O736" i="159"/>
  <c r="O735" i="159"/>
  <c r="O734" i="159"/>
  <c r="O733" i="159"/>
  <c r="O732" i="159"/>
  <c r="O731" i="159"/>
  <c r="O730" i="159"/>
  <c r="O729" i="159"/>
  <c r="O728" i="159"/>
  <c r="O727" i="159"/>
  <c r="O726" i="159"/>
  <c r="O725" i="159"/>
  <c r="O724" i="159"/>
  <c r="O723" i="159"/>
  <c r="O722" i="159"/>
  <c r="O721" i="159"/>
  <c r="O720" i="159"/>
  <c r="O719" i="159"/>
  <c r="O718" i="159"/>
  <c r="O717" i="159"/>
  <c r="O716" i="159"/>
  <c r="O715" i="159"/>
  <c r="O714" i="159"/>
  <c r="O713" i="159"/>
  <c r="O711" i="159"/>
  <c r="O710" i="159"/>
  <c r="O709" i="159"/>
  <c r="O708" i="159"/>
  <c r="O707" i="159"/>
  <c r="O706" i="159"/>
  <c r="O705" i="159"/>
  <c r="O703" i="159"/>
  <c r="O702" i="159"/>
  <c r="O701" i="159"/>
  <c r="O700" i="159"/>
  <c r="O699" i="159"/>
  <c r="O698" i="159"/>
  <c r="O697" i="159"/>
  <c r="O696" i="159"/>
  <c r="O695" i="159"/>
  <c r="O694" i="159"/>
  <c r="O693" i="159"/>
  <c r="O692" i="159"/>
  <c r="O691" i="159"/>
  <c r="O690" i="159"/>
  <c r="O689" i="159"/>
  <c r="O688" i="159"/>
  <c r="O687" i="159"/>
  <c r="O686" i="159"/>
  <c r="O685" i="159"/>
  <c r="O684" i="159"/>
  <c r="O683" i="159"/>
  <c r="O682" i="159"/>
  <c r="O681" i="159"/>
  <c r="O680" i="159"/>
  <c r="O679" i="159"/>
  <c r="O678" i="159"/>
  <c r="O677" i="159"/>
  <c r="O676" i="159"/>
  <c r="O675" i="159"/>
  <c r="O674" i="159"/>
  <c r="O673" i="159"/>
  <c r="O672" i="159"/>
  <c r="O671" i="159"/>
  <c r="O670" i="159"/>
  <c r="O669" i="159"/>
  <c r="O668" i="159"/>
  <c r="O667" i="159"/>
  <c r="O666" i="159"/>
  <c r="O665" i="159"/>
  <c r="O664" i="159"/>
  <c r="O663" i="159"/>
  <c r="O662" i="159"/>
  <c r="O661" i="159"/>
  <c r="O660" i="159"/>
  <c r="O659" i="159"/>
  <c r="O657" i="159"/>
  <c r="O655" i="159"/>
  <c r="O653" i="159"/>
  <c r="O651" i="159"/>
  <c r="N649" i="159"/>
  <c r="M649" i="159"/>
  <c r="L649" i="159"/>
  <c r="K649" i="159"/>
  <c r="O647" i="159"/>
  <c r="N646" i="159"/>
  <c r="N642" i="159" s="1"/>
  <c r="M646" i="159"/>
  <c r="M642" i="159" s="1"/>
  <c r="L646" i="159"/>
  <c r="K646" i="159"/>
  <c r="O636" i="159"/>
  <c r="O635" i="159" s="1"/>
  <c r="N636" i="159"/>
  <c r="M636" i="159"/>
  <c r="L636" i="159"/>
  <c r="K636" i="159"/>
  <c r="O634" i="159"/>
  <c r="O633" i="159"/>
  <c r="O632" i="159"/>
  <c r="O631" i="159"/>
  <c r="O630" i="159"/>
  <c r="O629" i="159"/>
  <c r="O628" i="159"/>
  <c r="O627" i="159"/>
  <c r="O626" i="159"/>
  <c r="O625" i="159"/>
  <c r="O624" i="159"/>
  <c r="O623" i="159"/>
  <c r="O622" i="159"/>
  <c r="O621" i="159"/>
  <c r="O620" i="159"/>
  <c r="O619" i="159"/>
  <c r="O618" i="159"/>
  <c r="O617" i="159"/>
  <c r="O616" i="159"/>
  <c r="O615" i="159"/>
  <c r="O614" i="159"/>
  <c r="O613" i="159"/>
  <c r="O612" i="159"/>
  <c r="O611" i="159"/>
  <c r="O610" i="159"/>
  <c r="O609" i="159"/>
  <c r="O608" i="159"/>
  <c r="O607" i="159"/>
  <c r="O606" i="159"/>
  <c r="O605" i="159"/>
  <c r="N604" i="159"/>
  <c r="M604" i="159"/>
  <c r="L604" i="159"/>
  <c r="K604" i="159"/>
  <c r="O600" i="159"/>
  <c r="O599" i="159"/>
  <c r="O598" i="159"/>
  <c r="O597" i="159"/>
  <c r="O595" i="159"/>
  <c r="N594" i="159"/>
  <c r="M594" i="159"/>
  <c r="L594" i="159"/>
  <c r="K594" i="159"/>
  <c r="O592" i="159"/>
  <c r="O591" i="159"/>
  <c r="O590" i="159"/>
  <c r="O589" i="159"/>
  <c r="O588" i="159"/>
  <c r="O587" i="159"/>
  <c r="O586" i="159"/>
  <c r="O585" i="159"/>
  <c r="O584" i="159"/>
  <c r="O583" i="159"/>
  <c r="O582" i="159"/>
  <c r="O581" i="159"/>
  <c r="O580" i="159"/>
  <c r="O579" i="159"/>
  <c r="N578" i="159"/>
  <c r="M578" i="159"/>
  <c r="L578" i="159"/>
  <c r="K578" i="159"/>
  <c r="O577" i="159"/>
  <c r="O576" i="159"/>
  <c r="N575" i="159"/>
  <c r="M575" i="159"/>
  <c r="L575" i="159"/>
  <c r="K575" i="159"/>
  <c r="O573" i="159"/>
  <c r="O572" i="159"/>
  <c r="O571" i="159"/>
  <c r="O570" i="159"/>
  <c r="N569" i="159"/>
  <c r="M569" i="159"/>
  <c r="L569" i="159"/>
  <c r="K569" i="159"/>
  <c r="O566" i="159"/>
  <c r="O564" i="159"/>
  <c r="O563" i="159"/>
  <c r="O562" i="159"/>
  <c r="O561" i="159"/>
  <c r="N560" i="159"/>
  <c r="M560" i="159"/>
  <c r="L560" i="159"/>
  <c r="K560" i="159"/>
  <c r="N555" i="159"/>
  <c r="O552" i="159"/>
  <c r="N552" i="159"/>
  <c r="M552" i="159"/>
  <c r="L552" i="159"/>
  <c r="K552" i="159"/>
  <c r="O549" i="159"/>
  <c r="N549" i="159"/>
  <c r="M549" i="159"/>
  <c r="L549" i="159"/>
  <c r="K549" i="159"/>
  <c r="O546" i="159"/>
  <c r="O545" i="159"/>
  <c r="O544" i="159"/>
  <c r="O543" i="159"/>
  <c r="O542" i="159"/>
  <c r="O541" i="159"/>
  <c r="O540" i="159"/>
  <c r="O537" i="159"/>
  <c r="O536" i="159"/>
  <c r="O535" i="159"/>
  <c r="O534" i="159"/>
  <c r="O533" i="159"/>
  <c r="O532" i="159"/>
  <c r="O531" i="159"/>
  <c r="O530" i="159"/>
  <c r="O529" i="159"/>
  <c r="O528" i="159"/>
  <c r="O527" i="159"/>
  <c r="O526" i="159"/>
  <c r="O525" i="159"/>
  <c r="O524" i="159"/>
  <c r="O523" i="159"/>
  <c r="O522" i="159"/>
  <c r="O521" i="159"/>
  <c r="O520" i="159"/>
  <c r="O519" i="159"/>
  <c r="O518" i="159"/>
  <c r="O517" i="159"/>
  <c r="O516" i="159"/>
  <c r="O515" i="159"/>
  <c r="O514" i="159"/>
  <c r="O513" i="159"/>
  <c r="O512" i="159"/>
  <c r="O511" i="159"/>
  <c r="O509" i="159"/>
  <c r="O508" i="159"/>
  <c r="O507" i="159"/>
  <c r="O506" i="159"/>
  <c r="O505" i="159"/>
  <c r="O504" i="159"/>
  <c r="O503" i="159"/>
  <c r="O502" i="159"/>
  <c r="O501" i="159"/>
  <c r="O500" i="159"/>
  <c r="O499" i="159"/>
  <c r="O498" i="159"/>
  <c r="O497" i="159"/>
  <c r="O496" i="159"/>
  <c r="O495" i="159"/>
  <c r="O494" i="159"/>
  <c r="O493" i="159"/>
  <c r="O492" i="159"/>
  <c r="O491" i="159"/>
  <c r="O490" i="159"/>
  <c r="O489" i="159"/>
  <c r="O488" i="159"/>
  <c r="O487" i="159"/>
  <c r="O486" i="159"/>
  <c r="O485" i="159"/>
  <c r="O484" i="159"/>
  <c r="O483" i="159"/>
  <c r="O482" i="159"/>
  <c r="O481" i="159"/>
  <c r="O479" i="159"/>
  <c r="O478" i="159"/>
  <c r="O476" i="159"/>
  <c r="O475" i="159"/>
  <c r="O474" i="159"/>
  <c r="O472" i="159"/>
  <c r="O471" i="159"/>
  <c r="O470" i="159"/>
  <c r="O469" i="159"/>
  <c r="O468" i="159"/>
  <c r="O467" i="159"/>
  <c r="O466" i="159"/>
  <c r="O465" i="159"/>
  <c r="O464" i="159"/>
  <c r="O463" i="159"/>
  <c r="O462" i="159"/>
  <c r="O461" i="159"/>
  <c r="O460" i="159"/>
  <c r="O459" i="159"/>
  <c r="O458" i="159"/>
  <c r="O457" i="159"/>
  <c r="O456" i="159"/>
  <c r="O455" i="159"/>
  <c r="O454" i="159"/>
  <c r="O451" i="159"/>
  <c r="O450" i="159"/>
  <c r="O449" i="159"/>
  <c r="O448" i="159"/>
  <c r="O447" i="159"/>
  <c r="O445" i="159"/>
  <c r="O444" i="159"/>
  <c r="O443" i="159"/>
  <c r="O442" i="159"/>
  <c r="O441" i="159"/>
  <c r="O440" i="159"/>
  <c r="O438" i="159"/>
  <c r="O437" i="159"/>
  <c r="O436" i="159"/>
  <c r="O435" i="159"/>
  <c r="O434" i="159"/>
  <c r="O433" i="159"/>
  <c r="O432" i="159"/>
  <c r="O431" i="159"/>
  <c r="O429" i="159"/>
  <c r="O428" i="159"/>
  <c r="O427" i="159"/>
  <c r="O426" i="159"/>
  <c r="O425" i="159"/>
  <c r="O423" i="159"/>
  <c r="O422" i="159"/>
  <c r="O421" i="159"/>
  <c r="O420" i="159"/>
  <c r="O419" i="159"/>
  <c r="O417" i="159"/>
  <c r="O416" i="159"/>
  <c r="O414" i="159"/>
  <c r="O413" i="159"/>
  <c r="O411" i="159"/>
  <c r="O410" i="159"/>
  <c r="O408" i="159"/>
  <c r="O407" i="159"/>
  <c r="O406" i="159"/>
  <c r="O405" i="159"/>
  <c r="O403" i="159"/>
  <c r="O402" i="159"/>
  <c r="O401" i="159"/>
  <c r="O400" i="159"/>
  <c r="O399" i="159"/>
  <c r="O398" i="159"/>
  <c r="O396" i="159"/>
  <c r="O395" i="159"/>
  <c r="O394" i="159"/>
  <c r="O392" i="159"/>
  <c r="O391" i="159"/>
  <c r="O390" i="159"/>
  <c r="O389" i="159"/>
  <c r="O388" i="159"/>
  <c r="O387" i="159"/>
  <c r="O386" i="159"/>
  <c r="O385" i="159"/>
  <c r="O383" i="159"/>
  <c r="O382" i="159"/>
  <c r="O380" i="159"/>
  <c r="O379" i="159"/>
  <c r="O378" i="159"/>
  <c r="O377" i="159"/>
  <c r="O376" i="159"/>
  <c r="O375" i="159"/>
  <c r="O374" i="159"/>
  <c r="O373" i="159"/>
  <c r="O372" i="159"/>
  <c r="O371" i="159"/>
  <c r="O370" i="159"/>
  <c r="O369" i="159"/>
  <c r="O368" i="159"/>
  <c r="O367" i="159"/>
  <c r="O366" i="159"/>
  <c r="O365" i="159"/>
  <c r="O364" i="159"/>
  <c r="O363" i="159"/>
  <c r="O361" i="159"/>
  <c r="O360" i="159"/>
  <c r="O359" i="159"/>
  <c r="O358" i="159"/>
  <c r="O355" i="159"/>
  <c r="O353" i="159"/>
  <c r="O352" i="159"/>
  <c r="O350" i="159"/>
  <c r="O349" i="159"/>
  <c r="O347" i="159"/>
  <c r="O346" i="159"/>
  <c r="O344" i="159"/>
  <c r="O343" i="159"/>
  <c r="O342" i="159"/>
  <c r="O341" i="159"/>
  <c r="O339" i="159"/>
  <c r="O338" i="159"/>
  <c r="O337" i="159"/>
  <c r="O336" i="159"/>
  <c r="O335" i="159"/>
  <c r="O334" i="159"/>
  <c r="O332" i="159"/>
  <c r="O331" i="159"/>
  <c r="O330" i="159"/>
  <c r="O329" i="159"/>
  <c r="O328" i="159"/>
  <c r="O327" i="159"/>
  <c r="O326" i="159"/>
  <c r="O325" i="159"/>
  <c r="O324" i="159"/>
  <c r="O323" i="159"/>
  <c r="O322" i="159"/>
  <c r="O321" i="159"/>
  <c r="O320" i="159"/>
  <c r="O319" i="159"/>
  <c r="O318" i="159"/>
  <c r="O317" i="159"/>
  <c r="O316" i="159"/>
  <c r="O315" i="159"/>
  <c r="O314" i="159"/>
  <c r="O313" i="159"/>
  <c r="O312" i="159"/>
  <c r="O311" i="159"/>
  <c r="O310" i="159"/>
  <c r="O309" i="159"/>
  <c r="O308" i="159"/>
  <c r="O307" i="159"/>
  <c r="O306" i="159"/>
  <c r="O305" i="159"/>
  <c r="O304" i="159"/>
  <c r="O303" i="159"/>
  <c r="O302" i="159"/>
  <c r="O301" i="159"/>
  <c r="O300" i="159"/>
  <c r="O299" i="159"/>
  <c r="O298" i="159"/>
  <c r="O297" i="159"/>
  <c r="O296" i="159"/>
  <c r="O295" i="159"/>
  <c r="O294" i="159"/>
  <c r="O293" i="159"/>
  <c r="O291" i="159"/>
  <c r="O290" i="159"/>
  <c r="O289" i="159"/>
  <c r="O288" i="159"/>
  <c r="O287" i="159"/>
  <c r="O286" i="159"/>
  <c r="O285" i="159"/>
  <c r="O284" i="159"/>
  <c r="O283" i="159"/>
  <c r="O282" i="159"/>
  <c r="O281" i="159"/>
  <c r="O280" i="159"/>
  <c r="O279" i="159"/>
  <c r="O277" i="159"/>
  <c r="O276" i="159"/>
  <c r="AI276" i="159" s="1"/>
  <c r="O275" i="159"/>
  <c r="N272" i="159"/>
  <c r="M272" i="159"/>
  <c r="L272" i="159"/>
  <c r="K272" i="159"/>
  <c r="O270" i="159"/>
  <c r="O269" i="159"/>
  <c r="O268" i="159"/>
  <c r="O267" i="159"/>
  <c r="O266" i="159"/>
  <c r="O265" i="159"/>
  <c r="O264" i="159"/>
  <c r="O263" i="159"/>
  <c r="O262" i="159"/>
  <c r="N261" i="159"/>
  <c r="M261" i="159"/>
  <c r="L261" i="159"/>
  <c r="K261" i="159"/>
  <c r="O260" i="159"/>
  <c r="O259" i="159"/>
  <c r="N258" i="159"/>
  <c r="M258" i="159"/>
  <c r="L258" i="159"/>
  <c r="K258" i="159"/>
  <c r="O257" i="159"/>
  <c r="N256" i="159"/>
  <c r="M256" i="159"/>
  <c r="L256" i="159"/>
  <c r="K256" i="159"/>
  <c r="O250" i="159"/>
  <c r="O249" i="159"/>
  <c r="N248" i="159"/>
  <c r="M248" i="159"/>
  <c r="L248" i="159"/>
  <c r="K248" i="159"/>
  <c r="O244" i="159"/>
  <c r="O243" i="159"/>
  <c r="O242" i="159"/>
  <c r="O241" i="159"/>
  <c r="O240" i="159"/>
  <c r="O239" i="159"/>
  <c r="O238" i="159"/>
  <c r="O237" i="159"/>
  <c r="O236" i="159"/>
  <c r="O235" i="159"/>
  <c r="O234" i="159"/>
  <c r="O233" i="159"/>
  <c r="O232" i="159"/>
  <c r="O231" i="159"/>
  <c r="O230" i="159"/>
  <c r="O229" i="159"/>
  <c r="O228" i="159"/>
  <c r="O226" i="159"/>
  <c r="O225" i="159"/>
  <c r="O224" i="159"/>
  <c r="O223" i="159"/>
  <c r="O222" i="159"/>
  <c r="O221" i="159"/>
  <c r="O220" i="159"/>
  <c r="O219" i="159"/>
  <c r="O218" i="159"/>
  <c r="O217" i="159"/>
  <c r="O216" i="159"/>
  <c r="O215" i="159"/>
  <c r="O214" i="159"/>
  <c r="O213" i="159"/>
  <c r="O212" i="159"/>
  <c r="O211" i="159"/>
  <c r="O210" i="159"/>
  <c r="O209" i="159"/>
  <c r="O208" i="159"/>
  <c r="O206" i="159"/>
  <c r="O205" i="159"/>
  <c r="O204" i="159"/>
  <c r="O203" i="159"/>
  <c r="O202" i="159"/>
  <c r="O200" i="159"/>
  <c r="O199" i="159"/>
  <c r="O198" i="159"/>
  <c r="O197" i="159"/>
  <c r="O196" i="159"/>
  <c r="O194" i="159"/>
  <c r="O193" i="159"/>
  <c r="O192" i="159"/>
  <c r="O191" i="159"/>
  <c r="O190" i="159"/>
  <c r="O189" i="159"/>
  <c r="O188" i="159"/>
  <c r="O187" i="159"/>
  <c r="O186" i="159"/>
  <c r="O185" i="159"/>
  <c r="O183" i="159"/>
  <c r="O182" i="159"/>
  <c r="O181" i="159"/>
  <c r="O180" i="159"/>
  <c r="O178" i="159"/>
  <c r="O177" i="159"/>
  <c r="O176" i="159"/>
  <c r="O175" i="159"/>
  <c r="O174" i="159"/>
  <c r="O173" i="159"/>
  <c r="O172" i="159"/>
  <c r="O171" i="159"/>
  <c r="O170" i="159"/>
  <c r="O169" i="159"/>
  <c r="O168" i="159"/>
  <c r="O167" i="159"/>
  <c r="O166" i="159"/>
  <c r="O165" i="159"/>
  <c r="O164" i="159"/>
  <c r="O163" i="159"/>
  <c r="O162" i="159"/>
  <c r="O161" i="159"/>
  <c r="O160" i="159"/>
  <c r="O159" i="159"/>
  <c r="O158" i="159"/>
  <c r="O157" i="159"/>
  <c r="N156" i="159"/>
  <c r="M156" i="159"/>
  <c r="L156" i="159"/>
  <c r="K156" i="159"/>
  <c r="O155" i="159"/>
  <c r="O154" i="159"/>
  <c r="O153" i="159"/>
  <c r="O152" i="159"/>
  <c r="O151" i="159"/>
  <c r="O150" i="159"/>
  <c r="O149" i="159"/>
  <c r="O148" i="159"/>
  <c r="O147" i="159"/>
  <c r="O146" i="159"/>
  <c r="O145" i="159"/>
  <c r="O144" i="159"/>
  <c r="O143" i="159"/>
  <c r="O142" i="159"/>
  <c r="O141" i="159"/>
  <c r="O140" i="159"/>
  <c r="O139" i="159"/>
  <c r="O138" i="159"/>
  <c r="O137" i="159"/>
  <c r="O136" i="159"/>
  <c r="O135" i="159"/>
  <c r="O134" i="159"/>
  <c r="O133" i="159"/>
  <c r="O132" i="159"/>
  <c r="O131" i="159"/>
  <c r="O130" i="159"/>
  <c r="O129" i="159"/>
  <c r="O128" i="159"/>
  <c r="O127" i="159"/>
  <c r="O126" i="159"/>
  <c r="O125" i="159"/>
  <c r="O124" i="159"/>
  <c r="O123" i="159"/>
  <c r="O122" i="159"/>
  <c r="O121" i="159"/>
  <c r="O120" i="159"/>
  <c r="O119" i="159"/>
  <c r="N118" i="159"/>
  <c r="M118" i="159"/>
  <c r="L118" i="159"/>
  <c r="K118" i="159"/>
  <c r="O116" i="159"/>
  <c r="O115" i="159"/>
  <c r="O114" i="159"/>
  <c r="O113" i="159"/>
  <c r="O112" i="159"/>
  <c r="O111" i="159"/>
  <c r="O109" i="159"/>
  <c r="O108" i="159"/>
  <c r="O107" i="159"/>
  <c r="O106" i="159"/>
  <c r="O105" i="159"/>
  <c r="O104" i="159"/>
  <c r="O103" i="159"/>
  <c r="O102" i="159"/>
  <c r="O101" i="159"/>
  <c r="O100" i="159"/>
  <c r="O99" i="159"/>
  <c r="O98" i="159"/>
  <c r="O97" i="159"/>
  <c r="O95" i="159"/>
  <c r="O94" i="159"/>
  <c r="O93" i="159"/>
  <c r="O92" i="159"/>
  <c r="O91" i="159"/>
  <c r="O90" i="159"/>
  <c r="O89" i="159"/>
  <c r="O88" i="159"/>
  <c r="N87" i="159"/>
  <c r="M87" i="159"/>
  <c r="L87" i="159"/>
  <c r="K87" i="159"/>
  <c r="O85" i="159"/>
  <c r="O84" i="159"/>
  <c r="O82" i="159"/>
  <c r="O81" i="159"/>
  <c r="O80" i="159"/>
  <c r="O79" i="159"/>
  <c r="O78" i="159"/>
  <c r="O77" i="159"/>
  <c r="O74" i="159"/>
  <c r="O72" i="159"/>
  <c r="O71" i="159"/>
  <c r="N70" i="159"/>
  <c r="M70" i="159"/>
  <c r="L70" i="159"/>
  <c r="K70" i="159"/>
  <c r="O68" i="159"/>
  <c r="N67" i="159"/>
  <c r="M67" i="159"/>
  <c r="L67" i="159"/>
  <c r="K67" i="159"/>
  <c r="O66" i="159"/>
  <c r="O65" i="159"/>
  <c r="O63" i="159"/>
  <c r="O62" i="159"/>
  <c r="O61" i="159"/>
  <c r="N60" i="159"/>
  <c r="M60" i="159"/>
  <c r="L60" i="159"/>
  <c r="K60" i="159"/>
  <c r="O58" i="159"/>
  <c r="O57" i="159"/>
  <c r="O56" i="159"/>
  <c r="O55" i="159"/>
  <c r="O54" i="159"/>
  <c r="O53" i="159"/>
  <c r="N52" i="159"/>
  <c r="M52" i="159"/>
  <c r="L52" i="159"/>
  <c r="K52" i="159"/>
  <c r="O48" i="159"/>
  <c r="O47" i="159"/>
  <c r="O46" i="159"/>
  <c r="O45" i="159"/>
  <c r="O44" i="159"/>
  <c r="O43" i="159"/>
  <c r="O42" i="159"/>
  <c r="O41" i="159"/>
  <c r="O40" i="159"/>
  <c r="N39" i="159"/>
  <c r="M39" i="159"/>
  <c r="L39" i="159"/>
  <c r="K39" i="159"/>
  <c r="O38" i="159"/>
  <c r="N37" i="159"/>
  <c r="M37" i="159"/>
  <c r="L37" i="159"/>
  <c r="K37" i="159"/>
  <c r="O36" i="159"/>
  <c r="O35" i="159"/>
  <c r="N34" i="159"/>
  <c r="M34" i="159"/>
  <c r="L34" i="159"/>
  <c r="K34" i="159"/>
  <c r="O26" i="159"/>
  <c r="N25" i="159"/>
  <c r="M25" i="159"/>
  <c r="L25" i="159"/>
  <c r="K25" i="159"/>
  <c r="O20" i="159"/>
  <c r="N20" i="159"/>
  <c r="M20" i="159"/>
  <c r="L20" i="159"/>
  <c r="K20" i="159"/>
  <c r="J1455" i="159"/>
  <c r="J1451" i="159"/>
  <c r="J1447" i="159" s="1"/>
  <c r="J1444" i="159"/>
  <c r="J1441" i="159"/>
  <c r="J1440" i="159" s="1"/>
  <c r="J1433" i="159"/>
  <c r="J1429" i="159" s="1"/>
  <c r="J1425" i="159"/>
  <c r="J1422" i="159"/>
  <c r="J1417" i="159"/>
  <c r="J1412" i="159" s="1"/>
  <c r="J1409" i="159"/>
  <c r="J1406" i="159"/>
  <c r="J1361" i="159"/>
  <c r="J1357" i="159"/>
  <c r="J1353" i="159" s="1"/>
  <c r="J1350" i="159"/>
  <c r="J1347" i="159"/>
  <c r="J1346" i="159" s="1"/>
  <c r="J1317" i="159"/>
  <c r="J1299" i="159"/>
  <c r="J1297" i="159"/>
  <c r="J1278" i="159"/>
  <c r="J1273" i="159" s="1"/>
  <c r="J1270" i="159"/>
  <c r="J1268" i="159"/>
  <c r="J1266" i="159" s="1"/>
  <c r="J1016" i="159"/>
  <c r="J1011" i="159"/>
  <c r="J1007" i="159" s="1"/>
  <c r="J1001" i="159"/>
  <c r="J1000" i="159" s="1"/>
  <c r="J839" i="159"/>
  <c r="J795" i="159"/>
  <c r="J793" i="159"/>
  <c r="J758" i="159"/>
  <c r="J756" i="159"/>
  <c r="J646" i="159"/>
  <c r="J642" i="159" s="1"/>
  <c r="J636" i="159"/>
  <c r="J635" i="159" s="1"/>
  <c r="J604" i="159"/>
  <c r="J578" i="159"/>
  <c r="J575" i="159"/>
  <c r="J569" i="159"/>
  <c r="J552" i="159"/>
  <c r="J549" i="159"/>
  <c r="J272" i="159"/>
  <c r="J258" i="159"/>
  <c r="J256" i="159"/>
  <c r="J156" i="159"/>
  <c r="J52" i="159"/>
  <c r="J39" i="159"/>
  <c r="J37" i="159"/>
  <c r="J34" i="159"/>
  <c r="J25" i="159"/>
  <c r="J24" i="159" s="1"/>
  <c r="J20" i="159"/>
  <c r="I1455" i="159"/>
  <c r="I1451" i="159"/>
  <c r="I1447" i="159" s="1"/>
  <c r="I1444" i="159"/>
  <c r="I1441" i="159"/>
  <c r="I1440" i="159" s="1"/>
  <c r="I1433" i="159"/>
  <c r="I1429" i="159" s="1"/>
  <c r="I1425" i="159"/>
  <c r="I1422" i="159"/>
  <c r="I1417" i="159"/>
  <c r="I1412" i="159" s="1"/>
  <c r="I1409" i="159"/>
  <c r="I1406" i="159"/>
  <c r="I1361" i="159"/>
  <c r="I1357" i="159"/>
  <c r="I1353" i="159" s="1"/>
  <c r="I1350" i="159"/>
  <c r="I1347" i="159"/>
  <c r="I1346" i="159" s="1"/>
  <c r="I1317" i="159"/>
  <c r="I1297" i="159"/>
  <c r="I1284" i="159"/>
  <c r="I1270" i="159"/>
  <c r="I1268" i="159"/>
  <c r="I1266" i="159" s="1"/>
  <c r="I1016" i="159"/>
  <c r="I1011" i="159"/>
  <c r="I1007" i="159" s="1"/>
  <c r="I1001" i="159"/>
  <c r="I1000" i="159" s="1"/>
  <c r="I911" i="159"/>
  <c r="I841" i="159"/>
  <c r="I839" i="159"/>
  <c r="I808" i="159"/>
  <c r="I793" i="159"/>
  <c r="I758" i="159"/>
  <c r="I756" i="159"/>
  <c r="I753" i="159"/>
  <c r="I649" i="159"/>
  <c r="I646" i="159"/>
  <c r="I642" i="159" s="1"/>
  <c r="I636" i="159"/>
  <c r="I635" i="159" s="1"/>
  <c r="I604" i="159"/>
  <c r="I594" i="159"/>
  <c r="I578" i="159"/>
  <c r="I575" i="159"/>
  <c r="I569" i="159"/>
  <c r="I560" i="159"/>
  <c r="I555" i="159" s="1"/>
  <c r="I552" i="159"/>
  <c r="I549" i="159"/>
  <c r="I272" i="159"/>
  <c r="I258" i="159"/>
  <c r="I256" i="159"/>
  <c r="I156" i="159"/>
  <c r="I118" i="159"/>
  <c r="I87" i="159"/>
  <c r="I67" i="159"/>
  <c r="I60" i="159"/>
  <c r="I52" i="159"/>
  <c r="I39" i="159"/>
  <c r="I37" i="159"/>
  <c r="I34" i="159"/>
  <c r="I25" i="159"/>
  <c r="I24" i="159" s="1"/>
  <c r="I20" i="159"/>
  <c r="G1451" i="159"/>
  <c r="G1447" i="159" s="1"/>
  <c r="G1404" i="159" s="1"/>
  <c r="G1317" i="159"/>
  <c r="G1313" i="159"/>
  <c r="G1306" i="159"/>
  <c r="G1301" i="159"/>
  <c r="G1299" i="159" s="1"/>
  <c r="G1283" i="159" s="1"/>
  <c r="G1281" i="159"/>
  <c r="G1280" i="159"/>
  <c r="G1279" i="159"/>
  <c r="G1011" i="159"/>
  <c r="G1007" i="159" s="1"/>
  <c r="G977" i="159"/>
  <c r="G930" i="159"/>
  <c r="G929" i="159"/>
  <c r="G928" i="159"/>
  <c r="G795" i="159"/>
  <c r="G787" i="159"/>
  <c r="G758" i="159"/>
  <c r="G753" i="159"/>
  <c r="G261" i="159"/>
  <c r="G260" i="159"/>
  <c r="G259" i="159"/>
  <c r="G241" i="159"/>
  <c r="G156" i="159" s="1"/>
  <c r="G87" i="159"/>
  <c r="G72" i="159"/>
  <c r="G70" i="159" s="1"/>
  <c r="G67" i="159"/>
  <c r="G65" i="159"/>
  <c r="G60" i="159" s="1"/>
  <c r="G57" i="159"/>
  <c r="G52" i="159" s="1"/>
  <c r="G39" i="159"/>
  <c r="G38" i="159"/>
  <c r="G37" i="159" s="1"/>
  <c r="G34" i="159"/>
  <c r="G25" i="159"/>
  <c r="G24" i="159" s="1"/>
  <c r="J1315" i="159"/>
  <c r="I1315" i="159"/>
  <c r="J1295" i="159"/>
  <c r="I1295" i="159"/>
  <c r="S568" i="159" l="1"/>
  <c r="X593" i="159"/>
  <c r="AI92" i="159"/>
  <c r="AI97" i="159"/>
  <c r="AI101" i="159"/>
  <c r="AI105" i="159"/>
  <c r="AI109" i="159"/>
  <c r="AI114" i="159"/>
  <c r="AI120" i="159"/>
  <c r="AI124" i="159"/>
  <c r="AI128" i="159"/>
  <c r="AI132" i="159"/>
  <c r="AI136" i="159"/>
  <c r="AI140" i="159"/>
  <c r="AI144" i="159"/>
  <c r="AI148" i="159"/>
  <c r="AI152" i="159"/>
  <c r="AI157" i="159"/>
  <c r="AI161" i="159"/>
  <c r="AI165" i="159"/>
  <c r="AI169" i="159"/>
  <c r="AI173" i="159"/>
  <c r="AI177" i="159"/>
  <c r="AI182" i="159"/>
  <c r="AI187" i="159"/>
  <c r="AI191" i="159"/>
  <c r="AI196" i="159"/>
  <c r="AI200" i="159"/>
  <c r="AI205" i="159"/>
  <c r="AI210" i="159"/>
  <c r="AI214" i="159"/>
  <c r="AI218" i="159"/>
  <c r="AI222" i="159"/>
  <c r="AI226" i="159"/>
  <c r="AI231" i="159"/>
  <c r="AI235" i="159"/>
  <c r="AI239" i="159"/>
  <c r="AI243" i="159"/>
  <c r="S1304" i="159"/>
  <c r="AD1451" i="159"/>
  <c r="AD1447" i="159" s="1"/>
  <c r="AI563" i="159"/>
  <c r="AI586" i="159"/>
  <c r="AI597" i="159"/>
  <c r="AI609" i="159"/>
  <c r="AI625" i="159"/>
  <c r="U1304" i="159"/>
  <c r="AI571" i="159"/>
  <c r="AI577" i="159"/>
  <c r="AI582" i="159"/>
  <c r="AI590" i="159"/>
  <c r="AI605" i="159"/>
  <c r="AI613" i="159"/>
  <c r="AI617" i="159"/>
  <c r="AI621" i="159"/>
  <c r="AI629" i="159"/>
  <c r="AI633" i="159"/>
  <c r="W1420" i="159"/>
  <c r="Z593" i="159"/>
  <c r="AI36" i="159"/>
  <c r="AI46" i="159"/>
  <c r="AI58" i="159"/>
  <c r="AI260" i="159"/>
  <c r="AI269" i="159"/>
  <c r="AI662" i="159"/>
  <c r="AI674" i="159"/>
  <c r="AI686" i="159"/>
  <c r="AI694" i="159"/>
  <c r="AI711" i="159"/>
  <c r="AI720" i="159"/>
  <c r="AI728" i="159"/>
  <c r="AI740" i="159"/>
  <c r="S86" i="159"/>
  <c r="AI54" i="159"/>
  <c r="AI65" i="159"/>
  <c r="AI72" i="159"/>
  <c r="AI84" i="159"/>
  <c r="AI249" i="159"/>
  <c r="AI265" i="159"/>
  <c r="AI564" i="159"/>
  <c r="AI657" i="159"/>
  <c r="AI670" i="159"/>
  <c r="AI682" i="159"/>
  <c r="AI690" i="159"/>
  <c r="AI702" i="159"/>
  <c r="AI707" i="159"/>
  <c r="AI716" i="159"/>
  <c r="AI724" i="159"/>
  <c r="AI736" i="159"/>
  <c r="U31" i="159"/>
  <c r="U51" i="159"/>
  <c r="AI1280" i="159"/>
  <c r="AI1287" i="159"/>
  <c r="AI1291" i="159"/>
  <c r="AI1302" i="159"/>
  <c r="AI1457" i="159"/>
  <c r="AI1461" i="159"/>
  <c r="AI1465" i="159"/>
  <c r="V1265" i="159"/>
  <c r="AI42" i="159"/>
  <c r="AI79" i="159"/>
  <c r="AI666" i="159"/>
  <c r="AI678" i="159"/>
  <c r="AI698" i="159"/>
  <c r="AI732" i="159"/>
  <c r="O1016" i="159"/>
  <c r="AI88" i="159"/>
  <c r="AI280" i="159"/>
  <c r="AI284" i="159"/>
  <c r="AI288" i="159"/>
  <c r="AI293" i="159"/>
  <c r="AI297" i="159"/>
  <c r="AI301" i="159"/>
  <c r="AI305" i="159"/>
  <c r="AI309" i="159"/>
  <c r="AI313" i="159"/>
  <c r="AI317" i="159"/>
  <c r="AI321" i="159"/>
  <c r="AI325" i="159"/>
  <c r="AI329" i="159"/>
  <c r="AI334" i="159"/>
  <c r="AI338" i="159"/>
  <c r="AI343" i="159"/>
  <c r="AI349" i="159"/>
  <c r="AI355" i="159"/>
  <c r="AI361" i="159"/>
  <c r="AI366" i="159"/>
  <c r="AI370" i="159"/>
  <c r="AI374" i="159"/>
  <c r="AI378" i="159"/>
  <c r="AI383" i="159"/>
  <c r="AI388" i="159"/>
  <c r="AI392" i="159"/>
  <c r="AI398" i="159"/>
  <c r="AI402" i="159"/>
  <c r="AI407" i="159"/>
  <c r="AI413" i="159"/>
  <c r="AI419" i="159"/>
  <c r="AI423" i="159"/>
  <c r="AI428" i="159"/>
  <c r="AI433" i="159"/>
  <c r="AI437" i="159"/>
  <c r="AI442" i="159"/>
  <c r="AI447" i="159"/>
  <c r="AI451" i="159"/>
  <c r="AI457" i="159"/>
  <c r="AI461" i="159"/>
  <c r="AI465" i="159"/>
  <c r="AI469" i="159"/>
  <c r="AI474" i="159"/>
  <c r="AI479" i="159"/>
  <c r="AI484" i="159"/>
  <c r="AI488" i="159"/>
  <c r="AI492" i="159"/>
  <c r="AI496" i="159"/>
  <c r="AI500" i="159"/>
  <c r="AI504" i="159"/>
  <c r="AI508" i="159"/>
  <c r="AI513" i="159"/>
  <c r="AI517" i="159"/>
  <c r="AI521" i="159"/>
  <c r="AI525" i="159"/>
  <c r="AI529" i="159"/>
  <c r="AI533" i="159"/>
  <c r="AI537" i="159"/>
  <c r="AI543" i="159"/>
  <c r="AI562" i="159"/>
  <c r="AI570" i="159"/>
  <c r="AI581" i="159"/>
  <c r="AI585" i="159"/>
  <c r="AI589" i="159"/>
  <c r="AI595" i="159"/>
  <c r="AI600" i="159"/>
  <c r="AI608" i="159"/>
  <c r="AI612" i="159"/>
  <c r="AI616" i="159"/>
  <c r="AI620" i="159"/>
  <c r="AI624" i="159"/>
  <c r="AI628" i="159"/>
  <c r="AI632" i="159"/>
  <c r="I21" i="160"/>
  <c r="I14" i="160" s="1"/>
  <c r="J21" i="160"/>
  <c r="J14" i="160" s="1"/>
  <c r="AI1306" i="159"/>
  <c r="AI1310" i="159"/>
  <c r="AI1321" i="159"/>
  <c r="AI1325" i="159"/>
  <c r="AI1329" i="159"/>
  <c r="AI1333" i="159"/>
  <c r="AI1337" i="159"/>
  <c r="AI1341" i="159"/>
  <c r="AI1345" i="159"/>
  <c r="S548" i="159"/>
  <c r="T575" i="159"/>
  <c r="W786" i="159"/>
  <c r="M24" i="159"/>
  <c r="M246" i="159"/>
  <c r="N246" i="159"/>
  <c r="AI264" i="159"/>
  <c r="AI268" i="159"/>
  <c r="AI281" i="159"/>
  <c r="AI285" i="159"/>
  <c r="AI289" i="159"/>
  <c r="AI294" i="159"/>
  <c r="AI298" i="159"/>
  <c r="AI302" i="159"/>
  <c r="AI306" i="159"/>
  <c r="AI310" i="159"/>
  <c r="AI314" i="159"/>
  <c r="AI318" i="159"/>
  <c r="AI322" i="159"/>
  <c r="AI326" i="159"/>
  <c r="AI330" i="159"/>
  <c r="AI335" i="159"/>
  <c r="AI339" i="159"/>
  <c r="AI344" i="159"/>
  <c r="AI350" i="159"/>
  <c r="AI358" i="159"/>
  <c r="AI363" i="159"/>
  <c r="AI367" i="159"/>
  <c r="AI371" i="159"/>
  <c r="AI375" i="159"/>
  <c r="AI379" i="159"/>
  <c r="AI385" i="159"/>
  <c r="AI389" i="159"/>
  <c r="AI394" i="159"/>
  <c r="AI399" i="159"/>
  <c r="AI403" i="159"/>
  <c r="AI408" i="159"/>
  <c r="AI414" i="159"/>
  <c r="AI420" i="159"/>
  <c r="AI425" i="159"/>
  <c r="AI429" i="159"/>
  <c r="AI434" i="159"/>
  <c r="AI438" i="159"/>
  <c r="AI443" i="159"/>
  <c r="AI448" i="159"/>
  <c r="AI454" i="159"/>
  <c r="AI458" i="159"/>
  <c r="AI462" i="159"/>
  <c r="AI466" i="159"/>
  <c r="AI470" i="159"/>
  <c r="AI475" i="159"/>
  <c r="AI481" i="159"/>
  <c r="AI485" i="159"/>
  <c r="AI489" i="159"/>
  <c r="AI493" i="159"/>
  <c r="AI497" i="159"/>
  <c r="AI501" i="159"/>
  <c r="AI505" i="159"/>
  <c r="AI509" i="159"/>
  <c r="AI514" i="159"/>
  <c r="AI518" i="159"/>
  <c r="AI522" i="159"/>
  <c r="AI526" i="159"/>
  <c r="AI530" i="159"/>
  <c r="AI534" i="159"/>
  <c r="AI540" i="159"/>
  <c r="AI544" i="159"/>
  <c r="M555" i="159"/>
  <c r="M548" i="159" s="1"/>
  <c r="M635" i="159"/>
  <c r="M1007" i="159"/>
  <c r="M1283" i="159"/>
  <c r="K1353" i="159"/>
  <c r="K1412" i="159"/>
  <c r="N1429" i="159"/>
  <c r="AI1437" i="159"/>
  <c r="L1440" i="159"/>
  <c r="K1447" i="159"/>
  <c r="AI1458" i="159"/>
  <c r="AI1462" i="159"/>
  <c r="AI1466" i="159"/>
  <c r="S1420" i="159"/>
  <c r="Y753" i="159"/>
  <c r="L24" i="159"/>
  <c r="L555" i="159"/>
  <c r="L1266" i="159"/>
  <c r="K1440" i="159"/>
  <c r="N24" i="159"/>
  <c r="AI43" i="159"/>
  <c r="AI47" i="159"/>
  <c r="AI55" i="159"/>
  <c r="AI61" i="159"/>
  <c r="AI66" i="159"/>
  <c r="AI74" i="159"/>
  <c r="AI80" i="159"/>
  <c r="AI85" i="159"/>
  <c r="AI91" i="159"/>
  <c r="AI95" i="159"/>
  <c r="AI100" i="159"/>
  <c r="AI104" i="159"/>
  <c r="AI108" i="159"/>
  <c r="AI113" i="159"/>
  <c r="AI119" i="159"/>
  <c r="AI123" i="159"/>
  <c r="AI127" i="159"/>
  <c r="AI131" i="159"/>
  <c r="AI135" i="159"/>
  <c r="AI139" i="159"/>
  <c r="AI143" i="159"/>
  <c r="AI147" i="159"/>
  <c r="AI151" i="159"/>
  <c r="AI155" i="159"/>
  <c r="AI160" i="159"/>
  <c r="AI164" i="159"/>
  <c r="AI168" i="159"/>
  <c r="AI172" i="159"/>
  <c r="AI176" i="159"/>
  <c r="AI181" i="159"/>
  <c r="AI186" i="159"/>
  <c r="AI190" i="159"/>
  <c r="AI194" i="159"/>
  <c r="AI199" i="159"/>
  <c r="AI204" i="159"/>
  <c r="AI209" i="159"/>
  <c r="AI213" i="159"/>
  <c r="AI217" i="159"/>
  <c r="AI221" i="159"/>
  <c r="AI225" i="159"/>
  <c r="AI230" i="159"/>
  <c r="AI234" i="159"/>
  <c r="AI238" i="159"/>
  <c r="AI242" i="159"/>
  <c r="K246" i="159"/>
  <c r="N635" i="159"/>
  <c r="K642" i="159"/>
  <c r="L1000" i="159"/>
  <c r="K1273" i="159"/>
  <c r="K1346" i="159"/>
  <c r="L1353" i="159"/>
  <c r="L1412" i="159"/>
  <c r="K1429" i="159"/>
  <c r="M1440" i="159"/>
  <c r="L635" i="159"/>
  <c r="L1007" i="159"/>
  <c r="M1346" i="159"/>
  <c r="M1429" i="159"/>
  <c r="K24" i="159"/>
  <c r="L246" i="159"/>
  <c r="N21" i="159"/>
  <c r="AI283" i="159"/>
  <c r="AI353" i="159"/>
  <c r="AI365" i="159"/>
  <c r="AI373" i="159"/>
  <c r="AI436" i="159"/>
  <c r="AI445" i="159"/>
  <c r="AI456" i="159"/>
  <c r="AI495" i="159"/>
  <c r="AI499" i="159"/>
  <c r="AI503" i="159"/>
  <c r="AI520" i="159"/>
  <c r="AI528" i="159"/>
  <c r="K555" i="159"/>
  <c r="K548" i="159" s="1"/>
  <c r="K635" i="159"/>
  <c r="L642" i="159"/>
  <c r="M1000" i="159"/>
  <c r="K1007" i="159"/>
  <c r="K1266" i="159"/>
  <c r="L1273" i="159"/>
  <c r="L1346" i="159"/>
  <c r="M1353" i="159"/>
  <c r="L1429" i="159"/>
  <c r="N1440" i="159"/>
  <c r="AI40" i="159"/>
  <c r="AI44" i="159"/>
  <c r="AI48" i="159"/>
  <c r="AI56" i="159"/>
  <c r="AI62" i="159"/>
  <c r="AI77" i="159"/>
  <c r="AI81" i="159"/>
  <c r="K86" i="159"/>
  <c r="AI277" i="159"/>
  <c r="AI282" i="159"/>
  <c r="AI286" i="159"/>
  <c r="AI290" i="159"/>
  <c r="AI295" i="159"/>
  <c r="AI299" i="159"/>
  <c r="AI303" i="159"/>
  <c r="AI307" i="159"/>
  <c r="AI311" i="159"/>
  <c r="AI315" i="159"/>
  <c r="AI319" i="159"/>
  <c r="AI323" i="159"/>
  <c r="AI327" i="159"/>
  <c r="AI331" i="159"/>
  <c r="AI336" i="159"/>
  <c r="AI341" i="159"/>
  <c r="AI346" i="159"/>
  <c r="AI352" i="159"/>
  <c r="AI359" i="159"/>
  <c r="AI364" i="159"/>
  <c r="AI368" i="159"/>
  <c r="AI372" i="159"/>
  <c r="AI376" i="159"/>
  <c r="AI380" i="159"/>
  <c r="AI386" i="159"/>
  <c r="AI390" i="159"/>
  <c r="AI395" i="159"/>
  <c r="AI400" i="159"/>
  <c r="AI405" i="159"/>
  <c r="AI410" i="159"/>
  <c r="AI416" i="159"/>
  <c r="AI421" i="159"/>
  <c r="AI426" i="159"/>
  <c r="AI431" i="159"/>
  <c r="AI435" i="159"/>
  <c r="AI440" i="159"/>
  <c r="AI45" i="159"/>
  <c r="AI57" i="159"/>
  <c r="AI78" i="159"/>
  <c r="AI291" i="159"/>
  <c r="AI300" i="159"/>
  <c r="AI308" i="159"/>
  <c r="AI316" i="159"/>
  <c r="AI320" i="159"/>
  <c r="AI328" i="159"/>
  <c r="AI337" i="159"/>
  <c r="AI347" i="159"/>
  <c r="AI360" i="159"/>
  <c r="AI382" i="159"/>
  <c r="AI391" i="159"/>
  <c r="AI401" i="159"/>
  <c r="AI411" i="159"/>
  <c r="AI422" i="159"/>
  <c r="AI432" i="159"/>
  <c r="AI441" i="159"/>
  <c r="AI450" i="159"/>
  <c r="AI460" i="159"/>
  <c r="AI468" i="159"/>
  <c r="AI478" i="159"/>
  <c r="AI483" i="159"/>
  <c r="AI491" i="159"/>
  <c r="AI507" i="159"/>
  <c r="AI516" i="159"/>
  <c r="AI536" i="159"/>
  <c r="AI546" i="159"/>
  <c r="AI566" i="159"/>
  <c r="AI588" i="159"/>
  <c r="AI41" i="159"/>
  <c r="AI63" i="159"/>
  <c r="AI82" i="159"/>
  <c r="AI250" i="159"/>
  <c r="AI248" i="159" s="1"/>
  <c r="AI246" i="159" s="1"/>
  <c r="AI245" i="159" s="1"/>
  <c r="AI18" i="159" s="1"/>
  <c r="AI262" i="159"/>
  <c r="AI266" i="159"/>
  <c r="AI270" i="159"/>
  <c r="AI279" i="159"/>
  <c r="AI287" i="159"/>
  <c r="AI296" i="159"/>
  <c r="AI304" i="159"/>
  <c r="AI312" i="159"/>
  <c r="AI324" i="159"/>
  <c r="AI332" i="159"/>
  <c r="AI342" i="159"/>
  <c r="AI369" i="159"/>
  <c r="AI377" i="159"/>
  <c r="AI387" i="159"/>
  <c r="AI396" i="159"/>
  <c r="AI406" i="159"/>
  <c r="AI417" i="159"/>
  <c r="AI427" i="159"/>
  <c r="AI464" i="159"/>
  <c r="AI472" i="159"/>
  <c r="AI487" i="159"/>
  <c r="AI512" i="159"/>
  <c r="AI524" i="159"/>
  <c r="AI532" i="159"/>
  <c r="AI542" i="159"/>
  <c r="AI561" i="159"/>
  <c r="AI573" i="159"/>
  <c r="AI580" i="159"/>
  <c r="AI584" i="159"/>
  <c r="AI94" i="159"/>
  <c r="AI99" i="159"/>
  <c r="AI103" i="159"/>
  <c r="AI107" i="159"/>
  <c r="AI112" i="159"/>
  <c r="AI116" i="159"/>
  <c r="AI122" i="159"/>
  <c r="AI126" i="159"/>
  <c r="AI130" i="159"/>
  <c r="AI134" i="159"/>
  <c r="AI138" i="159"/>
  <c r="AI142" i="159"/>
  <c r="AI146" i="159"/>
  <c r="AI150" i="159"/>
  <c r="AI154" i="159"/>
  <c r="AI159" i="159"/>
  <c r="AI163" i="159"/>
  <c r="AI167" i="159"/>
  <c r="AI171" i="159"/>
  <c r="AI175" i="159"/>
  <c r="AI180" i="159"/>
  <c r="AI185" i="159"/>
  <c r="AI189" i="159"/>
  <c r="AI193" i="159"/>
  <c r="AI198" i="159"/>
  <c r="AI203" i="159"/>
  <c r="AI208" i="159"/>
  <c r="AI212" i="159"/>
  <c r="AI216" i="159"/>
  <c r="AI220" i="159"/>
  <c r="AI224" i="159"/>
  <c r="AI229" i="159"/>
  <c r="AI233" i="159"/>
  <c r="AI237" i="159"/>
  <c r="AI241" i="159"/>
  <c r="AI263" i="159"/>
  <c r="AI267" i="159"/>
  <c r="K21" i="159"/>
  <c r="AI275" i="159"/>
  <c r="AI653" i="159"/>
  <c r="AI660" i="159"/>
  <c r="AI664" i="159"/>
  <c r="AI668" i="159"/>
  <c r="AI672" i="159"/>
  <c r="AI676" i="159"/>
  <c r="AI680" i="159"/>
  <c r="AI684" i="159"/>
  <c r="AI688" i="159"/>
  <c r="AI692" i="159"/>
  <c r="AI696" i="159"/>
  <c r="AI700" i="159"/>
  <c r="AI705" i="159"/>
  <c r="AI709" i="159"/>
  <c r="AI714" i="159"/>
  <c r="AI718" i="159"/>
  <c r="AI722" i="159"/>
  <c r="AI726" i="159"/>
  <c r="AI730" i="159"/>
  <c r="AI734" i="159"/>
  <c r="AI738" i="159"/>
  <c r="AI742" i="159"/>
  <c r="AI763" i="159"/>
  <c r="AI767" i="159"/>
  <c r="AI771" i="159"/>
  <c r="AI775" i="159"/>
  <c r="AI779" i="159"/>
  <c r="AI783" i="159"/>
  <c r="AI791" i="159"/>
  <c r="AI798" i="159"/>
  <c r="AI804" i="159"/>
  <c r="AI810" i="159"/>
  <c r="AI815" i="159"/>
  <c r="AI819" i="159"/>
  <c r="AI826" i="159"/>
  <c r="AI845" i="159"/>
  <c r="AI849" i="159"/>
  <c r="AI853" i="159"/>
  <c r="AI857" i="159"/>
  <c r="AI861" i="159"/>
  <c r="AI865" i="159"/>
  <c r="AI869" i="159"/>
  <c r="AI873" i="159"/>
  <c r="AI877" i="159"/>
  <c r="AI881" i="159"/>
  <c r="AI885" i="159"/>
  <c r="AI889" i="159"/>
  <c r="AI893" i="159"/>
  <c r="AI898" i="159"/>
  <c r="AI902" i="159"/>
  <c r="AI906" i="159"/>
  <c r="AI910" i="159"/>
  <c r="AI915" i="159"/>
  <c r="AI919" i="159"/>
  <c r="AI924" i="159"/>
  <c r="AI931" i="159"/>
  <c r="AI935" i="159"/>
  <c r="AI939" i="159"/>
  <c r="AI943" i="159"/>
  <c r="AI947" i="159"/>
  <c r="AI951" i="159"/>
  <c r="AI955" i="159"/>
  <c r="AI959" i="159"/>
  <c r="AI963" i="159"/>
  <c r="AI1311" i="159"/>
  <c r="AI1318" i="159"/>
  <c r="AI1322" i="159"/>
  <c r="AI1326" i="159"/>
  <c r="AI1330" i="159"/>
  <c r="AI1334" i="159"/>
  <c r="AI1338" i="159"/>
  <c r="AI1342" i="159"/>
  <c r="AI1434" i="159"/>
  <c r="AI1438" i="159"/>
  <c r="P31" i="159"/>
  <c r="P23" i="159" s="1"/>
  <c r="P51" i="159"/>
  <c r="AI278" i="159"/>
  <c r="V1283" i="159"/>
  <c r="AI759" i="159"/>
  <c r="AI758" i="159" s="1"/>
  <c r="AI764" i="159"/>
  <c r="AI768" i="159"/>
  <c r="AI772" i="159"/>
  <c r="AI776" i="159"/>
  <c r="AI780" i="159"/>
  <c r="AI784" i="159"/>
  <c r="AI801" i="159"/>
  <c r="AI805" i="159"/>
  <c r="AI811" i="159"/>
  <c r="AI816" i="159"/>
  <c r="AI821" i="159"/>
  <c r="AI830" i="159"/>
  <c r="AI842" i="159"/>
  <c r="AI846" i="159"/>
  <c r="AI850" i="159"/>
  <c r="AI854" i="159"/>
  <c r="AI858" i="159"/>
  <c r="AI862" i="159"/>
  <c r="AI866" i="159"/>
  <c r="AI870" i="159"/>
  <c r="AI874" i="159"/>
  <c r="AI878" i="159"/>
  <c r="AI882" i="159"/>
  <c r="AI886" i="159"/>
  <c r="AI890" i="159"/>
  <c r="AI895" i="159"/>
  <c r="AI899" i="159"/>
  <c r="AI903" i="159"/>
  <c r="AI907" i="159"/>
  <c r="AI912" i="159"/>
  <c r="AI916" i="159"/>
  <c r="AI920" i="159"/>
  <c r="AI925" i="159"/>
  <c r="AI932" i="159"/>
  <c r="AI936" i="159"/>
  <c r="AI940" i="159"/>
  <c r="AI944" i="159"/>
  <c r="AI948" i="159"/>
  <c r="AI952" i="159"/>
  <c r="AI956" i="159"/>
  <c r="AI960" i="159"/>
  <c r="AI964" i="159"/>
  <c r="AI1308" i="159"/>
  <c r="AI1312" i="159"/>
  <c r="AI1319" i="159"/>
  <c r="AI1323" i="159"/>
  <c r="AI1327" i="159"/>
  <c r="AI1331" i="159"/>
  <c r="AI1335" i="159"/>
  <c r="AI1339" i="159"/>
  <c r="AI1343" i="159"/>
  <c r="P786" i="159"/>
  <c r="P1265" i="159"/>
  <c r="Y1278" i="159"/>
  <c r="Y1273" i="159" s="1"/>
  <c r="Y1265" i="159" s="1"/>
  <c r="AA86" i="159"/>
  <c r="AI444" i="159"/>
  <c r="AI449" i="159"/>
  <c r="AI455" i="159"/>
  <c r="AI459" i="159"/>
  <c r="AI463" i="159"/>
  <c r="AI467" i="159"/>
  <c r="AI471" i="159"/>
  <c r="AI476" i="159"/>
  <c r="AI482" i="159"/>
  <c r="AI486" i="159"/>
  <c r="AI490" i="159"/>
  <c r="AI494" i="159"/>
  <c r="AI498" i="159"/>
  <c r="AI502" i="159"/>
  <c r="AI506" i="159"/>
  <c r="AI511" i="159"/>
  <c r="AI515" i="159"/>
  <c r="AI519" i="159"/>
  <c r="AI523" i="159"/>
  <c r="AI527" i="159"/>
  <c r="AI531" i="159"/>
  <c r="AI535" i="159"/>
  <c r="AI541" i="159"/>
  <c r="AI545" i="159"/>
  <c r="AI572" i="159"/>
  <c r="AI569" i="159" s="1"/>
  <c r="AI579" i="159"/>
  <c r="AI583" i="159"/>
  <c r="AI587" i="159"/>
  <c r="AI591" i="159"/>
  <c r="AI761" i="159"/>
  <c r="AI765" i="159"/>
  <c r="AI769" i="159"/>
  <c r="AI773" i="159"/>
  <c r="AI777" i="159"/>
  <c r="AI781" i="159"/>
  <c r="AI788" i="159"/>
  <c r="AI796" i="159"/>
  <c r="AI802" i="159"/>
  <c r="AI806" i="159"/>
  <c r="AI812" i="159"/>
  <c r="AI817" i="159"/>
  <c r="AI822" i="159"/>
  <c r="AI831" i="159"/>
  <c r="AI843" i="159"/>
  <c r="AI847" i="159"/>
  <c r="AI851" i="159"/>
  <c r="AI855" i="159"/>
  <c r="AI859" i="159"/>
  <c r="AI863" i="159"/>
  <c r="AI867" i="159"/>
  <c r="AI871" i="159"/>
  <c r="AI875" i="159"/>
  <c r="AI879" i="159"/>
  <c r="AI883" i="159"/>
  <c r="AI887" i="159"/>
  <c r="AI891" i="159"/>
  <c r="AI896" i="159"/>
  <c r="AI900" i="159"/>
  <c r="AI904" i="159"/>
  <c r="AI908" i="159"/>
  <c r="AI913" i="159"/>
  <c r="AI917" i="159"/>
  <c r="AI921" i="159"/>
  <c r="AI926" i="159"/>
  <c r="AI933" i="159"/>
  <c r="AI937" i="159"/>
  <c r="AI941" i="159"/>
  <c r="AI945" i="159"/>
  <c r="AI949" i="159"/>
  <c r="AI953" i="159"/>
  <c r="AI957" i="159"/>
  <c r="AI961" i="159"/>
  <c r="AI965" i="159"/>
  <c r="AI969" i="159"/>
  <c r="AI977" i="159"/>
  <c r="AI985" i="159"/>
  <c r="AI1363" i="159"/>
  <c r="AI1427" i="159"/>
  <c r="P1304" i="159"/>
  <c r="T1357" i="159"/>
  <c r="T1353" i="159" s="1"/>
  <c r="V1420" i="159"/>
  <c r="AB593" i="159"/>
  <c r="AI973" i="159"/>
  <c r="T753" i="159"/>
  <c r="N254" i="159"/>
  <c r="K807" i="159"/>
  <c r="L31" i="159"/>
  <c r="AI655" i="159"/>
  <c r="AI661" i="159"/>
  <c r="AI665" i="159"/>
  <c r="AI669" i="159"/>
  <c r="AI673" i="159"/>
  <c r="AI677" i="159"/>
  <c r="AI681" i="159"/>
  <c r="AI685" i="159"/>
  <c r="AI689" i="159"/>
  <c r="AI693" i="159"/>
  <c r="AI697" i="159"/>
  <c r="AI701" i="159"/>
  <c r="AI706" i="159"/>
  <c r="AI710" i="159"/>
  <c r="AI715" i="159"/>
  <c r="AI719" i="159"/>
  <c r="AI723" i="159"/>
  <c r="AI727" i="159"/>
  <c r="AI731" i="159"/>
  <c r="AI735" i="159"/>
  <c r="AI739" i="159"/>
  <c r="AI754" i="159"/>
  <c r="L1420" i="159"/>
  <c r="AI1464" i="159"/>
  <c r="AD118" i="159"/>
  <c r="Z786" i="159"/>
  <c r="AI967" i="159"/>
  <c r="AI971" i="159"/>
  <c r="AI975" i="159"/>
  <c r="AI979" i="159"/>
  <c r="AI997" i="159"/>
  <c r="AI1279" i="159"/>
  <c r="AI1286" i="159"/>
  <c r="AI1290" i="159"/>
  <c r="AI1294" i="159"/>
  <c r="AI1301" i="159"/>
  <c r="AI1358" i="159"/>
  <c r="AI1368" i="159"/>
  <c r="AI1372" i="159"/>
  <c r="AI1376" i="159"/>
  <c r="AI1380" i="159"/>
  <c r="AI1384" i="159"/>
  <c r="AI1388" i="159"/>
  <c r="AI1392" i="159"/>
  <c r="AI1396" i="159"/>
  <c r="AI1400" i="159"/>
  <c r="N1405" i="159"/>
  <c r="AI1428" i="159"/>
  <c r="AI1436" i="159"/>
  <c r="U568" i="159"/>
  <c r="U786" i="159"/>
  <c r="X807" i="159"/>
  <c r="Z86" i="159"/>
  <c r="AD87" i="159"/>
  <c r="Z568" i="159"/>
  <c r="AB1283" i="159"/>
  <c r="AI968" i="159"/>
  <c r="AI972" i="159"/>
  <c r="AI976" i="159"/>
  <c r="AI983" i="159"/>
  <c r="AI1013" i="159"/>
  <c r="AI1019" i="159"/>
  <c r="AI1023" i="159"/>
  <c r="AI1027" i="159"/>
  <c r="AI1032" i="159"/>
  <c r="AI1036" i="159"/>
  <c r="AI1040" i="159"/>
  <c r="AI1044" i="159"/>
  <c r="AI1048" i="159"/>
  <c r="AI1052" i="159"/>
  <c r="AI1056" i="159"/>
  <c r="AI1060" i="159"/>
  <c r="AI1064" i="159"/>
  <c r="AI1068" i="159"/>
  <c r="AI1072" i="159"/>
  <c r="AI1076" i="159"/>
  <c r="AI1080" i="159"/>
  <c r="AI1084" i="159"/>
  <c r="AI1088" i="159"/>
  <c r="AI1092" i="159"/>
  <c r="AI1096" i="159"/>
  <c r="AI1100" i="159"/>
  <c r="AI1104" i="159"/>
  <c r="AI1108" i="159"/>
  <c r="AI1112" i="159"/>
  <c r="AI1116" i="159"/>
  <c r="AI1120" i="159"/>
  <c r="AI1124" i="159"/>
  <c r="AI1128" i="159"/>
  <c r="AI1132" i="159"/>
  <c r="AI1136" i="159"/>
  <c r="AI1140" i="159"/>
  <c r="AI1144" i="159"/>
  <c r="AI1148" i="159"/>
  <c r="AI1152" i="159"/>
  <c r="AI1156" i="159"/>
  <c r="AI1160" i="159"/>
  <c r="AI1164" i="159"/>
  <c r="AI1168" i="159"/>
  <c r="AI1172" i="159"/>
  <c r="AI1176" i="159"/>
  <c r="AI1180" i="159"/>
  <c r="AI1184" i="159"/>
  <c r="AI1188" i="159"/>
  <c r="AI1192" i="159"/>
  <c r="AI1196" i="159"/>
  <c r="AI1200" i="159"/>
  <c r="AI1204" i="159"/>
  <c r="AI1208" i="159"/>
  <c r="AI1212" i="159"/>
  <c r="AI1216" i="159"/>
  <c r="AI1220" i="159"/>
  <c r="AI1224" i="159"/>
  <c r="AI1228" i="159"/>
  <c r="AI1232" i="159"/>
  <c r="AI1236" i="159"/>
  <c r="AI1240" i="159"/>
  <c r="AI1244" i="159"/>
  <c r="AI1262" i="159"/>
  <c r="AI1365" i="159"/>
  <c r="AI1369" i="159"/>
  <c r="AI1373" i="159"/>
  <c r="AI1377" i="159"/>
  <c r="AI1381" i="159"/>
  <c r="AI1385" i="159"/>
  <c r="AI1389" i="159"/>
  <c r="AI1393" i="159"/>
  <c r="AI1397" i="159"/>
  <c r="AI1401" i="159"/>
  <c r="N1420" i="159"/>
  <c r="T248" i="159"/>
  <c r="T246" i="159" s="1"/>
  <c r="T245" i="159" s="1"/>
  <c r="T1425" i="159"/>
  <c r="T1420" i="159" s="1"/>
  <c r="T1451" i="159"/>
  <c r="T1447" i="159" s="1"/>
  <c r="AA51" i="159"/>
  <c r="Z751" i="159"/>
  <c r="Z744" i="159" s="1"/>
  <c r="AC1265" i="159"/>
  <c r="AC1304" i="159"/>
  <c r="O87" i="159"/>
  <c r="AI90" i="159"/>
  <c r="O575" i="159"/>
  <c r="AI576" i="159"/>
  <c r="AI575" i="159" s="1"/>
  <c r="O37" i="159"/>
  <c r="AI38" i="159"/>
  <c r="AI37" i="159" s="1"/>
  <c r="O258" i="159"/>
  <c r="AI259" i="159"/>
  <c r="N568" i="159"/>
  <c r="AI1359" i="159"/>
  <c r="O1422" i="159"/>
  <c r="AI1423" i="159"/>
  <c r="AI1422" i="159" s="1"/>
  <c r="R751" i="159"/>
  <c r="R744" i="159" s="1"/>
  <c r="O839" i="159"/>
  <c r="AI840" i="159"/>
  <c r="AI839" i="159" s="1"/>
  <c r="O25" i="159"/>
  <c r="O24" i="159" s="1"/>
  <c r="AI26" i="159"/>
  <c r="AI25" i="159" s="1"/>
  <c r="AI24" i="159" s="1"/>
  <c r="O67" i="159"/>
  <c r="AI68" i="159"/>
  <c r="AI67" i="159" s="1"/>
  <c r="M568" i="159"/>
  <c r="AI598" i="159"/>
  <c r="AI606" i="159"/>
  <c r="AI610" i="159"/>
  <c r="AI614" i="159"/>
  <c r="AI618" i="159"/>
  <c r="AI622" i="159"/>
  <c r="AI626" i="159"/>
  <c r="AI630" i="159"/>
  <c r="AI634" i="159"/>
  <c r="O256" i="159"/>
  <c r="AI257" i="159"/>
  <c r="AI256" i="159" s="1"/>
  <c r="O34" i="159"/>
  <c r="AI35" i="159"/>
  <c r="O52" i="159"/>
  <c r="AI53" i="159"/>
  <c r="O70" i="159"/>
  <c r="AI71" i="159"/>
  <c r="AI89" i="159"/>
  <c r="AI93" i="159"/>
  <c r="AI98" i="159"/>
  <c r="AI102" i="159"/>
  <c r="AI106" i="159"/>
  <c r="AI111" i="159"/>
  <c r="AI115" i="159"/>
  <c r="AI121" i="159"/>
  <c r="AI125" i="159"/>
  <c r="AI129" i="159"/>
  <c r="AI133" i="159"/>
  <c r="AI137" i="159"/>
  <c r="AI141" i="159"/>
  <c r="AI145" i="159"/>
  <c r="AI149" i="159"/>
  <c r="AI153" i="159"/>
  <c r="AI158" i="159"/>
  <c r="AI162" i="159"/>
  <c r="AI166" i="159"/>
  <c r="AI170" i="159"/>
  <c r="AI174" i="159"/>
  <c r="AI178" i="159"/>
  <c r="AI183" i="159"/>
  <c r="AI188" i="159"/>
  <c r="AI192" i="159"/>
  <c r="AI197" i="159"/>
  <c r="AI202" i="159"/>
  <c r="AI206" i="159"/>
  <c r="AI211" i="159"/>
  <c r="AI215" i="159"/>
  <c r="AI219" i="159"/>
  <c r="AI223" i="159"/>
  <c r="AI228" i="159"/>
  <c r="AI232" i="159"/>
  <c r="AI236" i="159"/>
  <c r="AI240" i="159"/>
  <c r="AI244" i="159"/>
  <c r="N548" i="159"/>
  <c r="AI1017" i="159"/>
  <c r="AI1021" i="159"/>
  <c r="AI1025" i="159"/>
  <c r="AI1029" i="159"/>
  <c r="AI1034" i="159"/>
  <c r="AI1038" i="159"/>
  <c r="AI1042" i="159"/>
  <c r="AI1046" i="159"/>
  <c r="AI1050" i="159"/>
  <c r="AI1054" i="159"/>
  <c r="AI1058" i="159"/>
  <c r="AI1062" i="159"/>
  <c r="AI1066" i="159"/>
  <c r="AI1070" i="159"/>
  <c r="AI1074" i="159"/>
  <c r="AI1078" i="159"/>
  <c r="AI1082" i="159"/>
  <c r="AI1086" i="159"/>
  <c r="AI1090" i="159"/>
  <c r="AI1094" i="159"/>
  <c r="AI1098" i="159"/>
  <c r="AI1102" i="159"/>
  <c r="AI1106" i="159"/>
  <c r="AI1110" i="159"/>
  <c r="AI1114" i="159"/>
  <c r="AI1118" i="159"/>
  <c r="AI1122" i="159"/>
  <c r="AI1126" i="159"/>
  <c r="AI1130" i="159"/>
  <c r="AI1134" i="159"/>
  <c r="AI1138" i="159"/>
  <c r="AI1142" i="159"/>
  <c r="AI1146" i="159"/>
  <c r="AI1150" i="159"/>
  <c r="AI1154" i="159"/>
  <c r="AI1158" i="159"/>
  <c r="AI1162" i="159"/>
  <c r="AI1166" i="159"/>
  <c r="AI1170" i="159"/>
  <c r="AI1174" i="159"/>
  <c r="AI1178" i="159"/>
  <c r="AI1182" i="159"/>
  <c r="AI1186" i="159"/>
  <c r="AI1190" i="159"/>
  <c r="AI1194" i="159"/>
  <c r="AI1198" i="159"/>
  <c r="AI1202" i="159"/>
  <c r="AI1206" i="159"/>
  <c r="AI1210" i="159"/>
  <c r="AI1214" i="159"/>
  <c r="AI1218" i="159"/>
  <c r="AI1222" i="159"/>
  <c r="AI1226" i="159"/>
  <c r="AI1230" i="159"/>
  <c r="AI1234" i="159"/>
  <c r="AI1238" i="159"/>
  <c r="AI1242" i="159"/>
  <c r="AI1246" i="159"/>
  <c r="AI1285" i="159"/>
  <c r="AI1289" i="159"/>
  <c r="AI1293" i="159"/>
  <c r="AI1300" i="159"/>
  <c r="O1315" i="159"/>
  <c r="AI1316" i="159"/>
  <c r="AI1315" i="159" s="1"/>
  <c r="T272" i="159"/>
  <c r="AI274" i="159"/>
  <c r="O793" i="159"/>
  <c r="AI794" i="159"/>
  <c r="AI793" i="159" s="1"/>
  <c r="AI1012" i="159"/>
  <c r="AI1018" i="159"/>
  <c r="AI1022" i="159"/>
  <c r="AI1026" i="159"/>
  <c r="AI1030" i="159"/>
  <c r="AI1035" i="159"/>
  <c r="AI1039" i="159"/>
  <c r="AI1043" i="159"/>
  <c r="AI1047" i="159"/>
  <c r="AI1051" i="159"/>
  <c r="AI1055" i="159"/>
  <c r="AI1059" i="159"/>
  <c r="AI1063" i="159"/>
  <c r="AI1067" i="159"/>
  <c r="AI1071" i="159"/>
  <c r="AI1075" i="159"/>
  <c r="AI1079" i="159"/>
  <c r="AI1083" i="159"/>
  <c r="AI1087" i="159"/>
  <c r="AI1091" i="159"/>
  <c r="AI1095" i="159"/>
  <c r="AI1099" i="159"/>
  <c r="AI1103" i="159"/>
  <c r="AI1107" i="159"/>
  <c r="AI1111" i="159"/>
  <c r="AI1115" i="159"/>
  <c r="AI1119" i="159"/>
  <c r="AI1123" i="159"/>
  <c r="AI1127" i="159"/>
  <c r="AI1131" i="159"/>
  <c r="AI1135" i="159"/>
  <c r="AI1139" i="159"/>
  <c r="AI1143" i="159"/>
  <c r="AI1147" i="159"/>
  <c r="AI1151" i="159"/>
  <c r="AI1155" i="159"/>
  <c r="AI1159" i="159"/>
  <c r="AI1163" i="159"/>
  <c r="AI1167" i="159"/>
  <c r="AI1171" i="159"/>
  <c r="AI1175" i="159"/>
  <c r="AI1179" i="159"/>
  <c r="AI1183" i="159"/>
  <c r="AI1187" i="159"/>
  <c r="AI1191" i="159"/>
  <c r="AI1195" i="159"/>
  <c r="AI1199" i="159"/>
  <c r="AI1203" i="159"/>
  <c r="AI1207" i="159"/>
  <c r="AI1211" i="159"/>
  <c r="AI1215" i="159"/>
  <c r="AI1219" i="159"/>
  <c r="AI1223" i="159"/>
  <c r="AI1227" i="159"/>
  <c r="AI1231" i="159"/>
  <c r="AI1235" i="159"/>
  <c r="AI1239" i="159"/>
  <c r="AI1243" i="159"/>
  <c r="AI1261" i="159"/>
  <c r="O1268" i="159"/>
  <c r="O1266" i="159" s="1"/>
  <c r="AI1269" i="159"/>
  <c r="AI1268" i="159" s="1"/>
  <c r="AI1266" i="159" s="1"/>
  <c r="O1305" i="159"/>
  <c r="AI1307" i="159"/>
  <c r="AI1362" i="159"/>
  <c r="AI1366" i="159"/>
  <c r="AI1370" i="159"/>
  <c r="AI1374" i="159"/>
  <c r="AI1378" i="159"/>
  <c r="AI1382" i="159"/>
  <c r="AI1386" i="159"/>
  <c r="AI1390" i="159"/>
  <c r="AI1394" i="159"/>
  <c r="AI1398" i="159"/>
  <c r="AI1402" i="159"/>
  <c r="AI1426" i="159"/>
  <c r="O1451" i="159"/>
  <c r="O1447" i="159" s="1"/>
  <c r="AI1452" i="159"/>
  <c r="W254" i="159"/>
  <c r="W19" i="159" s="1"/>
  <c r="AI592" i="159"/>
  <c r="AI599" i="159"/>
  <c r="AI607" i="159"/>
  <c r="AI611" i="159"/>
  <c r="AI615" i="159"/>
  <c r="AI619" i="159"/>
  <c r="AI623" i="159"/>
  <c r="AI627" i="159"/>
  <c r="AI631" i="159"/>
  <c r="O646" i="159"/>
  <c r="O642" i="159" s="1"/>
  <c r="AI647" i="159"/>
  <c r="AI646" i="159" s="1"/>
  <c r="AI642" i="159" s="1"/>
  <c r="AI755" i="159"/>
  <c r="M751" i="159"/>
  <c r="K786" i="159"/>
  <c r="O1295" i="159"/>
  <c r="AI1296" i="159"/>
  <c r="AI1295" i="159" s="1"/>
  <c r="AI1367" i="159"/>
  <c r="AI1371" i="159"/>
  <c r="AI1375" i="159"/>
  <c r="AI1379" i="159"/>
  <c r="AI1383" i="159"/>
  <c r="AI1387" i="159"/>
  <c r="AI1391" i="159"/>
  <c r="AI1395" i="159"/>
  <c r="AI1399" i="159"/>
  <c r="AI1403" i="159"/>
  <c r="AI1435" i="159"/>
  <c r="AI1439" i="159"/>
  <c r="AI1453" i="159"/>
  <c r="AI1459" i="159"/>
  <c r="AI1463" i="159"/>
  <c r="AI1467" i="159"/>
  <c r="T18" i="159"/>
  <c r="P593" i="159"/>
  <c r="T1317" i="159"/>
  <c r="X31" i="159"/>
  <c r="X23" i="159" s="1"/>
  <c r="U86" i="159"/>
  <c r="Y118" i="159"/>
  <c r="Y156" i="159"/>
  <c r="Y261" i="159"/>
  <c r="X21" i="159"/>
  <c r="V548" i="159"/>
  <c r="U751" i="159"/>
  <c r="U744" i="159" s="1"/>
  <c r="Y841" i="159"/>
  <c r="Y911" i="159"/>
  <c r="Y1011" i="159"/>
  <c r="Y1007" i="159" s="1"/>
  <c r="Y1425" i="159"/>
  <c r="Y1420" i="159" s="1"/>
  <c r="AB51" i="159"/>
  <c r="AC21" i="159"/>
  <c r="AA568" i="159"/>
  <c r="Z1304" i="159"/>
  <c r="K593" i="159"/>
  <c r="AI651" i="159"/>
  <c r="AI659" i="159"/>
  <c r="AI663" i="159"/>
  <c r="AI667" i="159"/>
  <c r="AI671" i="159"/>
  <c r="AI675" i="159"/>
  <c r="AI679" i="159"/>
  <c r="AI683" i="159"/>
  <c r="AI687" i="159"/>
  <c r="AI691" i="159"/>
  <c r="AI695" i="159"/>
  <c r="AI699" i="159"/>
  <c r="AI703" i="159"/>
  <c r="AI708" i="159"/>
  <c r="AI713" i="159"/>
  <c r="AI717" i="159"/>
  <c r="AI721" i="159"/>
  <c r="AI725" i="159"/>
  <c r="AI729" i="159"/>
  <c r="AI733" i="159"/>
  <c r="AI737" i="159"/>
  <c r="AI741" i="159"/>
  <c r="O756" i="159"/>
  <c r="AI757" i="159"/>
  <c r="AI756" i="159" s="1"/>
  <c r="AI762" i="159"/>
  <c r="AI766" i="159"/>
  <c r="AI770" i="159"/>
  <c r="AI774" i="159"/>
  <c r="AI778" i="159"/>
  <c r="AI782" i="159"/>
  <c r="AI789" i="159"/>
  <c r="AI797" i="159"/>
  <c r="AI803" i="159"/>
  <c r="AI809" i="159"/>
  <c r="AI814" i="159"/>
  <c r="AI818" i="159"/>
  <c r="AI823" i="159"/>
  <c r="AI832" i="159"/>
  <c r="AI844" i="159"/>
  <c r="AI848" i="159"/>
  <c r="AI852" i="159"/>
  <c r="AI856" i="159"/>
  <c r="AI860" i="159"/>
  <c r="AI864" i="159"/>
  <c r="AI868" i="159"/>
  <c r="AI872" i="159"/>
  <c r="AI876" i="159"/>
  <c r="AI880" i="159"/>
  <c r="AI884" i="159"/>
  <c r="AI888" i="159"/>
  <c r="AI892" i="159"/>
  <c r="AI897" i="159"/>
  <c r="AI901" i="159"/>
  <c r="AI905" i="159"/>
  <c r="AI909" i="159"/>
  <c r="AI914" i="159"/>
  <c r="AI918" i="159"/>
  <c r="AI922" i="159"/>
  <c r="AI927" i="159"/>
  <c r="AI934" i="159"/>
  <c r="AI938" i="159"/>
  <c r="AI942" i="159"/>
  <c r="AI946" i="159"/>
  <c r="AI950" i="159"/>
  <c r="AI954" i="159"/>
  <c r="AI958" i="159"/>
  <c r="AI962" i="159"/>
  <c r="AI966" i="159"/>
  <c r="AI970" i="159"/>
  <c r="AI974" i="159"/>
  <c r="AI978" i="159"/>
  <c r="AI990" i="159"/>
  <c r="AI1014" i="159"/>
  <c r="AI1020" i="159"/>
  <c r="AI1024" i="159"/>
  <c r="AI1028" i="159"/>
  <c r="AI1033" i="159"/>
  <c r="AI1037" i="159"/>
  <c r="AI1041" i="159"/>
  <c r="AI1045" i="159"/>
  <c r="AI1049" i="159"/>
  <c r="AI1053" i="159"/>
  <c r="AI1057" i="159"/>
  <c r="AI1061" i="159"/>
  <c r="AI1065" i="159"/>
  <c r="AI1069" i="159"/>
  <c r="AI1073" i="159"/>
  <c r="AI1077" i="159"/>
  <c r="AI1081" i="159"/>
  <c r="AI1085" i="159"/>
  <c r="AI1089" i="159"/>
  <c r="AI1093" i="159"/>
  <c r="AI1097" i="159"/>
  <c r="AI1101" i="159"/>
  <c r="AI1105" i="159"/>
  <c r="AI1109" i="159"/>
  <c r="AI1113" i="159"/>
  <c r="AI1117" i="159"/>
  <c r="AI1121" i="159"/>
  <c r="AI1125" i="159"/>
  <c r="AI1129" i="159"/>
  <c r="AI1133" i="159"/>
  <c r="AI1137" i="159"/>
  <c r="AI1141" i="159"/>
  <c r="AI1145" i="159"/>
  <c r="AI1149" i="159"/>
  <c r="AI1153" i="159"/>
  <c r="AI1157" i="159"/>
  <c r="AI1161" i="159"/>
  <c r="AI1165" i="159"/>
  <c r="AI1169" i="159"/>
  <c r="AI1173" i="159"/>
  <c r="AI1177" i="159"/>
  <c r="AI1181" i="159"/>
  <c r="AI1185" i="159"/>
  <c r="AI1189" i="159"/>
  <c r="AI1193" i="159"/>
  <c r="AI1197" i="159"/>
  <c r="AI1201" i="159"/>
  <c r="AI1205" i="159"/>
  <c r="AI1209" i="159"/>
  <c r="AI1213" i="159"/>
  <c r="AI1217" i="159"/>
  <c r="AI1221" i="159"/>
  <c r="AI1225" i="159"/>
  <c r="AI1229" i="159"/>
  <c r="AI1233" i="159"/>
  <c r="AI1237" i="159"/>
  <c r="AI1241" i="159"/>
  <c r="AI1245" i="159"/>
  <c r="AI1281" i="159"/>
  <c r="AI1288" i="159"/>
  <c r="AI1292" i="159"/>
  <c r="O1297" i="159"/>
  <c r="AI1298" i="159"/>
  <c r="AI1297" i="159" s="1"/>
  <c r="AI1303" i="159"/>
  <c r="AI1309" i="159"/>
  <c r="AI1313" i="159"/>
  <c r="AI1320" i="159"/>
  <c r="AI1324" i="159"/>
  <c r="AI1328" i="159"/>
  <c r="AI1332" i="159"/>
  <c r="AI1336" i="159"/>
  <c r="AI1340" i="159"/>
  <c r="AI1344" i="159"/>
  <c r="O1417" i="159"/>
  <c r="O1412" i="159" s="1"/>
  <c r="O1405" i="159" s="1"/>
  <c r="AI1418" i="159"/>
  <c r="AI1417" i="159" s="1"/>
  <c r="AI1412" i="159" s="1"/>
  <c r="AI1405" i="159" s="1"/>
  <c r="AI1456" i="159"/>
  <c r="AI1460" i="159"/>
  <c r="T118" i="159"/>
  <c r="T560" i="159"/>
  <c r="T555" i="159" s="1"/>
  <c r="T548" i="159" s="1"/>
  <c r="R593" i="159"/>
  <c r="R1283" i="159"/>
  <c r="U23" i="159"/>
  <c r="V31" i="159"/>
  <c r="V23" i="159" s="1"/>
  <c r="Y52" i="159"/>
  <c r="W593" i="159"/>
  <c r="W1304" i="159"/>
  <c r="V1304" i="159"/>
  <c r="Y1357" i="159"/>
  <c r="Y1353" i="159" s="1"/>
  <c r="X1420" i="159"/>
  <c r="Y1433" i="159"/>
  <c r="Y1429" i="159" s="1"/>
  <c r="AB86" i="159"/>
  <c r="AC254" i="159"/>
  <c r="AC19" i="159" s="1"/>
  <c r="AB786" i="159"/>
  <c r="O118" i="159"/>
  <c r="L86" i="159"/>
  <c r="O156" i="159"/>
  <c r="O261" i="159"/>
  <c r="Z1405" i="159"/>
  <c r="O560" i="159"/>
  <c r="O555" i="159" s="1"/>
  <c r="O548" i="159" s="1"/>
  <c r="M593" i="159"/>
  <c r="N751" i="159"/>
  <c r="O760" i="159"/>
  <c r="K1304" i="159"/>
  <c r="N1304" i="159"/>
  <c r="O1425" i="159"/>
  <c r="T52" i="159"/>
  <c r="S51" i="159"/>
  <c r="Q86" i="159"/>
  <c r="T569" i="159"/>
  <c r="Q751" i="159"/>
  <c r="Q744" i="159" s="1"/>
  <c r="T1011" i="159"/>
  <c r="T1007" i="159" s="1"/>
  <c r="T1284" i="159"/>
  <c r="T1299" i="159"/>
  <c r="Q1420" i="159"/>
  <c r="V51" i="159"/>
  <c r="V86" i="159"/>
  <c r="W21" i="159"/>
  <c r="Y1284" i="159"/>
  <c r="Y1299" i="159"/>
  <c r="W1405" i="159"/>
  <c r="W1404" i="159" s="1"/>
  <c r="Y1451" i="159"/>
  <c r="Y1447" i="159" s="1"/>
  <c r="AA31" i="159"/>
  <c r="AA23" i="159" s="1"/>
  <c r="AC86" i="159"/>
  <c r="AB568" i="159"/>
  <c r="AB751" i="159"/>
  <c r="AB744" i="159" s="1"/>
  <c r="AA1304" i="159"/>
  <c r="M31" i="159"/>
  <c r="N86" i="159"/>
  <c r="M254" i="159"/>
  <c r="O787" i="159"/>
  <c r="L786" i="159"/>
  <c r="O795" i="159"/>
  <c r="O911" i="159"/>
  <c r="O1299" i="159"/>
  <c r="L1304" i="159"/>
  <c r="O1357" i="159"/>
  <c r="O1353" i="159" s="1"/>
  <c r="T39" i="159"/>
  <c r="P254" i="159"/>
  <c r="P19" i="159" s="1"/>
  <c r="T261" i="159"/>
  <c r="P548" i="159"/>
  <c r="R568" i="159"/>
  <c r="T795" i="159"/>
  <c r="S807" i="159"/>
  <c r="T1361" i="159"/>
  <c r="Y70" i="159"/>
  <c r="V568" i="159"/>
  <c r="W1283" i="159"/>
  <c r="Y1361" i="159"/>
  <c r="AB31" i="159"/>
  <c r="AB23" i="159" s="1"/>
  <c r="AD52" i="159"/>
  <c r="AB254" i="159"/>
  <c r="AB19" i="159" s="1"/>
  <c r="AC786" i="159"/>
  <c r="AB807" i="159"/>
  <c r="Z1265" i="159"/>
  <c r="AC1420" i="159"/>
  <c r="G1305" i="159"/>
  <c r="G1304" i="159" s="1"/>
  <c r="L23" i="159"/>
  <c r="O248" i="159"/>
  <c r="O246" i="159" s="1"/>
  <c r="O245" i="159" s="1"/>
  <c r="O18" i="159" s="1"/>
  <c r="N786" i="159"/>
  <c r="M786" i="159"/>
  <c r="N1283" i="159"/>
  <c r="L1405" i="159"/>
  <c r="T156" i="159"/>
  <c r="T258" i="159"/>
  <c r="R254" i="159"/>
  <c r="Q593" i="159"/>
  <c r="T604" i="159"/>
  <c r="R21" i="159"/>
  <c r="R786" i="159"/>
  <c r="R1265" i="159"/>
  <c r="Q1304" i="159"/>
  <c r="P1405" i="159"/>
  <c r="T1405" i="159"/>
  <c r="Y60" i="159"/>
  <c r="Y248" i="159"/>
  <c r="Y246" i="159" s="1"/>
  <c r="Y245" i="159" s="1"/>
  <c r="Y18" i="159" s="1"/>
  <c r="Y258" i="159"/>
  <c r="Y254" i="159" s="1"/>
  <c r="W751" i="159"/>
  <c r="W744" i="159" s="1"/>
  <c r="W1265" i="159"/>
  <c r="X1265" i="159"/>
  <c r="Y1317" i="159"/>
  <c r="Y1405" i="159"/>
  <c r="AC593" i="159"/>
  <c r="AC807" i="159"/>
  <c r="AA1283" i="159"/>
  <c r="AB1405" i="159"/>
  <c r="AA1420" i="159"/>
  <c r="U18" i="159"/>
  <c r="U1265" i="159"/>
  <c r="P18" i="159"/>
  <c r="X18" i="159"/>
  <c r="V18" i="159"/>
  <c r="S751" i="159"/>
  <c r="S744" i="159" s="1"/>
  <c r="AA548" i="159"/>
  <c r="AD795" i="159"/>
  <c r="AD1016" i="159"/>
  <c r="AD1299" i="159"/>
  <c r="O594" i="159"/>
  <c r="O1284" i="159"/>
  <c r="O1361" i="159"/>
  <c r="R51" i="159"/>
  <c r="R18" i="159"/>
  <c r="S1405" i="159"/>
  <c r="Q21" i="159"/>
  <c r="X254" i="159"/>
  <c r="U548" i="159"/>
  <c r="X1283" i="159"/>
  <c r="Y1455" i="159"/>
  <c r="AC51" i="159"/>
  <c r="AA254" i="159"/>
  <c r="AA19" i="159" s="1"/>
  <c r="AD272" i="159"/>
  <c r="AD578" i="159"/>
  <c r="AD649" i="159"/>
  <c r="AC751" i="159"/>
  <c r="AC744" i="159" s="1"/>
  <c r="AD758" i="159"/>
  <c r="AA786" i="159"/>
  <c r="AD841" i="159"/>
  <c r="AD911" i="159"/>
  <c r="P86" i="159"/>
  <c r="P568" i="159"/>
  <c r="AD787" i="159"/>
  <c r="N31" i="159"/>
  <c r="L51" i="159"/>
  <c r="N593" i="159"/>
  <c r="K1283" i="159"/>
  <c r="T87" i="159"/>
  <c r="V807" i="159"/>
  <c r="X1405" i="159"/>
  <c r="U1420" i="159"/>
  <c r="AD594" i="159"/>
  <c r="AD1268" i="159"/>
  <c r="AD1266" i="159" s="1"/>
  <c r="AD1357" i="159"/>
  <c r="AD1353" i="159" s="1"/>
  <c r="AD1425" i="159"/>
  <c r="K31" i="159"/>
  <c r="O39" i="159"/>
  <c r="O60" i="159"/>
  <c r="N51" i="159"/>
  <c r="O272" i="159"/>
  <c r="O569" i="159"/>
  <c r="K568" i="159"/>
  <c r="L593" i="159"/>
  <c r="O604" i="159"/>
  <c r="O753" i="159"/>
  <c r="O1278" i="159"/>
  <c r="O1273" i="159" s="1"/>
  <c r="L1283" i="159"/>
  <c r="M1304" i="159"/>
  <c r="O1317" i="159"/>
  <c r="M1420" i="159"/>
  <c r="K1420" i="159"/>
  <c r="T34" i="159"/>
  <c r="S31" i="159"/>
  <c r="S23" i="159" s="1"/>
  <c r="R86" i="159"/>
  <c r="Q254" i="159"/>
  <c r="Q19" i="159" s="1"/>
  <c r="R548" i="159"/>
  <c r="S21" i="159"/>
  <c r="T760" i="159"/>
  <c r="T841" i="159"/>
  <c r="S1283" i="159"/>
  <c r="Y34" i="159"/>
  <c r="Y39" i="159"/>
  <c r="W51" i="159"/>
  <c r="X86" i="159"/>
  <c r="V254" i="159"/>
  <c r="V19" i="159" s="1"/>
  <c r="Y560" i="159"/>
  <c r="Y555" i="159" s="1"/>
  <c r="Y548" i="159" s="1"/>
  <c r="Y569" i="159"/>
  <c r="W568" i="159"/>
  <c r="Y649" i="159"/>
  <c r="V751" i="159"/>
  <c r="V744" i="159" s="1"/>
  <c r="X786" i="159"/>
  <c r="U807" i="159"/>
  <c r="U1283" i="159"/>
  <c r="AD37" i="159"/>
  <c r="AC31" i="159"/>
  <c r="AC23" i="159" s="1"/>
  <c r="Z51" i="159"/>
  <c r="AD67" i="159"/>
  <c r="AD156" i="159"/>
  <c r="AB548" i="159"/>
  <c r="AC568" i="159"/>
  <c r="AD604" i="159"/>
  <c r="AA21" i="159"/>
  <c r="AD753" i="159"/>
  <c r="AD760" i="159"/>
  <c r="AD808" i="159"/>
  <c r="AA807" i="159"/>
  <c r="AD1278" i="159"/>
  <c r="AD1273" i="159" s="1"/>
  <c r="AD1295" i="159"/>
  <c r="AC1283" i="159"/>
  <c r="AD1305" i="159"/>
  <c r="AD1315" i="159"/>
  <c r="AD1417" i="159"/>
  <c r="AD1412" i="159" s="1"/>
  <c r="AD1405" i="159" s="1"/>
  <c r="AB1420" i="159"/>
  <c r="V786" i="159"/>
  <c r="AD25" i="159"/>
  <c r="AD24" i="159" s="1"/>
  <c r="AD256" i="159"/>
  <c r="AD560" i="159"/>
  <c r="AD555" i="159" s="1"/>
  <c r="AD548" i="159" s="1"/>
  <c r="AD569" i="159"/>
  <c r="AD646" i="159"/>
  <c r="AD642" i="159" s="1"/>
  <c r="AB1304" i="159"/>
  <c r="AD1422" i="159"/>
  <c r="AD1455" i="159"/>
  <c r="M51" i="159"/>
  <c r="L254" i="159"/>
  <c r="O578" i="159"/>
  <c r="O568" i="159" s="1"/>
  <c r="O649" i="159"/>
  <c r="K751" i="159"/>
  <c r="O841" i="159"/>
  <c r="Q31" i="159"/>
  <c r="Q23" i="159" s="1"/>
  <c r="Q548" i="159"/>
  <c r="Q786" i="159"/>
  <c r="T911" i="159"/>
  <c r="Y808" i="159"/>
  <c r="U1405" i="159"/>
  <c r="AD60" i="159"/>
  <c r="AD248" i="159"/>
  <c r="AD246" i="159" s="1"/>
  <c r="AD245" i="159" s="1"/>
  <c r="AD18" i="159" s="1"/>
  <c r="AD258" i="159"/>
  <c r="Z18" i="159"/>
  <c r="AD1011" i="159"/>
  <c r="AD1007" i="159" s="1"/>
  <c r="AC1405" i="159"/>
  <c r="Z1420" i="159"/>
  <c r="K51" i="159"/>
  <c r="K254" i="159"/>
  <c r="L751" i="159"/>
  <c r="L807" i="159"/>
  <c r="O1011" i="159"/>
  <c r="O1007" i="159" s="1"/>
  <c r="R31" i="159"/>
  <c r="R23" i="159" s="1"/>
  <c r="Q51" i="159"/>
  <c r="T70" i="159"/>
  <c r="S254" i="159"/>
  <c r="S19" i="159" s="1"/>
  <c r="T578" i="159"/>
  <c r="T594" i="159"/>
  <c r="S593" i="159"/>
  <c r="T649" i="159"/>
  <c r="T808" i="159"/>
  <c r="P807" i="159"/>
  <c r="T1016" i="159"/>
  <c r="Q1265" i="159"/>
  <c r="T1278" i="159"/>
  <c r="T1273" i="159" s="1"/>
  <c r="T1265" i="159" s="1"/>
  <c r="P1283" i="159"/>
  <c r="Q1283" i="159"/>
  <c r="T1305" i="159"/>
  <c r="R1405" i="159"/>
  <c r="Q1405" i="159"/>
  <c r="R1420" i="159"/>
  <c r="P1420" i="159"/>
  <c r="W31" i="159"/>
  <c r="W23" i="159" s="1"/>
  <c r="Y87" i="159"/>
  <c r="Y604" i="159"/>
  <c r="Y787" i="159"/>
  <c r="Y795" i="159"/>
  <c r="W807" i="159"/>
  <c r="Y1016" i="159"/>
  <c r="Y1305" i="159"/>
  <c r="U21" i="159"/>
  <c r="V1405" i="159"/>
  <c r="Z31" i="159"/>
  <c r="Z23" i="159" s="1"/>
  <c r="AD34" i="159"/>
  <c r="AD39" i="159"/>
  <c r="AD70" i="159"/>
  <c r="AB18" i="159"/>
  <c r="Z254" i="159"/>
  <c r="Z19" i="159" s="1"/>
  <c r="AD261" i="159"/>
  <c r="AB21" i="159"/>
  <c r="AC548" i="159"/>
  <c r="AD575" i="159"/>
  <c r="AA593" i="159"/>
  <c r="AA751" i="159"/>
  <c r="AA744" i="159" s="1"/>
  <c r="AD793" i="159"/>
  <c r="Z807" i="159"/>
  <c r="AD839" i="159"/>
  <c r="AB1265" i="159"/>
  <c r="Z1283" i="159"/>
  <c r="AD1284" i="159"/>
  <c r="AD1297" i="159"/>
  <c r="AD1317" i="159"/>
  <c r="Z21" i="159"/>
  <c r="AD1361" i="159"/>
  <c r="AA1405" i="159"/>
  <c r="AD1433" i="159"/>
  <c r="AD1429" i="159" s="1"/>
  <c r="AA18" i="159"/>
  <c r="AA1265" i="159"/>
  <c r="AC18" i="159"/>
  <c r="Z548" i="159"/>
  <c r="Z547" i="159" s="1"/>
  <c r="W86" i="159"/>
  <c r="W555" i="159"/>
  <c r="Y578" i="159"/>
  <c r="X642" i="159"/>
  <c r="V21" i="159"/>
  <c r="Y760" i="159"/>
  <c r="Y751" i="159" s="1"/>
  <c r="X51" i="159"/>
  <c r="Y272" i="159"/>
  <c r="X548" i="159"/>
  <c r="X568" i="159"/>
  <c r="Y594" i="159"/>
  <c r="X751" i="159"/>
  <c r="W18" i="159"/>
  <c r="U254" i="159"/>
  <c r="U19" i="159" s="1"/>
  <c r="V593" i="159"/>
  <c r="Y575" i="159"/>
  <c r="Q18" i="159"/>
  <c r="S18" i="159"/>
  <c r="Q807" i="159"/>
  <c r="P21" i="159"/>
  <c r="Q568" i="159"/>
  <c r="S786" i="159"/>
  <c r="T1433" i="159"/>
  <c r="T1429" i="159" s="1"/>
  <c r="T1455" i="159"/>
  <c r="T60" i="159"/>
  <c r="R19" i="159"/>
  <c r="P751" i="159"/>
  <c r="P744" i="159" s="1"/>
  <c r="T787" i="159"/>
  <c r="R807" i="159"/>
  <c r="R1304" i="159"/>
  <c r="K1000" i="159"/>
  <c r="O1455" i="159"/>
  <c r="N1265" i="159"/>
  <c r="M1266" i="159"/>
  <c r="N1346" i="159"/>
  <c r="L568" i="159"/>
  <c r="N807" i="159"/>
  <c r="L21" i="159"/>
  <c r="M86" i="159"/>
  <c r="M21" i="159"/>
  <c r="O808" i="159"/>
  <c r="M807" i="159"/>
  <c r="M1273" i="159"/>
  <c r="M1405" i="159"/>
  <c r="O1433" i="159"/>
  <c r="O1429" i="159" s="1"/>
  <c r="G751" i="159"/>
  <c r="G744" i="159" s="1"/>
  <c r="G258" i="159"/>
  <c r="G254" i="159" s="1"/>
  <c r="G19" i="159" s="1"/>
  <c r="G31" i="159"/>
  <c r="G23" i="159" s="1"/>
  <c r="J60" i="159"/>
  <c r="J70" i="159"/>
  <c r="J649" i="159"/>
  <c r="J21" i="159" s="1"/>
  <c r="J753" i="159"/>
  <c r="J911" i="159"/>
  <c r="J1405" i="159"/>
  <c r="J841" i="159"/>
  <c r="J31" i="159"/>
  <c r="J23" i="159" s="1"/>
  <c r="J1420" i="159"/>
  <c r="J87" i="159"/>
  <c r="J118" i="159"/>
  <c r="J261" i="159"/>
  <c r="J254" i="159" s="1"/>
  <c r="J19" i="159" s="1"/>
  <c r="J594" i="159"/>
  <c r="J593" i="159" s="1"/>
  <c r="J808" i="159"/>
  <c r="J1265" i="159"/>
  <c r="J560" i="159"/>
  <c r="J555" i="159" s="1"/>
  <c r="J548" i="159" s="1"/>
  <c r="J760" i="159"/>
  <c r="J67" i="159"/>
  <c r="J568" i="159"/>
  <c r="J1305" i="159"/>
  <c r="J1304" i="159" s="1"/>
  <c r="G1278" i="159"/>
  <c r="G1273" i="159" s="1"/>
  <c r="G1265" i="159" s="1"/>
  <c r="I248" i="159"/>
  <c r="I246" i="159" s="1"/>
  <c r="I245" i="159" s="1"/>
  <c r="I18" i="159" s="1"/>
  <c r="G911" i="159"/>
  <c r="G807" i="159" s="1"/>
  <c r="I1405" i="159"/>
  <c r="I21" i="159"/>
  <c r="I86" i="159"/>
  <c r="G51" i="159"/>
  <c r="I1278" i="159"/>
  <c r="I1273" i="159" s="1"/>
  <c r="I1265" i="159" s="1"/>
  <c r="I1305" i="159"/>
  <c r="I1304" i="159" s="1"/>
  <c r="I1420" i="159"/>
  <c r="G86" i="159"/>
  <c r="G786" i="159"/>
  <c r="I70" i="159"/>
  <c r="I51" i="159" s="1"/>
  <c r="I261" i="159"/>
  <c r="I760" i="159"/>
  <c r="I751" i="159" s="1"/>
  <c r="I744" i="159" s="1"/>
  <c r="I795" i="159"/>
  <c r="I807" i="159"/>
  <c r="I1299" i="159"/>
  <c r="I1283" i="159" s="1"/>
  <c r="I787" i="159"/>
  <c r="J787" i="159"/>
  <c r="J786" i="159" s="1"/>
  <c r="J1284" i="159"/>
  <c r="J1283" i="159" s="1"/>
  <c r="I593" i="159"/>
  <c r="I568" i="159"/>
  <c r="I548" i="159"/>
  <c r="I31" i="159"/>
  <c r="I23" i="159" s="1"/>
  <c r="I254" i="159"/>
  <c r="I19" i="159" s="1"/>
  <c r="M19" i="159" l="1"/>
  <c r="L1265" i="159"/>
  <c r="R743" i="159"/>
  <c r="AD1420" i="159"/>
  <c r="K1265" i="159"/>
  <c r="M23" i="159"/>
  <c r="Q1404" i="159"/>
  <c r="V1404" i="159"/>
  <c r="W743" i="159"/>
  <c r="S1264" i="159"/>
  <c r="AC743" i="159"/>
  <c r="AI34" i="159"/>
  <c r="Y86" i="159"/>
  <c r="T593" i="159"/>
  <c r="AI258" i="159"/>
  <c r="G1264" i="159"/>
  <c r="AI1016" i="159"/>
  <c r="AD807" i="159"/>
  <c r="S22" i="159"/>
  <c r="V1264" i="159"/>
  <c r="AA1404" i="159"/>
  <c r="AI649" i="159"/>
  <c r="AI1305" i="159"/>
  <c r="AI156" i="159"/>
  <c r="AI87" i="159"/>
  <c r="AI86" i="159" s="1"/>
  <c r="N23" i="159"/>
  <c r="R1264" i="159"/>
  <c r="L548" i="159"/>
  <c r="L547" i="159" s="1"/>
  <c r="K1405" i="159"/>
  <c r="N1404" i="159"/>
  <c r="AD1283" i="159"/>
  <c r="S1404" i="159"/>
  <c r="O1420" i="159"/>
  <c r="Q1264" i="159"/>
  <c r="S17" i="159"/>
  <c r="V16" i="159"/>
  <c r="T751" i="159"/>
  <c r="T744" i="159" s="1"/>
  <c r="O1265" i="159"/>
  <c r="X1264" i="159"/>
  <c r="AI604" i="159"/>
  <c r="O807" i="159"/>
  <c r="AA743" i="159"/>
  <c r="P1264" i="159"/>
  <c r="L744" i="159"/>
  <c r="L743" i="159" s="1"/>
  <c r="T1283" i="159"/>
  <c r="N744" i="159"/>
  <c r="N743" i="159" s="1"/>
  <c r="AI70" i="159"/>
  <c r="AI578" i="159"/>
  <c r="AI568" i="159" s="1"/>
  <c r="L245" i="159"/>
  <c r="L22" i="159" s="1"/>
  <c r="L17" i="159"/>
  <c r="L1264" i="159"/>
  <c r="M744" i="159"/>
  <c r="Z1404" i="159"/>
  <c r="K23" i="159"/>
  <c r="T568" i="159"/>
  <c r="L19" i="159"/>
  <c r="AI1451" i="159"/>
  <c r="AI1447" i="159" s="1"/>
  <c r="AI1011" i="159"/>
  <c r="AI1007" i="159" s="1"/>
  <c r="AI753" i="159"/>
  <c r="N19" i="159"/>
  <c r="N245" i="159"/>
  <c r="Y807" i="159"/>
  <c r="K19" i="159"/>
  <c r="S547" i="159"/>
  <c r="K744" i="159"/>
  <c r="AD751" i="159"/>
  <c r="AD744" i="159" s="1"/>
  <c r="X17" i="159"/>
  <c r="AA22" i="159"/>
  <c r="Y1283" i="159"/>
  <c r="O254" i="159"/>
  <c r="AB743" i="159"/>
  <c r="P547" i="159"/>
  <c r="AI594" i="159"/>
  <c r="AI118" i="159"/>
  <c r="AI560" i="159"/>
  <c r="AI555" i="159" s="1"/>
  <c r="AI548" i="159" s="1"/>
  <c r="AI60" i="159"/>
  <c r="K245" i="159"/>
  <c r="M245" i="159"/>
  <c r="O21" i="159"/>
  <c r="T786" i="159"/>
  <c r="S16" i="159"/>
  <c r="AD86" i="159"/>
  <c r="W16" i="159"/>
  <c r="X1404" i="159"/>
  <c r="AI1455" i="159"/>
  <c r="AI1361" i="159"/>
  <c r="AI52" i="159"/>
  <c r="AI1357" i="159"/>
  <c r="AI1353" i="159" s="1"/>
  <c r="AI795" i="159"/>
  <c r="AI261" i="159"/>
  <c r="AI254" i="159" s="1"/>
  <c r="AI808" i="159"/>
  <c r="AI760" i="159"/>
  <c r="AI841" i="159"/>
  <c r="Y593" i="159"/>
  <c r="K743" i="159"/>
  <c r="M16" i="159"/>
  <c r="AB16" i="159"/>
  <c r="AC1264" i="159"/>
  <c r="P16" i="159"/>
  <c r="U547" i="159"/>
  <c r="AI1425" i="159"/>
  <c r="AI1420" i="159" s="1"/>
  <c r="AI1284" i="159"/>
  <c r="AI1278" i="159"/>
  <c r="AI1273" i="159" s="1"/>
  <c r="AI1265" i="159" s="1"/>
  <c r="AI787" i="159"/>
  <c r="AI1317" i="159"/>
  <c r="AI1304" i="159" s="1"/>
  <c r="U1404" i="159"/>
  <c r="K1264" i="159"/>
  <c r="U15" i="159"/>
  <c r="T86" i="159"/>
  <c r="O751" i="159"/>
  <c r="O744" i="159" s="1"/>
  <c r="Y1404" i="159"/>
  <c r="AI272" i="159"/>
  <c r="AI1299" i="159"/>
  <c r="O86" i="159"/>
  <c r="K17" i="159"/>
  <c r="AI911" i="159"/>
  <c r="AI1433" i="159"/>
  <c r="AI1429" i="159" s="1"/>
  <c r="AI39" i="159"/>
  <c r="AI31" i="159" s="1"/>
  <c r="AI23" i="159" s="1"/>
  <c r="X22" i="159"/>
  <c r="AA17" i="159"/>
  <c r="W22" i="159"/>
  <c r="T547" i="159"/>
  <c r="U743" i="159"/>
  <c r="O1304" i="159"/>
  <c r="O51" i="159"/>
  <c r="O31" i="159"/>
  <c r="O23" i="159" s="1"/>
  <c r="M547" i="159"/>
  <c r="Q743" i="159"/>
  <c r="W17" i="159"/>
  <c r="AD21" i="159"/>
  <c r="Z17" i="159"/>
  <c r="Y1304" i="159"/>
  <c r="Y1264" i="159" s="1"/>
  <c r="P1404" i="159"/>
  <c r="T1304" i="159"/>
  <c r="T1264" i="159" s="1"/>
  <c r="T31" i="159"/>
  <c r="T23" i="159" s="1"/>
  <c r="S15" i="159"/>
  <c r="AA16" i="159"/>
  <c r="AC17" i="159"/>
  <c r="W1264" i="159"/>
  <c r="P22" i="159"/>
  <c r="N16" i="159"/>
  <c r="O786" i="159"/>
  <c r="AB547" i="159"/>
  <c r="Q22" i="159"/>
  <c r="Y51" i="159"/>
  <c r="R547" i="159"/>
  <c r="U17" i="159"/>
  <c r="M1404" i="159"/>
  <c r="P743" i="159"/>
  <c r="T51" i="159"/>
  <c r="T16" i="159" s="1"/>
  <c r="AA1264" i="159"/>
  <c r="Z1264" i="159"/>
  <c r="AB17" i="159"/>
  <c r="V743" i="159"/>
  <c r="N547" i="159"/>
  <c r="O1283" i="159"/>
  <c r="L1404" i="159"/>
  <c r="V22" i="159"/>
  <c r="V15" i="159"/>
  <c r="Y568" i="159"/>
  <c r="V17" i="159"/>
  <c r="AC22" i="159"/>
  <c r="AC1404" i="159"/>
  <c r="Y19" i="159"/>
  <c r="AC15" i="159"/>
  <c r="Z22" i="159"/>
  <c r="T254" i="159"/>
  <c r="T19" i="159" s="1"/>
  <c r="O1404" i="159"/>
  <c r="T21" i="159"/>
  <c r="Q547" i="159"/>
  <c r="AB1264" i="159"/>
  <c r="AD51" i="159"/>
  <c r="AB1404" i="159"/>
  <c r="AB22" i="159"/>
  <c r="AB15" i="159"/>
  <c r="T1404" i="159"/>
  <c r="AC547" i="159"/>
  <c r="AD1404" i="159"/>
  <c r="O593" i="159"/>
  <c r="Z743" i="159"/>
  <c r="I786" i="159"/>
  <c r="I16" i="159" s="1"/>
  <c r="Y21" i="159"/>
  <c r="AA547" i="159"/>
  <c r="AD31" i="159"/>
  <c r="AD23" i="159" s="1"/>
  <c r="Y786" i="159"/>
  <c r="R1404" i="159"/>
  <c r="T807" i="159"/>
  <c r="T743" i="159" s="1"/>
  <c r="Y31" i="159"/>
  <c r="Y23" i="159" s="1"/>
  <c r="Y22" i="159" s="1"/>
  <c r="K16" i="159"/>
  <c r="Q15" i="159"/>
  <c r="R17" i="159"/>
  <c r="I1404" i="159"/>
  <c r="J1264" i="159"/>
  <c r="U1264" i="159"/>
  <c r="U16" i="159"/>
  <c r="P17" i="159"/>
  <c r="Q17" i="159"/>
  <c r="J751" i="159"/>
  <c r="J744" i="159" s="1"/>
  <c r="J15" i="159" s="1"/>
  <c r="AD568" i="159"/>
  <c r="AD254" i="159"/>
  <c r="AD19" i="159" s="1"/>
  <c r="AD786" i="159"/>
  <c r="AC16" i="159"/>
  <c r="O19" i="159"/>
  <c r="AD1304" i="159"/>
  <c r="K547" i="159"/>
  <c r="AD1265" i="159"/>
  <c r="K1404" i="159"/>
  <c r="Z16" i="159"/>
  <c r="AD593" i="159"/>
  <c r="R16" i="159"/>
  <c r="AA15" i="159"/>
  <c r="Z15" i="159"/>
  <c r="Y744" i="159"/>
  <c r="V547" i="159"/>
  <c r="X547" i="159"/>
  <c r="X19" i="159"/>
  <c r="U22" i="159"/>
  <c r="X744" i="159"/>
  <c r="X743" i="159" s="1"/>
  <c r="W548" i="159"/>
  <c r="X16" i="159"/>
  <c r="R15" i="159"/>
  <c r="R22" i="159"/>
  <c r="Q16" i="159"/>
  <c r="P15" i="159"/>
  <c r="S743" i="159"/>
  <c r="N17" i="159"/>
  <c r="N15" i="159"/>
  <c r="M1265" i="159"/>
  <c r="L16" i="159"/>
  <c r="M17" i="159"/>
  <c r="M22" i="159"/>
  <c r="N1264" i="159"/>
  <c r="N18" i="159"/>
  <c r="G15" i="159"/>
  <c r="J1404" i="159"/>
  <c r="J807" i="159"/>
  <c r="J547" i="159"/>
  <c r="J86" i="159"/>
  <c r="J51" i="159"/>
  <c r="J16" i="159" s="1"/>
  <c r="G22" i="159"/>
  <c r="G17" i="159"/>
  <c r="J248" i="159"/>
  <c r="J246" i="159" s="1"/>
  <c r="J245" i="159" s="1"/>
  <c r="J18" i="159" s="1"/>
  <c r="G16" i="159"/>
  <c r="I1264" i="159"/>
  <c r="G743" i="159"/>
  <c r="I17" i="159"/>
  <c r="I547" i="159"/>
  <c r="I22" i="159"/>
  <c r="I15" i="159"/>
  <c r="AI786" i="159" l="1"/>
  <c r="AI1404" i="159"/>
  <c r="I743" i="159"/>
  <c r="AB14" i="159"/>
  <c r="AI593" i="159"/>
  <c r="AI547" i="159" s="1"/>
  <c r="AI751" i="159"/>
  <c r="AI744" i="159" s="1"/>
  <c r="O15" i="159"/>
  <c r="K18" i="159"/>
  <c r="AD743" i="159"/>
  <c r="L15" i="159"/>
  <c r="Y17" i="159"/>
  <c r="N22" i="159"/>
  <c r="M743" i="159"/>
  <c r="O16" i="159"/>
  <c r="L18" i="159"/>
  <c r="K15" i="159"/>
  <c r="S14" i="159"/>
  <c r="AI51" i="159"/>
  <c r="AI22" i="159" s="1"/>
  <c r="Q14" i="159"/>
  <c r="Y547" i="159"/>
  <c r="O743" i="159"/>
  <c r="K22" i="159"/>
  <c r="M18" i="159"/>
  <c r="AI15" i="159"/>
  <c r="AD22" i="159"/>
  <c r="V14" i="159"/>
  <c r="T22" i="159"/>
  <c r="AI1283" i="159"/>
  <c r="AI1264" i="159" s="1"/>
  <c r="AI807" i="159"/>
  <c r="U14" i="159"/>
  <c r="O17" i="159"/>
  <c r="O1264" i="159"/>
  <c r="O22" i="159"/>
  <c r="AI19" i="159"/>
  <c r="Y743" i="159"/>
  <c r="T17" i="159"/>
  <c r="AI21" i="159"/>
  <c r="T15" i="159"/>
  <c r="X15" i="159"/>
  <c r="X14" i="159" s="1"/>
  <c r="O547" i="159"/>
  <c r="R14" i="159"/>
  <c r="AA14" i="159"/>
  <c r="AC14" i="159"/>
  <c r="Y16" i="159"/>
  <c r="J743" i="159"/>
  <c r="Z14" i="159"/>
  <c r="AD17" i="159"/>
  <c r="AD16" i="159"/>
  <c r="Y15" i="159"/>
  <c r="AD15" i="159"/>
  <c r="G14" i="159"/>
  <c r="AD1264" i="159"/>
  <c r="AD547" i="159"/>
  <c r="P14" i="159"/>
  <c r="W547" i="159"/>
  <c r="W15" i="159"/>
  <c r="W14" i="159" s="1"/>
  <c r="N14" i="159"/>
  <c r="M1264" i="159"/>
  <c r="M15" i="159"/>
  <c r="J17" i="159"/>
  <c r="J14" i="159" s="1"/>
  <c r="J22" i="159"/>
  <c r="I14" i="159"/>
  <c r="O14" i="159" l="1"/>
  <c r="AI17" i="159"/>
  <c r="T14" i="159"/>
  <c r="AI743" i="159"/>
  <c r="K14" i="159"/>
  <c r="M14" i="159"/>
  <c r="AI16" i="159"/>
  <c r="AI14" i="159" s="1"/>
  <c r="L14" i="159"/>
  <c r="Y14" i="159"/>
  <c r="AD14" i="159"/>
  <c r="BG68" i="120" l="1"/>
  <c r="H61" i="120"/>
  <c r="G61" i="120"/>
  <c r="F61" i="120"/>
  <c r="E61" i="120"/>
  <c r="D61" i="120"/>
  <c r="BK68" i="120"/>
  <c r="BE68" i="120"/>
  <c r="BF68" i="120"/>
  <c r="BH68" i="120"/>
  <c r="BI68" i="120"/>
  <c r="BJ68" i="120"/>
  <c r="I68" i="120" l="1"/>
  <c r="BB68" i="120"/>
  <c r="K68" i="120"/>
  <c r="BD68" i="120"/>
  <c r="J68" i="120"/>
  <c r="BC68" i="120"/>
  <c r="L68" i="120"/>
  <c r="M68" i="120"/>
  <c r="BO69" i="125"/>
  <c r="BI69" i="125"/>
  <c r="BG69" i="125" l="1"/>
  <c r="BL69" i="125"/>
  <c r="BM69" i="125"/>
  <c r="BN69" i="125"/>
  <c r="BQ69" i="125"/>
  <c r="BP69" i="125"/>
  <c r="BJ69" i="125"/>
  <c r="BE69" i="125"/>
  <c r="BF69" i="125"/>
  <c r="BH69" i="125"/>
  <c r="K26" i="120" l="1"/>
  <c r="K25" i="120" s="1"/>
  <c r="BD26" i="120"/>
  <c r="BD25" i="120" s="1"/>
  <c r="G83" i="157"/>
  <c r="G82" i="157"/>
  <c r="G81" i="157"/>
  <c r="G80" i="157"/>
  <c r="G79" i="157"/>
  <c r="G78" i="157"/>
  <c r="G77" i="157"/>
  <c r="G76" i="157"/>
  <c r="G75" i="157"/>
  <c r="G74" i="157"/>
  <c r="G73" i="157"/>
  <c r="G72" i="157"/>
  <c r="G71" i="157"/>
  <c r="G70" i="157"/>
  <c r="G69" i="157"/>
  <c r="G68" i="157"/>
  <c r="G64" i="157"/>
  <c r="G62" i="157"/>
  <c r="G60" i="157"/>
  <c r="G59" i="157"/>
  <c r="G57" i="157"/>
  <c r="G56" i="157"/>
  <c r="G55" i="157"/>
  <c r="G54" i="157"/>
  <c r="G50" i="157"/>
  <c r="G48" i="157"/>
  <c r="G46" i="157"/>
  <c r="G42" i="157"/>
  <c r="G41" i="157"/>
  <c r="G40" i="157"/>
  <c r="G39" i="157"/>
  <c r="G31" i="157"/>
  <c r="G29" i="157"/>
  <c r="G28" i="157"/>
  <c r="G25" i="157"/>
  <c r="G24" i="157"/>
  <c r="G22" i="157"/>
  <c r="G17" i="157"/>
  <c r="G16" i="157"/>
  <c r="G15" i="157"/>
  <c r="G14" i="157"/>
  <c r="G69" i="158"/>
  <c r="G83" i="158"/>
  <c r="G82" i="158"/>
  <c r="G81" i="158"/>
  <c r="G80" i="158"/>
  <c r="G79" i="158"/>
  <c r="G78" i="158"/>
  <c r="G77" i="158"/>
  <c r="G76" i="158"/>
  <c r="G75" i="158"/>
  <c r="G74" i="158"/>
  <c r="G73" i="158"/>
  <c r="G72" i="158"/>
  <c r="G71" i="158"/>
  <c r="G70" i="158"/>
  <c r="G68" i="158"/>
  <c r="G64" i="158"/>
  <c r="G62" i="158"/>
  <c r="G60" i="158"/>
  <c r="G59" i="158"/>
  <c r="G58" i="158"/>
  <c r="G57" i="158"/>
  <c r="G56" i="158"/>
  <c r="G55" i="158"/>
  <c r="G54" i="158"/>
  <c r="G50" i="158"/>
  <c r="G48" i="158"/>
  <c r="G46" i="158"/>
  <c r="G44" i="158"/>
  <c r="G43" i="158"/>
  <c r="G42" i="158"/>
  <c r="G41" i="158"/>
  <c r="G40" i="158"/>
  <c r="G39" i="158"/>
  <c r="G31" i="158"/>
  <c r="G29" i="158"/>
  <c r="G28" i="158"/>
  <c r="G25" i="158"/>
  <c r="G24" i="158"/>
  <c r="G22" i="158"/>
  <c r="G20" i="158"/>
  <c r="G19" i="158"/>
  <c r="G18" i="158"/>
  <c r="G17" i="158"/>
  <c r="G16" i="158"/>
  <c r="G15" i="158"/>
  <c r="G14" i="158"/>
  <c r="G64" i="156"/>
  <c r="G83" i="156"/>
  <c r="G82" i="156"/>
  <c r="G81" i="156"/>
  <c r="G80" i="156"/>
  <c r="G79" i="156"/>
  <c r="G78" i="156"/>
  <c r="G77" i="156"/>
  <c r="G76" i="156"/>
  <c r="G75" i="156"/>
  <c r="G74" i="156"/>
  <c r="G73" i="156"/>
  <c r="G72" i="156"/>
  <c r="G71" i="156"/>
  <c r="G70" i="156"/>
  <c r="G69" i="156"/>
  <c r="G68" i="156"/>
  <c r="G62" i="156"/>
  <c r="G60" i="156"/>
  <c r="G59" i="156"/>
  <c r="G58" i="156"/>
  <c r="G57" i="156"/>
  <c r="G56" i="156"/>
  <c r="G55" i="156"/>
  <c r="G54" i="156"/>
  <c r="G50" i="156"/>
  <c r="G48" i="156"/>
  <c r="G46" i="156"/>
  <c r="G44" i="156"/>
  <c r="G43" i="156"/>
  <c r="G42" i="156"/>
  <c r="G41" i="156"/>
  <c r="G40" i="156"/>
  <c r="G39" i="156"/>
  <c r="G31" i="156"/>
  <c r="G29" i="156"/>
  <c r="G28" i="156"/>
  <c r="G25" i="156"/>
  <c r="G24" i="156"/>
  <c r="G22" i="156"/>
  <c r="G20" i="156"/>
  <c r="G19" i="156"/>
  <c r="G18" i="156"/>
  <c r="G17" i="156"/>
  <c r="G16" i="156"/>
  <c r="G15" i="156"/>
  <c r="G14" i="156"/>
  <c r="G69" i="155"/>
  <c r="G83" i="155"/>
  <c r="G82" i="155"/>
  <c r="G81" i="155"/>
  <c r="G80" i="155"/>
  <c r="G79" i="155"/>
  <c r="G78" i="155"/>
  <c r="G77" i="155"/>
  <c r="G76" i="155"/>
  <c r="G75" i="155"/>
  <c r="G74" i="155"/>
  <c r="G73" i="155"/>
  <c r="G72" i="155"/>
  <c r="G71" i="155"/>
  <c r="G70" i="155"/>
  <c r="G68" i="155"/>
  <c r="G64" i="155"/>
  <c r="G62" i="155"/>
  <c r="G60" i="155"/>
  <c r="G59" i="155"/>
  <c r="G58" i="155"/>
  <c r="G57" i="155"/>
  <c r="G56" i="155"/>
  <c r="G55" i="155"/>
  <c r="G54" i="155"/>
  <c r="G50" i="155"/>
  <c r="G48" i="155"/>
  <c r="G46" i="155"/>
  <c r="G44" i="155"/>
  <c r="G43" i="155"/>
  <c r="G42" i="155"/>
  <c r="G41" i="155"/>
  <c r="G40" i="155"/>
  <c r="G39" i="155"/>
  <c r="G31" i="155"/>
  <c r="G29" i="155"/>
  <c r="G28" i="155"/>
  <c r="G25" i="155"/>
  <c r="G24" i="155"/>
  <c r="G22" i="155"/>
  <c r="G20" i="155"/>
  <c r="G19" i="155"/>
  <c r="G18" i="155"/>
  <c r="G17" i="155"/>
  <c r="G16" i="155"/>
  <c r="G15" i="155"/>
  <c r="G14" i="155"/>
  <c r="G72" i="154"/>
  <c r="G83" i="154"/>
  <c r="G82" i="154"/>
  <c r="G81" i="154"/>
  <c r="G80" i="154"/>
  <c r="G79" i="154"/>
  <c r="G78" i="154"/>
  <c r="G77" i="154"/>
  <c r="G76" i="154"/>
  <c r="G75" i="154"/>
  <c r="G74" i="154"/>
  <c r="G73" i="154"/>
  <c r="G71" i="154"/>
  <c r="G70" i="154"/>
  <c r="G69" i="154"/>
  <c r="G68" i="154"/>
  <c r="G64" i="154"/>
  <c r="G62" i="154"/>
  <c r="G60" i="154"/>
  <c r="G59" i="154"/>
  <c r="G58" i="154"/>
  <c r="G57" i="154"/>
  <c r="G56" i="154"/>
  <c r="G55" i="154"/>
  <c r="G54" i="154"/>
  <c r="G50" i="154"/>
  <c r="G48" i="154"/>
  <c r="G46" i="154"/>
  <c r="G45" i="154"/>
  <c r="G44" i="154"/>
  <c r="G43" i="154"/>
  <c r="G42" i="154"/>
  <c r="G41" i="154"/>
  <c r="G40" i="154"/>
  <c r="G39" i="154"/>
  <c r="G31" i="154"/>
  <c r="G29" i="154"/>
  <c r="G28" i="154"/>
  <c r="G25" i="154"/>
  <c r="G24" i="154"/>
  <c r="G22" i="154"/>
  <c r="G21" i="154"/>
  <c r="G20" i="154"/>
  <c r="G19" i="154"/>
  <c r="G18" i="154"/>
  <c r="G17" i="154"/>
  <c r="G16" i="154"/>
  <c r="G15" i="154"/>
  <c r="G14" i="154"/>
  <c r="G82" i="153"/>
  <c r="G79" i="153"/>
  <c r="G70" i="153"/>
  <c r="G64" i="153"/>
  <c r="G43" i="153"/>
  <c r="G39" i="153"/>
  <c r="G29" i="153"/>
  <c r="G22" i="153"/>
  <c r="G21" i="153"/>
  <c r="G83" i="153"/>
  <c r="G81" i="153"/>
  <c r="G80" i="153"/>
  <c r="G78" i="153"/>
  <c r="G77" i="153"/>
  <c r="G76" i="153"/>
  <c r="G75" i="153"/>
  <c r="G74" i="153"/>
  <c r="G73" i="153"/>
  <c r="G72" i="153"/>
  <c r="G71" i="153"/>
  <c r="G69" i="153"/>
  <c r="G68" i="153"/>
  <c r="G62" i="153"/>
  <c r="G60" i="153"/>
  <c r="G59" i="153"/>
  <c r="G58" i="153"/>
  <c r="G57" i="153"/>
  <c r="G56" i="153"/>
  <c r="G55" i="153"/>
  <c r="G54" i="153"/>
  <c r="G50" i="153"/>
  <c r="G48" i="153"/>
  <c r="G46" i="153"/>
  <c r="G45" i="153"/>
  <c r="G44" i="153"/>
  <c r="G42" i="153"/>
  <c r="G41" i="153"/>
  <c r="G40" i="153"/>
  <c r="G31" i="153"/>
  <c r="G28" i="153"/>
  <c r="G25" i="153"/>
  <c r="G24" i="153"/>
  <c r="G20" i="153"/>
  <c r="G19" i="153"/>
  <c r="G18" i="153"/>
  <c r="G17" i="153"/>
  <c r="G16" i="153"/>
  <c r="G15" i="153"/>
  <c r="G14" i="153"/>
  <c r="BK1285" i="120" l="1"/>
  <c r="BK1284" i="120" s="1"/>
  <c r="BJ1285" i="120"/>
  <c r="BJ1284" i="120" s="1"/>
  <c r="BI1285" i="120"/>
  <c r="BI1284" i="120" s="1"/>
  <c r="BH1285" i="120"/>
  <c r="BH1284" i="120" s="1"/>
  <c r="BG1285" i="120"/>
  <c r="BG1284" i="120" s="1"/>
  <c r="BF1285" i="120"/>
  <c r="BF1284" i="120" s="1"/>
  <c r="BE1285" i="120"/>
  <c r="BE1284" i="120" s="1"/>
  <c r="BD1285" i="120"/>
  <c r="BD1284" i="120" s="1"/>
  <c r="BC1285" i="120"/>
  <c r="BC1284" i="120" s="1"/>
  <c r="BB1285" i="120"/>
  <c r="BB1284" i="120" s="1"/>
  <c r="BK1279" i="120"/>
  <c r="BK1274" i="120" s="1"/>
  <c r="BJ1279" i="120"/>
  <c r="BJ1274" i="120" s="1"/>
  <c r="BI1279" i="120"/>
  <c r="BI1274" i="120" s="1"/>
  <c r="BH1279" i="120"/>
  <c r="BH1274" i="120" s="1"/>
  <c r="BG1279" i="120"/>
  <c r="BG1274" i="120" s="1"/>
  <c r="BF1279" i="120"/>
  <c r="BF1274" i="120" s="1"/>
  <c r="BE1279" i="120"/>
  <c r="BE1274" i="120" s="1"/>
  <c r="BD1279" i="120"/>
  <c r="BD1274" i="120" s="1"/>
  <c r="BC1279" i="120"/>
  <c r="BC1274" i="120" s="1"/>
  <c r="BB1279" i="120"/>
  <c r="BB1274" i="120" s="1"/>
  <c r="BK1269" i="120"/>
  <c r="BK1267" i="120" s="1"/>
  <c r="BJ1269" i="120"/>
  <c r="BJ1267" i="120" s="1"/>
  <c r="BI1269" i="120"/>
  <c r="BI1267" i="120" s="1"/>
  <c r="BH1269" i="120"/>
  <c r="BH1267" i="120" s="1"/>
  <c r="BH1266" i="120" s="1"/>
  <c r="BG1269" i="120"/>
  <c r="BG1267" i="120" s="1"/>
  <c r="BF1269" i="120"/>
  <c r="BF1267" i="120" s="1"/>
  <c r="BE1269" i="120"/>
  <c r="BE1267" i="120" s="1"/>
  <c r="BE1266" i="120" s="1"/>
  <c r="BK1017" i="120"/>
  <c r="BJ1017" i="120"/>
  <c r="BI1017" i="120"/>
  <c r="BH1017" i="120"/>
  <c r="BG1017" i="120"/>
  <c r="BF1017" i="120"/>
  <c r="BE1017" i="120"/>
  <c r="BD1017" i="120"/>
  <c r="BC1017" i="120"/>
  <c r="BB1017" i="120"/>
  <c r="BK1012" i="120"/>
  <c r="BK1008" i="120" s="1"/>
  <c r="BJ1012" i="120"/>
  <c r="BJ1008" i="120" s="1"/>
  <c r="BI1012" i="120"/>
  <c r="BI1008" i="120" s="1"/>
  <c r="BH1012" i="120"/>
  <c r="BH1008" i="120" s="1"/>
  <c r="BG1012" i="120"/>
  <c r="BG1008" i="120" s="1"/>
  <c r="BF1012" i="120"/>
  <c r="BF1008" i="120" s="1"/>
  <c r="BE1012" i="120"/>
  <c r="BE1008" i="120" s="1"/>
  <c r="BD1012" i="120"/>
  <c r="BD1008" i="120" s="1"/>
  <c r="BC1012" i="120"/>
  <c r="BC1008" i="120" s="1"/>
  <c r="BB1012" i="120"/>
  <c r="BB1008" i="120" s="1"/>
  <c r="BK912" i="120"/>
  <c r="BJ912" i="120"/>
  <c r="BI912" i="120"/>
  <c r="BH912" i="120"/>
  <c r="BG912" i="120"/>
  <c r="BF912" i="120"/>
  <c r="BE912" i="120"/>
  <c r="BD912" i="120"/>
  <c r="BC912" i="120"/>
  <c r="BB912" i="120"/>
  <c r="BK842" i="120"/>
  <c r="BJ842" i="120"/>
  <c r="BI842" i="120"/>
  <c r="BH842" i="120"/>
  <c r="BG842" i="120"/>
  <c r="BF842" i="120"/>
  <c r="BE842" i="120"/>
  <c r="BD842" i="120"/>
  <c r="BC842" i="120"/>
  <c r="BB842" i="120"/>
  <c r="BK840" i="120"/>
  <c r="BJ840" i="120"/>
  <c r="BI840" i="120"/>
  <c r="BH840" i="120"/>
  <c r="BG840" i="120"/>
  <c r="BF840" i="120"/>
  <c r="BE840" i="120"/>
  <c r="BK809" i="120"/>
  <c r="BJ809" i="120"/>
  <c r="BI809" i="120"/>
  <c r="BH809" i="120"/>
  <c r="BG809" i="120"/>
  <c r="BF809" i="120"/>
  <c r="BE809" i="120"/>
  <c r="BD809" i="120"/>
  <c r="BC809" i="120"/>
  <c r="BB809" i="120"/>
  <c r="BK796" i="120"/>
  <c r="BJ796" i="120"/>
  <c r="BI796" i="120"/>
  <c r="BH796" i="120"/>
  <c r="BG796" i="120"/>
  <c r="BF796" i="120"/>
  <c r="BE796" i="120"/>
  <c r="BD796" i="120"/>
  <c r="BB796" i="120"/>
  <c r="BK794" i="120"/>
  <c r="BJ794" i="120"/>
  <c r="BI794" i="120"/>
  <c r="BH794" i="120"/>
  <c r="BG794" i="120"/>
  <c r="BF794" i="120"/>
  <c r="BE794" i="120"/>
  <c r="BK761" i="120"/>
  <c r="BJ761" i="120"/>
  <c r="BI761" i="120"/>
  <c r="BH761" i="120"/>
  <c r="BG761" i="120"/>
  <c r="BF761" i="120"/>
  <c r="BE761" i="120"/>
  <c r="BD761" i="120"/>
  <c r="BC761" i="120"/>
  <c r="BB761" i="120"/>
  <c r="BK759" i="120"/>
  <c r="BJ759" i="120"/>
  <c r="BI759" i="120"/>
  <c r="BH759" i="120"/>
  <c r="BG759" i="120"/>
  <c r="BF759" i="120"/>
  <c r="BE759" i="120"/>
  <c r="BK757" i="120"/>
  <c r="BJ757" i="120"/>
  <c r="BI757" i="120"/>
  <c r="BH757" i="120"/>
  <c r="BG757" i="120"/>
  <c r="BF757" i="120"/>
  <c r="BE757" i="120"/>
  <c r="I754" i="120"/>
  <c r="BK754" i="120"/>
  <c r="BJ754" i="120"/>
  <c r="BI754" i="120"/>
  <c r="BH754" i="120"/>
  <c r="BG754" i="120"/>
  <c r="BF754" i="120"/>
  <c r="BE754" i="120"/>
  <c r="BD754" i="120"/>
  <c r="BC754" i="120"/>
  <c r="BB754" i="120"/>
  <c r="BK650" i="120"/>
  <c r="BJ650" i="120"/>
  <c r="BI650" i="120"/>
  <c r="BH650" i="120"/>
  <c r="BG650" i="120"/>
  <c r="BF650" i="120"/>
  <c r="BE650" i="120"/>
  <c r="BD650" i="120"/>
  <c r="BC650" i="120"/>
  <c r="BB650" i="120"/>
  <c r="BK647" i="120"/>
  <c r="BK643" i="120" s="1"/>
  <c r="BJ647" i="120"/>
  <c r="BJ643" i="120" s="1"/>
  <c r="BI647" i="120"/>
  <c r="BI643" i="120" s="1"/>
  <c r="BH647" i="120"/>
  <c r="BH643" i="120" s="1"/>
  <c r="BG647" i="120"/>
  <c r="BG643" i="120" s="1"/>
  <c r="BF647" i="120"/>
  <c r="BF643" i="120" s="1"/>
  <c r="BE647" i="120"/>
  <c r="BE643" i="120" s="1"/>
  <c r="BK605" i="120"/>
  <c r="BJ605" i="120"/>
  <c r="BI605" i="120"/>
  <c r="BH605" i="120"/>
  <c r="BG605" i="120"/>
  <c r="BF605" i="120"/>
  <c r="BE605" i="120"/>
  <c r="BD605" i="120"/>
  <c r="BC605" i="120"/>
  <c r="BB605" i="120"/>
  <c r="BK595" i="120"/>
  <c r="BJ595" i="120"/>
  <c r="BI595" i="120"/>
  <c r="BH595" i="120"/>
  <c r="BG595" i="120"/>
  <c r="BF595" i="120"/>
  <c r="BE595" i="120"/>
  <c r="BC595" i="120"/>
  <c r="BB595" i="120"/>
  <c r="BK579" i="120"/>
  <c r="BJ579" i="120"/>
  <c r="BI579" i="120"/>
  <c r="BH579" i="120"/>
  <c r="BG579" i="120"/>
  <c r="BF579" i="120"/>
  <c r="BE579" i="120"/>
  <c r="BD579" i="120"/>
  <c r="BC579" i="120"/>
  <c r="BB579" i="120"/>
  <c r="BK576" i="120"/>
  <c r="BJ576" i="120"/>
  <c r="BI576" i="120"/>
  <c r="BH576" i="120"/>
  <c r="BG576" i="120"/>
  <c r="BF576" i="120"/>
  <c r="BD576" i="120"/>
  <c r="BC576" i="120"/>
  <c r="BK570" i="120"/>
  <c r="BJ570" i="120"/>
  <c r="BJ569" i="120" s="1"/>
  <c r="BI570" i="120"/>
  <c r="BH570" i="120"/>
  <c r="BG570" i="120"/>
  <c r="BF570" i="120"/>
  <c r="BF569" i="120" s="1"/>
  <c r="BE570" i="120"/>
  <c r="BC570" i="120"/>
  <c r="BB570" i="120"/>
  <c r="BK561" i="120"/>
  <c r="BK556" i="120" s="1"/>
  <c r="BK549" i="120" s="1"/>
  <c r="BJ561" i="120"/>
  <c r="BJ556" i="120" s="1"/>
  <c r="BJ549" i="120" s="1"/>
  <c r="BI561" i="120"/>
  <c r="BI556" i="120" s="1"/>
  <c r="BI549" i="120" s="1"/>
  <c r="BH561" i="120"/>
  <c r="BH556" i="120" s="1"/>
  <c r="BH549" i="120" s="1"/>
  <c r="BG561" i="120"/>
  <c r="BG556" i="120" s="1"/>
  <c r="BG549" i="120" s="1"/>
  <c r="BF561" i="120"/>
  <c r="BF556" i="120" s="1"/>
  <c r="BF549" i="120" s="1"/>
  <c r="BE561" i="120"/>
  <c r="BE556" i="120" s="1"/>
  <c r="BE549" i="120" s="1"/>
  <c r="BD561" i="120"/>
  <c r="BD556" i="120" s="1"/>
  <c r="BD549" i="120" s="1"/>
  <c r="BC561" i="120"/>
  <c r="BC556" i="120" s="1"/>
  <c r="BC549" i="120" s="1"/>
  <c r="BK273" i="120"/>
  <c r="BK22" i="120" s="1"/>
  <c r="BJ273" i="120"/>
  <c r="BJ22" i="120" s="1"/>
  <c r="BI273" i="120"/>
  <c r="BI22" i="120" s="1"/>
  <c r="BH273" i="120"/>
  <c r="BH22" i="120" s="1"/>
  <c r="BG273" i="120"/>
  <c r="BG22" i="120" s="1"/>
  <c r="BF273" i="120"/>
  <c r="BF22" i="120" s="1"/>
  <c r="BE273" i="120"/>
  <c r="BE22" i="120" s="1"/>
  <c r="BD273" i="120"/>
  <c r="BD22" i="120" s="1"/>
  <c r="BC273" i="120"/>
  <c r="BC22" i="120" s="1"/>
  <c r="BB273" i="120"/>
  <c r="BB22" i="120" s="1"/>
  <c r="BK262" i="120"/>
  <c r="BJ262" i="120"/>
  <c r="BI262" i="120"/>
  <c r="BH262" i="120"/>
  <c r="BG262" i="120"/>
  <c r="BF262" i="120"/>
  <c r="BE262" i="120"/>
  <c r="BD262" i="120"/>
  <c r="BC262" i="120"/>
  <c r="BB262" i="120"/>
  <c r="BK259" i="120"/>
  <c r="BJ259" i="120"/>
  <c r="BI259" i="120"/>
  <c r="BH259" i="120"/>
  <c r="BG259" i="120"/>
  <c r="BF259" i="120"/>
  <c r="BE259" i="120"/>
  <c r="BD259" i="120"/>
  <c r="BC259" i="120"/>
  <c r="BB259" i="120"/>
  <c r="BK257" i="120"/>
  <c r="BJ257" i="120"/>
  <c r="BI257" i="120"/>
  <c r="BH257" i="120"/>
  <c r="BG257" i="120"/>
  <c r="BF257" i="120"/>
  <c r="BE257" i="120"/>
  <c r="BK157" i="120"/>
  <c r="BJ157" i="120"/>
  <c r="BI157" i="120"/>
  <c r="BH157" i="120"/>
  <c r="BG157" i="120"/>
  <c r="BF157" i="120"/>
  <c r="BE157" i="120"/>
  <c r="BD157" i="120"/>
  <c r="BC157" i="120"/>
  <c r="BB157" i="120"/>
  <c r="BK119" i="120"/>
  <c r="BJ119" i="120"/>
  <c r="BI119" i="120"/>
  <c r="BH119" i="120"/>
  <c r="BG119" i="120"/>
  <c r="BF119" i="120"/>
  <c r="BE119" i="120"/>
  <c r="BD119" i="120"/>
  <c r="BC119" i="120"/>
  <c r="BB119" i="120"/>
  <c r="BK88" i="120"/>
  <c r="BJ88" i="120"/>
  <c r="BI88" i="120"/>
  <c r="BH88" i="120"/>
  <c r="BG88" i="120"/>
  <c r="BF88" i="120"/>
  <c r="BE88" i="120"/>
  <c r="BD88" i="120"/>
  <c r="BC88" i="120"/>
  <c r="BB88" i="120"/>
  <c r="BK71" i="120"/>
  <c r="BJ71" i="120"/>
  <c r="BI71" i="120"/>
  <c r="BH71" i="120"/>
  <c r="BG71" i="120"/>
  <c r="BF71" i="120"/>
  <c r="BE71" i="120"/>
  <c r="BD71" i="120"/>
  <c r="BC71" i="120"/>
  <c r="BB71" i="120"/>
  <c r="BK61" i="120"/>
  <c r="BJ61" i="120"/>
  <c r="BI61" i="120"/>
  <c r="BH61" i="120"/>
  <c r="BG61" i="120"/>
  <c r="BF61" i="120"/>
  <c r="BE61" i="120"/>
  <c r="BD61" i="120"/>
  <c r="BC61" i="120"/>
  <c r="BB61" i="120"/>
  <c r="BK53" i="120"/>
  <c r="BJ53" i="120"/>
  <c r="BJ52" i="120" s="1"/>
  <c r="BI53" i="120"/>
  <c r="BH53" i="120"/>
  <c r="BG53" i="120"/>
  <c r="BF53" i="120"/>
  <c r="BF52" i="120" s="1"/>
  <c r="BE53" i="120"/>
  <c r="BD53" i="120"/>
  <c r="BC53" i="120"/>
  <c r="BC52" i="120" s="1"/>
  <c r="BB53" i="120"/>
  <c r="F40" i="120"/>
  <c r="F32" i="120" s="1"/>
  <c r="F24" i="120" s="1"/>
  <c r="BK40" i="120"/>
  <c r="BJ40" i="120"/>
  <c r="BI40" i="120"/>
  <c r="BH40" i="120"/>
  <c r="BG40" i="120"/>
  <c r="BF40" i="120"/>
  <c r="BE40" i="120"/>
  <c r="BD40" i="120"/>
  <c r="BC40" i="120"/>
  <c r="BB40" i="120"/>
  <c r="BK38" i="120"/>
  <c r="BJ38" i="120"/>
  <c r="BI38" i="120"/>
  <c r="BH38" i="120"/>
  <c r="BG38" i="120"/>
  <c r="BF38" i="120"/>
  <c r="BB38" i="120"/>
  <c r="BK35" i="120"/>
  <c r="BJ35" i="120"/>
  <c r="BI35" i="120"/>
  <c r="BH35" i="120"/>
  <c r="BG35" i="120"/>
  <c r="BF35" i="120"/>
  <c r="BE35" i="120"/>
  <c r="BC35" i="120"/>
  <c r="BB35" i="120"/>
  <c r="BK26" i="120"/>
  <c r="BK25" i="120" s="1"/>
  <c r="BE26" i="120"/>
  <c r="BE25" i="120" s="1"/>
  <c r="BF26" i="120"/>
  <c r="BF25" i="120" s="1"/>
  <c r="BG26" i="120"/>
  <c r="BG25" i="120" s="1"/>
  <c r="BH26" i="120"/>
  <c r="BH25" i="120" s="1"/>
  <c r="BI26" i="120"/>
  <c r="BI25" i="120" s="1"/>
  <c r="BJ26" i="120"/>
  <c r="BJ25" i="120" s="1"/>
  <c r="BB26" i="120"/>
  <c r="BB25" i="120" s="1"/>
  <c r="G842" i="120"/>
  <c r="G809" i="120"/>
  <c r="F809" i="120"/>
  <c r="G262" i="120"/>
  <c r="G255" i="120" s="1"/>
  <c r="G20" i="120" s="1"/>
  <c r="G119" i="120"/>
  <c r="F88" i="120"/>
  <c r="E842" i="120"/>
  <c r="E809" i="120"/>
  <c r="D809" i="120"/>
  <c r="E262" i="120"/>
  <c r="E255" i="120" s="1"/>
  <c r="E20" i="120" s="1"/>
  <c r="E119" i="120"/>
  <c r="D119" i="120"/>
  <c r="D88" i="120"/>
  <c r="BH594" i="120" l="1"/>
  <c r="BF1266" i="120"/>
  <c r="BJ1266" i="120"/>
  <c r="BE594" i="120"/>
  <c r="BI808" i="120"/>
  <c r="BG255" i="120"/>
  <c r="BG20" i="120" s="1"/>
  <c r="BK255" i="120"/>
  <c r="BK20" i="120" s="1"/>
  <c r="BK752" i="120"/>
  <c r="BK745" i="120" s="1"/>
  <c r="BD52" i="120"/>
  <c r="BC87" i="120"/>
  <c r="BJ87" i="120"/>
  <c r="BE255" i="120"/>
  <c r="BE20" i="120" s="1"/>
  <c r="BH255" i="120"/>
  <c r="BH20" i="120" s="1"/>
  <c r="BC569" i="120"/>
  <c r="BI594" i="120"/>
  <c r="BG52" i="120"/>
  <c r="BB594" i="120"/>
  <c r="BK52" i="120"/>
  <c r="BF87" i="120"/>
  <c r="BG808" i="120"/>
  <c r="BK808" i="120"/>
  <c r="BK1266" i="120"/>
  <c r="BG32" i="120"/>
  <c r="BG24" i="120" s="1"/>
  <c r="BK32" i="120"/>
  <c r="BE52" i="120"/>
  <c r="BH52" i="120"/>
  <c r="BI255" i="120"/>
  <c r="BI20" i="120" s="1"/>
  <c r="BH569" i="120"/>
  <c r="BH548" i="120" s="1"/>
  <c r="BB52" i="120"/>
  <c r="BI52" i="120"/>
  <c r="BF255" i="120"/>
  <c r="BF20" i="120" s="1"/>
  <c r="BJ255" i="120"/>
  <c r="BJ20" i="120" s="1"/>
  <c r="K595" i="120"/>
  <c r="BD595" i="120"/>
  <c r="BD594" i="120" s="1"/>
  <c r="K647" i="120"/>
  <c r="K643" i="120" s="1"/>
  <c r="BD647" i="120"/>
  <c r="BD643" i="120" s="1"/>
  <c r="I759" i="120"/>
  <c r="BB759" i="120"/>
  <c r="BF808" i="120"/>
  <c r="K35" i="120"/>
  <c r="BD35" i="120"/>
  <c r="K570" i="120"/>
  <c r="BD570" i="120"/>
  <c r="BD569" i="120"/>
  <c r="BG569" i="120"/>
  <c r="BK569" i="120"/>
  <c r="BG594" i="120"/>
  <c r="BK594" i="120"/>
  <c r="I757" i="120"/>
  <c r="BB757" i="120"/>
  <c r="BI752" i="120"/>
  <c r="BI745" i="120" s="1"/>
  <c r="J759" i="120"/>
  <c r="BC759" i="120"/>
  <c r="BF752" i="120"/>
  <c r="BF745" i="120" s="1"/>
  <c r="BJ752" i="120"/>
  <c r="BJ745" i="120" s="1"/>
  <c r="BG752" i="120"/>
  <c r="BG745" i="120" s="1"/>
  <c r="K794" i="120"/>
  <c r="BD794" i="120"/>
  <c r="K840" i="120"/>
  <c r="BD840" i="120"/>
  <c r="BD808" i="120" s="1"/>
  <c r="K1269" i="120"/>
  <c r="K1267" i="120" s="1"/>
  <c r="BD1269" i="120"/>
  <c r="BD1267" i="120" s="1"/>
  <c r="BD1266" i="120" s="1"/>
  <c r="BG1266" i="120"/>
  <c r="M38" i="120"/>
  <c r="BE38" i="120"/>
  <c r="J794" i="120"/>
  <c r="BC794" i="120"/>
  <c r="J840" i="120"/>
  <c r="BC840" i="120"/>
  <c r="BC808" i="120" s="1"/>
  <c r="J26" i="120"/>
  <c r="J25" i="120" s="1"/>
  <c r="BC26" i="120"/>
  <c r="BC25" i="120" s="1"/>
  <c r="BK24" i="120"/>
  <c r="BE32" i="120"/>
  <c r="BE24" i="120" s="1"/>
  <c r="BH32" i="120"/>
  <c r="BH24" i="120" s="1"/>
  <c r="J38" i="120"/>
  <c r="BC38" i="120"/>
  <c r="BC32" i="120" s="1"/>
  <c r="BF32" i="120"/>
  <c r="BF24" i="120" s="1"/>
  <c r="BJ32" i="120"/>
  <c r="BJ24" i="120" s="1"/>
  <c r="BE87" i="120"/>
  <c r="BH87" i="120"/>
  <c r="BD87" i="120"/>
  <c r="BG87" i="120"/>
  <c r="BK87" i="120"/>
  <c r="J257" i="120"/>
  <c r="BC257" i="120"/>
  <c r="BC255" i="120" s="1"/>
  <c r="M576" i="120"/>
  <c r="BE576" i="120"/>
  <c r="BE569" i="120" s="1"/>
  <c r="BE548" i="120" s="1"/>
  <c r="I647" i="120"/>
  <c r="I643" i="120" s="1"/>
  <c r="BB647" i="120"/>
  <c r="BB643" i="120" s="1"/>
  <c r="BE752" i="120"/>
  <c r="BE745" i="120" s="1"/>
  <c r="BH752" i="120"/>
  <c r="BH745" i="120" s="1"/>
  <c r="J757" i="120"/>
  <c r="BC757" i="120"/>
  <c r="K759" i="120"/>
  <c r="BD759" i="120"/>
  <c r="BE808" i="120"/>
  <c r="BH808" i="120"/>
  <c r="BJ808" i="120"/>
  <c r="J1269" i="120"/>
  <c r="J1267" i="120" s="1"/>
  <c r="BC1269" i="120"/>
  <c r="BC1267" i="120" s="1"/>
  <c r="BC1266" i="120" s="1"/>
  <c r="I257" i="120"/>
  <c r="BB257" i="120"/>
  <c r="BB255" i="120" s="1"/>
  <c r="BB32" i="120"/>
  <c r="BB24" i="120" s="1"/>
  <c r="BI32" i="120"/>
  <c r="BI24" i="120" s="1"/>
  <c r="K38" i="120"/>
  <c r="BD38" i="120"/>
  <c r="BB87" i="120"/>
  <c r="BI87" i="120"/>
  <c r="K257" i="120"/>
  <c r="BD257" i="120"/>
  <c r="BD255" i="120" s="1"/>
  <c r="I561" i="120"/>
  <c r="I556" i="120" s="1"/>
  <c r="I549" i="120" s="1"/>
  <c r="BB561" i="120"/>
  <c r="BB556" i="120" s="1"/>
  <c r="BB549" i="120" s="1"/>
  <c r="BI569" i="120"/>
  <c r="BI548" i="120" s="1"/>
  <c r="I576" i="120"/>
  <c r="BB576" i="120"/>
  <c r="BB569" i="120" s="1"/>
  <c r="BC594" i="120"/>
  <c r="BF594" i="120"/>
  <c r="BF548" i="120" s="1"/>
  <c r="BJ594" i="120"/>
  <c r="BJ548" i="120" s="1"/>
  <c r="J647" i="120"/>
  <c r="J643" i="120" s="1"/>
  <c r="BC647" i="120"/>
  <c r="BC643" i="120" s="1"/>
  <c r="K757" i="120"/>
  <c r="BD757" i="120"/>
  <c r="I794" i="120"/>
  <c r="BB794" i="120"/>
  <c r="J796" i="120"/>
  <c r="BC796" i="120"/>
  <c r="I840" i="120"/>
  <c r="BB840" i="120"/>
  <c r="BB808" i="120" s="1"/>
  <c r="I1269" i="120"/>
  <c r="I1267" i="120" s="1"/>
  <c r="BB1269" i="120"/>
  <c r="BB1267" i="120" s="1"/>
  <c r="BB1266" i="120" s="1"/>
  <c r="BI1266" i="120"/>
  <c r="M61" i="120"/>
  <c r="M595" i="120"/>
  <c r="L757" i="120"/>
  <c r="M757" i="120"/>
  <c r="M1279" i="120"/>
  <c r="M1274" i="120" s="1"/>
  <c r="L53" i="120"/>
  <c r="M53" i="120"/>
  <c r="L754" i="120"/>
  <c r="M754" i="120"/>
  <c r="L794" i="120"/>
  <c r="M794" i="120"/>
  <c r="M119" i="120"/>
  <c r="M35" i="120"/>
  <c r="L26" i="120"/>
  <c r="L25" i="120" s="1"/>
  <c r="M26" i="120"/>
  <c r="M25" i="120" s="1"/>
  <c r="M40" i="120"/>
  <c r="M259" i="120"/>
  <c r="M570" i="120"/>
  <c r="M796" i="120"/>
  <c r="L257" i="120"/>
  <c r="M257" i="120"/>
  <c r="L840" i="120"/>
  <c r="M840" i="120"/>
  <c r="M561" i="120"/>
  <c r="M556" i="120" s="1"/>
  <c r="M549" i="120" s="1"/>
  <c r="L759" i="120"/>
  <c r="M759" i="120"/>
  <c r="L1269" i="120"/>
  <c r="L1267" i="120" s="1"/>
  <c r="M1269" i="120"/>
  <c r="M1267" i="120" s="1"/>
  <c r="H88" i="120"/>
  <c r="G88" i="120"/>
  <c r="H262" i="120"/>
  <c r="H255" i="120" s="1"/>
  <c r="H20" i="120" s="1"/>
  <c r="H842" i="120"/>
  <c r="J1279" i="120"/>
  <c r="J1274" i="120" s="1"/>
  <c r="J754" i="120"/>
  <c r="J35" i="120"/>
  <c r="L576" i="120"/>
  <c r="D1316" i="120"/>
  <c r="I38" i="120"/>
  <c r="E88" i="120"/>
  <c r="D262" i="120"/>
  <c r="D255" i="120" s="1"/>
  <c r="D20" i="120" s="1"/>
  <c r="D842" i="120"/>
  <c r="L35" i="120"/>
  <c r="I35" i="120"/>
  <c r="K40" i="120"/>
  <c r="I53" i="120"/>
  <c r="J61" i="120"/>
  <c r="K259" i="120"/>
  <c r="J561" i="120"/>
  <c r="J556" i="120" s="1"/>
  <c r="J549" i="120" s="1"/>
  <c r="L570" i="120"/>
  <c r="I570" i="120"/>
  <c r="J576" i="120"/>
  <c r="L595" i="120"/>
  <c r="J595" i="120"/>
  <c r="K796" i="120"/>
  <c r="L1279" i="120"/>
  <c r="L1274" i="120" s="1"/>
  <c r="F912" i="120"/>
  <c r="L40" i="120"/>
  <c r="I40" i="120"/>
  <c r="J53" i="120"/>
  <c r="I61" i="120"/>
  <c r="K61" i="120"/>
  <c r="L259" i="120"/>
  <c r="I259" i="120"/>
  <c r="K561" i="120"/>
  <c r="K556" i="120" s="1"/>
  <c r="K549" i="120" s="1"/>
  <c r="K576" i="120"/>
  <c r="I595" i="120"/>
  <c r="L796" i="120"/>
  <c r="I1279" i="120"/>
  <c r="I1274" i="120" s="1"/>
  <c r="I1266" i="120" s="1"/>
  <c r="H119" i="120"/>
  <c r="F262" i="120"/>
  <c r="F255" i="120" s="1"/>
  <c r="F20" i="120" s="1"/>
  <c r="H809" i="120"/>
  <c r="F842" i="120"/>
  <c r="H1316" i="120"/>
  <c r="I26" i="120"/>
  <c r="I25" i="120" s="1"/>
  <c r="L38" i="120"/>
  <c r="J40" i="120"/>
  <c r="K53" i="120"/>
  <c r="L61" i="120"/>
  <c r="J259" i="120"/>
  <c r="L561" i="120"/>
  <c r="L556" i="120" s="1"/>
  <c r="L549" i="120" s="1"/>
  <c r="J570" i="120"/>
  <c r="K754" i="120"/>
  <c r="I796" i="120"/>
  <c r="K1279" i="120"/>
  <c r="K1274" i="120" s="1"/>
  <c r="K1266" i="120" s="1"/>
  <c r="F1316" i="120"/>
  <c r="G1316" i="120"/>
  <c r="E912" i="120"/>
  <c r="E808" i="120" s="1"/>
  <c r="E1316" i="120"/>
  <c r="E1318" i="120"/>
  <c r="M605" i="120"/>
  <c r="I88" i="120"/>
  <c r="BH1306" i="120"/>
  <c r="BB1306" i="120"/>
  <c r="BI1306" i="120"/>
  <c r="BF1306" i="120"/>
  <c r="BJ1306" i="120"/>
  <c r="K119" i="120"/>
  <c r="L262" i="120"/>
  <c r="L842" i="120"/>
  <c r="J88" i="120"/>
  <c r="L119" i="120"/>
  <c r="I119" i="120"/>
  <c r="J119" i="120"/>
  <c r="K88" i="120"/>
  <c r="L88" i="120"/>
  <c r="I262" i="120"/>
  <c r="I255" i="120" s="1"/>
  <c r="I20" i="120" s="1"/>
  <c r="K809" i="120"/>
  <c r="I842" i="120"/>
  <c r="J262" i="120"/>
  <c r="L809" i="120"/>
  <c r="J842" i="120"/>
  <c r="K842" i="120"/>
  <c r="BD1306" i="120"/>
  <c r="I809" i="120"/>
  <c r="K262" i="120"/>
  <c r="K255" i="120" s="1"/>
  <c r="K20" i="120" s="1"/>
  <c r="J809" i="120"/>
  <c r="E788" i="120"/>
  <c r="E787" i="120" s="1"/>
  <c r="J1266" i="120" l="1"/>
  <c r="BG548" i="120"/>
  <c r="K32" i="120"/>
  <c r="K24" i="120" s="1"/>
  <c r="BD20" i="120"/>
  <c r="BK548" i="120"/>
  <c r="L1266" i="120"/>
  <c r="BG16" i="120"/>
  <c r="BC548" i="120"/>
  <c r="BC24" i="120"/>
  <c r="BD752" i="120"/>
  <c r="BD745" i="120" s="1"/>
  <c r="BD548" i="120"/>
  <c r="BB20" i="120"/>
  <c r="BC20" i="120"/>
  <c r="BB752" i="120"/>
  <c r="BB745" i="120" s="1"/>
  <c r="BB16" i="120" s="1"/>
  <c r="BJ16" i="120"/>
  <c r="BH16" i="120"/>
  <c r="BI16" i="120"/>
  <c r="BF16" i="120"/>
  <c r="BE16" i="120"/>
  <c r="BC1318" i="120"/>
  <c r="BC1316" i="120" s="1"/>
  <c r="BK1318" i="120"/>
  <c r="BK1316" i="120" s="1"/>
  <c r="BB548" i="120"/>
  <c r="BB1318" i="120"/>
  <c r="BD1318" i="120"/>
  <c r="BK16" i="120"/>
  <c r="BC752" i="120"/>
  <c r="BC745" i="120" s="1"/>
  <c r="BJ1316" i="120"/>
  <c r="BJ1318" i="120"/>
  <c r="BJ1305" i="120" s="1"/>
  <c r="BH1316" i="120"/>
  <c r="BH1318" i="120"/>
  <c r="BG1316" i="120"/>
  <c r="BG1318" i="120"/>
  <c r="BD32" i="120"/>
  <c r="BD24" i="120" s="1"/>
  <c r="BF1318" i="120"/>
  <c r="BI1318" i="120"/>
  <c r="BE1318" i="120"/>
  <c r="BE1316" i="120" s="1"/>
  <c r="L1316" i="120"/>
  <c r="M1266" i="120"/>
  <c r="M912" i="120"/>
  <c r="M88" i="120"/>
  <c r="M262" i="120"/>
  <c r="M255" i="120" s="1"/>
  <c r="M20" i="120" s="1"/>
  <c r="M594" i="120"/>
  <c r="L255" i="120"/>
  <c r="L20" i="120" s="1"/>
  <c r="M809" i="120"/>
  <c r="M32" i="120"/>
  <c r="M24" i="120" s="1"/>
  <c r="M1316" i="120"/>
  <c r="M842" i="120"/>
  <c r="J255" i="120"/>
  <c r="J20" i="120" s="1"/>
  <c r="BG249" i="120"/>
  <c r="BG247" i="120" s="1"/>
  <c r="BG246" i="120" s="1"/>
  <c r="BG19" i="120" s="1"/>
  <c r="I912" i="120"/>
  <c r="I808" i="120" s="1"/>
  <c r="BD249" i="120"/>
  <c r="BD247" i="120" s="1"/>
  <c r="BD246" i="120" s="1"/>
  <c r="BD19" i="120" s="1"/>
  <c r="J32" i="120"/>
  <c r="J24" i="120" s="1"/>
  <c r="G1318" i="120"/>
  <c r="G579" i="120"/>
  <c r="G569" i="120" s="1"/>
  <c r="H912" i="120"/>
  <c r="H808" i="120" s="1"/>
  <c r="H1318" i="120"/>
  <c r="I32" i="120"/>
  <c r="I24" i="120" s="1"/>
  <c r="G912" i="120"/>
  <c r="G808" i="120" s="1"/>
  <c r="F761" i="120"/>
  <c r="F752" i="120" s="1"/>
  <c r="F745" i="120" s="1"/>
  <c r="F16" i="120" s="1"/>
  <c r="G71" i="120"/>
  <c r="G52" i="120" s="1"/>
  <c r="K1316" i="120"/>
  <c r="L912" i="120"/>
  <c r="L808" i="120" s="1"/>
  <c r="D788" i="120"/>
  <c r="D787" i="120" s="1"/>
  <c r="E579" i="120"/>
  <c r="E569" i="120" s="1"/>
  <c r="D761" i="120"/>
  <c r="D752" i="120" s="1"/>
  <c r="D745" i="120" s="1"/>
  <c r="D249" i="120"/>
  <c r="D247" i="120" s="1"/>
  <c r="D246" i="120" s="1"/>
  <c r="D19" i="120" s="1"/>
  <c r="H579" i="120"/>
  <c r="H569" i="120" s="1"/>
  <c r="F605" i="120"/>
  <c r="F594" i="120" s="1"/>
  <c r="F808" i="120"/>
  <c r="K912" i="120"/>
  <c r="K808" i="120" s="1"/>
  <c r="D605" i="120"/>
  <c r="D594" i="120" s="1"/>
  <c r="D1318" i="120"/>
  <c r="K579" i="120"/>
  <c r="K569" i="120" s="1"/>
  <c r="E71" i="120"/>
  <c r="E52" i="120" s="1"/>
  <c r="F579" i="120"/>
  <c r="F569" i="120" s="1"/>
  <c r="D71" i="120"/>
  <c r="D52" i="120" s="1"/>
  <c r="I1316" i="120"/>
  <c r="J912" i="120"/>
  <c r="J808" i="120" s="1"/>
  <c r="F71" i="120"/>
  <c r="F52" i="120" s="1"/>
  <c r="H71" i="120"/>
  <c r="H52" i="120" s="1"/>
  <c r="D1285" i="120"/>
  <c r="D1284" i="120" s="1"/>
  <c r="D1306" i="120"/>
  <c r="L605" i="120"/>
  <c r="L594" i="120" s="1"/>
  <c r="J1316" i="120"/>
  <c r="L32" i="120"/>
  <c r="L24" i="120" s="1"/>
  <c r="D579" i="120"/>
  <c r="D569" i="120" s="1"/>
  <c r="D912" i="120"/>
  <c r="D808" i="120" s="1"/>
  <c r="G788" i="120"/>
  <c r="G787" i="120" s="1"/>
  <c r="H1285" i="120"/>
  <c r="H1284" i="120" s="1"/>
  <c r="H1306" i="120"/>
  <c r="G1285" i="120"/>
  <c r="G1284" i="120" s="1"/>
  <c r="G1306" i="120"/>
  <c r="H761" i="120"/>
  <c r="H752" i="120" s="1"/>
  <c r="H745" i="120" s="1"/>
  <c r="G761" i="120"/>
  <c r="G752" i="120" s="1"/>
  <c r="G745" i="120" s="1"/>
  <c r="H249" i="120"/>
  <c r="H247" i="120" s="1"/>
  <c r="H246" i="120" s="1"/>
  <c r="H19" i="120" s="1"/>
  <c r="E761" i="120"/>
  <c r="E752" i="120" s="1"/>
  <c r="E745" i="120" s="1"/>
  <c r="F249" i="120"/>
  <c r="F247" i="120" s="1"/>
  <c r="F246" i="120" s="1"/>
  <c r="F19" i="120" s="1"/>
  <c r="K249" i="120"/>
  <c r="K247" i="120" s="1"/>
  <c r="K246" i="120" s="1"/>
  <c r="K19" i="120" s="1"/>
  <c r="E249" i="120"/>
  <c r="E247" i="120" s="1"/>
  <c r="E246" i="120" s="1"/>
  <c r="E19" i="120" s="1"/>
  <c r="F1285" i="120"/>
  <c r="F1284" i="120" s="1"/>
  <c r="F1306" i="120"/>
  <c r="I605" i="120"/>
  <c r="I594" i="120" s="1"/>
  <c r="H605" i="120"/>
  <c r="H594" i="120" s="1"/>
  <c r="F1318" i="120"/>
  <c r="G605" i="120"/>
  <c r="G594" i="120" s="1"/>
  <c r="H788" i="120"/>
  <c r="H787" i="120" s="1"/>
  <c r="F788" i="120"/>
  <c r="F787" i="120" s="1"/>
  <c r="G249" i="120"/>
  <c r="G247" i="120" s="1"/>
  <c r="G246" i="120" s="1"/>
  <c r="G19" i="120" s="1"/>
  <c r="K1306" i="120"/>
  <c r="E1285" i="120"/>
  <c r="E1284" i="120" s="1"/>
  <c r="E1306" i="120"/>
  <c r="E1305" i="120" s="1"/>
  <c r="E605" i="120"/>
  <c r="E594" i="120" s="1"/>
  <c r="BK249" i="120"/>
  <c r="BK247" i="120" s="1"/>
  <c r="BK246" i="120" s="1"/>
  <c r="BK19" i="120" s="1"/>
  <c r="L761" i="120"/>
  <c r="L752" i="120" s="1"/>
  <c r="L745" i="120" s="1"/>
  <c r="BG788" i="120"/>
  <c r="BG787" i="120" s="1"/>
  <c r="BG744" i="120" s="1"/>
  <c r="J71" i="120"/>
  <c r="J52" i="120" s="1"/>
  <c r="I579" i="120"/>
  <c r="I569" i="120" s="1"/>
  <c r="I761" i="120"/>
  <c r="I752" i="120" s="1"/>
  <c r="I745" i="120" s="1"/>
  <c r="L579" i="120"/>
  <c r="L569" i="120" s="1"/>
  <c r="BF249" i="120"/>
  <c r="BF247" i="120" s="1"/>
  <c r="BF246" i="120" s="1"/>
  <c r="BF19" i="120" s="1"/>
  <c r="BB249" i="120"/>
  <c r="BB247" i="120" s="1"/>
  <c r="BB246" i="120" s="1"/>
  <c r="BB19" i="120" s="1"/>
  <c r="BI249" i="120"/>
  <c r="BI247" i="120" s="1"/>
  <c r="BI246" i="120" s="1"/>
  <c r="BI19" i="120" s="1"/>
  <c r="BH249" i="120"/>
  <c r="BH247" i="120" s="1"/>
  <c r="BH246" i="120" s="1"/>
  <c r="BH19" i="120" s="1"/>
  <c r="J761" i="120"/>
  <c r="J752" i="120" s="1"/>
  <c r="J745" i="120" s="1"/>
  <c r="K761" i="120"/>
  <c r="K752" i="120" s="1"/>
  <c r="K745" i="120" s="1"/>
  <c r="K16" i="120" s="1"/>
  <c r="BJ249" i="120"/>
  <c r="BJ247" i="120" s="1"/>
  <c r="BJ246" i="120" s="1"/>
  <c r="BJ19" i="120" s="1"/>
  <c r="I71" i="120"/>
  <c r="I52" i="120" s="1"/>
  <c r="BI788" i="120"/>
  <c r="BI787" i="120" s="1"/>
  <c r="BI744" i="120" s="1"/>
  <c r="BH788" i="120"/>
  <c r="BH787" i="120" s="1"/>
  <c r="BH744" i="120" s="1"/>
  <c r="BK788" i="120"/>
  <c r="BK787" i="120" s="1"/>
  <c r="BK744" i="120" s="1"/>
  <c r="L71" i="120"/>
  <c r="L52" i="120" s="1"/>
  <c r="BJ788" i="120"/>
  <c r="BJ787" i="120" s="1"/>
  <c r="BJ17" i="120" s="1"/>
  <c r="J579" i="120"/>
  <c r="J569" i="120" s="1"/>
  <c r="K71" i="120"/>
  <c r="K52" i="120" s="1"/>
  <c r="BF788" i="120"/>
  <c r="BF787" i="120" s="1"/>
  <c r="BF17" i="120" s="1"/>
  <c r="BB23" i="120" l="1"/>
  <c r="BK23" i="120"/>
  <c r="BC16" i="120"/>
  <c r="BJ1265" i="120"/>
  <c r="BJ18" i="120"/>
  <c r="BF23" i="120"/>
  <c r="BH17" i="120"/>
  <c r="BI23" i="120"/>
  <c r="BI17" i="120"/>
  <c r="BG17" i="120"/>
  <c r="BJ15" i="120"/>
  <c r="BJ23" i="120"/>
  <c r="BF744" i="120"/>
  <c r="BH1305" i="120"/>
  <c r="BH23" i="120"/>
  <c r="BK17" i="120"/>
  <c r="BJ744" i="120"/>
  <c r="BG23" i="120"/>
  <c r="BF1316" i="120"/>
  <c r="BF1305" i="120" s="1"/>
  <c r="BB1316" i="120"/>
  <c r="BB1305" i="120" s="1"/>
  <c r="BI1316" i="120"/>
  <c r="BI1305" i="120" s="1"/>
  <c r="BD1316" i="120"/>
  <c r="BD1305" i="120" s="1"/>
  <c r="BD23" i="120"/>
  <c r="BD16" i="120"/>
  <c r="M1306" i="120"/>
  <c r="BE1306" i="120"/>
  <c r="BE1305" i="120" s="1"/>
  <c r="J249" i="120"/>
  <c r="J247" i="120" s="1"/>
  <c r="J246" i="120" s="1"/>
  <c r="J19" i="120" s="1"/>
  <c r="BC249" i="120"/>
  <c r="BC247" i="120" s="1"/>
  <c r="BC246" i="120" s="1"/>
  <c r="J788" i="120"/>
  <c r="J787" i="120" s="1"/>
  <c r="BC788" i="120"/>
  <c r="BC787" i="120" s="1"/>
  <c r="BC17" i="120" s="1"/>
  <c r="L249" i="120"/>
  <c r="L247" i="120" s="1"/>
  <c r="L246" i="120" s="1"/>
  <c r="L19" i="120" s="1"/>
  <c r="BE249" i="120"/>
  <c r="BE247" i="120" s="1"/>
  <c r="BE246" i="120" s="1"/>
  <c r="K788" i="120"/>
  <c r="K787" i="120" s="1"/>
  <c r="BD788" i="120"/>
  <c r="BD787" i="120" s="1"/>
  <c r="BD17" i="120" s="1"/>
  <c r="BK1306" i="120"/>
  <c r="BK1305" i="120" s="1"/>
  <c r="L788" i="120"/>
  <c r="L787" i="120" s="1"/>
  <c r="BE788" i="120"/>
  <c r="BE787" i="120" s="1"/>
  <c r="I788" i="120"/>
  <c r="I787" i="120" s="1"/>
  <c r="BB788" i="120"/>
  <c r="BB787" i="120" s="1"/>
  <c r="BB17" i="120" s="1"/>
  <c r="BG1306" i="120"/>
  <c r="BG1305" i="120" s="1"/>
  <c r="J1306" i="120"/>
  <c r="BC1306" i="120"/>
  <c r="BC1305" i="120" s="1"/>
  <c r="M579" i="120"/>
  <c r="M569" i="120" s="1"/>
  <c r="M249" i="120"/>
  <c r="M247" i="120" s="1"/>
  <c r="M246" i="120" s="1"/>
  <c r="M19" i="120" s="1"/>
  <c r="M1285" i="120"/>
  <c r="M1284" i="120" s="1"/>
  <c r="M1318" i="120"/>
  <c r="M761" i="120"/>
  <c r="M752" i="120" s="1"/>
  <c r="M745" i="120" s="1"/>
  <c r="M16" i="120" s="1"/>
  <c r="M71" i="120"/>
  <c r="M52" i="120" s="1"/>
  <c r="M157" i="120"/>
  <c r="M87" i="120" s="1"/>
  <c r="M808" i="120"/>
  <c r="M788" i="120"/>
  <c r="M787" i="120" s="1"/>
  <c r="L16" i="120"/>
  <c r="I1306" i="120"/>
  <c r="G1305" i="120"/>
  <c r="G1265" i="120" s="1"/>
  <c r="I1318" i="120"/>
  <c r="K605" i="120"/>
  <c r="K594" i="120" s="1"/>
  <c r="K1318" i="120"/>
  <c r="K1305" i="120" s="1"/>
  <c r="H1017" i="120"/>
  <c r="H744" i="120" s="1"/>
  <c r="J16" i="120"/>
  <c r="L1306" i="120"/>
  <c r="H650" i="120"/>
  <c r="H548" i="120" s="1"/>
  <c r="H1305" i="120"/>
  <c r="H1265" i="120" s="1"/>
  <c r="G17" i="120"/>
  <c r="F17" i="120"/>
  <c r="G273" i="120"/>
  <c r="E273" i="120"/>
  <c r="G1017" i="120"/>
  <c r="G744" i="120" s="1"/>
  <c r="J605" i="120"/>
  <c r="J594" i="120" s="1"/>
  <c r="E650" i="120"/>
  <c r="E548" i="120" s="1"/>
  <c r="H17" i="120"/>
  <c r="F650" i="120"/>
  <c r="F548" i="120" s="1"/>
  <c r="L273" i="120"/>
  <c r="E1265" i="120"/>
  <c r="I273" i="120"/>
  <c r="I1017" i="120"/>
  <c r="I744" i="120" s="1"/>
  <c r="D1305" i="120"/>
  <c r="D1265" i="120" s="1"/>
  <c r="K1285" i="120"/>
  <c r="K1284" i="120" s="1"/>
  <c r="I1285" i="120"/>
  <c r="I1284" i="120" s="1"/>
  <c r="I17" i="120" s="1"/>
  <c r="L1318" i="120"/>
  <c r="D16" i="120"/>
  <c r="D273" i="120"/>
  <c r="H273" i="120"/>
  <c r="D157" i="120"/>
  <c r="D87" i="120" s="1"/>
  <c r="D650" i="120"/>
  <c r="D548" i="120" s="1"/>
  <c r="D1017" i="120"/>
  <c r="D744" i="120" s="1"/>
  <c r="I249" i="120"/>
  <c r="I247" i="120" s="1"/>
  <c r="I246" i="120" s="1"/>
  <c r="I19" i="120" s="1"/>
  <c r="L1285" i="120"/>
  <c r="L1284" i="120" s="1"/>
  <c r="J1285" i="120"/>
  <c r="J1284" i="120" s="1"/>
  <c r="J1318" i="120"/>
  <c r="J1305" i="120" s="1"/>
  <c r="D17" i="120"/>
  <c r="E16" i="120"/>
  <c r="G16" i="120"/>
  <c r="G650" i="120"/>
  <c r="G548" i="120" s="1"/>
  <c r="F1017" i="120"/>
  <c r="F744" i="120" s="1"/>
  <c r="G157" i="120"/>
  <c r="G87" i="120" s="1"/>
  <c r="E157" i="120"/>
  <c r="E87" i="120" s="1"/>
  <c r="F157" i="120"/>
  <c r="F87" i="120" s="1"/>
  <c r="H16" i="120"/>
  <c r="E17" i="120"/>
  <c r="J157" i="120"/>
  <c r="J87" i="120" s="1"/>
  <c r="L157" i="120"/>
  <c r="L87" i="120" s="1"/>
  <c r="I157" i="120"/>
  <c r="I87" i="120" s="1"/>
  <c r="H157" i="120"/>
  <c r="H87" i="120" s="1"/>
  <c r="F1305" i="120"/>
  <c r="F1265" i="120" s="1"/>
  <c r="I16" i="120"/>
  <c r="F273" i="120"/>
  <c r="E1017" i="120"/>
  <c r="E744" i="120" s="1"/>
  <c r="K157" i="120"/>
  <c r="K87" i="120" s="1"/>
  <c r="M650" i="120"/>
  <c r="J273" i="120"/>
  <c r="L1017" i="120"/>
  <c r="K273" i="120"/>
  <c r="K1017" i="120"/>
  <c r="K744" i="120" s="1"/>
  <c r="J17" i="120" l="1"/>
  <c r="M1305" i="120"/>
  <c r="BK1265" i="120"/>
  <c r="BK18" i="120"/>
  <c r="BK15" i="120" s="1"/>
  <c r="BC1265" i="120"/>
  <c r="BC18" i="120"/>
  <c r="BE1265" i="120"/>
  <c r="BE18" i="120"/>
  <c r="BF1265" i="120"/>
  <c r="BF18" i="120"/>
  <c r="BF15" i="120" s="1"/>
  <c r="BB744" i="120"/>
  <c r="BE744" i="120"/>
  <c r="BE17" i="120"/>
  <c r="BD1265" i="120"/>
  <c r="BD18" i="120"/>
  <c r="BC744" i="120"/>
  <c r="BG1265" i="120"/>
  <c r="BG18" i="120"/>
  <c r="BG15" i="120" s="1"/>
  <c r="BE19" i="120"/>
  <c r="BE23" i="120"/>
  <c r="BC19" i="120"/>
  <c r="BC15" i="120" s="1"/>
  <c r="BC23" i="120"/>
  <c r="BD15" i="120"/>
  <c r="BI1265" i="120"/>
  <c r="BI18" i="120"/>
  <c r="BI15" i="120" s="1"/>
  <c r="BD744" i="120"/>
  <c r="BB1265" i="120"/>
  <c r="BB18" i="120"/>
  <c r="BB15" i="120" s="1"/>
  <c r="BH1265" i="120"/>
  <c r="BH18" i="120"/>
  <c r="BH15" i="120" s="1"/>
  <c r="M18" i="120"/>
  <c r="M548" i="120"/>
  <c r="M1017" i="120"/>
  <c r="M744" i="120" s="1"/>
  <c r="M273" i="120"/>
  <c r="M17" i="120"/>
  <c r="M1265" i="120"/>
  <c r="J1017" i="120"/>
  <c r="J744" i="120" s="1"/>
  <c r="I1305" i="120"/>
  <c r="I1265" i="120" s="1"/>
  <c r="L1305" i="120"/>
  <c r="L18" i="120" s="1"/>
  <c r="K1265" i="120"/>
  <c r="I650" i="120"/>
  <c r="I548" i="120" s="1"/>
  <c r="J650" i="120"/>
  <c r="J548" i="120" s="1"/>
  <c r="K650" i="120"/>
  <c r="K548" i="120" s="1"/>
  <c r="F22" i="120"/>
  <c r="L650" i="120"/>
  <c r="L548" i="120" s="1"/>
  <c r="D18" i="120"/>
  <c r="D23" i="120"/>
  <c r="H22" i="120"/>
  <c r="D22" i="120"/>
  <c r="D15" i="120" s="1"/>
  <c r="J1265" i="120"/>
  <c r="G22" i="120"/>
  <c r="K17" i="120"/>
  <c r="L17" i="120"/>
  <c r="L23" i="120"/>
  <c r="H18" i="120"/>
  <c r="H23" i="120"/>
  <c r="E22" i="120"/>
  <c r="F23" i="120"/>
  <c r="F18" i="120"/>
  <c r="L744" i="120"/>
  <c r="J18" i="120"/>
  <c r="J23" i="120"/>
  <c r="G18" i="120"/>
  <c r="G23" i="120"/>
  <c r="K18" i="120"/>
  <c r="K23" i="120"/>
  <c r="I23" i="120"/>
  <c r="E18" i="120"/>
  <c r="E23" i="120"/>
  <c r="BE15" i="120" l="1"/>
  <c r="I18" i="120"/>
  <c r="L1265" i="120"/>
  <c r="M22" i="120"/>
  <c r="M15" i="120" s="1"/>
  <c r="M23" i="120"/>
  <c r="I22" i="120"/>
  <c r="I15" i="120" s="1"/>
  <c r="H15" i="120"/>
  <c r="J22" i="120"/>
  <c r="J15" i="120" s="1"/>
  <c r="G15" i="120"/>
  <c r="K22" i="120"/>
  <c r="K15" i="120" s="1"/>
  <c r="F15" i="120"/>
  <c r="E15" i="120"/>
  <c r="L22" i="120"/>
  <c r="L15" i="120" s="1"/>
  <c r="BQ1286" i="125"/>
  <c r="BP1286" i="125"/>
  <c r="BO1286" i="125"/>
  <c r="BN1286" i="125"/>
  <c r="BM1286" i="125"/>
  <c r="BL1286" i="125"/>
  <c r="BJ1286" i="125"/>
  <c r="BI1286" i="125"/>
  <c r="BH1286" i="125"/>
  <c r="BG1286" i="125"/>
  <c r="BF1286" i="125"/>
  <c r="BE1286" i="125"/>
  <c r="BQ1280" i="125"/>
  <c r="BQ1275" i="125" s="1"/>
  <c r="BP1280" i="125"/>
  <c r="BP1275" i="125" s="1"/>
  <c r="BO1280" i="125"/>
  <c r="BO1275" i="125" s="1"/>
  <c r="BN1280" i="125"/>
  <c r="BN1275" i="125" s="1"/>
  <c r="BM1280" i="125"/>
  <c r="BM1275" i="125" s="1"/>
  <c r="BL1280" i="125"/>
  <c r="BL1275" i="125" s="1"/>
  <c r="BJ1280" i="125"/>
  <c r="BJ1275" i="125" s="1"/>
  <c r="BI1280" i="125"/>
  <c r="BI1275" i="125" s="1"/>
  <c r="BH1280" i="125"/>
  <c r="BH1275" i="125" s="1"/>
  <c r="BG1280" i="125"/>
  <c r="BG1275" i="125" s="1"/>
  <c r="BF1280" i="125"/>
  <c r="BF1275" i="125" s="1"/>
  <c r="BE1280" i="125"/>
  <c r="BE1275" i="125" s="1"/>
  <c r="BQ1270" i="125"/>
  <c r="BQ1268" i="125" s="1"/>
  <c r="BQ1267" i="125" s="1"/>
  <c r="BP1270" i="125"/>
  <c r="BP1268" i="125" s="1"/>
  <c r="BP1267" i="125" s="1"/>
  <c r="BO1270" i="125"/>
  <c r="BO1268" i="125" s="1"/>
  <c r="BO1267" i="125" s="1"/>
  <c r="BN1270" i="125"/>
  <c r="BN1268" i="125" s="1"/>
  <c r="BN1267" i="125" s="1"/>
  <c r="BM1270" i="125"/>
  <c r="BM1268" i="125" s="1"/>
  <c r="BM1267" i="125" s="1"/>
  <c r="BL1270" i="125"/>
  <c r="BL1268" i="125" s="1"/>
  <c r="BL1267" i="125" s="1"/>
  <c r="BJ1270" i="125"/>
  <c r="BJ1268" i="125" s="1"/>
  <c r="BJ1267" i="125" s="1"/>
  <c r="BI1270" i="125"/>
  <c r="BI1268" i="125" s="1"/>
  <c r="BI1267" i="125" s="1"/>
  <c r="BH1270" i="125"/>
  <c r="BH1268" i="125" s="1"/>
  <c r="BH1267" i="125" s="1"/>
  <c r="BG1270" i="125"/>
  <c r="BG1268" i="125" s="1"/>
  <c r="BG1267" i="125" s="1"/>
  <c r="BF1270" i="125"/>
  <c r="BF1268" i="125" s="1"/>
  <c r="BF1267" i="125" s="1"/>
  <c r="BE1270" i="125"/>
  <c r="BE1268" i="125" s="1"/>
  <c r="BE1267" i="125" s="1"/>
  <c r="BQ1018" i="125"/>
  <c r="BP1018" i="125"/>
  <c r="BO1018" i="125"/>
  <c r="BN1018" i="125"/>
  <c r="BM1018" i="125"/>
  <c r="BL1018" i="125"/>
  <c r="BJ1018" i="125"/>
  <c r="BI1018" i="125"/>
  <c r="BH1018" i="125"/>
  <c r="BG1018" i="125"/>
  <c r="BF1018" i="125"/>
  <c r="BE1018" i="125"/>
  <c r="BQ1013" i="125"/>
  <c r="BQ1009" i="125" s="1"/>
  <c r="BP1013" i="125"/>
  <c r="BP1009" i="125" s="1"/>
  <c r="BO1013" i="125"/>
  <c r="BO1009" i="125" s="1"/>
  <c r="BN1013" i="125"/>
  <c r="BN1009" i="125" s="1"/>
  <c r="BM1013" i="125"/>
  <c r="BM1009" i="125" s="1"/>
  <c r="BL1013" i="125"/>
  <c r="BL1009" i="125" s="1"/>
  <c r="BJ1013" i="125"/>
  <c r="BJ1009" i="125" s="1"/>
  <c r="BI1013" i="125"/>
  <c r="BI1009" i="125" s="1"/>
  <c r="BH1013" i="125"/>
  <c r="BH1009" i="125" s="1"/>
  <c r="BG1013" i="125"/>
  <c r="BG1009" i="125" s="1"/>
  <c r="BF1013" i="125"/>
  <c r="BF1009" i="125" s="1"/>
  <c r="BE1013" i="125"/>
  <c r="BE1009" i="125" s="1"/>
  <c r="BQ913" i="125"/>
  <c r="BP913" i="125"/>
  <c r="BO913" i="125"/>
  <c r="BN913" i="125"/>
  <c r="BM913" i="125"/>
  <c r="BL913" i="125"/>
  <c r="BJ913" i="125"/>
  <c r="BI913" i="125"/>
  <c r="BH913" i="125"/>
  <c r="BG913" i="125"/>
  <c r="BF913" i="125"/>
  <c r="BE913" i="125"/>
  <c r="BQ843" i="125"/>
  <c r="BP843" i="125"/>
  <c r="BO843" i="125"/>
  <c r="BN843" i="125"/>
  <c r="BM843" i="125"/>
  <c r="BL843" i="125"/>
  <c r="BJ843" i="125"/>
  <c r="BI843" i="125"/>
  <c r="BH843" i="125"/>
  <c r="BG843" i="125"/>
  <c r="BF843" i="125"/>
  <c r="BQ841" i="125"/>
  <c r="BP841" i="125"/>
  <c r="BO841" i="125"/>
  <c r="BN841" i="125"/>
  <c r="BM841" i="125"/>
  <c r="BL841" i="125"/>
  <c r="BJ841" i="125"/>
  <c r="BH841" i="125"/>
  <c r="BG841" i="125"/>
  <c r="BF841" i="125"/>
  <c r="BQ810" i="125"/>
  <c r="BP810" i="125"/>
  <c r="BO810" i="125"/>
  <c r="BN810" i="125"/>
  <c r="BM810" i="125"/>
  <c r="BL810" i="125"/>
  <c r="BJ810" i="125"/>
  <c r="BI810" i="125"/>
  <c r="BH810" i="125"/>
  <c r="BG810" i="125"/>
  <c r="BF810" i="125"/>
  <c r="BE810" i="125"/>
  <c r="BQ797" i="125"/>
  <c r="BP797" i="125"/>
  <c r="BO797" i="125"/>
  <c r="BN797" i="125"/>
  <c r="BM797" i="125"/>
  <c r="BL797" i="125"/>
  <c r="BJ797" i="125"/>
  <c r="BI797" i="125"/>
  <c r="BH797" i="125"/>
  <c r="BG797" i="125"/>
  <c r="BF797" i="125"/>
  <c r="BE797" i="125"/>
  <c r="BQ795" i="125"/>
  <c r="BP795" i="125"/>
  <c r="BO795" i="125"/>
  <c r="BN795" i="125"/>
  <c r="BM795" i="125"/>
  <c r="BL795" i="125"/>
  <c r="BJ795" i="125"/>
  <c r="BI795" i="125"/>
  <c r="BH795" i="125"/>
  <c r="BG795" i="125"/>
  <c r="BF795" i="125"/>
  <c r="BE795" i="125"/>
  <c r="BQ762" i="125"/>
  <c r="BP762" i="125"/>
  <c r="BO762" i="125"/>
  <c r="BN762" i="125"/>
  <c r="BM762" i="125"/>
  <c r="BL762" i="125"/>
  <c r="BJ762" i="125"/>
  <c r="BI762" i="125"/>
  <c r="BH762" i="125"/>
  <c r="BG762" i="125"/>
  <c r="BF762" i="125"/>
  <c r="BE762" i="125"/>
  <c r="BQ760" i="125"/>
  <c r="BP760" i="125"/>
  <c r="BO760" i="125"/>
  <c r="BN760" i="125"/>
  <c r="BM760" i="125"/>
  <c r="BL760" i="125"/>
  <c r="BJ760" i="125"/>
  <c r="BI760" i="125"/>
  <c r="BH760" i="125"/>
  <c r="BG760" i="125"/>
  <c r="BF760" i="125"/>
  <c r="BE760" i="125"/>
  <c r="BQ758" i="125"/>
  <c r="BP758" i="125"/>
  <c r="BO758" i="125"/>
  <c r="BN758" i="125"/>
  <c r="BM758" i="125"/>
  <c r="BL758" i="125"/>
  <c r="BJ758" i="125"/>
  <c r="BI758" i="125"/>
  <c r="BH758" i="125"/>
  <c r="BG758" i="125"/>
  <c r="BF758" i="125"/>
  <c r="BE758" i="125"/>
  <c r="BQ755" i="125"/>
  <c r="BQ753" i="125" s="1"/>
  <c r="BQ746" i="125" s="1"/>
  <c r="BP755" i="125"/>
  <c r="BP753" i="125" s="1"/>
  <c r="BP746" i="125" s="1"/>
  <c r="BO755" i="125"/>
  <c r="BO753" i="125" s="1"/>
  <c r="BO746" i="125" s="1"/>
  <c r="BN755" i="125"/>
  <c r="BN753" i="125" s="1"/>
  <c r="BN746" i="125" s="1"/>
  <c r="BM755" i="125"/>
  <c r="BM753" i="125" s="1"/>
  <c r="BM746" i="125" s="1"/>
  <c r="BL755" i="125"/>
  <c r="BJ755" i="125"/>
  <c r="BJ753" i="125" s="1"/>
  <c r="BJ746" i="125" s="1"/>
  <c r="BI755" i="125"/>
  <c r="BH755" i="125"/>
  <c r="BH753" i="125" s="1"/>
  <c r="BH746" i="125" s="1"/>
  <c r="BG755" i="125"/>
  <c r="BG753" i="125" s="1"/>
  <c r="BG746" i="125" s="1"/>
  <c r="BF755" i="125"/>
  <c r="BF753" i="125" s="1"/>
  <c r="BF746" i="125" s="1"/>
  <c r="BE755" i="125"/>
  <c r="BQ651" i="125"/>
  <c r="BP651" i="125"/>
  <c r="BO651" i="125"/>
  <c r="BN651" i="125"/>
  <c r="BM651" i="125"/>
  <c r="BL651" i="125"/>
  <c r="BJ651" i="125"/>
  <c r="BI651" i="125"/>
  <c r="BH651" i="125"/>
  <c r="BG651" i="125"/>
  <c r="BF651" i="125"/>
  <c r="BE651" i="125"/>
  <c r="BQ648" i="125"/>
  <c r="BQ644" i="125" s="1"/>
  <c r="BP648" i="125"/>
  <c r="BP644" i="125" s="1"/>
  <c r="BO648" i="125"/>
  <c r="BO644" i="125" s="1"/>
  <c r="BN648" i="125"/>
  <c r="BN644" i="125" s="1"/>
  <c r="BM648" i="125"/>
  <c r="BM644" i="125" s="1"/>
  <c r="BL648" i="125"/>
  <c r="BL644" i="125" s="1"/>
  <c r="BJ648" i="125"/>
  <c r="BJ644" i="125" s="1"/>
  <c r="BI648" i="125"/>
  <c r="BI644" i="125" s="1"/>
  <c r="BH648" i="125"/>
  <c r="BH644" i="125" s="1"/>
  <c r="BG648" i="125"/>
  <c r="BG644" i="125" s="1"/>
  <c r="BF648" i="125"/>
  <c r="BF644" i="125" s="1"/>
  <c r="BE648" i="125"/>
  <c r="BE644" i="125" s="1"/>
  <c r="BQ606" i="125"/>
  <c r="BP606" i="125"/>
  <c r="BO606" i="125"/>
  <c r="BN606" i="125"/>
  <c r="BM606" i="125"/>
  <c r="BL606" i="125"/>
  <c r="BJ606" i="125"/>
  <c r="BI606" i="125"/>
  <c r="BH606" i="125"/>
  <c r="BG606" i="125"/>
  <c r="BF606" i="125"/>
  <c r="BE606" i="125"/>
  <c r="BQ596" i="125"/>
  <c r="BQ595" i="125" s="1"/>
  <c r="BP596" i="125"/>
  <c r="BP595" i="125" s="1"/>
  <c r="BO596" i="125"/>
  <c r="BO595" i="125" s="1"/>
  <c r="BN596" i="125"/>
  <c r="BN595" i="125" s="1"/>
  <c r="BM596" i="125"/>
  <c r="BM595" i="125" s="1"/>
  <c r="BL596" i="125"/>
  <c r="BL595" i="125" s="1"/>
  <c r="BJ596" i="125"/>
  <c r="BJ595" i="125" s="1"/>
  <c r="BI596" i="125"/>
  <c r="BI595" i="125" s="1"/>
  <c r="BH596" i="125"/>
  <c r="BH595" i="125" s="1"/>
  <c r="BG596" i="125"/>
  <c r="BG595" i="125" s="1"/>
  <c r="BF596" i="125"/>
  <c r="BF595" i="125" s="1"/>
  <c r="BE596" i="125"/>
  <c r="BE595" i="125" s="1"/>
  <c r="BQ580" i="125"/>
  <c r="BP580" i="125"/>
  <c r="BO580" i="125"/>
  <c r="BN580" i="125"/>
  <c r="BM580" i="125"/>
  <c r="BL580" i="125"/>
  <c r="BJ580" i="125"/>
  <c r="BI580" i="125"/>
  <c r="BH580" i="125"/>
  <c r="BG580" i="125"/>
  <c r="BF580" i="125"/>
  <c r="BE580" i="125"/>
  <c r="BQ577" i="125"/>
  <c r="BP577" i="125"/>
  <c r="BO577" i="125"/>
  <c r="BN577" i="125"/>
  <c r="BM577" i="125"/>
  <c r="BL577" i="125"/>
  <c r="BJ577" i="125"/>
  <c r="BI577" i="125"/>
  <c r="BH577" i="125"/>
  <c r="BG577" i="125"/>
  <c r="BF577" i="125"/>
  <c r="BE577" i="125"/>
  <c r="BQ571" i="125"/>
  <c r="BP571" i="125"/>
  <c r="BP570" i="125" s="1"/>
  <c r="BO571" i="125"/>
  <c r="BO570" i="125" s="1"/>
  <c r="BN571" i="125"/>
  <c r="BN570" i="125" s="1"/>
  <c r="BM571" i="125"/>
  <c r="BM570" i="125" s="1"/>
  <c r="BL571" i="125"/>
  <c r="BL570" i="125" s="1"/>
  <c r="BJ571" i="125"/>
  <c r="BJ570" i="125" s="1"/>
  <c r="BI571" i="125"/>
  <c r="BI570" i="125" s="1"/>
  <c r="BH571" i="125"/>
  <c r="BG571" i="125"/>
  <c r="BF571" i="125"/>
  <c r="BF570" i="125" s="1"/>
  <c r="BE571" i="125"/>
  <c r="BE570" i="125" s="1"/>
  <c r="BQ562" i="125"/>
  <c r="BQ557" i="125" s="1"/>
  <c r="BQ550" i="125" s="1"/>
  <c r="BP562" i="125"/>
  <c r="BP557" i="125" s="1"/>
  <c r="BP550" i="125" s="1"/>
  <c r="BP549" i="125" s="1"/>
  <c r="BO562" i="125"/>
  <c r="BO557" i="125" s="1"/>
  <c r="BO550" i="125" s="1"/>
  <c r="BN562" i="125"/>
  <c r="BN557" i="125" s="1"/>
  <c r="BN550" i="125" s="1"/>
  <c r="BM562" i="125"/>
  <c r="BM557" i="125" s="1"/>
  <c r="BM550" i="125" s="1"/>
  <c r="BM549" i="125" s="1"/>
  <c r="BL562" i="125"/>
  <c r="BL557" i="125" s="1"/>
  <c r="BL550" i="125" s="1"/>
  <c r="BL549" i="125" s="1"/>
  <c r="BJ562" i="125"/>
  <c r="BJ557" i="125" s="1"/>
  <c r="BJ550" i="125" s="1"/>
  <c r="BI562" i="125"/>
  <c r="BI557" i="125" s="1"/>
  <c r="BI550" i="125" s="1"/>
  <c r="BH562" i="125"/>
  <c r="BH557" i="125" s="1"/>
  <c r="BH550" i="125" s="1"/>
  <c r="BG562" i="125"/>
  <c r="BG557" i="125" s="1"/>
  <c r="BG550" i="125" s="1"/>
  <c r="BF562" i="125"/>
  <c r="BF557" i="125" s="1"/>
  <c r="BF550" i="125" s="1"/>
  <c r="BE562" i="125"/>
  <c r="BE557" i="125" s="1"/>
  <c r="BE550" i="125" s="1"/>
  <c r="BQ274" i="125"/>
  <c r="BQ23" i="125" s="1"/>
  <c r="BP274" i="125"/>
  <c r="BP23" i="125" s="1"/>
  <c r="BO274" i="125"/>
  <c r="BN274" i="125"/>
  <c r="BN23" i="125" s="1"/>
  <c r="BM274" i="125"/>
  <c r="BM23" i="125" s="1"/>
  <c r="BL274" i="125"/>
  <c r="BL23" i="125" s="1"/>
  <c r="BJ274" i="125"/>
  <c r="BI274" i="125"/>
  <c r="BH274" i="125"/>
  <c r="BH23" i="125" s="1"/>
  <c r="BG274" i="125"/>
  <c r="BG23" i="125" s="1"/>
  <c r="BF274" i="125"/>
  <c r="BE274" i="125"/>
  <c r="BQ263" i="125"/>
  <c r="BP263" i="125"/>
  <c r="BO263" i="125"/>
  <c r="BN263" i="125"/>
  <c r="BM263" i="125"/>
  <c r="BL263" i="125"/>
  <c r="BJ263" i="125"/>
  <c r="BI263" i="125"/>
  <c r="BH263" i="125"/>
  <c r="BG263" i="125"/>
  <c r="BF263" i="125"/>
  <c r="BE263" i="125"/>
  <c r="BQ260" i="125"/>
  <c r="BP260" i="125"/>
  <c r="BO260" i="125"/>
  <c r="BN260" i="125"/>
  <c r="BM260" i="125"/>
  <c r="BL260" i="125"/>
  <c r="BJ260" i="125"/>
  <c r="BI260" i="125"/>
  <c r="BH260" i="125"/>
  <c r="BG260" i="125"/>
  <c r="BF260" i="125"/>
  <c r="BE260" i="125"/>
  <c r="BQ258" i="125"/>
  <c r="BQ256" i="125" s="1"/>
  <c r="BQ21" i="125" s="1"/>
  <c r="BP258" i="125"/>
  <c r="BP256" i="125" s="1"/>
  <c r="BP21" i="125" s="1"/>
  <c r="BO258" i="125"/>
  <c r="BO256" i="125" s="1"/>
  <c r="BN258" i="125"/>
  <c r="BN256" i="125" s="1"/>
  <c r="BM258" i="125"/>
  <c r="BM256" i="125" s="1"/>
  <c r="BM21" i="125" s="1"/>
  <c r="BL258" i="125"/>
  <c r="BL256" i="125" s="1"/>
  <c r="BL21" i="125" s="1"/>
  <c r="BJ258" i="125"/>
  <c r="BI258" i="125"/>
  <c r="BI256" i="125" s="1"/>
  <c r="BH258" i="125"/>
  <c r="BH256" i="125" s="1"/>
  <c r="BH21" i="125" s="1"/>
  <c r="BG258" i="125"/>
  <c r="BF258" i="125"/>
  <c r="BE258" i="125"/>
  <c r="BE256" i="125" s="1"/>
  <c r="BQ158" i="125"/>
  <c r="BP158" i="125"/>
  <c r="BO158" i="125"/>
  <c r="BN158" i="125"/>
  <c r="BM158" i="125"/>
  <c r="BL158" i="125"/>
  <c r="BJ158" i="125"/>
  <c r="BI158" i="125"/>
  <c r="BH158" i="125"/>
  <c r="BG158" i="125"/>
  <c r="BF158" i="125"/>
  <c r="BE158" i="125"/>
  <c r="BQ120" i="125"/>
  <c r="BP120" i="125"/>
  <c r="BO120" i="125"/>
  <c r="BN120" i="125"/>
  <c r="BM120" i="125"/>
  <c r="BL120" i="125"/>
  <c r="BJ120" i="125"/>
  <c r="BI120" i="125"/>
  <c r="BH120" i="125"/>
  <c r="BG120" i="125"/>
  <c r="BF120" i="125"/>
  <c r="BE120" i="125"/>
  <c r="BQ89" i="125"/>
  <c r="BQ88" i="125" s="1"/>
  <c r="BP89" i="125"/>
  <c r="BP88" i="125" s="1"/>
  <c r="BO89" i="125"/>
  <c r="BO88" i="125" s="1"/>
  <c r="BN89" i="125"/>
  <c r="BN88" i="125" s="1"/>
  <c r="BM89" i="125"/>
  <c r="BM88" i="125" s="1"/>
  <c r="BL89" i="125"/>
  <c r="BL88" i="125" s="1"/>
  <c r="BJ89" i="125"/>
  <c r="BJ88" i="125" s="1"/>
  <c r="BI89" i="125"/>
  <c r="BI88" i="125" s="1"/>
  <c r="BH89" i="125"/>
  <c r="BH88" i="125" s="1"/>
  <c r="BG89" i="125"/>
  <c r="BG88" i="125" s="1"/>
  <c r="BF89" i="125"/>
  <c r="BF88" i="125" s="1"/>
  <c r="BE89" i="125"/>
  <c r="BE88" i="125" s="1"/>
  <c r="BQ72" i="125"/>
  <c r="BP72" i="125"/>
  <c r="BO72" i="125"/>
  <c r="BN72" i="125"/>
  <c r="BM72" i="125"/>
  <c r="BL72" i="125"/>
  <c r="BJ72" i="125"/>
  <c r="BI72" i="125"/>
  <c r="BH72" i="125"/>
  <c r="BG72" i="125"/>
  <c r="BF72" i="125"/>
  <c r="BE72" i="125"/>
  <c r="BQ62" i="125"/>
  <c r="BP62" i="125"/>
  <c r="BO62" i="125"/>
  <c r="BN62" i="125"/>
  <c r="BM62" i="125"/>
  <c r="BL62" i="125"/>
  <c r="BJ62" i="125"/>
  <c r="BI62" i="125"/>
  <c r="BH62" i="125"/>
  <c r="BG62" i="125"/>
  <c r="BF62" i="125"/>
  <c r="BE62" i="125"/>
  <c r="BQ54" i="125"/>
  <c r="BQ53" i="125" s="1"/>
  <c r="BP54" i="125"/>
  <c r="BP53" i="125" s="1"/>
  <c r="BO54" i="125"/>
  <c r="BO53" i="125" s="1"/>
  <c r="BN54" i="125"/>
  <c r="BN53" i="125" s="1"/>
  <c r="BM54" i="125"/>
  <c r="BM53" i="125" s="1"/>
  <c r="BL54" i="125"/>
  <c r="BL53" i="125" s="1"/>
  <c r="BJ54" i="125"/>
  <c r="BI54" i="125"/>
  <c r="BH54" i="125"/>
  <c r="BG54" i="125"/>
  <c r="BG53" i="125" s="1"/>
  <c r="BF54" i="125"/>
  <c r="BE54" i="125"/>
  <c r="BQ41" i="125"/>
  <c r="BP41" i="125"/>
  <c r="BO41" i="125"/>
  <c r="BN41" i="125"/>
  <c r="BM41" i="125"/>
  <c r="BL41" i="125"/>
  <c r="BJ41" i="125"/>
  <c r="BI41" i="125"/>
  <c r="BH41" i="125"/>
  <c r="BG41" i="125"/>
  <c r="BF41" i="125"/>
  <c r="BE41" i="125"/>
  <c r="BQ39" i="125"/>
  <c r="BP39" i="125"/>
  <c r="BO39" i="125"/>
  <c r="BN39" i="125"/>
  <c r="BM39" i="125"/>
  <c r="BL39" i="125"/>
  <c r="BJ39" i="125"/>
  <c r="BI39" i="125"/>
  <c r="BH39" i="125"/>
  <c r="BG39" i="125"/>
  <c r="BF39" i="125"/>
  <c r="BE39" i="125"/>
  <c r="BQ36" i="125"/>
  <c r="BQ33" i="125" s="1"/>
  <c r="BP36" i="125"/>
  <c r="BP33" i="125" s="1"/>
  <c r="BO36" i="125"/>
  <c r="BO33" i="125" s="1"/>
  <c r="BN36" i="125"/>
  <c r="BN33" i="125" s="1"/>
  <c r="BM36" i="125"/>
  <c r="BM33" i="125" s="1"/>
  <c r="BL36" i="125"/>
  <c r="BL33" i="125" s="1"/>
  <c r="BJ36" i="125"/>
  <c r="BJ33" i="125" s="1"/>
  <c r="BI36" i="125"/>
  <c r="BI33" i="125" s="1"/>
  <c r="BH36" i="125"/>
  <c r="BG36" i="125"/>
  <c r="BF36" i="125"/>
  <c r="BE36" i="125"/>
  <c r="BE33" i="125" s="1"/>
  <c r="BQ27" i="125"/>
  <c r="BQ26" i="125" s="1"/>
  <c r="BQ25" i="125" s="1"/>
  <c r="BF27" i="125"/>
  <c r="BF26" i="125" s="1"/>
  <c r="BG27" i="125"/>
  <c r="BG26" i="125" s="1"/>
  <c r="BH27" i="125"/>
  <c r="BH26" i="125" s="1"/>
  <c r="BI27" i="125"/>
  <c r="BI26" i="125" s="1"/>
  <c r="BJ27" i="125"/>
  <c r="BJ26" i="125" s="1"/>
  <c r="BL27" i="125"/>
  <c r="BL26" i="125" s="1"/>
  <c r="BM27" i="125"/>
  <c r="BM26" i="125" s="1"/>
  <c r="BN27" i="125"/>
  <c r="BN26" i="125" s="1"/>
  <c r="BO27" i="125"/>
  <c r="BO26" i="125" s="1"/>
  <c r="BP27" i="125"/>
  <c r="BP26" i="125" s="1"/>
  <c r="BE27" i="125"/>
  <c r="BE26" i="125" s="1"/>
  <c r="BE25" i="125" s="1"/>
  <c r="BQ1297" i="125"/>
  <c r="BQ1285" i="125" s="1"/>
  <c r="BP1297" i="125"/>
  <c r="BP1285" i="125" s="1"/>
  <c r="BO1297" i="125"/>
  <c r="BN1297" i="125"/>
  <c r="BN1285" i="125" s="1"/>
  <c r="BM1297" i="125"/>
  <c r="BM1285" i="125" s="1"/>
  <c r="BL1297" i="125"/>
  <c r="BL1285" i="125" s="1"/>
  <c r="BJ1297" i="125"/>
  <c r="BI1297" i="125"/>
  <c r="BI1285" i="125" s="1"/>
  <c r="BH1297" i="125"/>
  <c r="BH1285" i="125" s="1"/>
  <c r="BG1297" i="125"/>
  <c r="BG1285" i="125" s="1"/>
  <c r="BF1297" i="125"/>
  <c r="BE1297" i="125"/>
  <c r="BE1285" i="125" s="1"/>
  <c r="BE843" i="125"/>
  <c r="BE841" i="125"/>
  <c r="BF1285" i="125" l="1"/>
  <c r="BJ1285" i="125"/>
  <c r="BO1285" i="125"/>
  <c r="BL753" i="125"/>
  <c r="BL746" i="125" s="1"/>
  <c r="BF33" i="125"/>
  <c r="BO21" i="125"/>
  <c r="BF23" i="125"/>
  <c r="BJ23" i="125"/>
  <c r="BO23" i="125"/>
  <c r="BM25" i="125"/>
  <c r="BQ570" i="125"/>
  <c r="BQ549" i="125" s="1"/>
  <c r="BP25" i="125"/>
  <c r="BP17" i="125" s="1"/>
  <c r="BL25" i="125"/>
  <c r="BF53" i="125"/>
  <c r="BJ53" i="125"/>
  <c r="BE21" i="125"/>
  <c r="BI21" i="125"/>
  <c r="BN21" i="125"/>
  <c r="BN809" i="125"/>
  <c r="BH53" i="125"/>
  <c r="BH33" i="125"/>
  <c r="BH25" i="125" s="1"/>
  <c r="BG256" i="125"/>
  <c r="BG21" i="125" s="1"/>
  <c r="BE23" i="125"/>
  <c r="BI23" i="125"/>
  <c r="BH570" i="125"/>
  <c r="BH549" i="125" s="1"/>
  <c r="BE753" i="125"/>
  <c r="BE746" i="125" s="1"/>
  <c r="BE17" i="125" s="1"/>
  <c r="BI753" i="125"/>
  <c r="BI746" i="125" s="1"/>
  <c r="BG33" i="125"/>
  <c r="BG25" i="125" s="1"/>
  <c r="BE53" i="125"/>
  <c r="BI53" i="125"/>
  <c r="BF256" i="125"/>
  <c r="BF21" i="125" s="1"/>
  <c r="BJ256" i="125"/>
  <c r="BJ21" i="125" s="1"/>
  <c r="BG570" i="125"/>
  <c r="BG549" i="125" s="1"/>
  <c r="BE809" i="125"/>
  <c r="BJ25" i="125"/>
  <c r="BE549" i="125"/>
  <c r="BI549" i="125"/>
  <c r="BN549" i="125"/>
  <c r="BF809" i="125"/>
  <c r="BJ809" i="125"/>
  <c r="BO809" i="125"/>
  <c r="BJ1319" i="125"/>
  <c r="BJ1317" i="125" s="1"/>
  <c r="BO1319" i="125"/>
  <c r="BO1317" i="125" s="1"/>
  <c r="BO25" i="125"/>
  <c r="BN25" i="125"/>
  <c r="BI25" i="125"/>
  <c r="BQ17" i="125"/>
  <c r="BF549" i="125"/>
  <c r="BJ549" i="125"/>
  <c r="BO549" i="125"/>
  <c r="BG809" i="125"/>
  <c r="BL809" i="125"/>
  <c r="BP809" i="125"/>
  <c r="BG1317" i="125"/>
  <c r="BG1319" i="125"/>
  <c r="BL1319" i="125"/>
  <c r="BL1317" i="125" s="1"/>
  <c r="BP1317" i="125"/>
  <c r="BP1319" i="125"/>
  <c r="BF25" i="125"/>
  <c r="BM17" i="125"/>
  <c r="BH809" i="125"/>
  <c r="BM809" i="125"/>
  <c r="BQ809" i="125"/>
  <c r="BQ1319" i="125"/>
  <c r="BQ1317" i="125" s="1"/>
  <c r="BH1319" i="125"/>
  <c r="BH1317" i="125" s="1"/>
  <c r="BM1319" i="125"/>
  <c r="BM1317" i="125" s="1"/>
  <c r="BH789" i="125"/>
  <c r="BH788" i="125" s="1"/>
  <c r="BI841" i="125"/>
  <c r="BI809" i="125" s="1"/>
  <c r="BQ789" i="125"/>
  <c r="BQ788" i="125" s="1"/>
  <c r="BG789" i="125"/>
  <c r="BG788" i="125" s="1"/>
  <c r="BO1307" i="125"/>
  <c r="BQ250" i="125"/>
  <c r="BQ248" i="125" s="1"/>
  <c r="BQ247" i="125" s="1"/>
  <c r="BQ20" i="125" s="1"/>
  <c r="BM1307" i="125"/>
  <c r="BQ1307" i="125"/>
  <c r="BP1307" i="125"/>
  <c r="BH1307" i="125"/>
  <c r="BL1307" i="125"/>
  <c r="BL250" i="125"/>
  <c r="BL248" i="125" s="1"/>
  <c r="BL247" i="125" s="1"/>
  <c r="BL20" i="125" s="1"/>
  <c r="BP250" i="125"/>
  <c r="BP248" i="125" s="1"/>
  <c r="BP247" i="125" s="1"/>
  <c r="BP20" i="125" s="1"/>
  <c r="BG250" i="125"/>
  <c r="BG248" i="125" s="1"/>
  <c r="BG247" i="125" s="1"/>
  <c r="BG20" i="125" s="1"/>
  <c r="BG1307" i="125"/>
  <c r="BF1307" i="125"/>
  <c r="BJ1307" i="125"/>
  <c r="BL17" i="125" l="1"/>
  <c r="BQ18" i="125"/>
  <c r="BP1306" i="125"/>
  <c r="BP1266" i="125" s="1"/>
  <c r="BH745" i="125"/>
  <c r="BG745" i="125"/>
  <c r="BP24" i="125"/>
  <c r="BL24" i="125"/>
  <c r="BQ24" i="125"/>
  <c r="BQ745" i="125"/>
  <c r="BH17" i="125"/>
  <c r="BG24" i="125"/>
  <c r="BG17" i="125"/>
  <c r="BH18" i="125"/>
  <c r="BG18" i="125"/>
  <c r="BG1306" i="125"/>
  <c r="BG1266" i="125" s="1"/>
  <c r="BL1306" i="125"/>
  <c r="BL1266" i="125" s="1"/>
  <c r="BM1306" i="125"/>
  <c r="BM1266" i="125" s="1"/>
  <c r="BE1319" i="125"/>
  <c r="BE1317" i="125" s="1"/>
  <c r="BI17" i="125"/>
  <c r="BO17" i="125"/>
  <c r="BO1306" i="125"/>
  <c r="BO1266" i="125" s="1"/>
  <c r="BH1306" i="125"/>
  <c r="BN17" i="125"/>
  <c r="BJ17" i="125"/>
  <c r="BQ1306" i="125"/>
  <c r="BQ1266" i="125" s="1"/>
  <c r="BI1319" i="125"/>
  <c r="BI1317" i="125" s="1"/>
  <c r="BF17" i="125"/>
  <c r="BJ1306" i="125"/>
  <c r="BF1317" i="125"/>
  <c r="BF1319" i="125"/>
  <c r="BN1319" i="125"/>
  <c r="BN1317" i="125" s="1"/>
  <c r="BF250" i="125"/>
  <c r="BF248" i="125" s="1"/>
  <c r="BF247" i="125" s="1"/>
  <c r="BF20" i="125" s="1"/>
  <c r="BO250" i="125"/>
  <c r="BO248" i="125" s="1"/>
  <c r="BO247" i="125" s="1"/>
  <c r="BO20" i="125" s="1"/>
  <c r="BL789" i="125"/>
  <c r="BL788" i="125" s="1"/>
  <c r="BI789" i="125"/>
  <c r="BI788" i="125" s="1"/>
  <c r="BI18" i="125" s="1"/>
  <c r="BI250" i="125"/>
  <c r="BI248" i="125" s="1"/>
  <c r="BI247" i="125" s="1"/>
  <c r="BI20" i="125" s="1"/>
  <c r="BE250" i="125"/>
  <c r="BE248" i="125" s="1"/>
  <c r="BE247" i="125" s="1"/>
  <c r="BJ789" i="125"/>
  <c r="BJ788" i="125" s="1"/>
  <c r="BF789" i="125"/>
  <c r="BF788" i="125" s="1"/>
  <c r="BM250" i="125"/>
  <c r="BM248" i="125" s="1"/>
  <c r="BM247" i="125" s="1"/>
  <c r="BH250" i="125"/>
  <c r="BH248" i="125" s="1"/>
  <c r="BH247" i="125" s="1"/>
  <c r="BH20" i="125" s="1"/>
  <c r="BJ250" i="125"/>
  <c r="BJ248" i="125" s="1"/>
  <c r="BJ247" i="125" s="1"/>
  <c r="BJ20" i="125" s="1"/>
  <c r="BO789" i="125"/>
  <c r="BO788" i="125" s="1"/>
  <c r="BN250" i="125"/>
  <c r="BN248" i="125" s="1"/>
  <c r="BN247" i="125" s="1"/>
  <c r="BN20" i="125" s="1"/>
  <c r="BE789" i="125"/>
  <c r="BE788" i="125" s="1"/>
  <c r="BE18" i="125" s="1"/>
  <c r="BN789" i="125"/>
  <c r="BN788" i="125" s="1"/>
  <c r="BP19" i="125" l="1"/>
  <c r="BL19" i="125"/>
  <c r="BN24" i="125"/>
  <c r="BE745" i="125"/>
  <c r="BH24" i="125"/>
  <c r="BL18" i="125"/>
  <c r="BL16" i="125" s="1"/>
  <c r="BL745" i="125"/>
  <c r="BO24" i="125"/>
  <c r="BQ19" i="125"/>
  <c r="BQ16" i="125" s="1"/>
  <c r="BO18" i="125"/>
  <c r="BO745" i="125"/>
  <c r="BO19" i="125"/>
  <c r="BN18" i="125"/>
  <c r="BN745" i="125"/>
  <c r="BM20" i="125"/>
  <c r="BM24" i="125"/>
  <c r="BM19" i="125"/>
  <c r="BJ1266" i="125"/>
  <c r="BJ19" i="125"/>
  <c r="BH1266" i="125"/>
  <c r="BH19" i="125"/>
  <c r="BH16" i="125" s="1"/>
  <c r="BI745" i="125"/>
  <c r="BF24" i="125"/>
  <c r="BJ24" i="125"/>
  <c r="BE20" i="125"/>
  <c r="BE24" i="125"/>
  <c r="BF18" i="125"/>
  <c r="BF745" i="125"/>
  <c r="BJ18" i="125"/>
  <c r="BJ745" i="125"/>
  <c r="BF1306" i="125"/>
  <c r="BI24" i="125"/>
  <c r="BG19" i="125"/>
  <c r="BG16" i="125" s="1"/>
  <c r="BN1307" i="125"/>
  <c r="BN1306" i="125" s="1"/>
  <c r="BM789" i="125"/>
  <c r="BM788" i="125" s="1"/>
  <c r="BP789" i="125"/>
  <c r="BP788" i="125" s="1"/>
  <c r="BI1307" i="125"/>
  <c r="BI1306" i="125" s="1"/>
  <c r="BE1307" i="125"/>
  <c r="BE1306" i="125" s="1"/>
  <c r="BO16" i="125" l="1"/>
  <c r="BJ16" i="125"/>
  <c r="BN1266" i="125"/>
  <c r="BN19" i="125"/>
  <c r="BN16" i="125" s="1"/>
  <c r="BM18" i="125"/>
  <c r="BM16" i="125" s="1"/>
  <c r="BM745" i="125"/>
  <c r="BP18" i="125"/>
  <c r="BP16" i="125" s="1"/>
  <c r="BP745" i="125"/>
  <c r="BI1266" i="125"/>
  <c r="BI19" i="125"/>
  <c r="BI16" i="125" s="1"/>
  <c r="BF1266" i="125"/>
  <c r="BF19" i="125"/>
  <c r="BF16" i="125" s="1"/>
  <c r="BE1266" i="125"/>
  <c r="BE19" i="125"/>
  <c r="BE16" i="125" s="1"/>
</calcChain>
</file>

<file path=xl/sharedStrings.xml><?xml version="1.0" encoding="utf-8"?>
<sst xmlns="http://schemas.openxmlformats.org/spreadsheetml/2006/main" count="39802" uniqueCount="3994">
  <si>
    <t>Идентифика-тор инвестицион-ного проекта</t>
  </si>
  <si>
    <t>месяц и год составления сметной документации</t>
  </si>
  <si>
    <t>в ценах, сложившихся ко времени составления сметной документации, млн рублей (с НДС)</t>
  </si>
  <si>
    <t>в базисном уровне цен</t>
  </si>
  <si>
    <t>Всего, в т.ч.:</t>
  </si>
  <si>
    <t>Полная сметная стоимость инвестиционного проекта в соответствии с утвержденной проектной документацией</t>
  </si>
  <si>
    <t>План</t>
  </si>
  <si>
    <t>в прогнозных ценах соответствующих лет</t>
  </si>
  <si>
    <t>млн рублей (без НДС)</t>
  </si>
  <si>
    <t>федерального бюджета</t>
  </si>
  <si>
    <t>иных источников финансирования</t>
  </si>
  <si>
    <t>Общий объем финансирования, в том числе за счет:</t>
  </si>
  <si>
    <t>проектно-изыскательские работы</t>
  </si>
  <si>
    <t>строительные работы, реконструкция, монтаж оборудования</t>
  </si>
  <si>
    <t xml:space="preserve">  Наименование инвестиционного проекта (группы инвестиционных проектов)</t>
  </si>
  <si>
    <t xml:space="preserve">Остаток финансирования капитальных вложений в прогнозных ценах соответствующих лет,  млн рублей 
(с НДС) </t>
  </si>
  <si>
    <t xml:space="preserve">Оценка полной стоимости инвестиционного проекта в прогнозных ценах соответствующих лет, млн рублей (с НДС) </t>
  </si>
  <si>
    <t>основные средства</t>
  </si>
  <si>
    <t>нематериальные активы</t>
  </si>
  <si>
    <t>Характеристики объекта электроэнергетики (объекта инвестиционной деятельности)</t>
  </si>
  <si>
    <t>Квартал</t>
  </si>
  <si>
    <t>5</t>
  </si>
  <si>
    <t>5.1</t>
  </si>
  <si>
    <t>5.2</t>
  </si>
  <si>
    <t>4.1</t>
  </si>
  <si>
    <t>4.1.1</t>
  </si>
  <si>
    <t>4.1.2</t>
  </si>
  <si>
    <t>4.1.3</t>
  </si>
  <si>
    <t>4.1.4</t>
  </si>
  <si>
    <t>4.1.5</t>
  </si>
  <si>
    <t>4.1.6</t>
  </si>
  <si>
    <t>4.2</t>
  </si>
  <si>
    <t>5.4</t>
  </si>
  <si>
    <t>оборудование</t>
  </si>
  <si>
    <t>прочие затраты</t>
  </si>
  <si>
    <t>4.4</t>
  </si>
  <si>
    <t>Номер группы инвести-ционных проектов</t>
  </si>
  <si>
    <t>Год начала  реализации инвестиционного проекта</t>
  </si>
  <si>
    <t>Год окончания реализации инвестиционного проекта</t>
  </si>
  <si>
    <t>Год окончания реализации инвестицион-ного проекта</t>
  </si>
  <si>
    <t>4.1.7</t>
  </si>
  <si>
    <t>4.2.1</t>
  </si>
  <si>
    <t>4.2.2</t>
  </si>
  <si>
    <t>4.2.3</t>
  </si>
  <si>
    <t>4.2.4</t>
  </si>
  <si>
    <t>4.2.5</t>
  </si>
  <si>
    <t>4.2.6</t>
  </si>
  <si>
    <t>4.2.7</t>
  </si>
  <si>
    <t>4.3.1</t>
  </si>
  <si>
    <t>4.3.2</t>
  </si>
  <si>
    <t>4.3.3</t>
  </si>
  <si>
    <t>4.3.4</t>
  </si>
  <si>
    <t>4.3.5</t>
  </si>
  <si>
    <t>4.3.6</t>
  </si>
  <si>
    <t>4.4.1</t>
  </si>
  <si>
    <t>4.4.2</t>
  </si>
  <si>
    <t>4.4.3</t>
  </si>
  <si>
    <t>4.4.4</t>
  </si>
  <si>
    <t>4.4.5</t>
  </si>
  <si>
    <t>4.4.6</t>
  </si>
  <si>
    <t>Остаток освоения капитальных вложений, 
млн рублей (без НДС)</t>
  </si>
  <si>
    <t>Оценка полной стоимости в прогнозных ценах соответствующих лет, 
млн рублей (без НДС)</t>
  </si>
  <si>
    <t>5.1.1</t>
  </si>
  <si>
    <t>5.1.2</t>
  </si>
  <si>
    <t>5.1.3</t>
  </si>
  <si>
    <t>5.1.4</t>
  </si>
  <si>
    <t>5.1.5</t>
  </si>
  <si>
    <t>5.1.6</t>
  </si>
  <si>
    <t>5.1.7</t>
  </si>
  <si>
    <t>5.2.1</t>
  </si>
  <si>
    <t>5.2.2</t>
  </si>
  <si>
    <t>5.2.3</t>
  </si>
  <si>
    <t>5.2.4</t>
  </si>
  <si>
    <t>5.2.5</t>
  </si>
  <si>
    <t>5.2.6</t>
  </si>
  <si>
    <t>5.2.7</t>
  </si>
  <si>
    <t>5.3.1</t>
  </si>
  <si>
    <t>5.3.2</t>
  </si>
  <si>
    <t>5.3.3</t>
  </si>
  <si>
    <t>5.3.4</t>
  </si>
  <si>
    <t>5.3.5</t>
  </si>
  <si>
    <t>5.3.6</t>
  </si>
  <si>
    <t>6.1.1</t>
  </si>
  <si>
    <t>6.1.2</t>
  </si>
  <si>
    <t>6.1.3</t>
  </si>
  <si>
    <t>6.1.4</t>
  </si>
  <si>
    <t>6.1.5</t>
  </si>
  <si>
    <t>6.1.6</t>
  </si>
  <si>
    <t>6.1.7</t>
  </si>
  <si>
    <t>Первоначальная стоимость принимаемых к учету основных средств и нематериальных активов, млн рублей (без НДС)</t>
  </si>
  <si>
    <t>4.3.7</t>
  </si>
  <si>
    <t>4.4.7</t>
  </si>
  <si>
    <t xml:space="preserve">План </t>
  </si>
  <si>
    <t>в базисном уровне цен, млн рублей 
(с НДС)</t>
  </si>
  <si>
    <r>
      <t>Полная сметная стоимость инвестиционного проекта в соответствии с утвержденной проектной документацией</t>
    </r>
    <r>
      <rPr>
        <vertAlign val="superscript"/>
        <sz val="12"/>
        <rFont val="Times New Roman"/>
        <family val="1"/>
        <charset val="204"/>
      </rPr>
      <t xml:space="preserve"> </t>
    </r>
    <r>
      <rPr>
        <sz val="12"/>
        <rFont val="Times New Roman"/>
        <family val="1"/>
        <charset val="204"/>
      </rPr>
      <t>в базисном уровне цен, млн рублей (без НДС)</t>
    </r>
  </si>
  <si>
    <t>средств, полученных от оказания услуг, реализации товаров по регулируемым государством ценам (тарифам)</t>
  </si>
  <si>
    <t>Идентификатор инвестицион-ного проекта</t>
  </si>
  <si>
    <t>бюджетов субъектов Российской Федерации и муниципальных образований</t>
  </si>
  <si>
    <t>Утвержденный план</t>
  </si>
  <si>
    <t>Плановые показатели реализации инвестиционной программы</t>
  </si>
  <si>
    <t>Раздел 1. Постановка объектов электросетевого хозяйства под напряжение и (или) включение объектов капитального строительства для проведения пусконаладочных работ</t>
  </si>
  <si>
    <t>Раздел 2. Ввод объектов инвестиционной деятельности (мощностей) в эксплуатацию</t>
  </si>
  <si>
    <t>Перечни инвестиционных проектов</t>
  </si>
  <si>
    <t>Раздел 1. План финансирования капитальных вложений по инвестиционным проектам</t>
  </si>
  <si>
    <t>Раздел 2. План освоения капитальных вложений по инвестиционным проектам</t>
  </si>
  <si>
    <t>Итого
(план)</t>
  </si>
  <si>
    <t xml:space="preserve">  Наименование инвестиционного проекта (наименование группы инвестиционных проектов)</t>
  </si>
  <si>
    <t>Итого</t>
  </si>
  <si>
    <t>№ п/п</t>
  </si>
  <si>
    <t>Показатель</t>
  </si>
  <si>
    <t>I</t>
  </si>
  <si>
    <t>1.1</t>
  </si>
  <si>
    <t>1.1.1</t>
  </si>
  <si>
    <t>1.1.2</t>
  </si>
  <si>
    <t>1.1.3</t>
  </si>
  <si>
    <t>1.2</t>
  </si>
  <si>
    <t>II</t>
  </si>
  <si>
    <t>2.1</t>
  </si>
  <si>
    <t>2.2</t>
  </si>
  <si>
    <t>2.3</t>
  </si>
  <si>
    <t>2.4</t>
  </si>
  <si>
    <t>2.5</t>
  </si>
  <si>
    <t>2.6</t>
  </si>
  <si>
    <t>2.7</t>
  </si>
  <si>
    <t>Прибыль, направляемая на инвестиции, в том числе:</t>
  </si>
  <si>
    <t>1.1.1.1</t>
  </si>
  <si>
    <t>1.2.1</t>
  </si>
  <si>
    <t>1.2.1.1</t>
  </si>
  <si>
    <t>1.2.2</t>
  </si>
  <si>
    <t>1.2.3</t>
  </si>
  <si>
    <t>1.2.3.1</t>
  </si>
  <si>
    <t>1.3</t>
  </si>
  <si>
    <t>1.4</t>
  </si>
  <si>
    <t>1.4.1</t>
  </si>
  <si>
    <t>Кредиты</t>
  </si>
  <si>
    <t>Облигационные займы</t>
  </si>
  <si>
    <t>Займы организаций</t>
  </si>
  <si>
    <t>2.5.1</t>
  </si>
  <si>
    <t>2.5.2</t>
  </si>
  <si>
    <t>Использование лизинга</t>
  </si>
  <si>
    <t>Прочие привлеченные средства</t>
  </si>
  <si>
    <t>11.1</t>
  </si>
  <si>
    <t>11.2</t>
  </si>
  <si>
    <t>11.3</t>
  </si>
  <si>
    <t>11.4</t>
  </si>
  <si>
    <t>11.5</t>
  </si>
  <si>
    <t>11.6</t>
  </si>
  <si>
    <t>11.7</t>
  </si>
  <si>
    <t>11.8</t>
  </si>
  <si>
    <t>11.9</t>
  </si>
  <si>
    <t>11.10</t>
  </si>
  <si>
    <t>11.11</t>
  </si>
  <si>
    <t>11.12</t>
  </si>
  <si>
    <t>11.13</t>
  </si>
  <si>
    <t>11.14</t>
  </si>
  <si>
    <t>11.15</t>
  </si>
  <si>
    <t>14.1</t>
  </si>
  <si>
    <t>14.3</t>
  </si>
  <si>
    <t>14.2</t>
  </si>
  <si>
    <t>5.3.7</t>
  </si>
  <si>
    <t>недоиспользованная амортизация прошлых лет всего, в том числе:</t>
  </si>
  <si>
    <t>2.5.1.1</t>
  </si>
  <si>
    <t>2.5.2.1</t>
  </si>
  <si>
    <t>3.1</t>
  </si>
  <si>
    <t>3.2</t>
  </si>
  <si>
    <t>3.3</t>
  </si>
  <si>
    <t>прочая прибыль</t>
  </si>
  <si>
    <t>Собственные средства всего, в том числе:</t>
  </si>
  <si>
    <t>Амортизация основных средств всего, в том числе:</t>
  </si>
  <si>
    <t>полученная от реализации продукции и оказанных услуг по регулируемым ценам (тарифам):</t>
  </si>
  <si>
    <t>1.1.1.1.1</t>
  </si>
  <si>
    <t>прибыль от продажи электрической энергии (мощности) по нерегулируемым ценам, всего в том числе:</t>
  </si>
  <si>
    <t>1.1.2.1</t>
  </si>
  <si>
    <t>1.1.2.2</t>
  </si>
  <si>
    <t>текущая амортизация, учтенная в ценах (тарифах) всего, в том числе:</t>
  </si>
  <si>
    <t>1.2.1.1.1</t>
  </si>
  <si>
    <t>прочая текущая амортизация</t>
  </si>
  <si>
    <t>1.2.3.1.1</t>
  </si>
  <si>
    <t>Прочие собственные средства всего, в том числе:</t>
  </si>
  <si>
    <t>средства от эмиссии акций</t>
  </si>
  <si>
    <t>1.4.2</t>
  </si>
  <si>
    <t>остаток собственных средств на начало года</t>
  </si>
  <si>
    <t>Привлеченные средства всего, в том числе:</t>
  </si>
  <si>
    <t>Вексели</t>
  </si>
  <si>
    <t>Бюджетное финансирование</t>
  </si>
  <si>
    <t>средства федерального бюджета</t>
  </si>
  <si>
    <t>в том числе средства федерального бюджета, недоиспользованные в прошлых периодах</t>
  </si>
  <si>
    <t>средства консолидированного бюджета субъекта Российской Федерации</t>
  </si>
  <si>
    <t>в том числе средства консолидированного бюджета субъекта Российской Федерации, недоиспользованные в прошлых периодах</t>
  </si>
  <si>
    <t>0</t>
  </si>
  <si>
    <t>ВСЕГО по инвестиционной программе, в том числе:</t>
  </si>
  <si>
    <t>Г</t>
  </si>
  <si>
    <t>нд</t>
  </si>
  <si>
    <t>0.1</t>
  </si>
  <si>
    <t>Технологическое присоединение (подключение), всего</t>
  </si>
  <si>
    <t>0.2</t>
  </si>
  <si>
    <t>Реконструкция, всего</t>
  </si>
  <si>
    <t>0.3</t>
  </si>
  <si>
    <t>Модернизация, техническое перевооружение, всего</t>
  </si>
  <si>
    <t>0.4</t>
  </si>
  <si>
    <t>Инвестиционные проекты, реализация которых обуславливается схемами теплоснабжения, всего</t>
  </si>
  <si>
    <t>0.5</t>
  </si>
  <si>
    <t>Новое строительство, всего</t>
  </si>
  <si>
    <t>0.6</t>
  </si>
  <si>
    <t>Покупка земельных участков для целей реализации инвестиционных проектов, всего</t>
  </si>
  <si>
    <t>0.7</t>
  </si>
  <si>
    <t>Прочие инвестиционные проекты, всего</t>
  </si>
  <si>
    <t>1</t>
  </si>
  <si>
    <t>Хабаровский край</t>
  </si>
  <si>
    <t>Технологическое присоединение (подключение), всего, в том числе: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</si>
  <si>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</si>
  <si>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Хабаровская ТЭЦ-1, всего, в том числе:</t>
  </si>
  <si>
    <t>Устройство двух линейных ячеек  № 16 и 17 в ЗРУ 110 кВ Хабаровской ТЭЦ-1</t>
  </si>
  <si>
    <t>F_505-ХГ-24</t>
  </si>
  <si>
    <t>декабрь 2015г.</t>
  </si>
  <si>
    <t>1.1.1.2</t>
  </si>
  <si>
    <t>Наименование объекта по производству электрической энергии, всего, в том числе: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</si>
  <si>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</si>
  <si>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</si>
  <si>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1.1.3.1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</si>
  <si>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</si>
  <si>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1.1.3.2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</si>
  <si>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</si>
  <si>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1.1.3.3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</si>
  <si>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</si>
  <si>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</si>
  <si>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I_505-ХТСКх-61</t>
  </si>
  <si>
    <t>март 2019г.</t>
  </si>
  <si>
    <t>Строительство тепловой сети для подключения объекта: «Комплекс жилых домов социального назначения для инвалидов, детей-сирот и семей, имеющих детей-инвалидов в г. Хабаровске», с тепловой нагрузкой 1, 8473 Гкал/ч</t>
  </si>
  <si>
    <t>J_505-ХТСКх-70тп</t>
  </si>
  <si>
    <t>1.1.3.4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</si>
  <si>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</si>
  <si>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 котельной в Волочаевском городке г. Хабаровска (мощность - 26,31 Гкал/ч)</t>
  </si>
  <si>
    <t>F_505-ХТСКх-31тп</t>
  </si>
  <si>
    <t>сентябрь 2013г.</t>
  </si>
  <si>
    <t>декабрь 2017г.</t>
  </si>
  <si>
    <t>1.1.3.5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</si>
  <si>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</si>
  <si>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Тех. присоединение Реконструкция ТМ-25 от ХТЭЦ-2 и ПНС № 813 "Прибрежная"  ХТС</t>
  </si>
  <si>
    <t>F_505-ХТСКх-17тп</t>
  </si>
  <si>
    <t>июнь 2010г.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</si>
  <si>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</si>
  <si>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F_505-ХТСКх-18тп</t>
  </si>
  <si>
    <t>март 2010г.</t>
  </si>
  <si>
    <t>Реконструкция ТМ-33 от ХТЭЦ-3 с применением инновационных технологий ППУ и ОДК. ХТС</t>
  </si>
  <si>
    <t>F_505-ХТСКх-19тп</t>
  </si>
  <si>
    <t>Реконструкция ТМ-31 блок 394 от узла 393 (ул.Карла-Маркса) до узла 199 (ул. Промышленная), 2Ду800/1000 мм, L=2,8 км. ХТС</t>
  </si>
  <si>
    <t>F_505-ХТСКх-14</t>
  </si>
  <si>
    <t>Реконструкция ТМ-31 от ТК 319.11  в направлении  ТК 319.13,  Ду 1000 мм L=514 м, в г. Хабаровске</t>
  </si>
  <si>
    <t>I_505-ХТСКх-68тп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</si>
  <si>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</si>
  <si>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I_505-ХТСКх-66тп</t>
  </si>
  <si>
    <t>Строительство ПНС-324 (450 Гкал/час) ХТС</t>
  </si>
  <si>
    <t>F_505-ХТСКх-20тп</t>
  </si>
  <si>
    <t>1.1.4</t>
  </si>
  <si>
    <t>Подключение объектов теплоснабжения к системам теплоснабжения, всего, в том числе: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</si>
  <si>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</si>
  <si>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</si>
  <si>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Перевод на сжигание природного газа котлоагрегата ст. № 2 Николаевской ТЭЦ</t>
  </si>
  <si>
    <t>I_505-ХГ-96</t>
  </si>
  <si>
    <t>Реконструкция градирни Амурской ТЭЦ-1</t>
  </si>
  <si>
    <t>H_505-ХГ-103</t>
  </si>
  <si>
    <t>Реконструкция градирни ст. № 2 Хабаровской ТЭЦ-3</t>
  </si>
  <si>
    <t>H_505-ХГ-104</t>
  </si>
  <si>
    <t>Реконструкция градирни ст. №3 Хабаровской ТЭЦ-3</t>
  </si>
  <si>
    <t>I_505-ХГ-136</t>
  </si>
  <si>
    <t>Реконструкция градирни № 5 Хабаровской ТЭЦ-1</t>
  </si>
  <si>
    <t>H_505-ХГ-122</t>
  </si>
  <si>
    <t>декабрь 2018г.</t>
  </si>
  <si>
    <t>Реконструкция электрофильтров Хабаровской ТЭЦ-3</t>
  </si>
  <si>
    <t>I_505-ХГ-134</t>
  </si>
  <si>
    <t>I_505-ХГ-137</t>
  </si>
  <si>
    <t>I_505-ХГ-138</t>
  </si>
  <si>
    <t>Реконструкция газоходов котлов ТПГЕ-215 энергоблоков ст.№1 и ст.№2   Комсомольской ТЭЦ-3</t>
  </si>
  <si>
    <t>F_505-ХГ-37</t>
  </si>
  <si>
    <t>Реконструкция котельных всего, в том числе:</t>
  </si>
  <si>
    <t>Перевод котла № 4 Хабаровской ТЭЦ-2 на газовое топливо</t>
  </si>
  <si>
    <t>F_505-ХТСКх-1</t>
  </si>
  <si>
    <t>Перевод котла № 3 Хабаровской ТЭЦ-2 на газовое топливо</t>
  </si>
  <si>
    <t>H_505-ХТСКх-38</t>
  </si>
  <si>
    <t>Реконструкция котла ПТВМ-100 ст№6 КЦ №1 Хабаровской ТЭЦ-2</t>
  </si>
  <si>
    <t>H_505-ХТСКх-41</t>
  </si>
  <si>
    <t>Реконструкция котла ПТВМ-100 ст№7 КЦ №1 Хабаровской ТЭЦ-2</t>
  </si>
  <si>
    <t>I_505-ХТСКх-62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</si>
  <si>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</si>
  <si>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</si>
  <si>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>март 2017г.</t>
  </si>
  <si>
    <t>Расширение автоматической котельной в п. Некрасовка с приростом мощности на 5,59 Гкал/ч</t>
  </si>
  <si>
    <t>H_505-ХТСКх-30-1</t>
  </si>
  <si>
    <t>Реконструкция тепловых сетей всего, в том числе: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</si>
  <si>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</si>
  <si>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</si>
  <si>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>декабрь 2016г.</t>
  </si>
  <si>
    <t>H_505-ХТСКх-39</t>
  </si>
  <si>
    <t>Реконструкция тепломагистрали ТМ-18 с увеличением диаметра с 500 мм на 700 мм протяженностью 265х2 м  в г. Хабаровске</t>
  </si>
  <si>
    <t>I_505-ХТСКх-67тп</t>
  </si>
  <si>
    <t>1.2.4</t>
  </si>
  <si>
    <t>Реконструкция прочих объектов основных средств всего, в том числе: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</si>
  <si>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</si>
  <si>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</si>
  <si>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март 2016г.</t>
  </si>
  <si>
    <t>Наращивание золоотвала №2 (1 очередь) Хабаровской ТЭЦ-3 на 1800 тыс. м3</t>
  </si>
  <si>
    <t>H_505-ХГ-57</t>
  </si>
  <si>
    <t>Наращивание дамбы золошлакоотвала Майской ГРЭС на 800 тыс. м3</t>
  </si>
  <si>
    <t>H_505-ХГ-89</t>
  </si>
  <si>
    <t>Реконструкция системы сброса сточных вод золоотвала Комсомольской ТЭЦ-2</t>
  </si>
  <si>
    <t>I_505-ХГ-90</t>
  </si>
  <si>
    <t xml:space="preserve"> Рекультивация золоотвала № 2 ( I-й пусковой комплекс)   Хабаровской ТЭЦ-3, S=40,7га</t>
  </si>
  <si>
    <t>H_505-ХГ-116</t>
  </si>
  <si>
    <t>декабрь 1984г.</t>
  </si>
  <si>
    <t>Рекультивация емкости для золошлаков СП ХТЭЦ-1</t>
  </si>
  <si>
    <t>J_505-ХГ-140</t>
  </si>
  <si>
    <t xml:space="preserve"> Рекультвация золоотвала  № 2     Амурской ТЭЦ, S=35 га      </t>
  </si>
  <si>
    <t>H_505-ХГ-117</t>
  </si>
  <si>
    <t>Реконструкция обьекта  "Дамба берега Амура" (берегоукрепление Хабаровской ТЭЦ-2)</t>
  </si>
  <si>
    <t>F_505-ХТСКх-2</t>
  </si>
  <si>
    <t>март 2015г.</t>
  </si>
  <si>
    <t>Реконструкция обводной линии с  грязевиком вокруг существующего грязевика сетевой насосной (СП "ХТЭЦ-2")</t>
  </si>
  <si>
    <t>I_505-ХТСКх-65</t>
  </si>
  <si>
    <t>Реконструкция баков  аккумуляторов на ПНС-922 и ПНС-315 (СП ХТС)</t>
  </si>
  <si>
    <t>F_505-ХТСКх-15</t>
  </si>
  <si>
    <t>H_505-ХТСКх-42</t>
  </si>
  <si>
    <t>Реконструкция распредустройств 6,0 кВ Хабаровской ТЭЦ-2  с заменой масляных выключателей  на ваккумные в секциях  5Р</t>
  </si>
  <si>
    <t>H_505-ХТСКх-43</t>
  </si>
  <si>
    <t>Рекультивация золоотвала Ургал (СП Хабаровская ТЭЦ-2), S=8,3775га</t>
  </si>
  <si>
    <t>H_505-ХТСКх-44</t>
  </si>
  <si>
    <t>Реконструкция кровли Главного корпуса Хабаровской ТЭЦ-2 в осях "6-7", ряд "Б-В", отм. 23,4м</t>
  </si>
  <si>
    <t>H_505-ХТСКх-45</t>
  </si>
  <si>
    <t>Реконструкция бака-запаса горячей воды емк. 5000 м3,  СП Хабаровская ТЭЦ-2</t>
  </si>
  <si>
    <t>F_505-ХТСКх-8</t>
  </si>
  <si>
    <t>Модернизация, техническое перевооружение, всего, в том числе:</t>
  </si>
  <si>
    <t>1.3.1</t>
  </si>
  <si>
    <t>Модернизация, техническое перевооружение объектов по производству электрической энергии всего, в том числе:</t>
  </si>
  <si>
    <t>Модернизация котлоагрегата к/а ст. № 14 БКЗ-210-140-7 Хабаровской ТЭЦ-1</t>
  </si>
  <si>
    <t>H_505-ХГ-5</t>
  </si>
  <si>
    <t>Модернизация э/б ст. №1 Хабаровской ТЭЦ-3</t>
  </si>
  <si>
    <t>H_505-ХГ-60</t>
  </si>
  <si>
    <t>Модернизация э/б ст. №2 Хабаровской ТЭЦ-3</t>
  </si>
  <si>
    <t>H_505-ХГ-75</t>
  </si>
  <si>
    <t>Модернизация турбоагрегата ст. № 8 Т-100/130 Хабаровской ТЭЦ-1</t>
  </si>
  <si>
    <t>I_505-ХГ-119</t>
  </si>
  <si>
    <t>Модернизация газового оборудования котлоагрегата БКЗ-210-140 ст. № 8 КТЭЦ-2</t>
  </si>
  <si>
    <t>I_505-ХГ-123</t>
  </si>
  <si>
    <t>Модернизация газового оборудования котлоагрегата БКЗ-210-140 ст. № 9 КТЭЦ-2</t>
  </si>
  <si>
    <t>I_505-ХГ-124</t>
  </si>
  <si>
    <t>Модернизация газового оборудования котлоагрегата БВ-120 ст. № 1-а КТЭЦ-2</t>
  </si>
  <si>
    <t>I_505-ХГ-125</t>
  </si>
  <si>
    <t>Модернизация газового оборудования котлоагрегата ТП-150 ст. № 4-а КТЭЦ-2</t>
  </si>
  <si>
    <t>I_505-ХГ-126</t>
  </si>
  <si>
    <t>Модернизация котлоагрегата к/а ст. № 8 БКЗ-220-100 Хабаровской ТЭЦ-1</t>
  </si>
  <si>
    <t>H_505-ХГ-91</t>
  </si>
  <si>
    <t>Модернизация котлоагрегата ст. № 6 БКЗ-160-100ФБ Хабаровской ТЭЦ-1</t>
  </si>
  <si>
    <t>H_505-ХГ-97</t>
  </si>
  <si>
    <t>Модернизация котлоагрегата ст. №1 БКЗ-75-39ФБ Николаевской ТЭЦ</t>
  </si>
  <si>
    <t>H_505-ХГ-98</t>
  </si>
  <si>
    <t>Модернизация котлоагрегата к/а ст. № 13 БКЗ-220-140-7 Хабаровской ТЭЦ-1</t>
  </si>
  <si>
    <t>H_505-ХГ-99</t>
  </si>
  <si>
    <t>Модернизация котлоагрегата к/а ст. № 15 БКЗ-220-140-7 Хабаровской ТЭЦ-1</t>
  </si>
  <si>
    <t>H_505-ХГ-100</t>
  </si>
  <si>
    <t>Модернизация котлоагрегата к/а ст. № 10 БКЗ-220-140-7 Комсомольской ТЭЦ-2</t>
  </si>
  <si>
    <t>H_505-ХГ-101</t>
  </si>
  <si>
    <t>Модернизация котлоагрегата ст. №1 Николаевской ТЭЦ</t>
  </si>
  <si>
    <t>H_505-ХГ-102</t>
  </si>
  <si>
    <t>Техперевооружение Хабаровской ТЭЦ-3 с использованием природного газа в качестве растопочного топлива и подсветки котлоагрегатов Еп-670-140 энергоблоков ст. №№ 1,2,3</t>
  </si>
  <si>
    <t>H_505-ХГ-87</t>
  </si>
  <si>
    <t xml:space="preserve">Модернизация воздухоподогревателей котлоагрегатов СП "Хабаровская ТЭЦ-1"- КА- 1, 6, 7, 9,12, 13, 14, 15; 16 </t>
  </si>
  <si>
    <t>I_505-ХГ-131</t>
  </si>
  <si>
    <t>Модернизация воздухоподогревателей котлоагрегатов СП "Хабаровская ТЭЦ-3"- КА энергоблоков №1, 2, 3</t>
  </si>
  <si>
    <t>I_505-ХГ-132</t>
  </si>
  <si>
    <t>Модернизация воздухоподогревателей котлоагрегата  энергоблока № 2 СП "Комсомольская ТЭЦ-3".</t>
  </si>
  <si>
    <t>I_505-ХГ-133</t>
  </si>
  <si>
    <t>Замена силового трансформатора Т-1 на ХТЭЦ-3</t>
  </si>
  <si>
    <t>J_505-ХГ-139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</si>
  <si>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</si>
  <si>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</si>
  <si>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Техперевооружение Хабаровской ТЭЦ-3 с переводом на сжигание природного газа пиковой котельной (ПВК), 3 шт.</t>
  </si>
  <si>
    <t>F_505-ХГ-38</t>
  </si>
  <si>
    <t>декабрь 2017 г.</t>
  </si>
  <si>
    <t>1.3.2</t>
  </si>
  <si>
    <t>Модернизация, техническое перевооружение котельных всего, в том числе:</t>
  </si>
  <si>
    <t>1.3.3</t>
  </si>
  <si>
    <t>Модернизация, техническое перевооружение тепловых сетей всего, в том числе:</t>
  </si>
  <si>
    <t>Техперевооружение теплотрассы №3 г. Комсомольск-на-Амуре.(СП КТС)</t>
  </si>
  <si>
    <t>H_505-ХТСКх-9-36</t>
  </si>
  <si>
    <t>Техперевооружение теплотрассы №4 г. Комсомольск-на-Амуре.(СП КТС)</t>
  </si>
  <si>
    <t>H_505-ХТСКх-9-37</t>
  </si>
  <si>
    <t>Техперевооружение теплотрассы №9 г. Комсомольск-на-Амуре.(СП КТС)</t>
  </si>
  <si>
    <t>H_505-ХТСКх-9-39</t>
  </si>
  <si>
    <t>Техперевооружение теплотрассы №15 г. Амурск.(СП КТС)</t>
  </si>
  <si>
    <t>H_505-ХТСКх-9-41</t>
  </si>
  <si>
    <t>Техперевооружение теплотрассы №16 г. Амурск.(СП КТС)</t>
  </si>
  <si>
    <t>H_505-ХТСКх-9-42</t>
  </si>
  <si>
    <t>Техперевооружение теплотрассы №19 г. Комсомольск-на-Амуре.(СП КТС)</t>
  </si>
  <si>
    <t>H_505-ХТСКх-9-43</t>
  </si>
  <si>
    <t>Техперевооружение теплофикационного вывода Комсомольской ТЭЦ-2.(СП КТС)</t>
  </si>
  <si>
    <t>H_505-ХТСКх-9-44</t>
  </si>
  <si>
    <t>Техперевооружение теплотрассы №8 г. Комсомольск-на-Амуре.(СП КТС)</t>
  </si>
  <si>
    <t>H_505-ХТСКх-9-45</t>
  </si>
  <si>
    <t>Техперевооружение теплотрассы №11 г. Комсомольск-на-Амуре.(СП КТС)</t>
  </si>
  <si>
    <t>H_505-ХТСКх-9-46</t>
  </si>
  <si>
    <t>Техперевооружение теплотрассы №2 г. Комсомольск-на-Амуре</t>
  </si>
  <si>
    <t>H_505-ХТСКх-9-47</t>
  </si>
  <si>
    <t>Техперевооружение ТФРУ-2 тк 3-0 г. Комсомольск-на-Амуре</t>
  </si>
  <si>
    <t>H_505-ХТСКх-9-48</t>
  </si>
  <si>
    <t>Техперевооружение теплотрассы №18 г. Комсомольск-на-Амуре</t>
  </si>
  <si>
    <t>H_505-ХТСКх-9-49</t>
  </si>
  <si>
    <t>Техперевооружение теплотрассы №17 г. Комсомольск-на-Амуре</t>
  </si>
  <si>
    <t>I_505-ХТСКх-9-50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</si>
  <si>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</si>
  <si>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</si>
  <si>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</si>
  <si>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</si>
  <si>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</si>
  <si>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</si>
  <si>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</si>
  <si>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</si>
  <si>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</si>
  <si>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</si>
  <si>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</si>
  <si>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</si>
  <si>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"Горьковская" г. Хабаровск. СП ХТС</t>
  </si>
  <si>
    <t>H_505-ХТСКх-10-17</t>
  </si>
  <si>
    <t>Техперевооружение тепломагистрали №11 г. Хабаровск. СП ХТС</t>
  </si>
  <si>
    <t>H_505-ХТСКх-10-18</t>
  </si>
  <si>
    <t>Техперевооружение тепломагистрали №18 г. Хабаровск. СП ХТС</t>
  </si>
  <si>
    <t>H_505-ХТСКх-10-20</t>
  </si>
  <si>
    <t>Техперевооружение тепломагистрали№19 г. Хабаровск. СП ХТС</t>
  </si>
  <si>
    <t>H_505-ХТСКх-10-21</t>
  </si>
  <si>
    <t>Техперевооружение тепломагистрали №32 г. Хабаровск. СП ХТС</t>
  </si>
  <si>
    <t>H_505-ХТСКх-10-23</t>
  </si>
  <si>
    <t>Техперевооружение тепломагистрали №33 г. Хабаровск. СП ХТС</t>
  </si>
  <si>
    <t>H_505-ХТСКх-10-24</t>
  </si>
  <si>
    <t>Техперевооружение тепломагистрали №17 г. Хабаровск. СП ХТС</t>
  </si>
  <si>
    <t>H_505-ХТСКх-10-25</t>
  </si>
  <si>
    <t>Техперевооружение тепломагистрали ТМ-31 г.Хабаровск</t>
  </si>
  <si>
    <t>H_505-ХТСКх-10-26</t>
  </si>
  <si>
    <t>Техперевооружение тепломагистрали ТМ-14 г.Хабаровск</t>
  </si>
  <si>
    <t>H_505-ХТСКх-10-27</t>
  </si>
  <si>
    <t>Техперевооружение тепломагистрали ТМ-25 г.Хабаровск</t>
  </si>
  <si>
    <t>H_505-ХТСКх-10-28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</si>
  <si>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</si>
  <si>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</si>
  <si>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</si>
  <si>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</si>
  <si>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</si>
  <si>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</si>
  <si>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</si>
  <si>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</si>
  <si>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</si>
  <si>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</si>
  <si>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</si>
  <si>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</si>
  <si>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>1.3.4</t>
  </si>
  <si>
    <t>Модернизация, техническое перевооружение прочих объектов основных средств всего, в том числе: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</si>
  <si>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</si>
  <si>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F_505-ХГ-2</t>
  </si>
  <si>
    <t>декабрь 2003г.</t>
  </si>
  <si>
    <t>F_505-ХГ-34</t>
  </si>
  <si>
    <t>Техперевооружение комплекса инженерно-технических средств физической защиты СП "Комсомольская ТЭЦ-3", водогрейная котельная "Дземги"</t>
  </si>
  <si>
    <t>F_505-ХГ-25</t>
  </si>
  <si>
    <t>декабрь 2012г.</t>
  </si>
  <si>
    <t>Техперевооружение комплекса инженерно-технических средств физической защиты СП "Комсомольская ТЭЦ-2"</t>
  </si>
  <si>
    <t>F_505-ХГ-26</t>
  </si>
  <si>
    <t>Техперевооружение комплекса инженерно-технических средств физической защиты СП "Комсомольская ТЭЦ-1"</t>
  </si>
  <si>
    <t>F_505-ХГ-27</t>
  </si>
  <si>
    <t>Техперевооружение комплекса инженерно-технических средств физической защиты СП  Майской ГРЭС</t>
  </si>
  <si>
    <t>F_505-ХГ-28</t>
  </si>
  <si>
    <t>Техперевооружение комплекса инженерно-технических средств физической защиты СП  Амурская ТЭЦ</t>
  </si>
  <si>
    <t>F_505-ХГ-29</t>
  </si>
  <si>
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</t>
  </si>
  <si>
    <t>F_505-ХГ-30</t>
  </si>
  <si>
    <t>Техперевооружение комплекса инженерно-технических средств физической защиты СП "Хабаровской ТЭЦ-1"</t>
  </si>
  <si>
    <t>H_505-ХГ-80</t>
  </si>
  <si>
    <t xml:space="preserve">Техперевооружение комплекса инженерно-технических средств физической защиты СП "Хабаровской ТЭЦ-3" </t>
  </si>
  <si>
    <t>H_505-ХГ-81</t>
  </si>
  <si>
    <t>Замена узлов учета газа на ПК-0 магистрального газопровода "Газопровод-отвод до ТЭЦ г. Николаевска-на-Амуре"</t>
  </si>
  <si>
    <t>I_505-ХГ-127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</si>
  <si>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</si>
  <si>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</si>
  <si>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</si>
  <si>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</si>
  <si>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</si>
  <si>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</si>
  <si>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</si>
  <si>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</si>
  <si>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</si>
  <si>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</si>
  <si>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ТЭЦ-1</t>
  </si>
  <si>
    <t>I_505-ХГ-108-6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</si>
  <si>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</si>
  <si>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</si>
  <si>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</si>
  <si>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H_505-ХГ-109-1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</si>
  <si>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</si>
  <si>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H_505-ХГ-109-2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</si>
  <si>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</si>
  <si>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H_505-ХГ-109-3</t>
  </si>
  <si>
    <t>Модернизация автоматизированной информационно- измерительной системы коммерческого учета электроэнергии (АИИС КУЭ) СП Хабаровская ТЭЦ-1</t>
  </si>
  <si>
    <t>I_505-ХГ-109-4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</si>
  <si>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</si>
  <si>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</si>
  <si>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</si>
  <si>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</si>
  <si>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Амурской ТЭЦ</t>
  </si>
  <si>
    <t>H_505-ХГ-110-1</t>
  </si>
  <si>
    <t>Модернизация системы ГГС (громкоговорщей свзи) Хабаровской ТЭЦ-1</t>
  </si>
  <si>
    <t>I_505-ХГ-110-3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</si>
  <si>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</si>
  <si>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</si>
  <si>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</si>
  <si>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</si>
  <si>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</si>
  <si>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</si>
  <si>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</si>
  <si>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</si>
  <si>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</si>
  <si>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</si>
  <si>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</si>
  <si>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</si>
  <si>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системы гарантированного электропитания СДТУ Хабаровской ТЭЦ-1</t>
  </si>
  <si>
    <t>I_505-ХГ-111-3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</si>
  <si>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</si>
  <si>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</si>
  <si>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</si>
  <si>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</si>
  <si>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</si>
  <si>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</si>
  <si>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</si>
  <si>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</si>
  <si>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</si>
  <si>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</si>
  <si>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структурированной кабельной системы Хабаровской ТЭЦ-1</t>
  </si>
  <si>
    <t>I_505-ХГ-112-3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</si>
  <si>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</si>
  <si>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</si>
  <si>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</si>
  <si>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</si>
  <si>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</si>
  <si>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</si>
  <si>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</si>
  <si>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</si>
  <si>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</si>
  <si>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</si>
  <si>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Модернизация АТС  Хабаровской ТЭЦ-1</t>
  </si>
  <si>
    <t>I_505-ХГ-113-3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</si>
  <si>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</si>
  <si>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</si>
  <si>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</si>
  <si>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</si>
  <si>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</si>
  <si>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</si>
  <si>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Замена теристорного возбуждения на энергоблоках ст. № 1, 2, 3 Хабаровской ТЭЦ-3</t>
  </si>
  <si>
    <t>H_505-ХГ-114</t>
  </si>
  <si>
    <t>Модернизация резервного источника электроснабжения на НТЭЦ</t>
  </si>
  <si>
    <t>I_505-ХГ-128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</si>
  <si>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</si>
  <si>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</si>
  <si>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Модернизация редукционо-охладительной установки 14/10 Мпа на ХТЭЦ-1</t>
  </si>
  <si>
    <t>J_505-ХГ-145</t>
  </si>
  <si>
    <t>Установка приборов учета сточных вод Амурской ТЭЦ (выпуск № 1, № 2), 2 шт.</t>
  </si>
  <si>
    <t>H_505-ХГ-115</t>
  </si>
  <si>
    <t>Техперевооружение комплекса инженерно-технических средств физической защиты Хабаровской ТЭЦ-2</t>
  </si>
  <si>
    <t>F_505-ХТСКх-5</t>
  </si>
  <si>
    <t>Техперевооружение комплекса инженерно-технических средств физической защиты Котельный цех №2 Ургал.СП Хабаровская ТЭЦ-2</t>
  </si>
  <si>
    <t>H_505-ХТСКх-35</t>
  </si>
  <si>
    <t>Техперевооружение комплекса инженерно-технических средств физической защиты газопровода ГРС-3.СП Хабаровская ТЭЦ-2</t>
  </si>
  <si>
    <t>H_505-ХТСКх-7</t>
  </si>
  <si>
    <t>Техперевооружение дымовой трубы СП Хабаровская ТЭЦ-2</t>
  </si>
  <si>
    <t>F_505-ХТСКх-32</t>
  </si>
  <si>
    <t>Монтаж частотного привода на подпиточные насосы теплосети Хабаровской ТЭЦ-2</t>
  </si>
  <si>
    <t>H_505-ХТСКх-37</t>
  </si>
  <si>
    <t>декабрь 2011г.</t>
  </si>
  <si>
    <t>Модернизация АСУ ТП  котельного оборудования Хабаровской ТЭЦ-2</t>
  </si>
  <si>
    <t>I_505-ХТСКх-64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</si>
  <si>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</si>
  <si>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F_505-ХТСКх-27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</si>
  <si>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</si>
  <si>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</si>
  <si>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</si>
  <si>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</si>
  <si>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Инвестиционные проекты, реализация которых обуславливается схемами теплоснабжения, всего, в том числе:</t>
  </si>
  <si>
    <t>г. Хабаровск</t>
  </si>
  <si>
    <t>1.4.1.1</t>
  </si>
  <si>
    <t>Строительство, реконструкция, модернизация и техническое перевооружение источников тепловой энергии, всего, в том числе:</t>
  </si>
  <si>
    <t>1.4.1.2</t>
  </si>
  <si>
    <t>Строительство, реконструкция, модернизация и техническое перевооружение тепловых сетей, всего, в том числе: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</si>
  <si>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</si>
  <si>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</si>
  <si>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 xml:space="preserve">Строительство перемычки «Авангард» между ТМ-11 и теплотрассой «пос. Горького» </t>
  </si>
  <si>
    <t>J_505-ХТСКх-76</t>
  </si>
  <si>
    <t>Наименование поселения (городского округа)</t>
  </si>
  <si>
    <t>1.4.2.1</t>
  </si>
  <si>
    <t>1.4.2.2</t>
  </si>
  <si>
    <t>1.5</t>
  </si>
  <si>
    <t>Новое строительство, всего, в том числе:</t>
  </si>
  <si>
    <t>1.5.1</t>
  </si>
  <si>
    <t>Новое строительство объектов по производству электрической энергии, всего, в том числе:</t>
  </si>
  <si>
    <t>1.5.2</t>
  </si>
  <si>
    <t>Новое строительство котельных, всего, в том числе:</t>
  </si>
  <si>
    <t>F_505-ХГ-44</t>
  </si>
  <si>
    <t>1.5.3</t>
  </si>
  <si>
    <t>Новое строительство тепловых сетей, всего, в том числе: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</si>
  <si>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</si>
  <si>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H_505-ХТСКх-54</t>
  </si>
  <si>
    <t>Строительство подкачивающей насосной станции "Таежная" в г.Комсомольске-на-Амуре (производительность - 580 т/час) (СП КТС)</t>
  </si>
  <si>
    <t>H_505-ХТСКх-48</t>
  </si>
  <si>
    <t>июнь 2018г.</t>
  </si>
  <si>
    <t>1.5.4</t>
  </si>
  <si>
    <t>Прочее новое строительство, всего, в том числе:</t>
  </si>
  <si>
    <t>Строительство 2 пускового комплекса золоотвала №2 Хабаровской ТЭЦ-3 (ёмкость - 2250 тыс. м3)</t>
  </si>
  <si>
    <t>F_505-ХГ-41</t>
  </si>
  <si>
    <t>декабрь 2007г.</t>
  </si>
  <si>
    <t>Строительство золоотвала Амурской ТЭЦ (ёмкость 3189 тыс. м3, производительность 1200 т/час)</t>
  </si>
  <si>
    <t>F_505-ХГ-42</t>
  </si>
  <si>
    <t>ноябрь 2017г.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</si>
  <si>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</si>
  <si>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F_505-ХГ-35</t>
  </si>
  <si>
    <t>июнь 2004г.</t>
  </si>
  <si>
    <t>Строительство очистных сооружений для хозяйственно-бытовых сточных вод Николаевской ТЭЦ небольшой производительностью- 70 м3/сут. (ПИР, СМР)</t>
  </si>
  <si>
    <t>H_505-ХГ-118</t>
  </si>
  <si>
    <t>Строительство береговой насосной Хабаровской ТЭЦ-3 с внедрением инновационных конструкций водозаборных оголовков, 0,5 км.</t>
  </si>
  <si>
    <t>F_505-ХГ-43</t>
  </si>
  <si>
    <t>сентябрь 2004г</t>
  </si>
  <si>
    <t>I_505-ХГ-130</t>
  </si>
  <si>
    <t>Строительство нового золоотвала Хабаровской ТЭЦ-1 (ёмкость - 3200 тыс. м3)</t>
  </si>
  <si>
    <t>H_505-ХГ-86</t>
  </si>
  <si>
    <t>Строительство золоотвала КЦ №2 (ургал) СП Хабаровская ТЭЦ-2, (емкость - 126 тыс. м3).</t>
  </si>
  <si>
    <t>F_505-ХТСКх-28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</si>
  <si>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</si>
  <si>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F_505-ХТСКх-29</t>
  </si>
  <si>
    <t>июнь 2016г.</t>
  </si>
  <si>
    <t>1.6</t>
  </si>
  <si>
    <t>Покупка земельных участков для целей реализации инвестиционных проектов, всего, в том числе:</t>
  </si>
  <si>
    <t>1.7</t>
  </si>
  <si>
    <t>Прочие инвестиционные проекты всего, в том числе:</t>
  </si>
  <si>
    <t xml:space="preserve">Разработка проектно-изыскательских работ для реконструкции турбоагрегатов  ст.№№ 7,8 Комсомольской ТЭЦ-2 </t>
  </si>
  <si>
    <t>J_505-ХГ-142</t>
  </si>
  <si>
    <t>Разработка проектно-изыскательских работ для строительства Хабаровской ТЭЦ-4 с внеплощадочной инфраструктурой</t>
  </si>
  <si>
    <t>J_505-ХГ-146</t>
  </si>
  <si>
    <t>Покупка УСПД "Сикон С50", СП Хабаровская ТЭЦ-1 кол-во 1 шт.</t>
  </si>
  <si>
    <t>F_505-ХГ-45-3</t>
  </si>
  <si>
    <t xml:space="preserve"> Покупка МФУ  ( 5 шт) - Аппарат управления ХГ </t>
  </si>
  <si>
    <t>H_505-ХГ-45-142</t>
  </si>
  <si>
    <t>Покупка устройства сбора и передачи данных ( ХТЭЦ-1, ХТЭЦ-3,  АУ ХГ )-3шт</t>
  </si>
  <si>
    <t>H_505-ХГ-45-143</t>
  </si>
  <si>
    <t xml:space="preserve">Покупка  сервер в комплекте ( 1 шт) - Аппарат управления ХГ </t>
  </si>
  <si>
    <t>H_505-ХГ-45-144</t>
  </si>
  <si>
    <t>Покупка Оборудование коммуникационно-инфраструктурного назначения, 1 шт. Аппарат управления ХГ</t>
  </si>
  <si>
    <t>H_505-ХГ-45-146</t>
  </si>
  <si>
    <t>Покупка системы гарантированного электропитания, СП Хабаровская ТЭЦ-1 кол-во 1 шт.</t>
  </si>
  <si>
    <t>I_505-ХГ-45-262</t>
  </si>
  <si>
    <t>Покупка активного сетевого оборудования, СП Хабаровская ТЭЦ-3  кол-во 1 шт.</t>
  </si>
  <si>
    <t>I_505-ХГ-45-263</t>
  </si>
  <si>
    <t xml:space="preserve">Покупка многофункционального устройства,  Аппарат управления ХГ,   кол-во 1 шт. </t>
  </si>
  <si>
    <t>I_505-ХГ-45-264</t>
  </si>
  <si>
    <t xml:space="preserve">Покупка системы гарантированного электропитания,  Аппарат управления ХГ,   кол-во 1 шт. </t>
  </si>
  <si>
    <t>I_505-ХГ-45-265</t>
  </si>
  <si>
    <t>Покупка АТС, кол-во 1 шт., Аппарат управления ХГ</t>
  </si>
  <si>
    <t>H_505-ХГ-45-147</t>
  </si>
  <si>
    <t>Покупка вакумной спец.машины, СП Хабаровская ТЭЦ-3  кол-во 1 шт.</t>
  </si>
  <si>
    <t>I_505-ХГ-45-266</t>
  </si>
  <si>
    <t>Покупка Бульдозер тяговый класс 35, СП Хабаровская ТЭЦ-3-2 шт, СП Комсомольская ТЭЦ-2, СП Хабаровская ТЭЦ-1   (4 шт.)</t>
  </si>
  <si>
    <t>H_505-ХГ-45-252</t>
  </si>
  <si>
    <t>Покупка тепловоза марки  ТГМ СП Комсомольская ТЭЦ-2-1 шт</t>
  </si>
  <si>
    <t>J_505-ХГ-45-300</t>
  </si>
  <si>
    <t>Покупка тепловоза марки ТГМ Хабаровская ТЭЦ-1-1 шт.</t>
  </si>
  <si>
    <t>J_505-ХГ-45-301</t>
  </si>
  <si>
    <t>Покупка Весы электронные HR-250AZG, СП Комсомольская ТЭЦ-2 2 шт.</t>
  </si>
  <si>
    <t>H_505-ХГ-45-152</t>
  </si>
  <si>
    <t>Покупка  спектрофотометра Юника, СП Хабаровская ТЭЦ-1, кол-во 4 шт.</t>
  </si>
  <si>
    <t>F_505-ХГ-45-65</t>
  </si>
  <si>
    <t>Покупка  вытяжного шкафа 1800 НШВ,  Хабаровская ТЭЦ-1, кол-во 4шт.</t>
  </si>
  <si>
    <t>F_505-ХГ-45-68</t>
  </si>
  <si>
    <t>Покупка  высокочастотного тестера  ВЧТ-25М, СП  Амурская ТЭЦ, кол-во 2 шт.</t>
  </si>
  <si>
    <t>H_505-ХГ-45-130</t>
  </si>
  <si>
    <t>Покупка мобильной установки регенерации турбинных и трансформаторных масел  (КСОР-1) КТЭЦ-2, 1 шт.</t>
  </si>
  <si>
    <t>I_505-ХГ-45-269</t>
  </si>
  <si>
    <t>Покупка Комплекс для проверки высоковольтной аппаратуры, СП Хабаровская ТЭЦ-1, 1 шт.</t>
  </si>
  <si>
    <t>H_505-ХГ-45-159</t>
  </si>
  <si>
    <t>Покупка Комплекс испытательный Ретом-21, СП Хабаровская ТЭЦ-3, 1 шт.</t>
  </si>
  <si>
    <t>H_505-ХГ-45-160</t>
  </si>
  <si>
    <t>Покупка Многофункциональный измеритель параметров электроустановок MI 3102H, СП Комсомольская ТЭЦ-1, 1 шт.</t>
  </si>
  <si>
    <t>H_505-ХГ-45-163</t>
  </si>
  <si>
    <t>Покупка Установка поверочная переносная УПП8531М/1, Комсомольская ТЭЦ-3, 1 шт.</t>
  </si>
  <si>
    <t>H_505-ХГ-45-164</t>
  </si>
  <si>
    <t>Покупка Измерительный комплекс для проверки ВЧ-аппаратуры РЕТОМ-ВЧ/64, СП Амурская ТЭЦ, 1 шт.</t>
  </si>
  <si>
    <t>H_505-ХГ-45-166</t>
  </si>
  <si>
    <t>Покупка Микроомметр MMR-630, СП Николаевская ТЭЦ, 1 шт.</t>
  </si>
  <si>
    <t>H_505-ХГ-45-169</t>
  </si>
  <si>
    <t>Покупка весы аналитические, СП Хабаровская ТЭЦ-1, 1 шт.</t>
  </si>
  <si>
    <t>H_505-ХГ-45-172</t>
  </si>
  <si>
    <t>Покупка Спектрофотометр ПЭ-5400ВИ, СП Комсомольская ТЭЦ-2, 1 шт.</t>
  </si>
  <si>
    <t>H_505-ХГ-45-176</t>
  </si>
  <si>
    <t>Покупка анализатор ПКЖ 904, СП Комсомольская ТЭЦ-2, 1 шт.</t>
  </si>
  <si>
    <t>H_505-ХГ-45-177</t>
  </si>
  <si>
    <t>Покупка Шкаф вытяжной для нагревательных печей, СП Амурская ТЭЦ, 1 шт.</t>
  </si>
  <si>
    <t>H_505-ХГ-45-178</t>
  </si>
  <si>
    <t>Покупка Аппарат "АДИМ", СП Амурская ЭЦ, 1 шт.</t>
  </si>
  <si>
    <t>H_505-ХГ-45-179</t>
  </si>
  <si>
    <t>Покупка Электропечь камерная лабораторная СНОЛ-1,6.2,5.1/10-И4М, СП Хабаровская ТЭЦ-3, 1 шт.</t>
  </si>
  <si>
    <t>H_505-ХГ-45-181</t>
  </si>
  <si>
    <t>Покупка Шкаф вытяжной 1500 НШВ-КгО Квадро
с мойкой МО нерж. (160 мм), СП Хабаровская ТЭЦ-3, 1 шт.</t>
  </si>
  <si>
    <t>H_505-ХГ-45-182</t>
  </si>
  <si>
    <t>Покупка Аналитические весы ВЛ-224В, СП Хабаровская ТЭЦ-3, 1 шт.</t>
  </si>
  <si>
    <t>H_505-ХГ-45-183</t>
  </si>
  <si>
    <t>Покупка Газоанализатор водорода переносной АВП-02Г, СП Комсомолськая ТЭЦ-3, 1 шт.</t>
  </si>
  <si>
    <t>H_505-ХГ-45-184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</si>
  <si>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</si>
  <si>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J_505-ХГ-45-302</t>
  </si>
  <si>
    <t>Покупка шкаф сушильный CNOL 67/350 СП Хабаровская ТЭЦ-3, 1 шт.</t>
  </si>
  <si>
    <t>J_505-ХГ-45-303</t>
  </si>
  <si>
    <t>Покупка газоанализатора Анкат 7664-1 М-09, СП Хабаровская ТЭЦ-1, 1 шт.</t>
  </si>
  <si>
    <t>J_505-ХГ-45-304</t>
  </si>
  <si>
    <t>Покупка стенда для испытания отрезных кругов СП Хабаровская ТЭЦ-3-1 шт.</t>
  </si>
  <si>
    <t>J_505-ХГ-45-305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</si>
  <si>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</si>
  <si>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J_505-ХГ-45-306</t>
  </si>
  <si>
    <t>Покупка Установка  для испытания и прожига кабелей SEBA ВТ-5000-1, СП Хабаровская ТЭЦ-1, 1 шт.</t>
  </si>
  <si>
    <t>H_505-ХГ-45-195</t>
  </si>
  <si>
    <t>Покупка Миллиомметр для измерения активного сопротивления постоянному току МИКО-8, СП Хабаровская ТЭЦ-1, 1 шт.</t>
  </si>
  <si>
    <t>H_505-ХГ-45-196</t>
  </si>
  <si>
    <t>Покупка Микроомметр MI 3252 MicroOhm 100A, СП Хабаровская ТЭЦ-1, 1 шт.</t>
  </si>
  <si>
    <t>H_505-ХГ-45-197</t>
  </si>
  <si>
    <t>Покупка Установка Уран-1 для проверки простых защит, СП Комсомольская ТЭЦ-3, 1 шт.</t>
  </si>
  <si>
    <t>H_505-ХГ-45-198</t>
  </si>
  <si>
    <t>Покупка Испытательный комплекс для проверки ВЧ аппаратуры РЕТОМ-ВЧ/64, СП Комсомольская ТЭЦ-3, 1 шт.</t>
  </si>
  <si>
    <t>H_505-ХГ-45-199</t>
  </si>
  <si>
    <t>Покупка Установка Уран-2 для проверки сложных защит, СП  Комсомольская ТЭЦ-3, 1 шт.</t>
  </si>
  <si>
    <t>H_505-ХГ-45-200</t>
  </si>
  <si>
    <t>H_505-ХГ-45-201</t>
  </si>
  <si>
    <t>Покупка Калориметрическая установка АБК-1В ( для Комсомольской ТЭЦ-2), 1 шт.</t>
  </si>
  <si>
    <t>H_505-ХГ-45-203</t>
  </si>
  <si>
    <t>Покупка Прибор для определения класса промышленной чистоты ПКЖ 904 (6 шт: СП Хабаровская ТЭЦ-1, Хабаровская ТЭЦ-3, Комсомольская ТЭЦ-2, Комсомольская ТЭЦ-3, Амурская ТЭЦ-1, Советскогаванская ТЭЦ)</t>
  </si>
  <si>
    <t>H_505-ХГ-45-204</t>
  </si>
  <si>
    <t xml:space="preserve">Покупка Спектрофотометр          ЮНИКО-2100 (Хабаровская ТЭЦ-1, Хабаровская ТЭЦ-3, Аппарат управлени ХГ, Комсомольская ТЭЦ-2, Николаевская ТЭЦ - 5 шт) </t>
  </si>
  <si>
    <t>H_505-ХГ-45-205</t>
  </si>
  <si>
    <t xml:space="preserve">Покупка Прибор для определения времени деэмульсации АДИМ ( Хабаровская ТЭЦ-1, Николаевская ТЭЦ, Аппарат управления, Майская ГРЭС - 4 шт) </t>
  </si>
  <si>
    <t>H_505-ХГ-45-206</t>
  </si>
  <si>
    <t>Покупка Мельница лабораторная ИЛА-3М (Амурская ТЭЦ-1) , 1 шт.</t>
  </si>
  <si>
    <t>H_505-ХГ-45-207</t>
  </si>
  <si>
    <t>Покупка Муфельная печь ПМ-10 ( Хабаровская ТЭЦ-1) , 1 шт.</t>
  </si>
  <si>
    <t>H_505-ХГ-45-208</t>
  </si>
  <si>
    <t>Покупка Весы аналитические  ( Хабаровская ТЭЦ-1,  Комсомольская ТЭЦ-2) , 2 шт.</t>
  </si>
  <si>
    <t>H_505-ХГ-45-209</t>
  </si>
  <si>
    <t>Покупка печь муфельная   (Хабаровская ТЭЦ-3, Комсомольская ТЭЦ-2) , 2 шт.</t>
  </si>
  <si>
    <t>H_505-ХГ-45-210</t>
  </si>
  <si>
    <t>Покупка Мельница вибрационная  (Амурская ТЭЦ-1) , 1 шт.</t>
  </si>
  <si>
    <t>H_505-ХГ-45-211</t>
  </si>
  <si>
    <t>Покупка Проборазделочная машина  ДМ - 150У.1.(Амурская ТЭЦ) , 1 шт.</t>
  </si>
  <si>
    <t>H_505-ХГ-45-212</t>
  </si>
  <si>
    <t>Покупка Лабораторная мельница ИЛА -3М (Комсомольская ТЭЦ-1) , 1 шт.</t>
  </si>
  <si>
    <t>H_505-ХГ-45-213</t>
  </si>
  <si>
    <t>Покупка Вискозиметр  ВУ -М  (Хабаровская ТЭЦ-3,  Комсомольская ТЭЦ-1, Николаевская ТЭЦ) , 3 шт.</t>
  </si>
  <si>
    <t>H_505-ХГ-45-214</t>
  </si>
  <si>
    <t>H_505-ХГ-45-215</t>
  </si>
  <si>
    <t>Покупка Прибор ТВО-01 (Хабаровская ТЭЦ-1) , 1 шт.</t>
  </si>
  <si>
    <t>H_505-ХГ-45-216</t>
  </si>
  <si>
    <t>H_505-ХГ-45-217</t>
  </si>
  <si>
    <t>Покупка Ультрафиолетовый облучатель производительностью 90 м³/час  Хабаровская ТЭЦ-1) , 1 шт.</t>
  </si>
  <si>
    <t>H_505-ХГ-45-218</t>
  </si>
  <si>
    <t>Покупка Переносной поверочный комплекс УППУ-МЭ 3.3 (кл. т. 0,1) Хабаровская ТЭЦ-3, 1 шт.</t>
  </si>
  <si>
    <t>H_505-ХГ-45-219</t>
  </si>
  <si>
    <t>Покупка Измеритель емкости и тангенса угла диэлектрических потерь Тангенс-2000, СП Хабаровская ТЭЦ-3, 1 шт.</t>
  </si>
  <si>
    <t>H_505-ХГ-45-220</t>
  </si>
  <si>
    <t>Покупка Измеритель емкости и тангенса угла диэлектрических потерь Тангенс-2000, СП Комсомольская ТЭЦ-3, 1 шт.</t>
  </si>
  <si>
    <t>H_505-ХГ-45-221</t>
  </si>
  <si>
    <t>Покупка Устройство для проверки автоматических выключателей Сатурн-М3, СП Хабаровская ТЭЦ-3, 1 шт.</t>
  </si>
  <si>
    <t>H_505-ХГ-45-222</t>
  </si>
  <si>
    <t>Покупка Устройство для проверки автоматических выключателей Тангенс-2000, СП Хабаровская ТЭЦ-1, 1 шт.</t>
  </si>
  <si>
    <t>H_505-ХГ-45-223</t>
  </si>
  <si>
    <t>Покупка Аппарат испытания диэлектриков АИД-70М, СП Хабаровская ТЭЦ-1, 1 шт.</t>
  </si>
  <si>
    <t>H_505-ХГ-45-224</t>
  </si>
  <si>
    <t>Покупка Установка автоматизированная трехфазная УППУ-МЭ 3.1КМ-С-02-110-25/50-6/528, СП Хабаровская ТЭЦ-1, 1 шт.</t>
  </si>
  <si>
    <t>H_505-ХГ-45-225</t>
  </si>
  <si>
    <t>Покупка Установка для измерения диэлектрических потерь трансформаторногог масла Тангенс-3М, СП Комсомольская ТЭЦ-2, 1 шт.</t>
  </si>
  <si>
    <t>H_505-ХГ-45-226</t>
  </si>
  <si>
    <t>Покупка Нагрузочный трансформатор НТ-12, СП Николаевская ТЭЦ, 1 шт.</t>
  </si>
  <si>
    <t>H_505-ХГ-45-227</t>
  </si>
  <si>
    <t>Покупка Установка обработки трансформаторного масла УВФ-500, СП Николавская ТЭЦ, 2 шт.</t>
  </si>
  <si>
    <t>H_505-ХГ-45-229</t>
  </si>
  <si>
    <t>Покупка Комплекс испытатательный Ретом-21, СП Николаевская ТЭЦ, 1 шт.</t>
  </si>
  <si>
    <t>H_505-ХГ-45-230</t>
  </si>
  <si>
    <t>Покупка Электрическая печь СНОЛ 2.2,5.1,8/10-ИЗ, СП Комсомольская ТЭЦ-2, 1 шт.</t>
  </si>
  <si>
    <t>H_505-ХГ-45-231</t>
  </si>
  <si>
    <t>Покупка Калориметрическая установка АБК-1В или аналог, СП Хабаровская ТЭЦ-1, Хабаровская ТЭЦ-3, 2 шт.</t>
  </si>
  <si>
    <t>H_505-ХГ-45-232</t>
  </si>
  <si>
    <t>Покупка Прибор для определения времени деэмульсации АДИМ, СП Хабаровская ТЭЦ-1, Комсомольская ТЭЦ-3, 2 шт.</t>
  </si>
  <si>
    <t>H_505-ХГ-45-233</t>
  </si>
  <si>
    <t>Покупка Установка Уран-2 для проверки сложных защит, СП Комсомольская ТЭЦ-2, 1 шт.</t>
  </si>
  <si>
    <t>H_505-ХГ-45-235</t>
  </si>
  <si>
    <t>H_505-ХГ-45-236</t>
  </si>
  <si>
    <t>Покупка вольтамперфазометра РЕТОМЕТР-2М СП Хабаровская ТЭЦ-1, Хабаровская ТЭЦ-3, Николаевская ТЭЦ, кол-во 3 шт.</t>
  </si>
  <si>
    <t>I_505-ХГ-45-272</t>
  </si>
  <si>
    <t>Покупка кондуктометра МАРК 603 СП Хабаровкой ТЭЦ-1 -1 шт., Хабаровской ТЭЦ-3-1 шт., Амурской ТЭЦ-1-1 шт., Николаевской ТЭЦ- 1 шт., Майской ГРЭС-1 шт., Комсомольской ТЭЦ-3 - 1 шт. (6 шт.)</t>
  </si>
  <si>
    <t>I_505-ХГ-45-273</t>
  </si>
  <si>
    <t>Покупка Спектрофотометра ПЭ 5300 ВИ СП Комсомольской ТЭЦ-3 -1 шт., Комсомльской ТЭЦ-1 - 1 шт., Хабаровской ТЭЦ-3 - 1 шт.,  Амурская ТЭЦ-1 - 2 шт. (5 шт.)</t>
  </si>
  <si>
    <t>I_505-ХГ-45-274</t>
  </si>
  <si>
    <t xml:space="preserve">Покупка Аспиратора  ПУ-4Э  СП Комсомольской ТЭЦ-2 - 1 шт. Комсомольской ТЭЦ-3 - 1 шт. </t>
  </si>
  <si>
    <t>I_505-ХГ-45-275</t>
  </si>
  <si>
    <t xml:space="preserve">Покупка Газоанализатора АВП-02Г СП Комсомольской ТЭЦ-3,  -1- шт., СП Николаевской ТЭЦ - 1 шт. </t>
  </si>
  <si>
    <t>I_505-ХГ-45-276</t>
  </si>
  <si>
    <t>Покупка Микропроцессорного идикатора влажности водорода ГТВ-002 СП Хабаровской ТЭЦ-1 - 1 шт., СП Комсомольской  ТЭЦ-2 - 1 шт.</t>
  </si>
  <si>
    <t>I_505-ХГ-45-277</t>
  </si>
  <si>
    <t xml:space="preserve">Покупка весов аналитических высшего класа точности СП Амурской ТЭЦ-1 - 1 шт.,СП Комсомольской ТЭЦ-2- 1 шт.,  СП Майской ГРЭС - 1шт. </t>
  </si>
  <si>
    <t>I_505-ХГ-45-278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</si>
  <si>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</si>
  <si>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I_505-ХГ-45-279</t>
  </si>
  <si>
    <t>Покупка Влагомера  ВТМ-МК для определения влаги в трансформаторном масле СП Хабаровской ТЭЦ-3 - 1 шт</t>
  </si>
  <si>
    <t>I_505-ХГ-45-280</t>
  </si>
  <si>
    <t xml:space="preserve">Покупка спектрофотометра ЮНИКО  2100 СП Хабаровской ТЭЦ-1 - 1 шт., Николаевской ТЭЦ - 2шт.,  Майской ГРЭС - 1 шт. </t>
  </si>
  <si>
    <t>I_505-ХГ-45-281</t>
  </si>
  <si>
    <t>Покупка газоанализатора портативного КОЛИОН 1В-04 СП Хабаровской ТЭЦ-3 - 1 шт.</t>
  </si>
  <si>
    <t>I_505-ХГ-45-282</t>
  </si>
  <si>
    <t>Покупка метеоскопа М с шаром ТНС индекса, первичной поверкой СП Хабаровской ТЭЦ-3 - 1 шт.</t>
  </si>
  <si>
    <t>I_505-ХГ-45-283</t>
  </si>
  <si>
    <t>Покупка Аспиратора АПВ=12/220 в-22  на 20 л СП Хабаровской ТЭЦ-1 - 1 шт., Амурская ТЭЦ-1 - 1 шт.</t>
  </si>
  <si>
    <t>I_505-ХГ-45-284</t>
  </si>
  <si>
    <t>Покупка аспиратора ПУ-3Э/128 СП  Хабаровкой ТЭЦ-1 - 1 шт.</t>
  </si>
  <si>
    <t>I_505-ХГ-45-285</t>
  </si>
  <si>
    <t>Покупка Шкаф сушильный  СНОЛ 3,5.3,5.3,5/3,5-И 1 СП КТЭЦ-1- 1 шт.</t>
  </si>
  <si>
    <t>I_505-ХГ-45-286</t>
  </si>
  <si>
    <t>Покупка Высокочастотный тестер ВЧТ-25М, СП Комсомольская ТЭЦ-2, 1 шт.</t>
  </si>
  <si>
    <t>H_505-ХГ-45-237</t>
  </si>
  <si>
    <t>Покупка Аппарат испытания диэлектриков АИД 70Ц, СП Комсомольская ТЭЦ-2, 1 шт.</t>
  </si>
  <si>
    <t>H_505-ХГ-45-238</t>
  </si>
  <si>
    <t>Покупка Измеритель параметров изоляции МIС-2505, СП Комсомольская ТЭЦ-2, 1 шт.</t>
  </si>
  <si>
    <t>H_505-ХГ-45-239</t>
  </si>
  <si>
    <t>Покупка Стенд высоковольтный СВС-100M, СП Хабаровская ТЭЦ-1, 1 шт.</t>
  </si>
  <si>
    <t>H_505-ХГ-45-240</t>
  </si>
  <si>
    <t>Покупка Измеритель емкости и тангенса угла диэлектрических потерь Тангенс-2000, СП Амурская ТЭЦ, Комсомольская ТЭЦ-1, Николаевская ТЭЦ, 3 шт.</t>
  </si>
  <si>
    <t>H_505-ХГ-45-241</t>
  </si>
  <si>
    <t>Покупка Комплект поисковый КП-500К, СП Николаевская ТЭЦ, 1 шт.</t>
  </si>
  <si>
    <t>H_505-ХГ-45-242</t>
  </si>
  <si>
    <t>Покупка Прибор контроля высоковольтных выключателей ПКВ/М6Н, СП Комсомольская ТЭЦ-3, 1 шт.</t>
  </si>
  <si>
    <t>H_505-ХГ-45-243</t>
  </si>
  <si>
    <t>Покупка Мобильный индикаторный комплекс МИК-2, СП Комсомольская ТЭЦ-3, 1 шт.</t>
  </si>
  <si>
    <t>H_505-ХГ-45-244</t>
  </si>
  <si>
    <t>Покупка Прибор контроля усилия нажатия ПКСН-1, СП Комсомольская ТЭЦ-3, Амурская ТЭЦ, 2 шт.</t>
  </si>
  <si>
    <t>H_505-ХГ-45-245</t>
  </si>
  <si>
    <t>Покупка Установка автоматизированная трехфазная УППУ-МЭ 3.1КМ-С-02-110-25/50-6/528, СП Амурская ТЭЦ, 1 шт.</t>
  </si>
  <si>
    <t>H_505-ХГ-45-246</t>
  </si>
  <si>
    <t>Покупка Испытательный комплекс для  релейной защиты и автоматики Ретом-61, СП Хабаровская ТЭЦ-3, 1 шт.</t>
  </si>
  <si>
    <t>H_505-ХГ-45-247</t>
  </si>
  <si>
    <t>Покупка Оборудование абонентского доступа (СП ХТЭЦ-2 Ургальская котельная) кол-во 1 к-т</t>
  </si>
  <si>
    <t>I_505-ХТСКх-34-35</t>
  </si>
  <si>
    <t>Покупка системы конференц-связи (АУП - 2023год) кол-во 2 шт.</t>
  </si>
  <si>
    <t>I_505-ХТСКх-34-36</t>
  </si>
  <si>
    <t>Покупка системы гарантированного электропитания (СП ХТС- 2023 год, СП ХТЭЦ-2 - 2023 год) кол-во 2 шт.</t>
  </si>
  <si>
    <t>I_505-ХТСКх-34-37</t>
  </si>
  <si>
    <t>Покупка Покупка МФУ, 3 шт (СП ХТС, КТС, ХТЭЦ-2)</t>
  </si>
  <si>
    <t>H_505-ХТСКх-34-23</t>
  </si>
  <si>
    <t>Покупка Покупка МФУ А3, 4 шт АУП</t>
  </si>
  <si>
    <t>J_505-ХТСКх-34-46</t>
  </si>
  <si>
    <t>Покупка сканера Epson WorkForce DS-860N, 3 шт СП КТС</t>
  </si>
  <si>
    <t>J_505-ХТСКх-34-59</t>
  </si>
  <si>
    <t>Покупка  автомобиля УАЗ-39094 КТС, 3 шт.,ХТС-3 шт, ХТЭЦ-2 - 1 шт</t>
  </si>
  <si>
    <t>F_505-ХТСКх-34-11</t>
  </si>
  <si>
    <t>Покупка автомобиля Тягач с полуприцепом, г.п. 32 т., СП ХТС кол-во   3 шт.</t>
  </si>
  <si>
    <t>F_505-ХТСКх-34-13</t>
  </si>
  <si>
    <t>Покупка автомобиля ГАЗ 322173 ГАЗЕЛЬ 4х4 (КЦ№2 Ургальская ЦЭС СП ХТЭЦ-2)кол-во 1шт.</t>
  </si>
  <si>
    <t>I_505-ХТСКх-34-38</t>
  </si>
  <si>
    <t>Покупка экскаватора ХИТАЧИ, СП КТС кол-во  2шт.</t>
  </si>
  <si>
    <t>H_505-ХТСКх-34-20</t>
  </si>
  <si>
    <t>Покупка Автомобиль самосвал, гп 20 т ХТС, 1 шт</t>
  </si>
  <si>
    <t>H_505-ХТСКх-34-24</t>
  </si>
  <si>
    <t>Покупка Автомобиль с КМУ, КТС- 1 шт</t>
  </si>
  <si>
    <t>H_505-ХТСКх-34-25</t>
  </si>
  <si>
    <t>Покупка Автомобиль УАЗ 323632/2.7 МТ 233 Pikup   (КЦ№2 Ургальская ЦЭС СП ХТЭЦ-2) -1шт</t>
  </si>
  <si>
    <t>H_505-ХТСКх-34-26</t>
  </si>
  <si>
    <t>Покупка  автомобиля УАЗ-390945 (Фермер)  СП "ХТС" 1 шт.</t>
  </si>
  <si>
    <t>J_505-ХТСКх-34-42</t>
  </si>
  <si>
    <t>Покупка колесный экскаватор HYUNDAI R 140W-9S  СП "ХТС" 1 шт.</t>
  </si>
  <si>
    <t>J_505-ХТСКх-34-43</t>
  </si>
  <si>
    <t>Покупка автомобиль УАЗ-236324  СП "ХТС" 1 шт.</t>
  </si>
  <si>
    <t>J_505-ХТСКх-34-44</t>
  </si>
  <si>
    <t>Покупка Автомобиль самосвал, гп 15 т ХТС 1 шт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</si>
  <si>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</si>
  <si>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</si>
  <si>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</si>
  <si>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</si>
  <si>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</si>
  <si>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</si>
  <si>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</si>
  <si>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Экскаватор колесный 190W 1 шт, СП КТС</t>
  </si>
  <si>
    <t>J_505-ХТСКх-34-53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</si>
  <si>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</si>
  <si>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</si>
  <si>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</si>
  <si>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</si>
  <si>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</si>
  <si>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</si>
  <si>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Покупка Сварочный агрегат DLW-400ESW, (2017 г-1 шт, 2021 г.-1 шт) СП ХТС</t>
  </si>
  <si>
    <t>F_505-ХТСКх-34-18</t>
  </si>
  <si>
    <t>Покупка КФК-3-1 шт, СП ХТЭЦ-2</t>
  </si>
  <si>
    <t>H_505-ХТСКх-34-27</t>
  </si>
  <si>
    <t>Покупка Концентратомер КН-2м-1 шт, СП ХТЭЦ-2</t>
  </si>
  <si>
    <t>H_505-ХТСКх-34-28</t>
  </si>
  <si>
    <t>Покупка Бидистилятор-1 шт, СП ХТЭЦ-2</t>
  </si>
  <si>
    <t>H_505-ХТСКх-34-29</t>
  </si>
  <si>
    <t>Покупка Кондиционер промышленный-1 шт, СП ХТЭЦ-2</t>
  </si>
  <si>
    <t>H_505-ХТСКх-34-30</t>
  </si>
  <si>
    <t>Покупка Сварочный агрегат DLW-400ESW, 2 шт, СП КТС</t>
  </si>
  <si>
    <t>H_505-ХТСКх-34-31</t>
  </si>
  <si>
    <t>Покупка Газоанализатор «Optima 7»  (СП ХТЭЦ-2) 1 к-т</t>
  </si>
  <si>
    <t>I_505-ХТСКх-34-39</t>
  </si>
  <si>
    <t>Покупка агрегат для сварки DLW-400ESW, (2024 год - 2 шт ) СП ХТС</t>
  </si>
  <si>
    <t>J_505-ХТСКх-34-61</t>
  </si>
  <si>
    <t>Покупка Трассоискатель RD8100 PDL 1 шт, СП ХТС</t>
  </si>
  <si>
    <t>J_505-ХТСКх-34-47</t>
  </si>
  <si>
    <t>Покупка Тепловизор FLIR T660 2 шт, (СП ХТС-1 шт, СП ХТЭЦ-2 - 1 шт)</t>
  </si>
  <si>
    <t>J_505-ХТСКх-34-48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</si>
  <si>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</si>
  <si>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</si>
  <si>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</si>
  <si>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</si>
  <si>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</si>
  <si>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</si>
  <si>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J_505-ХТСКх-34-60</t>
  </si>
  <si>
    <t>Покупка Метрологический стенд ЭЛМ-СПМВД - 1шт, СП ХТЭЦ-2</t>
  </si>
  <si>
    <t>H_505-ХТСКх-34-32</t>
  </si>
  <si>
    <t>Покупка многофункционального устройства, Исполнительный аппарат  АО "ДГК" (2018 г. - кол-во 3 шт; 2023 г. - кол-во 2 шт)</t>
  </si>
  <si>
    <t>F_505-ИА-1-26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</si>
  <si>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</si>
  <si>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</si>
  <si>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вычислительного узла (2019 г. - 5 шт., 2021 г. - 4 шт. ), Исполнительный аппарат АО "ДГК"</t>
  </si>
  <si>
    <t>H_505-ИА-1-11</t>
  </si>
  <si>
    <t>Покупка сетевого оборудования локальных вычислительных сетей (2020 г. - 9 шт., 2021 г. - 9 шт.), Исполнительный аппарат АО "ДГК"</t>
  </si>
  <si>
    <t>H_505-ИА-1-16</t>
  </si>
  <si>
    <t>Покупка серверного оборудования (блейд-система) (2020 г. - 1 шт., 2022 г. - 1 шт.), Исполнительный аппарат АО "ДГК"</t>
  </si>
  <si>
    <t>H_505-ИА-1-25</t>
  </si>
  <si>
    <t>Покупка системы хранения данных (2021 г. - 1 шт., 2022 г. - 1 шт.), Исполнительный аппарат АО "ДГК"</t>
  </si>
  <si>
    <t>H_505-ИА-1-38</t>
  </si>
  <si>
    <t>Покупка серверного шкафа (1 шт.), Исполнительный аппарат АО "ДГК"</t>
  </si>
  <si>
    <t>H_505-ИА-1-40</t>
  </si>
  <si>
    <t>Покупка оргтехники (многофункциональные устройства) (2020 г. - 1 шт., 2021 г. - 1 шт., 2022 г. - 1 шт.), Исполнительный аппарат АО "ДГК"</t>
  </si>
  <si>
    <t>H_505-ИА-1-41</t>
  </si>
  <si>
    <t>Покупка оборудования телемеханики (2019 г. - 1 компл., 2021 г. - 1 компл., 2022 г. - 1 компл.), Исполнительный аппарат АО "ДГК"</t>
  </si>
  <si>
    <t>H_505-ИА-1-42</t>
  </si>
  <si>
    <t>Покупка оборудования абонентского доступа (2022 г. - 1 компл.), Исполнительный аппарат АО "ДГК"</t>
  </si>
  <si>
    <t>H_505-ИА-1-44</t>
  </si>
  <si>
    <t>Покупка оборудование магистральных сетей (2020 г. - 1 компл., 2022 г. - 1 компл.; 2023 г. - 1 компл.)), Исполнительный аппарат АО "ДГК"</t>
  </si>
  <si>
    <t>H_505-ИА-1-45</t>
  </si>
  <si>
    <t>Покупка оборудования защиты сетей (2023 г. - 1 комп), Исполнительный аппарат АО "ДГК"</t>
  </si>
  <si>
    <t>I_505-ИА-1-58</t>
  </si>
  <si>
    <t>H_505-ИА-1-46</t>
  </si>
  <si>
    <t>Покупка системы удаленного доступа (1 компл.), Исполнительный аппарат АО "ДГК"</t>
  </si>
  <si>
    <t>H_505-ИА-1-47</t>
  </si>
  <si>
    <t>Покупка системы  гарантированного электропитания (2020 г. - 1 компл.), Исполнительный аппарат АО "ДГК"</t>
  </si>
  <si>
    <t>H_505-ИА-1-48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</si>
  <si>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</si>
  <si>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</si>
  <si>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</si>
  <si>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</si>
  <si>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</si>
  <si>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</si>
  <si>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Покупка оборудования ВКС (2021 г. - 1 компл.), Исполнительный аппарат АО "ДГК"</t>
  </si>
  <si>
    <t>H_505-ИА-1-49</t>
  </si>
  <si>
    <t>Покупка легковых автомобилей повышенной проходимости (2020г.-1 шт, 2022г. - 1 шт), Исполнительный аппарат АО "ДГК"</t>
  </si>
  <si>
    <t>H_505-ИА-1-50</t>
  </si>
  <si>
    <t>Покупка офисной мебели (кресло руководителя - 2 шт., стулья - 16 шт.) ИА АО "ДГК"</t>
  </si>
  <si>
    <t>I_505-ИА-1-56</t>
  </si>
  <si>
    <t>Выкуп легковых автомобилей,  5 штук, Исполнительный аппарат АО "ДГК"</t>
  </si>
  <si>
    <t>I_505-ИА-1-57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</si>
  <si>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</si>
  <si>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>F_505-ХГ-50на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</si>
  <si>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</si>
  <si>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I_505-ХГ-129на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</si>
  <si>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</si>
  <si>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>H_505-ХГ-53на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</si>
  <si>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</si>
  <si>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H_505-ХГ-54на</t>
  </si>
  <si>
    <t>2</t>
  </si>
  <si>
    <t>Амурская область</t>
  </si>
  <si>
    <t>2.1.1</t>
  </si>
  <si>
    <t>2.1.1.1</t>
  </si>
  <si>
    <t>2.1.1.2</t>
  </si>
  <si>
    <t>2.1.2</t>
  </si>
  <si>
    <t>2.1.2.1</t>
  </si>
  <si>
    <t>2.1.2.2</t>
  </si>
  <si>
    <t>2.1.3</t>
  </si>
  <si>
    <t>2.1.3.1</t>
  </si>
  <si>
    <t>2.1.3.2</t>
  </si>
  <si>
    <t>2.1.3.3</t>
  </si>
  <si>
    <t>2.1.3.4</t>
  </si>
  <si>
    <t>2.1.3.5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</si>
  <si>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</si>
  <si>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F_505-АГ-21тп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</si>
  <si>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</si>
  <si>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J_505-АГ-81тп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</si>
  <si>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</si>
  <si>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H_505-АГ-47</t>
  </si>
  <si>
    <t>Реконструкция ТМ № 3 г. Благовещенска с увеличением Ду 700 на Ду 1000, СП БТЭЦ. (Перекладка участка ТМ №3 от УТ-10 до ТК-30АЦ с заменой трубопроводов Ду 700 мм на Ду 1000).</t>
  </si>
  <si>
    <t>H_505-АГ-31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</si>
  <si>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</si>
  <si>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F_505-АГ-24</t>
  </si>
  <si>
    <t>2.1.4</t>
  </si>
  <si>
    <t>2.2.1</t>
  </si>
  <si>
    <t xml:space="preserve">Реконструкция   главного паропровода КА БКЗ 220-100Ф ст. № 6 СП РГРЭС </t>
  </si>
  <si>
    <t>H_505-АГ-32</t>
  </si>
  <si>
    <t>Реконструкция главного паропровода КА ст. № 7 типа БКЗ 220-100Ф СП РГРЭС</t>
  </si>
  <si>
    <t>I_505-АГ-65</t>
  </si>
  <si>
    <t>Реконструкция главного паропровода ТА ст. № 7 типа П 33/50-90/8 СП РГРЭС</t>
  </si>
  <si>
    <t>I_505-АГ-66</t>
  </si>
  <si>
    <t xml:space="preserve">Реконструкция  главного паропровода ТА ст. № 6 типа К50-90 СП РГРЭС </t>
  </si>
  <si>
    <t>H_505-АГ-33</t>
  </si>
  <si>
    <t>2.2.2</t>
  </si>
  <si>
    <t>2.2.3</t>
  </si>
  <si>
    <t>Реконструкция магистрального трубопровода №1 тепловой сети от ТК-2 до ТК-3 с заменой тепловой изоляции на ППУ СП РГРЭС</t>
  </si>
  <si>
    <t>I_505-АГ-72</t>
  </si>
  <si>
    <t>Реконструкция магистрального трубопровода № 6 тепловой сети СП РГРЭС</t>
  </si>
  <si>
    <t>J_505-АГ-78</t>
  </si>
  <si>
    <t>2.2.4</t>
  </si>
  <si>
    <t>Реконструкция схемы мазутопроводов котельного цеха II очереди СП РГРЭС</t>
  </si>
  <si>
    <t>H_505-АГ-35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</si>
  <si>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</si>
  <si>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</si>
  <si>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</si>
  <si>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</si>
  <si>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</si>
  <si>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</si>
  <si>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Реконструкция оборудования ОРУ-110 кВ с заменой МВ на элегазовые СП БТЭЦ</t>
  </si>
  <si>
    <t>I_505-АГ-53</t>
  </si>
  <si>
    <t>Реконструкция главного корпуса с усилением несущих конструкций СП РГРЭС</t>
  </si>
  <si>
    <t>I_505-АГ-54</t>
  </si>
  <si>
    <t>Реконструкция мостового крана №2 ТЦ г/п 50/10т с применением индустриального комплектного привода СП БТЭЦ</t>
  </si>
  <si>
    <t>I_505-АГ-55</t>
  </si>
  <si>
    <t>Реконструкция паропроводов к ПБ-1,2 с изменением трассировки БТЭЦ</t>
  </si>
  <si>
    <t>I_505-АГ-56</t>
  </si>
  <si>
    <t>Реконструкция электродвигателей 6 кВ   собственных нужд станции  СП БТЭЦ</t>
  </si>
  <si>
    <t>I_505-АГ-57</t>
  </si>
  <si>
    <t>Реконструкция фильтров Н1 ,Н2 ХВО БТЭЦ</t>
  </si>
  <si>
    <t>I_505-АГ-58</t>
  </si>
  <si>
    <t>Реконструкция приемно-сливного устройства ММХ СП РГРЭС</t>
  </si>
  <si>
    <t>J_505-АГ-80</t>
  </si>
  <si>
    <t>H_505-АГ-41</t>
  </si>
  <si>
    <t>2.3.1</t>
  </si>
  <si>
    <t>Модернизация электрофильтра  КА ст. № 4 БТЭЦ</t>
  </si>
  <si>
    <t>F_505-АГ-16</t>
  </si>
  <si>
    <t>Модернизация узлов турбоагрегата и/с ст №1 СП БТЭЦ</t>
  </si>
  <si>
    <t>H_505-АГ-42</t>
  </si>
  <si>
    <t>H_505-АГ-29</t>
  </si>
  <si>
    <t>Установка частотнорегулируемого привода на КЭН ТА ст. № 6, № 7 СП РГРЭС</t>
  </si>
  <si>
    <t>H_505-АГ-43</t>
  </si>
  <si>
    <t>Установка пожарной сигнализации котельного и турбинного цехов СП РГРЭС</t>
  </si>
  <si>
    <t>H_505-АГ-44</t>
  </si>
  <si>
    <t>Модернизация котлоагрегата ст. №4 .БТЭЦ</t>
  </si>
  <si>
    <t>I_505-АГ-59</t>
  </si>
  <si>
    <t>Модернизация узлов турбоагрегата и/с ст №3 БТЭЦ</t>
  </si>
  <si>
    <t>H_505-АГ-34</t>
  </si>
  <si>
    <t>2.3.2</t>
  </si>
  <si>
    <t>2.3.3</t>
  </si>
  <si>
    <t>2.3.4</t>
  </si>
  <si>
    <t>Техперевооружение комплекса инженерно-технических средств  физической защиты объектов РГРЭС</t>
  </si>
  <si>
    <t>F_505-АГ-10</t>
  </si>
  <si>
    <t>Техперевооружение комплекса инженерно-технических средств  физической защиты объектов БТЭЦ</t>
  </si>
  <si>
    <t>H_505-АГ-48</t>
  </si>
  <si>
    <t>Установка резервного трансформатора собственных нужд РГРЭС, 1 шт.</t>
  </si>
  <si>
    <t>F_505-АГ-12</t>
  </si>
  <si>
    <t>Прокладка ВОЛС к объектам ЦТС СП РГРЭС</t>
  </si>
  <si>
    <t>H_505-АГ-49</t>
  </si>
  <si>
    <t>Монтаж  весов  конвейерных АКВС-1 РГРЭС (1 шт)</t>
  </si>
  <si>
    <t>I_505-АГ-60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</si>
  <si>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</si>
  <si>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I_505-АГ-75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</si>
  <si>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</si>
  <si>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I_505-АГ-76</t>
  </si>
  <si>
    <t xml:space="preserve">Установка дистанционной защиты ВЛ-35кВ Райчихинская ГРЭС – Широкий и  ВЛ-35кВ Райчихинская ГРЭС – П/С «А» </t>
  </si>
  <si>
    <t>I_505-АГ-73</t>
  </si>
  <si>
    <t>Установка системы  учета водопотребления и водоотведения на РГРЭС</t>
  </si>
  <si>
    <t>I_505-АГ-68</t>
  </si>
  <si>
    <t>I_505-АГ-64</t>
  </si>
  <si>
    <t>Установка частотно-регулируемых приводов на Д-6А, Д-6Б КА БКЗ 220-100Ф ст. №6 РГРЭС</t>
  </si>
  <si>
    <t>I_505-АГ-69</t>
  </si>
  <si>
    <t>Установка частотно-регулируемых приводов на Д-7А, Д-7Б КА БКЗ 220-100Ф ст. №7 РГРЭС</t>
  </si>
  <si>
    <t>I_505-АГ-74</t>
  </si>
  <si>
    <t xml:space="preserve">Установка 2-х комплектов кондиционеров в помещения центральных тепловых  щитов управления №1,2 СП БТЭЦ </t>
  </si>
  <si>
    <t>I_505-АГ-62</t>
  </si>
  <si>
    <t>Модернизация балансировочного станка СП БТЭЦ</t>
  </si>
  <si>
    <t>I_505-АГ-70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</si>
  <si>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</si>
  <si>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I_505-АГ-63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</si>
  <si>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</si>
  <si>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I_505-АГ-71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</si>
  <si>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</si>
  <si>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I_505-АГ-77</t>
  </si>
  <si>
    <t>Монтаж вагоноопрокидователя ВРС 125 с зубчатым приводом СП БТЭЦ, 1 шт.</t>
  </si>
  <si>
    <t>H_505-АГ-50</t>
  </si>
  <si>
    <t>Модернизация систем гарантированного электропитания  отдела СДТУ СП БТЭЦ</t>
  </si>
  <si>
    <t>H_505-АГ-51</t>
  </si>
  <si>
    <t>Замена аккумуляторной батареи СК-20-2 с устройством подзарядки и стабилизации напряжения постоянного тока  РГРЭС, 1 шт.</t>
  </si>
  <si>
    <t>H_505-АГ-52</t>
  </si>
  <si>
    <t>Установка автоматизированной системы учета выброса загрязняющих веществ в атмостферу СП БТЭЦ</t>
  </si>
  <si>
    <t>J_505-АГ-79</t>
  </si>
  <si>
    <t>2.4.1</t>
  </si>
  <si>
    <t>г. Благовещенск</t>
  </si>
  <si>
    <t>2.4.1.1</t>
  </si>
  <si>
    <t>2.4.1.2</t>
  </si>
  <si>
    <t>2.4.2</t>
  </si>
  <si>
    <t>2.4.2.1</t>
  </si>
  <si>
    <t>2.4.2.2</t>
  </si>
  <si>
    <t>2.5.3</t>
  </si>
  <si>
    <t>2.5.4</t>
  </si>
  <si>
    <t>Строительство Новый золоотвал БТЭЦ, емкость - 7,5 млн. м3 (аренда земли)</t>
  </si>
  <si>
    <t>F_505-АГ-26</t>
  </si>
  <si>
    <t xml:space="preserve">Покупка МФУ монохромное, СП БТЭЦ кол-во  26 шт. </t>
  </si>
  <si>
    <t>F_505-АГ-27-1</t>
  </si>
  <si>
    <t>Покупка сервера для развертования контроллера IP-телефонии с поддержкой WiFi систем, для резервного развертывания комплекса РСДУ БТЭЦ,, 1 шт.</t>
  </si>
  <si>
    <t>H_505-АГ-27-75</t>
  </si>
  <si>
    <t>Покупка оборудования видеоконференции БТЭЦ,, 1 шт.</t>
  </si>
  <si>
    <t>H_505-АГ-27-76</t>
  </si>
  <si>
    <t>Покупка системы бесперебойного доступа, РГРЭС 1 шт.</t>
  </si>
  <si>
    <t>H_505-АГ-27-77</t>
  </si>
  <si>
    <t>Покупка оборудования бесперебойного питания, СП РГРЭС, АУ АГ, 2 шт.</t>
  </si>
  <si>
    <t>H_505-АГ-27-78</t>
  </si>
  <si>
    <t>Покупка оборудование видеоконференции  РГРЭС 1 шт</t>
  </si>
  <si>
    <t>I_505-АГ-27-127</t>
  </si>
  <si>
    <t>Покупка Обрудовняе системы записи оперативных переговоров СП БТЭЦ 1 шт</t>
  </si>
  <si>
    <t>I_505-АГ-27-148</t>
  </si>
  <si>
    <t>Покупка оборудования телемеханики СП БТЭЦ 1 шт</t>
  </si>
  <si>
    <t>I_505-АГ-27-149</t>
  </si>
  <si>
    <t>Покупка оборудоваия АТС СП БТЭЦ 1 шт</t>
  </si>
  <si>
    <t>I_505-АГ-27-150</t>
  </si>
  <si>
    <t>Покупка автобус среднего класса на 50(30) п/м ПАЗ-4234-04 РГРЭС 1 шт.</t>
  </si>
  <si>
    <t>Покупка бульдозер Б14 СП РГРЭС 3 шт.</t>
  </si>
  <si>
    <t>I_505-АГ-27-120</t>
  </si>
  <si>
    <t>Покупка автобус Газель NEXT ГАЗ-A65R32 РГРЭС 1 шт.</t>
  </si>
  <si>
    <t>I_505-АГ-27-121</t>
  </si>
  <si>
    <t>Покупка самосвал с трехсторонней разгрузкой 5 т. ГАЗ-C41R13 ГАЗон NEXT РГРЭС 1 шт.</t>
  </si>
  <si>
    <t>I_505-АГ-27-128</t>
  </si>
  <si>
    <t>Покупка бортовой автомобиль КАМАЗ-658600 с КМУ FASSI 195A.0.25 РГРЭС 1 шт.</t>
  </si>
  <si>
    <t>I_505-АГ-27-140</t>
  </si>
  <si>
    <t>Покупка самосвал КАМАЗ-6520-6014-29(К4) РГРЭС 1 шт.</t>
  </si>
  <si>
    <t>I_505-АГ-27-141</t>
  </si>
  <si>
    <t>Покупка колёсный экскаватор TVEX 180W СП РГРЭС 1 шт.</t>
  </si>
  <si>
    <t>I_505-АГ-27-151</t>
  </si>
  <si>
    <t xml:space="preserve">Покупка автомобиль УАЗ Фермер РГРЭС 1 шт. </t>
  </si>
  <si>
    <t>I_505-АГ-27-152</t>
  </si>
  <si>
    <t>Покупка автобус среднего класса на 50(30) п/м ПАЗ-4234-04 (2 шт.) СП БТЭЦ 2 шт.</t>
  </si>
  <si>
    <t>I_505-АГ-27-122</t>
  </si>
  <si>
    <t>Покупка бульдозер ДЭТ 400Б1Р2 (2 шт.) СП БТЭЦ 2 шт.</t>
  </si>
  <si>
    <t>I_505-АГ-27-123</t>
  </si>
  <si>
    <t>Покупка автомобиль бортовой ГАЗель Next БТЭЦ 1 шт.</t>
  </si>
  <si>
    <t>I_505-АГ-27-124</t>
  </si>
  <si>
    <t>Покупка трактор Беларус-892 БТЭЦ 1 шт.</t>
  </si>
  <si>
    <t>I_505-АГ-27-129</t>
  </si>
  <si>
    <t>Покупка ГАЗон NEXT ГАЗ-C41R13 машина комбинированная уборочная МД-C41R13 БТЭЦ 1 шт.</t>
  </si>
  <si>
    <t>I_505-АГ-27-130</t>
  </si>
  <si>
    <t>Покупка автокран КС-55713-5К КАМАЗ-4311846 БТЭЦ 1 шт.</t>
  </si>
  <si>
    <t>I_505-АГ-27-131</t>
  </si>
  <si>
    <t>Покупка самосвал с трехсторонней разгрузкой 5 т. ГАЗ-C41R13 ГАЗон NEXT БТЭЦ 1 шт.</t>
  </si>
  <si>
    <t>I_505-АГ-27-132</t>
  </si>
  <si>
    <t>Покупка спецавтомобиль вакуумная машина на базе Камаз-43253-3010 28 КО520К БТЭЦ 1 шт.</t>
  </si>
  <si>
    <t>I_505-АГ-27-133</t>
  </si>
  <si>
    <t>Покупка ГАЗон NEXT ГАЗ-C41R13 вакуумка БТЭЦ 1 шт.</t>
  </si>
  <si>
    <t>I_505-АГ-27-134</t>
  </si>
  <si>
    <t>Покупка микраавтобус Ford Tourneo Custom БТЭЦ 1 шт.</t>
  </si>
  <si>
    <t>I_505-АГ-27-153</t>
  </si>
  <si>
    <t>Покупка автопогрузчик GEKA D20 БТЭЦ 1 шт.</t>
  </si>
  <si>
    <t>I_505-АГ-27-154</t>
  </si>
  <si>
    <t>Покупка автомобиль УАЗ-220695 БТЭЦ 1 шт.</t>
  </si>
  <si>
    <t>I_505-АГ-27-155</t>
  </si>
  <si>
    <t>Покупка минитрактор Беларус-320 БТЭЦ 1 шт.</t>
  </si>
  <si>
    <t>I_505-АГ-27-156</t>
  </si>
  <si>
    <t>Покупка фронтальный погрузчик-экскаватор TLB-825 БТЭЦ 1 шт.</t>
  </si>
  <si>
    <t>I_505-АГ-27-157</t>
  </si>
  <si>
    <t>J_505-АГ-27-193</t>
  </si>
  <si>
    <t>Покупка автобус среднего класса на 50(30) п/м ПАЗ-4234-04  СП БТЭЦ 1 шт.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</si>
  <si>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</si>
  <si>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</si>
  <si>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</si>
  <si>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РГРЭС (1 шт)</t>
  </si>
  <si>
    <t>J_505-АГ-27-167</t>
  </si>
  <si>
    <t>Покупка Легковой автомобиль, седа, мощность дв. Не менее 150 л.с., бензин, АКПП СП БТЭЦ (1 шт)</t>
  </si>
  <si>
    <t>J_505-АГ-27-168</t>
  </si>
  <si>
    <t>Покупка Трактор Беларус - 892 СП РГРЭС (1 шт)</t>
  </si>
  <si>
    <t>J_505-АГ-27-169</t>
  </si>
  <si>
    <t>Покупка Фронатльный погрузчик TL155 СП РГРЭС (1 шт)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</si>
  <si>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</si>
  <si>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</si>
  <si>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</si>
  <si>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</si>
  <si>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</si>
  <si>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</si>
  <si>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миллиомметра МИКО-7 РГРЭС, кол-во  2 шт.</t>
  </si>
  <si>
    <t>F_505-АГ-27-14</t>
  </si>
  <si>
    <t>Покупка видеоскопа  PCEVE 340 РГРЭС, кол-во  2 шт.</t>
  </si>
  <si>
    <t>F_505-АГ-27-17</t>
  </si>
  <si>
    <t>Покупка Бомбовый калориметр IKA-С 2000 РГРЭС (1шт)</t>
  </si>
  <si>
    <t>H_505-АГ-27-88</t>
  </si>
  <si>
    <t>Покупка Термостат «LOIP» LT-810 (Россия)  РГРЭС (1шт)</t>
  </si>
  <si>
    <t>H_505-АГ-27-89</t>
  </si>
  <si>
    <t>Покупка Испытательная установка АИ-70 (РГРЭС) (1шт)</t>
  </si>
  <si>
    <t>H_505-АГ-27-90</t>
  </si>
  <si>
    <t>Покупка Прибор контроля тока щеток ПКТЩ (РГРЭС) (1шт)</t>
  </si>
  <si>
    <t>H_505-АГ-27-91</t>
  </si>
  <si>
    <t>Покупка Преобразователей частоты LG IG5A для ПСУ КА№ 6,7 (СП РГРЭС) (6 шт)</t>
  </si>
  <si>
    <t>I_505-АГ-27-158</t>
  </si>
  <si>
    <t>Покупка Прибор контроля устройств РПН трансформаторов типа ПКР-2 (РГРЭС) (1 шт)</t>
  </si>
  <si>
    <t>I_505-АГ-27-159</t>
  </si>
  <si>
    <t>Покупка Установка регенерации масла УРМ 2500 (РГРЭС) (1 шт)</t>
  </si>
  <si>
    <t>I_505-АГ-27-160</t>
  </si>
  <si>
    <t>Покупка Преобразователей частоты Vacon NXL 0015 для ТОУ (РГРЭС) 4 шт.</t>
  </si>
  <si>
    <t>I_505-АГ-27-161</t>
  </si>
  <si>
    <t>Покупка Прибор  для измерения параметров силовых трансформаторов типа «Коэффициент» (северный вариант). СП РГРЭС (1 шт)</t>
  </si>
  <si>
    <t>I_505-АГ-27-162</t>
  </si>
  <si>
    <t>Покупка Дефектоскоп ультразвуковой УДЗ-307ВД РГРЭС (1 шт)</t>
  </si>
  <si>
    <t>I_505-АГ-27-125</t>
  </si>
  <si>
    <t>Покупка Зажимная наклонная установка unigrind SKD500 РГРЭС (1 шт)</t>
  </si>
  <si>
    <t>I_505-АГ-27-142</t>
  </si>
  <si>
    <t>Покупка Дробилка молотковая МД5х2 РГРЭС (1 шт)</t>
  </si>
  <si>
    <t>I_505-АГ-27-135</t>
  </si>
  <si>
    <t>Покупка Двухэлектродный датчик электропроводимости Condemax CLS12 с компект. СП РГРЭС (1 шт)</t>
  </si>
  <si>
    <t>I_505-АГ-27-143</t>
  </si>
  <si>
    <t>Покупка Комплекс измерительный механических параметров турбин РГРЭС, (2 шт)</t>
  </si>
  <si>
    <t>I_505-АГ-27-144</t>
  </si>
  <si>
    <t>Покупка Ультрозвуковой расходомер теплосчетчик UFP-20 РГРЭС (1 шт)</t>
  </si>
  <si>
    <t>I_505-АГ-27-163</t>
  </si>
  <si>
    <t>Покупка Устройство испытательное для проверки ВЧ-аппаратуры Ретом-ВЧ/64 с программным обеспечением РГРЭС (1 шт)</t>
  </si>
  <si>
    <t>I_505-АГ-27-136</t>
  </si>
  <si>
    <t>Покупка Уровнемер радарный БАРС 322МИ-03СП, СП РГРЭС (3 шт)</t>
  </si>
  <si>
    <t>I_505-АГ-27-137</t>
  </si>
  <si>
    <t>Покупка Анализатор натрия с комплектом для отбора проб МАРК-1002, РГРЭС (1 шт.)</t>
  </si>
  <si>
    <t>I_505-АГ-27-145</t>
  </si>
  <si>
    <t>Покупка Автоматический регистратор температуры вспышки типа Вспышка-А РГРЭС (1 шт)</t>
  </si>
  <si>
    <t>I_505-АГ-27-146</t>
  </si>
  <si>
    <t>Покупка Индикатор температуры и влажности газов  микропроцессорный типа ГТВ-002, СП РГРЭС (2 шт)</t>
  </si>
  <si>
    <t>I_505-АГ-27-164</t>
  </si>
  <si>
    <t>Покупка Вибростенд калибровочный переносной 9100D СП РГРЭС (1 шт)</t>
  </si>
  <si>
    <t>I_505-АГ-27-138</t>
  </si>
  <si>
    <t>Покупка Анализатор частоты водорода СП РГРЭС (1 шт)</t>
  </si>
  <si>
    <t>I_505-АГ-27-139</t>
  </si>
  <si>
    <t>Покупка Галогенный течеискатель ИГС-1 СП РГРЭС (1 шт)</t>
  </si>
  <si>
    <t>I_505-АГ-27-147</t>
  </si>
  <si>
    <t>Покупка сварочного агрегата АДД 2*25002П  СП  БТЭЦ (1 шт)</t>
  </si>
  <si>
    <t>I_505-АГ-27-126</t>
  </si>
  <si>
    <t>Покупка Переносной калибратор давления СП РГРЭС (1 шт)</t>
  </si>
  <si>
    <t>J_505-АГ-27-173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</si>
  <si>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</si>
  <si>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</si>
  <si>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Покупка Преобразователь частоты глубинного насоса СП РГРЭС (1 шт)</t>
  </si>
  <si>
    <t>J_505-АГ-27-175</t>
  </si>
  <si>
    <t>Покупка Преобразователь уровня радиоволновой БАРС 352И.06-специсполнение (мазут) СП РГРЭС (2 шт)</t>
  </si>
  <si>
    <t>J_505-АГ-27-176</t>
  </si>
  <si>
    <t>Покупка Аппарат высокого давления Karcher HD 5/17C СП БТЭЦ  (1 щт)</t>
  </si>
  <si>
    <t>J_505-АГ-27-177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</si>
  <si>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</si>
  <si>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</si>
  <si>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</si>
  <si>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</si>
  <si>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</si>
  <si>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</si>
  <si>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</si>
  <si>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</si>
  <si>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</si>
  <si>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Приобретение прибора контроля чистоты жидкости ПКЖ-904А СП БТЭЦ  (1 щт)</t>
  </si>
  <si>
    <t>J_505-АГ-27-185</t>
  </si>
  <si>
    <t>J_505-АГ-27-186</t>
  </si>
  <si>
    <t>Приобретение кондуктометра автоматического для определения концентрации слабых растворов серной кислоты КС-1-2К СП БТЭЦ  (1 щт)</t>
  </si>
  <si>
    <t>J_505-АГ-27-187</t>
  </si>
  <si>
    <t>Приобретение железнодорожной лебедки электрической маневровой двухбарабанной ТЛ-8М СП БТЭЦ  (1 щт)</t>
  </si>
  <si>
    <t>J_505-АГ-27-188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</si>
  <si>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</si>
  <si>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</si>
  <si>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</si>
  <si>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</si>
  <si>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</si>
  <si>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</si>
  <si>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3</t>
  </si>
  <si>
    <t>Приморский край</t>
  </si>
  <si>
    <t>3.1.1</t>
  </si>
  <si>
    <t>3.1.1.1</t>
  </si>
  <si>
    <t>3.1.1.2</t>
  </si>
  <si>
    <t>3.1.2</t>
  </si>
  <si>
    <t>3.1.2.1</t>
  </si>
  <si>
    <t>3.1.2.2</t>
  </si>
  <si>
    <t>3.1.3</t>
  </si>
  <si>
    <t>3.1.3.1</t>
  </si>
  <si>
    <t>3.1.3.2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</si>
  <si>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</si>
  <si>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J_505-ПГт-122тп</t>
  </si>
  <si>
    <t>3.1.3.3</t>
  </si>
  <si>
    <t>3.1.3.4</t>
  </si>
  <si>
    <t xml:space="preserve">Расширение котельной "Северная" с установкой котла КВГМ-100. (СП ПТС) </t>
  </si>
  <si>
    <t>F_505-ПГт-1тп</t>
  </si>
  <si>
    <t>3.1.3.5</t>
  </si>
  <si>
    <t>H_505-ПГт-67тп</t>
  </si>
  <si>
    <t>Техперевооружение тепловой сети УТ01111Б - УТ01114/1 по ул.Ульяновская с 2Ду 500мм на 2Ду 700мм г. Артем</t>
  </si>
  <si>
    <t>I_505-ПГт-105тп</t>
  </si>
  <si>
    <t>Техперевооружение тепловой сети от УТ1129 - УТ1130 УП-1 ул.Посьетская с 2Ду 400мм на 2Ду 500мм</t>
  </si>
  <si>
    <t>I_505-ПГт-107тп</t>
  </si>
  <si>
    <t>Техперевооружение тепловой сети от УП-2 (между УТ2605 и УТ2606) до УТ2607 ул.Борисенко с 2Ду 800мм на 2Ду 1000мм</t>
  </si>
  <si>
    <t>I_505-ПГт-108тп</t>
  </si>
  <si>
    <t>Техперевооружение тепловой сети № 03 от УТ 0310 -  УТ 0312  пр. Красного Знамени Дн 530х9 L=2х150м.п. Приморские тепловые сети</t>
  </si>
  <si>
    <t>I_505-ПГт-119тп</t>
  </si>
  <si>
    <t>Техперевооружение теплотрассы   УТ2416А - УТ2416 (т.А) ул.Набережная (Аквамарин) Дн 820х8 L=2х120п.м.  Приморские тепловые сети</t>
  </si>
  <si>
    <t>J_505-ПГт-121тп</t>
  </si>
  <si>
    <t>Техперевооружение тепломагистрали № 11 участок от УТ-1140 в сторону УТ-1143 ул. Станюковича</t>
  </si>
  <si>
    <t>J_505-ПГт-126тп</t>
  </si>
  <si>
    <t>Техперевооружение тепловой сети   УТ 1071 -  Узел "Б" ул.Новоивановская Дн 1020х11-60 ППМИ L=2х63,2п.м. Приморские тепловые сети</t>
  </si>
  <si>
    <t>I_505-ПГт-120тп</t>
  </si>
  <si>
    <t>Техперевооружение теплотрассы УТ0105 - УТ0107  ул.Багратиона Дн 820х9 L=370 пм</t>
  </si>
  <si>
    <t>I_505-ПГт-117тп</t>
  </si>
  <si>
    <t>Техперевооружение тепловой сети  от УТ0213 - УТ0214 стадион "Строитель" Дн 720х9 L=360 пм</t>
  </si>
  <si>
    <t>I_505-ПГт-118тп</t>
  </si>
  <si>
    <t>Техперевооружение теплотрассы УТ1229 до УТ1230 ул.Вилкова - ул.Калинина Дн 720х9 L=524 пм</t>
  </si>
  <si>
    <t>I_505-ПГт-116тп</t>
  </si>
  <si>
    <t>3.1.4</t>
  </si>
  <si>
    <t>3.2.1</t>
  </si>
  <si>
    <t>Реконструкция Владивостокской ТЭЦ-2 с переводом оборудования на сжигание природного газа (к/а №1-14, 14 шт.)</t>
  </si>
  <si>
    <t>F_505-ПГг-35</t>
  </si>
  <si>
    <t>март 2011г.</t>
  </si>
  <si>
    <t>Реконструкция системы общего первичного регулирования частоты бл. 200 (ПримГРЭС)</t>
  </si>
  <si>
    <t>F_505-ЛуТЭК-24</t>
  </si>
  <si>
    <t>Реконструкция системы парораспределения ТГ ст. №5,№6,№7,№8, №9 (ПримГРЭС)</t>
  </si>
  <si>
    <t>H_505-ЛуТЭК-72</t>
  </si>
  <si>
    <t>Реконструкция системы возбуждения бл.100,200  (ПримГРЭС)</t>
  </si>
  <si>
    <t>H_505-ЛуТЭК-73</t>
  </si>
  <si>
    <t>3.2.2</t>
  </si>
  <si>
    <t>3.2.3</t>
  </si>
  <si>
    <t>3.2.4</t>
  </si>
  <si>
    <t>Реконструкция энергоснабжения береговой насосной станции ВТЭЦ-2, ПИР, СМР</t>
  </si>
  <si>
    <t>F_505-ПГг-22</t>
  </si>
  <si>
    <t>Наращивание дамб  золоотвала №2 Артемовской ТЭЦ на 4060 тыс. м3</t>
  </si>
  <si>
    <t>F_505-ПГг-20</t>
  </si>
  <si>
    <t>Наращивание дамб  золоотвала №1 Артемовской ТЭЦ  на 1778 тыс. м3</t>
  </si>
  <si>
    <t>F_505-ПГг-24</t>
  </si>
  <si>
    <t>Рекультивация золоотвала №2 Артемовской ТЭЦ, S=44 га</t>
  </si>
  <si>
    <t>H_505-ПГг-61</t>
  </si>
  <si>
    <t>Рекультивация золоотвала Партизанской ГРЭС, S=72 га</t>
  </si>
  <si>
    <t>F_505-ПГг-29</t>
  </si>
  <si>
    <t>Реконструкция охранно-пожарной  и тревожной сигнализации СП Владивостокская-2</t>
  </si>
  <si>
    <t>J_505-ПГг-114</t>
  </si>
  <si>
    <t>Реконструкция охранно-пожарной  и тревожной сигнализации СП Артемовская ТЭЦ</t>
  </si>
  <si>
    <t>J_505-ПГг-115</t>
  </si>
  <si>
    <t>Реконструкция охранно-пожарной  и тревожной сигнализации СП Партизанская</t>
  </si>
  <si>
    <t>J_505-ПГг-116</t>
  </si>
  <si>
    <t>Реконструкция охранно-пожарной  и тревожной сигнализации СП ПТС</t>
  </si>
  <si>
    <t>J_505-ПГт-125</t>
  </si>
  <si>
    <t>3.3.1</t>
  </si>
  <si>
    <t>Техперевооружение турбоагрегата ст.№6 с организацией промотбора и теплоприготовительной установки №3 Артемовской ТЭЦ</t>
  </si>
  <si>
    <t>F_505-ПГг-10</t>
  </si>
  <si>
    <t>Техперевооружение ШБМ -1А,1Б,4Б,5А,5Б с заменой электродвигателей Партизанской ГРЭС (кол-во 5 шт)</t>
  </si>
  <si>
    <t>I_505-ПГг-76</t>
  </si>
  <si>
    <t>Техперевооружение МВ-5А с заменой электродвигателей СП Партизанской ГРЭС</t>
  </si>
  <si>
    <t>I_505-ПГг-77</t>
  </si>
  <si>
    <t>Модернизация АСУ и ТП турбинного и котельного оборудования Партизанской ГРЭС</t>
  </si>
  <si>
    <t>I_505-ПГг-78</t>
  </si>
  <si>
    <t>Модернизация АСУ и ТП турбинного и котельного оборудования Владивостокской ТЭЦ-2</t>
  </si>
  <si>
    <t>I_505-ПГг-79</t>
  </si>
  <si>
    <t>Модернизация АСУ и ТП турбинного и котельного оборудования Артемовской ТЭЦ</t>
  </si>
  <si>
    <t>I_505-ПГг-80</t>
  </si>
  <si>
    <t>J_505-ПГг-102</t>
  </si>
  <si>
    <t>Модернизация МВ, КПСУ бл. 100,200 (ПримГРЭС)</t>
  </si>
  <si>
    <t>F_505-ЛуТЭК-6</t>
  </si>
  <si>
    <t>Модернизация котлоагрегата № 9 (К-5) (ПримГРЭС)</t>
  </si>
  <si>
    <t>H_505-ЛуТЭК-36</t>
  </si>
  <si>
    <t>Модернизация котлоагрегатов э/бл. Ст. №3А,Б  БКЗ-220-100 ПримГРЭС</t>
  </si>
  <si>
    <t>H_505-ЛуТЭК-58</t>
  </si>
  <si>
    <t>Модернизация проточной части ДС к/а бл. 200 (ПримГРЭС)</t>
  </si>
  <si>
    <t>H_505-ЛуТЭК-61</t>
  </si>
  <si>
    <t>Модернизация двигателей ДС (дымососов), ДВ (дутьевых вентиляторов) бл. 200 Приморской ГРЭС</t>
  </si>
  <si>
    <t>H_505-ЛуТЭК-62</t>
  </si>
  <si>
    <t>Модернизация котлоагрегата ст. №4А БКЗ-220-100 ПримГРЭС</t>
  </si>
  <si>
    <t>H_505-ЛуТЭК-63</t>
  </si>
  <si>
    <t>Модернизация генератора энергоблока ст. №5 ПримГРЭС</t>
  </si>
  <si>
    <t>H_505-ЛуТЭК-65</t>
  </si>
  <si>
    <t>Модернизация котлоагрегата ст. №7 БКЗ-670-130 ПримГРЭС</t>
  </si>
  <si>
    <t>H_505-ЛуТЭК-66</t>
  </si>
  <si>
    <t>Модернизация ЦНД  (цилиндров низкого давления) турбин бл. 5,6,7,8,9  ПримГРЭС</t>
  </si>
  <si>
    <t>F_505-ЛуТЭК-13</t>
  </si>
  <si>
    <t>Замена пароперегревателя 3 и 4 ст. и промежуточного пароперегревателя 2 ст. котла бл. 200  (ПримГРЭС)</t>
  </si>
  <si>
    <t>F_505-ЛуТЭК-28</t>
  </si>
  <si>
    <t>Замена подвесных кубов ВЗП к/а ст. №6,№7, №8, №9  (ПримГРЭС)</t>
  </si>
  <si>
    <t>H_505-ЛуТЭК-37</t>
  </si>
  <si>
    <t>Модернизация изоляции ТГ ст. №5, №7,№8, №9  (ПримГРЭС)</t>
  </si>
  <si>
    <t>H_505-ЛуТЭК-38</t>
  </si>
  <si>
    <t>Модернизация турбоагрегата №3  (ПримГРЭС)</t>
  </si>
  <si>
    <t>I_505-ЛуТЭК-76</t>
  </si>
  <si>
    <t>Модернизация энергоблока ст. №9  (ПримГРЭС)</t>
  </si>
  <si>
    <t>I_505-ЛуТЭК-77</t>
  </si>
  <si>
    <t>Модернизация турбоагрегата №7  (ПримГРЭС)</t>
  </si>
  <si>
    <t>I_505-ЛуТЭК-80</t>
  </si>
  <si>
    <t>Замена ВН-4  (воздухонагнетатель), 1 шт  (ПримГРЭС)</t>
  </si>
  <si>
    <t>I_505-ЛуТЭК-83</t>
  </si>
  <si>
    <t xml:space="preserve">Модернизация системы вибромониторинга турбогенераторов энергоблока 100 МВт Приморской ГРЭС </t>
  </si>
  <si>
    <t>J_505-ЛуТЭК-85</t>
  </si>
  <si>
    <t>Замена ВЭК 1,2 ст. к/а ст. № 1А,Б, 2А,Б, 3А,Б, 4А,Б (ПримГРЭС)</t>
  </si>
  <si>
    <t>J_505-ЛуТЭК-92</t>
  </si>
  <si>
    <t>Замена кубов ВЗП к/а ст. №4А,Б, (ПримГРЭС)</t>
  </si>
  <si>
    <t>J_505-ЛуТЭК-91</t>
  </si>
  <si>
    <t>Замена трансформатора РТСН-1 Приморской ГРЭС</t>
  </si>
  <si>
    <t>J_505-ЛуТЭК-86</t>
  </si>
  <si>
    <t>Замена поверхностей нагрева к/а бл. 100 (ПримГРЭС)</t>
  </si>
  <si>
    <t>J_505-ЛуТЭК-89</t>
  </si>
  <si>
    <t>Модернизация электродвигателей ПЭН  (питательных электронасосов) бл.200, ПримГРЭС</t>
  </si>
  <si>
    <t>H_505-ЛуТЭК-41</t>
  </si>
  <si>
    <t>Модернизация уплотнений ПЭН  (питательных электронасосов) 2А,Б, 3А,Б, ПримГРЭС</t>
  </si>
  <si>
    <t>H_505-ЛуТЭК-39</t>
  </si>
  <si>
    <t>3.3.2</t>
  </si>
  <si>
    <t>Модернизация АСУ и ТП котельного оборудования  СП Приморские тепловые сети</t>
  </si>
  <si>
    <t>I_505-ПГт-104</t>
  </si>
  <si>
    <t>3.3.3</t>
  </si>
  <si>
    <t xml:space="preserve">Техперевооружение теплотрассы УТ0319-УТ0320 пр-т Красного знамени,  Дн 426х9 L=193,4 м.п. (СП ПТС) </t>
  </si>
  <si>
    <t>H_505-ПГт-5-32</t>
  </si>
  <si>
    <t>Техперевооружение теплотрассы УТ 1031 - УТ 1033 ул. Пушкинская,  Дн 720х9 L= 322 м.п.   Приморские тепловые сети</t>
  </si>
  <si>
    <t>I_505-ПГт-5-50</t>
  </si>
  <si>
    <t>Техперевооружение теплотрассы УТ 0409/2 - УТ 0409/3 ул. Семеновская,  Дн 143/200 L=208 м.п.   Приморские тепловые сети</t>
  </si>
  <si>
    <t>I_505-ПГт-5-51</t>
  </si>
  <si>
    <t>Техперевооружение теплотрассы УТ 0208 - УТ 0209 пр-к 100 лет Владивостоку,  Дн 530х9 L=302 м.п.   (СП ПТС)</t>
  </si>
  <si>
    <t>I_505-ПГт-5-52</t>
  </si>
  <si>
    <t>I_505-ПГт-5-53</t>
  </si>
  <si>
    <t>Техперевооружение теплотрассы  УТ 2622 - УП-1 ул. Героев Хасана, Дн 820х9 L=219 п.м. (СП ПТС)</t>
  </si>
  <si>
    <t>I_505-ПГт-5-63</t>
  </si>
  <si>
    <t>Техперевооружение теплоагистрали № 10  УТ 1055 - УТ 1054А  ул. Светланская, Дн 720х9-60 ППМИ L= 64п.м (СП ПТС)</t>
  </si>
  <si>
    <t>I_505-ПГт-5-64</t>
  </si>
  <si>
    <t>I_505-ПГт-5-65</t>
  </si>
  <si>
    <t>H_505-ПГт-5-40</t>
  </si>
  <si>
    <t>Техперевооружение теплотрассы УТ1125-УТ1126 ул. Посьетская,  Дн 530х8 L=2х60м.п.  Приморские тепловые сети</t>
  </si>
  <si>
    <t>J_505-ПГт-5-67</t>
  </si>
  <si>
    <t>Техперевооружение теплотрассы УТ1036-УТ1037 ул. Пушкинская,  Дн 720х9 L=2х76,4м.п.   Приморские тепловые сети</t>
  </si>
  <si>
    <t>J_505-ПГт-5-68</t>
  </si>
  <si>
    <t>Техперевооружение теплотрассы УТ1011-УТ1014 ул.Фокина,  Дн 530 L=2х112м.п. Приморские тепловые сети</t>
  </si>
  <si>
    <t>J_505-ПГт-5-70</t>
  </si>
  <si>
    <t>Техперевооружение теплотрассы УТ1251-УТ1252 ул.Калинина,  Дн 630х8 L=2х109м.п.  Приморские тепловые сети</t>
  </si>
  <si>
    <t>J_505-ПГт-5-71</t>
  </si>
  <si>
    <t>Техперевооружение теплотрассы УТ 1025 - УТ 1028 ул.Лазо,  Дн 720х9 L=2х115м.п. Приморские тепловые сети</t>
  </si>
  <si>
    <t>J_505-ПГт-5-72</t>
  </si>
  <si>
    <t>Техперевооружение теплотрассы УТ 0405 - УТ 0407 ул.Алеутская,  Дн 273х8 L=270м.п.   (СП ПТС)</t>
  </si>
  <si>
    <t>H_505-ПГт-5-43</t>
  </si>
  <si>
    <t>Техперевооружение теплотрассы УТ 0205/07 - УТ 0205 пр-т 100 лет Владивостоку,  Дн 530х10 L=1474м.п.   (СП ПТС)</t>
  </si>
  <si>
    <t>H_505-ПГт-5-46</t>
  </si>
  <si>
    <t>Техперевооружение теплотрассы №12  УТ-1214-1216 ДН 720 L= 128х2 пм и L= 277х2 пм по ул. Спортивная Приморские тепловые сети</t>
  </si>
  <si>
    <t>J_505-ПГт-5-69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</si>
  <si>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</si>
  <si>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</si>
  <si>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</si>
  <si>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</si>
  <si>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</si>
  <si>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</si>
  <si>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</si>
  <si>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</si>
  <si>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</si>
  <si>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</si>
  <si>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</si>
  <si>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</si>
  <si>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</si>
  <si>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</si>
  <si>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</si>
  <si>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</si>
  <si>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</si>
  <si>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>Техперевооружение теплотрассы УТ1424 т.А - УТ1425  ул.Ильичева Дн 720 L=2х107м.пПриморские тепловые сети</t>
  </si>
  <si>
    <t>J_505-ПГт-5-73</t>
  </si>
  <si>
    <t>J_505-ПГт-5-74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</si>
  <si>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</si>
  <si>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</si>
  <si>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</si>
  <si>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</si>
  <si>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>Техперевооружение тепломагистрали № 37 с увеличением диаметров на участке от коллекторов ВТЭЦ-2 до УТ-3709  (СП ПТС)</t>
  </si>
  <si>
    <t>H_505-ПГт-94</t>
  </si>
  <si>
    <t xml:space="preserve">Техперевооружение теплотрассы УТ0301 - УТ0303 Лесной переулок - ул.Пограничная Дн 630х8 L=232 п.м.(СП ПТС) </t>
  </si>
  <si>
    <t>I_505-ПГт-112тп</t>
  </si>
  <si>
    <t xml:space="preserve">Техперевооружение теплотрассы УТ2415А (т.Б) в сторону УТ2416 (т.А) ул.Набережная  Дн 820х9 L=172 п.м.(СП ПТС) </t>
  </si>
  <si>
    <t>I_505-ПГт-113тп</t>
  </si>
  <si>
    <t xml:space="preserve"> Техперевооружение теплотрассы УТ0521 в сторону УТ0525 ул.Уткинская Дн 325х8 L=209 п.м.</t>
  </si>
  <si>
    <t>I_505-ПГт-114тп</t>
  </si>
  <si>
    <t>Техперевооружение теплотрассы УТ0705 - УТ0707 ул.Хабаровскакя Дн 325х8 L=352 пм</t>
  </si>
  <si>
    <t>I_505-ПГт-115тп</t>
  </si>
  <si>
    <t>Техперевооружение теплосетевого комплекса в г.Партизанск (СП ПТС) (инвестиционное обеспечение)</t>
  </si>
  <si>
    <t>I_505-ПГт-105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</si>
  <si>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</si>
  <si>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</si>
  <si>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3.3.4</t>
  </si>
  <si>
    <t>Техперевооружение системы выдачи и транспортирования тепловой энергии от ВТЭЦ-2. 2 ЭТАП: Внутриплощадочные коллекторы тепловой сети по территории ВТЭЦ-2</t>
  </si>
  <si>
    <t>I_505-ПГг-25-3</t>
  </si>
  <si>
    <t>июнь 2014г.</t>
  </si>
  <si>
    <t>Техперевооружение системы выдачи и транспортирования тепловой энергии от Владивостокской ТЭЦ-2. 3 ЭТАП: Установка насосного оборудования ТПУ №1…№5. Замена пиковых подогревателей ТПУ №2 и ТПУ№4.</t>
  </si>
  <si>
    <t>I_505-ПГг-25-4</t>
  </si>
  <si>
    <t>Установка весов конввейерных Артемовской ТЭЦ, 3 шт.</t>
  </si>
  <si>
    <t>H_505-ПГг-65</t>
  </si>
  <si>
    <t>Установка весов конвейерных С 2 шт, Партизанской ГРЭС</t>
  </si>
  <si>
    <t>I_505-ПГг-81</t>
  </si>
  <si>
    <t>Установка аккумуляторной батареи 720 А/ч - 2 шт. СК-20, Артемовской ТЭЦ</t>
  </si>
  <si>
    <t>I_505-ПГг-86</t>
  </si>
  <si>
    <t>Установка аккумуляторной батареи 430 А/ч - 1 шт. СК-12, Артемовской ТЭЦ</t>
  </si>
  <si>
    <t>I_505-ПГг-87</t>
  </si>
  <si>
    <t>Установка аккумуляторной батареи  215 А/ч - 1 шт. СК-6, Артемовской ТЭЦ</t>
  </si>
  <si>
    <t>I_505-ПГг-88</t>
  </si>
  <si>
    <t>Модернизация участка холодного водоснабжения Партизанской ГРЭС</t>
  </si>
  <si>
    <t>I_505-ПГг-72</t>
  </si>
  <si>
    <t>Модернизация схемы ТПУ-2н с установкой сетевого насоса № 4 СП Партизанской ГРЭС</t>
  </si>
  <si>
    <t>I_505-ПГг-82</t>
  </si>
  <si>
    <t>Установка автоматических средств измерения и учета выбросов загрязняющих веществ  СП Артемовской ТЭЦ</t>
  </si>
  <si>
    <t>I_505-ПГг-83</t>
  </si>
  <si>
    <t>Установка фильтра, предварительной очистки  конденсаторной установки турбоагрегата Владивостокской ТЭЦ-2</t>
  </si>
  <si>
    <t>I_505-ПГг-89</t>
  </si>
  <si>
    <t>Модернизация подогревателя сетевого вертикального ТПУ Артемовской ТЭЦ, 4 шт.</t>
  </si>
  <si>
    <t>I_505-ПГг-90</t>
  </si>
  <si>
    <t>Реконструкция схемы сбора и возврата конденсата в технологический цикл Владивостокской ТЭЦ-2</t>
  </si>
  <si>
    <t>I_505-ПГг-91</t>
  </si>
  <si>
    <t>Модернизация систем вентиляции и кондиционирования КЦ, ТЦ Владивостокской ТЭЦ-2</t>
  </si>
  <si>
    <t>I_505-ПГг-92</t>
  </si>
  <si>
    <t>Техперевооружение комплекса инженерно-технических средств физической защиты СП "Партизанская ГРЭС"</t>
  </si>
  <si>
    <t>H_505-ПГг-17</t>
  </si>
  <si>
    <t>Техперевооружение комплекса инженерно-технических средств физической защиты СП "Артемовская ТЭЦ"</t>
  </si>
  <si>
    <t>H_505-ПГг-18</t>
  </si>
  <si>
    <t>Техперевооружение комплекса инженерно-технических средств физической защиты СП "Владивостокская ТЭЦ-2"</t>
  </si>
  <si>
    <t>F_505-ПГг-19</t>
  </si>
  <si>
    <t>Установка устройств АЛАР на блоках генератор-трансформатор Артемовская ТЭЦ</t>
  </si>
  <si>
    <t>F_505-ПГг-32</t>
  </si>
  <si>
    <t>Установка устройств АЛАР на блоках генератор-трансформатор Партизанская ГРЭС</t>
  </si>
  <si>
    <t>F_505-ПГг-33</t>
  </si>
  <si>
    <t>Установка устройств АЛАР на блоках генератор-трансформатор Владивостокская ТЭЦ-2</t>
  </si>
  <si>
    <t>F_505-ПГг-34</t>
  </si>
  <si>
    <t>Замена паропроводов поперечной связи секции 1,2,3,4  Артемовской ТЭЦ</t>
  </si>
  <si>
    <t>H_505-ПГг-45</t>
  </si>
  <si>
    <t>Замена существующих теплообменников кожухотрубного исполнения на теплообменники пластинчатого типа (морского исполнения)  ВТЭЦ-2</t>
  </si>
  <si>
    <t>H_505-ПГг-66</t>
  </si>
  <si>
    <t>Техперевооружение мазутонасосной станции с заменой насосов  на  Партизанской ГРЭС 2 шт</t>
  </si>
  <si>
    <t>J_505-ПГг-98</t>
  </si>
  <si>
    <t>Модернизация системы обмена технологической информацией с автоматизированной системой системного оператора Владивостокской ТЭЦ-2</t>
  </si>
  <si>
    <t>J_505-ПГг-100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</si>
  <si>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</si>
  <si>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</si>
  <si>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Установка электролизной установки СЭУ-10 Артемовской ТЭЦ</t>
  </si>
  <si>
    <t>J_505-ПГг-104</t>
  </si>
  <si>
    <t>Техперевооружение поверхностей сливных участков циркводоводов от пристанционных сборных циркводоводов до ТГ№ 3, протяженностью 26 м-Владивостокская ТЭЦ-2</t>
  </si>
  <si>
    <t>J_505-ПГг-105</t>
  </si>
  <si>
    <t>Техперевооружение поверхностей сливных участков циркводоводов от пристанционных сборных циркводоводов до ТГ№ 2, протяженностью 26 м-Владивостокская ТЭЦ-2</t>
  </si>
  <si>
    <t>J_505-ПГг-106</t>
  </si>
  <si>
    <t>Техперевооружение поверхностей напорных участков циркводоводов ТГ№ 3, протяженностью-10 м. Владивостокской ТЭЦ-2.</t>
  </si>
  <si>
    <t>J_505-ПГг-107</t>
  </si>
  <si>
    <t>Установка  БРКУ №1 РАС "Нева" для СП Партизанской ГРЭС 1.шт.</t>
  </si>
  <si>
    <t>J_505-ПГг-108</t>
  </si>
  <si>
    <t>Установка расходомеров - счетчиков типа "Стрим"  Партизанская ГРЭС 4 шт.</t>
  </si>
  <si>
    <t>J_505-ПГг-109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</si>
  <si>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</si>
  <si>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</si>
  <si>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</si>
  <si>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</si>
  <si>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</si>
  <si>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</si>
  <si>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 xml:space="preserve">Установка систем противопожарной защиты в зданиях СП "Владивостокская ТЭЦ-2 </t>
  </si>
  <si>
    <t>J_505-ПГг-117</t>
  </si>
  <si>
    <t xml:space="preserve">Техперевооружение комплекса инженерно-технических средств физической защиты КЦ №2 (участок 1 и 2). (СП ПТС) </t>
  </si>
  <si>
    <t>F_505-ПГт-3</t>
  </si>
  <si>
    <t xml:space="preserve">Техперевооружение комплекса инженерно-технических средств физической защиты КЦ №1. (СП ПТС) </t>
  </si>
  <si>
    <t>H_505-ПГт-4</t>
  </si>
  <si>
    <t>Замена масляных (воздушных) выключателей на вакуумные (элегазовые) напряжением 6 кВ и выше. (СП ПТС) (14 шт.)</t>
  </si>
  <si>
    <t>H_505-ПГт-27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</si>
  <si>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</si>
  <si>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</si>
  <si>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</si>
  <si>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</si>
  <si>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</si>
  <si>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H_505-ПГт-19</t>
  </si>
  <si>
    <t>Модернизация тепловоза    (ПримГРЭС)</t>
  </si>
  <si>
    <t>F_505-ЛуТЭК-10</t>
  </si>
  <si>
    <t>Модернизация оборудования химической водоотчистки (осветлитель №3)   (ПримГРЭС)</t>
  </si>
  <si>
    <t>F_505-ЛуТЭК-11</t>
  </si>
  <si>
    <t>Установка автоматизированной системы пожаротушения топливоподачи   (ПримГРЭС)</t>
  </si>
  <si>
    <t>F_505-ЛуТЭК-14</t>
  </si>
  <si>
    <t>Оборудование системой пожарной сигнализации помещений станции   (ПримГРЭС)</t>
  </si>
  <si>
    <t>F_505-ЛуТЭК-15</t>
  </si>
  <si>
    <t>Техперевооружение комплекса инженерно-технических средств физической защиты СП Приморская ГРЭС</t>
  </si>
  <si>
    <t>F_505-ЛуТЭК-16</t>
  </si>
  <si>
    <t>Расширение железнодорожной станции "Угольная"    (ПримГРЭС)</t>
  </si>
  <si>
    <t>H_505-ЛуТЭК-17</t>
  </si>
  <si>
    <t>Замена масляных выключателей У-110, 220 (ОРУ-110,220) на элегазовые (27 шт.)   (ПримГРЭС)</t>
  </si>
  <si>
    <t>F_505-ЛуТЭК-20</t>
  </si>
  <si>
    <t>Установка расходомера (на каждый котел от кольца) Приморской ГРЭС, 2 шт.</t>
  </si>
  <si>
    <t>H_505-ЛуТЭК-46</t>
  </si>
  <si>
    <t>Установка автоматического пробоотборника топлива (с конвейера) Приморской ГРЭС</t>
  </si>
  <si>
    <t>H_505-ЛуТЭК-47</t>
  </si>
  <si>
    <t>Установка пробоотборника бурового шнекового (из вагона) топлива (с конвейера) Приморской ГРЭС</t>
  </si>
  <si>
    <t>H_505-ЛуТЭК-48</t>
  </si>
  <si>
    <t>Модернизация СОТИАССО система обмена технологической информацией с автоматизированной системой системного оператора Приморской ГРЭС</t>
  </si>
  <si>
    <t>I_505-ЛуТЭК-79</t>
  </si>
  <si>
    <t>Замена аккумуляторной батареи, 1 штт.  (ПримГРЭС)</t>
  </si>
  <si>
    <t>I_505-ЛуТЭК-81</t>
  </si>
  <si>
    <t>Модернизация трансформаторов, 2 шт.  (ПримГРЭС)</t>
  </si>
  <si>
    <t>I_505-ЛуТЭК-82</t>
  </si>
  <si>
    <t>Замена лифтов бл. 100, 200, 7 шт.   (ПримГРЭС)</t>
  </si>
  <si>
    <t>I_505-ЛуТЭК-84</t>
  </si>
  <si>
    <t>Замена вагоноопрокидывателя Приморской ГРЭС, 1 шт.</t>
  </si>
  <si>
    <t>H_505-ЛуТЭК-49</t>
  </si>
  <si>
    <t>Установка автоматизированной системы учета выбросов загрязняющих веществ  в атмосферу на дымовых трубах Приморской ГРЭС</t>
  </si>
  <si>
    <t>J_505-ЛуТЭК-88</t>
  </si>
  <si>
    <t>Замена аккумуляторной батареи, 1 шт.  (ПримГРЭС)</t>
  </si>
  <si>
    <t>J_505-ЛуТЭК-90</t>
  </si>
  <si>
    <t>Замена мазутного бака № 2 (ПримГРЭС)</t>
  </si>
  <si>
    <t>J_505-ЛуТЭК-87</t>
  </si>
  <si>
    <t>Замена маслоочистительных установок МОУ, 4 шт., СП Приморская ГРЭС</t>
  </si>
  <si>
    <t>J_505-ЛуТЭК-93</t>
  </si>
  <si>
    <t>Установка  кондиционеров крановых КК2-1, 2-01М (исп.2, 4,5 квт, R 134а), 6 шт.  (ПримГРЭС)</t>
  </si>
  <si>
    <t>J_505-ЛуТЭК-94</t>
  </si>
  <si>
    <t>Замена багерных насосов, 2 шт.   (ПримГРЭС)</t>
  </si>
  <si>
    <t>H_505-ЛуТЭК-31</t>
  </si>
  <si>
    <t>3.4</t>
  </si>
  <si>
    <t>3.4.1</t>
  </si>
  <si>
    <t>г.Владивосток</t>
  </si>
  <si>
    <t>3.4.1.1</t>
  </si>
  <si>
    <t>3.4.1.2</t>
  </si>
  <si>
    <t>3.4.2</t>
  </si>
  <si>
    <t>3.4.2.1</t>
  </si>
  <si>
    <t>3.4.2.2</t>
  </si>
  <si>
    <t>3.5</t>
  </si>
  <si>
    <t>3.5.1</t>
  </si>
  <si>
    <t>3.5.2</t>
  </si>
  <si>
    <t>3.5.3</t>
  </si>
  <si>
    <t>3.5.4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</si>
  <si>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</si>
  <si>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F_505-ПГг-36</t>
  </si>
  <si>
    <t>Строительство очистных сооружений ВТЭЦ-2 с внедрением инновационных технологий химико-биологической очистки и обеззараживания стоков (производительность - 20,79 т/час)</t>
  </si>
  <si>
    <t>H_505-ПГг-38</t>
  </si>
  <si>
    <t>Строительство Золоотвала №2 Приморской ГРЭС,строительство  3 яруса (емкость - 24,7 млн. м3)</t>
  </si>
  <si>
    <t>F_505-ЛуТЭК-29</t>
  </si>
  <si>
    <t>декабрь 2006г.</t>
  </si>
  <si>
    <t>3.6</t>
  </si>
  <si>
    <t>3.7</t>
  </si>
  <si>
    <t>J_505-ПГг-96</t>
  </si>
  <si>
    <t>Разработка проектно-изыскательских работ для строительства Артемовской ТЭЦ №2 с внеплощадочной инфраструктурой</t>
  </si>
  <si>
    <t>J_505-ПГг-113</t>
  </si>
  <si>
    <t>Приобретение многофункционального устройства Артемовская ТЭЦ - 1 шт</t>
  </si>
  <si>
    <t>I_505-ПГг-39-84</t>
  </si>
  <si>
    <t>Приобретение копировально-множительный аппарата Артемовская ТЭЦ - 15 шт</t>
  </si>
  <si>
    <t>J_505-ПГг-39-133</t>
  </si>
  <si>
    <t>Приобретение оборудования радиосвязи Артемовская ТЭЦ- 16 шт.</t>
  </si>
  <si>
    <t>I_505-ПГг-39-85</t>
  </si>
  <si>
    <t>Покупка оборудования для опто-волоконных линий связи Артемовская ТЭЦ- 1 шт.</t>
  </si>
  <si>
    <t>I_505-ПГг-39-86</t>
  </si>
  <si>
    <t>Покупка стековых коммутаторов 1, 2 Артемовская ТЭЦ- 6 шт.</t>
  </si>
  <si>
    <t>I_505-ПГг-39-87</t>
  </si>
  <si>
    <t>Покупка источника бесперебойного питания мощностью 5 КВА Владивостокская ТЭЦ-2 - 3 шт.</t>
  </si>
  <si>
    <t>I_505-ПГг-39-88</t>
  </si>
  <si>
    <t>Покупка серверов и коммутаторов  PoE на 24 порта Владивостокская ТЭЦ-2- 6 шт.</t>
  </si>
  <si>
    <t>I_505-ПГг-39-89</t>
  </si>
  <si>
    <t>Покупка бульдозера ДЭТ-400Б1З2, СП Артемовская ТЭЦ,, кол-во 5 шт.</t>
  </si>
  <si>
    <t>F_505-ПГг-39-1</t>
  </si>
  <si>
    <t>Покупка тепловоза ТЭМ -2, СП Артемовская ТЭЦ, кол-во  1 шт.</t>
  </si>
  <si>
    <t>F_505-ПГг-39-2</t>
  </si>
  <si>
    <t>Покупка грузового автомобиля с манипулятором грузоподъемностью 8тн, СП Владивостокской ТЭЦ-2  1 шт</t>
  </si>
  <si>
    <t>I_505-ПГг-39-90</t>
  </si>
  <si>
    <t>H_505-ПГг-39-3</t>
  </si>
  <si>
    <t>Покупка автокрана  TADANO GR-300EX, СП ВТЭЦ-2 кол-во 1 шт.</t>
  </si>
  <si>
    <t>H_505-ПГг-39-2</t>
  </si>
  <si>
    <t>Покупка бульдозера Четра Т-20,  СП Партизанская ГРЭС, кол-во  1  шт</t>
  </si>
  <si>
    <t>J_505-ПГг-39-128</t>
  </si>
  <si>
    <t>Покупка УАЗ (фермер) 390995-04 СП Владивостокской ТЭЦ-2  1 шт</t>
  </si>
  <si>
    <t>J_505-ПГг-39-127</t>
  </si>
  <si>
    <t>Покупка делителя роторного ДЛР-4, СП Артемовская ТЭЦ, 1 шт.</t>
  </si>
  <si>
    <t>H_505-ПГг-39-45</t>
  </si>
  <si>
    <t>Покупка газоаналитического оборудования по КР-4311А  Партизанская ГРЭС 1 шт.</t>
  </si>
  <si>
    <t>J_505-ПГг-39-107</t>
  </si>
  <si>
    <t xml:space="preserve">Покупка аппарата для стыковой сварки полиэтиленовых труб  СП Партизанская ГРЭС 1 шт. </t>
  </si>
  <si>
    <t>J_505-ПГг-39-108</t>
  </si>
  <si>
    <t>Покупка сварочного генератора мощностью до 6 кВ  Партизанская ГРЭС 1 шт.</t>
  </si>
  <si>
    <t>J_505-ПГг-39-109</t>
  </si>
  <si>
    <t>Покупка виброметра-балансировщик «BALTECH» VP-3470 для СП Партизанской ГРЭС 1.шт.</t>
  </si>
  <si>
    <t>J_505-ПГг-39-110</t>
  </si>
  <si>
    <t>Покупка станка для испытания абразивных шлифовальных кругов СИП 800К1 СП Партизанская ГРЭС 1 шт</t>
  </si>
  <si>
    <t>J_505-ПГг-39-111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</si>
  <si>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</si>
  <si>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J_505-ПГг-39-112</t>
  </si>
  <si>
    <t>Покупка производственной Сплит системы Toshiba RAS-22S3KV-E/RAS-22S3AV-E или аналог Партизанская ГРЭС – 3 шт.</t>
  </si>
  <si>
    <t>J_505-ПГг-39-113</t>
  </si>
  <si>
    <t>Покупка стенда для испытаний на прочность абразивных кругов Артемовской ТЭЦ 1 шт</t>
  </si>
  <si>
    <t>J_505-ПГг-39-114</t>
  </si>
  <si>
    <t>Покупка стенда для испытаний на прочность абразивных кругов Владивостокской ТЭЦ-2 1 шт</t>
  </si>
  <si>
    <t>J_505-ПГг-39-115</t>
  </si>
  <si>
    <t>Покупка стенда испытания газопламенного оборудования Артемовской ТЭЦ 1 шт</t>
  </si>
  <si>
    <t>J_505-ПГг-39-116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</si>
  <si>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</si>
  <si>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J_505-ПГг-39-117</t>
  </si>
  <si>
    <t>Покупка ультразвукового расходомера Panametrics GE TransPort PT878 Артемовской ТЭЦ 1 шт</t>
  </si>
  <si>
    <t>J_505-ПГг-39-118</t>
  </si>
  <si>
    <t>Покупка установки для термообработки сварных швов УИНТ-50-2,4  Артемовской ТЭЦ 1 шт</t>
  </si>
  <si>
    <t>J_505-ПГг-39-119</t>
  </si>
  <si>
    <t>Покупка стационарного газоанализатора ГАНК-4-Владивостокская ТЭЦ-2 1 шт</t>
  </si>
  <si>
    <t>J_505-ПГг-39-120</t>
  </si>
  <si>
    <t>Покупка компрессора ВВПЭ-7/7 для выполнения технологических процессов водоподготовки-Владивостокская ТЭЦ-2 1 шт</t>
  </si>
  <si>
    <t>J_505-ПГг-39-121</t>
  </si>
  <si>
    <t>Покупка прибора для определения класса промышленной чистоты ГРАН-152.1  Владивостокской ТЭЦ-2  1 шт.</t>
  </si>
  <si>
    <t>J_505-ПГг-39-122</t>
  </si>
  <si>
    <t>Покупка электронного микроомметра "МИКО-1" Владивостокской ТЭЦ-2  1 шт.</t>
  </si>
  <si>
    <t>J_505-ПГг-39-123</t>
  </si>
  <si>
    <t>Покупка кондиционера, канальной  сплит-системы настенного типа для помещения S=100 м2  Владивостокская ТЭЦ-2 - 1шт.</t>
  </si>
  <si>
    <t>J_505-ПГг-39-125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</si>
  <si>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</si>
  <si>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J_505-ПГг-39-126</t>
  </si>
  <si>
    <t>Покупка набора лабораторной мебели в водную лабораторию Владивостокская ТЭЦ-2-1шт.</t>
  </si>
  <si>
    <t>J_505-ПГг-39-124</t>
  </si>
  <si>
    <t>Покупка ультразвукового прибора УТ907 для измерения толщины металла Артемовской ТЭЦ 1 шт.</t>
  </si>
  <si>
    <t>J_505-ПГг-39-130</t>
  </si>
  <si>
    <t>Покупка дефектоскопа - трещиномера ГАЛС ВД-103 Партизанская ГРЭС 1 шт.</t>
  </si>
  <si>
    <t>J_505-ПГг-39-131</t>
  </si>
  <si>
    <t>Покупка твердомера с ультразвуковым методом измерения твердости ТКМ-459 С Партизанская ГРЭС 1 шт</t>
  </si>
  <si>
    <t>J_505-ПГг-39-132</t>
  </si>
  <si>
    <t>I_505-ПГг-39-56</t>
  </si>
  <si>
    <t>Покупка толщиномера ультразвукового УТ-907 Владивостокская ТЭЦ-2  2 шт.</t>
  </si>
  <si>
    <t>I_505-ПГг-39-57</t>
  </si>
  <si>
    <t>Покупка толщиномера ультразвукового УТ-907 Партизанская ГРЭС 2 шт.</t>
  </si>
  <si>
    <t>I_505-ПГг-39-58</t>
  </si>
  <si>
    <t>Покупка дефектоскопа А1214 "EXPERT"  Артемовской ТЭЦ 2 шт.</t>
  </si>
  <si>
    <t>I_505-ПГг-39-59</t>
  </si>
  <si>
    <t>Покупка дефектоскопа ультразвукового дефектоскопа УД 9812 УРАЛЕЦ Владивостокская ТЭЦ-2  2 шт.</t>
  </si>
  <si>
    <t>I_505-ПГг-39-60</t>
  </si>
  <si>
    <t>Покупка дефектоскопа ультразвукового дефектоскопа УД 9812 УРАЛЕЦ Партизанская ГРЭС 2 шт.</t>
  </si>
  <si>
    <t>I_505-ПГг-39-61</t>
  </si>
  <si>
    <t>Покупка управляемого видеоэндоскопа jProbe GX Артемовской ТЭЦ 1 шт.</t>
  </si>
  <si>
    <t>I_505-ПГг-39-62</t>
  </si>
  <si>
    <t>Покупка управляемого видеоэндоскопа jProbe GX Владивостокская ТЭЦ-2  1 шт.</t>
  </si>
  <si>
    <t>I_505-ПГг-39-63</t>
  </si>
  <si>
    <t>Покупка управляемого видеоэндоскопа jProbe GX Партизанская ГРЭС 1 шт.</t>
  </si>
  <si>
    <t>I_505-ПГг-39-64</t>
  </si>
  <si>
    <t>Покупка вихретокового трещиномера ГАЛС ВД-103 Артемовской ТЭЦ 1 шт</t>
  </si>
  <si>
    <t>I_505-ПГг-39-78</t>
  </si>
  <si>
    <t>Покупка вихретокового трещиномера ГАЛС ВД-103  Владивостокская ТЭЦ-2       1 шт.</t>
  </si>
  <si>
    <t>I_505-ПГг-39-79</t>
  </si>
  <si>
    <t>Покупка вихретокового трещиномера ГАЛС ВД-103 Партизанская ГРЭС 1 шт.</t>
  </si>
  <si>
    <t>I_505-ПГг-39-80</t>
  </si>
  <si>
    <t>Покупка ультразвукового твердомера ТКМ-459 С Артемовской ТЭЦ 1 шт.</t>
  </si>
  <si>
    <t>I_505-ПГг-39-81</t>
  </si>
  <si>
    <t>Покупка ультразвукового твердомера ТКМ-459 С Владивостокская ТЭЦ-2 1 шт.</t>
  </si>
  <si>
    <t>I_505-ПГг-39-82</t>
  </si>
  <si>
    <t>Покупка ультразвукового твердомера ТКМ-459 С Партизанская ГРЭС 1 шт</t>
  </si>
  <si>
    <t>I_505-ПГг-39-83</t>
  </si>
  <si>
    <t>Покупка рентгенофлюорисцентного портативного анализатора  OXFORD INSTRUMENTS X-MET 8000 Владивостокская ТЭЦ-2  1 шт.</t>
  </si>
  <si>
    <t>I_505-ПГг-39-65</t>
  </si>
  <si>
    <t>Покупка спектрофотометра ПЭ-5400ВИ или аналога Партизанская ГРЭС 1 шт.</t>
  </si>
  <si>
    <t>I_505-ПГг-39-66</t>
  </si>
  <si>
    <t>Покупка лабораторных аналитических весов ВЛ-224В Партизанская ГРЭС 1 шт.</t>
  </si>
  <si>
    <t>I_505-ПГг-39-67</t>
  </si>
  <si>
    <t>Покупка лабораторных  весов ВЛТЭ-210/510С Партизанская ГРЭС 1 шт.</t>
  </si>
  <si>
    <t>I_505-ПГг-39-68</t>
  </si>
  <si>
    <t>Покупка шумомера, виброметра АССИСТЕНТ TOTAL +  Партизанская ГРЭС 1 шт.</t>
  </si>
  <si>
    <t>I_505-ПГг-39-69</t>
  </si>
  <si>
    <t>Покупка аспиратора с ЗУ, аккумуляторным блоком, фильтродержателем «ИРА», штуцерами.ПА-300М-2 Партизанская ГРЭС 1 шт.</t>
  </si>
  <si>
    <t>I_505-ПГг-39-70</t>
  </si>
  <si>
    <t>Покупка печи муфельной СНОЛ 1,6.2,5.1/11-И2М Партизанская ГРЭС 1 шт.</t>
  </si>
  <si>
    <t>I_505-ПГг-39-71</t>
  </si>
  <si>
    <t>Покупка  криостата Внешнего LOIP FT-311-25 Партизанская ГРЭС 1 шт.</t>
  </si>
  <si>
    <t>I_505-ПГг-39-72</t>
  </si>
  <si>
    <t>Покупка ультразвукового толщинометра TT 310 Партизанская ГРЭС 1. шт.</t>
  </si>
  <si>
    <t>I_505-ПГг-39-73</t>
  </si>
  <si>
    <t>Покупка оборудования для опто-волоконных линий связи Партизанская ГРЭС       1 шт.</t>
  </si>
  <si>
    <t>I_505-ПГг-39-74</t>
  </si>
  <si>
    <t>Покупка выпрямительного силового блока питания электролизной установки ТПЕ-400-75 Партизанская ГРЭС 1 шт.</t>
  </si>
  <si>
    <t>I_505-ПГг-39-75</t>
  </si>
  <si>
    <t>Покупка системы контроля дыхательных аппаратов с муляжом головы "СКАД-1" Партизанская ГРЭС 1 шт.</t>
  </si>
  <si>
    <t>I_505-ПГг-39-76</t>
  </si>
  <si>
    <t>Покупка ультразвукового дефектоскопа А1214 EXPERT Партизанская  ГРЭС 1 шт.</t>
  </si>
  <si>
    <t>I_505-ПГг-39-77</t>
  </si>
  <si>
    <t>Покупка весов OHAUS  Владивостокская ТЭЦ-2 1 шт.</t>
  </si>
  <si>
    <t>I_505-ПГг-39-91</t>
  </si>
  <si>
    <t>Покупка спектрофотометра ПЭ-5400 ВИ Владивостокская ТЭЦ-2 2 шт.</t>
  </si>
  <si>
    <t>I_505-ПГг-39-92</t>
  </si>
  <si>
    <t>Покупка низкотемпературной лабораторной электропечи Владивостокская ТЭЦ-2 1 шт.</t>
  </si>
  <si>
    <t>I_505-ПГг-39-93</t>
  </si>
  <si>
    <t>Покупка кондуктометра  "МАРК 603" Владивостокская ТЭЦ-2 1 шт.</t>
  </si>
  <si>
    <t>I_505-ПГг-39-94</t>
  </si>
  <si>
    <t>Покупка регистратора автоматического температуры вспышки " Вспышка-А" Владивостокская ТЭЦ-2 1 шт.</t>
  </si>
  <si>
    <t>I_505-ПГг-39-95</t>
  </si>
  <si>
    <t>Покупка панели нагревательной LOIP LH-302 Владивостокская ТЭЦ-2 1 шт.</t>
  </si>
  <si>
    <t>I_505-ПГг-39-96</t>
  </si>
  <si>
    <t>Покупка крестовой ударной мельницы SK -100 Владивостокская ТЭЦ-2  1 шт.</t>
  </si>
  <si>
    <t>I_505-ПГг-39-97</t>
  </si>
  <si>
    <t>Покупка шкафа вытяжной ЛК-1800 ШВ-МЕТ (1800х690х2000) с комплектующими Владивостокская ТЭЦ-2  1 шт.</t>
  </si>
  <si>
    <t>I_505-ПГг-39-98</t>
  </si>
  <si>
    <t>Покупка автоматического прибора для определения времени деэмульсации МОСТ-1м Владивостокская ТЭЦ-2  1 шт.</t>
  </si>
  <si>
    <t>I_505-ПГг-39-99</t>
  </si>
  <si>
    <t>Покупка газоанализатора "Паладий" Владивостокской ТЭЦ-2  1 шт.</t>
  </si>
  <si>
    <t>I_505-ПГг-39-100</t>
  </si>
  <si>
    <t>Покупка циркуляционного криостата LOIP FT-311-25 Артемовской ТЭЦ 1 шт</t>
  </si>
  <si>
    <t>I_505-ПГг-39-101</t>
  </si>
  <si>
    <t>Покупка ситового анализатора А-20 Артемовской ТЭЦ 1 шт.</t>
  </si>
  <si>
    <t>I_505-ПГг-39-102</t>
  </si>
  <si>
    <t>Покупка прибора вакуумного фильтрования ПВФ-47/1 Н Б Артемовской ТЭЦ         1 шт.</t>
  </si>
  <si>
    <t>I_505-ПГг-39-103</t>
  </si>
  <si>
    <t>Покупка вытяжного шкафа ЛАБ-PRO ШВЛВЖ-J 1500х750х240 Артемовской ТЭЦ 1 шт.</t>
  </si>
  <si>
    <t>I_505-ПГг-39-104</t>
  </si>
  <si>
    <t>Покупка кондиционера, канальной сплит-системы, мощностью 5 000 Вт Владивостокская ТЭЦ-2 - 4 шт.</t>
  </si>
  <si>
    <t>I_505-ПГг-39-105</t>
  </si>
  <si>
    <t>Покупка кондиционера, канальной сплит-системы, мощностью 3 000 Вт Владивостокская ТЭЦ-2 - 4 шт.</t>
  </si>
  <si>
    <t>I_505-ПГг-39-106</t>
  </si>
  <si>
    <t>Покупка принтера imageRUNNER ADVANCE 4535i Приморские тепловые сети -  1шт.</t>
  </si>
  <si>
    <t>I_505-ПГт-11-45</t>
  </si>
  <si>
    <t>Покупка широкоформатного принтера Oce PlotWave 365 PIR со сканером Oce Scanner Express III Приморские тепловые сети -  1шт.</t>
  </si>
  <si>
    <t>I_505-ПГт-11-44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</si>
  <si>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</si>
  <si>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</si>
  <si>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>Покупка крана самоходного Kobelko RK160, 140л.с.  1шт. Приморские тепловые сети</t>
  </si>
  <si>
    <t>J_505-ПГт-11-47</t>
  </si>
  <si>
    <t>Покупка грузового фургона  УАЗ 390995, 2шт. Приморские тепловые сети</t>
  </si>
  <si>
    <t>J_505-ПГт-11-48</t>
  </si>
  <si>
    <t>Покупка грузового бортового автомобиля ГАЗ 330273 (Газель), 3 шт (1шт - 2020г, 2шт - 2021г.) Приморские тепловые сети</t>
  </si>
  <si>
    <t>J_505-ПГт-11-49</t>
  </si>
  <si>
    <t xml:space="preserve">Покупка автомобиля Хино 700, 1шт. Приморские тепловые сети </t>
  </si>
  <si>
    <t>J_505-ПГт-11-50</t>
  </si>
  <si>
    <t xml:space="preserve">Покупка полуприцепа ATLANT 12метров, 1шт. Приморские тепловые сети </t>
  </si>
  <si>
    <t>J_505-ПГт-11-51</t>
  </si>
  <si>
    <t xml:space="preserve">Покупка самосвала 5 тонн Газон  NEXT,  5шт. (2шт - 2020г, 3шт, 2023г.) Приморские тепловые сети </t>
  </si>
  <si>
    <t>J_505-ПГт-11-52</t>
  </si>
  <si>
    <t xml:space="preserve">Покупка экскаватора Caterpillar 428Е, 1шт. Приморские тепловые сети </t>
  </si>
  <si>
    <t>J_505-ПГт-11-53</t>
  </si>
  <si>
    <t xml:space="preserve">Покупка автомобильного крана КС-55713-1К-2 «Клинцы» на базе шасси КамАЗ-65115 (6х4), 2шт. (1шт - 2022г., 1шт - 2023г.) 
Приморские тепловые сети 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</si>
  <si>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</si>
  <si>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</si>
  <si>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</si>
  <si>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</si>
  <si>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</si>
  <si>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</si>
  <si>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</si>
  <si>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</si>
  <si>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</si>
  <si>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</si>
  <si>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</si>
  <si>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</si>
  <si>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Покупка станка для резки труб электрического ПТМ 14-60 Приморские тепловые сети 2 шт.</t>
  </si>
  <si>
    <t>J_505-ПГт-11-82</t>
  </si>
  <si>
    <t>Покупка комплекта гидравлических насосов Power team RPS556B (съемник). Приморские тепловые сети 1 шт</t>
  </si>
  <si>
    <t>J_505-ПГт-11-61</t>
  </si>
  <si>
    <t>Покупка электрического отбойного молотка, 2 шт. 
Приморские тепловые сети</t>
  </si>
  <si>
    <t>J_505-ПГт-11-62</t>
  </si>
  <si>
    <t>Покупка автоподъемника POWERREX SL-2500ВР, 1шт. 
Приморские тепловые сети</t>
  </si>
  <si>
    <t>J_505-ПГт-11-63</t>
  </si>
  <si>
    <t>Покупка инверторной электростанции FUBAG TI 7000 A ES 6,5кВт,  1шт. Приморские тепловые сети</t>
  </si>
  <si>
    <t>J_505-ПГт-11-64</t>
  </si>
  <si>
    <t>Покупка помпы для сильнозагрязненной воды,  1шт. Приморские тепловые сети</t>
  </si>
  <si>
    <t>J_505-ПГт-11-65</t>
  </si>
  <si>
    <t>Покупка виброплиты для брусчатки,  1шт. Приморские тепловые сети</t>
  </si>
  <si>
    <t>J_505-ПГт-11-66</t>
  </si>
  <si>
    <t>Покупка кондиционера Daikin FAQ71B,  1шт. Приморские тепловые сети</t>
  </si>
  <si>
    <t>J_505-ПГт-11-67</t>
  </si>
  <si>
    <t>Покупка ДГУ GPM 21С Рамного исполнения с АВР,  1шт. Приморские тепловые сети</t>
  </si>
  <si>
    <t>J_505-ПГт-11-68</t>
  </si>
  <si>
    <t>Покупка анализатора кислорода в воде «МАРК-3010»,  3 шт. Приморские тепловые сети</t>
  </si>
  <si>
    <t>J_505-ПГт-11-69</t>
  </si>
  <si>
    <t>Покупка кондуктометра «МАРК-603»,  1шт. Приморские тепловые сети</t>
  </si>
  <si>
    <t>J_505-ПГт-11-70</t>
  </si>
  <si>
    <t>Покупка установки для катодной обработки «УКО-72»,  1шт. Приморские тепловые сети</t>
  </si>
  <si>
    <t>J_505-ПГт-11-71</t>
  </si>
  <si>
    <t>Покупка муфельной печи «ЭКПС-10»,  1шт. Приморские тепловые сети</t>
  </si>
  <si>
    <t>J_505-ПГт-11-72</t>
  </si>
  <si>
    <t>Покупка газоанализатора "ДЖИН-ГАЗ" ГСБ-3М-05,  1шт. Приморские тепловые сети</t>
  </si>
  <si>
    <t>J_505-ПГт-11-73</t>
  </si>
  <si>
    <t>Покупка Кислородомера мембранного переносного КМА-08МП,  2шт. Приморские тепловые сети</t>
  </si>
  <si>
    <t>J_505-ПГт-11-75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</si>
  <si>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</si>
  <si>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</si>
  <si>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</si>
  <si>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</si>
  <si>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</si>
  <si>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</si>
  <si>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</si>
  <si>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</si>
  <si>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</si>
  <si>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</si>
  <si>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Покупка дизельной мотопомпы для сильнозагрязненной воды  Приморские тепловые сети 1 шт</t>
  </si>
  <si>
    <t>J_505-ПГт-11-79</t>
  </si>
  <si>
    <t>Покупка сплит-системы настенного типа Daikin FAQ100B/RR100BV Nord-40, 1шт. Приморские тепловые сети</t>
  </si>
  <si>
    <t>I_505-ПГт-11-40</t>
  </si>
  <si>
    <t>Покупка многофункционального усилителя серия VENAS, VM-2240, (TOA), 1шт. Приморские тепловые сети</t>
  </si>
  <si>
    <t>I_505-ПГт-11-41</t>
  </si>
  <si>
    <t>Покупка усилителя мощности  VP-1361 (TOA), 1шт. Приморские тепловые сети</t>
  </si>
  <si>
    <t>I_505-ПГт-11-42</t>
  </si>
  <si>
    <t>Покупка акустической системы ZXLi-100T (Electro-Voice), 3шт. Приморские тепловые сети</t>
  </si>
  <si>
    <t>I_505-ПГт-11-43</t>
  </si>
  <si>
    <t>Покупка экскаватора ЕК-18-20 (TWEX 180W), 1 шт. (ПримГРЭС)</t>
  </si>
  <si>
    <t>I_505-ЛуТЭК-30-65</t>
  </si>
  <si>
    <t>Покупка тепловоза, ПримГРЭС   кол-во 2 шт.</t>
  </si>
  <si>
    <t>J_505-ЛуТЭК-30-123</t>
  </si>
  <si>
    <t>Покупка установки для термообработки  типа  ВЧГ-100-2,4-0,4 IP 44, 1 шт.  (ПримГРЭС)</t>
  </si>
  <si>
    <t>I_505-ЛуТЭК-30-67</t>
  </si>
  <si>
    <t>Покупка трансформатора сварочного, 1 шт.  (ПримГРЭС)</t>
  </si>
  <si>
    <t>I_505-ЛуТЭК-30-69</t>
  </si>
  <si>
    <t>Покупка съемника гидравлического 50 т., 1 шт.  (ПримГРЭС)</t>
  </si>
  <si>
    <t>I_505-ЛуТЭК-30-77</t>
  </si>
  <si>
    <t>Покупка индуктора для нагрева подшипников RGZC-2, 1 шт.  (ПримГРЭС)</t>
  </si>
  <si>
    <t>I_505-ЛуТЭК-30-78</t>
  </si>
  <si>
    <t>Покупка лазерного центровщика, 1 шт.  (ПримГРЭС)</t>
  </si>
  <si>
    <t>I_505-ЛуТЭК-30-79</t>
  </si>
  <si>
    <t>Покупка электромолотока, типа GSH 11Е  (2 шт.)  (ПримГРЭС)</t>
  </si>
  <si>
    <t>I_505-ЛуТЭК-30-80</t>
  </si>
  <si>
    <t>Покупка осцилографа ТДS, 1 шт.  (ПримГРЭС)</t>
  </si>
  <si>
    <t>I_505-ЛуТЭК-30-90</t>
  </si>
  <si>
    <t>Покупка установки "СУХОВЕЙ", 1 шт. (ПримГРЭС)</t>
  </si>
  <si>
    <t>I_505-ЛуТЭК-30-95</t>
  </si>
  <si>
    <t>Покупка трассодефектоискателя в комплекте с генератором Поиск-510, 1 шт.  (ПримГРЭС)</t>
  </si>
  <si>
    <t>I_505-ЛуТЭК-30-108</t>
  </si>
  <si>
    <t xml:space="preserve">Покупка домкрата путевого гидравлического (тип ДПГ-10/200, ДПГ-18), 1 шт.  (ПримГРЭС) </t>
  </si>
  <si>
    <t>I_505-ЛуТЭК-30-112</t>
  </si>
  <si>
    <t>Покупка стенда для регулировки топливных насосов высокого давления дизеля Д50 марки А2591 или А2652, 1 шт.  (ПримГРЭС)</t>
  </si>
  <si>
    <t>I_505-ЛуТЭК-30-113</t>
  </si>
  <si>
    <t>Покупка бокового агрегата БАР-30/200, 1 шт.   (ПримГРЭС)</t>
  </si>
  <si>
    <t>I_505-ЛуТЭК-30-115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</si>
  <si>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</si>
  <si>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I_505-ПГг-75</t>
  </si>
  <si>
    <t>Разработка расчетно-теоретического метода модернизации геометрии проточной части лопастных насосов для систем водоснабжения(ПримГРЭС)</t>
  </si>
  <si>
    <t>F_505-ЛуТЭК-42на</t>
  </si>
  <si>
    <t>4</t>
  </si>
  <si>
    <t>Республика САХА (Якутия)</t>
  </si>
  <si>
    <t>4.1.1.1</t>
  </si>
  <si>
    <t xml:space="preserve"> Чульманская ТЭЦ, всего, в том числе:</t>
  </si>
  <si>
    <t>4.1.1.2</t>
  </si>
  <si>
    <t>Нерюнгринская ГРЭС, всего, в том числе:</t>
  </si>
  <si>
    <t>Расширение открытого распределительного устройства (ОРУ) 220 кВ НГРЭС на одну ячейку</t>
  </si>
  <si>
    <t>F_505-НГ-5</t>
  </si>
  <si>
    <t>4.1.2.1</t>
  </si>
  <si>
    <t>Наименование объекта по производству электрической энергии,  всего, в том числе:</t>
  </si>
  <si>
    <t>4.1.2.2</t>
  </si>
  <si>
    <t>4.1.3.1</t>
  </si>
  <si>
    <t>4.1.3.2</t>
  </si>
  <si>
    <t>4.1.3.3</t>
  </si>
  <si>
    <t>4.1.3.4</t>
  </si>
  <si>
    <t>4.1.3.5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</si>
  <si>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</si>
  <si>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>I_505-НГ-68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</si>
  <si>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</si>
  <si>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I_505-НГ-69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</si>
  <si>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</si>
  <si>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I_505-НГ-70</t>
  </si>
  <si>
    <t>Реконструкция энергоблока ст №1 НГРЭС</t>
  </si>
  <si>
    <t>H_505-НГ-31</t>
  </si>
  <si>
    <t xml:space="preserve">Реконструкция котлоагрегата БКЗ 75/39 ст.№5 ЧТЭЦ </t>
  </si>
  <si>
    <t>F_505-НГ-2</t>
  </si>
  <si>
    <t>Реконструкция э/б ст. №2 НГРЭС</t>
  </si>
  <si>
    <t>H_505-НГ-32</t>
  </si>
  <si>
    <t>Реконструкция э/б ст. №3 НГРЭС</t>
  </si>
  <si>
    <t>H_505-НГ-33</t>
  </si>
  <si>
    <t>Реконструкция водогрейного котла ст. №2 КВТК-100-150 НГРЭС</t>
  </si>
  <si>
    <t>H_505-НГ-49</t>
  </si>
  <si>
    <t>Реконструкция котлоагрегата ст. №4 БКЗ-75-39 ЧТЭЦ</t>
  </si>
  <si>
    <t>H_505-НГ-40</t>
  </si>
  <si>
    <t>Реконструкция котлоагрегата ст. №6 БКЗ-75-39 ЧТЭЦ</t>
  </si>
  <si>
    <t>H_505-НГ-41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</si>
  <si>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</si>
  <si>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</si>
  <si>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</si>
  <si>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</si>
  <si>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</si>
  <si>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</si>
  <si>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Реконструкция энергооборудования КВТК№5 НГВК</t>
  </si>
  <si>
    <t>F_505-НГ-1-15</t>
  </si>
  <si>
    <t>Реконструкция  II очереди МТС г. Нерюнгри" НГРЭС</t>
  </si>
  <si>
    <t>J_505-НГ-84</t>
  </si>
  <si>
    <t>Реконструкция сооружений СБО (станция биологической очистки)  пос. Чульман, СП   ЧТЭЦ</t>
  </si>
  <si>
    <t>F_505-НГ-19</t>
  </si>
  <si>
    <t>Реконструкция вагоноопрокидывателя НГРЭС</t>
  </si>
  <si>
    <t>H_505-НГ-43</t>
  </si>
  <si>
    <t>декабрь 2008г.</t>
  </si>
  <si>
    <t>Наращивание дамбы шлакозолоотвала №1 НГРЭС</t>
  </si>
  <si>
    <t>J_505-НГ-75</t>
  </si>
  <si>
    <t>Реконструкция системы оборотного водоснабжения осветленной воды ШЗО Нерюнгринской ГРЭС</t>
  </si>
  <si>
    <t>H_505-НГ-48</t>
  </si>
  <si>
    <t>4.3</t>
  </si>
  <si>
    <t>Установка устройств АРБКЗ (автоматики разгрузки при близких коротких замыканиях) на Нерюнгринской ГРЭС</t>
  </si>
  <si>
    <t>F_505-НГ-13</t>
  </si>
  <si>
    <t>декабрь 2001г.</t>
  </si>
  <si>
    <t>июнь 2008г.</t>
  </si>
  <si>
    <t>Техперевооружение э/б ст. №2 НГРЭС</t>
  </si>
  <si>
    <t>J_505-НГ-81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</si>
  <si>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</si>
  <si>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</si>
  <si>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Установка системы автоматического регулирования мощности энергоблоков № 1, 2, 3 Нерюнгринской ГРЭС</t>
  </si>
  <si>
    <t>F_505-НГ-16</t>
  </si>
  <si>
    <t>Техперевооружение комплекса инженерно-технических средств физической защиты НГВК</t>
  </si>
  <si>
    <t>F_505-НГ-4</t>
  </si>
  <si>
    <t>Техперевооружение комплекса инженерно-технических средств физической защиты НГРЭС</t>
  </si>
  <si>
    <t>F_505-НГ-11</t>
  </si>
  <si>
    <t>Техперевооружение комплекса инженерно-технических средств физической защиты ЧТЭЦ</t>
  </si>
  <si>
    <t>F_505-НГ-12</t>
  </si>
  <si>
    <t>Замена масляных выключателей на Нерюнгринской ГРЭС</t>
  </si>
  <si>
    <t>F_505-НГ-14</t>
  </si>
  <si>
    <t xml:space="preserve">Монтаж электролизной установки НГРЭС, 1 шт. </t>
  </si>
  <si>
    <t>H_505-НГ-53</t>
  </si>
  <si>
    <t xml:space="preserve">Монтаж азотной  установки НГРЭС, 1 шт.  </t>
  </si>
  <si>
    <t>H_505-НГ-54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</si>
  <si>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</si>
  <si>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</si>
  <si>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Установка автоматики ликвидации асинхронного режима (АЛАР) на Нерюнгринской ГРЭС</t>
  </si>
  <si>
    <t>I_505-НГ-71</t>
  </si>
  <si>
    <t>Установка системы мониторинга переходных режимов (СМПР) на Нерюнгринской ГРЭС</t>
  </si>
  <si>
    <t>I_505-НГ-72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</si>
  <si>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</si>
  <si>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J_505-НГ-73</t>
  </si>
  <si>
    <t>Установка локальной системы оповещения НГРЭС</t>
  </si>
  <si>
    <t>J_505-НГ-76</t>
  </si>
  <si>
    <t>Установка системы непрерывного контроля газовых выбросов на Нерюнгринской ГРЭС</t>
  </si>
  <si>
    <t>J_505-НГ-78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</si>
  <si>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</si>
  <si>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</si>
  <si>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</si>
  <si>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</si>
  <si>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Установка  лифтов зав. №6077, г/п 1000 кг.,зав. №5363, г/п 1000 кг. в котельном отделении НГРЭС</t>
  </si>
  <si>
    <t>I_505-НГ-59</t>
  </si>
  <si>
    <t>Техперевооружение системы электрообеспечения топливоподачи  НГРГЭС</t>
  </si>
  <si>
    <t>I_505-НГ-61</t>
  </si>
  <si>
    <t>Установка  катионитного фильтра №3 ФИПа 1-2,6-0,6 на водоподготовительной установке химического цеха НГРЭС</t>
  </si>
  <si>
    <t>I_505-НГ-63</t>
  </si>
  <si>
    <t xml:space="preserve">Установка автомобильных весов НГРЭС, 1 шт. </t>
  </si>
  <si>
    <t>I_505-НГ-64</t>
  </si>
  <si>
    <t>Техперевооружение павильона №1 в пос. Серебряный Бор" НГРЭС</t>
  </si>
  <si>
    <t>I_505-НГ-65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</si>
  <si>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</si>
  <si>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>I_505-НГ-66</t>
  </si>
  <si>
    <t>4.4.1.1</t>
  </si>
  <si>
    <t>4.4.1.2</t>
  </si>
  <si>
    <t>4.4.2.1</t>
  </si>
  <si>
    <t>4.4.2.2</t>
  </si>
  <si>
    <t>4.5</t>
  </si>
  <si>
    <t>4.5.1</t>
  </si>
  <si>
    <t>4.5.2</t>
  </si>
  <si>
    <t>4.5.3</t>
  </si>
  <si>
    <t>4.5.4</t>
  </si>
  <si>
    <t>Строительство ШЗО № 2 НГРЭС (емкость - 54,5 млн. м3)</t>
  </si>
  <si>
    <t>F_505-НГ-21</t>
  </si>
  <si>
    <t>Строительство 3-ей нитки  гидрозолоудаления НГРЭС (протяженность - 7,5 км)</t>
  </si>
  <si>
    <t>H_505-НГ-55</t>
  </si>
  <si>
    <t>4.6</t>
  </si>
  <si>
    <t>4.7</t>
  </si>
  <si>
    <t>Разработка обоснования инвестиций (ОБИН) по проекту "Строительство 5-й очереди магистральных тепловых сетей  НГРЭС – г. Нерюнгри (протяженность - 10,2 км в 2 нитки Ду 800мм)"</t>
  </si>
  <si>
    <t>I_505-НГ-23-1</t>
  </si>
  <si>
    <t xml:space="preserve">Покупка вычислительного блока (шасси) (в составе 2 медных коммутатора, 2 оптических коммутатора)   НГРЭС 1 шт. </t>
  </si>
  <si>
    <t>I_505-НГ-24-42</t>
  </si>
  <si>
    <t>Покупка Вычислительнго лезвия для шасси       НГРЭС    14 шт.</t>
  </si>
  <si>
    <t>I_505-НГ-24-43</t>
  </si>
  <si>
    <t>Покупка ядра коммутации   НГРЭС 1 шт.</t>
  </si>
  <si>
    <t>I_505-НГ-24-44</t>
  </si>
  <si>
    <t xml:space="preserve">Покупка пограничного маршрутизатора   НГРЭС 1 шт. </t>
  </si>
  <si>
    <t>I_505-НГ-24-45</t>
  </si>
  <si>
    <t>Покупка клиентского маршрутизатора        НГРЭС 10шт.</t>
  </si>
  <si>
    <t>I_505-НГ-24-46</t>
  </si>
  <si>
    <t>Покупка блока бесперебойного питания с батарейным блоком  НГРЭС 2 шт.</t>
  </si>
  <si>
    <t>I_505-НГ-24-47</t>
  </si>
  <si>
    <t>Покупка оборудования Wi-Fi  НГРЭС 1 шт.</t>
  </si>
  <si>
    <t>I_505-НГ-24-48</t>
  </si>
  <si>
    <t>Покупка оборудования звукозаписи Sprut SR-4000  СП НГРЭС   кол-во 1 шт.</t>
  </si>
  <si>
    <t>I_505-НГ-24-49</t>
  </si>
  <si>
    <t>Покупка многофункционального устройства      НГРЭС   4  шт.</t>
  </si>
  <si>
    <t>I_505-НГ-24-50</t>
  </si>
  <si>
    <t>Покупка автобуса ПАЗ НГРЭС Кол-во: 2017г.-1 шт., 2018г.-1шт., 2019г.-2шт., 2020г.-1 шт, 2022г.-1шт)</t>
  </si>
  <si>
    <t>H_505-НГ-24-24</t>
  </si>
  <si>
    <t>Покупка бульдозера Б10 ЧТЭЦ (2022 г. -1 шт.т)</t>
  </si>
  <si>
    <t>H_505-НГ-24-27</t>
  </si>
  <si>
    <t>Покупка пожарной автоцистерны,  НГРЭС  1 шт.</t>
  </si>
  <si>
    <t>I_505-НГ-24-51</t>
  </si>
  <si>
    <t>Покупка АГП высотой подъема 22м, на базе крана-манипулятора,  НГРЭС  1 шт.</t>
  </si>
  <si>
    <t>I_505-НГ-24-52</t>
  </si>
  <si>
    <t>Покупка маневрового тепловоза  серии ТЭМ18ДМ,  НГРЭС  1 шт.</t>
  </si>
  <si>
    <t>I_505-НГ-24-53</t>
  </si>
  <si>
    <t>Покупка бульдозера Т-35.01 НГРЭС   Кол-во: 2018-1шт, 2019-1шт, 2020-1шт</t>
  </si>
  <si>
    <t>H_505-НГ-24-26</t>
  </si>
  <si>
    <t>Покупка мотопомпы SKAT МПБ-2000, СП НГРЭС   кол-во 1 шт.</t>
  </si>
  <si>
    <t>I_505-НГ-24-54</t>
  </si>
  <si>
    <t>Покупка калориметра  С-2000, СП НГРЭС   кол-во 1 шт.</t>
  </si>
  <si>
    <t>I_505-НГ-24-55</t>
  </si>
  <si>
    <t>Покупка фотометра  КФК-3-01, СП НГРЭС   кол-во 1 шт.</t>
  </si>
  <si>
    <t>I_505-НГ-24-56</t>
  </si>
  <si>
    <t>Покупка кондиционера, СП НГРЭС   кол-во 1 шт.</t>
  </si>
  <si>
    <t>I_505-НГ-24-57</t>
  </si>
  <si>
    <t>Покупка электронасосного агрегата  ЭЦВ 10-160-125, СП ЧТЭЦ   кол-во 2 шт.</t>
  </si>
  <si>
    <t>I_505-НГ-24-58</t>
  </si>
  <si>
    <t>Покупка ABS, СП НГРЭС   кол-во 1 шт.</t>
  </si>
  <si>
    <t>I_505-НГ-24-59</t>
  </si>
  <si>
    <t>Покупка проборазделочной машины МПЛ 150, СП НГРЭС   кол-во 2 шт.</t>
  </si>
  <si>
    <t>I_505-НГ-24-60</t>
  </si>
  <si>
    <t>Покупка транспортного кейса, СП ЧТЭЦ   кол-во 1 шт.</t>
  </si>
  <si>
    <t>I_505-НГ-24-61</t>
  </si>
  <si>
    <t>Покупка системы оперативно- розыскных мероприятий НГРЭС   кол-во 1 шт.</t>
  </si>
  <si>
    <t>J_505-НГ-24-62</t>
  </si>
  <si>
    <t xml:space="preserve"> Покупка стенда высоковольтного стационарного "СВС-100" НГРЭС   кол-во 1 шт.</t>
  </si>
  <si>
    <t>J_505-НГ-24-63</t>
  </si>
  <si>
    <t>Покупка  измерителя параметров изоляции "Вектор-2.0М"  НГРЭС    кол-во 1 шт.</t>
  </si>
  <si>
    <t>J_505-НГ-24-64</t>
  </si>
  <si>
    <t>Покупка  высоковольтного моста переменного тока "СА7100-3)  НГРЭС    кол-во 1 шт.</t>
  </si>
  <si>
    <t>J_505-НГ-24-65</t>
  </si>
  <si>
    <t>J_505-НГ-24-67</t>
  </si>
  <si>
    <t>Покупка стенда для испытания отрезных кругов НГРЭС  кол-во 1 шт.</t>
  </si>
  <si>
    <t>J_505-НГ-24-68</t>
  </si>
  <si>
    <t>Покупка рефлектомера ВОК (волокнисто-оптический кабель  НГРЭС   кол-во 1 шт.</t>
  </si>
  <si>
    <t>J_505-НГ-24-69</t>
  </si>
  <si>
    <t>Покупка балансировочного  станка зарезонансного типа ВМ - 5000    фирмы “Диамех 2000”, СП НГРЭС   кол-во 1 шт.</t>
  </si>
  <si>
    <t>J_505-НГ-24-70</t>
  </si>
  <si>
    <t>Еврейская автономная область</t>
  </si>
  <si>
    <t>5.1.1.1</t>
  </si>
  <si>
    <t>5.1.1.2</t>
  </si>
  <si>
    <t>5.1.2.1</t>
  </si>
  <si>
    <t>5.1.2.2</t>
  </si>
  <si>
    <t>5.1.3.1</t>
  </si>
  <si>
    <t>5.1.3.2</t>
  </si>
  <si>
    <t>5.1.3.3</t>
  </si>
  <si>
    <t>5.1.3.4</t>
  </si>
  <si>
    <t>5.1.3.5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</si>
  <si>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</si>
  <si>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F_505-ХТСКб-6тп</t>
  </si>
  <si>
    <t>Реконструкция установок ПСВ-500-14-23 котельного цеха (СП БТЭЦ)</t>
  </si>
  <si>
    <t>F_505-ХТСКб-4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</si>
  <si>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</si>
  <si>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>F_505-ХТСКб-5</t>
  </si>
  <si>
    <t xml:space="preserve">Реконструкция топливоподачи  БТЭЦ с разработкой и внедрением системы диагностики оборудования и состояния помещений </t>
  </si>
  <si>
    <t>I_505-ХТСКб-15</t>
  </si>
  <si>
    <t>Реконструкция системы ТВС (технического водоснабжения) СП БТЭЦ</t>
  </si>
  <si>
    <t>F_505-ХТСКб-10</t>
  </si>
  <si>
    <t>5.3</t>
  </si>
  <si>
    <t>Техперевооружение комплекса инженерно-технических средств физической защиты Биробиджанской ТЭЦ</t>
  </si>
  <si>
    <t>F_505-ХТСКб-1</t>
  </si>
  <si>
    <t>Модернизация системы безопасности мазутонасосной котельного цеха (58 м3/ч).  (СП "БТЭЦ")</t>
  </si>
  <si>
    <t>I_505-ХТСКб-16</t>
  </si>
  <si>
    <t>Техническое перевооружение РОУ (редукционно-охладительная установка) (СП БТЭЦ)</t>
  </si>
  <si>
    <t>F_505-ХТСКб-2</t>
  </si>
  <si>
    <t>5.4.1</t>
  </si>
  <si>
    <t>5.4.1.1</t>
  </si>
  <si>
    <t>5.4.1.2</t>
  </si>
  <si>
    <t>5.4.2</t>
  </si>
  <si>
    <t>5.4.2.1</t>
  </si>
  <si>
    <t>5.4.2.2</t>
  </si>
  <si>
    <t>5.5</t>
  </si>
  <si>
    <t>5.5.1</t>
  </si>
  <si>
    <t>5.5.2</t>
  </si>
  <si>
    <t>5.5.3</t>
  </si>
  <si>
    <t>5.5.4</t>
  </si>
  <si>
    <t>Строительство второй очереди золоотвала БТЭЦ (емкость - 1,267 млн. м3)</t>
  </si>
  <si>
    <t>F_505-ХТСКб-7</t>
  </si>
  <si>
    <t>Строительство третьей очереди золоотвала БТЭЦ (емкость - 1,266 млн. м3)</t>
  </si>
  <si>
    <t>H_505-ХТСКб-13</t>
  </si>
  <si>
    <t>5.6</t>
  </si>
  <si>
    <t>5.7</t>
  </si>
  <si>
    <t>Покупка МФУ Work Centre 5335A - (2022 г. -2 шт.) БТЭЦ</t>
  </si>
  <si>
    <t>H_505-ХТСКб-8-4</t>
  </si>
  <si>
    <t>Покупка Сервер средней производительности Fujitsu primergy rx200s6 - (2022 г. -1 шт.) БТЭЦ</t>
  </si>
  <si>
    <t>H_505-ХТСКб-8-5</t>
  </si>
  <si>
    <t>Покупка Станция АТС - 1 шт, БТЭЦ</t>
  </si>
  <si>
    <t>H_505-ХТСКб-8-6</t>
  </si>
  <si>
    <t>H_505-ХТСКб-8-7</t>
  </si>
  <si>
    <t>J_505-ХТСКб-8-28</t>
  </si>
  <si>
    <t>Покупка Погрузчик вилочный Амкодор 451А - 1 шт, БТЭЦ</t>
  </si>
  <si>
    <t>H_505-ХТСКб-8-9</t>
  </si>
  <si>
    <t>Покупка Автомобиль УАЗ «ПАТРИОТ» - 1 шт, БТЭЦ</t>
  </si>
  <si>
    <t>H_505-ХТСКб-8-11</t>
  </si>
  <si>
    <t>Покупка. Прибор для определения влаги угля МА25 Speedy 2000, – 1 шт, БТЭЦ</t>
  </si>
  <si>
    <t>H_505-ХТСКб-8-18</t>
  </si>
  <si>
    <t>Покупка. Переносной прибор для определения зольности угля ASHPROBE– 1 шт, БТЭЦ</t>
  </si>
  <si>
    <t>H_505-ХТСКб-8-19</t>
  </si>
  <si>
    <t>Покупка Термостат для определения вязкости LOIP LT910 ГОСТ 33-2000– 1 шт, БТЭЦ</t>
  </si>
  <si>
    <t>H_505-ХТСКб-8-21</t>
  </si>
  <si>
    <t>Акционерное общество "Дальневосточная генерирующая компания"</t>
  </si>
  <si>
    <t>Утвержденный план 
2021 года</t>
  </si>
  <si>
    <t>Утвержденный план 
2022 года</t>
  </si>
  <si>
    <t>Утвержденный план 
2023 года</t>
  </si>
  <si>
    <t>11.16</t>
  </si>
  <si>
    <t>11.17</t>
  </si>
  <si>
    <t>11.18</t>
  </si>
  <si>
    <t>11.19</t>
  </si>
  <si>
    <t>11.20</t>
  </si>
  <si>
    <t>Утвержденный план 
2024 года</t>
  </si>
  <si>
    <t>2021 год</t>
  </si>
  <si>
    <t>2022 год</t>
  </si>
  <si>
    <t>2023 год</t>
  </si>
  <si>
    <t>14.4</t>
  </si>
  <si>
    <t>2024 год</t>
  </si>
  <si>
    <t>Раздел 3. План принятия основных средств и нематериальных активов к бухгалтерскому учету</t>
  </si>
  <si>
    <t>МВт</t>
  </si>
  <si>
    <t>Гкал/ч</t>
  </si>
  <si>
    <t>км ТС</t>
  </si>
  <si>
    <t>МВ×А</t>
  </si>
  <si>
    <t>Другое</t>
  </si>
  <si>
    <t>шт.</t>
  </si>
  <si>
    <t>км</t>
  </si>
  <si>
    <t>га</t>
  </si>
  <si>
    <t>т/час</t>
  </si>
  <si>
    <t>м2</t>
  </si>
  <si>
    <t>млн.м3</t>
  </si>
  <si>
    <t>5.1.8</t>
  </si>
  <si>
    <t>5.1.9</t>
  </si>
  <si>
    <t>5.1.10</t>
  </si>
  <si>
    <t>5.1.11</t>
  </si>
  <si>
    <t>5.1.12</t>
  </si>
  <si>
    <t>5.1.13</t>
  </si>
  <si>
    <t>5.2.8</t>
  </si>
  <si>
    <t>5.2.9</t>
  </si>
  <si>
    <t>5.2.10</t>
  </si>
  <si>
    <t>5.2.11</t>
  </si>
  <si>
    <t>5.2.12</t>
  </si>
  <si>
    <t>5.2.13</t>
  </si>
  <si>
    <t>5.3.8</t>
  </si>
  <si>
    <t>5.3.9</t>
  </si>
  <si>
    <t>5.3.10</t>
  </si>
  <si>
    <t>5.3.11</t>
  </si>
  <si>
    <t>5.3.12</t>
  </si>
  <si>
    <t>5.3.13</t>
  </si>
  <si>
    <t>5.4.3</t>
  </si>
  <si>
    <t>5.4.4</t>
  </si>
  <si>
    <t>5.4.5</t>
  </si>
  <si>
    <t>5.4.6</t>
  </si>
  <si>
    <t>5.4.7</t>
  </si>
  <si>
    <t>5.4.8</t>
  </si>
  <si>
    <t>5.4.9</t>
  </si>
  <si>
    <t>5.4.10</t>
  </si>
  <si>
    <t>5.4.11</t>
  </si>
  <si>
    <t>5.4.12</t>
  </si>
  <si>
    <t>5.4.13</t>
  </si>
  <si>
    <t>6.1.8</t>
  </si>
  <si>
    <t>6.1.9</t>
  </si>
  <si>
    <t>6.1.10</t>
  </si>
  <si>
    <t>6.1.11</t>
  </si>
  <si>
    <t>6.1.12</t>
  </si>
  <si>
    <t>6.1.13</t>
  </si>
  <si>
    <t>4.1.8</t>
  </si>
  <si>
    <t>4.1.9</t>
  </si>
  <si>
    <t>4.1.10</t>
  </si>
  <si>
    <t>4.1.11</t>
  </si>
  <si>
    <t>Раздел 3. Источники финансирования инвестиционной программы</t>
  </si>
  <si>
    <t>Всего по инвестиционной программе</t>
  </si>
  <si>
    <t>млн рублей</t>
  </si>
  <si>
    <t>производства и поставки электрической энергии и мощности</t>
  </si>
  <si>
    <t>производство и поставка электрической энергии на оптовом рынке электрической энергии и мощности</t>
  </si>
  <si>
    <t>1.1.1.1.2</t>
  </si>
  <si>
    <t>производство и поставка электрической мощности на оптовом рынке электрической энергии и мощности</t>
  </si>
  <si>
    <t>1.1.1.1.3</t>
  </si>
  <si>
    <t>производство и поставка электрической энергии (мощности) на розничных рынках электрической энергии</t>
  </si>
  <si>
    <t>производства и поставки тепловой энергии (мощности)</t>
  </si>
  <si>
    <t>1.1.1.3</t>
  </si>
  <si>
    <t>оказания услуг по передаче электрической энергии</t>
  </si>
  <si>
    <t>-</t>
  </si>
  <si>
    <t>1.1.1.4</t>
  </si>
  <si>
    <t>оказания услуг по передаче тепловой энергии, теплоносителя</t>
  </si>
  <si>
    <t>1.1.1.5</t>
  </si>
  <si>
    <t>от технологического присоединения, в том числе</t>
  </si>
  <si>
    <t>1.1.1.5.1</t>
  </si>
  <si>
    <t>от технологического присоединения объектов по производству электрической и тепловой энергии</t>
  </si>
  <si>
    <t>1.1.1.5.1.а</t>
  </si>
  <si>
    <t xml:space="preserve">    авансовое использование прибыли</t>
  </si>
  <si>
    <t>1.1.1.5.2</t>
  </si>
  <si>
    <t>от технологического присоединения потребителей</t>
  </si>
  <si>
    <t>1.1.1.5.2.а</t>
  </si>
  <si>
    <t>1.1.1.6</t>
  </si>
  <si>
    <t>реализации электрической энергии и мощности</t>
  </si>
  <si>
    <t>1.1.1.7</t>
  </si>
  <si>
    <t>реализации тепловой энергии (мощности)</t>
  </si>
  <si>
    <t>1.1.1.8</t>
  </si>
  <si>
    <t>оказания услуг по оперативно-диспетчерскому управлению в электроэнергетике всего, в том числе:</t>
  </si>
  <si>
    <t>1.1.1.8.1</t>
  </si>
  <si>
    <t xml:space="preserve">в части управления технологическими режимами </t>
  </si>
  <si>
    <t>1.1.1.8.2</t>
  </si>
  <si>
    <t>в части обеспечения надежности</t>
  </si>
  <si>
    <t>1.1.2.3</t>
  </si>
  <si>
    <t>производство и поставка электрической энергии и мощности</t>
  </si>
  <si>
    <t>1.2.1.1.2</t>
  </si>
  <si>
    <t>1.2.1.1.3</t>
  </si>
  <si>
    <t>1.2.1.2</t>
  </si>
  <si>
    <t>производство и поставка тепловой энергии (мощности)</t>
  </si>
  <si>
    <t>1.2.1.3</t>
  </si>
  <si>
    <t>оказание услуг по передаче электрической энергии</t>
  </si>
  <si>
    <t>1.2.1.4</t>
  </si>
  <si>
    <t>оказание услуг по передаче тепловой энергии, теплоносителя</t>
  </si>
  <si>
    <t>1.2.1.5</t>
  </si>
  <si>
    <t>реализация электрической энергии и мощности</t>
  </si>
  <si>
    <t>1.2.1.6</t>
  </si>
  <si>
    <t>1.2.1.7</t>
  </si>
  <si>
    <t>оказание услуг по оперативно-диспетчерскому управлению в электроэнергетике всего, в том числе:</t>
  </si>
  <si>
    <t>1.2.1.7.1</t>
  </si>
  <si>
    <t>1.2.1.7.2</t>
  </si>
  <si>
    <t>1.2.3.1.2.</t>
  </si>
  <si>
    <t>1.2.3.1.2</t>
  </si>
  <si>
    <t>1.2.3.2</t>
  </si>
  <si>
    <t>1.2.3.3</t>
  </si>
  <si>
    <t>1.2.3.4</t>
  </si>
  <si>
    <t>1.2.3.5</t>
  </si>
  <si>
    <t>1.2.3.6</t>
  </si>
  <si>
    <t>1.2.3.7</t>
  </si>
  <si>
    <t>1.2.3.7.1</t>
  </si>
  <si>
    <t>1.2.3.7.2</t>
  </si>
  <si>
    <t>Возврат налога на добавленную стоимость****</t>
  </si>
  <si>
    <t>Республика Саха (Якутия)</t>
  </si>
  <si>
    <t>Приложение № 1</t>
  </si>
  <si>
    <t>Реконструкция ТМ-32 с увеличением диаметра от ТК 326.00 до ТК 328.26 с Ду 720/820 до 1020х12мм L=3418х2 (СП ХТС)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</si>
  <si>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ХТЭЦ-2)</t>
  </si>
  <si>
    <t>Замена трансформатора ТДЦ-125000/110 на трансформатор ТДЦ-160000/110 ХТЭЦ-1, 1 шт.</t>
  </si>
  <si>
    <t>K_505-ХГ-147</t>
  </si>
  <si>
    <t>Замена силового трансформатора РТСР-1 на ХТЭЦ-3</t>
  </si>
  <si>
    <t>K_505-ХГ-152</t>
  </si>
  <si>
    <t>Модернизация котлоагрегата э/б ст. №3  Хабаровской ТЭЦ-3</t>
  </si>
  <si>
    <t>K_505-ХГ-150</t>
  </si>
  <si>
    <t>Модернизация котлоагрегата э/б ст. №2  Хабаровской ТЭЦ-3</t>
  </si>
  <si>
    <t>K_505-ХГ-151</t>
  </si>
  <si>
    <t>Модернизация поверхностей нагрева котлоагрегата э/б ст. №2  Хабаровской ТЭЦ-3</t>
  </si>
  <si>
    <t>K_505-ХГ-153</t>
  </si>
  <si>
    <t>Техперевооружение установки постоянного тока на Хабаровской ТЭЦ-1</t>
  </si>
  <si>
    <t>K_505-ХГ-165</t>
  </si>
  <si>
    <t>Техническое перевооружение ПЭН (питательных электронасосов) на СП "Хабаровская ТЭЦ-3"  (2 шт)</t>
  </si>
  <si>
    <t>Техническое перевооружение ПЭН (питательных электронасосов) на СП  "Комсомольская ТЭЦ-3" (2 шт)</t>
  </si>
  <si>
    <t>Замена измерительных трансформаторов тока на ХТЭЦ-3</t>
  </si>
  <si>
    <t>Замена измерительных трансформаторов тока на КТЭЦ-1</t>
  </si>
  <si>
    <t>K_505-ХГ-34-1</t>
  </si>
  <si>
    <t>Замена измерительных трансформаторов тока на КТЭЦ-2</t>
  </si>
  <si>
    <t>K_505-ХГ-34-2</t>
  </si>
  <si>
    <t>Замена измерительных трансформаторов тока на КТЭЦ-3</t>
  </si>
  <si>
    <t>K_505-ХГ-34-3</t>
  </si>
  <si>
    <t>Техперевооружение ОРУ 110 кВ Николаевской ТЭЦ с заменой масляных выключателей на элегазовые выключатели 110 кВ</t>
  </si>
  <si>
    <t>K_505-ХГ-169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</si>
  <si>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</si>
  <si>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</si>
  <si>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Техперевооружение системы управления информационной безопасности, СП Николаевская ТЭЦ</t>
  </si>
  <si>
    <t>K_505-ХГ-167</t>
  </si>
  <si>
    <t>Техперевооружение системы управления информационной безопасности, СП Амурская ТЭЦ</t>
  </si>
  <si>
    <t>K_505-ХГ-170</t>
  </si>
  <si>
    <t>Техперевооружение системы управления информационной безопасности, СП Хабаровская ТЭЦ-3</t>
  </si>
  <si>
    <t>K_505-ХГ-148</t>
  </si>
  <si>
    <t>Техперевооружение системы управления информационной безопасности, СП Комсомольская ТЭЦ-2</t>
  </si>
  <si>
    <t>K_505-ХГ-156</t>
  </si>
  <si>
    <t>Техперевооружение системы управления информационной безопасности, СП Комсомольская ТЭЦ-3</t>
  </si>
  <si>
    <t>K_505-ХГ-158</t>
  </si>
  <si>
    <t>Установка автоматической системы сигнализации Комсомольской ТЭЦ-3</t>
  </si>
  <si>
    <t>K_505-ХГ-160</t>
  </si>
  <si>
    <t xml:space="preserve">
Установка системы пожаротушения трансформаторов ст.  1Т, 2Т  Николаевской ТЭЦ
</t>
  </si>
  <si>
    <t>K_505-ХГ-168</t>
  </si>
  <si>
    <t xml:space="preserve">
Установка системы пожаротушения трансформаторов ст. 5Т, 1Т, 2Т  Амурской ТЭЦ
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</si>
  <si>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</si>
  <si>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</si>
  <si>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</si>
  <si>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</si>
  <si>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</si>
  <si>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</si>
  <si>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</si>
  <si>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</si>
  <si>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</si>
  <si>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Техперевооружение системы управления информационной безопасности, Комсомольские тепловые сети</t>
  </si>
  <si>
    <t>K_505-КТС-1</t>
  </si>
  <si>
    <t>Техперевооружение системы управления информационной безопасности, СП Хабаровская ТЭЦ-2</t>
  </si>
  <si>
    <t>K_505-ХТЭЦ2-1</t>
  </si>
  <si>
    <t>Техперевооружение системы управления информационной безопасности, Хабаровские тепловые сети</t>
  </si>
  <si>
    <t>K_505-ХТС-1</t>
  </si>
  <si>
    <t>Техперевооружение системы управления информационной безопасности, Исполнительный аппарат  АО "ДГК"</t>
  </si>
  <si>
    <t>K_505-ИА-8</t>
  </si>
  <si>
    <t>Строительство котельной для отопления поселения «Рабочий поселок Майский», мощностью 13,760 Гкал/ч (16,00 МВт)</t>
  </si>
  <si>
    <t>Разработка технико-экономического обоснования для реконструкции Ургальской котельной</t>
  </si>
  <si>
    <t>K_505-ХТЭЦ2-5</t>
  </si>
  <si>
    <t>Покупка устройства сбора и передачи данных ( ХТЭЦ-1)-1шт</t>
  </si>
  <si>
    <t>K_505-ХГ-45-143-1</t>
  </si>
  <si>
    <t>Покупка устройства сбора и передачи данных (ХТЭЦ-3,  АУ ХГ )-2шт</t>
  </si>
  <si>
    <t>K_505-ХГ-45-143-2</t>
  </si>
  <si>
    <t>Покупка Спектрофотометр ПЭ 5300ВИ (Амурская ТЭЦ-1), 2 шт.</t>
  </si>
  <si>
    <t>K_505-ХГ-45-318</t>
  </si>
  <si>
    <t>Покупка электрошкаф сушильный  LOIPLF-25/350-VS2 Амурская ТЭЦ-1, 1 шт.</t>
  </si>
  <si>
    <t>K_505-ХГ-45-319</t>
  </si>
  <si>
    <t>Покупка электоропечь муфельная LOIP LF-9/11V1( Амурская ТЭЦ-1)</t>
  </si>
  <si>
    <t>K_505-ХГ-45-320</t>
  </si>
  <si>
    <t>Покупка Бульдозер тяговый класс 35, СП Хабаровская ТЭЦ-1   (1 шт.)</t>
  </si>
  <si>
    <t>K_505-ХГ-45-252-1</t>
  </si>
  <si>
    <t>Покупка Бульдозер тяговый класс 35, СП Хабаровская ТЭЦ-3-2 шт/</t>
  </si>
  <si>
    <t>K_505-ХГ-45-252-2</t>
  </si>
  <si>
    <t>Покупка Бульдозер тяговый класс 35, СП Комсомольская ТЭЦ-2   (1 шт.)</t>
  </si>
  <si>
    <t>K_505-ХГ-45-252-3</t>
  </si>
  <si>
    <t>Покупка установки леспожарной ранцевой  "Ангара" СП Николаевская ТЭЦ, кол-во 1 шт.</t>
  </si>
  <si>
    <t>K_505-ХГ-45-309</t>
  </si>
  <si>
    <t>Покупка гидрометрической вертушки для Комсомольская ТЭЦ-2- 1 шт.</t>
  </si>
  <si>
    <t>K_505-ХГ-45-312</t>
  </si>
  <si>
    <t>Покупка Прибор для определения класса промышленной чистоты ПКЖ 904 (СП Хабаровская ТЭЦ-1), 1 шт.</t>
  </si>
  <si>
    <t>K_505-ХГ-45-204-1</t>
  </si>
  <si>
    <t>Покупка Прибор для определения класса промышленной чистоты ПКЖ 904 (СП Хабаровская ТЭЦ-3), 1 шт.</t>
  </si>
  <si>
    <t>K_505-ХГ-45-204-2</t>
  </si>
  <si>
    <t>Покупка Прибор для определения класса промышленной чистоты ПКЖ 904 (СП Комсомольская ТЭЦ-2), 1 шт.</t>
  </si>
  <si>
    <t>K_505-ХГ-45-204-3</t>
  </si>
  <si>
    <t>Покупка Прибор для определения класса промышленной чистоты ПКЖ 904 (СП Комсомольская ТЭЦ-3), 1 шт.</t>
  </si>
  <si>
    <t>K_505-ХГ-45-204-4</t>
  </si>
  <si>
    <t>Покупка Прибор для определения класса промышленной чистоты ПКЖ 904 (СП Амурская ТЭЦ-1), 1 шт.</t>
  </si>
  <si>
    <t>K_505-ХГ-45-204-5</t>
  </si>
  <si>
    <t>Покупка Прибор для определения класса промышленной чистоты ПКЖ 904 (Советскогаванская ТЭЦ), 1 шт.</t>
  </si>
  <si>
    <t>K_505-ХГ-45-204-6</t>
  </si>
  <si>
    <t xml:space="preserve">Покупка Спектрофотометр          ЮНИКО-2100 (Хабаровская ТЭЦ-1 - 1 шт) </t>
  </si>
  <si>
    <t>K_505-ХГ-45-205-1</t>
  </si>
  <si>
    <t xml:space="preserve">Покупка Спектрофотометр          ЮНИКО-2100 (Хабаровская ТЭЦ-3, Аппарат управления ХГ - 2 шт) </t>
  </si>
  <si>
    <t>K_505-ХГ-45-205-2</t>
  </si>
  <si>
    <t xml:space="preserve">Покупка Спектрофотометр          ЮНИКО-2100 (Комсомольская ТЭЦ-2 - 1 шт) </t>
  </si>
  <si>
    <t>K_505-ХГ-45-205-3</t>
  </si>
  <si>
    <t xml:space="preserve">Покупка Спектрофотометр          ЮНИКО-2100 (Николаевская ТЭЦ - 1 шт) </t>
  </si>
  <si>
    <t>K_505-ХГ-45-205-4</t>
  </si>
  <si>
    <t>Покупка Весы аналитические  ( Хабаровская ТЭЦ-1), 1 шт.</t>
  </si>
  <si>
    <t>K_505-ХГ-45-209-1</t>
  </si>
  <si>
    <t>Покупка Весы аналитические  (Комсомольская ТЭЦ-2), 1 шт.</t>
  </si>
  <si>
    <t>K_505-ХГ-45-209-2</t>
  </si>
  <si>
    <t>Покупка печь муфельная   (Хабаровская ТЭЦ-3), 1 шт.</t>
  </si>
  <si>
    <t>K_505-ХГ-45-210-1</t>
  </si>
  <si>
    <t>Покупка печь муфельная   (Комсомольская ТЭЦ-2), 1 шт.</t>
  </si>
  <si>
    <t>K_505-ХГ-45-210-2</t>
  </si>
  <si>
    <t>Покупка Вискозиметр  ВУ -М  (Хабаровская ТЭЦ-3), 1 шт.</t>
  </si>
  <si>
    <t>K_505-ХГ-45-214-1</t>
  </si>
  <si>
    <t>Покупка Термостат HUBER CC-13 ОА Visco 3 (Николаевская ТЭЦ), 1 шт.</t>
  </si>
  <si>
    <t>K_505-ХГ-45-316</t>
  </si>
  <si>
    <t>Покупка Термостат СС3-105А для определения плотности мазута (Хабаровская ТЭЦ-3), 1 шт.</t>
  </si>
  <si>
    <t>Покупка  Сушильный шкаф СНОЛ  (Хабаровская ТЭЦ-1, Хабаровская ТЭЦ-3, Амурская ТЭЦ-1), 3 шт.</t>
  </si>
  <si>
    <t>Покупка  Сушильный шкаф СНОЛ  (Хабаровская ТЭЦ-1), 1 шт.</t>
  </si>
  <si>
    <t>K_505-ХГ-45-217-1</t>
  </si>
  <si>
    <t>Покупка  Сушильный шкаф СНОЛ  (Хабаровская ТЭЦ-3), 1 шт.</t>
  </si>
  <si>
    <t>K_505-ХГ-45-217-2</t>
  </si>
  <si>
    <t>Покупка  Сушильный шкаф СНОЛ  (Амурская ТЭЦ-1), 1 шт.</t>
  </si>
  <si>
    <t>K_505-ХГ-45-217-3</t>
  </si>
  <si>
    <t>Покупка стилоскопа переносного СЛП-4У (мини) (Хабаровская ТЭЦ-1), 1 шт.</t>
  </si>
  <si>
    <t>K_505-ХГ-45-327</t>
  </si>
  <si>
    <t>Покупка электорпечи лабораторной  LOIP LF-9/13-V1 с вентилятором( Хабаровская ТЭЦ-3, ЦХЛ)-2 шт.</t>
  </si>
  <si>
    <t>K_505-ХГ-45-328</t>
  </si>
  <si>
    <t>Покупка Калориметрическая установка АБК-1В или аналог, СП Хабаровская ТЭЦ-1, 1 шт.</t>
  </si>
  <si>
    <t>K_505-ХГ-45-232-1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</si>
  <si>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</si>
  <si>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</si>
  <si>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</si>
  <si>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</si>
  <si>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Покупка Прибор для определения времени деэмульсации АДИМ, СП Комсомольская ТЭЦ-3, 1 шт.</t>
  </si>
  <si>
    <t>K_505-ХГ-45-233-2</t>
  </si>
  <si>
    <t>Покупка Магазин затухания  ВЧА-75М, СП Комсомольская ТЭЦ-2, 2 шт.</t>
  </si>
  <si>
    <t>Покупка электрошкафа сушильного  LOIPLF-25/350-VS2 Хабаровская ТЭЦ-1, 1шт.</t>
  </si>
  <si>
    <t>K_505-ХГ-45-325</t>
  </si>
  <si>
    <t>Покупка электропечи лабораторной  LOIP LF-9/13-V1 с вентилятором (Хабаровская  ТЭЦ-1)-1 шт.</t>
  </si>
  <si>
    <t>K_505-ХГ-45-326</t>
  </si>
  <si>
    <t>Покупка электрошкаф сушильный  LOIPLF-25/350-VS2 (Майская ГРЭС-2 шт.)</t>
  </si>
  <si>
    <t>K_505-ХГ-45-322</t>
  </si>
  <si>
    <t>Покупка гидрометрической вертушки для Майская ГРЭС- 1 шт.</t>
  </si>
  <si>
    <t>K_505-ХГ-45-323</t>
  </si>
  <si>
    <t>Покупка вольтамперфазометра РЕТОМЕТР-2М СП Хабаровская ТЭЦ-1,  кол-во 1 шт.</t>
  </si>
  <si>
    <t>K_505-ХГ-45-272-1</t>
  </si>
  <si>
    <t>Покупка вольтамперфазометра РЕТОМЕТР-2М СП Хабаровская ТЭЦ-3, кол-во 1 шт.</t>
  </si>
  <si>
    <t>K_505-ХГ-45-272-2</t>
  </si>
  <si>
    <t>Покупка вольтамперфазометра РЕТОМЕТР-2М СП Николаевская ТЭЦ, кол-во 1 шт.</t>
  </si>
  <si>
    <t>K_505-ХГ-45-272-3</t>
  </si>
  <si>
    <t>Покупка кондуктометра МАРК 603 СП Хабаровкой ТЭЦ-1 -1 шт.</t>
  </si>
  <si>
    <t>K_505-ХГ-45-273-1</t>
  </si>
  <si>
    <t>Покупка кондуктометра МАРК 603 СП Хабаровской ТЭЦ-3-1 шт.</t>
  </si>
  <si>
    <t>K_505-ХГ-45-273-2</t>
  </si>
  <si>
    <t xml:space="preserve">Покупка кондуктометра МАРК 603 СП Комсомольской ТЭЦ-3 - 1 шт. </t>
  </si>
  <si>
    <t>K_505-ХГ-45-273-3</t>
  </si>
  <si>
    <t>Покупка кондуктометра МАРК 603 СП Амурской ТЭЦ-1-1 шт.</t>
  </si>
  <si>
    <t>K_505-ХГ-45-273-4</t>
  </si>
  <si>
    <t>Покупка кондуктометра МАРК 603 СП Николаевской ТЭЦ- 1 шт.</t>
  </si>
  <si>
    <t>K_505-ХГ-45-273-5</t>
  </si>
  <si>
    <t>Покупка кондуктометра МАРК 603 СП Майской ГРЭС-1 шт.</t>
  </si>
  <si>
    <t>K_505-ХГ-45-273-6</t>
  </si>
  <si>
    <t>Покупка Спектрофотометра ПЭ 5300 ВИ СП Хабаровской ТЭЦ-3 - 1 шт.</t>
  </si>
  <si>
    <t>K_505-ХГ-45-274-1</t>
  </si>
  <si>
    <t>Покупка Спектрофотометра ПЭ 5300 ВИ СП Комсомльской ТЭЦ-1 - 1 шт.</t>
  </si>
  <si>
    <t>K_505-ХГ-45-274-2</t>
  </si>
  <si>
    <t>Покупка Спектрофотометра ПЭ 5300 ВИ СП Комсомольской ТЭЦ-3 -1 шт.</t>
  </si>
  <si>
    <t>K_505-ХГ-45-274-3</t>
  </si>
  <si>
    <t xml:space="preserve">Покупка Спектрофотометра ПЭ 5300 ВИ СП  Амурская ТЭЦ-1 - 2 шт. </t>
  </si>
  <si>
    <t>K_505-ХГ-45-274-4</t>
  </si>
  <si>
    <t xml:space="preserve">Покупка Аспиратора  ПУ-4Э  СП Комсомольской ТЭЦ-2 - 1 шт. </t>
  </si>
  <si>
    <t>K_505-ХГ-45-275-1</t>
  </si>
  <si>
    <t xml:space="preserve">Покупка Аспиратора  ПУ-4Э  СП Комсомольской ТЭЦ-3 - 1 шт. </t>
  </si>
  <si>
    <t>K_505-ХГ-45-275-2</t>
  </si>
  <si>
    <t>Покупка Газоанализатора АВП-02Г СП Комсомольской ТЭЦ-3,  -1 шт.</t>
  </si>
  <si>
    <t>K_505-ХГ-45-276-1</t>
  </si>
  <si>
    <t xml:space="preserve">Покупка Газоанализатора АВП-02Г СП Николаевской ТЭЦ - 1 шт. </t>
  </si>
  <si>
    <t>K_505-ХГ-45-276-2</t>
  </si>
  <si>
    <t>Покупка Микропроцессорного идикатора влажности водорода ГТВ-002 СП Хабаровской ТЭЦ-1 - 1 шт.</t>
  </si>
  <si>
    <t>K_505-ХГ-45-277-1</t>
  </si>
  <si>
    <t>Покупка Микропроцессорного идикатора влажности водорода ГТВ-002 СП Комсомольской  ТЭЦ-2 - 1 шт.</t>
  </si>
  <si>
    <t>K_505-ХГ-45-277-2</t>
  </si>
  <si>
    <t>Покупка весов аналитических высшего класа точности СП Комсомольской ТЭЦ-2- 1 шт.</t>
  </si>
  <si>
    <t>K_505-ХГ-45-278-1</t>
  </si>
  <si>
    <t>Покупка весов аналитических высшего класа точности СП Амурской ТЭЦ-1 - 1 шт.</t>
  </si>
  <si>
    <t>K_505-ХГ-45-278-2</t>
  </si>
  <si>
    <t xml:space="preserve">Покупка весов аналитических высшего класа точности СП Майской ГРЭС - 1шт. </t>
  </si>
  <si>
    <t>K_505-ХГ-45-278-3</t>
  </si>
  <si>
    <t>Покупка спектрофотометра ЮНИКО  2100 СП Хабаровской ТЭЦ-1 - 1 шт.</t>
  </si>
  <si>
    <t>K_505-ХГ-45-281-1</t>
  </si>
  <si>
    <t>Покупка спектрофотометра ЮНИКО  2100 СП  Николаевской ТЭЦ - 2 шт.</t>
  </si>
  <si>
    <t>K_505-ХГ-45-281-2</t>
  </si>
  <si>
    <t xml:space="preserve">Покупка спектрофотометра ЮНИКО  2100 СП Майской ГРЭС - 1 шт. </t>
  </si>
  <si>
    <t>K_505-ХГ-45-281-3</t>
  </si>
  <si>
    <t>Покупка Аспиратора АПВ=12/220 в-22  на 20 л СП Хабаровской ТЭЦ-1 - 1 шт.</t>
  </si>
  <si>
    <t>K_505-ХГ-45-284-1</t>
  </si>
  <si>
    <t>Покупка Аспиратора АПВ=12/220 в-22  на 20 л СП Амурская ТЭЦ-1 - 1 шт.</t>
  </si>
  <si>
    <t>K_505-ХГ-45-284-2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</si>
  <si>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</si>
  <si>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</si>
  <si>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</si>
  <si>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</si>
  <si>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</si>
  <si>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</si>
  <si>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Прибор контроля усилия нажатия ПКСН-1, СП Комсомольская ТЭЦ-3, 1 шт.</t>
  </si>
  <si>
    <t>K_505-ХГ-45-245-1</t>
  </si>
  <si>
    <t>Покупка Прибор контроля усилия нажатия ПКСН-1, СП Амурская ТЭЦ, 1 шт.</t>
  </si>
  <si>
    <t>K_505-ХГ-45-245-2</t>
  </si>
  <si>
    <t>Покупка системы гарантированного электропитания (СП ХТЭЦ-2 - 2023 год) кол-во 1 шт.</t>
  </si>
  <si>
    <t>K_505-ХТСКх-34-37-1</t>
  </si>
  <si>
    <t>Покупка системы гарантированного электропитания (СП ХТС- 2023 год) кол-во 1 шт.</t>
  </si>
  <si>
    <t>K_505-ХТСКх-34-37-2</t>
  </si>
  <si>
    <t>Покупка прибора для очистки воды бидистиллятор УПВА-5 1 шт, СП ХТС</t>
  </si>
  <si>
    <t>K_505-ХТС-34-2</t>
  </si>
  <si>
    <t>Покупка прибора спектрофотометра ПЭ-5300 ВИ 1 шт, СП ХТС</t>
  </si>
  <si>
    <t>K_505-ХТС-34-3</t>
  </si>
  <si>
    <t>Покупка корреляционного течеискателя Primayer Eureka3 1 шт, СП ХТС</t>
  </si>
  <si>
    <t>K_505-ХТС-34-4</t>
  </si>
  <si>
    <t>Покупка прибор для вакуумного фильтрования ПВФ-47/1НБ 1 шт, СП ХТС</t>
  </si>
  <si>
    <t>K_505-ХТС-34-5</t>
  </si>
  <si>
    <t>Покупка грузопассажирского автомобиля 10 шт, СП ХТС</t>
  </si>
  <si>
    <t>K_505-ХТС-34-6</t>
  </si>
  <si>
    <t>Покупка гидробура для завинчивания свай 1 шт, СП ХТС</t>
  </si>
  <si>
    <t>K_505-ХТС-34-7</t>
  </si>
  <si>
    <t>Покупка вакуумного автомобиля 1 шт, СП ХТС</t>
  </si>
  <si>
    <t>K_505-ХТС-34-8</t>
  </si>
  <si>
    <t>Покупка фронтального погрузчика 1 шт, СП ХТС</t>
  </si>
  <si>
    <t>K_505-ХТС-34-9</t>
  </si>
  <si>
    <t>Покупка автокрана грузоподъемностью 25тн (2023 год-1 шт, 2025 год-1 шт), СП ХТС</t>
  </si>
  <si>
    <t>K_505-ХТС-34-10</t>
  </si>
  <si>
    <t>Покупка бригадного грузового автомобиля (2023 год-6 шт, 2025 год-1 шт), СП ХТС</t>
  </si>
  <si>
    <t>K_505-ХТС-34-11</t>
  </si>
  <si>
    <t>Покупка трактора с коммунальной щеткой 1 шт, СП ХТС</t>
  </si>
  <si>
    <t>K_505-ХТС-34-12</t>
  </si>
  <si>
    <t>Покупка трактора с отвалом 1 шт, СП ХТС</t>
  </si>
  <si>
    <t>K_505-ХТС-34-13</t>
  </si>
  <si>
    <t>Покупка трактора с фронтальным погрузчиком 1 шт, СП ХТС</t>
  </si>
  <si>
    <t>K_505-ХТС-34-14</t>
  </si>
  <si>
    <t>Покупка Покупка МФУ, 1 шт (СП ХТС)</t>
  </si>
  <si>
    <t>K_505-ХТСКх-34-23-2</t>
  </si>
  <si>
    <t>Покупка Покупка МФУ, 1 шт (СП ХТЭЦ-2)</t>
  </si>
  <si>
    <t>K_505-ХТСКх-34-23-1</t>
  </si>
  <si>
    <t>Покупка Покупка МФУ, 1 шт (СП КТС)</t>
  </si>
  <si>
    <t>K_505-ХТСКх-34-23-3</t>
  </si>
  <si>
    <t>Покупка  автомобиля УАЗ Патриот КТС-1 шт</t>
  </si>
  <si>
    <t>K_505-ХТСКх-34-10-1</t>
  </si>
  <si>
    <t>Покупка  автомобиля УАЗ-39094 ХТС-3 шт.</t>
  </si>
  <si>
    <t>K_505-ХТСКх-34-11-2</t>
  </si>
  <si>
    <t>Покупка  автомобиля УАЗ-39094 ХТЭЦ-2 - 1 шт</t>
  </si>
  <si>
    <t>K_505-ХТСКх-34-11-1</t>
  </si>
  <si>
    <t>Покупка  автомобиля УАЗ-39094 КТС, 3 шт.</t>
  </si>
  <si>
    <t>K_505-ХТСКх-34-11-3</t>
  </si>
  <si>
    <t>Покупка Тепловизор FLIR T660 2 шт, (СП ХТЭЦ-2 - 1 шт)</t>
  </si>
  <si>
    <t>K_505-ХТСКх-34-48-1</t>
  </si>
  <si>
    <t>Покупка Тепловизор FLIR T660 2 шт, (СП ХТС-1 шт)</t>
  </si>
  <si>
    <t>K_505-ХТСКх-34-48-2</t>
  </si>
  <si>
    <t>Покупка Испытательная установка АИСТ 50/70, 1 шт СП КТС</t>
  </si>
  <si>
    <t>Покупка оборудования защиты сетей (2020 г. - 16 шт., 2022 г. - 4 шт.), Исполнительный аппарат АО "ДГК"</t>
  </si>
  <si>
    <t>Покупка программно-аппаратного комплекса защиты сетей (1 компл.), Исполнительный аппарат АО "ДГК"</t>
  </si>
  <si>
    <t>K_505-ИА-1-63</t>
  </si>
  <si>
    <t>Реконструкция т/м №1 Центрального района, от узла "А" до УТ-4Ц, с увеличением Ду 800 мм на Ду 100 0мм, СП БТЭЦ</t>
  </si>
  <si>
    <t>K_505-АГ-135тп</t>
  </si>
  <si>
    <t>Реконструкция мостового крана № 1 КЦ  СП БТЭЦ</t>
  </si>
  <si>
    <t>K_505-АГ-82</t>
  </si>
  <si>
    <t xml:space="preserve">Реконструкция грузового лифта главного корпуса г/п 2т, СП БТЭЦ  </t>
  </si>
  <si>
    <t>K_505-АГ-83</t>
  </si>
  <si>
    <t>Установка стационарной системы технологического контроля, защиты и мониторинга температурных расширений и вибрации на т/а ст №3 БТЭЦ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</si>
  <si>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</si>
  <si>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</si>
  <si>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</si>
  <si>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</si>
  <si>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 xml:space="preserve">Техническое перевооружение железнодорожных путей, СП БТЭЦ </t>
  </si>
  <si>
    <t>K_505-АГ-93</t>
  </si>
  <si>
    <t>Техперевооружение системы управления информационной безопасности, СП БТЭЦ</t>
  </si>
  <si>
    <t>K_505-АГ-100</t>
  </si>
  <si>
    <t>Внедрение частотно-регулируемого привода на питательный электронасос №5 РГРЭС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</si>
  <si>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</si>
  <si>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</si>
  <si>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Техперевооружение системы управления информационной безопасности, СП РГРЭС</t>
  </si>
  <si>
    <t>K_505-АГ-101</t>
  </si>
  <si>
    <t>Покупка стирально-отжимной машины ВО-40П СП БТЭЦ, 1шт</t>
  </si>
  <si>
    <t>Приобретение мини погрузчика 1 шт, СП БТЭЦ</t>
  </si>
  <si>
    <t>K_505-АГ-27-198</t>
  </si>
  <si>
    <t>Приобретение машинки для шлифования сёдел задвижек К8085-ДУ 100-150 1 шт, СП БТЭЦ</t>
  </si>
  <si>
    <t>K_505-АГ-27-201</t>
  </si>
  <si>
    <t>Приобретение труботорцевателя " Мангуст-2МТ" 1 шт, СП БТЭЦ</t>
  </si>
  <si>
    <t>K_505-АГ-27-202</t>
  </si>
  <si>
    <t>Приобретение труботорцевателя " Мангуст-МИДИ" 1 шт, СП БТЭЦ</t>
  </si>
  <si>
    <t>K_505-АГ-27-203</t>
  </si>
  <si>
    <t>Покупка Анализатор кислорода в дымовых газах 2 шт, СП РГРЭС</t>
  </si>
  <si>
    <t>K_505-АГ-27-207</t>
  </si>
  <si>
    <t>Покупка Весы ВЛ-124В 1 шт, СП РГРЭС</t>
  </si>
  <si>
    <t>K_505-АГ-27-208</t>
  </si>
  <si>
    <t>Покупка Гидробур Delta RD7 с шнекобуром S5 1шт, СП РГРЭС</t>
  </si>
  <si>
    <t>K_505-АГ-27-209</t>
  </si>
  <si>
    <t>Покупка Трансформатора напряжения систем шин ЗРУ-35 кВ 2 шт, СП РГРЭС</t>
  </si>
  <si>
    <t>K_505-АГ-27-210</t>
  </si>
  <si>
    <t>Приобретение стенда для испытания абразивных кругов СИП800К2 или аналог СП БТЭЦ, 1шт</t>
  </si>
  <si>
    <t>Прокладка  тепловой сети от УТ01114/9 до границы земельного участка поликлиники по ул. Партизанская,13 Дн 133 L=2х250м.п. в г. Артеме</t>
  </si>
  <si>
    <t>K_505-ПГт-134тп</t>
  </si>
  <si>
    <t>Техперевооружение тепловой сети от ответвления коллекторов ТЭЦ-2 до теплотрассы на Патрокл в г. Владивостоке, СП Владивостокская ТЭЦ-2</t>
  </si>
  <si>
    <t>Техперевооружение тепловой сети от УТ-1113/02 до УТ-1113/03   ул. Адм.Фокина с 2Ду 500 мм на 2Ду 600 мм</t>
  </si>
  <si>
    <t>K_505-ПГт-127тп</t>
  </si>
  <si>
    <t>Техперевооружение тепловой сети от т. "Б" (в районе УТ-2415А) в сторону УТ2416 ул.Набережная с 2Ду 700 мм на 2Ду 800 мм</t>
  </si>
  <si>
    <t>K_505-ПГт-128тп</t>
  </si>
  <si>
    <t>Техперевооружение тепловой сети от УТ-1214 в сторону УТ-1216  ул.Борисенко c 2Ду 700 мм на 2Ду 1000 мм</t>
  </si>
  <si>
    <t>K_505-ПГт-129тп</t>
  </si>
  <si>
    <t xml:space="preserve">Техперевооружение тепловой сети от УТ-1055 до УТ-1056 ул. Экипажная c 2Ду 700 мм на 2Ду 800 мм </t>
  </si>
  <si>
    <t>K_505-ПГт-130тп</t>
  </si>
  <si>
    <t>Техперевооружение тепловой сети от УТ-0118 - УТ-0121 пр. 100 лет Владивостоку с 2Ду 500 мм до 2Ду 700 мм</t>
  </si>
  <si>
    <t>K_505-ПГт-131тп</t>
  </si>
  <si>
    <t>Техперевооружение тепловой сети от УТ-1721 - УТ-1722 ул.К.Жигура с 2Ду 700 На 2Ду 800</t>
  </si>
  <si>
    <t>K_505-ПГт-132тп</t>
  </si>
  <si>
    <t>Техперевооружение тепловой сети от  УТ-0108 т. А в сторону УТ-0110 ул.Русская с 2Ду 700 на 2Ду 800 L=2х178м.п</t>
  </si>
  <si>
    <t>K_505-ПГт-135тп</t>
  </si>
  <si>
    <t>Реконструкция тепловой насосной станции по ул. Уборевича Приморские тепловые сети</t>
  </si>
  <si>
    <t>K_505-ПГт-141</t>
  </si>
  <si>
    <t>Реконструкция здания безъемкостной разгрузки СП Приморские тепловые сети</t>
  </si>
  <si>
    <t>K_505-ПГт-142</t>
  </si>
  <si>
    <t>Замена трансформатора Т4, Т5 на  трансформатор ТДТН-40000/110 Партизанской ГРЭС (2 шт.)</t>
  </si>
  <si>
    <t>Техперевооружение теплотрассы УТ 0215 - УТ 0217 ул. Ильичева,  Дн630х8 L=485,2 м.п.   (СП ПТС)</t>
  </si>
  <si>
    <t>Техперевооружение теплотрассы УТ1703 - УТ1709. Прокладка напорного трубопровода Дн 1020х12.0 L=756м.п. ул.Снеговая 13 - ул.Стрелочная 17  Приморские тепловые сети</t>
  </si>
  <si>
    <t>Техперевооружение теплотрассы УТ1423-УТ1425 ул.Печерская -пр-т 100 лет Владивостоку,  Дн 720х9 L=2х250м.п.   (СП ПТС)</t>
  </si>
  <si>
    <t>Техперевооружение теплотрассы УТ0119 - УТ0205/9  пр-т 100 лет Владивостоку Дн 530 L=2х316,0 м.п. Приморские тепловые сети</t>
  </si>
  <si>
    <t>Техперевооружение теплотрассы УТ0206-УТ0207 ул. Иртышская, Дн 530х8, L=2х227 п. м. Приморские тепловые сети</t>
  </si>
  <si>
    <t>K_505-ПГт-5-84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</si>
  <si>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</si>
  <si>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</si>
  <si>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Техперевооружение теплотрассы УТ1049-УТ1051 ул. Пушкинская, ДН 720х9,  L=2х146 п. м. Приморские тепловые сети</t>
  </si>
  <si>
    <t>K_505-ПГт-5-86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</si>
  <si>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</si>
  <si>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</si>
  <si>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>Техперевооружение теплотрассы УТ1718+30м-УТ1719 ул. Жигура, Дн 820х9, L=2х199,0 п. м. Приморские тепловые сети</t>
  </si>
  <si>
    <t>K_505-ПГт-5-88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</si>
  <si>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</si>
  <si>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</si>
  <si>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</si>
  <si>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</si>
  <si>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01095А - УТ 01094 ул.Лазо, Артем  Дн 720/820 L=600м.п.  Приморские тепловые сети</t>
  </si>
  <si>
    <t>K_505-ПГт-5-91</t>
  </si>
  <si>
    <t>Техперевооружение теплотрассы УТ 01095А - УТ 01097 ул.Лазо, Артем  Дн 820/720/530 L=630м.п.  Приморские тепловые сети</t>
  </si>
  <si>
    <t>K_505-ПГт-5-92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</si>
  <si>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</si>
  <si>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</si>
  <si>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</si>
  <si>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</si>
  <si>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УТ-1216Б-1218  ул. Спортивная Дн 720 L= 554м.п.  Приморские тепловые сети</t>
  </si>
  <si>
    <t>K_505-ПГт-5-95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</si>
  <si>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</si>
  <si>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</si>
  <si>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УТ2417-УТ2420 т. А   ул. Станюковича Дн 630 L=330м.п. Приморские тепловые сети</t>
  </si>
  <si>
    <t>K_505-ПГт-5-97</t>
  </si>
  <si>
    <t>Техперевооружение теплотрассы  УТ01128-УТ01131 ул. Севастопольская  Дн 530 L=797 ул. Севастопольская, Артем</t>
  </si>
  <si>
    <t>K_505-ПГт-5-98</t>
  </si>
  <si>
    <t>Техперевооружение теплотрассы УТ2409 (т.Б) до УТ2408 (УП-1) ул. Набережная Д. 720*9. L= 2*171.0 п.м. СП Приморские тепловые сети</t>
  </si>
  <si>
    <t>K_505-ПГт-5-106</t>
  </si>
  <si>
    <t>Техперевооружение тепловой сети от УТ-01097 в сторону УТ-01101 ул.Лазо г.Артем с 2Ду 500 на 2Ду 700</t>
  </si>
  <si>
    <t>K_505-ПГт-133тп</t>
  </si>
  <si>
    <t>Техперевооружение теплотрассы УТ0322 - УТ0326  ул. Океанский пр. Дн 426 L=324м.п Приморские тепловые сети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</si>
  <si>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</si>
  <si>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</si>
  <si>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</si>
  <si>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</si>
  <si>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Установка системы для сбора дренажных вод мазутохозяйства, СП Артемовская ТЭЦ</t>
  </si>
  <si>
    <t>K_505-ПГг-134</t>
  </si>
  <si>
    <t>Устройство системы аспирации пыления трактов топливоподачи, СП Артемовской ТЭЦ</t>
  </si>
  <si>
    <t>K_505-ПГг-135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</si>
  <si>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</si>
  <si>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</si>
  <si>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>Замена трансформатора ст. № Т-3 ТДЦ-125000/110/10 на ТДЦ-175000/110/10 Владивостокской ТЭЦ-2, 1 шт</t>
  </si>
  <si>
    <t>K_505-ПГг-118</t>
  </si>
  <si>
    <t>Замена бака запаса воды №3 (5000м3), СП Владивостокская ТЭЦ-2</t>
  </si>
  <si>
    <t>K_505-ПГг-119</t>
  </si>
  <si>
    <t>Модернизация системы вентиляции и кондиционирования водной и газомасляной лаборатории, СП Владивостокская ТЭЦ-2</t>
  </si>
  <si>
    <t>K_505-ПГг-120</t>
  </si>
  <si>
    <t>Установка локальной системы оповещения на гидротехнических сооружениях, СП Владивостокская ТЭЦ-2</t>
  </si>
  <si>
    <t>K_505-ПГг-121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</si>
  <si>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</si>
  <si>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</si>
  <si>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</si>
  <si>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</si>
  <si>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</si>
  <si>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</si>
  <si>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</si>
  <si>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</si>
  <si>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>Установка системы аспирации для пылеподавления на тракте топливоподачи 1 шт, СП Партизанская ГРЭС</t>
  </si>
  <si>
    <t>K_505-ПГг-126</t>
  </si>
  <si>
    <t xml:space="preserve">Установка топливозаправочной модульной станции ёмкостью 40м3, СП Партизанская ГРЭС </t>
  </si>
  <si>
    <t>K_505-ПГг-127</t>
  </si>
  <si>
    <t>Техперевооружение системы управления информационной безопасности, Партизанская ГРЭС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</si>
  <si>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</si>
  <si>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</si>
  <si>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</si>
  <si>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</si>
  <si>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</si>
  <si>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</si>
  <si>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</si>
  <si>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</si>
  <si>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</si>
  <si>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</si>
  <si>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</si>
  <si>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</si>
  <si>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</si>
  <si>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ст.№1  ДВ-400 ТЦ , КЦ№2 СП Приморские тепловые сети </t>
  </si>
  <si>
    <t>K_505-ПГт-139</t>
  </si>
  <si>
    <t xml:space="preserve">Замена вакуумного деаэратора ст.№2  ДВ-400 ТЦ , КЦ№2 СП Приморские тепловые сети </t>
  </si>
  <si>
    <t>K_505-ПГт-140</t>
  </si>
  <si>
    <t>Техперевооружение системы управления информационной безопасности, Приморские тепловые сети</t>
  </si>
  <si>
    <t>K_505-ПГт-143</t>
  </si>
  <si>
    <t>Покупка углеперегружателя Sennebogen 825R  , СП Партизанская ГРЭС кол-во  3 шт.</t>
  </si>
  <si>
    <t xml:space="preserve">Покупка автомобиля УАЗ Патриот, СП Артемовской ТЭЦ 1шт </t>
  </si>
  <si>
    <t>K_505-ПГг-39-147</t>
  </si>
  <si>
    <t>Покупка радиолакационного бесконтактного уровномера УЛМ-31А1 СП Владивостокская ТЭЦ-2, 1 шт</t>
  </si>
  <si>
    <t>K_505-ПГг-39-136</t>
  </si>
  <si>
    <t>Покупка калориметра сгорания бомбовый АБК-1В СП Владивостокская ТЭЦ-2, 1 шт</t>
  </si>
  <si>
    <t>K_505-ПГг-39-137</t>
  </si>
  <si>
    <t>Покупка кондиционера Hisense для помещения щита управления ХВО S=150 м2, 1 шт СП Владивостокская ТЭЦ-2</t>
  </si>
  <si>
    <t>K_505-ПГг-39-138</t>
  </si>
  <si>
    <t>Покупка высоковольтного моста переменного тока МЕП-5СА, 1 шт СП Владивостокская ТЭЦ-2</t>
  </si>
  <si>
    <t>K_505-ПГг-39-139</t>
  </si>
  <si>
    <t>Покупка киловольтметра С197, 1 шт СП Владивостокская ТЭЦ-2</t>
  </si>
  <si>
    <t>K_505-ПГг-39-140</t>
  </si>
  <si>
    <t>Покупка промышленного кондиционера Hisense AUD канальной сплит-системы для помещения РТЗО К/А ст.№1-10 площадью S=160 м2, СП Владивостокская ТЭЦ-2 5 шт</t>
  </si>
  <si>
    <t>K_505-ПГг-39-142</t>
  </si>
  <si>
    <t>Покупка лебедки электрической ТЛ-9А СП Приморские тепловые сети, 1 шт</t>
  </si>
  <si>
    <t>K_505-ПГт-11-94</t>
  </si>
  <si>
    <t>Покупка виброноги MASALTA MR75R, 1 шт СП Приморские тепловые сети</t>
  </si>
  <si>
    <t>K_505-ПГт-11-95</t>
  </si>
  <si>
    <t>Покупка виброплиты  MASALTA M5330-4,  СП Приморские тепловые сети 1 шт</t>
  </si>
  <si>
    <t>K_505-ПГт-11-96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</si>
  <si>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</si>
  <si>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</si>
  <si>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Покупка пневматической реверсивной вальцовочной машины ВМ-1250 с контролем крутящего момента, 1 шт СП Приморские тепловые сети</t>
  </si>
  <si>
    <t>K_505-ПГт-11-98</t>
  </si>
  <si>
    <t>Покупка сварочного аппарата EURARC 422 230V/400V, 2шт СП Приморские тепловые сети</t>
  </si>
  <si>
    <t>K_505-ПГт-11-99</t>
  </si>
  <si>
    <t>Покупка дорожного катка РАСКАТ RV-3,0 ODS-0,1 m= 3т  СП Приморские тепловые сети, 1 шт</t>
  </si>
  <si>
    <t>K_505-ПГт-11-100</t>
  </si>
  <si>
    <t>Покупка станка токарно-винторезного 1 шт, СП Приморские тепловые сети</t>
  </si>
  <si>
    <t>K_505-ПГт-11-101</t>
  </si>
  <si>
    <t>Покупка станка вертикально-расточного  1 шт, СП Приморские тепловые сети</t>
  </si>
  <si>
    <t>K_505-ПГт-11-102</t>
  </si>
  <si>
    <t>Покупка прибора для виброналадочных работ АГАТ-М, 1шт СП Приморские тепловые сети</t>
  </si>
  <si>
    <t>K_505-ПГт-11-103</t>
  </si>
  <si>
    <t>Покупка прибора для контроля вибрации вращающихся механизмов с функцией диагностики подшипников ЯНТАРЬ-М, 2шт СП Приморские тепловые сети</t>
  </si>
  <si>
    <t>K_505-ПГт-11-104</t>
  </si>
  <si>
    <t>Покупка прибора для  диагностики повреждений трубопроводов, 1 шт  СП Приморские тепловые сети</t>
  </si>
  <si>
    <t>K_505-ПГт-11-105</t>
  </si>
  <si>
    <t>Покупка системы гарантированного питания - 1 шт, СП Приморские тепловые сети</t>
  </si>
  <si>
    <t>K_505-ПГт-11-106</t>
  </si>
  <si>
    <t>Покупка кондиционера Daikin FT35 (3шт)  СП Приморские тепловые сети</t>
  </si>
  <si>
    <t>K_505-ПГт-11-107</t>
  </si>
  <si>
    <t>Покупка преобразователя интерфейсов MOXA 5650, 1 шт  СП Приморские тепловые сети</t>
  </si>
  <si>
    <t>K_505-ПГт-11-108</t>
  </si>
  <si>
    <t>Покупка коммутатора Eltex MES2428B (3шт)  СП Приморские тепловые сети</t>
  </si>
  <si>
    <t>K_505-ПГт-11-109</t>
  </si>
  <si>
    <t>Покупка газоанализатора ГАНК-4(АР), 1 шт  СП Приморские тепловые сети</t>
  </si>
  <si>
    <t>K_505-ПГт-11-110</t>
  </si>
  <si>
    <t>Покупка метеоскоп-М, 1шт СП Приморские тепловые сети</t>
  </si>
  <si>
    <t>K_505-ПГт-11-111</t>
  </si>
  <si>
    <t>Покупка калибратора акустического для шумомера-виброметра «Экофизика-110А», 1шт СП Приморские тепловые сети</t>
  </si>
  <si>
    <t>K_505-ПГт-11-112</t>
  </si>
  <si>
    <t>Покупка калибратора вибрации для шумомера-виброметра «Экофизика-110А», 1шт СП Приморские тепловые сети</t>
  </si>
  <si>
    <t>K_505-ПГт-11-113</t>
  </si>
  <si>
    <t>Покупка виброизмерительного прибора КВАРЦ 2 с ПО, 1 шт СП Владивостокская ТЭЦ-2</t>
  </si>
  <si>
    <t>K_505-ПГг-39-144</t>
  </si>
  <si>
    <t>Покупка высокопроизводительного МФУ -3 шт, СП Приморские тепловые сети</t>
  </si>
  <si>
    <t>K_505-ПГт-11-84</t>
  </si>
  <si>
    <t>Покупка МФУ, 10шт СП Приморские тепловые сети</t>
  </si>
  <si>
    <t>K_505-ПГт-11-85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</si>
  <si>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</si>
  <si>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</si>
  <si>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</si>
  <si>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</si>
  <si>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Покупка высокопроизводительного МФУ, 4 шт СП Приморские тепловые сети</t>
  </si>
  <si>
    <t>K_505-ПГт-11-88</t>
  </si>
  <si>
    <t>Покупка VoIP-шлюз для 36 абонентов - 5 шт. СП Приморские тепловые сети</t>
  </si>
  <si>
    <t>K_505-ПГт-11-93</t>
  </si>
  <si>
    <t xml:space="preserve">Покупка самосвала 5 тонн Газон NEXT 1шт, Приморские тепловые сети </t>
  </si>
  <si>
    <t>K_505-ПГт-11-114</t>
  </si>
  <si>
    <t xml:space="preserve">Покупка автомобильного крана КС-55713-1К-2 «Клинцы» на базе шасси КамАЗ-65115 (6х4), 1шт, Приморские тепловые сети </t>
  </si>
  <si>
    <t>K_505-ПГт-11-115</t>
  </si>
  <si>
    <t>Покупка локомобиля МART-3 УРАЛ NEXT 2 шт (СП ПТС)</t>
  </si>
  <si>
    <t>K_505-ПГт-11-116</t>
  </si>
  <si>
    <t xml:space="preserve">Покупка грузового бортового автомобиля Хино 500 с КМУ 5тонн, 2шт - 2024г
Приморские тепловые сети   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</si>
  <si>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</si>
  <si>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</si>
  <si>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Установкаа автоматики ограничения перегруза 1АТ, 2АТ Нерюнгринской ГРЭС с возможностью автоматического задания установок и другими алгоритмами</t>
  </si>
  <si>
    <t>K_505-НГ-90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</si>
  <si>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</si>
  <si>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</si>
  <si>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</si>
  <si>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</si>
  <si>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</si>
  <si>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</si>
  <si>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Техперевооружение системы управления информационной безопасности, СП НГРЭС</t>
  </si>
  <si>
    <t>K_505-НГ-93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</si>
  <si>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</si>
  <si>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</si>
  <si>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Покупка мини-погрузчика, ЧТЭЦ 1 шт</t>
  </si>
  <si>
    <t>K_505-НГ-24-72</t>
  </si>
  <si>
    <t>Покупка проборазделочной машины МПЛ-300, НГРЭС 1 шт.</t>
  </si>
  <si>
    <t>Покупка стенда для проверки лестниц, 1 шт. НГРЭС</t>
  </si>
  <si>
    <t>K_505-НГ-24-73</t>
  </si>
  <si>
    <t>Покупка расходомера-счётчика Днепр-7, 2 шт. НГРЭС</t>
  </si>
  <si>
    <t>K_505-НГ-24-74</t>
  </si>
  <si>
    <t>Покупка ультразвукового дефектоскопа, 1 шт. НГРЭС</t>
  </si>
  <si>
    <t>K_505-НГ-24-75</t>
  </si>
  <si>
    <t>Покупка шкафа вытяжного для муфельных печей, 1 шт. ЧТЭЦ</t>
  </si>
  <si>
    <t>K_505-НГ-24-76</t>
  </si>
  <si>
    <t>Покупка оборудования радиофикации подъездных путей НГРЭС</t>
  </si>
  <si>
    <t>K_505-НГ-24-71</t>
  </si>
  <si>
    <t>Техническое перевооружение котлов БКЗ 75-39ФБ ст. №4-№7, №9 (СП БТЭЦ)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</si>
  <si>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</si>
  <si>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</si>
  <si>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</si>
  <si>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Покупка Бульдозер Б10М.0111–ЕН (2019 г.- 1 шт, 2022 г. - 1 шт.)БТЭЦ</t>
  </si>
  <si>
    <t>Покупка Бульдозера (1 шт. - 2021г., 2 шт. 2026г.) БТЭЦ</t>
  </si>
  <si>
    <t>август 2019г.</t>
  </si>
  <si>
    <t>июнь 2019г.</t>
  </si>
  <si>
    <t>декабрь 2019г.</t>
  </si>
  <si>
    <t>вытяжной шкаф 1800 НШВ - 1шт.</t>
  </si>
  <si>
    <t>комплекс испытательный Ретом-21 - 1шт.</t>
  </si>
  <si>
    <t>автомобиль УАЗ Патриот - 1шт.</t>
  </si>
  <si>
    <t>автомобиль УАЗ-39094 - 1шт.</t>
  </si>
  <si>
    <t>автобус среднего класса на 50(30) п/м ПАЗ-4234-04 - 1шт.</t>
  </si>
  <si>
    <t>фронтальный погрузчик-экскаватор TLB-825 - 1шт.</t>
  </si>
  <si>
    <t>углеперегружатель Sennebogen 825R - 1шт.</t>
  </si>
  <si>
    <t>аппарат испытания диэлектриков АИД-70М - 1шт.</t>
  </si>
  <si>
    <t>автобус ПАЗ - 2шт.</t>
  </si>
  <si>
    <t>Бульдозер Б10М.0111–ЕН - 1шт.</t>
  </si>
  <si>
    <t xml:space="preserve"> градирня №5 (площадь орошения 1600 м2)</t>
  </si>
  <si>
    <t>котел №4</t>
  </si>
  <si>
    <t>насос 1Д315-71 (315 м3/час, 7,0 кгс/см2, 110 кВт, 6 кВ, 3000 об/мин) - 2шт.</t>
  </si>
  <si>
    <t>ваккумные выключатели - 12шт.</t>
  </si>
  <si>
    <t>трансформатор ТДЦ-160000/110</t>
  </si>
  <si>
    <t xml:space="preserve"> энергоблок №1 (6 полей электрофильтров)</t>
  </si>
  <si>
    <t>котлоагрегат (к/а ст.№ 8 БКЗ-220-100)</t>
  </si>
  <si>
    <t>воздухоподогревать к/а ТПЕ-215</t>
  </si>
  <si>
    <t>водогрейный котел ПТВМ-180 ст.№1</t>
  </si>
  <si>
    <t>ПЭН (питательные электронасосы) - 2шт.</t>
  </si>
  <si>
    <t>измерительные трансформаторы тока - 12шт.</t>
  </si>
  <si>
    <t>измерительные трансформаторы тока - 11шт.</t>
  </si>
  <si>
    <t>измерительные трансформаторы тока - 3шт.</t>
  </si>
  <si>
    <t xml:space="preserve"> узлы учета газа на ПК-0 магистрального газопровода - 9шт.</t>
  </si>
  <si>
    <t>прибор учета тепловой энергии - 3шт.</t>
  </si>
  <si>
    <t>лифт - 2шт.</t>
  </si>
  <si>
    <t>ЦТП для передачи тепловой мощности - 6шт.</t>
  </si>
  <si>
    <t>весы электронные HR-250AZG - 1шт.</t>
  </si>
  <si>
    <t>спектрофотометр Юника - 2шт.</t>
  </si>
  <si>
    <t>комплекс для проверки высоковольтной аппаратуры - 1шт.</t>
  </si>
  <si>
    <t>многофункциональный измеритель параметров электроустановок MI 3102H - 1шт.</t>
  </si>
  <si>
    <t>установка поверочная переносная УПП8531М/1 - 1шт.</t>
  </si>
  <si>
    <t>измерительный комплекс для проверки ВЧ-аппаратуры РЕТОМ-ВЧ/64 - 1шт.</t>
  </si>
  <si>
    <t>микроомметр MMR-630 - 1шт.</t>
  </si>
  <si>
    <t>весы аналитические - 1шт.</t>
  </si>
  <si>
    <t>спектрофотометр ПЭ-5400ВИ - 1шт.</t>
  </si>
  <si>
    <t>анализатор ПКЖ 904 - 1шт.</t>
  </si>
  <si>
    <t>шкаф вытяжной для нагревательных печей - 1шт.</t>
  </si>
  <si>
    <t>Аппарат "АДИМ" - 1шт.</t>
  </si>
  <si>
    <t>электропечь камерная лабораторная СНОЛ-1,6.2,5.1/10-И4М - 1шт.</t>
  </si>
  <si>
    <t>шкаф вытяжной 1500 НШВ-Кг - 1шт.</t>
  </si>
  <si>
    <t>аналитические весы ВЛ-224В - 1шт.</t>
  </si>
  <si>
    <t>газоанализатор водорода переносной АВП-02Г - 1шт.</t>
  </si>
  <si>
    <t>аппарата ТВЗ-ЛАБ 01 - 1шт.</t>
  </si>
  <si>
    <t>шкаф сушильный CNOL 67/350 - 1шт.</t>
  </si>
  <si>
    <t xml:space="preserve"> газоанализатор Анкат 7664-1 М-09 - 1шт.</t>
  </si>
  <si>
    <t>стенд для испытания отрезных кругов - 1шт.</t>
  </si>
  <si>
    <t>геодезический спутниковый приемник  - 1шт.</t>
  </si>
  <si>
    <t>МФУ - 1шт.</t>
  </si>
  <si>
    <t xml:space="preserve"> автомобиль Тягач с полуприцепом, г.п. 32 т - 1шт.</t>
  </si>
  <si>
    <t>КФК-3 - 1шт.</t>
  </si>
  <si>
    <t>кондиционер промышленный - 1шт.</t>
  </si>
  <si>
    <t>сварочный агрегат DLW-400ESW - 1шт.</t>
  </si>
  <si>
    <t>сетевое оборудование локальных вычислительных сетей - 9шт.</t>
  </si>
  <si>
    <t>серверный шкаф - 1шт.</t>
  </si>
  <si>
    <t>оборудование магистральных сетей - 1шт.</t>
  </si>
  <si>
    <t>система удаленного доступа - 1шт.</t>
  </si>
  <si>
    <t xml:space="preserve"> система  гарантированного электропитания - 1шт.</t>
  </si>
  <si>
    <t>программно-аппаратный комплекс защиты сетей - 1шт.</t>
  </si>
  <si>
    <t>легковые автомобили - 5шт.</t>
  </si>
  <si>
    <t xml:space="preserve"> понизительная насосная станция на тепломагистрали №3 Благовещенской ТЭЦ  (производительность - 5100т/час)</t>
  </si>
  <si>
    <t>мазутопровод котельного цеха - 280м.</t>
  </si>
  <si>
    <t>элегазовый выключатель - 1шт.</t>
  </si>
  <si>
    <t>фасад главного корпуса ряды А-Б-В-Г 1160 м2</t>
  </si>
  <si>
    <t>мостовой кран №2 ТЦ г/п 50/10т</t>
  </si>
  <si>
    <t xml:space="preserve"> паропровод - 57м.</t>
  </si>
  <si>
    <t>внутреннее механическое оборудование - поле электрофильтра ЭГБМ2-64-12-6-4 - 4 шт.</t>
  </si>
  <si>
    <t>система технологического контроля, защиты и мониторинга температурных расширений и вибрации</t>
  </si>
  <si>
    <t>частотнорегулируемый привод - 1шт.</t>
  </si>
  <si>
    <t>Резервный трансформатор - 1шт.</t>
  </si>
  <si>
    <t>ВОЛС - 0,8км</t>
  </si>
  <si>
    <t>весы конвейерные АКВС-1  - 1шт.</t>
  </si>
  <si>
    <t>частотно-регулируемый привод - 1шт.</t>
  </si>
  <si>
    <t>аккумуляторной батареи СК-20-2 - 2шт.</t>
  </si>
  <si>
    <t>аккумуляторная батарея СК-20-2 - 1шт.</t>
  </si>
  <si>
    <t>бульдозер Б14 - 1шт.</t>
  </si>
  <si>
    <t>автобус Газель NEXT ГАЗ-A65R32 - 1шт.</t>
  </si>
  <si>
    <t>автомобиль бортовой ГАЗель Next - 1шт.</t>
  </si>
  <si>
    <t>миллиомметр МИКО-7 - 2шт.</t>
  </si>
  <si>
    <t>видеоскоп  PCEVE 340 - 2шт.</t>
  </si>
  <si>
    <t>бомбовый калориметр IKA-С 2000 - 1шт.</t>
  </si>
  <si>
    <t>термостат «LOIP» LT-810 - 1шт.</t>
  </si>
  <si>
    <t>испытательная установка АИ-70 - 1шт.</t>
  </si>
  <si>
    <t>прибор контроля тока щеток ПКТЩ - 1шт.</t>
  </si>
  <si>
    <t>дефектоскоп ультразвуковой УДЗ-307ВД - 1шт.</t>
  </si>
  <si>
    <t xml:space="preserve"> сварочный агрегат АДД 2*25002П - 1шт.</t>
  </si>
  <si>
    <t>переносной калибратор давления - 1шт.</t>
  </si>
  <si>
    <t>аппарат высокого давления Karcher HD 5/17C - 1шт.</t>
  </si>
  <si>
    <t>железнодорожная лебедка электрическая маневровая двухбарабанная ТЛ-8М - 1шт.</t>
  </si>
  <si>
    <t xml:space="preserve"> охранно-пожарная (тревожная) сигнализация</t>
  </si>
  <si>
    <t>мазутный насосный агрегат 5НК-9х1 - 2 шт</t>
  </si>
  <si>
    <t>шкаф регистратора аварийных событий "НЕВА-РАС" на 64 аналоговых и 120 дискретных осциллографируемых сигнала, с двойным питанием, в навесном исполнении (600х250х1000 мм (ШхГхВ) в комплекте с измерительным преобразователем переменного тока Е9527 - 1 шт;
блок управления шкафного исполнения или распределительный пункт (шкаф), устанавливаемый на стене - 1 шт.</t>
  </si>
  <si>
    <t>расходомеры-счетчики типа "Стрим" - 4шт.</t>
  </si>
  <si>
    <t>участок холодного водоснабжения</t>
  </si>
  <si>
    <t>система противопожарной защиты</t>
  </si>
  <si>
    <t>вакуумные (элегазовые) выключатели напряжением 6 кВ и выше - 14шт.</t>
  </si>
  <si>
    <t>грузовой автомобиль с манипулятором грузоподъемностью 8тн - 1шт.</t>
  </si>
  <si>
    <t>УАЗ (фермер) 390995-04 - 1шт.</t>
  </si>
  <si>
    <t>делитель роторный ДЛР-4 - 1шт.</t>
  </si>
  <si>
    <t>газоаналитическое оборудование по КР-4311А - 1шт.</t>
  </si>
  <si>
    <t>аппарат для стыковой сварки полиэтиленовых труб - 1шт.</t>
  </si>
  <si>
    <t>сварочный генератор мощностью до 6 кВ - 1шт.</t>
  </si>
  <si>
    <t>виброметр-балансировщик «BALTECH» VP-3470 - 1шт.</t>
  </si>
  <si>
    <t>станок для испытания абразивных шлифовальных кругов СИП 800К1 - 1шт.</t>
  </si>
  <si>
    <t>производственный колонный кондиционер Kentatsu KSFV140XFAN3/KSRV140HFAN3 - 2шт.</t>
  </si>
  <si>
    <t>производственная Сплит система Toshiba RAS-22S3KV-E/RAS-22S3AV-E - 3шт.</t>
  </si>
  <si>
    <t>стенд для испытаний на прочность абразивных кругов - 1шт.</t>
  </si>
  <si>
    <t>стенд испытания газопламенного оборудования  - 1шт.</t>
  </si>
  <si>
    <t>гидравлическая установка сравнительной калибровки с манометром претензионным ДМ5002М - 1шт.</t>
  </si>
  <si>
    <t>установка для термообработки сварных швов УИНТ-50-2,4 - 1шт.</t>
  </si>
  <si>
    <t xml:space="preserve"> стационарный газоанализатор ГАНК-4 - 1шт.</t>
  </si>
  <si>
    <t>компрессор ВВПЭ-7/7 - 1шт.</t>
  </si>
  <si>
    <t xml:space="preserve"> прибор для определения класса промышленной чистоты ГРАН-152.1 - 1шт.</t>
  </si>
  <si>
    <t>электронный микроомметр "МИКО-1" - 1шт.</t>
  </si>
  <si>
    <t>канальная сплит-системы настенного типа для помещения S=100 м2 - 1шт.</t>
  </si>
  <si>
    <t>калибратор портативный АТ01т - 1шт.</t>
  </si>
  <si>
    <t>ультразвуковой прибор УТ907 - 1шт.</t>
  </si>
  <si>
    <t xml:space="preserve"> дефектоскоп-трещиномер ГАЛС ВД-103 - 1шт.</t>
  </si>
  <si>
    <t>твердомер с ультразвуковым методом измерения твердости ТКМ-459 - 1шт.</t>
  </si>
  <si>
    <t>толщиномер ультразвуковой УТ-907 - 1шт.</t>
  </si>
  <si>
    <t>управляемый видеоэндоскоп jProbe GX - 1шт.</t>
  </si>
  <si>
    <t>рентгенофлюорисцентный портативный анализатор  OXFORD INSTRUMENTS X-MET 8000 - 1шт.</t>
  </si>
  <si>
    <t>лабораторные аналитические весы ВЛ-224В - 1шт.</t>
  </si>
  <si>
    <t>лабораторные весы ВЛТЭ-210/510С - 1шт.</t>
  </si>
  <si>
    <t xml:space="preserve"> шумомер, виброметр АССИСТЕНТ TOTAL + - 1шт.</t>
  </si>
  <si>
    <t>аспиратор с ЗУ, аккумуляторным блоком, фильтродержателем «ИРА», штуцерами.ПА-300М-2  - 1шт.</t>
  </si>
  <si>
    <t>печь муфельная СНОЛ 1,6.2,5.1/11-И2М  - 1шт.</t>
  </si>
  <si>
    <t xml:space="preserve"> криостат Внешний LOIP FT-311-25 - 1шт.</t>
  </si>
  <si>
    <t>ультразвуковой толщинометр TT 310  - 1шт.</t>
  </si>
  <si>
    <t>оборудование для опто-волоконных линий связи - 1шт.</t>
  </si>
  <si>
    <t>выпрямительный силовой блок питания электролизной установки ТПЕ-400-75 - 1шт.</t>
  </si>
  <si>
    <t xml:space="preserve"> система контроля дыхательных аппаратов с муляжом головы "СКАД-1" - 1шт.</t>
  </si>
  <si>
    <t>ультразвуковой дефектоскоп А1214 EXPERT - 1шт.</t>
  </si>
  <si>
    <t>кран самоходный Kobelko RK160 - 1шт.</t>
  </si>
  <si>
    <t>грузовой фургон  УАЗ 390995 - 2шт.</t>
  </si>
  <si>
    <t>автомобиль Хино 700 - 1шт.</t>
  </si>
  <si>
    <t xml:space="preserve"> полуприцеп ATLANT - 1шт.</t>
  </si>
  <si>
    <t xml:space="preserve"> экскаватор Caterpillar 428Е - 1шт.</t>
  </si>
  <si>
    <t>комплект гидравлических насосов Power team RPS556B - 1шт.</t>
  </si>
  <si>
    <t>электрический отбойный молоток - 1шт.</t>
  </si>
  <si>
    <t>автоподъемник POWERREX SL-2500ВР - 1шт.</t>
  </si>
  <si>
    <t>инверторная электростанция FUBAG TI 7000 A ES 6,5кВт - 1шт.</t>
  </si>
  <si>
    <t>помпа для сильнозагрязненной воды - 1шт.</t>
  </si>
  <si>
    <t>виброплита для брусчатки - 1шт.</t>
  </si>
  <si>
    <t xml:space="preserve"> кондиционер Daikin FAQ71B - 1шт.</t>
  </si>
  <si>
    <t>ДГУ GPM 21С Рамного исполнения с АВР - 1шт.</t>
  </si>
  <si>
    <t>кондуктометр «МАРК-603» - 1шт.</t>
  </si>
  <si>
    <t>установка для катодной обработки «УКО-72» - 1шт.</t>
  </si>
  <si>
    <t>муфельная печь «ЭКПС-10» - 1шт.</t>
  </si>
  <si>
    <t>сети водоснабжения диам.трубопровода 219мм - 3,076 км.</t>
  </si>
  <si>
    <t>сети водоотведения диам. трубопровода 159мм - 1,50 км.</t>
  </si>
  <si>
    <t xml:space="preserve">энергоблок ст №1 </t>
  </si>
  <si>
    <t>котлоагрегат БКЗ 75/39 ст.№5</t>
  </si>
  <si>
    <t xml:space="preserve">котлоагрегат КВТК №5 </t>
  </si>
  <si>
    <t>плавучая насосная станция - 1шт.</t>
  </si>
  <si>
    <t>система автоматического регулирования мощности энергоблоков - 1шт.</t>
  </si>
  <si>
    <t>выключатель элегазовый - 1шт.</t>
  </si>
  <si>
    <t>комплект автоматики ликвидации асинхронного режима</t>
  </si>
  <si>
    <t xml:space="preserve"> система мониторинга переходных режимов</t>
  </si>
  <si>
    <t>регистратор дуговых замыканий оптический МТ</t>
  </si>
  <si>
    <t xml:space="preserve"> система непрерывного контроля газовых выбросов - 1шт.</t>
  </si>
  <si>
    <t>установка дифференциальной защиты шин - 2шт.</t>
  </si>
  <si>
    <t>лифты г/п 1т - 2 шт.</t>
  </si>
  <si>
    <t>автобус ПАЗ - 1шт.</t>
  </si>
  <si>
    <t>мини-погрузчик - 1шт.</t>
  </si>
  <si>
    <t>пожарная автоцистерна - 1шт.</t>
  </si>
  <si>
    <t xml:space="preserve"> бульдозер Т-35.01 - 1шт.</t>
  </si>
  <si>
    <t xml:space="preserve"> систеа оперативно-розыскных мероприятий - 1шт.</t>
  </si>
  <si>
    <t>стенд высоковольтный стационарный "СВС-100" - 1шт.</t>
  </si>
  <si>
    <t>измеритель параметров изоляции Вектор-2.0М - 1шт.</t>
  </si>
  <si>
    <t>высоковольтный мост переменного тока СА7100-3 - 1шт.</t>
  </si>
  <si>
    <t>проборазделочная машина МПЛ-300 - 1шт.</t>
  </si>
  <si>
    <t>рефлектомер ВОК (волокнисто-оптический кабель) - 1шт.</t>
  </si>
  <si>
    <t>стенд для проверки лестниц - 1шт.</t>
  </si>
  <si>
    <t xml:space="preserve"> расходомер-счётчик Днепр-7 - 2шт.</t>
  </si>
  <si>
    <t>ультразвуковой дефектоскоп - 1шт.</t>
  </si>
  <si>
    <t>шкаф вытяжной для муфельных печей - 1шт.</t>
  </si>
  <si>
    <t>оборудование радиофикации подъездных путей - 1шт.</t>
  </si>
  <si>
    <t>Редукционно-охладительная установка</t>
  </si>
  <si>
    <t>Станция АТС - 1шт.</t>
  </si>
  <si>
    <t>Погрузчик вилочный Амкодор 451А0 - 1шт.</t>
  </si>
  <si>
    <t>Прибор для определения влаги угля МА25 Speedy 2000 - 1шт.</t>
  </si>
  <si>
    <t>линейные ячейки (№16 и №17) - 2шт.</t>
  </si>
  <si>
    <t>градирня ст.№ 2 (площадь орошения 3200м2)</t>
  </si>
  <si>
    <t>энергоблок ТПЕ-215, Т-180-130 ст. № 2</t>
  </si>
  <si>
    <t>свободная емкость золоотвала №2 - 1,8млн.м3</t>
  </si>
  <si>
    <t>бак-аккумулятор - 4шт.</t>
  </si>
  <si>
    <t xml:space="preserve">котлоагрегат ст. № 14 БКЗ-210-140Ф </t>
  </si>
  <si>
    <t>котлоагрегат ТПЕ-215 ст №2</t>
  </si>
  <si>
    <t xml:space="preserve"> аккумуляторная батарея АКБ-2 - 1шт.</t>
  </si>
  <si>
    <t xml:space="preserve">паровой котел БКЗ-160-100 ФБ ст. № 6 </t>
  </si>
  <si>
    <t>паровой котлоагрегат БКЗ-75-39 ФБ ст.№ 1</t>
  </si>
  <si>
    <t>питательный электронасос - 2шт.</t>
  </si>
  <si>
    <t>КПП - 2 шт;
опоры оосвещения- 20 шт;
турникеты СКУД - 2 шт.</t>
  </si>
  <si>
    <t>система освещения</t>
  </si>
  <si>
    <t>система охранного освещения</t>
  </si>
  <si>
    <t>ограждение 550 м;
досмотровая площадка.</t>
  </si>
  <si>
    <t>элегазовые выключатели - 3шт.</t>
  </si>
  <si>
    <t>противотаранное устройство ПТУ2 -2шт.;
ворота распашные серии PROM-UL -2шт;
локализатор взрыва ФОНТАН-1 -1шт.</t>
  </si>
  <si>
    <t>ограждение из Панелей сварных с верхним барьером безопасности типа «Егоза» -1500м; установка распошные ворота - 2 шт;
 противотаранный барьер Полищука ПБПМ-ЭП-Па 6633/1500 - 1 шт;
КПП-1 шт.</t>
  </si>
  <si>
    <t xml:space="preserve"> система учета выбросов звгрязняющих веществ в атмосферу</t>
  </si>
  <si>
    <t>установка автоматического пожаротушения</t>
  </si>
  <si>
    <t>автоматическая система сигнализации</t>
  </si>
  <si>
    <t>система автоматизации и видеонаблюдения - 1шт.</t>
  </si>
  <si>
    <t>дымовая труба - 150м.</t>
  </si>
  <si>
    <t>система кондиционирования - 2шт.</t>
  </si>
  <si>
    <t xml:space="preserve">подкачивающая насосная станция (производительность - 580 т/час) </t>
  </si>
  <si>
    <t>МФУ - 5шт.</t>
  </si>
  <si>
    <t>устройство сбора и передачи данных - 1шт.</t>
  </si>
  <si>
    <t>устройство сбора и передачи данных - 2шт.</t>
  </si>
  <si>
    <t>спектрофотометр ПЭ 5300ВИ - 2шт.</t>
  </si>
  <si>
    <t>электрошкаф сушильный  LOIPLF-25/350-VS2 - 1шт.</t>
  </si>
  <si>
    <t>электоропечь муфельная LOIP LF-9/11V1 - 1шт.</t>
  </si>
  <si>
    <t>сервер в комплекте - 1шт.</t>
  </si>
  <si>
    <t xml:space="preserve"> АТС - 1шт.</t>
  </si>
  <si>
    <t>бульдозер тяговый класс 35 - 2шт.</t>
  </si>
  <si>
    <t>установка  для испытания и прожига кабелей SEBA ВТ-5000-1 - 1шт.</t>
  </si>
  <si>
    <t>миллиомметр для измерения активного сопротивления постоянному току МИКО-8 - 1шт.</t>
  </si>
  <si>
    <t>микроомметр MI 3252 MicroOhm 100A - 1шт.</t>
  </si>
  <si>
    <t>установка Уран-1 - 1шт.</t>
  </si>
  <si>
    <t>испытательный комплекс для проверки ВЧ аппаратуры РЕТОМ-ВЧ/64 - 1шт.</t>
  </si>
  <si>
    <t>установка Уран-2 - 1шт.</t>
  </si>
  <si>
    <t>испытательный комплекс для проверки ВЧ-аппаратуры РЕТОМ-ВЧ/64 - 1шт.</t>
  </si>
  <si>
    <t>калориметрическая установка АБК-1В - 1шт.</t>
  </si>
  <si>
    <t>прибор для определения класса промышленной чистоты ПКЖ 904 - 1шт.</t>
  </si>
  <si>
    <t>спектрофотометр ЮНИКО-2100 - 1шт.</t>
  </si>
  <si>
    <t>спектрофотометр ЮНИКО-2100 - 2шт.</t>
  </si>
  <si>
    <t>мельница лабораторная ИЛА-3М - 1шт.</t>
  </si>
  <si>
    <t>муфельная печь ПМ-10 - 1шт.</t>
  </si>
  <si>
    <t>печь муфельная - 1шт.</t>
  </si>
  <si>
    <t>проборазделочная машина - 1шт.</t>
  </si>
  <si>
    <t>вискозиметр - 1шт.</t>
  </si>
  <si>
    <t>термостат HUBER CC-13 ОА Visco 3 - 1шт.</t>
  </si>
  <si>
    <t>термостат СС3-105А - 1шт.</t>
  </si>
  <si>
    <t>прибор ТВО-01 - 1шт.</t>
  </si>
  <si>
    <t>сушильный шкаф СНОЛ - 1шт.</t>
  </si>
  <si>
    <t>ультрафиолетовый облучатель производительностью 90 м³/час - 1шт.</t>
  </si>
  <si>
    <t>переносной поверочный комплекс УППУ-МЭ - 1шт.</t>
  </si>
  <si>
    <t>измеритель емкости и тангенса угла диэлектрических потерь Тангенс-2000 - 1шт.</t>
  </si>
  <si>
    <t>устройство для проверки автоматических выключателей Сатурн-М3 - 1шт.</t>
  </si>
  <si>
    <t>устройство для проверки автоматических выключателей Тангенс-2000 - 1шт.</t>
  </si>
  <si>
    <t>установка автоматизированная трехфазная УППУ-МЭ 3.1КМ-С-02-110-25/50-6/528 - 1шт.</t>
  </si>
  <si>
    <t>электорпечь лабораторная  LOIP LF-9/13-V1 - 2шт.</t>
  </si>
  <si>
    <t>установка для измерения диэлектрических потерь трансформаторногог масла Тангенс-3М - 1шт.</t>
  </si>
  <si>
    <t>нагрузочный трансформатор НТ-12 - 1шт.</t>
  </si>
  <si>
    <t>установка обработки трансформаторного масла УВФ-500 - 1шт.</t>
  </si>
  <si>
    <t>комплекс испытатательный Ретом-21 - 1шт.</t>
  </si>
  <si>
    <t>электрическая печь СНОЛ 2.2,5.1,8/10-ИЗ - 1шт.</t>
  </si>
  <si>
    <t xml:space="preserve"> электропечь лабораторной  LOIP LF-9/13-V1 - 1шт.</t>
  </si>
  <si>
    <t>электрошкаф сушильный  LOIPLF-25/350-VS2 - 2шт.</t>
  </si>
  <si>
    <t>гидрометрическая вертушка - 1шт.</t>
  </si>
  <si>
    <t>автомобиль самосвал, гп 20т - 1шт.</t>
  </si>
  <si>
    <t>автомобиль с КМУ - 1шт.</t>
  </si>
  <si>
    <t>концентратомер КН-2м - 1шт.</t>
  </si>
  <si>
    <t>бидистилятор - 1шт.</t>
  </si>
  <si>
    <t>вычислительный узел - 4шт.</t>
  </si>
  <si>
    <t>система хранения данных - 1шт.</t>
  </si>
  <si>
    <t>оргтехника (многофункциональные устройства) - 1шт.</t>
  </si>
  <si>
    <t>оборудование телемеханики - 1шт.</t>
  </si>
  <si>
    <t>оборудование ВКС - 1шт.</t>
  </si>
  <si>
    <t>паропровод - 36м.</t>
  </si>
  <si>
    <t>система пожарной сигнализации</t>
  </si>
  <si>
    <t>Фильтр химводоочистки 1 и 2 ступени</t>
  </si>
  <si>
    <t>видекамера - 105шт.</t>
  </si>
  <si>
    <t xml:space="preserve"> балансировочный станок - 1шт.</t>
  </si>
  <si>
    <t>вагоноопрокидователь ВРС 125 - 1шт.</t>
  </si>
  <si>
    <t>система гарантированного электропитания - 1шт.</t>
  </si>
  <si>
    <t xml:space="preserve"> система учета выброса загрязняющих веществ в атмостферу - 1шт.</t>
  </si>
  <si>
    <t>оборудование видеоконференции - 1шт.</t>
  </si>
  <si>
    <t>оборудование бесперебойного питания - 2шт.</t>
  </si>
  <si>
    <t xml:space="preserve"> самосвал с трехсторонней разгрузкой 5 т. ГАЗ-C41R13 ГАЗон NEXT - 1шт.</t>
  </si>
  <si>
    <t xml:space="preserve"> трактор Беларус-892 - 1шт.</t>
  </si>
  <si>
    <t>ГАЗон NEXT ГАЗ-C41R13 - 1шт.</t>
  </si>
  <si>
    <t>автокран КС-55713-5К КАМАЗ-4311846 - 1шт.</t>
  </si>
  <si>
    <t>самосвал с трехсторонней разгрузкой 5 т. ГАЗ-C41R13 ГАЗон NEXT - 1шт.</t>
  </si>
  <si>
    <t>спецавтомобиль вакуумная машина на базе Камаз-43253-3010 28 КО520К - 1шт.</t>
  </si>
  <si>
    <t xml:space="preserve"> ГАЗон NEXT ГАЗ-C41R13 - 1шт.</t>
  </si>
  <si>
    <t>дробилка молотковая МД5х2 - 1шт.</t>
  </si>
  <si>
    <t>комплекс измерительный механических параметров турбин - 1шт.</t>
  </si>
  <si>
    <t>устройство испытательное для проверки ВЧ-аппаратуры Ретом-ВЧ/64 - 1шт.</t>
  </si>
  <si>
    <t>уровнемер радарный БАРС 322МИ-03СП - 3шт.</t>
  </si>
  <si>
    <t>вибростенд калибровочный переносной 9100D - 1шт.</t>
  </si>
  <si>
    <t>анализатор частоты водорода - 1шт.</t>
  </si>
  <si>
    <t>мини погрузчик - 1шт.</t>
  </si>
  <si>
    <t>машинка для шлифования сёдел задвижек К8085-ДУ 100-150 - 1шт.</t>
  </si>
  <si>
    <t>труботорцеватель " Мангуст-2МТ" - 1шт.</t>
  </si>
  <si>
    <t>труботорцеватель "Мангуст-МИДИ" - 1шт.</t>
  </si>
  <si>
    <t>анализатор кислорода в дымовых газах - 2шт.</t>
  </si>
  <si>
    <t>насос - 2шт.</t>
  </si>
  <si>
    <t xml:space="preserve"> свободная емкость для складирования золошлакоотходов объемом 650 тыс.м3</t>
  </si>
  <si>
    <t>система безаварийной эксплуатации - 1шт.</t>
  </si>
  <si>
    <t>электродвигатель</t>
  </si>
  <si>
    <t>тепловая изоляция - 1,604 км.</t>
  </si>
  <si>
    <t>весы конвейерные - 2шт.</t>
  </si>
  <si>
    <t>сетевой насос - 1 шт.</t>
  </si>
  <si>
    <t>комплект средств измерения и учета выбросов загрязняющих веществ</t>
  </si>
  <si>
    <t>ограждение из панелей сварных с верхним барьером безопасности типа «Егоза»- 171 м.</t>
  </si>
  <si>
    <t>ограждение из пнелей сварных с верхним барьером безопасности типа «Егоза»- 702 м.</t>
  </si>
  <si>
    <t>система охранного телевидения</t>
  </si>
  <si>
    <t>система противоаварийной автоматики кабельной линии</t>
  </si>
  <si>
    <t>водовод - 542м.</t>
  </si>
  <si>
    <t>ограждение из панелей сварных с верхним барьером безопасности типа «Егоза»- 76 м.</t>
  </si>
  <si>
    <t>ограждение из панелей сварных с верхним барьером безопасности типа «Егоза»- 309 м.</t>
  </si>
  <si>
    <t>бак аккумулятор - 5000м3 - 1шт.</t>
  </si>
  <si>
    <t>деаэратор ДВ-400М - 1шт.</t>
  </si>
  <si>
    <t>прибор учета тепловой энергии  - 2шт.</t>
  </si>
  <si>
    <t>свободная емкость для складирования золошлакоотходов объемом 180 тыс.м3</t>
  </si>
  <si>
    <t>толщиномер ультразвукового УТ-907 - 1шт.</t>
  </si>
  <si>
    <t>лебедка электрическая ТЛ-9А - 1шт.</t>
  </si>
  <si>
    <t>вибронога MASALTA MR75R - 1шт.</t>
  </si>
  <si>
    <t>виброплита  MASALTA M5330-4 - 1шт.</t>
  </si>
  <si>
    <t>резчик швов HUSQVARNA FS-524 - 1шт.</t>
  </si>
  <si>
    <t>пневматическая реверсивная вальцовочная машина ВМ-1250 - 1шт.</t>
  </si>
  <si>
    <t>сварочный аппарат EURARC 422 230V/400V - 1шт.</t>
  </si>
  <si>
    <t>дорожный каток РАСКАТ RV-3,0 ODS-0,1 - 1шт.</t>
  </si>
  <si>
    <t>система гарантированного питания - 1шт.</t>
  </si>
  <si>
    <t>кондиционер Daikin FT35 - 3шт.</t>
  </si>
  <si>
    <t>преобразователь интерфейсов MOXA 5650 - 1шт.</t>
  </si>
  <si>
    <t>коммутатор Eltex MES2428B - 3шт.</t>
  </si>
  <si>
    <t>газоанализатор ГАНК-4(АР) - 1шт.</t>
  </si>
  <si>
    <t>метеоскоп-М - 1шт.</t>
  </si>
  <si>
    <t>калибратор акустический для шумомера-виброметра «Экофизика-110А» - 1шт.</t>
  </si>
  <si>
    <t>калибратор вибрации для шумомера-виброметра «Экофизика-110А» - 1шт.</t>
  </si>
  <si>
    <t>высокопроизводительный МФУ - 3шт.</t>
  </si>
  <si>
    <t>МФУ - 10шт.</t>
  </si>
  <si>
    <t>VoIP-шлюз для 36 абонентов - 4шт.</t>
  </si>
  <si>
    <t>грузовой бортовой автомобиль ГАЗ 330273 - 2шт.</t>
  </si>
  <si>
    <t>самосвал 5 тонн Газон NEXT - 1шт.</t>
  </si>
  <si>
    <t>автомобильный кран КС-55713-1К-2 «Клинцы» на базе шасси КамАЗ-65115 - 1шт.</t>
  </si>
  <si>
    <t>локомобиль МART-3 УРАЛ NEXT - 2шт.</t>
  </si>
  <si>
    <t>ячейка выключателя НУ 220 кВ - 1шт.</t>
  </si>
  <si>
    <t>энергоблок ст №3</t>
  </si>
  <si>
    <t xml:space="preserve">энергоблок ст №2 </t>
  </si>
  <si>
    <t>резервный трубопровод азота и водорода</t>
  </si>
  <si>
    <t>комплект ступенчатых защит  - 1шт.</t>
  </si>
  <si>
    <t xml:space="preserve"> автоматика ограничения перегруза 1АТ, 2АТ</t>
  </si>
  <si>
    <t>пассажирские лифты - 2шт.</t>
  </si>
  <si>
    <t>система локальной системы оповещения - 1шт.</t>
  </si>
  <si>
    <t>площадка для хранения отходов 5 класса</t>
  </si>
  <si>
    <t>Бульдозер - 1шт.</t>
  </si>
  <si>
    <t>переносной прибор для определения зольности угля ASHPROBE - 1шт.</t>
  </si>
  <si>
    <t>термостат для определения вязкости LOIP LT910 ГОСТ 33-2000 - 1шт.</t>
  </si>
  <si>
    <t>градирня ст.№3 (площадь орошения 2100м2)</t>
  </si>
  <si>
    <t>котел ПТВМ-100 ст№6 КЦ №1</t>
  </si>
  <si>
    <t>трансформатор РТСР-1 ст. №1</t>
  </si>
  <si>
    <t>котлоагрегат ТПЕ-215 ст. № 3</t>
  </si>
  <si>
    <t>к/а ст. № 13 БКЗ-220-140-7</t>
  </si>
  <si>
    <t xml:space="preserve"> к/а ст. № 15 БКЗ-220-140-7</t>
  </si>
  <si>
    <t>к/а ст. № 10 БКЗ-220-140-7</t>
  </si>
  <si>
    <t xml:space="preserve"> котлоагрегат ст. №1</t>
  </si>
  <si>
    <t>топочно-горелочное устройство - 1шт.</t>
  </si>
  <si>
    <t>КПП - 2 шт;
опоры оосвещения - 20 шт;
турникет СКУД - 2 шт.</t>
  </si>
  <si>
    <t>система охранного телевидения;
система контроля и управления доступом;
система охранно-тревожной сигнализации.</t>
  </si>
  <si>
    <t>система охранной сигнализации;
система контроля и увраления доступом;
система сбора и отображения информацией;
система бесперебойного электропитания.</t>
  </si>
  <si>
    <t>СКУД (Система контроля удаленного доступа) - 1шт;
система видеонаблюдения.</t>
  </si>
  <si>
    <t>система охранной и тревожной сигнализации периметра - 1шт;
ограждение периметра "Махаон" 1,200 км.</t>
  </si>
  <si>
    <t>ограждение из панелей сварных с верхним барьером безопасности типа «Егоза» - 2250 м;
распошные ворота - 2 шт;
противотаранный барьер Полищука ПБПМ-ЭП-Па 6633/1500 - 1 шт;
КПП-1 шт.</t>
  </si>
  <si>
    <t xml:space="preserve"> автоматизированная информационно- измерительная система коммерческого учета электроэнергии - 1шт.</t>
  </si>
  <si>
    <t>система ГГС (громкоговорщей связи)</t>
  </si>
  <si>
    <t>системы гарантированного электропитания СДТУ</t>
  </si>
  <si>
    <t>структурированная кабельная система</t>
  </si>
  <si>
    <t xml:space="preserve"> информационно-вычислительная система</t>
  </si>
  <si>
    <t>система управления информационной безопасностью</t>
  </si>
  <si>
    <t>система пожаротушения трансформаторов</t>
  </si>
  <si>
    <t>аккумуляторная батарея типа 13OGi1040  - 1шт.</t>
  </si>
  <si>
    <t>комплект ПНР- 1 шт.</t>
  </si>
  <si>
    <t>опора охранного освещеия - 32шт.</t>
  </si>
  <si>
    <t>система охранной сигнализации СКЗ</t>
  </si>
  <si>
    <t xml:space="preserve">очистные сооружения для хоз-быт нужд (производительность 2,917т/час) </t>
  </si>
  <si>
    <t>оборудование коммуникационно-инфраструктурного назначения - 1шт.</t>
  </si>
  <si>
    <t>бульдозер тяговый класс 35 - 1шт.</t>
  </si>
  <si>
    <t>стилоскоп переносной СЛП-4У (мини) - 1шт.</t>
  </si>
  <si>
    <t>прибор для определения времени деэмульсации АДИМ - 1шт.</t>
  </si>
  <si>
    <t>магазин затухания  ВЧА-75М - 1шт.</t>
  </si>
  <si>
    <t>высокочастотный тестер ВЧТ-25М - 1шт.</t>
  </si>
  <si>
    <t>аппарат испытания диэлектриков АИД 70Ц - 1шт.</t>
  </si>
  <si>
    <t>измеритель параметров изоляции МIС-2505 - 1шт.</t>
  </si>
  <si>
    <t>стенд высоковольтный СВС-100M - 1шт.</t>
  </si>
  <si>
    <t>комплект поисковый КП-500К - 1шт.</t>
  </si>
  <si>
    <t>прибор контроля высоковольтных выключателей ПКВ/М6Н - 1шт.</t>
  </si>
  <si>
    <t>мобильный индикаторный комплекс МИК-2 - 1шт.</t>
  </si>
  <si>
    <t>прибор контроля усилия нажатия ПКСН-1 - 1шт.</t>
  </si>
  <si>
    <t>испытательный комплекс для релейной защиты и автоматики Ретом-61 - 1шт.</t>
  </si>
  <si>
    <t>автомобиль УАЗ-39094 - 2шт.</t>
  </si>
  <si>
    <t>экскаватор ХИТАЧИ - 1шт.</t>
  </si>
  <si>
    <t>автомобиль УАЗ 323632/2.7 МТ 233 Pikup - 1шт.</t>
  </si>
  <si>
    <t>метрологический стенд ЭЛМ-СПМВД - 1шт.</t>
  </si>
  <si>
    <t>серверное оборудование (блейд-система) - 1шт.</t>
  </si>
  <si>
    <t xml:space="preserve"> система хранения данных - 1шт.</t>
  </si>
  <si>
    <t>оборудование абонентского доступа - 1шт.</t>
  </si>
  <si>
    <t>оборудование защиты сетей - 4шт.</t>
  </si>
  <si>
    <t>паропровод - 72м.</t>
  </si>
  <si>
    <t>паропровод - 42м.</t>
  </si>
  <si>
    <t>трубопровод - 1700м.</t>
  </si>
  <si>
    <t>грузовой лифт главного корпуса г/п 2т - 1шт.</t>
  </si>
  <si>
    <t>котел № 4</t>
  </si>
  <si>
    <t>лампы охранного освещения - 112шт.</t>
  </si>
  <si>
    <t xml:space="preserve"> система учета водопотребления и водоотведения</t>
  </si>
  <si>
    <t>система регулирования частоты и мощности турбоагрегата - 1шт.</t>
  </si>
  <si>
    <t xml:space="preserve"> МФУ монохромное - 3шт.</t>
  </si>
  <si>
    <t>двухэлектродный датчик электропроводимости Condemax CLS12 - 1шт.</t>
  </si>
  <si>
    <t xml:space="preserve"> анализатор натрия с комплектом для отбора проб МАРК-1002 - 1шт.</t>
  </si>
  <si>
    <t>галогенный течеискатель ИГС-1 - 1шт.</t>
  </si>
  <si>
    <t>весы ВЛ-124В - 1шт.</t>
  </si>
  <si>
    <t>гидробур Delta RD7 - 1шт.</t>
  </si>
  <si>
    <t>трансформатор напряжения систем шин ЗРУ-35 кВ - 2шт.</t>
  </si>
  <si>
    <t>котельный зал 15м</t>
  </si>
  <si>
    <t>система АСУ и ТП- 1 шт.</t>
  </si>
  <si>
    <t>тепловая изоляция- 1,665км.</t>
  </si>
  <si>
    <t xml:space="preserve">система охранного освещения </t>
  </si>
  <si>
    <t>система для сбора дренажных вод мазутохозяйства</t>
  </si>
  <si>
    <t>система аспирации на узлах пересыпки трактов топливоподачи</t>
  </si>
  <si>
    <t>водовод - 1028м.</t>
  </si>
  <si>
    <t>ограждение из панелей сварных с верхним барьером безопасности типа «Егоза» - 272м.</t>
  </si>
  <si>
    <t>ворота пожарного выезда - 4шт;
калитка - 3шт.</t>
  </si>
  <si>
    <t xml:space="preserve"> система автоматизации ж/д переезда</t>
  </si>
  <si>
    <t xml:space="preserve">система аспирации на узлах пересыпки трактов топливоподачи </t>
  </si>
  <si>
    <t>вакуумный (элегазовый) выключатель - 16шт.</t>
  </si>
  <si>
    <t>система автоматических средств измерения и учета объема сбросов загрязняющих веществ в водоем</t>
  </si>
  <si>
    <t xml:space="preserve"> бак-аккумулятор емкостью 3000 м3 - 1шт.</t>
  </si>
  <si>
    <t>прибор учета тепловой энергии - 1шт.</t>
  </si>
  <si>
    <t>свободная емкость для складирования золошлакоотходов объемом 243 тыс.м3</t>
  </si>
  <si>
    <t xml:space="preserve"> бульдозер ДЭТ-400Б1З2 - 1шт.</t>
  </si>
  <si>
    <t>дефектоскоп А1214 "EXPERT" - 1шт.</t>
  </si>
  <si>
    <t>ультразвуковой дефектоскоп УД 9812 УРАЛЕЦ - 1шт.</t>
  </si>
  <si>
    <t>вихретоковой трещиномер ГАЛС ВД-103 - 1шт.</t>
  </si>
  <si>
    <t>ультразвуковой твердомер ТКМ-459 С - 1шт.</t>
  </si>
  <si>
    <t xml:space="preserve"> прибор для  диагностики повреждений трубопроводов - 1шт.</t>
  </si>
  <si>
    <t>автомобиль ГАЗ 322173 - 1шт.</t>
  </si>
  <si>
    <t>легковой автомобиль УАЗ патриот - 1шт.</t>
  </si>
  <si>
    <t>самосвал-Камаз 43255-6010-69 - 1шт.</t>
  </si>
  <si>
    <t>станок для резки труб электрического ПТМ 14-60 -  1шт.</t>
  </si>
  <si>
    <t>анализатор кислорода в воде «МАРК-3010» - 1шт.</t>
  </si>
  <si>
    <t>газоанализатор "ДЖИН-ГАЗ" ГСБ-3М-05 - 1шт.</t>
  </si>
  <si>
    <t>настольная нагревательная плита LOIP LH-302 - 1шт.</t>
  </si>
  <si>
    <t>энергоблок №1</t>
  </si>
  <si>
    <t>система автоматики разгрузки при близких коротких замыканиях - 1шт.</t>
  </si>
  <si>
    <t>переоснащене КПП (досомтреовая площадка) - 1шт.</t>
  </si>
  <si>
    <t>техническое средство обнаружения (досмотра) металлических предметов и взрывчатых веществ - 1шт.</t>
  </si>
  <si>
    <t>азотная установка - 1шт.</t>
  </si>
  <si>
    <t>система автоматического пожаротушения</t>
  </si>
  <si>
    <t>программно-технического комплекс (АСУ ТП ТКПП и ТКГ)</t>
  </si>
  <si>
    <t>пассажирский  лифт - 3шт.</t>
  </si>
  <si>
    <t>выключатель элегазовый, 110 кВ - 2шт.</t>
  </si>
  <si>
    <t>бульдозер Б10 - 1шт.</t>
  </si>
  <si>
    <t>балансировочный станок зарезонансного типа ВМ-5000 фирмы “Диамех 2000” - 1шт.</t>
  </si>
  <si>
    <t xml:space="preserve">Котлоагрегат БКЗ 75-39ФБ ст. №9 </t>
  </si>
  <si>
    <t>МФУ Work Centre 5335A - 2шт.</t>
  </si>
  <si>
    <t>сервер средней производительности Fujitsu primergy rx200s6 - 1шт.</t>
  </si>
  <si>
    <t>автомобиль УАЗ «ПАТРИОТ» - 1шт.</t>
  </si>
  <si>
    <t>градирня № 1 серии БГ-2100-70-5, (площадью орошения 2100 м2)</t>
  </si>
  <si>
    <t>электрофильтры энергоблока ТПЕ-215, Т-180-130 ст.№ 2 - 6шт.</t>
  </si>
  <si>
    <t>свободная емкость золоотвала емкостью 0,7228 млн.м3</t>
  </si>
  <si>
    <t xml:space="preserve">бак-аккумулятор горячей воды - 1шт.
(емкостью 5000 м3) 
</t>
  </si>
  <si>
    <t>КПП - 1 шт;
опора освещения - 20 шт;
камера видеонаблюдения - 20 шт.</t>
  </si>
  <si>
    <t>система охранной сигнализации
система электропитания</t>
  </si>
  <si>
    <t>система сбора и обработки информации -1шт;
система бесперебойного электропитания-1шт.</t>
  </si>
  <si>
    <t>ограждение из панелей сварных с верхним барьером безопасности типа «Егоза» - 3190 м;
распашные ворота - 3 шт;
противотаранный барьер Полищука ПБПМ-ЭП-Па 6633/1500 - 1 шт;
КПП-1 шт.</t>
  </si>
  <si>
    <t>система тиристорного возбуждения</t>
  </si>
  <si>
    <t>золоотвал (емкость 3189 тыс.м3) - производительность 1200 т/час.</t>
  </si>
  <si>
    <t>береговая насосная с внедрением инновационных конструкций водозаборных оголовков - 500м.</t>
  </si>
  <si>
    <t>активное сетевое оборудование - 1шт.</t>
  </si>
  <si>
    <t xml:space="preserve"> многофункциональное устройство - 1шт.</t>
  </si>
  <si>
    <t xml:space="preserve"> система гарантированного электропитания - 1шт.</t>
  </si>
  <si>
    <t>вакумная спец.машина - 1шт.</t>
  </si>
  <si>
    <t>бульдозер тяговый класс 35б - 1шт.</t>
  </si>
  <si>
    <t>магазин затухания ВЧА-75М - 1шт.</t>
  </si>
  <si>
    <t>вольтамперфазометр РЕТОМЕТР-2М - 1шт.</t>
  </si>
  <si>
    <t>кондуктометр МАРК 603 - 1шт.</t>
  </si>
  <si>
    <t>спектрофотометр ПЭ 5300 ВИ - 1шт.</t>
  </si>
  <si>
    <t>спектрофотометр ПЭ 5300 ВИ - 2шт.</t>
  </si>
  <si>
    <t>аспиратор ПУ-4Э - 1шт.</t>
  </si>
  <si>
    <t>газоанализатор АВП-02Г - 1шт.</t>
  </si>
  <si>
    <t>микропроцессорный идикатор влажности водорода ГТВ-002 - 1шт.</t>
  </si>
  <si>
    <t xml:space="preserve"> весы аналитические - 1шт.</t>
  </si>
  <si>
    <t>регистратор автоматический температуры вспышки нетепродуктов "Вспышка -А" - 1шт.</t>
  </si>
  <si>
    <t>влагомер ВТМ-МК - 1шт.</t>
  </si>
  <si>
    <t>спектрофотометр ЮНИКО 2100 - 1шт.</t>
  </si>
  <si>
    <t>спектрофотометр ЮНИКО 2100 - 2шт.</t>
  </si>
  <si>
    <t>азоанализатор портативный КОЛИОН 1В-04 - 1шт.</t>
  </si>
  <si>
    <t>метеоскоп - 1шт.</t>
  </si>
  <si>
    <t>аспиратора АПВ - 1шт.</t>
  </si>
  <si>
    <t>аспиратор ПУ-3Э/128 - 1шт.</t>
  </si>
  <si>
    <t>шкаф сушильный  СНОЛ - 1шт.</t>
  </si>
  <si>
    <t>прибор для очистки воды бидистиллятор УПВА-5 - 1шт.</t>
  </si>
  <si>
    <t>спектрофотометр ПЭ-5300 ВИ - 1шт.</t>
  </si>
  <si>
    <t>корреляционный течеискатель Primayer Eureka3 - 1шт.</t>
  </si>
  <si>
    <t>прибор для вакуумного фильтрования ПВФ-47/1НБ  - 1шт.</t>
  </si>
  <si>
    <t>грузопассажирский автомобиль - 10шт.</t>
  </si>
  <si>
    <t>гидробур для завинчивания свай - 1шт.</t>
  </si>
  <si>
    <t>вакуумный автомобиль - 1шт.</t>
  </si>
  <si>
    <t>фронтальный погрузчик - 1шт.</t>
  </si>
  <si>
    <t>автокран грузоподъемностью 25тн - 1шт.</t>
  </si>
  <si>
    <t>бригадный грузовой автомобиль - 6шт.</t>
  </si>
  <si>
    <t xml:space="preserve"> трактор с коммунальной щеткой - 1шт.</t>
  </si>
  <si>
    <t xml:space="preserve"> трактор с отвалом - 1шт.</t>
  </si>
  <si>
    <t>трактор с фронтальным погрузчиком - 1шт.</t>
  </si>
  <si>
    <t>автомобиль ГАЗ 322173 ГАЗЕЛЬ 4х4 - 1шт.</t>
  </si>
  <si>
    <t>газоанализатор «Optima 7» - 1шт.</t>
  </si>
  <si>
    <t>многофункциональное устройство - 2шт.</t>
  </si>
  <si>
    <t xml:space="preserve"> cерверное оборудование - 1шт.</t>
  </si>
  <si>
    <t>оборудование защиты сетей - 1шт.</t>
  </si>
  <si>
    <t>сухой трансформатор - 8шт.</t>
  </si>
  <si>
    <t>циркуляционная система водоснабжения</t>
  </si>
  <si>
    <t>электродвигатель сетевой насосной - 1шт.</t>
  </si>
  <si>
    <t>система контроля управления доступом</t>
  </si>
  <si>
    <t>система автоматического пожаротушения силовых трансформаторов</t>
  </si>
  <si>
    <t>ж/б ограждение (забор) - 11,5 км.</t>
  </si>
  <si>
    <t>система дистанционной защиты</t>
  </si>
  <si>
    <t>обрудовняе системы записи оперативных переговоров - 1шт.</t>
  </si>
  <si>
    <t>оборудоваие АТС - 1шт.</t>
  </si>
  <si>
    <t>микраавтобус Ford Tourneo Custom - 1шт.</t>
  </si>
  <si>
    <t>автопогрузчик GEKA D20 - 1шт.</t>
  </si>
  <si>
    <t>автомобиль УАЗ-220695 - 1шт.</t>
  </si>
  <si>
    <t xml:space="preserve"> минитрактор Беларус-320 - 1шт.</t>
  </si>
  <si>
    <t>легковой автомобиль - 1шт.</t>
  </si>
  <si>
    <t>преобразователь частоты LG IG5A - 6шт.</t>
  </si>
  <si>
    <t>прибор контроля устройств РПН трансформаторов типа ПКР-2 - 1шт.</t>
  </si>
  <si>
    <t>установка регенерации масла УРМ 2500 - 1шт.</t>
  </si>
  <si>
    <t>преобразователь частоты Vacon NXL 0015 для ТОУ - 4шт.</t>
  </si>
  <si>
    <t>прибор для измерения параметров силовых трансформаторов типа «Коэффициент» - 1шт.</t>
  </si>
  <si>
    <t>ультрозвуковой расходомер теплосчетчик UFP-20 - 1шт.</t>
  </si>
  <si>
    <t>индикатор температуры и влажности газов  микропроцессорный типа ГТВ-002 - 2шт.</t>
  </si>
  <si>
    <t>газоанализатор взрывоопасных газов и паров СИГМА 1М - 1шт.</t>
  </si>
  <si>
    <t>преобразователь уровня радиоволновой БАРС 352И.06 - 2шт.</t>
  </si>
  <si>
    <t>стирально-отжимная машина ВО-40П - 1шт.</t>
  </si>
  <si>
    <t>тепловая изоляция - 1,61 км.</t>
  </si>
  <si>
    <t xml:space="preserve"> весы конввейерные - 2шт.</t>
  </si>
  <si>
    <t>аккумуляторная батарея 720 А/ч - 2шт.</t>
  </si>
  <si>
    <t>аккумуляторная батарея 430 А/ч - 1шт.</t>
  </si>
  <si>
    <t>аккумуляторная батарея 215 А/ч - 1шт.</t>
  </si>
  <si>
    <t>система охранной сигнализации</t>
  </si>
  <si>
    <t xml:space="preserve"> схема химводоочистки</t>
  </si>
  <si>
    <t>грузопассажирский лифт г/п 1т - 1шт.</t>
  </si>
  <si>
    <t>1 и 2 секции брызгального бассейна</t>
  </si>
  <si>
    <t xml:space="preserve">система трубок охлаждения </t>
  </si>
  <si>
    <t>топливозаправочная модульная станция - 1шт.</t>
  </si>
  <si>
    <t>выключатель вакуумный (элегазовый) - 20шт.</t>
  </si>
  <si>
    <t>прибор учета тепловой энергии - 6шт.</t>
  </si>
  <si>
    <t>свободная емкость для складирования золошлакоотходов объемом 212 тыс.м3</t>
  </si>
  <si>
    <t>оборудование радиосвязи - 16шт.</t>
  </si>
  <si>
    <t>коммутатор - 6шт.</t>
  </si>
  <si>
    <t>бульдозер ДЭТ-400Б1З2 - 1шт.</t>
  </si>
  <si>
    <t>циркуляционный криостат LOIP FT-311-25 - 1шт.</t>
  </si>
  <si>
    <t>ситовой анализатор А-20 - 1шт.</t>
  </si>
  <si>
    <t>прибор вакуумного фильтрования ПВФ-47/1 НБ - 1шт.</t>
  </si>
  <si>
    <t>вытяжной шкаф ЛАБ-PRO ШВЛВЖ-J 1500х750х240 - 1шт.</t>
  </si>
  <si>
    <t>принтер imageRUNNER ADVANCE 4535i - 1шт.</t>
  </si>
  <si>
    <t>широкоформатный принтер Oce PlotWave 365 PIR со сканером Oce Scanner Express III - 1шт.</t>
  </si>
  <si>
    <t>серверное шасси PowerEdge VRTX-форм-фактор Rack в комплекте с Блейд-сервером PowerEdge M630 - 1шт.</t>
  </si>
  <si>
    <t>станок вертикально-расточного - 1шт.</t>
  </si>
  <si>
    <t>прибор для виброналадочных работ АГАТ-М - 1шт.</t>
  </si>
  <si>
    <t>самосвал 5 тонн Газон  NEXT - 3шт.</t>
  </si>
  <si>
    <t>спектрофатометр ЮНИКОМ 1201 - 1шт.</t>
  </si>
  <si>
    <t>сварочный аппарат DLW-300 ESV - 1шт.</t>
  </si>
  <si>
    <t>сплит-система настенного типа Daikin FAQ100B/RR100BV Nord-40 - 1шт.</t>
  </si>
  <si>
    <t>многофункциональный усилитель серии VENAS, VM-2240 - 1шт.</t>
  </si>
  <si>
    <t>усилитель мощности VP-1361 (TOA) - 1шт.</t>
  </si>
  <si>
    <t>акустическая система ZXLi-100T (Electro-Voice) - 3шт.</t>
  </si>
  <si>
    <t>II очереди МТС</t>
  </si>
  <si>
    <t>СБО</t>
  </si>
  <si>
    <t>Переоснащене КПП (досомтреовая площадка) - 1шт.</t>
  </si>
  <si>
    <t>система охранного телевидиния - 1шт.</t>
  </si>
  <si>
    <t xml:space="preserve"> система электрообеспечения топливоподачи - 1шт.</t>
  </si>
  <si>
    <t>катионитнный фильтр №3 ФИПа 1-2,6-0,6 - 1шт.</t>
  </si>
  <si>
    <t>автомобильные весы - 1шт.</t>
  </si>
  <si>
    <t>вычислительный блок (шасси) - 1шт.</t>
  </si>
  <si>
    <t>вычислительнео лезвие для шасси - 14шт.</t>
  </si>
  <si>
    <t>ядро коммутации - 1шт.</t>
  </si>
  <si>
    <t>пограничный маршрутизатор - 1шт.</t>
  </si>
  <si>
    <t>клиентский маршрутизатор - 10шт.</t>
  </si>
  <si>
    <t>блок бесперебойного питания с батарейным блоком - 2шт.</t>
  </si>
  <si>
    <t>оборудование Wi-Fi  - 1шт.</t>
  </si>
  <si>
    <t>оборудование звукозаписи Sprut SR-4000 - 1шт.</t>
  </si>
  <si>
    <t>многофункциональное устройство - 4шт.</t>
  </si>
  <si>
    <t>автовышка АГП высотой подъема 22м - 1шт.</t>
  </si>
  <si>
    <t>маневровый тепловоз серии ТЭМ18ДМ - 1шт.</t>
  </si>
  <si>
    <t>мотопомпа SKAT МПБ-2000 - 1шт.</t>
  </si>
  <si>
    <t>калориметр С-2000 - 1шт.</t>
  </si>
  <si>
    <t>фотометр КФК-3-01 - 1шт.</t>
  </si>
  <si>
    <t>кондиционер универсального типа Haier AC182ACEAA/AU182AEEAA - 1шт.</t>
  </si>
  <si>
    <t>электронасосный агрегат ЭЦВ 10-160-125 - 2шт.</t>
  </si>
  <si>
    <t>антиблокировочная система тормозов - 1шт.</t>
  </si>
  <si>
    <t>проборазделочная машина МПЛ 150 - 2шт.</t>
  </si>
  <si>
    <t>транспортный кейс - 1шт.</t>
  </si>
  <si>
    <t>Котлоагрегат БКЗ 75-39ФБ ст. №5</t>
  </si>
  <si>
    <t>система регулирования температуры перегретого пара</t>
  </si>
  <si>
    <t>электрофильтры энергоблока ТПЕ-215, Т-180-130 ст. № 2 - 6шт.</t>
  </si>
  <si>
    <t xml:space="preserve">водогрейный котел ПТВМ-100 ст № 3 </t>
  </si>
  <si>
    <t>котлоагрегат ТПЕ-215 ст. №2</t>
  </si>
  <si>
    <t>опоры освещения - 35 шт;
камеры видеонаблюдения - 35 шт;
турникет СКУД - 1 шт.</t>
  </si>
  <si>
    <t>ограждение из панелей сварных с верхним барьером безопасности типа «Егоза» - 3080м;
распошные ворота - 3шт;
противотаранный барьер Полищука ПБПМ-ЭП-Па 6633/1500 - 1шт;
КПП-1шт.</t>
  </si>
  <si>
    <t>система СОТИАССО - 1шт.</t>
  </si>
  <si>
    <t xml:space="preserve"> система коммерческого учета электроэнергии - 1шт.</t>
  </si>
  <si>
    <t>тепловоз марки ТГМ  - 1шт.</t>
  </si>
  <si>
    <t xml:space="preserve"> сканер Epson WorkForce DS-860N - 3шт.</t>
  </si>
  <si>
    <t>автомобиль УАЗ-390945 (Фермер) - 1шт.</t>
  </si>
  <si>
    <t>колесный экскаватор HYUNDAI R 140W-9S - 1шт.</t>
  </si>
  <si>
    <t>автомобиль УАЗ-236324   - 1шт.</t>
  </si>
  <si>
    <t>автомобиль самосвал, гп 15т - 1шт.</t>
  </si>
  <si>
    <t>погрузчик вилочный - 1шт.</t>
  </si>
  <si>
    <t>вахтовый автомобиль (ГАЗ 3308) - 1шт.</t>
  </si>
  <si>
    <t xml:space="preserve"> эксакаватор-погрузчик - 1шт.</t>
  </si>
  <si>
    <t>илососная машина КО-530-24  - 1шт.</t>
  </si>
  <si>
    <t>автомобиль технологический с КМУ Tadano 554 - 1шт.</t>
  </si>
  <si>
    <t>кран-манипуляторный автомобиль КМА-150-1 - 1шт.</t>
  </si>
  <si>
    <t>агрегат для сварки DLW-400ESW - 2шт.</t>
  </si>
  <si>
    <t>трассоискатель RD8100 PDL - 1шт.</t>
  </si>
  <si>
    <t>тепловизор FLIR T660 - 1шт.</t>
  </si>
  <si>
    <t>расходомер Transport PT900 - 1шт.</t>
  </si>
  <si>
    <t>виброметр-балансировщик («BALTECH VP-3470-Ex») - 1шт.</t>
  </si>
  <si>
    <t>испытательная установка АИСТ 50/70 - 1шт.</t>
  </si>
  <si>
    <t>вычислительный узел (блейд-сервер) - 3шт.</t>
  </si>
  <si>
    <t>система хранения данных (СХД IBM Storwize V7000) - 1шт.</t>
  </si>
  <si>
    <t>оборудование унифицированных коммуникаций (телекоммуникационное оборудование АТС) - 2шт.</t>
  </si>
  <si>
    <t>паропровод -67м.</t>
  </si>
  <si>
    <t>приемно-сливное устройство - 1шт.</t>
  </si>
  <si>
    <t>шкаф управления - 1шт.</t>
  </si>
  <si>
    <t>система обмена технологической информацией с автоматизированной системой системного оператора</t>
  </si>
  <si>
    <t>трактор Беларус-892 - 1шт.</t>
  </si>
  <si>
    <t>фронтальный погрузчик TL155 - 1шт.</t>
  </si>
  <si>
    <t>микроавтобус - 1шт.</t>
  </si>
  <si>
    <t>преобразователь частоты глубинного насоса - 1шт.</t>
  </si>
  <si>
    <t>стиральная машина В25-312 - 1шт.</t>
  </si>
  <si>
    <t>сушильная машина ВС-40П  - 1шт.</t>
  </si>
  <si>
    <t>гладильная доска с утюгом Ветаз - 1шт.</t>
  </si>
  <si>
    <t>весы аналитические ВЛ-220 - 1шт.</t>
  </si>
  <si>
    <t>прибор контроля чистоты жидкости ПКЖ-904А - 1шт.</t>
  </si>
  <si>
    <t>стенд для испытания абразивных кругов СИП800К2 - 1шт.</t>
  </si>
  <si>
    <t>кондуктометр автоматический для определения концентрации слабых растворов серной кислоты КС-1-2К - 1шт.</t>
  </si>
  <si>
    <t>прибор измерителя напряженности магнитного поля ИМП-6 - 1шт.</t>
  </si>
  <si>
    <t>уровнемер УЛМ5-1 - 1шт.</t>
  </si>
  <si>
    <t>аспиратор ПУ-2Э - 1шт.</t>
  </si>
  <si>
    <t>свободная емкость для складирования золошлакоотходов объемом 854 тыс.м3</t>
  </si>
  <si>
    <t>система видеонаблюдения</t>
  </si>
  <si>
    <t>система оповещения</t>
  </si>
  <si>
    <t xml:space="preserve">система оповещения </t>
  </si>
  <si>
    <t>свободная емкость для складирования золошлакоотходов объемом 281 тыс.м3</t>
  </si>
  <si>
    <t xml:space="preserve"> копировально-множительный аппарат - 3шт.</t>
  </si>
  <si>
    <t>бульдозер Четра Т-20 - 1шт.</t>
  </si>
  <si>
    <t>ультразвуковой расходомер Panametrics GE TransPort PT878 - 1шт.</t>
  </si>
  <si>
    <t>станок токарно-винторезный - 1шт.</t>
  </si>
  <si>
    <t>серверное оборудование - 2шт.</t>
  </si>
  <si>
    <t>система гарантированного питания - 4шт.</t>
  </si>
  <si>
    <t>высокопроизводительный МФУ - 4шт.</t>
  </si>
  <si>
    <t>грузовой бортовой автомобиль Хино 500 с КМУ - 2шт.</t>
  </si>
  <si>
    <t>микроавтобус ГАЗ 322170 - 2шт.</t>
  </si>
  <si>
    <t>автопогрузчик - 1шт.</t>
  </si>
  <si>
    <t xml:space="preserve"> анализатор жидкости Флюорат 02-5М - 1шт.</t>
  </si>
  <si>
    <t>дизельная мотопомпа для сильнозагрязненной воды - 1шт.</t>
  </si>
  <si>
    <t>котлоагрегат ТПЕ №1, №2, №3</t>
  </si>
  <si>
    <t>система охранного освещения - 1шт.</t>
  </si>
  <si>
    <t>электролизная установка - 1шт.</t>
  </si>
  <si>
    <t>павильон  - 1шт.</t>
  </si>
  <si>
    <t>Котлоагрегат БКЗ 75-39ФБ ст. №4</t>
  </si>
  <si>
    <t>энергоблок ТПЕ-215, Т-180-130 ст. № 2;
электрофильтры энергоблока ТПЕ-215, Т-180-130 ст.№ 2 - 12шт.</t>
  </si>
  <si>
    <t>воздухоподогреватель котлоагрегата;
паровой котел БКЗ-210-140 ст.№12;
БКЗ-210-140 ст.№15.</t>
  </si>
  <si>
    <t>котлоагрегат ст.№ 4;
топочно-горелочное устройство - 1шт.</t>
  </si>
  <si>
    <t>досмотровая площадка -1 шт;
мобильная досмотровая площадка-1 шт;
кабина охранная - 2 шт;
противотаранный барьер - 4 шт;
опора освещения - 98шт;
ИБП APC Smart-UPS SRT 3000VA SRT3000XLW-IEC - 2шт; 
термошкаф ТШ-5 600х1200х300мм -60°С - 4 шт;
термошкаф ТШ-1 600х600х210мм -14 шт;
КПП - 5 шт;
турникеты СКУД - 5 шт;
камера видеонаблюдения - 55 шт.</t>
  </si>
  <si>
    <t>АКЛ -667м;
ограждение - 114м;
устройство кабельных лотков с крышкой- 950 шт;
установка противотаранногобарьера ПТУ-2 - 2шт; 
этакада досмотровой - 1шт;
площадка под серверную -1шт;
серверная - 1шт;
система охранного телевидения;
система контроля и управления доступом;
система охранно-тревожной сигнализации.</t>
  </si>
  <si>
    <t>предупреждающие знаки, дорожные знаки на стойках - 16 шт;
ограждение - 789 метров;
калитка - 7 шт;
ворота -2 шт;
пост охраны (класс пулестойкости Бр4) - 2шт; 
система освещения;
система охранного телевидения;
система контроля и управления доступом;
система охранно-тревожной сигнализации.</t>
  </si>
  <si>
    <t>сетчатое заграждение типа "МАХАОН" с  КЗР-125 и АКЛ-955 - 250м;
установка столбов освещения, светильников - 156 шт;
прокладка лотков под силовой кабель по периметру ограждения-3600м;
установка противотаранных барьеров типа ДАБР.425.721.013-01 УХЛ-1 (управление ручное)-3 шт;
система охранного освещения;
система охранной сигнализации;
система контроля и увраления доступом;
система сбора и отображения информацией;
система бесперебойного электропитания.</t>
  </si>
  <si>
    <t>противотаранный барьер - 1шт;
ограждение 1495 м;
досмотровая площадка - 1шт;
СКУД (Система контроля удаленного доступа);
система видеонаблюдения;
система охранной сигнализации;
система электропитания.</t>
  </si>
  <si>
    <t>противотаранное устройство ПТУ2 -2шт.;
ворота распашные серии PROM-UL -2шт;
локализатор взрыва ФОНТАН-1 -1шт;
система охранной и тревожной сигнализации периметра - 1шт;
ограждение периметра "Махаон" 1,200 км;
система сбора и обработки информации -1шт;
система бесперебойного электропитания-1шт.</t>
  </si>
  <si>
    <t>ограждение металлическое сетчатое  на участках №1-№2 протяженностью 726,57м;
ворота распашные - 17шт;
лоток перфорированный 200х100х3000-1453,14м;
ограждение из Панелей сварных с верхним барьером безопасности типа «Егоза» -10020м;
 противотаранный барьер Полищука ПБПМ-ЭП-Па 6633/1500 - 4 шт;
КПП- 4шт.</t>
  </si>
  <si>
    <t>прибор учета сточных вод  - 2шт.</t>
  </si>
  <si>
    <t>ограждение - 30м; 
пост пропуска - 1 шт;
 камеры видеонаблюдения - 8 шт;
система автоматизации и видеонаблюдения - 1шт;
комплект ПНР- 1 шт.</t>
  </si>
  <si>
    <t>прибор учета тепловой энергии - 19шт.</t>
  </si>
  <si>
    <t>система кондиционирования - 8шт.</t>
  </si>
  <si>
    <t>установка обработки трансформаторного масла УВФ-500 - 2шт.</t>
  </si>
  <si>
    <t>магазин затухания  ВЧА-75М - 2шт.</t>
  </si>
  <si>
    <t>автомобиль УАЗ-39094 - 3шт.</t>
  </si>
  <si>
    <t>сварочный агрегат DLW-400ESW - 2шт.</t>
  </si>
  <si>
    <t>сетевое оборудование локальных вычислительных сетей - 18шт.</t>
  </si>
  <si>
    <t>серверное оборудование (блейд-система)  - 2шт.</t>
  </si>
  <si>
    <t>система хранения данных - 2шт.</t>
  </si>
  <si>
    <t>оргтехника (многофункциональные устройства) - 3шт.</t>
  </si>
  <si>
    <t>оборудование телемеханики - 2шт.</t>
  </si>
  <si>
    <t>оборудование магистральных сетей - 3шт.</t>
  </si>
  <si>
    <t>оборудование защиты сетей - 20шт.</t>
  </si>
  <si>
    <t>видеокамера - 257шт;
лампы охранного освещения - 116шт;
система контроля управления доступом.</t>
  </si>
  <si>
    <t>лампы охранного освещения - 112шт;
ж/б ограждение (забор) - 11,5 км;
шкаф управления - 1шт.</t>
  </si>
  <si>
    <t>автобус среднего класса на 50(30) п/м ПАЗ-4234-04 - 2шт.</t>
  </si>
  <si>
    <t>бульдозер ДЭТ 400Б1Р2 - 2шт.</t>
  </si>
  <si>
    <t>комплекс измерительный механических параметров турбин - 2шт.</t>
  </si>
  <si>
    <t>тепловая изоляция -7,3264 км.</t>
  </si>
  <si>
    <t>ограждение из панелей сварных с верхним барьером безопасности типа «Егоза»- 249м;
система охранного освещения;
система охранной сигнализации.</t>
  </si>
  <si>
    <t xml:space="preserve">ограждение из панелей сварных с верхним барьером безопасности типа «Егоза»- 1620м;
система охранного освещения;
система охранной сигнализации;
система видеонаблюдения.
</t>
  </si>
  <si>
    <t>водовод - 1570м.</t>
  </si>
  <si>
    <t>ограждение из панелей сварных с верхним барьером безопасности типа «Егоза»- 968м;
система охранного освещения;
система видеонаблюдения.</t>
  </si>
  <si>
    <t>ограждение из панелей сварных с верхним барьером безопасности типа «Егоза»- 1144м;
ворота пожарного выезда - 4шт;
калитка - 3шт;
система охранного освещения;
система видеонаблюдения.</t>
  </si>
  <si>
    <t>прибор учета тепловой энергии  - 9шт.</t>
  </si>
  <si>
    <t>свободная емкость для складирования золошлакоотходов объемом 1122 тыс.м3</t>
  </si>
  <si>
    <t xml:space="preserve"> бульдозер ДЭТ-400Б1З2 - 2шт.</t>
  </si>
  <si>
    <t>углеперегружатель Sennebogen 825R - 2шт.</t>
  </si>
  <si>
    <t>толщиномер ультразвуковой УТ-907 - 2шт.</t>
  </si>
  <si>
    <t>дефектоскоп А1214 "EXPERT" - 2шт.</t>
  </si>
  <si>
    <t>ультразвуковой дефектоскоп УД 9812 УРАЛЕЦ - 2шт.</t>
  </si>
  <si>
    <t>серверное шасси PowerEdge VRTX-форм-фактор Rack в комплекте с Блейд-сервером PowerEdge M630 - 2шт.</t>
  </si>
  <si>
    <t>резчик швов HUSQVARNA FS-524 - 2шт.</t>
  </si>
  <si>
    <t>сварочный аппарат EURARC 422 230V/400V - 2шт.</t>
  </si>
  <si>
    <t>грузовой бортовой автомобиль ГАЗ 330273 - 3шт.</t>
  </si>
  <si>
    <t>самосвал 5 тонн Газон  NEXT - 5шт.</t>
  </si>
  <si>
    <t>автомобильный кран КС-55713-1К-2 «Клинцы» на базе шасси КамАЗ-65115 - 2шт.</t>
  </si>
  <si>
    <t>самосвал-Камаз 43255-6010-69 - 2шт.</t>
  </si>
  <si>
    <t>станок для резки труб электрического ПТМ 14-60 -  2шт.</t>
  </si>
  <si>
    <t>электрический отбойный молоток - 2шт.</t>
  </si>
  <si>
    <t>анализатор кислорода в воде «МАРК-3010» - 3шт.</t>
  </si>
  <si>
    <t>станция биологической очистки</t>
  </si>
  <si>
    <t>система автоматического регулирования мощности энергоблоков - 3шт.</t>
  </si>
  <si>
    <t>видеокамера - 34шт;
переоснащене КПП (досомтреовая площадка) - 2шт.</t>
  </si>
  <si>
    <t>светильник светодиодный - 153шт;
переоснащене КПП (досомтреовая площадка) - 1шт;
система охранного телевидиния - 2шт.</t>
  </si>
  <si>
    <t xml:space="preserve">техническое средство обнаружения (досмотра) металлических предметов и взрывчатых веществ - 1шт;
переоснащене КПП (досомтреовая площадка) - 1шт;
система охранного освещения - 1шт.
</t>
  </si>
  <si>
    <t>пассажирский  лифт - 5шт.</t>
  </si>
  <si>
    <t xml:space="preserve">система  вентиляции и кондиционирования воздуха - 1шт;
система пожарной сигнализации - 1 шт;
система верхнего и нижнего слива мазута цистерн - 1 шт;
система автоматизации - 2 шт;
система электроснабжения 1,51км;
система наружной канализации -0,154км;
устройство подъездных ж/д путей - 0,058км.
</t>
  </si>
  <si>
    <t>Котлоагрегат БКЗ 75-39ФБ ст. №4, №5, №6, №9</t>
  </si>
  <si>
    <t>Источники финансирования инвестиционной программы всего (I+II), в том числе:</t>
  </si>
  <si>
    <t>Реконструкция подкачивающей насосной станции "Городская" в г.Амурске (СП КТС)</t>
  </si>
  <si>
    <t>I_505-ХТСКх-63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</si>
  <si>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</si>
  <si>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</si>
  <si>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УТ0119 - УТ0121  пр-т 100 лет Владивостоку Дн 530 L=2х150м.п Приморские тепловые сети</t>
  </si>
  <si>
    <t>J_505-ПГт-5-75</t>
  </si>
  <si>
    <t>Техперевооружение теплотрассы УТ1233 - УТ1234  ул.Интернациональная Дн 720 L=2х30м.пПриморские тепловые сети</t>
  </si>
  <si>
    <t>J_505-ПГт-5-76</t>
  </si>
  <si>
    <t>Модернизация системы обмена технологической информацией с автоматизированной системой  системного оператора Артемовской ТЭЦ</t>
  </si>
  <si>
    <t>J_505-ПГг-99</t>
  </si>
  <si>
    <t xml:space="preserve"> Техническое перевооружение главных паропроводов СП "БТЭЦ"</t>
  </si>
  <si>
    <t>J_505-ХТСКб-17</t>
  </si>
  <si>
    <t>Установка зарезонансного балансировочного станка ВМ-3000 «Диамех2000» СП БТЭЦ</t>
  </si>
  <si>
    <t>I_505-АГ-61</t>
  </si>
  <si>
    <t>Приложение № 6</t>
  </si>
  <si>
    <t>Приложение № 5</t>
  </si>
  <si>
    <t>Приложение № 4</t>
  </si>
  <si>
    <t>Приложение № 3</t>
  </si>
  <si>
    <t>Приложение № 2</t>
  </si>
  <si>
    <t>Реконструкция ТМ-17 от ПНС-172 до ТК 731.04 с увеличением диаметра с Dy = 500/600 мм на Dy = 600/700 мм общей протяженностью 642,5х2м.п.</t>
  </si>
  <si>
    <t>L_505-ХТС-2тп</t>
  </si>
  <si>
    <t>Установка на Амурской ТЭЦ-1 третьего трансформатора связи 110/35/6 кВ мощностью 60 МВА, СП Амурская ТЭЦ</t>
  </si>
  <si>
    <t>L_505-ХГ-178</t>
  </si>
  <si>
    <t>Техническое перевооружение (реконструкция) тепловых сетей по концессионному соглашению СовГавань (от котельных №1; 2; 3; ИК-5; 6; 8; 9; 10)</t>
  </si>
  <si>
    <t>L_505-ХГ-173</t>
  </si>
  <si>
    <t xml:space="preserve"> Замена аккумуляторной батареи с зарядным устройством ( СП Николаевская ТЭЦ-1, в количестве 1 шт.)</t>
  </si>
  <si>
    <t>L_505-ХГ-175</t>
  </si>
  <si>
    <t xml:space="preserve"> Замена сплит-систем на ТЩ ( СП Николаевская ТЭЦ, в количестве 4 шт.)</t>
  </si>
  <si>
    <t>L_505-ХГ-176</t>
  </si>
  <si>
    <t xml:space="preserve">Техперевооружение резервуаров вертикальных стальных РВС 5000 ст.№1,2 (Расходный склад мазута) СП Николаевская ТЭЦ.
</t>
  </si>
  <si>
    <t>L_505-ХГ-177</t>
  </si>
  <si>
    <t>Строительство жилого комплекса для работников Совгаванской ТЭЦ (S=10779,1 м2)</t>
  </si>
  <si>
    <t>Покупка Испытательный комплекс для проверки ВЧ-аппаратуры РЕТОМ-ВЧ/64, СП Комсомольская ТЭЦ-3, 1шт.</t>
  </si>
  <si>
    <t>Покупка Вискозимметр ВУ СП "Комсомольская ТЭЦ-2"</t>
  </si>
  <si>
    <t>L_505-ХГ-45-329</t>
  </si>
  <si>
    <t xml:space="preserve">Покупка ТМС-650 Микроометр, с поверкой СП "Комсомольская ТЭЦ-1" ( 1 шт) </t>
  </si>
  <si>
    <t>L_505-ХГ-45-332</t>
  </si>
  <si>
    <t xml:space="preserve"> Покупка газоанализатора ГАНК-4С для определения кислоты ( СП Николаевская ТЭЦ-1, в количестве 1 шт.)</t>
  </si>
  <si>
    <t>L_505-ХГ-45-365</t>
  </si>
  <si>
    <t xml:space="preserve"> Покупка газоанализатора ГАНК-4С для определения щелочи ( СП Николаевская ТЭЦ-1, в количестве 1 шт.)</t>
  </si>
  <si>
    <t>L_505-ХГ-45-366</t>
  </si>
  <si>
    <t>Разработка и внедрение технических решений интенсификации теплообмена в подогревателе верхнего теплофикационного отбора типа ПСГ 5000-3,5-8 турбоагрегата Т-180/210-130 ст. №2  Комсомольской ТЭЦ-3</t>
  </si>
  <si>
    <t>L_505-ХГ-184на</t>
  </si>
  <si>
    <t xml:space="preserve">Разработка и внедрение технологии и оборудования для повышения эффективности энергетического производства турбоустановок на основе интенсификации теплообменных процессов в конденсаторе СП "Комсомольская ТЭЦ-3" </t>
  </si>
  <si>
    <t>L_505-ХГ-185на</t>
  </si>
  <si>
    <t>Наращивание дамбы золоотвала № 2 СП РГРЭС (ПИР)</t>
  </si>
  <si>
    <t>Монтаж системы пожарной сигнализации, управления эвакуацией персонала и эвакуационного освещения объектов СП БТЭЦ</t>
  </si>
  <si>
    <t>L_505-АГ-102</t>
  </si>
  <si>
    <t>Установка защиты всех комплектных распределительных устройств 6 кВ (КРУ-6) на Райчихинской ГРЭС от дуговых коротких замыувний.</t>
  </si>
  <si>
    <t>L_505-АГ-103</t>
  </si>
  <si>
    <t>Разработка ПИР для модернизации АОСН Райчихинской ГРЭС с реализацией УВ на отключение ВЛ 110 кВ Райчихинская ГРЭС - Бурея</t>
  </si>
  <si>
    <t>L_505-АГ-104</t>
  </si>
  <si>
    <t>Строительство тепловой сети для подключения объекта "Апарт-отель со встроенной автостоянкой во Фрунзенском районе г. Владивостока"</t>
  </si>
  <si>
    <t>L_505-ПГт-155тп</t>
  </si>
  <si>
    <t>Техперевооружение тепломагистрали № 03 участок от УТ-0303(т.А) до УТ 0303 А с 2Ду 500 мм на 2Ду 600 мм L=46 пм по ул. Алеутская, 65 а</t>
  </si>
  <si>
    <t>L_505-ПГт-136тп</t>
  </si>
  <si>
    <t>Техперевооружение тепловой сети от УТ-0251-т.А (в направлении УТ-0249) с ул. Западная-м.Кунгасный 2Ду 600мм на 2Ду 700 мм, г. Владивосток</t>
  </si>
  <si>
    <t>L_505-ПГт-149тп</t>
  </si>
  <si>
    <t>Техперевооружение тепловой сети  от УТ-2617 (узел Б) в направлении УТ-2618 ул. Героев Хасана, с 2Ду 800 мм на 2Ду 1000 мм, г. Владивосток</t>
  </si>
  <si>
    <t>L_505-ПГт-150тп</t>
  </si>
  <si>
    <t>Техперевооружение тепловой сети кт УТ-1728А в сторону УТ-1730 Народный пр., с 2Ду 700 мм на 2Ду 800 мм, г. Владивосток</t>
  </si>
  <si>
    <t>L_505-ПГт-152тп</t>
  </si>
  <si>
    <t>Техперевооружение тепломагистрали № 01 участок УТ-0104Бдо УТ-0105 с 2 Ду700 мм на 800 мм L=65 пм по ул. Русская, 59</t>
  </si>
  <si>
    <t>L_505-ПГт-137тп</t>
  </si>
  <si>
    <t>L_505-ПГт-5-107</t>
  </si>
  <si>
    <t>Техперевооружение теплотрассы УТ 01095А - УТ 01097 ул.Лазо, Артем  Дн 820/720 L=630м.п.  Приморские тепловые сети</t>
  </si>
  <si>
    <t>L_505-ПГт-5-108</t>
  </si>
  <si>
    <t>Техперевооружение теплотрассы УТ 3711 УТ 3713 ул. Фадеева Дн 720 L=147 х2п.м Приморские тепловые сети</t>
  </si>
  <si>
    <t>L_505-ПГт-5-109</t>
  </si>
  <si>
    <t>Техперевооружение тепловой сети АТЭЦ - "Мазутохозяйство" в районе жилого дома по ул. Володарского,40, с увеличением диаметров трубопроводов 2Ду 50 мм до 2Ду 80 мм, г. Артем</t>
  </si>
  <si>
    <t>L_505-ПГт-153тп</t>
  </si>
  <si>
    <t>Техперевооружение тепловой сети №01 от УТ-01095А с 2Ду200 мм на 2Ду250 мм по ул. Кирова, г. Артем</t>
  </si>
  <si>
    <t>L_505-ПГт-154тп</t>
  </si>
  <si>
    <t>Техперевооружение теплотрассы УТ 2604 т.А -УТ 2605, ул. Борисенко 70, L=600 п.м, Дн 1020, Приморские тепловые сети</t>
  </si>
  <si>
    <t>L_505-ПГт-156ис</t>
  </si>
  <si>
    <t>Техперевооружение теплотрассы УТ 2618 т.Б - УТ 2620 т Б., ул. Героев Хасана, L=440 п.м., ДН 820, Приморские тепловые сети</t>
  </si>
  <si>
    <t>L_505-ПГт-157ис</t>
  </si>
  <si>
    <t>Техперевооружение теплотрассы УТ 1309-УТ 1310 ул. Олега Кошевого, L=230 п.м., Дн 530, Приморские тепловые сети</t>
  </si>
  <si>
    <t>L_505-ПГт-158ис</t>
  </si>
  <si>
    <t>Техперевооружение теплотрассы УТ 1311-УТ 1312 ул. Олега Кошевого, L=700 п.м., Дн 530, Приморские тепловые сети</t>
  </si>
  <si>
    <t>L_505-ПГт-159ис</t>
  </si>
  <si>
    <t>Техперевооружение теплотрассы УТ 1047- УТ 1048, ул. Пушкинская, 46, L=170 п.м., Дн 720, Приморские тепловые сети</t>
  </si>
  <si>
    <t>L_505-ПГт-160ис</t>
  </si>
  <si>
    <t>Техперевооружение теплотрассы УТ 1237- УТ 1238, ул. Интернациональная , 58, L=268 п.м., Дн 720, Приморские тепловые сети</t>
  </si>
  <si>
    <t>L_505-ПГт-161ис</t>
  </si>
  <si>
    <t>Техперевооружение теплотрассы УТ1246 т.Б -УТ1248, ул. Калинина, 89, L=170 п.м., Дн 630, Приморские тепловые сети</t>
  </si>
  <si>
    <t>L_505-ПГт-162ис</t>
  </si>
  <si>
    <t>Техперевооружение теплотрассы УТ 1306 -УТ 1307, ул. Вязовая, L=130 п.м., Дн 426, Приморские тепловые сети</t>
  </si>
  <si>
    <t>L_505-ПГт-163ис</t>
  </si>
  <si>
    <t>Техперевооружение теплотрассы УТ 0112-УТ0117, ул. Русская, L=520 п.м., Дн 720, Приморские тепловые сети</t>
  </si>
  <si>
    <t>L_505-ПГт-164ис</t>
  </si>
  <si>
    <t>Установка системы защиты от дуговых замыканий на КРУ 6 кВ Приморские тепловые сети, 4 шт.</t>
  </si>
  <si>
    <t>L_505-ПГт-148</t>
  </si>
  <si>
    <t xml:space="preserve">Разработка ПИР для Реконструкции энергетического производственно-технологического комплекса Владивостокской ТЭЦ-2 с заменой турбоагрегатов ст. №№ 1, 2, 3 и установкой 3-х котлоагрегатов по 540 т/ч каждый </t>
  </si>
  <si>
    <t>Покупка системы гарантированного электропитания 20000Кв Артемовская ТЭЦ, 1 шт.</t>
  </si>
  <si>
    <t>L_505-ПГг-39-179</t>
  </si>
  <si>
    <t>Покупка тепловоза ТЭМ-18  СП Партизанская ГРЭС, кол-во 1.шт.</t>
  </si>
  <si>
    <t>L_505-ПГг-39-149</t>
  </si>
  <si>
    <t>Покупка толщиномера ультразвукового УТ-907 Артемовской ТЭЦ 1 шт.</t>
  </si>
  <si>
    <t>Покупка спектрофотометра ПЭ-5400ВИ  Партизанская ГРЭС 4 шт.</t>
  </si>
  <si>
    <t>L_505-ПГг-39-152</t>
  </si>
  <si>
    <t>Покупка крестовой ударной мельницы SK -300 Партизанская ГРЭС 1 шт.</t>
  </si>
  <si>
    <t>L_505-ПГг-39-153</t>
  </si>
  <si>
    <t>Покупка pNa-метра ПАИС-02pNa Партизанская ГРЭС 1 шт.</t>
  </si>
  <si>
    <t>L_505-ПГг-39-154</t>
  </si>
  <si>
    <t>Покупка кислородомера МАРК-3010 Партизанская ГРЭС 2 шт.</t>
  </si>
  <si>
    <t>L_505-ПГг-39-155</t>
  </si>
  <si>
    <t>Покупка газоанализатора переносного
с выносным блоком датчиков общепромышленного
исполнения на кабеле 6 мГРЭС Партизанская ГРЭС - 2 шт.</t>
  </si>
  <si>
    <t>L_505-ПГг-39-156</t>
  </si>
  <si>
    <t>Покупка анализатор жидкости ФЛЮОРАТ -02-5м Партизанская ГРЭС - 1 шт</t>
  </si>
  <si>
    <t>L_505-ПГг-39-157</t>
  </si>
  <si>
    <t>Покупка автоматического аппарата для определения температуры вспышки в закрытом тигле ТВЗ-ЛАБ-12 Партизанская ГРЭС - 1 шт</t>
  </si>
  <si>
    <t>L_505-ПГг-39-158</t>
  </si>
  <si>
    <t>Покупка лабораторных аналитических весов с пределом взвешивания г-0,01-220 Партизанская ГРЭС - 1 шт</t>
  </si>
  <si>
    <t>L_505-ПГг-39-159</t>
  </si>
  <si>
    <t>Покупка аппарата для определения времени деимульсации масел АДИМ или МОСТ-1М Партизанская ГРЭС - 1 шт</t>
  </si>
  <si>
    <t>L_505-ПГг-39-160</t>
  </si>
  <si>
    <t>Покупка аспиратора ПА-300М-2 с аккумуляторным блоком, фильтродержателем "ИРА", штуцерами -  Партизанская ГРЭС - 1 шт</t>
  </si>
  <si>
    <t>L_505-ПГг-39-161</t>
  </si>
  <si>
    <t>Покупка высокочастотного термостата для определения вязкости  ЛТН-03 -Партизанская ГРЭС - 1 шт</t>
  </si>
  <si>
    <t>L_505-ПГг-39-162</t>
  </si>
  <si>
    <t>Покупка шкафа подготовки адсорбентов для сушки гранулированных и пылевых адсорбентов  СП Партизанская ГРЭС, 1 шт.</t>
  </si>
  <si>
    <t>L_505-ПГг-39-163</t>
  </si>
  <si>
    <t>Покупка аппарата для испытания изоляции АИД-70 М для нужд СП Партизанская ГРЭС., 1 шт.</t>
  </si>
  <si>
    <t>L_505-ПГг-39-164</t>
  </si>
  <si>
    <t>Покупка прибора ПТФ-1 , для измерений активных сопротивлений электрических цепей, для нужд СП Партизанская ГРЭС 1 шт.</t>
  </si>
  <si>
    <t>L_505-ПГг-39-165</t>
  </si>
  <si>
    <t>Покупка установки испытания изоляции переменным напряжением (аналог УИВ-100/20Т, напряжением 100 кВ, мощностью 20 кВА) транспортного исполнения,для нужд Партизанской ГРЭС</t>
  </si>
  <si>
    <t>L_505-ПГг-39-166</t>
  </si>
  <si>
    <t>Покупка манометра грузопоршневого МП60 (с набором грузов) с диапазоном измерений 1-60 кгс/см2 для нужд Партизанской ГРЭС</t>
  </si>
  <si>
    <t>L_505-ПГг-39-167</t>
  </si>
  <si>
    <t>Покупка многофункционального калибратора  Метран 510-ПКМ  (Класс Б) с диапазоном измерений: 0 - 5 мА; 5 - 20мА; 0 – 100 мВ, для нужд СП Партизанская ГРЭС</t>
  </si>
  <si>
    <t>L_505-ПГг-39-168</t>
  </si>
  <si>
    <t>Приобретение термометра сопротивления цифрового эталонного  ПТСВ-4, 2р; ТЦЭ-005/М2 (комплект: первичный и вторичный преобразователи), 1 шт. Партизанская ГРЭС</t>
  </si>
  <si>
    <t>L_505-ПГг-39-169</t>
  </si>
  <si>
    <t>Покупка стенда (установки) испытательного высоковольтного для проверки и испытания средств индивидуальной защиты (СИЗ). 1 шт. для нужд СП Партизанская ГРЭС</t>
  </si>
  <si>
    <t>L_505-ПГг-39-170</t>
  </si>
  <si>
    <t>Покупка мобильной передвижной установки для проверки (прогрузки) автоматических выключателей  на ток до 16 кА, 1 шт.для нужд СП Партизанская ГРЭС</t>
  </si>
  <si>
    <t>L_505-ПГг-39-171</t>
  </si>
  <si>
    <t>Покупка киловольтметра С100М, 1 шт. для нужд СП Партизанская ГРЭС</t>
  </si>
  <si>
    <t>L_505-ПГг-39-172</t>
  </si>
  <si>
    <t>Покупка дизель-генератора мощностью 30 kW, 2  ступень автоматизации, в кожухе СП Партизанская ГРЭС, 1 шт.</t>
  </si>
  <si>
    <t>L_505-ПГг-39-173</t>
  </si>
  <si>
    <t>Покупка аппарата для определения стабильности масел АПСМ-1МАртемовская ТЭЦ, 1 шт.</t>
  </si>
  <si>
    <t>L_505-ПГг-39-174</t>
  </si>
  <si>
    <t>Покупка виброанализатора ViAna-1 Артемовская ТЭЦ, 1 шт.</t>
  </si>
  <si>
    <t>L_505-ПГг-39-175</t>
  </si>
  <si>
    <t>Покупка лабораторной электропечи SNOL 7.2/1100 с программным управлением Артемовская ТЭЦ, 1 шт.</t>
  </si>
  <si>
    <t>L_505-ПГг-39-176</t>
  </si>
  <si>
    <t>Покупка прибора контроля чистоты жидкости ПКЖ-904А Артемовская ТЭЦ, 1 шт.</t>
  </si>
  <si>
    <t>L_505-ПГг-39-177</t>
  </si>
  <si>
    <t>Покупка спектрофотометра UNIKO 1201Артемовская ТЭЦ, 1 шт.</t>
  </si>
  <si>
    <t>L_505-ПГг-39-180</t>
  </si>
  <si>
    <t>Покупка сушильного шкафа BINDERАртемовская ТЭЦ, 1 шт.</t>
  </si>
  <si>
    <t>L_505-ПГг-39-181</t>
  </si>
  <si>
    <t>Покупка систем кондиционирования колонного типа, модель LG UP48WC Артемовская ТЭЦ, 5 шт.</t>
  </si>
  <si>
    <t>L_505-ПГг-39-178</t>
  </si>
  <si>
    <t>Покупка кондиционеров Daikin FTXS42K/RXS42L/-30 с зимним комплектом. Партизанская ГРЭС, 6 шт.</t>
  </si>
  <si>
    <t>L_505-ПГг-39-151</t>
  </si>
  <si>
    <t>Покупка фронтального погрузчика, СП Артемовская ТЭЦ, кол-во 1 шт</t>
  </si>
  <si>
    <t>L_505-ПГг-39-182</t>
  </si>
  <si>
    <t>Покупка инверторная электростанция FUBAG TI 7000 A ES 6,5кВт- 1шт. СП Примоские тепловые сети</t>
  </si>
  <si>
    <t>L_505-ПГт-11-124</t>
  </si>
  <si>
    <t>Покупка помпы для сильнозагрязненной воды  ROBIN SUBARU PTG208ST- 1шт. СП Примоские тепловые сети</t>
  </si>
  <si>
    <t>L_505-ПГт-11-125</t>
  </si>
  <si>
    <t>Покупка помпы для сильнозагрязненной воды  Yanmar YDP20TN-E- 1шт. СП Примоские тепловые сети</t>
  </si>
  <si>
    <t>L_505-ПГт-11-126</t>
  </si>
  <si>
    <t>Покупка отбойного молотока TE 2000-AVR Компл+дол. 50см - 1шт. СП Примоские тепловые сети</t>
  </si>
  <si>
    <t>L_505-ПГт-11-127</t>
  </si>
  <si>
    <t>Покупка переносного трубореза электрический ПТМ 14-60 1шт СП Приморские тепловые сети</t>
  </si>
  <si>
    <t>L_505-ПГт-11-128</t>
  </si>
  <si>
    <t>Покупка виброанализатора СД-23 в стандартном комплекте, с беспроводным каналом ДО и доп ПО балансировка- 1шт. СП Примоские тепловые сети</t>
  </si>
  <si>
    <t>L_505-ПГт-11-129</t>
  </si>
  <si>
    <t>Покупка  течеискателя Успех АТ-407НД- 1шт. СП Примоские тепловые сети</t>
  </si>
  <si>
    <t>L_505-ПГт-11-130</t>
  </si>
  <si>
    <t>Покупка дизель-генератора мощность 50кВт (2шт) СП Примоские тепловые сети</t>
  </si>
  <si>
    <t>L_505-ПГт-11-131</t>
  </si>
  <si>
    <t>Покупка дизель-генератора мощность 100кВт (2шт)СП Примоские тепловые сети</t>
  </si>
  <si>
    <t>L_505-ПГт-11-132</t>
  </si>
  <si>
    <t xml:space="preserve"> Покупка дизель-генератора мощность 120кВт (2шт)СП Примоские тепловые сети</t>
  </si>
  <si>
    <t>L_505-ПГт-11-133</t>
  </si>
  <si>
    <t>Покупка дизель-генератора мощность 200кВтСП Примоские тепловые сети</t>
  </si>
  <si>
    <t>L_505-ПГт-11-134</t>
  </si>
  <si>
    <t>Покупка расходомера GE TransPort PT 900 - 1шт. СП Примоские тепловые сети</t>
  </si>
  <si>
    <t>L_505-ПГт-11-135</t>
  </si>
  <si>
    <t>Покупка бензинового швонарезчика CF-12.4 В- 1шт. СП Примоские тепловые сети</t>
  </si>
  <si>
    <t>L_505-ПГт-11-136</t>
  </si>
  <si>
    <t>Покупка двухпостового сварочного генератора Shindawa DGW500DM/RU- 1шт. СП Примоские тепловые сети</t>
  </si>
  <si>
    <t>L_505-ПГт-11-137</t>
  </si>
  <si>
    <t>Покупка мотопомпы бензиновой Skat МПБ-1800 грязевая- 1шт. СП Примоские тепловые сети</t>
  </si>
  <si>
    <t>L_505-ПГт-11-138</t>
  </si>
  <si>
    <t>Покупка молотка отбойного"Бетонолом", ЗУБР Профессионал, НЕХ28, (ЗМ-60-2000ВК)- 1шт. СП Примоские тепловые сети</t>
  </si>
  <si>
    <t>L_505-ПГт-11-139</t>
  </si>
  <si>
    <t>Покупка вибрационного катка SAMSAN RVR111, 1 шт.  СП Приморские тепловые сети</t>
  </si>
  <si>
    <t>L_505-ПГт-11-140</t>
  </si>
  <si>
    <t>Покупка генератора бензинового Krjnwerk LK 7500 6 кВт- 1шт. СП Примоские тепловые сети</t>
  </si>
  <si>
    <t>L_505-ПГт-11-141</t>
  </si>
  <si>
    <t xml:space="preserve"> Покупка генератора трассопоискового ТГ-24.30, 1 шт. СП Приморкие тепловые сети</t>
  </si>
  <si>
    <t>L_505-ПГт-11-142</t>
  </si>
  <si>
    <t>Покупка микрометра ИКС-5- 1шт. СП Примоские тепловые сети</t>
  </si>
  <si>
    <t>L_505-ПГт-11-143</t>
  </si>
  <si>
    <t>Покупка кондуктометра «МАРК-603», 4шт. СП Примоские тепловые сети</t>
  </si>
  <si>
    <t>L_505-ПГт-11-144</t>
  </si>
  <si>
    <t>Покупка барометра-анероида М-67, 2 шт. СП Примоские тепловые сети</t>
  </si>
  <si>
    <t>L_505-ПГт-11-145</t>
  </si>
  <si>
    <t>Покупка газоанализатора ФП 11.2К, 3 шт. СП Примоские тепловые сети</t>
  </si>
  <si>
    <t>L_505-ПГт-11-146</t>
  </si>
  <si>
    <t>Покупка коплекта оборудования для газовых анализаторов КГА-1-1, 3 шт. СП Примоские тепловые сети</t>
  </si>
  <si>
    <t>L_505-ПГт-11-147</t>
  </si>
  <si>
    <t>Покупка фильтровальной установки ПВФ 35/3, - 1шт. СП Примоские тепловые сети</t>
  </si>
  <si>
    <t>L_505-ПГт-11-148</t>
  </si>
  <si>
    <t>Покупка муфельной печи ЭКПС-50 (код 5001), 1 шт. СП Приморские тепловые сети</t>
  </si>
  <si>
    <t>L_505-ПГт-11-149</t>
  </si>
  <si>
    <t>Покупка машины пневматической «Мангуст» -2МТ- 1шт. СП Примоские тепловые сети</t>
  </si>
  <si>
    <t>L_505-ПГт-11-150</t>
  </si>
  <si>
    <t>Покупка световой мачты YANMAR LB446B-1 (серия Light Boy)- 1шт. СП Примоские тепловые сети</t>
  </si>
  <si>
    <t>L_505-ПГт-11-151</t>
  </si>
  <si>
    <t>Покупка газоанализатора "ДЖИН-ГАЗ" ГСБ-3М-05- 1шт. СП Примоские тепловые сети</t>
  </si>
  <si>
    <t>L_505-ПГт-11-152</t>
  </si>
  <si>
    <t>Покупка спектрофатометра ЮНИКОМ 1201- 1шт. СП Примоские тепловые сети</t>
  </si>
  <si>
    <t>L_505-ПГт-11-153</t>
  </si>
  <si>
    <t>Покупка люксметра ТКА-ПК, 2 шт.СП Примоские тепловые сети</t>
  </si>
  <si>
    <t>L_505-ПГт-11-154</t>
  </si>
  <si>
    <t>Покупка сварочного агрегата  Denyo DLW-300 LS с пультом удаленной регулировки сварочной дуги- 1шт. СП Примоские тепловые сети</t>
  </si>
  <si>
    <t>L_505-ПГт-11-155</t>
  </si>
  <si>
    <t>Покупка сварочного агрегата  Denyo DLW-400 LSW с пультом удаленной регулировки сварочной дуги-1шт. СП Примоские тепловые сети</t>
  </si>
  <si>
    <t>L_505-ПГт-11-156</t>
  </si>
  <si>
    <t>Покупка автомобиля УАЗ Патриот, 1 шт, Приморские тепловые сети</t>
  </si>
  <si>
    <t>L_505-ПГт-11-122</t>
  </si>
  <si>
    <t>Разработка и внедрение технических решений по созданию высокоэффективной установки очистки воды для нужд подпитки барабанных котлов давлением 100 кгс/см2 СП Партизанская ГРЭС (производительность установки - 60 т/ч)</t>
  </si>
  <si>
    <t>L_505-ПГг-138на</t>
  </si>
  <si>
    <t>Замена оборудования энергоблока ст.№1 НГРЭС (насосы с эл. двиг.: ПЭН-1Б, ЦН-1А, ЦН-1Б; ГВ ВГ-1; МВ В-1Т 110кВ)</t>
  </si>
  <si>
    <t>L_505-НГ-103</t>
  </si>
  <si>
    <t>Замена оборудования энергоблока ст.№2 НГРЭС (РВД, РСД; генератор; ГВ ВГ-2; насос ПЭН-2А с эл. двиг.; 2Т ТДЦ-250/110; МВ В-2Т 110кВ).</t>
  </si>
  <si>
    <t>L_505-НГ-104</t>
  </si>
  <si>
    <t>Замена оборудования энергоблока ст.№3 НГРЭС (3Т ТДЦ-250/220 кВ; насос ПЭН-3А с эл. двиг.)</t>
  </si>
  <si>
    <t>L_505-НГ-105</t>
  </si>
  <si>
    <t>Техперевооружение системы выдачи электрической мощности НГРЭС (ТТ: В-201, 202; МВ: В-114, В-115, В-203, В-201, В-110-1АТ, В-110-2АТ, В-220-1АТ, В-220-2АТ, В-202; РЗА: В-114, В-115, В-203, В-201, В-202; АТ с РЗА: 1АТ, 2АТ)</t>
  </si>
  <si>
    <t>L_505-НГ-106</t>
  </si>
  <si>
    <t>Реконструкция тепловых сетей Нерюнгринской ГРЭС (участки главного корпуса, дробкорпуса, ММХ, ленточного конвейера 2 подъема, эстакады ТТ- столовой)</t>
  </si>
  <si>
    <t>L_505-НГ-107</t>
  </si>
  <si>
    <t xml:space="preserve">Модернизация релейной защиты и автоматики (РЗА) НГРЭС </t>
  </si>
  <si>
    <t>L_505-НГ-102</t>
  </si>
  <si>
    <t>Установка электрических парогенераторов СП НГРЭС</t>
  </si>
  <si>
    <t>L_505-НГ-109</t>
  </si>
  <si>
    <t>Разработка проектно-изыскательских работ для строительства водогрейной котельной мощностью 110 Гкал/ч в п. Чульман</t>
  </si>
  <si>
    <t>L_505-НГ-108</t>
  </si>
  <si>
    <t>L_505-НГ-24-105</t>
  </si>
  <si>
    <t xml:space="preserve">Покупка сварочного аппарата Fujikura 86S KIT A (86S+CT-50+BTR-15+ELCT2-16B), НГРЭС, 1 шт.
</t>
  </si>
  <si>
    <t>L_505-НГ-24-111</t>
  </si>
  <si>
    <t>Покупка  Автофургон грузопассажирский  – 1 шт БирТЭЦ</t>
  </si>
  <si>
    <t>L_505-БирТЭЦ-8-31</t>
  </si>
  <si>
    <t>Покупка. Аналитические весы 1-го класса точности  (2022 г- 1 шт) БирТЭЦ</t>
  </si>
  <si>
    <t>L_505-БирТЭЦ-8-32</t>
  </si>
  <si>
    <t>декабрь 2019 г.</t>
  </si>
  <si>
    <t>сентябрь 2020 г.</t>
  </si>
  <si>
    <t>июнь 2020г.</t>
  </si>
  <si>
    <t>План 
на 01.01.2021</t>
  </si>
  <si>
    <t>Участок тепломагистрали 1 шт.</t>
  </si>
  <si>
    <t>насосная котельной - 1 шт.</t>
  </si>
  <si>
    <t>2 участка теплотрассы</t>
  </si>
  <si>
    <t>Наращивание золоотвала - 1,8 тыс. м3</t>
  </si>
  <si>
    <t xml:space="preserve"> Котлоагрегат ТПЕ-215 ст. №2 - 1 шт.</t>
  </si>
  <si>
    <t>к/а ст. № 8 БКЗ-220-100 (комплектное распределительное устройство 1шт.)</t>
  </si>
  <si>
    <t xml:space="preserve">к/а ст. №12 БКЗ 210-140Ф (12 кубов ВЗП) 
к/а ст. №15 БКЗ 210-140-7 (12 кубов ВЗП) </t>
  </si>
  <si>
    <t>к/а № 1</t>
  </si>
  <si>
    <t>Котельная№3 - надземная прокладка труб - 0,3053 км. Котельная №10 - надземная прокладка труб - 0,0913 км. Котельная №ИК5 - надземная прокладка труб - 0,0996 км. Котельная №9 - надземная прокладка труб - 0,1055 км. Котельная №6 - надземная прокладка труб - 0,51405 км.</t>
  </si>
  <si>
    <t>Участок теплотрассы №4 1 шт.</t>
  </si>
  <si>
    <t>Участок теплотрассы №15 1 шт.</t>
  </si>
  <si>
    <t>Участок теплотрассы №19 1 шт.</t>
  </si>
  <si>
    <t>Участок теплотрассы №11 1 шт.</t>
  </si>
  <si>
    <t>Участок теплотрассы 1 шт.</t>
  </si>
  <si>
    <t>Участок тепломагистрали "Горьковская" - 1 шт.</t>
  </si>
  <si>
    <t>Участок тепломагистрали №19 - 1 шт.</t>
  </si>
  <si>
    <t>Участок тепломагистрали №32 - 1 шт.</t>
  </si>
  <si>
    <t>Участок тепломагистрали №31 - 1 шт.</t>
  </si>
  <si>
    <t>Участок тепломагистрали №14 - 1 шт.</t>
  </si>
  <si>
    <t xml:space="preserve"> Модульная серверная - 1шт; Наблюдательная вышка - 1шт ;Система сбора и обработки информации - 1шт;</t>
  </si>
  <si>
    <t>Система учета выбросов - 1 шт.</t>
  </si>
  <si>
    <t>Система пожарной сигнализации и оповещения - 1шт; Система пожаротушения - 1шт;</t>
  </si>
  <si>
    <t>прибор учета сточных вод - 2шт.</t>
  </si>
  <si>
    <t xml:space="preserve"> прибор учета тепловой энергии - 2шт.</t>
  </si>
  <si>
    <t>здание диспетчерского пункта, здание РЭБ</t>
  </si>
  <si>
    <t>жилого комплекса для работников Совгаванской ТЭЦ (S=10779,1 м2)</t>
  </si>
  <si>
    <t>т/м на ЦЭС  с увеличением   Ду 300 мм на Ду 400 мм</t>
  </si>
  <si>
    <t>магистраль трубопровода № 6</t>
  </si>
  <si>
    <t>Датчики пожаротушения</t>
  </si>
  <si>
    <t>Приобретение железнодорожной лебедки электрической маневровой двухбарабанной ТЛ-8М</t>
  </si>
  <si>
    <t>Участок тепловой сети 1 шт.</t>
  </si>
  <si>
    <t>Участок теплотрассы от УТ-0251-т.А (в направлении УТ-0249)</t>
  </si>
  <si>
    <t xml:space="preserve">Участок теплотрассы от УТ-2617 (узел Б) в направлении УТ-2618 </t>
  </si>
  <si>
    <t>Участок теплотрассы от УТ-1728А в сторону УТ-1730</t>
  </si>
  <si>
    <t>Участок ТТ от УТ-0104Бдо УТ-0105</t>
  </si>
  <si>
    <t>Участок теплотрассы от АТЭЦ до "Мазутохозяйство"</t>
  </si>
  <si>
    <t>Участок теплотрассы от УТ-01095А</t>
  </si>
  <si>
    <t>Участок теплотрассы, 0,025км</t>
  </si>
  <si>
    <t>газоаналитическое оборудование 1 шт.</t>
  </si>
  <si>
    <t>полуприцеп 1 шт.</t>
  </si>
  <si>
    <t>фронтальный погрузчик 1 шт.</t>
  </si>
  <si>
    <t>автомобиль УАЗ  1 шт.</t>
  </si>
  <si>
    <t>ОРУ 110/220</t>
  </si>
  <si>
    <t>Дымовая труба №1</t>
  </si>
  <si>
    <t>электрические парогенераторы в кол-ве 4 шт с  производительностью 1 т/час каждая, суммарная паропроизводительность - 4 т/час</t>
  </si>
  <si>
    <t>Погрузчик - 1 шт</t>
  </si>
  <si>
    <t>МПЛ-300 - 1 шт</t>
  </si>
  <si>
    <t>Стенд - 1шт</t>
  </si>
  <si>
    <t>Днепр-7 - 1 шт</t>
  </si>
  <si>
    <t>Шкаф муфельный</t>
  </si>
  <si>
    <t>система  вентиляции и кондиционирования воздуха - 1шт;
система пожарной сигнализации - 1 шт;
система верхнего и нижнего слива мазута цистерн - 1 шт;
система автоматизации - 2шт.</t>
  </si>
  <si>
    <t>Редукционно-охладительная установка 4 шт.</t>
  </si>
  <si>
    <t>котел 1 шт.</t>
  </si>
  <si>
    <t>Котельная №2 - бесканальная прокладка труб - 0,100 км. Котельная №1 - бесканальная прокладка труб - 0,5756км.; надземная прокладка труб - 0,100 км. Котельная №8 - бесканальная прокладка труб - 0,3636км. Котельная №ИК5 - бесканальная прокладка труб - 0,0342км. Котельная №6 - бесканальная прокладка труб - 0,231км.; надземная прокладка труб - 0,800 км.</t>
  </si>
  <si>
    <t>Участок теплотрассы №16 1 шт.</t>
  </si>
  <si>
    <t>Участок тепломагистрали "Горьковская" 1 шт.</t>
  </si>
  <si>
    <t>Участок тепломагистрали №11 - 1 шт.</t>
  </si>
  <si>
    <t>Участок тепломагистрали №25 - 1 шт.</t>
  </si>
  <si>
    <t>Аккумуляторная батарея с зарядным устройством  - 1шт.</t>
  </si>
  <si>
    <t>сплит-система-4 шт.</t>
  </si>
  <si>
    <t>котельная для отопления поселения</t>
  </si>
  <si>
    <t xml:space="preserve"> ТМС-650 Микроометр- 1 шт. </t>
  </si>
  <si>
    <t>газоанализатор ГАНК-4С для определения кислоты -1 шт.</t>
  </si>
  <si>
    <t xml:space="preserve">  газоанализатор ГАНК-4С для определения щелочи - 1 шт.</t>
  </si>
  <si>
    <t xml:space="preserve"> т/м №1 Центрального района</t>
  </si>
  <si>
    <t>Площадь помещений оборудуемых системой пожарной сигнализации - 76 637 м2</t>
  </si>
  <si>
    <t xml:space="preserve"> комплектные распределительные устройства 6 кВ (КРУ-6) </t>
  </si>
  <si>
    <t xml:space="preserve">Тепловая сеть от УТ-0251 до границ участка Апарт-отель </t>
  </si>
  <si>
    <t>Участок теплотрассы УТ 2604 т.А -УТ 2605</t>
  </si>
  <si>
    <t>Участок теплотрассы УТ 2618 т.Б - УТ 2620 т Б</t>
  </si>
  <si>
    <t>Участок теплотрассы  УТ 1309-УТ 1310</t>
  </si>
  <si>
    <t xml:space="preserve">Участок теплотрассы  УТ 1311-УТ 1312 </t>
  </si>
  <si>
    <t>Участок теплотрассы  УТ 1047- УТ 1048</t>
  </si>
  <si>
    <t>Участок теплотрассы  УТ 1237- УТ 1238</t>
  </si>
  <si>
    <t>Участок теплотрассы  УТ1246 т.Б -УТ1248</t>
  </si>
  <si>
    <t>Участок теплотрассы  УТ 1306 -УТ 1307</t>
  </si>
  <si>
    <t>Участок теплотрассы  УТ 0112-УТ0117</t>
  </si>
  <si>
    <t xml:space="preserve"> системы защиты от дуговых замыканий на КРУ 6 кВ - 4 шт.</t>
  </si>
  <si>
    <t xml:space="preserve"> система гарантированного электропитания 20000К- 1 шт.</t>
  </si>
  <si>
    <t xml:space="preserve"> тепловоза ТЭМ-18  -1.шт.</t>
  </si>
  <si>
    <t xml:space="preserve"> аппарат для определения стабильности масел АПСМ-1М- 1 шт.</t>
  </si>
  <si>
    <t>виброанализатор ViAna-1 - 1 шт.</t>
  </si>
  <si>
    <t xml:space="preserve"> лабораторная электропечь SNOL 7.2/1100 с программным управлением- 1 шт.</t>
  </si>
  <si>
    <t xml:space="preserve"> прибор контроля чистоты жидкости ПКЖ-904А - 1 шт.</t>
  </si>
  <si>
    <t xml:space="preserve"> спектрофотометр UNIKO 1201- 1 шт.</t>
  </si>
  <si>
    <t xml:space="preserve"> сушильный шкаф BINDER-1 шт.</t>
  </si>
  <si>
    <t>система кондиционирования колонного типа, модель LG UP48WC -5 шт.</t>
  </si>
  <si>
    <t>инверторная электростанция FUBAG TI 7000 A ES 6,5кВт- 1шт</t>
  </si>
  <si>
    <t>помпа для сильнозагрязненной воды  ROBIN SUBARU PTG208ST- 1шт.</t>
  </si>
  <si>
    <t xml:space="preserve">помпа для сильнозагрязненной воды  Yanmar YDP20TN-E- 1шт. </t>
  </si>
  <si>
    <t xml:space="preserve"> отбойный молоток TE 2000-AVR Компл+дол. 50см - 1шт. </t>
  </si>
  <si>
    <t xml:space="preserve"> переносной труборез электрический ПТМ 14-60 1шт </t>
  </si>
  <si>
    <t xml:space="preserve">иброанализатор СД-23 в стандартном комплекте, с беспроводным каналом ДО и доп ПО балансировка- 1шт. </t>
  </si>
  <si>
    <t xml:space="preserve">  течеискатель Успех АТ-407НД- 1шт. </t>
  </si>
  <si>
    <t xml:space="preserve"> дизель-генератор мощность 50кВт (2шт) </t>
  </si>
  <si>
    <t xml:space="preserve"> дизель-генератор мощность 100кВт (2шт)</t>
  </si>
  <si>
    <t xml:space="preserve"> дизель-генератор мощность 120кВт (2шт)</t>
  </si>
  <si>
    <t>дизель-генератор мощность 200кВт-1 шт</t>
  </si>
  <si>
    <t xml:space="preserve"> расходомер GE TransPort PT 900 - 1шт.</t>
  </si>
  <si>
    <t xml:space="preserve"> бензиновый швонарезчик CF-12.4 В- 1шт.</t>
  </si>
  <si>
    <t xml:space="preserve">двухпостовый сварочный генератор Shindawa DGW500DM/RU- 1шт. </t>
  </si>
  <si>
    <t xml:space="preserve"> мотопомпа бензиновая Skat МПБ-1800 грязевая- 1шт.</t>
  </si>
  <si>
    <t xml:space="preserve"> молоток отбойный "Бетонолом", ЗУБР Профессионал, НЕХ28, (ЗМ-60-2000ВК)- 1шт.</t>
  </si>
  <si>
    <t xml:space="preserve"> вибрационный каток SAMSAN RVR111, 1 шт.  </t>
  </si>
  <si>
    <t>генератор бензиновый Krjnwerk LK 7500 6 кВт- 1шт.</t>
  </si>
  <si>
    <t xml:space="preserve">генератор трассопоисковый ТГ-24.30, 1 шт. </t>
  </si>
  <si>
    <t xml:space="preserve"> микрометр ИКС-5- 1шт. </t>
  </si>
  <si>
    <t xml:space="preserve"> кондуктометр «МАРК-603», 1шт. </t>
  </si>
  <si>
    <t>барометр-анероид М-67, 2 шт.</t>
  </si>
  <si>
    <t xml:space="preserve">газоанализатор ФП 11.2К, 3 шт. </t>
  </si>
  <si>
    <t xml:space="preserve"> копмлект оборудования для газовых анализаторов КГА-1-1, 3 шт. </t>
  </si>
  <si>
    <t xml:space="preserve"> фильтровальная установка ПВФ 35/3, - 1шт. </t>
  </si>
  <si>
    <t xml:space="preserve"> муфельная печь ЭКПС-50 (код 5001), 1 шт. </t>
  </si>
  <si>
    <t>Энергоблок №1</t>
  </si>
  <si>
    <t>опоры граненые конические складывающиеся высотой  6м ОГКС-6 – 15шт.</t>
  </si>
  <si>
    <t xml:space="preserve">
устройство подъездных ж/д путей - 0,100км.</t>
  </si>
  <si>
    <t xml:space="preserve">Аналитические весы 1-го класса точности  (2022 г- 1 шт) </t>
  </si>
  <si>
    <t>Котельная №3 - надземная прокладка труб - 0,500 км. Котельная №1 - бесканальная прокладка труб - 0,504 км. Котельная №6 - бесканальная прокладка труб - 1,29605км.; надземная прокладка труб - 0,9921 км. Котельная №2 - надземная прокладка труб - 0,1579 км.</t>
  </si>
  <si>
    <t>Участок теплотрассы №3 1 шт.</t>
  </si>
  <si>
    <t>Участок теплотрассы №18 1 шт.</t>
  </si>
  <si>
    <t>Участок теплотрассы №17 1 шт.</t>
  </si>
  <si>
    <t>Участок тепломагистрали №32 1 шт.</t>
  </si>
  <si>
    <t>Участок тепломагистрали №17 1 шт.</t>
  </si>
  <si>
    <t>Участок тепломагистрали №31 1 шт.</t>
  </si>
  <si>
    <t>Участок тепломагистрали №25 1 шт.</t>
  </si>
  <si>
    <t xml:space="preserve">резервуары вертикальные стальные РВС 5000 ст.№1,2 </t>
  </si>
  <si>
    <t>Вискозимметр ВУ СП "Комсомольская ТЭЦ-2"</t>
  </si>
  <si>
    <t xml:space="preserve"> т/м №1 Центрального района, от узла "А" до УТ-4Ц,</t>
  </si>
  <si>
    <t>Установка системы защиты от дуговых замыканий на КРУ 6 кВ</t>
  </si>
  <si>
    <t xml:space="preserve"> спектрофотометр ПЭ-5400ВИ   4 шт.</t>
  </si>
  <si>
    <t xml:space="preserve"> крестовая ударная мельница SK -300  1 шт.</t>
  </si>
  <si>
    <t xml:space="preserve"> pNa-метр ПАИС-02pNa  1 шт.</t>
  </si>
  <si>
    <t xml:space="preserve"> кислородомер МАРК-3010  2 шт.</t>
  </si>
  <si>
    <t xml:space="preserve"> газоанализатор переносного
с выносным блоком датчиков общепромышленного
исполнения на кабеле 6 мГРЭС - 2 шт.</t>
  </si>
  <si>
    <t xml:space="preserve"> анализатор жидкости ФЛЮОРАТ -02-5м 1 шт</t>
  </si>
  <si>
    <t xml:space="preserve"> автоматический аппарат для определения температуры вспышки в закрытом тигле ТВЗ-ЛАБ-12 1 шт</t>
  </si>
  <si>
    <t xml:space="preserve"> лабораторные аналитические весы с пределом взвешивания г-0,01-220 1 шт</t>
  </si>
  <si>
    <t xml:space="preserve"> аппарат для определения времени деимульсации масел АДИМ или МОСТ-1М  1 шт</t>
  </si>
  <si>
    <t xml:space="preserve"> аспиратор ПА-300М-2 с аккумуляторным блоком, фильтродержателем "ИРА", штуцерами -  - 1 шт</t>
  </si>
  <si>
    <t xml:space="preserve"> высокочастотный термостат для определения вязкости  ЛТН-03 - 1 шт</t>
  </si>
  <si>
    <t xml:space="preserve"> шкаф подготовки адсорбентов для сушки гранулированных и пылевых адсорбентов, 1 шт.</t>
  </si>
  <si>
    <t xml:space="preserve"> аппарат для испытания изоляции АИД-70 М для нужд  1 шт.</t>
  </si>
  <si>
    <t xml:space="preserve"> прибор ПТФ-1 , для измерений активных сопротивлений электрических цепей, для нужд  1 шт.</t>
  </si>
  <si>
    <t xml:space="preserve"> установка испытания изоляции переменным напряжением (аналог УИВ-100/20Т, напряжением 100 кВ, мощностью 20 кВА) транспортного исполнения</t>
  </si>
  <si>
    <t xml:space="preserve"> манометр грузопоршневого МП60 (с набором грузов) с диапазоном измерений 1-60 кгс/см2</t>
  </si>
  <si>
    <t xml:space="preserve"> многофункциональный калибратор  Метран 510-ПКМ  (Класс Б) с диапазоном измерений: 0 - 5 мА; 5 - 20мА; 0 – 100 мВ, </t>
  </si>
  <si>
    <t xml:space="preserve"> термометр сопротивления цифрового эталонного  ПТСВ-4, 2р; ТЦЭ-005/М2 (комплект: первичный и вторичный преобразователи), 1 шт. </t>
  </si>
  <si>
    <t xml:space="preserve"> стенд (установки) испытательного высоковольтного для проверки и испытания средств индивидуальной защиты (СИЗ). 1 шт.</t>
  </si>
  <si>
    <t xml:space="preserve"> мобильная передвижная установка для проверки (прогрузки) автоматических выключателей  на ток до 16 кА, 1 шт.</t>
  </si>
  <si>
    <t xml:space="preserve"> киловольтметр С100М, 1 шт. </t>
  </si>
  <si>
    <t xml:space="preserve"> дизель-генератора мощностью 30 kW, 2  ступень автоматизации, в кожухе 1 шт.</t>
  </si>
  <si>
    <t xml:space="preserve"> кондиционеры Daikin FTXS42K/RXS42L/-30 с зимним комплектом., 6 шт.</t>
  </si>
  <si>
    <t>коплект оборудования для газовых анализаторов КГА-1-1, 3 шт.</t>
  </si>
  <si>
    <t xml:space="preserve"> машина пневматическая «Мангуст» -2МТ- 1шт.</t>
  </si>
  <si>
    <t xml:space="preserve"> световая мачта YANMAR LB446B-1 (серия Light Boy)- 1шт.</t>
  </si>
  <si>
    <t xml:space="preserve"> газоанализатор "ДЖИН-ГАЗ" ГСБ-3М-05- 1шт. </t>
  </si>
  <si>
    <t>спектрофатометр ЮНИКОМ 1201- 1шт.</t>
  </si>
  <si>
    <t xml:space="preserve"> люксметр ТКА-ПК, 2 шт.</t>
  </si>
  <si>
    <t>Энергоблок №2</t>
  </si>
  <si>
    <t>Главный корпус НГРЭС</t>
  </si>
  <si>
    <t>Сварочный аппарат</t>
  </si>
  <si>
    <t>опоры граненые конические складывающиеся высотой  6м ОГКС-6 – 30шт.</t>
  </si>
  <si>
    <t>устройство наружной канализации -0,154 км</t>
  </si>
  <si>
    <t xml:space="preserve"> Автофургон грузопассажирский  – 1 шт</t>
  </si>
  <si>
    <t>Переносной прибор для определения зольности угля ASHPROBE– 1 шт</t>
  </si>
  <si>
    <t>1 трансформатор связи</t>
  </si>
  <si>
    <t>Участок теплотрассы №22 1 шт.</t>
  </si>
  <si>
    <t>Участок теплотрассы №8 1 шт.</t>
  </si>
  <si>
    <t>Участок тепломагистрали №18 1 шт.</t>
  </si>
  <si>
    <t>Участок тепломагистрали №21 1 шт.</t>
  </si>
  <si>
    <t>Участок тепломагистрали №33 1 шт.</t>
  </si>
  <si>
    <t>прибор учета тепловой энергии - 7шт.</t>
  </si>
  <si>
    <t>Участок тепломагистрали №1 1 шт.</t>
  </si>
  <si>
    <t>оборудование АТС</t>
  </si>
  <si>
    <t xml:space="preserve">сварочного агрегата  Denyo DLW-300 LS с пультом удаленной регулировки сварочной дуги- </t>
  </si>
  <si>
    <t>сварочного агрегата  Denyo DLW-400 LSW с пультом удаленной регулировки сварочной дуги-</t>
  </si>
  <si>
    <t>Энергоблок №3</t>
  </si>
  <si>
    <t>Тепловоз</t>
  </si>
  <si>
    <t>система электроснабжения - 1,51км</t>
  </si>
  <si>
    <t>Редукционно-охладительная установка 1 шт.</t>
  </si>
  <si>
    <t>Участок тепломагистрали ТМ-25 - 1 шт.</t>
  </si>
  <si>
    <t>Участок теплотрассы по ул. Промышленная-Саратовская - 1 шт.</t>
  </si>
  <si>
    <t>Участок тепломагистрали ТМ-33 - 1 шт.</t>
  </si>
  <si>
    <t>Участок тепломагистрали 2 шт.</t>
  </si>
  <si>
    <t>Участок тепломагистрали 3 шт.</t>
  </si>
  <si>
    <t xml:space="preserve">кровля главного корпуса </t>
  </si>
  <si>
    <t xml:space="preserve">котельная№2 - надземная прокладка труб - 0,2032 км, прокладка стальных трубопроводов в непроходном канале - 1,9424 км. Котельная №3 - надземная прокладка труб - 0,9412 км, прокладка стальных трубопроводов в непроходном канале - 1,26554 км. Комплекс работ по благоустройству - 1 шт. котельная№1 - надземная прокладка труб - 0,111376 км, прокладка стальных трубопроводов в непроходном канале - 1,040394 км. Котельная №6 - надземная прокладка труб - 2,420785 км, прокладка стальных трубопроводов в непроходном канале - 2,11974 км. Комплекс работ по благоустройству - 1 шт
</t>
  </si>
  <si>
    <t>Участок теплотрассы №4 4 шт.</t>
  </si>
  <si>
    <t>Участок теплотрассы №9 - 1 шт.</t>
  </si>
  <si>
    <t>Участок теплотрассы №15 - 4 шт.</t>
  </si>
  <si>
    <t>Участок теплотрассы №16 3 шт.</t>
  </si>
  <si>
    <t>Участок теплотрассы №11 4 шт.</t>
  </si>
  <si>
    <t>Участок теплотрассы №2 - 1 шт.</t>
  </si>
  <si>
    <t>Участок тепломагистрали "Горьковская" 2 шт.</t>
  </si>
  <si>
    <t>Участок тепломагистрали №11 - 2 шт.</t>
  </si>
  <si>
    <t>Участок тепломагистрали №18 - 1 шт.</t>
  </si>
  <si>
    <t>Участок тепломагистрали №19 - 2 шт.</t>
  </si>
  <si>
    <t>Участок тепломагистрали №32 4 шт.</t>
  </si>
  <si>
    <t>Участок тепломагистрали №17 2 шт.</t>
  </si>
  <si>
    <t>Участок тепломагистрали №31 - 3 шт.</t>
  </si>
  <si>
    <t>Участок тепломагистрали №14 - 2 шт.</t>
  </si>
  <si>
    <t>Участок тепломагистрали №25 - 2 шт.</t>
  </si>
  <si>
    <t>жилой комплекс (S=10779,10 м2)</t>
  </si>
  <si>
    <t>Вискозимметр ВУ</t>
  </si>
  <si>
    <t>ТМС-650 Микроометр, с поверкой СП</t>
  </si>
  <si>
    <t xml:space="preserve">газоанализатора ГАНК-4С для определения кислоты </t>
  </si>
  <si>
    <t xml:space="preserve"> Покупка газоанализатора ГАНК-4С для определения щелочи</t>
  </si>
  <si>
    <t>Участок тепломагистрали №4 - 1 шт.</t>
  </si>
  <si>
    <t>Участок тепломагистрали №1 3 шт.</t>
  </si>
  <si>
    <t>Датчики пажаротушения</t>
  </si>
  <si>
    <t>Тепловая сеть - 1 шт.</t>
  </si>
  <si>
    <t>Участок тепловой сети - 1 шт.</t>
  </si>
  <si>
    <t>Участок тепловой сети - 2 шт.</t>
  </si>
  <si>
    <t>Установка системы защиты от дуговых замыканий на КРУ 6 кВ 4 шт.</t>
  </si>
  <si>
    <t xml:space="preserve"> кондуктометр «МАРК-603», 4шт. </t>
  </si>
  <si>
    <t>Сеть теплоснабжения 1 шт.</t>
  </si>
  <si>
    <t>ОРУ 110/220 кВ</t>
  </si>
  <si>
    <t>опоры граненые конические складывающиеся высотой  6м ОГКС-6 – 68шт.</t>
  </si>
  <si>
    <t>Финансирование капитальных вложений в прогнозных ценах соответствующих лет, млн рублей (с НДС)</t>
  </si>
  <si>
    <t>Освоение капитальных вложений в прогнозных ценах соответствующих лет, млн рублей  (без НДС)</t>
  </si>
  <si>
    <t>Принятие основных средств и нематериальных активов к бухгалтерскому учету</t>
  </si>
  <si>
    <t>Постановка объектов электросетевого хозяйства под напряжение и (или) включение объектов капитального строительства для проведения пусконаладочных работ</t>
  </si>
  <si>
    <t>Ввод объектов инвестиционной деятельности (мощностей) в эксплуатацию</t>
  </si>
  <si>
    <t>к приказу Минэнерго России от 16.12.2021 № 19@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</si>
</sst>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_-* #,##0.00_р_._-;\-* #,##0.00_р_._-;_-* &quot;-&quot;??_р_._-;_-@_-"/>
    <numFmt numFmtId="165" formatCode="#,##0_ ;\-#,##0\ "/>
    <numFmt numFmtId="166" formatCode="_-* #,##0.00\ _р_._-;\-* #,##0.00\ _р_._-;_-* &quot;-&quot;??\ _р_._-;_-@_-"/>
    <numFmt numFmtId="167" formatCode="#,##0.0"/>
    <numFmt numFmtId="168" formatCode="#,##0.00000"/>
    <numFmt numFmtId="169" formatCode="#,##0.000000"/>
    <numFmt numFmtId="170" formatCode="#,##0.0000000"/>
    <numFmt numFmtId="171" formatCode="#,##0.0000000000"/>
    <numFmt numFmtId="172" formatCode="#,##0.0000000000000"/>
    <numFmt numFmtId="173" formatCode="#,##0.00\ _₽"/>
  </numFmts>
  <fonts count="57" x14ac:knownFonts="1">
    <font>
      <sz val="12"/>
      <name val="Times New Roman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sz val="10"/>
      <name val="Arial Cyr"/>
      <charset val="204"/>
    </font>
    <font>
      <sz val="11"/>
      <color rgb="FF000000"/>
      <name val="SimSun"/>
      <family val="2"/>
      <charset val="204"/>
    </font>
    <font>
      <sz val="10"/>
      <name val="Arial"/>
      <family val="2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Helv"/>
    </font>
    <font>
      <vertAlign val="superscript"/>
      <sz val="12"/>
      <name val="Times New Roman"/>
      <family val="1"/>
      <charset val="204"/>
    </font>
    <font>
      <sz val="10"/>
      <name val="Times New Roman"/>
      <family val="1"/>
      <charset val="204"/>
    </font>
    <font>
      <sz val="12"/>
      <name val="Calibri"/>
      <family val="2"/>
      <charset val="204"/>
      <scheme val="minor"/>
    </font>
    <font>
      <sz val="10"/>
      <color indexed="62"/>
      <name val="Arial Cyr"/>
      <family val="2"/>
      <charset val="204"/>
    </font>
    <font>
      <sz val="10"/>
      <name val="Arial Cyr"/>
      <family val="2"/>
      <charset val="204"/>
    </font>
    <font>
      <sz val="10"/>
      <name val="Arial Narrow"/>
      <family val="2"/>
      <charset val="204"/>
    </font>
    <font>
      <b/>
      <sz val="10"/>
      <name val="Times New Roman CYR"/>
    </font>
    <font>
      <b/>
      <sz val="12"/>
      <name val="Times New Roman CYR"/>
    </font>
    <font>
      <b/>
      <sz val="10"/>
      <name val="Times New Roman"/>
      <family val="1"/>
      <charset val="204"/>
    </font>
    <font>
      <i/>
      <sz val="10"/>
      <name val="Times New Roman CYR"/>
    </font>
    <font>
      <sz val="12"/>
      <name val="Times New Roman CYR"/>
      <charset val="204"/>
    </font>
    <font>
      <b/>
      <sz val="12"/>
      <name val="Times New Roman CYR"/>
      <charset val="204"/>
    </font>
    <font>
      <sz val="12"/>
      <name val="Times New Roman CYR"/>
    </font>
    <font>
      <u/>
      <sz val="14"/>
      <name val="Times New Roman"/>
      <family val="1"/>
      <charset val="204"/>
    </font>
    <font>
      <sz val="9"/>
      <name val="Times New Roman"/>
      <family val="1"/>
      <charset val="204"/>
    </font>
    <font>
      <sz val="5.5"/>
      <name val="Times New Roman"/>
      <family val="1"/>
      <charset val="204"/>
    </font>
    <font>
      <sz val="12"/>
      <color rgb="FFFF0000"/>
      <name val="Times New Roman"/>
      <family val="1"/>
      <charset val="204"/>
    </font>
  </fonts>
  <fills count="25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86">
    <xf numFmtId="0" fontId="0" fillId="0" borderId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5" borderId="0" applyNumberFormat="0" applyBorder="0" applyAlignment="0" applyProtection="0"/>
    <xf numFmtId="0" fontId="15" fillId="8" borderId="0" applyNumberFormat="0" applyBorder="0" applyAlignment="0" applyProtection="0"/>
    <xf numFmtId="0" fontId="15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6" fillId="16" borderId="0" applyNumberFormat="0" applyBorder="0" applyAlignment="0" applyProtection="0"/>
    <xf numFmtId="0" fontId="16" fillId="17" borderId="0" applyNumberFormat="0" applyBorder="0" applyAlignment="0" applyProtection="0"/>
    <xf numFmtId="0" fontId="16" fillId="18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9" borderId="0" applyNumberFormat="0" applyBorder="0" applyAlignment="0" applyProtection="0"/>
    <xf numFmtId="0" fontId="17" fillId="7" borderId="1" applyNumberFormat="0" applyAlignment="0" applyProtection="0"/>
    <xf numFmtId="0" fontId="18" fillId="20" borderId="2" applyNumberFormat="0" applyAlignment="0" applyProtection="0"/>
    <xf numFmtId="0" fontId="19" fillId="20" borderId="1" applyNumberFormat="0" applyAlignment="0" applyProtection="0"/>
    <xf numFmtId="0" fontId="20" fillId="0" borderId="3" applyNumberFormat="0" applyFill="0" applyAlignment="0" applyProtection="0"/>
    <xf numFmtId="0" fontId="21" fillId="0" borderId="4" applyNumberFormat="0" applyFill="0" applyAlignment="0" applyProtection="0"/>
    <xf numFmtId="0" fontId="22" fillId="0" borderId="5" applyNumberFormat="0" applyFill="0" applyAlignment="0" applyProtection="0"/>
    <xf numFmtId="0" fontId="22" fillId="0" borderId="0" applyNumberFormat="0" applyFill="0" applyBorder="0" applyAlignment="0" applyProtection="0"/>
    <xf numFmtId="0" fontId="23" fillId="0" borderId="6" applyNumberFormat="0" applyFill="0" applyAlignment="0" applyProtection="0"/>
    <xf numFmtId="0" fontId="24" fillId="21" borderId="7" applyNumberFormat="0" applyAlignment="0" applyProtection="0"/>
    <xf numFmtId="0" fontId="25" fillId="0" borderId="0" applyNumberFormat="0" applyFill="0" applyBorder="0" applyAlignment="0" applyProtection="0"/>
    <xf numFmtId="0" fontId="26" fillId="22" borderId="0" applyNumberFormat="0" applyBorder="0" applyAlignment="0" applyProtection="0"/>
    <xf numFmtId="0" fontId="32" fillId="0" borderId="0"/>
    <xf numFmtId="0" fontId="13" fillId="0" borderId="0"/>
    <xf numFmtId="0" fontId="27" fillId="3" borderId="0" applyNumberFormat="0" applyBorder="0" applyAlignment="0" applyProtection="0"/>
    <xf numFmtId="0" fontId="28" fillId="0" borderId="0" applyNumberFormat="0" applyFill="0" applyBorder="0" applyAlignment="0" applyProtection="0"/>
    <xf numFmtId="0" fontId="15" fillId="23" borderId="8" applyNumberFormat="0" applyFont="0" applyAlignment="0" applyProtection="0"/>
    <xf numFmtId="0" fontId="29" fillId="0" borderId="9" applyNumberFormat="0" applyFill="0" applyAlignment="0" applyProtection="0"/>
    <xf numFmtId="0" fontId="30" fillId="0" borderId="0" applyNumberFormat="0" applyFill="0" applyBorder="0" applyAlignment="0" applyProtection="0"/>
    <xf numFmtId="0" fontId="31" fillId="4" borderId="0" applyNumberFormat="0" applyBorder="0" applyAlignment="0" applyProtection="0"/>
    <xf numFmtId="0" fontId="33" fillId="0" borderId="0"/>
    <xf numFmtId="0" fontId="33" fillId="0" borderId="0"/>
    <xf numFmtId="0" fontId="13" fillId="0" borderId="0"/>
    <xf numFmtId="0" fontId="12" fillId="0" borderId="0"/>
    <xf numFmtId="0" fontId="34" fillId="0" borderId="0"/>
    <xf numFmtId="0" fontId="34" fillId="0" borderId="0"/>
    <xf numFmtId="164" fontId="12" fillId="0" borderId="0" applyFont="0" applyFill="0" applyBorder="0" applyAlignment="0" applyProtection="0"/>
    <xf numFmtId="165" fontId="34" fillId="0" borderId="0" applyFont="0" applyFill="0" applyBorder="0" applyAlignment="0" applyProtection="0"/>
    <xf numFmtId="166" fontId="12" fillId="0" borderId="0" applyFont="0" applyFill="0" applyBorder="0" applyAlignment="0" applyProtection="0"/>
    <xf numFmtId="0" fontId="11" fillId="0" borderId="0"/>
    <xf numFmtId="0" fontId="10" fillId="0" borderId="0"/>
    <xf numFmtId="0" fontId="37" fillId="0" borderId="0"/>
    <xf numFmtId="0" fontId="13" fillId="0" borderId="0"/>
    <xf numFmtId="0" fontId="13" fillId="0" borderId="0"/>
    <xf numFmtId="0" fontId="13" fillId="0" borderId="0"/>
    <xf numFmtId="0" fontId="9" fillId="0" borderId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5" borderId="0" applyNumberFormat="0" applyBorder="0" applyAlignment="0" applyProtection="0"/>
    <xf numFmtId="0" fontId="15" fillId="8" borderId="0" applyNumberFormat="0" applyBorder="0" applyAlignment="0" applyProtection="0"/>
    <xf numFmtId="0" fontId="15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38" fillId="0" borderId="0"/>
    <xf numFmtId="0" fontId="16" fillId="16" borderId="0" applyNumberFormat="0" applyBorder="0" applyAlignment="0" applyProtection="0"/>
    <xf numFmtId="0" fontId="16" fillId="17" borderId="0" applyNumberFormat="0" applyBorder="0" applyAlignment="0" applyProtection="0"/>
    <xf numFmtId="0" fontId="16" fillId="18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9" borderId="0" applyNumberFormat="0" applyBorder="0" applyAlignment="0" applyProtection="0"/>
    <xf numFmtId="0" fontId="17" fillId="7" borderId="1" applyNumberFormat="0" applyAlignment="0" applyProtection="0"/>
    <xf numFmtId="0" fontId="18" fillId="20" borderId="2" applyNumberFormat="0" applyAlignment="0" applyProtection="0"/>
    <xf numFmtId="0" fontId="19" fillId="20" borderId="1" applyNumberFormat="0" applyAlignment="0" applyProtection="0"/>
    <xf numFmtId="0" fontId="20" fillId="0" borderId="3" applyNumberFormat="0" applyFill="0" applyAlignment="0" applyProtection="0"/>
    <xf numFmtId="0" fontId="21" fillId="0" borderId="4" applyNumberFormat="0" applyFill="0" applyAlignment="0" applyProtection="0"/>
    <xf numFmtId="0" fontId="22" fillId="0" borderId="5" applyNumberFormat="0" applyFill="0" applyAlignment="0" applyProtection="0"/>
    <xf numFmtId="0" fontId="22" fillId="0" borderId="0" applyNumberFormat="0" applyFill="0" applyBorder="0" applyAlignment="0" applyProtection="0"/>
    <xf numFmtId="0" fontId="23" fillId="0" borderId="6" applyNumberFormat="0" applyFill="0" applyAlignment="0" applyProtection="0"/>
    <xf numFmtId="0" fontId="24" fillId="21" borderId="7" applyNumberFormat="0" applyAlignment="0" applyProtection="0"/>
    <xf numFmtId="0" fontId="25" fillId="0" borderId="0" applyNumberFormat="0" applyFill="0" applyBorder="0" applyAlignment="0" applyProtection="0"/>
    <xf numFmtId="0" fontId="26" fillId="22" borderId="0" applyNumberFormat="0" applyBorder="0" applyAlignment="0" applyProtection="0"/>
    <xf numFmtId="0" fontId="27" fillId="3" borderId="0" applyNumberFormat="0" applyBorder="0" applyAlignment="0" applyProtection="0"/>
    <xf numFmtId="0" fontId="28" fillId="0" borderId="0" applyNumberFormat="0" applyFill="0" applyBorder="0" applyAlignment="0" applyProtection="0"/>
    <xf numFmtId="0" fontId="15" fillId="23" borderId="8" applyNumberFormat="0" applyFont="0" applyAlignment="0" applyProtection="0"/>
    <xf numFmtId="0" fontId="29" fillId="0" borderId="9" applyNumberFormat="0" applyFill="0" applyAlignment="0" applyProtection="0"/>
    <xf numFmtId="0" fontId="30" fillId="0" borderId="0" applyNumberFormat="0" applyFill="0" applyBorder="0" applyAlignment="0" applyProtection="0"/>
    <xf numFmtId="0" fontId="31" fillId="4" borderId="0" applyNumberFormat="0" applyBorder="0" applyAlignment="0" applyProtection="0"/>
    <xf numFmtId="0" fontId="8" fillId="0" borderId="0"/>
    <xf numFmtId="0" fontId="13" fillId="0" borderId="0"/>
    <xf numFmtId="9" fontId="34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39" fillId="0" borderId="0"/>
    <xf numFmtId="0" fontId="7" fillId="0" borderId="0"/>
    <xf numFmtId="0" fontId="32" fillId="0" borderId="0"/>
    <xf numFmtId="0" fontId="6" fillId="0" borderId="0"/>
    <xf numFmtId="0" fontId="6" fillId="0" borderId="0"/>
    <xf numFmtId="0" fontId="5" fillId="0" borderId="0"/>
    <xf numFmtId="164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4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32" fillId="0" borderId="0"/>
    <xf numFmtId="0" fontId="2" fillId="0" borderId="0"/>
    <xf numFmtId="0" fontId="34" fillId="0" borderId="0"/>
    <xf numFmtId="9" fontId="43" fillId="0" borderId="0" applyFill="0" applyBorder="0" applyAlignment="0" applyProtection="0"/>
    <xf numFmtId="9" fontId="44" fillId="0" borderId="0" applyFont="0" applyFill="0" applyBorder="0" applyAlignment="0" applyProtection="0"/>
    <xf numFmtId="9" fontId="2" fillId="0" borderId="0" applyFont="0" applyFill="0" applyBorder="0" applyAlignment="0" applyProtection="0"/>
    <xf numFmtId="164" fontId="45" fillId="0" borderId="0" applyFont="0" applyFill="0" applyBorder="0" applyAlignment="0" applyProtection="0"/>
    <xf numFmtId="166" fontId="38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1" fillId="0" borderId="0"/>
    <xf numFmtId="0" fontId="39" fillId="0" borderId="0"/>
    <xf numFmtId="0" fontId="13" fillId="0" borderId="0"/>
  </cellStyleXfs>
  <cellXfs count="212">
    <xf numFmtId="0" fontId="0" fillId="0" borderId="0" xfId="0"/>
    <xf numFmtId="0" fontId="13" fillId="0" borderId="0" xfId="0" applyFont="1" applyFill="1" applyAlignment="1">
      <alignment horizontal="right"/>
    </xf>
    <xf numFmtId="0" fontId="13" fillId="0" borderId="10" xfId="37" applyFont="1" applyFill="1" applyBorder="1" applyAlignment="1">
      <alignment horizontal="center" vertical="center" textRotation="90" wrapText="1"/>
    </xf>
    <xf numFmtId="49" fontId="13" fillId="0" borderId="10" xfId="0" applyNumberFormat="1" applyFont="1" applyFill="1" applyBorder="1" applyAlignment="1">
      <alignment horizontal="center" vertical="center" wrapText="1"/>
    </xf>
    <xf numFmtId="0" fontId="35" fillId="0" borderId="0" xfId="0" applyFont="1" applyFill="1" applyBorder="1" applyAlignment="1">
      <alignment horizontal="center" vertical="center"/>
    </xf>
    <xf numFmtId="0" fontId="13" fillId="24" borderId="0" xfId="57" applyFont="1" applyFill="1"/>
    <xf numFmtId="0" fontId="35" fillId="0" borderId="0" xfId="37" applyFont="1" applyFill="1" applyAlignment="1">
      <alignment horizontal="right"/>
    </xf>
    <xf numFmtId="0" fontId="13" fillId="0" borderId="0" xfId="0" applyFont="1" applyFill="1" applyBorder="1"/>
    <xf numFmtId="0" fontId="13" fillId="0" borderId="0" xfId="0" applyFont="1" applyFill="1" applyBorder="1" applyAlignment="1">
      <alignment horizontal="center"/>
    </xf>
    <xf numFmtId="0" fontId="13" fillId="0" borderId="0" xfId="0" applyFont="1" applyFill="1" applyBorder="1" applyAlignment="1">
      <alignment horizontal="center" vertical="center" wrapText="1"/>
    </xf>
    <xf numFmtId="0" fontId="13" fillId="0" borderId="0" xfId="46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vertical="center"/>
    </xf>
    <xf numFmtId="0" fontId="13" fillId="0" borderId="0" xfId="46" applyFont="1" applyFill="1" applyBorder="1" applyAlignment="1">
      <alignment vertical="center"/>
    </xf>
    <xf numFmtId="0" fontId="13" fillId="0" borderId="0" xfId="0" applyFont="1" applyFill="1"/>
    <xf numFmtId="0" fontId="13" fillId="0" borderId="0" xfId="37" applyFont="1" applyFill="1" applyAlignment="1">
      <alignment horizontal="right" vertical="center"/>
    </xf>
    <xf numFmtId="0" fontId="13" fillId="0" borderId="0" xfId="37" applyFont="1" applyFill="1" applyAlignment="1">
      <alignment horizontal="right"/>
    </xf>
    <xf numFmtId="0" fontId="13" fillId="24" borderId="0" xfId="57" applyFont="1" applyFill="1" applyAlignment="1">
      <alignment vertical="center"/>
    </xf>
    <xf numFmtId="49" fontId="41" fillId="0" borderId="0" xfId="57" applyNumberFormat="1" applyFont="1" applyFill="1" applyAlignment="1">
      <alignment horizontal="center" vertical="center"/>
    </xf>
    <xf numFmtId="0" fontId="13" fillId="0" borderId="0" xfId="57" applyFont="1" applyFill="1" applyAlignment="1">
      <alignment wrapText="1"/>
    </xf>
    <xf numFmtId="0" fontId="13" fillId="0" borderId="0" xfId="57" applyFont="1" applyFill="1" applyAlignment="1">
      <alignment horizontal="center" vertical="center" wrapText="1"/>
    </xf>
    <xf numFmtId="0" fontId="13" fillId="0" borderId="0" xfId="57" applyFont="1" applyFill="1"/>
    <xf numFmtId="49" fontId="14" fillId="0" borderId="10" xfId="55" applyNumberFormat="1" applyFont="1" applyFill="1" applyBorder="1" applyAlignment="1">
      <alignment horizontal="center" vertical="center"/>
    </xf>
    <xf numFmtId="0" fontId="14" fillId="0" borderId="10" xfId="55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/>
    </xf>
    <xf numFmtId="0" fontId="14" fillId="0" borderId="10" xfId="283" applyFont="1" applyFill="1" applyBorder="1" applyAlignment="1">
      <alignment horizontal="center" vertical="center"/>
    </xf>
    <xf numFmtId="4" fontId="14" fillId="0" borderId="10" xfId="0" applyNumberFormat="1" applyFont="1" applyFill="1" applyBorder="1" applyAlignment="1">
      <alignment horizontal="center" vertical="center"/>
    </xf>
    <xf numFmtId="4" fontId="14" fillId="0" borderId="10" xfId="283" applyNumberFormat="1" applyFont="1" applyFill="1" applyBorder="1" applyAlignment="1">
      <alignment horizontal="center" vertical="center" wrapText="1"/>
    </xf>
    <xf numFmtId="49" fontId="13" fillId="0" borderId="10" xfId="55" applyNumberFormat="1" applyFont="1" applyFill="1" applyBorder="1" applyAlignment="1">
      <alignment horizontal="center" vertical="center"/>
    </xf>
    <xf numFmtId="167" fontId="13" fillId="0" borderId="10" xfId="106" applyNumberFormat="1" applyFont="1" applyFill="1" applyBorder="1" applyAlignment="1" applyProtection="1">
      <alignment horizontal="left" vertical="center" wrapText="1"/>
      <protection locked="0"/>
    </xf>
    <xf numFmtId="167" fontId="50" fillId="0" borderId="10" xfId="106" applyNumberFormat="1" applyFont="1" applyFill="1" applyBorder="1" applyAlignment="1" applyProtection="1">
      <alignment horizontal="center" vertical="center" wrapText="1"/>
      <protection locked="0"/>
    </xf>
    <xf numFmtId="0" fontId="13" fillId="0" borderId="10" xfId="283" applyFont="1" applyFill="1" applyBorder="1" applyAlignment="1">
      <alignment horizontal="center" vertical="center"/>
    </xf>
    <xf numFmtId="1" fontId="13" fillId="0" borderId="10" xfId="283" applyNumberFormat="1" applyFont="1" applyFill="1" applyBorder="1" applyAlignment="1">
      <alignment horizontal="center" vertical="center"/>
    </xf>
    <xf numFmtId="4" fontId="13" fillId="0" borderId="10" xfId="0" applyNumberFormat="1" applyFont="1" applyFill="1" applyBorder="1" applyAlignment="1">
      <alignment horizontal="center" vertical="center"/>
    </xf>
    <xf numFmtId="4" fontId="13" fillId="0" borderId="10" xfId="0" applyNumberFormat="1" applyFont="1" applyFill="1" applyBorder="1" applyAlignment="1">
      <alignment horizontal="center" vertical="center" wrapText="1"/>
    </xf>
    <xf numFmtId="4" fontId="50" fillId="0" borderId="10" xfId="106" applyNumberFormat="1" applyFont="1" applyFill="1" applyBorder="1" applyAlignment="1" applyProtection="1">
      <alignment horizontal="center" vertical="center" wrapText="1"/>
      <protection locked="0"/>
    </xf>
    <xf numFmtId="4" fontId="50" fillId="0" borderId="10" xfId="284" applyNumberFormat="1" applyFont="1" applyFill="1" applyBorder="1" applyAlignment="1" applyProtection="1">
      <alignment horizontal="center" vertical="center" wrapText="1"/>
      <protection locked="0"/>
    </xf>
    <xf numFmtId="4" fontId="50" fillId="0" borderId="10" xfId="106" applyNumberFormat="1" applyFont="1" applyFill="1" applyBorder="1" applyAlignment="1" applyProtection="1">
      <alignment horizontal="center" vertical="center"/>
      <protection locked="0"/>
    </xf>
    <xf numFmtId="4" fontId="13" fillId="0" borderId="10" xfId="0" applyNumberFormat="1" applyFont="1" applyFill="1" applyBorder="1" applyAlignment="1" applyProtection="1">
      <alignment horizontal="center" vertical="center" wrapText="1"/>
      <protection locked="0"/>
    </xf>
    <xf numFmtId="4" fontId="14" fillId="0" borderId="10" xfId="0" applyNumberFormat="1" applyFont="1" applyFill="1" applyBorder="1" applyAlignment="1">
      <alignment horizontal="center" vertical="center" wrapText="1"/>
    </xf>
    <xf numFmtId="49" fontId="51" fillId="0" borderId="10" xfId="106" applyNumberFormat="1" applyFont="1" applyFill="1" applyBorder="1" applyAlignment="1" applyProtection="1">
      <alignment horizontal="center" vertical="center" wrapText="1"/>
      <protection locked="0"/>
    </xf>
    <xf numFmtId="167" fontId="51" fillId="0" borderId="10" xfId="284" applyNumberFormat="1" applyFont="1" applyFill="1" applyBorder="1" applyAlignment="1" applyProtection="1">
      <alignment horizontal="left" vertical="center" wrapText="1"/>
      <protection locked="0"/>
    </xf>
    <xf numFmtId="164" fontId="51" fillId="0" borderId="10" xfId="284" applyNumberFormat="1" applyFont="1" applyFill="1" applyBorder="1" applyAlignment="1" applyProtection="1">
      <alignment horizontal="center" vertical="center" wrapText="1"/>
      <protection locked="0"/>
    </xf>
    <xf numFmtId="1" fontId="14" fillId="0" borderId="10" xfId="283" applyNumberFormat="1" applyFont="1" applyFill="1" applyBorder="1" applyAlignment="1">
      <alignment horizontal="center" vertical="center"/>
    </xf>
    <xf numFmtId="167" fontId="50" fillId="0" borderId="10" xfId="106" applyNumberFormat="1" applyFont="1" applyFill="1" applyBorder="1" applyAlignment="1" applyProtection="1">
      <alignment horizontal="left" vertical="center" wrapText="1"/>
      <protection locked="0"/>
    </xf>
    <xf numFmtId="1" fontId="13" fillId="0" borderId="10" xfId="0" applyNumberFormat="1" applyFont="1" applyFill="1" applyBorder="1" applyAlignment="1">
      <alignment horizontal="center" vertical="center"/>
    </xf>
    <xf numFmtId="4" fontId="13" fillId="0" borderId="10" xfId="283" applyNumberFormat="1" applyFont="1" applyFill="1" applyBorder="1" applyAlignment="1">
      <alignment horizontal="center" vertical="center"/>
    </xf>
    <xf numFmtId="164" fontId="13" fillId="0" borderId="10" xfId="0" applyNumberFormat="1" applyFont="1" applyFill="1" applyBorder="1" applyAlignment="1">
      <alignment horizontal="center" vertical="center" wrapText="1"/>
    </xf>
    <xf numFmtId="4" fontId="50" fillId="0" borderId="10" xfId="284" applyNumberFormat="1" applyFont="1" applyFill="1" applyBorder="1" applyAlignment="1" applyProtection="1">
      <alignment horizontal="center" vertical="center"/>
      <protection locked="0"/>
    </xf>
    <xf numFmtId="167" fontId="50" fillId="0" borderId="10" xfId="284" applyNumberFormat="1" applyFont="1" applyFill="1" applyBorder="1" applyAlignment="1" applyProtection="1">
      <alignment horizontal="left" vertical="center" wrapText="1"/>
      <protection locked="0"/>
    </xf>
    <xf numFmtId="164" fontId="50" fillId="0" borderId="10" xfId="284" applyNumberFormat="1" applyFont="1" applyFill="1" applyBorder="1" applyAlignment="1" applyProtection="1">
      <alignment horizontal="center" vertical="center" wrapText="1"/>
      <protection locked="0"/>
    </xf>
    <xf numFmtId="164" fontId="50" fillId="0" borderId="10" xfId="106" applyNumberFormat="1" applyFont="1" applyFill="1" applyBorder="1" applyAlignment="1" applyProtection="1">
      <alignment horizontal="center" vertical="center" wrapText="1"/>
      <protection locked="0"/>
    </xf>
    <xf numFmtId="167" fontId="50" fillId="0" borderId="10" xfId="284" applyNumberFormat="1" applyFont="1" applyFill="1" applyBorder="1" applyAlignment="1" applyProtection="1">
      <alignment vertical="center" wrapText="1"/>
      <protection locked="0"/>
    </xf>
    <xf numFmtId="167" fontId="50" fillId="0" borderId="10" xfId="106" applyNumberFormat="1" applyFont="1" applyFill="1" applyBorder="1" applyAlignment="1" applyProtection="1">
      <alignment vertical="center" wrapText="1"/>
      <protection locked="0"/>
    </xf>
    <xf numFmtId="167" fontId="50" fillId="0" borderId="10" xfId="284" applyNumberFormat="1" applyFont="1" applyFill="1" applyBorder="1" applyAlignment="1" applyProtection="1">
      <alignment horizontal="center" vertical="center" wrapText="1"/>
      <protection locked="0"/>
    </xf>
    <xf numFmtId="0" fontId="13" fillId="0" borderId="10" xfId="0" applyFont="1" applyFill="1" applyBorder="1" applyAlignment="1">
      <alignment vertical="center" wrapText="1"/>
    </xf>
    <xf numFmtId="1" fontId="13" fillId="0" borderId="10" xfId="285" applyNumberFormat="1" applyFont="1" applyFill="1" applyBorder="1" applyAlignment="1">
      <alignment horizontal="center" vertical="center"/>
    </xf>
    <xf numFmtId="4" fontId="14" fillId="0" borderId="10" xfId="283" applyNumberFormat="1" applyFont="1" applyFill="1" applyBorder="1" applyAlignment="1">
      <alignment horizontal="center" vertical="center"/>
    </xf>
    <xf numFmtId="49" fontId="14" fillId="0" borderId="10" xfId="55" applyNumberFormat="1" applyFont="1" applyFill="1" applyBorder="1" applyAlignment="1">
      <alignment horizontal="center" vertical="center" wrapText="1"/>
    </xf>
    <xf numFmtId="49" fontId="14" fillId="0" borderId="10" xfId="0" applyNumberFormat="1" applyFont="1" applyFill="1" applyBorder="1" applyAlignment="1">
      <alignment horizontal="center" vertical="center"/>
    </xf>
    <xf numFmtId="0" fontId="13" fillId="0" borderId="10" xfId="55" applyFont="1" applyFill="1" applyBorder="1" applyAlignment="1">
      <alignment horizontal="left" vertical="center" wrapText="1"/>
    </xf>
    <xf numFmtId="167" fontId="13" fillId="0" borderId="10" xfId="106" applyNumberFormat="1" applyFont="1" applyFill="1" applyBorder="1" applyAlignment="1" applyProtection="1">
      <alignment horizontal="center" vertical="center" wrapText="1"/>
      <protection locked="0"/>
    </xf>
    <xf numFmtId="49" fontId="50" fillId="0" borderId="10" xfId="106" applyNumberFormat="1" applyFont="1" applyFill="1" applyBorder="1" applyAlignment="1" applyProtection="1">
      <alignment horizontal="center" vertical="center" wrapText="1"/>
      <protection locked="0"/>
    </xf>
    <xf numFmtId="0" fontId="14" fillId="0" borderId="10" xfId="0" applyNumberFormat="1" applyFont="1" applyFill="1" applyBorder="1" applyAlignment="1">
      <alignment horizontal="center" vertical="center"/>
    </xf>
    <xf numFmtId="0" fontId="50" fillId="0" borderId="10" xfId="0" applyFont="1" applyFill="1" applyBorder="1" applyAlignment="1" applyProtection="1">
      <alignment horizontal="left" vertical="center" wrapText="1"/>
      <protection locked="0"/>
    </xf>
    <xf numFmtId="167" fontId="52" fillId="0" borderId="10" xfId="106" applyNumberFormat="1" applyFont="1" applyFill="1" applyBorder="1" applyAlignment="1" applyProtection="1">
      <alignment horizontal="left" vertical="center" wrapText="1"/>
      <protection locked="0"/>
    </xf>
    <xf numFmtId="167" fontId="52" fillId="0" borderId="10" xfId="284" applyNumberFormat="1" applyFont="1" applyFill="1" applyBorder="1" applyAlignment="1" applyProtection="1">
      <alignment horizontal="left" vertical="center" wrapText="1"/>
      <protection locked="0"/>
    </xf>
    <xf numFmtId="1" fontId="13" fillId="0" borderId="10" xfId="106" applyNumberFormat="1" applyFont="1" applyFill="1" applyBorder="1" applyAlignment="1" applyProtection="1">
      <alignment horizontal="left" vertical="center" wrapText="1"/>
      <protection locked="0"/>
    </xf>
    <xf numFmtId="167" fontId="51" fillId="0" borderId="10" xfId="106" applyNumberFormat="1" applyFont="1" applyFill="1" applyBorder="1" applyAlignment="1" applyProtection="1">
      <alignment horizontal="left" vertical="center" wrapText="1"/>
      <protection locked="0"/>
    </xf>
    <xf numFmtId="4" fontId="51" fillId="0" borderId="10" xfId="106" applyNumberFormat="1" applyFont="1" applyFill="1" applyBorder="1" applyAlignment="1" applyProtection="1">
      <alignment horizontal="center" vertical="center" wrapText="1"/>
      <protection locked="0"/>
    </xf>
    <xf numFmtId="167" fontId="13" fillId="0" borderId="10" xfId="55" applyNumberFormat="1" applyFont="1" applyFill="1" applyBorder="1" applyAlignment="1" applyProtection="1">
      <alignment horizontal="left" vertical="center" wrapText="1"/>
      <protection locked="0"/>
    </xf>
    <xf numFmtId="0" fontId="13" fillId="0" borderId="10" xfId="0" applyNumberFormat="1" applyFont="1" applyFill="1" applyBorder="1" applyAlignment="1">
      <alignment horizontal="center" vertical="center"/>
    </xf>
    <xf numFmtId="167" fontId="13" fillId="0" borderId="10" xfId="55" applyNumberFormat="1" applyFont="1" applyFill="1" applyBorder="1" applyAlignment="1" applyProtection="1">
      <alignment horizontal="center" vertical="center" wrapText="1"/>
      <protection locked="0"/>
    </xf>
    <xf numFmtId="4" fontId="52" fillId="0" borderId="10" xfId="0" applyNumberFormat="1" applyFont="1" applyFill="1" applyBorder="1" applyAlignment="1" applyProtection="1">
      <alignment horizontal="center" vertical="center" wrapText="1"/>
      <protection locked="0"/>
    </xf>
    <xf numFmtId="0" fontId="50" fillId="0" borderId="10" xfId="283" applyFont="1" applyFill="1" applyBorder="1" applyAlignment="1" applyProtection="1">
      <alignment horizontal="center" vertical="center" wrapText="1"/>
      <protection locked="0"/>
    </xf>
    <xf numFmtId="167" fontId="52" fillId="0" borderId="10" xfId="37" applyNumberFormat="1" applyFont="1" applyFill="1" applyBorder="1" applyAlignment="1" applyProtection="1">
      <alignment horizontal="left" vertical="center" wrapText="1"/>
      <protection locked="0"/>
    </xf>
    <xf numFmtId="4" fontId="13" fillId="0" borderId="10" xfId="37" applyNumberFormat="1" applyFont="1" applyFill="1" applyBorder="1" applyAlignment="1" applyProtection="1">
      <alignment horizontal="center" vertical="center" wrapText="1"/>
      <protection locked="0"/>
    </xf>
    <xf numFmtId="4" fontId="13" fillId="0" borderId="10" xfId="106" applyNumberFormat="1" applyFont="1" applyFill="1" applyBorder="1" applyAlignment="1" applyProtection="1">
      <alignment horizontal="center" vertical="center" wrapText="1"/>
      <protection locked="0"/>
    </xf>
    <xf numFmtId="4" fontId="47" fillId="0" borderId="10" xfId="0" applyNumberFormat="1" applyFont="1" applyFill="1" applyBorder="1" applyAlignment="1" applyProtection="1">
      <alignment horizontal="center" vertical="center" wrapText="1"/>
      <protection locked="0"/>
    </xf>
    <xf numFmtId="3" fontId="13" fillId="0" borderId="10" xfId="106" applyNumberFormat="1" applyFont="1" applyFill="1" applyBorder="1" applyAlignment="1" applyProtection="1">
      <alignment horizontal="left" vertical="center" wrapText="1"/>
      <protection locked="0"/>
    </xf>
    <xf numFmtId="4" fontId="52" fillId="0" borderId="10" xfId="283" applyNumberFormat="1" applyFont="1" applyFill="1" applyBorder="1" applyAlignment="1" applyProtection="1">
      <alignment horizontal="center" vertical="center"/>
      <protection locked="0"/>
    </xf>
    <xf numFmtId="4" fontId="13" fillId="0" borderId="10" xfId="283" applyNumberFormat="1" applyFont="1" applyFill="1" applyBorder="1" applyAlignment="1">
      <alignment horizontal="center" vertical="center" wrapText="1"/>
    </xf>
    <xf numFmtId="0" fontId="14" fillId="0" borderId="0" xfId="0" applyFont="1" applyFill="1"/>
    <xf numFmtId="4" fontId="52" fillId="0" borderId="10" xfId="283" applyNumberFormat="1" applyFont="1" applyFill="1" applyBorder="1" applyAlignment="1" applyProtection="1">
      <alignment horizontal="center" vertical="center" wrapText="1"/>
      <protection locked="0"/>
    </xf>
    <xf numFmtId="4" fontId="13" fillId="0" borderId="10" xfId="283" applyNumberFormat="1" applyFont="1" applyFill="1" applyBorder="1" applyAlignment="1" applyProtection="1">
      <alignment horizontal="center" vertical="center"/>
    </xf>
    <xf numFmtId="4" fontId="52" fillId="0" borderId="10" xfId="283" applyNumberFormat="1" applyFont="1" applyFill="1" applyBorder="1" applyAlignment="1" applyProtection="1">
      <alignment horizontal="center" vertical="center"/>
    </xf>
    <xf numFmtId="4" fontId="14" fillId="0" borderId="10" xfId="106" applyNumberFormat="1" applyFont="1" applyFill="1" applyBorder="1" applyAlignment="1" applyProtection="1">
      <alignment horizontal="center" vertical="center" wrapText="1"/>
      <protection locked="0"/>
    </xf>
    <xf numFmtId="0" fontId="13" fillId="0" borderId="10" xfId="45" applyFont="1" applyFill="1" applyBorder="1" applyAlignment="1">
      <alignment horizontal="center" vertical="center" textRotation="90" wrapText="1"/>
    </xf>
    <xf numFmtId="0" fontId="13" fillId="0" borderId="10" xfId="283" applyFont="1" applyFill="1" applyBorder="1" applyAlignment="1">
      <alignment horizontal="center" vertical="center" wrapText="1"/>
    </xf>
    <xf numFmtId="49" fontId="13" fillId="0" borderId="10" xfId="55" applyNumberFormat="1" applyFont="1" applyFill="1" applyBorder="1" applyAlignment="1">
      <alignment horizontal="center" vertical="center" wrapText="1"/>
    </xf>
    <xf numFmtId="167" fontId="52" fillId="0" borderId="10" xfId="37" applyNumberFormat="1" applyFont="1" applyFill="1" applyBorder="1" applyAlignment="1" applyProtection="1">
      <alignment horizontal="center" vertical="center" wrapText="1"/>
      <protection locked="0"/>
    </xf>
    <xf numFmtId="167" fontId="52" fillId="0" borderId="10" xfId="106" applyNumberFormat="1" applyFont="1" applyFill="1" applyBorder="1" applyAlignment="1" applyProtection="1">
      <alignment horizontal="center" vertical="center" wrapText="1"/>
      <protection locked="0"/>
    </xf>
    <xf numFmtId="3" fontId="13" fillId="0" borderId="10" xfId="106" applyNumberFormat="1" applyFont="1" applyFill="1" applyBorder="1" applyAlignment="1" applyProtection="1">
      <alignment horizontal="center" vertical="center" wrapText="1"/>
      <protection locked="0"/>
    </xf>
    <xf numFmtId="2" fontId="14" fillId="0" borderId="10" xfId="55" applyNumberFormat="1" applyFont="1" applyFill="1" applyBorder="1" applyAlignment="1">
      <alignment horizontal="center" vertical="center"/>
    </xf>
    <xf numFmtId="2" fontId="51" fillId="0" borderId="10" xfId="106" applyNumberFormat="1" applyFont="1" applyFill="1" applyBorder="1" applyAlignment="1" applyProtection="1">
      <alignment horizontal="center" vertical="center" wrapText="1"/>
      <protection locked="0"/>
    </xf>
    <xf numFmtId="4" fontId="13" fillId="0" borderId="10" xfId="57" applyNumberFormat="1" applyFont="1" applyFill="1" applyBorder="1" applyAlignment="1">
      <alignment horizontal="center" vertical="center" wrapText="1"/>
    </xf>
    <xf numFmtId="0" fontId="13" fillId="0" borderId="0" xfId="283" applyFont="1" applyFill="1"/>
    <xf numFmtId="0" fontId="35" fillId="0" borderId="0" xfId="0" applyFont="1" applyFill="1"/>
    <xf numFmtId="167" fontId="52" fillId="0" borderId="10" xfId="0" applyNumberFormat="1" applyFont="1" applyFill="1" applyBorder="1" applyAlignment="1" applyProtection="1">
      <alignment horizontal="left" vertical="center" wrapText="1"/>
      <protection locked="0"/>
    </xf>
    <xf numFmtId="167" fontId="51" fillId="0" borderId="10" xfId="284" applyNumberFormat="1" applyFont="1" applyFill="1" applyBorder="1" applyAlignment="1" applyProtection="1">
      <alignment horizontal="center" vertical="center" wrapText="1"/>
      <protection locked="0"/>
    </xf>
    <xf numFmtId="167" fontId="51" fillId="0" borderId="10" xfId="106" applyNumberFormat="1" applyFont="1" applyFill="1" applyBorder="1" applyAlignment="1" applyProtection="1">
      <alignment horizontal="center" vertical="center" wrapText="1"/>
      <protection locked="0"/>
    </xf>
    <xf numFmtId="0" fontId="13" fillId="0" borderId="10" xfId="0" applyFont="1" applyFill="1" applyBorder="1" applyAlignment="1">
      <alignment horizontal="left" vertical="center" wrapText="1"/>
    </xf>
    <xf numFmtId="0" fontId="52" fillId="0" borderId="10" xfId="0" applyFont="1" applyFill="1" applyBorder="1" applyAlignment="1" applyProtection="1">
      <alignment vertical="center"/>
    </xf>
    <xf numFmtId="4" fontId="13" fillId="0" borderId="10" xfId="283" applyNumberFormat="1" applyFont="1" applyFill="1" applyBorder="1" applyAlignment="1" applyProtection="1">
      <alignment horizontal="center" vertical="center" wrapText="1"/>
    </xf>
    <xf numFmtId="4" fontId="52" fillId="0" borderId="10" xfId="283" applyNumberFormat="1" applyFont="1" applyFill="1" applyBorder="1" applyAlignment="1" applyProtection="1">
      <alignment horizontal="center" vertical="center" wrapText="1"/>
    </xf>
    <xf numFmtId="4" fontId="50" fillId="0" borderId="10" xfId="0" applyNumberFormat="1" applyFont="1" applyFill="1" applyBorder="1" applyAlignment="1" applyProtection="1">
      <alignment horizontal="center" vertical="center" wrapText="1"/>
      <protection locked="0"/>
    </xf>
    <xf numFmtId="4" fontId="51" fillId="0" borderId="10" xfId="0" applyNumberFormat="1" applyFont="1" applyFill="1" applyBorder="1" applyAlignment="1" applyProtection="1">
      <alignment horizontal="center" vertical="center" wrapText="1"/>
      <protection locked="0"/>
    </xf>
    <xf numFmtId="4" fontId="13" fillId="0" borderId="0" xfId="0" applyNumberFormat="1" applyFont="1" applyFill="1"/>
    <xf numFmtId="168" fontId="13" fillId="0" borderId="0" xfId="0" applyNumberFormat="1" applyFont="1" applyFill="1"/>
    <xf numFmtId="169" fontId="13" fillId="0" borderId="0" xfId="0" applyNumberFormat="1" applyFont="1" applyFill="1"/>
    <xf numFmtId="170" fontId="13" fillId="0" borderId="0" xfId="0" applyNumberFormat="1" applyFont="1" applyFill="1"/>
    <xf numFmtId="171" fontId="13" fillId="0" borderId="0" xfId="0" applyNumberFormat="1" applyFont="1" applyFill="1"/>
    <xf numFmtId="172" fontId="13" fillId="0" borderId="0" xfId="0" applyNumberFormat="1" applyFont="1" applyFill="1"/>
    <xf numFmtId="0" fontId="47" fillId="0" borderId="10" xfId="57" applyFont="1" applyFill="1" applyBorder="1" applyAlignment="1">
      <alignment horizontal="center" vertical="center" wrapText="1"/>
    </xf>
    <xf numFmtId="4" fontId="13" fillId="0" borderId="0" xfId="37" applyNumberFormat="1" applyFont="1" applyFill="1" applyAlignment="1">
      <alignment horizontal="right"/>
    </xf>
    <xf numFmtId="0" fontId="35" fillId="0" borderId="0" xfId="272" applyFont="1" applyFill="1" applyAlignment="1">
      <alignment horizontal="right" vertical="center"/>
    </xf>
    <xf numFmtId="0" fontId="13" fillId="0" borderId="0" xfId="55" applyFont="1" applyFill="1" applyAlignment="1">
      <alignment vertical="top"/>
    </xf>
    <xf numFmtId="4" fontId="13" fillId="0" borderId="0" xfId="55" applyNumberFormat="1" applyFont="1" applyFill="1" applyAlignment="1">
      <alignment vertical="top"/>
    </xf>
    <xf numFmtId="49" fontId="13" fillId="0" borderId="10" xfId="45" applyNumberFormat="1" applyFont="1" applyFill="1" applyBorder="1" applyAlignment="1">
      <alignment horizontal="center" vertical="center"/>
    </xf>
    <xf numFmtId="0" fontId="35" fillId="0" borderId="0" xfId="55" applyFont="1" applyFill="1" applyBorder="1" applyAlignment="1">
      <alignment horizontal="center" vertical="center"/>
    </xf>
    <xf numFmtId="49" fontId="13" fillId="0" borderId="0" xfId="45" applyNumberFormat="1" applyFont="1" applyFill="1" applyBorder="1" applyAlignment="1">
      <alignment horizontal="center" vertical="center"/>
    </xf>
    <xf numFmtId="2" fontId="13" fillId="0" borderId="0" xfId="45" applyNumberFormat="1" applyFont="1" applyFill="1" applyBorder="1" applyAlignment="1">
      <alignment horizontal="center" vertical="center"/>
    </xf>
    <xf numFmtId="0" fontId="13" fillId="0" borderId="0" xfId="57" applyFont="1" applyFill="1" applyAlignment="1">
      <alignment horizontal="right"/>
    </xf>
    <xf numFmtId="4" fontId="13" fillId="0" borderId="10" xfId="0" applyNumberFormat="1" applyFont="1" applyFill="1" applyBorder="1" applyAlignment="1">
      <alignment vertical="center"/>
    </xf>
    <xf numFmtId="4" fontId="13" fillId="0" borderId="10" xfId="0" applyNumberFormat="1" applyFont="1" applyFill="1" applyBorder="1" applyAlignment="1">
      <alignment horizontal="left" vertical="center" wrapText="1" indent="1"/>
    </xf>
    <xf numFmtId="4" fontId="13" fillId="0" borderId="10" xfId="57" applyNumberFormat="1" applyFont="1" applyFill="1" applyBorder="1" applyAlignment="1">
      <alignment horizontal="left" vertical="center" wrapText="1" indent="3"/>
    </xf>
    <xf numFmtId="4" fontId="13" fillId="0" borderId="10" xfId="57" applyNumberFormat="1" applyFont="1" applyFill="1" applyBorder="1" applyAlignment="1">
      <alignment horizontal="left" vertical="center" wrapText="1" indent="5"/>
    </xf>
    <xf numFmtId="4" fontId="13" fillId="0" borderId="10" xfId="0" applyNumberFormat="1" applyFont="1" applyFill="1" applyBorder="1" applyAlignment="1">
      <alignment horizontal="left" vertical="center" wrapText="1" indent="7"/>
    </xf>
    <xf numFmtId="4" fontId="13" fillId="0" borderId="10" xfId="57" applyNumberFormat="1" applyFont="1" applyFill="1" applyBorder="1" applyAlignment="1">
      <alignment horizontal="left" vertical="center" indent="7"/>
    </xf>
    <xf numFmtId="0" fontId="54" fillId="0" borderId="0" xfId="283" applyFont="1" applyFill="1" applyAlignment="1">
      <alignment horizontal="center" vertical="top"/>
    </xf>
    <xf numFmtId="0" fontId="55" fillId="0" borderId="0" xfId="283" applyFont="1" applyFill="1" applyAlignment="1">
      <alignment vertical="center"/>
    </xf>
    <xf numFmtId="0" fontId="14" fillId="0" borderId="10" xfId="57" applyFont="1" applyFill="1" applyBorder="1" applyAlignment="1">
      <alignment horizontal="center" vertical="center" wrapText="1"/>
    </xf>
    <xf numFmtId="0" fontId="48" fillId="0" borderId="10" xfId="57" applyFont="1" applyFill="1" applyBorder="1" applyAlignment="1">
      <alignment horizontal="center" vertical="center" wrapText="1"/>
    </xf>
    <xf numFmtId="49" fontId="49" fillId="0" borderId="10" xfId="57" applyNumberFormat="1" applyFont="1" applyFill="1" applyBorder="1" applyAlignment="1">
      <alignment horizontal="center" vertical="center"/>
    </xf>
    <xf numFmtId="0" fontId="49" fillId="0" borderId="10" xfId="57" applyFont="1" applyFill="1" applyBorder="1" applyAlignment="1">
      <alignment horizontal="center" vertical="center" wrapText="1"/>
    </xf>
    <xf numFmtId="49" fontId="49" fillId="0" borderId="10" xfId="57" applyNumberFormat="1" applyFont="1" applyFill="1" applyBorder="1" applyAlignment="1">
      <alignment horizontal="center" vertical="center" wrapText="1"/>
    </xf>
    <xf numFmtId="4" fontId="41" fillId="0" borderId="10" xfId="0" applyNumberFormat="1" applyFont="1" applyFill="1" applyBorder="1" applyAlignment="1">
      <alignment horizontal="center" vertical="center"/>
    </xf>
    <xf numFmtId="4" fontId="13" fillId="0" borderId="10" xfId="57" applyNumberFormat="1" applyFont="1" applyFill="1" applyBorder="1" applyAlignment="1">
      <alignment horizontal="center" vertical="center"/>
    </xf>
    <xf numFmtId="4" fontId="42" fillId="0" borderId="10" xfId="57" applyNumberFormat="1" applyFont="1" applyFill="1" applyBorder="1" applyAlignment="1">
      <alignment horizontal="center" vertical="center"/>
    </xf>
    <xf numFmtId="0" fontId="13" fillId="0" borderId="10" xfId="0" applyFont="1" applyFill="1" applyBorder="1" applyAlignment="1">
      <alignment horizontal="center" vertical="center" wrapText="1"/>
    </xf>
    <xf numFmtId="0" fontId="13" fillId="0" borderId="10" xfId="0" applyFont="1" applyFill="1" applyBorder="1" applyAlignment="1">
      <alignment horizontal="center" vertical="center" textRotation="90" wrapText="1"/>
    </xf>
    <xf numFmtId="0" fontId="13" fillId="0" borderId="10" xfId="45" applyFont="1" applyFill="1" applyBorder="1" applyAlignment="1">
      <alignment horizontal="center" vertical="center"/>
    </xf>
    <xf numFmtId="0" fontId="14" fillId="0" borderId="0" xfId="0" applyFont="1" applyFill="1" applyAlignment="1">
      <alignment horizontal="center"/>
    </xf>
    <xf numFmtId="0" fontId="13" fillId="0" borderId="10" xfId="45" applyFont="1" applyFill="1" applyBorder="1" applyAlignment="1">
      <alignment horizontal="center" vertical="center" wrapText="1"/>
    </xf>
    <xf numFmtId="0" fontId="13" fillId="0" borderId="0" xfId="45" applyFont="1" applyFill="1" applyBorder="1" applyAlignment="1">
      <alignment horizontal="center" vertical="center"/>
    </xf>
    <xf numFmtId="0" fontId="13" fillId="0" borderId="0" xfId="45" applyFont="1" applyFill="1" applyBorder="1" applyAlignment="1">
      <alignment horizontal="center" vertical="center" wrapText="1"/>
    </xf>
    <xf numFmtId="0" fontId="14" fillId="0" borderId="0" xfId="0" applyFont="1" applyFill="1" applyAlignment="1">
      <alignment horizontal="center" wrapText="1"/>
    </xf>
    <xf numFmtId="0" fontId="13" fillId="0" borderId="10" xfId="0" applyFont="1" applyFill="1" applyBorder="1" applyAlignment="1">
      <alignment horizontal="center" vertical="center" wrapText="1"/>
    </xf>
    <xf numFmtId="0" fontId="13" fillId="0" borderId="10" xfId="0" applyFont="1" applyFill="1" applyBorder="1" applyAlignment="1">
      <alignment horizontal="center" vertical="center" textRotation="90" wrapText="1"/>
    </xf>
    <xf numFmtId="0" fontId="36" fillId="0" borderId="0" xfId="0" applyFont="1" applyFill="1" applyAlignment="1">
      <alignment horizontal="center"/>
    </xf>
    <xf numFmtId="0" fontId="13" fillId="0" borderId="10" xfId="0" applyFont="1" applyFill="1" applyBorder="1" applyAlignment="1">
      <alignment horizontal="center" vertical="center"/>
    </xf>
    <xf numFmtId="0" fontId="13" fillId="0" borderId="10" xfId="55" applyFont="1" applyFill="1" applyBorder="1" applyAlignment="1">
      <alignment horizontal="center" vertical="center" wrapText="1"/>
    </xf>
    <xf numFmtId="1" fontId="14" fillId="0" borderId="10" xfId="283" applyNumberFormat="1" applyFont="1" applyFill="1" applyBorder="1" applyAlignment="1">
      <alignment horizontal="center" vertical="center" wrapText="1"/>
    </xf>
    <xf numFmtId="173" fontId="14" fillId="0" borderId="10" xfId="0" applyNumberFormat="1" applyFont="1" applyFill="1" applyBorder="1" applyAlignment="1">
      <alignment horizontal="center" vertical="center"/>
    </xf>
    <xf numFmtId="173" fontId="13" fillId="0" borderId="10" xfId="0" applyNumberFormat="1" applyFont="1" applyFill="1" applyBorder="1" applyAlignment="1">
      <alignment horizontal="center" vertical="center"/>
    </xf>
    <xf numFmtId="173" fontId="13" fillId="0" borderId="10" xfId="0" applyNumberFormat="1" applyFont="1" applyFill="1" applyBorder="1" applyAlignment="1">
      <alignment horizontal="center" vertical="center" wrapText="1"/>
    </xf>
    <xf numFmtId="173" fontId="13" fillId="0" borderId="10" xfId="283" applyNumberFormat="1" applyFont="1" applyFill="1" applyBorder="1" applyAlignment="1">
      <alignment horizontal="center" vertical="center"/>
    </xf>
    <xf numFmtId="173" fontId="14" fillId="0" borderId="10" xfId="283" applyNumberFormat="1" applyFont="1" applyFill="1" applyBorder="1" applyAlignment="1">
      <alignment horizontal="center" vertical="center"/>
    </xf>
    <xf numFmtId="173" fontId="14" fillId="0" borderId="10" xfId="0" applyNumberFormat="1" applyFont="1" applyFill="1" applyBorder="1" applyAlignment="1">
      <alignment horizontal="center" vertical="center" wrapText="1"/>
    </xf>
    <xf numFmtId="173" fontId="50" fillId="0" borderId="10" xfId="284" applyNumberFormat="1" applyFont="1" applyFill="1" applyBorder="1" applyAlignment="1" applyProtection="1">
      <alignment horizontal="center" vertical="center" wrapText="1"/>
      <protection locked="0"/>
    </xf>
    <xf numFmtId="173" fontId="13" fillId="0" borderId="10" xfId="0" applyNumberFormat="1" applyFont="1" applyFill="1" applyBorder="1" applyAlignment="1" applyProtection="1">
      <alignment horizontal="center" vertical="center"/>
    </xf>
    <xf numFmtId="173" fontId="13" fillId="0" borderId="10" xfId="284" applyNumberFormat="1" applyFont="1" applyFill="1" applyBorder="1" applyAlignment="1" applyProtection="1">
      <alignment horizontal="center" vertical="center"/>
    </xf>
    <xf numFmtId="173" fontId="52" fillId="0" borderId="10" xfId="283" applyNumberFormat="1" applyFont="1" applyFill="1" applyBorder="1" applyAlignment="1" applyProtection="1">
      <alignment horizontal="center" vertical="center"/>
      <protection locked="0"/>
    </xf>
    <xf numFmtId="173" fontId="13" fillId="0" borderId="10" xfId="283" applyNumberFormat="1" applyFont="1" applyFill="1" applyBorder="1" applyAlignment="1">
      <alignment horizontal="center" vertical="center" wrapText="1"/>
    </xf>
    <xf numFmtId="173" fontId="50" fillId="0" borderId="10" xfId="284" applyNumberFormat="1" applyFont="1" applyFill="1" applyBorder="1" applyAlignment="1" applyProtection="1">
      <alignment horizontal="center" vertical="center"/>
      <protection locked="0"/>
    </xf>
    <xf numFmtId="173" fontId="50" fillId="0" borderId="10" xfId="106" applyNumberFormat="1" applyFont="1" applyFill="1" applyBorder="1" applyAlignment="1" applyProtection="1">
      <alignment horizontal="center" vertical="center" wrapText="1"/>
      <protection locked="0"/>
    </xf>
    <xf numFmtId="173" fontId="13" fillId="0" borderId="10" xfId="0" applyNumberFormat="1" applyFont="1" applyFill="1" applyBorder="1" applyAlignment="1" applyProtection="1">
      <alignment horizontal="center" vertical="center" wrapText="1"/>
      <protection locked="0"/>
    </xf>
    <xf numFmtId="0" fontId="13" fillId="0" borderId="10" xfId="0" applyFont="1" applyFill="1" applyBorder="1" applyAlignment="1">
      <alignment horizontal="center" vertical="center" wrapText="1"/>
    </xf>
    <xf numFmtId="0" fontId="13" fillId="0" borderId="10" xfId="0" applyFont="1" applyFill="1" applyBorder="1" applyAlignment="1">
      <alignment horizontal="center" vertical="center" textRotation="90" wrapText="1"/>
    </xf>
    <xf numFmtId="0" fontId="36" fillId="0" borderId="0" xfId="0" applyFont="1" applyFill="1" applyAlignment="1">
      <alignment horizontal="center"/>
    </xf>
    <xf numFmtId="0" fontId="13" fillId="0" borderId="10" xfId="0" applyFont="1" applyFill="1" applyBorder="1" applyAlignment="1">
      <alignment horizontal="center" vertical="center"/>
    </xf>
    <xf numFmtId="0" fontId="13" fillId="0" borderId="10" xfId="55" applyFont="1" applyFill="1" applyBorder="1" applyAlignment="1">
      <alignment horizontal="center" vertical="center" wrapText="1"/>
    </xf>
    <xf numFmtId="4" fontId="56" fillId="0" borderId="10" xfId="283" applyNumberFormat="1" applyFont="1" applyFill="1" applyBorder="1" applyAlignment="1">
      <alignment horizontal="center" vertical="center"/>
    </xf>
    <xf numFmtId="3" fontId="13" fillId="0" borderId="10" xfId="0" applyNumberFormat="1" applyFont="1" applyFill="1" applyBorder="1" applyAlignment="1">
      <alignment horizontal="center" vertical="center" wrapText="1"/>
    </xf>
    <xf numFmtId="3" fontId="14" fillId="0" borderId="10" xfId="0" applyNumberFormat="1" applyFont="1" applyFill="1" applyBorder="1" applyAlignment="1">
      <alignment horizontal="center" vertical="center" wrapText="1"/>
    </xf>
    <xf numFmtId="3" fontId="13" fillId="0" borderId="10" xfId="0" applyNumberFormat="1" applyFont="1" applyFill="1" applyBorder="1" applyAlignment="1">
      <alignment horizontal="center" vertical="center"/>
    </xf>
    <xf numFmtId="4" fontId="47" fillId="0" borderId="12" xfId="0" applyNumberFormat="1" applyFont="1" applyFill="1" applyBorder="1" applyAlignment="1" applyProtection="1">
      <alignment horizontal="center" vertical="center" wrapText="1"/>
      <protection locked="0"/>
    </xf>
    <xf numFmtId="4" fontId="13" fillId="24" borderId="0" xfId="57" applyNumberFormat="1" applyFont="1" applyFill="1"/>
    <xf numFmtId="0" fontId="35" fillId="24" borderId="0" xfId="37" applyFont="1" applyFill="1" applyAlignment="1">
      <alignment horizontal="right"/>
    </xf>
    <xf numFmtId="0" fontId="13" fillId="24" borderId="0" xfId="0" applyFont="1" applyFill="1"/>
    <xf numFmtId="0" fontId="13" fillId="24" borderId="10" xfId="45" applyFont="1" applyFill="1" applyBorder="1" applyAlignment="1">
      <alignment horizontal="center" vertical="center" textRotation="90" wrapText="1"/>
    </xf>
    <xf numFmtId="49" fontId="13" fillId="24" borderId="10" xfId="45" applyNumberFormat="1" applyFont="1" applyFill="1" applyBorder="1" applyAlignment="1">
      <alignment horizontal="center" vertical="center"/>
    </xf>
    <xf numFmtId="4" fontId="13" fillId="24" borderId="10" xfId="0" applyNumberFormat="1" applyFont="1" applyFill="1" applyBorder="1" applyAlignment="1">
      <alignment horizontal="center" vertical="center" wrapText="1"/>
    </xf>
    <xf numFmtId="0" fontId="13" fillId="0" borderId="10" xfId="0" applyFont="1" applyFill="1" applyBorder="1" applyAlignment="1">
      <alignment horizontal="center" vertical="center" wrapText="1"/>
    </xf>
    <xf numFmtId="0" fontId="36" fillId="0" borderId="0" xfId="0" applyFont="1" applyFill="1" applyAlignment="1">
      <alignment horizontal="center" vertical="center"/>
    </xf>
    <xf numFmtId="0" fontId="36" fillId="0" borderId="0" xfId="0" applyFont="1" applyFill="1" applyBorder="1" applyAlignment="1">
      <alignment horizontal="center" vertical="center"/>
    </xf>
    <xf numFmtId="0" fontId="53" fillId="0" borderId="0" xfId="55" applyFont="1" applyFill="1" applyAlignment="1">
      <alignment horizontal="center" vertical="center"/>
    </xf>
    <xf numFmtId="0" fontId="13" fillId="0" borderId="0" xfId="55" applyFont="1" applyFill="1" applyAlignment="1">
      <alignment horizontal="center" vertical="top"/>
    </xf>
    <xf numFmtId="0" fontId="13" fillId="0" borderId="10" xfId="0" applyFont="1" applyFill="1" applyBorder="1" applyAlignment="1">
      <alignment horizontal="center" vertical="center" textRotation="90" wrapText="1"/>
    </xf>
    <xf numFmtId="0" fontId="36" fillId="0" borderId="0" xfId="0" applyFont="1" applyFill="1" applyAlignment="1">
      <alignment horizontal="center"/>
    </xf>
    <xf numFmtId="1" fontId="14" fillId="0" borderId="11" xfId="0" applyNumberFormat="1" applyFont="1" applyFill="1" applyBorder="1" applyAlignment="1">
      <alignment horizontal="center" vertical="top"/>
    </xf>
    <xf numFmtId="0" fontId="13" fillId="24" borderId="10" xfId="0" applyFont="1" applyFill="1" applyBorder="1" applyAlignment="1">
      <alignment horizontal="center" vertical="center" wrapText="1"/>
    </xf>
    <xf numFmtId="0" fontId="13" fillId="24" borderId="10" xfId="45" applyFont="1" applyFill="1" applyBorder="1" applyAlignment="1">
      <alignment horizontal="center" vertical="center"/>
    </xf>
    <xf numFmtId="0" fontId="13" fillId="0" borderId="10" xfId="45" applyFont="1" applyFill="1" applyBorder="1" applyAlignment="1">
      <alignment horizontal="center" vertical="center"/>
    </xf>
    <xf numFmtId="0" fontId="13" fillId="0" borderId="10" xfId="45" applyFont="1" applyFill="1" applyBorder="1" applyAlignment="1">
      <alignment horizontal="center" vertical="center" wrapText="1"/>
    </xf>
    <xf numFmtId="0" fontId="14" fillId="0" borderId="11" xfId="46" applyFont="1" applyFill="1" applyBorder="1" applyAlignment="1">
      <alignment horizontal="center"/>
    </xf>
    <xf numFmtId="0" fontId="14" fillId="0" borderId="0" xfId="44" applyFont="1" applyFill="1" applyBorder="1" applyAlignment="1">
      <alignment horizontal="center"/>
    </xf>
    <xf numFmtId="0" fontId="14" fillId="0" borderId="0" xfId="0" applyFont="1" applyFill="1" applyAlignment="1">
      <alignment horizontal="center"/>
    </xf>
    <xf numFmtId="0" fontId="14" fillId="0" borderId="0" xfId="44" applyFont="1" applyFill="1" applyBorder="1" applyAlignment="1">
      <alignment horizontal="center" wrapText="1"/>
    </xf>
    <xf numFmtId="0" fontId="14" fillId="0" borderId="0" xfId="0" applyFont="1" applyFill="1" applyAlignment="1">
      <alignment horizontal="center" wrapText="1"/>
    </xf>
    <xf numFmtId="0" fontId="53" fillId="0" borderId="0" xfId="55" applyFont="1" applyFill="1" applyBorder="1" applyAlignment="1">
      <alignment horizontal="center" vertical="center"/>
    </xf>
    <xf numFmtId="0" fontId="13" fillId="0" borderId="10" xfId="46" applyFont="1" applyFill="1" applyBorder="1" applyAlignment="1">
      <alignment horizontal="center" vertical="center" wrapText="1"/>
    </xf>
    <xf numFmtId="0" fontId="13" fillId="0" borderId="10" xfId="46" applyFont="1" applyFill="1" applyBorder="1" applyAlignment="1">
      <alignment horizontal="center" vertical="center"/>
    </xf>
    <xf numFmtId="0" fontId="13" fillId="0" borderId="10" xfId="0" applyFont="1" applyFill="1" applyBorder="1" applyAlignment="1">
      <alignment horizontal="center" vertical="center"/>
    </xf>
    <xf numFmtId="0" fontId="13" fillId="0" borderId="10" xfId="0" applyFont="1" applyFill="1" applyBorder="1"/>
    <xf numFmtId="0" fontId="13" fillId="0" borderId="10" xfId="55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53" fillId="0" borderId="0" xfId="283" applyFont="1" applyFill="1" applyAlignment="1">
      <alignment horizontal="center" vertical="center"/>
    </xf>
    <xf numFmtId="0" fontId="54" fillId="0" borderId="0" xfId="283" applyFont="1" applyFill="1" applyAlignment="1">
      <alignment horizontal="center" vertical="top"/>
    </xf>
    <xf numFmtId="49" fontId="46" fillId="0" borderId="10" xfId="57" applyNumberFormat="1" applyFont="1" applyFill="1" applyBorder="1" applyAlignment="1">
      <alignment horizontal="center" vertical="center" wrapText="1"/>
    </xf>
    <xf numFmtId="0" fontId="47" fillId="0" borderId="10" xfId="57" applyFont="1" applyFill="1" applyBorder="1" applyAlignment="1">
      <alignment horizontal="center" vertical="center" wrapText="1"/>
    </xf>
    <xf numFmtId="4" fontId="13" fillId="0" borderId="10" xfId="57" applyNumberFormat="1" applyFont="1" applyFill="1" applyBorder="1" applyAlignment="1">
      <alignment horizontal="left" vertical="center" wrapText="1"/>
    </xf>
    <xf numFmtId="0" fontId="14" fillId="0" borderId="0" xfId="283" applyFont="1" applyFill="1" applyAlignment="1">
      <alignment horizontal="center" wrapText="1"/>
    </xf>
  </cellXfs>
  <cellStyles count="286">
    <cellStyle name="20% — акцент1" xfId="1" builtinId="30" customBuiltin="1"/>
    <cellStyle name="20% - Акцент1 2" xfId="60"/>
    <cellStyle name="20% — акцент2" xfId="2" builtinId="34" customBuiltin="1"/>
    <cellStyle name="20% - Акцент2 2" xfId="61"/>
    <cellStyle name="20% — акцент3" xfId="3" builtinId="38" customBuiltin="1"/>
    <cellStyle name="20% - Акцент3 2" xfId="62"/>
    <cellStyle name="20% — акцент4" xfId="4" builtinId="42" customBuiltin="1"/>
    <cellStyle name="20% - Акцент4 2" xfId="63"/>
    <cellStyle name="20% — акцент5" xfId="5" builtinId="46" customBuiltin="1"/>
    <cellStyle name="20% - Акцент5 2" xfId="64"/>
    <cellStyle name="20% — акцент6" xfId="6" builtinId="50" customBuiltin="1"/>
    <cellStyle name="20% - Акцент6 2" xfId="65"/>
    <cellStyle name="40% — акцент1" xfId="7" builtinId="31" customBuiltin="1"/>
    <cellStyle name="40% - Акцент1 2" xfId="66"/>
    <cellStyle name="40% — акцент2" xfId="8" builtinId="35" customBuiltin="1"/>
    <cellStyle name="40% - Акцент2 2" xfId="67"/>
    <cellStyle name="40% — акцент3" xfId="9" builtinId="39" customBuiltin="1"/>
    <cellStyle name="40% - Акцент3 2" xfId="68"/>
    <cellStyle name="40% — акцент4" xfId="10" builtinId="43" customBuiltin="1"/>
    <cellStyle name="40% - Акцент4 2" xfId="69"/>
    <cellStyle name="40% — акцент5" xfId="11" builtinId="47" customBuiltin="1"/>
    <cellStyle name="40% - Акцент5 2" xfId="70"/>
    <cellStyle name="40% — акцент6" xfId="12" builtinId="51" customBuiltin="1"/>
    <cellStyle name="40% - Акцент6 2" xfId="71"/>
    <cellStyle name="60% — акцент1" xfId="13" builtinId="32" customBuiltin="1"/>
    <cellStyle name="60% - Акцент1 2" xfId="72"/>
    <cellStyle name="60% — акцент2" xfId="14" builtinId="36" customBuiltin="1"/>
    <cellStyle name="60% - Акцент2 2" xfId="73"/>
    <cellStyle name="60% — акцент3" xfId="15" builtinId="40" customBuiltin="1"/>
    <cellStyle name="60% - Акцент3 2" xfId="74"/>
    <cellStyle name="60% — акцент4" xfId="16" builtinId="44" customBuiltin="1"/>
    <cellStyle name="60% - Акцент4 2" xfId="75"/>
    <cellStyle name="60% — акцент5" xfId="17" builtinId="48" customBuiltin="1"/>
    <cellStyle name="60% - Акцент5 2" xfId="76"/>
    <cellStyle name="60% — акцент6" xfId="18" builtinId="52" customBuiltin="1"/>
    <cellStyle name="60% - Акцент6 2" xfId="77"/>
    <cellStyle name="Normal 2" xfId="78"/>
    <cellStyle name="Акцент1" xfId="19" builtinId="29" customBuiltin="1"/>
    <cellStyle name="Акцент1 2" xfId="79"/>
    <cellStyle name="Акцент2" xfId="20" builtinId="33" customBuiltin="1"/>
    <cellStyle name="Акцент2 2" xfId="80"/>
    <cellStyle name="Акцент3" xfId="21" builtinId="37" customBuiltin="1"/>
    <cellStyle name="Акцент3 2" xfId="81"/>
    <cellStyle name="Акцент4" xfId="22" builtinId="41" customBuiltin="1"/>
    <cellStyle name="Акцент4 2" xfId="82"/>
    <cellStyle name="Акцент5" xfId="23" builtinId="45" customBuiltin="1"/>
    <cellStyle name="Акцент5 2" xfId="83"/>
    <cellStyle name="Акцент6" xfId="24" builtinId="49" customBuiltin="1"/>
    <cellStyle name="Акцент6 2" xfId="84"/>
    <cellStyle name="Ввод " xfId="25" builtinId="20" customBuiltin="1"/>
    <cellStyle name="Ввод  2" xfId="85"/>
    <cellStyle name="Вывод" xfId="26" builtinId="21" customBuiltin="1"/>
    <cellStyle name="Вывод 2" xfId="86"/>
    <cellStyle name="Вычисление" xfId="27" builtinId="22" customBuiltin="1"/>
    <cellStyle name="Вычисление 2" xfId="87"/>
    <cellStyle name="Заголовок 1" xfId="28" builtinId="16" customBuiltin="1"/>
    <cellStyle name="Заголовок 1 2" xfId="88"/>
    <cellStyle name="Заголовок 2" xfId="29" builtinId="17" customBuiltin="1"/>
    <cellStyle name="Заголовок 2 2" xfId="89"/>
    <cellStyle name="Заголовок 3" xfId="30" builtinId="18" customBuiltin="1"/>
    <cellStyle name="Заголовок 3 2" xfId="90"/>
    <cellStyle name="Заголовок 4" xfId="31" builtinId="19" customBuiltin="1"/>
    <cellStyle name="Заголовок 4 2" xfId="91"/>
    <cellStyle name="Итог" xfId="32" builtinId="25" customBuiltin="1"/>
    <cellStyle name="Итог 2" xfId="92"/>
    <cellStyle name="Контрольная ячейка" xfId="33" builtinId="23" customBuiltin="1"/>
    <cellStyle name="Контрольная ячейка 2" xfId="93"/>
    <cellStyle name="Название" xfId="34" builtinId="15" customBuiltin="1"/>
    <cellStyle name="Название 2" xfId="94"/>
    <cellStyle name="Нейтральный" xfId="35" builtinId="28" customBuiltin="1"/>
    <cellStyle name="Нейтральный 2" xfId="95"/>
    <cellStyle name="Обычный" xfId="0" builtinId="0"/>
    <cellStyle name="Обычный 10" xfId="272"/>
    <cellStyle name="Обычный 11" xfId="283"/>
    <cellStyle name="Обычный 12" xfId="274"/>
    <cellStyle name="Обычный 12 2" xfId="48"/>
    <cellStyle name="Обычный 15" xfId="285"/>
    <cellStyle name="Обычный 2" xfId="36"/>
    <cellStyle name="Обычный 2 26 2" xfId="108"/>
    <cellStyle name="Обычный 3" xfId="37"/>
    <cellStyle name="Обычный 3 10 2" xfId="275"/>
    <cellStyle name="Обычный 3 2" xfId="57"/>
    <cellStyle name="Обычный 3 2 2 2" xfId="49"/>
    <cellStyle name="Обычный 3 21" xfId="103"/>
    <cellStyle name="Обычный 30" xfId="276"/>
    <cellStyle name="Обычный 4" xfId="44"/>
    <cellStyle name="Обычный 4 2" xfId="56"/>
    <cellStyle name="Обычный 5" xfId="45"/>
    <cellStyle name="Обычный 6" xfId="47"/>
    <cellStyle name="Обычный 6 2" xfId="53"/>
    <cellStyle name="Обычный 6 2 2" xfId="54"/>
    <cellStyle name="Обычный 6 2 2 2" xfId="110"/>
    <cellStyle name="Обычный 6 2 2 2 2" xfId="127"/>
    <cellStyle name="Обычный 6 2 2 2 2 2" xfId="131"/>
    <cellStyle name="Обычный 6 2 2 2 2 2 2" xfId="132"/>
    <cellStyle name="Обычный 6 2 2 2 2 2 3" xfId="133"/>
    <cellStyle name="Обычный 6 2 2 2 2 3" xfId="134"/>
    <cellStyle name="Обычный 6 2 2 2 2 4" xfId="135"/>
    <cellStyle name="Обычный 6 2 2 2 3" xfId="129"/>
    <cellStyle name="Обычный 6 2 2 2 3 2" xfId="136"/>
    <cellStyle name="Обычный 6 2 2 2 3 3" xfId="137"/>
    <cellStyle name="Обычный 6 2 2 2 4" xfId="138"/>
    <cellStyle name="Обычный 6 2 2 2 5" xfId="139"/>
    <cellStyle name="Обычный 6 2 2 3" xfId="122"/>
    <cellStyle name="Обычный 6 2 2 3 2" xfId="140"/>
    <cellStyle name="Обычный 6 2 2 3 2 2" xfId="141"/>
    <cellStyle name="Обычный 6 2 2 3 2 3" xfId="142"/>
    <cellStyle name="Обычный 6 2 2 3 3" xfId="143"/>
    <cellStyle name="Обычный 6 2 2 3 4" xfId="144"/>
    <cellStyle name="Обычный 6 2 2 4" xfId="115"/>
    <cellStyle name="Обычный 6 2 2 4 2" xfId="145"/>
    <cellStyle name="Обычный 6 2 2 4 2 2" xfId="146"/>
    <cellStyle name="Обычный 6 2 2 4 2 3" xfId="147"/>
    <cellStyle name="Обычный 6 2 2 4 3" xfId="148"/>
    <cellStyle name="Обычный 6 2 2 4 4" xfId="149"/>
    <cellStyle name="Обычный 6 2 2 5" xfId="150"/>
    <cellStyle name="Обычный 6 2 2 5 2" xfId="151"/>
    <cellStyle name="Обычный 6 2 2 5 3" xfId="152"/>
    <cellStyle name="Обычный 6 2 2 6" xfId="153"/>
    <cellStyle name="Обычный 6 2 2 7" xfId="154"/>
    <cellStyle name="Обычный 6 2 2 8" xfId="155"/>
    <cellStyle name="Обычный 6 2 3" xfId="102"/>
    <cellStyle name="Обычный 6 2 3 2" xfId="109"/>
    <cellStyle name="Обычный 6 2 3 2 2" xfId="126"/>
    <cellStyle name="Обычный 6 2 3 2 2 2" xfId="156"/>
    <cellStyle name="Обычный 6 2 3 2 2 2 2" xfId="157"/>
    <cellStyle name="Обычный 6 2 3 2 2 2 3" xfId="158"/>
    <cellStyle name="Обычный 6 2 3 2 2 3" xfId="159"/>
    <cellStyle name="Обычный 6 2 3 2 2 4" xfId="160"/>
    <cellStyle name="Обычный 6 2 3 2 3" xfId="128"/>
    <cellStyle name="Обычный 6 2 3 2 3 2" xfId="161"/>
    <cellStyle name="Обычный 6 2 3 2 3 3" xfId="162"/>
    <cellStyle name="Обычный 6 2 3 2 4" xfId="163"/>
    <cellStyle name="Обычный 6 2 3 2 5" xfId="164"/>
    <cellStyle name="Обычный 6 2 3 3" xfId="124"/>
    <cellStyle name="Обычный 6 2 3 3 2" xfId="165"/>
    <cellStyle name="Обычный 6 2 3 3 2 2" xfId="166"/>
    <cellStyle name="Обычный 6 2 3 3 2 3" xfId="167"/>
    <cellStyle name="Обычный 6 2 3 3 3" xfId="168"/>
    <cellStyle name="Обычный 6 2 3 3 4" xfId="169"/>
    <cellStyle name="Обычный 6 2 3 4" xfId="117"/>
    <cellStyle name="Обычный 6 2 3 4 2" xfId="170"/>
    <cellStyle name="Обычный 6 2 3 4 2 2" xfId="171"/>
    <cellStyle name="Обычный 6 2 3 4 2 3" xfId="172"/>
    <cellStyle name="Обычный 6 2 3 4 3" xfId="173"/>
    <cellStyle name="Обычный 6 2 3 4 4" xfId="174"/>
    <cellStyle name="Обычный 6 2 3 5" xfId="175"/>
    <cellStyle name="Обычный 6 2 3 5 2" xfId="176"/>
    <cellStyle name="Обычный 6 2 3 5 3" xfId="177"/>
    <cellStyle name="Обычный 6 2 3 6" xfId="178"/>
    <cellStyle name="Обычный 6 2 3 7" xfId="179"/>
    <cellStyle name="Обычный 6 2 3 8" xfId="180"/>
    <cellStyle name="Обычный 6 2 4" xfId="121"/>
    <cellStyle name="Обычный 6 2 4 2" xfId="181"/>
    <cellStyle name="Обычный 6 2 4 2 2" xfId="182"/>
    <cellStyle name="Обычный 6 2 4 2 3" xfId="183"/>
    <cellStyle name="Обычный 6 2 4 3" xfId="184"/>
    <cellStyle name="Обычный 6 2 4 4" xfId="185"/>
    <cellStyle name="Обычный 6 2 5" xfId="114"/>
    <cellStyle name="Обычный 6 2 5 2" xfId="186"/>
    <cellStyle name="Обычный 6 2 5 2 2" xfId="187"/>
    <cellStyle name="Обычный 6 2 5 2 3" xfId="188"/>
    <cellStyle name="Обычный 6 2 5 3" xfId="189"/>
    <cellStyle name="Обычный 6 2 5 4" xfId="190"/>
    <cellStyle name="Обычный 6 2 6" xfId="191"/>
    <cellStyle name="Обычный 6 2 6 2" xfId="192"/>
    <cellStyle name="Обычный 6 2 6 3" xfId="193"/>
    <cellStyle name="Обычный 6 2 7" xfId="194"/>
    <cellStyle name="Обычный 6 2 8" xfId="195"/>
    <cellStyle name="Обычный 6 2 9" xfId="196"/>
    <cellStyle name="Обычный 6 3" xfId="118"/>
    <cellStyle name="Обычный 6 3 2" xfId="197"/>
    <cellStyle name="Обычный 6 3 2 2" xfId="198"/>
    <cellStyle name="Обычный 6 3 2 3" xfId="199"/>
    <cellStyle name="Обычный 6 3 3" xfId="200"/>
    <cellStyle name="Обычный 6 3 4" xfId="201"/>
    <cellStyle name="Обычный 6 4" xfId="111"/>
    <cellStyle name="Обычный 6 4 2" xfId="202"/>
    <cellStyle name="Обычный 6 4 2 2" xfId="203"/>
    <cellStyle name="Обычный 6 4 2 3" xfId="204"/>
    <cellStyle name="Обычный 6 4 3" xfId="205"/>
    <cellStyle name="Обычный 6 4 4" xfId="206"/>
    <cellStyle name="Обычный 6 5" xfId="207"/>
    <cellStyle name="Обычный 6 5 2" xfId="208"/>
    <cellStyle name="Обычный 6 5 3" xfId="209"/>
    <cellStyle name="Обычный 6 6" xfId="210"/>
    <cellStyle name="Обычный 6 7" xfId="211"/>
    <cellStyle name="Обычный 6 8" xfId="212"/>
    <cellStyle name="Обычный 7" xfId="55"/>
    <cellStyle name="Обычный 7 2" xfId="59"/>
    <cellStyle name="Обычный 7 2 2" xfId="123"/>
    <cellStyle name="Обычный 7 2 2 2" xfId="213"/>
    <cellStyle name="Обычный 7 2 2 2 2" xfId="214"/>
    <cellStyle name="Обычный 7 2 2 2 3" xfId="215"/>
    <cellStyle name="Обычный 7 2 2 3" xfId="216"/>
    <cellStyle name="Обычный 7 2 2 4" xfId="217"/>
    <cellStyle name="Обычный 7 2 3" xfId="116"/>
    <cellStyle name="Обычный 7 2 3 2" xfId="218"/>
    <cellStyle name="Обычный 7 2 3 2 2" xfId="219"/>
    <cellStyle name="Обычный 7 2 3 2 3" xfId="220"/>
    <cellStyle name="Обычный 7 2 3 3" xfId="221"/>
    <cellStyle name="Обычный 7 2 3 4" xfId="222"/>
    <cellStyle name="Обычный 7 2 4" xfId="223"/>
    <cellStyle name="Обычный 7 2 4 2" xfId="224"/>
    <cellStyle name="Обычный 7 2 4 3" xfId="225"/>
    <cellStyle name="Обычный 7 2 5" xfId="226"/>
    <cellStyle name="Обычный 7 2 6" xfId="227"/>
    <cellStyle name="Обычный 7 2 7" xfId="228"/>
    <cellStyle name="Обычный 8" xfId="58"/>
    <cellStyle name="Обычный 9" xfId="107"/>
    <cellStyle name="Обычный 9 2" xfId="125"/>
    <cellStyle name="Обычный 9 2 2" xfId="229"/>
    <cellStyle name="Обычный 9 2 2 2" xfId="230"/>
    <cellStyle name="Обычный 9 2 2 3" xfId="231"/>
    <cellStyle name="Обычный 9 2 2 4" xfId="232"/>
    <cellStyle name="Обычный 9 2 3" xfId="233"/>
    <cellStyle name="Обычный 9 2 4" xfId="234"/>
    <cellStyle name="Обычный 9 3" xfId="130"/>
    <cellStyle name="Обычный 9 3 2" xfId="235"/>
    <cellStyle name="Обычный 9 3 3" xfId="236"/>
    <cellStyle name="Обычный 9 3 4" xfId="237"/>
    <cellStyle name="Обычный 9 4" xfId="238"/>
    <cellStyle name="Обычный 9 5" xfId="239"/>
    <cellStyle name="Обычный_Форматы по компаниям_last" xfId="46"/>
    <cellStyle name="Плохой" xfId="38" builtinId="27" customBuiltin="1"/>
    <cellStyle name="Плохой 2" xfId="96"/>
    <cellStyle name="Пояснение" xfId="39" builtinId="53" customBuiltin="1"/>
    <cellStyle name="Пояснение 2" xfId="97"/>
    <cellStyle name="Примечание" xfId="40" builtinId="10" customBuiltin="1"/>
    <cellStyle name="Примечание 2" xfId="98"/>
    <cellStyle name="Процентный 2" xfId="104"/>
    <cellStyle name="Процентный 2 3" xfId="277"/>
    <cellStyle name="Процентный 2 3 2" xfId="278"/>
    <cellStyle name="Процентный 3" xfId="105"/>
    <cellStyle name="Процентный 4" xfId="279"/>
    <cellStyle name="Связанная ячейка" xfId="41" builtinId="24" customBuiltin="1"/>
    <cellStyle name="Связанная ячейка 2" xfId="99"/>
    <cellStyle name="Стиль 1" xfId="106"/>
    <cellStyle name="Стиль 1 2" xfId="284"/>
    <cellStyle name="Текст предупреждения" xfId="42" builtinId="11" customBuiltin="1"/>
    <cellStyle name="Текст предупреждения 2" xfId="100"/>
    <cellStyle name="Финансовый 2" xfId="50"/>
    <cellStyle name="Финансовый 2 2" xfId="119"/>
    <cellStyle name="Финансовый 2 2 2" xfId="240"/>
    <cellStyle name="Финансовый 2 2 2 2" xfId="241"/>
    <cellStyle name="Финансовый 2 2 2 2 2" xfId="51"/>
    <cellStyle name="Финансовый 2 2 2 3" xfId="242"/>
    <cellStyle name="Финансовый 2 2 3" xfId="243"/>
    <cellStyle name="Финансовый 2 2 4" xfId="244"/>
    <cellStyle name="Финансовый 2 3" xfId="112"/>
    <cellStyle name="Финансовый 2 3 2" xfId="245"/>
    <cellStyle name="Финансовый 2 3 2 2" xfId="246"/>
    <cellStyle name="Финансовый 2 3 2 3" xfId="247"/>
    <cellStyle name="Финансовый 2 3 3" xfId="248"/>
    <cellStyle name="Финансовый 2 3 4" xfId="249"/>
    <cellStyle name="Финансовый 2 4" xfId="250"/>
    <cellStyle name="Финансовый 2 4 2" xfId="251"/>
    <cellStyle name="Финансовый 2 4 3" xfId="252"/>
    <cellStyle name="Финансовый 2 5" xfId="253"/>
    <cellStyle name="Финансовый 2 6" xfId="254"/>
    <cellStyle name="Финансовый 2 7" xfId="255"/>
    <cellStyle name="Финансовый 3" xfId="52"/>
    <cellStyle name="Финансовый 3 2" xfId="120"/>
    <cellStyle name="Финансовый 3 2 2" xfId="256"/>
    <cellStyle name="Финансовый 3 2 2 2" xfId="257"/>
    <cellStyle name="Финансовый 3 2 2 3" xfId="258"/>
    <cellStyle name="Финансовый 3 2 3" xfId="259"/>
    <cellStyle name="Финансовый 3 2 4" xfId="260"/>
    <cellStyle name="Финансовый 3 3" xfId="113"/>
    <cellStyle name="Финансовый 3 3 2" xfId="261"/>
    <cellStyle name="Финансовый 3 3 2 2" xfId="262"/>
    <cellStyle name="Финансовый 3 3 2 3" xfId="263"/>
    <cellStyle name="Финансовый 3 3 3" xfId="264"/>
    <cellStyle name="Финансовый 3 3 4" xfId="265"/>
    <cellStyle name="Финансовый 3 4" xfId="266"/>
    <cellStyle name="Финансовый 3 4 2" xfId="267"/>
    <cellStyle name="Финансовый 3 4 3" xfId="268"/>
    <cellStyle name="Финансовый 3 5" xfId="269"/>
    <cellStyle name="Финансовый 3 6" xfId="270"/>
    <cellStyle name="Финансовый 3 7" xfId="271"/>
    <cellStyle name="Финансовый 4" xfId="273"/>
    <cellStyle name="Финансовый 5" xfId="280"/>
    <cellStyle name="Финансовый 5 2" xfId="281"/>
    <cellStyle name="Финансовый 6" xfId="282"/>
    <cellStyle name="Хороший" xfId="43" builtinId="26" customBuiltin="1"/>
    <cellStyle name="Хороший 2" xfId="101"/>
  </cellStyles>
  <dxfs count="35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I1467"/>
  <sheetViews>
    <sheetView tabSelected="1" view="pageBreakPreview" topLeftCell="G1" zoomScale="60" zoomScaleNormal="100" workbookViewId="0">
      <selection activeCell="AI2" sqref="AI2"/>
    </sheetView>
  </sheetViews>
  <sheetFormatPr defaultRowHeight="15.75" x14ac:dyDescent="0.25"/>
  <cols>
    <col min="1" max="1" width="10.625" style="13" customWidth="1"/>
    <col min="2" max="2" width="52.125" style="13" customWidth="1"/>
    <col min="3" max="3" width="22.875" style="13" customWidth="1"/>
    <col min="4" max="4" width="10.25" style="13" customWidth="1"/>
    <col min="5" max="5" width="12.625" style="13" customWidth="1"/>
    <col min="6" max="6" width="10.25" style="13" customWidth="1"/>
    <col min="7" max="7" width="11.75" style="13" customWidth="1"/>
    <col min="8" max="8" width="13.625" style="13" customWidth="1"/>
    <col min="9" max="9" width="17.625" style="13" customWidth="1"/>
    <col min="10" max="10" width="19.75" style="13" customWidth="1"/>
    <col min="11" max="15" width="12.25" style="13" customWidth="1"/>
    <col min="16" max="20" width="11.125" style="13" customWidth="1"/>
    <col min="21" max="25" width="12.125" style="13" customWidth="1"/>
    <col min="26" max="30" width="11.25" style="13" customWidth="1"/>
    <col min="31" max="31" width="14" style="13" customWidth="1"/>
    <col min="32" max="33" width="11.25" style="13" customWidth="1"/>
    <col min="34" max="34" width="15.625" style="13" customWidth="1"/>
    <col min="35" max="35" width="11.25" style="13" customWidth="1"/>
    <col min="36" max="16384" width="9" style="13"/>
  </cols>
  <sheetData>
    <row r="1" spans="1:35" ht="18.75" x14ac:dyDescent="0.25">
      <c r="I1" s="111"/>
      <c r="J1" s="111"/>
      <c r="K1" s="111"/>
      <c r="L1" s="111"/>
      <c r="M1" s="111"/>
      <c r="N1" s="108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07"/>
      <c r="Z1" s="111"/>
      <c r="AA1" s="111"/>
      <c r="AB1" s="111"/>
      <c r="AC1" s="109"/>
      <c r="AD1" s="111"/>
      <c r="AE1" s="109"/>
      <c r="AF1" s="111"/>
      <c r="AG1" s="109"/>
      <c r="AI1" s="114" t="s">
        <v>2274</v>
      </c>
    </row>
    <row r="2" spans="1:35" ht="18.75" x14ac:dyDescent="0.3">
      <c r="AG2" s="178"/>
      <c r="AH2" s="178"/>
      <c r="AI2" s="177" t="s">
        <v>3993</v>
      </c>
    </row>
    <row r="4" spans="1:35" ht="18.75" x14ac:dyDescent="0.25">
      <c r="A4" s="183" t="s">
        <v>102</v>
      </c>
      <c r="B4" s="183"/>
      <c r="C4" s="183"/>
      <c r="D4" s="183"/>
      <c r="E4" s="183"/>
      <c r="F4" s="183"/>
      <c r="G4" s="183"/>
      <c r="H4" s="183"/>
      <c r="I4" s="183"/>
      <c r="J4" s="183"/>
      <c r="K4" s="183"/>
      <c r="L4" s="183"/>
      <c r="M4" s="183"/>
      <c r="N4" s="183"/>
      <c r="O4" s="183"/>
      <c r="P4" s="183"/>
      <c r="Q4" s="183"/>
      <c r="R4" s="183"/>
      <c r="S4" s="183"/>
      <c r="T4" s="183"/>
      <c r="U4" s="183"/>
      <c r="V4" s="183"/>
      <c r="W4" s="183"/>
      <c r="X4" s="183"/>
      <c r="Y4" s="183"/>
      <c r="Z4" s="183"/>
      <c r="AA4" s="183"/>
      <c r="AB4" s="183"/>
      <c r="AC4" s="183"/>
      <c r="AD4" s="183"/>
      <c r="AE4" s="183"/>
      <c r="AF4" s="183"/>
      <c r="AG4" s="183"/>
      <c r="AH4" s="183"/>
      <c r="AI4" s="183"/>
    </row>
    <row r="5" spans="1:35" ht="18.75" x14ac:dyDescent="0.25">
      <c r="A5" s="184" t="s">
        <v>103</v>
      </c>
      <c r="B5" s="184"/>
      <c r="C5" s="184"/>
      <c r="D5" s="184"/>
      <c r="E5" s="184"/>
      <c r="F5" s="184"/>
      <c r="G5" s="184"/>
      <c r="H5" s="184"/>
      <c r="I5" s="184"/>
      <c r="J5" s="184"/>
      <c r="K5" s="184"/>
      <c r="L5" s="184"/>
      <c r="M5" s="184"/>
      <c r="N5" s="184"/>
      <c r="O5" s="184"/>
      <c r="P5" s="184"/>
      <c r="Q5" s="184"/>
      <c r="R5" s="184"/>
      <c r="S5" s="184"/>
      <c r="T5" s="184"/>
      <c r="U5" s="184"/>
      <c r="V5" s="184"/>
      <c r="W5" s="184"/>
      <c r="X5" s="184"/>
      <c r="Y5" s="184"/>
      <c r="Z5" s="184"/>
      <c r="AA5" s="184"/>
      <c r="AB5" s="184"/>
      <c r="AC5" s="184"/>
      <c r="AD5" s="184"/>
      <c r="AE5" s="184"/>
      <c r="AF5" s="184"/>
      <c r="AG5" s="184"/>
      <c r="AH5" s="184"/>
      <c r="AI5" s="184"/>
    </row>
    <row r="6" spans="1:35" ht="18.75" x14ac:dyDescent="0.3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148"/>
      <c r="AF6" s="148"/>
      <c r="AG6" s="148"/>
      <c r="AH6" s="148"/>
      <c r="AI6" s="148"/>
    </row>
    <row r="7" spans="1:35" ht="18.75" x14ac:dyDescent="0.25">
      <c r="A7" s="185" t="s">
        <v>2145</v>
      </c>
      <c r="B7" s="185"/>
      <c r="C7" s="185"/>
      <c r="D7" s="185"/>
      <c r="E7" s="185"/>
      <c r="F7" s="185"/>
      <c r="G7" s="185"/>
      <c r="H7" s="185"/>
      <c r="I7" s="185"/>
      <c r="J7" s="185"/>
      <c r="K7" s="185"/>
      <c r="L7" s="185"/>
      <c r="M7" s="185"/>
      <c r="N7" s="185"/>
      <c r="O7" s="185"/>
      <c r="P7" s="185"/>
      <c r="Q7" s="185"/>
      <c r="R7" s="185"/>
      <c r="S7" s="185"/>
      <c r="T7" s="185"/>
      <c r="U7" s="185"/>
      <c r="V7" s="185"/>
      <c r="W7" s="185"/>
      <c r="X7" s="185"/>
      <c r="Y7" s="185"/>
      <c r="Z7" s="185"/>
      <c r="AA7" s="185"/>
      <c r="AB7" s="185"/>
      <c r="AC7" s="185"/>
      <c r="AD7" s="185"/>
      <c r="AE7" s="185"/>
      <c r="AF7" s="185"/>
      <c r="AG7" s="185"/>
      <c r="AH7" s="185"/>
      <c r="AI7" s="185"/>
    </row>
    <row r="8" spans="1:35" ht="18.75" customHeight="1" x14ac:dyDescent="0.25">
      <c r="A8" s="186"/>
      <c r="B8" s="186"/>
      <c r="C8" s="186"/>
      <c r="D8" s="186"/>
      <c r="E8" s="186"/>
      <c r="F8" s="186"/>
      <c r="G8" s="186"/>
      <c r="H8" s="186"/>
      <c r="I8" s="186"/>
      <c r="J8" s="186"/>
      <c r="K8" s="186"/>
      <c r="L8" s="186"/>
      <c r="M8" s="186"/>
      <c r="N8" s="186"/>
      <c r="O8" s="186"/>
      <c r="P8" s="186"/>
      <c r="Q8" s="186"/>
      <c r="R8" s="186"/>
      <c r="S8" s="186"/>
      <c r="T8" s="186"/>
      <c r="U8" s="186"/>
      <c r="V8" s="186"/>
      <c r="W8" s="186"/>
      <c r="X8" s="186"/>
      <c r="Y8" s="186"/>
      <c r="Z8" s="186"/>
      <c r="AA8" s="186"/>
      <c r="AB8" s="186"/>
      <c r="AC8" s="186"/>
      <c r="AD8" s="186"/>
      <c r="AE8" s="115"/>
      <c r="AF8" s="115"/>
      <c r="AG8" s="115"/>
      <c r="AH8" s="115"/>
      <c r="AI8" s="115"/>
    </row>
    <row r="9" spans="1:35" x14ac:dyDescent="0.25">
      <c r="V9" s="106"/>
    </row>
    <row r="10" spans="1:35" ht="76.5" customHeight="1" x14ac:dyDescent="0.25">
      <c r="A10" s="182" t="s">
        <v>36</v>
      </c>
      <c r="B10" s="182" t="s">
        <v>106</v>
      </c>
      <c r="C10" s="182" t="s">
        <v>96</v>
      </c>
      <c r="D10" s="187" t="s">
        <v>37</v>
      </c>
      <c r="E10" s="182" t="s">
        <v>39</v>
      </c>
      <c r="F10" s="182" t="s">
        <v>5</v>
      </c>
      <c r="G10" s="182"/>
      <c r="H10" s="182"/>
      <c r="I10" s="182" t="s">
        <v>16</v>
      </c>
      <c r="J10" s="182" t="s">
        <v>15</v>
      </c>
      <c r="K10" s="182" t="s">
        <v>3988</v>
      </c>
      <c r="L10" s="182"/>
      <c r="M10" s="182"/>
      <c r="N10" s="182"/>
      <c r="O10" s="182"/>
      <c r="P10" s="182"/>
      <c r="Q10" s="182"/>
      <c r="R10" s="182"/>
      <c r="S10" s="182"/>
      <c r="T10" s="182"/>
      <c r="U10" s="182"/>
      <c r="V10" s="182"/>
      <c r="W10" s="182"/>
      <c r="X10" s="182"/>
      <c r="Y10" s="182"/>
      <c r="Z10" s="182"/>
      <c r="AA10" s="182"/>
      <c r="AB10" s="182"/>
      <c r="AC10" s="182"/>
      <c r="AD10" s="182"/>
      <c r="AE10" s="182"/>
      <c r="AF10" s="182"/>
      <c r="AG10" s="182"/>
      <c r="AH10" s="182"/>
      <c r="AI10" s="182"/>
    </row>
    <row r="11" spans="1:35" ht="66.75" customHeight="1" x14ac:dyDescent="0.25">
      <c r="A11" s="182"/>
      <c r="B11" s="182"/>
      <c r="C11" s="182"/>
      <c r="D11" s="187"/>
      <c r="E11" s="182"/>
      <c r="F11" s="182" t="s">
        <v>6</v>
      </c>
      <c r="G11" s="182"/>
      <c r="H11" s="182"/>
      <c r="I11" s="182"/>
      <c r="J11" s="182"/>
      <c r="K11" s="182" t="s">
        <v>2146</v>
      </c>
      <c r="L11" s="182"/>
      <c r="M11" s="182"/>
      <c r="N11" s="182"/>
      <c r="O11" s="182"/>
      <c r="P11" s="182" t="s">
        <v>2147</v>
      </c>
      <c r="Q11" s="182"/>
      <c r="R11" s="182"/>
      <c r="S11" s="182"/>
      <c r="T11" s="182"/>
      <c r="U11" s="182" t="s">
        <v>2148</v>
      </c>
      <c r="V11" s="182"/>
      <c r="W11" s="182"/>
      <c r="X11" s="182"/>
      <c r="Y11" s="182"/>
      <c r="Z11" s="182" t="s">
        <v>2154</v>
      </c>
      <c r="AA11" s="182"/>
      <c r="AB11" s="182"/>
      <c r="AC11" s="182"/>
      <c r="AD11" s="182"/>
      <c r="AE11" s="182" t="s">
        <v>105</v>
      </c>
      <c r="AF11" s="182"/>
      <c r="AG11" s="182"/>
      <c r="AH11" s="182"/>
      <c r="AI11" s="182"/>
    </row>
    <row r="12" spans="1:35" ht="143.25" customHeight="1" x14ac:dyDescent="0.25">
      <c r="A12" s="182"/>
      <c r="B12" s="182"/>
      <c r="C12" s="182"/>
      <c r="D12" s="187"/>
      <c r="E12" s="147" t="s">
        <v>92</v>
      </c>
      <c r="F12" s="147" t="s">
        <v>93</v>
      </c>
      <c r="G12" s="147" t="s">
        <v>2</v>
      </c>
      <c r="H12" s="147" t="s">
        <v>1</v>
      </c>
      <c r="I12" s="147" t="s">
        <v>6</v>
      </c>
      <c r="J12" s="147" t="s">
        <v>3769</v>
      </c>
      <c r="K12" s="147" t="s">
        <v>11</v>
      </c>
      <c r="L12" s="147" t="s">
        <v>9</v>
      </c>
      <c r="M12" s="147" t="s">
        <v>97</v>
      </c>
      <c r="N12" s="147" t="s">
        <v>95</v>
      </c>
      <c r="O12" s="147" t="s">
        <v>10</v>
      </c>
      <c r="P12" s="147" t="s">
        <v>11</v>
      </c>
      <c r="Q12" s="147" t="s">
        <v>9</v>
      </c>
      <c r="R12" s="147" t="s">
        <v>97</v>
      </c>
      <c r="S12" s="147" t="s">
        <v>95</v>
      </c>
      <c r="T12" s="147" t="s">
        <v>10</v>
      </c>
      <c r="U12" s="147" t="s">
        <v>11</v>
      </c>
      <c r="V12" s="147" t="s">
        <v>9</v>
      </c>
      <c r="W12" s="147" t="s">
        <v>97</v>
      </c>
      <c r="X12" s="147" t="s">
        <v>95</v>
      </c>
      <c r="Y12" s="147" t="s">
        <v>10</v>
      </c>
      <c r="Z12" s="147" t="s">
        <v>11</v>
      </c>
      <c r="AA12" s="147" t="s">
        <v>9</v>
      </c>
      <c r="AB12" s="147" t="s">
        <v>97</v>
      </c>
      <c r="AC12" s="147" t="s">
        <v>95</v>
      </c>
      <c r="AD12" s="147" t="s">
        <v>10</v>
      </c>
      <c r="AE12" s="147" t="s">
        <v>11</v>
      </c>
      <c r="AF12" s="147" t="s">
        <v>9</v>
      </c>
      <c r="AG12" s="147" t="s">
        <v>97</v>
      </c>
      <c r="AH12" s="147" t="s">
        <v>95</v>
      </c>
      <c r="AI12" s="147" t="s">
        <v>10</v>
      </c>
    </row>
    <row r="13" spans="1:35" ht="19.5" customHeight="1" x14ac:dyDescent="0.25">
      <c r="A13" s="146">
        <v>1</v>
      </c>
      <c r="B13" s="146">
        <v>2</v>
      </c>
      <c r="C13" s="146">
        <v>3</v>
      </c>
      <c r="D13" s="146">
        <v>4</v>
      </c>
      <c r="E13" s="146">
        <v>5</v>
      </c>
      <c r="F13" s="146">
        <v>6</v>
      </c>
      <c r="G13" s="146">
        <v>7</v>
      </c>
      <c r="H13" s="146">
        <v>8</v>
      </c>
      <c r="I13" s="146">
        <v>9</v>
      </c>
      <c r="J13" s="146">
        <v>10</v>
      </c>
      <c r="K13" s="3" t="s">
        <v>141</v>
      </c>
      <c r="L13" s="3" t="s">
        <v>142</v>
      </c>
      <c r="M13" s="3" t="s">
        <v>143</v>
      </c>
      <c r="N13" s="3" t="s">
        <v>144</v>
      </c>
      <c r="O13" s="3" t="s">
        <v>145</v>
      </c>
      <c r="P13" s="3" t="s">
        <v>146</v>
      </c>
      <c r="Q13" s="3" t="s">
        <v>147</v>
      </c>
      <c r="R13" s="3" t="s">
        <v>148</v>
      </c>
      <c r="S13" s="3" t="s">
        <v>149</v>
      </c>
      <c r="T13" s="3" t="s">
        <v>150</v>
      </c>
      <c r="U13" s="3" t="s">
        <v>151</v>
      </c>
      <c r="V13" s="3" t="s">
        <v>152</v>
      </c>
      <c r="W13" s="3" t="s">
        <v>153</v>
      </c>
      <c r="X13" s="3" t="s">
        <v>154</v>
      </c>
      <c r="Y13" s="3" t="s">
        <v>155</v>
      </c>
      <c r="Z13" s="3" t="s">
        <v>2149</v>
      </c>
      <c r="AA13" s="3" t="s">
        <v>2150</v>
      </c>
      <c r="AB13" s="3" t="s">
        <v>2151</v>
      </c>
      <c r="AC13" s="3" t="s">
        <v>2152</v>
      </c>
      <c r="AD13" s="3" t="s">
        <v>2153</v>
      </c>
      <c r="AE13" s="146">
        <v>12</v>
      </c>
      <c r="AF13" s="146">
        <v>13</v>
      </c>
      <c r="AG13" s="146">
        <v>14</v>
      </c>
      <c r="AH13" s="146">
        <v>15</v>
      </c>
      <c r="AI13" s="146">
        <v>16</v>
      </c>
    </row>
    <row r="14" spans="1:35" x14ac:dyDescent="0.25">
      <c r="A14" s="21" t="s">
        <v>189</v>
      </c>
      <c r="B14" s="22" t="s">
        <v>190</v>
      </c>
      <c r="C14" s="23" t="s">
        <v>191</v>
      </c>
      <c r="D14" s="42" t="s">
        <v>192</v>
      </c>
      <c r="E14" s="42" t="s">
        <v>192</v>
      </c>
      <c r="F14" s="152" t="s">
        <v>192</v>
      </c>
      <c r="G14" s="152">
        <f>SUM(G15,G16,G17,G18,G19,G20,G21)</f>
        <v>22458.095219402199</v>
      </c>
      <c r="H14" s="152" t="s">
        <v>192</v>
      </c>
      <c r="I14" s="152">
        <f t="shared" ref="I14" si="0">SUM(I15,I16,I17,I18,I19,I20,I21)</f>
        <v>70048.976704032713</v>
      </c>
      <c r="J14" s="152">
        <f>SUM(J15,J16,J17,J18,J19,J20,J21)</f>
        <v>47369.406395022714</v>
      </c>
      <c r="K14" s="152">
        <f t="shared" ref="K14:O14" si="1">SUM(K15,K16,K17,K18,K19,K20,K21)</f>
        <v>7258.2364648748244</v>
      </c>
      <c r="L14" s="152">
        <f t="shared" si="1"/>
        <v>0</v>
      </c>
      <c r="M14" s="152">
        <f t="shared" si="1"/>
        <v>0</v>
      </c>
      <c r="N14" s="152">
        <f t="shared" si="1"/>
        <v>4751.1044401690751</v>
      </c>
      <c r="O14" s="152">
        <f t="shared" si="1"/>
        <v>2507.1320247097497</v>
      </c>
      <c r="P14" s="152">
        <f>SUM(P15,P16,P17,P18,P19,P20,P21)</f>
        <v>5631.122243533764</v>
      </c>
      <c r="Q14" s="152">
        <f t="shared" ref="Q14:AD14" si="2">SUM(Q15,Q16,Q17,Q18,Q19,Q20,Q21)</f>
        <v>0</v>
      </c>
      <c r="R14" s="152">
        <f t="shared" si="2"/>
        <v>0</v>
      </c>
      <c r="S14" s="152">
        <f t="shared" si="2"/>
        <v>3596.9745192531377</v>
      </c>
      <c r="T14" s="152">
        <f t="shared" si="2"/>
        <v>2034.1477242806268</v>
      </c>
      <c r="U14" s="152">
        <f t="shared" si="2"/>
        <v>5092.6870371200384</v>
      </c>
      <c r="V14" s="152">
        <f t="shared" si="2"/>
        <v>0</v>
      </c>
      <c r="W14" s="152">
        <f t="shared" si="2"/>
        <v>0</v>
      </c>
      <c r="X14" s="152">
        <f t="shared" si="2"/>
        <v>3105.5024222700322</v>
      </c>
      <c r="Y14" s="152">
        <f t="shared" si="2"/>
        <v>1987.1846148500067</v>
      </c>
      <c r="Z14" s="152">
        <f t="shared" si="2"/>
        <v>4099.6922295056129</v>
      </c>
      <c r="AA14" s="152">
        <f t="shared" si="2"/>
        <v>0</v>
      </c>
      <c r="AB14" s="152">
        <f t="shared" si="2"/>
        <v>0</v>
      </c>
      <c r="AC14" s="152">
        <f t="shared" si="2"/>
        <v>3083.3347227896775</v>
      </c>
      <c r="AD14" s="152">
        <f t="shared" si="2"/>
        <v>1016.3575067159355</v>
      </c>
      <c r="AE14" s="152">
        <f t="shared" ref="AE14:AI14" si="3">SUM(AE15,AE16,AE17,AE18,AE19,AE20,AE21)</f>
        <v>22081.737975034237</v>
      </c>
      <c r="AF14" s="152">
        <f t="shared" si="3"/>
        <v>0</v>
      </c>
      <c r="AG14" s="152">
        <f t="shared" si="3"/>
        <v>0</v>
      </c>
      <c r="AH14" s="152">
        <f t="shared" si="3"/>
        <v>14536.916104481921</v>
      </c>
      <c r="AI14" s="152">
        <f t="shared" si="3"/>
        <v>7544.8218705563177</v>
      </c>
    </row>
    <row r="15" spans="1:35" ht="31.5" x14ac:dyDescent="0.25">
      <c r="A15" s="21" t="s">
        <v>193</v>
      </c>
      <c r="B15" s="22" t="s">
        <v>194</v>
      </c>
      <c r="C15" s="23" t="s">
        <v>191</v>
      </c>
      <c r="D15" s="42" t="s">
        <v>192</v>
      </c>
      <c r="E15" s="42" t="s">
        <v>192</v>
      </c>
      <c r="F15" s="152" t="s">
        <v>192</v>
      </c>
      <c r="G15" s="152">
        <f>SUM(G23,G548,G744,G1265,G1405)</f>
        <v>3238.5107490899995</v>
      </c>
      <c r="H15" s="152" t="s">
        <v>192</v>
      </c>
      <c r="I15" s="152">
        <f t="shared" ref="I15:AI15" si="4">SUM(I23,I548,I744,I1265,I1405)</f>
        <v>6417.2737156850226</v>
      </c>
      <c r="J15" s="152">
        <f t="shared" si="4"/>
        <v>3052.1438422950218</v>
      </c>
      <c r="K15" s="152">
        <f t="shared" si="4"/>
        <v>437.82376485588821</v>
      </c>
      <c r="L15" s="152">
        <f t="shared" si="4"/>
        <v>0</v>
      </c>
      <c r="M15" s="152">
        <f t="shared" si="4"/>
        <v>0</v>
      </c>
      <c r="N15" s="152">
        <f t="shared" si="4"/>
        <v>225.2815230515736</v>
      </c>
      <c r="O15" s="152">
        <f t="shared" si="4"/>
        <v>212.54224180431467</v>
      </c>
      <c r="P15" s="152">
        <f t="shared" si="4"/>
        <v>483.69724316999998</v>
      </c>
      <c r="Q15" s="152">
        <f t="shared" si="4"/>
        <v>0</v>
      </c>
      <c r="R15" s="152">
        <f t="shared" si="4"/>
        <v>0</v>
      </c>
      <c r="S15" s="152">
        <f t="shared" si="4"/>
        <v>56.257578549999998</v>
      </c>
      <c r="T15" s="152">
        <f t="shared" si="4"/>
        <v>427.43966461999997</v>
      </c>
      <c r="U15" s="152">
        <f t="shared" si="4"/>
        <v>271.98266261600003</v>
      </c>
      <c r="V15" s="152">
        <f t="shared" si="4"/>
        <v>0</v>
      </c>
      <c r="W15" s="152">
        <f t="shared" si="4"/>
        <v>0</v>
      </c>
      <c r="X15" s="152">
        <f t="shared" si="4"/>
        <v>1.6595833333333401</v>
      </c>
      <c r="Y15" s="152">
        <f t="shared" si="4"/>
        <v>270.32307928266664</v>
      </c>
      <c r="Z15" s="152">
        <f t="shared" si="4"/>
        <v>150.78993080000001</v>
      </c>
      <c r="AA15" s="152">
        <f t="shared" si="4"/>
        <v>0</v>
      </c>
      <c r="AB15" s="152">
        <f t="shared" si="4"/>
        <v>0</v>
      </c>
      <c r="AC15" s="152">
        <f t="shared" si="4"/>
        <v>0</v>
      </c>
      <c r="AD15" s="152">
        <f t="shared" si="4"/>
        <v>150.78993080000001</v>
      </c>
      <c r="AE15" s="152">
        <f t="shared" si="4"/>
        <v>1344.2936014418881</v>
      </c>
      <c r="AF15" s="152">
        <f t="shared" si="4"/>
        <v>0</v>
      </c>
      <c r="AG15" s="152">
        <f t="shared" si="4"/>
        <v>0</v>
      </c>
      <c r="AH15" s="152">
        <f t="shared" si="4"/>
        <v>283.19868493490691</v>
      </c>
      <c r="AI15" s="152">
        <f t="shared" si="4"/>
        <v>1061.0949165069812</v>
      </c>
    </row>
    <row r="16" spans="1:35" x14ac:dyDescent="0.25">
      <c r="A16" s="21" t="s">
        <v>195</v>
      </c>
      <c r="B16" s="22" t="s">
        <v>196</v>
      </c>
      <c r="C16" s="23" t="s">
        <v>191</v>
      </c>
      <c r="D16" s="42" t="s">
        <v>192</v>
      </c>
      <c r="E16" s="42" t="s">
        <v>192</v>
      </c>
      <c r="F16" s="152" t="s">
        <v>192</v>
      </c>
      <c r="G16" s="152">
        <f>SUM(G51,G568,G786,G1283,G1420)</f>
        <v>9978.7798616798009</v>
      </c>
      <c r="H16" s="152" t="s">
        <v>192</v>
      </c>
      <c r="I16" s="152">
        <f t="shared" ref="I16:AI16" si="5">SUM(I51,I568,I786,I1283,I1420)</f>
        <v>13215.54832309833</v>
      </c>
      <c r="J16" s="152">
        <f t="shared" si="5"/>
        <v>5900.5535533583316</v>
      </c>
      <c r="K16" s="152">
        <f t="shared" si="5"/>
        <v>1407.5524887559359</v>
      </c>
      <c r="L16" s="152">
        <f t="shared" si="5"/>
        <v>0</v>
      </c>
      <c r="M16" s="152">
        <f t="shared" si="5"/>
        <v>0</v>
      </c>
      <c r="N16" s="152">
        <f t="shared" si="5"/>
        <v>1178.2373869791102</v>
      </c>
      <c r="O16" s="152">
        <f t="shared" si="5"/>
        <v>229.31510177682586</v>
      </c>
      <c r="P16" s="152">
        <f t="shared" si="5"/>
        <v>535.6822283577676</v>
      </c>
      <c r="Q16" s="152">
        <f t="shared" si="5"/>
        <v>0</v>
      </c>
      <c r="R16" s="152">
        <f t="shared" si="5"/>
        <v>0</v>
      </c>
      <c r="S16" s="152">
        <f t="shared" si="5"/>
        <v>448.29560834313975</v>
      </c>
      <c r="T16" s="152">
        <f t="shared" si="5"/>
        <v>87.386620014627923</v>
      </c>
      <c r="U16" s="152">
        <f t="shared" si="5"/>
        <v>649.48803426323798</v>
      </c>
      <c r="V16" s="152">
        <f t="shared" si="5"/>
        <v>0</v>
      </c>
      <c r="W16" s="152">
        <f t="shared" si="5"/>
        <v>0</v>
      </c>
      <c r="X16" s="152">
        <f t="shared" si="5"/>
        <v>544.2623992010316</v>
      </c>
      <c r="Y16" s="152">
        <f t="shared" si="5"/>
        <v>105.22563506220635</v>
      </c>
      <c r="Z16" s="152">
        <f t="shared" si="5"/>
        <v>753.51753687596204</v>
      </c>
      <c r="AA16" s="152">
        <f t="shared" si="5"/>
        <v>0</v>
      </c>
      <c r="AB16" s="152">
        <f t="shared" si="5"/>
        <v>0</v>
      </c>
      <c r="AC16" s="152">
        <f t="shared" si="5"/>
        <v>631.62335636496834</v>
      </c>
      <c r="AD16" s="152">
        <f t="shared" si="5"/>
        <v>121.89418051099365</v>
      </c>
      <c r="AE16" s="152">
        <f t="shared" si="5"/>
        <v>3346.2402882529032</v>
      </c>
      <c r="AF16" s="152">
        <f t="shared" si="5"/>
        <v>0</v>
      </c>
      <c r="AG16" s="152">
        <f t="shared" si="5"/>
        <v>0</v>
      </c>
      <c r="AH16" s="152">
        <f t="shared" si="5"/>
        <v>2802.4187508882496</v>
      </c>
      <c r="AI16" s="152">
        <f t="shared" si="5"/>
        <v>543.82153736465386</v>
      </c>
    </row>
    <row r="17" spans="1:35" x14ac:dyDescent="0.25">
      <c r="A17" s="21" t="s">
        <v>197</v>
      </c>
      <c r="B17" s="22" t="s">
        <v>198</v>
      </c>
      <c r="C17" s="23" t="s">
        <v>191</v>
      </c>
      <c r="D17" s="42" t="s">
        <v>192</v>
      </c>
      <c r="E17" s="42" t="s">
        <v>192</v>
      </c>
      <c r="F17" s="152" t="s">
        <v>192</v>
      </c>
      <c r="G17" s="152">
        <f>SUM(G86,G593,G807,G1304,G1429)</f>
        <v>2677.7248580277997</v>
      </c>
      <c r="H17" s="152" t="s">
        <v>192</v>
      </c>
      <c r="I17" s="152">
        <f t="shared" ref="I17:AI17" si="6">SUM(I86,I593,I807,I1304,I1429)</f>
        <v>29850.505540478702</v>
      </c>
      <c r="J17" s="152">
        <f t="shared" si="6"/>
        <v>23341.227558348699</v>
      </c>
      <c r="K17" s="152">
        <f t="shared" si="6"/>
        <v>3414.6529549685006</v>
      </c>
      <c r="L17" s="152">
        <f t="shared" si="6"/>
        <v>0</v>
      </c>
      <c r="M17" s="152">
        <f t="shared" si="6"/>
        <v>0</v>
      </c>
      <c r="N17" s="152">
        <f t="shared" si="6"/>
        <v>2217.1204965035581</v>
      </c>
      <c r="O17" s="152">
        <f t="shared" si="6"/>
        <v>1197.5324584649427</v>
      </c>
      <c r="P17" s="152">
        <f t="shared" si="6"/>
        <v>3721.2155515994054</v>
      </c>
      <c r="Q17" s="152">
        <f t="shared" si="6"/>
        <v>0</v>
      </c>
      <c r="R17" s="152">
        <f t="shared" si="6"/>
        <v>0</v>
      </c>
      <c r="S17" s="152">
        <f t="shared" si="6"/>
        <v>2385.5020149128377</v>
      </c>
      <c r="T17" s="152">
        <f t="shared" si="6"/>
        <v>1335.7135366865671</v>
      </c>
      <c r="U17" s="152">
        <f t="shared" si="6"/>
        <v>3327.1807633695998</v>
      </c>
      <c r="V17" s="152">
        <f t="shared" si="6"/>
        <v>0</v>
      </c>
      <c r="W17" s="152">
        <f t="shared" si="6"/>
        <v>0</v>
      </c>
      <c r="X17" s="152">
        <f t="shared" si="6"/>
        <v>1872.224654243</v>
      </c>
      <c r="Y17" s="152">
        <f t="shared" si="6"/>
        <v>1454.9561091266</v>
      </c>
      <c r="Z17" s="152">
        <f t="shared" si="6"/>
        <v>2539.3838193524512</v>
      </c>
      <c r="AA17" s="152">
        <f t="shared" si="6"/>
        <v>0</v>
      </c>
      <c r="AB17" s="152">
        <f t="shared" si="6"/>
        <v>0</v>
      </c>
      <c r="AC17" s="152">
        <f t="shared" si="6"/>
        <v>1905.6895616537092</v>
      </c>
      <c r="AD17" s="152">
        <f t="shared" si="6"/>
        <v>633.69425769874181</v>
      </c>
      <c r="AE17" s="152">
        <f t="shared" si="6"/>
        <v>13002.433089289954</v>
      </c>
      <c r="AF17" s="152">
        <f t="shared" si="6"/>
        <v>0</v>
      </c>
      <c r="AG17" s="152">
        <f t="shared" si="6"/>
        <v>0</v>
      </c>
      <c r="AH17" s="152">
        <f t="shared" si="6"/>
        <v>8380.5367273131051</v>
      </c>
      <c r="AI17" s="152">
        <f t="shared" si="6"/>
        <v>4621.896361976851</v>
      </c>
    </row>
    <row r="18" spans="1:35" ht="31.5" x14ac:dyDescent="0.25">
      <c r="A18" s="21" t="s">
        <v>199</v>
      </c>
      <c r="B18" s="22" t="s">
        <v>200</v>
      </c>
      <c r="C18" s="23" t="s">
        <v>191</v>
      </c>
      <c r="D18" s="42" t="s">
        <v>192</v>
      </c>
      <c r="E18" s="42" t="s">
        <v>192</v>
      </c>
      <c r="F18" s="152" t="s">
        <v>192</v>
      </c>
      <c r="G18" s="152" t="s">
        <v>192</v>
      </c>
      <c r="H18" s="152" t="s">
        <v>192</v>
      </c>
      <c r="I18" s="152">
        <f t="shared" ref="I18:AI18" si="7">SUM(I245,I635,I1000,I1346,I1440)</f>
        <v>750.54951812399997</v>
      </c>
      <c r="J18" s="152">
        <f t="shared" si="7"/>
        <v>748.81778144399993</v>
      </c>
      <c r="K18" s="152">
        <f t="shared" si="7"/>
        <v>0</v>
      </c>
      <c r="L18" s="152">
        <f t="shared" si="7"/>
        <v>0</v>
      </c>
      <c r="M18" s="152">
        <f t="shared" si="7"/>
        <v>0</v>
      </c>
      <c r="N18" s="152">
        <f t="shared" si="7"/>
        <v>0</v>
      </c>
      <c r="O18" s="152">
        <f t="shared" si="7"/>
        <v>0</v>
      </c>
      <c r="P18" s="152">
        <f t="shared" si="7"/>
        <v>0</v>
      </c>
      <c r="Q18" s="152">
        <f t="shared" si="7"/>
        <v>0</v>
      </c>
      <c r="R18" s="152">
        <f t="shared" si="7"/>
        <v>0</v>
      </c>
      <c r="S18" s="152">
        <f t="shared" si="7"/>
        <v>0</v>
      </c>
      <c r="T18" s="152">
        <f t="shared" si="7"/>
        <v>0</v>
      </c>
      <c r="U18" s="152">
        <f t="shared" si="7"/>
        <v>24.778581444</v>
      </c>
      <c r="V18" s="152">
        <f t="shared" si="7"/>
        <v>0</v>
      </c>
      <c r="W18" s="152">
        <f t="shared" si="7"/>
        <v>0</v>
      </c>
      <c r="X18" s="152">
        <f t="shared" si="7"/>
        <v>0</v>
      </c>
      <c r="Y18" s="152">
        <f t="shared" si="7"/>
        <v>24.778581444</v>
      </c>
      <c r="Z18" s="152">
        <f t="shared" si="7"/>
        <v>3.7547999999999999</v>
      </c>
      <c r="AA18" s="152">
        <f t="shared" si="7"/>
        <v>0</v>
      </c>
      <c r="AB18" s="152">
        <f t="shared" si="7"/>
        <v>0</v>
      </c>
      <c r="AC18" s="152">
        <f t="shared" si="7"/>
        <v>0</v>
      </c>
      <c r="AD18" s="152">
        <f t="shared" si="7"/>
        <v>3.7547999999999999</v>
      </c>
      <c r="AE18" s="152">
        <f t="shared" si="7"/>
        <v>28.533381444</v>
      </c>
      <c r="AF18" s="152">
        <f t="shared" si="7"/>
        <v>0</v>
      </c>
      <c r="AG18" s="152">
        <f t="shared" si="7"/>
        <v>0</v>
      </c>
      <c r="AH18" s="152">
        <f t="shared" si="7"/>
        <v>0</v>
      </c>
      <c r="AI18" s="152">
        <f t="shared" si="7"/>
        <v>28.533381444</v>
      </c>
    </row>
    <row r="19" spans="1:35" x14ac:dyDescent="0.25">
      <c r="A19" s="21" t="s">
        <v>201</v>
      </c>
      <c r="B19" s="22" t="s">
        <v>202</v>
      </c>
      <c r="C19" s="23" t="s">
        <v>191</v>
      </c>
      <c r="D19" s="42" t="s">
        <v>192</v>
      </c>
      <c r="E19" s="42" t="s">
        <v>192</v>
      </c>
      <c r="F19" s="152" t="s">
        <v>192</v>
      </c>
      <c r="G19" s="152">
        <f>SUM(G254,G642,G1007,G1353,G1447)</f>
        <v>6563.0797506045992</v>
      </c>
      <c r="H19" s="152" t="s">
        <v>192</v>
      </c>
      <c r="I19" s="152">
        <f t="shared" ref="I19:AI19" si="8">SUM(I254,I642,I1007,I1353,I1447)</f>
        <v>15656.634738993464</v>
      </c>
      <c r="J19" s="152">
        <f t="shared" si="8"/>
        <v>11506.757072303462</v>
      </c>
      <c r="K19" s="152">
        <f t="shared" si="8"/>
        <v>1012.7071345684999</v>
      </c>
      <c r="L19" s="152">
        <f t="shared" si="8"/>
        <v>0</v>
      </c>
      <c r="M19" s="152">
        <f t="shared" si="8"/>
        <v>0</v>
      </c>
      <c r="N19" s="152">
        <f t="shared" si="8"/>
        <v>685.03099765149989</v>
      </c>
      <c r="O19" s="152">
        <f t="shared" si="8"/>
        <v>327.67613691699984</v>
      </c>
      <c r="P19" s="152">
        <f t="shared" si="8"/>
        <v>318.03028678739196</v>
      </c>
      <c r="Q19" s="152">
        <f t="shared" si="8"/>
        <v>0</v>
      </c>
      <c r="R19" s="152">
        <f t="shared" si="8"/>
        <v>0</v>
      </c>
      <c r="S19" s="152">
        <f t="shared" si="8"/>
        <v>256.20019421449337</v>
      </c>
      <c r="T19" s="152">
        <f t="shared" si="8"/>
        <v>61.830092572898664</v>
      </c>
      <c r="U19" s="152">
        <f t="shared" si="8"/>
        <v>214.57027090319997</v>
      </c>
      <c r="V19" s="152">
        <f t="shared" si="8"/>
        <v>0</v>
      </c>
      <c r="W19" s="152">
        <f t="shared" si="8"/>
        <v>0</v>
      </c>
      <c r="X19" s="152">
        <f t="shared" si="8"/>
        <v>183.45018172266668</v>
      </c>
      <c r="Y19" s="152">
        <f t="shared" si="8"/>
        <v>31.120089180533309</v>
      </c>
      <c r="Z19" s="152">
        <f t="shared" si="8"/>
        <v>142.37299960120001</v>
      </c>
      <c r="AA19" s="152">
        <f t="shared" si="8"/>
        <v>0</v>
      </c>
      <c r="AB19" s="152">
        <f t="shared" si="8"/>
        <v>0</v>
      </c>
      <c r="AC19" s="152">
        <f t="shared" si="8"/>
        <v>121.12751904100001</v>
      </c>
      <c r="AD19" s="152">
        <f t="shared" si="8"/>
        <v>21.245480560199997</v>
      </c>
      <c r="AE19" s="152">
        <f t="shared" si="8"/>
        <v>1687.6806918602917</v>
      </c>
      <c r="AF19" s="152">
        <f t="shared" si="8"/>
        <v>0</v>
      </c>
      <c r="AG19" s="152">
        <f t="shared" si="8"/>
        <v>0</v>
      </c>
      <c r="AH19" s="152">
        <f t="shared" si="8"/>
        <v>1245.80889262966</v>
      </c>
      <c r="AI19" s="152">
        <f t="shared" si="8"/>
        <v>441.87179923063178</v>
      </c>
    </row>
    <row r="20" spans="1:35" ht="31.5" x14ac:dyDescent="0.25">
      <c r="A20" s="21" t="s">
        <v>203</v>
      </c>
      <c r="B20" s="22" t="s">
        <v>204</v>
      </c>
      <c r="C20" s="23" t="s">
        <v>191</v>
      </c>
      <c r="D20" s="42" t="s">
        <v>192</v>
      </c>
      <c r="E20" s="42" t="s">
        <v>192</v>
      </c>
      <c r="F20" s="152" t="s">
        <v>192</v>
      </c>
      <c r="G20" s="152" t="s">
        <v>192</v>
      </c>
      <c r="H20" s="152" t="s">
        <v>192</v>
      </c>
      <c r="I20" s="152">
        <f t="shared" ref="I20:AI20" si="9">SUM(I271,I648,I1015,I1360,I1454)</f>
        <v>0</v>
      </c>
      <c r="J20" s="152">
        <f t="shared" si="9"/>
        <v>0</v>
      </c>
      <c r="K20" s="152">
        <f t="shared" si="9"/>
        <v>0</v>
      </c>
      <c r="L20" s="152">
        <f t="shared" si="9"/>
        <v>0</v>
      </c>
      <c r="M20" s="152">
        <f t="shared" si="9"/>
        <v>0</v>
      </c>
      <c r="N20" s="152">
        <f t="shared" si="9"/>
        <v>0</v>
      </c>
      <c r="O20" s="152">
        <f t="shared" si="9"/>
        <v>0</v>
      </c>
      <c r="P20" s="152">
        <f t="shared" si="9"/>
        <v>0</v>
      </c>
      <c r="Q20" s="152">
        <f t="shared" si="9"/>
        <v>0</v>
      </c>
      <c r="R20" s="152">
        <f t="shared" si="9"/>
        <v>0</v>
      </c>
      <c r="S20" s="152">
        <f t="shared" si="9"/>
        <v>0</v>
      </c>
      <c r="T20" s="152">
        <f t="shared" si="9"/>
        <v>0</v>
      </c>
      <c r="U20" s="152">
        <f t="shared" si="9"/>
        <v>0</v>
      </c>
      <c r="V20" s="152">
        <f t="shared" si="9"/>
        <v>0</v>
      </c>
      <c r="W20" s="152">
        <f t="shared" si="9"/>
        <v>0</v>
      </c>
      <c r="X20" s="152">
        <f t="shared" si="9"/>
        <v>0</v>
      </c>
      <c r="Y20" s="152">
        <f t="shared" si="9"/>
        <v>0</v>
      </c>
      <c r="Z20" s="152">
        <f t="shared" si="9"/>
        <v>0</v>
      </c>
      <c r="AA20" s="152">
        <f t="shared" si="9"/>
        <v>0</v>
      </c>
      <c r="AB20" s="152">
        <f t="shared" si="9"/>
        <v>0</v>
      </c>
      <c r="AC20" s="152">
        <f t="shared" si="9"/>
        <v>0</v>
      </c>
      <c r="AD20" s="152">
        <f t="shared" si="9"/>
        <v>0</v>
      </c>
      <c r="AE20" s="152">
        <f t="shared" si="9"/>
        <v>0</v>
      </c>
      <c r="AF20" s="152">
        <f t="shared" si="9"/>
        <v>0</v>
      </c>
      <c r="AG20" s="152">
        <f t="shared" si="9"/>
        <v>0</v>
      </c>
      <c r="AH20" s="152">
        <f t="shared" si="9"/>
        <v>0</v>
      </c>
      <c r="AI20" s="152">
        <f t="shared" si="9"/>
        <v>0</v>
      </c>
    </row>
    <row r="21" spans="1:35" x14ac:dyDescent="0.25">
      <c r="A21" s="21" t="s">
        <v>205</v>
      </c>
      <c r="B21" s="22" t="s">
        <v>206</v>
      </c>
      <c r="C21" s="23" t="s">
        <v>191</v>
      </c>
      <c r="D21" s="42" t="s">
        <v>192</v>
      </c>
      <c r="E21" s="42" t="s">
        <v>192</v>
      </c>
      <c r="F21" s="152" t="s">
        <v>192</v>
      </c>
      <c r="G21" s="152" t="s">
        <v>192</v>
      </c>
      <c r="H21" s="152" t="s">
        <v>192</v>
      </c>
      <c r="I21" s="152">
        <f t="shared" ref="I21:AI21" si="10">SUM(I272,I649,I1016,I1361,I1455)</f>
        <v>4158.4648676531997</v>
      </c>
      <c r="J21" s="152">
        <f t="shared" si="10"/>
        <v>2819.9065872731994</v>
      </c>
      <c r="K21" s="152">
        <f t="shared" si="10"/>
        <v>985.50012172600009</v>
      </c>
      <c r="L21" s="152">
        <f t="shared" si="10"/>
        <v>0</v>
      </c>
      <c r="M21" s="152">
        <f t="shared" si="10"/>
        <v>0</v>
      </c>
      <c r="N21" s="152">
        <f t="shared" si="10"/>
        <v>445.43403598333333</v>
      </c>
      <c r="O21" s="152">
        <f t="shared" si="10"/>
        <v>540.06608574666654</v>
      </c>
      <c r="P21" s="152">
        <f t="shared" si="10"/>
        <v>572.49693361919992</v>
      </c>
      <c r="Q21" s="152">
        <f t="shared" si="10"/>
        <v>0</v>
      </c>
      <c r="R21" s="152">
        <f t="shared" si="10"/>
        <v>0</v>
      </c>
      <c r="S21" s="152">
        <f t="shared" si="10"/>
        <v>450.71912323266662</v>
      </c>
      <c r="T21" s="152">
        <f t="shared" si="10"/>
        <v>121.7778103865333</v>
      </c>
      <c r="U21" s="152">
        <f t="shared" si="10"/>
        <v>604.68672452399994</v>
      </c>
      <c r="V21" s="152">
        <f t="shared" si="10"/>
        <v>0</v>
      </c>
      <c r="W21" s="152">
        <f t="shared" si="10"/>
        <v>0</v>
      </c>
      <c r="X21" s="152">
        <f t="shared" si="10"/>
        <v>503.90560377000003</v>
      </c>
      <c r="Y21" s="152">
        <f t="shared" si="10"/>
        <v>100.781120754</v>
      </c>
      <c r="Z21" s="152">
        <f t="shared" si="10"/>
        <v>509.87314287600009</v>
      </c>
      <c r="AA21" s="152">
        <f t="shared" si="10"/>
        <v>0</v>
      </c>
      <c r="AB21" s="152">
        <f t="shared" si="10"/>
        <v>0</v>
      </c>
      <c r="AC21" s="152">
        <f t="shared" si="10"/>
        <v>424.89428572999998</v>
      </c>
      <c r="AD21" s="152">
        <f t="shared" si="10"/>
        <v>84.978857145999996</v>
      </c>
      <c r="AE21" s="152">
        <f t="shared" si="10"/>
        <v>2672.5569227451997</v>
      </c>
      <c r="AF21" s="152">
        <f t="shared" si="10"/>
        <v>0</v>
      </c>
      <c r="AG21" s="152">
        <f t="shared" si="10"/>
        <v>0</v>
      </c>
      <c r="AH21" s="152">
        <f t="shared" si="10"/>
        <v>1824.9530487159993</v>
      </c>
      <c r="AI21" s="152">
        <f t="shared" si="10"/>
        <v>847.60387403319976</v>
      </c>
    </row>
    <row r="22" spans="1:35" x14ac:dyDescent="0.25">
      <c r="A22" s="21" t="s">
        <v>207</v>
      </c>
      <c r="B22" s="22" t="s">
        <v>208</v>
      </c>
      <c r="C22" s="23" t="s">
        <v>191</v>
      </c>
      <c r="D22" s="151" t="s">
        <v>192</v>
      </c>
      <c r="E22" s="151" t="s">
        <v>192</v>
      </c>
      <c r="F22" s="152" t="s">
        <v>192</v>
      </c>
      <c r="G22" s="152">
        <f>SUM(G23,G51,G86,G245,G254,G271,G272)</f>
        <v>8368.9706667743994</v>
      </c>
      <c r="H22" s="152" t="s">
        <v>192</v>
      </c>
      <c r="I22" s="152">
        <f t="shared" ref="I22:J22" si="11">SUM(I23,I51,I86,I245,I254,I271,I272)</f>
        <v>34111.60283336811</v>
      </c>
      <c r="J22" s="152">
        <f t="shared" si="11"/>
        <v>25515.409835478105</v>
      </c>
      <c r="K22" s="152">
        <f t="shared" ref="K22:AD22" si="12">SUM(K23,K51,K86,K245,K254,K271,K272)</f>
        <v>4067.108806114225</v>
      </c>
      <c r="L22" s="152">
        <f t="shared" si="12"/>
        <v>0</v>
      </c>
      <c r="M22" s="152">
        <f t="shared" si="12"/>
        <v>0</v>
      </c>
      <c r="N22" s="152">
        <f t="shared" si="12"/>
        <v>3206.4420488135756</v>
      </c>
      <c r="O22" s="152">
        <f t="shared" si="12"/>
        <v>860.66675730464965</v>
      </c>
      <c r="P22" s="152">
        <f t="shared" si="12"/>
        <v>2545.9876129665645</v>
      </c>
      <c r="Q22" s="152">
        <f t="shared" si="12"/>
        <v>0</v>
      </c>
      <c r="R22" s="152">
        <f t="shared" si="12"/>
        <v>0</v>
      </c>
      <c r="S22" s="152">
        <f t="shared" si="12"/>
        <v>2003.5500921871374</v>
      </c>
      <c r="T22" s="152">
        <f t="shared" si="12"/>
        <v>542.43752077942736</v>
      </c>
      <c r="U22" s="152">
        <f t="shared" si="12"/>
        <v>2702.3156724140381</v>
      </c>
      <c r="V22" s="152">
        <f t="shared" si="12"/>
        <v>0</v>
      </c>
      <c r="W22" s="152">
        <f t="shared" si="12"/>
        <v>0</v>
      </c>
      <c r="X22" s="152">
        <f t="shared" si="12"/>
        <v>1931.2928467883651</v>
      </c>
      <c r="Y22" s="152">
        <f t="shared" si="12"/>
        <v>771.02282562567291</v>
      </c>
      <c r="Z22" s="152">
        <f t="shared" si="12"/>
        <v>2515.6583689716131</v>
      </c>
      <c r="AA22" s="152">
        <f t="shared" si="12"/>
        <v>0</v>
      </c>
      <c r="AB22" s="152">
        <f t="shared" si="12"/>
        <v>0</v>
      </c>
      <c r="AC22" s="152">
        <f t="shared" si="12"/>
        <v>1995.4529957546777</v>
      </c>
      <c r="AD22" s="152">
        <f t="shared" si="12"/>
        <v>520.20537321693553</v>
      </c>
      <c r="AE22" s="152">
        <f t="shared" ref="AE22:AI22" si="13">SUM(AE23,AE51,AE86,AE245,AE254,AE271,AE272)</f>
        <v>11831.070460466441</v>
      </c>
      <c r="AF22" s="152">
        <f t="shared" si="13"/>
        <v>0</v>
      </c>
      <c r="AG22" s="152">
        <f t="shared" si="13"/>
        <v>0</v>
      </c>
      <c r="AH22" s="152">
        <f t="shared" si="13"/>
        <v>9136.737983543755</v>
      </c>
      <c r="AI22" s="152">
        <f t="shared" si="13"/>
        <v>2694.3324769266856</v>
      </c>
    </row>
    <row r="23" spans="1:35" ht="31.5" x14ac:dyDescent="0.25">
      <c r="A23" s="21" t="s">
        <v>111</v>
      </c>
      <c r="B23" s="22" t="s">
        <v>209</v>
      </c>
      <c r="C23" s="23" t="s">
        <v>191</v>
      </c>
      <c r="D23" s="42" t="s">
        <v>192</v>
      </c>
      <c r="E23" s="42" t="s">
        <v>192</v>
      </c>
      <c r="F23" s="152" t="s">
        <v>192</v>
      </c>
      <c r="G23" s="152">
        <f>SUM(G24,G28,G31,G50)</f>
        <v>2147.5909946899997</v>
      </c>
      <c r="H23" s="152" t="s">
        <v>192</v>
      </c>
      <c r="I23" s="152">
        <f t="shared" ref="I23:J23" si="14">I24+I28+I31+I50</f>
        <v>3641.3462082320002</v>
      </c>
      <c r="J23" s="152">
        <f t="shared" si="14"/>
        <v>1634.7340170619996</v>
      </c>
      <c r="K23" s="152">
        <f t="shared" ref="K23:AD23" si="15">K24+K28+K31+K50</f>
        <v>125.27935566988825</v>
      </c>
      <c r="L23" s="152">
        <f t="shared" si="15"/>
        <v>0</v>
      </c>
      <c r="M23" s="152">
        <f t="shared" si="15"/>
        <v>0</v>
      </c>
      <c r="N23" s="152">
        <f t="shared" si="15"/>
        <v>85.014104758240279</v>
      </c>
      <c r="O23" s="152">
        <f t="shared" si="15"/>
        <v>40.265250911647982</v>
      </c>
      <c r="P23" s="152">
        <f t="shared" si="15"/>
        <v>102.36681164200002</v>
      </c>
      <c r="Q23" s="152">
        <f t="shared" si="15"/>
        <v>0</v>
      </c>
      <c r="R23" s="152">
        <f t="shared" si="15"/>
        <v>0</v>
      </c>
      <c r="S23" s="152">
        <f t="shared" si="15"/>
        <v>56.257578549999998</v>
      </c>
      <c r="T23" s="152">
        <f t="shared" si="15"/>
        <v>46.109233092000011</v>
      </c>
      <c r="U23" s="152">
        <f t="shared" si="15"/>
        <v>247.99266261600002</v>
      </c>
      <c r="V23" s="152">
        <f t="shared" si="15"/>
        <v>0</v>
      </c>
      <c r="W23" s="152">
        <f t="shared" si="15"/>
        <v>0</v>
      </c>
      <c r="X23" s="152">
        <f t="shared" si="15"/>
        <v>1.6595833333333401</v>
      </c>
      <c r="Y23" s="152">
        <f t="shared" si="15"/>
        <v>246.33307928266666</v>
      </c>
      <c r="Z23" s="152">
        <f t="shared" si="15"/>
        <v>126.7999308</v>
      </c>
      <c r="AA23" s="152">
        <f t="shared" si="15"/>
        <v>0</v>
      </c>
      <c r="AB23" s="152">
        <f t="shared" si="15"/>
        <v>0</v>
      </c>
      <c r="AC23" s="152">
        <f t="shared" si="15"/>
        <v>0</v>
      </c>
      <c r="AD23" s="152">
        <f t="shared" si="15"/>
        <v>126.7999308</v>
      </c>
      <c r="AE23" s="152">
        <f t="shared" ref="AE23:AI23" si="16">AE24+AE28+AE31+AE50</f>
        <v>602.43876072788828</v>
      </c>
      <c r="AF23" s="152">
        <f t="shared" si="16"/>
        <v>0</v>
      </c>
      <c r="AG23" s="152">
        <f t="shared" si="16"/>
        <v>0</v>
      </c>
      <c r="AH23" s="152">
        <f t="shared" si="16"/>
        <v>142.93126664157359</v>
      </c>
      <c r="AI23" s="152">
        <f t="shared" si="16"/>
        <v>459.50749408631464</v>
      </c>
    </row>
    <row r="24" spans="1:35" ht="78.75" x14ac:dyDescent="0.25">
      <c r="A24" s="21" t="s">
        <v>112</v>
      </c>
      <c r="B24" s="22" t="s">
        <v>210</v>
      </c>
      <c r="C24" s="23" t="s">
        <v>191</v>
      </c>
      <c r="D24" s="42" t="s">
        <v>192</v>
      </c>
      <c r="E24" s="42" t="s">
        <v>192</v>
      </c>
      <c r="F24" s="152" t="s">
        <v>192</v>
      </c>
      <c r="G24" s="152">
        <f>G25</f>
        <v>65.482833529999994</v>
      </c>
      <c r="H24" s="152" t="s">
        <v>192</v>
      </c>
      <c r="I24" s="152">
        <f t="shared" ref="I24:J24" si="17">I25</f>
        <v>65.198945679999994</v>
      </c>
      <c r="J24" s="152">
        <f t="shared" si="17"/>
        <v>13.56137187</v>
      </c>
      <c r="K24" s="152">
        <f t="shared" ref="K24:AI24" si="18">K25</f>
        <v>13.56137187</v>
      </c>
      <c r="L24" s="152">
        <f t="shared" si="18"/>
        <v>0</v>
      </c>
      <c r="M24" s="152">
        <f t="shared" si="18"/>
        <v>0</v>
      </c>
      <c r="N24" s="152">
        <f t="shared" si="18"/>
        <v>11.301143225000002</v>
      </c>
      <c r="O24" s="152">
        <f t="shared" si="18"/>
        <v>2.260228644999998</v>
      </c>
      <c r="P24" s="152">
        <f t="shared" si="18"/>
        <v>0</v>
      </c>
      <c r="Q24" s="152">
        <f t="shared" si="18"/>
        <v>0</v>
      </c>
      <c r="R24" s="152">
        <f t="shared" si="18"/>
        <v>0</v>
      </c>
      <c r="S24" s="152">
        <f t="shared" si="18"/>
        <v>0</v>
      </c>
      <c r="T24" s="152">
        <f t="shared" si="18"/>
        <v>0</v>
      </c>
      <c r="U24" s="152">
        <f t="shared" si="18"/>
        <v>0</v>
      </c>
      <c r="V24" s="152">
        <f t="shared" si="18"/>
        <v>0</v>
      </c>
      <c r="W24" s="152">
        <f t="shared" si="18"/>
        <v>0</v>
      </c>
      <c r="X24" s="152">
        <f t="shared" si="18"/>
        <v>0</v>
      </c>
      <c r="Y24" s="152">
        <f t="shared" si="18"/>
        <v>0</v>
      </c>
      <c r="Z24" s="152">
        <f t="shared" si="18"/>
        <v>0</v>
      </c>
      <c r="AA24" s="152">
        <f t="shared" si="18"/>
        <v>0</v>
      </c>
      <c r="AB24" s="152">
        <f t="shared" si="18"/>
        <v>0</v>
      </c>
      <c r="AC24" s="152">
        <f t="shared" si="18"/>
        <v>0</v>
      </c>
      <c r="AD24" s="152">
        <f t="shared" si="18"/>
        <v>0</v>
      </c>
      <c r="AE24" s="152">
        <f t="shared" si="18"/>
        <v>13.56137187</v>
      </c>
      <c r="AF24" s="152">
        <f t="shared" si="18"/>
        <v>0</v>
      </c>
      <c r="AG24" s="152">
        <f t="shared" si="18"/>
        <v>0</v>
      </c>
      <c r="AH24" s="152">
        <f t="shared" si="18"/>
        <v>11.301143225000002</v>
      </c>
      <c r="AI24" s="152">
        <f t="shared" si="18"/>
        <v>2.260228644999998</v>
      </c>
    </row>
    <row r="25" spans="1:35" x14ac:dyDescent="0.25">
      <c r="A25" s="21" t="s">
        <v>125</v>
      </c>
      <c r="B25" s="22" t="s">
        <v>211</v>
      </c>
      <c r="C25" s="23" t="s">
        <v>191</v>
      </c>
      <c r="D25" s="42" t="s">
        <v>192</v>
      </c>
      <c r="E25" s="42" t="s">
        <v>192</v>
      </c>
      <c r="F25" s="152" t="s">
        <v>192</v>
      </c>
      <c r="G25" s="152">
        <f>SUM(G26)</f>
        <v>65.482833529999994</v>
      </c>
      <c r="H25" s="152" t="s">
        <v>192</v>
      </c>
      <c r="I25" s="152">
        <f t="shared" ref="I25:J25" si="19">SUM(I26)</f>
        <v>65.198945679999994</v>
      </c>
      <c r="J25" s="152">
        <f t="shared" si="19"/>
        <v>13.56137187</v>
      </c>
      <c r="K25" s="152">
        <f t="shared" ref="K25:AI25" si="20">SUM(K26)</f>
        <v>13.56137187</v>
      </c>
      <c r="L25" s="152">
        <f t="shared" si="20"/>
        <v>0</v>
      </c>
      <c r="M25" s="152">
        <f t="shared" si="20"/>
        <v>0</v>
      </c>
      <c r="N25" s="152">
        <f t="shared" si="20"/>
        <v>11.301143225000002</v>
      </c>
      <c r="O25" s="152">
        <f t="shared" si="20"/>
        <v>2.260228644999998</v>
      </c>
      <c r="P25" s="152">
        <f t="shared" si="20"/>
        <v>0</v>
      </c>
      <c r="Q25" s="152">
        <f t="shared" si="20"/>
        <v>0</v>
      </c>
      <c r="R25" s="152">
        <f t="shared" si="20"/>
        <v>0</v>
      </c>
      <c r="S25" s="152">
        <f t="shared" si="20"/>
        <v>0</v>
      </c>
      <c r="T25" s="152">
        <f t="shared" si="20"/>
        <v>0</v>
      </c>
      <c r="U25" s="152">
        <f t="shared" si="20"/>
        <v>0</v>
      </c>
      <c r="V25" s="152">
        <f t="shared" si="20"/>
        <v>0</v>
      </c>
      <c r="W25" s="152">
        <f t="shared" si="20"/>
        <v>0</v>
      </c>
      <c r="X25" s="152">
        <f t="shared" si="20"/>
        <v>0</v>
      </c>
      <c r="Y25" s="152">
        <f t="shared" si="20"/>
        <v>0</v>
      </c>
      <c r="Z25" s="152">
        <f t="shared" si="20"/>
        <v>0</v>
      </c>
      <c r="AA25" s="152">
        <f t="shared" si="20"/>
        <v>0</v>
      </c>
      <c r="AB25" s="152">
        <f t="shared" si="20"/>
        <v>0</v>
      </c>
      <c r="AC25" s="152">
        <f t="shared" si="20"/>
        <v>0</v>
      </c>
      <c r="AD25" s="152">
        <f t="shared" si="20"/>
        <v>0</v>
      </c>
      <c r="AE25" s="152">
        <f t="shared" si="20"/>
        <v>13.56137187</v>
      </c>
      <c r="AF25" s="152">
        <f t="shared" si="20"/>
        <v>0</v>
      </c>
      <c r="AG25" s="152">
        <f t="shared" si="20"/>
        <v>0</v>
      </c>
      <c r="AH25" s="152">
        <f t="shared" si="20"/>
        <v>11.301143225000002</v>
      </c>
      <c r="AI25" s="152">
        <f t="shared" si="20"/>
        <v>2.260228644999998</v>
      </c>
    </row>
    <row r="26" spans="1:35" ht="31.5" x14ac:dyDescent="0.25">
      <c r="A26" s="27" t="s">
        <v>125</v>
      </c>
      <c r="B26" s="28" t="s">
        <v>212</v>
      </c>
      <c r="C26" s="29" t="s">
        <v>213</v>
      </c>
      <c r="D26" s="31">
        <v>2015</v>
      </c>
      <c r="E26" s="31">
        <v>2021</v>
      </c>
      <c r="F26" s="153" t="s">
        <v>192</v>
      </c>
      <c r="G26" s="153">
        <v>65.482833529999994</v>
      </c>
      <c r="H26" s="154" t="s">
        <v>214</v>
      </c>
      <c r="I26" s="158">
        <v>65.198945679999994</v>
      </c>
      <c r="J26" s="153">
        <v>13.56137187</v>
      </c>
      <c r="K26" s="153">
        <v>13.56137187</v>
      </c>
      <c r="L26" s="153">
        <v>0</v>
      </c>
      <c r="M26" s="153">
        <v>0</v>
      </c>
      <c r="N26" s="153">
        <v>11.301143225000002</v>
      </c>
      <c r="O26" s="153">
        <f>K26-N26</f>
        <v>2.260228644999998</v>
      </c>
      <c r="P26" s="153">
        <v>0</v>
      </c>
      <c r="Q26" s="153">
        <v>0</v>
      </c>
      <c r="R26" s="153">
        <v>0</v>
      </c>
      <c r="S26" s="153">
        <v>0</v>
      </c>
      <c r="T26" s="153">
        <f>P26-S26</f>
        <v>0</v>
      </c>
      <c r="U26" s="153">
        <v>0</v>
      </c>
      <c r="V26" s="153">
        <v>0</v>
      </c>
      <c r="W26" s="153">
        <v>0</v>
      </c>
      <c r="X26" s="153">
        <v>0</v>
      </c>
      <c r="Y26" s="153">
        <f>U26-X26</f>
        <v>0</v>
      </c>
      <c r="Z26" s="153">
        <v>0</v>
      </c>
      <c r="AA26" s="153">
        <v>0</v>
      </c>
      <c r="AB26" s="153">
        <v>0</v>
      </c>
      <c r="AC26" s="153">
        <v>0</v>
      </c>
      <c r="AD26" s="153">
        <f>Z26-AC26</f>
        <v>0</v>
      </c>
      <c r="AE26" s="37">
        <f>K26+P26+U26+Z26</f>
        <v>13.56137187</v>
      </c>
      <c r="AF26" s="37">
        <f t="shared" ref="AF26:AI26" si="21">L26+Q26+V26+AA26</f>
        <v>0</v>
      </c>
      <c r="AG26" s="37">
        <f t="shared" si="21"/>
        <v>0</v>
      </c>
      <c r="AH26" s="37">
        <f t="shared" si="21"/>
        <v>11.301143225000002</v>
      </c>
      <c r="AI26" s="37">
        <f t="shared" si="21"/>
        <v>2.260228644999998</v>
      </c>
    </row>
    <row r="27" spans="1:35" ht="31.5" x14ac:dyDescent="0.25">
      <c r="A27" s="21" t="s">
        <v>215</v>
      </c>
      <c r="B27" s="22" t="s">
        <v>216</v>
      </c>
      <c r="C27" s="23" t="s">
        <v>191</v>
      </c>
      <c r="D27" s="42" t="s">
        <v>192</v>
      </c>
      <c r="E27" s="42" t="s">
        <v>192</v>
      </c>
      <c r="F27" s="152" t="s">
        <v>192</v>
      </c>
      <c r="G27" s="152" t="s">
        <v>192</v>
      </c>
      <c r="H27" s="152" t="s">
        <v>192</v>
      </c>
      <c r="I27" s="152">
        <v>0</v>
      </c>
      <c r="J27" s="152">
        <v>0</v>
      </c>
      <c r="K27" s="152">
        <v>0</v>
      </c>
      <c r="L27" s="152">
        <v>0</v>
      </c>
      <c r="M27" s="152">
        <v>0</v>
      </c>
      <c r="N27" s="152">
        <v>0</v>
      </c>
      <c r="O27" s="152">
        <v>0</v>
      </c>
      <c r="P27" s="152">
        <v>0</v>
      </c>
      <c r="Q27" s="152">
        <v>0</v>
      </c>
      <c r="R27" s="152">
        <v>0</v>
      </c>
      <c r="S27" s="152">
        <v>0</v>
      </c>
      <c r="T27" s="152">
        <v>0</v>
      </c>
      <c r="U27" s="152">
        <v>0</v>
      </c>
      <c r="V27" s="152">
        <v>0</v>
      </c>
      <c r="W27" s="152">
        <v>0</v>
      </c>
      <c r="X27" s="152">
        <v>0</v>
      </c>
      <c r="Y27" s="152">
        <v>0</v>
      </c>
      <c r="Z27" s="152">
        <v>0</v>
      </c>
      <c r="AA27" s="152">
        <v>0</v>
      </c>
      <c r="AB27" s="152">
        <v>0</v>
      </c>
      <c r="AC27" s="152">
        <v>0</v>
      </c>
      <c r="AD27" s="152">
        <v>0</v>
      </c>
      <c r="AE27" s="152">
        <v>0</v>
      </c>
      <c r="AF27" s="152">
        <v>0</v>
      </c>
      <c r="AG27" s="152">
        <v>0</v>
      </c>
      <c r="AH27" s="152">
        <v>0</v>
      </c>
      <c r="AI27" s="152">
        <v>0</v>
      </c>
    </row>
    <row r="28" spans="1:35" ht="47.25" x14ac:dyDescent="0.25">
      <c r="A28" s="21" t="s">
        <v>113</v>
      </c>
      <c r="B28" s="22" t="s">
        <v>217</v>
      </c>
      <c r="C28" s="23" t="s">
        <v>191</v>
      </c>
      <c r="D28" s="42" t="s">
        <v>192</v>
      </c>
      <c r="E28" s="42" t="s">
        <v>192</v>
      </c>
      <c r="F28" s="152" t="s">
        <v>192</v>
      </c>
      <c r="G28" s="152" t="s">
        <v>192</v>
      </c>
      <c r="H28" s="152" t="s">
        <v>192</v>
      </c>
      <c r="I28" s="152">
        <v>0</v>
      </c>
      <c r="J28" s="152">
        <v>0</v>
      </c>
      <c r="K28" s="152">
        <v>0</v>
      </c>
      <c r="L28" s="152">
        <v>0</v>
      </c>
      <c r="M28" s="152">
        <v>0</v>
      </c>
      <c r="N28" s="152">
        <v>0</v>
      </c>
      <c r="O28" s="152">
        <v>0</v>
      </c>
      <c r="P28" s="152">
        <v>0</v>
      </c>
      <c r="Q28" s="152">
        <v>0</v>
      </c>
      <c r="R28" s="152">
        <v>0</v>
      </c>
      <c r="S28" s="152">
        <v>0</v>
      </c>
      <c r="T28" s="152">
        <v>0</v>
      </c>
      <c r="U28" s="152">
        <v>0</v>
      </c>
      <c r="V28" s="152">
        <v>0</v>
      </c>
      <c r="W28" s="152">
        <v>0</v>
      </c>
      <c r="X28" s="152">
        <v>0</v>
      </c>
      <c r="Y28" s="152">
        <v>0</v>
      </c>
      <c r="Z28" s="152">
        <v>0</v>
      </c>
      <c r="AA28" s="152">
        <v>0</v>
      </c>
      <c r="AB28" s="152">
        <v>0</v>
      </c>
      <c r="AC28" s="152">
        <v>0</v>
      </c>
      <c r="AD28" s="152">
        <v>0</v>
      </c>
      <c r="AE28" s="152">
        <v>0</v>
      </c>
      <c r="AF28" s="152">
        <v>0</v>
      </c>
      <c r="AG28" s="152">
        <v>0</v>
      </c>
      <c r="AH28" s="152">
        <v>0</v>
      </c>
      <c r="AI28" s="152">
        <v>0</v>
      </c>
    </row>
    <row r="29" spans="1:35" ht="31.5" x14ac:dyDescent="0.25">
      <c r="A29" s="21" t="s">
        <v>172</v>
      </c>
      <c r="B29" s="22" t="s">
        <v>216</v>
      </c>
      <c r="C29" s="23" t="s">
        <v>191</v>
      </c>
      <c r="D29" s="42" t="s">
        <v>192</v>
      </c>
      <c r="E29" s="42" t="s">
        <v>192</v>
      </c>
      <c r="F29" s="152" t="s">
        <v>192</v>
      </c>
      <c r="G29" s="152" t="s">
        <v>192</v>
      </c>
      <c r="H29" s="152" t="s">
        <v>192</v>
      </c>
      <c r="I29" s="152">
        <v>0</v>
      </c>
      <c r="J29" s="152">
        <v>0</v>
      </c>
      <c r="K29" s="152">
        <v>0</v>
      </c>
      <c r="L29" s="152">
        <v>0</v>
      </c>
      <c r="M29" s="152">
        <v>0</v>
      </c>
      <c r="N29" s="152">
        <v>0</v>
      </c>
      <c r="O29" s="152">
        <v>0</v>
      </c>
      <c r="P29" s="152">
        <v>0</v>
      </c>
      <c r="Q29" s="152">
        <v>0</v>
      </c>
      <c r="R29" s="152">
        <v>0</v>
      </c>
      <c r="S29" s="152">
        <v>0</v>
      </c>
      <c r="T29" s="152">
        <v>0</v>
      </c>
      <c r="U29" s="152">
        <v>0</v>
      </c>
      <c r="V29" s="152">
        <v>0</v>
      </c>
      <c r="W29" s="152">
        <v>0</v>
      </c>
      <c r="X29" s="152">
        <v>0</v>
      </c>
      <c r="Y29" s="152">
        <v>0</v>
      </c>
      <c r="Z29" s="152">
        <v>0</v>
      </c>
      <c r="AA29" s="152">
        <v>0</v>
      </c>
      <c r="AB29" s="152">
        <v>0</v>
      </c>
      <c r="AC29" s="152">
        <v>0</v>
      </c>
      <c r="AD29" s="152">
        <v>0</v>
      </c>
      <c r="AE29" s="152">
        <v>0</v>
      </c>
      <c r="AF29" s="152">
        <v>0</v>
      </c>
      <c r="AG29" s="152">
        <v>0</v>
      </c>
      <c r="AH29" s="152">
        <v>0</v>
      </c>
      <c r="AI29" s="152">
        <v>0</v>
      </c>
    </row>
    <row r="30" spans="1:35" ht="31.5" x14ac:dyDescent="0.25">
      <c r="A30" s="21" t="s">
        <v>173</v>
      </c>
      <c r="B30" s="22" t="s">
        <v>216</v>
      </c>
      <c r="C30" s="23" t="s">
        <v>191</v>
      </c>
      <c r="D30" s="42" t="s">
        <v>192</v>
      </c>
      <c r="E30" s="42" t="s">
        <v>192</v>
      </c>
      <c r="F30" s="152" t="s">
        <v>192</v>
      </c>
      <c r="G30" s="152" t="s">
        <v>192</v>
      </c>
      <c r="H30" s="152" t="s">
        <v>192</v>
      </c>
      <c r="I30" s="152">
        <v>0</v>
      </c>
      <c r="J30" s="152">
        <v>0</v>
      </c>
      <c r="K30" s="152">
        <v>0</v>
      </c>
      <c r="L30" s="152">
        <v>0</v>
      </c>
      <c r="M30" s="152">
        <v>0</v>
      </c>
      <c r="N30" s="152">
        <v>0</v>
      </c>
      <c r="O30" s="152">
        <v>0</v>
      </c>
      <c r="P30" s="152">
        <v>0</v>
      </c>
      <c r="Q30" s="152">
        <v>0</v>
      </c>
      <c r="R30" s="152">
        <v>0</v>
      </c>
      <c r="S30" s="152">
        <v>0</v>
      </c>
      <c r="T30" s="152">
        <v>0</v>
      </c>
      <c r="U30" s="152">
        <v>0</v>
      </c>
      <c r="V30" s="152">
        <v>0</v>
      </c>
      <c r="W30" s="152">
        <v>0</v>
      </c>
      <c r="X30" s="152">
        <v>0</v>
      </c>
      <c r="Y30" s="152">
        <v>0</v>
      </c>
      <c r="Z30" s="152">
        <v>0</v>
      </c>
      <c r="AA30" s="152">
        <v>0</v>
      </c>
      <c r="AB30" s="152">
        <v>0</v>
      </c>
      <c r="AC30" s="152">
        <v>0</v>
      </c>
      <c r="AD30" s="152">
        <v>0</v>
      </c>
      <c r="AE30" s="152">
        <v>0</v>
      </c>
      <c r="AF30" s="152">
        <v>0</v>
      </c>
      <c r="AG30" s="152">
        <v>0</v>
      </c>
      <c r="AH30" s="152">
        <v>0</v>
      </c>
      <c r="AI30" s="152">
        <v>0</v>
      </c>
    </row>
    <row r="31" spans="1:35" ht="47.25" x14ac:dyDescent="0.25">
      <c r="A31" s="21" t="s">
        <v>114</v>
      </c>
      <c r="B31" s="22" t="s">
        <v>218</v>
      </c>
      <c r="C31" s="23" t="s">
        <v>191</v>
      </c>
      <c r="D31" s="42" t="s">
        <v>192</v>
      </c>
      <c r="E31" s="42" t="s">
        <v>192</v>
      </c>
      <c r="F31" s="152" t="s">
        <v>192</v>
      </c>
      <c r="G31" s="152">
        <f>SUM(G32,G33,G34,G37,G39)</f>
        <v>2082.1081611599998</v>
      </c>
      <c r="H31" s="152" t="s">
        <v>192</v>
      </c>
      <c r="I31" s="152">
        <f t="shared" ref="I31:J31" si="22">I32+I33+I34+I37+I39</f>
        <v>3576.147262552</v>
      </c>
      <c r="J31" s="152">
        <f t="shared" si="22"/>
        <v>1621.1726451919997</v>
      </c>
      <c r="K31" s="152">
        <f t="shared" ref="K31:AD31" si="23">K32+K33+K34+K37+K39</f>
        <v>111.71798379988824</v>
      </c>
      <c r="L31" s="152">
        <f t="shared" si="23"/>
        <v>0</v>
      </c>
      <c r="M31" s="152">
        <f t="shared" si="23"/>
        <v>0</v>
      </c>
      <c r="N31" s="152">
        <f t="shared" si="23"/>
        <v>73.712961533240275</v>
      </c>
      <c r="O31" s="152">
        <f t="shared" si="23"/>
        <v>38.005022266647984</v>
      </c>
      <c r="P31" s="152">
        <f t="shared" si="23"/>
        <v>102.36681164200002</v>
      </c>
      <c r="Q31" s="152">
        <f t="shared" si="23"/>
        <v>0</v>
      </c>
      <c r="R31" s="152">
        <f t="shared" si="23"/>
        <v>0</v>
      </c>
      <c r="S31" s="152">
        <f t="shared" si="23"/>
        <v>56.257578549999998</v>
      </c>
      <c r="T31" s="152">
        <f t="shared" si="23"/>
        <v>46.109233092000011</v>
      </c>
      <c r="U31" s="152">
        <f t="shared" si="23"/>
        <v>247.99266261600002</v>
      </c>
      <c r="V31" s="152">
        <f t="shared" si="23"/>
        <v>0</v>
      </c>
      <c r="W31" s="152">
        <f t="shared" si="23"/>
        <v>0</v>
      </c>
      <c r="X31" s="152">
        <f t="shared" si="23"/>
        <v>1.6595833333333401</v>
      </c>
      <c r="Y31" s="152">
        <f t="shared" si="23"/>
        <v>246.33307928266666</v>
      </c>
      <c r="Z31" s="152">
        <f t="shared" si="23"/>
        <v>126.7999308</v>
      </c>
      <c r="AA31" s="152">
        <f t="shared" si="23"/>
        <v>0</v>
      </c>
      <c r="AB31" s="152">
        <f t="shared" si="23"/>
        <v>0</v>
      </c>
      <c r="AC31" s="152">
        <f t="shared" si="23"/>
        <v>0</v>
      </c>
      <c r="AD31" s="152">
        <f t="shared" si="23"/>
        <v>126.7999308</v>
      </c>
      <c r="AE31" s="152">
        <f t="shared" ref="AE31:AI31" si="24">AE32+AE33+AE34+AE37+AE39</f>
        <v>588.87738885788826</v>
      </c>
      <c r="AF31" s="152">
        <f t="shared" si="24"/>
        <v>0</v>
      </c>
      <c r="AG31" s="152">
        <f t="shared" si="24"/>
        <v>0</v>
      </c>
      <c r="AH31" s="152">
        <f t="shared" si="24"/>
        <v>131.63012341657358</v>
      </c>
      <c r="AI31" s="152">
        <f t="shared" si="24"/>
        <v>457.24726544131465</v>
      </c>
    </row>
    <row r="32" spans="1:35" ht="63" x14ac:dyDescent="0.25">
      <c r="A32" s="21" t="s">
        <v>219</v>
      </c>
      <c r="B32" s="22" t="s">
        <v>220</v>
      </c>
      <c r="C32" s="23" t="s">
        <v>191</v>
      </c>
      <c r="D32" s="42" t="s">
        <v>192</v>
      </c>
      <c r="E32" s="42" t="s">
        <v>192</v>
      </c>
      <c r="F32" s="152" t="s">
        <v>192</v>
      </c>
      <c r="G32" s="152" t="s">
        <v>192</v>
      </c>
      <c r="H32" s="152" t="s">
        <v>192</v>
      </c>
      <c r="I32" s="152">
        <v>0</v>
      </c>
      <c r="J32" s="152">
        <v>0</v>
      </c>
      <c r="K32" s="152">
        <v>0</v>
      </c>
      <c r="L32" s="152">
        <v>0</v>
      </c>
      <c r="M32" s="152">
        <v>0</v>
      </c>
      <c r="N32" s="152">
        <v>0</v>
      </c>
      <c r="O32" s="152">
        <v>0</v>
      </c>
      <c r="P32" s="152">
        <v>0</v>
      </c>
      <c r="Q32" s="152">
        <v>0</v>
      </c>
      <c r="R32" s="152">
        <v>0</v>
      </c>
      <c r="S32" s="152">
        <v>0</v>
      </c>
      <c r="T32" s="152">
        <v>0</v>
      </c>
      <c r="U32" s="152">
        <v>0</v>
      </c>
      <c r="V32" s="152">
        <v>0</v>
      </c>
      <c r="W32" s="152">
        <v>0</v>
      </c>
      <c r="X32" s="152">
        <v>0</v>
      </c>
      <c r="Y32" s="152">
        <v>0</v>
      </c>
      <c r="Z32" s="152">
        <v>0</v>
      </c>
      <c r="AA32" s="152">
        <v>0</v>
      </c>
      <c r="AB32" s="152">
        <v>0</v>
      </c>
      <c r="AC32" s="152">
        <v>0</v>
      </c>
      <c r="AD32" s="152">
        <v>0</v>
      </c>
      <c r="AE32" s="152">
        <v>0</v>
      </c>
      <c r="AF32" s="152">
        <v>0</v>
      </c>
      <c r="AG32" s="152">
        <v>0</v>
      </c>
      <c r="AH32" s="152">
        <v>0</v>
      </c>
      <c r="AI32" s="152">
        <v>0</v>
      </c>
    </row>
    <row r="33" spans="1:35" ht="78.75" x14ac:dyDescent="0.25">
      <c r="A33" s="21" t="s">
        <v>221</v>
      </c>
      <c r="B33" s="22" t="s">
        <v>222</v>
      </c>
      <c r="C33" s="23" t="s">
        <v>191</v>
      </c>
      <c r="D33" s="42" t="s">
        <v>192</v>
      </c>
      <c r="E33" s="42" t="s">
        <v>192</v>
      </c>
      <c r="F33" s="152" t="s">
        <v>192</v>
      </c>
      <c r="G33" s="152" t="s">
        <v>192</v>
      </c>
      <c r="H33" s="152" t="s">
        <v>192</v>
      </c>
      <c r="I33" s="152">
        <v>0</v>
      </c>
      <c r="J33" s="152">
        <v>0</v>
      </c>
      <c r="K33" s="152">
        <v>0</v>
      </c>
      <c r="L33" s="152">
        <v>0</v>
      </c>
      <c r="M33" s="152">
        <v>0</v>
      </c>
      <c r="N33" s="152">
        <v>0</v>
      </c>
      <c r="O33" s="152">
        <v>0</v>
      </c>
      <c r="P33" s="152">
        <v>0</v>
      </c>
      <c r="Q33" s="152">
        <v>0</v>
      </c>
      <c r="R33" s="152">
        <v>0</v>
      </c>
      <c r="S33" s="152">
        <v>0</v>
      </c>
      <c r="T33" s="152">
        <v>0</v>
      </c>
      <c r="U33" s="152">
        <v>0</v>
      </c>
      <c r="V33" s="152">
        <v>0</v>
      </c>
      <c r="W33" s="152">
        <v>0</v>
      </c>
      <c r="X33" s="152">
        <v>0</v>
      </c>
      <c r="Y33" s="152">
        <v>0</v>
      </c>
      <c r="Z33" s="152">
        <v>0</v>
      </c>
      <c r="AA33" s="152">
        <v>0</v>
      </c>
      <c r="AB33" s="152">
        <v>0</v>
      </c>
      <c r="AC33" s="152">
        <v>0</v>
      </c>
      <c r="AD33" s="152">
        <v>0</v>
      </c>
      <c r="AE33" s="152">
        <v>0</v>
      </c>
      <c r="AF33" s="152">
        <v>0</v>
      </c>
      <c r="AG33" s="152">
        <v>0</v>
      </c>
      <c r="AH33" s="152">
        <v>0</v>
      </c>
      <c r="AI33" s="152">
        <v>0</v>
      </c>
    </row>
    <row r="34" spans="1:35" ht="63" x14ac:dyDescent="0.25">
      <c r="A34" s="39" t="s">
        <v>223</v>
      </c>
      <c r="B34" s="40" t="s">
        <v>224</v>
      </c>
      <c r="C34" s="41" t="s">
        <v>191</v>
      </c>
      <c r="D34" s="42" t="s">
        <v>192</v>
      </c>
      <c r="E34" s="42" t="s">
        <v>192</v>
      </c>
      <c r="F34" s="152" t="s">
        <v>192</v>
      </c>
      <c r="G34" s="152">
        <f>SUM(G35:G36)</f>
        <v>43.21105</v>
      </c>
      <c r="H34" s="152" t="s">
        <v>192</v>
      </c>
      <c r="I34" s="152">
        <f>SUM(I35:I36)</f>
        <v>41.518032689999991</v>
      </c>
      <c r="J34" s="152">
        <f>SUM(J35:J36)</f>
        <v>1.925697</v>
      </c>
      <c r="K34" s="152">
        <f t="shared" ref="K34:AD34" si="25">SUM(K35:K36)</f>
        <v>1.925697</v>
      </c>
      <c r="L34" s="152">
        <f t="shared" si="25"/>
        <v>0</v>
      </c>
      <c r="M34" s="152">
        <f t="shared" si="25"/>
        <v>0</v>
      </c>
      <c r="N34" s="152">
        <f t="shared" si="25"/>
        <v>0</v>
      </c>
      <c r="O34" s="152">
        <f t="shared" si="25"/>
        <v>1.925697</v>
      </c>
      <c r="P34" s="152">
        <f t="shared" si="25"/>
        <v>0</v>
      </c>
      <c r="Q34" s="152">
        <f t="shared" si="25"/>
        <v>0</v>
      </c>
      <c r="R34" s="152">
        <f t="shared" si="25"/>
        <v>0</v>
      </c>
      <c r="S34" s="152">
        <f t="shared" si="25"/>
        <v>0</v>
      </c>
      <c r="T34" s="152">
        <f t="shared" si="25"/>
        <v>0</v>
      </c>
      <c r="U34" s="152">
        <f t="shared" si="25"/>
        <v>0</v>
      </c>
      <c r="V34" s="152">
        <f t="shared" si="25"/>
        <v>0</v>
      </c>
      <c r="W34" s="152">
        <f t="shared" si="25"/>
        <v>0</v>
      </c>
      <c r="X34" s="152">
        <f t="shared" si="25"/>
        <v>0</v>
      </c>
      <c r="Y34" s="152">
        <f t="shared" si="25"/>
        <v>0</v>
      </c>
      <c r="Z34" s="152">
        <f t="shared" si="25"/>
        <v>0</v>
      </c>
      <c r="AA34" s="152">
        <f t="shared" si="25"/>
        <v>0</v>
      </c>
      <c r="AB34" s="152">
        <f t="shared" si="25"/>
        <v>0</v>
      </c>
      <c r="AC34" s="152">
        <f t="shared" si="25"/>
        <v>0</v>
      </c>
      <c r="AD34" s="152">
        <f t="shared" si="25"/>
        <v>0</v>
      </c>
      <c r="AE34" s="152">
        <f t="shared" ref="AE34:AI34" si="26">SUM(AE35:AE36)</f>
        <v>1.925697</v>
      </c>
      <c r="AF34" s="152">
        <f t="shared" si="26"/>
        <v>0</v>
      </c>
      <c r="AG34" s="152">
        <f t="shared" si="26"/>
        <v>0</v>
      </c>
      <c r="AH34" s="152">
        <f t="shared" si="26"/>
        <v>0</v>
      </c>
      <c r="AI34" s="152">
        <f t="shared" si="26"/>
        <v>1.925697</v>
      </c>
    </row>
    <row r="35" spans="1:35" ht="63" x14ac:dyDescent="0.25">
      <c r="A35" s="27" t="s">
        <v>223</v>
      </c>
      <c r="B35" s="43" t="s">
        <v>225</v>
      </c>
      <c r="C35" s="29" t="s">
        <v>226</v>
      </c>
      <c r="D35" s="44">
        <v>2018</v>
      </c>
      <c r="E35" s="31">
        <v>2020</v>
      </c>
      <c r="F35" s="153" t="s">
        <v>192</v>
      </c>
      <c r="G35" s="153">
        <v>43.21105</v>
      </c>
      <c r="H35" s="154" t="s">
        <v>227</v>
      </c>
      <c r="I35" s="158">
        <v>39.58823147999999</v>
      </c>
      <c r="J35" s="153">
        <v>0</v>
      </c>
      <c r="K35" s="153">
        <v>0</v>
      </c>
      <c r="L35" s="153">
        <v>0</v>
      </c>
      <c r="M35" s="153">
        <v>0</v>
      </c>
      <c r="N35" s="153">
        <v>0</v>
      </c>
      <c r="O35" s="153">
        <f>K35-N35</f>
        <v>0</v>
      </c>
      <c r="P35" s="153">
        <v>0</v>
      </c>
      <c r="Q35" s="153">
        <v>0</v>
      </c>
      <c r="R35" s="153">
        <v>0</v>
      </c>
      <c r="S35" s="153">
        <v>0</v>
      </c>
      <c r="T35" s="153">
        <f>P35-S35</f>
        <v>0</v>
      </c>
      <c r="U35" s="153">
        <v>0</v>
      </c>
      <c r="V35" s="153">
        <v>0</v>
      </c>
      <c r="W35" s="153">
        <v>0</v>
      </c>
      <c r="X35" s="153">
        <v>0</v>
      </c>
      <c r="Y35" s="153">
        <f>U35-X35</f>
        <v>0</v>
      </c>
      <c r="Z35" s="153">
        <v>0</v>
      </c>
      <c r="AA35" s="153">
        <v>0</v>
      </c>
      <c r="AB35" s="153">
        <v>0</v>
      </c>
      <c r="AC35" s="153">
        <v>0</v>
      </c>
      <c r="AD35" s="153">
        <f>Z35-AC35</f>
        <v>0</v>
      </c>
      <c r="AE35" s="37">
        <f t="shared" ref="AE35:AE36" si="27">K35+P35+U35+Z35</f>
        <v>0</v>
      </c>
      <c r="AF35" s="37">
        <f t="shared" ref="AF35:AF36" si="28">L35+Q35+V35+AA35</f>
        <v>0</v>
      </c>
      <c r="AG35" s="37">
        <f t="shared" ref="AG35:AG36" si="29">M35+R35+W35+AB35</f>
        <v>0</v>
      </c>
      <c r="AH35" s="37">
        <f t="shared" ref="AH35:AH36" si="30">N35+S35+X35+AC35</f>
        <v>0</v>
      </c>
      <c r="AI35" s="37">
        <f t="shared" ref="AI35:AI36" si="31">O35+T35+Y35+AD35</f>
        <v>0</v>
      </c>
    </row>
    <row r="36" spans="1:35" ht="78.75" x14ac:dyDescent="0.25">
      <c r="A36" s="27" t="s">
        <v>223</v>
      </c>
      <c r="B36" s="43" t="s">
        <v>228</v>
      </c>
      <c r="C36" s="29" t="s">
        <v>229</v>
      </c>
      <c r="D36" s="44">
        <v>2019</v>
      </c>
      <c r="E36" s="31" t="s">
        <v>192</v>
      </c>
      <c r="F36" s="155" t="s">
        <v>192</v>
      </c>
      <c r="G36" s="155" t="s">
        <v>192</v>
      </c>
      <c r="H36" s="155" t="s">
        <v>192</v>
      </c>
      <c r="I36" s="158">
        <v>1.9298012099999999</v>
      </c>
      <c r="J36" s="153">
        <v>1.925697</v>
      </c>
      <c r="K36" s="153">
        <v>1.925697</v>
      </c>
      <c r="L36" s="153">
        <v>0</v>
      </c>
      <c r="M36" s="153">
        <v>0</v>
      </c>
      <c r="N36" s="153">
        <v>0</v>
      </c>
      <c r="O36" s="153">
        <f>K36-N36</f>
        <v>1.925697</v>
      </c>
      <c r="P36" s="153">
        <v>0</v>
      </c>
      <c r="Q36" s="153">
        <v>0</v>
      </c>
      <c r="R36" s="153">
        <v>0</v>
      </c>
      <c r="S36" s="153">
        <v>0</v>
      </c>
      <c r="T36" s="153">
        <f>P36-S36</f>
        <v>0</v>
      </c>
      <c r="U36" s="153">
        <v>0</v>
      </c>
      <c r="V36" s="153">
        <v>0</v>
      </c>
      <c r="W36" s="153">
        <v>0</v>
      </c>
      <c r="X36" s="153">
        <v>0</v>
      </c>
      <c r="Y36" s="153">
        <f>U36-X36</f>
        <v>0</v>
      </c>
      <c r="Z36" s="153">
        <v>0</v>
      </c>
      <c r="AA36" s="153">
        <v>0</v>
      </c>
      <c r="AB36" s="153">
        <v>0</v>
      </c>
      <c r="AC36" s="153">
        <v>0</v>
      </c>
      <c r="AD36" s="153">
        <f>Z36-AC36</f>
        <v>0</v>
      </c>
      <c r="AE36" s="37">
        <f t="shared" si="27"/>
        <v>1.925697</v>
      </c>
      <c r="AF36" s="37">
        <f t="shared" si="28"/>
        <v>0</v>
      </c>
      <c r="AG36" s="37">
        <f t="shared" si="29"/>
        <v>0</v>
      </c>
      <c r="AH36" s="37">
        <f t="shared" si="30"/>
        <v>0</v>
      </c>
      <c r="AI36" s="37">
        <f t="shared" si="31"/>
        <v>1.925697</v>
      </c>
    </row>
    <row r="37" spans="1:35" ht="78.75" x14ac:dyDescent="0.25">
      <c r="A37" s="39" t="s">
        <v>230</v>
      </c>
      <c r="B37" s="40" t="s">
        <v>231</v>
      </c>
      <c r="C37" s="41" t="s">
        <v>191</v>
      </c>
      <c r="D37" s="42" t="s">
        <v>192</v>
      </c>
      <c r="E37" s="42" t="s">
        <v>192</v>
      </c>
      <c r="F37" s="152" t="s">
        <v>192</v>
      </c>
      <c r="G37" s="152">
        <f>SUM(G38)</f>
        <v>316.99649116000001</v>
      </c>
      <c r="H37" s="152" t="s">
        <v>192</v>
      </c>
      <c r="I37" s="152">
        <f t="shared" ref="I37:J37" si="32">SUM(I38)</f>
        <v>303.58444624000003</v>
      </c>
      <c r="J37" s="152">
        <f t="shared" si="32"/>
        <v>0</v>
      </c>
      <c r="K37" s="152">
        <f t="shared" ref="K37:AI37" si="33">SUM(K38)</f>
        <v>0</v>
      </c>
      <c r="L37" s="152">
        <f t="shared" si="33"/>
        <v>0</v>
      </c>
      <c r="M37" s="152">
        <f t="shared" si="33"/>
        <v>0</v>
      </c>
      <c r="N37" s="152">
        <f t="shared" si="33"/>
        <v>0</v>
      </c>
      <c r="O37" s="152">
        <f t="shared" si="33"/>
        <v>0</v>
      </c>
      <c r="P37" s="152">
        <f t="shared" si="33"/>
        <v>0</v>
      </c>
      <c r="Q37" s="152">
        <f t="shared" si="33"/>
        <v>0</v>
      </c>
      <c r="R37" s="152">
        <f t="shared" si="33"/>
        <v>0</v>
      </c>
      <c r="S37" s="152">
        <f t="shared" si="33"/>
        <v>0</v>
      </c>
      <c r="T37" s="152">
        <f t="shared" si="33"/>
        <v>0</v>
      </c>
      <c r="U37" s="152">
        <f t="shared" si="33"/>
        <v>0</v>
      </c>
      <c r="V37" s="152">
        <f t="shared" si="33"/>
        <v>0</v>
      </c>
      <c r="W37" s="152">
        <f t="shared" si="33"/>
        <v>0</v>
      </c>
      <c r="X37" s="152">
        <f t="shared" si="33"/>
        <v>0</v>
      </c>
      <c r="Y37" s="152">
        <f t="shared" si="33"/>
        <v>0</v>
      </c>
      <c r="Z37" s="152">
        <f t="shared" si="33"/>
        <v>0</v>
      </c>
      <c r="AA37" s="152">
        <f t="shared" si="33"/>
        <v>0</v>
      </c>
      <c r="AB37" s="152">
        <f t="shared" si="33"/>
        <v>0</v>
      </c>
      <c r="AC37" s="152">
        <f t="shared" si="33"/>
        <v>0</v>
      </c>
      <c r="AD37" s="152">
        <f t="shared" si="33"/>
        <v>0</v>
      </c>
      <c r="AE37" s="152">
        <f t="shared" si="33"/>
        <v>0</v>
      </c>
      <c r="AF37" s="152">
        <f t="shared" si="33"/>
        <v>0</v>
      </c>
      <c r="AG37" s="152">
        <f t="shared" si="33"/>
        <v>0</v>
      </c>
      <c r="AH37" s="152">
        <f t="shared" si="33"/>
        <v>0</v>
      </c>
      <c r="AI37" s="152">
        <f t="shared" si="33"/>
        <v>0</v>
      </c>
    </row>
    <row r="38" spans="1:35" ht="31.5" x14ac:dyDescent="0.25">
      <c r="A38" s="27" t="s">
        <v>230</v>
      </c>
      <c r="B38" s="43" t="s">
        <v>232</v>
      </c>
      <c r="C38" s="46" t="s">
        <v>233</v>
      </c>
      <c r="D38" s="31">
        <v>2013</v>
      </c>
      <c r="E38" s="31">
        <v>2020</v>
      </c>
      <c r="F38" s="153" t="s">
        <v>192</v>
      </c>
      <c r="G38" s="153">
        <f>182.15142476+114.27548*1.18</f>
        <v>316.99649116000001</v>
      </c>
      <c r="H38" s="154" t="s">
        <v>235</v>
      </c>
      <c r="I38" s="158">
        <v>303.58444624000003</v>
      </c>
      <c r="J38" s="153">
        <v>0</v>
      </c>
      <c r="K38" s="153">
        <v>0</v>
      </c>
      <c r="L38" s="153">
        <v>0</v>
      </c>
      <c r="M38" s="153">
        <v>0</v>
      </c>
      <c r="N38" s="153">
        <v>0</v>
      </c>
      <c r="O38" s="153">
        <f>K38-N38</f>
        <v>0</v>
      </c>
      <c r="P38" s="153">
        <v>0</v>
      </c>
      <c r="Q38" s="153">
        <v>0</v>
      </c>
      <c r="R38" s="153">
        <v>0</v>
      </c>
      <c r="S38" s="153">
        <v>0</v>
      </c>
      <c r="T38" s="153">
        <f>P38-S38</f>
        <v>0</v>
      </c>
      <c r="U38" s="153">
        <v>0</v>
      </c>
      <c r="V38" s="153">
        <v>0</v>
      </c>
      <c r="W38" s="153">
        <v>0</v>
      </c>
      <c r="X38" s="153">
        <v>0</v>
      </c>
      <c r="Y38" s="153">
        <f>U38-X38</f>
        <v>0</v>
      </c>
      <c r="Z38" s="153">
        <v>0</v>
      </c>
      <c r="AA38" s="153">
        <v>0</v>
      </c>
      <c r="AB38" s="153">
        <v>0</v>
      </c>
      <c r="AC38" s="153">
        <v>0</v>
      </c>
      <c r="AD38" s="153">
        <f>Z38-AC38</f>
        <v>0</v>
      </c>
      <c r="AE38" s="37">
        <f>K38+P38+U38+Z38</f>
        <v>0</v>
      </c>
      <c r="AF38" s="37">
        <f t="shared" ref="AF38" si="34">L38+Q38+V38+AA38</f>
        <v>0</v>
      </c>
      <c r="AG38" s="37">
        <f t="shared" ref="AG38" si="35">M38+R38+W38+AB38</f>
        <v>0</v>
      </c>
      <c r="AH38" s="37">
        <f t="shared" ref="AH38" si="36">N38+S38+X38+AC38</f>
        <v>0</v>
      </c>
      <c r="AI38" s="37">
        <f t="shared" ref="AI38" si="37">O38+T38+Y38+AD38</f>
        <v>0</v>
      </c>
    </row>
    <row r="39" spans="1:35" ht="78.75" x14ac:dyDescent="0.25">
      <c r="A39" s="39" t="s">
        <v>236</v>
      </c>
      <c r="B39" s="40" t="s">
        <v>237</v>
      </c>
      <c r="C39" s="41" t="s">
        <v>191</v>
      </c>
      <c r="D39" s="42" t="s">
        <v>192</v>
      </c>
      <c r="E39" s="42" t="s">
        <v>192</v>
      </c>
      <c r="F39" s="152" t="s">
        <v>192</v>
      </c>
      <c r="G39" s="152">
        <f>SUM(G40:G49)</f>
        <v>1721.9006199999999</v>
      </c>
      <c r="H39" s="152" t="s">
        <v>192</v>
      </c>
      <c r="I39" s="152">
        <f t="shared" ref="I39:J39" si="38">SUM(I40:I49)</f>
        <v>3231.0447836220001</v>
      </c>
      <c r="J39" s="152">
        <f t="shared" si="38"/>
        <v>1619.2469481919998</v>
      </c>
      <c r="K39" s="152">
        <f t="shared" ref="K39:AI39" si="39">SUM(K40:K49)</f>
        <v>109.79228679988825</v>
      </c>
      <c r="L39" s="152">
        <f t="shared" si="39"/>
        <v>0</v>
      </c>
      <c r="M39" s="152">
        <f t="shared" si="39"/>
        <v>0</v>
      </c>
      <c r="N39" s="152">
        <f t="shared" si="39"/>
        <v>73.712961533240275</v>
      </c>
      <c r="O39" s="152">
        <f t="shared" si="39"/>
        <v>36.079325266647984</v>
      </c>
      <c r="P39" s="152">
        <f t="shared" si="39"/>
        <v>102.36681164200002</v>
      </c>
      <c r="Q39" s="152">
        <f t="shared" si="39"/>
        <v>0</v>
      </c>
      <c r="R39" s="152">
        <f t="shared" si="39"/>
        <v>0</v>
      </c>
      <c r="S39" s="152">
        <f t="shared" si="39"/>
        <v>56.257578549999998</v>
      </c>
      <c r="T39" s="152">
        <f t="shared" si="39"/>
        <v>46.109233092000011</v>
      </c>
      <c r="U39" s="152">
        <f t="shared" si="39"/>
        <v>247.99266261600002</v>
      </c>
      <c r="V39" s="152">
        <f t="shared" si="39"/>
        <v>0</v>
      </c>
      <c r="W39" s="152">
        <f t="shared" si="39"/>
        <v>0</v>
      </c>
      <c r="X39" s="152">
        <f t="shared" si="39"/>
        <v>1.6595833333333401</v>
      </c>
      <c r="Y39" s="152">
        <f t="shared" si="39"/>
        <v>246.33307928266666</v>
      </c>
      <c r="Z39" s="152">
        <f t="shared" si="39"/>
        <v>126.7999308</v>
      </c>
      <c r="AA39" s="152">
        <f t="shared" si="39"/>
        <v>0</v>
      </c>
      <c r="AB39" s="152">
        <f t="shared" si="39"/>
        <v>0</v>
      </c>
      <c r="AC39" s="152">
        <f t="shared" si="39"/>
        <v>0</v>
      </c>
      <c r="AD39" s="152">
        <f t="shared" si="39"/>
        <v>126.7999308</v>
      </c>
      <c r="AE39" s="152">
        <f t="shared" si="39"/>
        <v>586.95169185788825</v>
      </c>
      <c r="AF39" s="152">
        <f t="shared" si="39"/>
        <v>0</v>
      </c>
      <c r="AG39" s="152">
        <f t="shared" si="39"/>
        <v>0</v>
      </c>
      <c r="AH39" s="152">
        <f t="shared" si="39"/>
        <v>131.63012341657358</v>
      </c>
      <c r="AI39" s="152">
        <f t="shared" si="39"/>
        <v>455.32156844131464</v>
      </c>
    </row>
    <row r="40" spans="1:35" ht="31.5" x14ac:dyDescent="0.25">
      <c r="A40" s="27" t="s">
        <v>236</v>
      </c>
      <c r="B40" s="43" t="s">
        <v>238</v>
      </c>
      <c r="C40" s="29" t="s">
        <v>239</v>
      </c>
      <c r="D40" s="31">
        <v>2010</v>
      </c>
      <c r="E40" s="31">
        <v>2028</v>
      </c>
      <c r="F40" s="153" t="s">
        <v>192</v>
      </c>
      <c r="G40" s="153">
        <v>922.36307999999997</v>
      </c>
      <c r="H40" s="154" t="s">
        <v>240</v>
      </c>
      <c r="I40" s="153">
        <v>991.10269060999997</v>
      </c>
      <c r="J40" s="153">
        <v>242.09612533000001</v>
      </c>
      <c r="K40" s="153">
        <v>-11.19793284</v>
      </c>
      <c r="L40" s="153">
        <v>0</v>
      </c>
      <c r="M40" s="153">
        <v>0</v>
      </c>
      <c r="N40" s="153">
        <v>-0.74094558333333305</v>
      </c>
      <c r="O40" s="153">
        <f t="shared" ref="O40:O48" si="40">K40-N40</f>
        <v>-10.456987256666666</v>
      </c>
      <c r="P40" s="153">
        <v>0</v>
      </c>
      <c r="Q40" s="153">
        <v>0</v>
      </c>
      <c r="R40" s="153">
        <v>0</v>
      </c>
      <c r="S40" s="154">
        <v>0</v>
      </c>
      <c r="T40" s="153">
        <f t="shared" ref="T40:T48" si="41">P40-S40</f>
        <v>0</v>
      </c>
      <c r="U40" s="153">
        <v>0</v>
      </c>
      <c r="V40" s="153">
        <v>0</v>
      </c>
      <c r="W40" s="153">
        <v>0</v>
      </c>
      <c r="X40" s="154">
        <v>0</v>
      </c>
      <c r="Y40" s="153">
        <f t="shared" ref="Y40:Y48" si="42">U40-X40</f>
        <v>0</v>
      </c>
      <c r="Z40" s="153">
        <v>0</v>
      </c>
      <c r="AA40" s="153">
        <v>0</v>
      </c>
      <c r="AB40" s="153">
        <v>0</v>
      </c>
      <c r="AC40" s="153">
        <v>0</v>
      </c>
      <c r="AD40" s="153">
        <f t="shared" ref="AD40:AD48" si="43">Z40-AC40</f>
        <v>0</v>
      </c>
      <c r="AE40" s="37">
        <f t="shared" ref="AE40:AE49" si="44">K40+P40+U40+Z40</f>
        <v>-11.19793284</v>
      </c>
      <c r="AF40" s="37">
        <f t="shared" ref="AF40:AF49" si="45">L40+Q40+V40+AA40</f>
        <v>0</v>
      </c>
      <c r="AG40" s="37">
        <f t="shared" ref="AG40:AG49" si="46">M40+R40+W40+AB40</f>
        <v>0</v>
      </c>
      <c r="AH40" s="37">
        <f t="shared" ref="AH40:AH49" si="47">N40+S40+X40+AC40</f>
        <v>-0.74094558333333305</v>
      </c>
      <c r="AI40" s="37">
        <f t="shared" ref="AI40:AI49" si="48">O40+T40+Y40+AD40</f>
        <v>-10.456987256666666</v>
      </c>
    </row>
    <row r="41" spans="1:35" ht="63" x14ac:dyDescent="0.25">
      <c r="A41" s="27" t="s">
        <v>236</v>
      </c>
      <c r="B41" s="43" t="s">
        <v>241</v>
      </c>
      <c r="C41" s="29" t="s">
        <v>242</v>
      </c>
      <c r="D41" s="31">
        <v>2010</v>
      </c>
      <c r="E41" s="31">
        <v>2021</v>
      </c>
      <c r="F41" s="153" t="s">
        <v>192</v>
      </c>
      <c r="G41" s="153">
        <v>191.73772</v>
      </c>
      <c r="H41" s="154" t="s">
        <v>243</v>
      </c>
      <c r="I41" s="158">
        <v>137.00977119000001</v>
      </c>
      <c r="J41" s="153">
        <v>0.7081411700000011</v>
      </c>
      <c r="K41" s="153">
        <v>0.7081411700000001</v>
      </c>
      <c r="L41" s="153">
        <v>0</v>
      </c>
      <c r="M41" s="153">
        <v>0</v>
      </c>
      <c r="N41" s="153">
        <v>0</v>
      </c>
      <c r="O41" s="153">
        <f t="shared" si="40"/>
        <v>0.7081411700000001</v>
      </c>
      <c r="P41" s="153">
        <v>0</v>
      </c>
      <c r="Q41" s="153">
        <v>0</v>
      </c>
      <c r="R41" s="153">
        <v>0</v>
      </c>
      <c r="S41" s="154">
        <v>0</v>
      </c>
      <c r="T41" s="153">
        <f t="shared" si="41"/>
        <v>0</v>
      </c>
      <c r="U41" s="153">
        <v>0</v>
      </c>
      <c r="V41" s="153">
        <v>0</v>
      </c>
      <c r="W41" s="153">
        <v>0</v>
      </c>
      <c r="X41" s="153">
        <v>0</v>
      </c>
      <c r="Y41" s="153">
        <f t="shared" si="42"/>
        <v>0</v>
      </c>
      <c r="Z41" s="153">
        <v>0</v>
      </c>
      <c r="AA41" s="153">
        <v>0</v>
      </c>
      <c r="AB41" s="153">
        <v>0</v>
      </c>
      <c r="AC41" s="153">
        <v>0</v>
      </c>
      <c r="AD41" s="153">
        <f t="shared" si="43"/>
        <v>0</v>
      </c>
      <c r="AE41" s="37">
        <f t="shared" si="44"/>
        <v>0.7081411700000001</v>
      </c>
      <c r="AF41" s="37">
        <f t="shared" si="45"/>
        <v>0</v>
      </c>
      <c r="AG41" s="37">
        <f t="shared" si="46"/>
        <v>0</v>
      </c>
      <c r="AH41" s="37">
        <f t="shared" si="47"/>
        <v>0</v>
      </c>
      <c r="AI41" s="37">
        <f t="shared" si="48"/>
        <v>0.7081411700000001</v>
      </c>
    </row>
    <row r="42" spans="1:35" ht="31.5" x14ac:dyDescent="0.25">
      <c r="A42" s="27" t="s">
        <v>236</v>
      </c>
      <c r="B42" s="43" t="s">
        <v>244</v>
      </c>
      <c r="C42" s="29" t="s">
        <v>245</v>
      </c>
      <c r="D42" s="31">
        <v>2009</v>
      </c>
      <c r="E42" s="31">
        <v>2021</v>
      </c>
      <c r="F42" s="153" t="s">
        <v>192</v>
      </c>
      <c r="G42" s="153">
        <v>607.79981999999995</v>
      </c>
      <c r="H42" s="154" t="s">
        <v>243</v>
      </c>
      <c r="I42" s="158">
        <v>373.08680578999997</v>
      </c>
      <c r="J42" s="153">
        <v>-1.4088631899999982</v>
      </c>
      <c r="K42" s="153">
        <v>-1.4088631899999999</v>
      </c>
      <c r="L42" s="153">
        <v>0</v>
      </c>
      <c r="M42" s="153">
        <v>0</v>
      </c>
      <c r="N42" s="153">
        <v>0</v>
      </c>
      <c r="O42" s="153">
        <f t="shared" si="40"/>
        <v>-1.4088631899999999</v>
      </c>
      <c r="P42" s="153">
        <v>0</v>
      </c>
      <c r="Q42" s="153">
        <v>0</v>
      </c>
      <c r="R42" s="153">
        <v>0</v>
      </c>
      <c r="S42" s="154">
        <v>0</v>
      </c>
      <c r="T42" s="153">
        <f t="shared" si="41"/>
        <v>0</v>
      </c>
      <c r="U42" s="153">
        <v>0</v>
      </c>
      <c r="V42" s="153">
        <v>0</v>
      </c>
      <c r="W42" s="153">
        <v>0</v>
      </c>
      <c r="X42" s="153">
        <v>0</v>
      </c>
      <c r="Y42" s="153">
        <f t="shared" si="42"/>
        <v>0</v>
      </c>
      <c r="Z42" s="153">
        <v>0</v>
      </c>
      <c r="AA42" s="153">
        <v>0</v>
      </c>
      <c r="AB42" s="153">
        <v>0</v>
      </c>
      <c r="AC42" s="153">
        <v>0</v>
      </c>
      <c r="AD42" s="153">
        <f t="shared" si="43"/>
        <v>0</v>
      </c>
      <c r="AE42" s="37">
        <f t="shared" si="44"/>
        <v>-1.4088631899999999</v>
      </c>
      <c r="AF42" s="37">
        <f t="shared" si="45"/>
        <v>0</v>
      </c>
      <c r="AG42" s="37">
        <f t="shared" si="46"/>
        <v>0</v>
      </c>
      <c r="AH42" s="37">
        <f t="shared" si="47"/>
        <v>0</v>
      </c>
      <c r="AI42" s="37">
        <f t="shared" si="48"/>
        <v>-1.4088631899999999</v>
      </c>
    </row>
    <row r="43" spans="1:35" ht="47.25" x14ac:dyDescent="0.25">
      <c r="A43" s="27" t="s">
        <v>236</v>
      </c>
      <c r="B43" s="48" t="s">
        <v>246</v>
      </c>
      <c r="C43" s="49" t="s">
        <v>247</v>
      </c>
      <c r="D43" s="31">
        <v>2017</v>
      </c>
      <c r="E43" s="31">
        <v>2027</v>
      </c>
      <c r="F43" s="153" t="s">
        <v>192</v>
      </c>
      <c r="G43" s="153" t="s">
        <v>192</v>
      </c>
      <c r="H43" s="154" t="s">
        <v>192</v>
      </c>
      <c r="I43" s="153">
        <v>782.34505128199999</v>
      </c>
      <c r="J43" s="153">
        <v>499.47520360199997</v>
      </c>
      <c r="K43" s="153">
        <v>121.69094165988825</v>
      </c>
      <c r="L43" s="153">
        <v>0</v>
      </c>
      <c r="M43" s="153">
        <v>0</v>
      </c>
      <c r="N43" s="153">
        <v>74.453907116573603</v>
      </c>
      <c r="O43" s="153">
        <f t="shared" si="40"/>
        <v>47.23703454331465</v>
      </c>
      <c r="P43" s="153">
        <v>79.805811642000009</v>
      </c>
      <c r="Q43" s="153">
        <v>0</v>
      </c>
      <c r="R43" s="153">
        <v>0</v>
      </c>
      <c r="S43" s="153">
        <v>56.257578549999998</v>
      </c>
      <c r="T43" s="153">
        <f t="shared" si="41"/>
        <v>23.548233092000011</v>
      </c>
      <c r="U43" s="153">
        <v>1.99150000000001</v>
      </c>
      <c r="V43" s="153">
        <v>0</v>
      </c>
      <c r="W43" s="153">
        <v>0</v>
      </c>
      <c r="X43" s="153">
        <v>1.6595833333333401</v>
      </c>
      <c r="Y43" s="153">
        <f t="shared" si="42"/>
        <v>0.33191666666666997</v>
      </c>
      <c r="Z43" s="153">
        <v>0</v>
      </c>
      <c r="AA43" s="153">
        <v>0</v>
      </c>
      <c r="AB43" s="153">
        <v>0</v>
      </c>
      <c r="AC43" s="153">
        <v>0</v>
      </c>
      <c r="AD43" s="153">
        <f t="shared" si="43"/>
        <v>0</v>
      </c>
      <c r="AE43" s="37">
        <f t="shared" si="44"/>
        <v>203.48825330188825</v>
      </c>
      <c r="AF43" s="37">
        <f t="shared" si="45"/>
        <v>0</v>
      </c>
      <c r="AG43" s="37">
        <f t="shared" si="46"/>
        <v>0</v>
      </c>
      <c r="AH43" s="37">
        <f t="shared" si="47"/>
        <v>132.37106899990692</v>
      </c>
      <c r="AI43" s="37">
        <f t="shared" si="48"/>
        <v>71.117184301981325</v>
      </c>
    </row>
    <row r="44" spans="1:35" ht="31.5" x14ac:dyDescent="0.25">
      <c r="A44" s="27" t="s">
        <v>236</v>
      </c>
      <c r="B44" s="48" t="s">
        <v>248</v>
      </c>
      <c r="C44" s="49" t="s">
        <v>249</v>
      </c>
      <c r="D44" s="44">
        <v>2019</v>
      </c>
      <c r="E44" s="31">
        <v>2020</v>
      </c>
      <c r="F44" s="153" t="s">
        <v>192</v>
      </c>
      <c r="G44" s="153" t="s">
        <v>192</v>
      </c>
      <c r="H44" s="153" t="s">
        <v>192</v>
      </c>
      <c r="I44" s="158">
        <v>55.949800879999998</v>
      </c>
      <c r="J44" s="153">
        <v>0</v>
      </c>
      <c r="K44" s="153">
        <v>0</v>
      </c>
      <c r="L44" s="153">
        <v>0</v>
      </c>
      <c r="M44" s="153">
        <v>0</v>
      </c>
      <c r="N44" s="153">
        <v>0</v>
      </c>
      <c r="O44" s="153">
        <f t="shared" si="40"/>
        <v>0</v>
      </c>
      <c r="P44" s="153">
        <v>0</v>
      </c>
      <c r="Q44" s="153">
        <v>0</v>
      </c>
      <c r="R44" s="153">
        <v>0</v>
      </c>
      <c r="S44" s="153">
        <v>0</v>
      </c>
      <c r="T44" s="153">
        <f t="shared" si="41"/>
        <v>0</v>
      </c>
      <c r="U44" s="153">
        <v>0</v>
      </c>
      <c r="V44" s="153">
        <v>0</v>
      </c>
      <c r="W44" s="153">
        <v>0</v>
      </c>
      <c r="X44" s="153">
        <v>0</v>
      </c>
      <c r="Y44" s="153">
        <f t="shared" si="42"/>
        <v>0</v>
      </c>
      <c r="Z44" s="153">
        <v>0</v>
      </c>
      <c r="AA44" s="153">
        <v>0</v>
      </c>
      <c r="AB44" s="153">
        <v>0</v>
      </c>
      <c r="AC44" s="153">
        <v>0</v>
      </c>
      <c r="AD44" s="153">
        <f t="shared" si="43"/>
        <v>0</v>
      </c>
      <c r="AE44" s="37">
        <f t="shared" si="44"/>
        <v>0</v>
      </c>
      <c r="AF44" s="37">
        <f t="shared" si="45"/>
        <v>0</v>
      </c>
      <c r="AG44" s="37">
        <f t="shared" si="46"/>
        <v>0</v>
      </c>
      <c r="AH44" s="37">
        <f t="shared" si="47"/>
        <v>0</v>
      </c>
      <c r="AI44" s="37">
        <f t="shared" si="48"/>
        <v>0</v>
      </c>
    </row>
    <row r="45" spans="1:35" ht="47.25" x14ac:dyDescent="0.25">
      <c r="A45" s="27" t="s">
        <v>236</v>
      </c>
      <c r="B45" s="48" t="s">
        <v>250</v>
      </c>
      <c r="C45" s="49" t="s">
        <v>251</v>
      </c>
      <c r="D45" s="44">
        <v>2019</v>
      </c>
      <c r="E45" s="31">
        <v>2027</v>
      </c>
      <c r="F45" s="153" t="s">
        <v>192</v>
      </c>
      <c r="G45" s="153" t="s">
        <v>192</v>
      </c>
      <c r="H45" s="153" t="s">
        <v>192</v>
      </c>
      <c r="I45" s="153">
        <v>233.31359999999998</v>
      </c>
      <c r="J45" s="153">
        <v>228.37330488000001</v>
      </c>
      <c r="K45" s="153">
        <v>0</v>
      </c>
      <c r="L45" s="153">
        <v>0</v>
      </c>
      <c r="M45" s="153">
        <v>0</v>
      </c>
      <c r="N45" s="153">
        <v>0</v>
      </c>
      <c r="O45" s="153">
        <f t="shared" si="40"/>
        <v>0</v>
      </c>
      <c r="P45" s="153">
        <v>0</v>
      </c>
      <c r="Q45" s="153">
        <v>0</v>
      </c>
      <c r="R45" s="153">
        <v>0</v>
      </c>
      <c r="S45" s="153">
        <v>0</v>
      </c>
      <c r="T45" s="153">
        <f t="shared" si="41"/>
        <v>0</v>
      </c>
      <c r="U45" s="153">
        <v>24.440809416000004</v>
      </c>
      <c r="V45" s="153">
        <v>0</v>
      </c>
      <c r="W45" s="153">
        <v>0</v>
      </c>
      <c r="X45" s="153">
        <v>0</v>
      </c>
      <c r="Y45" s="153">
        <f t="shared" si="42"/>
        <v>24.440809416000004</v>
      </c>
      <c r="Z45" s="153">
        <v>84</v>
      </c>
      <c r="AA45" s="153">
        <v>0</v>
      </c>
      <c r="AB45" s="153">
        <v>0</v>
      </c>
      <c r="AC45" s="153">
        <v>0</v>
      </c>
      <c r="AD45" s="153">
        <f t="shared" si="43"/>
        <v>84</v>
      </c>
      <c r="AE45" s="37">
        <f t="shared" si="44"/>
        <v>108.44080941600001</v>
      </c>
      <c r="AF45" s="37">
        <f t="shared" si="45"/>
        <v>0</v>
      </c>
      <c r="AG45" s="37">
        <f t="shared" si="46"/>
        <v>0</v>
      </c>
      <c r="AH45" s="37">
        <f t="shared" si="47"/>
        <v>0</v>
      </c>
      <c r="AI45" s="37">
        <f t="shared" si="48"/>
        <v>108.44080941600001</v>
      </c>
    </row>
    <row r="46" spans="1:35" ht="47.25" x14ac:dyDescent="0.25">
      <c r="A46" s="27" t="s">
        <v>236</v>
      </c>
      <c r="B46" s="48" t="s">
        <v>2275</v>
      </c>
      <c r="C46" s="29" t="s">
        <v>293</v>
      </c>
      <c r="D46" s="31">
        <v>2022</v>
      </c>
      <c r="E46" s="31">
        <v>2026</v>
      </c>
      <c r="F46" s="153" t="s">
        <v>192</v>
      </c>
      <c r="G46" s="153" t="s">
        <v>192</v>
      </c>
      <c r="H46" s="153" t="s">
        <v>192</v>
      </c>
      <c r="I46" s="158">
        <v>515.92428839999991</v>
      </c>
      <c r="J46" s="153">
        <v>515.92428839999991</v>
      </c>
      <c r="K46" s="153">
        <v>0</v>
      </c>
      <c r="L46" s="153">
        <v>0</v>
      </c>
      <c r="M46" s="153">
        <v>0</v>
      </c>
      <c r="N46" s="153">
        <v>0</v>
      </c>
      <c r="O46" s="153">
        <f t="shared" si="40"/>
        <v>0</v>
      </c>
      <c r="P46" s="153">
        <v>22.561</v>
      </c>
      <c r="Q46" s="153">
        <v>0</v>
      </c>
      <c r="R46" s="153">
        <v>0</v>
      </c>
      <c r="S46" s="153">
        <v>0</v>
      </c>
      <c r="T46" s="153">
        <f t="shared" si="41"/>
        <v>22.561</v>
      </c>
      <c r="U46" s="153">
        <v>96.659000000000006</v>
      </c>
      <c r="V46" s="153">
        <v>0</v>
      </c>
      <c r="W46" s="153">
        <v>0</v>
      </c>
      <c r="X46" s="153">
        <v>0</v>
      </c>
      <c r="Y46" s="153">
        <f t="shared" si="42"/>
        <v>96.659000000000006</v>
      </c>
      <c r="Z46" s="153">
        <v>33.622535999999997</v>
      </c>
      <c r="AA46" s="153">
        <v>0</v>
      </c>
      <c r="AB46" s="153">
        <v>0</v>
      </c>
      <c r="AC46" s="153">
        <v>0</v>
      </c>
      <c r="AD46" s="153">
        <f t="shared" si="43"/>
        <v>33.622535999999997</v>
      </c>
      <c r="AE46" s="37">
        <f t="shared" si="44"/>
        <v>152.842536</v>
      </c>
      <c r="AF46" s="37">
        <f t="shared" si="45"/>
        <v>0</v>
      </c>
      <c r="AG46" s="37">
        <f t="shared" si="46"/>
        <v>0</v>
      </c>
      <c r="AH46" s="37">
        <f t="shared" si="47"/>
        <v>0</v>
      </c>
      <c r="AI46" s="37">
        <f t="shared" si="48"/>
        <v>152.842536</v>
      </c>
    </row>
    <row r="47" spans="1:35" ht="47.25" x14ac:dyDescent="0.25">
      <c r="A47" s="27" t="s">
        <v>236</v>
      </c>
      <c r="B47" s="48" t="s">
        <v>3531</v>
      </c>
      <c r="C47" s="29" t="s">
        <v>3532</v>
      </c>
      <c r="D47" s="31">
        <v>2023</v>
      </c>
      <c r="E47" s="31">
        <v>2024</v>
      </c>
      <c r="F47" s="153" t="s">
        <v>192</v>
      </c>
      <c r="G47" s="153" t="s">
        <v>192</v>
      </c>
      <c r="H47" s="153" t="s">
        <v>192</v>
      </c>
      <c r="I47" s="158">
        <v>91.77394799999999</v>
      </c>
      <c r="J47" s="153">
        <v>91.77394799999999</v>
      </c>
      <c r="K47" s="153">
        <v>0</v>
      </c>
      <c r="L47" s="153">
        <v>0</v>
      </c>
      <c r="M47" s="153">
        <v>0</v>
      </c>
      <c r="N47" s="153">
        <v>0</v>
      </c>
      <c r="O47" s="153">
        <f t="shared" si="40"/>
        <v>0</v>
      </c>
      <c r="P47" s="153">
        <v>0</v>
      </c>
      <c r="Q47" s="153">
        <v>0</v>
      </c>
      <c r="R47" s="153">
        <v>0</v>
      </c>
      <c r="S47" s="153">
        <v>0</v>
      </c>
      <c r="T47" s="153">
        <f t="shared" si="41"/>
        <v>0</v>
      </c>
      <c r="U47" s="153">
        <v>82.596553199999988</v>
      </c>
      <c r="V47" s="153">
        <v>0</v>
      </c>
      <c r="W47" s="153">
        <v>0</v>
      </c>
      <c r="X47" s="153">
        <v>0</v>
      </c>
      <c r="Y47" s="153">
        <f t="shared" si="42"/>
        <v>82.596553199999988</v>
      </c>
      <c r="Z47" s="153">
        <v>9.1773947999999947</v>
      </c>
      <c r="AA47" s="153">
        <v>0</v>
      </c>
      <c r="AB47" s="153">
        <v>0</v>
      </c>
      <c r="AC47" s="153">
        <v>0</v>
      </c>
      <c r="AD47" s="153">
        <f t="shared" si="43"/>
        <v>9.1773947999999947</v>
      </c>
      <c r="AE47" s="37">
        <f t="shared" si="44"/>
        <v>91.77394799999999</v>
      </c>
      <c r="AF47" s="37">
        <f t="shared" si="45"/>
        <v>0</v>
      </c>
      <c r="AG47" s="37">
        <f t="shared" si="46"/>
        <v>0</v>
      </c>
      <c r="AH47" s="37">
        <f t="shared" si="47"/>
        <v>0</v>
      </c>
      <c r="AI47" s="37">
        <f t="shared" si="48"/>
        <v>91.77394799999999</v>
      </c>
    </row>
    <row r="48" spans="1:35" ht="47.25" x14ac:dyDescent="0.25">
      <c r="A48" s="27" t="s">
        <v>236</v>
      </c>
      <c r="B48" s="48" t="s">
        <v>294</v>
      </c>
      <c r="C48" s="49" t="s">
        <v>295</v>
      </c>
      <c r="D48" s="44">
        <v>2019</v>
      </c>
      <c r="E48" s="44">
        <v>2023</v>
      </c>
      <c r="F48" s="153" t="s">
        <v>192</v>
      </c>
      <c r="G48" s="153" t="s">
        <v>192</v>
      </c>
      <c r="H48" s="153" t="s">
        <v>192</v>
      </c>
      <c r="I48" s="158">
        <v>43.458827469999996</v>
      </c>
      <c r="J48" s="153">
        <v>42.304799999999993</v>
      </c>
      <c r="K48" s="153">
        <v>0</v>
      </c>
      <c r="L48" s="153">
        <v>0</v>
      </c>
      <c r="M48" s="153">
        <v>0</v>
      </c>
      <c r="N48" s="153">
        <v>0</v>
      </c>
      <c r="O48" s="153">
        <f t="shared" si="40"/>
        <v>0</v>
      </c>
      <c r="P48" s="153">
        <v>0</v>
      </c>
      <c r="Q48" s="153">
        <v>0</v>
      </c>
      <c r="R48" s="153">
        <v>0</v>
      </c>
      <c r="S48" s="153">
        <v>0</v>
      </c>
      <c r="T48" s="153">
        <f t="shared" si="41"/>
        <v>0</v>
      </c>
      <c r="U48" s="153">
        <v>42.304799999999993</v>
      </c>
      <c r="V48" s="153">
        <v>0</v>
      </c>
      <c r="W48" s="153">
        <v>0</v>
      </c>
      <c r="X48" s="153">
        <v>0</v>
      </c>
      <c r="Y48" s="153">
        <f t="shared" si="42"/>
        <v>42.304799999999993</v>
      </c>
      <c r="Z48" s="153">
        <v>0</v>
      </c>
      <c r="AA48" s="153">
        <v>0</v>
      </c>
      <c r="AB48" s="153">
        <v>0</v>
      </c>
      <c r="AC48" s="153">
        <v>0</v>
      </c>
      <c r="AD48" s="153">
        <f t="shared" si="43"/>
        <v>0</v>
      </c>
      <c r="AE48" s="37">
        <f t="shared" si="44"/>
        <v>42.304799999999993</v>
      </c>
      <c r="AF48" s="37">
        <f t="shared" si="45"/>
        <v>0</v>
      </c>
      <c r="AG48" s="37">
        <f t="shared" si="46"/>
        <v>0</v>
      </c>
      <c r="AH48" s="37">
        <f t="shared" si="47"/>
        <v>0</v>
      </c>
      <c r="AI48" s="37">
        <f t="shared" si="48"/>
        <v>42.304799999999993</v>
      </c>
    </row>
    <row r="49" spans="1:35" x14ac:dyDescent="0.25">
      <c r="A49" s="27" t="s">
        <v>236</v>
      </c>
      <c r="B49" s="48" t="s">
        <v>252</v>
      </c>
      <c r="C49" s="49" t="s">
        <v>253</v>
      </c>
      <c r="D49" s="31">
        <v>2016</v>
      </c>
      <c r="E49" s="44" t="s">
        <v>192</v>
      </c>
      <c r="F49" s="153" t="s">
        <v>192</v>
      </c>
      <c r="G49" s="153" t="s">
        <v>192</v>
      </c>
      <c r="H49" s="153" t="s">
        <v>192</v>
      </c>
      <c r="I49" s="158">
        <v>7.08</v>
      </c>
      <c r="J49" s="153">
        <v>0</v>
      </c>
      <c r="K49" s="153">
        <v>0</v>
      </c>
      <c r="L49" s="153">
        <v>0</v>
      </c>
      <c r="M49" s="153">
        <v>0</v>
      </c>
      <c r="N49" s="153">
        <v>0</v>
      </c>
      <c r="O49" s="153">
        <v>0</v>
      </c>
      <c r="P49" s="153">
        <v>0</v>
      </c>
      <c r="Q49" s="153">
        <v>0</v>
      </c>
      <c r="R49" s="153">
        <v>0</v>
      </c>
      <c r="S49" s="153">
        <v>0</v>
      </c>
      <c r="T49" s="153">
        <v>0</v>
      </c>
      <c r="U49" s="153">
        <v>0</v>
      </c>
      <c r="V49" s="153">
        <v>0</v>
      </c>
      <c r="W49" s="153">
        <v>0</v>
      </c>
      <c r="X49" s="153">
        <v>0</v>
      </c>
      <c r="Y49" s="153">
        <v>0</v>
      </c>
      <c r="Z49" s="153">
        <v>0</v>
      </c>
      <c r="AA49" s="153">
        <v>0</v>
      </c>
      <c r="AB49" s="153">
        <v>0</v>
      </c>
      <c r="AC49" s="153">
        <v>0</v>
      </c>
      <c r="AD49" s="153">
        <v>0</v>
      </c>
      <c r="AE49" s="37">
        <f t="shared" si="44"/>
        <v>0</v>
      </c>
      <c r="AF49" s="37">
        <f t="shared" si="45"/>
        <v>0</v>
      </c>
      <c r="AG49" s="37">
        <f t="shared" si="46"/>
        <v>0</v>
      </c>
      <c r="AH49" s="37">
        <f t="shared" si="47"/>
        <v>0</v>
      </c>
      <c r="AI49" s="37">
        <f t="shared" si="48"/>
        <v>0</v>
      </c>
    </row>
    <row r="50" spans="1:35" ht="31.5" x14ac:dyDescent="0.25">
      <c r="A50" s="21" t="s">
        <v>254</v>
      </c>
      <c r="B50" s="22" t="s">
        <v>255</v>
      </c>
      <c r="C50" s="23" t="s">
        <v>191</v>
      </c>
      <c r="D50" s="42" t="s">
        <v>192</v>
      </c>
      <c r="E50" s="42" t="s">
        <v>192</v>
      </c>
      <c r="F50" s="152" t="s">
        <v>192</v>
      </c>
      <c r="G50" s="152" t="s">
        <v>192</v>
      </c>
      <c r="H50" s="152" t="s">
        <v>192</v>
      </c>
      <c r="I50" s="152">
        <v>0</v>
      </c>
      <c r="J50" s="152">
        <v>0</v>
      </c>
      <c r="K50" s="152">
        <v>0</v>
      </c>
      <c r="L50" s="152">
        <v>0</v>
      </c>
      <c r="M50" s="152">
        <v>0</v>
      </c>
      <c r="N50" s="152">
        <v>0</v>
      </c>
      <c r="O50" s="152">
        <v>0</v>
      </c>
      <c r="P50" s="152">
        <v>0</v>
      </c>
      <c r="Q50" s="152">
        <v>0</v>
      </c>
      <c r="R50" s="152">
        <v>0</v>
      </c>
      <c r="S50" s="152">
        <v>0</v>
      </c>
      <c r="T50" s="152">
        <v>0</v>
      </c>
      <c r="U50" s="152">
        <v>0</v>
      </c>
      <c r="V50" s="152">
        <v>0</v>
      </c>
      <c r="W50" s="152">
        <v>0</v>
      </c>
      <c r="X50" s="152">
        <v>0</v>
      </c>
      <c r="Y50" s="152">
        <v>0</v>
      </c>
      <c r="Z50" s="152">
        <v>0</v>
      </c>
      <c r="AA50" s="152">
        <v>0</v>
      </c>
      <c r="AB50" s="152">
        <v>0</v>
      </c>
      <c r="AC50" s="152">
        <v>0</v>
      </c>
      <c r="AD50" s="152">
        <v>0</v>
      </c>
      <c r="AE50" s="152">
        <v>0</v>
      </c>
      <c r="AF50" s="152">
        <v>0</v>
      </c>
      <c r="AG50" s="152">
        <v>0</v>
      </c>
      <c r="AH50" s="152">
        <v>0</v>
      </c>
      <c r="AI50" s="152">
        <v>0</v>
      </c>
    </row>
    <row r="51" spans="1:35" ht="63" x14ac:dyDescent="0.25">
      <c r="A51" s="21" t="s">
        <v>115</v>
      </c>
      <c r="B51" s="22" t="s">
        <v>256</v>
      </c>
      <c r="C51" s="23" t="s">
        <v>191</v>
      </c>
      <c r="D51" s="42" t="s">
        <v>192</v>
      </c>
      <c r="E51" s="42" t="s">
        <v>192</v>
      </c>
      <c r="F51" s="152" t="s">
        <v>192</v>
      </c>
      <c r="G51" s="152">
        <f>SUM(G52,G60,G67,G70)</f>
        <v>1775.7636892798</v>
      </c>
      <c r="H51" s="152" t="s">
        <v>192</v>
      </c>
      <c r="I51" s="152">
        <f t="shared" ref="I51:J51" si="49">SUM(I52,I60,I67,I70)</f>
        <v>3645.860182548332</v>
      </c>
      <c r="J51" s="152">
        <f t="shared" si="49"/>
        <v>2973.838931358332</v>
      </c>
      <c r="K51" s="152">
        <f t="shared" ref="K51:AD51" si="50">SUM(K52,K60,K67,K70)</f>
        <v>988.48412530293604</v>
      </c>
      <c r="L51" s="152">
        <f t="shared" si="50"/>
        <v>0</v>
      </c>
      <c r="M51" s="152">
        <f t="shared" si="50"/>
        <v>0</v>
      </c>
      <c r="N51" s="152">
        <f t="shared" si="50"/>
        <v>826.99441165161011</v>
      </c>
      <c r="O51" s="152">
        <f t="shared" si="50"/>
        <v>161.48971365132593</v>
      </c>
      <c r="P51" s="152">
        <f t="shared" si="50"/>
        <v>278.08009681976768</v>
      </c>
      <c r="Q51" s="152">
        <f t="shared" si="50"/>
        <v>0</v>
      </c>
      <c r="R51" s="152">
        <f t="shared" si="50"/>
        <v>0</v>
      </c>
      <c r="S51" s="152">
        <f t="shared" si="50"/>
        <v>232.18925548313973</v>
      </c>
      <c r="T51" s="152">
        <f t="shared" si="50"/>
        <v>45.890841336627929</v>
      </c>
      <c r="U51" s="152">
        <f t="shared" si="50"/>
        <v>479.25431399923798</v>
      </c>
      <c r="V51" s="152">
        <f t="shared" si="50"/>
        <v>0</v>
      </c>
      <c r="W51" s="152">
        <f t="shared" si="50"/>
        <v>0</v>
      </c>
      <c r="X51" s="152">
        <f t="shared" si="50"/>
        <v>400.46521817103167</v>
      </c>
      <c r="Y51" s="152">
        <f t="shared" si="50"/>
        <v>78.789095828206342</v>
      </c>
      <c r="Z51" s="152">
        <f t="shared" si="50"/>
        <v>409.87608012396197</v>
      </c>
      <c r="AA51" s="152">
        <f t="shared" si="50"/>
        <v>0</v>
      </c>
      <c r="AB51" s="152">
        <f t="shared" si="50"/>
        <v>0</v>
      </c>
      <c r="AC51" s="152">
        <f t="shared" si="50"/>
        <v>343.56020577830168</v>
      </c>
      <c r="AD51" s="152">
        <f t="shared" si="50"/>
        <v>66.315874345660291</v>
      </c>
      <c r="AE51" s="152">
        <f t="shared" ref="AE51:AI51" si="51">SUM(AE52,AE60,AE67,AE70)</f>
        <v>2155.6946162459035</v>
      </c>
      <c r="AF51" s="152">
        <f t="shared" si="51"/>
        <v>0</v>
      </c>
      <c r="AG51" s="152">
        <f t="shared" si="51"/>
        <v>0</v>
      </c>
      <c r="AH51" s="152">
        <f t="shared" si="51"/>
        <v>1803.209091084083</v>
      </c>
      <c r="AI51" s="152">
        <f t="shared" si="51"/>
        <v>352.48552516182048</v>
      </c>
    </row>
    <row r="52" spans="1:35" ht="31.5" x14ac:dyDescent="0.25">
      <c r="A52" s="21" t="s">
        <v>126</v>
      </c>
      <c r="B52" s="22" t="s">
        <v>257</v>
      </c>
      <c r="C52" s="23" t="s">
        <v>191</v>
      </c>
      <c r="D52" s="42" t="s">
        <v>192</v>
      </c>
      <c r="E52" s="42" t="s">
        <v>192</v>
      </c>
      <c r="F52" s="152" t="s">
        <v>192</v>
      </c>
      <c r="G52" s="152">
        <f>SUM(G53:G59)</f>
        <v>648.41526618500006</v>
      </c>
      <c r="H52" s="152" t="s">
        <v>192</v>
      </c>
      <c r="I52" s="152">
        <f t="shared" ref="I52:J52" si="52">SUM(I53:I59)</f>
        <v>786.04904947200009</v>
      </c>
      <c r="J52" s="152">
        <f t="shared" si="52"/>
        <v>716.46335730200008</v>
      </c>
      <c r="K52" s="152">
        <f t="shared" ref="K52:AD52" si="53">SUM(K53:K59)</f>
        <v>339.88231629793228</v>
      </c>
      <c r="L52" s="152">
        <f t="shared" si="53"/>
        <v>0</v>
      </c>
      <c r="M52" s="152">
        <f t="shared" si="53"/>
        <v>0</v>
      </c>
      <c r="N52" s="152">
        <f t="shared" si="53"/>
        <v>284.07464367661026</v>
      </c>
      <c r="O52" s="152">
        <f t="shared" si="53"/>
        <v>55.807672621322041</v>
      </c>
      <c r="P52" s="152">
        <f t="shared" si="53"/>
        <v>105.03477136406772</v>
      </c>
      <c r="Q52" s="152">
        <f t="shared" si="53"/>
        <v>0</v>
      </c>
      <c r="R52" s="152">
        <f t="shared" si="53"/>
        <v>0</v>
      </c>
      <c r="S52" s="152">
        <f t="shared" si="53"/>
        <v>87.760845136723105</v>
      </c>
      <c r="T52" s="152">
        <f t="shared" si="53"/>
        <v>17.273926227344621</v>
      </c>
      <c r="U52" s="152">
        <f t="shared" si="53"/>
        <v>110.93607842</v>
      </c>
      <c r="V52" s="152">
        <f t="shared" si="53"/>
        <v>0</v>
      </c>
      <c r="W52" s="152">
        <f t="shared" si="53"/>
        <v>0</v>
      </c>
      <c r="X52" s="152">
        <f t="shared" si="53"/>
        <v>92.570065349999993</v>
      </c>
      <c r="Y52" s="152">
        <f t="shared" si="53"/>
        <v>18.36601306999999</v>
      </c>
      <c r="Z52" s="152">
        <f t="shared" si="53"/>
        <v>143.57829353399998</v>
      </c>
      <c r="AA52" s="152">
        <f t="shared" si="53"/>
        <v>0</v>
      </c>
      <c r="AB52" s="152">
        <f t="shared" si="53"/>
        <v>0</v>
      </c>
      <c r="AC52" s="152">
        <f t="shared" si="53"/>
        <v>120.69480659500002</v>
      </c>
      <c r="AD52" s="152">
        <f t="shared" si="53"/>
        <v>22.883486938999983</v>
      </c>
      <c r="AE52" s="152">
        <f t="shared" ref="AE52:AI52" si="54">SUM(AE53:AE59)</f>
        <v>699.43145961599998</v>
      </c>
      <c r="AF52" s="152">
        <f t="shared" si="54"/>
        <v>0</v>
      </c>
      <c r="AG52" s="152">
        <f t="shared" si="54"/>
        <v>0</v>
      </c>
      <c r="AH52" s="152">
        <f t="shared" si="54"/>
        <v>585.1003607583333</v>
      </c>
      <c r="AI52" s="152">
        <f t="shared" si="54"/>
        <v>114.33109885766663</v>
      </c>
    </row>
    <row r="53" spans="1:35" ht="31.5" x14ac:dyDescent="0.25">
      <c r="A53" s="27" t="s">
        <v>126</v>
      </c>
      <c r="B53" s="28" t="s">
        <v>258</v>
      </c>
      <c r="C53" s="50" t="s">
        <v>259</v>
      </c>
      <c r="D53" s="31">
        <v>2023</v>
      </c>
      <c r="E53" s="31">
        <v>2025</v>
      </c>
      <c r="F53" s="153" t="s">
        <v>192</v>
      </c>
      <c r="G53" s="153" t="s">
        <v>192</v>
      </c>
      <c r="H53" s="153" t="s">
        <v>192</v>
      </c>
      <c r="I53" s="158">
        <v>96.745999999999995</v>
      </c>
      <c r="J53" s="153">
        <v>96.745999999999995</v>
      </c>
      <c r="K53" s="153">
        <v>0</v>
      </c>
      <c r="L53" s="153">
        <v>0</v>
      </c>
      <c r="M53" s="153">
        <v>0</v>
      </c>
      <c r="N53" s="153">
        <v>0</v>
      </c>
      <c r="O53" s="153">
        <f t="shared" ref="O53:O58" si="55">K53-N53</f>
        <v>0</v>
      </c>
      <c r="P53" s="153">
        <v>0</v>
      </c>
      <c r="Q53" s="153">
        <v>0</v>
      </c>
      <c r="R53" s="153">
        <v>0</v>
      </c>
      <c r="S53" s="153">
        <v>0</v>
      </c>
      <c r="T53" s="153">
        <f t="shared" ref="T53:T58" si="56">P53-S53</f>
        <v>0</v>
      </c>
      <c r="U53" s="153">
        <v>10.8</v>
      </c>
      <c r="V53" s="153">
        <v>0</v>
      </c>
      <c r="W53" s="153">
        <v>0</v>
      </c>
      <c r="X53" s="153">
        <v>9</v>
      </c>
      <c r="Y53" s="153">
        <f t="shared" ref="Y53:Y58" si="57">U53-X53</f>
        <v>1.8000000000000007</v>
      </c>
      <c r="Z53" s="153">
        <v>81.822199999999995</v>
      </c>
      <c r="AA53" s="153">
        <v>0</v>
      </c>
      <c r="AB53" s="153">
        <v>0</v>
      </c>
      <c r="AC53" s="153">
        <v>68.563500000000005</v>
      </c>
      <c r="AD53" s="153">
        <f t="shared" ref="AD53:AD58" si="58">Z53-AC53</f>
        <v>13.25869999999999</v>
      </c>
      <c r="AE53" s="37">
        <f t="shared" ref="AE53:AE59" si="59">K53+P53+U53+Z53</f>
        <v>92.622199999999992</v>
      </c>
      <c r="AF53" s="37">
        <f t="shared" ref="AF53:AF59" si="60">L53+Q53+V53+AA53</f>
        <v>0</v>
      </c>
      <c r="AG53" s="37">
        <f t="shared" ref="AG53:AG59" si="61">M53+R53+W53+AB53</f>
        <v>0</v>
      </c>
      <c r="AH53" s="37">
        <f t="shared" ref="AH53:AH59" si="62">N53+S53+X53+AC53</f>
        <v>77.563500000000005</v>
      </c>
      <c r="AI53" s="37">
        <f t="shared" ref="AI53:AI59" si="63">O53+T53+Y53+AD53</f>
        <v>15.058699999999991</v>
      </c>
    </row>
    <row r="54" spans="1:35" x14ac:dyDescent="0.25">
      <c r="A54" s="27" t="s">
        <v>126</v>
      </c>
      <c r="B54" s="48" t="s">
        <v>260</v>
      </c>
      <c r="C54" s="49" t="s">
        <v>261</v>
      </c>
      <c r="D54" s="31">
        <v>2022</v>
      </c>
      <c r="E54" s="31">
        <v>2024</v>
      </c>
      <c r="F54" s="153" t="s">
        <v>192</v>
      </c>
      <c r="G54" s="153" t="s">
        <v>192</v>
      </c>
      <c r="H54" s="153" t="s">
        <v>192</v>
      </c>
      <c r="I54" s="158">
        <v>59.300832020000001</v>
      </c>
      <c r="J54" s="153">
        <v>59.300832020000001</v>
      </c>
      <c r="K54" s="153">
        <v>0</v>
      </c>
      <c r="L54" s="153">
        <v>0</v>
      </c>
      <c r="M54" s="153">
        <v>0</v>
      </c>
      <c r="N54" s="153">
        <v>0</v>
      </c>
      <c r="O54" s="153">
        <f t="shared" si="55"/>
        <v>0</v>
      </c>
      <c r="P54" s="153">
        <v>5.2371999999999996</v>
      </c>
      <c r="Q54" s="153">
        <v>0</v>
      </c>
      <c r="R54" s="153">
        <v>0</v>
      </c>
      <c r="S54" s="153">
        <v>4.3643333333333327</v>
      </c>
      <c r="T54" s="153">
        <f t="shared" si="56"/>
        <v>0.8728666666666669</v>
      </c>
      <c r="U54" s="153">
        <v>43.537632019999997</v>
      </c>
      <c r="V54" s="153">
        <v>0</v>
      </c>
      <c r="W54" s="153">
        <v>0</v>
      </c>
      <c r="X54" s="153">
        <v>36.404693350000002</v>
      </c>
      <c r="Y54" s="153">
        <f t="shared" si="57"/>
        <v>7.1329386699999944</v>
      </c>
      <c r="Z54" s="153">
        <v>10.526</v>
      </c>
      <c r="AA54" s="153">
        <v>0</v>
      </c>
      <c r="AB54" s="153">
        <v>0</v>
      </c>
      <c r="AC54" s="153">
        <v>8.7716666666666683</v>
      </c>
      <c r="AD54" s="153">
        <f t="shared" si="58"/>
        <v>1.7543333333333315</v>
      </c>
      <c r="AE54" s="37">
        <f t="shared" si="59"/>
        <v>59.300832020000001</v>
      </c>
      <c r="AF54" s="37">
        <f t="shared" si="60"/>
        <v>0</v>
      </c>
      <c r="AG54" s="37">
        <f t="shared" si="61"/>
        <v>0</v>
      </c>
      <c r="AH54" s="37">
        <f t="shared" si="62"/>
        <v>49.540693350000005</v>
      </c>
      <c r="AI54" s="37">
        <f t="shared" si="63"/>
        <v>9.7601386699999928</v>
      </c>
    </row>
    <row r="55" spans="1:35" ht="31.5" x14ac:dyDescent="0.25">
      <c r="A55" s="27" t="s">
        <v>126</v>
      </c>
      <c r="B55" s="48" t="s">
        <v>262</v>
      </c>
      <c r="C55" s="49" t="s">
        <v>263</v>
      </c>
      <c r="D55" s="31">
        <v>2012</v>
      </c>
      <c r="E55" s="31">
        <v>2022</v>
      </c>
      <c r="F55" s="153" t="s">
        <v>192</v>
      </c>
      <c r="G55" s="153">
        <v>253.99954797000001</v>
      </c>
      <c r="H55" s="154" t="s">
        <v>3766</v>
      </c>
      <c r="I55" s="158">
        <v>254.36292960800003</v>
      </c>
      <c r="J55" s="153">
        <v>244.83285115800001</v>
      </c>
      <c r="K55" s="153">
        <v>224.43881779393229</v>
      </c>
      <c r="L55" s="153">
        <v>0</v>
      </c>
      <c r="M55" s="153">
        <v>0</v>
      </c>
      <c r="N55" s="153">
        <v>187.58372825661024</v>
      </c>
      <c r="O55" s="153">
        <f t="shared" si="55"/>
        <v>36.855089537322044</v>
      </c>
      <c r="P55" s="153">
        <v>20.394033364067727</v>
      </c>
      <c r="Q55" s="153">
        <v>0</v>
      </c>
      <c r="R55" s="153">
        <v>0</v>
      </c>
      <c r="S55" s="153">
        <v>16.995027803389775</v>
      </c>
      <c r="T55" s="153">
        <f t="shared" si="56"/>
        <v>3.3990055606779528</v>
      </c>
      <c r="U55" s="153">
        <v>0</v>
      </c>
      <c r="V55" s="153">
        <v>0</v>
      </c>
      <c r="W55" s="153">
        <v>0</v>
      </c>
      <c r="X55" s="153">
        <v>0</v>
      </c>
      <c r="Y55" s="153">
        <f t="shared" si="57"/>
        <v>0</v>
      </c>
      <c r="Z55" s="153">
        <v>0</v>
      </c>
      <c r="AA55" s="153">
        <v>0</v>
      </c>
      <c r="AB55" s="153">
        <v>0</v>
      </c>
      <c r="AC55" s="153">
        <v>0</v>
      </c>
      <c r="AD55" s="153">
        <f t="shared" si="58"/>
        <v>0</v>
      </c>
      <c r="AE55" s="37">
        <f t="shared" si="59"/>
        <v>244.83285115800001</v>
      </c>
      <c r="AF55" s="37">
        <f t="shared" si="60"/>
        <v>0</v>
      </c>
      <c r="AG55" s="37">
        <f t="shared" si="61"/>
        <v>0</v>
      </c>
      <c r="AH55" s="37">
        <f t="shared" si="62"/>
        <v>204.57875606000002</v>
      </c>
      <c r="AI55" s="37">
        <f t="shared" si="63"/>
        <v>40.254095097999993</v>
      </c>
    </row>
    <row r="56" spans="1:35" ht="31.5" x14ac:dyDescent="0.25">
      <c r="A56" s="27" t="s">
        <v>126</v>
      </c>
      <c r="B56" s="48" t="s">
        <v>264</v>
      </c>
      <c r="C56" s="49" t="s">
        <v>265</v>
      </c>
      <c r="D56" s="31">
        <v>2019</v>
      </c>
      <c r="E56" s="31">
        <v>2022</v>
      </c>
      <c r="F56" s="153" t="s">
        <v>192</v>
      </c>
      <c r="G56" s="153">
        <v>206.49707821000001</v>
      </c>
      <c r="H56" s="154" t="s">
        <v>3766</v>
      </c>
      <c r="I56" s="158">
        <v>83.521794299999996</v>
      </c>
      <c r="J56" s="153">
        <v>79.403537999999998</v>
      </c>
      <c r="K56" s="153">
        <v>0</v>
      </c>
      <c r="L56" s="153">
        <v>0</v>
      </c>
      <c r="M56" s="153">
        <v>0</v>
      </c>
      <c r="N56" s="153">
        <v>0</v>
      </c>
      <c r="O56" s="153">
        <f t="shared" si="55"/>
        <v>0</v>
      </c>
      <c r="P56" s="153">
        <v>79.403537999999998</v>
      </c>
      <c r="Q56" s="153">
        <v>0</v>
      </c>
      <c r="R56" s="153">
        <v>0</v>
      </c>
      <c r="S56" s="153">
        <v>66.401483999999996</v>
      </c>
      <c r="T56" s="153">
        <f t="shared" si="56"/>
        <v>13.002054000000001</v>
      </c>
      <c r="U56" s="153">
        <v>0</v>
      </c>
      <c r="V56" s="153">
        <v>0</v>
      </c>
      <c r="W56" s="153">
        <v>0</v>
      </c>
      <c r="X56" s="153">
        <v>0</v>
      </c>
      <c r="Y56" s="153">
        <f t="shared" si="57"/>
        <v>0</v>
      </c>
      <c r="Z56" s="153">
        <v>0</v>
      </c>
      <c r="AA56" s="153">
        <v>0</v>
      </c>
      <c r="AB56" s="153">
        <v>0</v>
      </c>
      <c r="AC56" s="153">
        <v>0</v>
      </c>
      <c r="AD56" s="153">
        <f t="shared" si="58"/>
        <v>0</v>
      </c>
      <c r="AE56" s="37">
        <f t="shared" si="59"/>
        <v>79.403537999999998</v>
      </c>
      <c r="AF56" s="37">
        <f t="shared" si="60"/>
        <v>0</v>
      </c>
      <c r="AG56" s="37">
        <f t="shared" si="61"/>
        <v>0</v>
      </c>
      <c r="AH56" s="37">
        <f t="shared" si="62"/>
        <v>66.401483999999996</v>
      </c>
      <c r="AI56" s="37">
        <f t="shared" si="63"/>
        <v>13.002054000000001</v>
      </c>
    </row>
    <row r="57" spans="1:35" x14ac:dyDescent="0.25">
      <c r="A57" s="27" t="s">
        <v>126</v>
      </c>
      <c r="B57" s="48" t="s">
        <v>266</v>
      </c>
      <c r="C57" s="49" t="s">
        <v>267</v>
      </c>
      <c r="D57" s="44">
        <v>2017</v>
      </c>
      <c r="E57" s="31">
        <v>2020</v>
      </c>
      <c r="F57" s="153" t="s">
        <v>192</v>
      </c>
      <c r="G57" s="153">
        <f>159.25308475*1.18</f>
        <v>187.91864000499999</v>
      </c>
      <c r="H57" s="154" t="s">
        <v>268</v>
      </c>
      <c r="I57" s="158">
        <v>55.937357419999998</v>
      </c>
      <c r="J57" s="153">
        <v>0</v>
      </c>
      <c r="K57" s="153">
        <v>0</v>
      </c>
      <c r="L57" s="153">
        <v>0</v>
      </c>
      <c r="M57" s="153">
        <v>0</v>
      </c>
      <c r="N57" s="153">
        <v>0</v>
      </c>
      <c r="O57" s="153">
        <f t="shared" si="55"/>
        <v>0</v>
      </c>
      <c r="P57" s="153">
        <v>0</v>
      </c>
      <c r="Q57" s="153">
        <v>0</v>
      </c>
      <c r="R57" s="153">
        <v>0</v>
      </c>
      <c r="S57" s="153">
        <v>0</v>
      </c>
      <c r="T57" s="153">
        <f t="shared" si="56"/>
        <v>0</v>
      </c>
      <c r="U57" s="153">
        <v>0</v>
      </c>
      <c r="V57" s="153">
        <v>0</v>
      </c>
      <c r="W57" s="153">
        <v>0</v>
      </c>
      <c r="X57" s="153">
        <v>0</v>
      </c>
      <c r="Y57" s="153">
        <f t="shared" si="57"/>
        <v>0</v>
      </c>
      <c r="Z57" s="153">
        <v>0</v>
      </c>
      <c r="AA57" s="153">
        <v>0</v>
      </c>
      <c r="AB57" s="153">
        <v>0</v>
      </c>
      <c r="AC57" s="153">
        <v>0</v>
      </c>
      <c r="AD57" s="153">
        <f t="shared" si="58"/>
        <v>0</v>
      </c>
      <c r="AE57" s="37">
        <f t="shared" si="59"/>
        <v>0</v>
      </c>
      <c r="AF57" s="37">
        <f t="shared" si="60"/>
        <v>0</v>
      </c>
      <c r="AG57" s="37">
        <f t="shared" si="61"/>
        <v>0</v>
      </c>
      <c r="AH57" s="37">
        <f t="shared" si="62"/>
        <v>0</v>
      </c>
      <c r="AI57" s="37">
        <f t="shared" si="63"/>
        <v>0</v>
      </c>
    </row>
    <row r="58" spans="1:35" x14ac:dyDescent="0.25">
      <c r="A58" s="27" t="s">
        <v>126</v>
      </c>
      <c r="B58" s="48" t="s">
        <v>269</v>
      </c>
      <c r="C58" s="49" t="s">
        <v>270</v>
      </c>
      <c r="D58" s="44">
        <v>2021</v>
      </c>
      <c r="E58" s="31">
        <v>2025</v>
      </c>
      <c r="F58" s="153" t="s">
        <v>192</v>
      </c>
      <c r="G58" s="153" t="s">
        <v>192</v>
      </c>
      <c r="H58" s="153" t="s">
        <v>192</v>
      </c>
      <c r="I58" s="158">
        <v>236.180136124</v>
      </c>
      <c r="J58" s="153">
        <v>236.180136124</v>
      </c>
      <c r="K58" s="153">
        <v>115.443498504</v>
      </c>
      <c r="L58" s="153">
        <v>0</v>
      </c>
      <c r="M58" s="153">
        <v>0</v>
      </c>
      <c r="N58" s="153">
        <v>96.490915420000007</v>
      </c>
      <c r="O58" s="153">
        <f t="shared" si="55"/>
        <v>18.952583083999997</v>
      </c>
      <c r="P58" s="153">
        <v>0</v>
      </c>
      <c r="Q58" s="153">
        <v>0</v>
      </c>
      <c r="R58" s="153">
        <v>0</v>
      </c>
      <c r="S58" s="153">
        <v>0</v>
      </c>
      <c r="T58" s="153">
        <f t="shared" si="56"/>
        <v>0</v>
      </c>
      <c r="U58" s="153">
        <v>56.598446399999993</v>
      </c>
      <c r="V58" s="153">
        <v>0</v>
      </c>
      <c r="W58" s="153">
        <v>0</v>
      </c>
      <c r="X58" s="153">
        <v>47.165371999999998</v>
      </c>
      <c r="Y58" s="153">
        <f t="shared" si="57"/>
        <v>9.4330743999999953</v>
      </c>
      <c r="Z58" s="153">
        <v>51.230093533999998</v>
      </c>
      <c r="AA58" s="153">
        <v>0</v>
      </c>
      <c r="AB58" s="153">
        <v>0</v>
      </c>
      <c r="AC58" s="153">
        <v>43.359639928333337</v>
      </c>
      <c r="AD58" s="153">
        <f t="shared" si="58"/>
        <v>7.8704536056666612</v>
      </c>
      <c r="AE58" s="37">
        <f t="shared" si="59"/>
        <v>223.27203843799998</v>
      </c>
      <c r="AF58" s="37">
        <f t="shared" si="60"/>
        <v>0</v>
      </c>
      <c r="AG58" s="37">
        <f t="shared" si="61"/>
        <v>0</v>
      </c>
      <c r="AH58" s="37">
        <f t="shared" si="62"/>
        <v>187.01592734833335</v>
      </c>
      <c r="AI58" s="37">
        <f t="shared" si="63"/>
        <v>36.256111089666653</v>
      </c>
    </row>
    <row r="59" spans="1:35" ht="31.5" x14ac:dyDescent="0.25">
      <c r="A59" s="27" t="s">
        <v>126</v>
      </c>
      <c r="B59" s="48" t="s">
        <v>273</v>
      </c>
      <c r="C59" s="49" t="s">
        <v>274</v>
      </c>
      <c r="D59" s="44">
        <v>2021</v>
      </c>
      <c r="E59" s="31" t="s">
        <v>192</v>
      </c>
      <c r="F59" s="153" t="s">
        <v>192</v>
      </c>
      <c r="G59" s="153" t="s">
        <v>192</v>
      </c>
      <c r="H59" s="153" t="s">
        <v>192</v>
      </c>
      <c r="I59" s="158">
        <v>0</v>
      </c>
      <c r="J59" s="153">
        <v>0</v>
      </c>
      <c r="K59" s="153">
        <v>0</v>
      </c>
      <c r="L59" s="153">
        <v>0</v>
      </c>
      <c r="M59" s="153">
        <v>0</v>
      </c>
      <c r="N59" s="153">
        <v>0</v>
      </c>
      <c r="O59" s="153">
        <v>0</v>
      </c>
      <c r="P59" s="153">
        <v>0</v>
      </c>
      <c r="Q59" s="153">
        <v>0</v>
      </c>
      <c r="R59" s="153">
        <v>0</v>
      </c>
      <c r="S59" s="153">
        <v>0</v>
      </c>
      <c r="T59" s="153">
        <v>0</v>
      </c>
      <c r="U59" s="153">
        <v>0</v>
      </c>
      <c r="V59" s="153">
        <v>0</v>
      </c>
      <c r="W59" s="153">
        <v>0</v>
      </c>
      <c r="X59" s="153">
        <v>0</v>
      </c>
      <c r="Y59" s="153">
        <v>0</v>
      </c>
      <c r="Z59" s="153">
        <v>0</v>
      </c>
      <c r="AA59" s="153">
        <v>0</v>
      </c>
      <c r="AB59" s="153">
        <v>0</v>
      </c>
      <c r="AC59" s="153">
        <v>0</v>
      </c>
      <c r="AD59" s="153">
        <v>0</v>
      </c>
      <c r="AE59" s="37">
        <f t="shared" si="59"/>
        <v>0</v>
      </c>
      <c r="AF59" s="37">
        <f t="shared" si="60"/>
        <v>0</v>
      </c>
      <c r="AG59" s="37">
        <f t="shared" si="61"/>
        <v>0</v>
      </c>
      <c r="AH59" s="37">
        <f t="shared" si="62"/>
        <v>0</v>
      </c>
      <c r="AI59" s="37">
        <f t="shared" si="63"/>
        <v>0</v>
      </c>
    </row>
    <row r="60" spans="1:35" x14ac:dyDescent="0.25">
      <c r="A60" s="39" t="s">
        <v>128</v>
      </c>
      <c r="B60" s="40" t="s">
        <v>275</v>
      </c>
      <c r="C60" s="41" t="s">
        <v>191</v>
      </c>
      <c r="D60" s="42" t="s">
        <v>192</v>
      </c>
      <c r="E60" s="42" t="s">
        <v>192</v>
      </c>
      <c r="F60" s="152" t="s">
        <v>192</v>
      </c>
      <c r="G60" s="152">
        <f>SUM(G61:G66)</f>
        <v>89.803589995999999</v>
      </c>
      <c r="H60" s="152" t="s">
        <v>192</v>
      </c>
      <c r="I60" s="152">
        <f t="shared" ref="I60" si="64">SUM(I61:I66)</f>
        <v>323.47190785300393</v>
      </c>
      <c r="J60" s="152">
        <f>SUM(J61:J66)</f>
        <v>253.37193216300389</v>
      </c>
      <c r="K60" s="152">
        <f t="shared" ref="K60:AI60" si="65">SUM(K61:K66)</f>
        <v>80.104539579003898</v>
      </c>
      <c r="L60" s="152">
        <f t="shared" si="65"/>
        <v>0</v>
      </c>
      <c r="M60" s="152">
        <f t="shared" si="65"/>
        <v>0</v>
      </c>
      <c r="N60" s="152">
        <f t="shared" si="65"/>
        <v>67.028464318333306</v>
      </c>
      <c r="O60" s="152">
        <f t="shared" si="65"/>
        <v>13.076075260670587</v>
      </c>
      <c r="P60" s="152">
        <f t="shared" si="65"/>
        <v>135.23091066000001</v>
      </c>
      <c r="Q60" s="152">
        <f t="shared" si="65"/>
        <v>0</v>
      </c>
      <c r="R60" s="152">
        <f t="shared" si="65"/>
        <v>0</v>
      </c>
      <c r="S60" s="152">
        <f t="shared" si="65"/>
        <v>112.91639801666669</v>
      </c>
      <c r="T60" s="152">
        <f t="shared" si="65"/>
        <v>22.31451264333333</v>
      </c>
      <c r="U60" s="152">
        <f t="shared" si="65"/>
        <v>4.5</v>
      </c>
      <c r="V60" s="152">
        <f t="shared" si="65"/>
        <v>0</v>
      </c>
      <c r="W60" s="152">
        <f t="shared" si="65"/>
        <v>0</v>
      </c>
      <c r="X60" s="152">
        <f t="shared" si="65"/>
        <v>3.75</v>
      </c>
      <c r="Y60" s="152">
        <f t="shared" si="65"/>
        <v>0.75</v>
      </c>
      <c r="Z60" s="152">
        <f t="shared" si="65"/>
        <v>33.536481924</v>
      </c>
      <c r="AA60" s="152">
        <f t="shared" si="65"/>
        <v>0</v>
      </c>
      <c r="AB60" s="152">
        <f t="shared" si="65"/>
        <v>0</v>
      </c>
      <c r="AC60" s="152">
        <f t="shared" si="65"/>
        <v>28.12775306</v>
      </c>
      <c r="AD60" s="152">
        <f t="shared" si="65"/>
        <v>5.4087288640000004</v>
      </c>
      <c r="AE60" s="152">
        <f t="shared" si="65"/>
        <v>253.37193216300389</v>
      </c>
      <c r="AF60" s="152">
        <f t="shared" si="65"/>
        <v>0</v>
      </c>
      <c r="AG60" s="152">
        <f t="shared" si="65"/>
        <v>0</v>
      </c>
      <c r="AH60" s="152">
        <f t="shared" si="65"/>
        <v>211.82261539499999</v>
      </c>
      <c r="AI60" s="152">
        <f t="shared" si="65"/>
        <v>41.549316768003919</v>
      </c>
    </row>
    <row r="61" spans="1:35" ht="31.5" x14ac:dyDescent="0.25">
      <c r="A61" s="27" t="s">
        <v>128</v>
      </c>
      <c r="B61" s="43" t="s">
        <v>276</v>
      </c>
      <c r="C61" s="29" t="s">
        <v>277</v>
      </c>
      <c r="D61" s="31">
        <v>2016</v>
      </c>
      <c r="E61" s="31">
        <v>2021</v>
      </c>
      <c r="F61" s="153" t="s">
        <v>192</v>
      </c>
      <c r="G61" s="153" t="s">
        <v>192</v>
      </c>
      <c r="H61" s="154" t="s">
        <v>192</v>
      </c>
      <c r="I61" s="158">
        <v>38.875177200000003</v>
      </c>
      <c r="J61" s="153">
        <v>-0.59834942999999896</v>
      </c>
      <c r="K61" s="153">
        <v>-0.59834942999999996</v>
      </c>
      <c r="L61" s="153">
        <v>0</v>
      </c>
      <c r="M61" s="153">
        <v>0</v>
      </c>
      <c r="N61" s="153">
        <v>-0.49862452499999999</v>
      </c>
      <c r="O61" s="153">
        <f t="shared" ref="O61:O66" si="66">K61-N61</f>
        <v>-9.9724904999999975E-2</v>
      </c>
      <c r="P61" s="153">
        <v>0</v>
      </c>
      <c r="Q61" s="153">
        <v>0</v>
      </c>
      <c r="R61" s="153">
        <v>0</v>
      </c>
      <c r="S61" s="153">
        <v>0</v>
      </c>
      <c r="T61" s="153">
        <f t="shared" ref="T61:T66" si="67">P61-S61</f>
        <v>0</v>
      </c>
      <c r="U61" s="153">
        <v>0</v>
      </c>
      <c r="V61" s="153">
        <v>0</v>
      </c>
      <c r="W61" s="153">
        <v>0</v>
      </c>
      <c r="X61" s="153">
        <v>0</v>
      </c>
      <c r="Y61" s="153">
        <f t="shared" ref="Y61:Y66" si="68">U61-X61</f>
        <v>0</v>
      </c>
      <c r="Z61" s="153">
        <v>0</v>
      </c>
      <c r="AA61" s="153">
        <v>0</v>
      </c>
      <c r="AB61" s="153">
        <v>0</v>
      </c>
      <c r="AC61" s="153">
        <v>0</v>
      </c>
      <c r="AD61" s="153">
        <f t="shared" ref="AD61:AD66" si="69">Z61-AC61</f>
        <v>0</v>
      </c>
      <c r="AE61" s="37">
        <f t="shared" ref="AE61:AE66" si="70">K61+P61+U61+Z61</f>
        <v>-0.59834942999999996</v>
      </c>
      <c r="AF61" s="37">
        <f t="shared" ref="AF61:AF66" si="71">L61+Q61+V61+AA61</f>
        <v>0</v>
      </c>
      <c r="AG61" s="37">
        <f t="shared" ref="AG61:AG66" si="72">M61+R61+W61+AB61</f>
        <v>0</v>
      </c>
      <c r="AH61" s="37">
        <f t="shared" ref="AH61:AH66" si="73">N61+S61+X61+AC61</f>
        <v>-0.49862452499999999</v>
      </c>
      <c r="AI61" s="37">
        <f t="shared" ref="AI61:AI66" si="74">O61+T61+Y61+AD61</f>
        <v>-9.9724904999999975E-2</v>
      </c>
    </row>
    <row r="62" spans="1:35" ht="31.5" x14ac:dyDescent="0.25">
      <c r="A62" s="27" t="s">
        <v>128</v>
      </c>
      <c r="B62" s="43" t="s">
        <v>278</v>
      </c>
      <c r="C62" s="149" t="s">
        <v>279</v>
      </c>
      <c r="D62" s="31">
        <v>2021</v>
      </c>
      <c r="E62" s="31">
        <v>2024</v>
      </c>
      <c r="F62" s="153" t="s">
        <v>192</v>
      </c>
      <c r="G62" s="153" t="s">
        <v>192</v>
      </c>
      <c r="H62" s="153" t="s">
        <v>192</v>
      </c>
      <c r="I62" s="158">
        <v>35.336481923999997</v>
      </c>
      <c r="J62" s="153">
        <v>35.336481923999997</v>
      </c>
      <c r="K62" s="153">
        <v>1.8</v>
      </c>
      <c r="L62" s="153">
        <v>0</v>
      </c>
      <c r="M62" s="153">
        <v>0</v>
      </c>
      <c r="N62" s="153">
        <v>1.5</v>
      </c>
      <c r="O62" s="153">
        <f t="shared" si="66"/>
        <v>0.30000000000000004</v>
      </c>
      <c r="P62" s="153">
        <v>0</v>
      </c>
      <c r="Q62" s="153">
        <v>0</v>
      </c>
      <c r="R62" s="153">
        <v>0</v>
      </c>
      <c r="S62" s="153">
        <v>0</v>
      </c>
      <c r="T62" s="153">
        <f t="shared" si="67"/>
        <v>0</v>
      </c>
      <c r="U62" s="153">
        <v>0</v>
      </c>
      <c r="V62" s="153">
        <v>0</v>
      </c>
      <c r="W62" s="153">
        <v>0</v>
      </c>
      <c r="X62" s="153">
        <v>0</v>
      </c>
      <c r="Y62" s="153">
        <f t="shared" si="68"/>
        <v>0</v>
      </c>
      <c r="Z62" s="153">
        <v>33.536481924</v>
      </c>
      <c r="AA62" s="153">
        <v>0</v>
      </c>
      <c r="AB62" s="153">
        <v>0</v>
      </c>
      <c r="AC62" s="153">
        <v>28.12775306</v>
      </c>
      <c r="AD62" s="153">
        <f t="shared" si="69"/>
        <v>5.4087288640000004</v>
      </c>
      <c r="AE62" s="37">
        <f t="shared" si="70"/>
        <v>35.336481923999997</v>
      </c>
      <c r="AF62" s="37">
        <f t="shared" si="71"/>
        <v>0</v>
      </c>
      <c r="AG62" s="37">
        <f t="shared" si="72"/>
        <v>0</v>
      </c>
      <c r="AH62" s="37">
        <f t="shared" si="73"/>
        <v>29.62775306</v>
      </c>
      <c r="AI62" s="37">
        <f t="shared" si="74"/>
        <v>5.7087288640000002</v>
      </c>
    </row>
    <row r="63" spans="1:35" ht="31.5" x14ac:dyDescent="0.25">
      <c r="A63" s="27" t="s">
        <v>128</v>
      </c>
      <c r="B63" s="48" t="s">
        <v>280</v>
      </c>
      <c r="C63" s="49" t="s">
        <v>281</v>
      </c>
      <c r="D63" s="31">
        <v>2019</v>
      </c>
      <c r="E63" s="31">
        <v>2023</v>
      </c>
      <c r="F63" s="153" t="s">
        <v>192</v>
      </c>
      <c r="G63" s="153" t="s">
        <v>192</v>
      </c>
      <c r="H63" s="153" t="s">
        <v>192</v>
      </c>
      <c r="I63" s="158">
        <v>135.83443573000002</v>
      </c>
      <c r="J63" s="153">
        <v>132.85443574000001</v>
      </c>
      <c r="K63" s="153">
        <v>0</v>
      </c>
      <c r="L63" s="153">
        <v>0</v>
      </c>
      <c r="M63" s="153">
        <v>0</v>
      </c>
      <c r="N63" s="153">
        <v>0</v>
      </c>
      <c r="O63" s="153">
        <f t="shared" si="66"/>
        <v>0</v>
      </c>
      <c r="P63" s="153">
        <v>128.35443574000001</v>
      </c>
      <c r="Q63" s="153">
        <v>0</v>
      </c>
      <c r="R63" s="153">
        <v>0</v>
      </c>
      <c r="S63" s="153">
        <v>107.18600225000002</v>
      </c>
      <c r="T63" s="153">
        <f t="shared" si="67"/>
        <v>21.168433489999998</v>
      </c>
      <c r="U63" s="153">
        <v>4.5</v>
      </c>
      <c r="V63" s="153">
        <v>0</v>
      </c>
      <c r="W63" s="153">
        <v>0</v>
      </c>
      <c r="X63" s="153">
        <v>3.75</v>
      </c>
      <c r="Y63" s="153">
        <f t="shared" si="68"/>
        <v>0.75</v>
      </c>
      <c r="Z63" s="153">
        <v>0</v>
      </c>
      <c r="AA63" s="153">
        <v>0</v>
      </c>
      <c r="AB63" s="153">
        <v>0</v>
      </c>
      <c r="AC63" s="153">
        <v>0</v>
      </c>
      <c r="AD63" s="153">
        <f t="shared" si="69"/>
        <v>0</v>
      </c>
      <c r="AE63" s="37">
        <f t="shared" si="70"/>
        <v>132.85443574000001</v>
      </c>
      <c r="AF63" s="37">
        <f t="shared" si="71"/>
        <v>0</v>
      </c>
      <c r="AG63" s="37">
        <f t="shared" si="72"/>
        <v>0</v>
      </c>
      <c r="AH63" s="37">
        <f t="shared" si="73"/>
        <v>110.93600225000002</v>
      </c>
      <c r="AI63" s="37">
        <f t="shared" si="74"/>
        <v>21.918433489999998</v>
      </c>
    </row>
    <row r="64" spans="1:35" ht="31.5" x14ac:dyDescent="0.25">
      <c r="A64" s="27" t="s">
        <v>128</v>
      </c>
      <c r="B64" s="48" t="s">
        <v>282</v>
      </c>
      <c r="C64" s="49" t="s">
        <v>283</v>
      </c>
      <c r="D64" s="31">
        <v>2022</v>
      </c>
      <c r="E64" s="31" t="s">
        <v>192</v>
      </c>
      <c r="F64" s="153" t="s">
        <v>192</v>
      </c>
      <c r="G64" s="153" t="s">
        <v>192</v>
      </c>
      <c r="H64" s="153" t="s">
        <v>192</v>
      </c>
      <c r="I64" s="158">
        <v>0</v>
      </c>
      <c r="J64" s="153">
        <v>0</v>
      </c>
      <c r="K64" s="153">
        <v>0</v>
      </c>
      <c r="L64" s="153">
        <v>0</v>
      </c>
      <c r="M64" s="153">
        <v>0</v>
      </c>
      <c r="N64" s="153">
        <v>0</v>
      </c>
      <c r="O64" s="153">
        <v>0</v>
      </c>
      <c r="P64" s="153">
        <v>0</v>
      </c>
      <c r="Q64" s="153">
        <v>0</v>
      </c>
      <c r="R64" s="153">
        <v>0</v>
      </c>
      <c r="S64" s="153">
        <v>0</v>
      </c>
      <c r="T64" s="153">
        <v>0</v>
      </c>
      <c r="U64" s="153">
        <v>0</v>
      </c>
      <c r="V64" s="153">
        <v>0</v>
      </c>
      <c r="W64" s="153">
        <v>0</v>
      </c>
      <c r="X64" s="153">
        <v>0</v>
      </c>
      <c r="Y64" s="153">
        <v>0</v>
      </c>
      <c r="Z64" s="153">
        <v>0</v>
      </c>
      <c r="AA64" s="153">
        <v>0</v>
      </c>
      <c r="AB64" s="153">
        <v>0</v>
      </c>
      <c r="AC64" s="153">
        <v>0</v>
      </c>
      <c r="AD64" s="153">
        <v>0</v>
      </c>
      <c r="AE64" s="37">
        <f t="shared" si="70"/>
        <v>0</v>
      </c>
      <c r="AF64" s="37">
        <f t="shared" si="71"/>
        <v>0</v>
      </c>
      <c r="AG64" s="37">
        <f t="shared" si="72"/>
        <v>0</v>
      </c>
      <c r="AH64" s="37">
        <f t="shared" si="73"/>
        <v>0</v>
      </c>
      <c r="AI64" s="37">
        <f t="shared" si="74"/>
        <v>0</v>
      </c>
    </row>
    <row r="65" spans="1:35" ht="47.25" x14ac:dyDescent="0.25">
      <c r="A65" s="27" t="s">
        <v>128</v>
      </c>
      <c r="B65" s="48" t="s">
        <v>284</v>
      </c>
      <c r="C65" s="49" t="s">
        <v>285</v>
      </c>
      <c r="D65" s="44">
        <v>2021</v>
      </c>
      <c r="E65" s="44">
        <v>2021</v>
      </c>
      <c r="F65" s="153" t="s">
        <v>192</v>
      </c>
      <c r="G65" s="155">
        <f>15.8544322*1.18</f>
        <v>18.708229996</v>
      </c>
      <c r="H65" s="153" t="s">
        <v>286</v>
      </c>
      <c r="I65" s="158">
        <v>45.323930397003892</v>
      </c>
      <c r="J65" s="153">
        <v>45.323930397003892</v>
      </c>
      <c r="K65" s="153">
        <v>45.323930397003892</v>
      </c>
      <c r="L65" s="153">
        <v>0</v>
      </c>
      <c r="M65" s="153">
        <v>0</v>
      </c>
      <c r="N65" s="153">
        <v>37.883789999999969</v>
      </c>
      <c r="O65" s="153">
        <f t="shared" si="66"/>
        <v>7.4401403970039226</v>
      </c>
      <c r="P65" s="153">
        <v>0</v>
      </c>
      <c r="Q65" s="153">
        <v>0</v>
      </c>
      <c r="R65" s="153">
        <v>0</v>
      </c>
      <c r="S65" s="153">
        <v>0</v>
      </c>
      <c r="T65" s="153">
        <f t="shared" si="67"/>
        <v>0</v>
      </c>
      <c r="U65" s="153">
        <v>0</v>
      </c>
      <c r="V65" s="153">
        <v>0</v>
      </c>
      <c r="W65" s="153">
        <v>0</v>
      </c>
      <c r="X65" s="153">
        <v>0</v>
      </c>
      <c r="Y65" s="153">
        <f t="shared" si="68"/>
        <v>0</v>
      </c>
      <c r="Z65" s="153">
        <v>0</v>
      </c>
      <c r="AA65" s="153">
        <v>0</v>
      </c>
      <c r="AB65" s="153">
        <v>0</v>
      </c>
      <c r="AC65" s="153">
        <v>0</v>
      </c>
      <c r="AD65" s="153">
        <f t="shared" si="69"/>
        <v>0</v>
      </c>
      <c r="AE65" s="37">
        <f t="shared" si="70"/>
        <v>45.323930397003892</v>
      </c>
      <c r="AF65" s="37">
        <f t="shared" si="71"/>
        <v>0</v>
      </c>
      <c r="AG65" s="37">
        <f t="shared" si="72"/>
        <v>0</v>
      </c>
      <c r="AH65" s="37">
        <f t="shared" si="73"/>
        <v>37.883789999999969</v>
      </c>
      <c r="AI65" s="37">
        <f t="shared" si="74"/>
        <v>7.4401403970039226</v>
      </c>
    </row>
    <row r="66" spans="1:35" ht="31.5" x14ac:dyDescent="0.25">
      <c r="A66" s="27" t="s">
        <v>128</v>
      </c>
      <c r="B66" s="51" t="s">
        <v>287</v>
      </c>
      <c r="C66" s="46" t="s">
        <v>288</v>
      </c>
      <c r="D66" s="31">
        <v>2016</v>
      </c>
      <c r="E66" s="31">
        <v>2022</v>
      </c>
      <c r="F66" s="153" t="s">
        <v>192</v>
      </c>
      <c r="G66" s="153">
        <v>71.095359999999999</v>
      </c>
      <c r="H66" s="153" t="s">
        <v>286</v>
      </c>
      <c r="I66" s="158">
        <v>68.101882602000003</v>
      </c>
      <c r="J66" s="153">
        <v>40.455433532000001</v>
      </c>
      <c r="K66" s="153">
        <v>33.578958612000001</v>
      </c>
      <c r="L66" s="153">
        <v>0</v>
      </c>
      <c r="M66" s="153">
        <v>0</v>
      </c>
      <c r="N66" s="153">
        <v>28.143298843333337</v>
      </c>
      <c r="O66" s="153">
        <f t="shared" si="66"/>
        <v>5.4356597686666639</v>
      </c>
      <c r="P66" s="153">
        <v>6.8764749200000015</v>
      </c>
      <c r="Q66" s="153">
        <v>0</v>
      </c>
      <c r="R66" s="153">
        <v>0</v>
      </c>
      <c r="S66" s="153">
        <v>5.7303957666666685</v>
      </c>
      <c r="T66" s="153">
        <f t="shared" si="67"/>
        <v>1.146079153333333</v>
      </c>
      <c r="U66" s="153">
        <v>0</v>
      </c>
      <c r="V66" s="153">
        <v>0</v>
      </c>
      <c r="W66" s="153">
        <v>0</v>
      </c>
      <c r="X66" s="153">
        <v>0</v>
      </c>
      <c r="Y66" s="153">
        <f t="shared" si="68"/>
        <v>0</v>
      </c>
      <c r="Z66" s="153">
        <v>0</v>
      </c>
      <c r="AA66" s="153">
        <v>0</v>
      </c>
      <c r="AB66" s="153">
        <v>0</v>
      </c>
      <c r="AC66" s="153">
        <v>0</v>
      </c>
      <c r="AD66" s="153">
        <f t="shared" si="69"/>
        <v>0</v>
      </c>
      <c r="AE66" s="37">
        <f t="shared" si="70"/>
        <v>40.455433532000001</v>
      </c>
      <c r="AF66" s="37">
        <f t="shared" si="71"/>
        <v>0</v>
      </c>
      <c r="AG66" s="37">
        <f t="shared" si="72"/>
        <v>0</v>
      </c>
      <c r="AH66" s="37">
        <f t="shared" si="73"/>
        <v>33.873694610000008</v>
      </c>
      <c r="AI66" s="37">
        <f t="shared" si="74"/>
        <v>6.5817389219999969</v>
      </c>
    </row>
    <row r="67" spans="1:35" x14ac:dyDescent="0.25">
      <c r="A67" s="39" t="s">
        <v>129</v>
      </c>
      <c r="B67" s="40" t="s">
        <v>289</v>
      </c>
      <c r="C67" s="41" t="s">
        <v>191</v>
      </c>
      <c r="D67" s="42" t="s">
        <v>192</v>
      </c>
      <c r="E67" s="42" t="s">
        <v>192</v>
      </c>
      <c r="F67" s="152" t="s">
        <v>192</v>
      </c>
      <c r="G67" s="152">
        <f>SUM(G68:G69)</f>
        <v>372.00474000000003</v>
      </c>
      <c r="H67" s="152" t="s">
        <v>192</v>
      </c>
      <c r="I67" s="152">
        <f t="shared" ref="I67:J67" si="75">SUM(I68:I69)</f>
        <v>382.63411682200001</v>
      </c>
      <c r="J67" s="152">
        <f t="shared" si="75"/>
        <v>229.42820750199999</v>
      </c>
      <c r="K67" s="152">
        <f t="shared" ref="K67:AI67" si="76">SUM(K68:K69)</f>
        <v>229.42820750199996</v>
      </c>
      <c r="L67" s="152">
        <f t="shared" si="76"/>
        <v>0</v>
      </c>
      <c r="M67" s="152">
        <f t="shared" si="76"/>
        <v>0</v>
      </c>
      <c r="N67" s="152">
        <f t="shared" si="76"/>
        <v>191.56566635833332</v>
      </c>
      <c r="O67" s="152">
        <f t="shared" si="76"/>
        <v>37.862541143666647</v>
      </c>
      <c r="P67" s="152">
        <f t="shared" si="76"/>
        <v>0</v>
      </c>
      <c r="Q67" s="152">
        <f t="shared" si="76"/>
        <v>0</v>
      </c>
      <c r="R67" s="152">
        <f t="shared" si="76"/>
        <v>0</v>
      </c>
      <c r="S67" s="152">
        <f t="shared" si="76"/>
        <v>0</v>
      </c>
      <c r="T67" s="152">
        <f t="shared" si="76"/>
        <v>0</v>
      </c>
      <c r="U67" s="152">
        <f t="shared" si="76"/>
        <v>0</v>
      </c>
      <c r="V67" s="152">
        <f t="shared" si="76"/>
        <v>0</v>
      </c>
      <c r="W67" s="152">
        <f t="shared" si="76"/>
        <v>0</v>
      </c>
      <c r="X67" s="152">
        <f t="shared" si="76"/>
        <v>0</v>
      </c>
      <c r="Y67" s="152">
        <f t="shared" si="76"/>
        <v>0</v>
      </c>
      <c r="Z67" s="152">
        <f t="shared" si="76"/>
        <v>0</v>
      </c>
      <c r="AA67" s="152">
        <f t="shared" si="76"/>
        <v>0</v>
      </c>
      <c r="AB67" s="152">
        <f t="shared" si="76"/>
        <v>0</v>
      </c>
      <c r="AC67" s="152">
        <f t="shared" si="76"/>
        <v>0</v>
      </c>
      <c r="AD67" s="152">
        <f t="shared" si="76"/>
        <v>0</v>
      </c>
      <c r="AE67" s="152">
        <f t="shared" si="76"/>
        <v>229.42820750199996</v>
      </c>
      <c r="AF67" s="152">
        <f t="shared" si="76"/>
        <v>0</v>
      </c>
      <c r="AG67" s="152">
        <f t="shared" si="76"/>
        <v>0</v>
      </c>
      <c r="AH67" s="152">
        <f t="shared" si="76"/>
        <v>191.56566635833332</v>
      </c>
      <c r="AI67" s="152">
        <f t="shared" si="76"/>
        <v>37.862541143666647</v>
      </c>
    </row>
    <row r="68" spans="1:35" ht="47.25" x14ac:dyDescent="0.25">
      <c r="A68" s="27" t="s">
        <v>129</v>
      </c>
      <c r="B68" s="52" t="s">
        <v>290</v>
      </c>
      <c r="C68" s="29" t="s">
        <v>291</v>
      </c>
      <c r="D68" s="31">
        <v>2015</v>
      </c>
      <c r="E68" s="31">
        <v>2021</v>
      </c>
      <c r="F68" s="153" t="s">
        <v>192</v>
      </c>
      <c r="G68" s="153">
        <v>372.00474000000003</v>
      </c>
      <c r="H68" s="154" t="s">
        <v>292</v>
      </c>
      <c r="I68" s="158">
        <v>382.63411682200001</v>
      </c>
      <c r="J68" s="153">
        <v>229.42820750199999</v>
      </c>
      <c r="K68" s="153">
        <v>229.42820750199996</v>
      </c>
      <c r="L68" s="153">
        <v>0</v>
      </c>
      <c r="M68" s="153">
        <v>0</v>
      </c>
      <c r="N68" s="153">
        <v>191.56566635833332</v>
      </c>
      <c r="O68" s="153">
        <f>K68-N68</f>
        <v>37.862541143666647</v>
      </c>
      <c r="P68" s="153">
        <v>0</v>
      </c>
      <c r="Q68" s="153">
        <v>0</v>
      </c>
      <c r="R68" s="153">
        <v>0</v>
      </c>
      <c r="S68" s="153">
        <v>0</v>
      </c>
      <c r="T68" s="153">
        <f>P68-S68</f>
        <v>0</v>
      </c>
      <c r="U68" s="153">
        <v>0</v>
      </c>
      <c r="V68" s="153">
        <v>0</v>
      </c>
      <c r="W68" s="153">
        <v>0</v>
      </c>
      <c r="X68" s="153">
        <v>0</v>
      </c>
      <c r="Y68" s="153">
        <f>U68-X68</f>
        <v>0</v>
      </c>
      <c r="Z68" s="153">
        <v>0</v>
      </c>
      <c r="AA68" s="153">
        <v>0</v>
      </c>
      <c r="AB68" s="153">
        <v>0</v>
      </c>
      <c r="AC68" s="153">
        <v>0</v>
      </c>
      <c r="AD68" s="153">
        <f>Z68-AC68</f>
        <v>0</v>
      </c>
      <c r="AE68" s="37">
        <f t="shared" ref="AE68:AE69" si="77">K68+P68+U68+Z68</f>
        <v>229.42820750199996</v>
      </c>
      <c r="AF68" s="37">
        <f t="shared" ref="AF68:AF69" si="78">L68+Q68+V68+AA68</f>
        <v>0</v>
      </c>
      <c r="AG68" s="37">
        <f t="shared" ref="AG68:AG69" si="79">M68+R68+W68+AB68</f>
        <v>0</v>
      </c>
      <c r="AH68" s="37">
        <f t="shared" ref="AH68:AH69" si="80">N68+S68+X68+AC68</f>
        <v>191.56566635833332</v>
      </c>
      <c r="AI68" s="37">
        <f t="shared" ref="AI68:AI69" si="81">O68+T68+Y68+AD68</f>
        <v>37.862541143666647</v>
      </c>
    </row>
    <row r="69" spans="1:35" ht="31.5" x14ac:dyDescent="0.25">
      <c r="A69" s="27" t="s">
        <v>129</v>
      </c>
      <c r="B69" s="52" t="s">
        <v>3512</v>
      </c>
      <c r="C69" s="29" t="s">
        <v>3513</v>
      </c>
      <c r="D69" s="31">
        <v>2026</v>
      </c>
      <c r="E69" s="31" t="s">
        <v>192</v>
      </c>
      <c r="F69" s="153" t="s">
        <v>192</v>
      </c>
      <c r="G69" s="153" t="s">
        <v>192</v>
      </c>
      <c r="H69" s="154" t="s">
        <v>192</v>
      </c>
      <c r="I69" s="158">
        <v>0</v>
      </c>
      <c r="J69" s="153">
        <v>0</v>
      </c>
      <c r="K69" s="153">
        <v>0</v>
      </c>
      <c r="L69" s="153">
        <v>0</v>
      </c>
      <c r="M69" s="153">
        <v>0</v>
      </c>
      <c r="N69" s="153">
        <v>0</v>
      </c>
      <c r="O69" s="153">
        <v>0</v>
      </c>
      <c r="P69" s="153">
        <v>0</v>
      </c>
      <c r="Q69" s="153">
        <v>0</v>
      </c>
      <c r="R69" s="153">
        <v>0</v>
      </c>
      <c r="S69" s="153">
        <v>0</v>
      </c>
      <c r="T69" s="153">
        <v>0</v>
      </c>
      <c r="U69" s="153">
        <v>0</v>
      </c>
      <c r="V69" s="153">
        <v>0</v>
      </c>
      <c r="W69" s="153">
        <v>0</v>
      </c>
      <c r="X69" s="153">
        <v>0</v>
      </c>
      <c r="Y69" s="153">
        <v>0</v>
      </c>
      <c r="Z69" s="153">
        <v>0</v>
      </c>
      <c r="AA69" s="153">
        <v>0</v>
      </c>
      <c r="AB69" s="153">
        <v>0</v>
      </c>
      <c r="AC69" s="153">
        <v>0</v>
      </c>
      <c r="AD69" s="153">
        <v>0</v>
      </c>
      <c r="AE69" s="37">
        <f t="shared" si="77"/>
        <v>0</v>
      </c>
      <c r="AF69" s="37">
        <f t="shared" si="78"/>
        <v>0</v>
      </c>
      <c r="AG69" s="37">
        <f t="shared" si="79"/>
        <v>0</v>
      </c>
      <c r="AH69" s="37">
        <f t="shared" si="80"/>
        <v>0</v>
      </c>
      <c r="AI69" s="37">
        <f t="shared" si="81"/>
        <v>0</v>
      </c>
    </row>
    <row r="70" spans="1:35" ht="31.5" x14ac:dyDescent="0.25">
      <c r="A70" s="21" t="s">
        <v>296</v>
      </c>
      <c r="B70" s="22" t="s">
        <v>297</v>
      </c>
      <c r="C70" s="23" t="s">
        <v>191</v>
      </c>
      <c r="D70" s="42" t="s">
        <v>192</v>
      </c>
      <c r="E70" s="42" t="s">
        <v>192</v>
      </c>
      <c r="F70" s="152" t="s">
        <v>192</v>
      </c>
      <c r="G70" s="152">
        <f>SUM(G71:G85)</f>
        <v>665.54009309879984</v>
      </c>
      <c r="H70" s="152" t="s">
        <v>192</v>
      </c>
      <c r="I70" s="152">
        <f t="shared" ref="I70:J70" si="82">SUM(I71:I85)</f>
        <v>2153.7051084013278</v>
      </c>
      <c r="J70" s="152">
        <f t="shared" si="82"/>
        <v>1774.5754343913281</v>
      </c>
      <c r="K70" s="152">
        <f t="shared" ref="K70:AI70" si="83">SUM(K71:K85)</f>
        <v>339.06906192399998</v>
      </c>
      <c r="L70" s="152">
        <f t="shared" si="83"/>
        <v>0</v>
      </c>
      <c r="M70" s="152">
        <f t="shared" si="83"/>
        <v>0</v>
      </c>
      <c r="N70" s="152">
        <f t="shared" si="83"/>
        <v>284.32563729833333</v>
      </c>
      <c r="O70" s="152">
        <f t="shared" si="83"/>
        <v>54.743424625666648</v>
      </c>
      <c r="P70" s="152">
        <f t="shared" si="83"/>
        <v>37.814414795699925</v>
      </c>
      <c r="Q70" s="152">
        <f t="shared" si="83"/>
        <v>0</v>
      </c>
      <c r="R70" s="152">
        <f t="shared" si="83"/>
        <v>0</v>
      </c>
      <c r="S70" s="152">
        <f t="shared" si="83"/>
        <v>31.512012329749947</v>
      </c>
      <c r="T70" s="152">
        <f t="shared" si="83"/>
        <v>6.3024024659499842</v>
      </c>
      <c r="U70" s="152">
        <f t="shared" si="83"/>
        <v>363.81823557923798</v>
      </c>
      <c r="V70" s="152">
        <f t="shared" si="83"/>
        <v>0</v>
      </c>
      <c r="W70" s="152">
        <f t="shared" si="83"/>
        <v>0</v>
      </c>
      <c r="X70" s="152">
        <f t="shared" si="83"/>
        <v>304.14515282103167</v>
      </c>
      <c r="Y70" s="152">
        <f t="shared" si="83"/>
        <v>59.673082758206348</v>
      </c>
      <c r="Z70" s="152">
        <f t="shared" si="83"/>
        <v>232.76130466596197</v>
      </c>
      <c r="AA70" s="152">
        <f t="shared" si="83"/>
        <v>0</v>
      </c>
      <c r="AB70" s="152">
        <f t="shared" si="83"/>
        <v>0</v>
      </c>
      <c r="AC70" s="152">
        <f t="shared" si="83"/>
        <v>194.73764612330166</v>
      </c>
      <c r="AD70" s="152">
        <f t="shared" si="83"/>
        <v>38.023658542660307</v>
      </c>
      <c r="AE70" s="152">
        <f t="shared" si="83"/>
        <v>973.46301696489991</v>
      </c>
      <c r="AF70" s="152">
        <f t="shared" si="83"/>
        <v>0</v>
      </c>
      <c r="AG70" s="152">
        <f t="shared" si="83"/>
        <v>0</v>
      </c>
      <c r="AH70" s="152">
        <f t="shared" si="83"/>
        <v>814.72044857241656</v>
      </c>
      <c r="AI70" s="152">
        <f t="shared" si="83"/>
        <v>158.74256839248329</v>
      </c>
    </row>
    <row r="71" spans="1:35" ht="47.25" x14ac:dyDescent="0.25">
      <c r="A71" s="27" t="s">
        <v>296</v>
      </c>
      <c r="B71" s="28" t="s">
        <v>298</v>
      </c>
      <c r="C71" s="29" t="s">
        <v>299</v>
      </c>
      <c r="D71" s="31">
        <v>2015</v>
      </c>
      <c r="E71" s="31">
        <v>2024</v>
      </c>
      <c r="F71" s="153" t="s">
        <v>192</v>
      </c>
      <c r="G71" s="153">
        <v>77.326830000000001</v>
      </c>
      <c r="H71" s="153" t="s">
        <v>300</v>
      </c>
      <c r="I71" s="158">
        <v>96.134381397999988</v>
      </c>
      <c r="J71" s="153">
        <v>85.629055747999985</v>
      </c>
      <c r="K71" s="153">
        <v>0</v>
      </c>
      <c r="L71" s="153">
        <v>0</v>
      </c>
      <c r="M71" s="153">
        <v>0</v>
      </c>
      <c r="N71" s="153">
        <v>0</v>
      </c>
      <c r="O71" s="153">
        <f t="shared" ref="O71:O85" si="84">K71-N71</f>
        <v>0</v>
      </c>
      <c r="P71" s="153">
        <v>0.90499046399999994</v>
      </c>
      <c r="Q71" s="153">
        <v>0</v>
      </c>
      <c r="R71" s="153">
        <v>0</v>
      </c>
      <c r="S71" s="153">
        <v>0.75415872000000006</v>
      </c>
      <c r="T71" s="153">
        <f t="shared" ref="T71:T85" si="85">P71-S71</f>
        <v>0.15083174399999988</v>
      </c>
      <c r="U71" s="153">
        <v>76.961565283999988</v>
      </c>
      <c r="V71" s="153">
        <v>0</v>
      </c>
      <c r="W71" s="153">
        <v>0</v>
      </c>
      <c r="X71" s="153">
        <v>64.417971069999979</v>
      </c>
      <c r="Y71" s="153">
        <f t="shared" ref="Y71:Y85" si="86">U71-X71</f>
        <v>12.543594214000009</v>
      </c>
      <c r="Z71" s="153">
        <v>7.7625000000000002</v>
      </c>
      <c r="AA71" s="153">
        <v>0</v>
      </c>
      <c r="AB71" s="153">
        <v>0</v>
      </c>
      <c r="AC71" s="153">
        <v>6.46875</v>
      </c>
      <c r="AD71" s="153">
        <f t="shared" ref="AD71:AD85" si="87">Z71-AC71</f>
        <v>1.2937500000000002</v>
      </c>
      <c r="AE71" s="37">
        <f t="shared" ref="AE71:AE85" si="88">K71+P71+U71+Z71</f>
        <v>85.629055747999985</v>
      </c>
      <c r="AF71" s="37">
        <f t="shared" ref="AF71:AF85" si="89">L71+Q71+V71+AA71</f>
        <v>0</v>
      </c>
      <c r="AG71" s="37">
        <f t="shared" ref="AG71:AG85" si="90">M71+R71+W71+AB71</f>
        <v>0</v>
      </c>
      <c r="AH71" s="37">
        <f t="shared" ref="AH71:AH85" si="91">N71+S71+X71+AC71</f>
        <v>71.640879789999985</v>
      </c>
      <c r="AI71" s="37">
        <f t="shared" ref="AI71:AI85" si="92">O71+T71+Y71+AD71</f>
        <v>13.98817595800001</v>
      </c>
    </row>
    <row r="72" spans="1:35" ht="31.5" x14ac:dyDescent="0.25">
      <c r="A72" s="27" t="s">
        <v>296</v>
      </c>
      <c r="B72" s="28" t="s">
        <v>301</v>
      </c>
      <c r="C72" s="29" t="s">
        <v>302</v>
      </c>
      <c r="D72" s="31">
        <v>2017</v>
      </c>
      <c r="E72" s="31">
        <v>2022</v>
      </c>
      <c r="F72" s="153" t="s">
        <v>192</v>
      </c>
      <c r="G72" s="155">
        <f>412.47677966*1.18</f>
        <v>486.72259999879992</v>
      </c>
      <c r="H72" s="154" t="s">
        <v>268</v>
      </c>
      <c r="I72" s="158">
        <v>458.06595800769992</v>
      </c>
      <c r="J72" s="153">
        <v>286.97965563769992</v>
      </c>
      <c r="K72" s="153">
        <v>261.28622973999995</v>
      </c>
      <c r="L72" s="153">
        <v>0</v>
      </c>
      <c r="M72" s="153">
        <v>0</v>
      </c>
      <c r="N72" s="153">
        <v>219.45354819499997</v>
      </c>
      <c r="O72" s="153">
        <f t="shared" si="84"/>
        <v>41.832681544999986</v>
      </c>
      <c r="P72" s="153">
        <v>25.693425897699957</v>
      </c>
      <c r="Q72" s="153">
        <v>0</v>
      </c>
      <c r="R72" s="153">
        <v>0</v>
      </c>
      <c r="S72" s="153">
        <v>21.411188248083299</v>
      </c>
      <c r="T72" s="153">
        <f t="shared" si="85"/>
        <v>4.2822376496166576</v>
      </c>
      <c r="U72" s="153">
        <v>0</v>
      </c>
      <c r="V72" s="153">
        <v>0</v>
      </c>
      <c r="W72" s="153">
        <v>0</v>
      </c>
      <c r="X72" s="153">
        <v>0</v>
      </c>
      <c r="Y72" s="153">
        <f t="shared" si="86"/>
        <v>0</v>
      </c>
      <c r="Z72" s="153">
        <v>0</v>
      </c>
      <c r="AA72" s="153">
        <v>0</v>
      </c>
      <c r="AB72" s="153">
        <v>0</v>
      </c>
      <c r="AC72" s="153">
        <v>0</v>
      </c>
      <c r="AD72" s="153">
        <f t="shared" si="87"/>
        <v>0</v>
      </c>
      <c r="AE72" s="37">
        <f t="shared" si="88"/>
        <v>286.97965563769992</v>
      </c>
      <c r="AF72" s="37">
        <f t="shared" si="89"/>
        <v>0</v>
      </c>
      <c r="AG72" s="37">
        <f t="shared" si="90"/>
        <v>0</v>
      </c>
      <c r="AH72" s="37">
        <f t="shared" si="91"/>
        <v>240.86473644308327</v>
      </c>
      <c r="AI72" s="37">
        <f t="shared" si="92"/>
        <v>46.114919194616647</v>
      </c>
    </row>
    <row r="73" spans="1:35" ht="31.5" x14ac:dyDescent="0.25">
      <c r="A73" s="27" t="s">
        <v>296</v>
      </c>
      <c r="B73" s="28" t="s">
        <v>303</v>
      </c>
      <c r="C73" s="29" t="s">
        <v>304</v>
      </c>
      <c r="D73" s="31">
        <v>2022</v>
      </c>
      <c r="E73" s="31" t="s">
        <v>192</v>
      </c>
      <c r="F73" s="153" t="s">
        <v>192</v>
      </c>
      <c r="G73" s="155" t="s">
        <v>192</v>
      </c>
      <c r="H73" s="154" t="s">
        <v>192</v>
      </c>
      <c r="I73" s="158">
        <v>0</v>
      </c>
      <c r="J73" s="153">
        <v>0</v>
      </c>
      <c r="K73" s="153">
        <v>0</v>
      </c>
      <c r="L73" s="153">
        <v>0</v>
      </c>
      <c r="M73" s="153">
        <v>0</v>
      </c>
      <c r="N73" s="153">
        <v>0</v>
      </c>
      <c r="O73" s="153">
        <v>0</v>
      </c>
      <c r="P73" s="153">
        <v>0</v>
      </c>
      <c r="Q73" s="153">
        <v>0</v>
      </c>
      <c r="R73" s="153">
        <v>0</v>
      </c>
      <c r="S73" s="153">
        <v>0</v>
      </c>
      <c r="T73" s="153">
        <v>0</v>
      </c>
      <c r="U73" s="153">
        <v>0</v>
      </c>
      <c r="V73" s="153">
        <v>0</v>
      </c>
      <c r="W73" s="153">
        <v>0</v>
      </c>
      <c r="X73" s="153">
        <v>0</v>
      </c>
      <c r="Y73" s="153">
        <v>0</v>
      </c>
      <c r="Z73" s="153">
        <v>0</v>
      </c>
      <c r="AA73" s="153">
        <v>0</v>
      </c>
      <c r="AB73" s="153">
        <v>0</v>
      </c>
      <c r="AC73" s="153">
        <v>0</v>
      </c>
      <c r="AD73" s="153">
        <v>0</v>
      </c>
      <c r="AE73" s="37">
        <f t="shared" si="88"/>
        <v>0</v>
      </c>
      <c r="AF73" s="37">
        <f t="shared" si="89"/>
        <v>0</v>
      </c>
      <c r="AG73" s="37">
        <f t="shared" si="90"/>
        <v>0</v>
      </c>
      <c r="AH73" s="37">
        <f t="shared" si="91"/>
        <v>0</v>
      </c>
      <c r="AI73" s="37">
        <f t="shared" si="92"/>
        <v>0</v>
      </c>
    </row>
    <row r="74" spans="1:35" ht="31.5" x14ac:dyDescent="0.25">
      <c r="A74" s="27" t="s">
        <v>296</v>
      </c>
      <c r="B74" s="28" t="s">
        <v>305</v>
      </c>
      <c r="C74" s="29" t="s">
        <v>306</v>
      </c>
      <c r="D74" s="31">
        <v>2019</v>
      </c>
      <c r="E74" s="31">
        <v>2027</v>
      </c>
      <c r="F74" s="153" t="s">
        <v>192</v>
      </c>
      <c r="G74" s="153" t="s">
        <v>192</v>
      </c>
      <c r="H74" s="153" t="s">
        <v>192</v>
      </c>
      <c r="I74" s="153">
        <v>1189.224696</v>
      </c>
      <c r="J74" s="153">
        <v>1180.3297010699998</v>
      </c>
      <c r="K74" s="153">
        <v>0</v>
      </c>
      <c r="L74" s="153">
        <v>0</v>
      </c>
      <c r="M74" s="153">
        <v>0</v>
      </c>
      <c r="N74" s="153">
        <v>0</v>
      </c>
      <c r="O74" s="153">
        <f t="shared" si="84"/>
        <v>0</v>
      </c>
      <c r="P74" s="153">
        <v>4.1121058439999993</v>
      </c>
      <c r="Q74" s="153">
        <v>0</v>
      </c>
      <c r="R74" s="153">
        <v>0</v>
      </c>
      <c r="S74" s="153">
        <v>3.4267548699999999</v>
      </c>
      <c r="T74" s="153">
        <f t="shared" si="85"/>
        <v>0.68535097399999945</v>
      </c>
      <c r="U74" s="153">
        <v>236.34895411799999</v>
      </c>
      <c r="V74" s="153">
        <v>0</v>
      </c>
      <c r="W74" s="153">
        <v>0</v>
      </c>
      <c r="X74" s="153">
        <v>197.32724999999999</v>
      </c>
      <c r="Y74" s="153">
        <f t="shared" si="86"/>
        <v>39.021704118000002</v>
      </c>
      <c r="Z74" s="153">
        <v>222.4384517272</v>
      </c>
      <c r="AA74" s="153">
        <v>0</v>
      </c>
      <c r="AB74" s="153">
        <v>0</v>
      </c>
      <c r="AC74" s="153">
        <v>186.13526867433336</v>
      </c>
      <c r="AD74" s="153">
        <f t="shared" si="87"/>
        <v>36.303183052866643</v>
      </c>
      <c r="AE74" s="37">
        <f t="shared" si="88"/>
        <v>462.89951168920004</v>
      </c>
      <c r="AF74" s="37">
        <f t="shared" si="89"/>
        <v>0</v>
      </c>
      <c r="AG74" s="37">
        <f t="shared" si="90"/>
        <v>0</v>
      </c>
      <c r="AH74" s="37">
        <f t="shared" si="91"/>
        <v>386.88927354433338</v>
      </c>
      <c r="AI74" s="37">
        <f t="shared" si="92"/>
        <v>76.010238144866648</v>
      </c>
    </row>
    <row r="75" spans="1:35" ht="31.5" x14ac:dyDescent="0.25">
      <c r="A75" s="27" t="s">
        <v>296</v>
      </c>
      <c r="B75" s="28" t="s">
        <v>307</v>
      </c>
      <c r="C75" s="50" t="s">
        <v>308</v>
      </c>
      <c r="D75" s="31">
        <v>2021</v>
      </c>
      <c r="E75" s="31" t="s">
        <v>192</v>
      </c>
      <c r="F75" s="154" t="s">
        <v>192</v>
      </c>
      <c r="G75" s="154">
        <v>0.54845809999999995</v>
      </c>
      <c r="H75" s="154" t="s">
        <v>309</v>
      </c>
      <c r="I75" s="153">
        <v>0</v>
      </c>
      <c r="J75" s="153">
        <v>0</v>
      </c>
      <c r="K75" s="153">
        <v>0</v>
      </c>
      <c r="L75" s="153">
        <v>0</v>
      </c>
      <c r="M75" s="153">
        <v>0</v>
      </c>
      <c r="N75" s="153">
        <v>0</v>
      </c>
      <c r="O75" s="153">
        <v>0</v>
      </c>
      <c r="P75" s="153">
        <v>0</v>
      </c>
      <c r="Q75" s="153">
        <v>0</v>
      </c>
      <c r="R75" s="153">
        <v>0</v>
      </c>
      <c r="S75" s="153">
        <v>0</v>
      </c>
      <c r="T75" s="153">
        <v>0</v>
      </c>
      <c r="U75" s="153">
        <v>0</v>
      </c>
      <c r="V75" s="153">
        <v>0</v>
      </c>
      <c r="W75" s="153">
        <v>0</v>
      </c>
      <c r="X75" s="153">
        <v>0</v>
      </c>
      <c r="Y75" s="153">
        <v>0</v>
      </c>
      <c r="Z75" s="153">
        <v>0</v>
      </c>
      <c r="AA75" s="153">
        <v>0</v>
      </c>
      <c r="AB75" s="153">
        <v>0</v>
      </c>
      <c r="AC75" s="153">
        <v>0</v>
      </c>
      <c r="AD75" s="153">
        <v>0</v>
      </c>
      <c r="AE75" s="37">
        <f t="shared" si="88"/>
        <v>0</v>
      </c>
      <c r="AF75" s="37">
        <f t="shared" si="89"/>
        <v>0</v>
      </c>
      <c r="AG75" s="37">
        <f t="shared" si="90"/>
        <v>0</v>
      </c>
      <c r="AH75" s="37">
        <f t="shared" si="91"/>
        <v>0</v>
      </c>
      <c r="AI75" s="37">
        <f t="shared" si="92"/>
        <v>0</v>
      </c>
    </row>
    <row r="76" spans="1:35" x14ac:dyDescent="0.25">
      <c r="A76" s="27" t="s">
        <v>296</v>
      </c>
      <c r="B76" s="28" t="s">
        <v>310</v>
      </c>
      <c r="C76" s="50" t="s">
        <v>311</v>
      </c>
      <c r="D76" s="31">
        <v>2023</v>
      </c>
      <c r="E76" s="31" t="s">
        <v>192</v>
      </c>
      <c r="F76" s="154" t="s">
        <v>192</v>
      </c>
      <c r="G76" s="154" t="s">
        <v>192</v>
      </c>
      <c r="H76" s="154" t="s">
        <v>192</v>
      </c>
      <c r="I76" s="153">
        <v>0</v>
      </c>
      <c r="J76" s="153">
        <v>0</v>
      </c>
      <c r="K76" s="153">
        <v>0</v>
      </c>
      <c r="L76" s="153">
        <v>0</v>
      </c>
      <c r="M76" s="153">
        <v>0</v>
      </c>
      <c r="N76" s="153">
        <v>0</v>
      </c>
      <c r="O76" s="153">
        <v>0</v>
      </c>
      <c r="P76" s="153">
        <v>0</v>
      </c>
      <c r="Q76" s="153">
        <v>0</v>
      </c>
      <c r="R76" s="153">
        <v>0</v>
      </c>
      <c r="S76" s="153">
        <v>0</v>
      </c>
      <c r="T76" s="153">
        <v>0</v>
      </c>
      <c r="U76" s="153">
        <v>0</v>
      </c>
      <c r="V76" s="153">
        <v>0</v>
      </c>
      <c r="W76" s="153">
        <v>0</v>
      </c>
      <c r="X76" s="153">
        <v>0</v>
      </c>
      <c r="Y76" s="153">
        <v>0</v>
      </c>
      <c r="Z76" s="153">
        <v>0</v>
      </c>
      <c r="AA76" s="153">
        <v>0</v>
      </c>
      <c r="AB76" s="153">
        <v>0</v>
      </c>
      <c r="AC76" s="153">
        <v>0</v>
      </c>
      <c r="AD76" s="153">
        <v>0</v>
      </c>
      <c r="AE76" s="37">
        <f t="shared" si="88"/>
        <v>0</v>
      </c>
      <c r="AF76" s="37">
        <f t="shared" si="89"/>
        <v>0</v>
      </c>
      <c r="AG76" s="37">
        <f t="shared" si="90"/>
        <v>0</v>
      </c>
      <c r="AH76" s="37">
        <f t="shared" si="91"/>
        <v>0</v>
      </c>
      <c r="AI76" s="37">
        <f t="shared" si="92"/>
        <v>0</v>
      </c>
    </row>
    <row r="77" spans="1:35" x14ac:dyDescent="0.25">
      <c r="A77" s="27" t="s">
        <v>296</v>
      </c>
      <c r="B77" s="28" t="s">
        <v>312</v>
      </c>
      <c r="C77" s="49" t="s">
        <v>313</v>
      </c>
      <c r="D77" s="31">
        <v>2020</v>
      </c>
      <c r="E77" s="31">
        <v>2020</v>
      </c>
      <c r="F77" s="153" t="s">
        <v>192</v>
      </c>
      <c r="G77" s="153" t="s">
        <v>192</v>
      </c>
      <c r="H77" s="153" t="s">
        <v>192</v>
      </c>
      <c r="I77" s="158">
        <v>11.8838712</v>
      </c>
      <c r="J77" s="153">
        <v>0</v>
      </c>
      <c r="K77" s="153">
        <v>0</v>
      </c>
      <c r="L77" s="153">
        <v>0</v>
      </c>
      <c r="M77" s="153">
        <v>0</v>
      </c>
      <c r="N77" s="153">
        <v>0</v>
      </c>
      <c r="O77" s="153">
        <f t="shared" si="84"/>
        <v>0</v>
      </c>
      <c r="P77" s="153">
        <v>0</v>
      </c>
      <c r="Q77" s="153">
        <v>0</v>
      </c>
      <c r="R77" s="153">
        <v>0</v>
      </c>
      <c r="S77" s="153">
        <v>0</v>
      </c>
      <c r="T77" s="153">
        <f t="shared" si="85"/>
        <v>0</v>
      </c>
      <c r="U77" s="153">
        <v>0</v>
      </c>
      <c r="V77" s="153">
        <v>0</v>
      </c>
      <c r="W77" s="153">
        <v>0</v>
      </c>
      <c r="X77" s="153">
        <v>0</v>
      </c>
      <c r="Y77" s="153">
        <f t="shared" si="86"/>
        <v>0</v>
      </c>
      <c r="Z77" s="153">
        <v>0</v>
      </c>
      <c r="AA77" s="153">
        <v>0</v>
      </c>
      <c r="AB77" s="153">
        <v>0</v>
      </c>
      <c r="AC77" s="153">
        <v>0</v>
      </c>
      <c r="AD77" s="153">
        <f t="shared" si="87"/>
        <v>0</v>
      </c>
      <c r="AE77" s="37">
        <f t="shared" si="88"/>
        <v>0</v>
      </c>
      <c r="AF77" s="37">
        <f t="shared" si="89"/>
        <v>0</v>
      </c>
      <c r="AG77" s="37">
        <f t="shared" si="90"/>
        <v>0</v>
      </c>
      <c r="AH77" s="37">
        <f t="shared" si="91"/>
        <v>0</v>
      </c>
      <c r="AI77" s="37">
        <f t="shared" si="92"/>
        <v>0</v>
      </c>
    </row>
    <row r="78" spans="1:35" ht="31.5" x14ac:dyDescent="0.25">
      <c r="A78" s="27" t="s">
        <v>296</v>
      </c>
      <c r="B78" s="48" t="s">
        <v>314</v>
      </c>
      <c r="C78" s="49" t="s">
        <v>315</v>
      </c>
      <c r="D78" s="31">
        <v>2014</v>
      </c>
      <c r="E78" s="31">
        <v>2020</v>
      </c>
      <c r="F78" s="153" t="s">
        <v>192</v>
      </c>
      <c r="G78" s="153">
        <v>100.942205</v>
      </c>
      <c r="H78" s="154" t="s">
        <v>316</v>
      </c>
      <c r="I78" s="158">
        <v>116.65563064</v>
      </c>
      <c r="J78" s="153">
        <v>0</v>
      </c>
      <c r="K78" s="153">
        <v>0</v>
      </c>
      <c r="L78" s="153">
        <v>0</v>
      </c>
      <c r="M78" s="153">
        <v>0</v>
      </c>
      <c r="N78" s="153">
        <v>0</v>
      </c>
      <c r="O78" s="153">
        <f t="shared" si="84"/>
        <v>0</v>
      </c>
      <c r="P78" s="153">
        <v>0</v>
      </c>
      <c r="Q78" s="153">
        <v>0</v>
      </c>
      <c r="R78" s="153">
        <v>0</v>
      </c>
      <c r="S78" s="153">
        <v>0</v>
      </c>
      <c r="T78" s="153">
        <f t="shared" si="85"/>
        <v>0</v>
      </c>
      <c r="U78" s="153">
        <v>0</v>
      </c>
      <c r="V78" s="153">
        <v>0</v>
      </c>
      <c r="W78" s="153">
        <v>0</v>
      </c>
      <c r="X78" s="153">
        <v>0</v>
      </c>
      <c r="Y78" s="153">
        <f t="shared" si="86"/>
        <v>0</v>
      </c>
      <c r="Z78" s="153">
        <v>0</v>
      </c>
      <c r="AA78" s="153">
        <v>0</v>
      </c>
      <c r="AB78" s="153">
        <v>0</v>
      </c>
      <c r="AC78" s="153">
        <v>0</v>
      </c>
      <c r="AD78" s="153">
        <f t="shared" si="87"/>
        <v>0</v>
      </c>
      <c r="AE78" s="37">
        <f t="shared" si="88"/>
        <v>0</v>
      </c>
      <c r="AF78" s="37">
        <f t="shared" si="89"/>
        <v>0</v>
      </c>
      <c r="AG78" s="37">
        <f t="shared" si="90"/>
        <v>0</v>
      </c>
      <c r="AH78" s="37">
        <f t="shared" si="91"/>
        <v>0</v>
      </c>
      <c r="AI78" s="37">
        <f t="shared" si="92"/>
        <v>0</v>
      </c>
    </row>
    <row r="79" spans="1:35" ht="47.25" x14ac:dyDescent="0.25">
      <c r="A79" s="27" t="s">
        <v>296</v>
      </c>
      <c r="B79" s="51" t="s">
        <v>317</v>
      </c>
      <c r="C79" s="53" t="s">
        <v>318</v>
      </c>
      <c r="D79" s="44">
        <v>2019</v>
      </c>
      <c r="E79" s="44">
        <v>2020</v>
      </c>
      <c r="F79" s="153" t="s">
        <v>192</v>
      </c>
      <c r="G79" s="153" t="s">
        <v>192</v>
      </c>
      <c r="H79" s="153" t="s">
        <v>192</v>
      </c>
      <c r="I79" s="158">
        <v>7.5349583600000001</v>
      </c>
      <c r="J79" s="153">
        <v>0</v>
      </c>
      <c r="K79" s="153">
        <v>0</v>
      </c>
      <c r="L79" s="153">
        <v>0</v>
      </c>
      <c r="M79" s="153">
        <v>0</v>
      </c>
      <c r="N79" s="153">
        <v>0</v>
      </c>
      <c r="O79" s="153">
        <f t="shared" si="84"/>
        <v>0</v>
      </c>
      <c r="P79" s="153">
        <v>0</v>
      </c>
      <c r="Q79" s="153">
        <v>0</v>
      </c>
      <c r="R79" s="153">
        <v>0</v>
      </c>
      <c r="S79" s="153">
        <v>0</v>
      </c>
      <c r="T79" s="153">
        <f t="shared" si="85"/>
        <v>0</v>
      </c>
      <c r="U79" s="153">
        <v>0</v>
      </c>
      <c r="V79" s="153">
        <v>0</v>
      </c>
      <c r="W79" s="153">
        <v>0</v>
      </c>
      <c r="X79" s="153">
        <v>0</v>
      </c>
      <c r="Y79" s="153">
        <f t="shared" si="86"/>
        <v>0</v>
      </c>
      <c r="Z79" s="153">
        <v>0</v>
      </c>
      <c r="AA79" s="153">
        <v>0</v>
      </c>
      <c r="AB79" s="153">
        <v>0</v>
      </c>
      <c r="AC79" s="153">
        <v>0</v>
      </c>
      <c r="AD79" s="153">
        <f t="shared" si="87"/>
        <v>0</v>
      </c>
      <c r="AE79" s="37">
        <f t="shared" si="88"/>
        <v>0</v>
      </c>
      <c r="AF79" s="37">
        <f t="shared" si="89"/>
        <v>0</v>
      </c>
      <c r="AG79" s="37">
        <f t="shared" si="90"/>
        <v>0</v>
      </c>
      <c r="AH79" s="37">
        <f t="shared" si="91"/>
        <v>0</v>
      </c>
      <c r="AI79" s="37">
        <f t="shared" si="92"/>
        <v>0</v>
      </c>
    </row>
    <row r="80" spans="1:35" ht="31.5" x14ac:dyDescent="0.25">
      <c r="A80" s="27" t="s">
        <v>296</v>
      </c>
      <c r="B80" s="48" t="s">
        <v>319</v>
      </c>
      <c r="C80" s="49" t="s">
        <v>320</v>
      </c>
      <c r="D80" s="31">
        <v>2017</v>
      </c>
      <c r="E80" s="31">
        <v>2026</v>
      </c>
      <c r="F80" s="153" t="s">
        <v>192</v>
      </c>
      <c r="G80" s="153" t="s">
        <v>192</v>
      </c>
      <c r="H80" s="153" t="s">
        <v>192</v>
      </c>
      <c r="I80" s="153">
        <v>209.72670502359438</v>
      </c>
      <c r="J80" s="153">
        <v>165.59450291359437</v>
      </c>
      <c r="K80" s="153">
        <v>77.826105084000005</v>
      </c>
      <c r="L80" s="153">
        <v>0</v>
      </c>
      <c r="M80" s="153">
        <v>0</v>
      </c>
      <c r="N80" s="153">
        <v>64.908149853333342</v>
      </c>
      <c r="O80" s="153">
        <f t="shared" si="84"/>
        <v>12.917955230666664</v>
      </c>
      <c r="P80" s="153">
        <v>6.5998925899999739</v>
      </c>
      <c r="Q80" s="153">
        <v>0</v>
      </c>
      <c r="R80" s="153">
        <v>0</v>
      </c>
      <c r="S80" s="153">
        <v>5.4999104916666459</v>
      </c>
      <c r="T80" s="153">
        <f t="shared" si="85"/>
        <v>1.0999820983333279</v>
      </c>
      <c r="U80" s="153">
        <v>0</v>
      </c>
      <c r="V80" s="153">
        <v>0</v>
      </c>
      <c r="W80" s="153">
        <v>0</v>
      </c>
      <c r="X80" s="153">
        <v>0</v>
      </c>
      <c r="Y80" s="153">
        <f t="shared" si="86"/>
        <v>0</v>
      </c>
      <c r="Z80" s="153">
        <v>0</v>
      </c>
      <c r="AA80" s="153">
        <v>0</v>
      </c>
      <c r="AB80" s="153">
        <v>0</v>
      </c>
      <c r="AC80" s="153">
        <v>0</v>
      </c>
      <c r="AD80" s="153">
        <f t="shared" si="87"/>
        <v>0</v>
      </c>
      <c r="AE80" s="37">
        <f t="shared" si="88"/>
        <v>84.425997673999973</v>
      </c>
      <c r="AF80" s="37">
        <f t="shared" si="89"/>
        <v>0</v>
      </c>
      <c r="AG80" s="37">
        <f t="shared" si="90"/>
        <v>0</v>
      </c>
      <c r="AH80" s="37">
        <f t="shared" si="91"/>
        <v>70.408060344999981</v>
      </c>
      <c r="AI80" s="37">
        <f t="shared" si="92"/>
        <v>14.017937328999992</v>
      </c>
    </row>
    <row r="81" spans="1:35" ht="78.75" x14ac:dyDescent="0.25">
      <c r="A81" s="27" t="s">
        <v>296</v>
      </c>
      <c r="B81" s="48" t="s">
        <v>2276</v>
      </c>
      <c r="C81" s="49" t="s">
        <v>321</v>
      </c>
      <c r="D81" s="31">
        <v>2020</v>
      </c>
      <c r="E81" s="31">
        <v>2020</v>
      </c>
      <c r="F81" s="153" t="s">
        <v>192</v>
      </c>
      <c r="G81" s="153" t="s">
        <v>192</v>
      </c>
      <c r="H81" s="153" t="s">
        <v>192</v>
      </c>
      <c r="I81" s="158">
        <v>0.7504825100000001</v>
      </c>
      <c r="J81" s="153">
        <v>0</v>
      </c>
      <c r="K81" s="153">
        <v>0</v>
      </c>
      <c r="L81" s="153">
        <v>0</v>
      </c>
      <c r="M81" s="153">
        <v>0</v>
      </c>
      <c r="N81" s="153">
        <v>0</v>
      </c>
      <c r="O81" s="153">
        <f t="shared" si="84"/>
        <v>0</v>
      </c>
      <c r="P81" s="153">
        <v>0</v>
      </c>
      <c r="Q81" s="153">
        <v>0</v>
      </c>
      <c r="R81" s="153">
        <v>0</v>
      </c>
      <c r="S81" s="153">
        <v>0</v>
      </c>
      <c r="T81" s="153">
        <f t="shared" si="85"/>
        <v>0</v>
      </c>
      <c r="U81" s="153">
        <v>0</v>
      </c>
      <c r="V81" s="153">
        <v>0</v>
      </c>
      <c r="W81" s="153">
        <v>0</v>
      </c>
      <c r="X81" s="153">
        <v>0</v>
      </c>
      <c r="Y81" s="153">
        <f t="shared" si="86"/>
        <v>0</v>
      </c>
      <c r="Z81" s="153">
        <v>0</v>
      </c>
      <c r="AA81" s="153">
        <v>0</v>
      </c>
      <c r="AB81" s="153">
        <v>0</v>
      </c>
      <c r="AC81" s="153">
        <v>0</v>
      </c>
      <c r="AD81" s="153">
        <f t="shared" si="87"/>
        <v>0</v>
      </c>
      <c r="AE81" s="37">
        <f t="shared" si="88"/>
        <v>0</v>
      </c>
      <c r="AF81" s="37">
        <f t="shared" si="89"/>
        <v>0</v>
      </c>
      <c r="AG81" s="37">
        <f t="shared" si="90"/>
        <v>0</v>
      </c>
      <c r="AH81" s="37">
        <f t="shared" si="91"/>
        <v>0</v>
      </c>
      <c r="AI81" s="37">
        <f t="shared" si="92"/>
        <v>0</v>
      </c>
    </row>
    <row r="82" spans="1:35" ht="47.25" x14ac:dyDescent="0.25">
      <c r="A82" s="27" t="s">
        <v>296</v>
      </c>
      <c r="B82" s="48" t="s">
        <v>322</v>
      </c>
      <c r="C82" s="49" t="s">
        <v>323</v>
      </c>
      <c r="D82" s="31">
        <v>2020</v>
      </c>
      <c r="E82" s="31">
        <v>2021</v>
      </c>
      <c r="F82" s="153" t="s">
        <v>192</v>
      </c>
      <c r="G82" s="153" t="s">
        <v>192</v>
      </c>
      <c r="H82" s="153" t="s">
        <v>192</v>
      </c>
      <c r="I82" s="158">
        <v>4.4572932000000005</v>
      </c>
      <c r="J82" s="153">
        <v>-4.3272899999999836E-2</v>
      </c>
      <c r="K82" s="153">
        <v>-4.3272900000000003E-2</v>
      </c>
      <c r="L82" s="153">
        <v>0</v>
      </c>
      <c r="M82" s="153">
        <v>0</v>
      </c>
      <c r="N82" s="153">
        <v>-3.6060749999999996E-2</v>
      </c>
      <c r="O82" s="153">
        <f t="shared" si="84"/>
        <v>-7.2121500000000074E-3</v>
      </c>
      <c r="P82" s="153">
        <v>0</v>
      </c>
      <c r="Q82" s="153">
        <v>0</v>
      </c>
      <c r="R82" s="153">
        <v>0</v>
      </c>
      <c r="S82" s="153">
        <v>0</v>
      </c>
      <c r="T82" s="153">
        <f t="shared" si="85"/>
        <v>0</v>
      </c>
      <c r="U82" s="153">
        <v>0</v>
      </c>
      <c r="V82" s="153">
        <v>0</v>
      </c>
      <c r="W82" s="153">
        <v>0</v>
      </c>
      <c r="X82" s="153">
        <v>0</v>
      </c>
      <c r="Y82" s="153">
        <f t="shared" si="86"/>
        <v>0</v>
      </c>
      <c r="Z82" s="153">
        <v>0</v>
      </c>
      <c r="AA82" s="153">
        <v>0</v>
      </c>
      <c r="AB82" s="153">
        <v>0</v>
      </c>
      <c r="AC82" s="153">
        <v>0</v>
      </c>
      <c r="AD82" s="153">
        <f t="shared" si="87"/>
        <v>0</v>
      </c>
      <c r="AE82" s="37">
        <f t="shared" si="88"/>
        <v>-4.3272900000000003E-2</v>
      </c>
      <c r="AF82" s="37">
        <f t="shared" si="89"/>
        <v>0</v>
      </c>
      <c r="AG82" s="37">
        <f t="shared" si="90"/>
        <v>0</v>
      </c>
      <c r="AH82" s="37">
        <f t="shared" si="91"/>
        <v>-3.6060749999999996E-2</v>
      </c>
      <c r="AI82" s="37">
        <f t="shared" si="92"/>
        <v>-7.2121500000000074E-3</v>
      </c>
    </row>
    <row r="83" spans="1:35" ht="31.5" x14ac:dyDescent="0.25">
      <c r="A83" s="27" t="s">
        <v>296</v>
      </c>
      <c r="B83" s="48" t="s">
        <v>324</v>
      </c>
      <c r="C83" s="49" t="s">
        <v>325</v>
      </c>
      <c r="D83" s="31">
        <v>2021</v>
      </c>
      <c r="E83" s="31" t="s">
        <v>192</v>
      </c>
      <c r="F83" s="153" t="s">
        <v>192</v>
      </c>
      <c r="G83" s="153" t="s">
        <v>192</v>
      </c>
      <c r="H83" s="153" t="s">
        <v>192</v>
      </c>
      <c r="I83" s="158">
        <v>0</v>
      </c>
      <c r="J83" s="153">
        <v>0</v>
      </c>
      <c r="K83" s="153">
        <v>0</v>
      </c>
      <c r="L83" s="153">
        <v>0</v>
      </c>
      <c r="M83" s="153">
        <v>0</v>
      </c>
      <c r="N83" s="153">
        <v>0</v>
      </c>
      <c r="O83" s="153">
        <v>0</v>
      </c>
      <c r="P83" s="153">
        <v>0</v>
      </c>
      <c r="Q83" s="153">
        <v>0</v>
      </c>
      <c r="R83" s="153">
        <v>0</v>
      </c>
      <c r="S83" s="153">
        <v>0</v>
      </c>
      <c r="T83" s="153">
        <v>0</v>
      </c>
      <c r="U83" s="153">
        <v>0</v>
      </c>
      <c r="V83" s="153">
        <v>0</v>
      </c>
      <c r="W83" s="153">
        <v>0</v>
      </c>
      <c r="X83" s="153">
        <v>0</v>
      </c>
      <c r="Y83" s="153">
        <v>0</v>
      </c>
      <c r="Z83" s="153">
        <v>0</v>
      </c>
      <c r="AA83" s="153">
        <v>0</v>
      </c>
      <c r="AB83" s="153">
        <v>0</v>
      </c>
      <c r="AC83" s="153">
        <v>0</v>
      </c>
      <c r="AD83" s="153">
        <v>0</v>
      </c>
      <c r="AE83" s="37">
        <f t="shared" si="88"/>
        <v>0</v>
      </c>
      <c r="AF83" s="37">
        <f t="shared" si="89"/>
        <v>0</v>
      </c>
      <c r="AG83" s="37">
        <f t="shared" si="90"/>
        <v>0</v>
      </c>
      <c r="AH83" s="37">
        <f t="shared" si="91"/>
        <v>0</v>
      </c>
      <c r="AI83" s="37">
        <f t="shared" si="92"/>
        <v>0</v>
      </c>
    </row>
    <row r="84" spans="1:35" ht="31.5" x14ac:dyDescent="0.25">
      <c r="A84" s="27" t="s">
        <v>296</v>
      </c>
      <c r="B84" s="48" t="s">
        <v>326</v>
      </c>
      <c r="C84" s="49" t="s">
        <v>327</v>
      </c>
      <c r="D84" s="31">
        <v>2022</v>
      </c>
      <c r="E84" s="31">
        <v>2025</v>
      </c>
      <c r="F84" s="153" t="s">
        <v>192</v>
      </c>
      <c r="G84" s="153" t="s">
        <v>192</v>
      </c>
      <c r="H84" s="153" t="s">
        <v>192</v>
      </c>
      <c r="I84" s="153">
        <v>3.0177228060339041</v>
      </c>
      <c r="J84" s="153">
        <v>3.0177228060339041</v>
      </c>
      <c r="K84" s="153">
        <v>0</v>
      </c>
      <c r="L84" s="153">
        <v>0</v>
      </c>
      <c r="M84" s="153">
        <v>0</v>
      </c>
      <c r="N84" s="153">
        <v>0</v>
      </c>
      <c r="O84" s="153">
        <f t="shared" si="84"/>
        <v>0</v>
      </c>
      <c r="P84" s="153">
        <v>0.504</v>
      </c>
      <c r="Q84" s="153">
        <v>0</v>
      </c>
      <c r="R84" s="153">
        <v>0</v>
      </c>
      <c r="S84" s="153">
        <v>0.42</v>
      </c>
      <c r="T84" s="153">
        <f t="shared" si="85"/>
        <v>8.4000000000000019E-2</v>
      </c>
      <c r="U84" s="153">
        <v>0</v>
      </c>
      <c r="V84" s="153">
        <v>0</v>
      </c>
      <c r="W84" s="153">
        <v>0</v>
      </c>
      <c r="X84" s="153">
        <v>0</v>
      </c>
      <c r="Y84" s="153">
        <f t="shared" si="86"/>
        <v>0</v>
      </c>
      <c r="Z84" s="153">
        <v>0</v>
      </c>
      <c r="AA84" s="153">
        <v>0</v>
      </c>
      <c r="AB84" s="153">
        <v>0</v>
      </c>
      <c r="AC84" s="153">
        <v>0</v>
      </c>
      <c r="AD84" s="153">
        <f t="shared" si="87"/>
        <v>0</v>
      </c>
      <c r="AE84" s="37">
        <f t="shared" si="88"/>
        <v>0.504</v>
      </c>
      <c r="AF84" s="37">
        <f t="shared" si="89"/>
        <v>0</v>
      </c>
      <c r="AG84" s="37">
        <f t="shared" si="90"/>
        <v>0</v>
      </c>
      <c r="AH84" s="37">
        <f t="shared" si="91"/>
        <v>0.42</v>
      </c>
      <c r="AI84" s="37">
        <f t="shared" si="92"/>
        <v>8.4000000000000019E-2</v>
      </c>
    </row>
    <row r="85" spans="1:35" ht="31.5" x14ac:dyDescent="0.25">
      <c r="A85" s="27" t="s">
        <v>296</v>
      </c>
      <c r="B85" s="48" t="s">
        <v>328</v>
      </c>
      <c r="C85" s="49" t="s">
        <v>329</v>
      </c>
      <c r="D85" s="31">
        <v>2017</v>
      </c>
      <c r="E85" s="31">
        <v>2024</v>
      </c>
      <c r="F85" s="155" t="s">
        <v>192</v>
      </c>
      <c r="G85" s="155" t="s">
        <v>192</v>
      </c>
      <c r="H85" s="155" t="s">
        <v>192</v>
      </c>
      <c r="I85" s="158">
        <v>56.253409256000012</v>
      </c>
      <c r="J85" s="153">
        <v>53.068069116000011</v>
      </c>
      <c r="K85" s="153">
        <v>0</v>
      </c>
      <c r="L85" s="153">
        <v>0</v>
      </c>
      <c r="M85" s="153">
        <v>0</v>
      </c>
      <c r="N85" s="153">
        <v>0</v>
      </c>
      <c r="O85" s="153">
        <f t="shared" si="84"/>
        <v>0</v>
      </c>
      <c r="P85" s="153">
        <v>0</v>
      </c>
      <c r="Q85" s="153">
        <v>0</v>
      </c>
      <c r="R85" s="153">
        <v>0</v>
      </c>
      <c r="S85" s="153">
        <v>0</v>
      </c>
      <c r="T85" s="153">
        <f t="shared" si="85"/>
        <v>0</v>
      </c>
      <c r="U85" s="153">
        <v>50.507716177238038</v>
      </c>
      <c r="V85" s="153">
        <v>0</v>
      </c>
      <c r="W85" s="153">
        <v>0</v>
      </c>
      <c r="X85" s="153">
        <v>42.399931751031701</v>
      </c>
      <c r="Y85" s="153">
        <f t="shared" si="86"/>
        <v>8.1077844262063365</v>
      </c>
      <c r="Z85" s="153">
        <v>2.5603529387619712</v>
      </c>
      <c r="AA85" s="153">
        <v>0</v>
      </c>
      <c r="AB85" s="153">
        <v>0</v>
      </c>
      <c r="AC85" s="153">
        <v>2.1336274489683094</v>
      </c>
      <c r="AD85" s="153">
        <f t="shared" si="87"/>
        <v>0.42672548979366187</v>
      </c>
      <c r="AE85" s="37">
        <f t="shared" si="88"/>
        <v>53.068069116000011</v>
      </c>
      <c r="AF85" s="37">
        <f t="shared" si="89"/>
        <v>0</v>
      </c>
      <c r="AG85" s="37">
        <f t="shared" si="90"/>
        <v>0</v>
      </c>
      <c r="AH85" s="37">
        <f t="shared" si="91"/>
        <v>44.533559200000013</v>
      </c>
      <c r="AI85" s="37">
        <f t="shared" si="92"/>
        <v>8.5345099159999975</v>
      </c>
    </row>
    <row r="86" spans="1:35" ht="31.5" x14ac:dyDescent="0.25">
      <c r="A86" s="21" t="s">
        <v>131</v>
      </c>
      <c r="B86" s="22" t="s">
        <v>330</v>
      </c>
      <c r="C86" s="25" t="s">
        <v>191</v>
      </c>
      <c r="D86" s="42" t="s">
        <v>192</v>
      </c>
      <c r="E86" s="42" t="s">
        <v>192</v>
      </c>
      <c r="F86" s="152" t="s">
        <v>192</v>
      </c>
      <c r="G86" s="152">
        <f>SUM(G87,G117,G118,G156)</f>
        <v>664.61227280000003</v>
      </c>
      <c r="H86" s="152" t="s">
        <v>192</v>
      </c>
      <c r="I86" s="152">
        <f t="shared" ref="I86:J86" si="93">I87+I117+I118+I156</f>
        <v>18356.951099041711</v>
      </c>
      <c r="J86" s="152">
        <f t="shared" si="93"/>
        <v>14973.805741791712</v>
      </c>
      <c r="K86" s="152">
        <f t="shared" ref="K86:AD86" si="94">K87+K117+K118+K156</f>
        <v>1683.7757984809009</v>
      </c>
      <c r="L86" s="152">
        <f t="shared" si="94"/>
        <v>0</v>
      </c>
      <c r="M86" s="152">
        <f t="shared" si="94"/>
        <v>0</v>
      </c>
      <c r="N86" s="152">
        <f t="shared" si="94"/>
        <v>1407.3738163988917</v>
      </c>
      <c r="O86" s="152">
        <f t="shared" si="94"/>
        <v>276.40198208200928</v>
      </c>
      <c r="P86" s="152">
        <f t="shared" si="94"/>
        <v>1667.0042190274048</v>
      </c>
      <c r="Q86" s="152">
        <f t="shared" si="94"/>
        <v>0</v>
      </c>
      <c r="R86" s="152">
        <f t="shared" si="94"/>
        <v>0</v>
      </c>
      <c r="S86" s="152">
        <f t="shared" si="94"/>
        <v>1309.4433282728376</v>
      </c>
      <c r="T86" s="152">
        <f t="shared" si="94"/>
        <v>357.56089075456748</v>
      </c>
      <c r="U86" s="152">
        <f t="shared" si="94"/>
        <v>1438.8248756815999</v>
      </c>
      <c r="V86" s="152">
        <f t="shared" si="94"/>
        <v>0</v>
      </c>
      <c r="W86" s="152">
        <f t="shared" si="94"/>
        <v>0</v>
      </c>
      <c r="X86" s="152">
        <f t="shared" si="94"/>
        <v>1099.5459022630002</v>
      </c>
      <c r="Y86" s="152">
        <f t="shared" si="94"/>
        <v>339.27897341859989</v>
      </c>
      <c r="Z86" s="152">
        <f t="shared" si="94"/>
        <v>1570.5511994104511</v>
      </c>
      <c r="AA86" s="152">
        <f t="shared" si="94"/>
        <v>0</v>
      </c>
      <c r="AB86" s="152">
        <f t="shared" si="94"/>
        <v>0</v>
      </c>
      <c r="AC86" s="152">
        <f t="shared" si="94"/>
        <v>1313.0493866553759</v>
      </c>
      <c r="AD86" s="152">
        <f t="shared" si="94"/>
        <v>257.50181275507515</v>
      </c>
      <c r="AE86" s="152">
        <f t="shared" ref="AE86:AI86" si="95">AE87+AE117+AE118+AE156</f>
        <v>6360.1560926003567</v>
      </c>
      <c r="AF86" s="152">
        <f t="shared" si="95"/>
        <v>0</v>
      </c>
      <c r="AG86" s="152">
        <f t="shared" si="95"/>
        <v>0</v>
      </c>
      <c r="AH86" s="152">
        <f t="shared" si="95"/>
        <v>5129.4124335901051</v>
      </c>
      <c r="AI86" s="152">
        <f t="shared" si="95"/>
        <v>1230.7436590102516</v>
      </c>
    </row>
    <row r="87" spans="1:35" ht="47.25" x14ac:dyDescent="0.25">
      <c r="A87" s="21" t="s">
        <v>331</v>
      </c>
      <c r="B87" s="22" t="s">
        <v>332</v>
      </c>
      <c r="C87" s="25" t="s">
        <v>191</v>
      </c>
      <c r="D87" s="42" t="s">
        <v>192</v>
      </c>
      <c r="E87" s="42" t="s">
        <v>192</v>
      </c>
      <c r="F87" s="152" t="s">
        <v>192</v>
      </c>
      <c r="G87" s="152">
        <f>SUM(G88:G116)</f>
        <v>459.08262999999999</v>
      </c>
      <c r="H87" s="152" t="s">
        <v>192</v>
      </c>
      <c r="I87" s="152">
        <f t="shared" ref="I87:J87" si="96">SUM(I88:I116)</f>
        <v>3437.9441272260001</v>
      </c>
      <c r="J87" s="152">
        <f t="shared" si="96"/>
        <v>2178.4152193959999</v>
      </c>
      <c r="K87" s="152">
        <f t="shared" ref="K87:AD87" si="97">SUM(K88:K116)</f>
        <v>580.75292855266991</v>
      </c>
      <c r="L87" s="152">
        <f t="shared" si="97"/>
        <v>0</v>
      </c>
      <c r="M87" s="152">
        <f t="shared" si="97"/>
        <v>0</v>
      </c>
      <c r="N87" s="152">
        <f t="shared" si="97"/>
        <v>485.66615611055835</v>
      </c>
      <c r="O87" s="152">
        <f t="shared" si="97"/>
        <v>95.086772442111638</v>
      </c>
      <c r="P87" s="152">
        <f t="shared" si="97"/>
        <v>471.80275540932985</v>
      </c>
      <c r="Q87" s="152">
        <f t="shared" si="97"/>
        <v>0</v>
      </c>
      <c r="R87" s="152">
        <f t="shared" si="97"/>
        <v>0</v>
      </c>
      <c r="S87" s="152">
        <f t="shared" si="97"/>
        <v>395.37111378110825</v>
      </c>
      <c r="T87" s="152">
        <f t="shared" si="97"/>
        <v>76.431641628221612</v>
      </c>
      <c r="U87" s="152">
        <f t="shared" si="97"/>
        <v>306.15521647600008</v>
      </c>
      <c r="V87" s="152">
        <f t="shared" si="97"/>
        <v>0</v>
      </c>
      <c r="W87" s="152">
        <f t="shared" si="97"/>
        <v>0</v>
      </c>
      <c r="X87" s="152">
        <f t="shared" si="97"/>
        <v>255.58166177666672</v>
      </c>
      <c r="Y87" s="152">
        <f t="shared" si="97"/>
        <v>50.573554699333314</v>
      </c>
      <c r="Z87" s="152">
        <f t="shared" si="97"/>
        <v>484.21502019799999</v>
      </c>
      <c r="AA87" s="152">
        <f t="shared" si="97"/>
        <v>0</v>
      </c>
      <c r="AB87" s="152">
        <f t="shared" si="97"/>
        <v>0</v>
      </c>
      <c r="AC87" s="152">
        <f t="shared" si="97"/>
        <v>404.38818666666668</v>
      </c>
      <c r="AD87" s="152">
        <f t="shared" si="97"/>
        <v>79.826833531333307</v>
      </c>
      <c r="AE87" s="152">
        <f t="shared" ref="AE87:AI87" si="98">SUM(AE88:AE116)</f>
        <v>1842.925920636</v>
      </c>
      <c r="AF87" s="152">
        <f t="shared" si="98"/>
        <v>0</v>
      </c>
      <c r="AG87" s="152">
        <f t="shared" si="98"/>
        <v>0</v>
      </c>
      <c r="AH87" s="152">
        <f t="shared" si="98"/>
        <v>1541.0071183350005</v>
      </c>
      <c r="AI87" s="152">
        <f t="shared" si="98"/>
        <v>301.91880230099986</v>
      </c>
    </row>
    <row r="88" spans="1:35" ht="31.5" x14ac:dyDescent="0.25">
      <c r="A88" s="27" t="s">
        <v>331</v>
      </c>
      <c r="B88" s="43" t="s">
        <v>333</v>
      </c>
      <c r="C88" s="29" t="s">
        <v>334</v>
      </c>
      <c r="D88" s="31">
        <v>2021</v>
      </c>
      <c r="E88" s="31">
        <v>2022</v>
      </c>
      <c r="F88" s="153" t="s">
        <v>192</v>
      </c>
      <c r="G88" s="153" t="s">
        <v>192</v>
      </c>
      <c r="H88" s="153" t="s">
        <v>192</v>
      </c>
      <c r="I88" s="158">
        <v>35.323654957999992</v>
      </c>
      <c r="J88" s="153">
        <v>35.323654957999992</v>
      </c>
      <c r="K88" s="153">
        <v>34.679453858000002</v>
      </c>
      <c r="L88" s="153">
        <v>0</v>
      </c>
      <c r="M88" s="153">
        <v>0</v>
      </c>
      <c r="N88" s="153">
        <v>29.163165750000005</v>
      </c>
      <c r="O88" s="153">
        <f t="shared" ref="O88:O116" si="99">K88-N88</f>
        <v>5.5162881079999977</v>
      </c>
      <c r="P88" s="153">
        <v>0.64420109999999109</v>
      </c>
      <c r="Q88" s="153">
        <v>0</v>
      </c>
      <c r="R88" s="153">
        <v>0</v>
      </c>
      <c r="S88" s="153">
        <v>0.53683424999999263</v>
      </c>
      <c r="T88" s="153">
        <f t="shared" ref="T88:T116" si="100">P88-S88</f>
        <v>0.10736684999999846</v>
      </c>
      <c r="U88" s="153">
        <v>0</v>
      </c>
      <c r="V88" s="153">
        <v>0</v>
      </c>
      <c r="W88" s="153">
        <v>0</v>
      </c>
      <c r="X88" s="153">
        <v>0</v>
      </c>
      <c r="Y88" s="153">
        <f>U88-X88</f>
        <v>0</v>
      </c>
      <c r="Z88" s="153">
        <v>0</v>
      </c>
      <c r="AA88" s="153">
        <v>0</v>
      </c>
      <c r="AB88" s="153">
        <v>0</v>
      </c>
      <c r="AC88" s="153">
        <v>0</v>
      </c>
      <c r="AD88" s="153">
        <f t="shared" ref="AD88:AD116" si="101">Z88-AC88</f>
        <v>0</v>
      </c>
      <c r="AE88" s="37">
        <f t="shared" ref="AE88:AE116" si="102">K88+P88+U88+Z88</f>
        <v>35.323654957999992</v>
      </c>
      <c r="AF88" s="37">
        <f t="shared" ref="AF88:AF116" si="103">L88+Q88+V88+AA88</f>
        <v>0</v>
      </c>
      <c r="AG88" s="37">
        <f t="shared" ref="AG88:AG116" si="104">M88+R88+W88+AB88</f>
        <v>0</v>
      </c>
      <c r="AH88" s="37">
        <f t="shared" ref="AH88:AH116" si="105">N88+S88+X88+AC88</f>
        <v>29.699999999999996</v>
      </c>
      <c r="AI88" s="37">
        <f t="shared" ref="AI88:AI116" si="106">O88+T88+Y88+AD88</f>
        <v>5.6236549579999959</v>
      </c>
    </row>
    <row r="89" spans="1:35" ht="31.5" x14ac:dyDescent="0.25">
      <c r="A89" s="27" t="s">
        <v>331</v>
      </c>
      <c r="B89" s="48" t="s">
        <v>2277</v>
      </c>
      <c r="C89" s="49" t="s">
        <v>2278</v>
      </c>
      <c r="D89" s="44">
        <v>2019</v>
      </c>
      <c r="E89" s="44">
        <v>2020</v>
      </c>
      <c r="F89" s="153" t="s">
        <v>192</v>
      </c>
      <c r="G89" s="153" t="s">
        <v>192</v>
      </c>
      <c r="H89" s="153" t="s">
        <v>192</v>
      </c>
      <c r="I89" s="158">
        <v>128.70497159999999</v>
      </c>
      <c r="J89" s="153">
        <v>0</v>
      </c>
      <c r="K89" s="153">
        <v>0</v>
      </c>
      <c r="L89" s="153">
        <v>0</v>
      </c>
      <c r="M89" s="153">
        <v>0</v>
      </c>
      <c r="N89" s="153">
        <v>0</v>
      </c>
      <c r="O89" s="153">
        <f t="shared" si="99"/>
        <v>0</v>
      </c>
      <c r="P89" s="153">
        <v>0</v>
      </c>
      <c r="Q89" s="153">
        <v>0</v>
      </c>
      <c r="R89" s="153">
        <v>0</v>
      </c>
      <c r="S89" s="153">
        <v>0</v>
      </c>
      <c r="T89" s="153">
        <f t="shared" si="100"/>
        <v>0</v>
      </c>
      <c r="U89" s="153">
        <v>0</v>
      </c>
      <c r="V89" s="153">
        <v>0</v>
      </c>
      <c r="W89" s="153">
        <v>0</v>
      </c>
      <c r="X89" s="153">
        <v>0</v>
      </c>
      <c r="Y89" s="153">
        <f>U89-X89</f>
        <v>0</v>
      </c>
      <c r="Z89" s="153">
        <v>0</v>
      </c>
      <c r="AA89" s="153">
        <v>0</v>
      </c>
      <c r="AB89" s="153">
        <v>0</v>
      </c>
      <c r="AC89" s="153">
        <v>0</v>
      </c>
      <c r="AD89" s="153">
        <f t="shared" si="101"/>
        <v>0</v>
      </c>
      <c r="AE89" s="37">
        <f t="shared" si="102"/>
        <v>0</v>
      </c>
      <c r="AF89" s="37">
        <f t="shared" si="103"/>
        <v>0</v>
      </c>
      <c r="AG89" s="37">
        <f t="shared" si="104"/>
        <v>0</v>
      </c>
      <c r="AH89" s="37">
        <f t="shared" si="105"/>
        <v>0</v>
      </c>
      <c r="AI89" s="37">
        <f t="shared" si="106"/>
        <v>0</v>
      </c>
    </row>
    <row r="90" spans="1:35" x14ac:dyDescent="0.25">
      <c r="A90" s="27" t="s">
        <v>331</v>
      </c>
      <c r="B90" s="48" t="s">
        <v>2279</v>
      </c>
      <c r="C90" s="49" t="s">
        <v>2280</v>
      </c>
      <c r="D90" s="44">
        <v>2022</v>
      </c>
      <c r="E90" s="44">
        <v>2022</v>
      </c>
      <c r="F90" s="153" t="s">
        <v>192</v>
      </c>
      <c r="G90" s="153" t="s">
        <v>192</v>
      </c>
      <c r="H90" s="153" t="s">
        <v>192</v>
      </c>
      <c r="I90" s="158">
        <v>48</v>
      </c>
      <c r="J90" s="153">
        <v>48</v>
      </c>
      <c r="K90" s="153">
        <v>0</v>
      </c>
      <c r="L90" s="153">
        <v>0</v>
      </c>
      <c r="M90" s="153">
        <v>0</v>
      </c>
      <c r="N90" s="153">
        <v>0</v>
      </c>
      <c r="O90" s="153">
        <f t="shared" si="99"/>
        <v>0</v>
      </c>
      <c r="P90" s="153">
        <v>48</v>
      </c>
      <c r="Q90" s="153">
        <v>0</v>
      </c>
      <c r="R90" s="153">
        <v>0</v>
      </c>
      <c r="S90" s="153">
        <v>40</v>
      </c>
      <c r="T90" s="153">
        <f t="shared" si="100"/>
        <v>8</v>
      </c>
      <c r="U90" s="153">
        <v>0</v>
      </c>
      <c r="V90" s="153">
        <v>0</v>
      </c>
      <c r="W90" s="153">
        <v>0</v>
      </c>
      <c r="X90" s="153">
        <v>0</v>
      </c>
      <c r="Y90" s="153">
        <f>U90-X90</f>
        <v>0</v>
      </c>
      <c r="Z90" s="153">
        <v>0</v>
      </c>
      <c r="AA90" s="153">
        <v>0</v>
      </c>
      <c r="AB90" s="153">
        <v>0</v>
      </c>
      <c r="AC90" s="153">
        <v>0</v>
      </c>
      <c r="AD90" s="153">
        <f t="shared" si="101"/>
        <v>0</v>
      </c>
      <c r="AE90" s="37">
        <f t="shared" si="102"/>
        <v>48</v>
      </c>
      <c r="AF90" s="37">
        <f t="shared" si="103"/>
        <v>0</v>
      </c>
      <c r="AG90" s="37">
        <f t="shared" si="104"/>
        <v>0</v>
      </c>
      <c r="AH90" s="37">
        <f t="shared" si="105"/>
        <v>40</v>
      </c>
      <c r="AI90" s="37">
        <f t="shared" si="106"/>
        <v>8</v>
      </c>
    </row>
    <row r="91" spans="1:35" ht="31.5" x14ac:dyDescent="0.25">
      <c r="A91" s="27" t="s">
        <v>331</v>
      </c>
      <c r="B91" s="48" t="s">
        <v>3533</v>
      </c>
      <c r="C91" s="49" t="s">
        <v>3534</v>
      </c>
      <c r="D91" s="44">
        <v>2022</v>
      </c>
      <c r="E91" s="44">
        <v>2024</v>
      </c>
      <c r="F91" s="153" t="s">
        <v>192</v>
      </c>
      <c r="G91" s="153" t="s">
        <v>192</v>
      </c>
      <c r="H91" s="153" t="s">
        <v>192</v>
      </c>
      <c r="I91" s="158">
        <v>236.20262399999999</v>
      </c>
      <c r="J91" s="153">
        <v>236.20262399999999</v>
      </c>
      <c r="K91" s="153">
        <v>0</v>
      </c>
      <c r="L91" s="153">
        <v>0</v>
      </c>
      <c r="M91" s="153">
        <v>0</v>
      </c>
      <c r="N91" s="153">
        <v>0</v>
      </c>
      <c r="O91" s="153">
        <f t="shared" si="99"/>
        <v>0</v>
      </c>
      <c r="P91" s="153">
        <v>3.6</v>
      </c>
      <c r="Q91" s="153">
        <v>0</v>
      </c>
      <c r="R91" s="153">
        <v>0</v>
      </c>
      <c r="S91" s="153">
        <v>3</v>
      </c>
      <c r="T91" s="153">
        <f t="shared" si="100"/>
        <v>0.60000000000000009</v>
      </c>
      <c r="U91" s="153">
        <v>0</v>
      </c>
      <c r="V91" s="153">
        <v>0</v>
      </c>
      <c r="W91" s="153">
        <v>0</v>
      </c>
      <c r="X91" s="153">
        <v>0</v>
      </c>
      <c r="Y91" s="153">
        <v>0</v>
      </c>
      <c r="Z91" s="153">
        <v>232.60262399999999</v>
      </c>
      <c r="AA91" s="153">
        <v>0</v>
      </c>
      <c r="AB91" s="153">
        <v>0</v>
      </c>
      <c r="AC91" s="153">
        <v>193.83552</v>
      </c>
      <c r="AD91" s="153">
        <f t="shared" si="101"/>
        <v>38.767103999999989</v>
      </c>
      <c r="AE91" s="37">
        <f t="shared" si="102"/>
        <v>236.20262399999999</v>
      </c>
      <c r="AF91" s="37">
        <f t="shared" si="103"/>
        <v>0</v>
      </c>
      <c r="AG91" s="37">
        <f t="shared" si="104"/>
        <v>0</v>
      </c>
      <c r="AH91" s="37">
        <f t="shared" si="105"/>
        <v>196.83552</v>
      </c>
      <c r="AI91" s="37">
        <f t="shared" si="106"/>
        <v>39.367103999999991</v>
      </c>
    </row>
    <row r="92" spans="1:35" x14ac:dyDescent="0.25">
      <c r="A92" s="27" t="s">
        <v>331</v>
      </c>
      <c r="B92" s="43" t="s">
        <v>335</v>
      </c>
      <c r="C92" s="29" t="s">
        <v>336</v>
      </c>
      <c r="D92" s="31">
        <v>2017</v>
      </c>
      <c r="E92" s="31">
        <v>2021</v>
      </c>
      <c r="F92" s="155" t="s">
        <v>192</v>
      </c>
      <c r="G92" s="155" t="s">
        <v>192</v>
      </c>
      <c r="H92" s="155" t="s">
        <v>192</v>
      </c>
      <c r="I92" s="158">
        <v>156.53992847000001</v>
      </c>
      <c r="J92" s="153">
        <v>6.8234399999994366E-2</v>
      </c>
      <c r="K92" s="153">
        <v>6.8234400000000001E-2</v>
      </c>
      <c r="L92" s="153">
        <v>0</v>
      </c>
      <c r="M92" s="153">
        <v>0</v>
      </c>
      <c r="N92" s="153">
        <v>5.6861999999999996E-2</v>
      </c>
      <c r="O92" s="153">
        <f t="shared" si="99"/>
        <v>1.1372400000000005E-2</v>
      </c>
      <c r="P92" s="153">
        <v>0</v>
      </c>
      <c r="Q92" s="153">
        <v>0</v>
      </c>
      <c r="R92" s="153">
        <v>0</v>
      </c>
      <c r="S92" s="153">
        <v>0</v>
      </c>
      <c r="T92" s="153">
        <f t="shared" si="100"/>
        <v>0</v>
      </c>
      <c r="U92" s="153">
        <v>0</v>
      </c>
      <c r="V92" s="153">
        <v>0</v>
      </c>
      <c r="W92" s="153">
        <v>0</v>
      </c>
      <c r="X92" s="153">
        <v>0</v>
      </c>
      <c r="Y92" s="153">
        <f t="shared" ref="Y92:Y116" si="107">U92-X92</f>
        <v>0</v>
      </c>
      <c r="Z92" s="153">
        <v>0</v>
      </c>
      <c r="AA92" s="153">
        <v>0</v>
      </c>
      <c r="AB92" s="153">
        <v>0</v>
      </c>
      <c r="AC92" s="153">
        <v>0</v>
      </c>
      <c r="AD92" s="153">
        <f t="shared" si="101"/>
        <v>0</v>
      </c>
      <c r="AE92" s="37">
        <f t="shared" si="102"/>
        <v>6.8234400000000001E-2</v>
      </c>
      <c r="AF92" s="37">
        <f t="shared" si="103"/>
        <v>0</v>
      </c>
      <c r="AG92" s="37">
        <f t="shared" si="104"/>
        <v>0</v>
      </c>
      <c r="AH92" s="37">
        <f t="shared" si="105"/>
        <v>5.6861999999999996E-2</v>
      </c>
      <c r="AI92" s="37">
        <f t="shared" si="106"/>
        <v>1.1372400000000005E-2</v>
      </c>
    </row>
    <row r="93" spans="1:35" ht="31.5" x14ac:dyDescent="0.25">
      <c r="A93" s="27" t="s">
        <v>331</v>
      </c>
      <c r="B93" s="43" t="s">
        <v>2281</v>
      </c>
      <c r="C93" s="29" t="s">
        <v>2282</v>
      </c>
      <c r="D93" s="44">
        <v>2021</v>
      </c>
      <c r="E93" s="44">
        <v>2023</v>
      </c>
      <c r="F93" s="153" t="s">
        <v>192</v>
      </c>
      <c r="G93" s="153" t="s">
        <v>192</v>
      </c>
      <c r="H93" s="153" t="s">
        <v>192</v>
      </c>
      <c r="I93" s="158">
        <v>281.16206807199995</v>
      </c>
      <c r="J93" s="153">
        <v>281.16206807199995</v>
      </c>
      <c r="K93" s="153">
        <v>0.35883055999999997</v>
      </c>
      <c r="L93" s="153">
        <v>0</v>
      </c>
      <c r="M93" s="153">
        <v>0</v>
      </c>
      <c r="N93" s="153">
        <v>0.29902546666666668</v>
      </c>
      <c r="O93" s="153">
        <f t="shared" si="99"/>
        <v>5.9805093333333281E-2</v>
      </c>
      <c r="P93" s="153">
        <v>267.50592479599993</v>
      </c>
      <c r="Q93" s="153">
        <v>0</v>
      </c>
      <c r="R93" s="153">
        <v>0</v>
      </c>
      <c r="S93" s="153">
        <v>224.21988060333331</v>
      </c>
      <c r="T93" s="153">
        <f t="shared" si="100"/>
        <v>43.286044192666623</v>
      </c>
      <c r="U93" s="153">
        <v>13.297312716000015</v>
      </c>
      <c r="V93" s="153">
        <v>0</v>
      </c>
      <c r="W93" s="153">
        <v>0</v>
      </c>
      <c r="X93" s="153">
        <v>11.081093930000014</v>
      </c>
      <c r="Y93" s="153">
        <f t="shared" si="107"/>
        <v>2.2162187860000007</v>
      </c>
      <c r="Z93" s="153">
        <v>0</v>
      </c>
      <c r="AA93" s="153">
        <v>0</v>
      </c>
      <c r="AB93" s="153">
        <v>0</v>
      </c>
      <c r="AC93" s="153">
        <v>0</v>
      </c>
      <c r="AD93" s="153">
        <f t="shared" si="101"/>
        <v>0</v>
      </c>
      <c r="AE93" s="37">
        <f t="shared" si="102"/>
        <v>281.16206807199995</v>
      </c>
      <c r="AF93" s="37">
        <f t="shared" si="103"/>
        <v>0</v>
      </c>
      <c r="AG93" s="37">
        <f t="shared" si="104"/>
        <v>0</v>
      </c>
      <c r="AH93" s="37">
        <f t="shared" si="105"/>
        <v>235.6</v>
      </c>
      <c r="AI93" s="37">
        <f t="shared" si="106"/>
        <v>45.562068071999953</v>
      </c>
    </row>
    <row r="94" spans="1:35" ht="31.5" x14ac:dyDescent="0.25">
      <c r="A94" s="27" t="s">
        <v>331</v>
      </c>
      <c r="B94" s="43" t="s">
        <v>2283</v>
      </c>
      <c r="C94" s="29" t="s">
        <v>2284</v>
      </c>
      <c r="D94" s="44">
        <v>2021</v>
      </c>
      <c r="E94" s="44">
        <v>2021</v>
      </c>
      <c r="F94" s="155" t="s">
        <v>192</v>
      </c>
      <c r="G94" s="155" t="s">
        <v>192</v>
      </c>
      <c r="H94" s="155" t="s">
        <v>192</v>
      </c>
      <c r="I94" s="158">
        <v>186.04</v>
      </c>
      <c r="J94" s="153">
        <v>186.04</v>
      </c>
      <c r="K94" s="153">
        <v>186.04</v>
      </c>
      <c r="L94" s="153">
        <v>0</v>
      </c>
      <c r="M94" s="153">
        <v>0</v>
      </c>
      <c r="N94" s="153">
        <v>155.69999999999999</v>
      </c>
      <c r="O94" s="153">
        <f t="shared" si="99"/>
        <v>30.340000000000003</v>
      </c>
      <c r="P94" s="153">
        <v>0</v>
      </c>
      <c r="Q94" s="153">
        <v>0</v>
      </c>
      <c r="R94" s="153">
        <v>0</v>
      </c>
      <c r="S94" s="153">
        <v>0</v>
      </c>
      <c r="T94" s="153">
        <f t="shared" si="100"/>
        <v>0</v>
      </c>
      <c r="U94" s="153">
        <v>0</v>
      </c>
      <c r="V94" s="153">
        <v>0</v>
      </c>
      <c r="W94" s="153">
        <v>0</v>
      </c>
      <c r="X94" s="153">
        <v>0</v>
      </c>
      <c r="Y94" s="153">
        <f t="shared" si="107"/>
        <v>0</v>
      </c>
      <c r="Z94" s="153">
        <v>0</v>
      </c>
      <c r="AA94" s="153">
        <v>0</v>
      </c>
      <c r="AB94" s="153">
        <v>0</v>
      </c>
      <c r="AC94" s="153">
        <v>0</v>
      </c>
      <c r="AD94" s="153">
        <f t="shared" si="101"/>
        <v>0</v>
      </c>
      <c r="AE94" s="37">
        <f t="shared" si="102"/>
        <v>186.04</v>
      </c>
      <c r="AF94" s="37">
        <f t="shared" si="103"/>
        <v>0</v>
      </c>
      <c r="AG94" s="37">
        <f t="shared" si="104"/>
        <v>0</v>
      </c>
      <c r="AH94" s="37">
        <f t="shared" si="105"/>
        <v>155.69999999999999</v>
      </c>
      <c r="AI94" s="37">
        <f t="shared" si="106"/>
        <v>30.340000000000003</v>
      </c>
    </row>
    <row r="95" spans="1:35" ht="31.5" x14ac:dyDescent="0.25">
      <c r="A95" s="27" t="s">
        <v>331</v>
      </c>
      <c r="B95" s="43" t="s">
        <v>2285</v>
      </c>
      <c r="C95" s="29" t="s">
        <v>2286</v>
      </c>
      <c r="D95" s="44">
        <v>2024</v>
      </c>
      <c r="E95" s="44">
        <v>2025</v>
      </c>
      <c r="F95" s="153" t="s">
        <v>192</v>
      </c>
      <c r="G95" s="153" t="s">
        <v>192</v>
      </c>
      <c r="H95" s="153" t="s">
        <v>192</v>
      </c>
      <c r="I95" s="158">
        <v>143.53159619799999</v>
      </c>
      <c r="J95" s="153">
        <v>143.53159619799999</v>
      </c>
      <c r="K95" s="153">
        <v>0</v>
      </c>
      <c r="L95" s="153">
        <v>0</v>
      </c>
      <c r="M95" s="153">
        <v>0</v>
      </c>
      <c r="N95" s="153">
        <v>0</v>
      </c>
      <c r="O95" s="153">
        <f t="shared" si="99"/>
        <v>0</v>
      </c>
      <c r="P95" s="153">
        <v>0</v>
      </c>
      <c r="Q95" s="153">
        <v>0</v>
      </c>
      <c r="R95" s="153">
        <v>0</v>
      </c>
      <c r="S95" s="153">
        <v>0</v>
      </c>
      <c r="T95" s="153">
        <f t="shared" si="100"/>
        <v>0</v>
      </c>
      <c r="U95" s="153">
        <v>0</v>
      </c>
      <c r="V95" s="153">
        <v>0</v>
      </c>
      <c r="W95" s="153">
        <v>0</v>
      </c>
      <c r="X95" s="153">
        <v>0</v>
      </c>
      <c r="Y95" s="153">
        <f t="shared" si="107"/>
        <v>0</v>
      </c>
      <c r="Z95" s="153">
        <v>136.61359619799998</v>
      </c>
      <c r="AA95" s="153">
        <v>0</v>
      </c>
      <c r="AB95" s="153">
        <v>0</v>
      </c>
      <c r="AC95" s="153">
        <v>114.235</v>
      </c>
      <c r="AD95" s="153">
        <f t="shared" si="101"/>
        <v>22.378596197999983</v>
      </c>
      <c r="AE95" s="37">
        <f t="shared" si="102"/>
        <v>136.61359619799998</v>
      </c>
      <c r="AF95" s="37">
        <f t="shared" si="103"/>
        <v>0</v>
      </c>
      <c r="AG95" s="37">
        <f t="shared" si="104"/>
        <v>0</v>
      </c>
      <c r="AH95" s="37">
        <f t="shared" si="105"/>
        <v>114.235</v>
      </c>
      <c r="AI95" s="37">
        <f t="shared" si="106"/>
        <v>22.378596197999983</v>
      </c>
    </row>
    <row r="96" spans="1:35" x14ac:dyDescent="0.25">
      <c r="A96" s="27" t="s">
        <v>331</v>
      </c>
      <c r="B96" s="43" t="s">
        <v>337</v>
      </c>
      <c r="C96" s="29" t="s">
        <v>338</v>
      </c>
      <c r="D96" s="44">
        <v>2022</v>
      </c>
      <c r="E96" s="44" t="s">
        <v>192</v>
      </c>
      <c r="F96" s="153" t="s">
        <v>192</v>
      </c>
      <c r="G96" s="153" t="s">
        <v>192</v>
      </c>
      <c r="H96" s="153" t="s">
        <v>192</v>
      </c>
      <c r="I96" s="158">
        <v>0</v>
      </c>
      <c r="J96" s="153">
        <v>0</v>
      </c>
      <c r="K96" s="153">
        <v>0</v>
      </c>
      <c r="L96" s="153">
        <v>0</v>
      </c>
      <c r="M96" s="153">
        <v>0</v>
      </c>
      <c r="N96" s="153">
        <v>0</v>
      </c>
      <c r="O96" s="153">
        <v>0</v>
      </c>
      <c r="P96" s="153">
        <v>0</v>
      </c>
      <c r="Q96" s="153">
        <v>0</v>
      </c>
      <c r="R96" s="153">
        <v>0</v>
      </c>
      <c r="S96" s="153">
        <v>0</v>
      </c>
      <c r="T96" s="153">
        <v>0</v>
      </c>
      <c r="U96" s="153">
        <v>0</v>
      </c>
      <c r="V96" s="153">
        <v>0</v>
      </c>
      <c r="W96" s="153">
        <v>0</v>
      </c>
      <c r="X96" s="153">
        <v>0</v>
      </c>
      <c r="Y96" s="153">
        <v>0</v>
      </c>
      <c r="Z96" s="153">
        <v>0</v>
      </c>
      <c r="AA96" s="153">
        <v>0</v>
      </c>
      <c r="AB96" s="153">
        <v>0</v>
      </c>
      <c r="AC96" s="153">
        <v>0</v>
      </c>
      <c r="AD96" s="153">
        <v>0</v>
      </c>
      <c r="AE96" s="37">
        <f t="shared" si="102"/>
        <v>0</v>
      </c>
      <c r="AF96" s="37">
        <f t="shared" si="103"/>
        <v>0</v>
      </c>
      <c r="AG96" s="37">
        <f t="shared" si="104"/>
        <v>0</v>
      </c>
      <c r="AH96" s="37">
        <f t="shared" si="105"/>
        <v>0</v>
      </c>
      <c r="AI96" s="37">
        <f t="shared" si="106"/>
        <v>0</v>
      </c>
    </row>
    <row r="97" spans="1:35" ht="31.5" x14ac:dyDescent="0.25">
      <c r="A97" s="27" t="s">
        <v>331</v>
      </c>
      <c r="B97" s="48" t="s">
        <v>2287</v>
      </c>
      <c r="C97" s="49" t="s">
        <v>2288</v>
      </c>
      <c r="D97" s="31">
        <v>2021</v>
      </c>
      <c r="E97" s="31">
        <v>2022</v>
      </c>
      <c r="F97" s="155" t="s">
        <v>192</v>
      </c>
      <c r="G97" s="155" t="s">
        <v>192</v>
      </c>
      <c r="H97" s="155" t="s">
        <v>192</v>
      </c>
      <c r="I97" s="158">
        <v>15.831173879999998</v>
      </c>
      <c r="J97" s="153">
        <v>15.831173879999998</v>
      </c>
      <c r="K97" s="153">
        <v>14.24807388</v>
      </c>
      <c r="L97" s="153">
        <v>0</v>
      </c>
      <c r="M97" s="153">
        <v>0</v>
      </c>
      <c r="N97" s="153">
        <v>11.873394900000001</v>
      </c>
      <c r="O97" s="153">
        <f t="shared" si="99"/>
        <v>2.3746789799999988</v>
      </c>
      <c r="P97" s="153">
        <v>1.5830999999999986</v>
      </c>
      <c r="Q97" s="153">
        <v>0</v>
      </c>
      <c r="R97" s="153">
        <v>0</v>
      </c>
      <c r="S97" s="153">
        <v>1.3192499999999989</v>
      </c>
      <c r="T97" s="153">
        <f t="shared" si="100"/>
        <v>0.2638499999999997</v>
      </c>
      <c r="U97" s="153">
        <v>0</v>
      </c>
      <c r="V97" s="153">
        <v>0</v>
      </c>
      <c r="W97" s="153">
        <v>0</v>
      </c>
      <c r="X97" s="153">
        <v>0</v>
      </c>
      <c r="Y97" s="153">
        <f t="shared" si="107"/>
        <v>0</v>
      </c>
      <c r="Z97" s="153">
        <v>0</v>
      </c>
      <c r="AA97" s="153">
        <v>0</v>
      </c>
      <c r="AB97" s="153">
        <v>0</v>
      </c>
      <c r="AC97" s="153">
        <v>0</v>
      </c>
      <c r="AD97" s="153">
        <f t="shared" si="101"/>
        <v>0</v>
      </c>
      <c r="AE97" s="37">
        <f t="shared" si="102"/>
        <v>15.831173879999998</v>
      </c>
      <c r="AF97" s="37">
        <f t="shared" si="103"/>
        <v>0</v>
      </c>
      <c r="AG97" s="37">
        <f t="shared" si="104"/>
        <v>0</v>
      </c>
      <c r="AH97" s="37">
        <f t="shared" si="105"/>
        <v>13.192644899999999</v>
      </c>
      <c r="AI97" s="37">
        <f t="shared" si="106"/>
        <v>2.6385289799999985</v>
      </c>
    </row>
    <row r="98" spans="1:35" ht="31.5" x14ac:dyDescent="0.25">
      <c r="A98" s="27" t="s">
        <v>331</v>
      </c>
      <c r="B98" s="48" t="s">
        <v>339</v>
      </c>
      <c r="C98" s="49" t="s">
        <v>340</v>
      </c>
      <c r="D98" s="31">
        <v>2019</v>
      </c>
      <c r="E98" s="31">
        <v>2021</v>
      </c>
      <c r="F98" s="155" t="s">
        <v>192</v>
      </c>
      <c r="G98" s="155" t="s">
        <v>192</v>
      </c>
      <c r="H98" s="155" t="s">
        <v>192</v>
      </c>
      <c r="I98" s="158">
        <v>72.769026579999988</v>
      </c>
      <c r="J98" s="153">
        <v>-2.1991727999999999</v>
      </c>
      <c r="K98" s="153">
        <v>-2.1991727999999999</v>
      </c>
      <c r="L98" s="153">
        <v>0</v>
      </c>
      <c r="M98" s="153">
        <v>0</v>
      </c>
      <c r="N98" s="153">
        <v>-1.8326439999999999</v>
      </c>
      <c r="O98" s="153">
        <f t="shared" si="99"/>
        <v>-0.36652879999999999</v>
      </c>
      <c r="P98" s="153">
        <v>0</v>
      </c>
      <c r="Q98" s="153">
        <v>0</v>
      </c>
      <c r="R98" s="153">
        <v>0</v>
      </c>
      <c r="S98" s="153">
        <v>0</v>
      </c>
      <c r="T98" s="153">
        <f t="shared" si="100"/>
        <v>0</v>
      </c>
      <c r="U98" s="153">
        <v>0</v>
      </c>
      <c r="V98" s="153">
        <v>0</v>
      </c>
      <c r="W98" s="153">
        <v>0</v>
      </c>
      <c r="X98" s="153">
        <v>0</v>
      </c>
      <c r="Y98" s="153">
        <f t="shared" si="107"/>
        <v>0</v>
      </c>
      <c r="Z98" s="153">
        <v>0</v>
      </c>
      <c r="AA98" s="153">
        <v>0</v>
      </c>
      <c r="AB98" s="153">
        <v>0</v>
      </c>
      <c r="AC98" s="153">
        <v>0</v>
      </c>
      <c r="AD98" s="153">
        <f t="shared" si="101"/>
        <v>0</v>
      </c>
      <c r="AE98" s="37">
        <f t="shared" si="102"/>
        <v>-2.1991727999999999</v>
      </c>
      <c r="AF98" s="37">
        <f t="shared" si="103"/>
        <v>0</v>
      </c>
      <c r="AG98" s="37">
        <f t="shared" si="104"/>
        <v>0</v>
      </c>
      <c r="AH98" s="37">
        <f t="shared" si="105"/>
        <v>-1.8326439999999999</v>
      </c>
      <c r="AI98" s="37">
        <f t="shared" si="106"/>
        <v>-0.36652879999999999</v>
      </c>
    </row>
    <row r="99" spans="1:35" ht="31.5" x14ac:dyDescent="0.25">
      <c r="A99" s="27" t="s">
        <v>331</v>
      </c>
      <c r="B99" s="48" t="s">
        <v>341</v>
      </c>
      <c r="C99" s="49" t="s">
        <v>342</v>
      </c>
      <c r="D99" s="31">
        <v>2019</v>
      </c>
      <c r="E99" s="31">
        <v>2020</v>
      </c>
      <c r="F99" s="155" t="s">
        <v>192</v>
      </c>
      <c r="G99" s="155" t="s">
        <v>192</v>
      </c>
      <c r="H99" s="155" t="s">
        <v>192</v>
      </c>
      <c r="I99" s="158">
        <v>14.690448389999998</v>
      </c>
      <c r="J99" s="153">
        <v>0</v>
      </c>
      <c r="K99" s="153">
        <v>0</v>
      </c>
      <c r="L99" s="153">
        <v>0</v>
      </c>
      <c r="M99" s="153">
        <v>0</v>
      </c>
      <c r="N99" s="153">
        <v>0</v>
      </c>
      <c r="O99" s="153">
        <f t="shared" si="99"/>
        <v>0</v>
      </c>
      <c r="P99" s="153">
        <v>0</v>
      </c>
      <c r="Q99" s="153">
        <v>0</v>
      </c>
      <c r="R99" s="153">
        <v>0</v>
      </c>
      <c r="S99" s="153">
        <v>0</v>
      </c>
      <c r="T99" s="153">
        <f t="shared" si="100"/>
        <v>0</v>
      </c>
      <c r="U99" s="153">
        <v>0</v>
      </c>
      <c r="V99" s="153">
        <v>0</v>
      </c>
      <c r="W99" s="153">
        <v>0</v>
      </c>
      <c r="X99" s="153">
        <v>0</v>
      </c>
      <c r="Y99" s="153">
        <f t="shared" si="107"/>
        <v>0</v>
      </c>
      <c r="Z99" s="153">
        <v>0</v>
      </c>
      <c r="AA99" s="153">
        <v>0</v>
      </c>
      <c r="AB99" s="153">
        <v>0</v>
      </c>
      <c r="AC99" s="153">
        <v>0</v>
      </c>
      <c r="AD99" s="153">
        <f t="shared" si="101"/>
        <v>0</v>
      </c>
      <c r="AE99" s="37">
        <f t="shared" si="102"/>
        <v>0</v>
      </c>
      <c r="AF99" s="37">
        <f t="shared" si="103"/>
        <v>0</v>
      </c>
      <c r="AG99" s="37">
        <f t="shared" si="104"/>
        <v>0</v>
      </c>
      <c r="AH99" s="37">
        <f t="shared" si="105"/>
        <v>0</v>
      </c>
      <c r="AI99" s="37">
        <f t="shared" si="106"/>
        <v>0</v>
      </c>
    </row>
    <row r="100" spans="1:35" ht="31.5" x14ac:dyDescent="0.25">
      <c r="A100" s="27" t="s">
        <v>331</v>
      </c>
      <c r="B100" s="48" t="s">
        <v>343</v>
      </c>
      <c r="C100" s="49" t="s">
        <v>344</v>
      </c>
      <c r="D100" s="31">
        <v>2019</v>
      </c>
      <c r="E100" s="31">
        <v>2020</v>
      </c>
      <c r="F100" s="155" t="s">
        <v>192</v>
      </c>
      <c r="G100" s="155" t="s">
        <v>192</v>
      </c>
      <c r="H100" s="155" t="s">
        <v>192</v>
      </c>
      <c r="I100" s="158">
        <v>14.803650979999999</v>
      </c>
      <c r="J100" s="153">
        <v>0</v>
      </c>
      <c r="K100" s="153">
        <v>0</v>
      </c>
      <c r="L100" s="153">
        <v>0</v>
      </c>
      <c r="M100" s="153">
        <v>0</v>
      </c>
      <c r="N100" s="153">
        <v>0</v>
      </c>
      <c r="O100" s="153">
        <f t="shared" si="99"/>
        <v>0</v>
      </c>
      <c r="P100" s="153">
        <v>0</v>
      </c>
      <c r="Q100" s="153">
        <v>0</v>
      </c>
      <c r="R100" s="153">
        <v>0</v>
      </c>
      <c r="S100" s="153">
        <v>0</v>
      </c>
      <c r="T100" s="153">
        <f t="shared" si="100"/>
        <v>0</v>
      </c>
      <c r="U100" s="153">
        <v>0</v>
      </c>
      <c r="V100" s="153">
        <v>0</v>
      </c>
      <c r="W100" s="153">
        <v>0</v>
      </c>
      <c r="X100" s="153">
        <v>0</v>
      </c>
      <c r="Y100" s="153">
        <f t="shared" si="107"/>
        <v>0</v>
      </c>
      <c r="Z100" s="153">
        <v>0</v>
      </c>
      <c r="AA100" s="153">
        <v>0</v>
      </c>
      <c r="AB100" s="153">
        <v>0</v>
      </c>
      <c r="AC100" s="153">
        <v>0</v>
      </c>
      <c r="AD100" s="153">
        <f t="shared" si="101"/>
        <v>0</v>
      </c>
      <c r="AE100" s="37">
        <f t="shared" si="102"/>
        <v>0</v>
      </c>
      <c r="AF100" s="37">
        <f t="shared" si="103"/>
        <v>0</v>
      </c>
      <c r="AG100" s="37">
        <f t="shared" si="104"/>
        <v>0</v>
      </c>
      <c r="AH100" s="37">
        <f t="shared" si="105"/>
        <v>0</v>
      </c>
      <c r="AI100" s="37">
        <f t="shared" si="106"/>
        <v>0</v>
      </c>
    </row>
    <row r="101" spans="1:35" ht="31.5" x14ac:dyDescent="0.25">
      <c r="A101" s="27" t="s">
        <v>331</v>
      </c>
      <c r="B101" s="48" t="s">
        <v>345</v>
      </c>
      <c r="C101" s="49" t="s">
        <v>346</v>
      </c>
      <c r="D101" s="31">
        <v>2019</v>
      </c>
      <c r="E101" s="31">
        <v>2020</v>
      </c>
      <c r="F101" s="153" t="s">
        <v>192</v>
      </c>
      <c r="G101" s="153" t="s">
        <v>192</v>
      </c>
      <c r="H101" s="153" t="s">
        <v>192</v>
      </c>
      <c r="I101" s="158">
        <v>11.632492410000001</v>
      </c>
      <c r="J101" s="153">
        <v>0</v>
      </c>
      <c r="K101" s="153">
        <v>0</v>
      </c>
      <c r="L101" s="153">
        <v>0</v>
      </c>
      <c r="M101" s="153">
        <v>0</v>
      </c>
      <c r="N101" s="153">
        <v>0</v>
      </c>
      <c r="O101" s="153">
        <f t="shared" si="99"/>
        <v>0</v>
      </c>
      <c r="P101" s="153">
        <v>0</v>
      </c>
      <c r="Q101" s="153">
        <v>0</v>
      </c>
      <c r="R101" s="153">
        <v>0</v>
      </c>
      <c r="S101" s="153">
        <v>0</v>
      </c>
      <c r="T101" s="153">
        <f t="shared" si="100"/>
        <v>0</v>
      </c>
      <c r="U101" s="153">
        <v>0</v>
      </c>
      <c r="V101" s="153">
        <v>0</v>
      </c>
      <c r="W101" s="153">
        <v>0</v>
      </c>
      <c r="X101" s="153">
        <v>0</v>
      </c>
      <c r="Y101" s="153">
        <f t="shared" si="107"/>
        <v>0</v>
      </c>
      <c r="Z101" s="153">
        <v>0</v>
      </c>
      <c r="AA101" s="153">
        <v>0</v>
      </c>
      <c r="AB101" s="153">
        <v>0</v>
      </c>
      <c r="AC101" s="153">
        <v>0</v>
      </c>
      <c r="AD101" s="153">
        <f t="shared" si="101"/>
        <v>0</v>
      </c>
      <c r="AE101" s="37">
        <f t="shared" si="102"/>
        <v>0</v>
      </c>
      <c r="AF101" s="37">
        <f t="shared" si="103"/>
        <v>0</v>
      </c>
      <c r="AG101" s="37">
        <f t="shared" si="104"/>
        <v>0</v>
      </c>
      <c r="AH101" s="37">
        <f t="shared" si="105"/>
        <v>0</v>
      </c>
      <c r="AI101" s="37">
        <f t="shared" si="106"/>
        <v>0</v>
      </c>
    </row>
    <row r="102" spans="1:35" ht="31.5" x14ac:dyDescent="0.25">
      <c r="A102" s="27" t="s">
        <v>331</v>
      </c>
      <c r="B102" s="48" t="s">
        <v>347</v>
      </c>
      <c r="C102" s="49" t="s">
        <v>348</v>
      </c>
      <c r="D102" s="31">
        <v>2019</v>
      </c>
      <c r="E102" s="31">
        <v>2020</v>
      </c>
      <c r="F102" s="153" t="s">
        <v>192</v>
      </c>
      <c r="G102" s="153" t="s">
        <v>192</v>
      </c>
      <c r="H102" s="153" t="s">
        <v>192</v>
      </c>
      <c r="I102" s="158">
        <v>5.9249157499999994</v>
      </c>
      <c r="J102" s="153">
        <v>0</v>
      </c>
      <c r="K102" s="153">
        <v>0</v>
      </c>
      <c r="L102" s="153">
        <v>0</v>
      </c>
      <c r="M102" s="153">
        <v>0</v>
      </c>
      <c r="N102" s="153">
        <v>0</v>
      </c>
      <c r="O102" s="153">
        <f t="shared" si="99"/>
        <v>0</v>
      </c>
      <c r="P102" s="153">
        <v>0</v>
      </c>
      <c r="Q102" s="153">
        <v>0</v>
      </c>
      <c r="R102" s="153">
        <v>0</v>
      </c>
      <c r="S102" s="153">
        <v>0</v>
      </c>
      <c r="T102" s="153">
        <f t="shared" si="100"/>
        <v>0</v>
      </c>
      <c r="U102" s="153">
        <v>0</v>
      </c>
      <c r="V102" s="153">
        <v>0</v>
      </c>
      <c r="W102" s="153">
        <v>0</v>
      </c>
      <c r="X102" s="153">
        <v>0</v>
      </c>
      <c r="Y102" s="153">
        <f t="shared" si="107"/>
        <v>0</v>
      </c>
      <c r="Z102" s="153">
        <v>0</v>
      </c>
      <c r="AA102" s="153">
        <v>0</v>
      </c>
      <c r="AB102" s="153">
        <v>0</v>
      </c>
      <c r="AC102" s="153">
        <v>0</v>
      </c>
      <c r="AD102" s="153">
        <f t="shared" si="101"/>
        <v>0</v>
      </c>
      <c r="AE102" s="37">
        <f t="shared" si="102"/>
        <v>0</v>
      </c>
      <c r="AF102" s="37">
        <f t="shared" si="103"/>
        <v>0</v>
      </c>
      <c r="AG102" s="37">
        <f t="shared" si="104"/>
        <v>0</v>
      </c>
      <c r="AH102" s="37">
        <f t="shared" si="105"/>
        <v>0</v>
      </c>
      <c r="AI102" s="37">
        <f t="shared" si="106"/>
        <v>0</v>
      </c>
    </row>
    <row r="103" spans="1:35" ht="31.5" x14ac:dyDescent="0.25">
      <c r="A103" s="27" t="s">
        <v>331</v>
      </c>
      <c r="B103" s="48" t="s">
        <v>349</v>
      </c>
      <c r="C103" s="49" t="s">
        <v>350</v>
      </c>
      <c r="D103" s="31">
        <v>2019</v>
      </c>
      <c r="E103" s="31">
        <v>2021</v>
      </c>
      <c r="F103" s="153" t="s">
        <v>192</v>
      </c>
      <c r="G103" s="153" t="s">
        <v>192</v>
      </c>
      <c r="H103" s="153" t="s">
        <v>192</v>
      </c>
      <c r="I103" s="158">
        <v>75.569064810000015</v>
      </c>
      <c r="J103" s="153">
        <v>6.4200550899999982</v>
      </c>
      <c r="K103" s="153">
        <v>6.42005509</v>
      </c>
      <c r="L103" s="153">
        <v>0</v>
      </c>
      <c r="M103" s="153">
        <v>0</v>
      </c>
      <c r="N103" s="153">
        <v>5.4211406900000005</v>
      </c>
      <c r="O103" s="153">
        <f t="shared" si="99"/>
        <v>0.99891439999999943</v>
      </c>
      <c r="P103" s="153">
        <v>0</v>
      </c>
      <c r="Q103" s="153">
        <v>0</v>
      </c>
      <c r="R103" s="153">
        <v>0</v>
      </c>
      <c r="S103" s="153">
        <v>0</v>
      </c>
      <c r="T103" s="153">
        <f t="shared" si="100"/>
        <v>0</v>
      </c>
      <c r="U103" s="153">
        <v>0</v>
      </c>
      <c r="V103" s="153">
        <v>0</v>
      </c>
      <c r="W103" s="153">
        <v>0</v>
      </c>
      <c r="X103" s="153">
        <v>0</v>
      </c>
      <c r="Y103" s="153">
        <f t="shared" si="107"/>
        <v>0</v>
      </c>
      <c r="Z103" s="153">
        <v>0</v>
      </c>
      <c r="AA103" s="153">
        <v>0</v>
      </c>
      <c r="AB103" s="153">
        <v>0</v>
      </c>
      <c r="AC103" s="153">
        <v>0</v>
      </c>
      <c r="AD103" s="153">
        <f t="shared" si="101"/>
        <v>0</v>
      </c>
      <c r="AE103" s="37">
        <f t="shared" si="102"/>
        <v>6.42005509</v>
      </c>
      <c r="AF103" s="37">
        <f t="shared" si="103"/>
        <v>0</v>
      </c>
      <c r="AG103" s="37">
        <f t="shared" si="104"/>
        <v>0</v>
      </c>
      <c r="AH103" s="37">
        <f t="shared" si="105"/>
        <v>5.4211406900000005</v>
      </c>
      <c r="AI103" s="37">
        <f t="shared" si="106"/>
        <v>0.99891439999999943</v>
      </c>
    </row>
    <row r="104" spans="1:35" ht="31.5" x14ac:dyDescent="0.25">
      <c r="A104" s="27" t="s">
        <v>331</v>
      </c>
      <c r="B104" s="48" t="s">
        <v>351</v>
      </c>
      <c r="C104" s="49" t="s">
        <v>352</v>
      </c>
      <c r="D104" s="31">
        <v>2021</v>
      </c>
      <c r="E104" s="31">
        <v>2022</v>
      </c>
      <c r="F104" s="153" t="s">
        <v>192</v>
      </c>
      <c r="G104" s="153" t="s">
        <v>192</v>
      </c>
      <c r="H104" s="153" t="s">
        <v>192</v>
      </c>
      <c r="I104" s="158">
        <v>45.631932927999998</v>
      </c>
      <c r="J104" s="153">
        <v>45.631932927999998</v>
      </c>
      <c r="K104" s="153">
        <v>43.66845551067</v>
      </c>
      <c r="L104" s="153">
        <v>0</v>
      </c>
      <c r="M104" s="153">
        <v>0</v>
      </c>
      <c r="N104" s="153">
        <v>36.743046258891674</v>
      </c>
      <c r="O104" s="153">
        <f t="shared" si="99"/>
        <v>6.9254092517783263</v>
      </c>
      <c r="P104" s="153">
        <v>1.9634774173299956</v>
      </c>
      <c r="Q104" s="153">
        <v>0</v>
      </c>
      <c r="R104" s="153">
        <v>0</v>
      </c>
      <c r="S104" s="153">
        <v>1.6362311811083299</v>
      </c>
      <c r="T104" s="153">
        <f t="shared" si="100"/>
        <v>0.32724623622166571</v>
      </c>
      <c r="U104" s="153">
        <v>0</v>
      </c>
      <c r="V104" s="153">
        <v>0</v>
      </c>
      <c r="W104" s="153">
        <v>0</v>
      </c>
      <c r="X104" s="153">
        <v>0</v>
      </c>
      <c r="Y104" s="153">
        <f t="shared" si="107"/>
        <v>0</v>
      </c>
      <c r="Z104" s="153">
        <v>0</v>
      </c>
      <c r="AA104" s="153">
        <v>0</v>
      </c>
      <c r="AB104" s="153">
        <v>0</v>
      </c>
      <c r="AC104" s="153">
        <v>0</v>
      </c>
      <c r="AD104" s="153">
        <f t="shared" si="101"/>
        <v>0</v>
      </c>
      <c r="AE104" s="37">
        <f t="shared" si="102"/>
        <v>45.631932927999998</v>
      </c>
      <c r="AF104" s="37">
        <f t="shared" si="103"/>
        <v>0</v>
      </c>
      <c r="AG104" s="37">
        <f t="shared" si="104"/>
        <v>0</v>
      </c>
      <c r="AH104" s="37">
        <f t="shared" si="105"/>
        <v>38.379277440000003</v>
      </c>
      <c r="AI104" s="37">
        <f t="shared" si="106"/>
        <v>7.2526554879999923</v>
      </c>
    </row>
    <row r="105" spans="1:35" ht="31.5" x14ac:dyDescent="0.25">
      <c r="A105" s="27" t="s">
        <v>331</v>
      </c>
      <c r="B105" s="48" t="s">
        <v>353</v>
      </c>
      <c r="C105" s="49" t="s">
        <v>354</v>
      </c>
      <c r="D105" s="31">
        <v>2021</v>
      </c>
      <c r="E105" s="31">
        <v>2022</v>
      </c>
      <c r="F105" s="153" t="s">
        <v>192</v>
      </c>
      <c r="G105" s="153" t="s">
        <v>192</v>
      </c>
      <c r="H105" s="153" t="s">
        <v>192</v>
      </c>
      <c r="I105" s="158">
        <v>23.749200000000002</v>
      </c>
      <c r="J105" s="153">
        <v>23.749200000000002</v>
      </c>
      <c r="K105" s="153">
        <v>21.749200000000002</v>
      </c>
      <c r="L105" s="153">
        <v>0</v>
      </c>
      <c r="M105" s="153">
        <v>0</v>
      </c>
      <c r="N105" s="153">
        <v>18.124333333333336</v>
      </c>
      <c r="O105" s="153">
        <f t="shared" si="99"/>
        <v>3.6248666666666658</v>
      </c>
      <c r="P105" s="153">
        <v>2</v>
      </c>
      <c r="Q105" s="153">
        <v>0</v>
      </c>
      <c r="R105" s="153">
        <v>0</v>
      </c>
      <c r="S105" s="153">
        <v>1.6666666666666667</v>
      </c>
      <c r="T105" s="153">
        <f t="shared" si="100"/>
        <v>0.33333333333333326</v>
      </c>
      <c r="U105" s="153">
        <v>0</v>
      </c>
      <c r="V105" s="153">
        <v>0</v>
      </c>
      <c r="W105" s="153">
        <v>0</v>
      </c>
      <c r="X105" s="153">
        <v>0</v>
      </c>
      <c r="Y105" s="153">
        <f t="shared" si="107"/>
        <v>0</v>
      </c>
      <c r="Z105" s="153">
        <v>0</v>
      </c>
      <c r="AA105" s="153">
        <v>0</v>
      </c>
      <c r="AB105" s="153">
        <v>0</v>
      </c>
      <c r="AC105" s="153">
        <v>0</v>
      </c>
      <c r="AD105" s="153">
        <f t="shared" si="101"/>
        <v>0</v>
      </c>
      <c r="AE105" s="37">
        <f t="shared" si="102"/>
        <v>23.749200000000002</v>
      </c>
      <c r="AF105" s="37">
        <f t="shared" si="103"/>
        <v>0</v>
      </c>
      <c r="AG105" s="37">
        <f t="shared" si="104"/>
        <v>0</v>
      </c>
      <c r="AH105" s="37">
        <f t="shared" si="105"/>
        <v>19.791000000000004</v>
      </c>
      <c r="AI105" s="37">
        <f t="shared" si="106"/>
        <v>3.9581999999999988</v>
      </c>
    </row>
    <row r="106" spans="1:35" ht="31.5" x14ac:dyDescent="0.25">
      <c r="A106" s="27" t="s">
        <v>331</v>
      </c>
      <c r="B106" s="48" t="s">
        <v>355</v>
      </c>
      <c r="C106" s="49" t="s">
        <v>356</v>
      </c>
      <c r="D106" s="31">
        <v>2022</v>
      </c>
      <c r="E106" s="31">
        <v>2022</v>
      </c>
      <c r="F106" s="153" t="s">
        <v>192</v>
      </c>
      <c r="G106" s="153" t="s">
        <v>192</v>
      </c>
      <c r="H106" s="153" t="s">
        <v>192</v>
      </c>
      <c r="I106" s="158">
        <v>35.6558682</v>
      </c>
      <c r="J106" s="153">
        <v>35.6558682</v>
      </c>
      <c r="K106" s="153">
        <v>0</v>
      </c>
      <c r="L106" s="153">
        <v>0</v>
      </c>
      <c r="M106" s="153">
        <v>0</v>
      </c>
      <c r="N106" s="153">
        <v>0</v>
      </c>
      <c r="O106" s="153">
        <f t="shared" si="99"/>
        <v>0</v>
      </c>
      <c r="P106" s="153">
        <v>35.6558682</v>
      </c>
      <c r="Q106" s="153">
        <v>0</v>
      </c>
      <c r="R106" s="153">
        <v>0</v>
      </c>
      <c r="S106" s="153">
        <v>30.099494</v>
      </c>
      <c r="T106" s="153">
        <f t="shared" si="100"/>
        <v>5.5563742000000005</v>
      </c>
      <c r="U106" s="153">
        <v>0</v>
      </c>
      <c r="V106" s="153">
        <v>0</v>
      </c>
      <c r="W106" s="153">
        <v>0</v>
      </c>
      <c r="X106" s="153">
        <v>0</v>
      </c>
      <c r="Y106" s="153">
        <f t="shared" si="107"/>
        <v>0</v>
      </c>
      <c r="Z106" s="153">
        <v>0</v>
      </c>
      <c r="AA106" s="153">
        <v>0</v>
      </c>
      <c r="AB106" s="153">
        <v>0</v>
      </c>
      <c r="AC106" s="153">
        <v>0</v>
      </c>
      <c r="AD106" s="153">
        <f t="shared" si="101"/>
        <v>0</v>
      </c>
      <c r="AE106" s="37">
        <f t="shared" si="102"/>
        <v>35.6558682</v>
      </c>
      <c r="AF106" s="37">
        <f t="shared" si="103"/>
        <v>0</v>
      </c>
      <c r="AG106" s="37">
        <f t="shared" si="104"/>
        <v>0</v>
      </c>
      <c r="AH106" s="37">
        <f t="shared" si="105"/>
        <v>30.099494</v>
      </c>
      <c r="AI106" s="37">
        <f t="shared" si="106"/>
        <v>5.5563742000000005</v>
      </c>
    </row>
    <row r="107" spans="1:35" ht="31.5" x14ac:dyDescent="0.25">
      <c r="A107" s="27" t="s">
        <v>331</v>
      </c>
      <c r="B107" s="48" t="s">
        <v>357</v>
      </c>
      <c r="C107" s="49" t="s">
        <v>358</v>
      </c>
      <c r="D107" s="31">
        <v>2022</v>
      </c>
      <c r="E107" s="31">
        <v>2022</v>
      </c>
      <c r="F107" s="153" t="s">
        <v>192</v>
      </c>
      <c r="G107" s="153" t="s">
        <v>192</v>
      </c>
      <c r="H107" s="153" t="s">
        <v>192</v>
      </c>
      <c r="I107" s="158">
        <v>35.896475399999993</v>
      </c>
      <c r="J107" s="153">
        <v>35.896475399999993</v>
      </c>
      <c r="K107" s="153">
        <v>0</v>
      </c>
      <c r="L107" s="153">
        <v>0</v>
      </c>
      <c r="M107" s="153">
        <v>0</v>
      </c>
      <c r="N107" s="153">
        <v>0</v>
      </c>
      <c r="O107" s="153">
        <f t="shared" si="99"/>
        <v>0</v>
      </c>
      <c r="P107" s="153">
        <v>35.896475399999993</v>
      </c>
      <c r="Q107" s="153">
        <v>0</v>
      </c>
      <c r="R107" s="153">
        <v>0</v>
      </c>
      <c r="S107" s="153">
        <v>30.299999999999997</v>
      </c>
      <c r="T107" s="153">
        <f t="shared" si="100"/>
        <v>5.5964753999999957</v>
      </c>
      <c r="U107" s="153">
        <v>0</v>
      </c>
      <c r="V107" s="153">
        <v>0</v>
      </c>
      <c r="W107" s="153">
        <v>0</v>
      </c>
      <c r="X107" s="153">
        <v>0</v>
      </c>
      <c r="Y107" s="153">
        <f t="shared" si="107"/>
        <v>0</v>
      </c>
      <c r="Z107" s="153">
        <v>0</v>
      </c>
      <c r="AA107" s="153">
        <v>0</v>
      </c>
      <c r="AB107" s="153">
        <v>0</v>
      </c>
      <c r="AC107" s="153">
        <v>0</v>
      </c>
      <c r="AD107" s="153">
        <f t="shared" si="101"/>
        <v>0</v>
      </c>
      <c r="AE107" s="37">
        <f t="shared" si="102"/>
        <v>35.896475399999993</v>
      </c>
      <c r="AF107" s="37">
        <f t="shared" si="103"/>
        <v>0</v>
      </c>
      <c r="AG107" s="37">
        <f t="shared" si="104"/>
        <v>0</v>
      </c>
      <c r="AH107" s="37">
        <f t="shared" si="105"/>
        <v>30.299999999999997</v>
      </c>
      <c r="AI107" s="37">
        <f t="shared" si="106"/>
        <v>5.5964753999999957</v>
      </c>
    </row>
    <row r="108" spans="1:35" ht="31.5" x14ac:dyDescent="0.25">
      <c r="A108" s="27" t="s">
        <v>331</v>
      </c>
      <c r="B108" s="48" t="s">
        <v>359</v>
      </c>
      <c r="C108" s="49" t="s">
        <v>360</v>
      </c>
      <c r="D108" s="31">
        <v>2022</v>
      </c>
      <c r="E108" s="31">
        <v>2022</v>
      </c>
      <c r="F108" s="153" t="s">
        <v>192</v>
      </c>
      <c r="G108" s="153" t="s">
        <v>192</v>
      </c>
      <c r="H108" s="153" t="s">
        <v>192</v>
      </c>
      <c r="I108" s="158">
        <v>41.362400000000001</v>
      </c>
      <c r="J108" s="153">
        <v>41.362400000000001</v>
      </c>
      <c r="K108" s="153">
        <v>0</v>
      </c>
      <c r="L108" s="153">
        <v>0</v>
      </c>
      <c r="M108" s="153">
        <v>0</v>
      </c>
      <c r="N108" s="153">
        <v>0</v>
      </c>
      <c r="O108" s="153">
        <f t="shared" si="99"/>
        <v>0</v>
      </c>
      <c r="P108" s="153">
        <v>41.362400000000001</v>
      </c>
      <c r="Q108" s="153">
        <v>0</v>
      </c>
      <c r="R108" s="153">
        <v>0</v>
      </c>
      <c r="S108" s="153">
        <v>34.6</v>
      </c>
      <c r="T108" s="153">
        <f t="shared" si="100"/>
        <v>6.7623999999999995</v>
      </c>
      <c r="U108" s="153">
        <v>0</v>
      </c>
      <c r="V108" s="153">
        <v>0</v>
      </c>
      <c r="W108" s="153">
        <v>0</v>
      </c>
      <c r="X108" s="153">
        <v>0</v>
      </c>
      <c r="Y108" s="153">
        <f t="shared" si="107"/>
        <v>0</v>
      </c>
      <c r="Z108" s="153">
        <v>0</v>
      </c>
      <c r="AA108" s="153">
        <v>0</v>
      </c>
      <c r="AB108" s="153">
        <v>0</v>
      </c>
      <c r="AC108" s="153">
        <v>0</v>
      </c>
      <c r="AD108" s="153">
        <f t="shared" si="101"/>
        <v>0</v>
      </c>
      <c r="AE108" s="37">
        <f t="shared" si="102"/>
        <v>41.362400000000001</v>
      </c>
      <c r="AF108" s="37">
        <f t="shared" si="103"/>
        <v>0</v>
      </c>
      <c r="AG108" s="37">
        <f t="shared" si="104"/>
        <v>0</v>
      </c>
      <c r="AH108" s="37">
        <f t="shared" si="105"/>
        <v>34.6</v>
      </c>
      <c r="AI108" s="37">
        <f t="shared" si="106"/>
        <v>6.7623999999999995</v>
      </c>
    </row>
    <row r="109" spans="1:35" x14ac:dyDescent="0.25">
      <c r="A109" s="27" t="s">
        <v>331</v>
      </c>
      <c r="B109" s="48" t="s">
        <v>361</v>
      </c>
      <c r="C109" s="49" t="s">
        <v>362</v>
      </c>
      <c r="D109" s="31">
        <v>2022</v>
      </c>
      <c r="E109" s="31">
        <v>2022</v>
      </c>
      <c r="F109" s="153" t="s">
        <v>192</v>
      </c>
      <c r="G109" s="153" t="s">
        <v>192</v>
      </c>
      <c r="H109" s="153" t="s">
        <v>192</v>
      </c>
      <c r="I109" s="158">
        <v>15.24</v>
      </c>
      <c r="J109" s="153">
        <v>15.24</v>
      </c>
      <c r="K109" s="153">
        <v>0</v>
      </c>
      <c r="L109" s="153">
        <v>0</v>
      </c>
      <c r="M109" s="153">
        <v>0</v>
      </c>
      <c r="N109" s="153">
        <v>0</v>
      </c>
      <c r="O109" s="153">
        <f t="shared" si="99"/>
        <v>0</v>
      </c>
      <c r="P109" s="153">
        <v>15.24</v>
      </c>
      <c r="Q109" s="153">
        <v>0</v>
      </c>
      <c r="R109" s="153">
        <v>0</v>
      </c>
      <c r="S109" s="153">
        <v>12.7</v>
      </c>
      <c r="T109" s="153">
        <f t="shared" si="100"/>
        <v>2.5400000000000009</v>
      </c>
      <c r="U109" s="153">
        <v>0</v>
      </c>
      <c r="V109" s="153">
        <v>0</v>
      </c>
      <c r="W109" s="153">
        <v>0</v>
      </c>
      <c r="X109" s="153">
        <v>0</v>
      </c>
      <c r="Y109" s="153">
        <f t="shared" si="107"/>
        <v>0</v>
      </c>
      <c r="Z109" s="153">
        <v>0</v>
      </c>
      <c r="AA109" s="153">
        <v>0</v>
      </c>
      <c r="AB109" s="153">
        <v>0</v>
      </c>
      <c r="AC109" s="153">
        <v>0</v>
      </c>
      <c r="AD109" s="153">
        <f t="shared" si="101"/>
        <v>0</v>
      </c>
      <c r="AE109" s="37">
        <f t="shared" si="102"/>
        <v>15.24</v>
      </c>
      <c r="AF109" s="37">
        <f t="shared" si="103"/>
        <v>0</v>
      </c>
      <c r="AG109" s="37">
        <f t="shared" si="104"/>
        <v>0</v>
      </c>
      <c r="AH109" s="37">
        <f t="shared" si="105"/>
        <v>12.7</v>
      </c>
      <c r="AI109" s="37">
        <f t="shared" si="106"/>
        <v>2.5400000000000009</v>
      </c>
    </row>
    <row r="110" spans="1:35" ht="63" x14ac:dyDescent="0.25">
      <c r="A110" s="27" t="s">
        <v>331</v>
      </c>
      <c r="B110" s="48" t="s">
        <v>363</v>
      </c>
      <c r="C110" s="49" t="s">
        <v>364</v>
      </c>
      <c r="D110" s="31">
        <v>2021</v>
      </c>
      <c r="E110" s="31" t="s">
        <v>192</v>
      </c>
      <c r="F110" s="155" t="s">
        <v>192</v>
      </c>
      <c r="G110" s="155" t="s">
        <v>192</v>
      </c>
      <c r="H110" s="155" t="s">
        <v>192</v>
      </c>
      <c r="I110" s="158">
        <v>0</v>
      </c>
      <c r="J110" s="153">
        <v>0</v>
      </c>
      <c r="K110" s="153">
        <v>0</v>
      </c>
      <c r="L110" s="153">
        <v>0</v>
      </c>
      <c r="M110" s="153">
        <v>0</v>
      </c>
      <c r="N110" s="153">
        <v>0</v>
      </c>
      <c r="O110" s="153">
        <v>0</v>
      </c>
      <c r="P110" s="153">
        <v>0</v>
      </c>
      <c r="Q110" s="153">
        <v>0</v>
      </c>
      <c r="R110" s="153">
        <v>0</v>
      </c>
      <c r="S110" s="153">
        <v>0</v>
      </c>
      <c r="T110" s="153">
        <v>0</v>
      </c>
      <c r="U110" s="153">
        <v>0</v>
      </c>
      <c r="V110" s="153">
        <v>0</v>
      </c>
      <c r="W110" s="153">
        <v>0</v>
      </c>
      <c r="X110" s="153">
        <v>0</v>
      </c>
      <c r="Y110" s="153">
        <v>0</v>
      </c>
      <c r="Z110" s="153">
        <v>0</v>
      </c>
      <c r="AA110" s="153">
        <v>0</v>
      </c>
      <c r="AB110" s="153">
        <v>0</v>
      </c>
      <c r="AC110" s="153">
        <v>0</v>
      </c>
      <c r="AD110" s="153">
        <v>0</v>
      </c>
      <c r="AE110" s="37">
        <f t="shared" si="102"/>
        <v>0</v>
      </c>
      <c r="AF110" s="37">
        <f t="shared" si="103"/>
        <v>0</v>
      </c>
      <c r="AG110" s="37">
        <f t="shared" si="104"/>
        <v>0</v>
      </c>
      <c r="AH110" s="37">
        <f t="shared" si="105"/>
        <v>0</v>
      </c>
      <c r="AI110" s="37">
        <f t="shared" si="106"/>
        <v>0</v>
      </c>
    </row>
    <row r="111" spans="1:35" ht="31.5" x14ac:dyDescent="0.25">
      <c r="A111" s="27" t="s">
        <v>331</v>
      </c>
      <c r="B111" s="43" t="s">
        <v>365</v>
      </c>
      <c r="C111" s="50" t="s">
        <v>366</v>
      </c>
      <c r="D111" s="55">
        <v>2019</v>
      </c>
      <c r="E111" s="31">
        <v>2021</v>
      </c>
      <c r="F111" s="153" t="s">
        <v>192</v>
      </c>
      <c r="G111" s="153" t="s">
        <v>192</v>
      </c>
      <c r="H111" s="153" t="s">
        <v>192</v>
      </c>
      <c r="I111" s="158">
        <v>198.86506804600003</v>
      </c>
      <c r="J111" s="153">
        <v>69.494800076000004</v>
      </c>
      <c r="K111" s="153">
        <v>69.494800076000004</v>
      </c>
      <c r="L111" s="153">
        <v>0</v>
      </c>
      <c r="M111" s="153">
        <v>0</v>
      </c>
      <c r="N111" s="153">
        <v>58.119666730000006</v>
      </c>
      <c r="O111" s="153">
        <f t="shared" si="99"/>
        <v>11.375133345999998</v>
      </c>
      <c r="P111" s="153">
        <v>0</v>
      </c>
      <c r="Q111" s="153">
        <v>0</v>
      </c>
      <c r="R111" s="153">
        <v>0</v>
      </c>
      <c r="S111" s="153">
        <v>0</v>
      </c>
      <c r="T111" s="153">
        <f t="shared" si="100"/>
        <v>0</v>
      </c>
      <c r="U111" s="153">
        <v>0</v>
      </c>
      <c r="V111" s="153">
        <v>0</v>
      </c>
      <c r="W111" s="153">
        <v>0</v>
      </c>
      <c r="X111" s="153">
        <v>0</v>
      </c>
      <c r="Y111" s="153">
        <f t="shared" si="107"/>
        <v>0</v>
      </c>
      <c r="Z111" s="153">
        <v>0</v>
      </c>
      <c r="AA111" s="153">
        <v>0</v>
      </c>
      <c r="AB111" s="153">
        <v>0</v>
      </c>
      <c r="AC111" s="153">
        <v>0</v>
      </c>
      <c r="AD111" s="153">
        <f t="shared" si="101"/>
        <v>0</v>
      </c>
      <c r="AE111" s="37">
        <f t="shared" si="102"/>
        <v>69.494800076000004</v>
      </c>
      <c r="AF111" s="37">
        <f t="shared" si="103"/>
        <v>0</v>
      </c>
      <c r="AG111" s="37">
        <f t="shared" si="104"/>
        <v>0</v>
      </c>
      <c r="AH111" s="37">
        <f t="shared" si="105"/>
        <v>58.119666730000006</v>
      </c>
      <c r="AI111" s="37">
        <f t="shared" si="106"/>
        <v>11.375133345999998</v>
      </c>
    </row>
    <row r="112" spans="1:35" ht="31.5" x14ac:dyDescent="0.25">
      <c r="A112" s="27" t="s">
        <v>331</v>
      </c>
      <c r="B112" s="43" t="s">
        <v>367</v>
      </c>
      <c r="C112" s="50" t="s">
        <v>368</v>
      </c>
      <c r="D112" s="55">
        <v>2019</v>
      </c>
      <c r="E112" s="31">
        <v>2022</v>
      </c>
      <c r="F112" s="153" t="s">
        <v>192</v>
      </c>
      <c r="G112" s="153" t="s">
        <v>192</v>
      </c>
      <c r="H112" s="153" t="s">
        <v>192</v>
      </c>
      <c r="I112" s="158">
        <v>142.006576534</v>
      </c>
      <c r="J112" s="153">
        <v>51.008617273999995</v>
      </c>
      <c r="K112" s="153">
        <v>49.217308777999989</v>
      </c>
      <c r="L112" s="153">
        <v>0</v>
      </c>
      <c r="M112" s="153">
        <v>0</v>
      </c>
      <c r="N112" s="153">
        <v>41.158423981666658</v>
      </c>
      <c r="O112" s="153">
        <f t="shared" si="99"/>
        <v>8.0588847963333308</v>
      </c>
      <c r="P112" s="153">
        <v>1.7913084959999979</v>
      </c>
      <c r="Q112" s="153">
        <v>0</v>
      </c>
      <c r="R112" s="153">
        <v>0</v>
      </c>
      <c r="S112" s="153">
        <v>1.4927570799999983</v>
      </c>
      <c r="T112" s="153">
        <f t="shared" si="100"/>
        <v>0.29855141599999957</v>
      </c>
      <c r="U112" s="153">
        <v>0</v>
      </c>
      <c r="V112" s="153">
        <v>0</v>
      </c>
      <c r="W112" s="153">
        <v>0</v>
      </c>
      <c r="X112" s="153">
        <v>0</v>
      </c>
      <c r="Y112" s="153">
        <f t="shared" si="107"/>
        <v>0</v>
      </c>
      <c r="Z112" s="153">
        <v>0</v>
      </c>
      <c r="AA112" s="153">
        <v>0</v>
      </c>
      <c r="AB112" s="153">
        <v>0</v>
      </c>
      <c r="AC112" s="153">
        <v>0</v>
      </c>
      <c r="AD112" s="153">
        <f t="shared" si="101"/>
        <v>0</v>
      </c>
      <c r="AE112" s="37">
        <f t="shared" si="102"/>
        <v>51.008617273999988</v>
      </c>
      <c r="AF112" s="37">
        <f t="shared" si="103"/>
        <v>0</v>
      </c>
      <c r="AG112" s="37">
        <f t="shared" si="104"/>
        <v>0</v>
      </c>
      <c r="AH112" s="37">
        <f t="shared" si="105"/>
        <v>42.651181061666655</v>
      </c>
      <c r="AI112" s="37">
        <f t="shared" si="106"/>
        <v>8.3574362123333295</v>
      </c>
    </row>
    <row r="113" spans="1:35" ht="31.5" x14ac:dyDescent="0.25">
      <c r="A113" s="27" t="s">
        <v>331</v>
      </c>
      <c r="B113" s="43" t="s">
        <v>369</v>
      </c>
      <c r="C113" s="50" t="s">
        <v>370</v>
      </c>
      <c r="D113" s="55">
        <v>2019</v>
      </c>
      <c r="E113" s="31">
        <v>2020</v>
      </c>
      <c r="F113" s="153" t="s">
        <v>192</v>
      </c>
      <c r="G113" s="153" t="s">
        <v>192</v>
      </c>
      <c r="H113" s="153" t="s">
        <v>192</v>
      </c>
      <c r="I113" s="158">
        <v>4.5350844199999996</v>
      </c>
      <c r="J113" s="153">
        <v>0</v>
      </c>
      <c r="K113" s="153">
        <v>0</v>
      </c>
      <c r="L113" s="153">
        <v>0</v>
      </c>
      <c r="M113" s="153">
        <v>0</v>
      </c>
      <c r="N113" s="153">
        <v>0</v>
      </c>
      <c r="O113" s="153">
        <f t="shared" si="99"/>
        <v>0</v>
      </c>
      <c r="P113" s="153">
        <v>0</v>
      </c>
      <c r="Q113" s="153">
        <v>0</v>
      </c>
      <c r="R113" s="153">
        <v>0</v>
      </c>
      <c r="S113" s="153">
        <v>0</v>
      </c>
      <c r="T113" s="153">
        <f t="shared" si="100"/>
        <v>0</v>
      </c>
      <c r="U113" s="153">
        <v>0</v>
      </c>
      <c r="V113" s="153">
        <v>0</v>
      </c>
      <c r="W113" s="153">
        <v>0</v>
      </c>
      <c r="X113" s="153">
        <v>0</v>
      </c>
      <c r="Y113" s="153">
        <f t="shared" si="107"/>
        <v>0</v>
      </c>
      <c r="Z113" s="153">
        <v>0</v>
      </c>
      <c r="AA113" s="153">
        <v>0</v>
      </c>
      <c r="AB113" s="153">
        <v>0</v>
      </c>
      <c r="AC113" s="153">
        <v>0</v>
      </c>
      <c r="AD113" s="153">
        <f t="shared" si="101"/>
        <v>0</v>
      </c>
      <c r="AE113" s="37">
        <f t="shared" si="102"/>
        <v>0</v>
      </c>
      <c r="AF113" s="37">
        <f t="shared" si="103"/>
        <v>0</v>
      </c>
      <c r="AG113" s="37">
        <f t="shared" si="104"/>
        <v>0</v>
      </c>
      <c r="AH113" s="37">
        <f t="shared" si="105"/>
        <v>0</v>
      </c>
      <c r="AI113" s="37">
        <f t="shared" si="106"/>
        <v>0</v>
      </c>
    </row>
    <row r="114" spans="1:35" x14ac:dyDescent="0.25">
      <c r="A114" s="27" t="s">
        <v>331</v>
      </c>
      <c r="B114" s="43" t="s">
        <v>371</v>
      </c>
      <c r="C114" s="50" t="s">
        <v>372</v>
      </c>
      <c r="D114" s="55">
        <v>2022</v>
      </c>
      <c r="E114" s="31" t="s">
        <v>192</v>
      </c>
      <c r="F114" s="155" t="s">
        <v>192</v>
      </c>
      <c r="G114" s="155" t="s">
        <v>192</v>
      </c>
      <c r="H114" s="155" t="s">
        <v>192</v>
      </c>
      <c r="I114" s="158">
        <v>0</v>
      </c>
      <c r="J114" s="153">
        <v>0</v>
      </c>
      <c r="K114" s="153">
        <v>0</v>
      </c>
      <c r="L114" s="153">
        <v>0</v>
      </c>
      <c r="M114" s="153">
        <v>0</v>
      </c>
      <c r="N114" s="153">
        <v>0</v>
      </c>
      <c r="O114" s="153">
        <f t="shared" si="99"/>
        <v>0</v>
      </c>
      <c r="P114" s="153">
        <v>0</v>
      </c>
      <c r="Q114" s="153">
        <v>0</v>
      </c>
      <c r="R114" s="153">
        <v>0</v>
      </c>
      <c r="S114" s="153">
        <v>0</v>
      </c>
      <c r="T114" s="153">
        <f t="shared" si="100"/>
        <v>0</v>
      </c>
      <c r="U114" s="153">
        <v>0</v>
      </c>
      <c r="V114" s="153">
        <v>0</v>
      </c>
      <c r="W114" s="153">
        <v>0</v>
      </c>
      <c r="X114" s="153">
        <v>0</v>
      </c>
      <c r="Y114" s="153">
        <f t="shared" si="107"/>
        <v>0</v>
      </c>
      <c r="Z114" s="153">
        <v>0</v>
      </c>
      <c r="AA114" s="153">
        <v>0</v>
      </c>
      <c r="AB114" s="153">
        <v>0</v>
      </c>
      <c r="AC114" s="153">
        <v>0</v>
      </c>
      <c r="AD114" s="153">
        <f t="shared" si="101"/>
        <v>0</v>
      </c>
      <c r="AE114" s="37">
        <f t="shared" si="102"/>
        <v>0</v>
      </c>
      <c r="AF114" s="37">
        <f t="shared" si="103"/>
        <v>0</v>
      </c>
      <c r="AG114" s="37">
        <f t="shared" si="104"/>
        <v>0</v>
      </c>
      <c r="AH114" s="37">
        <f t="shared" si="105"/>
        <v>0</v>
      </c>
      <c r="AI114" s="37">
        <f t="shared" si="106"/>
        <v>0</v>
      </c>
    </row>
    <row r="115" spans="1:35" ht="47.25" x14ac:dyDescent="0.25">
      <c r="A115" s="27" t="s">
        <v>331</v>
      </c>
      <c r="B115" s="43" t="s">
        <v>373</v>
      </c>
      <c r="C115" s="50" t="s">
        <v>374</v>
      </c>
      <c r="D115" s="55">
        <v>2020</v>
      </c>
      <c r="E115" s="31">
        <v>2023</v>
      </c>
      <c r="F115" s="153" t="s">
        <v>192</v>
      </c>
      <c r="G115" s="153" t="s">
        <v>192</v>
      </c>
      <c r="H115" s="153" t="s">
        <v>192</v>
      </c>
      <c r="I115" s="158">
        <v>421.18882406</v>
      </c>
      <c r="J115" s="153">
        <v>398.82634439999998</v>
      </c>
      <c r="K115" s="153">
        <v>157.00768919999999</v>
      </c>
      <c r="L115" s="153">
        <v>0</v>
      </c>
      <c r="M115" s="153">
        <v>0</v>
      </c>
      <c r="N115" s="153">
        <v>130.839741</v>
      </c>
      <c r="O115" s="153">
        <f t="shared" si="99"/>
        <v>26.167948199999984</v>
      </c>
      <c r="P115" s="153">
        <v>16.55999999999997</v>
      </c>
      <c r="Q115" s="153">
        <v>0</v>
      </c>
      <c r="R115" s="153">
        <v>0</v>
      </c>
      <c r="S115" s="153">
        <v>13.799999999999976</v>
      </c>
      <c r="T115" s="153">
        <f t="shared" si="100"/>
        <v>2.7599999999999945</v>
      </c>
      <c r="U115" s="153">
        <v>225.25865520000002</v>
      </c>
      <c r="V115" s="153">
        <v>0</v>
      </c>
      <c r="W115" s="153">
        <v>0</v>
      </c>
      <c r="X115" s="153">
        <v>188.16786071333337</v>
      </c>
      <c r="Y115" s="153">
        <f t="shared" si="107"/>
        <v>37.090794486666653</v>
      </c>
      <c r="Z115" s="153">
        <v>0</v>
      </c>
      <c r="AA115" s="153">
        <v>0</v>
      </c>
      <c r="AB115" s="153">
        <v>0</v>
      </c>
      <c r="AC115" s="153">
        <v>0</v>
      </c>
      <c r="AD115" s="153">
        <f t="shared" si="101"/>
        <v>0</v>
      </c>
      <c r="AE115" s="37">
        <f t="shared" si="102"/>
        <v>398.82634439999998</v>
      </c>
      <c r="AF115" s="37">
        <f t="shared" si="103"/>
        <v>0</v>
      </c>
      <c r="AG115" s="37">
        <f t="shared" si="104"/>
        <v>0</v>
      </c>
      <c r="AH115" s="37">
        <f t="shared" si="105"/>
        <v>332.80760171333338</v>
      </c>
      <c r="AI115" s="37">
        <f t="shared" si="106"/>
        <v>66.018742686666627</v>
      </c>
    </row>
    <row r="116" spans="1:35" ht="47.25" x14ac:dyDescent="0.25">
      <c r="A116" s="27" t="s">
        <v>331</v>
      </c>
      <c r="B116" s="43" t="s">
        <v>375</v>
      </c>
      <c r="C116" s="29" t="s">
        <v>376</v>
      </c>
      <c r="D116" s="31">
        <v>2013</v>
      </c>
      <c r="E116" s="31">
        <v>2026</v>
      </c>
      <c r="F116" s="153" t="s">
        <v>192</v>
      </c>
      <c r="G116" s="153">
        <v>459.08262999999999</v>
      </c>
      <c r="H116" s="154" t="s">
        <v>377</v>
      </c>
      <c r="I116" s="153">
        <v>1047.0870815400001</v>
      </c>
      <c r="J116" s="153">
        <v>511.16934732000004</v>
      </c>
      <c r="K116" s="153">
        <v>0</v>
      </c>
      <c r="L116" s="153">
        <v>0</v>
      </c>
      <c r="M116" s="153">
        <v>0</v>
      </c>
      <c r="N116" s="153">
        <v>0</v>
      </c>
      <c r="O116" s="153">
        <f t="shared" si="99"/>
        <v>0</v>
      </c>
      <c r="P116" s="153">
        <v>0</v>
      </c>
      <c r="Q116" s="153">
        <v>0</v>
      </c>
      <c r="R116" s="153">
        <v>0</v>
      </c>
      <c r="S116" s="153">
        <v>0</v>
      </c>
      <c r="T116" s="153">
        <f t="shared" si="100"/>
        <v>0</v>
      </c>
      <c r="U116" s="153">
        <v>67.599248560000007</v>
      </c>
      <c r="V116" s="153">
        <v>0</v>
      </c>
      <c r="W116" s="153">
        <v>0</v>
      </c>
      <c r="X116" s="153">
        <v>56.332707133333344</v>
      </c>
      <c r="Y116" s="153">
        <f t="shared" si="107"/>
        <v>11.266541426666663</v>
      </c>
      <c r="Z116" s="153">
        <v>114.9988</v>
      </c>
      <c r="AA116" s="153">
        <v>0</v>
      </c>
      <c r="AB116" s="153">
        <v>0</v>
      </c>
      <c r="AC116" s="153">
        <v>96.317666666666668</v>
      </c>
      <c r="AD116" s="153">
        <f t="shared" si="101"/>
        <v>18.681133333333335</v>
      </c>
      <c r="AE116" s="37">
        <f t="shared" si="102"/>
        <v>182.59804856</v>
      </c>
      <c r="AF116" s="37">
        <f t="shared" si="103"/>
        <v>0</v>
      </c>
      <c r="AG116" s="37">
        <f t="shared" si="104"/>
        <v>0</v>
      </c>
      <c r="AH116" s="37">
        <f t="shared" si="105"/>
        <v>152.65037380000001</v>
      </c>
      <c r="AI116" s="37">
        <f t="shared" si="106"/>
        <v>29.947674759999998</v>
      </c>
    </row>
    <row r="117" spans="1:35" ht="31.5" x14ac:dyDescent="0.25">
      <c r="A117" s="21" t="s">
        <v>378</v>
      </c>
      <c r="B117" s="22" t="s">
        <v>379</v>
      </c>
      <c r="C117" s="23" t="s">
        <v>191</v>
      </c>
      <c r="D117" s="42" t="s">
        <v>192</v>
      </c>
      <c r="E117" s="42" t="s">
        <v>192</v>
      </c>
      <c r="F117" s="152" t="s">
        <v>192</v>
      </c>
      <c r="G117" s="152" t="s">
        <v>192</v>
      </c>
      <c r="H117" s="152" t="s">
        <v>192</v>
      </c>
      <c r="I117" s="152">
        <v>0</v>
      </c>
      <c r="J117" s="152">
        <v>0</v>
      </c>
      <c r="K117" s="152">
        <v>0</v>
      </c>
      <c r="L117" s="152">
        <v>0</v>
      </c>
      <c r="M117" s="152">
        <v>0</v>
      </c>
      <c r="N117" s="152">
        <v>0</v>
      </c>
      <c r="O117" s="152">
        <v>0</v>
      </c>
      <c r="P117" s="152">
        <v>0</v>
      </c>
      <c r="Q117" s="152">
        <v>0</v>
      </c>
      <c r="R117" s="152">
        <v>0</v>
      </c>
      <c r="S117" s="152">
        <v>0</v>
      </c>
      <c r="T117" s="152">
        <v>0</v>
      </c>
      <c r="U117" s="152">
        <v>0</v>
      </c>
      <c r="V117" s="152">
        <v>0</v>
      </c>
      <c r="W117" s="152">
        <v>0</v>
      </c>
      <c r="X117" s="152">
        <v>0</v>
      </c>
      <c r="Y117" s="152">
        <v>0</v>
      </c>
      <c r="Z117" s="152">
        <v>0</v>
      </c>
      <c r="AA117" s="152">
        <v>0</v>
      </c>
      <c r="AB117" s="152">
        <v>0</v>
      </c>
      <c r="AC117" s="152">
        <v>0</v>
      </c>
      <c r="AD117" s="152">
        <v>0</v>
      </c>
      <c r="AE117" s="152">
        <v>0</v>
      </c>
      <c r="AF117" s="152">
        <v>0</v>
      </c>
      <c r="AG117" s="152">
        <v>0</v>
      </c>
      <c r="AH117" s="152">
        <v>0</v>
      </c>
      <c r="AI117" s="152">
        <v>0</v>
      </c>
    </row>
    <row r="118" spans="1:35" ht="31.5" x14ac:dyDescent="0.25">
      <c r="A118" s="39" t="s">
        <v>380</v>
      </c>
      <c r="B118" s="40" t="s">
        <v>381</v>
      </c>
      <c r="C118" s="41" t="s">
        <v>191</v>
      </c>
      <c r="D118" s="42" t="s">
        <v>192</v>
      </c>
      <c r="E118" s="42" t="s">
        <v>192</v>
      </c>
      <c r="F118" s="156" t="s">
        <v>192</v>
      </c>
      <c r="G118" s="156" t="s">
        <v>192</v>
      </c>
      <c r="H118" s="156" t="s">
        <v>192</v>
      </c>
      <c r="I118" s="156">
        <f t="shared" ref="I118:J118" si="108">SUM(I119:I155)</f>
        <v>10628.733791295601</v>
      </c>
      <c r="J118" s="156">
        <f t="shared" si="108"/>
        <v>9365.8266824155999</v>
      </c>
      <c r="K118" s="156">
        <f t="shared" ref="K118" si="109">SUM(K119:K155)</f>
        <v>520.54294179599992</v>
      </c>
      <c r="L118" s="156">
        <f t="shared" ref="L118:AD118" si="110">SUM(L119:L155)</f>
        <v>0</v>
      </c>
      <c r="M118" s="156">
        <f t="shared" si="110"/>
        <v>0</v>
      </c>
      <c r="N118" s="156">
        <f t="shared" si="110"/>
        <v>434.42225855500004</v>
      </c>
      <c r="O118" s="156">
        <f t="shared" si="110"/>
        <v>86.120683240999952</v>
      </c>
      <c r="P118" s="156">
        <f t="shared" si="110"/>
        <v>567.21288604100005</v>
      </c>
      <c r="Q118" s="156">
        <f t="shared" si="110"/>
        <v>0</v>
      </c>
      <c r="R118" s="156">
        <f t="shared" si="110"/>
        <v>0</v>
      </c>
      <c r="S118" s="156">
        <f t="shared" si="110"/>
        <v>388.82153036416662</v>
      </c>
      <c r="T118" s="156">
        <f t="shared" si="110"/>
        <v>178.39135567683334</v>
      </c>
      <c r="U118" s="156">
        <f t="shared" si="110"/>
        <v>642.64858179099997</v>
      </c>
      <c r="V118" s="156">
        <f t="shared" si="110"/>
        <v>0</v>
      </c>
      <c r="W118" s="156">
        <f t="shared" si="110"/>
        <v>0</v>
      </c>
      <c r="X118" s="156">
        <f t="shared" si="110"/>
        <v>434.24710487749996</v>
      </c>
      <c r="Y118" s="156">
        <f t="shared" si="110"/>
        <v>208.40147691349995</v>
      </c>
      <c r="Z118" s="156">
        <f t="shared" si="110"/>
        <v>568.00164321700004</v>
      </c>
      <c r="AA118" s="156">
        <f t="shared" si="110"/>
        <v>0</v>
      </c>
      <c r="AB118" s="156">
        <f t="shared" si="110"/>
        <v>0</v>
      </c>
      <c r="AC118" s="156">
        <f t="shared" si="110"/>
        <v>474.62914585416672</v>
      </c>
      <c r="AD118" s="156">
        <f t="shared" si="110"/>
        <v>93.372497362833343</v>
      </c>
      <c r="AE118" s="156">
        <f t="shared" ref="AE118:AI118" si="111">SUM(AE119:AE155)</f>
        <v>2298.406052845</v>
      </c>
      <c r="AF118" s="156">
        <f t="shared" si="111"/>
        <v>0</v>
      </c>
      <c r="AG118" s="156">
        <f t="shared" si="111"/>
        <v>0</v>
      </c>
      <c r="AH118" s="156">
        <f t="shared" si="111"/>
        <v>1732.1200396508334</v>
      </c>
      <c r="AI118" s="156">
        <f t="shared" si="111"/>
        <v>566.28601319416646</v>
      </c>
    </row>
    <row r="119" spans="1:35" ht="47.25" x14ac:dyDescent="0.25">
      <c r="A119" s="61" t="s">
        <v>380</v>
      </c>
      <c r="B119" s="48" t="s">
        <v>3535</v>
      </c>
      <c r="C119" s="49" t="s">
        <v>3536</v>
      </c>
      <c r="D119" s="31">
        <v>2021</v>
      </c>
      <c r="E119" s="31">
        <v>2023</v>
      </c>
      <c r="F119" s="155" t="s">
        <v>192</v>
      </c>
      <c r="G119" s="155" t="s">
        <v>192</v>
      </c>
      <c r="H119" s="155" t="s">
        <v>192</v>
      </c>
      <c r="I119" s="158">
        <v>225</v>
      </c>
      <c r="J119" s="153">
        <v>225</v>
      </c>
      <c r="K119" s="155">
        <v>0</v>
      </c>
      <c r="L119" s="155">
        <v>0</v>
      </c>
      <c r="M119" s="155">
        <v>0</v>
      </c>
      <c r="N119" s="155">
        <v>0</v>
      </c>
      <c r="O119" s="153">
        <f t="shared" ref="O119:O155" si="112">K119-N119</f>
        <v>0</v>
      </c>
      <c r="P119" s="155">
        <v>101.989625796</v>
      </c>
      <c r="Q119" s="155">
        <v>0</v>
      </c>
      <c r="R119" s="155">
        <v>0</v>
      </c>
      <c r="S119" s="155">
        <v>0</v>
      </c>
      <c r="T119" s="153">
        <f t="shared" ref="T119:T155" si="113">P119-S119</f>
        <v>101.989625796</v>
      </c>
      <c r="U119" s="155">
        <v>123.010374204</v>
      </c>
      <c r="V119" s="155">
        <v>0</v>
      </c>
      <c r="W119" s="155">
        <v>0</v>
      </c>
      <c r="X119" s="155">
        <v>0</v>
      </c>
      <c r="Y119" s="153">
        <f t="shared" ref="Y119:Y155" si="114">U119-X119</f>
        <v>123.010374204</v>
      </c>
      <c r="Z119" s="155">
        <v>0</v>
      </c>
      <c r="AA119" s="155">
        <v>0</v>
      </c>
      <c r="AB119" s="155">
        <v>0</v>
      </c>
      <c r="AC119" s="155">
        <v>0</v>
      </c>
      <c r="AD119" s="153">
        <f t="shared" ref="AD119:AD155" si="115">Z119-AC119</f>
        <v>0</v>
      </c>
      <c r="AE119" s="37">
        <f t="shared" ref="AE119:AE155" si="116">K119+P119+U119+Z119</f>
        <v>225</v>
      </c>
      <c r="AF119" s="37">
        <f t="shared" ref="AF119:AF155" si="117">L119+Q119+V119+AA119</f>
        <v>0</v>
      </c>
      <c r="AG119" s="37">
        <f t="shared" ref="AG119:AG155" si="118">M119+R119+W119+AB119</f>
        <v>0</v>
      </c>
      <c r="AH119" s="37">
        <f t="shared" ref="AH119:AH155" si="119">N119+S119+X119+AC119</f>
        <v>0</v>
      </c>
      <c r="AI119" s="37">
        <f t="shared" ref="AI119:AI155" si="120">O119+T119+Y119+AD119</f>
        <v>225</v>
      </c>
    </row>
    <row r="120" spans="1:35" ht="31.5" x14ac:dyDescent="0.25">
      <c r="A120" s="27" t="s">
        <v>380</v>
      </c>
      <c r="B120" s="43" t="s">
        <v>382</v>
      </c>
      <c r="C120" s="49" t="s">
        <v>383</v>
      </c>
      <c r="D120" s="31">
        <v>2017</v>
      </c>
      <c r="E120" s="31">
        <v>2028</v>
      </c>
      <c r="F120" s="155" t="s">
        <v>192</v>
      </c>
      <c r="G120" s="155" t="s">
        <v>192</v>
      </c>
      <c r="H120" s="155" t="s">
        <v>192</v>
      </c>
      <c r="I120" s="153">
        <v>171.55086451259996</v>
      </c>
      <c r="J120" s="153">
        <v>75.249190232599958</v>
      </c>
      <c r="K120" s="153">
        <v>0</v>
      </c>
      <c r="L120" s="153">
        <v>0</v>
      </c>
      <c r="M120" s="153">
        <v>0</v>
      </c>
      <c r="N120" s="153">
        <v>0</v>
      </c>
      <c r="O120" s="153">
        <f t="shared" si="112"/>
        <v>0</v>
      </c>
      <c r="P120" s="153">
        <v>0</v>
      </c>
      <c r="Q120" s="153">
        <v>0</v>
      </c>
      <c r="R120" s="153">
        <v>0</v>
      </c>
      <c r="S120" s="153">
        <v>0</v>
      </c>
      <c r="T120" s="153">
        <f t="shared" si="113"/>
        <v>0</v>
      </c>
      <c r="U120" s="153">
        <v>15.758925833999998</v>
      </c>
      <c r="V120" s="153">
        <v>0</v>
      </c>
      <c r="W120" s="153">
        <v>0</v>
      </c>
      <c r="X120" s="153">
        <v>13.205333333333332</v>
      </c>
      <c r="Y120" s="153">
        <f t="shared" si="114"/>
        <v>2.5535925006666655</v>
      </c>
      <c r="Z120" s="153">
        <v>2</v>
      </c>
      <c r="AA120" s="153">
        <v>0</v>
      </c>
      <c r="AB120" s="153">
        <v>0</v>
      </c>
      <c r="AC120" s="153">
        <v>1.6666666666666667</v>
      </c>
      <c r="AD120" s="153">
        <f t="shared" si="115"/>
        <v>0.33333333333333326</v>
      </c>
      <c r="AE120" s="37">
        <f t="shared" si="116"/>
        <v>17.758925833999996</v>
      </c>
      <c r="AF120" s="37">
        <f t="shared" si="117"/>
        <v>0</v>
      </c>
      <c r="AG120" s="37">
        <f t="shared" si="118"/>
        <v>0</v>
      </c>
      <c r="AH120" s="37">
        <f t="shared" si="119"/>
        <v>14.871999999999998</v>
      </c>
      <c r="AI120" s="37">
        <f t="shared" si="120"/>
        <v>2.8869258339999986</v>
      </c>
    </row>
    <row r="121" spans="1:35" ht="31.5" x14ac:dyDescent="0.25">
      <c r="A121" s="27" t="s">
        <v>380</v>
      </c>
      <c r="B121" s="43" t="s">
        <v>384</v>
      </c>
      <c r="C121" s="49" t="s">
        <v>385</v>
      </c>
      <c r="D121" s="31">
        <v>2017</v>
      </c>
      <c r="E121" s="31">
        <v>2027</v>
      </c>
      <c r="F121" s="155" t="s">
        <v>192</v>
      </c>
      <c r="G121" s="155" t="s">
        <v>192</v>
      </c>
      <c r="H121" s="155" t="s">
        <v>192</v>
      </c>
      <c r="I121" s="153">
        <v>313.75069999999994</v>
      </c>
      <c r="J121" s="153">
        <v>254.0180388499999</v>
      </c>
      <c r="K121" s="153">
        <v>109.159715322</v>
      </c>
      <c r="L121" s="153">
        <v>0</v>
      </c>
      <c r="M121" s="153">
        <v>0</v>
      </c>
      <c r="N121" s="153">
        <v>91.177007674999999</v>
      </c>
      <c r="O121" s="153">
        <f t="shared" si="112"/>
        <v>17.982707646999998</v>
      </c>
      <c r="P121" s="153">
        <v>42.934131521999994</v>
      </c>
      <c r="Q121" s="153">
        <v>0</v>
      </c>
      <c r="R121" s="153">
        <v>0</v>
      </c>
      <c r="S121" s="153">
        <v>35.935865149999998</v>
      </c>
      <c r="T121" s="153">
        <f t="shared" si="113"/>
        <v>6.9982663719999962</v>
      </c>
      <c r="U121" s="153">
        <v>35.097431779999994</v>
      </c>
      <c r="V121" s="153">
        <v>0</v>
      </c>
      <c r="W121" s="153">
        <v>0</v>
      </c>
      <c r="X121" s="153">
        <v>29.367592693333332</v>
      </c>
      <c r="Y121" s="153">
        <f t="shared" si="114"/>
        <v>5.7298390866666615</v>
      </c>
      <c r="Z121" s="153">
        <v>2</v>
      </c>
      <c r="AA121" s="153">
        <v>0</v>
      </c>
      <c r="AB121" s="153">
        <v>0</v>
      </c>
      <c r="AC121" s="153">
        <v>1.6666666666666667</v>
      </c>
      <c r="AD121" s="153">
        <f t="shared" si="115"/>
        <v>0.33333333333333326</v>
      </c>
      <c r="AE121" s="37">
        <f t="shared" si="116"/>
        <v>189.19127862399998</v>
      </c>
      <c r="AF121" s="37">
        <f t="shared" si="117"/>
        <v>0</v>
      </c>
      <c r="AG121" s="37">
        <f t="shared" si="118"/>
        <v>0</v>
      </c>
      <c r="AH121" s="37">
        <f t="shared" si="119"/>
        <v>158.14713218499998</v>
      </c>
      <c r="AI121" s="37">
        <f t="shared" si="120"/>
        <v>31.044146438999988</v>
      </c>
    </row>
    <row r="122" spans="1:35" ht="31.5" x14ac:dyDescent="0.25">
      <c r="A122" s="27" t="s">
        <v>380</v>
      </c>
      <c r="B122" s="43" t="s">
        <v>386</v>
      </c>
      <c r="C122" s="49" t="s">
        <v>387</v>
      </c>
      <c r="D122" s="31">
        <v>2017</v>
      </c>
      <c r="E122" s="31">
        <v>2020</v>
      </c>
      <c r="F122" s="155" t="s">
        <v>192</v>
      </c>
      <c r="G122" s="155" t="s">
        <v>192</v>
      </c>
      <c r="H122" s="155" t="s">
        <v>192</v>
      </c>
      <c r="I122" s="158">
        <v>16.573302450000003</v>
      </c>
      <c r="J122" s="153">
        <v>0</v>
      </c>
      <c r="K122" s="153">
        <v>0</v>
      </c>
      <c r="L122" s="153">
        <v>0</v>
      </c>
      <c r="M122" s="153">
        <v>0</v>
      </c>
      <c r="N122" s="153">
        <v>0</v>
      </c>
      <c r="O122" s="153">
        <f t="shared" si="112"/>
        <v>0</v>
      </c>
      <c r="P122" s="153">
        <v>0</v>
      </c>
      <c r="Q122" s="153">
        <v>0</v>
      </c>
      <c r="R122" s="153">
        <v>0</v>
      </c>
      <c r="S122" s="153">
        <v>0</v>
      </c>
      <c r="T122" s="153">
        <f t="shared" si="113"/>
        <v>0</v>
      </c>
      <c r="U122" s="153">
        <v>0</v>
      </c>
      <c r="V122" s="153">
        <v>0</v>
      </c>
      <c r="W122" s="153">
        <v>0</v>
      </c>
      <c r="X122" s="153">
        <v>0</v>
      </c>
      <c r="Y122" s="153">
        <f t="shared" si="114"/>
        <v>0</v>
      </c>
      <c r="Z122" s="153">
        <v>0</v>
      </c>
      <c r="AA122" s="153">
        <v>0</v>
      </c>
      <c r="AB122" s="153">
        <v>0</v>
      </c>
      <c r="AC122" s="153">
        <v>0</v>
      </c>
      <c r="AD122" s="153">
        <f t="shared" si="115"/>
        <v>0</v>
      </c>
      <c r="AE122" s="37">
        <f t="shared" si="116"/>
        <v>0</v>
      </c>
      <c r="AF122" s="37">
        <f t="shared" si="117"/>
        <v>0</v>
      </c>
      <c r="AG122" s="37">
        <f t="shared" si="118"/>
        <v>0</v>
      </c>
      <c r="AH122" s="37">
        <f t="shared" si="119"/>
        <v>0</v>
      </c>
      <c r="AI122" s="37">
        <f t="shared" si="120"/>
        <v>0</v>
      </c>
    </row>
    <row r="123" spans="1:35" ht="31.5" x14ac:dyDescent="0.25">
      <c r="A123" s="27" t="s">
        <v>380</v>
      </c>
      <c r="B123" s="43" t="s">
        <v>388</v>
      </c>
      <c r="C123" s="49" t="s">
        <v>389</v>
      </c>
      <c r="D123" s="31">
        <v>2017</v>
      </c>
      <c r="E123" s="31">
        <v>2027</v>
      </c>
      <c r="F123" s="155" t="s">
        <v>192</v>
      </c>
      <c r="G123" s="155" t="s">
        <v>192</v>
      </c>
      <c r="H123" s="155" t="s">
        <v>192</v>
      </c>
      <c r="I123" s="153">
        <v>186.41013648299997</v>
      </c>
      <c r="J123" s="153">
        <v>158.43763703299999</v>
      </c>
      <c r="K123" s="153">
        <v>44.554236925999994</v>
      </c>
      <c r="L123" s="153">
        <v>0</v>
      </c>
      <c r="M123" s="153">
        <v>0</v>
      </c>
      <c r="N123" s="153">
        <v>37.23134555</v>
      </c>
      <c r="O123" s="153">
        <f t="shared" si="112"/>
        <v>7.3228913759999941</v>
      </c>
      <c r="P123" s="153">
        <v>20.242089030000002</v>
      </c>
      <c r="Q123" s="153">
        <v>0</v>
      </c>
      <c r="R123" s="153">
        <v>0</v>
      </c>
      <c r="S123" s="153">
        <v>16.961740858333339</v>
      </c>
      <c r="T123" s="153">
        <f t="shared" si="113"/>
        <v>3.2803481716666631</v>
      </c>
      <c r="U123" s="153">
        <v>23.283200000000001</v>
      </c>
      <c r="V123" s="153">
        <v>0</v>
      </c>
      <c r="W123" s="153">
        <v>0</v>
      </c>
      <c r="X123" s="153">
        <v>19.498000000000001</v>
      </c>
      <c r="Y123" s="153">
        <f t="shared" si="114"/>
        <v>3.7851999999999997</v>
      </c>
      <c r="Z123" s="153">
        <v>0</v>
      </c>
      <c r="AA123" s="153">
        <v>0</v>
      </c>
      <c r="AB123" s="153">
        <v>0</v>
      </c>
      <c r="AC123" s="153">
        <v>0</v>
      </c>
      <c r="AD123" s="153">
        <f t="shared" si="115"/>
        <v>0</v>
      </c>
      <c r="AE123" s="37">
        <f t="shared" si="116"/>
        <v>88.079525955999998</v>
      </c>
      <c r="AF123" s="37">
        <f t="shared" si="117"/>
        <v>0</v>
      </c>
      <c r="AG123" s="37">
        <f t="shared" si="118"/>
        <v>0</v>
      </c>
      <c r="AH123" s="37">
        <f t="shared" si="119"/>
        <v>73.691086408333348</v>
      </c>
      <c r="AI123" s="37">
        <f t="shared" si="120"/>
        <v>14.388439547666657</v>
      </c>
    </row>
    <row r="124" spans="1:35" ht="31.5" x14ac:dyDescent="0.25">
      <c r="A124" s="27" t="s">
        <v>380</v>
      </c>
      <c r="B124" s="43" t="s">
        <v>390</v>
      </c>
      <c r="C124" s="49" t="s">
        <v>391</v>
      </c>
      <c r="D124" s="31">
        <v>2017</v>
      </c>
      <c r="E124" s="31">
        <v>2028</v>
      </c>
      <c r="F124" s="155" t="s">
        <v>192</v>
      </c>
      <c r="G124" s="155" t="s">
        <v>192</v>
      </c>
      <c r="H124" s="155" t="s">
        <v>192</v>
      </c>
      <c r="I124" s="153">
        <v>215.0130382774</v>
      </c>
      <c r="J124" s="153">
        <v>62.103051587400003</v>
      </c>
      <c r="K124" s="153">
        <v>1.50586368</v>
      </c>
      <c r="L124" s="153">
        <v>0</v>
      </c>
      <c r="M124" s="153">
        <v>0</v>
      </c>
      <c r="N124" s="153">
        <v>1.2548864000000002</v>
      </c>
      <c r="O124" s="153">
        <f t="shared" si="112"/>
        <v>0.25097727999999986</v>
      </c>
      <c r="P124" s="153">
        <v>13.644766500000001</v>
      </c>
      <c r="Q124" s="153">
        <v>0</v>
      </c>
      <c r="R124" s="153">
        <v>0</v>
      </c>
      <c r="S124" s="153">
        <v>11.428305416666667</v>
      </c>
      <c r="T124" s="153">
        <f t="shared" si="113"/>
        <v>2.2164610833333338</v>
      </c>
      <c r="U124" s="153">
        <v>12.468999999999999</v>
      </c>
      <c r="V124" s="153">
        <v>0</v>
      </c>
      <c r="W124" s="153">
        <v>0</v>
      </c>
      <c r="X124" s="153">
        <v>10.442</v>
      </c>
      <c r="Y124" s="153">
        <f t="shared" si="114"/>
        <v>2.0269999999999992</v>
      </c>
      <c r="Z124" s="153">
        <v>0</v>
      </c>
      <c r="AA124" s="153">
        <v>0</v>
      </c>
      <c r="AB124" s="153">
        <v>0</v>
      </c>
      <c r="AC124" s="153">
        <v>0</v>
      </c>
      <c r="AD124" s="153">
        <f t="shared" si="115"/>
        <v>0</v>
      </c>
      <c r="AE124" s="37">
        <f t="shared" si="116"/>
        <v>27.619630180000001</v>
      </c>
      <c r="AF124" s="37">
        <f t="shared" si="117"/>
        <v>0</v>
      </c>
      <c r="AG124" s="37">
        <f t="shared" si="118"/>
        <v>0</v>
      </c>
      <c r="AH124" s="37">
        <f t="shared" si="119"/>
        <v>23.125191816666668</v>
      </c>
      <c r="AI124" s="37">
        <f t="shared" si="120"/>
        <v>4.4944383633333329</v>
      </c>
    </row>
    <row r="125" spans="1:35" ht="31.5" x14ac:dyDescent="0.25">
      <c r="A125" s="27" t="s">
        <v>380</v>
      </c>
      <c r="B125" s="43" t="s">
        <v>392</v>
      </c>
      <c r="C125" s="49" t="s">
        <v>393</v>
      </c>
      <c r="D125" s="31">
        <v>2018</v>
      </c>
      <c r="E125" s="31">
        <v>2022</v>
      </c>
      <c r="F125" s="155" t="s">
        <v>192</v>
      </c>
      <c r="G125" s="155" t="s">
        <v>192</v>
      </c>
      <c r="H125" s="155" t="s">
        <v>192</v>
      </c>
      <c r="I125" s="158">
        <v>80.82277972</v>
      </c>
      <c r="J125" s="153">
        <v>18.644428789999999</v>
      </c>
      <c r="K125" s="153">
        <v>17.297428790000001</v>
      </c>
      <c r="L125" s="153">
        <v>0</v>
      </c>
      <c r="M125" s="153">
        <v>0</v>
      </c>
      <c r="N125" s="153">
        <v>14.459362241666669</v>
      </c>
      <c r="O125" s="153">
        <f t="shared" si="112"/>
        <v>2.8380665483333321</v>
      </c>
      <c r="P125" s="153">
        <v>1.3469999999999964</v>
      </c>
      <c r="Q125" s="153">
        <v>0</v>
      </c>
      <c r="R125" s="153">
        <v>0</v>
      </c>
      <c r="S125" s="153">
        <v>1.1224999999999969</v>
      </c>
      <c r="T125" s="153">
        <f t="shared" si="113"/>
        <v>0.22449999999999948</v>
      </c>
      <c r="U125" s="153">
        <v>0</v>
      </c>
      <c r="V125" s="153">
        <v>0</v>
      </c>
      <c r="W125" s="153">
        <v>0</v>
      </c>
      <c r="X125" s="153">
        <v>0</v>
      </c>
      <c r="Y125" s="153">
        <f t="shared" si="114"/>
        <v>0</v>
      </c>
      <c r="Z125" s="153">
        <v>0</v>
      </c>
      <c r="AA125" s="153">
        <v>0</v>
      </c>
      <c r="AB125" s="153">
        <v>0</v>
      </c>
      <c r="AC125" s="153">
        <v>0</v>
      </c>
      <c r="AD125" s="153">
        <f t="shared" si="115"/>
        <v>0</v>
      </c>
      <c r="AE125" s="37">
        <f t="shared" si="116"/>
        <v>18.644428789999999</v>
      </c>
      <c r="AF125" s="37">
        <f t="shared" si="117"/>
        <v>0</v>
      </c>
      <c r="AG125" s="37">
        <f t="shared" si="118"/>
        <v>0</v>
      </c>
      <c r="AH125" s="37">
        <f t="shared" si="119"/>
        <v>15.581862241666666</v>
      </c>
      <c r="AI125" s="37">
        <f t="shared" si="120"/>
        <v>3.0625665483333315</v>
      </c>
    </row>
    <row r="126" spans="1:35" ht="31.5" x14ac:dyDescent="0.25">
      <c r="A126" s="27" t="s">
        <v>380</v>
      </c>
      <c r="B126" s="43" t="s">
        <v>394</v>
      </c>
      <c r="C126" s="49" t="s">
        <v>395</v>
      </c>
      <c r="D126" s="31">
        <v>2018</v>
      </c>
      <c r="E126" s="31">
        <v>2020</v>
      </c>
      <c r="F126" s="155" t="s">
        <v>192</v>
      </c>
      <c r="G126" s="155" t="s">
        <v>192</v>
      </c>
      <c r="H126" s="155" t="s">
        <v>192</v>
      </c>
      <c r="I126" s="158">
        <v>39.220567549999998</v>
      </c>
      <c r="J126" s="153">
        <v>0</v>
      </c>
      <c r="K126" s="153">
        <v>0</v>
      </c>
      <c r="L126" s="153">
        <v>0</v>
      </c>
      <c r="M126" s="153">
        <v>0</v>
      </c>
      <c r="N126" s="153">
        <v>0</v>
      </c>
      <c r="O126" s="153">
        <f t="shared" si="112"/>
        <v>0</v>
      </c>
      <c r="P126" s="153">
        <v>0</v>
      </c>
      <c r="Q126" s="153">
        <v>0</v>
      </c>
      <c r="R126" s="153">
        <v>0</v>
      </c>
      <c r="S126" s="153">
        <v>0</v>
      </c>
      <c r="T126" s="153">
        <f t="shared" si="113"/>
        <v>0</v>
      </c>
      <c r="U126" s="153">
        <v>0</v>
      </c>
      <c r="V126" s="153">
        <v>0</v>
      </c>
      <c r="W126" s="153">
        <v>0</v>
      </c>
      <c r="X126" s="153">
        <v>0</v>
      </c>
      <c r="Y126" s="153">
        <f t="shared" si="114"/>
        <v>0</v>
      </c>
      <c r="Z126" s="153">
        <v>0</v>
      </c>
      <c r="AA126" s="153">
        <v>0</v>
      </c>
      <c r="AB126" s="153">
        <v>0</v>
      </c>
      <c r="AC126" s="153">
        <v>0</v>
      </c>
      <c r="AD126" s="153">
        <f t="shared" si="115"/>
        <v>0</v>
      </c>
      <c r="AE126" s="37">
        <f t="shared" si="116"/>
        <v>0</v>
      </c>
      <c r="AF126" s="37">
        <f t="shared" si="117"/>
        <v>0</v>
      </c>
      <c r="AG126" s="37">
        <f t="shared" si="118"/>
        <v>0</v>
      </c>
      <c r="AH126" s="37">
        <f t="shared" si="119"/>
        <v>0</v>
      </c>
      <c r="AI126" s="37">
        <f t="shared" si="120"/>
        <v>0</v>
      </c>
    </row>
    <row r="127" spans="1:35" ht="31.5" x14ac:dyDescent="0.25">
      <c r="A127" s="27" t="s">
        <v>380</v>
      </c>
      <c r="B127" s="43" t="s">
        <v>396</v>
      </c>
      <c r="C127" s="49" t="s">
        <v>397</v>
      </c>
      <c r="D127" s="31">
        <v>2019</v>
      </c>
      <c r="E127" s="31">
        <v>2021</v>
      </c>
      <c r="F127" s="155" t="s">
        <v>192</v>
      </c>
      <c r="G127" s="155" t="s">
        <v>192</v>
      </c>
      <c r="H127" s="155" t="s">
        <v>192</v>
      </c>
      <c r="I127" s="158">
        <v>19.5283835</v>
      </c>
      <c r="J127" s="153">
        <v>-0.46124217000000001</v>
      </c>
      <c r="K127" s="153">
        <v>-0.46124217000000001</v>
      </c>
      <c r="L127" s="153">
        <v>0</v>
      </c>
      <c r="M127" s="153">
        <v>0</v>
      </c>
      <c r="N127" s="153">
        <v>-0.38436847499999999</v>
      </c>
      <c r="O127" s="153">
        <f t="shared" si="112"/>
        <v>-7.687369500000002E-2</v>
      </c>
      <c r="P127" s="153">
        <v>0</v>
      </c>
      <c r="Q127" s="153">
        <v>0</v>
      </c>
      <c r="R127" s="153">
        <v>0</v>
      </c>
      <c r="S127" s="153">
        <v>0</v>
      </c>
      <c r="T127" s="153">
        <f t="shared" si="113"/>
        <v>0</v>
      </c>
      <c r="U127" s="153">
        <v>0</v>
      </c>
      <c r="V127" s="153">
        <v>0</v>
      </c>
      <c r="W127" s="153">
        <v>0</v>
      </c>
      <c r="X127" s="153">
        <v>0</v>
      </c>
      <c r="Y127" s="153">
        <f t="shared" si="114"/>
        <v>0</v>
      </c>
      <c r="Z127" s="153">
        <v>0</v>
      </c>
      <c r="AA127" s="153">
        <v>0</v>
      </c>
      <c r="AB127" s="153">
        <v>0</v>
      </c>
      <c r="AC127" s="153">
        <v>0</v>
      </c>
      <c r="AD127" s="153">
        <f t="shared" si="115"/>
        <v>0</v>
      </c>
      <c r="AE127" s="37">
        <f t="shared" si="116"/>
        <v>-0.46124217000000001</v>
      </c>
      <c r="AF127" s="37">
        <f t="shared" si="117"/>
        <v>0</v>
      </c>
      <c r="AG127" s="37">
        <f t="shared" si="118"/>
        <v>0</v>
      </c>
      <c r="AH127" s="37">
        <f t="shared" si="119"/>
        <v>-0.38436847499999999</v>
      </c>
      <c r="AI127" s="37">
        <f t="shared" si="120"/>
        <v>-7.687369500000002E-2</v>
      </c>
    </row>
    <row r="128" spans="1:35" ht="31.5" x14ac:dyDescent="0.25">
      <c r="A128" s="27" t="s">
        <v>380</v>
      </c>
      <c r="B128" s="43" t="s">
        <v>398</v>
      </c>
      <c r="C128" s="49" t="s">
        <v>399</v>
      </c>
      <c r="D128" s="31">
        <v>2019</v>
      </c>
      <c r="E128" s="31">
        <v>2027</v>
      </c>
      <c r="F128" s="155" t="s">
        <v>192</v>
      </c>
      <c r="G128" s="155" t="s">
        <v>192</v>
      </c>
      <c r="H128" s="155" t="s">
        <v>192</v>
      </c>
      <c r="I128" s="158">
        <v>163.19261551399998</v>
      </c>
      <c r="J128" s="153">
        <v>87.04543453399998</v>
      </c>
      <c r="K128" s="153">
        <v>10.521608845999999</v>
      </c>
      <c r="L128" s="153">
        <v>0</v>
      </c>
      <c r="M128" s="153">
        <v>0</v>
      </c>
      <c r="N128" s="153">
        <v>8.7843497666666668</v>
      </c>
      <c r="O128" s="153">
        <f t="shared" si="112"/>
        <v>1.7372590793333327</v>
      </c>
      <c r="P128" s="153">
        <v>27.398049864000001</v>
      </c>
      <c r="Q128" s="153">
        <v>0</v>
      </c>
      <c r="R128" s="153">
        <v>0</v>
      </c>
      <c r="S128" s="153">
        <v>22.964882069999998</v>
      </c>
      <c r="T128" s="153">
        <f t="shared" si="113"/>
        <v>4.4331677940000027</v>
      </c>
      <c r="U128" s="153">
        <v>6.6559999999999997</v>
      </c>
      <c r="V128" s="153">
        <v>0</v>
      </c>
      <c r="W128" s="153">
        <v>0</v>
      </c>
      <c r="X128" s="153">
        <v>5.5739999999999998</v>
      </c>
      <c r="Y128" s="153">
        <f t="shared" si="114"/>
        <v>1.0819999999999999</v>
      </c>
      <c r="Z128" s="153">
        <v>0</v>
      </c>
      <c r="AA128" s="153">
        <v>0</v>
      </c>
      <c r="AB128" s="153">
        <v>0</v>
      </c>
      <c r="AC128" s="153">
        <v>0</v>
      </c>
      <c r="AD128" s="153">
        <f t="shared" si="115"/>
        <v>0</v>
      </c>
      <c r="AE128" s="37">
        <f t="shared" si="116"/>
        <v>44.575658709999999</v>
      </c>
      <c r="AF128" s="37">
        <f t="shared" si="117"/>
        <v>0</v>
      </c>
      <c r="AG128" s="37">
        <f t="shared" si="118"/>
        <v>0</v>
      </c>
      <c r="AH128" s="37">
        <f t="shared" si="119"/>
        <v>37.323231836666665</v>
      </c>
      <c r="AI128" s="37">
        <f t="shared" si="120"/>
        <v>7.2524268733333352</v>
      </c>
    </row>
    <row r="129" spans="1:35" ht="31.5" x14ac:dyDescent="0.25">
      <c r="A129" s="27" t="s">
        <v>380</v>
      </c>
      <c r="B129" s="43" t="s">
        <v>400</v>
      </c>
      <c r="C129" s="49" t="s">
        <v>401</v>
      </c>
      <c r="D129" s="31">
        <v>2020</v>
      </c>
      <c r="E129" s="31">
        <v>2020</v>
      </c>
      <c r="F129" s="153" t="s">
        <v>192</v>
      </c>
      <c r="G129" s="153" t="s">
        <v>192</v>
      </c>
      <c r="H129" s="153" t="s">
        <v>192</v>
      </c>
      <c r="I129" s="158">
        <v>15.71821327</v>
      </c>
      <c r="J129" s="153">
        <v>0</v>
      </c>
      <c r="K129" s="153">
        <v>0</v>
      </c>
      <c r="L129" s="153">
        <v>0</v>
      </c>
      <c r="M129" s="153">
        <v>0</v>
      </c>
      <c r="N129" s="153">
        <v>0</v>
      </c>
      <c r="O129" s="153">
        <f t="shared" si="112"/>
        <v>0</v>
      </c>
      <c r="P129" s="153">
        <v>0</v>
      </c>
      <c r="Q129" s="153">
        <v>0</v>
      </c>
      <c r="R129" s="153">
        <v>0</v>
      </c>
      <c r="S129" s="153">
        <v>0</v>
      </c>
      <c r="T129" s="153">
        <f t="shared" si="113"/>
        <v>0</v>
      </c>
      <c r="U129" s="153">
        <v>0</v>
      </c>
      <c r="V129" s="153">
        <v>0</v>
      </c>
      <c r="W129" s="153">
        <v>0</v>
      </c>
      <c r="X129" s="153">
        <v>0</v>
      </c>
      <c r="Y129" s="153">
        <f t="shared" si="114"/>
        <v>0</v>
      </c>
      <c r="Z129" s="153">
        <v>0</v>
      </c>
      <c r="AA129" s="153">
        <v>0</v>
      </c>
      <c r="AB129" s="153">
        <v>0</v>
      </c>
      <c r="AC129" s="153">
        <v>0</v>
      </c>
      <c r="AD129" s="153">
        <f t="shared" si="115"/>
        <v>0</v>
      </c>
      <c r="AE129" s="37">
        <f t="shared" si="116"/>
        <v>0</v>
      </c>
      <c r="AF129" s="37">
        <f t="shared" si="117"/>
        <v>0</v>
      </c>
      <c r="AG129" s="37">
        <f t="shared" si="118"/>
        <v>0</v>
      </c>
      <c r="AH129" s="37">
        <f t="shared" si="119"/>
        <v>0</v>
      </c>
      <c r="AI129" s="37">
        <f t="shared" si="120"/>
        <v>0</v>
      </c>
    </row>
    <row r="130" spans="1:35" ht="31.5" x14ac:dyDescent="0.25">
      <c r="A130" s="27" t="s">
        <v>380</v>
      </c>
      <c r="B130" s="43" t="s">
        <v>402</v>
      </c>
      <c r="C130" s="49" t="s">
        <v>403</v>
      </c>
      <c r="D130" s="31">
        <v>2021</v>
      </c>
      <c r="E130" s="31">
        <v>2022</v>
      </c>
      <c r="F130" s="153" t="s">
        <v>192</v>
      </c>
      <c r="G130" s="153" t="s">
        <v>192</v>
      </c>
      <c r="H130" s="153" t="s">
        <v>192</v>
      </c>
      <c r="I130" s="158">
        <v>52.272740458000001</v>
      </c>
      <c r="J130" s="153">
        <v>52.272740458000001</v>
      </c>
      <c r="K130" s="153">
        <v>48.331740457999999</v>
      </c>
      <c r="L130" s="153">
        <v>0</v>
      </c>
      <c r="M130" s="153">
        <v>0</v>
      </c>
      <c r="N130" s="153">
        <v>40.390833333333333</v>
      </c>
      <c r="O130" s="153">
        <f t="shared" si="112"/>
        <v>7.9409071246666656</v>
      </c>
      <c r="P130" s="153">
        <v>3.9409999999999998</v>
      </c>
      <c r="Q130" s="153">
        <v>0</v>
      </c>
      <c r="R130" s="153">
        <v>0</v>
      </c>
      <c r="S130" s="153">
        <v>3.2841666666666671</v>
      </c>
      <c r="T130" s="153">
        <f t="shared" si="113"/>
        <v>0.65683333333333271</v>
      </c>
      <c r="U130" s="153">
        <v>0</v>
      </c>
      <c r="V130" s="153">
        <v>0</v>
      </c>
      <c r="W130" s="153">
        <v>0</v>
      </c>
      <c r="X130" s="153">
        <v>0</v>
      </c>
      <c r="Y130" s="153">
        <f t="shared" si="114"/>
        <v>0</v>
      </c>
      <c r="Z130" s="153">
        <v>0</v>
      </c>
      <c r="AA130" s="153">
        <v>0</v>
      </c>
      <c r="AB130" s="153">
        <v>0</v>
      </c>
      <c r="AC130" s="153">
        <v>0</v>
      </c>
      <c r="AD130" s="153">
        <f t="shared" si="115"/>
        <v>0</v>
      </c>
      <c r="AE130" s="37">
        <f t="shared" si="116"/>
        <v>52.272740458000001</v>
      </c>
      <c r="AF130" s="37">
        <f t="shared" si="117"/>
        <v>0</v>
      </c>
      <c r="AG130" s="37">
        <f t="shared" si="118"/>
        <v>0</v>
      </c>
      <c r="AH130" s="37">
        <f t="shared" si="119"/>
        <v>43.674999999999997</v>
      </c>
      <c r="AI130" s="37">
        <f t="shared" si="120"/>
        <v>8.5977404579999988</v>
      </c>
    </row>
    <row r="131" spans="1:35" ht="31.5" x14ac:dyDescent="0.25">
      <c r="A131" s="27" t="s">
        <v>380</v>
      </c>
      <c r="B131" s="43" t="s">
        <v>404</v>
      </c>
      <c r="C131" s="49" t="s">
        <v>405</v>
      </c>
      <c r="D131" s="31">
        <v>2023</v>
      </c>
      <c r="E131" s="31">
        <v>2026</v>
      </c>
      <c r="F131" s="153" t="s">
        <v>192</v>
      </c>
      <c r="G131" s="153" t="s">
        <v>192</v>
      </c>
      <c r="H131" s="153" t="s">
        <v>192</v>
      </c>
      <c r="I131" s="153">
        <v>81.625199999999992</v>
      </c>
      <c r="J131" s="153">
        <v>81.625199999999992</v>
      </c>
      <c r="K131" s="153">
        <v>0</v>
      </c>
      <c r="L131" s="153">
        <v>0</v>
      </c>
      <c r="M131" s="153">
        <v>0</v>
      </c>
      <c r="N131" s="153">
        <v>0</v>
      </c>
      <c r="O131" s="153">
        <f t="shared" si="112"/>
        <v>0</v>
      </c>
      <c r="P131" s="153">
        <v>0</v>
      </c>
      <c r="Q131" s="153">
        <v>0</v>
      </c>
      <c r="R131" s="153">
        <v>0</v>
      </c>
      <c r="S131" s="153">
        <v>0</v>
      </c>
      <c r="T131" s="153">
        <f t="shared" si="113"/>
        <v>0</v>
      </c>
      <c r="U131" s="153">
        <v>8.231509427999999</v>
      </c>
      <c r="V131" s="153">
        <v>0</v>
      </c>
      <c r="W131" s="153">
        <v>0</v>
      </c>
      <c r="X131" s="153">
        <v>6.90559119</v>
      </c>
      <c r="Y131" s="153">
        <f t="shared" si="114"/>
        <v>1.325918237999999</v>
      </c>
      <c r="Z131" s="153">
        <v>3</v>
      </c>
      <c r="AA131" s="153">
        <v>0</v>
      </c>
      <c r="AB131" s="153">
        <v>0</v>
      </c>
      <c r="AC131" s="153">
        <v>2.5</v>
      </c>
      <c r="AD131" s="153">
        <f t="shared" si="115"/>
        <v>0.5</v>
      </c>
      <c r="AE131" s="37">
        <f t="shared" si="116"/>
        <v>11.231509427999999</v>
      </c>
      <c r="AF131" s="37">
        <f t="shared" si="117"/>
        <v>0</v>
      </c>
      <c r="AG131" s="37">
        <f t="shared" si="118"/>
        <v>0</v>
      </c>
      <c r="AH131" s="37">
        <f t="shared" si="119"/>
        <v>9.4055911899999991</v>
      </c>
      <c r="AI131" s="37">
        <f t="shared" si="120"/>
        <v>1.825918237999999</v>
      </c>
    </row>
    <row r="132" spans="1:35" ht="31.5" x14ac:dyDescent="0.25">
      <c r="A132" s="27" t="s">
        <v>380</v>
      </c>
      <c r="B132" s="43" t="s">
        <v>406</v>
      </c>
      <c r="C132" s="49" t="s">
        <v>407</v>
      </c>
      <c r="D132" s="44">
        <v>2023</v>
      </c>
      <c r="E132" s="44">
        <v>2023</v>
      </c>
      <c r="F132" s="153" t="s">
        <v>192</v>
      </c>
      <c r="G132" s="153" t="s">
        <v>192</v>
      </c>
      <c r="H132" s="153" t="s">
        <v>192</v>
      </c>
      <c r="I132" s="158">
        <v>8.2847999999999988</v>
      </c>
      <c r="J132" s="153">
        <v>8.2847999999999988</v>
      </c>
      <c r="K132" s="153">
        <v>0</v>
      </c>
      <c r="L132" s="153">
        <v>0</v>
      </c>
      <c r="M132" s="153">
        <v>0</v>
      </c>
      <c r="N132" s="153">
        <v>0</v>
      </c>
      <c r="O132" s="153">
        <f t="shared" si="112"/>
        <v>0</v>
      </c>
      <c r="P132" s="153">
        <v>0</v>
      </c>
      <c r="Q132" s="153">
        <v>0</v>
      </c>
      <c r="R132" s="153">
        <v>0</v>
      </c>
      <c r="S132" s="153">
        <v>0</v>
      </c>
      <c r="T132" s="153">
        <f t="shared" si="113"/>
        <v>0</v>
      </c>
      <c r="U132" s="153">
        <v>8.2847999999999988</v>
      </c>
      <c r="V132" s="153">
        <v>0</v>
      </c>
      <c r="W132" s="153">
        <v>0</v>
      </c>
      <c r="X132" s="153">
        <v>6.9379999999999997</v>
      </c>
      <c r="Y132" s="153">
        <f t="shared" si="114"/>
        <v>1.3467999999999991</v>
      </c>
      <c r="Z132" s="153">
        <v>0</v>
      </c>
      <c r="AA132" s="153">
        <v>0</v>
      </c>
      <c r="AB132" s="153">
        <v>0</v>
      </c>
      <c r="AC132" s="153">
        <v>0</v>
      </c>
      <c r="AD132" s="153">
        <f t="shared" si="115"/>
        <v>0</v>
      </c>
      <c r="AE132" s="37">
        <f t="shared" si="116"/>
        <v>8.2847999999999988</v>
      </c>
      <c r="AF132" s="37">
        <f t="shared" si="117"/>
        <v>0</v>
      </c>
      <c r="AG132" s="37">
        <f t="shared" si="118"/>
        <v>0</v>
      </c>
      <c r="AH132" s="37">
        <f t="shared" si="119"/>
        <v>6.9379999999999997</v>
      </c>
      <c r="AI132" s="37">
        <f t="shared" si="120"/>
        <v>1.3467999999999991</v>
      </c>
    </row>
    <row r="133" spans="1:35" ht="31.5" x14ac:dyDescent="0.25">
      <c r="A133" s="27" t="s">
        <v>380</v>
      </c>
      <c r="B133" s="43" t="s">
        <v>408</v>
      </c>
      <c r="C133" s="49" t="s">
        <v>409</v>
      </c>
      <c r="D133" s="44">
        <v>2024</v>
      </c>
      <c r="E133" s="44">
        <v>2028</v>
      </c>
      <c r="F133" s="153" t="s">
        <v>192</v>
      </c>
      <c r="G133" s="153" t="s">
        <v>192</v>
      </c>
      <c r="H133" s="153" t="s">
        <v>192</v>
      </c>
      <c r="I133" s="153">
        <v>301.303496</v>
      </c>
      <c r="J133" s="153">
        <v>301.303496</v>
      </c>
      <c r="K133" s="153">
        <v>0</v>
      </c>
      <c r="L133" s="153">
        <v>0</v>
      </c>
      <c r="M133" s="153">
        <v>0</v>
      </c>
      <c r="N133" s="153">
        <v>0</v>
      </c>
      <c r="O133" s="153">
        <f t="shared" si="112"/>
        <v>0</v>
      </c>
      <c r="P133" s="153">
        <v>0</v>
      </c>
      <c r="Q133" s="153">
        <v>0</v>
      </c>
      <c r="R133" s="153">
        <v>0</v>
      </c>
      <c r="S133" s="153">
        <v>0</v>
      </c>
      <c r="T133" s="153">
        <f t="shared" si="113"/>
        <v>0</v>
      </c>
      <c r="U133" s="153">
        <v>0</v>
      </c>
      <c r="V133" s="153">
        <v>0</v>
      </c>
      <c r="W133" s="153">
        <v>0</v>
      </c>
      <c r="X133" s="153">
        <v>0</v>
      </c>
      <c r="Y133" s="153">
        <f t="shared" si="114"/>
        <v>0</v>
      </c>
      <c r="Z133" s="153">
        <v>18.508606848399999</v>
      </c>
      <c r="AA133" s="153">
        <v>0</v>
      </c>
      <c r="AB133" s="153">
        <v>0</v>
      </c>
      <c r="AC133" s="153">
        <v>15.527821616999999</v>
      </c>
      <c r="AD133" s="153">
        <f t="shared" si="115"/>
        <v>2.9807852314000005</v>
      </c>
      <c r="AE133" s="37">
        <f t="shared" si="116"/>
        <v>18.508606848399999</v>
      </c>
      <c r="AF133" s="37">
        <f t="shared" si="117"/>
        <v>0</v>
      </c>
      <c r="AG133" s="37">
        <f t="shared" si="118"/>
        <v>0</v>
      </c>
      <c r="AH133" s="37">
        <f t="shared" si="119"/>
        <v>15.527821616999999</v>
      </c>
      <c r="AI133" s="37">
        <f t="shared" si="120"/>
        <v>2.9807852314000005</v>
      </c>
    </row>
    <row r="134" spans="1:35" ht="31.5" x14ac:dyDescent="0.25">
      <c r="A134" s="27" t="s">
        <v>380</v>
      </c>
      <c r="B134" s="43" t="s">
        <v>3514</v>
      </c>
      <c r="C134" s="49" t="s">
        <v>3515</v>
      </c>
      <c r="D134" s="44">
        <v>2025</v>
      </c>
      <c r="E134" s="44" t="s">
        <v>192</v>
      </c>
      <c r="F134" s="153" t="s">
        <v>192</v>
      </c>
      <c r="G134" s="153" t="s">
        <v>192</v>
      </c>
      <c r="H134" s="153" t="s">
        <v>192</v>
      </c>
      <c r="I134" s="153">
        <v>235.36801599999998</v>
      </c>
      <c r="J134" s="153">
        <v>235.36801599999998</v>
      </c>
      <c r="K134" s="153">
        <v>0</v>
      </c>
      <c r="L134" s="153">
        <v>0</v>
      </c>
      <c r="M134" s="153">
        <v>0</v>
      </c>
      <c r="N134" s="153">
        <v>0</v>
      </c>
      <c r="O134" s="153">
        <f t="shared" si="112"/>
        <v>0</v>
      </c>
      <c r="P134" s="153">
        <v>0</v>
      </c>
      <c r="Q134" s="153">
        <v>0</v>
      </c>
      <c r="R134" s="153">
        <v>0</v>
      </c>
      <c r="S134" s="153">
        <v>0</v>
      </c>
      <c r="T134" s="153">
        <f t="shared" si="113"/>
        <v>0</v>
      </c>
      <c r="U134" s="153">
        <v>0</v>
      </c>
      <c r="V134" s="153">
        <v>0</v>
      </c>
      <c r="W134" s="153">
        <v>0</v>
      </c>
      <c r="X134" s="153">
        <v>0</v>
      </c>
      <c r="Y134" s="153">
        <f t="shared" si="114"/>
        <v>0</v>
      </c>
      <c r="Z134" s="153">
        <v>0</v>
      </c>
      <c r="AA134" s="153">
        <v>0</v>
      </c>
      <c r="AB134" s="153">
        <v>0</v>
      </c>
      <c r="AC134" s="153">
        <v>0</v>
      </c>
      <c r="AD134" s="153">
        <f t="shared" si="115"/>
        <v>0</v>
      </c>
      <c r="AE134" s="37">
        <f t="shared" si="116"/>
        <v>0</v>
      </c>
      <c r="AF134" s="37">
        <f t="shared" si="117"/>
        <v>0</v>
      </c>
      <c r="AG134" s="37">
        <f t="shared" si="118"/>
        <v>0</v>
      </c>
      <c r="AH134" s="37">
        <f t="shared" si="119"/>
        <v>0</v>
      </c>
      <c r="AI134" s="37">
        <f t="shared" si="120"/>
        <v>0</v>
      </c>
    </row>
    <row r="135" spans="1:35" ht="31.5" x14ac:dyDescent="0.25">
      <c r="A135" s="27" t="s">
        <v>380</v>
      </c>
      <c r="B135" s="43" t="s">
        <v>410</v>
      </c>
      <c r="C135" s="49" t="s">
        <v>411</v>
      </c>
      <c r="D135" s="44">
        <v>2024</v>
      </c>
      <c r="E135" s="44">
        <v>2027</v>
      </c>
      <c r="F135" s="153" t="s">
        <v>192</v>
      </c>
      <c r="G135" s="153" t="s">
        <v>192</v>
      </c>
      <c r="H135" s="153" t="s">
        <v>192</v>
      </c>
      <c r="I135" s="153">
        <v>43.759247999999999</v>
      </c>
      <c r="J135" s="153">
        <v>43.759247999999999</v>
      </c>
      <c r="K135" s="153">
        <v>0</v>
      </c>
      <c r="L135" s="153">
        <v>0</v>
      </c>
      <c r="M135" s="153">
        <v>0</v>
      </c>
      <c r="N135" s="153">
        <v>0</v>
      </c>
      <c r="O135" s="153">
        <f t="shared" si="112"/>
        <v>0</v>
      </c>
      <c r="P135" s="153">
        <v>0</v>
      </c>
      <c r="Q135" s="153">
        <v>0</v>
      </c>
      <c r="R135" s="153">
        <v>0</v>
      </c>
      <c r="S135" s="153">
        <v>0</v>
      </c>
      <c r="T135" s="153">
        <f t="shared" si="113"/>
        <v>0</v>
      </c>
      <c r="U135" s="153">
        <v>0</v>
      </c>
      <c r="V135" s="153">
        <v>0</v>
      </c>
      <c r="W135" s="153">
        <v>0</v>
      </c>
      <c r="X135" s="153">
        <v>0</v>
      </c>
      <c r="Y135" s="153">
        <f t="shared" si="114"/>
        <v>0</v>
      </c>
      <c r="Z135" s="153">
        <v>17.664079999999998</v>
      </c>
      <c r="AA135" s="153">
        <v>0</v>
      </c>
      <c r="AB135" s="153">
        <v>0</v>
      </c>
      <c r="AC135" s="153">
        <v>14.809899999999999</v>
      </c>
      <c r="AD135" s="153">
        <f t="shared" si="115"/>
        <v>2.8541799999999995</v>
      </c>
      <c r="AE135" s="37">
        <f t="shared" si="116"/>
        <v>17.664079999999998</v>
      </c>
      <c r="AF135" s="37">
        <f t="shared" si="117"/>
        <v>0</v>
      </c>
      <c r="AG135" s="37">
        <f t="shared" si="118"/>
        <v>0</v>
      </c>
      <c r="AH135" s="37">
        <f t="shared" si="119"/>
        <v>14.809899999999999</v>
      </c>
      <c r="AI135" s="37">
        <f t="shared" si="120"/>
        <v>2.8541799999999995</v>
      </c>
    </row>
    <row r="136" spans="1:35" ht="31.5" x14ac:dyDescent="0.25">
      <c r="A136" s="27" t="s">
        <v>380</v>
      </c>
      <c r="B136" s="43" t="s">
        <v>412</v>
      </c>
      <c r="C136" s="49" t="s">
        <v>413</v>
      </c>
      <c r="D136" s="44">
        <v>2024</v>
      </c>
      <c r="E136" s="44">
        <v>2028</v>
      </c>
      <c r="F136" s="153" t="s">
        <v>192</v>
      </c>
      <c r="G136" s="153" t="s">
        <v>192</v>
      </c>
      <c r="H136" s="153" t="s">
        <v>192</v>
      </c>
      <c r="I136" s="153">
        <v>293.86198400000001</v>
      </c>
      <c r="J136" s="153">
        <v>293.86198400000001</v>
      </c>
      <c r="K136" s="153">
        <v>0</v>
      </c>
      <c r="L136" s="153">
        <v>0</v>
      </c>
      <c r="M136" s="153">
        <v>0</v>
      </c>
      <c r="N136" s="153">
        <v>0</v>
      </c>
      <c r="O136" s="153">
        <f t="shared" si="112"/>
        <v>0</v>
      </c>
      <c r="P136" s="153">
        <v>0</v>
      </c>
      <c r="Q136" s="153">
        <v>0</v>
      </c>
      <c r="R136" s="153">
        <v>0</v>
      </c>
      <c r="S136" s="153">
        <v>0</v>
      </c>
      <c r="T136" s="153">
        <f t="shared" si="113"/>
        <v>0</v>
      </c>
      <c r="U136" s="153">
        <v>0</v>
      </c>
      <c r="V136" s="153">
        <v>0</v>
      </c>
      <c r="W136" s="153">
        <v>0</v>
      </c>
      <c r="X136" s="153">
        <v>0</v>
      </c>
      <c r="Y136" s="153">
        <f t="shared" si="114"/>
        <v>0</v>
      </c>
      <c r="Z136" s="153">
        <v>14.723939999999999</v>
      </c>
      <c r="AA136" s="153">
        <v>0</v>
      </c>
      <c r="AB136" s="153">
        <v>0</v>
      </c>
      <c r="AC136" s="153">
        <v>12.344949999999999</v>
      </c>
      <c r="AD136" s="153">
        <f t="shared" si="115"/>
        <v>2.3789899999999999</v>
      </c>
      <c r="AE136" s="37">
        <f t="shared" si="116"/>
        <v>14.723939999999999</v>
      </c>
      <c r="AF136" s="37">
        <f t="shared" si="117"/>
        <v>0</v>
      </c>
      <c r="AG136" s="37">
        <f t="shared" si="118"/>
        <v>0</v>
      </c>
      <c r="AH136" s="37">
        <f t="shared" si="119"/>
        <v>12.344949999999999</v>
      </c>
      <c r="AI136" s="37">
        <f t="shared" si="120"/>
        <v>2.3789899999999999</v>
      </c>
    </row>
    <row r="137" spans="1:35" ht="31.5" x14ac:dyDescent="0.25">
      <c r="A137" s="27" t="s">
        <v>380</v>
      </c>
      <c r="B137" s="43" t="s">
        <v>414</v>
      </c>
      <c r="C137" s="49" t="s">
        <v>415</v>
      </c>
      <c r="D137" s="44">
        <v>2024</v>
      </c>
      <c r="E137" s="44">
        <v>2028</v>
      </c>
      <c r="F137" s="153" t="s">
        <v>192</v>
      </c>
      <c r="G137" s="153" t="s">
        <v>192</v>
      </c>
      <c r="H137" s="153" t="s">
        <v>192</v>
      </c>
      <c r="I137" s="153">
        <v>57.373315999999996</v>
      </c>
      <c r="J137" s="153">
        <v>57.373315999999996</v>
      </c>
      <c r="K137" s="153">
        <v>0</v>
      </c>
      <c r="L137" s="153">
        <v>0</v>
      </c>
      <c r="M137" s="153">
        <v>0</v>
      </c>
      <c r="N137" s="153">
        <v>0</v>
      </c>
      <c r="O137" s="153">
        <f t="shared" si="112"/>
        <v>0</v>
      </c>
      <c r="P137" s="153">
        <v>0</v>
      </c>
      <c r="Q137" s="153">
        <v>0</v>
      </c>
      <c r="R137" s="153">
        <v>0</v>
      </c>
      <c r="S137" s="153">
        <v>0</v>
      </c>
      <c r="T137" s="153">
        <f t="shared" si="113"/>
        <v>0</v>
      </c>
      <c r="U137" s="153">
        <v>0</v>
      </c>
      <c r="V137" s="153">
        <v>0</v>
      </c>
      <c r="W137" s="153">
        <v>0</v>
      </c>
      <c r="X137" s="153">
        <v>0</v>
      </c>
      <c r="Y137" s="153">
        <f t="shared" si="114"/>
        <v>0</v>
      </c>
      <c r="Z137" s="153">
        <v>9.8439399999999981</v>
      </c>
      <c r="AA137" s="153">
        <v>0</v>
      </c>
      <c r="AB137" s="153">
        <v>0</v>
      </c>
      <c r="AC137" s="153">
        <v>8.2534499999999991</v>
      </c>
      <c r="AD137" s="153">
        <f t="shared" si="115"/>
        <v>1.5904899999999991</v>
      </c>
      <c r="AE137" s="37">
        <f t="shared" si="116"/>
        <v>9.8439399999999981</v>
      </c>
      <c r="AF137" s="37">
        <f t="shared" si="117"/>
        <v>0</v>
      </c>
      <c r="AG137" s="37">
        <f t="shared" si="118"/>
        <v>0</v>
      </c>
      <c r="AH137" s="37">
        <f t="shared" si="119"/>
        <v>8.2534499999999991</v>
      </c>
      <c r="AI137" s="37">
        <f t="shared" si="120"/>
        <v>1.5904899999999991</v>
      </c>
    </row>
    <row r="138" spans="1:35" ht="31.5" x14ac:dyDescent="0.25">
      <c r="A138" s="27" t="s">
        <v>380</v>
      </c>
      <c r="B138" s="43" t="s">
        <v>416</v>
      </c>
      <c r="C138" s="49" t="s">
        <v>417</v>
      </c>
      <c r="D138" s="44">
        <v>2024</v>
      </c>
      <c r="E138" s="44">
        <v>2028</v>
      </c>
      <c r="F138" s="153" t="s">
        <v>192</v>
      </c>
      <c r="G138" s="153" t="s">
        <v>192</v>
      </c>
      <c r="H138" s="153" t="s">
        <v>192</v>
      </c>
      <c r="I138" s="153">
        <v>263.03986799999996</v>
      </c>
      <c r="J138" s="153">
        <v>263.03986799999996</v>
      </c>
      <c r="K138" s="153">
        <v>0</v>
      </c>
      <c r="L138" s="153">
        <v>0</v>
      </c>
      <c r="M138" s="153">
        <v>0</v>
      </c>
      <c r="N138" s="153">
        <v>0</v>
      </c>
      <c r="O138" s="153">
        <f t="shared" si="112"/>
        <v>0</v>
      </c>
      <c r="P138" s="153">
        <v>0</v>
      </c>
      <c r="Q138" s="153">
        <v>0</v>
      </c>
      <c r="R138" s="153">
        <v>0</v>
      </c>
      <c r="S138" s="153">
        <v>0</v>
      </c>
      <c r="T138" s="153">
        <f t="shared" si="113"/>
        <v>0</v>
      </c>
      <c r="U138" s="153">
        <v>0</v>
      </c>
      <c r="V138" s="153">
        <v>0</v>
      </c>
      <c r="W138" s="153">
        <v>0</v>
      </c>
      <c r="X138" s="153">
        <v>0</v>
      </c>
      <c r="Y138" s="153">
        <f t="shared" si="114"/>
        <v>0</v>
      </c>
      <c r="Z138" s="153">
        <v>24.680476791999997</v>
      </c>
      <c r="AA138" s="153">
        <v>0</v>
      </c>
      <c r="AB138" s="153">
        <v>0</v>
      </c>
      <c r="AC138" s="153">
        <v>20.652407749999998</v>
      </c>
      <c r="AD138" s="153">
        <f t="shared" si="115"/>
        <v>4.0280690419999985</v>
      </c>
      <c r="AE138" s="37">
        <f t="shared" si="116"/>
        <v>24.680476791999997</v>
      </c>
      <c r="AF138" s="37">
        <f t="shared" si="117"/>
        <v>0</v>
      </c>
      <c r="AG138" s="37">
        <f t="shared" si="118"/>
        <v>0</v>
      </c>
      <c r="AH138" s="37">
        <f t="shared" si="119"/>
        <v>20.652407749999998</v>
      </c>
      <c r="AI138" s="37">
        <f t="shared" si="120"/>
        <v>4.0280690419999985</v>
      </c>
    </row>
    <row r="139" spans="1:35" ht="31.5" x14ac:dyDescent="0.25">
      <c r="A139" s="27" t="s">
        <v>380</v>
      </c>
      <c r="B139" s="43" t="s">
        <v>418</v>
      </c>
      <c r="C139" s="49" t="s">
        <v>419</v>
      </c>
      <c r="D139" s="44">
        <v>2024</v>
      </c>
      <c r="E139" s="44">
        <v>2026</v>
      </c>
      <c r="F139" s="153" t="s">
        <v>192</v>
      </c>
      <c r="G139" s="153" t="s">
        <v>192</v>
      </c>
      <c r="H139" s="153" t="s">
        <v>192</v>
      </c>
      <c r="I139" s="153">
        <v>87.089131999999992</v>
      </c>
      <c r="J139" s="153">
        <v>87.089131999999992</v>
      </c>
      <c r="K139" s="153">
        <v>0</v>
      </c>
      <c r="L139" s="153">
        <v>0</v>
      </c>
      <c r="M139" s="153">
        <v>0</v>
      </c>
      <c r="N139" s="153">
        <v>0</v>
      </c>
      <c r="O139" s="153">
        <f t="shared" si="112"/>
        <v>0</v>
      </c>
      <c r="P139" s="153">
        <v>0</v>
      </c>
      <c r="Q139" s="153">
        <v>0</v>
      </c>
      <c r="R139" s="153">
        <v>0</v>
      </c>
      <c r="S139" s="153">
        <v>0</v>
      </c>
      <c r="T139" s="153">
        <f t="shared" si="113"/>
        <v>0</v>
      </c>
      <c r="U139" s="153">
        <v>0</v>
      </c>
      <c r="V139" s="153">
        <v>0</v>
      </c>
      <c r="W139" s="153">
        <v>0</v>
      </c>
      <c r="X139" s="153">
        <v>0</v>
      </c>
      <c r="Y139" s="153">
        <f t="shared" si="114"/>
        <v>0</v>
      </c>
      <c r="Z139" s="153">
        <v>11.454600000000001</v>
      </c>
      <c r="AA139" s="153">
        <v>0</v>
      </c>
      <c r="AB139" s="153">
        <v>0</v>
      </c>
      <c r="AC139" s="153">
        <v>9.6039999999999992</v>
      </c>
      <c r="AD139" s="153">
        <f t="shared" si="115"/>
        <v>1.8506000000000018</v>
      </c>
      <c r="AE139" s="37">
        <f t="shared" si="116"/>
        <v>11.454600000000001</v>
      </c>
      <c r="AF139" s="37">
        <f t="shared" si="117"/>
        <v>0</v>
      </c>
      <c r="AG139" s="37">
        <f t="shared" si="118"/>
        <v>0</v>
      </c>
      <c r="AH139" s="37">
        <f t="shared" si="119"/>
        <v>9.6039999999999992</v>
      </c>
      <c r="AI139" s="37">
        <f t="shared" si="120"/>
        <v>1.8506000000000018</v>
      </c>
    </row>
    <row r="140" spans="1:35" ht="31.5" x14ac:dyDescent="0.25">
      <c r="A140" s="27" t="s">
        <v>380</v>
      </c>
      <c r="B140" s="43" t="s">
        <v>420</v>
      </c>
      <c r="C140" s="49" t="s">
        <v>421</v>
      </c>
      <c r="D140" s="31">
        <v>2017</v>
      </c>
      <c r="E140" s="31">
        <v>2022</v>
      </c>
      <c r="F140" s="155" t="s">
        <v>192</v>
      </c>
      <c r="G140" s="155" t="s">
        <v>192</v>
      </c>
      <c r="H140" s="155" t="s">
        <v>192</v>
      </c>
      <c r="I140" s="158">
        <v>136.93549514</v>
      </c>
      <c r="J140" s="153">
        <v>71.008028820000007</v>
      </c>
      <c r="K140" s="153">
        <v>23.035904979999998</v>
      </c>
      <c r="L140" s="153">
        <v>0</v>
      </c>
      <c r="M140" s="153">
        <v>0</v>
      </c>
      <c r="N140" s="153">
        <v>19.214641041666667</v>
      </c>
      <c r="O140" s="153">
        <f t="shared" si="112"/>
        <v>3.8212639383333311</v>
      </c>
      <c r="P140" s="153">
        <v>47.972123840000002</v>
      </c>
      <c r="Q140" s="153">
        <v>0</v>
      </c>
      <c r="R140" s="153">
        <v>0</v>
      </c>
      <c r="S140" s="153">
        <v>40.018819578333336</v>
      </c>
      <c r="T140" s="153">
        <f t="shared" si="113"/>
        <v>7.9533042616666663</v>
      </c>
      <c r="U140" s="153">
        <v>0</v>
      </c>
      <c r="V140" s="153">
        <v>0</v>
      </c>
      <c r="W140" s="153">
        <v>0</v>
      </c>
      <c r="X140" s="153">
        <v>0</v>
      </c>
      <c r="Y140" s="153">
        <f t="shared" si="114"/>
        <v>0</v>
      </c>
      <c r="Z140" s="153">
        <v>0</v>
      </c>
      <c r="AA140" s="153">
        <v>0</v>
      </c>
      <c r="AB140" s="153">
        <v>0</v>
      </c>
      <c r="AC140" s="153">
        <v>0</v>
      </c>
      <c r="AD140" s="153">
        <f t="shared" si="115"/>
        <v>0</v>
      </c>
      <c r="AE140" s="37">
        <f t="shared" si="116"/>
        <v>71.008028819999993</v>
      </c>
      <c r="AF140" s="37">
        <f t="shared" si="117"/>
        <v>0</v>
      </c>
      <c r="AG140" s="37">
        <f t="shared" si="118"/>
        <v>0</v>
      </c>
      <c r="AH140" s="37">
        <f t="shared" si="119"/>
        <v>59.233460620000002</v>
      </c>
      <c r="AI140" s="37">
        <f t="shared" si="120"/>
        <v>11.774568199999997</v>
      </c>
    </row>
    <row r="141" spans="1:35" ht="31.5" x14ac:dyDescent="0.25">
      <c r="A141" s="27" t="s">
        <v>380</v>
      </c>
      <c r="B141" s="43" t="s">
        <v>422</v>
      </c>
      <c r="C141" s="49" t="s">
        <v>423</v>
      </c>
      <c r="D141" s="31">
        <v>2017</v>
      </c>
      <c r="E141" s="31">
        <v>2026</v>
      </c>
      <c r="F141" s="155" t="s">
        <v>192</v>
      </c>
      <c r="G141" s="155" t="s">
        <v>192</v>
      </c>
      <c r="H141" s="155" t="s">
        <v>192</v>
      </c>
      <c r="I141" s="158">
        <v>177.18503197299998</v>
      </c>
      <c r="J141" s="153">
        <v>126.99723696299999</v>
      </c>
      <c r="K141" s="153">
        <v>0.57495888000000006</v>
      </c>
      <c r="L141" s="153">
        <v>0</v>
      </c>
      <c r="M141" s="153">
        <v>0</v>
      </c>
      <c r="N141" s="153">
        <v>0.47913240000000001</v>
      </c>
      <c r="O141" s="153">
        <f t="shared" si="112"/>
        <v>9.5826480000000047E-2</v>
      </c>
      <c r="P141" s="153">
        <v>65.088702605999998</v>
      </c>
      <c r="Q141" s="153">
        <v>0</v>
      </c>
      <c r="R141" s="153">
        <v>0</v>
      </c>
      <c r="S141" s="153">
        <v>54.361417333333328</v>
      </c>
      <c r="T141" s="153">
        <f t="shared" si="113"/>
        <v>10.72728527266667</v>
      </c>
      <c r="U141" s="153">
        <v>1.228</v>
      </c>
      <c r="V141" s="153">
        <v>0</v>
      </c>
      <c r="W141" s="153">
        <v>0</v>
      </c>
      <c r="X141" s="153">
        <v>1.0233333333333334</v>
      </c>
      <c r="Y141" s="153">
        <f t="shared" si="114"/>
        <v>0.20466666666666655</v>
      </c>
      <c r="Z141" s="153">
        <v>0</v>
      </c>
      <c r="AA141" s="153">
        <v>0</v>
      </c>
      <c r="AB141" s="153">
        <v>0</v>
      </c>
      <c r="AC141" s="153">
        <v>0</v>
      </c>
      <c r="AD141" s="153">
        <f t="shared" si="115"/>
        <v>0</v>
      </c>
      <c r="AE141" s="37">
        <f t="shared" si="116"/>
        <v>66.89166148599999</v>
      </c>
      <c r="AF141" s="37">
        <f t="shared" si="117"/>
        <v>0</v>
      </c>
      <c r="AG141" s="37">
        <f t="shared" si="118"/>
        <v>0</v>
      </c>
      <c r="AH141" s="37">
        <f t="shared" si="119"/>
        <v>55.863883066666659</v>
      </c>
      <c r="AI141" s="37">
        <f t="shared" si="120"/>
        <v>11.027778419333336</v>
      </c>
    </row>
    <row r="142" spans="1:35" ht="31.5" x14ac:dyDescent="0.25">
      <c r="A142" s="27" t="s">
        <v>380</v>
      </c>
      <c r="B142" s="43" t="s">
        <v>424</v>
      </c>
      <c r="C142" s="49" t="s">
        <v>425</v>
      </c>
      <c r="D142" s="31">
        <v>2017</v>
      </c>
      <c r="E142" s="31">
        <v>2020</v>
      </c>
      <c r="F142" s="155" t="s">
        <v>192</v>
      </c>
      <c r="G142" s="155" t="s">
        <v>192</v>
      </c>
      <c r="H142" s="155" t="s">
        <v>192</v>
      </c>
      <c r="I142" s="158">
        <v>129.14121159999999</v>
      </c>
      <c r="J142" s="153">
        <v>0</v>
      </c>
      <c r="K142" s="153">
        <v>0</v>
      </c>
      <c r="L142" s="153">
        <v>0</v>
      </c>
      <c r="M142" s="153">
        <v>0</v>
      </c>
      <c r="N142" s="153">
        <v>0</v>
      </c>
      <c r="O142" s="153">
        <f t="shared" si="112"/>
        <v>0</v>
      </c>
      <c r="P142" s="153">
        <v>0</v>
      </c>
      <c r="Q142" s="153">
        <v>0</v>
      </c>
      <c r="R142" s="153">
        <v>0</v>
      </c>
      <c r="S142" s="153">
        <v>0</v>
      </c>
      <c r="T142" s="153">
        <f t="shared" si="113"/>
        <v>0</v>
      </c>
      <c r="U142" s="153">
        <v>0</v>
      </c>
      <c r="V142" s="153">
        <v>0</v>
      </c>
      <c r="W142" s="153">
        <v>0</v>
      </c>
      <c r="X142" s="153">
        <v>0</v>
      </c>
      <c r="Y142" s="153">
        <f t="shared" si="114"/>
        <v>0</v>
      </c>
      <c r="Z142" s="153">
        <v>0</v>
      </c>
      <c r="AA142" s="153">
        <v>0</v>
      </c>
      <c r="AB142" s="153">
        <v>0</v>
      </c>
      <c r="AC142" s="153">
        <v>0</v>
      </c>
      <c r="AD142" s="153">
        <f t="shared" si="115"/>
        <v>0</v>
      </c>
      <c r="AE142" s="37">
        <f t="shared" si="116"/>
        <v>0</v>
      </c>
      <c r="AF142" s="37">
        <f t="shared" si="117"/>
        <v>0</v>
      </c>
      <c r="AG142" s="37">
        <f t="shared" si="118"/>
        <v>0</v>
      </c>
      <c r="AH142" s="37">
        <f t="shared" si="119"/>
        <v>0</v>
      </c>
      <c r="AI142" s="37">
        <f t="shared" si="120"/>
        <v>0</v>
      </c>
    </row>
    <row r="143" spans="1:35" ht="31.5" x14ac:dyDescent="0.25">
      <c r="A143" s="27" t="s">
        <v>380</v>
      </c>
      <c r="B143" s="43" t="s">
        <v>426</v>
      </c>
      <c r="C143" s="49" t="s">
        <v>427</v>
      </c>
      <c r="D143" s="31">
        <v>2017</v>
      </c>
      <c r="E143" s="31">
        <v>2027</v>
      </c>
      <c r="F143" s="155" t="s">
        <v>192</v>
      </c>
      <c r="G143" s="155" t="s">
        <v>192</v>
      </c>
      <c r="H143" s="155" t="s">
        <v>192</v>
      </c>
      <c r="I143" s="153">
        <v>282.31409908300003</v>
      </c>
      <c r="J143" s="153">
        <v>121.41000438300001</v>
      </c>
      <c r="K143" s="153">
        <v>61.770214862000003</v>
      </c>
      <c r="L143" s="153">
        <v>0</v>
      </c>
      <c r="M143" s="153">
        <v>0</v>
      </c>
      <c r="N143" s="153">
        <v>51.505269700000007</v>
      </c>
      <c r="O143" s="153">
        <f t="shared" si="112"/>
        <v>10.264945161999997</v>
      </c>
      <c r="P143" s="153">
        <v>0</v>
      </c>
      <c r="Q143" s="153">
        <v>0</v>
      </c>
      <c r="R143" s="153">
        <v>0</v>
      </c>
      <c r="S143" s="153">
        <v>0</v>
      </c>
      <c r="T143" s="153">
        <f t="shared" si="113"/>
        <v>0</v>
      </c>
      <c r="U143" s="153">
        <v>0</v>
      </c>
      <c r="V143" s="153">
        <v>0</v>
      </c>
      <c r="W143" s="153">
        <v>0</v>
      </c>
      <c r="X143" s="153">
        <v>0</v>
      </c>
      <c r="Y143" s="153">
        <f t="shared" si="114"/>
        <v>0</v>
      </c>
      <c r="Z143" s="153">
        <v>0</v>
      </c>
      <c r="AA143" s="153">
        <v>0</v>
      </c>
      <c r="AB143" s="153">
        <v>0</v>
      </c>
      <c r="AC143" s="153">
        <v>0</v>
      </c>
      <c r="AD143" s="153">
        <f t="shared" si="115"/>
        <v>0</v>
      </c>
      <c r="AE143" s="37">
        <f t="shared" si="116"/>
        <v>61.770214862000003</v>
      </c>
      <c r="AF143" s="37">
        <f t="shared" si="117"/>
        <v>0</v>
      </c>
      <c r="AG143" s="37">
        <f t="shared" si="118"/>
        <v>0</v>
      </c>
      <c r="AH143" s="37">
        <f t="shared" si="119"/>
        <v>51.505269700000007</v>
      </c>
      <c r="AI143" s="37">
        <f t="shared" si="120"/>
        <v>10.264945161999997</v>
      </c>
    </row>
    <row r="144" spans="1:35" ht="31.5" x14ac:dyDescent="0.25">
      <c r="A144" s="27" t="s">
        <v>380</v>
      </c>
      <c r="B144" s="43" t="s">
        <v>428</v>
      </c>
      <c r="C144" s="49" t="s">
        <v>429</v>
      </c>
      <c r="D144" s="31">
        <v>2017</v>
      </c>
      <c r="E144" s="31">
        <v>2027</v>
      </c>
      <c r="F144" s="155" t="s">
        <v>192</v>
      </c>
      <c r="G144" s="155" t="s">
        <v>192</v>
      </c>
      <c r="H144" s="155" t="s">
        <v>192</v>
      </c>
      <c r="I144" s="153">
        <v>551.9275702356</v>
      </c>
      <c r="J144" s="153">
        <v>338.77503435559998</v>
      </c>
      <c r="K144" s="153">
        <v>67.029613905999994</v>
      </c>
      <c r="L144" s="153">
        <v>0</v>
      </c>
      <c r="M144" s="153">
        <v>0</v>
      </c>
      <c r="N144" s="153">
        <v>55.892363333333336</v>
      </c>
      <c r="O144" s="153">
        <f t="shared" si="112"/>
        <v>11.137250572666659</v>
      </c>
      <c r="P144" s="153">
        <v>76.217983548999996</v>
      </c>
      <c r="Q144" s="153">
        <v>0</v>
      </c>
      <c r="R144" s="153">
        <v>0</v>
      </c>
      <c r="S144" s="153">
        <v>63.647337259166669</v>
      </c>
      <c r="T144" s="153">
        <f t="shared" si="113"/>
        <v>12.570646289833327</v>
      </c>
      <c r="U144" s="153">
        <v>107.16063416099993</v>
      </c>
      <c r="V144" s="153">
        <v>0</v>
      </c>
      <c r="W144" s="153">
        <v>0</v>
      </c>
      <c r="X144" s="153">
        <v>89.46352063249995</v>
      </c>
      <c r="Y144" s="153">
        <f t="shared" si="114"/>
        <v>17.697113528499983</v>
      </c>
      <c r="Z144" s="153">
        <v>3</v>
      </c>
      <c r="AA144" s="153">
        <v>0</v>
      </c>
      <c r="AB144" s="153">
        <v>0</v>
      </c>
      <c r="AC144" s="153">
        <v>2.5</v>
      </c>
      <c r="AD144" s="153">
        <f t="shared" si="115"/>
        <v>0.5</v>
      </c>
      <c r="AE144" s="37">
        <f t="shared" si="116"/>
        <v>253.40823161599994</v>
      </c>
      <c r="AF144" s="37">
        <f t="shared" si="117"/>
        <v>0</v>
      </c>
      <c r="AG144" s="37">
        <f t="shared" si="118"/>
        <v>0</v>
      </c>
      <c r="AH144" s="37">
        <f t="shared" si="119"/>
        <v>211.50322122499995</v>
      </c>
      <c r="AI144" s="37">
        <f t="shared" si="120"/>
        <v>41.905010390999969</v>
      </c>
    </row>
    <row r="145" spans="1:35" ht="31.5" x14ac:dyDescent="0.25">
      <c r="A145" s="27" t="s">
        <v>380</v>
      </c>
      <c r="B145" s="43" t="s">
        <v>430</v>
      </c>
      <c r="C145" s="49" t="s">
        <v>431</v>
      </c>
      <c r="D145" s="31">
        <v>2017</v>
      </c>
      <c r="E145" s="31">
        <v>2025</v>
      </c>
      <c r="F145" s="155" t="s">
        <v>192</v>
      </c>
      <c r="G145" s="155" t="s">
        <v>192</v>
      </c>
      <c r="H145" s="155" t="s">
        <v>192</v>
      </c>
      <c r="I145" s="158">
        <v>76.291196704000015</v>
      </c>
      <c r="J145" s="153">
        <v>49.205650964000014</v>
      </c>
      <c r="K145" s="153">
        <v>0</v>
      </c>
      <c r="L145" s="153">
        <v>0</v>
      </c>
      <c r="M145" s="153">
        <v>0</v>
      </c>
      <c r="N145" s="153">
        <v>0</v>
      </c>
      <c r="O145" s="153">
        <f t="shared" si="112"/>
        <v>0</v>
      </c>
      <c r="P145" s="153">
        <v>0</v>
      </c>
      <c r="Q145" s="153">
        <v>0</v>
      </c>
      <c r="R145" s="153">
        <v>0</v>
      </c>
      <c r="S145" s="153">
        <v>0</v>
      </c>
      <c r="T145" s="153">
        <f t="shared" si="113"/>
        <v>0</v>
      </c>
      <c r="U145" s="153">
        <v>0</v>
      </c>
      <c r="V145" s="153">
        <v>0</v>
      </c>
      <c r="W145" s="153">
        <v>0</v>
      </c>
      <c r="X145" s="153">
        <v>0</v>
      </c>
      <c r="Y145" s="153">
        <f t="shared" si="114"/>
        <v>0</v>
      </c>
      <c r="Z145" s="153">
        <v>0</v>
      </c>
      <c r="AA145" s="153">
        <v>0</v>
      </c>
      <c r="AB145" s="153">
        <v>0</v>
      </c>
      <c r="AC145" s="153">
        <v>0</v>
      </c>
      <c r="AD145" s="153">
        <f t="shared" si="115"/>
        <v>0</v>
      </c>
      <c r="AE145" s="37">
        <f t="shared" si="116"/>
        <v>0</v>
      </c>
      <c r="AF145" s="37">
        <f t="shared" si="117"/>
        <v>0</v>
      </c>
      <c r="AG145" s="37">
        <f t="shared" si="118"/>
        <v>0</v>
      </c>
      <c r="AH145" s="37">
        <f t="shared" si="119"/>
        <v>0</v>
      </c>
      <c r="AI145" s="37">
        <f t="shared" si="120"/>
        <v>0</v>
      </c>
    </row>
    <row r="146" spans="1:35" ht="31.5" x14ac:dyDescent="0.25">
      <c r="A146" s="27" t="s">
        <v>380</v>
      </c>
      <c r="B146" s="43" t="s">
        <v>432</v>
      </c>
      <c r="C146" s="49" t="s">
        <v>433</v>
      </c>
      <c r="D146" s="31">
        <v>2018</v>
      </c>
      <c r="E146" s="31">
        <v>2025</v>
      </c>
      <c r="F146" s="155" t="s">
        <v>192</v>
      </c>
      <c r="G146" s="155" t="s">
        <v>192</v>
      </c>
      <c r="H146" s="155" t="s">
        <v>192</v>
      </c>
      <c r="I146" s="158">
        <v>130.41720039</v>
      </c>
      <c r="J146" s="153">
        <v>108.55474132000001</v>
      </c>
      <c r="K146" s="153">
        <v>0.44001780000000001</v>
      </c>
      <c r="L146" s="153">
        <v>0</v>
      </c>
      <c r="M146" s="153">
        <v>0</v>
      </c>
      <c r="N146" s="153">
        <v>0.36668150000000005</v>
      </c>
      <c r="O146" s="153">
        <f t="shared" si="112"/>
        <v>7.3336299999999965E-2</v>
      </c>
      <c r="P146" s="153">
        <v>0</v>
      </c>
      <c r="Q146" s="153">
        <v>0</v>
      </c>
      <c r="R146" s="153">
        <v>0</v>
      </c>
      <c r="S146" s="153">
        <v>0</v>
      </c>
      <c r="T146" s="153">
        <f t="shared" si="113"/>
        <v>0</v>
      </c>
      <c r="U146" s="153">
        <v>81.086689481999997</v>
      </c>
      <c r="V146" s="153">
        <v>0</v>
      </c>
      <c r="W146" s="153">
        <v>0</v>
      </c>
      <c r="X146" s="153">
        <v>67.724169165000006</v>
      </c>
      <c r="Y146" s="153">
        <f t="shared" si="114"/>
        <v>13.362520316999991</v>
      </c>
      <c r="Z146" s="153">
        <v>4</v>
      </c>
      <c r="AA146" s="153">
        <v>0</v>
      </c>
      <c r="AB146" s="153">
        <v>0</v>
      </c>
      <c r="AC146" s="153">
        <v>3.3333333333333335</v>
      </c>
      <c r="AD146" s="153">
        <f t="shared" si="115"/>
        <v>0.66666666666666652</v>
      </c>
      <c r="AE146" s="37">
        <f t="shared" si="116"/>
        <v>85.526707282000004</v>
      </c>
      <c r="AF146" s="37">
        <f t="shared" si="117"/>
        <v>0</v>
      </c>
      <c r="AG146" s="37">
        <f t="shared" si="118"/>
        <v>0</v>
      </c>
      <c r="AH146" s="37">
        <f t="shared" si="119"/>
        <v>71.424183998333334</v>
      </c>
      <c r="AI146" s="37">
        <f t="shared" si="120"/>
        <v>14.102523283666656</v>
      </c>
    </row>
    <row r="147" spans="1:35" x14ac:dyDescent="0.25">
      <c r="A147" s="27" t="s">
        <v>380</v>
      </c>
      <c r="B147" s="43" t="s">
        <v>434</v>
      </c>
      <c r="C147" s="49" t="s">
        <v>435</v>
      </c>
      <c r="D147" s="31">
        <v>2020</v>
      </c>
      <c r="E147" s="31">
        <v>2025</v>
      </c>
      <c r="F147" s="153" t="s">
        <v>192</v>
      </c>
      <c r="G147" s="153" t="s">
        <v>192</v>
      </c>
      <c r="H147" s="153" t="s">
        <v>192</v>
      </c>
      <c r="I147" s="158">
        <v>344.87247318200002</v>
      </c>
      <c r="J147" s="153">
        <v>316.97053504200005</v>
      </c>
      <c r="K147" s="153">
        <v>97.719451705999973</v>
      </c>
      <c r="L147" s="153">
        <v>0</v>
      </c>
      <c r="M147" s="153">
        <v>0</v>
      </c>
      <c r="N147" s="153">
        <v>81.470126278333325</v>
      </c>
      <c r="O147" s="153">
        <f t="shared" si="112"/>
        <v>16.249325427666648</v>
      </c>
      <c r="P147" s="153">
        <v>0.70230031000000603</v>
      </c>
      <c r="Q147" s="153">
        <v>0</v>
      </c>
      <c r="R147" s="153">
        <v>0</v>
      </c>
      <c r="S147" s="153">
        <v>0.58525025833333799</v>
      </c>
      <c r="T147" s="153">
        <f t="shared" si="113"/>
        <v>0.11705005166666804</v>
      </c>
      <c r="U147" s="153">
        <v>115.814958424</v>
      </c>
      <c r="V147" s="153">
        <v>0</v>
      </c>
      <c r="W147" s="153">
        <v>0</v>
      </c>
      <c r="X147" s="153">
        <v>96.841688113333333</v>
      </c>
      <c r="Y147" s="153">
        <f t="shared" si="114"/>
        <v>18.973270310666663</v>
      </c>
      <c r="Z147" s="153">
        <v>3.125</v>
      </c>
      <c r="AA147" s="153">
        <v>0</v>
      </c>
      <c r="AB147" s="153">
        <v>0</v>
      </c>
      <c r="AC147" s="153">
        <v>2.604166666666667</v>
      </c>
      <c r="AD147" s="153">
        <f t="shared" si="115"/>
        <v>0.52083333333333304</v>
      </c>
      <c r="AE147" s="37">
        <f t="shared" si="116"/>
        <v>217.36171043999997</v>
      </c>
      <c r="AF147" s="37">
        <f t="shared" si="117"/>
        <v>0</v>
      </c>
      <c r="AG147" s="37">
        <f t="shared" si="118"/>
        <v>0</v>
      </c>
      <c r="AH147" s="37">
        <f t="shared" si="119"/>
        <v>181.50123131666666</v>
      </c>
      <c r="AI147" s="37">
        <f t="shared" si="120"/>
        <v>35.860479123333313</v>
      </c>
    </row>
    <row r="148" spans="1:35" x14ac:dyDescent="0.25">
      <c r="A148" s="27" t="s">
        <v>380</v>
      </c>
      <c r="B148" s="43" t="s">
        <v>436</v>
      </c>
      <c r="C148" s="49" t="s">
        <v>437</v>
      </c>
      <c r="D148" s="31">
        <v>2021</v>
      </c>
      <c r="E148" s="31">
        <v>2025</v>
      </c>
      <c r="F148" s="153" t="s">
        <v>192</v>
      </c>
      <c r="G148" s="153" t="s">
        <v>192</v>
      </c>
      <c r="H148" s="153" t="s">
        <v>192</v>
      </c>
      <c r="I148" s="158">
        <v>135.91621188100001</v>
      </c>
      <c r="J148" s="153">
        <v>135.91621188100001</v>
      </c>
      <c r="K148" s="153">
        <v>39.06342781</v>
      </c>
      <c r="L148" s="153">
        <v>0</v>
      </c>
      <c r="M148" s="153">
        <v>0</v>
      </c>
      <c r="N148" s="153">
        <v>32.580627810000003</v>
      </c>
      <c r="O148" s="153">
        <f t="shared" si="112"/>
        <v>6.4827999999999975</v>
      </c>
      <c r="P148" s="153">
        <v>82.984817935999999</v>
      </c>
      <c r="Q148" s="153">
        <v>0</v>
      </c>
      <c r="R148" s="153">
        <v>0</v>
      </c>
      <c r="S148" s="153">
        <v>69.243372189999988</v>
      </c>
      <c r="T148" s="153">
        <f t="shared" si="113"/>
        <v>13.741445746000011</v>
      </c>
      <c r="U148" s="153">
        <v>0</v>
      </c>
      <c r="V148" s="153">
        <v>0</v>
      </c>
      <c r="W148" s="153">
        <v>0</v>
      </c>
      <c r="X148" s="153">
        <v>0</v>
      </c>
      <c r="Y148" s="153">
        <f t="shared" si="114"/>
        <v>0</v>
      </c>
      <c r="Z148" s="153">
        <v>0</v>
      </c>
      <c r="AA148" s="153">
        <v>0</v>
      </c>
      <c r="AB148" s="153">
        <v>0</v>
      </c>
      <c r="AC148" s="153">
        <v>0</v>
      </c>
      <c r="AD148" s="153">
        <f t="shared" si="115"/>
        <v>0</v>
      </c>
      <c r="AE148" s="37">
        <f t="shared" si="116"/>
        <v>122.04824574599999</v>
      </c>
      <c r="AF148" s="37">
        <f t="shared" si="117"/>
        <v>0</v>
      </c>
      <c r="AG148" s="37">
        <f t="shared" si="118"/>
        <v>0</v>
      </c>
      <c r="AH148" s="37">
        <f t="shared" si="119"/>
        <v>101.82399999999998</v>
      </c>
      <c r="AI148" s="37">
        <f t="shared" si="120"/>
        <v>20.224245746000008</v>
      </c>
    </row>
    <row r="149" spans="1:35" x14ac:dyDescent="0.25">
      <c r="A149" s="27" t="s">
        <v>380</v>
      </c>
      <c r="B149" s="43" t="s">
        <v>438</v>
      </c>
      <c r="C149" s="49" t="s">
        <v>439</v>
      </c>
      <c r="D149" s="31">
        <v>2022</v>
      </c>
      <c r="E149" s="31">
        <v>2025</v>
      </c>
      <c r="F149" s="153" t="s">
        <v>192</v>
      </c>
      <c r="G149" s="153" t="s">
        <v>192</v>
      </c>
      <c r="H149" s="153" t="s">
        <v>192</v>
      </c>
      <c r="I149" s="158">
        <v>234.21925537200002</v>
      </c>
      <c r="J149" s="153">
        <v>234.21925537200002</v>
      </c>
      <c r="K149" s="153">
        <v>0</v>
      </c>
      <c r="L149" s="153">
        <v>0</v>
      </c>
      <c r="M149" s="153">
        <v>0</v>
      </c>
      <c r="N149" s="153">
        <v>0</v>
      </c>
      <c r="O149" s="153">
        <f t="shared" si="112"/>
        <v>0</v>
      </c>
      <c r="P149" s="153">
        <v>82.750295088000001</v>
      </c>
      <c r="Q149" s="153">
        <v>0</v>
      </c>
      <c r="R149" s="153">
        <v>0</v>
      </c>
      <c r="S149" s="153">
        <v>69.267873583333341</v>
      </c>
      <c r="T149" s="153">
        <f t="shared" si="113"/>
        <v>13.482421504666661</v>
      </c>
      <c r="U149" s="153">
        <v>104.56705847800001</v>
      </c>
      <c r="V149" s="153">
        <v>0</v>
      </c>
      <c r="W149" s="153">
        <v>0</v>
      </c>
      <c r="X149" s="153">
        <v>87.263876416666676</v>
      </c>
      <c r="Y149" s="153">
        <f t="shared" si="114"/>
        <v>17.303182061333331</v>
      </c>
      <c r="Z149" s="153">
        <v>0</v>
      </c>
      <c r="AA149" s="153">
        <v>0</v>
      </c>
      <c r="AB149" s="153">
        <v>0</v>
      </c>
      <c r="AC149" s="153">
        <v>0</v>
      </c>
      <c r="AD149" s="153">
        <f t="shared" si="115"/>
        <v>0</v>
      </c>
      <c r="AE149" s="37">
        <f t="shared" si="116"/>
        <v>187.31735356600001</v>
      </c>
      <c r="AF149" s="37">
        <f t="shared" si="117"/>
        <v>0</v>
      </c>
      <c r="AG149" s="37">
        <f t="shared" si="118"/>
        <v>0</v>
      </c>
      <c r="AH149" s="37">
        <f t="shared" si="119"/>
        <v>156.53175000000002</v>
      </c>
      <c r="AI149" s="37">
        <f t="shared" si="120"/>
        <v>30.785603565999992</v>
      </c>
    </row>
    <row r="150" spans="1:35" ht="31.5" x14ac:dyDescent="0.25">
      <c r="A150" s="27" t="s">
        <v>380</v>
      </c>
      <c r="B150" s="43" t="s">
        <v>440</v>
      </c>
      <c r="C150" s="49" t="s">
        <v>441</v>
      </c>
      <c r="D150" s="31">
        <v>2024</v>
      </c>
      <c r="E150" s="31">
        <v>2034</v>
      </c>
      <c r="F150" s="155" t="s">
        <v>192</v>
      </c>
      <c r="G150" s="155" t="s">
        <v>192</v>
      </c>
      <c r="H150" s="155" t="s">
        <v>192</v>
      </c>
      <c r="I150" s="153">
        <v>577.10468400000002</v>
      </c>
      <c r="J150" s="153">
        <v>577.10468400000002</v>
      </c>
      <c r="K150" s="153">
        <v>0</v>
      </c>
      <c r="L150" s="153">
        <v>0</v>
      </c>
      <c r="M150" s="153">
        <v>0</v>
      </c>
      <c r="N150" s="153">
        <v>0</v>
      </c>
      <c r="O150" s="153">
        <f t="shared" si="112"/>
        <v>0</v>
      </c>
      <c r="P150" s="153">
        <v>0</v>
      </c>
      <c r="Q150" s="153">
        <v>0</v>
      </c>
      <c r="R150" s="153">
        <v>0</v>
      </c>
      <c r="S150" s="153">
        <v>0</v>
      </c>
      <c r="T150" s="153">
        <f t="shared" si="113"/>
        <v>0</v>
      </c>
      <c r="U150" s="153">
        <v>0</v>
      </c>
      <c r="V150" s="153">
        <v>0</v>
      </c>
      <c r="W150" s="153">
        <v>0</v>
      </c>
      <c r="X150" s="153">
        <v>0</v>
      </c>
      <c r="Y150" s="153">
        <f t="shared" si="114"/>
        <v>0</v>
      </c>
      <c r="Z150" s="153">
        <v>37.642682253400004</v>
      </c>
      <c r="AA150" s="153">
        <v>0</v>
      </c>
      <c r="AB150" s="153">
        <v>0</v>
      </c>
      <c r="AC150" s="153">
        <v>31.424684909499998</v>
      </c>
      <c r="AD150" s="153">
        <f t="shared" si="115"/>
        <v>6.2179973439000058</v>
      </c>
      <c r="AE150" s="37">
        <f t="shared" si="116"/>
        <v>37.642682253400004</v>
      </c>
      <c r="AF150" s="37">
        <f t="shared" si="117"/>
        <v>0</v>
      </c>
      <c r="AG150" s="37">
        <f t="shared" si="118"/>
        <v>0</v>
      </c>
      <c r="AH150" s="37">
        <f t="shared" si="119"/>
        <v>31.424684909499998</v>
      </c>
      <c r="AI150" s="37">
        <f t="shared" si="120"/>
        <v>6.2179973439000058</v>
      </c>
    </row>
    <row r="151" spans="1:35" ht="31.5" x14ac:dyDescent="0.25">
      <c r="A151" s="27" t="s">
        <v>380</v>
      </c>
      <c r="B151" s="43" t="s">
        <v>442</v>
      </c>
      <c r="C151" s="49" t="s">
        <v>443</v>
      </c>
      <c r="D151" s="31">
        <v>2024</v>
      </c>
      <c r="E151" s="31">
        <v>2034</v>
      </c>
      <c r="F151" s="155" t="s">
        <v>192</v>
      </c>
      <c r="G151" s="155" t="s">
        <v>192</v>
      </c>
      <c r="H151" s="155" t="s">
        <v>192</v>
      </c>
      <c r="I151" s="153">
        <v>265.74163200000004</v>
      </c>
      <c r="J151" s="153">
        <v>265.74163200000004</v>
      </c>
      <c r="K151" s="153">
        <v>0</v>
      </c>
      <c r="L151" s="153">
        <v>0</v>
      </c>
      <c r="M151" s="153">
        <v>0</v>
      </c>
      <c r="N151" s="153">
        <v>0</v>
      </c>
      <c r="O151" s="153">
        <f t="shared" si="112"/>
        <v>0</v>
      </c>
      <c r="P151" s="153">
        <v>0</v>
      </c>
      <c r="Q151" s="153">
        <v>0</v>
      </c>
      <c r="R151" s="153">
        <v>0</v>
      </c>
      <c r="S151" s="153">
        <v>0</v>
      </c>
      <c r="T151" s="153">
        <f t="shared" si="113"/>
        <v>0</v>
      </c>
      <c r="U151" s="153">
        <v>0</v>
      </c>
      <c r="V151" s="153">
        <v>0</v>
      </c>
      <c r="W151" s="153">
        <v>0</v>
      </c>
      <c r="X151" s="153">
        <v>0</v>
      </c>
      <c r="Y151" s="153">
        <f t="shared" si="114"/>
        <v>0</v>
      </c>
      <c r="Z151" s="153">
        <v>64.828246215799993</v>
      </c>
      <c r="AA151" s="153">
        <v>0</v>
      </c>
      <c r="AB151" s="153">
        <v>0</v>
      </c>
      <c r="AC151" s="153">
        <v>54.143126351500001</v>
      </c>
      <c r="AD151" s="153">
        <f t="shared" si="115"/>
        <v>10.685119864299992</v>
      </c>
      <c r="AE151" s="37">
        <f t="shared" si="116"/>
        <v>64.828246215799993</v>
      </c>
      <c r="AF151" s="37">
        <f t="shared" si="117"/>
        <v>0</v>
      </c>
      <c r="AG151" s="37">
        <f t="shared" si="118"/>
        <v>0</v>
      </c>
      <c r="AH151" s="37">
        <f t="shared" si="119"/>
        <v>54.143126351500001</v>
      </c>
      <c r="AI151" s="37">
        <f t="shared" si="120"/>
        <v>10.685119864299992</v>
      </c>
    </row>
    <row r="152" spans="1:35" ht="31.5" x14ac:dyDescent="0.25">
      <c r="A152" s="27" t="s">
        <v>380</v>
      </c>
      <c r="B152" s="43" t="s">
        <v>444</v>
      </c>
      <c r="C152" s="49" t="s">
        <v>445</v>
      </c>
      <c r="D152" s="31">
        <v>2024</v>
      </c>
      <c r="E152" s="31">
        <v>2034</v>
      </c>
      <c r="F152" s="155" t="s">
        <v>192</v>
      </c>
      <c r="G152" s="155" t="s">
        <v>192</v>
      </c>
      <c r="H152" s="155" t="s">
        <v>192</v>
      </c>
      <c r="I152" s="153">
        <v>1214.073952</v>
      </c>
      <c r="J152" s="153">
        <v>1214.073952</v>
      </c>
      <c r="K152" s="153">
        <v>0</v>
      </c>
      <c r="L152" s="153">
        <v>0</v>
      </c>
      <c r="M152" s="153">
        <v>0</v>
      </c>
      <c r="N152" s="153">
        <v>0</v>
      </c>
      <c r="O152" s="153">
        <f t="shared" si="112"/>
        <v>0</v>
      </c>
      <c r="P152" s="153">
        <v>0</v>
      </c>
      <c r="Q152" s="153">
        <v>0</v>
      </c>
      <c r="R152" s="153">
        <v>0</v>
      </c>
      <c r="S152" s="153">
        <v>0</v>
      </c>
      <c r="T152" s="153">
        <f t="shared" si="113"/>
        <v>0</v>
      </c>
      <c r="U152" s="153">
        <v>0</v>
      </c>
      <c r="V152" s="153">
        <v>0</v>
      </c>
      <c r="W152" s="153">
        <v>0</v>
      </c>
      <c r="X152" s="153">
        <v>0</v>
      </c>
      <c r="Y152" s="153">
        <f t="shared" si="114"/>
        <v>0</v>
      </c>
      <c r="Z152" s="153">
        <v>75.918914298999994</v>
      </c>
      <c r="AA152" s="153">
        <v>0</v>
      </c>
      <c r="AB152" s="153">
        <v>0</v>
      </c>
      <c r="AC152" s="153">
        <v>63.4075306075</v>
      </c>
      <c r="AD152" s="153">
        <f t="shared" si="115"/>
        <v>12.511383691499994</v>
      </c>
      <c r="AE152" s="37">
        <f t="shared" si="116"/>
        <v>75.918914298999994</v>
      </c>
      <c r="AF152" s="37">
        <f t="shared" si="117"/>
        <v>0</v>
      </c>
      <c r="AG152" s="37">
        <f t="shared" si="118"/>
        <v>0</v>
      </c>
      <c r="AH152" s="37">
        <f t="shared" si="119"/>
        <v>63.4075306075</v>
      </c>
      <c r="AI152" s="37">
        <f t="shared" si="120"/>
        <v>12.511383691499994</v>
      </c>
    </row>
    <row r="153" spans="1:35" ht="31.5" x14ac:dyDescent="0.25">
      <c r="A153" s="27" t="s">
        <v>380</v>
      </c>
      <c r="B153" s="43" t="s">
        <v>446</v>
      </c>
      <c r="C153" s="49" t="s">
        <v>447</v>
      </c>
      <c r="D153" s="31">
        <v>2024</v>
      </c>
      <c r="E153" s="31">
        <v>2034</v>
      </c>
      <c r="F153" s="155" t="s">
        <v>192</v>
      </c>
      <c r="G153" s="155" t="s">
        <v>192</v>
      </c>
      <c r="H153" s="155" t="s">
        <v>192</v>
      </c>
      <c r="I153" s="153">
        <v>1270.626812</v>
      </c>
      <c r="J153" s="153">
        <v>1270.626812</v>
      </c>
      <c r="K153" s="153">
        <v>0</v>
      </c>
      <c r="L153" s="153">
        <v>0</v>
      </c>
      <c r="M153" s="153">
        <v>0</v>
      </c>
      <c r="N153" s="153">
        <v>0</v>
      </c>
      <c r="O153" s="153">
        <f t="shared" si="112"/>
        <v>0</v>
      </c>
      <c r="P153" s="153">
        <v>0</v>
      </c>
      <c r="Q153" s="153">
        <v>0</v>
      </c>
      <c r="R153" s="153">
        <v>0</v>
      </c>
      <c r="S153" s="153">
        <v>0</v>
      </c>
      <c r="T153" s="153">
        <f t="shared" si="113"/>
        <v>0</v>
      </c>
      <c r="U153" s="153">
        <v>0</v>
      </c>
      <c r="V153" s="153">
        <v>0</v>
      </c>
      <c r="W153" s="153">
        <v>0</v>
      </c>
      <c r="X153" s="153">
        <v>0</v>
      </c>
      <c r="Y153" s="153">
        <f t="shared" si="114"/>
        <v>0</v>
      </c>
      <c r="Z153" s="153">
        <v>64.092881734399995</v>
      </c>
      <c r="AA153" s="153">
        <v>0</v>
      </c>
      <c r="AB153" s="153">
        <v>0</v>
      </c>
      <c r="AC153" s="153">
        <v>53.516827951999993</v>
      </c>
      <c r="AD153" s="153">
        <f t="shared" si="115"/>
        <v>10.576053782400002</v>
      </c>
      <c r="AE153" s="37">
        <f t="shared" si="116"/>
        <v>64.092881734399995</v>
      </c>
      <c r="AF153" s="37">
        <f t="shared" si="117"/>
        <v>0</v>
      </c>
      <c r="AG153" s="37">
        <f t="shared" si="118"/>
        <v>0</v>
      </c>
      <c r="AH153" s="37">
        <f t="shared" si="119"/>
        <v>53.516827951999993</v>
      </c>
      <c r="AI153" s="37">
        <f t="shared" si="120"/>
        <v>10.576053782400002</v>
      </c>
    </row>
    <row r="154" spans="1:35" ht="31.5" x14ac:dyDescent="0.25">
      <c r="A154" s="27" t="s">
        <v>380</v>
      </c>
      <c r="B154" s="43" t="s">
        <v>448</v>
      </c>
      <c r="C154" s="49" t="s">
        <v>449</v>
      </c>
      <c r="D154" s="31">
        <v>2024</v>
      </c>
      <c r="E154" s="31">
        <v>2034</v>
      </c>
      <c r="F154" s="155" t="s">
        <v>192</v>
      </c>
      <c r="G154" s="155" t="s">
        <v>192</v>
      </c>
      <c r="H154" s="155" t="s">
        <v>192</v>
      </c>
      <c r="I154" s="153">
        <v>953.879368</v>
      </c>
      <c r="J154" s="153">
        <v>953.879368</v>
      </c>
      <c r="K154" s="153">
        <v>0</v>
      </c>
      <c r="L154" s="153">
        <v>0</v>
      </c>
      <c r="M154" s="153">
        <v>0</v>
      </c>
      <c r="N154" s="153">
        <v>0</v>
      </c>
      <c r="O154" s="153">
        <f t="shared" si="112"/>
        <v>0</v>
      </c>
      <c r="P154" s="153">
        <v>0</v>
      </c>
      <c r="Q154" s="153">
        <v>0</v>
      </c>
      <c r="R154" s="153">
        <v>0</v>
      </c>
      <c r="S154" s="153">
        <v>0</v>
      </c>
      <c r="T154" s="153">
        <f t="shared" si="113"/>
        <v>0</v>
      </c>
      <c r="U154" s="153">
        <v>0</v>
      </c>
      <c r="V154" s="153">
        <v>0</v>
      </c>
      <c r="W154" s="153">
        <v>0</v>
      </c>
      <c r="X154" s="153">
        <v>0</v>
      </c>
      <c r="Y154" s="153">
        <f t="shared" si="114"/>
        <v>0</v>
      </c>
      <c r="Z154" s="153">
        <v>79.418617115999993</v>
      </c>
      <c r="AA154" s="153">
        <v>0</v>
      </c>
      <c r="AB154" s="153">
        <v>0</v>
      </c>
      <c r="AC154" s="153">
        <v>66.313083333333324</v>
      </c>
      <c r="AD154" s="153">
        <f t="shared" si="115"/>
        <v>13.105533782666669</v>
      </c>
      <c r="AE154" s="37">
        <f t="shared" si="116"/>
        <v>79.418617115999993</v>
      </c>
      <c r="AF154" s="37">
        <f t="shared" si="117"/>
        <v>0</v>
      </c>
      <c r="AG154" s="37">
        <f t="shared" si="118"/>
        <v>0</v>
      </c>
      <c r="AH154" s="37">
        <f t="shared" si="119"/>
        <v>66.313083333333324</v>
      </c>
      <c r="AI154" s="37">
        <f t="shared" si="120"/>
        <v>13.105533782666669</v>
      </c>
    </row>
    <row r="155" spans="1:35" ht="31.5" x14ac:dyDescent="0.25">
      <c r="A155" s="27" t="s">
        <v>380</v>
      </c>
      <c r="B155" s="43" t="s">
        <v>450</v>
      </c>
      <c r="C155" s="49" t="s">
        <v>451</v>
      </c>
      <c r="D155" s="31">
        <v>2024</v>
      </c>
      <c r="E155" s="31">
        <v>2034</v>
      </c>
      <c r="F155" s="155" t="s">
        <v>192</v>
      </c>
      <c r="G155" s="155" t="s">
        <v>192</v>
      </c>
      <c r="H155" s="155" t="s">
        <v>192</v>
      </c>
      <c r="I155" s="153">
        <v>1277.3291959999999</v>
      </c>
      <c r="J155" s="153">
        <v>1277.3291959999999</v>
      </c>
      <c r="K155" s="153">
        <v>0</v>
      </c>
      <c r="L155" s="153">
        <v>0</v>
      </c>
      <c r="M155" s="153">
        <v>0</v>
      </c>
      <c r="N155" s="153">
        <v>0</v>
      </c>
      <c r="O155" s="153">
        <f t="shared" si="112"/>
        <v>0</v>
      </c>
      <c r="P155" s="153">
        <v>0</v>
      </c>
      <c r="Q155" s="153">
        <v>0</v>
      </c>
      <c r="R155" s="153">
        <v>0</v>
      </c>
      <c r="S155" s="153">
        <v>0</v>
      </c>
      <c r="T155" s="153">
        <f t="shared" si="113"/>
        <v>0</v>
      </c>
      <c r="U155" s="153">
        <v>0</v>
      </c>
      <c r="V155" s="153">
        <v>0</v>
      </c>
      <c r="W155" s="153">
        <v>0</v>
      </c>
      <c r="X155" s="153">
        <v>0</v>
      </c>
      <c r="Y155" s="153">
        <f t="shared" si="114"/>
        <v>0</v>
      </c>
      <c r="Z155" s="153">
        <v>132.09965795800011</v>
      </c>
      <c r="AA155" s="153">
        <v>0</v>
      </c>
      <c r="AB155" s="153">
        <v>0</v>
      </c>
      <c r="AC155" s="153">
        <v>110.3605300000001</v>
      </c>
      <c r="AD155" s="153">
        <f t="shared" si="115"/>
        <v>21.739127958000012</v>
      </c>
      <c r="AE155" s="37">
        <f t="shared" si="116"/>
        <v>132.09965795800011</v>
      </c>
      <c r="AF155" s="37">
        <f t="shared" si="117"/>
        <v>0</v>
      </c>
      <c r="AG155" s="37">
        <f t="shared" si="118"/>
        <v>0</v>
      </c>
      <c r="AH155" s="37">
        <f t="shared" si="119"/>
        <v>110.3605300000001</v>
      </c>
      <c r="AI155" s="37">
        <f t="shared" si="120"/>
        <v>21.739127958000012</v>
      </c>
    </row>
    <row r="156" spans="1:35" ht="31.5" x14ac:dyDescent="0.25">
      <c r="A156" s="21" t="s">
        <v>452</v>
      </c>
      <c r="B156" s="22" t="s">
        <v>453</v>
      </c>
      <c r="C156" s="23" t="s">
        <v>191</v>
      </c>
      <c r="D156" s="42" t="s">
        <v>192</v>
      </c>
      <c r="E156" s="42" t="s">
        <v>192</v>
      </c>
      <c r="F156" s="152" t="s">
        <v>192</v>
      </c>
      <c r="G156" s="152">
        <f>SUM(G157:G244)</f>
        <v>205.52964279999998</v>
      </c>
      <c r="H156" s="152" t="s">
        <v>192</v>
      </c>
      <c r="I156" s="152">
        <f t="shared" ref="I156:J156" si="121">SUM(I157:I244)</f>
        <v>4290.273180520112</v>
      </c>
      <c r="J156" s="152">
        <f t="shared" si="121"/>
        <v>3429.5638399801123</v>
      </c>
      <c r="K156" s="152">
        <f t="shared" ref="K156:AI156" si="122">SUM(K157:K244)</f>
        <v>582.47992813223118</v>
      </c>
      <c r="L156" s="152">
        <f t="shared" si="122"/>
        <v>0</v>
      </c>
      <c r="M156" s="152">
        <f t="shared" si="122"/>
        <v>0</v>
      </c>
      <c r="N156" s="152">
        <f t="shared" si="122"/>
        <v>487.28540173333329</v>
      </c>
      <c r="O156" s="152">
        <f t="shared" si="122"/>
        <v>95.194526398897693</v>
      </c>
      <c r="P156" s="152">
        <f t="shared" si="122"/>
        <v>627.98857757707503</v>
      </c>
      <c r="Q156" s="152">
        <f t="shared" si="122"/>
        <v>0</v>
      </c>
      <c r="R156" s="152">
        <f t="shared" si="122"/>
        <v>0</v>
      </c>
      <c r="S156" s="152">
        <f t="shared" si="122"/>
        <v>525.25068412756264</v>
      </c>
      <c r="T156" s="152">
        <f t="shared" si="122"/>
        <v>102.73789344951253</v>
      </c>
      <c r="U156" s="152">
        <f t="shared" si="122"/>
        <v>490.02107741459992</v>
      </c>
      <c r="V156" s="152">
        <f t="shared" si="122"/>
        <v>0</v>
      </c>
      <c r="W156" s="152">
        <f t="shared" si="122"/>
        <v>0</v>
      </c>
      <c r="X156" s="152">
        <f t="shared" si="122"/>
        <v>409.71713560883347</v>
      </c>
      <c r="Y156" s="152">
        <f t="shared" si="122"/>
        <v>80.303941805766641</v>
      </c>
      <c r="Z156" s="152">
        <f t="shared" si="122"/>
        <v>518.33453599545101</v>
      </c>
      <c r="AA156" s="152">
        <f t="shared" si="122"/>
        <v>0</v>
      </c>
      <c r="AB156" s="152">
        <f t="shared" si="122"/>
        <v>0</v>
      </c>
      <c r="AC156" s="152">
        <f t="shared" si="122"/>
        <v>434.03205413454253</v>
      </c>
      <c r="AD156" s="152">
        <f t="shared" si="122"/>
        <v>84.3024818609085</v>
      </c>
      <c r="AE156" s="152">
        <f t="shared" si="122"/>
        <v>2218.824119119357</v>
      </c>
      <c r="AF156" s="152">
        <f t="shared" si="122"/>
        <v>0</v>
      </c>
      <c r="AG156" s="152">
        <f t="shared" si="122"/>
        <v>0</v>
      </c>
      <c r="AH156" s="152">
        <f t="shared" si="122"/>
        <v>1856.2852756042716</v>
      </c>
      <c r="AI156" s="152">
        <f t="shared" si="122"/>
        <v>362.53884351508532</v>
      </c>
    </row>
    <row r="157" spans="1:35" ht="63" x14ac:dyDescent="0.25">
      <c r="A157" s="27" t="s">
        <v>452</v>
      </c>
      <c r="B157" s="28" t="s">
        <v>454</v>
      </c>
      <c r="C157" s="29" t="s">
        <v>455</v>
      </c>
      <c r="D157" s="31">
        <v>2004</v>
      </c>
      <c r="E157" s="31">
        <v>2032</v>
      </c>
      <c r="F157" s="153" t="s">
        <v>192</v>
      </c>
      <c r="G157" s="153">
        <v>42.714587999999999</v>
      </c>
      <c r="H157" s="154" t="s">
        <v>456</v>
      </c>
      <c r="I157" s="153">
        <v>293.55357750220003</v>
      </c>
      <c r="J157" s="153">
        <v>216.87943919220001</v>
      </c>
      <c r="K157" s="153">
        <v>1.2250000000000001</v>
      </c>
      <c r="L157" s="153">
        <v>0</v>
      </c>
      <c r="M157" s="153">
        <v>0</v>
      </c>
      <c r="N157" s="153">
        <v>1.2250000000000001</v>
      </c>
      <c r="O157" s="153">
        <f t="shared" ref="O157:O223" si="123">K157-N157</f>
        <v>0</v>
      </c>
      <c r="P157" s="153">
        <v>1.276</v>
      </c>
      <c r="Q157" s="153">
        <v>0</v>
      </c>
      <c r="R157" s="153">
        <v>0</v>
      </c>
      <c r="S157" s="153">
        <v>1.276</v>
      </c>
      <c r="T157" s="153">
        <f t="shared" ref="T157:T223" si="124">P157-S157</f>
        <v>0</v>
      </c>
      <c r="U157" s="153">
        <v>1.276</v>
      </c>
      <c r="V157" s="153">
        <v>0</v>
      </c>
      <c r="W157" s="153">
        <v>0</v>
      </c>
      <c r="X157" s="153">
        <v>1.276</v>
      </c>
      <c r="Y157" s="153">
        <f t="shared" ref="Y157:Y223" si="125">U157-X157</f>
        <v>0</v>
      </c>
      <c r="Z157" s="153">
        <v>1.276</v>
      </c>
      <c r="AA157" s="153">
        <v>0</v>
      </c>
      <c r="AB157" s="153">
        <v>0</v>
      </c>
      <c r="AC157" s="153">
        <v>1.276</v>
      </c>
      <c r="AD157" s="153">
        <f t="shared" ref="AD157:AD223" si="126">Z157-AC157</f>
        <v>0</v>
      </c>
      <c r="AE157" s="37">
        <f t="shared" ref="AE157:AE220" si="127">K157+P157+U157+Z157</f>
        <v>5.0529999999999999</v>
      </c>
      <c r="AF157" s="37">
        <f t="shared" ref="AF157:AF220" si="128">L157+Q157+V157+AA157</f>
        <v>0</v>
      </c>
      <c r="AG157" s="37">
        <f t="shared" ref="AG157:AG220" si="129">M157+R157+W157+AB157</f>
        <v>0</v>
      </c>
      <c r="AH157" s="37">
        <f t="shared" ref="AH157:AH220" si="130">N157+S157+X157+AC157</f>
        <v>5.0529999999999999</v>
      </c>
      <c r="AI157" s="37">
        <f t="shared" ref="AI157:AI220" si="131">O157+T157+Y157+AD157</f>
        <v>0</v>
      </c>
    </row>
    <row r="158" spans="1:35" ht="31.5" x14ac:dyDescent="0.25">
      <c r="A158" s="27" t="s">
        <v>452</v>
      </c>
      <c r="B158" s="48" t="s">
        <v>2289</v>
      </c>
      <c r="C158" s="49" t="s">
        <v>271</v>
      </c>
      <c r="D158" s="44">
        <v>2019</v>
      </c>
      <c r="E158" s="31">
        <v>2021</v>
      </c>
      <c r="F158" s="153" t="s">
        <v>192</v>
      </c>
      <c r="G158" s="153" t="s">
        <v>192</v>
      </c>
      <c r="H158" s="153" t="s">
        <v>192</v>
      </c>
      <c r="I158" s="158">
        <v>67.388796909999996</v>
      </c>
      <c r="J158" s="153">
        <v>0.4376311099999981</v>
      </c>
      <c r="K158" s="153">
        <v>0.43763110999999993</v>
      </c>
      <c r="L158" s="153">
        <v>0</v>
      </c>
      <c r="M158" s="153">
        <v>0</v>
      </c>
      <c r="N158" s="153">
        <v>0.36469259166666662</v>
      </c>
      <c r="O158" s="153">
        <f t="shared" si="123"/>
        <v>7.2938518333333313E-2</v>
      </c>
      <c r="P158" s="153">
        <v>0</v>
      </c>
      <c r="Q158" s="153">
        <v>0</v>
      </c>
      <c r="R158" s="153">
        <v>0</v>
      </c>
      <c r="S158" s="153">
        <v>0</v>
      </c>
      <c r="T158" s="153">
        <f t="shared" si="124"/>
        <v>0</v>
      </c>
      <c r="U158" s="153">
        <v>0</v>
      </c>
      <c r="V158" s="153">
        <v>0</v>
      </c>
      <c r="W158" s="153">
        <v>0</v>
      </c>
      <c r="X158" s="153">
        <v>0</v>
      </c>
      <c r="Y158" s="153">
        <f t="shared" si="125"/>
        <v>0</v>
      </c>
      <c r="Z158" s="153">
        <v>0</v>
      </c>
      <c r="AA158" s="153">
        <v>0</v>
      </c>
      <c r="AB158" s="153">
        <v>0</v>
      </c>
      <c r="AC158" s="153">
        <v>0</v>
      </c>
      <c r="AD158" s="153">
        <f t="shared" si="126"/>
        <v>0</v>
      </c>
      <c r="AE158" s="37">
        <f t="shared" si="127"/>
        <v>0.43763110999999993</v>
      </c>
      <c r="AF158" s="37">
        <f t="shared" si="128"/>
        <v>0</v>
      </c>
      <c r="AG158" s="37">
        <f t="shared" si="129"/>
        <v>0</v>
      </c>
      <c r="AH158" s="37">
        <f t="shared" si="130"/>
        <v>0.36469259166666662</v>
      </c>
      <c r="AI158" s="37">
        <f t="shared" si="131"/>
        <v>7.2938518333333313E-2</v>
      </c>
    </row>
    <row r="159" spans="1:35" ht="31.5" x14ac:dyDescent="0.25">
      <c r="A159" s="27" t="s">
        <v>452</v>
      </c>
      <c r="B159" s="48" t="s">
        <v>2290</v>
      </c>
      <c r="C159" s="49" t="s">
        <v>272</v>
      </c>
      <c r="D159" s="44">
        <v>2019</v>
      </c>
      <c r="E159" s="31">
        <v>2022</v>
      </c>
      <c r="F159" s="153" t="s">
        <v>192</v>
      </c>
      <c r="G159" s="153" t="s">
        <v>192</v>
      </c>
      <c r="H159" s="153" t="s">
        <v>192</v>
      </c>
      <c r="I159" s="158">
        <v>224.08759465</v>
      </c>
      <c r="J159" s="153">
        <v>218.89018464999998</v>
      </c>
      <c r="K159" s="153">
        <v>197.31764802999999</v>
      </c>
      <c r="L159" s="153">
        <v>0</v>
      </c>
      <c r="M159" s="153">
        <v>0</v>
      </c>
      <c r="N159" s="153">
        <v>164.90272809999999</v>
      </c>
      <c r="O159" s="153">
        <f t="shared" si="123"/>
        <v>32.414919929999996</v>
      </c>
      <c r="P159" s="153">
        <v>21.572536619999997</v>
      </c>
      <c r="Q159" s="153">
        <v>0</v>
      </c>
      <c r="R159" s="153">
        <v>0</v>
      </c>
      <c r="S159" s="153">
        <v>17.977113850000002</v>
      </c>
      <c r="T159" s="153">
        <f t="shared" si="124"/>
        <v>3.5954227699999954</v>
      </c>
      <c r="U159" s="153">
        <v>0</v>
      </c>
      <c r="V159" s="153">
        <v>0</v>
      </c>
      <c r="W159" s="153">
        <v>0</v>
      </c>
      <c r="X159" s="153">
        <v>0</v>
      </c>
      <c r="Y159" s="153">
        <f t="shared" si="125"/>
        <v>0</v>
      </c>
      <c r="Z159" s="153">
        <v>0</v>
      </c>
      <c r="AA159" s="153">
        <v>0</v>
      </c>
      <c r="AB159" s="153">
        <v>0</v>
      </c>
      <c r="AC159" s="153">
        <v>0</v>
      </c>
      <c r="AD159" s="153">
        <f t="shared" si="126"/>
        <v>0</v>
      </c>
      <c r="AE159" s="37">
        <f t="shared" si="127"/>
        <v>218.89018464999998</v>
      </c>
      <c r="AF159" s="37">
        <f t="shared" si="128"/>
        <v>0</v>
      </c>
      <c r="AG159" s="37">
        <f t="shared" si="129"/>
        <v>0</v>
      </c>
      <c r="AH159" s="37">
        <f t="shared" si="130"/>
        <v>182.87984194999999</v>
      </c>
      <c r="AI159" s="37">
        <f t="shared" si="131"/>
        <v>36.010342699999995</v>
      </c>
    </row>
    <row r="160" spans="1:35" x14ac:dyDescent="0.25">
      <c r="A160" s="27" t="s">
        <v>452</v>
      </c>
      <c r="B160" s="54" t="s">
        <v>2291</v>
      </c>
      <c r="C160" s="29" t="s">
        <v>457</v>
      </c>
      <c r="D160" s="31">
        <v>2009</v>
      </c>
      <c r="E160" s="31">
        <v>2020</v>
      </c>
      <c r="F160" s="153" t="s">
        <v>192</v>
      </c>
      <c r="G160" s="153" t="s">
        <v>192</v>
      </c>
      <c r="H160" s="154" t="s">
        <v>192</v>
      </c>
      <c r="I160" s="158">
        <v>186.44236232999998</v>
      </c>
      <c r="J160" s="153">
        <v>0</v>
      </c>
      <c r="K160" s="153">
        <v>0</v>
      </c>
      <c r="L160" s="153">
        <v>0</v>
      </c>
      <c r="M160" s="153">
        <v>0</v>
      </c>
      <c r="N160" s="153">
        <v>0</v>
      </c>
      <c r="O160" s="153">
        <f t="shared" si="123"/>
        <v>0</v>
      </c>
      <c r="P160" s="153">
        <v>0</v>
      </c>
      <c r="Q160" s="153">
        <v>0</v>
      </c>
      <c r="R160" s="153">
        <v>0</v>
      </c>
      <c r="S160" s="153">
        <v>0</v>
      </c>
      <c r="T160" s="153">
        <f t="shared" si="124"/>
        <v>0</v>
      </c>
      <c r="U160" s="153">
        <v>0</v>
      </c>
      <c r="V160" s="153">
        <v>0</v>
      </c>
      <c r="W160" s="153">
        <v>0</v>
      </c>
      <c r="X160" s="153">
        <v>0</v>
      </c>
      <c r="Y160" s="153">
        <f t="shared" si="125"/>
        <v>0</v>
      </c>
      <c r="Z160" s="153">
        <v>0</v>
      </c>
      <c r="AA160" s="153">
        <v>0</v>
      </c>
      <c r="AB160" s="153">
        <v>0</v>
      </c>
      <c r="AC160" s="153">
        <v>0</v>
      </c>
      <c r="AD160" s="153">
        <f t="shared" si="126"/>
        <v>0</v>
      </c>
      <c r="AE160" s="37">
        <f t="shared" si="127"/>
        <v>0</v>
      </c>
      <c r="AF160" s="37">
        <f t="shared" si="128"/>
        <v>0</v>
      </c>
      <c r="AG160" s="37">
        <f t="shared" si="129"/>
        <v>0</v>
      </c>
      <c r="AH160" s="37">
        <f t="shared" si="130"/>
        <v>0</v>
      </c>
      <c r="AI160" s="37">
        <f t="shared" si="131"/>
        <v>0</v>
      </c>
    </row>
    <row r="161" spans="1:35" x14ac:dyDescent="0.25">
      <c r="A161" s="27" t="s">
        <v>452</v>
      </c>
      <c r="B161" s="54" t="s">
        <v>2292</v>
      </c>
      <c r="C161" s="29" t="s">
        <v>2293</v>
      </c>
      <c r="D161" s="44">
        <v>2020</v>
      </c>
      <c r="E161" s="31">
        <v>2020</v>
      </c>
      <c r="F161" s="153" t="s">
        <v>192</v>
      </c>
      <c r="G161" s="153" t="s">
        <v>192</v>
      </c>
      <c r="H161" s="153" t="s">
        <v>192</v>
      </c>
      <c r="I161" s="158">
        <v>6.0923197</v>
      </c>
      <c r="J161" s="153">
        <v>0</v>
      </c>
      <c r="K161" s="153">
        <v>0</v>
      </c>
      <c r="L161" s="153">
        <v>0</v>
      </c>
      <c r="M161" s="153">
        <v>0</v>
      </c>
      <c r="N161" s="153">
        <v>0</v>
      </c>
      <c r="O161" s="153">
        <f t="shared" si="123"/>
        <v>0</v>
      </c>
      <c r="P161" s="153">
        <v>0</v>
      </c>
      <c r="Q161" s="153">
        <v>0</v>
      </c>
      <c r="R161" s="153">
        <v>0</v>
      </c>
      <c r="S161" s="153">
        <v>0</v>
      </c>
      <c r="T161" s="153">
        <f t="shared" si="124"/>
        <v>0</v>
      </c>
      <c r="U161" s="153">
        <v>0</v>
      </c>
      <c r="V161" s="153">
        <v>0</v>
      </c>
      <c r="W161" s="153">
        <v>0</v>
      </c>
      <c r="X161" s="153">
        <v>0</v>
      </c>
      <c r="Y161" s="153">
        <f t="shared" si="125"/>
        <v>0</v>
      </c>
      <c r="Z161" s="153">
        <v>0</v>
      </c>
      <c r="AA161" s="153">
        <v>0</v>
      </c>
      <c r="AB161" s="153">
        <v>0</v>
      </c>
      <c r="AC161" s="153">
        <v>0</v>
      </c>
      <c r="AD161" s="153">
        <f t="shared" si="126"/>
        <v>0</v>
      </c>
      <c r="AE161" s="37">
        <f t="shared" si="127"/>
        <v>0</v>
      </c>
      <c r="AF161" s="37">
        <f t="shared" si="128"/>
        <v>0</v>
      </c>
      <c r="AG161" s="37">
        <f t="shared" si="129"/>
        <v>0</v>
      </c>
      <c r="AH161" s="37">
        <f t="shared" si="130"/>
        <v>0</v>
      </c>
      <c r="AI161" s="37">
        <f t="shared" si="131"/>
        <v>0</v>
      </c>
    </row>
    <row r="162" spans="1:35" x14ac:dyDescent="0.25">
      <c r="A162" s="27" t="s">
        <v>452</v>
      </c>
      <c r="B162" s="54" t="s">
        <v>2294</v>
      </c>
      <c r="C162" s="29" t="s">
        <v>2295</v>
      </c>
      <c r="D162" s="44">
        <v>2020</v>
      </c>
      <c r="E162" s="31">
        <v>2020</v>
      </c>
      <c r="F162" s="153" t="s">
        <v>192</v>
      </c>
      <c r="G162" s="153" t="s">
        <v>192</v>
      </c>
      <c r="H162" s="153" t="s">
        <v>192</v>
      </c>
      <c r="I162" s="158">
        <v>2.7429335999999997</v>
      </c>
      <c r="J162" s="153">
        <v>0</v>
      </c>
      <c r="K162" s="153">
        <v>0</v>
      </c>
      <c r="L162" s="153">
        <v>0</v>
      </c>
      <c r="M162" s="153">
        <v>0</v>
      </c>
      <c r="N162" s="153">
        <v>0</v>
      </c>
      <c r="O162" s="153">
        <f t="shared" si="123"/>
        <v>0</v>
      </c>
      <c r="P162" s="153">
        <v>0</v>
      </c>
      <c r="Q162" s="153">
        <v>0</v>
      </c>
      <c r="R162" s="153">
        <v>0</v>
      </c>
      <c r="S162" s="153">
        <v>0</v>
      </c>
      <c r="T162" s="153">
        <f t="shared" si="124"/>
        <v>0</v>
      </c>
      <c r="U162" s="153">
        <v>0</v>
      </c>
      <c r="V162" s="153">
        <v>0</v>
      </c>
      <c r="W162" s="153">
        <v>0</v>
      </c>
      <c r="X162" s="153">
        <v>0</v>
      </c>
      <c r="Y162" s="153">
        <f t="shared" si="125"/>
        <v>0</v>
      </c>
      <c r="Z162" s="153">
        <v>0</v>
      </c>
      <c r="AA162" s="153">
        <v>0</v>
      </c>
      <c r="AB162" s="153">
        <v>0</v>
      </c>
      <c r="AC162" s="153">
        <v>0</v>
      </c>
      <c r="AD162" s="153">
        <f t="shared" si="126"/>
        <v>0</v>
      </c>
      <c r="AE162" s="37">
        <f t="shared" si="127"/>
        <v>0</v>
      </c>
      <c r="AF162" s="37">
        <f t="shared" si="128"/>
        <v>0</v>
      </c>
      <c r="AG162" s="37">
        <f t="shared" si="129"/>
        <v>0</v>
      </c>
      <c r="AH162" s="37">
        <f t="shared" si="130"/>
        <v>0</v>
      </c>
      <c r="AI162" s="37">
        <f t="shared" si="131"/>
        <v>0</v>
      </c>
    </row>
    <row r="163" spans="1:35" x14ac:dyDescent="0.25">
      <c r="A163" s="27" t="s">
        <v>452</v>
      </c>
      <c r="B163" s="54" t="s">
        <v>2296</v>
      </c>
      <c r="C163" s="29" t="s">
        <v>2297</v>
      </c>
      <c r="D163" s="44">
        <v>2009</v>
      </c>
      <c r="E163" s="31">
        <v>2020</v>
      </c>
      <c r="F163" s="153" t="s">
        <v>192</v>
      </c>
      <c r="G163" s="153" t="s">
        <v>192</v>
      </c>
      <c r="H163" s="153" t="s">
        <v>192</v>
      </c>
      <c r="I163" s="158">
        <v>13.89725419</v>
      </c>
      <c r="J163" s="153">
        <v>0</v>
      </c>
      <c r="K163" s="153">
        <v>0</v>
      </c>
      <c r="L163" s="153">
        <v>0</v>
      </c>
      <c r="M163" s="153">
        <v>0</v>
      </c>
      <c r="N163" s="153">
        <v>0</v>
      </c>
      <c r="O163" s="153">
        <f t="shared" si="123"/>
        <v>0</v>
      </c>
      <c r="P163" s="153">
        <v>0</v>
      </c>
      <c r="Q163" s="153">
        <v>0</v>
      </c>
      <c r="R163" s="153">
        <v>0</v>
      </c>
      <c r="S163" s="153">
        <v>0</v>
      </c>
      <c r="T163" s="153">
        <f t="shared" si="124"/>
        <v>0</v>
      </c>
      <c r="U163" s="153">
        <v>0</v>
      </c>
      <c r="V163" s="153">
        <v>0</v>
      </c>
      <c r="W163" s="153">
        <v>0</v>
      </c>
      <c r="X163" s="153">
        <v>0</v>
      </c>
      <c r="Y163" s="153">
        <f t="shared" si="125"/>
        <v>0</v>
      </c>
      <c r="Z163" s="153">
        <v>0</v>
      </c>
      <c r="AA163" s="153">
        <v>0</v>
      </c>
      <c r="AB163" s="153">
        <v>0</v>
      </c>
      <c r="AC163" s="153">
        <v>0</v>
      </c>
      <c r="AD163" s="153">
        <f t="shared" si="126"/>
        <v>0</v>
      </c>
      <c r="AE163" s="37">
        <f t="shared" si="127"/>
        <v>0</v>
      </c>
      <c r="AF163" s="37">
        <f t="shared" si="128"/>
        <v>0</v>
      </c>
      <c r="AG163" s="37">
        <f t="shared" si="129"/>
        <v>0</v>
      </c>
      <c r="AH163" s="37">
        <f t="shared" si="130"/>
        <v>0</v>
      </c>
      <c r="AI163" s="37">
        <f t="shared" si="131"/>
        <v>0</v>
      </c>
    </row>
    <row r="164" spans="1:35" ht="47.25" x14ac:dyDescent="0.25">
      <c r="A164" s="27" t="s">
        <v>452</v>
      </c>
      <c r="B164" s="43" t="s">
        <v>458</v>
      </c>
      <c r="C164" s="29" t="s">
        <v>459</v>
      </c>
      <c r="D164" s="31">
        <v>2014</v>
      </c>
      <c r="E164" s="31">
        <v>2027</v>
      </c>
      <c r="F164" s="153" t="s">
        <v>192</v>
      </c>
      <c r="G164" s="153" t="s">
        <v>192</v>
      </c>
      <c r="H164" s="153" t="s">
        <v>192</v>
      </c>
      <c r="I164" s="153">
        <v>392.27368778248439</v>
      </c>
      <c r="J164" s="153">
        <v>317.99383490248437</v>
      </c>
      <c r="K164" s="153">
        <v>10.578044020000002</v>
      </c>
      <c r="L164" s="153">
        <v>0</v>
      </c>
      <c r="M164" s="153">
        <v>0</v>
      </c>
      <c r="N164" s="153">
        <v>8.8650366833333347</v>
      </c>
      <c r="O164" s="153">
        <f t="shared" si="123"/>
        <v>1.7130073366666672</v>
      </c>
      <c r="P164" s="153">
        <v>12.242999999999999</v>
      </c>
      <c r="Q164" s="153">
        <v>0</v>
      </c>
      <c r="R164" s="153">
        <v>0</v>
      </c>
      <c r="S164" s="153">
        <v>10.314999999999998</v>
      </c>
      <c r="T164" s="153">
        <f t="shared" si="124"/>
        <v>1.9280000000000008</v>
      </c>
      <c r="U164" s="153">
        <v>34.130000000000003</v>
      </c>
      <c r="V164" s="153">
        <v>0</v>
      </c>
      <c r="W164" s="153">
        <v>0</v>
      </c>
      <c r="X164" s="153">
        <v>28.601666666666667</v>
      </c>
      <c r="Y164" s="153">
        <f t="shared" si="125"/>
        <v>5.528333333333336</v>
      </c>
      <c r="Z164" s="153">
        <v>37.665599999999998</v>
      </c>
      <c r="AA164" s="153">
        <v>0</v>
      </c>
      <c r="AB164" s="153">
        <v>0</v>
      </c>
      <c r="AC164" s="153">
        <v>31.547999999999998</v>
      </c>
      <c r="AD164" s="153">
        <f t="shared" si="126"/>
        <v>6.1175999999999995</v>
      </c>
      <c r="AE164" s="37">
        <f t="shared" si="127"/>
        <v>94.616644019999995</v>
      </c>
      <c r="AF164" s="37">
        <f t="shared" si="128"/>
        <v>0</v>
      </c>
      <c r="AG164" s="37">
        <f t="shared" si="129"/>
        <v>0</v>
      </c>
      <c r="AH164" s="37">
        <f t="shared" si="130"/>
        <v>79.329703350000003</v>
      </c>
      <c r="AI164" s="37">
        <f t="shared" si="131"/>
        <v>15.286940670000003</v>
      </c>
    </row>
    <row r="165" spans="1:35" ht="31.5" x14ac:dyDescent="0.25">
      <c r="A165" s="27" t="s">
        <v>452</v>
      </c>
      <c r="B165" s="43" t="s">
        <v>461</v>
      </c>
      <c r="C165" s="49" t="s">
        <v>462</v>
      </c>
      <c r="D165" s="31">
        <v>2014</v>
      </c>
      <c r="E165" s="31">
        <v>2023</v>
      </c>
      <c r="F165" s="153" t="s">
        <v>192</v>
      </c>
      <c r="G165" s="153" t="s">
        <v>192</v>
      </c>
      <c r="H165" s="153" t="s">
        <v>192</v>
      </c>
      <c r="I165" s="158">
        <v>155.22384537599999</v>
      </c>
      <c r="J165" s="153">
        <v>76.087778355999987</v>
      </c>
      <c r="K165" s="153">
        <v>25.743107539999997</v>
      </c>
      <c r="L165" s="153">
        <v>0</v>
      </c>
      <c r="M165" s="153">
        <v>0</v>
      </c>
      <c r="N165" s="153">
        <v>21.58592295</v>
      </c>
      <c r="O165" s="153">
        <f t="shared" si="123"/>
        <v>4.1571845899999964</v>
      </c>
      <c r="P165" s="153">
        <v>49.629670815999994</v>
      </c>
      <c r="Q165" s="153">
        <v>0</v>
      </c>
      <c r="R165" s="153">
        <v>0</v>
      </c>
      <c r="S165" s="153">
        <v>41.481892346666662</v>
      </c>
      <c r="T165" s="153">
        <f t="shared" si="124"/>
        <v>8.1477784693333319</v>
      </c>
      <c r="U165" s="153">
        <v>0.71499999999999997</v>
      </c>
      <c r="V165" s="153">
        <v>0</v>
      </c>
      <c r="W165" s="153">
        <v>0</v>
      </c>
      <c r="X165" s="153">
        <v>0.59583333333333333</v>
      </c>
      <c r="Y165" s="153">
        <f t="shared" si="125"/>
        <v>0.11916666666666664</v>
      </c>
      <c r="Z165" s="153">
        <v>0</v>
      </c>
      <c r="AA165" s="153">
        <v>0</v>
      </c>
      <c r="AB165" s="153">
        <v>0</v>
      </c>
      <c r="AC165" s="153">
        <v>0</v>
      </c>
      <c r="AD165" s="153">
        <f t="shared" si="126"/>
        <v>0</v>
      </c>
      <c r="AE165" s="37">
        <f t="shared" si="127"/>
        <v>76.087778356000001</v>
      </c>
      <c r="AF165" s="37">
        <f t="shared" si="128"/>
        <v>0</v>
      </c>
      <c r="AG165" s="37">
        <f t="shared" si="129"/>
        <v>0</v>
      </c>
      <c r="AH165" s="37">
        <f t="shared" si="130"/>
        <v>63.663648629999997</v>
      </c>
      <c r="AI165" s="37">
        <f t="shared" si="131"/>
        <v>12.424129725999995</v>
      </c>
    </row>
    <row r="166" spans="1:35" ht="31.5" x14ac:dyDescent="0.25">
      <c r="A166" s="27" t="s">
        <v>452</v>
      </c>
      <c r="B166" s="43" t="s">
        <v>463</v>
      </c>
      <c r="C166" s="49" t="s">
        <v>464</v>
      </c>
      <c r="D166" s="31">
        <v>2014</v>
      </c>
      <c r="E166" s="31">
        <v>2022</v>
      </c>
      <c r="F166" s="153" t="s">
        <v>192</v>
      </c>
      <c r="G166" s="153" t="s">
        <v>192</v>
      </c>
      <c r="H166" s="153" t="s">
        <v>192</v>
      </c>
      <c r="I166" s="158">
        <v>117.71412860199997</v>
      </c>
      <c r="J166" s="153">
        <v>101.57052553199998</v>
      </c>
      <c r="K166" s="153">
        <v>22.846960319999997</v>
      </c>
      <c r="L166" s="153">
        <v>0</v>
      </c>
      <c r="M166" s="153">
        <v>0</v>
      </c>
      <c r="N166" s="153">
        <v>19.139133600000001</v>
      </c>
      <c r="O166" s="153">
        <f t="shared" si="123"/>
        <v>3.7078267199999964</v>
      </c>
      <c r="P166" s="153">
        <v>78.723565211999983</v>
      </c>
      <c r="Q166" s="153">
        <v>0</v>
      </c>
      <c r="R166" s="153">
        <v>0</v>
      </c>
      <c r="S166" s="153">
        <v>65.782971009999997</v>
      </c>
      <c r="T166" s="153">
        <f t="shared" si="124"/>
        <v>12.940594201999986</v>
      </c>
      <c r="U166" s="153">
        <v>0</v>
      </c>
      <c r="V166" s="153">
        <v>0</v>
      </c>
      <c r="W166" s="153">
        <v>0</v>
      </c>
      <c r="X166" s="153">
        <v>0</v>
      </c>
      <c r="Y166" s="153">
        <f t="shared" si="125"/>
        <v>0</v>
      </c>
      <c r="Z166" s="153">
        <v>0</v>
      </c>
      <c r="AA166" s="153">
        <v>0</v>
      </c>
      <c r="AB166" s="153">
        <v>0</v>
      </c>
      <c r="AC166" s="153">
        <v>0</v>
      </c>
      <c r="AD166" s="153">
        <f t="shared" si="126"/>
        <v>0</v>
      </c>
      <c r="AE166" s="37">
        <f t="shared" si="127"/>
        <v>101.57052553199998</v>
      </c>
      <c r="AF166" s="37">
        <f t="shared" si="128"/>
        <v>0</v>
      </c>
      <c r="AG166" s="37">
        <f t="shared" si="129"/>
        <v>0</v>
      </c>
      <c r="AH166" s="37">
        <f t="shared" si="130"/>
        <v>84.922104609999991</v>
      </c>
      <c r="AI166" s="37">
        <f t="shared" si="131"/>
        <v>16.648420921999982</v>
      </c>
    </row>
    <row r="167" spans="1:35" ht="31.5" x14ac:dyDescent="0.25">
      <c r="A167" s="27" t="s">
        <v>452</v>
      </c>
      <c r="B167" s="43" t="s">
        <v>465</v>
      </c>
      <c r="C167" s="49" t="s">
        <v>466</v>
      </c>
      <c r="D167" s="31">
        <v>2014</v>
      </c>
      <c r="E167" s="31" t="s">
        <v>192</v>
      </c>
      <c r="F167" s="153" t="s">
        <v>192</v>
      </c>
      <c r="G167" s="153" t="s">
        <v>192</v>
      </c>
      <c r="H167" s="153" t="s">
        <v>192</v>
      </c>
      <c r="I167" s="158">
        <v>0.66198000000000001</v>
      </c>
      <c r="J167" s="153">
        <v>0</v>
      </c>
      <c r="K167" s="153">
        <v>0</v>
      </c>
      <c r="L167" s="153">
        <v>0</v>
      </c>
      <c r="M167" s="153">
        <v>0</v>
      </c>
      <c r="N167" s="153">
        <v>0</v>
      </c>
      <c r="O167" s="153">
        <f t="shared" si="123"/>
        <v>0</v>
      </c>
      <c r="P167" s="153">
        <v>0</v>
      </c>
      <c r="Q167" s="153">
        <v>0</v>
      </c>
      <c r="R167" s="153">
        <v>0</v>
      </c>
      <c r="S167" s="153">
        <v>0</v>
      </c>
      <c r="T167" s="153">
        <f t="shared" si="124"/>
        <v>0</v>
      </c>
      <c r="U167" s="153">
        <v>0</v>
      </c>
      <c r="V167" s="153">
        <v>0</v>
      </c>
      <c r="W167" s="153">
        <v>0</v>
      </c>
      <c r="X167" s="153">
        <v>0</v>
      </c>
      <c r="Y167" s="153">
        <f t="shared" si="125"/>
        <v>0</v>
      </c>
      <c r="Z167" s="153">
        <v>0</v>
      </c>
      <c r="AA167" s="153">
        <v>0</v>
      </c>
      <c r="AB167" s="153">
        <v>0</v>
      </c>
      <c r="AC167" s="153">
        <v>0</v>
      </c>
      <c r="AD167" s="153">
        <f t="shared" si="126"/>
        <v>0</v>
      </c>
      <c r="AE167" s="37">
        <f t="shared" si="127"/>
        <v>0</v>
      </c>
      <c r="AF167" s="37">
        <f t="shared" si="128"/>
        <v>0</v>
      </c>
      <c r="AG167" s="37">
        <f t="shared" si="129"/>
        <v>0</v>
      </c>
      <c r="AH167" s="37">
        <f t="shared" si="130"/>
        <v>0</v>
      </c>
      <c r="AI167" s="37">
        <f t="shared" si="131"/>
        <v>0</v>
      </c>
    </row>
    <row r="168" spans="1:35" ht="31.5" x14ac:dyDescent="0.25">
      <c r="A168" s="27" t="s">
        <v>452</v>
      </c>
      <c r="B168" s="43" t="s">
        <v>467</v>
      </c>
      <c r="C168" s="49" t="s">
        <v>468</v>
      </c>
      <c r="D168" s="31">
        <v>2014</v>
      </c>
      <c r="E168" s="44">
        <v>2023</v>
      </c>
      <c r="F168" s="153" t="s">
        <v>192</v>
      </c>
      <c r="G168" s="153" t="s">
        <v>192</v>
      </c>
      <c r="H168" s="153" t="s">
        <v>192</v>
      </c>
      <c r="I168" s="158">
        <v>227.46042743929999</v>
      </c>
      <c r="J168" s="153">
        <v>180.51863734929998</v>
      </c>
      <c r="K168" s="153">
        <v>59.315065845299983</v>
      </c>
      <c r="L168" s="153">
        <v>0</v>
      </c>
      <c r="M168" s="153">
        <v>0</v>
      </c>
      <c r="N168" s="153">
        <v>49.472014783333321</v>
      </c>
      <c r="O168" s="153">
        <f t="shared" si="123"/>
        <v>9.843051061966662</v>
      </c>
      <c r="P168" s="153">
        <v>115.2482777678</v>
      </c>
      <c r="Q168" s="153">
        <v>0</v>
      </c>
      <c r="R168" s="153">
        <v>0</v>
      </c>
      <c r="S168" s="153">
        <v>96.349180936500005</v>
      </c>
      <c r="T168" s="153">
        <f t="shared" si="124"/>
        <v>18.8990968313</v>
      </c>
      <c r="U168" s="153">
        <v>5.9552937361999936</v>
      </c>
      <c r="V168" s="153">
        <v>0</v>
      </c>
      <c r="W168" s="153">
        <v>0</v>
      </c>
      <c r="X168" s="153">
        <v>4.9627447801666618</v>
      </c>
      <c r="Y168" s="153">
        <f t="shared" si="125"/>
        <v>0.99254895603333182</v>
      </c>
      <c r="Z168" s="153">
        <v>0</v>
      </c>
      <c r="AA168" s="153">
        <v>0</v>
      </c>
      <c r="AB168" s="153">
        <v>0</v>
      </c>
      <c r="AC168" s="153">
        <v>0</v>
      </c>
      <c r="AD168" s="153">
        <f t="shared" si="126"/>
        <v>0</v>
      </c>
      <c r="AE168" s="37">
        <f t="shared" si="127"/>
        <v>180.51863734929998</v>
      </c>
      <c r="AF168" s="37">
        <f t="shared" si="128"/>
        <v>0</v>
      </c>
      <c r="AG168" s="37">
        <f t="shared" si="129"/>
        <v>0</v>
      </c>
      <c r="AH168" s="37">
        <f t="shared" si="130"/>
        <v>150.7839405</v>
      </c>
      <c r="AI168" s="37">
        <f t="shared" si="131"/>
        <v>29.734696849299993</v>
      </c>
    </row>
    <row r="169" spans="1:35" ht="63" x14ac:dyDescent="0.25">
      <c r="A169" s="27" t="s">
        <v>452</v>
      </c>
      <c r="B169" s="43" t="s">
        <v>469</v>
      </c>
      <c r="C169" s="49" t="s">
        <v>470</v>
      </c>
      <c r="D169" s="31">
        <v>2014</v>
      </c>
      <c r="E169" s="31">
        <v>2025</v>
      </c>
      <c r="F169" s="153" t="s">
        <v>192</v>
      </c>
      <c r="G169" s="153" t="s">
        <v>192</v>
      </c>
      <c r="H169" s="153" t="s">
        <v>192</v>
      </c>
      <c r="I169" s="158">
        <v>175.605682452</v>
      </c>
      <c r="J169" s="153">
        <v>157.85342635200001</v>
      </c>
      <c r="K169" s="153">
        <v>31.904078760000004</v>
      </c>
      <c r="L169" s="153">
        <v>0</v>
      </c>
      <c r="M169" s="153">
        <v>0</v>
      </c>
      <c r="N169" s="153">
        <v>26.586732300000005</v>
      </c>
      <c r="O169" s="153">
        <f t="shared" si="123"/>
        <v>5.3173464599999996</v>
      </c>
      <c r="P169" s="153">
        <v>36</v>
      </c>
      <c r="Q169" s="153">
        <v>0</v>
      </c>
      <c r="R169" s="153">
        <v>0</v>
      </c>
      <c r="S169" s="153">
        <v>30</v>
      </c>
      <c r="T169" s="153">
        <f t="shared" si="124"/>
        <v>6</v>
      </c>
      <c r="U169" s="153">
        <v>60.629599999999989</v>
      </c>
      <c r="V169" s="153">
        <v>0</v>
      </c>
      <c r="W169" s="153">
        <v>0</v>
      </c>
      <c r="X169" s="153">
        <v>50.524666666666661</v>
      </c>
      <c r="Y169" s="153">
        <f t="shared" si="125"/>
        <v>10.104933333333328</v>
      </c>
      <c r="Z169" s="153">
        <v>28.217560212399995</v>
      </c>
      <c r="AA169" s="153">
        <v>0</v>
      </c>
      <c r="AB169" s="153">
        <v>0</v>
      </c>
      <c r="AC169" s="153">
        <v>23.610633510333329</v>
      </c>
      <c r="AD169" s="153">
        <f t="shared" si="126"/>
        <v>4.6069267020666658</v>
      </c>
      <c r="AE169" s="37">
        <f t="shared" si="127"/>
        <v>156.75123897239999</v>
      </c>
      <c r="AF169" s="37">
        <f t="shared" si="128"/>
        <v>0</v>
      </c>
      <c r="AG169" s="37">
        <f t="shared" si="129"/>
        <v>0</v>
      </c>
      <c r="AH169" s="37">
        <f t="shared" si="130"/>
        <v>130.722032477</v>
      </c>
      <c r="AI169" s="37">
        <f t="shared" si="131"/>
        <v>26.029206495399993</v>
      </c>
    </row>
    <row r="170" spans="1:35" ht="47.25" x14ac:dyDescent="0.25">
      <c r="A170" s="27" t="s">
        <v>452</v>
      </c>
      <c r="B170" s="43" t="s">
        <v>2298</v>
      </c>
      <c r="C170" s="49" t="s">
        <v>2299</v>
      </c>
      <c r="D170" s="44">
        <v>2021</v>
      </c>
      <c r="E170" s="44">
        <v>2021</v>
      </c>
      <c r="F170" s="153" t="s">
        <v>192</v>
      </c>
      <c r="G170" s="153" t="s">
        <v>192</v>
      </c>
      <c r="H170" s="153" t="s">
        <v>192</v>
      </c>
      <c r="I170" s="158">
        <v>18</v>
      </c>
      <c r="J170" s="153">
        <v>18</v>
      </c>
      <c r="K170" s="153">
        <v>18</v>
      </c>
      <c r="L170" s="153">
        <v>0</v>
      </c>
      <c r="M170" s="153">
        <v>0</v>
      </c>
      <c r="N170" s="153">
        <v>15</v>
      </c>
      <c r="O170" s="153">
        <f t="shared" si="123"/>
        <v>3</v>
      </c>
      <c r="P170" s="153">
        <v>0</v>
      </c>
      <c r="Q170" s="153">
        <v>0</v>
      </c>
      <c r="R170" s="153">
        <v>0</v>
      </c>
      <c r="S170" s="153">
        <v>0</v>
      </c>
      <c r="T170" s="153">
        <f t="shared" si="124"/>
        <v>0</v>
      </c>
      <c r="U170" s="153">
        <v>0</v>
      </c>
      <c r="V170" s="153">
        <v>0</v>
      </c>
      <c r="W170" s="153">
        <v>0</v>
      </c>
      <c r="X170" s="153">
        <v>0</v>
      </c>
      <c r="Y170" s="153">
        <f t="shared" si="125"/>
        <v>0</v>
      </c>
      <c r="Z170" s="153">
        <v>0</v>
      </c>
      <c r="AA170" s="153">
        <v>0</v>
      </c>
      <c r="AB170" s="153">
        <v>0</v>
      </c>
      <c r="AC170" s="153">
        <v>0</v>
      </c>
      <c r="AD170" s="153">
        <f t="shared" si="126"/>
        <v>0</v>
      </c>
      <c r="AE170" s="37">
        <f t="shared" si="127"/>
        <v>18</v>
      </c>
      <c r="AF170" s="37">
        <f t="shared" si="128"/>
        <v>0</v>
      </c>
      <c r="AG170" s="37">
        <f t="shared" si="129"/>
        <v>0</v>
      </c>
      <c r="AH170" s="37">
        <f t="shared" si="130"/>
        <v>15</v>
      </c>
      <c r="AI170" s="37">
        <f t="shared" si="131"/>
        <v>3</v>
      </c>
    </row>
    <row r="171" spans="1:35" ht="31.5" x14ac:dyDescent="0.25">
      <c r="A171" s="27" t="s">
        <v>452</v>
      </c>
      <c r="B171" s="48" t="s">
        <v>471</v>
      </c>
      <c r="C171" s="49" t="s">
        <v>472</v>
      </c>
      <c r="D171" s="31">
        <v>2014</v>
      </c>
      <c r="E171" s="31">
        <v>2024</v>
      </c>
      <c r="F171" s="153" t="s">
        <v>192</v>
      </c>
      <c r="G171" s="153" t="s">
        <v>192</v>
      </c>
      <c r="H171" s="153" t="s">
        <v>192</v>
      </c>
      <c r="I171" s="158">
        <v>141.25683686400001</v>
      </c>
      <c r="J171" s="153">
        <v>100.54862230400001</v>
      </c>
      <c r="K171" s="153">
        <v>22.5884</v>
      </c>
      <c r="L171" s="153">
        <v>0</v>
      </c>
      <c r="M171" s="153">
        <v>0</v>
      </c>
      <c r="N171" s="153">
        <v>19.000000000000004</v>
      </c>
      <c r="O171" s="153">
        <f t="shared" si="123"/>
        <v>3.5883999999999965</v>
      </c>
      <c r="P171" s="153">
        <v>28.479106355999999</v>
      </c>
      <c r="Q171" s="153">
        <v>0</v>
      </c>
      <c r="R171" s="153">
        <v>0</v>
      </c>
      <c r="S171" s="153">
        <v>24</v>
      </c>
      <c r="T171" s="153">
        <f t="shared" si="124"/>
        <v>4.4791063559999991</v>
      </c>
      <c r="U171" s="153">
        <v>44.766115947999999</v>
      </c>
      <c r="V171" s="153">
        <v>0</v>
      </c>
      <c r="W171" s="153">
        <v>0</v>
      </c>
      <c r="X171" s="153">
        <v>37.305096623333334</v>
      </c>
      <c r="Y171" s="153">
        <f t="shared" si="125"/>
        <v>7.4610193246666654</v>
      </c>
      <c r="Z171" s="153">
        <v>4.7149999999999999</v>
      </c>
      <c r="AA171" s="153">
        <v>0</v>
      </c>
      <c r="AB171" s="153">
        <v>0</v>
      </c>
      <c r="AC171" s="153">
        <v>3.9291666666666671</v>
      </c>
      <c r="AD171" s="153">
        <f t="shared" si="126"/>
        <v>0.78583333333333272</v>
      </c>
      <c r="AE171" s="37">
        <f t="shared" si="127"/>
        <v>100.54862230399999</v>
      </c>
      <c r="AF171" s="37">
        <f t="shared" si="128"/>
        <v>0</v>
      </c>
      <c r="AG171" s="37">
        <f t="shared" si="129"/>
        <v>0</v>
      </c>
      <c r="AH171" s="37">
        <f t="shared" si="130"/>
        <v>84.234263290000001</v>
      </c>
      <c r="AI171" s="37">
        <f t="shared" si="131"/>
        <v>16.314359013999994</v>
      </c>
    </row>
    <row r="172" spans="1:35" ht="31.5" x14ac:dyDescent="0.25">
      <c r="A172" s="27" t="s">
        <v>452</v>
      </c>
      <c r="B172" s="48" t="s">
        <v>473</v>
      </c>
      <c r="C172" s="49" t="s">
        <v>474</v>
      </c>
      <c r="D172" s="31">
        <v>2014</v>
      </c>
      <c r="E172" s="31">
        <v>2027</v>
      </c>
      <c r="F172" s="153" t="s">
        <v>192</v>
      </c>
      <c r="G172" s="153" t="s">
        <v>192</v>
      </c>
      <c r="H172" s="153" t="s">
        <v>192</v>
      </c>
      <c r="I172" s="153">
        <v>422.33309861999999</v>
      </c>
      <c r="J172" s="153">
        <v>342.56881369000001</v>
      </c>
      <c r="K172" s="153">
        <v>30.702486700000001</v>
      </c>
      <c r="L172" s="153">
        <v>0</v>
      </c>
      <c r="M172" s="153">
        <v>0</v>
      </c>
      <c r="N172" s="153">
        <v>25.711405583333338</v>
      </c>
      <c r="O172" s="153">
        <f t="shared" si="123"/>
        <v>4.9910811166666633</v>
      </c>
      <c r="P172" s="153">
        <v>39.073999999999998</v>
      </c>
      <c r="Q172" s="153">
        <v>0</v>
      </c>
      <c r="R172" s="153">
        <v>0</v>
      </c>
      <c r="S172" s="153">
        <v>32.674166666666665</v>
      </c>
      <c r="T172" s="153">
        <f t="shared" si="124"/>
        <v>6.3998333333333335</v>
      </c>
      <c r="U172" s="153">
        <v>44.34</v>
      </c>
      <c r="V172" s="153">
        <v>0</v>
      </c>
      <c r="W172" s="153">
        <v>0</v>
      </c>
      <c r="X172" s="153">
        <v>37.17</v>
      </c>
      <c r="Y172" s="153">
        <f t="shared" si="125"/>
        <v>7.1700000000000017</v>
      </c>
      <c r="Z172" s="153">
        <v>50.5</v>
      </c>
      <c r="AA172" s="153">
        <v>0</v>
      </c>
      <c r="AB172" s="153">
        <v>0</v>
      </c>
      <c r="AC172" s="153">
        <v>42.15</v>
      </c>
      <c r="AD172" s="153">
        <f t="shared" si="126"/>
        <v>8.3500000000000014</v>
      </c>
      <c r="AE172" s="37">
        <f t="shared" si="127"/>
        <v>164.6164867</v>
      </c>
      <c r="AF172" s="37">
        <f t="shared" si="128"/>
        <v>0</v>
      </c>
      <c r="AG172" s="37">
        <f t="shared" si="129"/>
        <v>0</v>
      </c>
      <c r="AH172" s="37">
        <f t="shared" si="130"/>
        <v>137.70557225000002</v>
      </c>
      <c r="AI172" s="37">
        <f t="shared" si="131"/>
        <v>26.91091445</v>
      </c>
    </row>
    <row r="173" spans="1:35" ht="47.25" x14ac:dyDescent="0.25">
      <c r="A173" s="27" t="s">
        <v>452</v>
      </c>
      <c r="B173" s="48" t="s">
        <v>475</v>
      </c>
      <c r="C173" s="49" t="s">
        <v>476</v>
      </c>
      <c r="D173" s="31">
        <v>2019</v>
      </c>
      <c r="E173" s="31" t="s">
        <v>192</v>
      </c>
      <c r="F173" s="153" t="s">
        <v>192</v>
      </c>
      <c r="G173" s="153" t="s">
        <v>192</v>
      </c>
      <c r="H173" s="153" t="s">
        <v>192</v>
      </c>
      <c r="I173" s="158">
        <v>2.6579514</v>
      </c>
      <c r="J173" s="153">
        <v>0</v>
      </c>
      <c r="K173" s="153">
        <v>0</v>
      </c>
      <c r="L173" s="153">
        <v>0</v>
      </c>
      <c r="M173" s="153">
        <v>0</v>
      </c>
      <c r="N173" s="153">
        <v>0</v>
      </c>
      <c r="O173" s="153">
        <f t="shared" si="123"/>
        <v>0</v>
      </c>
      <c r="P173" s="153">
        <v>0</v>
      </c>
      <c r="Q173" s="153">
        <v>0</v>
      </c>
      <c r="R173" s="153">
        <v>0</v>
      </c>
      <c r="S173" s="153">
        <v>0</v>
      </c>
      <c r="T173" s="153">
        <f t="shared" si="124"/>
        <v>0</v>
      </c>
      <c r="U173" s="153">
        <v>0</v>
      </c>
      <c r="V173" s="153">
        <v>0</v>
      </c>
      <c r="W173" s="153">
        <v>0</v>
      </c>
      <c r="X173" s="153">
        <v>0</v>
      </c>
      <c r="Y173" s="153">
        <f t="shared" si="125"/>
        <v>0</v>
      </c>
      <c r="Z173" s="153">
        <v>0</v>
      </c>
      <c r="AA173" s="153">
        <v>0</v>
      </c>
      <c r="AB173" s="153">
        <v>0</v>
      </c>
      <c r="AC173" s="153">
        <v>0</v>
      </c>
      <c r="AD173" s="153">
        <f t="shared" si="126"/>
        <v>0</v>
      </c>
      <c r="AE173" s="37">
        <f t="shared" si="127"/>
        <v>0</v>
      </c>
      <c r="AF173" s="37">
        <f t="shared" si="128"/>
        <v>0</v>
      </c>
      <c r="AG173" s="37">
        <f t="shared" si="129"/>
        <v>0</v>
      </c>
      <c r="AH173" s="37">
        <f t="shared" si="130"/>
        <v>0</v>
      </c>
      <c r="AI173" s="37">
        <f t="shared" si="131"/>
        <v>0</v>
      </c>
    </row>
    <row r="174" spans="1:35" ht="47.25" x14ac:dyDescent="0.25">
      <c r="A174" s="27" t="s">
        <v>452</v>
      </c>
      <c r="B174" s="48" t="s">
        <v>477</v>
      </c>
      <c r="C174" s="49" t="s">
        <v>478</v>
      </c>
      <c r="D174" s="44">
        <v>2022</v>
      </c>
      <c r="E174" s="31">
        <v>2025</v>
      </c>
      <c r="F174" s="153" t="s">
        <v>192</v>
      </c>
      <c r="G174" s="153" t="s">
        <v>192</v>
      </c>
      <c r="H174" s="153" t="s">
        <v>192</v>
      </c>
      <c r="I174" s="158">
        <v>58.93719999999999</v>
      </c>
      <c r="J174" s="153">
        <v>58.93719999999999</v>
      </c>
      <c r="K174" s="153">
        <v>0</v>
      </c>
      <c r="L174" s="153">
        <v>0</v>
      </c>
      <c r="M174" s="153">
        <v>0</v>
      </c>
      <c r="N174" s="153">
        <v>0</v>
      </c>
      <c r="O174" s="153">
        <f t="shared" si="123"/>
        <v>0</v>
      </c>
      <c r="P174" s="153">
        <v>1.6323999999999999</v>
      </c>
      <c r="Q174" s="153">
        <v>0</v>
      </c>
      <c r="R174" s="153">
        <v>0</v>
      </c>
      <c r="S174" s="153">
        <v>1.3640000000000001</v>
      </c>
      <c r="T174" s="153">
        <f t="shared" si="124"/>
        <v>0.26839999999999975</v>
      </c>
      <c r="U174" s="153">
        <v>0</v>
      </c>
      <c r="V174" s="153">
        <v>0</v>
      </c>
      <c r="W174" s="153">
        <v>0</v>
      </c>
      <c r="X174" s="153">
        <v>0</v>
      </c>
      <c r="Y174" s="153">
        <f t="shared" si="125"/>
        <v>0</v>
      </c>
      <c r="Z174" s="153">
        <v>51.562900569999996</v>
      </c>
      <c r="AA174" s="153">
        <v>0</v>
      </c>
      <c r="AB174" s="153">
        <v>0</v>
      </c>
      <c r="AC174" s="153">
        <v>43.225083808333338</v>
      </c>
      <c r="AD174" s="153">
        <f t="shared" si="126"/>
        <v>8.3378167616666587</v>
      </c>
      <c r="AE174" s="37">
        <f t="shared" si="127"/>
        <v>53.195300569999993</v>
      </c>
      <c r="AF174" s="37">
        <f t="shared" si="128"/>
        <v>0</v>
      </c>
      <c r="AG174" s="37">
        <f t="shared" si="129"/>
        <v>0</v>
      </c>
      <c r="AH174" s="37">
        <f t="shared" si="130"/>
        <v>44.589083808333335</v>
      </c>
      <c r="AI174" s="37">
        <f t="shared" si="131"/>
        <v>8.6062167616666585</v>
      </c>
    </row>
    <row r="175" spans="1:35" ht="47.25" x14ac:dyDescent="0.25">
      <c r="A175" s="27" t="s">
        <v>452</v>
      </c>
      <c r="B175" s="48" t="s">
        <v>479</v>
      </c>
      <c r="C175" s="49" t="s">
        <v>480</v>
      </c>
      <c r="D175" s="44">
        <v>2022</v>
      </c>
      <c r="E175" s="31">
        <v>2025</v>
      </c>
      <c r="F175" s="153" t="s">
        <v>192</v>
      </c>
      <c r="G175" s="153" t="s">
        <v>192</v>
      </c>
      <c r="H175" s="153" t="s">
        <v>192</v>
      </c>
      <c r="I175" s="158">
        <v>47.21</v>
      </c>
      <c r="J175" s="153">
        <v>47.21</v>
      </c>
      <c r="K175" s="153">
        <v>0</v>
      </c>
      <c r="L175" s="153">
        <v>0</v>
      </c>
      <c r="M175" s="153">
        <v>0</v>
      </c>
      <c r="N175" s="153">
        <v>0</v>
      </c>
      <c r="O175" s="153">
        <f t="shared" si="123"/>
        <v>0</v>
      </c>
      <c r="P175" s="153">
        <v>1.0087999999999999</v>
      </c>
      <c r="Q175" s="153">
        <v>0</v>
      </c>
      <c r="R175" s="153">
        <v>0</v>
      </c>
      <c r="S175" s="153">
        <v>0.84399999999999997</v>
      </c>
      <c r="T175" s="153">
        <f t="shared" si="124"/>
        <v>0.16479999999999995</v>
      </c>
      <c r="U175" s="153">
        <v>0</v>
      </c>
      <c r="V175" s="153">
        <v>0</v>
      </c>
      <c r="W175" s="153">
        <v>0</v>
      </c>
      <c r="X175" s="153">
        <v>0</v>
      </c>
      <c r="Y175" s="153">
        <f t="shared" si="125"/>
        <v>0</v>
      </c>
      <c r="Z175" s="153">
        <v>43.953539999999997</v>
      </c>
      <c r="AA175" s="153">
        <v>0</v>
      </c>
      <c r="AB175" s="153">
        <v>0</v>
      </c>
      <c r="AC175" s="153">
        <v>36.835949999999997</v>
      </c>
      <c r="AD175" s="153">
        <f t="shared" si="126"/>
        <v>7.1175899999999999</v>
      </c>
      <c r="AE175" s="37">
        <f t="shared" si="127"/>
        <v>44.962339999999998</v>
      </c>
      <c r="AF175" s="37">
        <f t="shared" si="128"/>
        <v>0</v>
      </c>
      <c r="AG175" s="37">
        <f t="shared" si="129"/>
        <v>0</v>
      </c>
      <c r="AH175" s="37">
        <f t="shared" si="130"/>
        <v>37.679949999999998</v>
      </c>
      <c r="AI175" s="37">
        <f t="shared" si="131"/>
        <v>7.2823899999999995</v>
      </c>
    </row>
    <row r="176" spans="1:35" ht="47.25" x14ac:dyDescent="0.25">
      <c r="A176" s="27" t="s">
        <v>452</v>
      </c>
      <c r="B176" s="48" t="s">
        <v>481</v>
      </c>
      <c r="C176" s="49" t="s">
        <v>482</v>
      </c>
      <c r="D176" s="44">
        <v>2022</v>
      </c>
      <c r="E176" s="31">
        <v>2025</v>
      </c>
      <c r="F176" s="153" t="s">
        <v>192</v>
      </c>
      <c r="G176" s="153" t="s">
        <v>192</v>
      </c>
      <c r="H176" s="153" t="s">
        <v>192</v>
      </c>
      <c r="I176" s="158">
        <v>66.794615019999995</v>
      </c>
      <c r="J176" s="153">
        <v>66.794615019999995</v>
      </c>
      <c r="K176" s="153">
        <v>0</v>
      </c>
      <c r="L176" s="153">
        <v>0</v>
      </c>
      <c r="M176" s="153">
        <v>0</v>
      </c>
      <c r="N176" s="153">
        <v>0</v>
      </c>
      <c r="O176" s="153">
        <f t="shared" si="123"/>
        <v>0</v>
      </c>
      <c r="P176" s="153">
        <v>3.3367999999999998</v>
      </c>
      <c r="Q176" s="153">
        <v>0</v>
      </c>
      <c r="R176" s="153">
        <v>0</v>
      </c>
      <c r="S176" s="153">
        <v>2.7919999999999998</v>
      </c>
      <c r="T176" s="153">
        <f t="shared" si="124"/>
        <v>0.54479999999999995</v>
      </c>
      <c r="U176" s="153">
        <v>1.7915999999999999</v>
      </c>
      <c r="V176" s="153">
        <v>0</v>
      </c>
      <c r="W176" s="153">
        <v>0</v>
      </c>
      <c r="X176" s="153">
        <v>1.4930000000000001</v>
      </c>
      <c r="Y176" s="153">
        <f t="shared" si="125"/>
        <v>0.29859999999999975</v>
      </c>
      <c r="Z176" s="153">
        <v>46.640084995999999</v>
      </c>
      <c r="AA176" s="153">
        <v>0</v>
      </c>
      <c r="AB176" s="153">
        <v>0</v>
      </c>
      <c r="AC176" s="153">
        <v>38.95376498000001</v>
      </c>
      <c r="AD176" s="153">
        <f t="shared" si="126"/>
        <v>7.6863200159999892</v>
      </c>
      <c r="AE176" s="37">
        <f t="shared" si="127"/>
        <v>51.768484995999998</v>
      </c>
      <c r="AF176" s="37">
        <f t="shared" si="128"/>
        <v>0</v>
      </c>
      <c r="AG176" s="37">
        <f t="shared" si="129"/>
        <v>0</v>
      </c>
      <c r="AH176" s="37">
        <f t="shared" si="130"/>
        <v>43.238764980000013</v>
      </c>
      <c r="AI176" s="37">
        <f t="shared" si="131"/>
        <v>8.5297200159999882</v>
      </c>
    </row>
    <row r="177" spans="1:35" ht="47.25" x14ac:dyDescent="0.25">
      <c r="A177" s="27" t="s">
        <v>452</v>
      </c>
      <c r="B177" s="48" t="s">
        <v>483</v>
      </c>
      <c r="C177" s="49" t="s">
        <v>484</v>
      </c>
      <c r="D177" s="44">
        <v>2023</v>
      </c>
      <c r="E177" s="44">
        <v>2025</v>
      </c>
      <c r="F177" s="153" t="s">
        <v>192</v>
      </c>
      <c r="G177" s="153" t="s">
        <v>192</v>
      </c>
      <c r="H177" s="153" t="s">
        <v>192</v>
      </c>
      <c r="I177" s="158">
        <v>59.261312000000004</v>
      </c>
      <c r="J177" s="153">
        <v>59.261312000000004</v>
      </c>
      <c r="K177" s="153">
        <v>0</v>
      </c>
      <c r="L177" s="153">
        <v>0</v>
      </c>
      <c r="M177" s="153">
        <v>0</v>
      </c>
      <c r="N177" s="153">
        <v>0</v>
      </c>
      <c r="O177" s="153">
        <f t="shared" si="123"/>
        <v>0</v>
      </c>
      <c r="P177" s="153">
        <v>0</v>
      </c>
      <c r="Q177" s="153">
        <v>0</v>
      </c>
      <c r="R177" s="153">
        <v>0</v>
      </c>
      <c r="S177" s="153">
        <v>0</v>
      </c>
      <c r="T177" s="153">
        <f t="shared" si="124"/>
        <v>0</v>
      </c>
      <c r="U177" s="153">
        <v>0.72</v>
      </c>
      <c r="V177" s="153">
        <v>0</v>
      </c>
      <c r="W177" s="153">
        <v>0</v>
      </c>
      <c r="X177" s="153">
        <v>0.6</v>
      </c>
      <c r="Y177" s="153">
        <f t="shared" si="125"/>
        <v>0.12</v>
      </c>
      <c r="Z177" s="153">
        <v>55.6932464</v>
      </c>
      <c r="AA177" s="153">
        <v>0</v>
      </c>
      <c r="AB177" s="153">
        <v>0</v>
      </c>
      <c r="AC177" s="153">
        <v>46.674371999999998</v>
      </c>
      <c r="AD177" s="153">
        <f t="shared" si="126"/>
        <v>9.0188744000000014</v>
      </c>
      <c r="AE177" s="37">
        <f t="shared" si="127"/>
        <v>56.413246399999998</v>
      </c>
      <c r="AF177" s="37">
        <f t="shared" si="128"/>
        <v>0</v>
      </c>
      <c r="AG177" s="37">
        <f t="shared" si="129"/>
        <v>0</v>
      </c>
      <c r="AH177" s="37">
        <f t="shared" si="130"/>
        <v>47.274372</v>
      </c>
      <c r="AI177" s="37">
        <f t="shared" si="131"/>
        <v>9.1388744000000006</v>
      </c>
    </row>
    <row r="178" spans="1:35" ht="47.25" x14ac:dyDescent="0.25">
      <c r="A178" s="27" t="s">
        <v>452</v>
      </c>
      <c r="B178" s="48" t="s">
        <v>485</v>
      </c>
      <c r="C178" s="49" t="s">
        <v>486</v>
      </c>
      <c r="D178" s="44">
        <v>2023</v>
      </c>
      <c r="E178" s="44">
        <v>2025</v>
      </c>
      <c r="F178" s="153" t="s">
        <v>192</v>
      </c>
      <c r="G178" s="153" t="s">
        <v>192</v>
      </c>
      <c r="H178" s="153" t="s">
        <v>192</v>
      </c>
      <c r="I178" s="158">
        <v>42.901107999999994</v>
      </c>
      <c r="J178" s="153">
        <v>42.901107999999994</v>
      </c>
      <c r="K178" s="153">
        <v>0</v>
      </c>
      <c r="L178" s="153">
        <v>0</v>
      </c>
      <c r="M178" s="153">
        <v>0</v>
      </c>
      <c r="N178" s="153">
        <v>0</v>
      </c>
      <c r="O178" s="153">
        <f t="shared" si="123"/>
        <v>0</v>
      </c>
      <c r="P178" s="153">
        <v>0</v>
      </c>
      <c r="Q178" s="153">
        <v>0</v>
      </c>
      <c r="R178" s="153">
        <v>0</v>
      </c>
      <c r="S178" s="153">
        <v>0</v>
      </c>
      <c r="T178" s="153">
        <f t="shared" si="124"/>
        <v>0</v>
      </c>
      <c r="U178" s="153">
        <v>0.72</v>
      </c>
      <c r="V178" s="153">
        <v>0</v>
      </c>
      <c r="W178" s="153">
        <v>0</v>
      </c>
      <c r="X178" s="153">
        <v>0.6</v>
      </c>
      <c r="Y178" s="153">
        <f t="shared" si="125"/>
        <v>0.12</v>
      </c>
      <c r="Z178" s="153">
        <v>40.12805259999999</v>
      </c>
      <c r="AA178" s="153">
        <v>0</v>
      </c>
      <c r="AB178" s="153">
        <v>0</v>
      </c>
      <c r="AC178" s="153">
        <v>33.626710499999987</v>
      </c>
      <c r="AD178" s="153">
        <f t="shared" si="126"/>
        <v>6.5013421000000022</v>
      </c>
      <c r="AE178" s="37">
        <f t="shared" si="127"/>
        <v>40.848052599999988</v>
      </c>
      <c r="AF178" s="37">
        <f t="shared" si="128"/>
        <v>0</v>
      </c>
      <c r="AG178" s="37">
        <f t="shared" si="129"/>
        <v>0</v>
      </c>
      <c r="AH178" s="37">
        <f t="shared" si="130"/>
        <v>34.226710499999989</v>
      </c>
      <c r="AI178" s="37">
        <f t="shared" si="131"/>
        <v>6.6213421000000023</v>
      </c>
    </row>
    <row r="179" spans="1:35" ht="47.25" x14ac:dyDescent="0.25">
      <c r="A179" s="27" t="s">
        <v>452</v>
      </c>
      <c r="B179" s="48" t="s">
        <v>487</v>
      </c>
      <c r="C179" s="49" t="s">
        <v>488</v>
      </c>
      <c r="D179" s="44">
        <v>2023</v>
      </c>
      <c r="E179" s="44" t="s">
        <v>192</v>
      </c>
      <c r="F179" s="153" t="s">
        <v>192</v>
      </c>
      <c r="G179" s="153" t="s">
        <v>192</v>
      </c>
      <c r="H179" s="153" t="s">
        <v>192</v>
      </c>
      <c r="I179" s="158">
        <v>0</v>
      </c>
      <c r="J179" s="153">
        <v>0</v>
      </c>
      <c r="K179" s="153">
        <v>0</v>
      </c>
      <c r="L179" s="153">
        <v>0</v>
      </c>
      <c r="M179" s="153">
        <v>0</v>
      </c>
      <c r="N179" s="153">
        <v>0</v>
      </c>
      <c r="O179" s="153">
        <v>0</v>
      </c>
      <c r="P179" s="153">
        <v>0</v>
      </c>
      <c r="Q179" s="153">
        <v>0</v>
      </c>
      <c r="R179" s="153">
        <v>0</v>
      </c>
      <c r="S179" s="153">
        <v>0</v>
      </c>
      <c r="T179" s="153">
        <v>0</v>
      </c>
      <c r="U179" s="153">
        <v>0</v>
      </c>
      <c r="V179" s="153">
        <v>0</v>
      </c>
      <c r="W179" s="153">
        <v>0</v>
      </c>
      <c r="X179" s="153">
        <v>0</v>
      </c>
      <c r="Y179" s="153">
        <v>0</v>
      </c>
      <c r="Z179" s="153">
        <v>0</v>
      </c>
      <c r="AA179" s="153">
        <v>0</v>
      </c>
      <c r="AB179" s="153">
        <v>0</v>
      </c>
      <c r="AC179" s="153">
        <v>0</v>
      </c>
      <c r="AD179" s="153">
        <v>0</v>
      </c>
      <c r="AE179" s="37">
        <f t="shared" si="127"/>
        <v>0</v>
      </c>
      <c r="AF179" s="37">
        <f t="shared" si="128"/>
        <v>0</v>
      </c>
      <c r="AG179" s="37">
        <f t="shared" si="129"/>
        <v>0</v>
      </c>
      <c r="AH179" s="37">
        <f t="shared" si="130"/>
        <v>0</v>
      </c>
      <c r="AI179" s="37">
        <f t="shared" si="131"/>
        <v>0</v>
      </c>
    </row>
    <row r="180" spans="1:35" ht="47.25" x14ac:dyDescent="0.25">
      <c r="A180" s="27" t="s">
        <v>452</v>
      </c>
      <c r="B180" s="48" t="s">
        <v>489</v>
      </c>
      <c r="C180" s="49" t="s">
        <v>490</v>
      </c>
      <c r="D180" s="44">
        <v>2023</v>
      </c>
      <c r="E180" s="44">
        <v>2025</v>
      </c>
      <c r="F180" s="153" t="s">
        <v>192</v>
      </c>
      <c r="G180" s="153" t="s">
        <v>192</v>
      </c>
      <c r="H180" s="153" t="s">
        <v>192</v>
      </c>
      <c r="I180" s="158">
        <v>48.046976000000001</v>
      </c>
      <c r="J180" s="153">
        <v>48.046976000000001</v>
      </c>
      <c r="K180" s="153">
        <v>0</v>
      </c>
      <c r="L180" s="153">
        <v>0</v>
      </c>
      <c r="M180" s="153">
        <v>0</v>
      </c>
      <c r="N180" s="153">
        <v>0</v>
      </c>
      <c r="O180" s="153">
        <f t="shared" si="123"/>
        <v>0</v>
      </c>
      <c r="P180" s="153">
        <v>0</v>
      </c>
      <c r="Q180" s="153">
        <v>0</v>
      </c>
      <c r="R180" s="153">
        <v>0</v>
      </c>
      <c r="S180" s="153">
        <v>0</v>
      </c>
      <c r="T180" s="153">
        <f t="shared" si="124"/>
        <v>0</v>
      </c>
      <c r="U180" s="153">
        <v>0.36</v>
      </c>
      <c r="V180" s="153">
        <v>0</v>
      </c>
      <c r="W180" s="153">
        <v>0</v>
      </c>
      <c r="X180" s="153">
        <v>0.3</v>
      </c>
      <c r="Y180" s="153">
        <f t="shared" si="125"/>
        <v>0.06</v>
      </c>
      <c r="Z180" s="153">
        <v>45.366627200000003</v>
      </c>
      <c r="AA180" s="153">
        <v>0</v>
      </c>
      <c r="AB180" s="153">
        <v>0</v>
      </c>
      <c r="AC180" s="153">
        <v>38.018856000000007</v>
      </c>
      <c r="AD180" s="153">
        <f t="shared" si="126"/>
        <v>7.3477711999999968</v>
      </c>
      <c r="AE180" s="37">
        <f t="shared" si="127"/>
        <v>45.726627200000003</v>
      </c>
      <c r="AF180" s="37">
        <f t="shared" si="128"/>
        <v>0</v>
      </c>
      <c r="AG180" s="37">
        <f t="shared" si="129"/>
        <v>0</v>
      </c>
      <c r="AH180" s="37">
        <f t="shared" si="130"/>
        <v>38.318856000000004</v>
      </c>
      <c r="AI180" s="37">
        <f t="shared" si="131"/>
        <v>7.4077711999999964</v>
      </c>
    </row>
    <row r="181" spans="1:35" ht="47.25" x14ac:dyDescent="0.25">
      <c r="A181" s="27" t="s">
        <v>452</v>
      </c>
      <c r="B181" s="48" t="s">
        <v>491</v>
      </c>
      <c r="C181" s="49" t="s">
        <v>492</v>
      </c>
      <c r="D181" s="44">
        <v>2022</v>
      </c>
      <c r="E181" s="44">
        <v>2024</v>
      </c>
      <c r="F181" s="153" t="s">
        <v>192</v>
      </c>
      <c r="G181" s="153" t="s">
        <v>192</v>
      </c>
      <c r="H181" s="153" t="s">
        <v>192</v>
      </c>
      <c r="I181" s="158">
        <v>2.9945188934130398</v>
      </c>
      <c r="J181" s="153">
        <v>2.9945188934130398</v>
      </c>
      <c r="K181" s="153">
        <v>0</v>
      </c>
      <c r="L181" s="153">
        <v>0</v>
      </c>
      <c r="M181" s="153">
        <v>0</v>
      </c>
      <c r="N181" s="153">
        <v>0</v>
      </c>
      <c r="O181" s="153">
        <f t="shared" si="123"/>
        <v>0</v>
      </c>
      <c r="P181" s="153">
        <v>1.1188</v>
      </c>
      <c r="Q181" s="153">
        <v>0</v>
      </c>
      <c r="R181" s="153">
        <v>0</v>
      </c>
      <c r="S181" s="153">
        <v>0.93600000000000005</v>
      </c>
      <c r="T181" s="153">
        <f t="shared" si="124"/>
        <v>0.18279999999999996</v>
      </c>
      <c r="U181" s="153">
        <v>0</v>
      </c>
      <c r="V181" s="153">
        <v>0</v>
      </c>
      <c r="W181" s="153">
        <v>0</v>
      </c>
      <c r="X181" s="153">
        <v>0</v>
      </c>
      <c r="Y181" s="153">
        <f t="shared" si="125"/>
        <v>0</v>
      </c>
      <c r="Z181" s="153">
        <v>1.87571889341304</v>
      </c>
      <c r="AA181" s="153">
        <v>0</v>
      </c>
      <c r="AB181" s="153">
        <v>0</v>
      </c>
      <c r="AC181" s="153">
        <v>1.5630990778442002</v>
      </c>
      <c r="AD181" s="153">
        <f t="shared" si="126"/>
        <v>0.31261981556883978</v>
      </c>
      <c r="AE181" s="37">
        <f t="shared" si="127"/>
        <v>2.9945188934130398</v>
      </c>
      <c r="AF181" s="37">
        <f t="shared" si="128"/>
        <v>0</v>
      </c>
      <c r="AG181" s="37">
        <f t="shared" si="129"/>
        <v>0</v>
      </c>
      <c r="AH181" s="37">
        <f t="shared" si="130"/>
        <v>2.4990990778442002</v>
      </c>
      <c r="AI181" s="37">
        <f t="shared" si="131"/>
        <v>0.49541981556883974</v>
      </c>
    </row>
    <row r="182" spans="1:35" ht="47.25" x14ac:dyDescent="0.25">
      <c r="A182" s="27" t="s">
        <v>452</v>
      </c>
      <c r="B182" s="48" t="s">
        <v>493</v>
      </c>
      <c r="C182" s="49" t="s">
        <v>494</v>
      </c>
      <c r="D182" s="44">
        <v>2022</v>
      </c>
      <c r="E182" s="44">
        <v>2023</v>
      </c>
      <c r="F182" s="153" t="s">
        <v>192</v>
      </c>
      <c r="G182" s="153" t="s">
        <v>192</v>
      </c>
      <c r="H182" s="153" t="s">
        <v>192</v>
      </c>
      <c r="I182" s="158">
        <v>2.6574</v>
      </c>
      <c r="J182" s="153">
        <v>2.6574</v>
      </c>
      <c r="K182" s="153">
        <v>0</v>
      </c>
      <c r="L182" s="153">
        <v>0</v>
      </c>
      <c r="M182" s="153">
        <v>0</v>
      </c>
      <c r="N182" s="153">
        <v>0</v>
      </c>
      <c r="O182" s="153">
        <f t="shared" si="123"/>
        <v>0</v>
      </c>
      <c r="P182" s="153">
        <v>2.4074</v>
      </c>
      <c r="Q182" s="153">
        <v>0</v>
      </c>
      <c r="R182" s="153">
        <v>0</v>
      </c>
      <c r="S182" s="153">
        <v>2.0136666666666669</v>
      </c>
      <c r="T182" s="153">
        <f t="shared" si="124"/>
        <v>0.39373333333333305</v>
      </c>
      <c r="U182" s="153">
        <v>0.25</v>
      </c>
      <c r="V182" s="153">
        <v>0</v>
      </c>
      <c r="W182" s="153">
        <v>0</v>
      </c>
      <c r="X182" s="153">
        <v>0.20833333333333334</v>
      </c>
      <c r="Y182" s="153">
        <f t="shared" si="125"/>
        <v>4.1666666666666657E-2</v>
      </c>
      <c r="Z182" s="153">
        <v>0</v>
      </c>
      <c r="AA182" s="153">
        <v>0</v>
      </c>
      <c r="AB182" s="153">
        <v>0</v>
      </c>
      <c r="AC182" s="153">
        <v>0</v>
      </c>
      <c r="AD182" s="153">
        <f t="shared" si="126"/>
        <v>0</v>
      </c>
      <c r="AE182" s="37">
        <f t="shared" si="127"/>
        <v>2.6574</v>
      </c>
      <c r="AF182" s="37">
        <f t="shared" si="128"/>
        <v>0</v>
      </c>
      <c r="AG182" s="37">
        <f t="shared" si="129"/>
        <v>0</v>
      </c>
      <c r="AH182" s="37">
        <f t="shared" si="130"/>
        <v>2.2220000000000004</v>
      </c>
      <c r="AI182" s="37">
        <f t="shared" si="131"/>
        <v>0.43539999999999968</v>
      </c>
    </row>
    <row r="183" spans="1:35" ht="47.25" x14ac:dyDescent="0.25">
      <c r="A183" s="27" t="s">
        <v>452</v>
      </c>
      <c r="B183" s="48" t="s">
        <v>495</v>
      </c>
      <c r="C183" s="49" t="s">
        <v>496</v>
      </c>
      <c r="D183" s="44">
        <v>2022</v>
      </c>
      <c r="E183" s="44">
        <v>2022</v>
      </c>
      <c r="F183" s="153" t="s">
        <v>192</v>
      </c>
      <c r="G183" s="153" t="s">
        <v>192</v>
      </c>
      <c r="H183" s="153" t="s">
        <v>192</v>
      </c>
      <c r="I183" s="158">
        <v>2.2103999999999999</v>
      </c>
      <c r="J183" s="153">
        <v>2.2103999999999999</v>
      </c>
      <c r="K183" s="153">
        <v>0</v>
      </c>
      <c r="L183" s="153">
        <v>0</v>
      </c>
      <c r="M183" s="153">
        <v>0</v>
      </c>
      <c r="N183" s="153">
        <v>0</v>
      </c>
      <c r="O183" s="153">
        <f t="shared" si="123"/>
        <v>0</v>
      </c>
      <c r="P183" s="153">
        <v>2.2103999999999999</v>
      </c>
      <c r="Q183" s="153">
        <v>0</v>
      </c>
      <c r="R183" s="153">
        <v>0</v>
      </c>
      <c r="S183" s="153">
        <v>1.8420000000000003</v>
      </c>
      <c r="T183" s="153">
        <f t="shared" si="124"/>
        <v>0.36839999999999962</v>
      </c>
      <c r="U183" s="153">
        <v>0</v>
      </c>
      <c r="V183" s="153">
        <v>0</v>
      </c>
      <c r="W183" s="153">
        <v>0</v>
      </c>
      <c r="X183" s="153">
        <v>0</v>
      </c>
      <c r="Y183" s="153">
        <f t="shared" si="125"/>
        <v>0</v>
      </c>
      <c r="Z183" s="153">
        <v>0</v>
      </c>
      <c r="AA183" s="153">
        <v>0</v>
      </c>
      <c r="AB183" s="153">
        <v>0</v>
      </c>
      <c r="AC183" s="153">
        <v>0</v>
      </c>
      <c r="AD183" s="153">
        <f t="shared" si="126"/>
        <v>0</v>
      </c>
      <c r="AE183" s="37">
        <f t="shared" si="127"/>
        <v>2.2103999999999999</v>
      </c>
      <c r="AF183" s="37">
        <f t="shared" si="128"/>
        <v>0</v>
      </c>
      <c r="AG183" s="37">
        <f t="shared" si="129"/>
        <v>0</v>
      </c>
      <c r="AH183" s="37">
        <f t="shared" si="130"/>
        <v>1.8420000000000003</v>
      </c>
      <c r="AI183" s="37">
        <f t="shared" si="131"/>
        <v>0.36839999999999962</v>
      </c>
    </row>
    <row r="184" spans="1:35" ht="47.25" x14ac:dyDescent="0.25">
      <c r="A184" s="27" t="s">
        <v>452</v>
      </c>
      <c r="B184" s="48" t="s">
        <v>497</v>
      </c>
      <c r="C184" s="49" t="s">
        <v>498</v>
      </c>
      <c r="D184" s="44">
        <v>2023</v>
      </c>
      <c r="E184" s="44" t="s">
        <v>192</v>
      </c>
      <c r="F184" s="153" t="s">
        <v>192</v>
      </c>
      <c r="G184" s="153" t="s">
        <v>192</v>
      </c>
      <c r="H184" s="153" t="s">
        <v>192</v>
      </c>
      <c r="I184" s="158">
        <v>0</v>
      </c>
      <c r="J184" s="153">
        <v>0</v>
      </c>
      <c r="K184" s="153">
        <v>0</v>
      </c>
      <c r="L184" s="153">
        <v>0</v>
      </c>
      <c r="M184" s="153">
        <v>0</v>
      </c>
      <c r="N184" s="153">
        <v>0</v>
      </c>
      <c r="O184" s="153">
        <v>0</v>
      </c>
      <c r="P184" s="153">
        <v>0</v>
      </c>
      <c r="Q184" s="153">
        <v>0</v>
      </c>
      <c r="R184" s="153">
        <v>0</v>
      </c>
      <c r="S184" s="153">
        <v>0</v>
      </c>
      <c r="T184" s="153">
        <v>0</v>
      </c>
      <c r="U184" s="153">
        <v>0</v>
      </c>
      <c r="V184" s="153">
        <v>0</v>
      </c>
      <c r="W184" s="153">
        <v>0</v>
      </c>
      <c r="X184" s="153">
        <v>0</v>
      </c>
      <c r="Y184" s="153">
        <v>0</v>
      </c>
      <c r="Z184" s="153">
        <v>0</v>
      </c>
      <c r="AA184" s="153">
        <v>0</v>
      </c>
      <c r="AB184" s="153">
        <v>0</v>
      </c>
      <c r="AC184" s="153">
        <v>0</v>
      </c>
      <c r="AD184" s="153">
        <v>0</v>
      </c>
      <c r="AE184" s="37">
        <f t="shared" si="127"/>
        <v>0</v>
      </c>
      <c r="AF184" s="37">
        <f t="shared" si="128"/>
        <v>0</v>
      </c>
      <c r="AG184" s="37">
        <f t="shared" si="129"/>
        <v>0</v>
      </c>
      <c r="AH184" s="37">
        <f t="shared" si="130"/>
        <v>0</v>
      </c>
      <c r="AI184" s="37">
        <f t="shared" si="131"/>
        <v>0</v>
      </c>
    </row>
    <row r="185" spans="1:35" ht="47.25" x14ac:dyDescent="0.25">
      <c r="A185" s="27" t="s">
        <v>452</v>
      </c>
      <c r="B185" s="48" t="s">
        <v>499</v>
      </c>
      <c r="C185" s="49" t="s">
        <v>500</v>
      </c>
      <c r="D185" s="44">
        <v>2023</v>
      </c>
      <c r="E185" s="44">
        <v>2024</v>
      </c>
      <c r="F185" s="153" t="s">
        <v>192</v>
      </c>
      <c r="G185" s="153" t="s">
        <v>192</v>
      </c>
      <c r="H185" s="153" t="s">
        <v>192</v>
      </c>
      <c r="I185" s="158">
        <v>1.7016</v>
      </c>
      <c r="J185" s="153">
        <v>1.7016</v>
      </c>
      <c r="K185" s="153">
        <v>0</v>
      </c>
      <c r="L185" s="153">
        <v>0</v>
      </c>
      <c r="M185" s="153">
        <v>0</v>
      </c>
      <c r="N185" s="153">
        <v>0</v>
      </c>
      <c r="O185" s="153">
        <f t="shared" si="123"/>
        <v>0</v>
      </c>
      <c r="P185" s="153">
        <v>0</v>
      </c>
      <c r="Q185" s="153">
        <v>0</v>
      </c>
      <c r="R185" s="153">
        <v>0</v>
      </c>
      <c r="S185" s="153">
        <v>0</v>
      </c>
      <c r="T185" s="153">
        <f t="shared" si="124"/>
        <v>0</v>
      </c>
      <c r="U185" s="153">
        <v>0.72</v>
      </c>
      <c r="V185" s="153">
        <v>0</v>
      </c>
      <c r="W185" s="153">
        <v>0</v>
      </c>
      <c r="X185" s="153">
        <v>0.6</v>
      </c>
      <c r="Y185" s="153">
        <f t="shared" si="125"/>
        <v>0.12</v>
      </c>
      <c r="Z185" s="153">
        <v>0.98159999999999992</v>
      </c>
      <c r="AA185" s="153">
        <v>0</v>
      </c>
      <c r="AB185" s="153">
        <v>0</v>
      </c>
      <c r="AC185" s="153">
        <v>0.81799999999999995</v>
      </c>
      <c r="AD185" s="153">
        <f t="shared" si="126"/>
        <v>0.16359999999999997</v>
      </c>
      <c r="AE185" s="37">
        <f t="shared" si="127"/>
        <v>1.7016</v>
      </c>
      <c r="AF185" s="37">
        <f t="shared" si="128"/>
        <v>0</v>
      </c>
      <c r="AG185" s="37">
        <f t="shared" si="129"/>
        <v>0</v>
      </c>
      <c r="AH185" s="37">
        <f t="shared" si="130"/>
        <v>1.4179999999999999</v>
      </c>
      <c r="AI185" s="37">
        <f t="shared" si="131"/>
        <v>0.28359999999999996</v>
      </c>
    </row>
    <row r="186" spans="1:35" ht="47.25" x14ac:dyDescent="0.25">
      <c r="A186" s="27" t="s">
        <v>452</v>
      </c>
      <c r="B186" s="48" t="s">
        <v>501</v>
      </c>
      <c r="C186" s="49" t="s">
        <v>502</v>
      </c>
      <c r="D186" s="44">
        <v>2023</v>
      </c>
      <c r="E186" s="44">
        <v>2024</v>
      </c>
      <c r="F186" s="153" t="s">
        <v>192</v>
      </c>
      <c r="G186" s="153" t="s">
        <v>192</v>
      </c>
      <c r="H186" s="153" t="s">
        <v>192</v>
      </c>
      <c r="I186" s="158">
        <v>1.4472</v>
      </c>
      <c r="J186" s="153">
        <v>1.4472</v>
      </c>
      <c r="K186" s="153">
        <v>0</v>
      </c>
      <c r="L186" s="153">
        <v>0</v>
      </c>
      <c r="M186" s="153">
        <v>0</v>
      </c>
      <c r="N186" s="153">
        <v>0</v>
      </c>
      <c r="O186" s="153">
        <f t="shared" si="123"/>
        <v>0</v>
      </c>
      <c r="P186" s="153">
        <v>0</v>
      </c>
      <c r="Q186" s="153">
        <v>0</v>
      </c>
      <c r="R186" s="153">
        <v>0</v>
      </c>
      <c r="S186" s="153">
        <v>0</v>
      </c>
      <c r="T186" s="153">
        <f t="shared" si="124"/>
        <v>0</v>
      </c>
      <c r="U186" s="153">
        <v>0.72</v>
      </c>
      <c r="V186" s="153">
        <v>0</v>
      </c>
      <c r="W186" s="153">
        <v>0</v>
      </c>
      <c r="X186" s="153">
        <v>0.6</v>
      </c>
      <c r="Y186" s="153">
        <f t="shared" si="125"/>
        <v>0.12</v>
      </c>
      <c r="Z186" s="153">
        <v>0.72719999999999996</v>
      </c>
      <c r="AA186" s="153">
        <v>0</v>
      </c>
      <c r="AB186" s="153">
        <v>0</v>
      </c>
      <c r="AC186" s="153">
        <v>0.60599999999999998</v>
      </c>
      <c r="AD186" s="153">
        <f t="shared" si="126"/>
        <v>0.12119999999999997</v>
      </c>
      <c r="AE186" s="37">
        <f t="shared" si="127"/>
        <v>1.4472</v>
      </c>
      <c r="AF186" s="37">
        <f t="shared" si="128"/>
        <v>0</v>
      </c>
      <c r="AG186" s="37">
        <f t="shared" si="129"/>
        <v>0</v>
      </c>
      <c r="AH186" s="37">
        <f t="shared" si="130"/>
        <v>1.206</v>
      </c>
      <c r="AI186" s="37">
        <f t="shared" si="131"/>
        <v>0.24119999999999997</v>
      </c>
    </row>
    <row r="187" spans="1:35" ht="31.5" x14ac:dyDescent="0.25">
      <c r="A187" s="27" t="s">
        <v>452</v>
      </c>
      <c r="B187" s="48" t="s">
        <v>503</v>
      </c>
      <c r="C187" s="49" t="s">
        <v>504</v>
      </c>
      <c r="D187" s="44">
        <v>2022</v>
      </c>
      <c r="E187" s="44">
        <v>2022</v>
      </c>
      <c r="F187" s="153" t="s">
        <v>192</v>
      </c>
      <c r="G187" s="153" t="s">
        <v>192</v>
      </c>
      <c r="H187" s="153" t="s">
        <v>192</v>
      </c>
      <c r="I187" s="158">
        <v>1.1876</v>
      </c>
      <c r="J187" s="153">
        <v>1.1876</v>
      </c>
      <c r="K187" s="153">
        <v>0</v>
      </c>
      <c r="L187" s="153">
        <v>0</v>
      </c>
      <c r="M187" s="153">
        <v>0</v>
      </c>
      <c r="N187" s="153">
        <v>0</v>
      </c>
      <c r="O187" s="153">
        <f t="shared" si="123"/>
        <v>0</v>
      </c>
      <c r="P187" s="153">
        <v>1.1876</v>
      </c>
      <c r="Q187" s="153">
        <v>0</v>
      </c>
      <c r="R187" s="153">
        <v>0</v>
      </c>
      <c r="S187" s="153">
        <v>0.99299999999999999</v>
      </c>
      <c r="T187" s="153">
        <f t="shared" si="124"/>
        <v>0.1946</v>
      </c>
      <c r="U187" s="153">
        <v>0</v>
      </c>
      <c r="V187" s="153">
        <v>0</v>
      </c>
      <c r="W187" s="153">
        <v>0</v>
      </c>
      <c r="X187" s="153">
        <v>0</v>
      </c>
      <c r="Y187" s="153">
        <f t="shared" si="125"/>
        <v>0</v>
      </c>
      <c r="Z187" s="153">
        <v>0</v>
      </c>
      <c r="AA187" s="153">
        <v>0</v>
      </c>
      <c r="AB187" s="153">
        <v>0</v>
      </c>
      <c r="AC187" s="153">
        <v>0</v>
      </c>
      <c r="AD187" s="153">
        <f t="shared" si="126"/>
        <v>0</v>
      </c>
      <c r="AE187" s="37">
        <f t="shared" si="127"/>
        <v>1.1876</v>
      </c>
      <c r="AF187" s="37">
        <f t="shared" si="128"/>
        <v>0</v>
      </c>
      <c r="AG187" s="37">
        <f t="shared" si="129"/>
        <v>0</v>
      </c>
      <c r="AH187" s="37">
        <f t="shared" si="130"/>
        <v>0.99299999999999999</v>
      </c>
      <c r="AI187" s="37">
        <f t="shared" si="131"/>
        <v>0.1946</v>
      </c>
    </row>
    <row r="188" spans="1:35" ht="31.5" x14ac:dyDescent="0.25">
      <c r="A188" s="27" t="s">
        <v>452</v>
      </c>
      <c r="B188" s="48" t="s">
        <v>505</v>
      </c>
      <c r="C188" s="49" t="s">
        <v>506</v>
      </c>
      <c r="D188" s="44">
        <v>2023</v>
      </c>
      <c r="E188" s="44" t="s">
        <v>192</v>
      </c>
      <c r="F188" s="153" t="s">
        <v>192</v>
      </c>
      <c r="G188" s="153" t="s">
        <v>192</v>
      </c>
      <c r="H188" s="153" t="s">
        <v>192</v>
      </c>
      <c r="I188" s="158">
        <v>0</v>
      </c>
      <c r="J188" s="153">
        <v>0</v>
      </c>
      <c r="K188" s="153">
        <v>0</v>
      </c>
      <c r="L188" s="153">
        <v>0</v>
      </c>
      <c r="M188" s="153">
        <v>0</v>
      </c>
      <c r="N188" s="153">
        <v>0</v>
      </c>
      <c r="O188" s="153">
        <f t="shared" si="123"/>
        <v>0</v>
      </c>
      <c r="P188" s="153">
        <v>0</v>
      </c>
      <c r="Q188" s="153">
        <v>0</v>
      </c>
      <c r="R188" s="153">
        <v>0</v>
      </c>
      <c r="S188" s="153">
        <v>0</v>
      </c>
      <c r="T188" s="153">
        <f t="shared" si="124"/>
        <v>0</v>
      </c>
      <c r="U188" s="153">
        <v>0</v>
      </c>
      <c r="V188" s="153">
        <v>0</v>
      </c>
      <c r="W188" s="153">
        <v>0</v>
      </c>
      <c r="X188" s="153">
        <v>0</v>
      </c>
      <c r="Y188" s="153">
        <f t="shared" si="125"/>
        <v>0</v>
      </c>
      <c r="Z188" s="153">
        <v>0</v>
      </c>
      <c r="AA188" s="153">
        <v>0</v>
      </c>
      <c r="AB188" s="153">
        <v>0</v>
      </c>
      <c r="AC188" s="153">
        <v>0</v>
      </c>
      <c r="AD188" s="153">
        <f t="shared" si="126"/>
        <v>0</v>
      </c>
      <c r="AE188" s="37">
        <f t="shared" si="127"/>
        <v>0</v>
      </c>
      <c r="AF188" s="37">
        <f t="shared" si="128"/>
        <v>0</v>
      </c>
      <c r="AG188" s="37">
        <f t="shared" si="129"/>
        <v>0</v>
      </c>
      <c r="AH188" s="37">
        <f t="shared" si="130"/>
        <v>0</v>
      </c>
      <c r="AI188" s="37">
        <f t="shared" si="131"/>
        <v>0</v>
      </c>
    </row>
    <row r="189" spans="1:35" ht="31.5" x14ac:dyDescent="0.25">
      <c r="A189" s="27" t="s">
        <v>452</v>
      </c>
      <c r="B189" s="48" t="s">
        <v>507</v>
      </c>
      <c r="C189" s="49" t="s">
        <v>508</v>
      </c>
      <c r="D189" s="44">
        <v>2023</v>
      </c>
      <c r="E189" s="44">
        <v>2023</v>
      </c>
      <c r="F189" s="153" t="s">
        <v>192</v>
      </c>
      <c r="G189" s="153" t="s">
        <v>192</v>
      </c>
      <c r="H189" s="153" t="s">
        <v>192</v>
      </c>
      <c r="I189" s="158">
        <v>1.4676</v>
      </c>
      <c r="J189" s="153">
        <v>1.4676</v>
      </c>
      <c r="K189" s="153">
        <v>0</v>
      </c>
      <c r="L189" s="153">
        <v>0</v>
      </c>
      <c r="M189" s="153">
        <v>0</v>
      </c>
      <c r="N189" s="153">
        <v>0</v>
      </c>
      <c r="O189" s="153">
        <f t="shared" si="123"/>
        <v>0</v>
      </c>
      <c r="P189" s="153">
        <v>0</v>
      </c>
      <c r="Q189" s="153">
        <v>0</v>
      </c>
      <c r="R189" s="153">
        <v>0</v>
      </c>
      <c r="S189" s="153">
        <v>0</v>
      </c>
      <c r="T189" s="153">
        <f t="shared" si="124"/>
        <v>0</v>
      </c>
      <c r="U189" s="153">
        <v>1.4676</v>
      </c>
      <c r="V189" s="153">
        <v>0</v>
      </c>
      <c r="W189" s="153">
        <v>0</v>
      </c>
      <c r="X189" s="153">
        <v>1.2230000000000001</v>
      </c>
      <c r="Y189" s="153">
        <f t="shared" si="125"/>
        <v>0.24459999999999993</v>
      </c>
      <c r="Z189" s="153">
        <v>0</v>
      </c>
      <c r="AA189" s="153">
        <v>0</v>
      </c>
      <c r="AB189" s="153">
        <v>0</v>
      </c>
      <c r="AC189" s="153">
        <v>0</v>
      </c>
      <c r="AD189" s="153">
        <f t="shared" si="126"/>
        <v>0</v>
      </c>
      <c r="AE189" s="37">
        <f t="shared" si="127"/>
        <v>1.4676</v>
      </c>
      <c r="AF189" s="37">
        <f t="shared" si="128"/>
        <v>0</v>
      </c>
      <c r="AG189" s="37">
        <f t="shared" si="129"/>
        <v>0</v>
      </c>
      <c r="AH189" s="37">
        <f t="shared" si="130"/>
        <v>1.2230000000000001</v>
      </c>
      <c r="AI189" s="37">
        <f t="shared" si="131"/>
        <v>0.24459999999999993</v>
      </c>
    </row>
    <row r="190" spans="1:35" ht="31.5" x14ac:dyDescent="0.25">
      <c r="A190" s="27" t="s">
        <v>452</v>
      </c>
      <c r="B190" s="48" t="s">
        <v>509</v>
      </c>
      <c r="C190" s="49" t="s">
        <v>510</v>
      </c>
      <c r="D190" s="44">
        <v>2023</v>
      </c>
      <c r="E190" s="44">
        <v>2023</v>
      </c>
      <c r="F190" s="153" t="s">
        <v>192</v>
      </c>
      <c r="G190" s="153" t="s">
        <v>192</v>
      </c>
      <c r="H190" s="153" t="s">
        <v>192</v>
      </c>
      <c r="I190" s="158">
        <v>1.4676</v>
      </c>
      <c r="J190" s="153">
        <v>1.4676</v>
      </c>
      <c r="K190" s="153">
        <v>0</v>
      </c>
      <c r="L190" s="153">
        <v>0</v>
      </c>
      <c r="M190" s="153">
        <v>0</v>
      </c>
      <c r="N190" s="153">
        <v>0</v>
      </c>
      <c r="O190" s="153">
        <f t="shared" si="123"/>
        <v>0</v>
      </c>
      <c r="P190" s="153">
        <v>0</v>
      </c>
      <c r="Q190" s="153">
        <v>0</v>
      </c>
      <c r="R190" s="153">
        <v>0</v>
      </c>
      <c r="S190" s="153">
        <v>0</v>
      </c>
      <c r="T190" s="153">
        <f t="shared" si="124"/>
        <v>0</v>
      </c>
      <c r="U190" s="153">
        <v>1.4676</v>
      </c>
      <c r="V190" s="153">
        <v>0</v>
      </c>
      <c r="W190" s="153">
        <v>0</v>
      </c>
      <c r="X190" s="153">
        <v>1.2230000000000001</v>
      </c>
      <c r="Y190" s="153">
        <f t="shared" si="125"/>
        <v>0.24459999999999993</v>
      </c>
      <c r="Z190" s="153">
        <v>0</v>
      </c>
      <c r="AA190" s="153">
        <v>0</v>
      </c>
      <c r="AB190" s="153">
        <v>0</v>
      </c>
      <c r="AC190" s="153">
        <v>0</v>
      </c>
      <c r="AD190" s="153">
        <f t="shared" si="126"/>
        <v>0</v>
      </c>
      <c r="AE190" s="37">
        <f t="shared" si="127"/>
        <v>1.4676</v>
      </c>
      <c r="AF190" s="37">
        <f t="shared" si="128"/>
        <v>0</v>
      </c>
      <c r="AG190" s="37">
        <f t="shared" si="129"/>
        <v>0</v>
      </c>
      <c r="AH190" s="37">
        <f t="shared" si="130"/>
        <v>1.2230000000000001</v>
      </c>
      <c r="AI190" s="37">
        <f t="shared" si="131"/>
        <v>0.24459999999999993</v>
      </c>
    </row>
    <row r="191" spans="1:35" ht="31.5" x14ac:dyDescent="0.25">
      <c r="A191" s="27" t="s">
        <v>452</v>
      </c>
      <c r="B191" s="48" t="s">
        <v>511</v>
      </c>
      <c r="C191" s="49" t="s">
        <v>512</v>
      </c>
      <c r="D191" s="44">
        <v>2023</v>
      </c>
      <c r="E191" s="44">
        <v>2023</v>
      </c>
      <c r="F191" s="153" t="s">
        <v>192</v>
      </c>
      <c r="G191" s="153" t="s">
        <v>192</v>
      </c>
      <c r="H191" s="153" t="s">
        <v>192</v>
      </c>
      <c r="I191" s="158">
        <v>1.4676</v>
      </c>
      <c r="J191" s="153">
        <v>1.4676</v>
      </c>
      <c r="K191" s="153">
        <v>0</v>
      </c>
      <c r="L191" s="153">
        <v>0</v>
      </c>
      <c r="M191" s="153">
        <v>0</v>
      </c>
      <c r="N191" s="153">
        <v>0</v>
      </c>
      <c r="O191" s="153">
        <f t="shared" si="123"/>
        <v>0</v>
      </c>
      <c r="P191" s="153">
        <v>0</v>
      </c>
      <c r="Q191" s="153">
        <v>0</v>
      </c>
      <c r="R191" s="153">
        <v>0</v>
      </c>
      <c r="S191" s="153">
        <v>0</v>
      </c>
      <c r="T191" s="153">
        <f t="shared" si="124"/>
        <v>0</v>
      </c>
      <c r="U191" s="153">
        <v>1.4676</v>
      </c>
      <c r="V191" s="153">
        <v>0</v>
      </c>
      <c r="W191" s="153">
        <v>0</v>
      </c>
      <c r="X191" s="153">
        <v>1.2230000000000001</v>
      </c>
      <c r="Y191" s="153">
        <f t="shared" si="125"/>
        <v>0.24459999999999993</v>
      </c>
      <c r="Z191" s="153">
        <v>0</v>
      </c>
      <c r="AA191" s="153">
        <v>0</v>
      </c>
      <c r="AB191" s="153">
        <v>0</v>
      </c>
      <c r="AC191" s="153">
        <v>0</v>
      </c>
      <c r="AD191" s="153">
        <f t="shared" si="126"/>
        <v>0</v>
      </c>
      <c r="AE191" s="37">
        <f t="shared" si="127"/>
        <v>1.4676</v>
      </c>
      <c r="AF191" s="37">
        <f t="shared" si="128"/>
        <v>0</v>
      </c>
      <c r="AG191" s="37">
        <f t="shared" si="129"/>
        <v>0</v>
      </c>
      <c r="AH191" s="37">
        <f t="shared" si="130"/>
        <v>1.2230000000000001</v>
      </c>
      <c r="AI191" s="37">
        <f t="shared" si="131"/>
        <v>0.24459999999999993</v>
      </c>
    </row>
    <row r="192" spans="1:35" ht="31.5" x14ac:dyDescent="0.25">
      <c r="A192" s="27" t="s">
        <v>452</v>
      </c>
      <c r="B192" s="48" t="s">
        <v>513</v>
      </c>
      <c r="C192" s="49" t="s">
        <v>514</v>
      </c>
      <c r="D192" s="44">
        <v>2023</v>
      </c>
      <c r="E192" s="44">
        <v>2023</v>
      </c>
      <c r="F192" s="153" t="s">
        <v>192</v>
      </c>
      <c r="G192" s="153" t="s">
        <v>192</v>
      </c>
      <c r="H192" s="153" t="s">
        <v>192</v>
      </c>
      <c r="I192" s="158">
        <v>1.4676</v>
      </c>
      <c r="J192" s="153">
        <v>1.4676</v>
      </c>
      <c r="K192" s="153">
        <v>0</v>
      </c>
      <c r="L192" s="153">
        <v>0</v>
      </c>
      <c r="M192" s="153">
        <v>0</v>
      </c>
      <c r="N192" s="153">
        <v>0</v>
      </c>
      <c r="O192" s="153">
        <f t="shared" si="123"/>
        <v>0</v>
      </c>
      <c r="P192" s="153">
        <v>0</v>
      </c>
      <c r="Q192" s="153">
        <v>0</v>
      </c>
      <c r="R192" s="153">
        <v>0</v>
      </c>
      <c r="S192" s="153">
        <v>0</v>
      </c>
      <c r="T192" s="153">
        <f t="shared" si="124"/>
        <v>0</v>
      </c>
      <c r="U192" s="153">
        <v>1.4676</v>
      </c>
      <c r="V192" s="153">
        <v>0</v>
      </c>
      <c r="W192" s="153">
        <v>0</v>
      </c>
      <c r="X192" s="153">
        <v>1.2230000000000001</v>
      </c>
      <c r="Y192" s="153">
        <f t="shared" si="125"/>
        <v>0.24459999999999993</v>
      </c>
      <c r="Z192" s="153">
        <v>0</v>
      </c>
      <c r="AA192" s="153">
        <v>0</v>
      </c>
      <c r="AB192" s="153">
        <v>0</v>
      </c>
      <c r="AC192" s="153">
        <v>0</v>
      </c>
      <c r="AD192" s="153">
        <f t="shared" si="126"/>
        <v>0</v>
      </c>
      <c r="AE192" s="37">
        <f t="shared" si="127"/>
        <v>1.4676</v>
      </c>
      <c r="AF192" s="37">
        <f t="shared" si="128"/>
        <v>0</v>
      </c>
      <c r="AG192" s="37">
        <f t="shared" si="129"/>
        <v>0</v>
      </c>
      <c r="AH192" s="37">
        <f t="shared" si="130"/>
        <v>1.2230000000000001</v>
      </c>
      <c r="AI192" s="37">
        <f t="shared" si="131"/>
        <v>0.24459999999999993</v>
      </c>
    </row>
    <row r="193" spans="1:35" ht="31.5" x14ac:dyDescent="0.25">
      <c r="A193" s="27" t="s">
        <v>452</v>
      </c>
      <c r="B193" s="48" t="s">
        <v>515</v>
      </c>
      <c r="C193" s="49" t="s">
        <v>516</v>
      </c>
      <c r="D193" s="44">
        <v>2022</v>
      </c>
      <c r="E193" s="44">
        <v>2023</v>
      </c>
      <c r="F193" s="153" t="s">
        <v>192</v>
      </c>
      <c r="G193" s="153" t="s">
        <v>192</v>
      </c>
      <c r="H193" s="153" t="s">
        <v>192</v>
      </c>
      <c r="I193" s="158">
        <v>2.7072000000000003</v>
      </c>
      <c r="J193" s="153">
        <v>2.7072000000000003</v>
      </c>
      <c r="K193" s="153">
        <v>0</v>
      </c>
      <c r="L193" s="153">
        <v>0</v>
      </c>
      <c r="M193" s="153">
        <v>0</v>
      </c>
      <c r="N193" s="153">
        <v>0</v>
      </c>
      <c r="O193" s="153">
        <f t="shared" si="123"/>
        <v>0</v>
      </c>
      <c r="P193" s="153">
        <v>1.68</v>
      </c>
      <c r="Q193" s="153">
        <v>0</v>
      </c>
      <c r="R193" s="153">
        <v>0</v>
      </c>
      <c r="S193" s="153">
        <v>1.405</v>
      </c>
      <c r="T193" s="153">
        <f t="shared" si="124"/>
        <v>0.27499999999999991</v>
      </c>
      <c r="U193" s="153">
        <v>1.0272000000000001</v>
      </c>
      <c r="V193" s="153">
        <v>0</v>
      </c>
      <c r="W193" s="153">
        <v>0</v>
      </c>
      <c r="X193" s="153">
        <v>0.85600000000000009</v>
      </c>
      <c r="Y193" s="153">
        <f t="shared" si="125"/>
        <v>0.17120000000000002</v>
      </c>
      <c r="Z193" s="153">
        <v>0</v>
      </c>
      <c r="AA193" s="153">
        <v>0</v>
      </c>
      <c r="AB193" s="153">
        <v>0</v>
      </c>
      <c r="AC193" s="153">
        <v>0</v>
      </c>
      <c r="AD193" s="153">
        <f t="shared" si="126"/>
        <v>0</v>
      </c>
      <c r="AE193" s="37">
        <f t="shared" si="127"/>
        <v>2.7072000000000003</v>
      </c>
      <c r="AF193" s="37">
        <f t="shared" si="128"/>
        <v>0</v>
      </c>
      <c r="AG193" s="37">
        <f t="shared" si="129"/>
        <v>0</v>
      </c>
      <c r="AH193" s="37">
        <f t="shared" si="130"/>
        <v>2.2610000000000001</v>
      </c>
      <c r="AI193" s="37">
        <f t="shared" si="131"/>
        <v>0.44619999999999993</v>
      </c>
    </row>
    <row r="194" spans="1:35" ht="31.5" x14ac:dyDescent="0.25">
      <c r="A194" s="27" t="s">
        <v>452</v>
      </c>
      <c r="B194" s="48" t="s">
        <v>517</v>
      </c>
      <c r="C194" s="49" t="s">
        <v>518</v>
      </c>
      <c r="D194" s="44">
        <v>2022</v>
      </c>
      <c r="E194" s="44">
        <v>2023</v>
      </c>
      <c r="F194" s="153" t="s">
        <v>192</v>
      </c>
      <c r="G194" s="153" t="s">
        <v>192</v>
      </c>
      <c r="H194" s="153" t="s">
        <v>192</v>
      </c>
      <c r="I194" s="158">
        <v>4.7711999999999994</v>
      </c>
      <c r="J194" s="153">
        <v>4.7711999999999994</v>
      </c>
      <c r="K194" s="153">
        <v>0</v>
      </c>
      <c r="L194" s="153">
        <v>0</v>
      </c>
      <c r="M194" s="153">
        <v>0</v>
      </c>
      <c r="N194" s="153">
        <v>0</v>
      </c>
      <c r="O194" s="153">
        <f t="shared" si="123"/>
        <v>0</v>
      </c>
      <c r="P194" s="153">
        <v>1.9139999999999999</v>
      </c>
      <c r="Q194" s="153">
        <v>0</v>
      </c>
      <c r="R194" s="153">
        <v>0</v>
      </c>
      <c r="S194" s="153">
        <v>1.595</v>
      </c>
      <c r="T194" s="153">
        <f t="shared" si="124"/>
        <v>0.31899999999999995</v>
      </c>
      <c r="U194" s="153">
        <v>2.8571999999999997</v>
      </c>
      <c r="V194" s="153">
        <v>0</v>
      </c>
      <c r="W194" s="153">
        <v>0</v>
      </c>
      <c r="X194" s="153">
        <v>2.3809999999999998</v>
      </c>
      <c r="Y194" s="153">
        <f t="shared" si="125"/>
        <v>0.47619999999999996</v>
      </c>
      <c r="Z194" s="153">
        <v>0</v>
      </c>
      <c r="AA194" s="153">
        <v>0</v>
      </c>
      <c r="AB194" s="153">
        <v>0</v>
      </c>
      <c r="AC194" s="153">
        <v>0</v>
      </c>
      <c r="AD194" s="153">
        <f t="shared" si="126"/>
        <v>0</v>
      </c>
      <c r="AE194" s="37">
        <f t="shared" si="127"/>
        <v>4.7711999999999994</v>
      </c>
      <c r="AF194" s="37">
        <f t="shared" si="128"/>
        <v>0</v>
      </c>
      <c r="AG194" s="37">
        <f t="shared" si="129"/>
        <v>0</v>
      </c>
      <c r="AH194" s="37">
        <f t="shared" si="130"/>
        <v>3.976</v>
      </c>
      <c r="AI194" s="37">
        <f t="shared" si="131"/>
        <v>0.79519999999999991</v>
      </c>
    </row>
    <row r="195" spans="1:35" ht="31.5" x14ac:dyDescent="0.25">
      <c r="A195" s="27" t="s">
        <v>452</v>
      </c>
      <c r="B195" s="48" t="s">
        <v>519</v>
      </c>
      <c r="C195" s="49" t="s">
        <v>520</v>
      </c>
      <c r="D195" s="44">
        <v>2023</v>
      </c>
      <c r="E195" s="44" t="s">
        <v>192</v>
      </c>
      <c r="F195" s="153" t="s">
        <v>192</v>
      </c>
      <c r="G195" s="153" t="s">
        <v>192</v>
      </c>
      <c r="H195" s="153" t="s">
        <v>192</v>
      </c>
      <c r="I195" s="158">
        <v>0</v>
      </c>
      <c r="J195" s="153">
        <v>0</v>
      </c>
      <c r="K195" s="153">
        <v>0</v>
      </c>
      <c r="L195" s="153">
        <v>0</v>
      </c>
      <c r="M195" s="153">
        <v>0</v>
      </c>
      <c r="N195" s="153">
        <v>0</v>
      </c>
      <c r="O195" s="153">
        <v>0</v>
      </c>
      <c r="P195" s="153">
        <v>0</v>
      </c>
      <c r="Q195" s="153">
        <v>0</v>
      </c>
      <c r="R195" s="153">
        <v>0</v>
      </c>
      <c r="S195" s="153">
        <v>0</v>
      </c>
      <c r="T195" s="153">
        <v>0</v>
      </c>
      <c r="U195" s="153">
        <v>0</v>
      </c>
      <c r="V195" s="153">
        <v>0</v>
      </c>
      <c r="W195" s="153">
        <v>0</v>
      </c>
      <c r="X195" s="153">
        <v>0</v>
      </c>
      <c r="Y195" s="153">
        <v>0</v>
      </c>
      <c r="Z195" s="153">
        <v>0</v>
      </c>
      <c r="AA195" s="153">
        <v>0</v>
      </c>
      <c r="AB195" s="153">
        <v>0</v>
      </c>
      <c r="AC195" s="153">
        <v>0</v>
      </c>
      <c r="AD195" s="153">
        <v>0</v>
      </c>
      <c r="AE195" s="37">
        <f t="shared" si="127"/>
        <v>0</v>
      </c>
      <c r="AF195" s="37">
        <f t="shared" si="128"/>
        <v>0</v>
      </c>
      <c r="AG195" s="37">
        <f t="shared" si="129"/>
        <v>0</v>
      </c>
      <c r="AH195" s="37">
        <f t="shared" si="130"/>
        <v>0</v>
      </c>
      <c r="AI195" s="37">
        <f t="shared" si="131"/>
        <v>0</v>
      </c>
    </row>
    <row r="196" spans="1:35" ht="31.5" x14ac:dyDescent="0.25">
      <c r="A196" s="27" t="s">
        <v>452</v>
      </c>
      <c r="B196" s="48" t="s">
        <v>521</v>
      </c>
      <c r="C196" s="49" t="s">
        <v>522</v>
      </c>
      <c r="D196" s="44">
        <v>2023</v>
      </c>
      <c r="E196" s="44">
        <v>2023</v>
      </c>
      <c r="F196" s="153" t="s">
        <v>192</v>
      </c>
      <c r="G196" s="153" t="s">
        <v>192</v>
      </c>
      <c r="H196" s="153" t="s">
        <v>192</v>
      </c>
      <c r="I196" s="158">
        <v>2.8571999999999997</v>
      </c>
      <c r="J196" s="153">
        <v>2.8571999999999997</v>
      </c>
      <c r="K196" s="153">
        <v>0</v>
      </c>
      <c r="L196" s="153">
        <v>0</v>
      </c>
      <c r="M196" s="153">
        <v>0</v>
      </c>
      <c r="N196" s="153">
        <v>0</v>
      </c>
      <c r="O196" s="153">
        <f t="shared" si="123"/>
        <v>0</v>
      </c>
      <c r="P196" s="153">
        <v>0</v>
      </c>
      <c r="Q196" s="153">
        <v>0</v>
      </c>
      <c r="R196" s="153">
        <v>0</v>
      </c>
      <c r="S196" s="153">
        <v>0</v>
      </c>
      <c r="T196" s="153">
        <f t="shared" si="124"/>
        <v>0</v>
      </c>
      <c r="U196" s="153">
        <v>2.8571999999999997</v>
      </c>
      <c r="V196" s="153">
        <v>0</v>
      </c>
      <c r="W196" s="153">
        <v>0</v>
      </c>
      <c r="X196" s="153">
        <v>2.3809999999999998</v>
      </c>
      <c r="Y196" s="153">
        <f t="shared" si="125"/>
        <v>0.47619999999999996</v>
      </c>
      <c r="Z196" s="153">
        <v>0</v>
      </c>
      <c r="AA196" s="153">
        <v>0</v>
      </c>
      <c r="AB196" s="153">
        <v>0</v>
      </c>
      <c r="AC196" s="153">
        <v>0</v>
      </c>
      <c r="AD196" s="153">
        <f t="shared" si="126"/>
        <v>0</v>
      </c>
      <c r="AE196" s="37">
        <f t="shared" si="127"/>
        <v>2.8571999999999997</v>
      </c>
      <c r="AF196" s="37">
        <f t="shared" si="128"/>
        <v>0</v>
      </c>
      <c r="AG196" s="37">
        <f t="shared" si="129"/>
        <v>0</v>
      </c>
      <c r="AH196" s="37">
        <f t="shared" si="130"/>
        <v>2.3809999999999998</v>
      </c>
      <c r="AI196" s="37">
        <f t="shared" si="131"/>
        <v>0.47619999999999996</v>
      </c>
    </row>
    <row r="197" spans="1:35" ht="31.5" x14ac:dyDescent="0.25">
      <c r="A197" s="27" t="s">
        <v>452</v>
      </c>
      <c r="B197" s="48" t="s">
        <v>523</v>
      </c>
      <c r="C197" s="49" t="s">
        <v>524</v>
      </c>
      <c r="D197" s="44">
        <v>2023</v>
      </c>
      <c r="E197" s="44">
        <v>2023</v>
      </c>
      <c r="F197" s="153" t="s">
        <v>192</v>
      </c>
      <c r="G197" s="153" t="s">
        <v>192</v>
      </c>
      <c r="H197" s="153" t="s">
        <v>192</v>
      </c>
      <c r="I197" s="158">
        <v>1.1556</v>
      </c>
      <c r="J197" s="153">
        <v>1.1556</v>
      </c>
      <c r="K197" s="153">
        <v>0</v>
      </c>
      <c r="L197" s="153">
        <v>0</v>
      </c>
      <c r="M197" s="153">
        <v>0</v>
      </c>
      <c r="N197" s="153">
        <v>0</v>
      </c>
      <c r="O197" s="153">
        <f t="shared" si="123"/>
        <v>0</v>
      </c>
      <c r="P197" s="153">
        <v>0</v>
      </c>
      <c r="Q197" s="153">
        <v>0</v>
      </c>
      <c r="R197" s="153">
        <v>0</v>
      </c>
      <c r="S197" s="153">
        <v>0</v>
      </c>
      <c r="T197" s="153">
        <f t="shared" si="124"/>
        <v>0</v>
      </c>
      <c r="U197" s="153">
        <v>1.1556</v>
      </c>
      <c r="V197" s="153">
        <v>0</v>
      </c>
      <c r="W197" s="153">
        <v>0</v>
      </c>
      <c r="X197" s="153">
        <v>0.96299999999999997</v>
      </c>
      <c r="Y197" s="153">
        <f t="shared" si="125"/>
        <v>0.19259999999999999</v>
      </c>
      <c r="Z197" s="153">
        <v>0</v>
      </c>
      <c r="AA197" s="153">
        <v>0</v>
      </c>
      <c r="AB197" s="153">
        <v>0</v>
      </c>
      <c r="AC197" s="153">
        <v>0</v>
      </c>
      <c r="AD197" s="153">
        <f t="shared" si="126"/>
        <v>0</v>
      </c>
      <c r="AE197" s="37">
        <f t="shared" si="127"/>
        <v>1.1556</v>
      </c>
      <c r="AF197" s="37">
        <f t="shared" si="128"/>
        <v>0</v>
      </c>
      <c r="AG197" s="37">
        <f t="shared" si="129"/>
        <v>0</v>
      </c>
      <c r="AH197" s="37">
        <f t="shared" si="130"/>
        <v>0.96299999999999997</v>
      </c>
      <c r="AI197" s="37">
        <f t="shared" si="131"/>
        <v>0.19259999999999999</v>
      </c>
    </row>
    <row r="198" spans="1:35" ht="31.5" x14ac:dyDescent="0.25">
      <c r="A198" s="27" t="s">
        <v>452</v>
      </c>
      <c r="B198" s="48" t="s">
        <v>525</v>
      </c>
      <c r="C198" s="49" t="s">
        <v>526</v>
      </c>
      <c r="D198" s="44">
        <v>2023</v>
      </c>
      <c r="E198" s="44">
        <v>2023</v>
      </c>
      <c r="F198" s="153" t="s">
        <v>192</v>
      </c>
      <c r="G198" s="153" t="s">
        <v>192</v>
      </c>
      <c r="H198" s="153" t="s">
        <v>192</v>
      </c>
      <c r="I198" s="158">
        <v>2.8571999999999997</v>
      </c>
      <c r="J198" s="153">
        <v>2.8571999999999997</v>
      </c>
      <c r="K198" s="153">
        <v>0</v>
      </c>
      <c r="L198" s="153">
        <v>0</v>
      </c>
      <c r="M198" s="153">
        <v>0</v>
      </c>
      <c r="N198" s="153">
        <v>0</v>
      </c>
      <c r="O198" s="153">
        <f t="shared" si="123"/>
        <v>0</v>
      </c>
      <c r="P198" s="153">
        <v>0</v>
      </c>
      <c r="Q198" s="153">
        <v>0</v>
      </c>
      <c r="R198" s="153">
        <v>0</v>
      </c>
      <c r="S198" s="153">
        <v>0</v>
      </c>
      <c r="T198" s="153">
        <f t="shared" si="124"/>
        <v>0</v>
      </c>
      <c r="U198" s="153">
        <v>2.8571999999999997</v>
      </c>
      <c r="V198" s="153">
        <v>0</v>
      </c>
      <c r="W198" s="153">
        <v>0</v>
      </c>
      <c r="X198" s="153">
        <v>2.3809999999999998</v>
      </c>
      <c r="Y198" s="153">
        <f t="shared" si="125"/>
        <v>0.47619999999999996</v>
      </c>
      <c r="Z198" s="153">
        <v>0</v>
      </c>
      <c r="AA198" s="153">
        <v>0</v>
      </c>
      <c r="AB198" s="153">
        <v>0</v>
      </c>
      <c r="AC198" s="153">
        <v>0</v>
      </c>
      <c r="AD198" s="153">
        <f t="shared" si="126"/>
        <v>0</v>
      </c>
      <c r="AE198" s="37">
        <f t="shared" si="127"/>
        <v>2.8571999999999997</v>
      </c>
      <c r="AF198" s="37">
        <f t="shared" si="128"/>
        <v>0</v>
      </c>
      <c r="AG198" s="37">
        <f t="shared" si="129"/>
        <v>0</v>
      </c>
      <c r="AH198" s="37">
        <f t="shared" si="130"/>
        <v>2.3809999999999998</v>
      </c>
      <c r="AI198" s="37">
        <f t="shared" si="131"/>
        <v>0.47619999999999996</v>
      </c>
    </row>
    <row r="199" spans="1:35" ht="31.5" x14ac:dyDescent="0.25">
      <c r="A199" s="27" t="s">
        <v>452</v>
      </c>
      <c r="B199" s="48" t="s">
        <v>527</v>
      </c>
      <c r="C199" s="49" t="s">
        <v>528</v>
      </c>
      <c r="D199" s="44">
        <v>2022</v>
      </c>
      <c r="E199" s="44">
        <v>2023</v>
      </c>
      <c r="F199" s="153" t="s">
        <v>192</v>
      </c>
      <c r="G199" s="153" t="s">
        <v>192</v>
      </c>
      <c r="H199" s="153" t="s">
        <v>192</v>
      </c>
      <c r="I199" s="158">
        <v>2.5817999999999999</v>
      </c>
      <c r="J199" s="153">
        <v>2.5817999999999999</v>
      </c>
      <c r="K199" s="153">
        <v>0</v>
      </c>
      <c r="L199" s="153">
        <v>0</v>
      </c>
      <c r="M199" s="153">
        <v>0</v>
      </c>
      <c r="N199" s="153">
        <v>0</v>
      </c>
      <c r="O199" s="153">
        <f t="shared" si="123"/>
        <v>0</v>
      </c>
      <c r="P199" s="153">
        <v>2.3817999999999997</v>
      </c>
      <c r="Q199" s="153">
        <v>0</v>
      </c>
      <c r="R199" s="153">
        <v>0</v>
      </c>
      <c r="S199" s="153">
        <v>1.9923333333333333</v>
      </c>
      <c r="T199" s="153">
        <f t="shared" si="124"/>
        <v>0.38946666666666641</v>
      </c>
      <c r="U199" s="153">
        <v>0.2</v>
      </c>
      <c r="V199" s="153">
        <v>0</v>
      </c>
      <c r="W199" s="153">
        <v>0</v>
      </c>
      <c r="X199" s="153">
        <v>0.16666666666666669</v>
      </c>
      <c r="Y199" s="153">
        <f t="shared" si="125"/>
        <v>3.3333333333333326E-2</v>
      </c>
      <c r="Z199" s="153">
        <v>0</v>
      </c>
      <c r="AA199" s="153">
        <v>0</v>
      </c>
      <c r="AB199" s="153">
        <v>0</v>
      </c>
      <c r="AC199" s="153">
        <v>0</v>
      </c>
      <c r="AD199" s="153">
        <f t="shared" si="126"/>
        <v>0</v>
      </c>
      <c r="AE199" s="37">
        <f t="shared" si="127"/>
        <v>2.5817999999999999</v>
      </c>
      <c r="AF199" s="37">
        <f t="shared" si="128"/>
        <v>0</v>
      </c>
      <c r="AG199" s="37">
        <f t="shared" si="129"/>
        <v>0</v>
      </c>
      <c r="AH199" s="37">
        <f t="shared" si="130"/>
        <v>2.1589999999999998</v>
      </c>
      <c r="AI199" s="37">
        <f t="shared" si="131"/>
        <v>0.42279999999999973</v>
      </c>
    </row>
    <row r="200" spans="1:35" ht="31.5" x14ac:dyDescent="0.25">
      <c r="A200" s="27" t="s">
        <v>452</v>
      </c>
      <c r="B200" s="48" t="s">
        <v>529</v>
      </c>
      <c r="C200" s="49" t="s">
        <v>530</v>
      </c>
      <c r="D200" s="44">
        <v>2022</v>
      </c>
      <c r="E200" s="44">
        <v>2023</v>
      </c>
      <c r="F200" s="153" t="s">
        <v>192</v>
      </c>
      <c r="G200" s="153" t="s">
        <v>192</v>
      </c>
      <c r="H200" s="153" t="s">
        <v>192</v>
      </c>
      <c r="I200" s="158">
        <v>2.1471999999999998</v>
      </c>
      <c r="J200" s="153">
        <v>2.1471999999999998</v>
      </c>
      <c r="K200" s="153">
        <v>0</v>
      </c>
      <c r="L200" s="153">
        <v>0</v>
      </c>
      <c r="M200" s="153">
        <v>0</v>
      </c>
      <c r="N200" s="153">
        <v>0</v>
      </c>
      <c r="O200" s="153">
        <f t="shared" si="123"/>
        <v>0</v>
      </c>
      <c r="P200" s="153">
        <v>0.80479999999999996</v>
      </c>
      <c r="Q200" s="153">
        <v>0</v>
      </c>
      <c r="R200" s="153">
        <v>0</v>
      </c>
      <c r="S200" s="153">
        <v>0.67433333333333334</v>
      </c>
      <c r="T200" s="153">
        <f t="shared" si="124"/>
        <v>0.13046666666666662</v>
      </c>
      <c r="U200" s="153">
        <v>1.3423999999999998</v>
      </c>
      <c r="V200" s="153">
        <v>0</v>
      </c>
      <c r="W200" s="153">
        <v>0</v>
      </c>
      <c r="X200" s="153">
        <v>1.1186666666666665</v>
      </c>
      <c r="Y200" s="153">
        <f t="shared" si="125"/>
        <v>0.22373333333333334</v>
      </c>
      <c r="Z200" s="153">
        <v>0</v>
      </c>
      <c r="AA200" s="153">
        <v>0</v>
      </c>
      <c r="AB200" s="153">
        <v>0</v>
      </c>
      <c r="AC200" s="153">
        <v>0</v>
      </c>
      <c r="AD200" s="153">
        <f t="shared" si="126"/>
        <v>0</v>
      </c>
      <c r="AE200" s="37">
        <f t="shared" si="127"/>
        <v>2.1471999999999998</v>
      </c>
      <c r="AF200" s="37">
        <f t="shared" si="128"/>
        <v>0</v>
      </c>
      <c r="AG200" s="37">
        <f t="shared" si="129"/>
        <v>0</v>
      </c>
      <c r="AH200" s="37">
        <f t="shared" si="130"/>
        <v>1.7929999999999997</v>
      </c>
      <c r="AI200" s="37">
        <f t="shared" si="131"/>
        <v>0.35419999999999996</v>
      </c>
    </row>
    <row r="201" spans="1:35" ht="31.5" x14ac:dyDescent="0.25">
      <c r="A201" s="27" t="s">
        <v>452</v>
      </c>
      <c r="B201" s="48" t="s">
        <v>531</v>
      </c>
      <c r="C201" s="49" t="s">
        <v>532</v>
      </c>
      <c r="D201" s="44">
        <v>2023</v>
      </c>
      <c r="E201" s="44" t="s">
        <v>192</v>
      </c>
      <c r="F201" s="153" t="s">
        <v>192</v>
      </c>
      <c r="G201" s="153" t="s">
        <v>192</v>
      </c>
      <c r="H201" s="153" t="s">
        <v>192</v>
      </c>
      <c r="I201" s="158">
        <v>0</v>
      </c>
      <c r="J201" s="153">
        <v>0</v>
      </c>
      <c r="K201" s="153">
        <v>0</v>
      </c>
      <c r="L201" s="153">
        <v>0</v>
      </c>
      <c r="M201" s="153">
        <v>0</v>
      </c>
      <c r="N201" s="153">
        <v>0</v>
      </c>
      <c r="O201" s="153">
        <v>0</v>
      </c>
      <c r="P201" s="153">
        <v>0</v>
      </c>
      <c r="Q201" s="153">
        <v>0</v>
      </c>
      <c r="R201" s="153">
        <v>0</v>
      </c>
      <c r="S201" s="153">
        <v>0</v>
      </c>
      <c r="T201" s="153">
        <v>0</v>
      </c>
      <c r="U201" s="153">
        <v>0</v>
      </c>
      <c r="V201" s="153">
        <v>0</v>
      </c>
      <c r="W201" s="153">
        <v>0</v>
      </c>
      <c r="X201" s="153">
        <v>0</v>
      </c>
      <c r="Y201" s="153">
        <v>0</v>
      </c>
      <c r="Z201" s="153">
        <v>0</v>
      </c>
      <c r="AA201" s="153">
        <v>0</v>
      </c>
      <c r="AB201" s="153">
        <v>0</v>
      </c>
      <c r="AC201" s="153">
        <v>0</v>
      </c>
      <c r="AD201" s="153">
        <v>0</v>
      </c>
      <c r="AE201" s="37">
        <f t="shared" si="127"/>
        <v>0</v>
      </c>
      <c r="AF201" s="37">
        <f t="shared" si="128"/>
        <v>0</v>
      </c>
      <c r="AG201" s="37">
        <f t="shared" si="129"/>
        <v>0</v>
      </c>
      <c r="AH201" s="37">
        <f t="shared" si="130"/>
        <v>0</v>
      </c>
      <c r="AI201" s="37">
        <f t="shared" si="131"/>
        <v>0</v>
      </c>
    </row>
    <row r="202" spans="1:35" ht="31.5" x14ac:dyDescent="0.25">
      <c r="A202" s="27" t="s">
        <v>452</v>
      </c>
      <c r="B202" s="48" t="s">
        <v>533</v>
      </c>
      <c r="C202" s="49" t="s">
        <v>534</v>
      </c>
      <c r="D202" s="44">
        <v>2023</v>
      </c>
      <c r="E202" s="44">
        <v>2023</v>
      </c>
      <c r="F202" s="153" t="s">
        <v>192</v>
      </c>
      <c r="G202" s="153" t="s">
        <v>192</v>
      </c>
      <c r="H202" s="153" t="s">
        <v>192</v>
      </c>
      <c r="I202" s="158">
        <v>2.9375999999999998</v>
      </c>
      <c r="J202" s="153">
        <v>2.9375999999999998</v>
      </c>
      <c r="K202" s="153">
        <v>0</v>
      </c>
      <c r="L202" s="153">
        <v>0</v>
      </c>
      <c r="M202" s="153">
        <v>0</v>
      </c>
      <c r="N202" s="153">
        <v>0</v>
      </c>
      <c r="O202" s="153">
        <f t="shared" si="123"/>
        <v>0</v>
      </c>
      <c r="P202" s="153">
        <v>0</v>
      </c>
      <c r="Q202" s="153">
        <v>0</v>
      </c>
      <c r="R202" s="153">
        <v>0</v>
      </c>
      <c r="S202" s="153">
        <v>0</v>
      </c>
      <c r="T202" s="153">
        <f t="shared" si="124"/>
        <v>0</v>
      </c>
      <c r="U202" s="153">
        <v>2.9375999999999998</v>
      </c>
      <c r="V202" s="153">
        <v>0</v>
      </c>
      <c r="W202" s="153">
        <v>0</v>
      </c>
      <c r="X202" s="153">
        <v>2.448</v>
      </c>
      <c r="Y202" s="153">
        <f t="shared" si="125"/>
        <v>0.48959999999999981</v>
      </c>
      <c r="Z202" s="153">
        <v>0</v>
      </c>
      <c r="AA202" s="153">
        <v>0</v>
      </c>
      <c r="AB202" s="153">
        <v>0</v>
      </c>
      <c r="AC202" s="153">
        <v>0</v>
      </c>
      <c r="AD202" s="153">
        <f t="shared" si="126"/>
        <v>0</v>
      </c>
      <c r="AE202" s="37">
        <f t="shared" si="127"/>
        <v>2.9375999999999998</v>
      </c>
      <c r="AF202" s="37">
        <f t="shared" si="128"/>
        <v>0</v>
      </c>
      <c r="AG202" s="37">
        <f t="shared" si="129"/>
        <v>0</v>
      </c>
      <c r="AH202" s="37">
        <f t="shared" si="130"/>
        <v>2.448</v>
      </c>
      <c r="AI202" s="37">
        <f t="shared" si="131"/>
        <v>0.48959999999999981</v>
      </c>
    </row>
    <row r="203" spans="1:35" ht="31.5" x14ac:dyDescent="0.25">
      <c r="A203" s="27" t="s">
        <v>452</v>
      </c>
      <c r="B203" s="48" t="s">
        <v>535</v>
      </c>
      <c r="C203" s="49" t="s">
        <v>536</v>
      </c>
      <c r="D203" s="44">
        <v>2023</v>
      </c>
      <c r="E203" s="44">
        <v>2023</v>
      </c>
      <c r="F203" s="153" t="s">
        <v>192</v>
      </c>
      <c r="G203" s="153" t="s">
        <v>192</v>
      </c>
      <c r="H203" s="153" t="s">
        <v>192</v>
      </c>
      <c r="I203" s="158">
        <v>2.9387999999999996</v>
      </c>
      <c r="J203" s="153">
        <v>2.9387999999999996</v>
      </c>
      <c r="K203" s="153">
        <v>0</v>
      </c>
      <c r="L203" s="153">
        <v>0</v>
      </c>
      <c r="M203" s="153">
        <v>0</v>
      </c>
      <c r="N203" s="153">
        <v>0</v>
      </c>
      <c r="O203" s="153">
        <f t="shared" si="123"/>
        <v>0</v>
      </c>
      <c r="P203" s="153">
        <v>0</v>
      </c>
      <c r="Q203" s="153">
        <v>0</v>
      </c>
      <c r="R203" s="153">
        <v>0</v>
      </c>
      <c r="S203" s="153">
        <v>0</v>
      </c>
      <c r="T203" s="153">
        <f t="shared" si="124"/>
        <v>0</v>
      </c>
      <c r="U203" s="153">
        <v>2.9387999999999996</v>
      </c>
      <c r="V203" s="153">
        <v>0</v>
      </c>
      <c r="W203" s="153">
        <v>0</v>
      </c>
      <c r="X203" s="153">
        <v>2.4489999999999998</v>
      </c>
      <c r="Y203" s="153">
        <f t="shared" si="125"/>
        <v>0.48979999999999979</v>
      </c>
      <c r="Z203" s="153">
        <v>0</v>
      </c>
      <c r="AA203" s="153">
        <v>0</v>
      </c>
      <c r="AB203" s="153">
        <v>0</v>
      </c>
      <c r="AC203" s="153">
        <v>0</v>
      </c>
      <c r="AD203" s="153">
        <f t="shared" si="126"/>
        <v>0</v>
      </c>
      <c r="AE203" s="37">
        <f t="shared" si="127"/>
        <v>2.9387999999999996</v>
      </c>
      <c r="AF203" s="37">
        <f t="shared" si="128"/>
        <v>0</v>
      </c>
      <c r="AG203" s="37">
        <f t="shared" si="129"/>
        <v>0</v>
      </c>
      <c r="AH203" s="37">
        <f t="shared" si="130"/>
        <v>2.4489999999999998</v>
      </c>
      <c r="AI203" s="37">
        <f t="shared" si="131"/>
        <v>0.48979999999999979</v>
      </c>
    </row>
    <row r="204" spans="1:35" ht="31.5" x14ac:dyDescent="0.25">
      <c r="A204" s="27" t="s">
        <v>452</v>
      </c>
      <c r="B204" s="48" t="s">
        <v>537</v>
      </c>
      <c r="C204" s="49" t="s">
        <v>538</v>
      </c>
      <c r="D204" s="44">
        <v>2023</v>
      </c>
      <c r="E204" s="44">
        <v>2023</v>
      </c>
      <c r="F204" s="153" t="s">
        <v>192</v>
      </c>
      <c r="G204" s="153" t="s">
        <v>192</v>
      </c>
      <c r="H204" s="153" t="s">
        <v>192</v>
      </c>
      <c r="I204" s="158">
        <v>2.9375999999999998</v>
      </c>
      <c r="J204" s="153">
        <v>2.9375999999999998</v>
      </c>
      <c r="K204" s="153">
        <v>0</v>
      </c>
      <c r="L204" s="153">
        <v>0</v>
      </c>
      <c r="M204" s="153">
        <v>0</v>
      </c>
      <c r="N204" s="153">
        <v>0</v>
      </c>
      <c r="O204" s="153">
        <f t="shared" si="123"/>
        <v>0</v>
      </c>
      <c r="P204" s="153">
        <v>0</v>
      </c>
      <c r="Q204" s="153">
        <v>0</v>
      </c>
      <c r="R204" s="153">
        <v>0</v>
      </c>
      <c r="S204" s="153">
        <v>0</v>
      </c>
      <c r="T204" s="153">
        <f t="shared" si="124"/>
        <v>0</v>
      </c>
      <c r="U204" s="153">
        <v>2.9375999999999998</v>
      </c>
      <c r="V204" s="153">
        <v>0</v>
      </c>
      <c r="W204" s="153">
        <v>0</v>
      </c>
      <c r="X204" s="153">
        <v>2.448</v>
      </c>
      <c r="Y204" s="153">
        <f t="shared" si="125"/>
        <v>0.48959999999999981</v>
      </c>
      <c r="Z204" s="153">
        <v>0</v>
      </c>
      <c r="AA204" s="153">
        <v>0</v>
      </c>
      <c r="AB204" s="153">
        <v>0</v>
      </c>
      <c r="AC204" s="153">
        <v>0</v>
      </c>
      <c r="AD204" s="153">
        <f t="shared" si="126"/>
        <v>0</v>
      </c>
      <c r="AE204" s="37">
        <f t="shared" si="127"/>
        <v>2.9375999999999998</v>
      </c>
      <c r="AF204" s="37">
        <f t="shared" si="128"/>
        <v>0</v>
      </c>
      <c r="AG204" s="37">
        <f t="shared" si="129"/>
        <v>0</v>
      </c>
      <c r="AH204" s="37">
        <f t="shared" si="130"/>
        <v>2.448</v>
      </c>
      <c r="AI204" s="37">
        <f t="shared" si="131"/>
        <v>0.48959999999999981</v>
      </c>
    </row>
    <row r="205" spans="1:35" x14ac:dyDescent="0.25">
      <c r="A205" s="27" t="s">
        <v>452</v>
      </c>
      <c r="B205" s="48" t="s">
        <v>539</v>
      </c>
      <c r="C205" s="49" t="s">
        <v>540</v>
      </c>
      <c r="D205" s="44">
        <v>2022</v>
      </c>
      <c r="E205" s="44">
        <v>2023</v>
      </c>
      <c r="F205" s="153" t="s">
        <v>192</v>
      </c>
      <c r="G205" s="153" t="s">
        <v>192</v>
      </c>
      <c r="H205" s="153" t="s">
        <v>192</v>
      </c>
      <c r="I205" s="158">
        <v>3.3654000000000002</v>
      </c>
      <c r="J205" s="153">
        <v>3.3654000000000002</v>
      </c>
      <c r="K205" s="153">
        <v>0</v>
      </c>
      <c r="L205" s="153">
        <v>0</v>
      </c>
      <c r="M205" s="153">
        <v>0</v>
      </c>
      <c r="N205" s="153">
        <v>0</v>
      </c>
      <c r="O205" s="153">
        <f t="shared" si="123"/>
        <v>0</v>
      </c>
      <c r="P205" s="153">
        <v>2.3050000000000002</v>
      </c>
      <c r="Q205" s="153">
        <v>0</v>
      </c>
      <c r="R205" s="153">
        <v>0</v>
      </c>
      <c r="S205" s="153">
        <v>1.9283333333333335</v>
      </c>
      <c r="T205" s="153">
        <f t="shared" si="124"/>
        <v>0.37666666666666671</v>
      </c>
      <c r="U205" s="153">
        <v>1.0604</v>
      </c>
      <c r="V205" s="153">
        <v>0</v>
      </c>
      <c r="W205" s="153">
        <v>0</v>
      </c>
      <c r="X205" s="153">
        <v>0.88366666666666671</v>
      </c>
      <c r="Y205" s="153">
        <f t="shared" si="125"/>
        <v>0.1767333333333333</v>
      </c>
      <c r="Z205" s="153">
        <v>0</v>
      </c>
      <c r="AA205" s="153">
        <v>0</v>
      </c>
      <c r="AB205" s="153">
        <v>0</v>
      </c>
      <c r="AC205" s="153">
        <v>0</v>
      </c>
      <c r="AD205" s="153">
        <f t="shared" si="126"/>
        <v>0</v>
      </c>
      <c r="AE205" s="37">
        <f t="shared" si="127"/>
        <v>3.3654000000000002</v>
      </c>
      <c r="AF205" s="37">
        <f t="shared" si="128"/>
        <v>0</v>
      </c>
      <c r="AG205" s="37">
        <f t="shared" si="129"/>
        <v>0</v>
      </c>
      <c r="AH205" s="37">
        <f t="shared" si="130"/>
        <v>2.8120000000000003</v>
      </c>
      <c r="AI205" s="37">
        <f t="shared" si="131"/>
        <v>0.5534</v>
      </c>
    </row>
    <row r="206" spans="1:35" x14ac:dyDescent="0.25">
      <c r="A206" s="27" t="s">
        <v>452</v>
      </c>
      <c r="B206" s="48" t="s">
        <v>541</v>
      </c>
      <c r="C206" s="49" t="s">
        <v>542</v>
      </c>
      <c r="D206" s="44">
        <v>2022</v>
      </c>
      <c r="E206" s="44">
        <v>2023</v>
      </c>
      <c r="F206" s="153" t="s">
        <v>192</v>
      </c>
      <c r="G206" s="153" t="s">
        <v>192</v>
      </c>
      <c r="H206" s="153" t="s">
        <v>192</v>
      </c>
      <c r="I206" s="158">
        <v>1.0860000000000001</v>
      </c>
      <c r="J206" s="153">
        <v>1.0860000000000001</v>
      </c>
      <c r="K206" s="153">
        <v>0</v>
      </c>
      <c r="L206" s="153">
        <v>0</v>
      </c>
      <c r="M206" s="153">
        <v>0</v>
      </c>
      <c r="N206" s="153">
        <v>0</v>
      </c>
      <c r="O206" s="153">
        <f t="shared" si="123"/>
        <v>0</v>
      </c>
      <c r="P206" s="153">
        <v>0.88600000000000001</v>
      </c>
      <c r="Q206" s="153">
        <v>0</v>
      </c>
      <c r="R206" s="153">
        <v>0</v>
      </c>
      <c r="S206" s="153">
        <v>0.7383333333333334</v>
      </c>
      <c r="T206" s="153">
        <f t="shared" si="124"/>
        <v>0.14766666666666661</v>
      </c>
      <c r="U206" s="153">
        <v>0.2</v>
      </c>
      <c r="V206" s="153">
        <v>0</v>
      </c>
      <c r="W206" s="153">
        <v>0</v>
      </c>
      <c r="X206" s="153">
        <v>0.16666666666666669</v>
      </c>
      <c r="Y206" s="153">
        <f t="shared" si="125"/>
        <v>3.3333333333333326E-2</v>
      </c>
      <c r="Z206" s="153">
        <v>0</v>
      </c>
      <c r="AA206" s="153">
        <v>0</v>
      </c>
      <c r="AB206" s="153">
        <v>0</v>
      </c>
      <c r="AC206" s="153">
        <v>0</v>
      </c>
      <c r="AD206" s="153">
        <f t="shared" si="126"/>
        <v>0</v>
      </c>
      <c r="AE206" s="37">
        <f t="shared" si="127"/>
        <v>1.0860000000000001</v>
      </c>
      <c r="AF206" s="37">
        <f t="shared" si="128"/>
        <v>0</v>
      </c>
      <c r="AG206" s="37">
        <f t="shared" si="129"/>
        <v>0</v>
      </c>
      <c r="AH206" s="37">
        <f t="shared" si="130"/>
        <v>0.90500000000000003</v>
      </c>
      <c r="AI206" s="37">
        <f t="shared" si="131"/>
        <v>0.18099999999999994</v>
      </c>
    </row>
    <row r="207" spans="1:35" x14ac:dyDescent="0.25">
      <c r="A207" s="27" t="s">
        <v>452</v>
      </c>
      <c r="B207" s="48" t="s">
        <v>543</v>
      </c>
      <c r="C207" s="49" t="s">
        <v>544</v>
      </c>
      <c r="D207" s="44">
        <v>2023</v>
      </c>
      <c r="E207" s="44" t="s">
        <v>192</v>
      </c>
      <c r="F207" s="153" t="s">
        <v>192</v>
      </c>
      <c r="G207" s="153" t="s">
        <v>192</v>
      </c>
      <c r="H207" s="153" t="s">
        <v>192</v>
      </c>
      <c r="I207" s="158">
        <v>0</v>
      </c>
      <c r="J207" s="153">
        <v>0</v>
      </c>
      <c r="K207" s="153">
        <v>0</v>
      </c>
      <c r="L207" s="153">
        <v>0</v>
      </c>
      <c r="M207" s="153">
        <v>0</v>
      </c>
      <c r="N207" s="153">
        <v>0</v>
      </c>
      <c r="O207" s="153">
        <v>0</v>
      </c>
      <c r="P207" s="153">
        <v>0</v>
      </c>
      <c r="Q207" s="153">
        <v>0</v>
      </c>
      <c r="R207" s="153">
        <v>0</v>
      </c>
      <c r="S207" s="153">
        <v>0</v>
      </c>
      <c r="T207" s="153">
        <v>0</v>
      </c>
      <c r="U207" s="153">
        <v>0</v>
      </c>
      <c r="V207" s="153">
        <v>0</v>
      </c>
      <c r="W207" s="153">
        <v>0</v>
      </c>
      <c r="X207" s="153">
        <v>0</v>
      </c>
      <c r="Y207" s="153">
        <v>0</v>
      </c>
      <c r="Z207" s="153">
        <v>0</v>
      </c>
      <c r="AA207" s="153">
        <v>0</v>
      </c>
      <c r="AB207" s="153">
        <v>0</v>
      </c>
      <c r="AC207" s="153">
        <v>0</v>
      </c>
      <c r="AD207" s="153">
        <v>0</v>
      </c>
      <c r="AE207" s="37">
        <f t="shared" si="127"/>
        <v>0</v>
      </c>
      <c r="AF207" s="37">
        <f t="shared" si="128"/>
        <v>0</v>
      </c>
      <c r="AG207" s="37">
        <f t="shared" si="129"/>
        <v>0</v>
      </c>
      <c r="AH207" s="37">
        <f t="shared" si="130"/>
        <v>0</v>
      </c>
      <c r="AI207" s="37">
        <f t="shared" si="131"/>
        <v>0</v>
      </c>
    </row>
    <row r="208" spans="1:35" x14ac:dyDescent="0.25">
      <c r="A208" s="27" t="s">
        <v>452</v>
      </c>
      <c r="B208" s="48" t="s">
        <v>545</v>
      </c>
      <c r="C208" s="49" t="s">
        <v>546</v>
      </c>
      <c r="D208" s="44">
        <v>2023</v>
      </c>
      <c r="E208" s="44">
        <v>2023</v>
      </c>
      <c r="F208" s="153" t="s">
        <v>192</v>
      </c>
      <c r="G208" s="153" t="s">
        <v>192</v>
      </c>
      <c r="H208" s="153" t="s">
        <v>192</v>
      </c>
      <c r="I208" s="158">
        <v>3.6647999999999996</v>
      </c>
      <c r="J208" s="153">
        <v>3.6647999999999996</v>
      </c>
      <c r="K208" s="153">
        <v>0</v>
      </c>
      <c r="L208" s="153">
        <v>0</v>
      </c>
      <c r="M208" s="153">
        <v>0</v>
      </c>
      <c r="N208" s="153">
        <v>0</v>
      </c>
      <c r="O208" s="153">
        <f t="shared" si="123"/>
        <v>0</v>
      </c>
      <c r="P208" s="153">
        <v>0</v>
      </c>
      <c r="Q208" s="153">
        <v>0</v>
      </c>
      <c r="R208" s="153">
        <v>0</v>
      </c>
      <c r="S208" s="153">
        <v>0</v>
      </c>
      <c r="T208" s="153">
        <f t="shared" si="124"/>
        <v>0</v>
      </c>
      <c r="U208" s="153">
        <v>3.6647999999999996</v>
      </c>
      <c r="V208" s="153">
        <v>0</v>
      </c>
      <c r="W208" s="153">
        <v>0</v>
      </c>
      <c r="X208" s="153">
        <v>3.0539999999999998</v>
      </c>
      <c r="Y208" s="153">
        <f t="shared" si="125"/>
        <v>0.61079999999999979</v>
      </c>
      <c r="Z208" s="153">
        <v>0</v>
      </c>
      <c r="AA208" s="153">
        <v>0</v>
      </c>
      <c r="AB208" s="153">
        <v>0</v>
      </c>
      <c r="AC208" s="153">
        <v>0</v>
      </c>
      <c r="AD208" s="153">
        <f t="shared" si="126"/>
        <v>0</v>
      </c>
      <c r="AE208" s="37">
        <f t="shared" si="127"/>
        <v>3.6647999999999996</v>
      </c>
      <c r="AF208" s="37">
        <f t="shared" si="128"/>
        <v>0</v>
      </c>
      <c r="AG208" s="37">
        <f t="shared" si="129"/>
        <v>0</v>
      </c>
      <c r="AH208" s="37">
        <f t="shared" si="130"/>
        <v>3.0539999999999998</v>
      </c>
      <c r="AI208" s="37">
        <f t="shared" si="131"/>
        <v>0.61079999999999979</v>
      </c>
    </row>
    <row r="209" spans="1:35" x14ac:dyDescent="0.25">
      <c r="A209" s="27" t="s">
        <v>452</v>
      </c>
      <c r="B209" s="48" t="s">
        <v>547</v>
      </c>
      <c r="C209" s="49" t="s">
        <v>548</v>
      </c>
      <c r="D209" s="44">
        <v>2023</v>
      </c>
      <c r="E209" s="44">
        <v>2023</v>
      </c>
      <c r="F209" s="153" t="s">
        <v>192</v>
      </c>
      <c r="G209" s="153" t="s">
        <v>192</v>
      </c>
      <c r="H209" s="153" t="s">
        <v>192</v>
      </c>
      <c r="I209" s="158">
        <v>3.6647999999999996</v>
      </c>
      <c r="J209" s="153">
        <v>3.6647999999999996</v>
      </c>
      <c r="K209" s="153">
        <v>0</v>
      </c>
      <c r="L209" s="153">
        <v>0</v>
      </c>
      <c r="M209" s="153">
        <v>0</v>
      </c>
      <c r="N209" s="153">
        <v>0</v>
      </c>
      <c r="O209" s="153">
        <f t="shared" si="123"/>
        <v>0</v>
      </c>
      <c r="P209" s="153">
        <v>0</v>
      </c>
      <c r="Q209" s="153">
        <v>0</v>
      </c>
      <c r="R209" s="153">
        <v>0</v>
      </c>
      <c r="S209" s="153">
        <v>0</v>
      </c>
      <c r="T209" s="153">
        <f t="shared" si="124"/>
        <v>0</v>
      </c>
      <c r="U209" s="153">
        <v>3.6647999999999996</v>
      </c>
      <c r="V209" s="153">
        <v>0</v>
      </c>
      <c r="W209" s="153">
        <v>0</v>
      </c>
      <c r="X209" s="153">
        <v>3.0539999999999998</v>
      </c>
      <c r="Y209" s="153">
        <f t="shared" si="125"/>
        <v>0.61079999999999979</v>
      </c>
      <c r="Z209" s="153">
        <v>0</v>
      </c>
      <c r="AA209" s="153">
        <v>0</v>
      </c>
      <c r="AB209" s="153">
        <v>0</v>
      </c>
      <c r="AC209" s="153">
        <v>0</v>
      </c>
      <c r="AD209" s="153">
        <f t="shared" si="126"/>
        <v>0</v>
      </c>
      <c r="AE209" s="37">
        <f t="shared" si="127"/>
        <v>3.6647999999999996</v>
      </c>
      <c r="AF209" s="37">
        <f t="shared" si="128"/>
        <v>0</v>
      </c>
      <c r="AG209" s="37">
        <f t="shared" si="129"/>
        <v>0</v>
      </c>
      <c r="AH209" s="37">
        <f t="shared" si="130"/>
        <v>3.0539999999999998</v>
      </c>
      <c r="AI209" s="37">
        <f t="shared" si="131"/>
        <v>0.61079999999999979</v>
      </c>
    </row>
    <row r="210" spans="1:35" x14ac:dyDescent="0.25">
      <c r="A210" s="27" t="s">
        <v>452</v>
      </c>
      <c r="B210" s="48" t="s">
        <v>549</v>
      </c>
      <c r="C210" s="49" t="s">
        <v>550</v>
      </c>
      <c r="D210" s="44">
        <v>2023</v>
      </c>
      <c r="E210" s="44">
        <v>2023</v>
      </c>
      <c r="F210" s="153" t="s">
        <v>192</v>
      </c>
      <c r="G210" s="153" t="s">
        <v>192</v>
      </c>
      <c r="H210" s="153" t="s">
        <v>192</v>
      </c>
      <c r="I210" s="158">
        <v>3.6647999999999996</v>
      </c>
      <c r="J210" s="153">
        <v>3.6647999999999996</v>
      </c>
      <c r="K210" s="153">
        <v>0</v>
      </c>
      <c r="L210" s="153">
        <v>0</v>
      </c>
      <c r="M210" s="153">
        <v>0</v>
      </c>
      <c r="N210" s="153">
        <v>0</v>
      </c>
      <c r="O210" s="153">
        <f t="shared" si="123"/>
        <v>0</v>
      </c>
      <c r="P210" s="153">
        <v>0</v>
      </c>
      <c r="Q210" s="153">
        <v>0</v>
      </c>
      <c r="R210" s="153">
        <v>0</v>
      </c>
      <c r="S210" s="153">
        <v>0</v>
      </c>
      <c r="T210" s="153">
        <f t="shared" si="124"/>
        <v>0</v>
      </c>
      <c r="U210" s="153">
        <v>3.6647999999999996</v>
      </c>
      <c r="V210" s="153">
        <v>0</v>
      </c>
      <c r="W210" s="153">
        <v>0</v>
      </c>
      <c r="X210" s="153">
        <v>3.0539999999999998</v>
      </c>
      <c r="Y210" s="153">
        <f t="shared" si="125"/>
        <v>0.61079999999999979</v>
      </c>
      <c r="Z210" s="153">
        <v>0</v>
      </c>
      <c r="AA210" s="153">
        <v>0</v>
      </c>
      <c r="AB210" s="153">
        <v>0</v>
      </c>
      <c r="AC210" s="153">
        <v>0</v>
      </c>
      <c r="AD210" s="153">
        <f t="shared" si="126"/>
        <v>0</v>
      </c>
      <c r="AE210" s="37">
        <f t="shared" si="127"/>
        <v>3.6647999999999996</v>
      </c>
      <c r="AF210" s="37">
        <f t="shared" si="128"/>
        <v>0</v>
      </c>
      <c r="AG210" s="37">
        <f t="shared" si="129"/>
        <v>0</v>
      </c>
      <c r="AH210" s="37">
        <f t="shared" si="130"/>
        <v>3.0539999999999998</v>
      </c>
      <c r="AI210" s="37">
        <f t="shared" si="131"/>
        <v>0.61079999999999979</v>
      </c>
    </row>
    <row r="211" spans="1:35" ht="31.5" x14ac:dyDescent="0.25">
      <c r="A211" s="27" t="s">
        <v>452</v>
      </c>
      <c r="B211" s="48" t="s">
        <v>551</v>
      </c>
      <c r="C211" s="49" t="s">
        <v>552</v>
      </c>
      <c r="D211" s="31">
        <v>2022</v>
      </c>
      <c r="E211" s="31">
        <v>2024</v>
      </c>
      <c r="F211" s="153" t="s">
        <v>192</v>
      </c>
      <c r="G211" s="153" t="s">
        <v>192</v>
      </c>
      <c r="H211" s="153" t="s">
        <v>192</v>
      </c>
      <c r="I211" s="158">
        <v>47.769599999999997</v>
      </c>
      <c r="J211" s="153">
        <v>47.769599999999997</v>
      </c>
      <c r="K211" s="153">
        <v>0</v>
      </c>
      <c r="L211" s="153">
        <v>0</v>
      </c>
      <c r="M211" s="153">
        <v>0</v>
      </c>
      <c r="N211" s="153">
        <v>0</v>
      </c>
      <c r="O211" s="153">
        <f t="shared" si="123"/>
        <v>0</v>
      </c>
      <c r="P211" s="153">
        <v>4</v>
      </c>
      <c r="Q211" s="153">
        <v>0</v>
      </c>
      <c r="R211" s="153">
        <v>0</v>
      </c>
      <c r="S211" s="153">
        <v>3.3333333333333335</v>
      </c>
      <c r="T211" s="153">
        <f t="shared" si="124"/>
        <v>0.66666666666666652</v>
      </c>
      <c r="U211" s="153">
        <v>39.769599999999997</v>
      </c>
      <c r="V211" s="153">
        <v>0</v>
      </c>
      <c r="W211" s="153">
        <v>0</v>
      </c>
      <c r="X211" s="153">
        <v>33.333333333333329</v>
      </c>
      <c r="Y211" s="153">
        <f t="shared" si="125"/>
        <v>6.4362666666666684</v>
      </c>
      <c r="Z211" s="153">
        <v>4</v>
      </c>
      <c r="AA211" s="153">
        <v>0</v>
      </c>
      <c r="AB211" s="153">
        <v>0</v>
      </c>
      <c r="AC211" s="153">
        <v>3.3333333333333335</v>
      </c>
      <c r="AD211" s="153">
        <f t="shared" si="126"/>
        <v>0.66666666666666652</v>
      </c>
      <c r="AE211" s="37">
        <f t="shared" si="127"/>
        <v>47.769599999999997</v>
      </c>
      <c r="AF211" s="37">
        <f t="shared" si="128"/>
        <v>0</v>
      </c>
      <c r="AG211" s="37">
        <f t="shared" si="129"/>
        <v>0</v>
      </c>
      <c r="AH211" s="37">
        <f t="shared" si="130"/>
        <v>40</v>
      </c>
      <c r="AI211" s="37">
        <f t="shared" si="131"/>
        <v>7.7696000000000005</v>
      </c>
    </row>
    <row r="212" spans="1:35" ht="31.5" x14ac:dyDescent="0.25">
      <c r="A212" s="27" t="s">
        <v>452</v>
      </c>
      <c r="B212" s="43" t="s">
        <v>553</v>
      </c>
      <c r="C212" s="49" t="s">
        <v>554</v>
      </c>
      <c r="D212" s="31">
        <v>2023</v>
      </c>
      <c r="E212" s="31">
        <v>2028</v>
      </c>
      <c r="F212" s="153" t="s">
        <v>192</v>
      </c>
      <c r="G212" s="153" t="s">
        <v>192</v>
      </c>
      <c r="H212" s="153" t="s">
        <v>192</v>
      </c>
      <c r="I212" s="153">
        <v>271.81280000000004</v>
      </c>
      <c r="J212" s="153">
        <v>271.81280000000004</v>
      </c>
      <c r="K212" s="153">
        <v>0</v>
      </c>
      <c r="L212" s="153">
        <v>0</v>
      </c>
      <c r="M212" s="153">
        <v>0</v>
      </c>
      <c r="N212" s="153">
        <v>0</v>
      </c>
      <c r="O212" s="153">
        <f t="shared" si="123"/>
        <v>0</v>
      </c>
      <c r="P212" s="153">
        <v>0</v>
      </c>
      <c r="Q212" s="153">
        <v>0</v>
      </c>
      <c r="R212" s="153">
        <v>0</v>
      </c>
      <c r="S212" s="153">
        <v>0</v>
      </c>
      <c r="T212" s="153">
        <f t="shared" si="124"/>
        <v>0</v>
      </c>
      <c r="U212" s="153">
        <v>32</v>
      </c>
      <c r="V212" s="153">
        <v>0</v>
      </c>
      <c r="W212" s="153">
        <v>0</v>
      </c>
      <c r="X212" s="153">
        <v>26.666666666666668</v>
      </c>
      <c r="Y212" s="153">
        <f t="shared" si="125"/>
        <v>5.3333333333333321</v>
      </c>
      <c r="Z212" s="153">
        <v>36.012855008399995</v>
      </c>
      <c r="AA212" s="153">
        <v>0</v>
      </c>
      <c r="AB212" s="153">
        <v>0</v>
      </c>
      <c r="AC212" s="153">
        <v>30.05720488033333</v>
      </c>
      <c r="AD212" s="153">
        <f t="shared" si="126"/>
        <v>5.9556501280666652</v>
      </c>
      <c r="AE212" s="37">
        <f t="shared" si="127"/>
        <v>68.012855008399995</v>
      </c>
      <c r="AF212" s="37">
        <f t="shared" si="128"/>
        <v>0</v>
      </c>
      <c r="AG212" s="37">
        <f t="shared" si="129"/>
        <v>0</v>
      </c>
      <c r="AH212" s="37">
        <f t="shared" si="130"/>
        <v>56.723871547000002</v>
      </c>
      <c r="AI212" s="37">
        <f t="shared" si="131"/>
        <v>11.288983461399997</v>
      </c>
    </row>
    <row r="213" spans="1:35" ht="47.25" x14ac:dyDescent="0.25">
      <c r="A213" s="27" t="s">
        <v>452</v>
      </c>
      <c r="B213" s="48" t="s">
        <v>555</v>
      </c>
      <c r="C213" s="49" t="s">
        <v>556</v>
      </c>
      <c r="D213" s="31">
        <v>2020</v>
      </c>
      <c r="E213" s="31">
        <v>2022</v>
      </c>
      <c r="F213" s="153" t="s">
        <v>192</v>
      </c>
      <c r="G213" s="153" t="s">
        <v>192</v>
      </c>
      <c r="H213" s="153" t="s">
        <v>192</v>
      </c>
      <c r="I213" s="158">
        <v>43.735175999999996</v>
      </c>
      <c r="J213" s="153">
        <v>43.297175999999993</v>
      </c>
      <c r="K213" s="153">
        <v>38.997175999999996</v>
      </c>
      <c r="L213" s="153">
        <v>0</v>
      </c>
      <c r="M213" s="153">
        <v>0</v>
      </c>
      <c r="N213" s="153">
        <v>32.605646666666665</v>
      </c>
      <c r="O213" s="153">
        <f t="shared" si="123"/>
        <v>6.391529333333331</v>
      </c>
      <c r="P213" s="153">
        <v>4.3</v>
      </c>
      <c r="Q213" s="153">
        <v>0</v>
      </c>
      <c r="R213" s="153">
        <v>0</v>
      </c>
      <c r="S213" s="153">
        <v>3.5833333333333335</v>
      </c>
      <c r="T213" s="153">
        <f t="shared" si="124"/>
        <v>0.71666666666666634</v>
      </c>
      <c r="U213" s="153">
        <v>0</v>
      </c>
      <c r="V213" s="153">
        <v>0</v>
      </c>
      <c r="W213" s="153">
        <v>0</v>
      </c>
      <c r="X213" s="153">
        <v>0</v>
      </c>
      <c r="Y213" s="153">
        <f t="shared" si="125"/>
        <v>0</v>
      </c>
      <c r="Z213" s="153">
        <v>0</v>
      </c>
      <c r="AA213" s="153">
        <v>0</v>
      </c>
      <c r="AB213" s="153">
        <v>0</v>
      </c>
      <c r="AC213" s="153">
        <v>0</v>
      </c>
      <c r="AD213" s="153">
        <f t="shared" si="126"/>
        <v>0</v>
      </c>
      <c r="AE213" s="37">
        <f t="shared" si="127"/>
        <v>43.297175999999993</v>
      </c>
      <c r="AF213" s="37">
        <f t="shared" si="128"/>
        <v>0</v>
      </c>
      <c r="AG213" s="37">
        <f t="shared" si="129"/>
        <v>0</v>
      </c>
      <c r="AH213" s="37">
        <f t="shared" si="130"/>
        <v>36.188980000000001</v>
      </c>
      <c r="AI213" s="37">
        <f t="shared" si="131"/>
        <v>7.1081959999999977</v>
      </c>
    </row>
    <row r="214" spans="1:35" ht="47.25" x14ac:dyDescent="0.25">
      <c r="A214" s="27" t="s">
        <v>452</v>
      </c>
      <c r="B214" s="48" t="s">
        <v>2300</v>
      </c>
      <c r="C214" s="49" t="s">
        <v>2301</v>
      </c>
      <c r="D214" s="44">
        <v>2021</v>
      </c>
      <c r="E214" s="44">
        <v>2022</v>
      </c>
      <c r="F214" s="153" t="s">
        <v>192</v>
      </c>
      <c r="G214" s="153" t="s">
        <v>192</v>
      </c>
      <c r="H214" s="153" t="s">
        <v>192</v>
      </c>
      <c r="I214" s="158">
        <v>33.672737628000007</v>
      </c>
      <c r="J214" s="153">
        <v>33.672737628000007</v>
      </c>
      <c r="K214" s="153">
        <v>30.588737627999997</v>
      </c>
      <c r="L214" s="153">
        <v>0</v>
      </c>
      <c r="M214" s="153">
        <v>0</v>
      </c>
      <c r="N214" s="153">
        <v>25.675334999999997</v>
      </c>
      <c r="O214" s="153">
        <f t="shared" si="123"/>
        <v>4.913402628</v>
      </c>
      <c r="P214" s="153">
        <v>3.0840000000000072</v>
      </c>
      <c r="Q214" s="153">
        <v>0</v>
      </c>
      <c r="R214" s="153">
        <v>0</v>
      </c>
      <c r="S214" s="153">
        <v>2.5700000000000065</v>
      </c>
      <c r="T214" s="153">
        <f t="shared" si="124"/>
        <v>0.51400000000000068</v>
      </c>
      <c r="U214" s="153">
        <v>0</v>
      </c>
      <c r="V214" s="153">
        <v>0</v>
      </c>
      <c r="W214" s="153">
        <v>0</v>
      </c>
      <c r="X214" s="153">
        <v>0</v>
      </c>
      <c r="Y214" s="153">
        <f t="shared" si="125"/>
        <v>0</v>
      </c>
      <c r="Z214" s="153">
        <v>0</v>
      </c>
      <c r="AA214" s="153">
        <v>0</v>
      </c>
      <c r="AB214" s="153">
        <v>0</v>
      </c>
      <c r="AC214" s="153">
        <v>0</v>
      </c>
      <c r="AD214" s="153">
        <f t="shared" si="126"/>
        <v>0</v>
      </c>
      <c r="AE214" s="37">
        <f t="shared" si="127"/>
        <v>33.672737628000007</v>
      </c>
      <c r="AF214" s="37">
        <f t="shared" si="128"/>
        <v>0</v>
      </c>
      <c r="AG214" s="37">
        <f t="shared" si="129"/>
        <v>0</v>
      </c>
      <c r="AH214" s="37">
        <f t="shared" si="130"/>
        <v>28.245335000000004</v>
      </c>
      <c r="AI214" s="37">
        <f t="shared" si="131"/>
        <v>5.4274026280000012</v>
      </c>
    </row>
    <row r="215" spans="1:35" ht="31.5" x14ac:dyDescent="0.25">
      <c r="A215" s="27" t="s">
        <v>452</v>
      </c>
      <c r="B215" s="48" t="s">
        <v>2302</v>
      </c>
      <c r="C215" s="49" t="s">
        <v>2303</v>
      </c>
      <c r="D215" s="44">
        <v>2021</v>
      </c>
      <c r="E215" s="44">
        <v>2023</v>
      </c>
      <c r="F215" s="153" t="s">
        <v>192</v>
      </c>
      <c r="G215" s="153" t="s">
        <v>192</v>
      </c>
      <c r="H215" s="153" t="s">
        <v>192</v>
      </c>
      <c r="I215" s="158">
        <v>11.928892707999999</v>
      </c>
      <c r="J215" s="153">
        <v>11.928892707999999</v>
      </c>
      <c r="K215" s="153">
        <v>0.62127256799999997</v>
      </c>
      <c r="L215" s="153">
        <v>0</v>
      </c>
      <c r="M215" s="153">
        <v>0</v>
      </c>
      <c r="N215" s="153">
        <v>0.51772713999999997</v>
      </c>
      <c r="O215" s="153">
        <f t="shared" si="123"/>
        <v>0.10354542799999999</v>
      </c>
      <c r="P215" s="153">
        <v>2.4731260539999997</v>
      </c>
      <c r="Q215" s="153">
        <v>0</v>
      </c>
      <c r="R215" s="153">
        <v>0</v>
      </c>
      <c r="S215" s="153">
        <v>2.0700416000000001</v>
      </c>
      <c r="T215" s="153">
        <f t="shared" si="124"/>
        <v>0.40308445399999959</v>
      </c>
      <c r="U215" s="153">
        <v>8.8344940859999994</v>
      </c>
      <c r="V215" s="153">
        <v>0</v>
      </c>
      <c r="W215" s="153">
        <v>0</v>
      </c>
      <c r="X215" s="153">
        <v>7.3878764199999996</v>
      </c>
      <c r="Y215" s="153">
        <f t="shared" si="125"/>
        <v>1.4466176659999999</v>
      </c>
      <c r="Z215" s="153">
        <v>0</v>
      </c>
      <c r="AA215" s="153">
        <v>0</v>
      </c>
      <c r="AB215" s="153">
        <v>0</v>
      </c>
      <c r="AC215" s="153">
        <v>0</v>
      </c>
      <c r="AD215" s="153">
        <f t="shared" si="126"/>
        <v>0</v>
      </c>
      <c r="AE215" s="37">
        <f t="shared" si="127"/>
        <v>11.928892707999999</v>
      </c>
      <c r="AF215" s="37">
        <f t="shared" si="128"/>
        <v>0</v>
      </c>
      <c r="AG215" s="37">
        <f t="shared" si="129"/>
        <v>0</v>
      </c>
      <c r="AH215" s="37">
        <f t="shared" si="130"/>
        <v>9.9756451599999991</v>
      </c>
      <c r="AI215" s="37">
        <f t="shared" si="131"/>
        <v>1.9532475479999993</v>
      </c>
    </row>
    <row r="216" spans="1:35" ht="31.5" x14ac:dyDescent="0.25">
      <c r="A216" s="27" t="s">
        <v>452</v>
      </c>
      <c r="B216" s="48" t="s">
        <v>2304</v>
      </c>
      <c r="C216" s="49" t="s">
        <v>2305</v>
      </c>
      <c r="D216" s="44">
        <v>2021</v>
      </c>
      <c r="E216" s="44">
        <v>2023</v>
      </c>
      <c r="F216" s="153" t="s">
        <v>192</v>
      </c>
      <c r="G216" s="153" t="s">
        <v>192</v>
      </c>
      <c r="H216" s="153" t="s">
        <v>192</v>
      </c>
      <c r="I216" s="158">
        <v>8.3108279439999997</v>
      </c>
      <c r="J216" s="153">
        <v>8.3108279439999997</v>
      </c>
      <c r="K216" s="153">
        <v>0.49732877999999997</v>
      </c>
      <c r="L216" s="153">
        <v>0</v>
      </c>
      <c r="M216" s="153">
        <v>0</v>
      </c>
      <c r="N216" s="153">
        <v>0.41444065000000002</v>
      </c>
      <c r="O216" s="153">
        <f t="shared" si="123"/>
        <v>8.2888129999999949E-2</v>
      </c>
      <c r="P216" s="153">
        <v>1.8351416900000004</v>
      </c>
      <c r="Q216" s="153">
        <v>0</v>
      </c>
      <c r="R216" s="153">
        <v>0</v>
      </c>
      <c r="S216" s="153">
        <v>1.5376097033333338</v>
      </c>
      <c r="T216" s="153">
        <f t="shared" si="124"/>
        <v>0.29753198666666658</v>
      </c>
      <c r="U216" s="153">
        <v>5.9783574740000001</v>
      </c>
      <c r="V216" s="153">
        <v>0</v>
      </c>
      <c r="W216" s="153">
        <v>0</v>
      </c>
      <c r="X216" s="153">
        <v>4.9979621666666674</v>
      </c>
      <c r="Y216" s="153">
        <f t="shared" si="125"/>
        <v>0.98039530733333269</v>
      </c>
      <c r="Z216" s="153">
        <v>0</v>
      </c>
      <c r="AA216" s="153">
        <v>0</v>
      </c>
      <c r="AB216" s="153">
        <v>0</v>
      </c>
      <c r="AC216" s="153">
        <v>0</v>
      </c>
      <c r="AD216" s="153">
        <f t="shared" si="126"/>
        <v>0</v>
      </c>
      <c r="AE216" s="37">
        <f t="shared" si="127"/>
        <v>8.3108279439999997</v>
      </c>
      <c r="AF216" s="37">
        <f t="shared" si="128"/>
        <v>0</v>
      </c>
      <c r="AG216" s="37">
        <f t="shared" si="129"/>
        <v>0</v>
      </c>
      <c r="AH216" s="37">
        <f t="shared" si="130"/>
        <v>6.9500125200000014</v>
      </c>
      <c r="AI216" s="37">
        <f t="shared" si="131"/>
        <v>1.3608154239999992</v>
      </c>
    </row>
    <row r="217" spans="1:35" ht="31.5" x14ac:dyDescent="0.25">
      <c r="A217" s="27" t="s">
        <v>452</v>
      </c>
      <c r="B217" s="48" t="s">
        <v>2306</v>
      </c>
      <c r="C217" s="49" t="s">
        <v>2307</v>
      </c>
      <c r="D217" s="44">
        <v>2021</v>
      </c>
      <c r="E217" s="44">
        <v>2023</v>
      </c>
      <c r="F217" s="153" t="s">
        <v>192</v>
      </c>
      <c r="G217" s="153" t="s">
        <v>192</v>
      </c>
      <c r="H217" s="153" t="s">
        <v>192</v>
      </c>
      <c r="I217" s="158">
        <v>11.910921382</v>
      </c>
      <c r="J217" s="153">
        <v>11.910921382</v>
      </c>
      <c r="K217" s="153">
        <v>0.586402596</v>
      </c>
      <c r="L217" s="153">
        <v>0</v>
      </c>
      <c r="M217" s="153">
        <v>0</v>
      </c>
      <c r="N217" s="153">
        <v>0.48866883</v>
      </c>
      <c r="O217" s="153">
        <f t="shared" si="123"/>
        <v>9.7733766E-2</v>
      </c>
      <c r="P217" s="153">
        <v>2.486765916</v>
      </c>
      <c r="Q217" s="153">
        <v>0</v>
      </c>
      <c r="R217" s="153">
        <v>0</v>
      </c>
      <c r="S217" s="153">
        <v>2.0813423899999997</v>
      </c>
      <c r="T217" s="153">
        <f t="shared" si="124"/>
        <v>0.40542352600000031</v>
      </c>
      <c r="U217" s="153">
        <v>8.837752870000001</v>
      </c>
      <c r="V217" s="153">
        <v>0</v>
      </c>
      <c r="W217" s="153">
        <v>0</v>
      </c>
      <c r="X217" s="153">
        <v>7.3906015900000002</v>
      </c>
      <c r="Y217" s="153">
        <f t="shared" si="125"/>
        <v>1.4471512800000008</v>
      </c>
      <c r="Z217" s="153">
        <v>0</v>
      </c>
      <c r="AA217" s="153">
        <v>0</v>
      </c>
      <c r="AB217" s="153">
        <v>0</v>
      </c>
      <c r="AC217" s="153">
        <v>0</v>
      </c>
      <c r="AD217" s="153">
        <f t="shared" si="126"/>
        <v>0</v>
      </c>
      <c r="AE217" s="37">
        <f t="shared" si="127"/>
        <v>11.910921382000002</v>
      </c>
      <c r="AF217" s="37">
        <f t="shared" si="128"/>
        <v>0</v>
      </c>
      <c r="AG217" s="37">
        <f t="shared" si="129"/>
        <v>0</v>
      </c>
      <c r="AH217" s="37">
        <f t="shared" si="130"/>
        <v>9.9606128100000006</v>
      </c>
      <c r="AI217" s="37">
        <f t="shared" si="131"/>
        <v>1.9503085720000011</v>
      </c>
    </row>
    <row r="218" spans="1:35" ht="47.25" x14ac:dyDescent="0.25">
      <c r="A218" s="27" t="s">
        <v>452</v>
      </c>
      <c r="B218" s="48" t="s">
        <v>2308</v>
      </c>
      <c r="C218" s="49" t="s">
        <v>2309</v>
      </c>
      <c r="D218" s="44">
        <v>2021</v>
      </c>
      <c r="E218" s="44">
        <v>2023</v>
      </c>
      <c r="F218" s="153" t="s">
        <v>192</v>
      </c>
      <c r="G218" s="153" t="s">
        <v>192</v>
      </c>
      <c r="H218" s="153" t="s">
        <v>192</v>
      </c>
      <c r="I218" s="158">
        <v>8.263709261999999</v>
      </c>
      <c r="J218" s="153">
        <v>8.263709261999999</v>
      </c>
      <c r="K218" s="153">
        <v>0.45106563599999999</v>
      </c>
      <c r="L218" s="153">
        <v>0</v>
      </c>
      <c r="M218" s="153">
        <v>0</v>
      </c>
      <c r="N218" s="153">
        <v>0.37588803000000004</v>
      </c>
      <c r="O218" s="153">
        <f t="shared" si="123"/>
        <v>7.5177605999999952E-2</v>
      </c>
      <c r="P218" s="153">
        <v>2.3342861400000001</v>
      </c>
      <c r="Q218" s="153">
        <v>0</v>
      </c>
      <c r="R218" s="153">
        <v>0</v>
      </c>
      <c r="S218" s="153">
        <v>1.9534208200000003</v>
      </c>
      <c r="T218" s="153">
        <f t="shared" si="124"/>
        <v>0.38086531999999984</v>
      </c>
      <c r="U218" s="153">
        <v>5.4783574860000002</v>
      </c>
      <c r="V218" s="153">
        <v>0</v>
      </c>
      <c r="W218" s="153">
        <v>0</v>
      </c>
      <c r="X218" s="153">
        <v>4.5812955100000003</v>
      </c>
      <c r="Y218" s="153">
        <f t="shared" si="125"/>
        <v>0.89706197599999982</v>
      </c>
      <c r="Z218" s="153">
        <v>0</v>
      </c>
      <c r="AA218" s="153">
        <v>0</v>
      </c>
      <c r="AB218" s="153">
        <v>0</v>
      </c>
      <c r="AC218" s="153">
        <v>0</v>
      </c>
      <c r="AD218" s="153">
        <f t="shared" si="126"/>
        <v>0</v>
      </c>
      <c r="AE218" s="37">
        <f t="shared" si="127"/>
        <v>8.2637092620000008</v>
      </c>
      <c r="AF218" s="37">
        <f t="shared" si="128"/>
        <v>0</v>
      </c>
      <c r="AG218" s="37">
        <f t="shared" si="129"/>
        <v>0</v>
      </c>
      <c r="AH218" s="37">
        <f t="shared" si="130"/>
        <v>6.9106043600000007</v>
      </c>
      <c r="AI218" s="37">
        <f t="shared" si="131"/>
        <v>1.3531049019999997</v>
      </c>
    </row>
    <row r="219" spans="1:35" ht="47.25" x14ac:dyDescent="0.25">
      <c r="A219" s="27" t="s">
        <v>452</v>
      </c>
      <c r="B219" s="48" t="s">
        <v>2310</v>
      </c>
      <c r="C219" s="49" t="s">
        <v>2311</v>
      </c>
      <c r="D219" s="44">
        <v>2021</v>
      </c>
      <c r="E219" s="44">
        <v>2023</v>
      </c>
      <c r="F219" s="153" t="s">
        <v>192</v>
      </c>
      <c r="G219" s="153" t="s">
        <v>192</v>
      </c>
      <c r="H219" s="153" t="s">
        <v>192</v>
      </c>
      <c r="I219" s="158">
        <v>27.272478992</v>
      </c>
      <c r="J219" s="153">
        <v>27.272478992</v>
      </c>
      <c r="K219" s="153">
        <v>0.451238256</v>
      </c>
      <c r="L219" s="153">
        <v>0</v>
      </c>
      <c r="M219" s="153">
        <v>0</v>
      </c>
      <c r="N219" s="153">
        <v>0.37603187999999999</v>
      </c>
      <c r="O219" s="153">
        <f t="shared" si="123"/>
        <v>7.5206376000000019E-2</v>
      </c>
      <c r="P219" s="153">
        <v>2.7901610219999999</v>
      </c>
      <c r="Q219" s="153">
        <v>0</v>
      </c>
      <c r="R219" s="153">
        <v>0</v>
      </c>
      <c r="S219" s="153">
        <v>2.3346483</v>
      </c>
      <c r="T219" s="153">
        <f t="shared" si="124"/>
        <v>0.45551272199999993</v>
      </c>
      <c r="U219" s="153">
        <v>24.031079714000001</v>
      </c>
      <c r="V219" s="153">
        <v>0</v>
      </c>
      <c r="W219" s="153">
        <v>0</v>
      </c>
      <c r="X219" s="153">
        <v>20.09607403</v>
      </c>
      <c r="Y219" s="153">
        <f t="shared" si="125"/>
        <v>3.9350056840000001</v>
      </c>
      <c r="Z219" s="153">
        <v>0</v>
      </c>
      <c r="AA219" s="153">
        <v>0</v>
      </c>
      <c r="AB219" s="153">
        <v>0</v>
      </c>
      <c r="AC219" s="153">
        <v>0</v>
      </c>
      <c r="AD219" s="153">
        <f t="shared" si="126"/>
        <v>0</v>
      </c>
      <c r="AE219" s="37">
        <f t="shared" si="127"/>
        <v>27.272478992</v>
      </c>
      <c r="AF219" s="37">
        <f t="shared" si="128"/>
        <v>0</v>
      </c>
      <c r="AG219" s="37">
        <f t="shared" si="129"/>
        <v>0</v>
      </c>
      <c r="AH219" s="37">
        <f t="shared" si="130"/>
        <v>22.806754210000001</v>
      </c>
      <c r="AI219" s="37">
        <f t="shared" si="131"/>
        <v>4.4657247819999997</v>
      </c>
    </row>
    <row r="220" spans="1:35" ht="31.5" x14ac:dyDescent="0.25">
      <c r="A220" s="27" t="s">
        <v>452</v>
      </c>
      <c r="B220" s="48" t="s">
        <v>2312</v>
      </c>
      <c r="C220" s="49" t="s">
        <v>2313</v>
      </c>
      <c r="D220" s="44">
        <v>2021</v>
      </c>
      <c r="E220" s="44">
        <v>2021</v>
      </c>
      <c r="F220" s="153" t="s">
        <v>192</v>
      </c>
      <c r="G220" s="153" t="s">
        <v>192</v>
      </c>
      <c r="H220" s="153" t="s">
        <v>192</v>
      </c>
      <c r="I220" s="158">
        <v>1.7248464000000001</v>
      </c>
      <c r="J220" s="153">
        <v>1.7248464000000001</v>
      </c>
      <c r="K220" s="153">
        <v>1.7248464000000001</v>
      </c>
      <c r="L220" s="153">
        <v>0</v>
      </c>
      <c r="M220" s="153">
        <v>0</v>
      </c>
      <c r="N220" s="153">
        <v>1.4373720000000001</v>
      </c>
      <c r="O220" s="153">
        <f t="shared" si="123"/>
        <v>0.28747440000000002</v>
      </c>
      <c r="P220" s="153">
        <v>0</v>
      </c>
      <c r="Q220" s="153">
        <v>0</v>
      </c>
      <c r="R220" s="153">
        <v>0</v>
      </c>
      <c r="S220" s="153">
        <v>0</v>
      </c>
      <c r="T220" s="153">
        <f t="shared" si="124"/>
        <v>0</v>
      </c>
      <c r="U220" s="153">
        <v>0</v>
      </c>
      <c r="V220" s="153">
        <v>0</v>
      </c>
      <c r="W220" s="153">
        <v>0</v>
      </c>
      <c r="X220" s="153">
        <v>0</v>
      </c>
      <c r="Y220" s="153">
        <f t="shared" si="125"/>
        <v>0</v>
      </c>
      <c r="Z220" s="153">
        <v>0</v>
      </c>
      <c r="AA220" s="153">
        <v>0</v>
      </c>
      <c r="AB220" s="153">
        <v>0</v>
      </c>
      <c r="AC220" s="153">
        <v>0</v>
      </c>
      <c r="AD220" s="153">
        <f t="shared" si="126"/>
        <v>0</v>
      </c>
      <c r="AE220" s="37">
        <f t="shared" si="127"/>
        <v>1.7248464000000001</v>
      </c>
      <c r="AF220" s="37">
        <f t="shared" si="128"/>
        <v>0</v>
      </c>
      <c r="AG220" s="37">
        <f t="shared" si="129"/>
        <v>0</v>
      </c>
      <c r="AH220" s="37">
        <f t="shared" si="130"/>
        <v>1.4373720000000001</v>
      </c>
      <c r="AI220" s="37">
        <f t="shared" si="131"/>
        <v>0.28747440000000002</v>
      </c>
    </row>
    <row r="221" spans="1:35" ht="63" x14ac:dyDescent="0.25">
      <c r="A221" s="27" t="s">
        <v>452</v>
      </c>
      <c r="B221" s="48" t="s">
        <v>2314</v>
      </c>
      <c r="C221" s="49" t="s">
        <v>2315</v>
      </c>
      <c r="D221" s="44">
        <v>2021</v>
      </c>
      <c r="E221" s="44">
        <v>2022</v>
      </c>
      <c r="F221" s="153" t="s">
        <v>192</v>
      </c>
      <c r="G221" s="153" t="s">
        <v>192</v>
      </c>
      <c r="H221" s="153" t="s">
        <v>192</v>
      </c>
      <c r="I221" s="158">
        <v>0.42676320000000001</v>
      </c>
      <c r="J221" s="153">
        <v>0.42676320000000001</v>
      </c>
      <c r="K221" s="153">
        <v>0.18</v>
      </c>
      <c r="L221" s="153">
        <v>0</v>
      </c>
      <c r="M221" s="153">
        <v>0</v>
      </c>
      <c r="N221" s="153">
        <v>0.15</v>
      </c>
      <c r="O221" s="153">
        <f t="shared" si="123"/>
        <v>0.03</v>
      </c>
      <c r="P221" s="153">
        <v>0.24676319999999999</v>
      </c>
      <c r="Q221" s="153">
        <v>0</v>
      </c>
      <c r="R221" s="153">
        <v>0</v>
      </c>
      <c r="S221" s="153">
        <v>0.20563599999999999</v>
      </c>
      <c r="T221" s="153">
        <f t="shared" si="124"/>
        <v>4.1127200000000003E-2</v>
      </c>
      <c r="U221" s="153">
        <v>0</v>
      </c>
      <c r="V221" s="153">
        <v>0</v>
      </c>
      <c r="W221" s="153">
        <v>0</v>
      </c>
      <c r="X221" s="153">
        <v>0</v>
      </c>
      <c r="Y221" s="153">
        <f t="shared" si="125"/>
        <v>0</v>
      </c>
      <c r="Z221" s="153">
        <v>0</v>
      </c>
      <c r="AA221" s="153">
        <v>0</v>
      </c>
      <c r="AB221" s="153">
        <v>0</v>
      </c>
      <c r="AC221" s="153">
        <v>0</v>
      </c>
      <c r="AD221" s="153">
        <f t="shared" si="126"/>
        <v>0</v>
      </c>
      <c r="AE221" s="37">
        <f t="shared" ref="AE221:AE244" si="132">K221+P221+U221+Z221</f>
        <v>0.42676320000000001</v>
      </c>
      <c r="AF221" s="37">
        <f t="shared" ref="AF221:AF244" si="133">L221+Q221+V221+AA221</f>
        <v>0</v>
      </c>
      <c r="AG221" s="37">
        <f t="shared" ref="AG221:AG244" si="134">M221+R221+W221+AB221</f>
        <v>0</v>
      </c>
      <c r="AH221" s="37">
        <f t="shared" ref="AH221:AH244" si="135">N221+S221+X221+AC221</f>
        <v>0.35563599999999995</v>
      </c>
      <c r="AI221" s="37">
        <f t="shared" ref="AI221:AI244" si="136">O221+T221+Y221+AD221</f>
        <v>7.1127200000000002E-2</v>
      </c>
    </row>
    <row r="222" spans="1:35" ht="63" x14ac:dyDescent="0.25">
      <c r="A222" s="27" t="s">
        <v>452</v>
      </c>
      <c r="B222" s="48" t="s">
        <v>2316</v>
      </c>
      <c r="C222" s="49" t="s">
        <v>2317</v>
      </c>
      <c r="D222" s="44">
        <v>2021</v>
      </c>
      <c r="E222" s="44">
        <v>2023</v>
      </c>
      <c r="F222" s="153" t="s">
        <v>192</v>
      </c>
      <c r="G222" s="153" t="s">
        <v>192</v>
      </c>
      <c r="H222" s="153" t="s">
        <v>192</v>
      </c>
      <c r="I222" s="158">
        <v>0.64014480000000007</v>
      </c>
      <c r="J222" s="153">
        <v>0.64014480000000007</v>
      </c>
      <c r="K222" s="153">
        <v>0.27</v>
      </c>
      <c r="L222" s="153">
        <v>0</v>
      </c>
      <c r="M222" s="153">
        <v>0</v>
      </c>
      <c r="N222" s="153">
        <v>0.22500000000000001</v>
      </c>
      <c r="O222" s="153">
        <f t="shared" si="123"/>
        <v>4.5000000000000012E-2</v>
      </c>
      <c r="P222" s="153">
        <v>0</v>
      </c>
      <c r="Q222" s="153">
        <v>0</v>
      </c>
      <c r="R222" s="153">
        <v>0</v>
      </c>
      <c r="S222" s="153">
        <v>0</v>
      </c>
      <c r="T222" s="153">
        <f t="shared" si="124"/>
        <v>0</v>
      </c>
      <c r="U222" s="153">
        <v>0.3701448</v>
      </c>
      <c r="V222" s="153">
        <v>0</v>
      </c>
      <c r="W222" s="153">
        <v>0</v>
      </c>
      <c r="X222" s="153">
        <v>0.30845400000000001</v>
      </c>
      <c r="Y222" s="153">
        <f t="shared" si="125"/>
        <v>6.169079999999999E-2</v>
      </c>
      <c r="Z222" s="153">
        <v>0</v>
      </c>
      <c r="AA222" s="153">
        <v>0</v>
      </c>
      <c r="AB222" s="153">
        <v>0</v>
      </c>
      <c r="AC222" s="153">
        <v>0</v>
      </c>
      <c r="AD222" s="153">
        <f t="shared" si="126"/>
        <v>0</v>
      </c>
      <c r="AE222" s="37">
        <f t="shared" si="132"/>
        <v>0.64014480000000007</v>
      </c>
      <c r="AF222" s="37">
        <f t="shared" si="133"/>
        <v>0</v>
      </c>
      <c r="AG222" s="37">
        <f t="shared" si="134"/>
        <v>0</v>
      </c>
      <c r="AH222" s="37">
        <f t="shared" si="135"/>
        <v>0.53345399999999998</v>
      </c>
      <c r="AI222" s="37">
        <f t="shared" si="136"/>
        <v>0.1066908</v>
      </c>
    </row>
    <row r="223" spans="1:35" ht="63" x14ac:dyDescent="0.25">
      <c r="A223" s="27" t="s">
        <v>452</v>
      </c>
      <c r="B223" s="48" t="s">
        <v>2318</v>
      </c>
      <c r="C223" s="49" t="s">
        <v>2319</v>
      </c>
      <c r="D223" s="44">
        <v>2021</v>
      </c>
      <c r="E223" s="44">
        <v>2022</v>
      </c>
      <c r="F223" s="153" t="s">
        <v>192</v>
      </c>
      <c r="G223" s="153" t="s">
        <v>192</v>
      </c>
      <c r="H223" s="153" t="s">
        <v>192</v>
      </c>
      <c r="I223" s="158">
        <v>0.2133816</v>
      </c>
      <c r="J223" s="153">
        <v>0.2133816</v>
      </c>
      <c r="K223" s="153">
        <v>0.09</v>
      </c>
      <c r="L223" s="153">
        <v>0</v>
      </c>
      <c r="M223" s="153">
        <v>0</v>
      </c>
      <c r="N223" s="153">
        <v>7.4999999999999997E-2</v>
      </c>
      <c r="O223" s="153">
        <f t="shared" si="123"/>
        <v>1.4999999999999999E-2</v>
      </c>
      <c r="P223" s="153">
        <v>0.12338159999999999</v>
      </c>
      <c r="Q223" s="153">
        <v>0</v>
      </c>
      <c r="R223" s="153">
        <v>0</v>
      </c>
      <c r="S223" s="153">
        <v>0.10281799999999999</v>
      </c>
      <c r="T223" s="153">
        <f t="shared" si="124"/>
        <v>2.0563600000000001E-2</v>
      </c>
      <c r="U223" s="153">
        <v>0</v>
      </c>
      <c r="V223" s="153">
        <v>0</v>
      </c>
      <c r="W223" s="153">
        <v>0</v>
      </c>
      <c r="X223" s="153">
        <v>0</v>
      </c>
      <c r="Y223" s="153">
        <f t="shared" si="125"/>
        <v>0</v>
      </c>
      <c r="Z223" s="153">
        <v>0</v>
      </c>
      <c r="AA223" s="153">
        <v>0</v>
      </c>
      <c r="AB223" s="153">
        <v>0</v>
      </c>
      <c r="AC223" s="153">
        <v>0</v>
      </c>
      <c r="AD223" s="153">
        <f t="shared" si="126"/>
        <v>0</v>
      </c>
      <c r="AE223" s="37">
        <f t="shared" si="132"/>
        <v>0.2133816</v>
      </c>
      <c r="AF223" s="37">
        <f t="shared" si="133"/>
        <v>0</v>
      </c>
      <c r="AG223" s="37">
        <f t="shared" si="134"/>
        <v>0</v>
      </c>
      <c r="AH223" s="37">
        <f t="shared" si="135"/>
        <v>0.17781799999999998</v>
      </c>
      <c r="AI223" s="37">
        <f t="shared" si="136"/>
        <v>3.5563600000000001E-2</v>
      </c>
    </row>
    <row r="224" spans="1:35" ht="63" x14ac:dyDescent="0.25">
      <c r="A224" s="27" t="s">
        <v>452</v>
      </c>
      <c r="B224" s="48" t="s">
        <v>2320</v>
      </c>
      <c r="C224" s="49" t="s">
        <v>2321</v>
      </c>
      <c r="D224" s="44">
        <v>2021</v>
      </c>
      <c r="E224" s="44">
        <v>2023</v>
      </c>
      <c r="F224" s="153" t="s">
        <v>192</v>
      </c>
      <c r="G224" s="153" t="s">
        <v>192</v>
      </c>
      <c r="H224" s="153" t="s">
        <v>192</v>
      </c>
      <c r="I224" s="158">
        <v>0.85352640000000002</v>
      </c>
      <c r="J224" s="153">
        <v>0.85352640000000002</v>
      </c>
      <c r="K224" s="153">
        <v>0.36</v>
      </c>
      <c r="L224" s="153">
        <v>0</v>
      </c>
      <c r="M224" s="153">
        <v>0</v>
      </c>
      <c r="N224" s="153">
        <v>0.3</v>
      </c>
      <c r="O224" s="153">
        <f t="shared" ref="O224:O244" si="137">K224-N224</f>
        <v>0.06</v>
      </c>
      <c r="P224" s="153">
        <v>0.12338159999999999</v>
      </c>
      <c r="Q224" s="153">
        <v>0</v>
      </c>
      <c r="R224" s="153">
        <v>0</v>
      </c>
      <c r="S224" s="153">
        <v>0.10281799999999999</v>
      </c>
      <c r="T224" s="153">
        <f t="shared" ref="T224:T244" si="138">P224-S224</f>
        <v>2.0563600000000001E-2</v>
      </c>
      <c r="U224" s="153">
        <v>0.3701448</v>
      </c>
      <c r="V224" s="153">
        <v>0</v>
      </c>
      <c r="W224" s="153">
        <v>0</v>
      </c>
      <c r="X224" s="153">
        <v>0.30845400000000001</v>
      </c>
      <c r="Y224" s="153">
        <f t="shared" ref="Y224:Y244" si="139">U224-X224</f>
        <v>6.169079999999999E-2</v>
      </c>
      <c r="Z224" s="153">
        <v>0</v>
      </c>
      <c r="AA224" s="153">
        <v>0</v>
      </c>
      <c r="AB224" s="153">
        <v>0</v>
      </c>
      <c r="AC224" s="153">
        <v>0</v>
      </c>
      <c r="AD224" s="153">
        <f t="shared" ref="AD224:AD244" si="140">Z224-AC224</f>
        <v>0</v>
      </c>
      <c r="AE224" s="37">
        <f t="shared" si="132"/>
        <v>0.85352640000000002</v>
      </c>
      <c r="AF224" s="37">
        <f t="shared" si="133"/>
        <v>0</v>
      </c>
      <c r="AG224" s="37">
        <f t="shared" si="134"/>
        <v>0</v>
      </c>
      <c r="AH224" s="37">
        <f t="shared" si="135"/>
        <v>0.71127200000000002</v>
      </c>
      <c r="AI224" s="37">
        <f t="shared" si="136"/>
        <v>0.1422544</v>
      </c>
    </row>
    <row r="225" spans="1:35" ht="63" x14ac:dyDescent="0.25">
      <c r="A225" s="27" t="s">
        <v>452</v>
      </c>
      <c r="B225" s="48" t="s">
        <v>2322</v>
      </c>
      <c r="C225" s="49" t="s">
        <v>2323</v>
      </c>
      <c r="D225" s="44">
        <v>2021</v>
      </c>
      <c r="E225" s="44">
        <v>2022</v>
      </c>
      <c r="F225" s="153" t="s">
        <v>192</v>
      </c>
      <c r="G225" s="153" t="s">
        <v>192</v>
      </c>
      <c r="H225" s="153" t="s">
        <v>192</v>
      </c>
      <c r="I225" s="158">
        <v>0.42676320000000001</v>
      </c>
      <c r="J225" s="153">
        <v>0.42676320000000001</v>
      </c>
      <c r="K225" s="153">
        <v>0.18</v>
      </c>
      <c r="L225" s="153">
        <v>0</v>
      </c>
      <c r="M225" s="153">
        <v>0</v>
      </c>
      <c r="N225" s="153">
        <v>0.15</v>
      </c>
      <c r="O225" s="153">
        <f t="shared" si="137"/>
        <v>0.03</v>
      </c>
      <c r="P225" s="153">
        <v>0.24676319999999999</v>
      </c>
      <c r="Q225" s="153">
        <v>0</v>
      </c>
      <c r="R225" s="153">
        <v>0</v>
      </c>
      <c r="S225" s="153">
        <v>0.20563599999999999</v>
      </c>
      <c r="T225" s="153">
        <f t="shared" si="138"/>
        <v>4.1127200000000003E-2</v>
      </c>
      <c r="U225" s="153">
        <v>0</v>
      </c>
      <c r="V225" s="153">
        <v>0</v>
      </c>
      <c r="W225" s="153">
        <v>0</v>
      </c>
      <c r="X225" s="153">
        <v>0</v>
      </c>
      <c r="Y225" s="153">
        <f t="shared" si="139"/>
        <v>0</v>
      </c>
      <c r="Z225" s="153">
        <v>0</v>
      </c>
      <c r="AA225" s="153">
        <v>0</v>
      </c>
      <c r="AB225" s="153">
        <v>0</v>
      </c>
      <c r="AC225" s="153">
        <v>0</v>
      </c>
      <c r="AD225" s="153">
        <f t="shared" si="140"/>
        <v>0</v>
      </c>
      <c r="AE225" s="37">
        <f t="shared" si="132"/>
        <v>0.42676320000000001</v>
      </c>
      <c r="AF225" s="37">
        <f t="shared" si="133"/>
        <v>0</v>
      </c>
      <c r="AG225" s="37">
        <f t="shared" si="134"/>
        <v>0</v>
      </c>
      <c r="AH225" s="37">
        <f t="shared" si="135"/>
        <v>0.35563599999999995</v>
      </c>
      <c r="AI225" s="37">
        <f t="shared" si="136"/>
        <v>7.1127200000000002E-2</v>
      </c>
    </row>
    <row r="226" spans="1:35" ht="31.5" x14ac:dyDescent="0.25">
      <c r="A226" s="27" t="s">
        <v>452</v>
      </c>
      <c r="B226" s="48" t="s">
        <v>2324</v>
      </c>
      <c r="C226" s="49" t="s">
        <v>2325</v>
      </c>
      <c r="D226" s="44">
        <v>2022</v>
      </c>
      <c r="E226" s="44">
        <v>2023</v>
      </c>
      <c r="F226" s="153" t="s">
        <v>192</v>
      </c>
      <c r="G226" s="153" t="s">
        <v>192</v>
      </c>
      <c r="H226" s="153" t="s">
        <v>192</v>
      </c>
      <c r="I226" s="158">
        <v>16.511187911999997</v>
      </c>
      <c r="J226" s="153">
        <v>16.511187911999997</v>
      </c>
      <c r="K226" s="153">
        <v>0</v>
      </c>
      <c r="L226" s="153">
        <v>0</v>
      </c>
      <c r="M226" s="153">
        <v>0</v>
      </c>
      <c r="N226" s="153">
        <v>0</v>
      </c>
      <c r="O226" s="153">
        <f t="shared" si="137"/>
        <v>0</v>
      </c>
      <c r="P226" s="153">
        <v>13.208950329599997</v>
      </c>
      <c r="Q226" s="153">
        <v>0</v>
      </c>
      <c r="R226" s="153">
        <v>0</v>
      </c>
      <c r="S226" s="153">
        <v>11.007458607999997</v>
      </c>
      <c r="T226" s="153">
        <f t="shared" si="138"/>
        <v>2.2014917216000001</v>
      </c>
      <c r="U226" s="153">
        <v>3.302237582400001</v>
      </c>
      <c r="V226" s="153">
        <v>0</v>
      </c>
      <c r="W226" s="153">
        <v>0</v>
      </c>
      <c r="X226" s="153">
        <v>2.751864652000001</v>
      </c>
      <c r="Y226" s="153">
        <f t="shared" si="139"/>
        <v>0.55037293040000002</v>
      </c>
      <c r="Z226" s="153">
        <v>0</v>
      </c>
      <c r="AA226" s="153">
        <v>0</v>
      </c>
      <c r="AB226" s="153">
        <v>0</v>
      </c>
      <c r="AC226" s="153">
        <v>0</v>
      </c>
      <c r="AD226" s="153">
        <f t="shared" si="140"/>
        <v>0</v>
      </c>
      <c r="AE226" s="37">
        <f t="shared" si="132"/>
        <v>16.511187911999997</v>
      </c>
      <c r="AF226" s="37">
        <f t="shared" si="133"/>
        <v>0</v>
      </c>
      <c r="AG226" s="37">
        <f t="shared" si="134"/>
        <v>0</v>
      </c>
      <c r="AH226" s="37">
        <f t="shared" si="135"/>
        <v>13.759323259999999</v>
      </c>
      <c r="AI226" s="37">
        <f t="shared" si="136"/>
        <v>2.7518646520000001</v>
      </c>
    </row>
    <row r="227" spans="1:35" ht="31.5" x14ac:dyDescent="0.25">
      <c r="A227" s="27" t="s">
        <v>452</v>
      </c>
      <c r="B227" s="48" t="s">
        <v>557</v>
      </c>
      <c r="C227" s="49" t="s">
        <v>558</v>
      </c>
      <c r="D227" s="44">
        <v>2020</v>
      </c>
      <c r="E227" s="44" t="s">
        <v>192</v>
      </c>
      <c r="F227" s="153" t="s">
        <v>192</v>
      </c>
      <c r="G227" s="153" t="s">
        <v>192</v>
      </c>
      <c r="H227" s="153" t="s">
        <v>192</v>
      </c>
      <c r="I227" s="158">
        <v>0</v>
      </c>
      <c r="J227" s="153">
        <v>0</v>
      </c>
      <c r="K227" s="153">
        <v>0</v>
      </c>
      <c r="L227" s="153">
        <v>0</v>
      </c>
      <c r="M227" s="153">
        <v>0</v>
      </c>
      <c r="N227" s="153">
        <v>0</v>
      </c>
      <c r="O227" s="153">
        <v>0</v>
      </c>
      <c r="P227" s="153">
        <v>0</v>
      </c>
      <c r="Q227" s="153">
        <v>0</v>
      </c>
      <c r="R227" s="153">
        <v>0</v>
      </c>
      <c r="S227" s="153">
        <v>0</v>
      </c>
      <c r="T227" s="153">
        <v>0</v>
      </c>
      <c r="U227" s="153">
        <v>0</v>
      </c>
      <c r="V227" s="153">
        <v>0</v>
      </c>
      <c r="W227" s="153">
        <v>0</v>
      </c>
      <c r="X227" s="153">
        <v>0</v>
      </c>
      <c r="Y227" s="153">
        <v>0</v>
      </c>
      <c r="Z227" s="153">
        <v>0</v>
      </c>
      <c r="AA227" s="153">
        <v>0</v>
      </c>
      <c r="AB227" s="153">
        <v>0</v>
      </c>
      <c r="AC227" s="153">
        <v>0</v>
      </c>
      <c r="AD227" s="153">
        <v>0</v>
      </c>
      <c r="AE227" s="37">
        <f t="shared" si="132"/>
        <v>0</v>
      </c>
      <c r="AF227" s="37">
        <f t="shared" si="133"/>
        <v>0</v>
      </c>
      <c r="AG227" s="37">
        <f t="shared" si="134"/>
        <v>0</v>
      </c>
      <c r="AH227" s="37">
        <f t="shared" si="135"/>
        <v>0</v>
      </c>
      <c r="AI227" s="37">
        <f t="shared" si="136"/>
        <v>0</v>
      </c>
    </row>
    <row r="228" spans="1:35" ht="31.5" x14ac:dyDescent="0.25">
      <c r="A228" s="27" t="s">
        <v>452</v>
      </c>
      <c r="B228" s="48" t="s">
        <v>559</v>
      </c>
      <c r="C228" s="49" t="s">
        <v>560</v>
      </c>
      <c r="D228" s="31">
        <v>2021</v>
      </c>
      <c r="E228" s="31">
        <v>2022</v>
      </c>
      <c r="F228" s="153" t="s">
        <v>192</v>
      </c>
      <c r="G228" s="153" t="s">
        <v>192</v>
      </c>
      <c r="H228" s="153" t="s">
        <v>192</v>
      </c>
      <c r="I228" s="158">
        <v>4.0185544680000005</v>
      </c>
      <c r="J228" s="153">
        <v>4.0185544680000005</v>
      </c>
      <c r="K228" s="153">
        <v>1.8460920000000001</v>
      </c>
      <c r="L228" s="153">
        <v>0</v>
      </c>
      <c r="M228" s="153">
        <v>0</v>
      </c>
      <c r="N228" s="153">
        <v>1.5444100000000001</v>
      </c>
      <c r="O228" s="153">
        <f t="shared" si="137"/>
        <v>0.30168200000000001</v>
      </c>
      <c r="P228" s="153">
        <v>2.1724624680000004</v>
      </c>
      <c r="Q228" s="153">
        <v>0</v>
      </c>
      <c r="R228" s="153">
        <v>0</v>
      </c>
      <c r="S228" s="153">
        <v>1.8103853900000006</v>
      </c>
      <c r="T228" s="153">
        <f t="shared" si="138"/>
        <v>0.36207707799999977</v>
      </c>
      <c r="U228" s="153">
        <v>0</v>
      </c>
      <c r="V228" s="153">
        <v>0</v>
      </c>
      <c r="W228" s="153">
        <v>0</v>
      </c>
      <c r="X228" s="153">
        <v>0</v>
      </c>
      <c r="Y228" s="153">
        <f t="shared" si="139"/>
        <v>0</v>
      </c>
      <c r="Z228" s="153">
        <v>0</v>
      </c>
      <c r="AA228" s="153">
        <v>0</v>
      </c>
      <c r="AB228" s="153">
        <v>0</v>
      </c>
      <c r="AC228" s="153">
        <v>0</v>
      </c>
      <c r="AD228" s="153">
        <f t="shared" si="140"/>
        <v>0</v>
      </c>
      <c r="AE228" s="37">
        <f t="shared" si="132"/>
        <v>4.0185544680000005</v>
      </c>
      <c r="AF228" s="37">
        <f t="shared" si="133"/>
        <v>0</v>
      </c>
      <c r="AG228" s="37">
        <f t="shared" si="134"/>
        <v>0</v>
      </c>
      <c r="AH228" s="37">
        <f t="shared" si="135"/>
        <v>3.3547953900000005</v>
      </c>
      <c r="AI228" s="37">
        <f t="shared" si="136"/>
        <v>0.66375907799999978</v>
      </c>
    </row>
    <row r="229" spans="1:35" ht="31.5" x14ac:dyDescent="0.25">
      <c r="A229" s="27" t="s">
        <v>452</v>
      </c>
      <c r="B229" s="48" t="s">
        <v>3537</v>
      </c>
      <c r="C229" s="49" t="s">
        <v>3538</v>
      </c>
      <c r="D229" s="31">
        <v>2022</v>
      </c>
      <c r="E229" s="31">
        <v>2022</v>
      </c>
      <c r="F229" s="153" t="s">
        <v>192</v>
      </c>
      <c r="G229" s="153" t="s">
        <v>192</v>
      </c>
      <c r="H229" s="153" t="s">
        <v>192</v>
      </c>
      <c r="I229" s="158">
        <v>8.5364879760000001</v>
      </c>
      <c r="J229" s="153">
        <v>8.5364879760000001</v>
      </c>
      <c r="K229" s="153">
        <v>0</v>
      </c>
      <c r="L229" s="153">
        <v>0</v>
      </c>
      <c r="M229" s="153">
        <v>0</v>
      </c>
      <c r="N229" s="153">
        <v>0</v>
      </c>
      <c r="O229" s="153">
        <f t="shared" si="137"/>
        <v>0</v>
      </c>
      <c r="P229" s="153">
        <v>8.5364879760000001</v>
      </c>
      <c r="Q229" s="153">
        <v>0</v>
      </c>
      <c r="R229" s="153">
        <v>0</v>
      </c>
      <c r="S229" s="153">
        <v>7.1137399800000001</v>
      </c>
      <c r="T229" s="153">
        <f t="shared" si="138"/>
        <v>1.422747996</v>
      </c>
      <c r="U229" s="153">
        <v>0</v>
      </c>
      <c r="V229" s="153">
        <v>0</v>
      </c>
      <c r="W229" s="153">
        <v>0</v>
      </c>
      <c r="X229" s="153">
        <v>0</v>
      </c>
      <c r="Y229" s="153">
        <f t="shared" si="139"/>
        <v>0</v>
      </c>
      <c r="Z229" s="153">
        <v>0</v>
      </c>
      <c r="AA229" s="153">
        <v>0</v>
      </c>
      <c r="AB229" s="153">
        <v>0</v>
      </c>
      <c r="AC229" s="153">
        <v>0</v>
      </c>
      <c r="AD229" s="153">
        <f t="shared" si="140"/>
        <v>0</v>
      </c>
      <c r="AE229" s="37">
        <f t="shared" si="132"/>
        <v>8.5364879760000001</v>
      </c>
      <c r="AF229" s="37">
        <f t="shared" si="133"/>
        <v>0</v>
      </c>
      <c r="AG229" s="37">
        <f t="shared" si="134"/>
        <v>0</v>
      </c>
      <c r="AH229" s="37">
        <f t="shared" si="135"/>
        <v>7.1137399800000001</v>
      </c>
      <c r="AI229" s="37">
        <f t="shared" si="136"/>
        <v>1.422747996</v>
      </c>
    </row>
    <row r="230" spans="1:35" ht="31.5" x14ac:dyDescent="0.25">
      <c r="A230" s="27" t="s">
        <v>452</v>
      </c>
      <c r="B230" s="48" t="s">
        <v>3539</v>
      </c>
      <c r="C230" s="49" t="s">
        <v>3540</v>
      </c>
      <c r="D230" s="31">
        <v>2022</v>
      </c>
      <c r="E230" s="31">
        <v>2022</v>
      </c>
      <c r="F230" s="153" t="s">
        <v>192</v>
      </c>
      <c r="G230" s="153" t="s">
        <v>192</v>
      </c>
      <c r="H230" s="153" t="s">
        <v>192</v>
      </c>
      <c r="I230" s="158">
        <v>0.45687712800000002</v>
      </c>
      <c r="J230" s="153">
        <v>0.45687712800000002</v>
      </c>
      <c r="K230" s="153">
        <v>0</v>
      </c>
      <c r="L230" s="153">
        <v>0</v>
      </c>
      <c r="M230" s="153">
        <v>0</v>
      </c>
      <c r="N230" s="153">
        <v>0</v>
      </c>
      <c r="O230" s="153">
        <f t="shared" si="137"/>
        <v>0</v>
      </c>
      <c r="P230" s="153">
        <v>0.45687712800000002</v>
      </c>
      <c r="Q230" s="153">
        <v>0</v>
      </c>
      <c r="R230" s="153">
        <v>0</v>
      </c>
      <c r="S230" s="153">
        <v>0.38073094000000002</v>
      </c>
      <c r="T230" s="153">
        <f t="shared" si="138"/>
        <v>7.6146188000000004E-2</v>
      </c>
      <c r="U230" s="153">
        <v>0</v>
      </c>
      <c r="V230" s="153">
        <v>0</v>
      </c>
      <c r="W230" s="153">
        <v>0</v>
      </c>
      <c r="X230" s="153">
        <v>0</v>
      </c>
      <c r="Y230" s="153">
        <f t="shared" si="139"/>
        <v>0</v>
      </c>
      <c r="Z230" s="153">
        <v>0</v>
      </c>
      <c r="AA230" s="153">
        <v>0</v>
      </c>
      <c r="AB230" s="153">
        <v>0</v>
      </c>
      <c r="AC230" s="153">
        <v>0</v>
      </c>
      <c r="AD230" s="153">
        <f t="shared" si="140"/>
        <v>0</v>
      </c>
      <c r="AE230" s="37">
        <f t="shared" si="132"/>
        <v>0.45687712800000002</v>
      </c>
      <c r="AF230" s="37">
        <f t="shared" si="133"/>
        <v>0</v>
      </c>
      <c r="AG230" s="37">
        <f t="shared" si="134"/>
        <v>0</v>
      </c>
      <c r="AH230" s="37">
        <f t="shared" si="135"/>
        <v>0.38073094000000002</v>
      </c>
      <c r="AI230" s="37">
        <f t="shared" si="136"/>
        <v>7.6146188000000004E-2</v>
      </c>
    </row>
    <row r="231" spans="1:35" ht="63" x14ac:dyDescent="0.25">
      <c r="A231" s="27" t="s">
        <v>452</v>
      </c>
      <c r="B231" s="48" t="s">
        <v>3541</v>
      </c>
      <c r="C231" s="49" t="s">
        <v>3542</v>
      </c>
      <c r="D231" s="31">
        <v>2022</v>
      </c>
      <c r="E231" s="31">
        <v>2023</v>
      </c>
      <c r="F231" s="153" t="s">
        <v>192</v>
      </c>
      <c r="G231" s="153" t="s">
        <v>192</v>
      </c>
      <c r="H231" s="153" t="s">
        <v>192</v>
      </c>
      <c r="I231" s="158">
        <v>56.337913031999996</v>
      </c>
      <c r="J231" s="153">
        <v>56.337913031999996</v>
      </c>
      <c r="K231" s="153">
        <v>0</v>
      </c>
      <c r="L231" s="153">
        <v>0</v>
      </c>
      <c r="M231" s="153">
        <v>0</v>
      </c>
      <c r="N231" s="153">
        <v>0</v>
      </c>
      <c r="O231" s="153">
        <f t="shared" si="137"/>
        <v>0</v>
      </c>
      <c r="P231" s="153">
        <v>5.843326308</v>
      </c>
      <c r="Q231" s="153">
        <v>0</v>
      </c>
      <c r="R231" s="153">
        <v>0</v>
      </c>
      <c r="S231" s="153">
        <v>4.8694385899999997</v>
      </c>
      <c r="T231" s="153">
        <f t="shared" si="138"/>
        <v>0.97388771800000029</v>
      </c>
      <c r="U231" s="153">
        <v>50.494586723999994</v>
      </c>
      <c r="V231" s="153">
        <v>0</v>
      </c>
      <c r="W231" s="153">
        <v>0</v>
      </c>
      <c r="X231" s="153">
        <v>42.180214353333326</v>
      </c>
      <c r="Y231" s="153">
        <f t="shared" si="139"/>
        <v>8.3143723706666677</v>
      </c>
      <c r="Z231" s="153">
        <v>0</v>
      </c>
      <c r="AA231" s="153">
        <v>0</v>
      </c>
      <c r="AB231" s="153">
        <v>0</v>
      </c>
      <c r="AC231" s="153">
        <v>0</v>
      </c>
      <c r="AD231" s="153">
        <f t="shared" si="140"/>
        <v>0</v>
      </c>
      <c r="AE231" s="37">
        <f t="shared" si="132"/>
        <v>56.337913031999996</v>
      </c>
      <c r="AF231" s="37">
        <f t="shared" si="133"/>
        <v>0</v>
      </c>
      <c r="AG231" s="37">
        <f t="shared" si="134"/>
        <v>0</v>
      </c>
      <c r="AH231" s="37">
        <f t="shared" si="135"/>
        <v>47.049652943333328</v>
      </c>
      <c r="AI231" s="37">
        <f t="shared" si="136"/>
        <v>9.288260088666668</v>
      </c>
    </row>
    <row r="232" spans="1:35" ht="31.5" x14ac:dyDescent="0.25">
      <c r="A232" s="27" t="s">
        <v>452</v>
      </c>
      <c r="B232" s="51" t="s">
        <v>561</v>
      </c>
      <c r="C232" s="49" t="s">
        <v>562</v>
      </c>
      <c r="D232" s="31">
        <v>2013</v>
      </c>
      <c r="E232" s="31">
        <v>2022</v>
      </c>
      <c r="F232" s="153" t="s">
        <v>192</v>
      </c>
      <c r="G232" s="153" t="s">
        <v>192</v>
      </c>
      <c r="H232" s="153" t="s">
        <v>192</v>
      </c>
      <c r="I232" s="158">
        <v>83.624160078796081</v>
      </c>
      <c r="J232" s="153">
        <v>23.564268888796086</v>
      </c>
      <c r="K232" s="153">
        <v>15.874365854796082</v>
      </c>
      <c r="L232" s="153">
        <v>0</v>
      </c>
      <c r="M232" s="153">
        <v>0</v>
      </c>
      <c r="N232" s="153">
        <v>13.239561116666669</v>
      </c>
      <c r="O232" s="153">
        <f t="shared" si="137"/>
        <v>2.6348047381294126</v>
      </c>
      <c r="P232" s="153">
        <v>7.6899030340000003</v>
      </c>
      <c r="Q232" s="153">
        <v>0</v>
      </c>
      <c r="R232" s="153">
        <v>0</v>
      </c>
      <c r="S232" s="153">
        <v>6.4334477100000003</v>
      </c>
      <c r="T232" s="153">
        <f t="shared" si="138"/>
        <v>1.256455324</v>
      </c>
      <c r="U232" s="153">
        <v>0</v>
      </c>
      <c r="V232" s="153">
        <v>0</v>
      </c>
      <c r="W232" s="153">
        <v>0</v>
      </c>
      <c r="X232" s="153">
        <v>0</v>
      </c>
      <c r="Y232" s="153">
        <f t="shared" si="139"/>
        <v>0</v>
      </c>
      <c r="Z232" s="153">
        <v>0</v>
      </c>
      <c r="AA232" s="153">
        <v>0</v>
      </c>
      <c r="AB232" s="153">
        <v>0</v>
      </c>
      <c r="AC232" s="153">
        <v>0</v>
      </c>
      <c r="AD232" s="153">
        <f t="shared" si="140"/>
        <v>0</v>
      </c>
      <c r="AE232" s="37">
        <f t="shared" si="132"/>
        <v>23.564268888796082</v>
      </c>
      <c r="AF232" s="37">
        <f t="shared" si="133"/>
        <v>0</v>
      </c>
      <c r="AG232" s="37">
        <f t="shared" si="134"/>
        <v>0</v>
      </c>
      <c r="AH232" s="37">
        <f t="shared" si="135"/>
        <v>19.673008826666671</v>
      </c>
      <c r="AI232" s="37">
        <f t="shared" si="136"/>
        <v>3.8912600621294127</v>
      </c>
    </row>
    <row r="233" spans="1:35" ht="47.25" x14ac:dyDescent="0.25">
      <c r="A233" s="27" t="s">
        <v>452</v>
      </c>
      <c r="B233" s="51" t="s">
        <v>563</v>
      </c>
      <c r="C233" s="49" t="s">
        <v>564</v>
      </c>
      <c r="D233" s="31">
        <v>2019</v>
      </c>
      <c r="E233" s="31">
        <v>2027</v>
      </c>
      <c r="F233" s="153" t="s">
        <v>192</v>
      </c>
      <c r="G233" s="153" t="s">
        <v>192</v>
      </c>
      <c r="H233" s="153" t="s">
        <v>192</v>
      </c>
      <c r="I233" s="153">
        <v>76.560210158918991</v>
      </c>
      <c r="J233" s="153">
        <v>73.158245628918991</v>
      </c>
      <c r="K233" s="153">
        <v>11.327948418135</v>
      </c>
      <c r="L233" s="153">
        <v>0</v>
      </c>
      <c r="M233" s="153">
        <v>0</v>
      </c>
      <c r="N233" s="153">
        <v>9.4676765866666699</v>
      </c>
      <c r="O233" s="153">
        <f t="shared" si="137"/>
        <v>1.8602718314683298</v>
      </c>
      <c r="P233" s="153">
        <v>10.902902129675137</v>
      </c>
      <c r="Q233" s="153">
        <v>0</v>
      </c>
      <c r="R233" s="153">
        <v>0</v>
      </c>
      <c r="S233" s="153">
        <v>9.1269901630626151</v>
      </c>
      <c r="T233" s="153">
        <f t="shared" si="138"/>
        <v>1.7759119666125223</v>
      </c>
      <c r="U233" s="153">
        <v>0</v>
      </c>
      <c r="V233" s="153">
        <v>0</v>
      </c>
      <c r="W233" s="153">
        <v>0</v>
      </c>
      <c r="X233" s="153">
        <v>0</v>
      </c>
      <c r="Y233" s="153">
        <f t="shared" si="139"/>
        <v>0</v>
      </c>
      <c r="Z233" s="153">
        <v>0</v>
      </c>
      <c r="AA233" s="153">
        <v>0</v>
      </c>
      <c r="AB233" s="153">
        <v>0</v>
      </c>
      <c r="AC233" s="153">
        <v>0</v>
      </c>
      <c r="AD233" s="153">
        <f t="shared" si="140"/>
        <v>0</v>
      </c>
      <c r="AE233" s="37">
        <f t="shared" si="132"/>
        <v>22.230850547810135</v>
      </c>
      <c r="AF233" s="37">
        <f t="shared" si="133"/>
        <v>0</v>
      </c>
      <c r="AG233" s="37">
        <f t="shared" si="134"/>
        <v>0</v>
      </c>
      <c r="AH233" s="37">
        <f t="shared" si="135"/>
        <v>18.594666749729285</v>
      </c>
      <c r="AI233" s="37">
        <f t="shared" si="136"/>
        <v>3.636183798080852</v>
      </c>
    </row>
    <row r="234" spans="1:35" ht="47.25" x14ac:dyDescent="0.25">
      <c r="A234" s="27" t="s">
        <v>452</v>
      </c>
      <c r="B234" s="51" t="s">
        <v>565</v>
      </c>
      <c r="C234" s="49" t="s">
        <v>566</v>
      </c>
      <c r="D234" s="31">
        <v>2016</v>
      </c>
      <c r="E234" s="31">
        <v>2022</v>
      </c>
      <c r="F234" s="153" t="s">
        <v>192</v>
      </c>
      <c r="G234" s="153" t="s">
        <v>192</v>
      </c>
      <c r="H234" s="153" t="s">
        <v>192</v>
      </c>
      <c r="I234" s="158">
        <v>7.0577612159999994</v>
      </c>
      <c r="J234" s="153">
        <v>6.6176861159999998</v>
      </c>
      <c r="K234" s="153">
        <v>0</v>
      </c>
      <c r="L234" s="153">
        <v>0</v>
      </c>
      <c r="M234" s="153">
        <v>0</v>
      </c>
      <c r="N234" s="153">
        <v>0</v>
      </c>
      <c r="O234" s="153">
        <f t="shared" si="137"/>
        <v>0</v>
      </c>
      <c r="P234" s="153">
        <v>6.6176861159999998</v>
      </c>
      <c r="Q234" s="153">
        <v>0</v>
      </c>
      <c r="R234" s="153">
        <v>0</v>
      </c>
      <c r="S234" s="153">
        <v>5.5410000000000004</v>
      </c>
      <c r="T234" s="153">
        <f t="shared" si="138"/>
        <v>1.0766861159999994</v>
      </c>
      <c r="U234" s="153">
        <v>0</v>
      </c>
      <c r="V234" s="153">
        <v>0</v>
      </c>
      <c r="W234" s="153">
        <v>0</v>
      </c>
      <c r="X234" s="153">
        <v>0</v>
      </c>
      <c r="Y234" s="153">
        <f t="shared" si="139"/>
        <v>0</v>
      </c>
      <c r="Z234" s="153">
        <v>0</v>
      </c>
      <c r="AA234" s="153">
        <v>0</v>
      </c>
      <c r="AB234" s="153">
        <v>0</v>
      </c>
      <c r="AC234" s="153">
        <v>0</v>
      </c>
      <c r="AD234" s="153">
        <f t="shared" si="140"/>
        <v>0</v>
      </c>
      <c r="AE234" s="37">
        <f t="shared" si="132"/>
        <v>6.6176861159999998</v>
      </c>
      <c r="AF234" s="37">
        <f t="shared" si="133"/>
        <v>0</v>
      </c>
      <c r="AG234" s="37">
        <f t="shared" si="134"/>
        <v>0</v>
      </c>
      <c r="AH234" s="37">
        <f t="shared" si="135"/>
        <v>5.5410000000000004</v>
      </c>
      <c r="AI234" s="37">
        <f t="shared" si="136"/>
        <v>1.0766861159999994</v>
      </c>
    </row>
    <row r="235" spans="1:35" ht="31.5" x14ac:dyDescent="0.25">
      <c r="A235" s="27" t="s">
        <v>452</v>
      </c>
      <c r="B235" s="48" t="s">
        <v>567</v>
      </c>
      <c r="C235" s="49" t="s">
        <v>568</v>
      </c>
      <c r="D235" s="31">
        <v>2016</v>
      </c>
      <c r="E235" s="31">
        <v>2023</v>
      </c>
      <c r="F235" s="153" t="s">
        <v>192</v>
      </c>
      <c r="G235" s="153" t="s">
        <v>192</v>
      </c>
      <c r="H235" s="153" t="s">
        <v>192</v>
      </c>
      <c r="I235" s="158">
        <v>77.625529599999993</v>
      </c>
      <c r="J235" s="153">
        <v>74.376976599999992</v>
      </c>
      <c r="K235" s="153">
        <v>18.328775800000006</v>
      </c>
      <c r="L235" s="153">
        <v>0</v>
      </c>
      <c r="M235" s="153">
        <v>0</v>
      </c>
      <c r="N235" s="153">
        <v>15.461504000000007</v>
      </c>
      <c r="O235" s="153">
        <f t="shared" si="137"/>
        <v>2.8672717999999993</v>
      </c>
      <c r="P235" s="153">
        <v>48.723200799999987</v>
      </c>
      <c r="Q235" s="153">
        <v>0</v>
      </c>
      <c r="R235" s="153">
        <v>0</v>
      </c>
      <c r="S235" s="153">
        <v>40.602667333333322</v>
      </c>
      <c r="T235" s="153">
        <f t="shared" si="138"/>
        <v>8.1205334666666644</v>
      </c>
      <c r="U235" s="153">
        <v>7.3250000000000028</v>
      </c>
      <c r="V235" s="153">
        <v>0</v>
      </c>
      <c r="W235" s="153">
        <v>0</v>
      </c>
      <c r="X235" s="153">
        <v>6.1041666666666687</v>
      </c>
      <c r="Y235" s="153">
        <f t="shared" si="139"/>
        <v>1.2208333333333341</v>
      </c>
      <c r="Z235" s="153">
        <v>0</v>
      </c>
      <c r="AA235" s="153">
        <v>0</v>
      </c>
      <c r="AB235" s="153">
        <v>0</v>
      </c>
      <c r="AC235" s="153">
        <v>0</v>
      </c>
      <c r="AD235" s="153">
        <f t="shared" si="140"/>
        <v>0</v>
      </c>
      <c r="AE235" s="37">
        <f t="shared" si="132"/>
        <v>74.376976599999992</v>
      </c>
      <c r="AF235" s="37">
        <f t="shared" si="133"/>
        <v>0</v>
      </c>
      <c r="AG235" s="37">
        <f t="shared" si="134"/>
        <v>0</v>
      </c>
      <c r="AH235" s="37">
        <f t="shared" si="135"/>
        <v>62.168337999999999</v>
      </c>
      <c r="AI235" s="37">
        <f t="shared" si="136"/>
        <v>12.208638599999997</v>
      </c>
    </row>
    <row r="236" spans="1:35" ht="31.5" x14ac:dyDescent="0.25">
      <c r="A236" s="27" t="s">
        <v>452</v>
      </c>
      <c r="B236" s="51" t="s">
        <v>569</v>
      </c>
      <c r="C236" s="49" t="s">
        <v>570</v>
      </c>
      <c r="D236" s="31">
        <v>2011</v>
      </c>
      <c r="E236" s="31">
        <v>2020</v>
      </c>
      <c r="F236" s="153" t="s">
        <v>192</v>
      </c>
      <c r="G236" s="153" t="s">
        <v>192</v>
      </c>
      <c r="H236" s="153" t="s">
        <v>192</v>
      </c>
      <c r="I236" s="158">
        <v>35.916899819999998</v>
      </c>
      <c r="J236" s="153">
        <v>0</v>
      </c>
      <c r="K236" s="153">
        <v>0</v>
      </c>
      <c r="L236" s="153">
        <v>0</v>
      </c>
      <c r="M236" s="153">
        <v>0</v>
      </c>
      <c r="N236" s="153">
        <v>0</v>
      </c>
      <c r="O236" s="153">
        <f t="shared" si="137"/>
        <v>0</v>
      </c>
      <c r="P236" s="153">
        <v>0</v>
      </c>
      <c r="Q236" s="153">
        <v>0</v>
      </c>
      <c r="R236" s="153">
        <v>0</v>
      </c>
      <c r="S236" s="153">
        <v>0</v>
      </c>
      <c r="T236" s="153">
        <f t="shared" si="138"/>
        <v>0</v>
      </c>
      <c r="U236" s="153">
        <v>0</v>
      </c>
      <c r="V236" s="153">
        <v>0</v>
      </c>
      <c r="W236" s="153">
        <v>0</v>
      </c>
      <c r="X236" s="153">
        <v>0</v>
      </c>
      <c r="Y236" s="153">
        <f t="shared" si="139"/>
        <v>0</v>
      </c>
      <c r="Z236" s="153">
        <v>0</v>
      </c>
      <c r="AA236" s="153">
        <v>0</v>
      </c>
      <c r="AB236" s="153">
        <v>0</v>
      </c>
      <c r="AC236" s="153">
        <v>0</v>
      </c>
      <c r="AD236" s="153">
        <f t="shared" si="140"/>
        <v>0</v>
      </c>
      <c r="AE236" s="37">
        <f t="shared" si="132"/>
        <v>0</v>
      </c>
      <c r="AF236" s="37">
        <f t="shared" si="133"/>
        <v>0</v>
      </c>
      <c r="AG236" s="37">
        <f t="shared" si="134"/>
        <v>0</v>
      </c>
      <c r="AH236" s="37">
        <f t="shared" si="135"/>
        <v>0</v>
      </c>
      <c r="AI236" s="37">
        <f t="shared" si="136"/>
        <v>0</v>
      </c>
    </row>
    <row r="237" spans="1:35" ht="31.5" x14ac:dyDescent="0.25">
      <c r="A237" s="27" t="s">
        <v>452</v>
      </c>
      <c r="B237" s="48" t="s">
        <v>572</v>
      </c>
      <c r="C237" s="49" t="s">
        <v>573</v>
      </c>
      <c r="D237" s="44">
        <v>2023</v>
      </c>
      <c r="E237" s="31">
        <v>2028</v>
      </c>
      <c r="F237" s="153" t="s">
        <v>192</v>
      </c>
      <c r="G237" s="153" t="s">
        <v>192</v>
      </c>
      <c r="H237" s="153" t="s">
        <v>192</v>
      </c>
      <c r="I237" s="153">
        <v>125.18117841199999</v>
      </c>
      <c r="J237" s="153">
        <v>125.18117841199999</v>
      </c>
      <c r="K237" s="153">
        <v>0</v>
      </c>
      <c r="L237" s="153">
        <v>0</v>
      </c>
      <c r="M237" s="153">
        <v>0</v>
      </c>
      <c r="N237" s="153">
        <v>0</v>
      </c>
      <c r="O237" s="153">
        <f t="shared" si="137"/>
        <v>0</v>
      </c>
      <c r="P237" s="153">
        <v>0</v>
      </c>
      <c r="Q237" s="153">
        <v>0</v>
      </c>
      <c r="R237" s="153">
        <v>0</v>
      </c>
      <c r="S237" s="153">
        <v>0</v>
      </c>
      <c r="T237" s="153">
        <f t="shared" si="138"/>
        <v>0</v>
      </c>
      <c r="U237" s="153">
        <v>1.62</v>
      </c>
      <c r="V237" s="153">
        <v>0</v>
      </c>
      <c r="W237" s="153">
        <v>0</v>
      </c>
      <c r="X237" s="153">
        <v>1.35</v>
      </c>
      <c r="Y237" s="153">
        <f t="shared" si="139"/>
        <v>0.27</v>
      </c>
      <c r="Z237" s="153">
        <v>29.953247061238027</v>
      </c>
      <c r="AA237" s="153">
        <v>0</v>
      </c>
      <c r="AB237" s="153">
        <v>0</v>
      </c>
      <c r="AC237" s="153">
        <v>25.119372551031692</v>
      </c>
      <c r="AD237" s="153">
        <f t="shared" si="140"/>
        <v>4.8338745102063356</v>
      </c>
      <c r="AE237" s="37">
        <f t="shared" si="132"/>
        <v>31.573247061238028</v>
      </c>
      <c r="AF237" s="37">
        <f t="shared" si="133"/>
        <v>0</v>
      </c>
      <c r="AG237" s="37">
        <f t="shared" si="134"/>
        <v>0</v>
      </c>
      <c r="AH237" s="37">
        <f t="shared" si="135"/>
        <v>26.469372551031693</v>
      </c>
      <c r="AI237" s="37">
        <f t="shared" si="136"/>
        <v>5.1038745102063352</v>
      </c>
    </row>
    <row r="238" spans="1:35" ht="47.25" x14ac:dyDescent="0.25">
      <c r="A238" s="27" t="s">
        <v>452</v>
      </c>
      <c r="B238" s="48" t="s">
        <v>2326</v>
      </c>
      <c r="C238" s="49" t="s">
        <v>2327</v>
      </c>
      <c r="D238" s="44">
        <v>2021</v>
      </c>
      <c r="E238" s="44">
        <v>2023</v>
      </c>
      <c r="F238" s="153" t="s">
        <v>192</v>
      </c>
      <c r="G238" s="153" t="s">
        <v>192</v>
      </c>
      <c r="H238" s="153" t="s">
        <v>192</v>
      </c>
      <c r="I238" s="158">
        <v>8.1424758439999998</v>
      </c>
      <c r="J238" s="153">
        <v>8.1424758439999998</v>
      </c>
      <c r="K238" s="153">
        <v>0.34818193200000003</v>
      </c>
      <c r="L238" s="153">
        <v>0</v>
      </c>
      <c r="M238" s="153">
        <v>0</v>
      </c>
      <c r="N238" s="153">
        <v>0.29015161</v>
      </c>
      <c r="O238" s="153">
        <f t="shared" si="137"/>
        <v>5.8030322000000023E-2</v>
      </c>
      <c r="P238" s="153">
        <v>2.3189915640000005</v>
      </c>
      <c r="Q238" s="153">
        <v>0</v>
      </c>
      <c r="R238" s="153">
        <v>0</v>
      </c>
      <c r="S238" s="153">
        <v>1.9403191200000001</v>
      </c>
      <c r="T238" s="153">
        <f t="shared" si="138"/>
        <v>0.37867244400000044</v>
      </c>
      <c r="U238" s="153">
        <v>5.4753023480000005</v>
      </c>
      <c r="V238" s="153">
        <v>0</v>
      </c>
      <c r="W238" s="153">
        <v>0</v>
      </c>
      <c r="X238" s="153">
        <v>4.5787406400000004</v>
      </c>
      <c r="Y238" s="153">
        <f t="shared" si="139"/>
        <v>0.89656170800000012</v>
      </c>
      <c r="Z238" s="153">
        <v>0</v>
      </c>
      <c r="AA238" s="153">
        <v>0</v>
      </c>
      <c r="AB238" s="153">
        <v>0</v>
      </c>
      <c r="AC238" s="153">
        <v>0</v>
      </c>
      <c r="AD238" s="153">
        <f t="shared" si="140"/>
        <v>0</v>
      </c>
      <c r="AE238" s="37">
        <f t="shared" si="132"/>
        <v>8.1424758440000016</v>
      </c>
      <c r="AF238" s="37">
        <f t="shared" si="133"/>
        <v>0</v>
      </c>
      <c r="AG238" s="37">
        <f t="shared" si="134"/>
        <v>0</v>
      </c>
      <c r="AH238" s="37">
        <f t="shared" si="135"/>
        <v>6.8092113699999999</v>
      </c>
      <c r="AI238" s="37">
        <f t="shared" si="136"/>
        <v>1.3332644740000006</v>
      </c>
    </row>
    <row r="239" spans="1:35" ht="31.5" x14ac:dyDescent="0.25">
      <c r="A239" s="27" t="s">
        <v>452</v>
      </c>
      <c r="B239" s="48" t="s">
        <v>2328</v>
      </c>
      <c r="C239" s="49" t="s">
        <v>2329</v>
      </c>
      <c r="D239" s="44">
        <v>2021</v>
      </c>
      <c r="E239" s="44">
        <v>2023</v>
      </c>
      <c r="F239" s="153" t="s">
        <v>192</v>
      </c>
      <c r="G239" s="153" t="s">
        <v>192</v>
      </c>
      <c r="H239" s="153" t="s">
        <v>192</v>
      </c>
      <c r="I239" s="158">
        <v>11.930775584000001</v>
      </c>
      <c r="J239" s="153">
        <v>11.930775584000001</v>
      </c>
      <c r="K239" s="153">
        <v>0.619891584</v>
      </c>
      <c r="L239" s="153">
        <v>0</v>
      </c>
      <c r="M239" s="153">
        <v>0</v>
      </c>
      <c r="N239" s="153">
        <v>0.51657631999999998</v>
      </c>
      <c r="O239" s="153">
        <f t="shared" si="137"/>
        <v>0.10331526400000002</v>
      </c>
      <c r="P239" s="153">
        <v>2.4757789039999998</v>
      </c>
      <c r="Q239" s="153">
        <v>0</v>
      </c>
      <c r="R239" s="153">
        <v>0</v>
      </c>
      <c r="S239" s="153">
        <v>2.0722558699999998</v>
      </c>
      <c r="T239" s="153">
        <f t="shared" si="138"/>
        <v>0.403523034</v>
      </c>
      <c r="U239" s="153">
        <v>8.8351050960000013</v>
      </c>
      <c r="V239" s="153">
        <v>0</v>
      </c>
      <c r="W239" s="153">
        <v>0</v>
      </c>
      <c r="X239" s="153">
        <v>7.3883873800000002</v>
      </c>
      <c r="Y239" s="153">
        <f t="shared" si="139"/>
        <v>1.4467177160000011</v>
      </c>
      <c r="Z239" s="153">
        <v>0</v>
      </c>
      <c r="AA239" s="153">
        <v>0</v>
      </c>
      <c r="AB239" s="153">
        <v>0</v>
      </c>
      <c r="AC239" s="153">
        <v>0</v>
      </c>
      <c r="AD239" s="153">
        <f t="shared" si="140"/>
        <v>0</v>
      </c>
      <c r="AE239" s="37">
        <f t="shared" si="132"/>
        <v>11.930775584000001</v>
      </c>
      <c r="AF239" s="37">
        <f t="shared" si="133"/>
        <v>0</v>
      </c>
      <c r="AG239" s="37">
        <f t="shared" si="134"/>
        <v>0</v>
      </c>
      <c r="AH239" s="37">
        <f t="shared" si="135"/>
        <v>9.977219569999999</v>
      </c>
      <c r="AI239" s="37">
        <f t="shared" si="136"/>
        <v>1.953556014000001</v>
      </c>
    </row>
    <row r="240" spans="1:35" ht="47.25" x14ac:dyDescent="0.25">
      <c r="A240" s="27" t="s">
        <v>452</v>
      </c>
      <c r="B240" s="48" t="s">
        <v>2330</v>
      </c>
      <c r="C240" s="49" t="s">
        <v>2331</v>
      </c>
      <c r="D240" s="44">
        <v>2021</v>
      </c>
      <c r="E240" s="44">
        <v>2023</v>
      </c>
      <c r="F240" s="153" t="s">
        <v>192</v>
      </c>
      <c r="G240" s="153" t="s">
        <v>192</v>
      </c>
      <c r="H240" s="153" t="s">
        <v>192</v>
      </c>
      <c r="I240" s="158">
        <v>8.3699437259999989</v>
      </c>
      <c r="J240" s="153">
        <v>8.3699437259999989</v>
      </c>
      <c r="K240" s="153">
        <v>0.55429459199999997</v>
      </c>
      <c r="L240" s="153">
        <v>0</v>
      </c>
      <c r="M240" s="153">
        <v>0</v>
      </c>
      <c r="N240" s="153">
        <v>0.46191215999999996</v>
      </c>
      <c r="O240" s="153">
        <f t="shared" si="137"/>
        <v>9.2382432000000014E-2</v>
      </c>
      <c r="P240" s="153">
        <v>2.3370879619999996</v>
      </c>
      <c r="Q240" s="153">
        <v>0</v>
      </c>
      <c r="R240" s="153">
        <v>0</v>
      </c>
      <c r="S240" s="153">
        <v>1.9560764500000001</v>
      </c>
      <c r="T240" s="153">
        <f t="shared" si="138"/>
        <v>0.3810115119999995</v>
      </c>
      <c r="U240" s="153">
        <v>5.478561172</v>
      </c>
      <c r="V240" s="153">
        <v>0</v>
      </c>
      <c r="W240" s="153">
        <v>0</v>
      </c>
      <c r="X240" s="153">
        <v>4.58146583</v>
      </c>
      <c r="Y240" s="153">
        <f t="shared" si="139"/>
        <v>0.89709534200000007</v>
      </c>
      <c r="Z240" s="153">
        <v>0</v>
      </c>
      <c r="AA240" s="153">
        <v>0</v>
      </c>
      <c r="AB240" s="153">
        <v>0</v>
      </c>
      <c r="AC240" s="153">
        <v>0</v>
      </c>
      <c r="AD240" s="153">
        <f t="shared" si="140"/>
        <v>0</v>
      </c>
      <c r="AE240" s="37">
        <f t="shared" si="132"/>
        <v>8.3699437259999989</v>
      </c>
      <c r="AF240" s="37">
        <f t="shared" si="133"/>
        <v>0</v>
      </c>
      <c r="AG240" s="37">
        <f t="shared" si="134"/>
        <v>0</v>
      </c>
      <c r="AH240" s="37">
        <f t="shared" si="135"/>
        <v>6.9994544400000001</v>
      </c>
      <c r="AI240" s="37">
        <f t="shared" si="136"/>
        <v>1.3704892859999995</v>
      </c>
    </row>
    <row r="241" spans="1:35" ht="63" x14ac:dyDescent="0.25">
      <c r="A241" s="27" t="s">
        <v>452</v>
      </c>
      <c r="B241" s="43" t="s">
        <v>574</v>
      </c>
      <c r="C241" s="29" t="s">
        <v>575</v>
      </c>
      <c r="D241" s="31">
        <v>2011</v>
      </c>
      <c r="E241" s="31">
        <v>2030</v>
      </c>
      <c r="F241" s="153" t="s">
        <v>192</v>
      </c>
      <c r="G241" s="153">
        <f>137.97886*1.18</f>
        <v>162.81505479999998</v>
      </c>
      <c r="H241" s="154" t="s">
        <v>460</v>
      </c>
      <c r="I241" s="153">
        <v>311.83455887099996</v>
      </c>
      <c r="J241" s="153">
        <v>271.85504890099992</v>
      </c>
      <c r="K241" s="153">
        <v>22.088685914000003</v>
      </c>
      <c r="L241" s="153">
        <v>0</v>
      </c>
      <c r="M241" s="153">
        <v>0</v>
      </c>
      <c r="N241" s="153">
        <v>18.425500000000003</v>
      </c>
      <c r="O241" s="153">
        <f t="shared" si="137"/>
        <v>3.6631859139999996</v>
      </c>
      <c r="P241" s="153">
        <v>7.3995765019999977</v>
      </c>
      <c r="Q241" s="153">
        <v>0</v>
      </c>
      <c r="R241" s="153">
        <v>0</v>
      </c>
      <c r="S241" s="153">
        <v>6.3205836133333326</v>
      </c>
      <c r="T241" s="153">
        <f t="shared" si="138"/>
        <v>1.0789928886666651</v>
      </c>
      <c r="U241" s="153">
        <v>19.079110218</v>
      </c>
      <c r="V241" s="153">
        <v>0</v>
      </c>
      <c r="W241" s="153">
        <v>0</v>
      </c>
      <c r="X241" s="153">
        <v>16.090750000000003</v>
      </c>
      <c r="Y241" s="153">
        <f t="shared" si="139"/>
        <v>2.9883602179999968</v>
      </c>
      <c r="Z241" s="153">
        <v>28.735193380000002</v>
      </c>
      <c r="AA241" s="153">
        <v>0</v>
      </c>
      <c r="AB241" s="153">
        <v>0</v>
      </c>
      <c r="AC241" s="153">
        <v>24.047916666666669</v>
      </c>
      <c r="AD241" s="153">
        <f t="shared" si="140"/>
        <v>4.6872767133333326</v>
      </c>
      <c r="AE241" s="37">
        <f t="shared" si="132"/>
        <v>77.302566014000007</v>
      </c>
      <c r="AF241" s="37">
        <f t="shared" si="133"/>
        <v>0</v>
      </c>
      <c r="AG241" s="37">
        <f t="shared" si="134"/>
        <v>0</v>
      </c>
      <c r="AH241" s="37">
        <f t="shared" si="135"/>
        <v>64.884750280000006</v>
      </c>
      <c r="AI241" s="37">
        <f t="shared" si="136"/>
        <v>12.417815733999994</v>
      </c>
    </row>
    <row r="242" spans="1:35" ht="31.5" x14ac:dyDescent="0.25">
      <c r="A242" s="27" t="s">
        <v>452</v>
      </c>
      <c r="B242" s="43" t="s">
        <v>576</v>
      </c>
      <c r="C242" s="29" t="s">
        <v>577</v>
      </c>
      <c r="D242" s="31">
        <v>2020</v>
      </c>
      <c r="E242" s="31">
        <v>2021</v>
      </c>
      <c r="F242" s="153" t="s">
        <v>192</v>
      </c>
      <c r="G242" s="153" t="s">
        <v>192</v>
      </c>
      <c r="H242" s="153" t="s">
        <v>192</v>
      </c>
      <c r="I242" s="158">
        <v>6.4834395960000002</v>
      </c>
      <c r="J242" s="153">
        <v>5.9555766459999999</v>
      </c>
      <c r="K242" s="153">
        <v>5.9555766459999999</v>
      </c>
      <c r="L242" s="153">
        <v>0</v>
      </c>
      <c r="M242" s="153">
        <v>0</v>
      </c>
      <c r="N242" s="153">
        <v>4.9743138716666664</v>
      </c>
      <c r="O242" s="153">
        <f t="shared" si="137"/>
        <v>0.98126277433333353</v>
      </c>
      <c r="P242" s="153">
        <v>0</v>
      </c>
      <c r="Q242" s="153">
        <v>0</v>
      </c>
      <c r="R242" s="153">
        <v>0</v>
      </c>
      <c r="S242" s="153">
        <v>0</v>
      </c>
      <c r="T242" s="153">
        <f t="shared" si="138"/>
        <v>0</v>
      </c>
      <c r="U242" s="153">
        <v>0</v>
      </c>
      <c r="V242" s="153">
        <v>0</v>
      </c>
      <c r="W242" s="153">
        <v>0</v>
      </c>
      <c r="X242" s="153">
        <v>0</v>
      </c>
      <c r="Y242" s="153">
        <f t="shared" si="139"/>
        <v>0</v>
      </c>
      <c r="Z242" s="153">
        <v>0</v>
      </c>
      <c r="AA242" s="153">
        <v>0</v>
      </c>
      <c r="AB242" s="153">
        <v>0</v>
      </c>
      <c r="AC242" s="153">
        <v>0</v>
      </c>
      <c r="AD242" s="153">
        <f t="shared" si="140"/>
        <v>0</v>
      </c>
      <c r="AE242" s="37">
        <f t="shared" si="132"/>
        <v>5.9555766459999999</v>
      </c>
      <c r="AF242" s="37">
        <f t="shared" si="133"/>
        <v>0</v>
      </c>
      <c r="AG242" s="37">
        <f t="shared" si="134"/>
        <v>0</v>
      </c>
      <c r="AH242" s="37">
        <f t="shared" si="135"/>
        <v>4.9743138716666664</v>
      </c>
      <c r="AI242" s="37">
        <f t="shared" si="136"/>
        <v>0.98126277433333353</v>
      </c>
    </row>
    <row r="243" spans="1:35" ht="31.5" x14ac:dyDescent="0.25">
      <c r="A243" s="27" t="s">
        <v>452</v>
      </c>
      <c r="B243" s="43" t="s">
        <v>578</v>
      </c>
      <c r="C243" s="29" t="s">
        <v>579</v>
      </c>
      <c r="D243" s="31">
        <v>2020</v>
      </c>
      <c r="E243" s="31">
        <v>2026</v>
      </c>
      <c r="F243" s="153" t="s">
        <v>192</v>
      </c>
      <c r="G243" s="153" t="s">
        <v>192</v>
      </c>
      <c r="H243" s="153" t="s">
        <v>192</v>
      </c>
      <c r="I243" s="153">
        <v>63.124838353999998</v>
      </c>
      <c r="J243" s="153">
        <v>62.471838353999999</v>
      </c>
      <c r="K243" s="153">
        <v>9.2455227020000006</v>
      </c>
      <c r="L243" s="153">
        <v>0</v>
      </c>
      <c r="M243" s="153">
        <v>0</v>
      </c>
      <c r="N243" s="153">
        <v>7.7316005299999997</v>
      </c>
      <c r="O243" s="153">
        <f t="shared" si="137"/>
        <v>1.5139221720000009</v>
      </c>
      <c r="P243" s="153">
        <v>9.5876070179999981</v>
      </c>
      <c r="Q243" s="153">
        <v>0</v>
      </c>
      <c r="R243" s="153">
        <v>0</v>
      </c>
      <c r="S243" s="153">
        <v>8.0176697299999997</v>
      </c>
      <c r="T243" s="153">
        <f t="shared" si="138"/>
        <v>1.5699372879999984</v>
      </c>
      <c r="U243" s="153">
        <v>9.9519361079999999</v>
      </c>
      <c r="V243" s="153">
        <v>0</v>
      </c>
      <c r="W243" s="153">
        <v>0</v>
      </c>
      <c r="X243" s="153">
        <v>8.3223412000000003</v>
      </c>
      <c r="Y243" s="153">
        <f t="shared" si="139"/>
        <v>1.6295949079999996</v>
      </c>
      <c r="Z243" s="153">
        <v>10.330109673999999</v>
      </c>
      <c r="AA243" s="153">
        <v>0</v>
      </c>
      <c r="AB243" s="153">
        <v>0</v>
      </c>
      <c r="AC243" s="153">
        <v>8.6385901599999997</v>
      </c>
      <c r="AD243" s="153">
        <f t="shared" si="140"/>
        <v>1.6915195139999994</v>
      </c>
      <c r="AE243" s="37">
        <f t="shared" si="132"/>
        <v>39.115175502</v>
      </c>
      <c r="AF243" s="37">
        <f t="shared" si="133"/>
        <v>0</v>
      </c>
      <c r="AG243" s="37">
        <f t="shared" si="134"/>
        <v>0</v>
      </c>
      <c r="AH243" s="37">
        <f t="shared" si="135"/>
        <v>32.710201619999999</v>
      </c>
      <c r="AI243" s="37">
        <f t="shared" si="136"/>
        <v>6.4049738819999984</v>
      </c>
    </row>
    <row r="244" spans="1:35" ht="47.25" x14ac:dyDescent="0.25">
      <c r="A244" s="27" t="s">
        <v>452</v>
      </c>
      <c r="B244" s="43" t="s">
        <v>2332</v>
      </c>
      <c r="C244" s="29" t="s">
        <v>2333</v>
      </c>
      <c r="D244" s="44">
        <v>2021</v>
      </c>
      <c r="E244" s="44">
        <v>2023</v>
      </c>
      <c r="F244" s="153" t="s">
        <v>192</v>
      </c>
      <c r="G244" s="153" t="s">
        <v>192</v>
      </c>
      <c r="H244" s="153" t="s">
        <v>192</v>
      </c>
      <c r="I244" s="158">
        <v>87.647811896000007</v>
      </c>
      <c r="J244" s="153">
        <v>87.647811896000007</v>
      </c>
      <c r="K244" s="153">
        <v>0.63410250000000001</v>
      </c>
      <c r="L244" s="153">
        <v>0</v>
      </c>
      <c r="M244" s="153">
        <v>0</v>
      </c>
      <c r="N244" s="153">
        <v>0.52841875000000005</v>
      </c>
      <c r="O244" s="153">
        <f t="shared" si="137"/>
        <v>0.10568374999999997</v>
      </c>
      <c r="P244" s="153">
        <v>70.554012144000012</v>
      </c>
      <c r="Q244" s="153">
        <v>0</v>
      </c>
      <c r="R244" s="153">
        <v>0</v>
      </c>
      <c r="S244" s="153">
        <v>59.002958340000006</v>
      </c>
      <c r="T244" s="153">
        <f t="shared" si="138"/>
        <v>11.551053804000006</v>
      </c>
      <c r="U244" s="153">
        <v>16.459697252000002</v>
      </c>
      <c r="V244" s="153">
        <v>0</v>
      </c>
      <c r="W244" s="153">
        <v>0</v>
      </c>
      <c r="X244" s="153">
        <v>13.764479100000003</v>
      </c>
      <c r="Y244" s="153">
        <f t="shared" si="139"/>
        <v>2.6952181519999989</v>
      </c>
      <c r="Z244" s="153">
        <v>0</v>
      </c>
      <c r="AA244" s="153">
        <v>0</v>
      </c>
      <c r="AB244" s="153">
        <v>0</v>
      </c>
      <c r="AC244" s="153">
        <v>0</v>
      </c>
      <c r="AD244" s="153">
        <f t="shared" si="140"/>
        <v>0</v>
      </c>
      <c r="AE244" s="37">
        <f t="shared" si="132"/>
        <v>87.647811896000007</v>
      </c>
      <c r="AF244" s="37">
        <f t="shared" si="133"/>
        <v>0</v>
      </c>
      <c r="AG244" s="37">
        <f t="shared" si="134"/>
        <v>0</v>
      </c>
      <c r="AH244" s="37">
        <f t="shared" si="135"/>
        <v>73.295856190000009</v>
      </c>
      <c r="AI244" s="37">
        <f t="shared" si="136"/>
        <v>14.351955706000005</v>
      </c>
    </row>
    <row r="245" spans="1:35" ht="47.25" x14ac:dyDescent="0.25">
      <c r="A245" s="21" t="s">
        <v>132</v>
      </c>
      <c r="B245" s="22" t="s">
        <v>580</v>
      </c>
      <c r="C245" s="23" t="s">
        <v>191</v>
      </c>
      <c r="D245" s="42" t="s">
        <v>192</v>
      </c>
      <c r="E245" s="42" t="s">
        <v>192</v>
      </c>
      <c r="F245" s="152" t="s">
        <v>192</v>
      </c>
      <c r="G245" s="152" t="s">
        <v>192</v>
      </c>
      <c r="H245" s="152" t="s">
        <v>192</v>
      </c>
      <c r="I245" s="152">
        <f t="shared" ref="I245:J245" si="141">I246</f>
        <v>750.54951812399997</v>
      </c>
      <c r="J245" s="152">
        <f t="shared" si="141"/>
        <v>748.81778144399993</v>
      </c>
      <c r="K245" s="152">
        <f t="shared" ref="K245:AI245" si="142">K246</f>
        <v>0</v>
      </c>
      <c r="L245" s="152">
        <f t="shared" si="142"/>
        <v>0</v>
      </c>
      <c r="M245" s="152">
        <f t="shared" si="142"/>
        <v>0</v>
      </c>
      <c r="N245" s="152">
        <f t="shared" si="142"/>
        <v>0</v>
      </c>
      <c r="O245" s="152">
        <f t="shared" si="142"/>
        <v>0</v>
      </c>
      <c r="P245" s="152">
        <f t="shared" si="142"/>
        <v>0</v>
      </c>
      <c r="Q245" s="152">
        <f t="shared" si="142"/>
        <v>0</v>
      </c>
      <c r="R245" s="152">
        <f t="shared" si="142"/>
        <v>0</v>
      </c>
      <c r="S245" s="152">
        <f t="shared" si="142"/>
        <v>0</v>
      </c>
      <c r="T245" s="152">
        <f t="shared" si="142"/>
        <v>0</v>
      </c>
      <c r="U245" s="152">
        <f t="shared" si="142"/>
        <v>24.778581444</v>
      </c>
      <c r="V245" s="152">
        <f t="shared" si="142"/>
        <v>0</v>
      </c>
      <c r="W245" s="152">
        <f t="shared" si="142"/>
        <v>0</v>
      </c>
      <c r="X245" s="152">
        <f t="shared" si="142"/>
        <v>0</v>
      </c>
      <c r="Y245" s="152">
        <f t="shared" si="142"/>
        <v>24.778581444</v>
      </c>
      <c r="Z245" s="152">
        <f t="shared" si="142"/>
        <v>3.7547999999999999</v>
      </c>
      <c r="AA245" s="152">
        <f t="shared" si="142"/>
        <v>0</v>
      </c>
      <c r="AB245" s="152">
        <f t="shared" si="142"/>
        <v>0</v>
      </c>
      <c r="AC245" s="152">
        <f t="shared" si="142"/>
        <v>0</v>
      </c>
      <c r="AD245" s="152">
        <f t="shared" si="142"/>
        <v>3.7547999999999999</v>
      </c>
      <c r="AE245" s="152">
        <f t="shared" si="142"/>
        <v>28.533381444</v>
      </c>
      <c r="AF245" s="152">
        <f t="shared" si="142"/>
        <v>0</v>
      </c>
      <c r="AG245" s="152">
        <f t="shared" si="142"/>
        <v>0</v>
      </c>
      <c r="AH245" s="152">
        <f t="shared" si="142"/>
        <v>0</v>
      </c>
      <c r="AI245" s="152">
        <f t="shared" si="142"/>
        <v>28.533381444</v>
      </c>
    </row>
    <row r="246" spans="1:35" x14ac:dyDescent="0.25">
      <c r="A246" s="57" t="s">
        <v>133</v>
      </c>
      <c r="B246" s="22" t="s">
        <v>581</v>
      </c>
      <c r="C246" s="23" t="s">
        <v>191</v>
      </c>
      <c r="D246" s="42" t="s">
        <v>192</v>
      </c>
      <c r="E246" s="42" t="s">
        <v>192</v>
      </c>
      <c r="F246" s="152" t="s">
        <v>192</v>
      </c>
      <c r="G246" s="152" t="s">
        <v>192</v>
      </c>
      <c r="H246" s="152" t="s">
        <v>192</v>
      </c>
      <c r="I246" s="152">
        <f t="shared" ref="I246:J246" si="143">I247+I248</f>
        <v>750.54951812399997</v>
      </c>
      <c r="J246" s="152">
        <f t="shared" si="143"/>
        <v>748.81778144399993</v>
      </c>
      <c r="K246" s="152">
        <f t="shared" ref="K246:AD246" si="144">K247+K248</f>
        <v>0</v>
      </c>
      <c r="L246" s="152">
        <f t="shared" si="144"/>
        <v>0</v>
      </c>
      <c r="M246" s="152">
        <f t="shared" si="144"/>
        <v>0</v>
      </c>
      <c r="N246" s="152">
        <f t="shared" si="144"/>
        <v>0</v>
      </c>
      <c r="O246" s="152">
        <f t="shared" si="144"/>
        <v>0</v>
      </c>
      <c r="P246" s="152">
        <f t="shared" si="144"/>
        <v>0</v>
      </c>
      <c r="Q246" s="152">
        <f t="shared" si="144"/>
        <v>0</v>
      </c>
      <c r="R246" s="152">
        <f t="shared" si="144"/>
        <v>0</v>
      </c>
      <c r="S246" s="152">
        <f t="shared" si="144"/>
        <v>0</v>
      </c>
      <c r="T246" s="152">
        <f t="shared" si="144"/>
        <v>0</v>
      </c>
      <c r="U246" s="152">
        <f t="shared" si="144"/>
        <v>24.778581444</v>
      </c>
      <c r="V246" s="152">
        <f t="shared" si="144"/>
        <v>0</v>
      </c>
      <c r="W246" s="152">
        <f t="shared" si="144"/>
        <v>0</v>
      </c>
      <c r="X246" s="152">
        <f t="shared" si="144"/>
        <v>0</v>
      </c>
      <c r="Y246" s="152">
        <f t="shared" si="144"/>
        <v>24.778581444</v>
      </c>
      <c r="Z246" s="152">
        <f t="shared" si="144"/>
        <v>3.7547999999999999</v>
      </c>
      <c r="AA246" s="152">
        <f t="shared" si="144"/>
        <v>0</v>
      </c>
      <c r="AB246" s="152">
        <f t="shared" si="144"/>
        <v>0</v>
      </c>
      <c r="AC246" s="152">
        <f t="shared" si="144"/>
        <v>0</v>
      </c>
      <c r="AD246" s="152">
        <f t="shared" si="144"/>
        <v>3.7547999999999999</v>
      </c>
      <c r="AE246" s="152">
        <f t="shared" ref="AE246:AI246" si="145">AE247+AE248</f>
        <v>28.533381444</v>
      </c>
      <c r="AF246" s="152">
        <f t="shared" si="145"/>
        <v>0</v>
      </c>
      <c r="AG246" s="152">
        <f t="shared" si="145"/>
        <v>0</v>
      </c>
      <c r="AH246" s="152">
        <f t="shared" si="145"/>
        <v>0</v>
      </c>
      <c r="AI246" s="152">
        <f t="shared" si="145"/>
        <v>28.533381444</v>
      </c>
    </row>
    <row r="247" spans="1:35" ht="47.25" x14ac:dyDescent="0.25">
      <c r="A247" s="58" t="s">
        <v>582</v>
      </c>
      <c r="B247" s="22" t="s">
        <v>583</v>
      </c>
      <c r="C247" s="23" t="s">
        <v>191</v>
      </c>
      <c r="D247" s="42" t="s">
        <v>192</v>
      </c>
      <c r="E247" s="42" t="s">
        <v>192</v>
      </c>
      <c r="F247" s="152" t="s">
        <v>192</v>
      </c>
      <c r="G247" s="152" t="s">
        <v>192</v>
      </c>
      <c r="H247" s="152" t="s">
        <v>192</v>
      </c>
      <c r="I247" s="152">
        <v>0</v>
      </c>
      <c r="J247" s="152">
        <v>0</v>
      </c>
      <c r="K247" s="152">
        <v>0</v>
      </c>
      <c r="L247" s="152">
        <v>0</v>
      </c>
      <c r="M247" s="152">
        <v>0</v>
      </c>
      <c r="N247" s="152">
        <v>0</v>
      </c>
      <c r="O247" s="152">
        <v>0</v>
      </c>
      <c r="P247" s="152">
        <v>0</v>
      </c>
      <c r="Q247" s="152">
        <v>0</v>
      </c>
      <c r="R247" s="152">
        <v>0</v>
      </c>
      <c r="S247" s="152">
        <v>0</v>
      </c>
      <c r="T247" s="152">
        <v>0</v>
      </c>
      <c r="U247" s="152">
        <v>0</v>
      </c>
      <c r="V247" s="152">
        <v>0</v>
      </c>
      <c r="W247" s="152">
        <v>0</v>
      </c>
      <c r="X247" s="152">
        <v>0</v>
      </c>
      <c r="Y247" s="152">
        <v>0</v>
      </c>
      <c r="Z247" s="152">
        <v>0</v>
      </c>
      <c r="AA247" s="152">
        <v>0</v>
      </c>
      <c r="AB247" s="152">
        <v>0</v>
      </c>
      <c r="AC247" s="152">
        <v>0</v>
      </c>
      <c r="AD247" s="152">
        <v>0</v>
      </c>
      <c r="AE247" s="152">
        <v>0</v>
      </c>
      <c r="AF247" s="152">
        <v>0</v>
      </c>
      <c r="AG247" s="152">
        <v>0</v>
      </c>
      <c r="AH247" s="152">
        <v>0</v>
      </c>
      <c r="AI247" s="152">
        <v>0</v>
      </c>
    </row>
    <row r="248" spans="1:35" ht="47.25" x14ac:dyDescent="0.25">
      <c r="A248" s="39" t="s">
        <v>584</v>
      </c>
      <c r="B248" s="40" t="s">
        <v>585</v>
      </c>
      <c r="C248" s="41" t="s">
        <v>191</v>
      </c>
      <c r="D248" s="42" t="s">
        <v>192</v>
      </c>
      <c r="E248" s="42" t="s">
        <v>192</v>
      </c>
      <c r="F248" s="152" t="s">
        <v>192</v>
      </c>
      <c r="G248" s="152" t="s">
        <v>192</v>
      </c>
      <c r="H248" s="152" t="s">
        <v>192</v>
      </c>
      <c r="I248" s="152">
        <f t="shared" ref="I248" si="146">SUM(I249:I250)</f>
        <v>750.54951812399997</v>
      </c>
      <c r="J248" s="152">
        <f>SUM(J249:J250)</f>
        <v>748.81778144399993</v>
      </c>
      <c r="K248" s="152">
        <f t="shared" ref="K248:AD248" si="147">SUM(K249:K250)</f>
        <v>0</v>
      </c>
      <c r="L248" s="152">
        <f t="shared" si="147"/>
        <v>0</v>
      </c>
      <c r="M248" s="152">
        <f t="shared" si="147"/>
        <v>0</v>
      </c>
      <c r="N248" s="152">
        <f t="shared" si="147"/>
        <v>0</v>
      </c>
      <c r="O248" s="152">
        <f t="shared" si="147"/>
        <v>0</v>
      </c>
      <c r="P248" s="152">
        <f t="shared" si="147"/>
        <v>0</v>
      </c>
      <c r="Q248" s="152">
        <f t="shared" si="147"/>
        <v>0</v>
      </c>
      <c r="R248" s="152">
        <f t="shared" si="147"/>
        <v>0</v>
      </c>
      <c r="S248" s="152">
        <f t="shared" si="147"/>
        <v>0</v>
      </c>
      <c r="T248" s="152">
        <f t="shared" si="147"/>
        <v>0</v>
      </c>
      <c r="U248" s="152">
        <f t="shared" si="147"/>
        <v>24.778581444</v>
      </c>
      <c r="V248" s="152">
        <f t="shared" si="147"/>
        <v>0</v>
      </c>
      <c r="W248" s="152">
        <f t="shared" si="147"/>
        <v>0</v>
      </c>
      <c r="X248" s="152">
        <f t="shared" si="147"/>
        <v>0</v>
      </c>
      <c r="Y248" s="152">
        <f t="shared" si="147"/>
        <v>24.778581444</v>
      </c>
      <c r="Z248" s="152">
        <f t="shared" si="147"/>
        <v>3.7547999999999999</v>
      </c>
      <c r="AA248" s="152">
        <f t="shared" si="147"/>
        <v>0</v>
      </c>
      <c r="AB248" s="152">
        <f t="shared" si="147"/>
        <v>0</v>
      </c>
      <c r="AC248" s="152">
        <f t="shared" si="147"/>
        <v>0</v>
      </c>
      <c r="AD248" s="152">
        <f t="shared" si="147"/>
        <v>3.7547999999999999</v>
      </c>
      <c r="AE248" s="152">
        <f t="shared" ref="AE248:AI248" si="148">SUM(AE249:AE250)</f>
        <v>28.533381444</v>
      </c>
      <c r="AF248" s="152">
        <f t="shared" si="148"/>
        <v>0</v>
      </c>
      <c r="AG248" s="152">
        <f t="shared" si="148"/>
        <v>0</v>
      </c>
      <c r="AH248" s="152">
        <f t="shared" si="148"/>
        <v>0</v>
      </c>
      <c r="AI248" s="152">
        <f t="shared" si="148"/>
        <v>28.533381444</v>
      </c>
    </row>
    <row r="249" spans="1:35" ht="47.25" x14ac:dyDescent="0.25">
      <c r="A249" s="27" t="s">
        <v>584</v>
      </c>
      <c r="B249" s="48" t="s">
        <v>586</v>
      </c>
      <c r="C249" s="49" t="s">
        <v>587</v>
      </c>
      <c r="D249" s="31">
        <v>2019</v>
      </c>
      <c r="E249" s="44">
        <v>2023</v>
      </c>
      <c r="F249" s="153" t="s">
        <v>192</v>
      </c>
      <c r="G249" s="153" t="s">
        <v>192</v>
      </c>
      <c r="H249" s="153" t="s">
        <v>192</v>
      </c>
      <c r="I249" s="158">
        <v>26.510318123999998</v>
      </c>
      <c r="J249" s="153">
        <v>24.778581444</v>
      </c>
      <c r="K249" s="153">
        <v>0</v>
      </c>
      <c r="L249" s="153">
        <v>0</v>
      </c>
      <c r="M249" s="153">
        <v>0</v>
      </c>
      <c r="N249" s="153">
        <v>0</v>
      </c>
      <c r="O249" s="153">
        <f>K249-N249</f>
        <v>0</v>
      </c>
      <c r="P249" s="153">
        <v>0</v>
      </c>
      <c r="Q249" s="153">
        <v>0</v>
      </c>
      <c r="R249" s="153">
        <v>0</v>
      </c>
      <c r="S249" s="153">
        <v>0</v>
      </c>
      <c r="T249" s="153">
        <f>P249-S249</f>
        <v>0</v>
      </c>
      <c r="U249" s="153">
        <v>24.778581444</v>
      </c>
      <c r="V249" s="153">
        <v>0</v>
      </c>
      <c r="W249" s="153">
        <v>0</v>
      </c>
      <c r="X249" s="153">
        <v>0</v>
      </c>
      <c r="Y249" s="153">
        <f>U249-X249</f>
        <v>24.778581444</v>
      </c>
      <c r="Z249" s="153">
        <v>0</v>
      </c>
      <c r="AA249" s="153">
        <v>0</v>
      </c>
      <c r="AB249" s="153">
        <v>0</v>
      </c>
      <c r="AC249" s="153">
        <v>0</v>
      </c>
      <c r="AD249" s="153">
        <f>Z249-AC249</f>
        <v>0</v>
      </c>
      <c r="AE249" s="37">
        <f t="shared" ref="AE249:AE250" si="149">K249+P249+U249+Z249</f>
        <v>24.778581444</v>
      </c>
      <c r="AF249" s="37">
        <f t="shared" ref="AF249:AF250" si="150">L249+Q249+V249+AA249</f>
        <v>0</v>
      </c>
      <c r="AG249" s="37">
        <f t="shared" ref="AG249:AG250" si="151">M249+R249+W249+AB249</f>
        <v>0</v>
      </c>
      <c r="AH249" s="37">
        <f t="shared" ref="AH249:AH250" si="152">N249+S249+X249+AC249</f>
        <v>0</v>
      </c>
      <c r="AI249" s="37">
        <f t="shared" ref="AI249:AI250" si="153">O249+T249+Y249+AD249</f>
        <v>24.778581444</v>
      </c>
    </row>
    <row r="250" spans="1:35" ht="31.5" x14ac:dyDescent="0.25">
      <c r="A250" s="27" t="s">
        <v>584</v>
      </c>
      <c r="B250" s="48" t="s">
        <v>588</v>
      </c>
      <c r="C250" s="49" t="s">
        <v>589</v>
      </c>
      <c r="D250" s="31">
        <v>2024</v>
      </c>
      <c r="E250" s="31">
        <v>2028</v>
      </c>
      <c r="F250" s="153" t="s">
        <v>192</v>
      </c>
      <c r="G250" s="153" t="s">
        <v>192</v>
      </c>
      <c r="H250" s="153" t="s">
        <v>192</v>
      </c>
      <c r="I250" s="153">
        <v>724.03919999999994</v>
      </c>
      <c r="J250" s="153">
        <v>724.03919999999994</v>
      </c>
      <c r="K250" s="153">
        <v>0</v>
      </c>
      <c r="L250" s="153">
        <v>0</v>
      </c>
      <c r="M250" s="153">
        <v>0</v>
      </c>
      <c r="N250" s="153">
        <v>0</v>
      </c>
      <c r="O250" s="153">
        <f>K250-N250</f>
        <v>0</v>
      </c>
      <c r="P250" s="153">
        <v>0</v>
      </c>
      <c r="Q250" s="153">
        <v>0</v>
      </c>
      <c r="R250" s="153">
        <v>0</v>
      </c>
      <c r="S250" s="153">
        <v>0</v>
      </c>
      <c r="T250" s="153">
        <f>P250-S250</f>
        <v>0</v>
      </c>
      <c r="U250" s="153">
        <v>0</v>
      </c>
      <c r="V250" s="153">
        <v>0</v>
      </c>
      <c r="W250" s="153">
        <v>0</v>
      </c>
      <c r="X250" s="153">
        <v>0</v>
      </c>
      <c r="Y250" s="153">
        <f>U250-X250</f>
        <v>0</v>
      </c>
      <c r="Z250" s="153">
        <v>3.7547999999999999</v>
      </c>
      <c r="AA250" s="153">
        <v>0</v>
      </c>
      <c r="AB250" s="153">
        <v>0</v>
      </c>
      <c r="AC250" s="153">
        <v>0</v>
      </c>
      <c r="AD250" s="153">
        <f>Z250-AC250</f>
        <v>3.7547999999999999</v>
      </c>
      <c r="AE250" s="37">
        <f t="shared" si="149"/>
        <v>3.7547999999999999</v>
      </c>
      <c r="AF250" s="37">
        <f t="shared" si="150"/>
        <v>0</v>
      </c>
      <c r="AG250" s="37">
        <f t="shared" si="151"/>
        <v>0</v>
      </c>
      <c r="AH250" s="37">
        <f t="shared" si="152"/>
        <v>0</v>
      </c>
      <c r="AI250" s="37">
        <f t="shared" si="153"/>
        <v>3.7547999999999999</v>
      </c>
    </row>
    <row r="251" spans="1:35" x14ac:dyDescent="0.25">
      <c r="A251" s="57" t="s">
        <v>180</v>
      </c>
      <c r="B251" s="22" t="s">
        <v>590</v>
      </c>
      <c r="C251" s="23" t="s">
        <v>191</v>
      </c>
      <c r="D251" s="42" t="s">
        <v>192</v>
      </c>
      <c r="E251" s="42" t="s">
        <v>192</v>
      </c>
      <c r="F251" s="152" t="s">
        <v>192</v>
      </c>
      <c r="G251" s="152" t="s">
        <v>192</v>
      </c>
      <c r="H251" s="152" t="s">
        <v>192</v>
      </c>
      <c r="I251" s="152">
        <v>0</v>
      </c>
      <c r="J251" s="152">
        <v>0</v>
      </c>
      <c r="K251" s="152">
        <v>0</v>
      </c>
      <c r="L251" s="152">
        <v>0</v>
      </c>
      <c r="M251" s="152">
        <v>0</v>
      </c>
      <c r="N251" s="152">
        <v>0</v>
      </c>
      <c r="O251" s="152">
        <v>0</v>
      </c>
      <c r="P251" s="152">
        <v>0</v>
      </c>
      <c r="Q251" s="152">
        <v>0</v>
      </c>
      <c r="R251" s="152">
        <v>0</v>
      </c>
      <c r="S251" s="152">
        <v>0</v>
      </c>
      <c r="T251" s="152">
        <v>0</v>
      </c>
      <c r="U251" s="152">
        <v>0</v>
      </c>
      <c r="V251" s="152">
        <v>0</v>
      </c>
      <c r="W251" s="152">
        <v>0</v>
      </c>
      <c r="X251" s="152">
        <v>0</v>
      </c>
      <c r="Y251" s="152">
        <v>0</v>
      </c>
      <c r="Z251" s="152">
        <v>0</v>
      </c>
      <c r="AA251" s="152">
        <v>0</v>
      </c>
      <c r="AB251" s="152">
        <v>0</v>
      </c>
      <c r="AC251" s="152">
        <v>0</v>
      </c>
      <c r="AD251" s="152">
        <v>0</v>
      </c>
      <c r="AE251" s="152">
        <v>0</v>
      </c>
      <c r="AF251" s="152">
        <v>0</v>
      </c>
      <c r="AG251" s="152">
        <v>0</v>
      </c>
      <c r="AH251" s="152">
        <v>0</v>
      </c>
      <c r="AI251" s="152">
        <v>0</v>
      </c>
    </row>
    <row r="252" spans="1:35" ht="47.25" x14ac:dyDescent="0.25">
      <c r="A252" s="58" t="s">
        <v>591</v>
      </c>
      <c r="B252" s="22" t="s">
        <v>583</v>
      </c>
      <c r="C252" s="23" t="s">
        <v>191</v>
      </c>
      <c r="D252" s="42" t="s">
        <v>192</v>
      </c>
      <c r="E252" s="42" t="s">
        <v>192</v>
      </c>
      <c r="F252" s="152" t="s">
        <v>192</v>
      </c>
      <c r="G252" s="152" t="s">
        <v>192</v>
      </c>
      <c r="H252" s="152" t="s">
        <v>192</v>
      </c>
      <c r="I252" s="152">
        <v>0</v>
      </c>
      <c r="J252" s="152">
        <v>0</v>
      </c>
      <c r="K252" s="152">
        <v>0</v>
      </c>
      <c r="L252" s="152">
        <v>0</v>
      </c>
      <c r="M252" s="152">
        <v>0</v>
      </c>
      <c r="N252" s="152">
        <v>0</v>
      </c>
      <c r="O252" s="152">
        <v>0</v>
      </c>
      <c r="P252" s="152">
        <v>0</v>
      </c>
      <c r="Q252" s="152">
        <v>0</v>
      </c>
      <c r="R252" s="152">
        <v>0</v>
      </c>
      <c r="S252" s="152">
        <v>0</v>
      </c>
      <c r="T252" s="152">
        <v>0</v>
      </c>
      <c r="U252" s="152">
        <v>0</v>
      </c>
      <c r="V252" s="152">
        <v>0</v>
      </c>
      <c r="W252" s="152">
        <v>0</v>
      </c>
      <c r="X252" s="152">
        <v>0</v>
      </c>
      <c r="Y252" s="152">
        <v>0</v>
      </c>
      <c r="Z252" s="152">
        <v>0</v>
      </c>
      <c r="AA252" s="152">
        <v>0</v>
      </c>
      <c r="AB252" s="152">
        <v>0</v>
      </c>
      <c r="AC252" s="152">
        <v>0</v>
      </c>
      <c r="AD252" s="152">
        <v>0</v>
      </c>
      <c r="AE252" s="152">
        <v>0</v>
      </c>
      <c r="AF252" s="152">
        <v>0</v>
      </c>
      <c r="AG252" s="152">
        <v>0</v>
      </c>
      <c r="AH252" s="152">
        <v>0</v>
      </c>
      <c r="AI252" s="152">
        <v>0</v>
      </c>
    </row>
    <row r="253" spans="1:35" ht="47.25" x14ac:dyDescent="0.25">
      <c r="A253" s="58" t="s">
        <v>592</v>
      </c>
      <c r="B253" s="40" t="s">
        <v>585</v>
      </c>
      <c r="C253" s="23" t="s">
        <v>191</v>
      </c>
      <c r="D253" s="42" t="s">
        <v>192</v>
      </c>
      <c r="E253" s="42" t="s">
        <v>192</v>
      </c>
      <c r="F253" s="152" t="s">
        <v>192</v>
      </c>
      <c r="G253" s="152" t="s">
        <v>192</v>
      </c>
      <c r="H253" s="152" t="s">
        <v>192</v>
      </c>
      <c r="I253" s="152">
        <v>0</v>
      </c>
      <c r="J253" s="152">
        <v>0</v>
      </c>
      <c r="K253" s="152">
        <v>0</v>
      </c>
      <c r="L253" s="152">
        <v>0</v>
      </c>
      <c r="M253" s="152">
        <v>0</v>
      </c>
      <c r="N253" s="152">
        <v>0</v>
      </c>
      <c r="O253" s="152">
        <v>0</v>
      </c>
      <c r="P253" s="152">
        <v>0</v>
      </c>
      <c r="Q253" s="152">
        <v>0</v>
      </c>
      <c r="R253" s="152">
        <v>0</v>
      </c>
      <c r="S253" s="152">
        <v>0</v>
      </c>
      <c r="T253" s="152">
        <v>0</v>
      </c>
      <c r="U253" s="152">
        <v>0</v>
      </c>
      <c r="V253" s="152">
        <v>0</v>
      </c>
      <c r="W253" s="152">
        <v>0</v>
      </c>
      <c r="X253" s="152">
        <v>0</v>
      </c>
      <c r="Y253" s="152">
        <v>0</v>
      </c>
      <c r="Z253" s="152">
        <v>0</v>
      </c>
      <c r="AA253" s="152">
        <v>0</v>
      </c>
      <c r="AB253" s="152">
        <v>0</v>
      </c>
      <c r="AC253" s="152">
        <v>0</v>
      </c>
      <c r="AD253" s="152">
        <v>0</v>
      </c>
      <c r="AE253" s="152">
        <v>0</v>
      </c>
      <c r="AF253" s="152">
        <v>0</v>
      </c>
      <c r="AG253" s="152">
        <v>0</v>
      </c>
      <c r="AH253" s="152">
        <v>0</v>
      </c>
      <c r="AI253" s="152">
        <v>0</v>
      </c>
    </row>
    <row r="254" spans="1:35" x14ac:dyDescent="0.25">
      <c r="A254" s="21" t="s">
        <v>593</v>
      </c>
      <c r="B254" s="22" t="s">
        <v>594</v>
      </c>
      <c r="C254" s="23" t="s">
        <v>191</v>
      </c>
      <c r="D254" s="42" t="s">
        <v>192</v>
      </c>
      <c r="E254" s="42" t="s">
        <v>192</v>
      </c>
      <c r="F254" s="152" t="s">
        <v>192</v>
      </c>
      <c r="G254" s="152">
        <f>SUM(G255,G256,G258,G261)</f>
        <v>3781.0037100045993</v>
      </c>
      <c r="H254" s="152" t="s">
        <v>192</v>
      </c>
      <c r="I254" s="152">
        <f t="shared" ref="I254:J254" si="154">I255+I256+I258+I261</f>
        <v>5908.9646862440632</v>
      </c>
      <c r="J254" s="152">
        <f t="shared" si="154"/>
        <v>3948.2577369240635</v>
      </c>
      <c r="K254" s="152">
        <f t="shared" ref="K254:AD254" si="155">K255+K256+K258+K261</f>
        <v>960.67019199049992</v>
      </c>
      <c r="L254" s="152">
        <f t="shared" si="155"/>
        <v>0</v>
      </c>
      <c r="M254" s="152">
        <f t="shared" si="155"/>
        <v>0</v>
      </c>
      <c r="N254" s="152">
        <f t="shared" si="155"/>
        <v>640.71635315983326</v>
      </c>
      <c r="O254" s="152">
        <f t="shared" si="155"/>
        <v>319.95383883066654</v>
      </c>
      <c r="P254" s="152">
        <f t="shared" si="155"/>
        <v>237.51974714539199</v>
      </c>
      <c r="Q254" s="152">
        <f t="shared" si="155"/>
        <v>0</v>
      </c>
      <c r="R254" s="152">
        <f t="shared" si="155"/>
        <v>0</v>
      </c>
      <c r="S254" s="152">
        <f t="shared" si="155"/>
        <v>188.14598127116003</v>
      </c>
      <c r="T254" s="152">
        <f t="shared" si="155"/>
        <v>49.373765874231971</v>
      </c>
      <c r="U254" s="152">
        <f t="shared" si="155"/>
        <v>182.77490463319998</v>
      </c>
      <c r="V254" s="152">
        <f t="shared" si="155"/>
        <v>0</v>
      </c>
      <c r="W254" s="152">
        <f t="shared" si="155"/>
        <v>0</v>
      </c>
      <c r="X254" s="152">
        <f t="shared" si="155"/>
        <v>155.713531321</v>
      </c>
      <c r="Y254" s="152">
        <f t="shared" si="155"/>
        <v>27.061373312199976</v>
      </c>
      <c r="Z254" s="152">
        <f t="shared" si="155"/>
        <v>103.9179059452</v>
      </c>
      <c r="AA254" s="152">
        <f t="shared" si="155"/>
        <v>0</v>
      </c>
      <c r="AB254" s="152">
        <f t="shared" si="155"/>
        <v>0</v>
      </c>
      <c r="AC254" s="152">
        <f t="shared" si="155"/>
        <v>88.211359411000004</v>
      </c>
      <c r="AD254" s="152">
        <f t="shared" si="155"/>
        <v>15.706546534199997</v>
      </c>
      <c r="AE254" s="152">
        <f t="shared" ref="AE254:AI254" si="156">AE255+AE256+AE258+AE261</f>
        <v>1484.882749714292</v>
      </c>
      <c r="AF254" s="152">
        <f t="shared" si="156"/>
        <v>0</v>
      </c>
      <c r="AG254" s="152">
        <f t="shared" si="156"/>
        <v>0</v>
      </c>
      <c r="AH254" s="152">
        <f t="shared" si="156"/>
        <v>1072.7872251629933</v>
      </c>
      <c r="AI254" s="152">
        <f t="shared" si="156"/>
        <v>412.09552455129847</v>
      </c>
    </row>
    <row r="255" spans="1:35" ht="31.5" x14ac:dyDescent="0.25">
      <c r="A255" s="21" t="s">
        <v>595</v>
      </c>
      <c r="B255" s="22" t="s">
        <v>596</v>
      </c>
      <c r="C255" s="23" t="s">
        <v>191</v>
      </c>
      <c r="D255" s="42" t="s">
        <v>192</v>
      </c>
      <c r="E255" s="42" t="s">
        <v>192</v>
      </c>
      <c r="F255" s="152" t="s">
        <v>192</v>
      </c>
      <c r="G255" s="152" t="s">
        <v>192</v>
      </c>
      <c r="H255" s="152" t="s">
        <v>192</v>
      </c>
      <c r="I255" s="152">
        <v>0</v>
      </c>
      <c r="J255" s="152">
        <v>0</v>
      </c>
      <c r="K255" s="152">
        <v>0</v>
      </c>
      <c r="L255" s="152">
        <v>0</v>
      </c>
      <c r="M255" s="152">
        <v>0</v>
      </c>
      <c r="N255" s="152">
        <v>0</v>
      </c>
      <c r="O255" s="152">
        <v>0</v>
      </c>
      <c r="P255" s="152">
        <v>0</v>
      </c>
      <c r="Q255" s="152">
        <v>0</v>
      </c>
      <c r="R255" s="152">
        <v>0</v>
      </c>
      <c r="S255" s="152">
        <v>0</v>
      </c>
      <c r="T255" s="152">
        <v>0</v>
      </c>
      <c r="U255" s="152">
        <v>0</v>
      </c>
      <c r="V255" s="152">
        <v>0</v>
      </c>
      <c r="W255" s="152">
        <v>0</v>
      </c>
      <c r="X255" s="152">
        <v>0</v>
      </c>
      <c r="Y255" s="152">
        <v>0</v>
      </c>
      <c r="Z255" s="152">
        <v>0</v>
      </c>
      <c r="AA255" s="152">
        <v>0</v>
      </c>
      <c r="AB255" s="152">
        <v>0</v>
      </c>
      <c r="AC255" s="152">
        <v>0</v>
      </c>
      <c r="AD255" s="152">
        <v>0</v>
      </c>
      <c r="AE255" s="152">
        <v>0</v>
      </c>
      <c r="AF255" s="152">
        <v>0</v>
      </c>
      <c r="AG255" s="152">
        <v>0</v>
      </c>
      <c r="AH255" s="152">
        <v>0</v>
      </c>
      <c r="AI255" s="152">
        <v>0</v>
      </c>
    </row>
    <row r="256" spans="1:35" x14ac:dyDescent="0.25">
      <c r="A256" s="21" t="s">
        <v>597</v>
      </c>
      <c r="B256" s="22" t="s">
        <v>598</v>
      </c>
      <c r="C256" s="23" t="s">
        <v>191</v>
      </c>
      <c r="D256" s="42" t="s">
        <v>192</v>
      </c>
      <c r="E256" s="42" t="s">
        <v>192</v>
      </c>
      <c r="F256" s="152" t="s">
        <v>192</v>
      </c>
      <c r="G256" s="152" t="s">
        <v>192</v>
      </c>
      <c r="H256" s="152" t="s">
        <v>192</v>
      </c>
      <c r="I256" s="152">
        <f t="shared" ref="I256:J256" si="157">SUM(I257:I257)</f>
        <v>599.44512506399985</v>
      </c>
      <c r="J256" s="152">
        <f t="shared" si="157"/>
        <v>569.59023789399987</v>
      </c>
      <c r="K256" s="152">
        <f t="shared" ref="K256:AI256" si="158">SUM(K257:K257)</f>
        <v>569.59023789399987</v>
      </c>
      <c r="L256" s="152">
        <f t="shared" si="158"/>
        <v>0</v>
      </c>
      <c r="M256" s="152">
        <f t="shared" si="158"/>
        <v>0</v>
      </c>
      <c r="N256" s="152">
        <f t="shared" si="158"/>
        <v>474.65853157833328</v>
      </c>
      <c r="O256" s="152">
        <f t="shared" si="158"/>
        <v>94.931706315666588</v>
      </c>
      <c r="P256" s="152">
        <f t="shared" si="158"/>
        <v>0</v>
      </c>
      <c r="Q256" s="152">
        <f t="shared" si="158"/>
        <v>0</v>
      </c>
      <c r="R256" s="152">
        <f t="shared" si="158"/>
        <v>0</v>
      </c>
      <c r="S256" s="152">
        <f t="shared" si="158"/>
        <v>0</v>
      </c>
      <c r="T256" s="152">
        <f t="shared" si="158"/>
        <v>0</v>
      </c>
      <c r="U256" s="152">
        <f t="shared" si="158"/>
        <v>0</v>
      </c>
      <c r="V256" s="152">
        <f t="shared" si="158"/>
        <v>0</v>
      </c>
      <c r="W256" s="152">
        <f t="shared" si="158"/>
        <v>0</v>
      </c>
      <c r="X256" s="152">
        <f t="shared" si="158"/>
        <v>0</v>
      </c>
      <c r="Y256" s="152">
        <f t="shared" si="158"/>
        <v>0</v>
      </c>
      <c r="Z256" s="152">
        <f t="shared" si="158"/>
        <v>0</v>
      </c>
      <c r="AA256" s="152">
        <f t="shared" si="158"/>
        <v>0</v>
      </c>
      <c r="AB256" s="152">
        <f t="shared" si="158"/>
        <v>0</v>
      </c>
      <c r="AC256" s="152">
        <f t="shared" si="158"/>
        <v>0</v>
      </c>
      <c r="AD256" s="152">
        <f t="shared" si="158"/>
        <v>0</v>
      </c>
      <c r="AE256" s="152">
        <f t="shared" si="158"/>
        <v>569.59023789399987</v>
      </c>
      <c r="AF256" s="152">
        <f t="shared" si="158"/>
        <v>0</v>
      </c>
      <c r="AG256" s="152">
        <f t="shared" si="158"/>
        <v>0</v>
      </c>
      <c r="AH256" s="152">
        <f t="shared" si="158"/>
        <v>474.65853157833328</v>
      </c>
      <c r="AI256" s="152">
        <f t="shared" si="158"/>
        <v>94.931706315666588</v>
      </c>
    </row>
    <row r="257" spans="1:35" ht="47.25" x14ac:dyDescent="0.25">
      <c r="A257" s="27" t="s">
        <v>597</v>
      </c>
      <c r="B257" s="43" t="s">
        <v>2334</v>
      </c>
      <c r="C257" s="49" t="s">
        <v>599</v>
      </c>
      <c r="D257" s="31">
        <v>2016</v>
      </c>
      <c r="E257" s="31">
        <v>2022</v>
      </c>
      <c r="F257" s="153" t="s">
        <v>192</v>
      </c>
      <c r="G257" s="153">
        <v>576.89396999999997</v>
      </c>
      <c r="H257" s="154" t="s">
        <v>3766</v>
      </c>
      <c r="I257" s="158">
        <v>599.44512506399985</v>
      </c>
      <c r="J257" s="153">
        <v>569.59023789399987</v>
      </c>
      <c r="K257" s="153">
        <v>569.59023789399987</v>
      </c>
      <c r="L257" s="153">
        <v>0</v>
      </c>
      <c r="M257" s="153">
        <v>0</v>
      </c>
      <c r="N257" s="153">
        <v>474.65853157833328</v>
      </c>
      <c r="O257" s="153">
        <f>K257-N257</f>
        <v>94.931706315666588</v>
      </c>
      <c r="P257" s="153">
        <v>0</v>
      </c>
      <c r="Q257" s="153">
        <v>0</v>
      </c>
      <c r="R257" s="153">
        <v>0</v>
      </c>
      <c r="S257" s="153">
        <v>0</v>
      </c>
      <c r="T257" s="153">
        <f>P257-S257</f>
        <v>0</v>
      </c>
      <c r="U257" s="153">
        <v>0</v>
      </c>
      <c r="V257" s="153">
        <v>0</v>
      </c>
      <c r="W257" s="153">
        <v>0</v>
      </c>
      <c r="X257" s="153">
        <v>0</v>
      </c>
      <c r="Y257" s="153">
        <f>U257-X257</f>
        <v>0</v>
      </c>
      <c r="Z257" s="153">
        <v>0</v>
      </c>
      <c r="AA257" s="153">
        <v>0</v>
      </c>
      <c r="AB257" s="153">
        <v>0</v>
      </c>
      <c r="AC257" s="153">
        <v>0</v>
      </c>
      <c r="AD257" s="153">
        <f>Z257-AC257</f>
        <v>0</v>
      </c>
      <c r="AE257" s="37">
        <f>K257+P257+U257+Z257</f>
        <v>569.59023789399987</v>
      </c>
      <c r="AF257" s="37">
        <f t="shared" ref="AF257" si="159">L257+Q257+V257+AA257</f>
        <v>0</v>
      </c>
      <c r="AG257" s="37">
        <f t="shared" ref="AG257" si="160">M257+R257+W257+AB257</f>
        <v>0</v>
      </c>
      <c r="AH257" s="37">
        <f t="shared" ref="AH257" si="161">N257+S257+X257+AC257</f>
        <v>474.65853157833328</v>
      </c>
      <c r="AI257" s="37">
        <f t="shared" ref="AI257" si="162">O257+T257+Y257+AD257</f>
        <v>94.931706315666588</v>
      </c>
    </row>
    <row r="258" spans="1:35" ht="31.5" x14ac:dyDescent="0.25">
      <c r="A258" s="39" t="s">
        <v>600</v>
      </c>
      <c r="B258" s="40" t="s">
        <v>601</v>
      </c>
      <c r="C258" s="41" t="s">
        <v>191</v>
      </c>
      <c r="D258" s="42" t="s">
        <v>192</v>
      </c>
      <c r="E258" s="42" t="s">
        <v>192</v>
      </c>
      <c r="F258" s="152" t="s">
        <v>192</v>
      </c>
      <c r="G258" s="152">
        <f>SUM(G259:G260)</f>
        <v>854.16563000459996</v>
      </c>
      <c r="H258" s="152" t="s">
        <v>192</v>
      </c>
      <c r="I258" s="152">
        <f t="shared" ref="I258:J258" si="163">SUM(I259:I260)</f>
        <v>1004.2424189099919</v>
      </c>
      <c r="J258" s="152">
        <f t="shared" si="163"/>
        <v>258.45967951999177</v>
      </c>
      <c r="K258" s="152">
        <f t="shared" ref="K258:AI258" si="164">SUM(K259:K260)</f>
        <v>212.0688691698</v>
      </c>
      <c r="L258" s="152">
        <f t="shared" si="164"/>
        <v>0</v>
      </c>
      <c r="M258" s="152">
        <f t="shared" si="164"/>
        <v>0</v>
      </c>
      <c r="N258" s="152">
        <f t="shared" si="164"/>
        <v>84.131131849833338</v>
      </c>
      <c r="O258" s="152">
        <f t="shared" si="164"/>
        <v>127.93773731996664</v>
      </c>
      <c r="P258" s="152">
        <f t="shared" si="164"/>
        <v>14.369766070191986</v>
      </c>
      <c r="Q258" s="152">
        <f t="shared" si="164"/>
        <v>0</v>
      </c>
      <c r="R258" s="152">
        <f t="shared" si="164"/>
        <v>0</v>
      </c>
      <c r="S258" s="152">
        <f t="shared" si="164"/>
        <v>1.17813839016</v>
      </c>
      <c r="T258" s="152">
        <f t="shared" si="164"/>
        <v>13.191627680031985</v>
      </c>
      <c r="U258" s="152">
        <f t="shared" si="164"/>
        <v>0</v>
      </c>
      <c r="V258" s="152">
        <f t="shared" si="164"/>
        <v>0</v>
      </c>
      <c r="W258" s="152">
        <f t="shared" si="164"/>
        <v>0</v>
      </c>
      <c r="X258" s="152">
        <f t="shared" si="164"/>
        <v>0</v>
      </c>
      <c r="Y258" s="152">
        <f t="shared" si="164"/>
        <v>0</v>
      </c>
      <c r="Z258" s="152">
        <f t="shared" si="164"/>
        <v>0</v>
      </c>
      <c r="AA258" s="152">
        <f t="shared" si="164"/>
        <v>0</v>
      </c>
      <c r="AB258" s="152">
        <f t="shared" si="164"/>
        <v>0</v>
      </c>
      <c r="AC258" s="152">
        <f t="shared" si="164"/>
        <v>0</v>
      </c>
      <c r="AD258" s="152">
        <f t="shared" si="164"/>
        <v>0</v>
      </c>
      <c r="AE258" s="152">
        <f t="shared" si="164"/>
        <v>226.43863523999195</v>
      </c>
      <c r="AF258" s="152">
        <f t="shared" si="164"/>
        <v>0</v>
      </c>
      <c r="AG258" s="152">
        <f t="shared" si="164"/>
        <v>0</v>
      </c>
      <c r="AH258" s="152">
        <f t="shared" si="164"/>
        <v>85.309270239993339</v>
      </c>
      <c r="AI258" s="152">
        <f t="shared" si="164"/>
        <v>141.12936499999864</v>
      </c>
    </row>
    <row r="259" spans="1:35" ht="63" x14ac:dyDescent="0.25">
      <c r="A259" s="27" t="s">
        <v>600</v>
      </c>
      <c r="B259" s="59" t="s">
        <v>602</v>
      </c>
      <c r="C259" s="46" t="s">
        <v>603</v>
      </c>
      <c r="D259" s="31">
        <v>2016</v>
      </c>
      <c r="E259" s="44">
        <v>2025</v>
      </c>
      <c r="F259" s="153" t="s">
        <v>192</v>
      </c>
      <c r="G259" s="153">
        <f>592.851*1.18</f>
        <v>699.56417999999996</v>
      </c>
      <c r="H259" s="154" t="s">
        <v>292</v>
      </c>
      <c r="I259" s="158">
        <v>826.14564603199995</v>
      </c>
      <c r="J259" s="153">
        <v>176.0727103119998</v>
      </c>
      <c r="K259" s="153">
        <v>131.09566602999999</v>
      </c>
      <c r="L259" s="153">
        <v>0</v>
      </c>
      <c r="M259" s="153">
        <v>0</v>
      </c>
      <c r="N259" s="153">
        <v>16.541304050000001</v>
      </c>
      <c r="O259" s="153">
        <f>K259-N259</f>
        <v>114.55436197999998</v>
      </c>
      <c r="P259" s="153">
        <v>12.956000002000005</v>
      </c>
      <c r="Q259" s="153">
        <v>0</v>
      </c>
      <c r="R259" s="153">
        <v>0</v>
      </c>
      <c r="S259" s="153">
        <v>0</v>
      </c>
      <c r="T259" s="153">
        <f>P259-S259</f>
        <v>12.956000002000005</v>
      </c>
      <c r="U259" s="153">
        <v>0</v>
      </c>
      <c r="V259" s="153">
        <v>0</v>
      </c>
      <c r="W259" s="153">
        <v>0</v>
      </c>
      <c r="X259" s="153">
        <v>0</v>
      </c>
      <c r="Y259" s="153">
        <f>U259-X259</f>
        <v>0</v>
      </c>
      <c r="Z259" s="153">
        <v>0</v>
      </c>
      <c r="AA259" s="153">
        <v>0</v>
      </c>
      <c r="AB259" s="153">
        <v>0</v>
      </c>
      <c r="AC259" s="153">
        <v>0</v>
      </c>
      <c r="AD259" s="153">
        <f>Z259-AC259</f>
        <v>0</v>
      </c>
      <c r="AE259" s="37">
        <f t="shared" ref="AE259:AE260" si="165">K259+P259+U259+Z259</f>
        <v>144.05166603199999</v>
      </c>
      <c r="AF259" s="37">
        <f t="shared" ref="AF259:AF260" si="166">L259+Q259+V259+AA259</f>
        <v>0</v>
      </c>
      <c r="AG259" s="37">
        <f t="shared" ref="AG259:AG260" si="167">M259+R259+W259+AB259</f>
        <v>0</v>
      </c>
      <c r="AH259" s="37">
        <f t="shared" ref="AH259:AH260" si="168">N259+S259+X259+AC259</f>
        <v>16.541304050000001</v>
      </c>
      <c r="AI259" s="37">
        <f t="shared" ref="AI259:AI260" si="169">O259+T259+Y259+AD259</f>
        <v>127.51036198199999</v>
      </c>
    </row>
    <row r="260" spans="1:35" ht="47.25" x14ac:dyDescent="0.25">
      <c r="A260" s="27" t="s">
        <v>600</v>
      </c>
      <c r="B260" s="59" t="s">
        <v>604</v>
      </c>
      <c r="C260" s="49" t="s">
        <v>605</v>
      </c>
      <c r="D260" s="31">
        <v>2017</v>
      </c>
      <c r="E260" s="31">
        <v>2022</v>
      </c>
      <c r="F260" s="153" t="s">
        <v>192</v>
      </c>
      <c r="G260" s="155">
        <f>131.01817797*1.18</f>
        <v>154.6014500046</v>
      </c>
      <c r="H260" s="154" t="s">
        <v>606</v>
      </c>
      <c r="I260" s="158">
        <v>178.09677287799198</v>
      </c>
      <c r="J260" s="153">
        <v>82.386969207991967</v>
      </c>
      <c r="K260" s="153">
        <v>80.973203139799992</v>
      </c>
      <c r="L260" s="153">
        <v>0</v>
      </c>
      <c r="M260" s="153">
        <v>0</v>
      </c>
      <c r="N260" s="153">
        <v>67.58982779983333</v>
      </c>
      <c r="O260" s="153">
        <f>K260-N260</f>
        <v>13.383375339966662</v>
      </c>
      <c r="P260" s="153">
        <v>1.4137660681919799</v>
      </c>
      <c r="Q260" s="153">
        <v>0</v>
      </c>
      <c r="R260" s="153">
        <v>0</v>
      </c>
      <c r="S260" s="153">
        <v>1.17813839016</v>
      </c>
      <c r="T260" s="153">
        <f>P260-S260</f>
        <v>0.23562767803197993</v>
      </c>
      <c r="U260" s="153">
        <v>0</v>
      </c>
      <c r="V260" s="153">
        <v>0</v>
      </c>
      <c r="W260" s="153">
        <v>0</v>
      </c>
      <c r="X260" s="153">
        <v>0</v>
      </c>
      <c r="Y260" s="153">
        <f>U260-X260</f>
        <v>0</v>
      </c>
      <c r="Z260" s="153">
        <v>0</v>
      </c>
      <c r="AA260" s="153">
        <v>0</v>
      </c>
      <c r="AB260" s="153">
        <v>0</v>
      </c>
      <c r="AC260" s="153">
        <v>0</v>
      </c>
      <c r="AD260" s="153">
        <f>Z260-AC260</f>
        <v>0</v>
      </c>
      <c r="AE260" s="37">
        <f t="shared" si="165"/>
        <v>82.386969207991967</v>
      </c>
      <c r="AF260" s="37">
        <f t="shared" si="166"/>
        <v>0</v>
      </c>
      <c r="AG260" s="37">
        <f t="shared" si="167"/>
        <v>0</v>
      </c>
      <c r="AH260" s="37">
        <f t="shared" si="168"/>
        <v>68.767966189993331</v>
      </c>
      <c r="AI260" s="37">
        <f t="shared" si="169"/>
        <v>13.619003017998642</v>
      </c>
    </row>
    <row r="261" spans="1:35" x14ac:dyDescent="0.25">
      <c r="A261" s="21" t="s">
        <v>607</v>
      </c>
      <c r="B261" s="22" t="s">
        <v>608</v>
      </c>
      <c r="C261" s="23" t="s">
        <v>191</v>
      </c>
      <c r="D261" s="42" t="s">
        <v>192</v>
      </c>
      <c r="E261" s="42" t="s">
        <v>192</v>
      </c>
      <c r="F261" s="152" t="s">
        <v>192</v>
      </c>
      <c r="G261" s="152">
        <f>SUM(G262:G270)</f>
        <v>2926.8380799999995</v>
      </c>
      <c r="H261" s="152" t="s">
        <v>192</v>
      </c>
      <c r="I261" s="152">
        <f t="shared" ref="I261:J261" si="170">SUM(I262:I270)</f>
        <v>4305.2771422700716</v>
      </c>
      <c r="J261" s="152">
        <f t="shared" si="170"/>
        <v>3120.2078195100717</v>
      </c>
      <c r="K261" s="152">
        <f t="shared" ref="K261:AI261" si="171">SUM(K262:K270)</f>
        <v>179.01108492670002</v>
      </c>
      <c r="L261" s="152">
        <f t="shared" si="171"/>
        <v>0</v>
      </c>
      <c r="M261" s="152">
        <f t="shared" si="171"/>
        <v>0</v>
      </c>
      <c r="N261" s="152">
        <f t="shared" si="171"/>
        <v>81.92668973166667</v>
      </c>
      <c r="O261" s="152">
        <f t="shared" si="171"/>
        <v>97.084395195033338</v>
      </c>
      <c r="P261" s="152">
        <f t="shared" si="171"/>
        <v>223.1499810752</v>
      </c>
      <c r="Q261" s="152">
        <f t="shared" si="171"/>
        <v>0</v>
      </c>
      <c r="R261" s="152">
        <f t="shared" si="171"/>
        <v>0</v>
      </c>
      <c r="S261" s="152">
        <f t="shared" si="171"/>
        <v>186.96784288100002</v>
      </c>
      <c r="T261" s="152">
        <f t="shared" si="171"/>
        <v>36.182138194199986</v>
      </c>
      <c r="U261" s="152">
        <f t="shared" si="171"/>
        <v>182.77490463319998</v>
      </c>
      <c r="V261" s="152">
        <f t="shared" si="171"/>
        <v>0</v>
      </c>
      <c r="W261" s="152">
        <f t="shared" si="171"/>
        <v>0</v>
      </c>
      <c r="X261" s="152">
        <f t="shared" si="171"/>
        <v>155.713531321</v>
      </c>
      <c r="Y261" s="152">
        <f t="shared" si="171"/>
        <v>27.061373312199976</v>
      </c>
      <c r="Z261" s="152">
        <f t="shared" si="171"/>
        <v>103.9179059452</v>
      </c>
      <c r="AA261" s="152">
        <f t="shared" si="171"/>
        <v>0</v>
      </c>
      <c r="AB261" s="152">
        <f t="shared" si="171"/>
        <v>0</v>
      </c>
      <c r="AC261" s="152">
        <f t="shared" si="171"/>
        <v>88.211359411000004</v>
      </c>
      <c r="AD261" s="152">
        <f t="shared" si="171"/>
        <v>15.706546534199997</v>
      </c>
      <c r="AE261" s="152">
        <f t="shared" si="171"/>
        <v>688.85387658030004</v>
      </c>
      <c r="AF261" s="152">
        <f t="shared" si="171"/>
        <v>0</v>
      </c>
      <c r="AG261" s="152">
        <f t="shared" si="171"/>
        <v>0</v>
      </c>
      <c r="AH261" s="152">
        <f t="shared" si="171"/>
        <v>512.81942334466669</v>
      </c>
      <c r="AI261" s="152">
        <f t="shared" si="171"/>
        <v>176.03445323563326</v>
      </c>
    </row>
    <row r="262" spans="1:35" ht="31.5" x14ac:dyDescent="0.25">
      <c r="A262" s="27" t="s">
        <v>607</v>
      </c>
      <c r="B262" s="28" t="s">
        <v>609</v>
      </c>
      <c r="C262" s="49" t="s">
        <v>610</v>
      </c>
      <c r="D262" s="31">
        <v>2010</v>
      </c>
      <c r="E262" s="31">
        <v>2031</v>
      </c>
      <c r="F262" s="153" t="s">
        <v>192</v>
      </c>
      <c r="G262" s="153">
        <v>956.79939000000002</v>
      </c>
      <c r="H262" s="154" t="s">
        <v>611</v>
      </c>
      <c r="I262" s="153">
        <v>1791.0005641759719</v>
      </c>
      <c r="J262" s="153">
        <v>1726.316855715972</v>
      </c>
      <c r="K262" s="153">
        <v>4.8616699999999993</v>
      </c>
      <c r="L262" s="153">
        <v>0</v>
      </c>
      <c r="M262" s="153">
        <v>0</v>
      </c>
      <c r="N262" s="153">
        <v>4.1616699999999991</v>
      </c>
      <c r="O262" s="153">
        <f t="shared" ref="O262:O270" si="172">K262-N262</f>
        <v>0.70000000000000018</v>
      </c>
      <c r="P262" s="153">
        <v>9.3470165292000065</v>
      </c>
      <c r="Q262" s="153">
        <v>0</v>
      </c>
      <c r="R262" s="153">
        <v>0</v>
      </c>
      <c r="S262" s="153">
        <v>7.7891804410000054</v>
      </c>
      <c r="T262" s="153">
        <f t="shared" ref="T262:T270" si="173">P262-S262</f>
        <v>1.5578360882000011</v>
      </c>
      <c r="U262" s="153">
        <v>28.902965290799997</v>
      </c>
      <c r="V262" s="153">
        <v>0</v>
      </c>
      <c r="W262" s="153">
        <v>0</v>
      </c>
      <c r="X262" s="153">
        <v>24.085804409000001</v>
      </c>
      <c r="Y262" s="153">
        <f t="shared" ref="Y262:Y270" si="174">U262-X262</f>
        <v>4.817160881799996</v>
      </c>
      <c r="Z262" s="153">
        <v>4.3960141799999981</v>
      </c>
      <c r="AA262" s="153">
        <v>0</v>
      </c>
      <c r="AB262" s="153">
        <v>0</v>
      </c>
      <c r="AC262" s="153">
        <v>3.6633451499999987</v>
      </c>
      <c r="AD262" s="153">
        <f t="shared" ref="AD262:AD270" si="175">Z262-AC262</f>
        <v>0.73266902999999939</v>
      </c>
      <c r="AE262" s="37">
        <f t="shared" ref="AE262:AE270" si="176">K262+P262+U262+Z262</f>
        <v>47.507666</v>
      </c>
      <c r="AF262" s="37">
        <f t="shared" ref="AF262:AF270" si="177">L262+Q262+V262+AA262</f>
        <v>0</v>
      </c>
      <c r="AG262" s="37">
        <f t="shared" ref="AG262:AG270" si="178">M262+R262+W262+AB262</f>
        <v>0</v>
      </c>
      <c r="AH262" s="37">
        <f t="shared" ref="AH262:AH270" si="179">N262+S262+X262+AC262</f>
        <v>39.700000000000003</v>
      </c>
      <c r="AI262" s="37">
        <f t="shared" ref="AI262:AI270" si="180">O262+T262+Y262+AD262</f>
        <v>7.8076659999999967</v>
      </c>
    </row>
    <row r="263" spans="1:35" ht="31.5" x14ac:dyDescent="0.25">
      <c r="A263" s="27" t="s">
        <v>607</v>
      </c>
      <c r="B263" s="28" t="s">
        <v>612</v>
      </c>
      <c r="C263" s="49" t="s">
        <v>613</v>
      </c>
      <c r="D263" s="31">
        <v>2005</v>
      </c>
      <c r="E263" s="31">
        <v>2023</v>
      </c>
      <c r="F263" s="153" t="s">
        <v>192</v>
      </c>
      <c r="G263" s="153">
        <v>438.53656999999998</v>
      </c>
      <c r="H263" s="154" t="s">
        <v>614</v>
      </c>
      <c r="I263" s="158">
        <v>467.54055574270001</v>
      </c>
      <c r="J263" s="153">
        <v>89.801926502700013</v>
      </c>
      <c r="K263" s="153">
        <v>69.334559746700009</v>
      </c>
      <c r="L263" s="153">
        <v>0</v>
      </c>
      <c r="M263" s="153">
        <v>0</v>
      </c>
      <c r="N263" s="153">
        <v>58.603773433333338</v>
      </c>
      <c r="O263" s="153">
        <f t="shared" si="172"/>
        <v>10.730786313366671</v>
      </c>
      <c r="P263" s="153">
        <v>13.049966756000011</v>
      </c>
      <c r="Q263" s="153">
        <v>0</v>
      </c>
      <c r="R263" s="153">
        <v>0</v>
      </c>
      <c r="S263" s="153">
        <v>10.935617983333342</v>
      </c>
      <c r="T263" s="153">
        <f t="shared" si="173"/>
        <v>2.1143487726666681</v>
      </c>
      <c r="U263" s="153">
        <v>7.4173999999999998</v>
      </c>
      <c r="V263" s="153">
        <v>0</v>
      </c>
      <c r="W263" s="153">
        <v>0</v>
      </c>
      <c r="X263" s="153">
        <v>6.1811666666666669</v>
      </c>
      <c r="Y263" s="153">
        <f t="shared" si="174"/>
        <v>1.2362333333333329</v>
      </c>
      <c r="Z263" s="153">
        <v>0</v>
      </c>
      <c r="AA263" s="153">
        <v>0</v>
      </c>
      <c r="AB263" s="153">
        <v>0</v>
      </c>
      <c r="AC263" s="153">
        <v>0</v>
      </c>
      <c r="AD263" s="153">
        <f t="shared" si="175"/>
        <v>0</v>
      </c>
      <c r="AE263" s="37">
        <f t="shared" si="176"/>
        <v>89.801926502700027</v>
      </c>
      <c r="AF263" s="37">
        <f t="shared" si="177"/>
        <v>0</v>
      </c>
      <c r="AG263" s="37">
        <f t="shared" si="178"/>
        <v>0</v>
      </c>
      <c r="AH263" s="37">
        <f t="shared" si="179"/>
        <v>75.720558083333344</v>
      </c>
      <c r="AI263" s="37">
        <f t="shared" si="180"/>
        <v>14.081368419366672</v>
      </c>
    </row>
    <row r="264" spans="1:35" ht="47.25" x14ac:dyDescent="0.25">
      <c r="A264" s="27" t="s">
        <v>607</v>
      </c>
      <c r="B264" s="28" t="s">
        <v>615</v>
      </c>
      <c r="C264" s="29" t="s">
        <v>616</v>
      </c>
      <c r="D264" s="31">
        <v>1995</v>
      </c>
      <c r="E264" s="31">
        <v>2031</v>
      </c>
      <c r="F264" s="153" t="s">
        <v>192</v>
      </c>
      <c r="G264" s="153">
        <v>179.02001999999999</v>
      </c>
      <c r="H264" s="154" t="s">
        <v>617</v>
      </c>
      <c r="I264" s="153">
        <v>276.1959566868</v>
      </c>
      <c r="J264" s="153">
        <v>216.8985292168</v>
      </c>
      <c r="K264" s="153">
        <v>0.33777994</v>
      </c>
      <c r="L264" s="153">
        <v>0</v>
      </c>
      <c r="M264" s="153">
        <v>0</v>
      </c>
      <c r="N264" s="153">
        <v>0.33777994</v>
      </c>
      <c r="O264" s="153">
        <f t="shared" si="172"/>
        <v>0</v>
      </c>
      <c r="P264" s="153">
        <v>0.35027778999999998</v>
      </c>
      <c r="Q264" s="153">
        <v>0</v>
      </c>
      <c r="R264" s="153">
        <v>0</v>
      </c>
      <c r="S264" s="153">
        <v>0.35027778999999998</v>
      </c>
      <c r="T264" s="153">
        <f t="shared" si="173"/>
        <v>0</v>
      </c>
      <c r="U264" s="153">
        <v>0.36358835</v>
      </c>
      <c r="V264" s="153">
        <v>0</v>
      </c>
      <c r="W264" s="153">
        <v>0</v>
      </c>
      <c r="X264" s="153">
        <v>0.36358835</v>
      </c>
      <c r="Y264" s="153">
        <f t="shared" si="174"/>
        <v>0</v>
      </c>
      <c r="Z264" s="153">
        <v>0.37740471000000003</v>
      </c>
      <c r="AA264" s="153">
        <v>0</v>
      </c>
      <c r="AB264" s="153">
        <v>0</v>
      </c>
      <c r="AC264" s="153">
        <v>0.37740471000000003</v>
      </c>
      <c r="AD264" s="153">
        <f t="shared" si="175"/>
        <v>0</v>
      </c>
      <c r="AE264" s="37">
        <f t="shared" si="176"/>
        <v>1.4290507899999998</v>
      </c>
      <c r="AF264" s="37">
        <f t="shared" si="177"/>
        <v>0</v>
      </c>
      <c r="AG264" s="37">
        <f t="shared" si="178"/>
        <v>0</v>
      </c>
      <c r="AH264" s="37">
        <f t="shared" si="179"/>
        <v>1.4290507899999998</v>
      </c>
      <c r="AI264" s="37">
        <f t="shared" si="180"/>
        <v>0</v>
      </c>
    </row>
    <row r="265" spans="1:35" ht="47.25" x14ac:dyDescent="0.25">
      <c r="A265" s="27" t="s">
        <v>607</v>
      </c>
      <c r="B265" s="28" t="s">
        <v>618</v>
      </c>
      <c r="C265" s="49" t="s">
        <v>619</v>
      </c>
      <c r="D265" s="31">
        <v>2022</v>
      </c>
      <c r="E265" s="31">
        <v>2023</v>
      </c>
      <c r="F265" s="153" t="s">
        <v>192</v>
      </c>
      <c r="G265" s="153" t="s">
        <v>192</v>
      </c>
      <c r="H265" s="153" t="s">
        <v>192</v>
      </c>
      <c r="I265" s="158">
        <v>12</v>
      </c>
      <c r="J265" s="153">
        <v>12</v>
      </c>
      <c r="K265" s="153">
        <v>0</v>
      </c>
      <c r="L265" s="153">
        <v>0</v>
      </c>
      <c r="M265" s="153">
        <v>0</v>
      </c>
      <c r="N265" s="153">
        <v>0</v>
      </c>
      <c r="O265" s="153">
        <f t="shared" si="172"/>
        <v>0</v>
      </c>
      <c r="P265" s="153">
        <v>11</v>
      </c>
      <c r="Q265" s="153">
        <v>0</v>
      </c>
      <c r="R265" s="153">
        <v>0</v>
      </c>
      <c r="S265" s="153">
        <v>9.1666666666666679</v>
      </c>
      <c r="T265" s="153">
        <f t="shared" si="173"/>
        <v>1.8333333333333321</v>
      </c>
      <c r="U265" s="153">
        <v>1</v>
      </c>
      <c r="V265" s="153">
        <v>0</v>
      </c>
      <c r="W265" s="153">
        <v>0</v>
      </c>
      <c r="X265" s="153">
        <v>0.83333333333333337</v>
      </c>
      <c r="Y265" s="153">
        <f t="shared" si="174"/>
        <v>0.16666666666666663</v>
      </c>
      <c r="Z265" s="153">
        <v>0</v>
      </c>
      <c r="AA265" s="153">
        <v>0</v>
      </c>
      <c r="AB265" s="153">
        <v>0</v>
      </c>
      <c r="AC265" s="153">
        <v>0</v>
      </c>
      <c r="AD265" s="153">
        <f t="shared" si="175"/>
        <v>0</v>
      </c>
      <c r="AE265" s="37">
        <f t="shared" si="176"/>
        <v>12</v>
      </c>
      <c r="AF265" s="37">
        <f t="shared" si="177"/>
        <v>0</v>
      </c>
      <c r="AG265" s="37">
        <f t="shared" si="178"/>
        <v>0</v>
      </c>
      <c r="AH265" s="37">
        <f t="shared" si="179"/>
        <v>10.000000000000002</v>
      </c>
      <c r="AI265" s="37">
        <f t="shared" si="180"/>
        <v>1.9999999999999987</v>
      </c>
    </row>
    <row r="266" spans="1:35" ht="47.25" x14ac:dyDescent="0.25">
      <c r="A266" s="27" t="s">
        <v>607</v>
      </c>
      <c r="B266" s="28" t="s">
        <v>620</v>
      </c>
      <c r="C266" s="49" t="s">
        <v>621</v>
      </c>
      <c r="D266" s="31">
        <v>2004</v>
      </c>
      <c r="E266" s="31">
        <v>2024</v>
      </c>
      <c r="F266" s="153" t="s">
        <v>192</v>
      </c>
      <c r="G266" s="153">
        <v>253.95089999999999</v>
      </c>
      <c r="H266" s="154" t="s">
        <v>622</v>
      </c>
      <c r="I266" s="158">
        <v>396.345642924</v>
      </c>
      <c r="J266" s="153">
        <v>244.31419135399997</v>
      </c>
      <c r="K266" s="153">
        <v>17.757510239999998</v>
      </c>
      <c r="L266" s="153">
        <v>0</v>
      </c>
      <c r="M266" s="153">
        <v>0</v>
      </c>
      <c r="N266" s="153">
        <v>15.2384252</v>
      </c>
      <c r="O266" s="153">
        <f t="shared" si="172"/>
        <v>2.5190850399999984</v>
      </c>
      <c r="P266" s="153">
        <v>189.40271999999999</v>
      </c>
      <c r="Q266" s="153">
        <v>0</v>
      </c>
      <c r="R266" s="153">
        <v>0</v>
      </c>
      <c r="S266" s="153">
        <v>158.7261</v>
      </c>
      <c r="T266" s="153">
        <f t="shared" si="173"/>
        <v>30.676619999999986</v>
      </c>
      <c r="U266" s="153">
        <v>35.043521113999986</v>
      </c>
      <c r="V266" s="153">
        <v>0</v>
      </c>
      <c r="W266" s="153">
        <v>0</v>
      </c>
      <c r="X266" s="153">
        <v>32.069425909999993</v>
      </c>
      <c r="Y266" s="153">
        <f t="shared" si="174"/>
        <v>2.9740952039999939</v>
      </c>
      <c r="Z266" s="153">
        <v>2.1104400000000023</v>
      </c>
      <c r="AA266" s="153">
        <v>0</v>
      </c>
      <c r="AB266" s="153">
        <v>0</v>
      </c>
      <c r="AC266" s="153">
        <v>1.7587000000000022</v>
      </c>
      <c r="AD266" s="153">
        <f t="shared" si="175"/>
        <v>0.35174000000000016</v>
      </c>
      <c r="AE266" s="37">
        <f t="shared" si="176"/>
        <v>244.31419135399997</v>
      </c>
      <c r="AF266" s="37">
        <f t="shared" si="177"/>
        <v>0</v>
      </c>
      <c r="AG266" s="37">
        <f t="shared" si="178"/>
        <v>0</v>
      </c>
      <c r="AH266" s="37">
        <f t="shared" si="179"/>
        <v>207.79265110999998</v>
      </c>
      <c r="AI266" s="37">
        <f t="shared" si="180"/>
        <v>36.521540243999979</v>
      </c>
    </row>
    <row r="267" spans="1:35" ht="31.5" x14ac:dyDescent="0.25">
      <c r="A267" s="27" t="s">
        <v>607</v>
      </c>
      <c r="B267" s="28" t="s">
        <v>3543</v>
      </c>
      <c r="C267" s="49" t="s">
        <v>623</v>
      </c>
      <c r="D267" s="31">
        <v>2018</v>
      </c>
      <c r="E267" s="31">
        <v>2021</v>
      </c>
      <c r="F267" s="153" t="s">
        <v>192</v>
      </c>
      <c r="G267" s="153">
        <v>980.33959000000004</v>
      </c>
      <c r="H267" s="154" t="s">
        <v>3767</v>
      </c>
      <c r="I267" s="158">
        <v>509.89837044999996</v>
      </c>
      <c r="J267" s="153">
        <v>82.417515610000009</v>
      </c>
      <c r="K267" s="153">
        <v>82.417515609999995</v>
      </c>
      <c r="L267" s="153">
        <v>0</v>
      </c>
      <c r="M267" s="153">
        <v>0</v>
      </c>
      <c r="N267" s="153">
        <v>0</v>
      </c>
      <c r="O267" s="153">
        <f t="shared" si="172"/>
        <v>82.417515609999995</v>
      </c>
      <c r="P267" s="153">
        <v>0</v>
      </c>
      <c r="Q267" s="153">
        <v>0</v>
      </c>
      <c r="R267" s="153">
        <v>0</v>
      </c>
      <c r="S267" s="153">
        <v>0</v>
      </c>
      <c r="T267" s="153">
        <f t="shared" si="173"/>
        <v>0</v>
      </c>
      <c r="U267" s="153">
        <v>0</v>
      </c>
      <c r="V267" s="153">
        <v>0</v>
      </c>
      <c r="W267" s="153">
        <v>0</v>
      </c>
      <c r="X267" s="153">
        <v>0</v>
      </c>
      <c r="Y267" s="153">
        <f t="shared" si="174"/>
        <v>0</v>
      </c>
      <c r="Z267" s="153">
        <v>0</v>
      </c>
      <c r="AA267" s="153">
        <v>0</v>
      </c>
      <c r="AB267" s="153">
        <v>0</v>
      </c>
      <c r="AC267" s="153">
        <v>0</v>
      </c>
      <c r="AD267" s="153">
        <f t="shared" si="175"/>
        <v>0</v>
      </c>
      <c r="AE267" s="37">
        <f t="shared" si="176"/>
        <v>82.417515609999995</v>
      </c>
      <c r="AF267" s="37">
        <f t="shared" si="177"/>
        <v>0</v>
      </c>
      <c r="AG267" s="37">
        <f t="shared" si="178"/>
        <v>0</v>
      </c>
      <c r="AH267" s="37">
        <f t="shared" si="179"/>
        <v>0</v>
      </c>
      <c r="AI267" s="37">
        <f t="shared" si="180"/>
        <v>82.417515609999995</v>
      </c>
    </row>
    <row r="268" spans="1:35" ht="31.5" x14ac:dyDescent="0.25">
      <c r="A268" s="27" t="s">
        <v>607</v>
      </c>
      <c r="B268" s="28" t="s">
        <v>624</v>
      </c>
      <c r="C268" s="49" t="s">
        <v>625</v>
      </c>
      <c r="D268" s="31">
        <v>2011</v>
      </c>
      <c r="E268" s="31">
        <v>2028</v>
      </c>
      <c r="F268" s="153" t="s">
        <v>192</v>
      </c>
      <c r="G268" s="153" t="s">
        <v>192</v>
      </c>
      <c r="H268" s="153" t="s">
        <v>192</v>
      </c>
      <c r="I268" s="153">
        <v>746.09097004059981</v>
      </c>
      <c r="J268" s="153">
        <v>744.65285572059975</v>
      </c>
      <c r="K268" s="153">
        <v>0.49610399999999999</v>
      </c>
      <c r="L268" s="153">
        <v>0</v>
      </c>
      <c r="M268" s="153">
        <v>0</v>
      </c>
      <c r="N268" s="153">
        <v>0.41342000000000001</v>
      </c>
      <c r="O268" s="153">
        <f t="shared" si="172"/>
        <v>8.268399999999998E-2</v>
      </c>
      <c r="P268" s="153">
        <v>0</v>
      </c>
      <c r="Q268" s="153">
        <v>0</v>
      </c>
      <c r="R268" s="153">
        <v>0</v>
      </c>
      <c r="S268" s="153">
        <v>0</v>
      </c>
      <c r="T268" s="153">
        <f t="shared" si="173"/>
        <v>0</v>
      </c>
      <c r="U268" s="153">
        <v>110.0474298784</v>
      </c>
      <c r="V268" s="153">
        <v>0</v>
      </c>
      <c r="W268" s="153">
        <v>0</v>
      </c>
      <c r="X268" s="153">
        <v>92.180212652000009</v>
      </c>
      <c r="Y268" s="153">
        <f t="shared" si="174"/>
        <v>17.867217226399987</v>
      </c>
      <c r="Z268" s="153">
        <v>97.034047055200006</v>
      </c>
      <c r="AA268" s="153">
        <v>0</v>
      </c>
      <c r="AB268" s="153">
        <v>0</v>
      </c>
      <c r="AC268" s="153">
        <v>82.411909551000008</v>
      </c>
      <c r="AD268" s="153">
        <f t="shared" si="175"/>
        <v>14.622137504199998</v>
      </c>
      <c r="AE268" s="37">
        <f t="shared" si="176"/>
        <v>207.57758093360002</v>
      </c>
      <c r="AF268" s="37">
        <f t="shared" si="177"/>
        <v>0</v>
      </c>
      <c r="AG268" s="37">
        <f t="shared" si="178"/>
        <v>0</v>
      </c>
      <c r="AH268" s="37">
        <f t="shared" si="179"/>
        <v>175.005542203</v>
      </c>
      <c r="AI268" s="37">
        <f t="shared" si="180"/>
        <v>32.572038730599985</v>
      </c>
    </row>
    <row r="269" spans="1:35" ht="31.5" x14ac:dyDescent="0.25">
      <c r="A269" s="27" t="s">
        <v>607</v>
      </c>
      <c r="B269" s="48" t="s">
        <v>626</v>
      </c>
      <c r="C269" s="49" t="s">
        <v>627</v>
      </c>
      <c r="D269" s="31">
        <v>2019</v>
      </c>
      <c r="E269" s="31" t="s">
        <v>192</v>
      </c>
      <c r="F269" s="153" t="s">
        <v>192</v>
      </c>
      <c r="G269" s="153" t="s">
        <v>192</v>
      </c>
      <c r="H269" s="153" t="s">
        <v>192</v>
      </c>
      <c r="I269" s="158">
        <v>0</v>
      </c>
      <c r="J269" s="153">
        <v>0</v>
      </c>
      <c r="K269" s="153">
        <v>0</v>
      </c>
      <c r="L269" s="153">
        <v>0</v>
      </c>
      <c r="M269" s="153">
        <v>0</v>
      </c>
      <c r="N269" s="153">
        <v>0</v>
      </c>
      <c r="O269" s="153">
        <f t="shared" si="172"/>
        <v>0</v>
      </c>
      <c r="P269" s="153">
        <v>0</v>
      </c>
      <c r="Q269" s="153">
        <v>0</v>
      </c>
      <c r="R269" s="153">
        <v>0</v>
      </c>
      <c r="S269" s="153">
        <v>0</v>
      </c>
      <c r="T269" s="153">
        <f t="shared" si="173"/>
        <v>0</v>
      </c>
      <c r="U269" s="153">
        <v>0</v>
      </c>
      <c r="V269" s="153">
        <v>0</v>
      </c>
      <c r="W269" s="153">
        <v>0</v>
      </c>
      <c r="X269" s="153">
        <v>0</v>
      </c>
      <c r="Y269" s="153">
        <f t="shared" si="174"/>
        <v>0</v>
      </c>
      <c r="Z269" s="153">
        <v>0</v>
      </c>
      <c r="AA269" s="153">
        <v>0</v>
      </c>
      <c r="AB269" s="153">
        <v>0</v>
      </c>
      <c r="AC269" s="153">
        <v>0</v>
      </c>
      <c r="AD269" s="153">
        <f t="shared" si="175"/>
        <v>0</v>
      </c>
      <c r="AE269" s="37">
        <f t="shared" si="176"/>
        <v>0</v>
      </c>
      <c r="AF269" s="37">
        <f t="shared" si="177"/>
        <v>0</v>
      </c>
      <c r="AG269" s="37">
        <f t="shared" si="178"/>
        <v>0</v>
      </c>
      <c r="AH269" s="37">
        <f t="shared" si="179"/>
        <v>0</v>
      </c>
      <c r="AI269" s="37">
        <f t="shared" si="180"/>
        <v>0</v>
      </c>
    </row>
    <row r="270" spans="1:35" ht="63" x14ac:dyDescent="0.25">
      <c r="A270" s="27" t="s">
        <v>607</v>
      </c>
      <c r="B270" s="48" t="s">
        <v>628</v>
      </c>
      <c r="C270" s="49" t="s">
        <v>629</v>
      </c>
      <c r="D270" s="31">
        <v>2011</v>
      </c>
      <c r="E270" s="31">
        <v>2021</v>
      </c>
      <c r="F270" s="153" t="s">
        <v>192</v>
      </c>
      <c r="G270" s="153">
        <v>118.19161</v>
      </c>
      <c r="H270" s="154" t="s">
        <v>630</v>
      </c>
      <c r="I270" s="158">
        <v>106.20508225</v>
      </c>
      <c r="J270" s="153">
        <v>3.8059453899999998</v>
      </c>
      <c r="K270" s="153">
        <v>3.8059453899999998</v>
      </c>
      <c r="L270" s="153">
        <v>0</v>
      </c>
      <c r="M270" s="153">
        <v>0</v>
      </c>
      <c r="N270" s="153">
        <v>3.1716211583333336</v>
      </c>
      <c r="O270" s="153">
        <f t="shared" si="172"/>
        <v>0.63432423166666618</v>
      </c>
      <c r="P270" s="153">
        <v>0</v>
      </c>
      <c r="Q270" s="153">
        <v>0</v>
      </c>
      <c r="R270" s="153">
        <v>0</v>
      </c>
      <c r="S270" s="153">
        <v>0</v>
      </c>
      <c r="T270" s="153">
        <f t="shared" si="173"/>
        <v>0</v>
      </c>
      <c r="U270" s="153">
        <v>0</v>
      </c>
      <c r="V270" s="153">
        <v>0</v>
      </c>
      <c r="W270" s="153">
        <v>0</v>
      </c>
      <c r="X270" s="153">
        <v>0</v>
      </c>
      <c r="Y270" s="153">
        <f t="shared" si="174"/>
        <v>0</v>
      </c>
      <c r="Z270" s="153">
        <v>0</v>
      </c>
      <c r="AA270" s="153">
        <v>0</v>
      </c>
      <c r="AB270" s="153">
        <v>0</v>
      </c>
      <c r="AC270" s="153">
        <v>0</v>
      </c>
      <c r="AD270" s="153">
        <f t="shared" si="175"/>
        <v>0</v>
      </c>
      <c r="AE270" s="37">
        <f t="shared" si="176"/>
        <v>3.8059453899999998</v>
      </c>
      <c r="AF270" s="37">
        <f t="shared" si="177"/>
        <v>0</v>
      </c>
      <c r="AG270" s="37">
        <f t="shared" si="178"/>
        <v>0</v>
      </c>
      <c r="AH270" s="37">
        <f t="shared" si="179"/>
        <v>3.1716211583333336</v>
      </c>
      <c r="AI270" s="37">
        <f t="shared" si="180"/>
        <v>0.63432423166666618</v>
      </c>
    </row>
    <row r="271" spans="1:35" ht="31.5" x14ac:dyDescent="0.25">
      <c r="A271" s="21" t="s">
        <v>631</v>
      </c>
      <c r="B271" s="22" t="s">
        <v>632</v>
      </c>
      <c r="C271" s="23" t="s">
        <v>191</v>
      </c>
      <c r="D271" s="42" t="s">
        <v>192</v>
      </c>
      <c r="E271" s="42" t="s">
        <v>192</v>
      </c>
      <c r="F271" s="152" t="s">
        <v>192</v>
      </c>
      <c r="G271" s="152" t="s">
        <v>192</v>
      </c>
      <c r="H271" s="152" t="s">
        <v>192</v>
      </c>
      <c r="I271" s="152">
        <v>0</v>
      </c>
      <c r="J271" s="152">
        <v>0</v>
      </c>
      <c r="K271" s="152">
        <v>0</v>
      </c>
      <c r="L271" s="152">
        <v>0</v>
      </c>
      <c r="M271" s="152">
        <v>0</v>
      </c>
      <c r="N271" s="152">
        <v>0</v>
      </c>
      <c r="O271" s="152">
        <v>0</v>
      </c>
      <c r="P271" s="152">
        <v>0</v>
      </c>
      <c r="Q271" s="152">
        <v>0</v>
      </c>
      <c r="R271" s="152">
        <v>0</v>
      </c>
      <c r="S271" s="152">
        <v>0</v>
      </c>
      <c r="T271" s="152">
        <v>0</v>
      </c>
      <c r="U271" s="152">
        <v>0</v>
      </c>
      <c r="V271" s="152">
        <v>0</v>
      </c>
      <c r="W271" s="152">
        <v>0</v>
      </c>
      <c r="X271" s="152">
        <v>0</v>
      </c>
      <c r="Y271" s="152">
        <v>0</v>
      </c>
      <c r="Z271" s="152">
        <v>0</v>
      </c>
      <c r="AA271" s="152">
        <v>0</v>
      </c>
      <c r="AB271" s="152">
        <v>0</v>
      </c>
      <c r="AC271" s="152">
        <v>0</v>
      </c>
      <c r="AD271" s="152">
        <v>0</v>
      </c>
      <c r="AE271" s="152">
        <v>0</v>
      </c>
      <c r="AF271" s="152">
        <v>0</v>
      </c>
      <c r="AG271" s="152">
        <v>0</v>
      </c>
      <c r="AH271" s="152">
        <v>0</v>
      </c>
      <c r="AI271" s="152">
        <v>0</v>
      </c>
    </row>
    <row r="272" spans="1:35" x14ac:dyDescent="0.25">
      <c r="A272" s="21" t="s">
        <v>633</v>
      </c>
      <c r="B272" s="22" t="s">
        <v>634</v>
      </c>
      <c r="C272" s="23" t="s">
        <v>191</v>
      </c>
      <c r="D272" s="42" t="s">
        <v>192</v>
      </c>
      <c r="E272" s="42" t="s">
        <v>192</v>
      </c>
      <c r="F272" s="152" t="s">
        <v>192</v>
      </c>
      <c r="G272" s="152" t="s">
        <v>192</v>
      </c>
      <c r="H272" s="152" t="s">
        <v>192</v>
      </c>
      <c r="I272" s="152">
        <f t="shared" ref="I272:J272" si="181">SUM(I273:I546)</f>
        <v>1807.9311391779995</v>
      </c>
      <c r="J272" s="152">
        <f t="shared" si="181"/>
        <v>1235.9556268980002</v>
      </c>
      <c r="K272" s="152">
        <f t="shared" ref="K272:AD272" si="182">SUM(K273:K546)</f>
        <v>308.89933467000003</v>
      </c>
      <c r="L272" s="152">
        <f t="shared" si="182"/>
        <v>0</v>
      </c>
      <c r="M272" s="152">
        <f t="shared" si="182"/>
        <v>0</v>
      </c>
      <c r="N272" s="152">
        <f t="shared" si="182"/>
        <v>246.34336284500003</v>
      </c>
      <c r="O272" s="152">
        <f t="shared" si="182"/>
        <v>62.555971829000001</v>
      </c>
      <c r="P272" s="152">
        <f t="shared" si="182"/>
        <v>261.01673833199999</v>
      </c>
      <c r="Q272" s="152">
        <f t="shared" si="182"/>
        <v>0</v>
      </c>
      <c r="R272" s="152">
        <f t="shared" si="182"/>
        <v>0</v>
      </c>
      <c r="S272" s="152">
        <f t="shared" si="182"/>
        <v>217.51394861</v>
      </c>
      <c r="T272" s="152">
        <f t="shared" si="182"/>
        <v>43.502789721999989</v>
      </c>
      <c r="U272" s="152">
        <f t="shared" si="182"/>
        <v>328.69033404000004</v>
      </c>
      <c r="V272" s="152">
        <f t="shared" si="182"/>
        <v>0</v>
      </c>
      <c r="W272" s="152">
        <f t="shared" si="182"/>
        <v>0</v>
      </c>
      <c r="X272" s="152">
        <f t="shared" si="182"/>
        <v>273.90861169999994</v>
      </c>
      <c r="Y272" s="152">
        <f t="shared" si="182"/>
        <v>54.781722339999995</v>
      </c>
      <c r="Z272" s="152">
        <f t="shared" si="182"/>
        <v>300.75845269200005</v>
      </c>
      <c r="AA272" s="152">
        <f t="shared" si="182"/>
        <v>0</v>
      </c>
      <c r="AB272" s="152">
        <f t="shared" si="182"/>
        <v>0</v>
      </c>
      <c r="AC272" s="152">
        <f t="shared" si="182"/>
        <v>250.63204390999999</v>
      </c>
      <c r="AD272" s="152">
        <f t="shared" si="182"/>
        <v>50.126408782000006</v>
      </c>
      <c r="AE272" s="152">
        <f t="shared" ref="AE272:AI272" si="183">SUM(AE273:AE546)</f>
        <v>1199.3648597340004</v>
      </c>
      <c r="AF272" s="152">
        <f t="shared" si="183"/>
        <v>0</v>
      </c>
      <c r="AG272" s="152">
        <f t="shared" si="183"/>
        <v>0</v>
      </c>
      <c r="AH272" s="152">
        <f t="shared" si="183"/>
        <v>988.39796706499976</v>
      </c>
      <c r="AI272" s="152">
        <f t="shared" si="183"/>
        <v>210.96689267299999</v>
      </c>
    </row>
    <row r="273" spans="1:35" ht="47.25" x14ac:dyDescent="0.25">
      <c r="A273" s="27" t="s">
        <v>633</v>
      </c>
      <c r="B273" s="48" t="s">
        <v>635</v>
      </c>
      <c r="C273" s="49" t="s">
        <v>636</v>
      </c>
      <c r="D273" s="31">
        <v>2019</v>
      </c>
      <c r="E273" s="31" t="s">
        <v>192</v>
      </c>
      <c r="F273" s="153" t="s">
        <v>192</v>
      </c>
      <c r="G273" s="153" t="s">
        <v>192</v>
      </c>
      <c r="H273" s="153" t="s">
        <v>192</v>
      </c>
      <c r="I273" s="153">
        <v>13.761409</v>
      </c>
      <c r="J273" s="153">
        <v>0</v>
      </c>
      <c r="K273" s="153">
        <v>0</v>
      </c>
      <c r="L273" s="153">
        <v>0</v>
      </c>
      <c r="M273" s="153">
        <v>0</v>
      </c>
      <c r="N273" s="153">
        <v>0</v>
      </c>
      <c r="O273" s="153">
        <v>0</v>
      </c>
      <c r="P273" s="153">
        <v>0</v>
      </c>
      <c r="Q273" s="153">
        <v>0</v>
      </c>
      <c r="R273" s="153">
        <v>0</v>
      </c>
      <c r="S273" s="153">
        <v>0</v>
      </c>
      <c r="T273" s="153">
        <v>0</v>
      </c>
      <c r="U273" s="153">
        <v>0</v>
      </c>
      <c r="V273" s="153">
        <v>0</v>
      </c>
      <c r="W273" s="153">
        <v>0</v>
      </c>
      <c r="X273" s="153">
        <v>0</v>
      </c>
      <c r="Y273" s="153">
        <v>0</v>
      </c>
      <c r="Z273" s="153">
        <v>0</v>
      </c>
      <c r="AA273" s="153">
        <v>0</v>
      </c>
      <c r="AB273" s="153">
        <v>0</v>
      </c>
      <c r="AC273" s="153">
        <v>0</v>
      </c>
      <c r="AD273" s="153">
        <v>0</v>
      </c>
      <c r="AE273" s="37">
        <f t="shared" ref="AE273:AE336" si="184">K273+P273+U273+Z273</f>
        <v>0</v>
      </c>
      <c r="AF273" s="37">
        <f t="shared" ref="AF273:AF336" si="185">L273+Q273+V273+AA273</f>
        <v>0</v>
      </c>
      <c r="AG273" s="37">
        <f t="shared" ref="AG273:AG336" si="186">M273+R273+W273+AB273</f>
        <v>0</v>
      </c>
      <c r="AH273" s="37">
        <f t="shared" ref="AH273:AH336" si="187">N273+S273+X273+AC273</f>
        <v>0</v>
      </c>
      <c r="AI273" s="37">
        <f t="shared" ref="AI273:AI336" si="188">O273+T273+Y273+AD273</f>
        <v>0</v>
      </c>
    </row>
    <row r="274" spans="1:35" ht="47.25" x14ac:dyDescent="0.25">
      <c r="A274" s="27" t="s">
        <v>633</v>
      </c>
      <c r="B274" s="43" t="s">
        <v>637</v>
      </c>
      <c r="C274" s="49" t="s">
        <v>638</v>
      </c>
      <c r="D274" s="31">
        <v>2019</v>
      </c>
      <c r="E274" s="31">
        <v>2025</v>
      </c>
      <c r="F274" s="153" t="s">
        <v>192</v>
      </c>
      <c r="G274" s="153" t="s">
        <v>192</v>
      </c>
      <c r="H274" s="153" t="s">
        <v>192</v>
      </c>
      <c r="I274" s="158">
        <v>306.39511111600007</v>
      </c>
      <c r="J274" s="153">
        <v>13.288199256000013</v>
      </c>
      <c r="K274" s="153">
        <v>13.288199256</v>
      </c>
      <c r="L274" s="153">
        <v>0</v>
      </c>
      <c r="M274" s="153">
        <v>0</v>
      </c>
      <c r="N274" s="153">
        <v>0</v>
      </c>
      <c r="O274" s="153">
        <v>13.288199260000001</v>
      </c>
      <c r="P274" s="153">
        <v>0</v>
      </c>
      <c r="Q274" s="153">
        <v>0</v>
      </c>
      <c r="R274" s="153">
        <v>0</v>
      </c>
      <c r="S274" s="153">
        <v>0</v>
      </c>
      <c r="T274" s="153">
        <f t="shared" ref="T274:T337" si="189">P274-S274</f>
        <v>0</v>
      </c>
      <c r="U274" s="153">
        <v>0</v>
      </c>
      <c r="V274" s="153">
        <v>0</v>
      </c>
      <c r="W274" s="153">
        <v>0</v>
      </c>
      <c r="X274" s="153">
        <v>0</v>
      </c>
      <c r="Y274" s="153">
        <f t="shared" ref="Y274:Y337" si="190">U274-X274</f>
        <v>0</v>
      </c>
      <c r="Z274" s="153">
        <v>0</v>
      </c>
      <c r="AA274" s="153">
        <v>0</v>
      </c>
      <c r="AB274" s="153">
        <v>0</v>
      </c>
      <c r="AC274" s="153">
        <v>0</v>
      </c>
      <c r="AD274" s="153">
        <f t="shared" ref="AD274:AD337" si="191">Z274-AC274</f>
        <v>0</v>
      </c>
      <c r="AE274" s="37">
        <f t="shared" si="184"/>
        <v>13.288199256</v>
      </c>
      <c r="AF274" s="37">
        <f t="shared" si="185"/>
        <v>0</v>
      </c>
      <c r="AG274" s="37">
        <f t="shared" si="186"/>
        <v>0</v>
      </c>
      <c r="AH274" s="37">
        <f t="shared" si="187"/>
        <v>0</v>
      </c>
      <c r="AI274" s="37">
        <f t="shared" si="188"/>
        <v>13.288199260000001</v>
      </c>
    </row>
    <row r="275" spans="1:35" ht="31.5" x14ac:dyDescent="0.25">
      <c r="A275" s="27" t="s">
        <v>633</v>
      </c>
      <c r="B275" s="48" t="s">
        <v>2335</v>
      </c>
      <c r="C275" s="49" t="s">
        <v>2336</v>
      </c>
      <c r="D275" s="44">
        <v>2022</v>
      </c>
      <c r="E275" s="44">
        <v>2022</v>
      </c>
      <c r="F275" s="153" t="s">
        <v>192</v>
      </c>
      <c r="G275" s="153" t="s">
        <v>192</v>
      </c>
      <c r="H275" s="153" t="s">
        <v>192</v>
      </c>
      <c r="I275" s="158">
        <v>3.294</v>
      </c>
      <c r="J275" s="153">
        <v>3.294</v>
      </c>
      <c r="K275" s="153">
        <v>0</v>
      </c>
      <c r="L275" s="153">
        <v>0</v>
      </c>
      <c r="M275" s="153">
        <v>0</v>
      </c>
      <c r="N275" s="153">
        <v>0</v>
      </c>
      <c r="O275" s="153">
        <f t="shared" ref="O275:O338" si="192">K275-N275</f>
        <v>0</v>
      </c>
      <c r="P275" s="153">
        <v>3.294</v>
      </c>
      <c r="Q275" s="153">
        <v>0</v>
      </c>
      <c r="R275" s="153">
        <v>0</v>
      </c>
      <c r="S275" s="153">
        <v>2.7450000000000001</v>
      </c>
      <c r="T275" s="153">
        <f t="shared" si="189"/>
        <v>0.54899999999999993</v>
      </c>
      <c r="U275" s="153">
        <v>0</v>
      </c>
      <c r="V275" s="153">
        <v>0</v>
      </c>
      <c r="W275" s="153">
        <v>0</v>
      </c>
      <c r="X275" s="153">
        <v>0</v>
      </c>
      <c r="Y275" s="153">
        <f t="shared" si="190"/>
        <v>0</v>
      </c>
      <c r="Z275" s="153">
        <v>0</v>
      </c>
      <c r="AA275" s="153">
        <v>0</v>
      </c>
      <c r="AB275" s="153">
        <v>0</v>
      </c>
      <c r="AC275" s="153">
        <v>0</v>
      </c>
      <c r="AD275" s="153">
        <f t="shared" si="191"/>
        <v>0</v>
      </c>
      <c r="AE275" s="37">
        <f t="shared" si="184"/>
        <v>3.294</v>
      </c>
      <c r="AF275" s="37">
        <f t="shared" si="185"/>
        <v>0</v>
      </c>
      <c r="AG275" s="37">
        <f t="shared" si="186"/>
        <v>0</v>
      </c>
      <c r="AH275" s="37">
        <f t="shared" si="187"/>
        <v>2.7450000000000001</v>
      </c>
      <c r="AI275" s="37">
        <f t="shared" si="188"/>
        <v>0.54899999999999993</v>
      </c>
    </row>
    <row r="276" spans="1:35" ht="31.5" x14ac:dyDescent="0.25">
      <c r="A276" s="27" t="s">
        <v>633</v>
      </c>
      <c r="B276" s="28" t="s">
        <v>639</v>
      </c>
      <c r="C276" s="149" t="s">
        <v>640</v>
      </c>
      <c r="D276" s="31">
        <v>2021</v>
      </c>
      <c r="E276" s="31" t="s">
        <v>192</v>
      </c>
      <c r="F276" s="153" t="s">
        <v>192</v>
      </c>
      <c r="G276" s="153" t="s">
        <v>192</v>
      </c>
      <c r="H276" s="153" t="s">
        <v>192</v>
      </c>
      <c r="I276" s="158">
        <v>0</v>
      </c>
      <c r="J276" s="153">
        <v>0</v>
      </c>
      <c r="K276" s="153">
        <v>0</v>
      </c>
      <c r="L276" s="153">
        <v>0</v>
      </c>
      <c r="M276" s="153">
        <v>0</v>
      </c>
      <c r="N276" s="153">
        <v>0</v>
      </c>
      <c r="O276" s="153">
        <f t="shared" si="192"/>
        <v>0</v>
      </c>
      <c r="P276" s="153">
        <v>0</v>
      </c>
      <c r="Q276" s="153">
        <v>0</v>
      </c>
      <c r="R276" s="153">
        <v>0</v>
      </c>
      <c r="S276" s="153">
        <v>0</v>
      </c>
      <c r="T276" s="153">
        <f t="shared" si="189"/>
        <v>0</v>
      </c>
      <c r="U276" s="153">
        <v>0</v>
      </c>
      <c r="V276" s="153">
        <v>0</v>
      </c>
      <c r="W276" s="153">
        <v>0</v>
      </c>
      <c r="X276" s="153">
        <v>0</v>
      </c>
      <c r="Y276" s="153">
        <f t="shared" si="190"/>
        <v>0</v>
      </c>
      <c r="Z276" s="153">
        <v>0</v>
      </c>
      <c r="AA276" s="153">
        <v>0</v>
      </c>
      <c r="AB276" s="153">
        <v>0</v>
      </c>
      <c r="AC276" s="153">
        <v>0</v>
      </c>
      <c r="AD276" s="153">
        <f t="shared" si="191"/>
        <v>0</v>
      </c>
      <c r="AE276" s="37">
        <f t="shared" si="184"/>
        <v>0</v>
      </c>
      <c r="AF276" s="37">
        <f t="shared" si="185"/>
        <v>0</v>
      </c>
      <c r="AG276" s="37">
        <f t="shared" si="186"/>
        <v>0</v>
      </c>
      <c r="AH276" s="37">
        <f t="shared" si="187"/>
        <v>0</v>
      </c>
      <c r="AI276" s="37">
        <f t="shared" si="188"/>
        <v>0</v>
      </c>
    </row>
    <row r="277" spans="1:35" x14ac:dyDescent="0.25">
      <c r="A277" s="27" t="s">
        <v>633</v>
      </c>
      <c r="B277" s="28" t="s">
        <v>641</v>
      </c>
      <c r="C277" s="149" t="s">
        <v>642</v>
      </c>
      <c r="D277" s="31">
        <v>2021</v>
      </c>
      <c r="E277" s="31">
        <v>2021</v>
      </c>
      <c r="F277" s="153" t="s">
        <v>192</v>
      </c>
      <c r="G277" s="153" t="s">
        <v>192</v>
      </c>
      <c r="H277" s="153" t="s">
        <v>192</v>
      </c>
      <c r="I277" s="158">
        <v>1.8999802800000001</v>
      </c>
      <c r="J277" s="153">
        <v>1.8999802800000001</v>
      </c>
      <c r="K277" s="153">
        <v>1.8999802800000001</v>
      </c>
      <c r="L277" s="153">
        <v>0</v>
      </c>
      <c r="M277" s="153">
        <v>0</v>
      </c>
      <c r="N277" s="153">
        <v>1.5833169</v>
      </c>
      <c r="O277" s="153">
        <f t="shared" si="192"/>
        <v>0.31666338000000005</v>
      </c>
      <c r="P277" s="153">
        <v>0</v>
      </c>
      <c r="Q277" s="153">
        <v>0</v>
      </c>
      <c r="R277" s="153">
        <v>0</v>
      </c>
      <c r="S277" s="153">
        <v>0</v>
      </c>
      <c r="T277" s="153">
        <f t="shared" si="189"/>
        <v>0</v>
      </c>
      <c r="U277" s="153">
        <v>0</v>
      </c>
      <c r="V277" s="153">
        <v>0</v>
      </c>
      <c r="W277" s="153">
        <v>0</v>
      </c>
      <c r="X277" s="153">
        <v>0</v>
      </c>
      <c r="Y277" s="153">
        <f t="shared" si="190"/>
        <v>0</v>
      </c>
      <c r="Z277" s="153">
        <v>0</v>
      </c>
      <c r="AA277" s="153">
        <v>0</v>
      </c>
      <c r="AB277" s="153">
        <v>0</v>
      </c>
      <c r="AC277" s="153">
        <v>0</v>
      </c>
      <c r="AD277" s="153">
        <f t="shared" si="191"/>
        <v>0</v>
      </c>
      <c r="AE277" s="37">
        <f t="shared" si="184"/>
        <v>1.8999802800000001</v>
      </c>
      <c r="AF277" s="37">
        <f t="shared" si="185"/>
        <v>0</v>
      </c>
      <c r="AG277" s="37">
        <f t="shared" si="186"/>
        <v>0</v>
      </c>
      <c r="AH277" s="37">
        <f t="shared" si="187"/>
        <v>1.5833169</v>
      </c>
      <c r="AI277" s="37">
        <f t="shared" si="188"/>
        <v>0.31666338000000005</v>
      </c>
    </row>
    <row r="278" spans="1:35" ht="31.5" x14ac:dyDescent="0.25">
      <c r="A278" s="27" t="s">
        <v>633</v>
      </c>
      <c r="B278" s="28" t="s">
        <v>643</v>
      </c>
      <c r="C278" s="149" t="s">
        <v>644</v>
      </c>
      <c r="D278" s="31">
        <v>2021</v>
      </c>
      <c r="E278" s="44" t="s">
        <v>192</v>
      </c>
      <c r="F278" s="153" t="s">
        <v>192</v>
      </c>
      <c r="G278" s="153" t="s">
        <v>192</v>
      </c>
      <c r="H278" s="153" t="s">
        <v>192</v>
      </c>
      <c r="I278" s="158">
        <v>0</v>
      </c>
      <c r="J278" s="153">
        <v>0</v>
      </c>
      <c r="K278" s="153">
        <v>0</v>
      </c>
      <c r="L278" s="153">
        <v>0</v>
      </c>
      <c r="M278" s="153">
        <v>0</v>
      </c>
      <c r="N278" s="153">
        <v>0</v>
      </c>
      <c r="O278" s="153">
        <v>0</v>
      </c>
      <c r="P278" s="153">
        <v>0</v>
      </c>
      <c r="Q278" s="153">
        <v>0</v>
      </c>
      <c r="R278" s="153">
        <v>0</v>
      </c>
      <c r="S278" s="153">
        <v>0</v>
      </c>
      <c r="T278" s="153">
        <f t="shared" si="189"/>
        <v>0</v>
      </c>
      <c r="U278" s="153">
        <v>0</v>
      </c>
      <c r="V278" s="153">
        <v>0</v>
      </c>
      <c r="W278" s="153">
        <v>0</v>
      </c>
      <c r="X278" s="153">
        <v>0</v>
      </c>
      <c r="Y278" s="153">
        <f t="shared" si="190"/>
        <v>0</v>
      </c>
      <c r="Z278" s="153">
        <v>0</v>
      </c>
      <c r="AA278" s="153">
        <v>0</v>
      </c>
      <c r="AB278" s="153">
        <v>0</v>
      </c>
      <c r="AC278" s="153">
        <v>0</v>
      </c>
      <c r="AD278" s="153">
        <f t="shared" si="191"/>
        <v>0</v>
      </c>
      <c r="AE278" s="37">
        <f t="shared" si="184"/>
        <v>0</v>
      </c>
      <c r="AF278" s="37">
        <f t="shared" si="185"/>
        <v>0</v>
      </c>
      <c r="AG278" s="37">
        <f t="shared" si="186"/>
        <v>0</v>
      </c>
      <c r="AH278" s="37">
        <f t="shared" si="187"/>
        <v>0</v>
      </c>
      <c r="AI278" s="37">
        <f t="shared" si="188"/>
        <v>0</v>
      </c>
    </row>
    <row r="279" spans="1:35" ht="31.5" x14ac:dyDescent="0.25">
      <c r="A279" s="27" t="s">
        <v>633</v>
      </c>
      <c r="B279" s="28" t="s">
        <v>2337</v>
      </c>
      <c r="C279" s="149" t="s">
        <v>2338</v>
      </c>
      <c r="D279" s="44">
        <v>2021</v>
      </c>
      <c r="E279" s="44">
        <v>2021</v>
      </c>
      <c r="F279" s="153" t="s">
        <v>192</v>
      </c>
      <c r="G279" s="153" t="s">
        <v>192</v>
      </c>
      <c r="H279" s="153" t="s">
        <v>192</v>
      </c>
      <c r="I279" s="158">
        <v>0.50346237999999999</v>
      </c>
      <c r="J279" s="153">
        <v>0.50346237999999999</v>
      </c>
      <c r="K279" s="153">
        <v>0.50346237999999999</v>
      </c>
      <c r="L279" s="153">
        <v>0</v>
      </c>
      <c r="M279" s="153">
        <v>0</v>
      </c>
      <c r="N279" s="153">
        <v>0.41955198333333332</v>
      </c>
      <c r="O279" s="153">
        <f t="shared" si="192"/>
        <v>8.3910396666666665E-2</v>
      </c>
      <c r="P279" s="153">
        <v>0</v>
      </c>
      <c r="Q279" s="153">
        <v>0</v>
      </c>
      <c r="R279" s="153">
        <v>0</v>
      </c>
      <c r="S279" s="153">
        <v>0</v>
      </c>
      <c r="T279" s="153">
        <f t="shared" si="189"/>
        <v>0</v>
      </c>
      <c r="U279" s="153">
        <v>0</v>
      </c>
      <c r="V279" s="153">
        <v>0</v>
      </c>
      <c r="W279" s="153">
        <v>0</v>
      </c>
      <c r="X279" s="153">
        <v>0</v>
      </c>
      <c r="Y279" s="153">
        <f t="shared" si="190"/>
        <v>0</v>
      </c>
      <c r="Z279" s="153">
        <v>0</v>
      </c>
      <c r="AA279" s="153">
        <v>0</v>
      </c>
      <c r="AB279" s="153">
        <v>0</v>
      </c>
      <c r="AC279" s="153">
        <v>0</v>
      </c>
      <c r="AD279" s="153">
        <f t="shared" si="191"/>
        <v>0</v>
      </c>
      <c r="AE279" s="37">
        <f t="shared" si="184"/>
        <v>0.50346237999999999</v>
      </c>
      <c r="AF279" s="37">
        <f t="shared" si="185"/>
        <v>0</v>
      </c>
      <c r="AG279" s="37">
        <f t="shared" si="186"/>
        <v>0</v>
      </c>
      <c r="AH279" s="37">
        <f t="shared" si="187"/>
        <v>0.41955198333333332</v>
      </c>
      <c r="AI279" s="37">
        <f t="shared" si="188"/>
        <v>8.3910396666666665E-2</v>
      </c>
    </row>
    <row r="280" spans="1:35" ht="31.5" x14ac:dyDescent="0.25">
      <c r="A280" s="27" t="s">
        <v>633</v>
      </c>
      <c r="B280" s="28" t="s">
        <v>2339</v>
      </c>
      <c r="C280" s="149" t="s">
        <v>2340</v>
      </c>
      <c r="D280" s="44">
        <v>2021</v>
      </c>
      <c r="E280" s="44">
        <v>2021</v>
      </c>
      <c r="F280" s="153" t="s">
        <v>192</v>
      </c>
      <c r="G280" s="153" t="s">
        <v>192</v>
      </c>
      <c r="H280" s="153" t="s">
        <v>192</v>
      </c>
      <c r="I280" s="158">
        <v>1.00692476</v>
      </c>
      <c r="J280" s="153">
        <v>1.00692476</v>
      </c>
      <c r="K280" s="153">
        <v>1.00692476</v>
      </c>
      <c r="L280" s="153">
        <v>0</v>
      </c>
      <c r="M280" s="153">
        <v>0</v>
      </c>
      <c r="N280" s="153">
        <v>0.83910396666666665</v>
      </c>
      <c r="O280" s="153">
        <f t="shared" si="192"/>
        <v>0.16782079333333333</v>
      </c>
      <c r="P280" s="153">
        <v>0</v>
      </c>
      <c r="Q280" s="153">
        <v>0</v>
      </c>
      <c r="R280" s="153">
        <v>0</v>
      </c>
      <c r="S280" s="153">
        <v>0</v>
      </c>
      <c r="T280" s="153">
        <f t="shared" si="189"/>
        <v>0</v>
      </c>
      <c r="U280" s="153">
        <v>0</v>
      </c>
      <c r="V280" s="153">
        <v>0</v>
      </c>
      <c r="W280" s="153">
        <v>0</v>
      </c>
      <c r="X280" s="153">
        <v>0</v>
      </c>
      <c r="Y280" s="153">
        <f t="shared" si="190"/>
        <v>0</v>
      </c>
      <c r="Z280" s="153">
        <v>0</v>
      </c>
      <c r="AA280" s="153">
        <v>0</v>
      </c>
      <c r="AB280" s="153">
        <v>0</v>
      </c>
      <c r="AC280" s="153">
        <v>0</v>
      </c>
      <c r="AD280" s="153">
        <f t="shared" si="191"/>
        <v>0</v>
      </c>
      <c r="AE280" s="37">
        <f t="shared" si="184"/>
        <v>1.00692476</v>
      </c>
      <c r="AF280" s="37">
        <f t="shared" si="185"/>
        <v>0</v>
      </c>
      <c r="AG280" s="37">
        <f t="shared" si="186"/>
        <v>0</v>
      </c>
      <c r="AH280" s="37">
        <f t="shared" si="187"/>
        <v>0.83910396666666665</v>
      </c>
      <c r="AI280" s="37">
        <f t="shared" si="188"/>
        <v>0.16782079333333333</v>
      </c>
    </row>
    <row r="281" spans="1:35" ht="31.5" x14ac:dyDescent="0.25">
      <c r="A281" s="27" t="s">
        <v>633</v>
      </c>
      <c r="B281" s="28" t="s">
        <v>2341</v>
      </c>
      <c r="C281" s="149" t="s">
        <v>2342</v>
      </c>
      <c r="D281" s="44">
        <v>2021</v>
      </c>
      <c r="E281" s="44">
        <v>2021</v>
      </c>
      <c r="F281" s="153" t="s">
        <v>192</v>
      </c>
      <c r="G281" s="153" t="s">
        <v>192</v>
      </c>
      <c r="H281" s="153" t="s">
        <v>192</v>
      </c>
      <c r="I281" s="158">
        <v>0.21717864000000001</v>
      </c>
      <c r="J281" s="153">
        <v>0.21717864000000001</v>
      </c>
      <c r="K281" s="153">
        <v>0.21717864000000001</v>
      </c>
      <c r="L281" s="153">
        <v>0</v>
      </c>
      <c r="M281" s="153">
        <v>0</v>
      </c>
      <c r="N281" s="153">
        <v>0.18098220000000001</v>
      </c>
      <c r="O281" s="153">
        <f t="shared" si="192"/>
        <v>3.6196439999999996E-2</v>
      </c>
      <c r="P281" s="153">
        <v>0</v>
      </c>
      <c r="Q281" s="153">
        <v>0</v>
      </c>
      <c r="R281" s="153">
        <v>0</v>
      </c>
      <c r="S281" s="153">
        <v>0</v>
      </c>
      <c r="T281" s="153">
        <f t="shared" si="189"/>
        <v>0</v>
      </c>
      <c r="U281" s="153">
        <v>0</v>
      </c>
      <c r="V281" s="153">
        <v>0</v>
      </c>
      <c r="W281" s="153">
        <v>0</v>
      </c>
      <c r="X281" s="153">
        <v>0</v>
      </c>
      <c r="Y281" s="153">
        <f t="shared" si="190"/>
        <v>0</v>
      </c>
      <c r="Z281" s="153">
        <v>0</v>
      </c>
      <c r="AA281" s="153">
        <v>0</v>
      </c>
      <c r="AB281" s="153">
        <v>0</v>
      </c>
      <c r="AC281" s="153">
        <v>0</v>
      </c>
      <c r="AD281" s="153">
        <f t="shared" si="191"/>
        <v>0</v>
      </c>
      <c r="AE281" s="37">
        <f t="shared" si="184"/>
        <v>0.21717864000000001</v>
      </c>
      <c r="AF281" s="37">
        <f t="shared" si="185"/>
        <v>0</v>
      </c>
      <c r="AG281" s="37">
        <f t="shared" si="186"/>
        <v>0</v>
      </c>
      <c r="AH281" s="37">
        <f t="shared" si="187"/>
        <v>0.18098220000000001</v>
      </c>
      <c r="AI281" s="37">
        <f t="shared" si="188"/>
        <v>3.6196439999999996E-2</v>
      </c>
    </row>
    <row r="282" spans="1:35" ht="31.5" x14ac:dyDescent="0.25">
      <c r="A282" s="27" t="s">
        <v>633</v>
      </c>
      <c r="B282" s="28" t="s">
        <v>2343</v>
      </c>
      <c r="C282" s="149" t="s">
        <v>2344</v>
      </c>
      <c r="D282" s="44">
        <v>2021</v>
      </c>
      <c r="E282" s="44">
        <v>2021</v>
      </c>
      <c r="F282" s="153" t="s">
        <v>192</v>
      </c>
      <c r="G282" s="153" t="s">
        <v>192</v>
      </c>
      <c r="H282" s="153" t="s">
        <v>192</v>
      </c>
      <c r="I282" s="158">
        <v>0.10816102</v>
      </c>
      <c r="J282" s="153">
        <v>0.10816102</v>
      </c>
      <c r="K282" s="153">
        <v>0.10816102</v>
      </c>
      <c r="L282" s="153">
        <v>0</v>
      </c>
      <c r="M282" s="153">
        <v>0</v>
      </c>
      <c r="N282" s="153">
        <v>9.0134183333333326E-2</v>
      </c>
      <c r="O282" s="153">
        <f t="shared" si="192"/>
        <v>1.8026836666666671E-2</v>
      </c>
      <c r="P282" s="153">
        <v>0</v>
      </c>
      <c r="Q282" s="153">
        <v>0</v>
      </c>
      <c r="R282" s="153">
        <v>0</v>
      </c>
      <c r="S282" s="153">
        <v>0</v>
      </c>
      <c r="T282" s="153">
        <f t="shared" si="189"/>
        <v>0</v>
      </c>
      <c r="U282" s="153">
        <v>0</v>
      </c>
      <c r="V282" s="153">
        <v>0</v>
      </c>
      <c r="W282" s="153">
        <v>0</v>
      </c>
      <c r="X282" s="153">
        <v>0</v>
      </c>
      <c r="Y282" s="153">
        <f t="shared" si="190"/>
        <v>0</v>
      </c>
      <c r="Z282" s="153">
        <v>0</v>
      </c>
      <c r="AA282" s="153">
        <v>0</v>
      </c>
      <c r="AB282" s="153">
        <v>0</v>
      </c>
      <c r="AC282" s="153">
        <v>0</v>
      </c>
      <c r="AD282" s="153">
        <f t="shared" si="191"/>
        <v>0</v>
      </c>
      <c r="AE282" s="37">
        <f t="shared" si="184"/>
        <v>0.10816102</v>
      </c>
      <c r="AF282" s="37">
        <f t="shared" si="185"/>
        <v>0</v>
      </c>
      <c r="AG282" s="37">
        <f t="shared" si="186"/>
        <v>0</v>
      </c>
      <c r="AH282" s="37">
        <f t="shared" si="187"/>
        <v>9.0134183333333326E-2</v>
      </c>
      <c r="AI282" s="37">
        <f t="shared" si="188"/>
        <v>1.8026836666666671E-2</v>
      </c>
    </row>
    <row r="283" spans="1:35" ht="31.5" x14ac:dyDescent="0.25">
      <c r="A283" s="27" t="s">
        <v>633</v>
      </c>
      <c r="B283" s="28" t="s">
        <v>2345</v>
      </c>
      <c r="C283" s="149" t="s">
        <v>2346</v>
      </c>
      <c r="D283" s="44">
        <v>2021</v>
      </c>
      <c r="E283" s="44">
        <v>2021</v>
      </c>
      <c r="F283" s="153" t="s">
        <v>192</v>
      </c>
      <c r="G283" s="153" t="s">
        <v>192</v>
      </c>
      <c r="H283" s="153" t="s">
        <v>192</v>
      </c>
      <c r="I283" s="158">
        <v>0.11304489</v>
      </c>
      <c r="J283" s="153">
        <v>0.11304489</v>
      </c>
      <c r="K283" s="153">
        <v>0.11304489</v>
      </c>
      <c r="L283" s="153">
        <v>0</v>
      </c>
      <c r="M283" s="153">
        <v>0</v>
      </c>
      <c r="N283" s="153">
        <v>9.4204074999999998E-2</v>
      </c>
      <c r="O283" s="153">
        <f t="shared" si="192"/>
        <v>1.8840814999999997E-2</v>
      </c>
      <c r="P283" s="153">
        <v>0</v>
      </c>
      <c r="Q283" s="153">
        <v>0</v>
      </c>
      <c r="R283" s="153">
        <v>0</v>
      </c>
      <c r="S283" s="153">
        <v>0</v>
      </c>
      <c r="T283" s="153">
        <f t="shared" si="189"/>
        <v>0</v>
      </c>
      <c r="U283" s="153">
        <v>0</v>
      </c>
      <c r="V283" s="153">
        <v>0</v>
      </c>
      <c r="W283" s="153">
        <v>0</v>
      </c>
      <c r="X283" s="153">
        <v>0</v>
      </c>
      <c r="Y283" s="153">
        <f t="shared" si="190"/>
        <v>0</v>
      </c>
      <c r="Z283" s="153">
        <v>0</v>
      </c>
      <c r="AA283" s="153">
        <v>0</v>
      </c>
      <c r="AB283" s="153">
        <v>0</v>
      </c>
      <c r="AC283" s="153">
        <v>0</v>
      </c>
      <c r="AD283" s="153">
        <f t="shared" si="191"/>
        <v>0</v>
      </c>
      <c r="AE283" s="37">
        <f t="shared" si="184"/>
        <v>0.11304489</v>
      </c>
      <c r="AF283" s="37">
        <f t="shared" si="185"/>
        <v>0</v>
      </c>
      <c r="AG283" s="37">
        <f t="shared" si="186"/>
        <v>0</v>
      </c>
      <c r="AH283" s="37">
        <f t="shared" si="187"/>
        <v>9.4204074999999998E-2</v>
      </c>
      <c r="AI283" s="37">
        <f t="shared" si="188"/>
        <v>1.8840814999999997E-2</v>
      </c>
    </row>
    <row r="284" spans="1:35" ht="31.5" x14ac:dyDescent="0.25">
      <c r="A284" s="27" t="s">
        <v>633</v>
      </c>
      <c r="B284" s="28" t="s">
        <v>645</v>
      </c>
      <c r="C284" s="149" t="s">
        <v>646</v>
      </c>
      <c r="D284" s="31">
        <v>2021</v>
      </c>
      <c r="E284" s="31">
        <v>2021</v>
      </c>
      <c r="F284" s="153" t="s">
        <v>192</v>
      </c>
      <c r="G284" s="153" t="s">
        <v>192</v>
      </c>
      <c r="H284" s="153" t="s">
        <v>192</v>
      </c>
      <c r="I284" s="158">
        <v>1.5602400000000001</v>
      </c>
      <c r="J284" s="153">
        <v>1.5602400000000001</v>
      </c>
      <c r="K284" s="153">
        <v>1.5602400000000001</v>
      </c>
      <c r="L284" s="153">
        <v>0</v>
      </c>
      <c r="M284" s="153">
        <v>0</v>
      </c>
      <c r="N284" s="153">
        <v>1.3002</v>
      </c>
      <c r="O284" s="153">
        <f t="shared" si="192"/>
        <v>0.26004000000000005</v>
      </c>
      <c r="P284" s="153">
        <v>0</v>
      </c>
      <c r="Q284" s="153">
        <v>0</v>
      </c>
      <c r="R284" s="153">
        <v>0</v>
      </c>
      <c r="S284" s="153">
        <v>0</v>
      </c>
      <c r="T284" s="153">
        <f t="shared" si="189"/>
        <v>0</v>
      </c>
      <c r="U284" s="153">
        <v>0</v>
      </c>
      <c r="V284" s="153">
        <v>0</v>
      </c>
      <c r="W284" s="153">
        <v>0</v>
      </c>
      <c r="X284" s="153">
        <v>0</v>
      </c>
      <c r="Y284" s="153">
        <f t="shared" si="190"/>
        <v>0</v>
      </c>
      <c r="Z284" s="153">
        <v>0</v>
      </c>
      <c r="AA284" s="153">
        <v>0</v>
      </c>
      <c r="AB284" s="153">
        <v>0</v>
      </c>
      <c r="AC284" s="153">
        <v>0</v>
      </c>
      <c r="AD284" s="153">
        <f t="shared" si="191"/>
        <v>0</v>
      </c>
      <c r="AE284" s="37">
        <f t="shared" si="184"/>
        <v>1.5602400000000001</v>
      </c>
      <c r="AF284" s="37">
        <f t="shared" si="185"/>
        <v>0</v>
      </c>
      <c r="AG284" s="37">
        <f t="shared" si="186"/>
        <v>0</v>
      </c>
      <c r="AH284" s="37">
        <f t="shared" si="187"/>
        <v>1.3002</v>
      </c>
      <c r="AI284" s="37">
        <f t="shared" si="188"/>
        <v>0.26004000000000005</v>
      </c>
    </row>
    <row r="285" spans="1:35" ht="47.25" x14ac:dyDescent="0.25">
      <c r="A285" s="27" t="s">
        <v>633</v>
      </c>
      <c r="B285" s="28" t="s">
        <v>647</v>
      </c>
      <c r="C285" s="149" t="s">
        <v>648</v>
      </c>
      <c r="D285" s="31">
        <v>2022</v>
      </c>
      <c r="E285" s="31">
        <v>2022</v>
      </c>
      <c r="F285" s="153" t="s">
        <v>192</v>
      </c>
      <c r="G285" s="153" t="s">
        <v>192</v>
      </c>
      <c r="H285" s="153" t="s">
        <v>192</v>
      </c>
      <c r="I285" s="158">
        <v>2.312672316</v>
      </c>
      <c r="J285" s="153">
        <v>2.312672316</v>
      </c>
      <c r="K285" s="153">
        <v>0</v>
      </c>
      <c r="L285" s="153">
        <v>0</v>
      </c>
      <c r="M285" s="153">
        <v>0</v>
      </c>
      <c r="N285" s="153">
        <v>0</v>
      </c>
      <c r="O285" s="153">
        <f t="shared" si="192"/>
        <v>0</v>
      </c>
      <c r="P285" s="153">
        <v>2.312672316</v>
      </c>
      <c r="Q285" s="153">
        <v>0</v>
      </c>
      <c r="R285" s="153">
        <v>0</v>
      </c>
      <c r="S285" s="153">
        <v>1.9272269300000002</v>
      </c>
      <c r="T285" s="153">
        <f t="shared" si="189"/>
        <v>0.38544538599999978</v>
      </c>
      <c r="U285" s="153">
        <v>0</v>
      </c>
      <c r="V285" s="153">
        <v>0</v>
      </c>
      <c r="W285" s="153">
        <v>0</v>
      </c>
      <c r="X285" s="153">
        <v>0</v>
      </c>
      <c r="Y285" s="153">
        <f t="shared" si="190"/>
        <v>0</v>
      </c>
      <c r="Z285" s="153">
        <v>0</v>
      </c>
      <c r="AA285" s="153">
        <v>0</v>
      </c>
      <c r="AB285" s="153">
        <v>0</v>
      </c>
      <c r="AC285" s="153">
        <v>0</v>
      </c>
      <c r="AD285" s="153">
        <f t="shared" si="191"/>
        <v>0</v>
      </c>
      <c r="AE285" s="37">
        <f t="shared" si="184"/>
        <v>2.312672316</v>
      </c>
      <c r="AF285" s="37">
        <f t="shared" si="185"/>
        <v>0</v>
      </c>
      <c r="AG285" s="37">
        <f t="shared" si="186"/>
        <v>0</v>
      </c>
      <c r="AH285" s="37">
        <f t="shared" si="187"/>
        <v>1.9272269300000002</v>
      </c>
      <c r="AI285" s="37">
        <f t="shared" si="188"/>
        <v>0.38544538599999978</v>
      </c>
    </row>
    <row r="286" spans="1:35" ht="31.5" x14ac:dyDescent="0.25">
      <c r="A286" s="27" t="s">
        <v>633</v>
      </c>
      <c r="B286" s="28" t="s">
        <v>649</v>
      </c>
      <c r="C286" s="60" t="s">
        <v>650</v>
      </c>
      <c r="D286" s="44">
        <v>2023</v>
      </c>
      <c r="E286" s="44">
        <v>2023</v>
      </c>
      <c r="F286" s="153" t="s">
        <v>192</v>
      </c>
      <c r="G286" s="153" t="s">
        <v>192</v>
      </c>
      <c r="H286" s="153" t="s">
        <v>192</v>
      </c>
      <c r="I286" s="158">
        <v>9.717677999999999E-2</v>
      </c>
      <c r="J286" s="153">
        <v>9.717677999999999E-2</v>
      </c>
      <c r="K286" s="153">
        <v>0</v>
      </c>
      <c r="L286" s="153">
        <v>0</v>
      </c>
      <c r="M286" s="153">
        <v>0</v>
      </c>
      <c r="N286" s="153">
        <v>0</v>
      </c>
      <c r="O286" s="153">
        <f t="shared" si="192"/>
        <v>0</v>
      </c>
      <c r="P286" s="153">
        <v>0</v>
      </c>
      <c r="Q286" s="153">
        <v>0</v>
      </c>
      <c r="R286" s="153">
        <v>0</v>
      </c>
      <c r="S286" s="153">
        <v>0</v>
      </c>
      <c r="T286" s="153">
        <f t="shared" si="189"/>
        <v>0</v>
      </c>
      <c r="U286" s="153">
        <v>9.717677999999999E-2</v>
      </c>
      <c r="V286" s="153">
        <v>0</v>
      </c>
      <c r="W286" s="153">
        <v>0</v>
      </c>
      <c r="X286" s="153">
        <v>8.0980650000000001E-2</v>
      </c>
      <c r="Y286" s="153">
        <f t="shared" si="190"/>
        <v>1.6196129999999989E-2</v>
      </c>
      <c r="Z286" s="153">
        <v>0</v>
      </c>
      <c r="AA286" s="153">
        <v>0</v>
      </c>
      <c r="AB286" s="153">
        <v>0</v>
      </c>
      <c r="AC286" s="153">
        <v>0</v>
      </c>
      <c r="AD286" s="153">
        <f t="shared" si="191"/>
        <v>0</v>
      </c>
      <c r="AE286" s="37">
        <f t="shared" si="184"/>
        <v>9.717677999999999E-2</v>
      </c>
      <c r="AF286" s="37">
        <f t="shared" si="185"/>
        <v>0</v>
      </c>
      <c r="AG286" s="37">
        <f t="shared" si="186"/>
        <v>0</v>
      </c>
      <c r="AH286" s="37">
        <f t="shared" si="187"/>
        <v>8.0980650000000001E-2</v>
      </c>
      <c r="AI286" s="37">
        <f t="shared" si="188"/>
        <v>1.6196129999999989E-2</v>
      </c>
    </row>
    <row r="287" spans="1:35" ht="31.5" x14ac:dyDescent="0.25">
      <c r="A287" s="27" t="s">
        <v>633</v>
      </c>
      <c r="B287" s="28" t="s">
        <v>651</v>
      </c>
      <c r="C287" s="60" t="s">
        <v>652</v>
      </c>
      <c r="D287" s="44">
        <v>2023</v>
      </c>
      <c r="E287" s="44">
        <v>2023</v>
      </c>
      <c r="F287" s="153" t="s">
        <v>192</v>
      </c>
      <c r="G287" s="153" t="s">
        <v>192</v>
      </c>
      <c r="H287" s="153" t="s">
        <v>192</v>
      </c>
      <c r="I287" s="158">
        <v>8.9547768E-2</v>
      </c>
      <c r="J287" s="153">
        <v>8.9547768E-2</v>
      </c>
      <c r="K287" s="153">
        <v>0</v>
      </c>
      <c r="L287" s="153">
        <v>0</v>
      </c>
      <c r="M287" s="153">
        <v>0</v>
      </c>
      <c r="N287" s="153">
        <v>0</v>
      </c>
      <c r="O287" s="153">
        <f t="shared" si="192"/>
        <v>0</v>
      </c>
      <c r="P287" s="153">
        <v>0</v>
      </c>
      <c r="Q287" s="153">
        <v>0</v>
      </c>
      <c r="R287" s="153">
        <v>0</v>
      </c>
      <c r="S287" s="153">
        <v>0</v>
      </c>
      <c r="T287" s="153">
        <f t="shared" si="189"/>
        <v>0</v>
      </c>
      <c r="U287" s="153">
        <v>8.9547768E-2</v>
      </c>
      <c r="V287" s="153">
        <v>0</v>
      </c>
      <c r="W287" s="153">
        <v>0</v>
      </c>
      <c r="X287" s="153">
        <v>7.4623140000000004E-2</v>
      </c>
      <c r="Y287" s="153">
        <f t="shared" si="190"/>
        <v>1.4924627999999995E-2</v>
      </c>
      <c r="Z287" s="153">
        <v>0</v>
      </c>
      <c r="AA287" s="153">
        <v>0</v>
      </c>
      <c r="AB287" s="153">
        <v>0</v>
      </c>
      <c r="AC287" s="153">
        <v>0</v>
      </c>
      <c r="AD287" s="153">
        <f t="shared" si="191"/>
        <v>0</v>
      </c>
      <c r="AE287" s="37">
        <f t="shared" si="184"/>
        <v>8.9547768E-2</v>
      </c>
      <c r="AF287" s="37">
        <f t="shared" si="185"/>
        <v>0</v>
      </c>
      <c r="AG287" s="37">
        <f t="shared" si="186"/>
        <v>0</v>
      </c>
      <c r="AH287" s="37">
        <f t="shared" si="187"/>
        <v>7.4623140000000004E-2</v>
      </c>
      <c r="AI287" s="37">
        <f t="shared" si="188"/>
        <v>1.4924627999999995E-2</v>
      </c>
    </row>
    <row r="288" spans="1:35" ht="31.5" x14ac:dyDescent="0.25">
      <c r="A288" s="27" t="s">
        <v>633</v>
      </c>
      <c r="B288" s="28" t="s">
        <v>653</v>
      </c>
      <c r="C288" s="60" t="s">
        <v>654</v>
      </c>
      <c r="D288" s="44">
        <v>2023</v>
      </c>
      <c r="E288" s="44">
        <v>2023</v>
      </c>
      <c r="F288" s="153" t="s">
        <v>192</v>
      </c>
      <c r="G288" s="153" t="s">
        <v>192</v>
      </c>
      <c r="H288" s="153" t="s">
        <v>192</v>
      </c>
      <c r="I288" s="158">
        <v>0.46455905999999991</v>
      </c>
      <c r="J288" s="153">
        <v>0.46455905999999991</v>
      </c>
      <c r="K288" s="153">
        <v>0</v>
      </c>
      <c r="L288" s="153">
        <v>0</v>
      </c>
      <c r="M288" s="153">
        <v>0</v>
      </c>
      <c r="N288" s="153">
        <v>0</v>
      </c>
      <c r="O288" s="153">
        <f t="shared" si="192"/>
        <v>0</v>
      </c>
      <c r="P288" s="153">
        <v>0</v>
      </c>
      <c r="Q288" s="153">
        <v>0</v>
      </c>
      <c r="R288" s="153">
        <v>0</v>
      </c>
      <c r="S288" s="153">
        <v>0</v>
      </c>
      <c r="T288" s="153">
        <f t="shared" si="189"/>
        <v>0</v>
      </c>
      <c r="U288" s="153">
        <v>0.46455905999999991</v>
      </c>
      <c r="V288" s="153">
        <v>0</v>
      </c>
      <c r="W288" s="153">
        <v>0</v>
      </c>
      <c r="X288" s="153">
        <v>0.38713254999999996</v>
      </c>
      <c r="Y288" s="153">
        <f t="shared" si="190"/>
        <v>7.7426509999999948E-2</v>
      </c>
      <c r="Z288" s="153">
        <v>0</v>
      </c>
      <c r="AA288" s="153">
        <v>0</v>
      </c>
      <c r="AB288" s="153">
        <v>0</v>
      </c>
      <c r="AC288" s="153">
        <v>0</v>
      </c>
      <c r="AD288" s="153">
        <f t="shared" si="191"/>
        <v>0</v>
      </c>
      <c r="AE288" s="37">
        <f t="shared" si="184"/>
        <v>0.46455905999999991</v>
      </c>
      <c r="AF288" s="37">
        <f t="shared" si="185"/>
        <v>0</v>
      </c>
      <c r="AG288" s="37">
        <f t="shared" si="186"/>
        <v>0</v>
      </c>
      <c r="AH288" s="37">
        <f t="shared" si="187"/>
        <v>0.38713254999999996</v>
      </c>
      <c r="AI288" s="37">
        <f t="shared" si="188"/>
        <v>7.7426509999999948E-2</v>
      </c>
    </row>
    <row r="289" spans="1:35" ht="31.5" x14ac:dyDescent="0.25">
      <c r="A289" s="27" t="s">
        <v>633</v>
      </c>
      <c r="B289" s="28" t="s">
        <v>655</v>
      </c>
      <c r="C289" s="60" t="s">
        <v>656</v>
      </c>
      <c r="D289" s="44">
        <v>2023</v>
      </c>
      <c r="E289" s="44">
        <v>2023</v>
      </c>
      <c r="F289" s="153" t="s">
        <v>192</v>
      </c>
      <c r="G289" s="153" t="s">
        <v>192</v>
      </c>
      <c r="H289" s="153" t="s">
        <v>192</v>
      </c>
      <c r="I289" s="158">
        <v>2.3692512359999998</v>
      </c>
      <c r="J289" s="153">
        <v>2.3692512359999998</v>
      </c>
      <c r="K289" s="153">
        <v>0</v>
      </c>
      <c r="L289" s="153">
        <v>0</v>
      </c>
      <c r="M289" s="153">
        <v>0</v>
      </c>
      <c r="N289" s="153">
        <v>0</v>
      </c>
      <c r="O289" s="153">
        <f t="shared" si="192"/>
        <v>0</v>
      </c>
      <c r="P289" s="153">
        <v>0</v>
      </c>
      <c r="Q289" s="153">
        <v>0</v>
      </c>
      <c r="R289" s="153">
        <v>0</v>
      </c>
      <c r="S289" s="153">
        <v>0</v>
      </c>
      <c r="T289" s="153">
        <f t="shared" si="189"/>
        <v>0</v>
      </c>
      <c r="U289" s="153">
        <v>2.3692512359999998</v>
      </c>
      <c r="V289" s="153">
        <v>0</v>
      </c>
      <c r="W289" s="153">
        <v>0</v>
      </c>
      <c r="X289" s="153">
        <v>1.9743760299999997</v>
      </c>
      <c r="Y289" s="153">
        <f t="shared" si="190"/>
        <v>0.39487520600000003</v>
      </c>
      <c r="Z289" s="153">
        <v>0</v>
      </c>
      <c r="AA289" s="153">
        <v>0</v>
      </c>
      <c r="AB289" s="153">
        <v>0</v>
      </c>
      <c r="AC289" s="153">
        <v>0</v>
      </c>
      <c r="AD289" s="153">
        <f t="shared" si="191"/>
        <v>0</v>
      </c>
      <c r="AE289" s="37">
        <f t="shared" si="184"/>
        <v>2.3692512359999998</v>
      </c>
      <c r="AF289" s="37">
        <f t="shared" si="185"/>
        <v>0</v>
      </c>
      <c r="AG289" s="37">
        <f t="shared" si="186"/>
        <v>0</v>
      </c>
      <c r="AH289" s="37">
        <f t="shared" si="187"/>
        <v>1.9743760299999997</v>
      </c>
      <c r="AI289" s="37">
        <f t="shared" si="188"/>
        <v>0.39487520600000003</v>
      </c>
    </row>
    <row r="290" spans="1:35" x14ac:dyDescent="0.25">
      <c r="A290" s="27" t="s">
        <v>633</v>
      </c>
      <c r="B290" s="28" t="s">
        <v>657</v>
      </c>
      <c r="C290" s="149" t="s">
        <v>658</v>
      </c>
      <c r="D290" s="31">
        <v>2021</v>
      </c>
      <c r="E290" s="31">
        <v>2021</v>
      </c>
      <c r="F290" s="153" t="s">
        <v>192</v>
      </c>
      <c r="G290" s="153" t="s">
        <v>192</v>
      </c>
      <c r="H290" s="153" t="s">
        <v>192</v>
      </c>
      <c r="I290" s="158">
        <v>3.1710756359999994</v>
      </c>
      <c r="J290" s="153">
        <v>3.1710756359999994</v>
      </c>
      <c r="K290" s="153">
        <v>3.1710756359999994</v>
      </c>
      <c r="L290" s="153">
        <v>0</v>
      </c>
      <c r="M290" s="153">
        <v>0</v>
      </c>
      <c r="N290" s="153">
        <v>2.6425630299999998</v>
      </c>
      <c r="O290" s="153">
        <f t="shared" si="192"/>
        <v>0.52851260599999961</v>
      </c>
      <c r="P290" s="153">
        <v>0</v>
      </c>
      <c r="Q290" s="153">
        <v>0</v>
      </c>
      <c r="R290" s="153">
        <v>0</v>
      </c>
      <c r="S290" s="153">
        <v>0</v>
      </c>
      <c r="T290" s="153">
        <f t="shared" si="189"/>
        <v>0</v>
      </c>
      <c r="U290" s="153">
        <v>0</v>
      </c>
      <c r="V290" s="153">
        <v>0</v>
      </c>
      <c r="W290" s="153">
        <v>0</v>
      </c>
      <c r="X290" s="153">
        <v>0</v>
      </c>
      <c r="Y290" s="153">
        <f t="shared" si="190"/>
        <v>0</v>
      </c>
      <c r="Z290" s="153">
        <v>0</v>
      </c>
      <c r="AA290" s="153">
        <v>0</v>
      </c>
      <c r="AB290" s="153">
        <v>0</v>
      </c>
      <c r="AC290" s="153">
        <v>0</v>
      </c>
      <c r="AD290" s="153">
        <f t="shared" si="191"/>
        <v>0</v>
      </c>
      <c r="AE290" s="37">
        <f t="shared" si="184"/>
        <v>3.1710756359999994</v>
      </c>
      <c r="AF290" s="37">
        <f t="shared" si="185"/>
        <v>0</v>
      </c>
      <c r="AG290" s="37">
        <f t="shared" si="186"/>
        <v>0</v>
      </c>
      <c r="AH290" s="37">
        <f t="shared" si="187"/>
        <v>2.6425630299999998</v>
      </c>
      <c r="AI290" s="37">
        <f t="shared" si="188"/>
        <v>0.52851260599999961</v>
      </c>
    </row>
    <row r="291" spans="1:35" ht="31.5" x14ac:dyDescent="0.25">
      <c r="A291" s="27" t="s">
        <v>633</v>
      </c>
      <c r="B291" s="28" t="s">
        <v>659</v>
      </c>
      <c r="C291" s="149" t="s">
        <v>660</v>
      </c>
      <c r="D291" s="44">
        <v>2023</v>
      </c>
      <c r="E291" s="44">
        <v>2023</v>
      </c>
      <c r="F291" s="153" t="s">
        <v>192</v>
      </c>
      <c r="G291" s="153" t="s">
        <v>192</v>
      </c>
      <c r="H291" s="153" t="s">
        <v>192</v>
      </c>
      <c r="I291" s="158">
        <v>5.6532034919999994</v>
      </c>
      <c r="J291" s="153">
        <v>5.6532034919999994</v>
      </c>
      <c r="K291" s="153">
        <v>0</v>
      </c>
      <c r="L291" s="153">
        <v>0</v>
      </c>
      <c r="M291" s="153">
        <v>0</v>
      </c>
      <c r="N291" s="153">
        <v>0</v>
      </c>
      <c r="O291" s="153">
        <f t="shared" si="192"/>
        <v>0</v>
      </c>
      <c r="P291" s="153">
        <v>0</v>
      </c>
      <c r="Q291" s="153">
        <v>0</v>
      </c>
      <c r="R291" s="153">
        <v>0</v>
      </c>
      <c r="S291" s="153">
        <v>0</v>
      </c>
      <c r="T291" s="153">
        <f t="shared" si="189"/>
        <v>0</v>
      </c>
      <c r="U291" s="153">
        <v>5.6532034919999994</v>
      </c>
      <c r="V291" s="153">
        <v>0</v>
      </c>
      <c r="W291" s="153">
        <v>0</v>
      </c>
      <c r="X291" s="153">
        <v>4.7110029100000004</v>
      </c>
      <c r="Y291" s="153">
        <f t="shared" si="190"/>
        <v>0.94220058199999901</v>
      </c>
      <c r="Z291" s="153">
        <v>0</v>
      </c>
      <c r="AA291" s="153">
        <v>0</v>
      </c>
      <c r="AB291" s="153">
        <v>0</v>
      </c>
      <c r="AC291" s="153">
        <v>0</v>
      </c>
      <c r="AD291" s="153">
        <f t="shared" si="191"/>
        <v>0</v>
      </c>
      <c r="AE291" s="37">
        <f t="shared" si="184"/>
        <v>5.6532034919999994</v>
      </c>
      <c r="AF291" s="37">
        <f t="shared" si="185"/>
        <v>0</v>
      </c>
      <c r="AG291" s="37">
        <f t="shared" si="186"/>
        <v>0</v>
      </c>
      <c r="AH291" s="37">
        <f t="shared" si="187"/>
        <v>4.7110029100000004</v>
      </c>
      <c r="AI291" s="37">
        <f t="shared" si="188"/>
        <v>0.94220058199999901</v>
      </c>
    </row>
    <row r="292" spans="1:35" ht="47.25" x14ac:dyDescent="0.25">
      <c r="A292" s="27" t="s">
        <v>633</v>
      </c>
      <c r="B292" s="28" t="s">
        <v>661</v>
      </c>
      <c r="C292" s="149" t="s">
        <v>662</v>
      </c>
      <c r="D292" s="31">
        <v>2021</v>
      </c>
      <c r="E292" s="44" t="s">
        <v>192</v>
      </c>
      <c r="F292" s="153" t="s">
        <v>192</v>
      </c>
      <c r="G292" s="153" t="s">
        <v>192</v>
      </c>
      <c r="H292" s="153" t="s">
        <v>192</v>
      </c>
      <c r="I292" s="158">
        <v>0</v>
      </c>
      <c r="J292" s="153">
        <v>0</v>
      </c>
      <c r="K292" s="153">
        <v>0</v>
      </c>
      <c r="L292" s="153">
        <v>0</v>
      </c>
      <c r="M292" s="153">
        <v>0</v>
      </c>
      <c r="N292" s="153">
        <v>0</v>
      </c>
      <c r="O292" s="153">
        <v>0</v>
      </c>
      <c r="P292" s="153">
        <v>0</v>
      </c>
      <c r="Q292" s="153">
        <v>0</v>
      </c>
      <c r="R292" s="153">
        <v>0</v>
      </c>
      <c r="S292" s="153">
        <v>0</v>
      </c>
      <c r="T292" s="153">
        <v>0</v>
      </c>
      <c r="U292" s="153">
        <v>0</v>
      </c>
      <c r="V292" s="153">
        <v>0</v>
      </c>
      <c r="W292" s="153">
        <v>0</v>
      </c>
      <c r="X292" s="153">
        <v>0</v>
      </c>
      <c r="Y292" s="153">
        <v>0</v>
      </c>
      <c r="Z292" s="153">
        <v>0</v>
      </c>
      <c r="AA292" s="153">
        <v>0</v>
      </c>
      <c r="AB292" s="153">
        <v>0</v>
      </c>
      <c r="AC292" s="153">
        <v>0</v>
      </c>
      <c r="AD292" s="153">
        <v>0</v>
      </c>
      <c r="AE292" s="37">
        <f t="shared" si="184"/>
        <v>0</v>
      </c>
      <c r="AF292" s="37">
        <f t="shared" si="185"/>
        <v>0</v>
      </c>
      <c r="AG292" s="37">
        <f t="shared" si="186"/>
        <v>0</v>
      </c>
      <c r="AH292" s="37">
        <f t="shared" si="187"/>
        <v>0</v>
      </c>
      <c r="AI292" s="37">
        <f t="shared" si="188"/>
        <v>0</v>
      </c>
    </row>
    <row r="293" spans="1:35" ht="31.5" x14ac:dyDescent="0.25">
      <c r="A293" s="27" t="s">
        <v>633</v>
      </c>
      <c r="B293" s="28" t="s">
        <v>2347</v>
      </c>
      <c r="C293" s="149" t="s">
        <v>2348</v>
      </c>
      <c r="D293" s="44">
        <v>2023</v>
      </c>
      <c r="E293" s="44">
        <v>2023</v>
      </c>
      <c r="F293" s="153" t="s">
        <v>192</v>
      </c>
      <c r="G293" s="153" t="s">
        <v>192</v>
      </c>
      <c r="H293" s="153" t="s">
        <v>192</v>
      </c>
      <c r="I293" s="158">
        <v>40.446509471999995</v>
      </c>
      <c r="J293" s="153">
        <v>40.446509471999995</v>
      </c>
      <c r="K293" s="153">
        <v>0</v>
      </c>
      <c r="L293" s="153">
        <v>0</v>
      </c>
      <c r="M293" s="153">
        <v>0</v>
      </c>
      <c r="N293" s="153">
        <v>0</v>
      </c>
      <c r="O293" s="153">
        <f t="shared" si="192"/>
        <v>0</v>
      </c>
      <c r="P293" s="153">
        <v>0</v>
      </c>
      <c r="Q293" s="153">
        <v>0</v>
      </c>
      <c r="R293" s="153">
        <v>0</v>
      </c>
      <c r="S293" s="153">
        <v>0</v>
      </c>
      <c r="T293" s="153">
        <f t="shared" si="189"/>
        <v>0</v>
      </c>
      <c r="U293" s="153">
        <v>40.446509471999995</v>
      </c>
      <c r="V293" s="153">
        <v>0</v>
      </c>
      <c r="W293" s="153">
        <v>0</v>
      </c>
      <c r="X293" s="153">
        <v>33.705424559999997</v>
      </c>
      <c r="Y293" s="153">
        <f t="shared" si="190"/>
        <v>6.741084911999998</v>
      </c>
      <c r="Z293" s="153">
        <v>0</v>
      </c>
      <c r="AA293" s="153">
        <v>0</v>
      </c>
      <c r="AB293" s="153">
        <v>0</v>
      </c>
      <c r="AC293" s="153">
        <v>0</v>
      </c>
      <c r="AD293" s="153">
        <f t="shared" si="191"/>
        <v>0</v>
      </c>
      <c r="AE293" s="37">
        <f t="shared" si="184"/>
        <v>40.446509471999995</v>
      </c>
      <c r="AF293" s="37">
        <f t="shared" si="185"/>
        <v>0</v>
      </c>
      <c r="AG293" s="37">
        <f t="shared" si="186"/>
        <v>0</v>
      </c>
      <c r="AH293" s="37">
        <f t="shared" si="187"/>
        <v>33.705424559999997</v>
      </c>
      <c r="AI293" s="37">
        <f t="shared" si="188"/>
        <v>6.741084911999998</v>
      </c>
    </row>
    <row r="294" spans="1:35" ht="31.5" x14ac:dyDescent="0.25">
      <c r="A294" s="27" t="s">
        <v>633</v>
      </c>
      <c r="B294" s="28" t="s">
        <v>2349</v>
      </c>
      <c r="C294" s="149" t="s">
        <v>2350</v>
      </c>
      <c r="D294" s="44">
        <v>2021</v>
      </c>
      <c r="E294" s="44">
        <v>2021</v>
      </c>
      <c r="F294" s="153" t="s">
        <v>192</v>
      </c>
      <c r="G294" s="153" t="s">
        <v>192</v>
      </c>
      <c r="H294" s="153" t="s">
        <v>192</v>
      </c>
      <c r="I294" s="158">
        <v>77.513369240000003</v>
      </c>
      <c r="J294" s="153">
        <v>77.513369240000003</v>
      </c>
      <c r="K294" s="153">
        <v>77.513369240000003</v>
      </c>
      <c r="L294" s="153">
        <v>0</v>
      </c>
      <c r="M294" s="153">
        <v>0</v>
      </c>
      <c r="N294" s="153">
        <v>64.594474366666674</v>
      </c>
      <c r="O294" s="153">
        <f t="shared" si="192"/>
        <v>12.918894873333329</v>
      </c>
      <c r="P294" s="153">
        <v>0</v>
      </c>
      <c r="Q294" s="153">
        <v>0</v>
      </c>
      <c r="R294" s="153">
        <v>0</v>
      </c>
      <c r="S294" s="153">
        <v>0</v>
      </c>
      <c r="T294" s="153">
        <f t="shared" si="189"/>
        <v>0</v>
      </c>
      <c r="U294" s="153">
        <v>0</v>
      </c>
      <c r="V294" s="153">
        <v>0</v>
      </c>
      <c r="W294" s="153">
        <v>0</v>
      </c>
      <c r="X294" s="153">
        <v>0</v>
      </c>
      <c r="Y294" s="153">
        <f t="shared" si="190"/>
        <v>0</v>
      </c>
      <c r="Z294" s="153">
        <v>0</v>
      </c>
      <c r="AA294" s="153">
        <v>0</v>
      </c>
      <c r="AB294" s="153">
        <v>0</v>
      </c>
      <c r="AC294" s="153">
        <v>0</v>
      </c>
      <c r="AD294" s="153">
        <f t="shared" si="191"/>
        <v>0</v>
      </c>
      <c r="AE294" s="37">
        <f t="shared" si="184"/>
        <v>77.513369240000003</v>
      </c>
      <c r="AF294" s="37">
        <f t="shared" si="185"/>
        <v>0</v>
      </c>
      <c r="AG294" s="37">
        <f t="shared" si="186"/>
        <v>0</v>
      </c>
      <c r="AH294" s="37">
        <f t="shared" si="187"/>
        <v>64.594474366666674</v>
      </c>
      <c r="AI294" s="37">
        <f t="shared" si="188"/>
        <v>12.918894873333329</v>
      </c>
    </row>
    <row r="295" spans="1:35" ht="31.5" x14ac:dyDescent="0.25">
      <c r="A295" s="27" t="s">
        <v>633</v>
      </c>
      <c r="B295" s="28" t="s">
        <v>2351</v>
      </c>
      <c r="C295" s="149" t="s">
        <v>2352</v>
      </c>
      <c r="D295" s="44">
        <v>2022</v>
      </c>
      <c r="E295" s="44">
        <v>2022</v>
      </c>
      <c r="F295" s="153" t="s">
        <v>192</v>
      </c>
      <c r="G295" s="153" t="s">
        <v>192</v>
      </c>
      <c r="H295" s="153" t="s">
        <v>192</v>
      </c>
      <c r="I295" s="158">
        <v>54.479833200000002</v>
      </c>
      <c r="J295" s="153">
        <v>54.479833200000002</v>
      </c>
      <c r="K295" s="153">
        <v>0</v>
      </c>
      <c r="L295" s="153">
        <v>0</v>
      </c>
      <c r="M295" s="153">
        <v>0</v>
      </c>
      <c r="N295" s="153">
        <v>0</v>
      </c>
      <c r="O295" s="153">
        <f t="shared" si="192"/>
        <v>0</v>
      </c>
      <c r="P295" s="153">
        <v>54.479833200000002</v>
      </c>
      <c r="Q295" s="153">
        <v>0</v>
      </c>
      <c r="R295" s="153">
        <v>0</v>
      </c>
      <c r="S295" s="153">
        <v>45.399861000000001</v>
      </c>
      <c r="T295" s="153">
        <f t="shared" si="189"/>
        <v>9.0799722000000003</v>
      </c>
      <c r="U295" s="153">
        <v>0</v>
      </c>
      <c r="V295" s="153">
        <v>0</v>
      </c>
      <c r="W295" s="153">
        <v>0</v>
      </c>
      <c r="X295" s="153">
        <v>0</v>
      </c>
      <c r="Y295" s="153">
        <f t="shared" si="190"/>
        <v>0</v>
      </c>
      <c r="Z295" s="153">
        <v>0</v>
      </c>
      <c r="AA295" s="153">
        <v>0</v>
      </c>
      <c r="AB295" s="153">
        <v>0</v>
      </c>
      <c r="AC295" s="153">
        <v>0</v>
      </c>
      <c r="AD295" s="153">
        <f t="shared" si="191"/>
        <v>0</v>
      </c>
      <c r="AE295" s="37">
        <f t="shared" si="184"/>
        <v>54.479833200000002</v>
      </c>
      <c r="AF295" s="37">
        <f t="shared" si="185"/>
        <v>0</v>
      </c>
      <c r="AG295" s="37">
        <f t="shared" si="186"/>
        <v>0</v>
      </c>
      <c r="AH295" s="37">
        <f t="shared" si="187"/>
        <v>45.399861000000001</v>
      </c>
      <c r="AI295" s="37">
        <f t="shared" si="188"/>
        <v>9.0799722000000003</v>
      </c>
    </row>
    <row r="296" spans="1:35" ht="31.5" x14ac:dyDescent="0.25">
      <c r="A296" s="27" t="s">
        <v>633</v>
      </c>
      <c r="B296" s="28" t="s">
        <v>663</v>
      </c>
      <c r="C296" s="149" t="s">
        <v>664</v>
      </c>
      <c r="D296" s="31">
        <v>2024</v>
      </c>
      <c r="E296" s="31">
        <v>2024</v>
      </c>
      <c r="F296" s="153" t="s">
        <v>192</v>
      </c>
      <c r="G296" s="153" t="s">
        <v>192</v>
      </c>
      <c r="H296" s="153" t="s">
        <v>192</v>
      </c>
      <c r="I296" s="158">
        <v>93.746466432000005</v>
      </c>
      <c r="J296" s="153">
        <v>93.746466432000005</v>
      </c>
      <c r="K296" s="153">
        <v>0</v>
      </c>
      <c r="L296" s="153">
        <v>0</v>
      </c>
      <c r="M296" s="153">
        <v>0</v>
      </c>
      <c r="N296" s="153">
        <v>0</v>
      </c>
      <c r="O296" s="153">
        <f t="shared" si="192"/>
        <v>0</v>
      </c>
      <c r="P296" s="153">
        <v>0</v>
      </c>
      <c r="Q296" s="153">
        <v>0</v>
      </c>
      <c r="R296" s="153">
        <v>0</v>
      </c>
      <c r="S296" s="153">
        <v>0</v>
      </c>
      <c r="T296" s="153">
        <f t="shared" si="189"/>
        <v>0</v>
      </c>
      <c r="U296" s="153">
        <v>0</v>
      </c>
      <c r="V296" s="153">
        <v>0</v>
      </c>
      <c r="W296" s="153">
        <v>0</v>
      </c>
      <c r="X296" s="153">
        <v>0</v>
      </c>
      <c r="Y296" s="153">
        <f t="shared" si="190"/>
        <v>0</v>
      </c>
      <c r="Z296" s="153">
        <v>93.746466432000005</v>
      </c>
      <c r="AA296" s="153">
        <v>0</v>
      </c>
      <c r="AB296" s="153">
        <v>0</v>
      </c>
      <c r="AC296" s="153">
        <v>78.122055360000004</v>
      </c>
      <c r="AD296" s="153">
        <f t="shared" si="191"/>
        <v>15.624411072000001</v>
      </c>
      <c r="AE296" s="37">
        <f t="shared" si="184"/>
        <v>93.746466432000005</v>
      </c>
      <c r="AF296" s="37">
        <f t="shared" si="185"/>
        <v>0</v>
      </c>
      <c r="AG296" s="37">
        <f t="shared" si="186"/>
        <v>0</v>
      </c>
      <c r="AH296" s="37">
        <f t="shared" si="187"/>
        <v>78.122055360000004</v>
      </c>
      <c r="AI296" s="37">
        <f t="shared" si="188"/>
        <v>15.624411072000001</v>
      </c>
    </row>
    <row r="297" spans="1:35" x14ac:dyDescent="0.25">
      <c r="A297" s="27" t="s">
        <v>633</v>
      </c>
      <c r="B297" s="28" t="s">
        <v>665</v>
      </c>
      <c r="C297" s="149" t="s">
        <v>666</v>
      </c>
      <c r="D297" s="31">
        <v>2024</v>
      </c>
      <c r="E297" s="31">
        <v>2024</v>
      </c>
      <c r="F297" s="153" t="s">
        <v>192</v>
      </c>
      <c r="G297" s="153" t="s">
        <v>192</v>
      </c>
      <c r="H297" s="153" t="s">
        <v>192</v>
      </c>
      <c r="I297" s="158">
        <v>93.746466432000005</v>
      </c>
      <c r="J297" s="153">
        <v>93.746466432000005</v>
      </c>
      <c r="K297" s="153">
        <v>0</v>
      </c>
      <c r="L297" s="153">
        <v>0</v>
      </c>
      <c r="M297" s="153">
        <v>0</v>
      </c>
      <c r="N297" s="153">
        <v>0</v>
      </c>
      <c r="O297" s="153">
        <f t="shared" si="192"/>
        <v>0</v>
      </c>
      <c r="P297" s="153">
        <v>0</v>
      </c>
      <c r="Q297" s="153">
        <v>0</v>
      </c>
      <c r="R297" s="153">
        <v>0</v>
      </c>
      <c r="S297" s="153">
        <v>0</v>
      </c>
      <c r="T297" s="153">
        <f t="shared" si="189"/>
        <v>0</v>
      </c>
      <c r="U297" s="153">
        <v>0</v>
      </c>
      <c r="V297" s="153">
        <v>0</v>
      </c>
      <c r="W297" s="153">
        <v>0</v>
      </c>
      <c r="X297" s="153">
        <v>0</v>
      </c>
      <c r="Y297" s="153">
        <f t="shared" si="190"/>
        <v>0</v>
      </c>
      <c r="Z297" s="153">
        <v>93.746466432000005</v>
      </c>
      <c r="AA297" s="153">
        <v>0</v>
      </c>
      <c r="AB297" s="153">
        <v>0</v>
      </c>
      <c r="AC297" s="153">
        <v>78.122055360000004</v>
      </c>
      <c r="AD297" s="153">
        <f t="shared" si="191"/>
        <v>15.624411072000001</v>
      </c>
      <c r="AE297" s="37">
        <f t="shared" si="184"/>
        <v>93.746466432000005</v>
      </c>
      <c r="AF297" s="37">
        <f t="shared" si="185"/>
        <v>0</v>
      </c>
      <c r="AG297" s="37">
        <f t="shared" si="186"/>
        <v>0</v>
      </c>
      <c r="AH297" s="37">
        <f t="shared" si="187"/>
        <v>78.122055360000004</v>
      </c>
      <c r="AI297" s="37">
        <f t="shared" si="188"/>
        <v>15.624411072000001</v>
      </c>
    </row>
    <row r="298" spans="1:35" ht="31.5" x14ac:dyDescent="0.25">
      <c r="A298" s="27" t="s">
        <v>633</v>
      </c>
      <c r="B298" s="43" t="s">
        <v>667</v>
      </c>
      <c r="C298" s="149" t="s">
        <v>668</v>
      </c>
      <c r="D298" s="31">
        <v>2017</v>
      </c>
      <c r="E298" s="31">
        <v>2020</v>
      </c>
      <c r="F298" s="153" t="s">
        <v>192</v>
      </c>
      <c r="G298" s="153" t="s">
        <v>192</v>
      </c>
      <c r="H298" s="153" t="s">
        <v>192</v>
      </c>
      <c r="I298" s="158">
        <v>0.21168375</v>
      </c>
      <c r="J298" s="153">
        <v>0</v>
      </c>
      <c r="K298" s="153">
        <v>0</v>
      </c>
      <c r="L298" s="153">
        <v>0</v>
      </c>
      <c r="M298" s="153">
        <v>0</v>
      </c>
      <c r="N298" s="153">
        <v>0</v>
      </c>
      <c r="O298" s="153">
        <f t="shared" si="192"/>
        <v>0</v>
      </c>
      <c r="P298" s="153">
        <v>0</v>
      </c>
      <c r="Q298" s="153">
        <v>0</v>
      </c>
      <c r="R298" s="153">
        <v>0</v>
      </c>
      <c r="S298" s="153">
        <v>0</v>
      </c>
      <c r="T298" s="153">
        <f t="shared" si="189"/>
        <v>0</v>
      </c>
      <c r="U298" s="153">
        <v>0</v>
      </c>
      <c r="V298" s="153">
        <v>0</v>
      </c>
      <c r="W298" s="153">
        <v>0</v>
      </c>
      <c r="X298" s="153">
        <v>0</v>
      </c>
      <c r="Y298" s="153">
        <f t="shared" si="190"/>
        <v>0</v>
      </c>
      <c r="Z298" s="153">
        <v>0</v>
      </c>
      <c r="AA298" s="153">
        <v>0</v>
      </c>
      <c r="AB298" s="153">
        <v>0</v>
      </c>
      <c r="AC298" s="153">
        <v>0</v>
      </c>
      <c r="AD298" s="153">
        <f t="shared" si="191"/>
        <v>0</v>
      </c>
      <c r="AE298" s="37">
        <f t="shared" si="184"/>
        <v>0</v>
      </c>
      <c r="AF298" s="37">
        <f t="shared" si="185"/>
        <v>0</v>
      </c>
      <c r="AG298" s="37">
        <f t="shared" si="186"/>
        <v>0</v>
      </c>
      <c r="AH298" s="37">
        <f t="shared" si="187"/>
        <v>0</v>
      </c>
      <c r="AI298" s="37">
        <f t="shared" si="188"/>
        <v>0</v>
      </c>
    </row>
    <row r="299" spans="1:35" ht="31.5" x14ac:dyDescent="0.25">
      <c r="A299" s="27" t="s">
        <v>633</v>
      </c>
      <c r="B299" s="43" t="s">
        <v>669</v>
      </c>
      <c r="C299" s="29" t="s">
        <v>670</v>
      </c>
      <c r="D299" s="31">
        <v>2018</v>
      </c>
      <c r="E299" s="31">
        <v>2020</v>
      </c>
      <c r="F299" s="153" t="s">
        <v>192</v>
      </c>
      <c r="G299" s="153" t="s">
        <v>192</v>
      </c>
      <c r="H299" s="153" t="s">
        <v>192</v>
      </c>
      <c r="I299" s="158">
        <v>0.53770960000000001</v>
      </c>
      <c r="J299" s="153">
        <v>0</v>
      </c>
      <c r="K299" s="153">
        <v>0</v>
      </c>
      <c r="L299" s="153">
        <v>0</v>
      </c>
      <c r="M299" s="153">
        <v>0</v>
      </c>
      <c r="N299" s="153">
        <v>0</v>
      </c>
      <c r="O299" s="153">
        <f t="shared" si="192"/>
        <v>0</v>
      </c>
      <c r="P299" s="153">
        <v>0</v>
      </c>
      <c r="Q299" s="153">
        <v>0</v>
      </c>
      <c r="R299" s="153">
        <v>0</v>
      </c>
      <c r="S299" s="153">
        <v>0</v>
      </c>
      <c r="T299" s="153">
        <f t="shared" si="189"/>
        <v>0</v>
      </c>
      <c r="U299" s="153">
        <v>0</v>
      </c>
      <c r="V299" s="153">
        <v>0</v>
      </c>
      <c r="W299" s="153">
        <v>0</v>
      </c>
      <c r="X299" s="153">
        <v>0</v>
      </c>
      <c r="Y299" s="153">
        <f t="shared" si="190"/>
        <v>0</v>
      </c>
      <c r="Z299" s="153">
        <v>0</v>
      </c>
      <c r="AA299" s="153">
        <v>0</v>
      </c>
      <c r="AB299" s="153">
        <v>0</v>
      </c>
      <c r="AC299" s="153">
        <v>0</v>
      </c>
      <c r="AD299" s="153">
        <f t="shared" si="191"/>
        <v>0</v>
      </c>
      <c r="AE299" s="37">
        <f t="shared" si="184"/>
        <v>0</v>
      </c>
      <c r="AF299" s="37">
        <f t="shared" si="185"/>
        <v>0</v>
      </c>
      <c r="AG299" s="37">
        <f t="shared" si="186"/>
        <v>0</v>
      </c>
      <c r="AH299" s="37">
        <f t="shared" si="187"/>
        <v>0</v>
      </c>
      <c r="AI299" s="37">
        <f t="shared" si="188"/>
        <v>0</v>
      </c>
    </row>
    <row r="300" spans="1:35" ht="31.5" x14ac:dyDescent="0.25">
      <c r="A300" s="27" t="s">
        <v>633</v>
      </c>
      <c r="B300" s="43" t="s">
        <v>671</v>
      </c>
      <c r="C300" s="29" t="s">
        <v>672</v>
      </c>
      <c r="D300" s="31">
        <v>2018</v>
      </c>
      <c r="E300" s="31">
        <v>2020</v>
      </c>
      <c r="F300" s="153" t="s">
        <v>192</v>
      </c>
      <c r="G300" s="153" t="s">
        <v>192</v>
      </c>
      <c r="H300" s="153" t="s">
        <v>192</v>
      </c>
      <c r="I300" s="158">
        <v>0.56821199999999994</v>
      </c>
      <c r="J300" s="153">
        <v>0</v>
      </c>
      <c r="K300" s="153">
        <v>0</v>
      </c>
      <c r="L300" s="153">
        <v>0</v>
      </c>
      <c r="M300" s="153">
        <v>0</v>
      </c>
      <c r="N300" s="153">
        <v>0</v>
      </c>
      <c r="O300" s="153">
        <f t="shared" si="192"/>
        <v>0</v>
      </c>
      <c r="P300" s="153">
        <v>0</v>
      </c>
      <c r="Q300" s="153">
        <v>0</v>
      </c>
      <c r="R300" s="153">
        <v>0</v>
      </c>
      <c r="S300" s="153">
        <v>0</v>
      </c>
      <c r="T300" s="153">
        <f t="shared" si="189"/>
        <v>0</v>
      </c>
      <c r="U300" s="153">
        <v>0</v>
      </c>
      <c r="V300" s="153">
        <v>0</v>
      </c>
      <c r="W300" s="153">
        <v>0</v>
      </c>
      <c r="X300" s="153">
        <v>0</v>
      </c>
      <c r="Y300" s="153">
        <f t="shared" si="190"/>
        <v>0</v>
      </c>
      <c r="Z300" s="153">
        <v>0</v>
      </c>
      <c r="AA300" s="153">
        <v>0</v>
      </c>
      <c r="AB300" s="153">
        <v>0</v>
      </c>
      <c r="AC300" s="153">
        <v>0</v>
      </c>
      <c r="AD300" s="153">
        <f t="shared" si="191"/>
        <v>0</v>
      </c>
      <c r="AE300" s="37">
        <f t="shared" si="184"/>
        <v>0</v>
      </c>
      <c r="AF300" s="37">
        <f t="shared" si="185"/>
        <v>0</v>
      </c>
      <c r="AG300" s="37">
        <f t="shared" si="186"/>
        <v>0</v>
      </c>
      <c r="AH300" s="37">
        <f t="shared" si="187"/>
        <v>0</v>
      </c>
      <c r="AI300" s="37">
        <f t="shared" si="188"/>
        <v>0</v>
      </c>
    </row>
    <row r="301" spans="1:35" ht="31.5" x14ac:dyDescent="0.25">
      <c r="A301" s="27" t="s">
        <v>633</v>
      </c>
      <c r="B301" s="43" t="s">
        <v>673</v>
      </c>
      <c r="C301" s="49" t="s">
        <v>674</v>
      </c>
      <c r="D301" s="31">
        <v>2018</v>
      </c>
      <c r="E301" s="31">
        <v>2023</v>
      </c>
      <c r="F301" s="153" t="s">
        <v>192</v>
      </c>
      <c r="G301" s="153" t="s">
        <v>192</v>
      </c>
      <c r="H301" s="153" t="s">
        <v>192</v>
      </c>
      <c r="I301" s="158">
        <v>0.27412499999999995</v>
      </c>
      <c r="J301" s="153">
        <v>0.18067499999999997</v>
      </c>
      <c r="K301" s="153">
        <v>0</v>
      </c>
      <c r="L301" s="153">
        <v>0</v>
      </c>
      <c r="M301" s="153">
        <v>0</v>
      </c>
      <c r="N301" s="153">
        <v>0</v>
      </c>
      <c r="O301" s="153">
        <f t="shared" si="192"/>
        <v>0</v>
      </c>
      <c r="P301" s="153">
        <v>0</v>
      </c>
      <c r="Q301" s="153">
        <v>0</v>
      </c>
      <c r="R301" s="153">
        <v>0</v>
      </c>
      <c r="S301" s="153">
        <v>0</v>
      </c>
      <c r="T301" s="153">
        <f t="shared" si="189"/>
        <v>0</v>
      </c>
      <c r="U301" s="153">
        <v>0.18067499999999997</v>
      </c>
      <c r="V301" s="153">
        <v>0</v>
      </c>
      <c r="W301" s="153">
        <v>0</v>
      </c>
      <c r="X301" s="153">
        <v>0.15056249999999999</v>
      </c>
      <c r="Y301" s="153">
        <f t="shared" si="190"/>
        <v>3.0112499999999986E-2</v>
      </c>
      <c r="Z301" s="153">
        <v>0</v>
      </c>
      <c r="AA301" s="153">
        <v>0</v>
      </c>
      <c r="AB301" s="153">
        <v>0</v>
      </c>
      <c r="AC301" s="153">
        <v>0</v>
      </c>
      <c r="AD301" s="153">
        <f t="shared" si="191"/>
        <v>0</v>
      </c>
      <c r="AE301" s="37">
        <f t="shared" si="184"/>
        <v>0.18067499999999997</v>
      </c>
      <c r="AF301" s="37">
        <f t="shared" si="185"/>
        <v>0</v>
      </c>
      <c r="AG301" s="37">
        <f t="shared" si="186"/>
        <v>0</v>
      </c>
      <c r="AH301" s="37">
        <f t="shared" si="187"/>
        <v>0.15056249999999999</v>
      </c>
      <c r="AI301" s="37">
        <f t="shared" si="188"/>
        <v>3.0112499999999986E-2</v>
      </c>
    </row>
    <row r="302" spans="1:35" ht="31.5" x14ac:dyDescent="0.25">
      <c r="A302" s="27" t="s">
        <v>633</v>
      </c>
      <c r="B302" s="48" t="s">
        <v>675</v>
      </c>
      <c r="C302" s="49" t="s">
        <v>676</v>
      </c>
      <c r="D302" s="44">
        <v>2019</v>
      </c>
      <c r="E302" s="44">
        <v>2020</v>
      </c>
      <c r="F302" s="153" t="s">
        <v>192</v>
      </c>
      <c r="G302" s="153" t="s">
        <v>192</v>
      </c>
      <c r="H302" s="153" t="s">
        <v>192</v>
      </c>
      <c r="I302" s="158">
        <v>29.997734869999999</v>
      </c>
      <c r="J302" s="153">
        <v>0</v>
      </c>
      <c r="K302" s="153">
        <v>0</v>
      </c>
      <c r="L302" s="153">
        <v>0</v>
      </c>
      <c r="M302" s="153">
        <v>0</v>
      </c>
      <c r="N302" s="153">
        <v>0</v>
      </c>
      <c r="O302" s="153">
        <f t="shared" si="192"/>
        <v>0</v>
      </c>
      <c r="P302" s="153">
        <v>0</v>
      </c>
      <c r="Q302" s="153">
        <v>0</v>
      </c>
      <c r="R302" s="153">
        <v>0</v>
      </c>
      <c r="S302" s="153">
        <v>0</v>
      </c>
      <c r="T302" s="153">
        <f t="shared" si="189"/>
        <v>0</v>
      </c>
      <c r="U302" s="153">
        <v>0</v>
      </c>
      <c r="V302" s="153">
        <v>0</v>
      </c>
      <c r="W302" s="153">
        <v>0</v>
      </c>
      <c r="X302" s="153">
        <v>0</v>
      </c>
      <c r="Y302" s="153">
        <f t="shared" si="190"/>
        <v>0</v>
      </c>
      <c r="Z302" s="153">
        <v>0</v>
      </c>
      <c r="AA302" s="153">
        <v>0</v>
      </c>
      <c r="AB302" s="153">
        <v>0</v>
      </c>
      <c r="AC302" s="153">
        <v>0</v>
      </c>
      <c r="AD302" s="153">
        <f t="shared" si="191"/>
        <v>0</v>
      </c>
      <c r="AE302" s="37">
        <f t="shared" si="184"/>
        <v>0</v>
      </c>
      <c r="AF302" s="37">
        <f t="shared" si="185"/>
        <v>0</v>
      </c>
      <c r="AG302" s="37">
        <f t="shared" si="186"/>
        <v>0</v>
      </c>
      <c r="AH302" s="37">
        <f t="shared" si="187"/>
        <v>0</v>
      </c>
      <c r="AI302" s="37">
        <f t="shared" si="188"/>
        <v>0</v>
      </c>
    </row>
    <row r="303" spans="1:35" ht="31.5" x14ac:dyDescent="0.25">
      <c r="A303" s="27" t="s">
        <v>633</v>
      </c>
      <c r="B303" s="48" t="s">
        <v>677</v>
      </c>
      <c r="C303" s="149" t="s">
        <v>678</v>
      </c>
      <c r="D303" s="31">
        <v>2020</v>
      </c>
      <c r="E303" s="31">
        <v>2020</v>
      </c>
      <c r="F303" s="153" t="s">
        <v>192</v>
      </c>
      <c r="G303" s="153" t="s">
        <v>192</v>
      </c>
      <c r="H303" s="153" t="s">
        <v>192</v>
      </c>
      <c r="I303" s="158">
        <v>1.1000003999999999</v>
      </c>
      <c r="J303" s="153">
        <v>0</v>
      </c>
      <c r="K303" s="153">
        <v>0</v>
      </c>
      <c r="L303" s="153">
        <v>0</v>
      </c>
      <c r="M303" s="153">
        <v>0</v>
      </c>
      <c r="N303" s="153">
        <v>0</v>
      </c>
      <c r="O303" s="153">
        <f t="shared" si="192"/>
        <v>0</v>
      </c>
      <c r="P303" s="153">
        <v>0</v>
      </c>
      <c r="Q303" s="153">
        <v>0</v>
      </c>
      <c r="R303" s="153">
        <v>0</v>
      </c>
      <c r="S303" s="153">
        <v>0</v>
      </c>
      <c r="T303" s="153">
        <f t="shared" si="189"/>
        <v>0</v>
      </c>
      <c r="U303" s="153">
        <v>0</v>
      </c>
      <c r="V303" s="153">
        <v>0</v>
      </c>
      <c r="W303" s="153">
        <v>0</v>
      </c>
      <c r="X303" s="153">
        <v>0</v>
      </c>
      <c r="Y303" s="153">
        <f t="shared" si="190"/>
        <v>0</v>
      </c>
      <c r="Z303" s="153">
        <v>0</v>
      </c>
      <c r="AA303" s="153">
        <v>0</v>
      </c>
      <c r="AB303" s="153">
        <v>0</v>
      </c>
      <c r="AC303" s="153">
        <v>0</v>
      </c>
      <c r="AD303" s="153">
        <f t="shared" si="191"/>
        <v>0</v>
      </c>
      <c r="AE303" s="37">
        <f t="shared" si="184"/>
        <v>0</v>
      </c>
      <c r="AF303" s="37">
        <f t="shared" si="185"/>
        <v>0</v>
      </c>
      <c r="AG303" s="37">
        <f t="shared" si="186"/>
        <v>0</v>
      </c>
      <c r="AH303" s="37">
        <f t="shared" si="187"/>
        <v>0</v>
      </c>
      <c r="AI303" s="37">
        <f t="shared" si="188"/>
        <v>0</v>
      </c>
    </row>
    <row r="304" spans="1:35" ht="31.5" x14ac:dyDescent="0.25">
      <c r="A304" s="27" t="s">
        <v>633</v>
      </c>
      <c r="B304" s="48" t="s">
        <v>679</v>
      </c>
      <c r="C304" s="149" t="s">
        <v>680</v>
      </c>
      <c r="D304" s="31">
        <v>2020</v>
      </c>
      <c r="E304" s="31">
        <v>2020</v>
      </c>
      <c r="F304" s="153" t="s">
        <v>192</v>
      </c>
      <c r="G304" s="153" t="s">
        <v>192</v>
      </c>
      <c r="H304" s="153" t="s">
        <v>192</v>
      </c>
      <c r="I304" s="158">
        <v>0.65499960000000002</v>
      </c>
      <c r="J304" s="153">
        <v>0</v>
      </c>
      <c r="K304" s="153">
        <v>0</v>
      </c>
      <c r="L304" s="153">
        <v>0</v>
      </c>
      <c r="M304" s="153">
        <v>0</v>
      </c>
      <c r="N304" s="153">
        <v>0</v>
      </c>
      <c r="O304" s="153">
        <f t="shared" si="192"/>
        <v>0</v>
      </c>
      <c r="P304" s="153">
        <v>0</v>
      </c>
      <c r="Q304" s="153">
        <v>0</v>
      </c>
      <c r="R304" s="153">
        <v>0</v>
      </c>
      <c r="S304" s="153">
        <v>0</v>
      </c>
      <c r="T304" s="153">
        <f t="shared" si="189"/>
        <v>0</v>
      </c>
      <c r="U304" s="153">
        <v>0</v>
      </c>
      <c r="V304" s="153">
        <v>0</v>
      </c>
      <c r="W304" s="153">
        <v>0</v>
      </c>
      <c r="X304" s="153">
        <v>0</v>
      </c>
      <c r="Y304" s="153">
        <f t="shared" si="190"/>
        <v>0</v>
      </c>
      <c r="Z304" s="153">
        <v>0</v>
      </c>
      <c r="AA304" s="153">
        <v>0</v>
      </c>
      <c r="AB304" s="153">
        <v>0</v>
      </c>
      <c r="AC304" s="153">
        <v>0</v>
      </c>
      <c r="AD304" s="153">
        <f t="shared" si="191"/>
        <v>0</v>
      </c>
      <c r="AE304" s="37">
        <f t="shared" si="184"/>
        <v>0</v>
      </c>
      <c r="AF304" s="37">
        <f t="shared" si="185"/>
        <v>0</v>
      </c>
      <c r="AG304" s="37">
        <f t="shared" si="186"/>
        <v>0</v>
      </c>
      <c r="AH304" s="37">
        <f t="shared" si="187"/>
        <v>0</v>
      </c>
      <c r="AI304" s="37">
        <f t="shared" si="188"/>
        <v>0</v>
      </c>
    </row>
    <row r="305" spans="1:35" ht="47.25" x14ac:dyDescent="0.25">
      <c r="A305" s="27" t="s">
        <v>633</v>
      </c>
      <c r="B305" s="48" t="s">
        <v>681</v>
      </c>
      <c r="C305" s="149" t="s">
        <v>682</v>
      </c>
      <c r="D305" s="31">
        <v>2020</v>
      </c>
      <c r="E305" s="31">
        <v>2020</v>
      </c>
      <c r="F305" s="153" t="s">
        <v>192</v>
      </c>
      <c r="G305" s="153" t="s">
        <v>192</v>
      </c>
      <c r="H305" s="153" t="s">
        <v>192</v>
      </c>
      <c r="I305" s="158">
        <v>0.1530996</v>
      </c>
      <c r="J305" s="153">
        <v>0</v>
      </c>
      <c r="K305" s="153">
        <v>0</v>
      </c>
      <c r="L305" s="153">
        <v>0</v>
      </c>
      <c r="M305" s="153">
        <v>0</v>
      </c>
      <c r="N305" s="153">
        <v>0</v>
      </c>
      <c r="O305" s="153">
        <f t="shared" si="192"/>
        <v>0</v>
      </c>
      <c r="P305" s="153">
        <v>0</v>
      </c>
      <c r="Q305" s="153">
        <v>0</v>
      </c>
      <c r="R305" s="153">
        <v>0</v>
      </c>
      <c r="S305" s="153">
        <v>0</v>
      </c>
      <c r="T305" s="153">
        <f t="shared" si="189"/>
        <v>0</v>
      </c>
      <c r="U305" s="153">
        <v>0</v>
      </c>
      <c r="V305" s="153">
        <v>0</v>
      </c>
      <c r="W305" s="153">
        <v>0</v>
      </c>
      <c r="X305" s="153">
        <v>0</v>
      </c>
      <c r="Y305" s="153">
        <f t="shared" si="190"/>
        <v>0</v>
      </c>
      <c r="Z305" s="153">
        <v>0</v>
      </c>
      <c r="AA305" s="153">
        <v>0</v>
      </c>
      <c r="AB305" s="153">
        <v>0</v>
      </c>
      <c r="AC305" s="153">
        <v>0</v>
      </c>
      <c r="AD305" s="153">
        <f t="shared" si="191"/>
        <v>0</v>
      </c>
      <c r="AE305" s="37">
        <f t="shared" si="184"/>
        <v>0</v>
      </c>
      <c r="AF305" s="37">
        <f t="shared" si="185"/>
        <v>0</v>
      </c>
      <c r="AG305" s="37">
        <f t="shared" si="186"/>
        <v>0</v>
      </c>
      <c r="AH305" s="37">
        <f t="shared" si="187"/>
        <v>0</v>
      </c>
      <c r="AI305" s="37">
        <f t="shared" si="188"/>
        <v>0</v>
      </c>
    </row>
    <row r="306" spans="1:35" ht="31.5" x14ac:dyDescent="0.25">
      <c r="A306" s="27" t="s">
        <v>633</v>
      </c>
      <c r="B306" s="48" t="s">
        <v>683</v>
      </c>
      <c r="C306" s="149" t="s">
        <v>684</v>
      </c>
      <c r="D306" s="31">
        <v>2020</v>
      </c>
      <c r="E306" s="31">
        <v>2020</v>
      </c>
      <c r="F306" s="153" t="s">
        <v>192</v>
      </c>
      <c r="G306" s="153" t="s">
        <v>192</v>
      </c>
      <c r="H306" s="153" t="s">
        <v>192</v>
      </c>
      <c r="I306" s="158">
        <v>0.50545439999999997</v>
      </c>
      <c r="J306" s="153">
        <v>0</v>
      </c>
      <c r="K306" s="153">
        <v>0</v>
      </c>
      <c r="L306" s="153">
        <v>0</v>
      </c>
      <c r="M306" s="153">
        <v>0</v>
      </c>
      <c r="N306" s="153">
        <v>0</v>
      </c>
      <c r="O306" s="153">
        <f t="shared" si="192"/>
        <v>0</v>
      </c>
      <c r="P306" s="153">
        <v>0</v>
      </c>
      <c r="Q306" s="153">
        <v>0</v>
      </c>
      <c r="R306" s="153">
        <v>0</v>
      </c>
      <c r="S306" s="153">
        <v>0</v>
      </c>
      <c r="T306" s="153">
        <f t="shared" si="189"/>
        <v>0</v>
      </c>
      <c r="U306" s="153">
        <v>0</v>
      </c>
      <c r="V306" s="153">
        <v>0</v>
      </c>
      <c r="W306" s="153">
        <v>0</v>
      </c>
      <c r="X306" s="153">
        <v>0</v>
      </c>
      <c r="Y306" s="153">
        <f t="shared" si="190"/>
        <v>0</v>
      </c>
      <c r="Z306" s="153">
        <v>0</v>
      </c>
      <c r="AA306" s="153">
        <v>0</v>
      </c>
      <c r="AB306" s="153">
        <v>0</v>
      </c>
      <c r="AC306" s="153">
        <v>0</v>
      </c>
      <c r="AD306" s="153">
        <f t="shared" si="191"/>
        <v>0</v>
      </c>
      <c r="AE306" s="37">
        <f t="shared" si="184"/>
        <v>0</v>
      </c>
      <c r="AF306" s="37">
        <f t="shared" si="185"/>
        <v>0</v>
      </c>
      <c r="AG306" s="37">
        <f t="shared" si="186"/>
        <v>0</v>
      </c>
      <c r="AH306" s="37">
        <f t="shared" si="187"/>
        <v>0</v>
      </c>
      <c r="AI306" s="37">
        <f t="shared" si="188"/>
        <v>0</v>
      </c>
    </row>
    <row r="307" spans="1:35" ht="31.5" x14ac:dyDescent="0.25">
      <c r="A307" s="27" t="s">
        <v>633</v>
      </c>
      <c r="B307" s="48" t="s">
        <v>685</v>
      </c>
      <c r="C307" s="149" t="s">
        <v>686</v>
      </c>
      <c r="D307" s="31">
        <v>2020</v>
      </c>
      <c r="E307" s="31">
        <v>2020</v>
      </c>
      <c r="F307" s="153" t="s">
        <v>192</v>
      </c>
      <c r="G307" s="153" t="s">
        <v>192</v>
      </c>
      <c r="H307" s="153" t="s">
        <v>192</v>
      </c>
      <c r="I307" s="158">
        <v>1.1000003999999999</v>
      </c>
      <c r="J307" s="153">
        <v>0</v>
      </c>
      <c r="K307" s="153">
        <v>0</v>
      </c>
      <c r="L307" s="153">
        <v>0</v>
      </c>
      <c r="M307" s="153">
        <v>0</v>
      </c>
      <c r="N307" s="153">
        <v>0</v>
      </c>
      <c r="O307" s="153">
        <f t="shared" si="192"/>
        <v>0</v>
      </c>
      <c r="P307" s="153">
        <v>0</v>
      </c>
      <c r="Q307" s="153">
        <v>0</v>
      </c>
      <c r="R307" s="153">
        <v>0</v>
      </c>
      <c r="S307" s="153">
        <v>0</v>
      </c>
      <c r="T307" s="153">
        <f t="shared" si="189"/>
        <v>0</v>
      </c>
      <c r="U307" s="153">
        <v>0</v>
      </c>
      <c r="V307" s="153">
        <v>0</v>
      </c>
      <c r="W307" s="153">
        <v>0</v>
      </c>
      <c r="X307" s="153">
        <v>0</v>
      </c>
      <c r="Y307" s="153">
        <f t="shared" si="190"/>
        <v>0</v>
      </c>
      <c r="Z307" s="153">
        <v>0</v>
      </c>
      <c r="AA307" s="153">
        <v>0</v>
      </c>
      <c r="AB307" s="153">
        <v>0</v>
      </c>
      <c r="AC307" s="153">
        <v>0</v>
      </c>
      <c r="AD307" s="153">
        <f t="shared" si="191"/>
        <v>0</v>
      </c>
      <c r="AE307" s="37">
        <f t="shared" si="184"/>
        <v>0</v>
      </c>
      <c r="AF307" s="37">
        <f t="shared" si="185"/>
        <v>0</v>
      </c>
      <c r="AG307" s="37">
        <f t="shared" si="186"/>
        <v>0</v>
      </c>
      <c r="AH307" s="37">
        <f t="shared" si="187"/>
        <v>0</v>
      </c>
      <c r="AI307" s="37">
        <f t="shared" si="188"/>
        <v>0</v>
      </c>
    </row>
    <row r="308" spans="1:35" ht="31.5" x14ac:dyDescent="0.25">
      <c r="A308" s="27" t="s">
        <v>633</v>
      </c>
      <c r="B308" s="48" t="s">
        <v>687</v>
      </c>
      <c r="C308" s="149" t="s">
        <v>688</v>
      </c>
      <c r="D308" s="31">
        <v>2020</v>
      </c>
      <c r="E308" s="31">
        <v>2020</v>
      </c>
      <c r="F308" s="153" t="s">
        <v>192</v>
      </c>
      <c r="G308" s="153" t="s">
        <v>192</v>
      </c>
      <c r="H308" s="153" t="s">
        <v>192</v>
      </c>
      <c r="I308" s="158">
        <v>0.35000039999999993</v>
      </c>
      <c r="J308" s="153">
        <v>0</v>
      </c>
      <c r="K308" s="153">
        <v>0</v>
      </c>
      <c r="L308" s="153">
        <v>0</v>
      </c>
      <c r="M308" s="153">
        <v>0</v>
      </c>
      <c r="N308" s="153">
        <v>0</v>
      </c>
      <c r="O308" s="153">
        <f t="shared" si="192"/>
        <v>0</v>
      </c>
      <c r="P308" s="153">
        <v>0</v>
      </c>
      <c r="Q308" s="153">
        <v>0</v>
      </c>
      <c r="R308" s="153">
        <v>0</v>
      </c>
      <c r="S308" s="153">
        <v>0</v>
      </c>
      <c r="T308" s="153">
        <f t="shared" si="189"/>
        <v>0</v>
      </c>
      <c r="U308" s="153">
        <v>0</v>
      </c>
      <c r="V308" s="153">
        <v>0</v>
      </c>
      <c r="W308" s="153">
        <v>0</v>
      </c>
      <c r="X308" s="153">
        <v>0</v>
      </c>
      <c r="Y308" s="153">
        <f t="shared" si="190"/>
        <v>0</v>
      </c>
      <c r="Z308" s="153">
        <v>0</v>
      </c>
      <c r="AA308" s="153">
        <v>0</v>
      </c>
      <c r="AB308" s="153">
        <v>0</v>
      </c>
      <c r="AC308" s="153">
        <v>0</v>
      </c>
      <c r="AD308" s="153">
        <f t="shared" si="191"/>
        <v>0</v>
      </c>
      <c r="AE308" s="37">
        <f t="shared" si="184"/>
        <v>0</v>
      </c>
      <c r="AF308" s="37">
        <f t="shared" si="185"/>
        <v>0</v>
      </c>
      <c r="AG308" s="37">
        <f t="shared" si="186"/>
        <v>0</v>
      </c>
      <c r="AH308" s="37">
        <f t="shared" si="187"/>
        <v>0</v>
      </c>
      <c r="AI308" s="37">
        <f t="shared" si="188"/>
        <v>0</v>
      </c>
    </row>
    <row r="309" spans="1:35" ht="31.5" x14ac:dyDescent="0.25">
      <c r="A309" s="27" t="s">
        <v>633</v>
      </c>
      <c r="B309" s="48" t="s">
        <v>689</v>
      </c>
      <c r="C309" s="149" t="s">
        <v>690</v>
      </c>
      <c r="D309" s="31">
        <v>2020</v>
      </c>
      <c r="E309" s="31">
        <v>2020</v>
      </c>
      <c r="F309" s="153" t="s">
        <v>192</v>
      </c>
      <c r="G309" s="153" t="s">
        <v>192</v>
      </c>
      <c r="H309" s="153" t="s">
        <v>192</v>
      </c>
      <c r="I309" s="158">
        <v>0.11640163999999999</v>
      </c>
      <c r="J309" s="153">
        <v>0</v>
      </c>
      <c r="K309" s="153">
        <v>0</v>
      </c>
      <c r="L309" s="153">
        <v>0</v>
      </c>
      <c r="M309" s="153">
        <v>0</v>
      </c>
      <c r="N309" s="153">
        <v>0</v>
      </c>
      <c r="O309" s="153">
        <f t="shared" si="192"/>
        <v>0</v>
      </c>
      <c r="P309" s="153">
        <v>0</v>
      </c>
      <c r="Q309" s="153">
        <v>0</v>
      </c>
      <c r="R309" s="153">
        <v>0</v>
      </c>
      <c r="S309" s="153">
        <v>0</v>
      </c>
      <c r="T309" s="153">
        <f t="shared" si="189"/>
        <v>0</v>
      </c>
      <c r="U309" s="153">
        <v>0</v>
      </c>
      <c r="V309" s="153">
        <v>0</v>
      </c>
      <c r="W309" s="153">
        <v>0</v>
      </c>
      <c r="X309" s="153">
        <v>0</v>
      </c>
      <c r="Y309" s="153">
        <f t="shared" si="190"/>
        <v>0</v>
      </c>
      <c r="Z309" s="153">
        <v>0</v>
      </c>
      <c r="AA309" s="153">
        <v>0</v>
      </c>
      <c r="AB309" s="153">
        <v>0</v>
      </c>
      <c r="AC309" s="153">
        <v>0</v>
      </c>
      <c r="AD309" s="153">
        <f t="shared" si="191"/>
        <v>0</v>
      </c>
      <c r="AE309" s="37">
        <f t="shared" si="184"/>
        <v>0</v>
      </c>
      <c r="AF309" s="37">
        <f t="shared" si="185"/>
        <v>0</v>
      </c>
      <c r="AG309" s="37">
        <f t="shared" si="186"/>
        <v>0</v>
      </c>
      <c r="AH309" s="37">
        <f t="shared" si="187"/>
        <v>0</v>
      </c>
      <c r="AI309" s="37">
        <f t="shared" si="188"/>
        <v>0</v>
      </c>
    </row>
    <row r="310" spans="1:35" ht="31.5" x14ac:dyDescent="0.25">
      <c r="A310" s="27" t="s">
        <v>633</v>
      </c>
      <c r="B310" s="48" t="s">
        <v>691</v>
      </c>
      <c r="C310" s="149" t="s">
        <v>692</v>
      </c>
      <c r="D310" s="31">
        <v>2020</v>
      </c>
      <c r="E310" s="31">
        <v>2020</v>
      </c>
      <c r="F310" s="153" t="s">
        <v>192</v>
      </c>
      <c r="G310" s="153" t="s">
        <v>192</v>
      </c>
      <c r="H310" s="153" t="s">
        <v>192</v>
      </c>
      <c r="I310" s="158">
        <v>0.1632432</v>
      </c>
      <c r="J310" s="153">
        <v>0</v>
      </c>
      <c r="K310" s="153">
        <v>0</v>
      </c>
      <c r="L310" s="153">
        <v>0</v>
      </c>
      <c r="M310" s="153">
        <v>0</v>
      </c>
      <c r="N310" s="153">
        <v>0</v>
      </c>
      <c r="O310" s="153">
        <f t="shared" si="192"/>
        <v>0</v>
      </c>
      <c r="P310" s="153">
        <v>0</v>
      </c>
      <c r="Q310" s="153">
        <v>0</v>
      </c>
      <c r="R310" s="153">
        <v>0</v>
      </c>
      <c r="S310" s="153">
        <v>0</v>
      </c>
      <c r="T310" s="153">
        <f t="shared" si="189"/>
        <v>0</v>
      </c>
      <c r="U310" s="153">
        <v>0</v>
      </c>
      <c r="V310" s="153">
        <v>0</v>
      </c>
      <c r="W310" s="153">
        <v>0</v>
      </c>
      <c r="X310" s="153">
        <v>0</v>
      </c>
      <c r="Y310" s="153">
        <f t="shared" si="190"/>
        <v>0</v>
      </c>
      <c r="Z310" s="153">
        <v>0</v>
      </c>
      <c r="AA310" s="153">
        <v>0</v>
      </c>
      <c r="AB310" s="153">
        <v>0</v>
      </c>
      <c r="AC310" s="153">
        <v>0</v>
      </c>
      <c r="AD310" s="153">
        <f t="shared" si="191"/>
        <v>0</v>
      </c>
      <c r="AE310" s="37">
        <f t="shared" si="184"/>
        <v>0</v>
      </c>
      <c r="AF310" s="37">
        <f t="shared" si="185"/>
        <v>0</v>
      </c>
      <c r="AG310" s="37">
        <f t="shared" si="186"/>
        <v>0</v>
      </c>
      <c r="AH310" s="37">
        <f t="shared" si="187"/>
        <v>0</v>
      </c>
      <c r="AI310" s="37">
        <f t="shared" si="188"/>
        <v>0</v>
      </c>
    </row>
    <row r="311" spans="1:35" ht="31.5" x14ac:dyDescent="0.25">
      <c r="A311" s="27" t="s">
        <v>633</v>
      </c>
      <c r="B311" s="48" t="s">
        <v>693</v>
      </c>
      <c r="C311" s="149" t="s">
        <v>694</v>
      </c>
      <c r="D311" s="31">
        <v>2020</v>
      </c>
      <c r="E311" s="31">
        <v>2020</v>
      </c>
      <c r="F311" s="153" t="s">
        <v>192</v>
      </c>
      <c r="G311" s="153" t="s">
        <v>192</v>
      </c>
      <c r="H311" s="153" t="s">
        <v>192</v>
      </c>
      <c r="I311" s="158">
        <v>0.30854113999999999</v>
      </c>
      <c r="J311" s="153">
        <v>0</v>
      </c>
      <c r="K311" s="153">
        <v>0</v>
      </c>
      <c r="L311" s="153">
        <v>0</v>
      </c>
      <c r="M311" s="153">
        <v>0</v>
      </c>
      <c r="N311" s="153">
        <v>0</v>
      </c>
      <c r="O311" s="153">
        <f t="shared" si="192"/>
        <v>0</v>
      </c>
      <c r="P311" s="153">
        <v>0</v>
      </c>
      <c r="Q311" s="153">
        <v>0</v>
      </c>
      <c r="R311" s="153">
        <v>0</v>
      </c>
      <c r="S311" s="153">
        <v>0</v>
      </c>
      <c r="T311" s="153">
        <f t="shared" si="189"/>
        <v>0</v>
      </c>
      <c r="U311" s="153">
        <v>0</v>
      </c>
      <c r="V311" s="153">
        <v>0</v>
      </c>
      <c r="W311" s="153">
        <v>0</v>
      </c>
      <c r="X311" s="153">
        <v>0</v>
      </c>
      <c r="Y311" s="153">
        <f t="shared" si="190"/>
        <v>0</v>
      </c>
      <c r="Z311" s="153">
        <v>0</v>
      </c>
      <c r="AA311" s="153">
        <v>0</v>
      </c>
      <c r="AB311" s="153">
        <v>0</v>
      </c>
      <c r="AC311" s="153">
        <v>0</v>
      </c>
      <c r="AD311" s="153">
        <f t="shared" si="191"/>
        <v>0</v>
      </c>
      <c r="AE311" s="37">
        <f t="shared" si="184"/>
        <v>0</v>
      </c>
      <c r="AF311" s="37">
        <f t="shared" si="185"/>
        <v>0</v>
      </c>
      <c r="AG311" s="37">
        <f t="shared" si="186"/>
        <v>0</v>
      </c>
      <c r="AH311" s="37">
        <f t="shared" si="187"/>
        <v>0</v>
      </c>
      <c r="AI311" s="37">
        <f t="shared" si="188"/>
        <v>0</v>
      </c>
    </row>
    <row r="312" spans="1:35" ht="31.5" x14ac:dyDescent="0.25">
      <c r="A312" s="27" t="s">
        <v>633</v>
      </c>
      <c r="B312" s="48" t="s">
        <v>695</v>
      </c>
      <c r="C312" s="149" t="s">
        <v>696</v>
      </c>
      <c r="D312" s="31">
        <v>2020</v>
      </c>
      <c r="E312" s="31">
        <v>2020</v>
      </c>
      <c r="F312" s="153" t="s">
        <v>192</v>
      </c>
      <c r="G312" s="153" t="s">
        <v>192</v>
      </c>
      <c r="H312" s="153" t="s">
        <v>192</v>
      </c>
      <c r="I312" s="158">
        <v>0.12840000000000001</v>
      </c>
      <c r="J312" s="153">
        <v>0</v>
      </c>
      <c r="K312" s="153">
        <v>0</v>
      </c>
      <c r="L312" s="153">
        <v>0</v>
      </c>
      <c r="M312" s="153">
        <v>0</v>
      </c>
      <c r="N312" s="153">
        <v>0</v>
      </c>
      <c r="O312" s="153">
        <f t="shared" si="192"/>
        <v>0</v>
      </c>
      <c r="P312" s="153">
        <v>0</v>
      </c>
      <c r="Q312" s="153">
        <v>0</v>
      </c>
      <c r="R312" s="153">
        <v>0</v>
      </c>
      <c r="S312" s="153">
        <v>0</v>
      </c>
      <c r="T312" s="153">
        <f t="shared" si="189"/>
        <v>0</v>
      </c>
      <c r="U312" s="153">
        <v>0</v>
      </c>
      <c r="V312" s="153">
        <v>0</v>
      </c>
      <c r="W312" s="153">
        <v>0</v>
      </c>
      <c r="X312" s="153">
        <v>0</v>
      </c>
      <c r="Y312" s="153">
        <f t="shared" si="190"/>
        <v>0</v>
      </c>
      <c r="Z312" s="153">
        <v>0</v>
      </c>
      <c r="AA312" s="153">
        <v>0</v>
      </c>
      <c r="AB312" s="153">
        <v>0</v>
      </c>
      <c r="AC312" s="153">
        <v>0</v>
      </c>
      <c r="AD312" s="153">
        <f t="shared" si="191"/>
        <v>0</v>
      </c>
      <c r="AE312" s="37">
        <f t="shared" si="184"/>
        <v>0</v>
      </c>
      <c r="AF312" s="37">
        <f t="shared" si="185"/>
        <v>0</v>
      </c>
      <c r="AG312" s="37">
        <f t="shared" si="186"/>
        <v>0</v>
      </c>
      <c r="AH312" s="37">
        <f t="shared" si="187"/>
        <v>0</v>
      </c>
      <c r="AI312" s="37">
        <f t="shared" si="188"/>
        <v>0</v>
      </c>
    </row>
    <row r="313" spans="1:35" x14ac:dyDescent="0.25">
      <c r="A313" s="27" t="s">
        <v>633</v>
      </c>
      <c r="B313" s="48" t="s">
        <v>697</v>
      </c>
      <c r="C313" s="149" t="s">
        <v>698</v>
      </c>
      <c r="D313" s="31">
        <v>2020</v>
      </c>
      <c r="E313" s="31">
        <v>2020</v>
      </c>
      <c r="F313" s="153" t="s">
        <v>192</v>
      </c>
      <c r="G313" s="153" t="s">
        <v>192</v>
      </c>
      <c r="H313" s="153" t="s">
        <v>192</v>
      </c>
      <c r="I313" s="158">
        <v>0.36471870000000001</v>
      </c>
      <c r="J313" s="153">
        <v>0</v>
      </c>
      <c r="K313" s="153">
        <v>0</v>
      </c>
      <c r="L313" s="153">
        <v>0</v>
      </c>
      <c r="M313" s="153">
        <v>0</v>
      </c>
      <c r="N313" s="153">
        <v>0</v>
      </c>
      <c r="O313" s="153">
        <f t="shared" si="192"/>
        <v>0</v>
      </c>
      <c r="P313" s="153">
        <v>0</v>
      </c>
      <c r="Q313" s="153">
        <v>0</v>
      </c>
      <c r="R313" s="153">
        <v>0</v>
      </c>
      <c r="S313" s="153">
        <v>0</v>
      </c>
      <c r="T313" s="153">
        <f t="shared" si="189"/>
        <v>0</v>
      </c>
      <c r="U313" s="153">
        <v>0</v>
      </c>
      <c r="V313" s="153">
        <v>0</v>
      </c>
      <c r="W313" s="153">
        <v>0</v>
      </c>
      <c r="X313" s="153">
        <v>0</v>
      </c>
      <c r="Y313" s="153">
        <f t="shared" si="190"/>
        <v>0</v>
      </c>
      <c r="Z313" s="153">
        <v>0</v>
      </c>
      <c r="AA313" s="153">
        <v>0</v>
      </c>
      <c r="AB313" s="153">
        <v>0</v>
      </c>
      <c r="AC313" s="153">
        <v>0</v>
      </c>
      <c r="AD313" s="153">
        <f t="shared" si="191"/>
        <v>0</v>
      </c>
      <c r="AE313" s="37">
        <f t="shared" si="184"/>
        <v>0</v>
      </c>
      <c r="AF313" s="37">
        <f t="shared" si="185"/>
        <v>0</v>
      </c>
      <c r="AG313" s="37">
        <f t="shared" si="186"/>
        <v>0</v>
      </c>
      <c r="AH313" s="37">
        <f t="shared" si="187"/>
        <v>0</v>
      </c>
      <c r="AI313" s="37">
        <f t="shared" si="188"/>
        <v>0</v>
      </c>
    </row>
    <row r="314" spans="1:35" ht="31.5" x14ac:dyDescent="0.25">
      <c r="A314" s="27" t="s">
        <v>633</v>
      </c>
      <c r="B314" s="48" t="s">
        <v>699</v>
      </c>
      <c r="C314" s="149" t="s">
        <v>700</v>
      </c>
      <c r="D314" s="31">
        <v>2020</v>
      </c>
      <c r="E314" s="31">
        <v>2020</v>
      </c>
      <c r="F314" s="153" t="s">
        <v>192</v>
      </c>
      <c r="G314" s="153" t="s">
        <v>192</v>
      </c>
      <c r="H314" s="153" t="s">
        <v>192</v>
      </c>
      <c r="I314" s="158">
        <v>0.10557647000000001</v>
      </c>
      <c r="J314" s="153">
        <v>0</v>
      </c>
      <c r="K314" s="153">
        <v>0</v>
      </c>
      <c r="L314" s="153">
        <v>0</v>
      </c>
      <c r="M314" s="153">
        <v>0</v>
      </c>
      <c r="N314" s="153">
        <v>0</v>
      </c>
      <c r="O314" s="153">
        <f t="shared" si="192"/>
        <v>0</v>
      </c>
      <c r="P314" s="153">
        <v>0</v>
      </c>
      <c r="Q314" s="153">
        <v>0</v>
      </c>
      <c r="R314" s="153">
        <v>0</v>
      </c>
      <c r="S314" s="153">
        <v>0</v>
      </c>
      <c r="T314" s="153">
        <f t="shared" si="189"/>
        <v>0</v>
      </c>
      <c r="U314" s="153">
        <v>0</v>
      </c>
      <c r="V314" s="153">
        <v>0</v>
      </c>
      <c r="W314" s="153">
        <v>0</v>
      </c>
      <c r="X314" s="153">
        <v>0</v>
      </c>
      <c r="Y314" s="153">
        <f t="shared" si="190"/>
        <v>0</v>
      </c>
      <c r="Z314" s="153">
        <v>0</v>
      </c>
      <c r="AA314" s="153">
        <v>0</v>
      </c>
      <c r="AB314" s="153">
        <v>0</v>
      </c>
      <c r="AC314" s="153">
        <v>0</v>
      </c>
      <c r="AD314" s="153">
        <f t="shared" si="191"/>
        <v>0</v>
      </c>
      <c r="AE314" s="37">
        <f t="shared" si="184"/>
        <v>0</v>
      </c>
      <c r="AF314" s="37">
        <f t="shared" si="185"/>
        <v>0</v>
      </c>
      <c r="AG314" s="37">
        <f t="shared" si="186"/>
        <v>0</v>
      </c>
      <c r="AH314" s="37">
        <f t="shared" si="187"/>
        <v>0</v>
      </c>
      <c r="AI314" s="37">
        <f t="shared" si="188"/>
        <v>0</v>
      </c>
    </row>
    <row r="315" spans="1:35" ht="47.25" x14ac:dyDescent="0.25">
      <c r="A315" s="27" t="s">
        <v>633</v>
      </c>
      <c r="B315" s="48" t="s">
        <v>701</v>
      </c>
      <c r="C315" s="149" t="s">
        <v>702</v>
      </c>
      <c r="D315" s="31">
        <v>2020</v>
      </c>
      <c r="E315" s="31">
        <v>2020</v>
      </c>
      <c r="F315" s="153" t="s">
        <v>192</v>
      </c>
      <c r="G315" s="153" t="s">
        <v>192</v>
      </c>
      <c r="H315" s="153" t="s">
        <v>192</v>
      </c>
      <c r="I315" s="158">
        <v>0.20214770000000001</v>
      </c>
      <c r="J315" s="153">
        <v>0</v>
      </c>
      <c r="K315" s="153">
        <v>0</v>
      </c>
      <c r="L315" s="153">
        <v>0</v>
      </c>
      <c r="M315" s="153">
        <v>0</v>
      </c>
      <c r="N315" s="153">
        <v>0</v>
      </c>
      <c r="O315" s="153">
        <f t="shared" si="192"/>
        <v>0</v>
      </c>
      <c r="P315" s="153">
        <v>0</v>
      </c>
      <c r="Q315" s="153">
        <v>0</v>
      </c>
      <c r="R315" s="153">
        <v>0</v>
      </c>
      <c r="S315" s="153">
        <v>0</v>
      </c>
      <c r="T315" s="153">
        <f t="shared" si="189"/>
        <v>0</v>
      </c>
      <c r="U315" s="153">
        <v>0</v>
      </c>
      <c r="V315" s="153">
        <v>0</v>
      </c>
      <c r="W315" s="153">
        <v>0</v>
      </c>
      <c r="X315" s="153">
        <v>0</v>
      </c>
      <c r="Y315" s="153">
        <f t="shared" si="190"/>
        <v>0</v>
      </c>
      <c r="Z315" s="153">
        <v>0</v>
      </c>
      <c r="AA315" s="153">
        <v>0</v>
      </c>
      <c r="AB315" s="153">
        <v>0</v>
      </c>
      <c r="AC315" s="153">
        <v>0</v>
      </c>
      <c r="AD315" s="153">
        <f t="shared" si="191"/>
        <v>0</v>
      </c>
      <c r="AE315" s="37">
        <f t="shared" si="184"/>
        <v>0</v>
      </c>
      <c r="AF315" s="37">
        <f t="shared" si="185"/>
        <v>0</v>
      </c>
      <c r="AG315" s="37">
        <f t="shared" si="186"/>
        <v>0</v>
      </c>
      <c r="AH315" s="37">
        <f t="shared" si="187"/>
        <v>0</v>
      </c>
      <c r="AI315" s="37">
        <f t="shared" si="188"/>
        <v>0</v>
      </c>
    </row>
    <row r="316" spans="1:35" ht="31.5" x14ac:dyDescent="0.25">
      <c r="A316" s="27" t="s">
        <v>633</v>
      </c>
      <c r="B316" s="48" t="s">
        <v>703</v>
      </c>
      <c r="C316" s="149" t="s">
        <v>704</v>
      </c>
      <c r="D316" s="31">
        <v>2020</v>
      </c>
      <c r="E316" s="31">
        <v>2020</v>
      </c>
      <c r="F316" s="153" t="s">
        <v>192</v>
      </c>
      <c r="G316" s="153" t="s">
        <v>192</v>
      </c>
      <c r="H316" s="153" t="s">
        <v>192</v>
      </c>
      <c r="I316" s="158">
        <v>0.11640165</v>
      </c>
      <c r="J316" s="153">
        <v>0</v>
      </c>
      <c r="K316" s="153">
        <v>0</v>
      </c>
      <c r="L316" s="153">
        <v>0</v>
      </c>
      <c r="M316" s="153">
        <v>0</v>
      </c>
      <c r="N316" s="153">
        <v>0</v>
      </c>
      <c r="O316" s="153">
        <f t="shared" si="192"/>
        <v>0</v>
      </c>
      <c r="P316" s="153">
        <v>0</v>
      </c>
      <c r="Q316" s="153">
        <v>0</v>
      </c>
      <c r="R316" s="153">
        <v>0</v>
      </c>
      <c r="S316" s="153">
        <v>0</v>
      </c>
      <c r="T316" s="153">
        <f t="shared" si="189"/>
        <v>0</v>
      </c>
      <c r="U316" s="153">
        <v>0</v>
      </c>
      <c r="V316" s="153">
        <v>0</v>
      </c>
      <c r="W316" s="153">
        <v>0</v>
      </c>
      <c r="X316" s="153">
        <v>0</v>
      </c>
      <c r="Y316" s="153">
        <f t="shared" si="190"/>
        <v>0</v>
      </c>
      <c r="Z316" s="153">
        <v>0</v>
      </c>
      <c r="AA316" s="153">
        <v>0</v>
      </c>
      <c r="AB316" s="153">
        <v>0</v>
      </c>
      <c r="AC316" s="153">
        <v>0</v>
      </c>
      <c r="AD316" s="153">
        <f t="shared" si="191"/>
        <v>0</v>
      </c>
      <c r="AE316" s="37">
        <f t="shared" si="184"/>
        <v>0</v>
      </c>
      <c r="AF316" s="37">
        <f t="shared" si="185"/>
        <v>0</v>
      </c>
      <c r="AG316" s="37">
        <f t="shared" si="186"/>
        <v>0</v>
      </c>
      <c r="AH316" s="37">
        <f t="shared" si="187"/>
        <v>0</v>
      </c>
      <c r="AI316" s="37">
        <f t="shared" si="188"/>
        <v>0</v>
      </c>
    </row>
    <row r="317" spans="1:35" ht="31.5" x14ac:dyDescent="0.25">
      <c r="A317" s="27" t="s">
        <v>633</v>
      </c>
      <c r="B317" s="48" t="s">
        <v>705</v>
      </c>
      <c r="C317" s="149" t="s">
        <v>706</v>
      </c>
      <c r="D317" s="31">
        <v>2020</v>
      </c>
      <c r="E317" s="31">
        <v>2020</v>
      </c>
      <c r="F317" s="153" t="s">
        <v>192</v>
      </c>
      <c r="G317" s="153" t="s">
        <v>192</v>
      </c>
      <c r="H317" s="153" t="s">
        <v>192</v>
      </c>
      <c r="I317" s="158">
        <v>0.12565159000000001</v>
      </c>
      <c r="J317" s="153">
        <v>0</v>
      </c>
      <c r="K317" s="153">
        <v>0</v>
      </c>
      <c r="L317" s="153">
        <v>0</v>
      </c>
      <c r="M317" s="153">
        <v>0</v>
      </c>
      <c r="N317" s="153">
        <v>0</v>
      </c>
      <c r="O317" s="153">
        <f t="shared" si="192"/>
        <v>0</v>
      </c>
      <c r="P317" s="153">
        <v>0</v>
      </c>
      <c r="Q317" s="153">
        <v>0</v>
      </c>
      <c r="R317" s="153">
        <v>0</v>
      </c>
      <c r="S317" s="153">
        <v>0</v>
      </c>
      <c r="T317" s="153">
        <f t="shared" si="189"/>
        <v>0</v>
      </c>
      <c r="U317" s="153">
        <v>0</v>
      </c>
      <c r="V317" s="153">
        <v>0</v>
      </c>
      <c r="W317" s="153">
        <v>0</v>
      </c>
      <c r="X317" s="153">
        <v>0</v>
      </c>
      <c r="Y317" s="153">
        <f t="shared" si="190"/>
        <v>0</v>
      </c>
      <c r="Z317" s="153">
        <v>0</v>
      </c>
      <c r="AA317" s="153">
        <v>0</v>
      </c>
      <c r="AB317" s="153">
        <v>0</v>
      </c>
      <c r="AC317" s="153">
        <v>0</v>
      </c>
      <c r="AD317" s="153">
        <f t="shared" si="191"/>
        <v>0</v>
      </c>
      <c r="AE317" s="37">
        <f t="shared" si="184"/>
        <v>0</v>
      </c>
      <c r="AF317" s="37">
        <f t="shared" si="185"/>
        <v>0</v>
      </c>
      <c r="AG317" s="37">
        <f t="shared" si="186"/>
        <v>0</v>
      </c>
      <c r="AH317" s="37">
        <f t="shared" si="187"/>
        <v>0</v>
      </c>
      <c r="AI317" s="37">
        <f t="shared" si="188"/>
        <v>0</v>
      </c>
    </row>
    <row r="318" spans="1:35" ht="47.25" x14ac:dyDescent="0.25">
      <c r="A318" s="27" t="s">
        <v>633</v>
      </c>
      <c r="B318" s="48" t="s">
        <v>707</v>
      </c>
      <c r="C318" s="149" t="s">
        <v>708</v>
      </c>
      <c r="D318" s="31">
        <v>2020</v>
      </c>
      <c r="E318" s="31">
        <v>2020</v>
      </c>
      <c r="F318" s="153" t="s">
        <v>192</v>
      </c>
      <c r="G318" s="153" t="s">
        <v>192</v>
      </c>
      <c r="H318" s="153" t="s">
        <v>192</v>
      </c>
      <c r="I318" s="158">
        <v>0.17108186</v>
      </c>
      <c r="J318" s="153">
        <v>0</v>
      </c>
      <c r="K318" s="153">
        <v>0</v>
      </c>
      <c r="L318" s="153">
        <v>0</v>
      </c>
      <c r="M318" s="153">
        <v>0</v>
      </c>
      <c r="N318" s="153">
        <v>0</v>
      </c>
      <c r="O318" s="153">
        <f t="shared" si="192"/>
        <v>0</v>
      </c>
      <c r="P318" s="153">
        <v>0</v>
      </c>
      <c r="Q318" s="153">
        <v>0</v>
      </c>
      <c r="R318" s="153">
        <v>0</v>
      </c>
      <c r="S318" s="153">
        <v>0</v>
      </c>
      <c r="T318" s="153">
        <f t="shared" si="189"/>
        <v>0</v>
      </c>
      <c r="U318" s="153">
        <v>0</v>
      </c>
      <c r="V318" s="153">
        <v>0</v>
      </c>
      <c r="W318" s="153">
        <v>0</v>
      </c>
      <c r="X318" s="153">
        <v>0</v>
      </c>
      <c r="Y318" s="153">
        <f t="shared" si="190"/>
        <v>0</v>
      </c>
      <c r="Z318" s="153">
        <v>0</v>
      </c>
      <c r="AA318" s="153">
        <v>0</v>
      </c>
      <c r="AB318" s="153">
        <v>0</v>
      </c>
      <c r="AC318" s="153">
        <v>0</v>
      </c>
      <c r="AD318" s="153">
        <f t="shared" si="191"/>
        <v>0</v>
      </c>
      <c r="AE318" s="37">
        <f t="shared" si="184"/>
        <v>0</v>
      </c>
      <c r="AF318" s="37">
        <f t="shared" si="185"/>
        <v>0</v>
      </c>
      <c r="AG318" s="37">
        <f t="shared" si="186"/>
        <v>0</v>
      </c>
      <c r="AH318" s="37">
        <f t="shared" si="187"/>
        <v>0</v>
      </c>
      <c r="AI318" s="37">
        <f t="shared" si="188"/>
        <v>0</v>
      </c>
    </row>
    <row r="319" spans="1:35" ht="31.5" x14ac:dyDescent="0.25">
      <c r="A319" s="27" t="s">
        <v>633</v>
      </c>
      <c r="B319" s="48" t="s">
        <v>709</v>
      </c>
      <c r="C319" s="149" t="s">
        <v>710</v>
      </c>
      <c r="D319" s="31">
        <v>2020</v>
      </c>
      <c r="E319" s="31">
        <v>2020</v>
      </c>
      <c r="F319" s="153" t="s">
        <v>192</v>
      </c>
      <c r="G319" s="153" t="s">
        <v>192</v>
      </c>
      <c r="H319" s="153" t="s">
        <v>192</v>
      </c>
      <c r="I319" s="158">
        <v>0.13197057999999998</v>
      </c>
      <c r="J319" s="153">
        <v>0</v>
      </c>
      <c r="K319" s="153">
        <v>0</v>
      </c>
      <c r="L319" s="153">
        <v>0</v>
      </c>
      <c r="M319" s="153">
        <v>0</v>
      </c>
      <c r="N319" s="153">
        <v>0</v>
      </c>
      <c r="O319" s="153">
        <f t="shared" si="192"/>
        <v>0</v>
      </c>
      <c r="P319" s="153">
        <v>0</v>
      </c>
      <c r="Q319" s="153">
        <v>0</v>
      </c>
      <c r="R319" s="153">
        <v>0</v>
      </c>
      <c r="S319" s="153">
        <v>0</v>
      </c>
      <c r="T319" s="153">
        <f t="shared" si="189"/>
        <v>0</v>
      </c>
      <c r="U319" s="153">
        <v>0</v>
      </c>
      <c r="V319" s="153">
        <v>0</v>
      </c>
      <c r="W319" s="153">
        <v>0</v>
      </c>
      <c r="X319" s="153">
        <v>0</v>
      </c>
      <c r="Y319" s="153">
        <f t="shared" si="190"/>
        <v>0</v>
      </c>
      <c r="Z319" s="153">
        <v>0</v>
      </c>
      <c r="AA319" s="153">
        <v>0</v>
      </c>
      <c r="AB319" s="153">
        <v>0</v>
      </c>
      <c r="AC319" s="153">
        <v>0</v>
      </c>
      <c r="AD319" s="153">
        <f t="shared" si="191"/>
        <v>0</v>
      </c>
      <c r="AE319" s="37">
        <f t="shared" si="184"/>
        <v>0</v>
      </c>
      <c r="AF319" s="37">
        <f t="shared" si="185"/>
        <v>0</v>
      </c>
      <c r="AG319" s="37">
        <f t="shared" si="186"/>
        <v>0</v>
      </c>
      <c r="AH319" s="37">
        <f t="shared" si="187"/>
        <v>0</v>
      </c>
      <c r="AI319" s="37">
        <f t="shared" si="188"/>
        <v>0</v>
      </c>
    </row>
    <row r="320" spans="1:35" ht="31.5" x14ac:dyDescent="0.25">
      <c r="A320" s="27" t="s">
        <v>633</v>
      </c>
      <c r="B320" s="48" t="s">
        <v>711</v>
      </c>
      <c r="C320" s="149" t="s">
        <v>712</v>
      </c>
      <c r="D320" s="31">
        <v>2020</v>
      </c>
      <c r="E320" s="31">
        <v>2020</v>
      </c>
      <c r="F320" s="153" t="s">
        <v>192</v>
      </c>
      <c r="G320" s="153" t="s">
        <v>192</v>
      </c>
      <c r="H320" s="153" t="s">
        <v>192</v>
      </c>
      <c r="I320" s="158">
        <v>5.4804000000000005E-2</v>
      </c>
      <c r="J320" s="153">
        <v>0</v>
      </c>
      <c r="K320" s="153">
        <v>0</v>
      </c>
      <c r="L320" s="153">
        <v>0</v>
      </c>
      <c r="M320" s="153">
        <v>0</v>
      </c>
      <c r="N320" s="153">
        <v>0</v>
      </c>
      <c r="O320" s="153">
        <f t="shared" si="192"/>
        <v>0</v>
      </c>
      <c r="P320" s="153">
        <v>0</v>
      </c>
      <c r="Q320" s="153">
        <v>0</v>
      </c>
      <c r="R320" s="153">
        <v>0</v>
      </c>
      <c r="S320" s="153">
        <v>0</v>
      </c>
      <c r="T320" s="153">
        <f t="shared" si="189"/>
        <v>0</v>
      </c>
      <c r="U320" s="153">
        <v>0</v>
      </c>
      <c r="V320" s="153">
        <v>0</v>
      </c>
      <c r="W320" s="153">
        <v>0</v>
      </c>
      <c r="X320" s="153">
        <v>0</v>
      </c>
      <c r="Y320" s="153">
        <f t="shared" si="190"/>
        <v>0</v>
      </c>
      <c r="Z320" s="153">
        <v>0</v>
      </c>
      <c r="AA320" s="153">
        <v>0</v>
      </c>
      <c r="AB320" s="153">
        <v>0</v>
      </c>
      <c r="AC320" s="153">
        <v>0</v>
      </c>
      <c r="AD320" s="153">
        <f t="shared" si="191"/>
        <v>0</v>
      </c>
      <c r="AE320" s="37">
        <f t="shared" si="184"/>
        <v>0</v>
      </c>
      <c r="AF320" s="37">
        <f t="shared" si="185"/>
        <v>0</v>
      </c>
      <c r="AG320" s="37">
        <f t="shared" si="186"/>
        <v>0</v>
      </c>
      <c r="AH320" s="37">
        <f t="shared" si="187"/>
        <v>0</v>
      </c>
      <c r="AI320" s="37">
        <f t="shared" si="188"/>
        <v>0</v>
      </c>
    </row>
    <row r="321" spans="1:35" ht="31.5" x14ac:dyDescent="0.25">
      <c r="A321" s="27" t="s">
        <v>633</v>
      </c>
      <c r="B321" s="48" t="s">
        <v>713</v>
      </c>
      <c r="C321" s="149" t="s">
        <v>714</v>
      </c>
      <c r="D321" s="31">
        <v>2020</v>
      </c>
      <c r="E321" s="31">
        <v>2020</v>
      </c>
      <c r="F321" s="153" t="s">
        <v>192</v>
      </c>
      <c r="G321" s="153" t="s">
        <v>192</v>
      </c>
      <c r="H321" s="153" t="s">
        <v>192</v>
      </c>
      <c r="I321" s="158">
        <v>1.077</v>
      </c>
      <c r="J321" s="153">
        <v>0</v>
      </c>
      <c r="K321" s="153">
        <v>0</v>
      </c>
      <c r="L321" s="153">
        <v>0</v>
      </c>
      <c r="M321" s="153">
        <v>0</v>
      </c>
      <c r="N321" s="153">
        <v>0</v>
      </c>
      <c r="O321" s="153">
        <f t="shared" si="192"/>
        <v>0</v>
      </c>
      <c r="P321" s="153">
        <v>0</v>
      </c>
      <c r="Q321" s="153">
        <v>0</v>
      </c>
      <c r="R321" s="153">
        <v>0</v>
      </c>
      <c r="S321" s="153">
        <v>0</v>
      </c>
      <c r="T321" s="153">
        <f t="shared" si="189"/>
        <v>0</v>
      </c>
      <c r="U321" s="153">
        <v>0</v>
      </c>
      <c r="V321" s="153">
        <v>0</v>
      </c>
      <c r="W321" s="153">
        <v>0</v>
      </c>
      <c r="X321" s="153">
        <v>0</v>
      </c>
      <c r="Y321" s="153">
        <f t="shared" si="190"/>
        <v>0</v>
      </c>
      <c r="Z321" s="153">
        <v>0</v>
      </c>
      <c r="AA321" s="153">
        <v>0</v>
      </c>
      <c r="AB321" s="153">
        <v>0</v>
      </c>
      <c r="AC321" s="153">
        <v>0</v>
      </c>
      <c r="AD321" s="153">
        <f t="shared" si="191"/>
        <v>0</v>
      </c>
      <c r="AE321" s="37">
        <f t="shared" si="184"/>
        <v>0</v>
      </c>
      <c r="AF321" s="37">
        <f t="shared" si="185"/>
        <v>0</v>
      </c>
      <c r="AG321" s="37">
        <f t="shared" si="186"/>
        <v>0</v>
      </c>
      <c r="AH321" s="37">
        <f t="shared" si="187"/>
        <v>0</v>
      </c>
      <c r="AI321" s="37">
        <f t="shared" si="188"/>
        <v>0</v>
      </c>
    </row>
    <row r="322" spans="1:35" ht="47.25" x14ac:dyDescent="0.25">
      <c r="A322" s="27" t="s">
        <v>633</v>
      </c>
      <c r="B322" s="48" t="s">
        <v>715</v>
      </c>
      <c r="C322" s="149" t="s">
        <v>716</v>
      </c>
      <c r="D322" s="31">
        <v>2020</v>
      </c>
      <c r="E322" s="31">
        <v>2020</v>
      </c>
      <c r="F322" s="153" t="s">
        <v>192</v>
      </c>
      <c r="G322" s="153" t="s">
        <v>192</v>
      </c>
      <c r="H322" s="153" t="s">
        <v>192</v>
      </c>
      <c r="I322" s="158">
        <v>1.3295999999999999</v>
      </c>
      <c r="J322" s="153">
        <v>0</v>
      </c>
      <c r="K322" s="153">
        <v>0</v>
      </c>
      <c r="L322" s="153">
        <v>0</v>
      </c>
      <c r="M322" s="153">
        <v>0</v>
      </c>
      <c r="N322" s="153">
        <v>0</v>
      </c>
      <c r="O322" s="153">
        <f t="shared" si="192"/>
        <v>0</v>
      </c>
      <c r="P322" s="153">
        <v>0</v>
      </c>
      <c r="Q322" s="153">
        <v>0</v>
      </c>
      <c r="R322" s="153">
        <v>0</v>
      </c>
      <c r="S322" s="153">
        <v>0</v>
      </c>
      <c r="T322" s="153">
        <f t="shared" si="189"/>
        <v>0</v>
      </c>
      <c r="U322" s="153">
        <v>0</v>
      </c>
      <c r="V322" s="153">
        <v>0</v>
      </c>
      <c r="W322" s="153">
        <v>0</v>
      </c>
      <c r="X322" s="153">
        <v>0</v>
      </c>
      <c r="Y322" s="153">
        <f t="shared" si="190"/>
        <v>0</v>
      </c>
      <c r="Z322" s="153">
        <v>0</v>
      </c>
      <c r="AA322" s="153">
        <v>0</v>
      </c>
      <c r="AB322" s="153">
        <v>0</v>
      </c>
      <c r="AC322" s="153">
        <v>0</v>
      </c>
      <c r="AD322" s="153">
        <f t="shared" si="191"/>
        <v>0</v>
      </c>
      <c r="AE322" s="37">
        <f t="shared" si="184"/>
        <v>0</v>
      </c>
      <c r="AF322" s="37">
        <f t="shared" si="185"/>
        <v>0</v>
      </c>
      <c r="AG322" s="37">
        <f t="shared" si="186"/>
        <v>0</v>
      </c>
      <c r="AH322" s="37">
        <f t="shared" si="187"/>
        <v>0</v>
      </c>
      <c r="AI322" s="37">
        <f t="shared" si="188"/>
        <v>0</v>
      </c>
    </row>
    <row r="323" spans="1:35" ht="31.5" x14ac:dyDescent="0.25">
      <c r="A323" s="27" t="s">
        <v>633</v>
      </c>
      <c r="B323" s="48" t="s">
        <v>2353</v>
      </c>
      <c r="C323" s="149" t="s">
        <v>2354</v>
      </c>
      <c r="D323" s="31">
        <v>2019</v>
      </c>
      <c r="E323" s="31">
        <v>2020</v>
      </c>
      <c r="F323" s="153" t="s">
        <v>192</v>
      </c>
      <c r="G323" s="153" t="s">
        <v>192</v>
      </c>
      <c r="H323" s="153" t="s">
        <v>192</v>
      </c>
      <c r="I323" s="158">
        <v>6.2543249999999995E-2</v>
      </c>
      <c r="J323" s="153">
        <v>0</v>
      </c>
      <c r="K323" s="153">
        <v>0</v>
      </c>
      <c r="L323" s="153">
        <v>0</v>
      </c>
      <c r="M323" s="153">
        <v>0</v>
      </c>
      <c r="N323" s="153">
        <v>0</v>
      </c>
      <c r="O323" s="153">
        <f t="shared" si="192"/>
        <v>0</v>
      </c>
      <c r="P323" s="153">
        <v>0</v>
      </c>
      <c r="Q323" s="153">
        <v>0</v>
      </c>
      <c r="R323" s="153">
        <v>0</v>
      </c>
      <c r="S323" s="153">
        <v>0</v>
      </c>
      <c r="T323" s="153">
        <f t="shared" si="189"/>
        <v>0</v>
      </c>
      <c r="U323" s="153">
        <v>0</v>
      </c>
      <c r="V323" s="153">
        <v>0</v>
      </c>
      <c r="W323" s="153">
        <v>0</v>
      </c>
      <c r="X323" s="153">
        <v>0</v>
      </c>
      <c r="Y323" s="153">
        <f t="shared" si="190"/>
        <v>0</v>
      </c>
      <c r="Z323" s="153">
        <v>0</v>
      </c>
      <c r="AA323" s="153">
        <v>0</v>
      </c>
      <c r="AB323" s="153">
        <v>0</v>
      </c>
      <c r="AC323" s="153">
        <v>0</v>
      </c>
      <c r="AD323" s="153">
        <f t="shared" si="191"/>
        <v>0</v>
      </c>
      <c r="AE323" s="37">
        <f t="shared" si="184"/>
        <v>0</v>
      </c>
      <c r="AF323" s="37">
        <f t="shared" si="185"/>
        <v>0</v>
      </c>
      <c r="AG323" s="37">
        <f t="shared" si="186"/>
        <v>0</v>
      </c>
      <c r="AH323" s="37">
        <f t="shared" si="187"/>
        <v>0</v>
      </c>
      <c r="AI323" s="37">
        <f t="shared" si="188"/>
        <v>0</v>
      </c>
    </row>
    <row r="324" spans="1:35" ht="31.5" x14ac:dyDescent="0.25">
      <c r="A324" s="27" t="s">
        <v>633</v>
      </c>
      <c r="B324" s="48" t="s">
        <v>2355</v>
      </c>
      <c r="C324" s="149" t="s">
        <v>2356</v>
      </c>
      <c r="D324" s="44">
        <v>2022</v>
      </c>
      <c r="E324" s="44">
        <v>2022</v>
      </c>
      <c r="F324" s="153" t="s">
        <v>192</v>
      </c>
      <c r="G324" s="153" t="s">
        <v>192</v>
      </c>
      <c r="H324" s="153" t="s">
        <v>192</v>
      </c>
      <c r="I324" s="158">
        <v>0.115103652</v>
      </c>
      <c r="J324" s="153">
        <v>0.115103652</v>
      </c>
      <c r="K324" s="153">
        <v>0</v>
      </c>
      <c r="L324" s="153">
        <v>0</v>
      </c>
      <c r="M324" s="153">
        <v>0</v>
      </c>
      <c r="N324" s="153">
        <v>0</v>
      </c>
      <c r="O324" s="153">
        <f t="shared" si="192"/>
        <v>0</v>
      </c>
      <c r="P324" s="153">
        <v>0.115103652</v>
      </c>
      <c r="Q324" s="153">
        <v>0</v>
      </c>
      <c r="R324" s="153">
        <v>0</v>
      </c>
      <c r="S324" s="153">
        <v>9.5919709999999991E-2</v>
      </c>
      <c r="T324" s="153">
        <f t="shared" si="189"/>
        <v>1.9183942000000009E-2</v>
      </c>
      <c r="U324" s="153">
        <v>0</v>
      </c>
      <c r="V324" s="153">
        <v>0</v>
      </c>
      <c r="W324" s="153">
        <v>0</v>
      </c>
      <c r="X324" s="153">
        <v>0</v>
      </c>
      <c r="Y324" s="153">
        <f t="shared" si="190"/>
        <v>0</v>
      </c>
      <c r="Z324" s="153">
        <v>0</v>
      </c>
      <c r="AA324" s="153">
        <v>0</v>
      </c>
      <c r="AB324" s="153">
        <v>0</v>
      </c>
      <c r="AC324" s="153">
        <v>0</v>
      </c>
      <c r="AD324" s="153">
        <f t="shared" si="191"/>
        <v>0</v>
      </c>
      <c r="AE324" s="37">
        <f t="shared" si="184"/>
        <v>0.115103652</v>
      </c>
      <c r="AF324" s="37">
        <f t="shared" si="185"/>
        <v>0</v>
      </c>
      <c r="AG324" s="37">
        <f t="shared" si="186"/>
        <v>0</v>
      </c>
      <c r="AH324" s="37">
        <f t="shared" si="187"/>
        <v>9.5919709999999991E-2</v>
      </c>
      <c r="AI324" s="37">
        <f t="shared" si="188"/>
        <v>1.9183942000000009E-2</v>
      </c>
    </row>
    <row r="325" spans="1:35" ht="31.5" x14ac:dyDescent="0.25">
      <c r="A325" s="27" t="s">
        <v>633</v>
      </c>
      <c r="B325" s="48" t="s">
        <v>717</v>
      </c>
      <c r="C325" s="149" t="s">
        <v>718</v>
      </c>
      <c r="D325" s="31">
        <v>2021</v>
      </c>
      <c r="E325" s="31">
        <v>2021</v>
      </c>
      <c r="F325" s="153" t="s">
        <v>192</v>
      </c>
      <c r="G325" s="153" t="s">
        <v>192</v>
      </c>
      <c r="H325" s="153" t="s">
        <v>192</v>
      </c>
      <c r="I325" s="158">
        <v>1.6166717399999999</v>
      </c>
      <c r="J325" s="153">
        <v>1.6166717399999999</v>
      </c>
      <c r="K325" s="153">
        <v>1.6166717399999999</v>
      </c>
      <c r="L325" s="153">
        <v>0</v>
      </c>
      <c r="M325" s="153">
        <v>0</v>
      </c>
      <c r="N325" s="153">
        <v>1.3472264500000002</v>
      </c>
      <c r="O325" s="153">
        <f t="shared" si="192"/>
        <v>0.26944528999999973</v>
      </c>
      <c r="P325" s="153">
        <v>0</v>
      </c>
      <c r="Q325" s="153">
        <v>0</v>
      </c>
      <c r="R325" s="153">
        <v>0</v>
      </c>
      <c r="S325" s="153">
        <v>0</v>
      </c>
      <c r="T325" s="153">
        <f t="shared" si="189"/>
        <v>0</v>
      </c>
      <c r="U325" s="153">
        <v>0</v>
      </c>
      <c r="V325" s="153">
        <v>0</v>
      </c>
      <c r="W325" s="153">
        <v>0</v>
      </c>
      <c r="X325" s="153">
        <v>0</v>
      </c>
      <c r="Y325" s="153">
        <f t="shared" si="190"/>
        <v>0</v>
      </c>
      <c r="Z325" s="153">
        <v>0</v>
      </c>
      <c r="AA325" s="153">
        <v>0</v>
      </c>
      <c r="AB325" s="153">
        <v>0</v>
      </c>
      <c r="AC325" s="153">
        <v>0</v>
      </c>
      <c r="AD325" s="153">
        <f t="shared" si="191"/>
        <v>0</v>
      </c>
      <c r="AE325" s="37">
        <f t="shared" si="184"/>
        <v>1.6166717399999999</v>
      </c>
      <c r="AF325" s="37">
        <f t="shared" si="185"/>
        <v>0</v>
      </c>
      <c r="AG325" s="37">
        <f t="shared" si="186"/>
        <v>0</v>
      </c>
      <c r="AH325" s="37">
        <f t="shared" si="187"/>
        <v>1.3472264500000002</v>
      </c>
      <c r="AI325" s="37">
        <f t="shared" si="188"/>
        <v>0.26944528999999973</v>
      </c>
    </row>
    <row r="326" spans="1:35" ht="47.25" x14ac:dyDescent="0.25">
      <c r="A326" s="27" t="s">
        <v>633</v>
      </c>
      <c r="B326" s="48" t="s">
        <v>719</v>
      </c>
      <c r="C326" s="149" t="s">
        <v>720</v>
      </c>
      <c r="D326" s="31">
        <v>2021</v>
      </c>
      <c r="E326" s="31">
        <v>2021</v>
      </c>
      <c r="F326" s="153" t="s">
        <v>192</v>
      </c>
      <c r="G326" s="153" t="s">
        <v>192</v>
      </c>
      <c r="H326" s="153" t="s">
        <v>192</v>
      </c>
      <c r="I326" s="158">
        <v>0.70199802999999994</v>
      </c>
      <c r="J326" s="153">
        <v>0.70199802999999994</v>
      </c>
      <c r="K326" s="153">
        <v>0.70199802999999994</v>
      </c>
      <c r="L326" s="153">
        <v>0</v>
      </c>
      <c r="M326" s="153">
        <v>0</v>
      </c>
      <c r="N326" s="153">
        <v>0.58499835833333336</v>
      </c>
      <c r="O326" s="153">
        <f t="shared" si="192"/>
        <v>0.11699967166666658</v>
      </c>
      <c r="P326" s="153">
        <v>0</v>
      </c>
      <c r="Q326" s="153">
        <v>0</v>
      </c>
      <c r="R326" s="153">
        <v>0</v>
      </c>
      <c r="S326" s="153">
        <v>0</v>
      </c>
      <c r="T326" s="153">
        <f t="shared" si="189"/>
        <v>0</v>
      </c>
      <c r="U326" s="153">
        <v>0</v>
      </c>
      <c r="V326" s="153">
        <v>0</v>
      </c>
      <c r="W326" s="153">
        <v>0</v>
      </c>
      <c r="X326" s="153">
        <v>0</v>
      </c>
      <c r="Y326" s="153">
        <f t="shared" si="190"/>
        <v>0</v>
      </c>
      <c r="Z326" s="153">
        <v>0</v>
      </c>
      <c r="AA326" s="153">
        <v>0</v>
      </c>
      <c r="AB326" s="153">
        <v>0</v>
      </c>
      <c r="AC326" s="153">
        <v>0</v>
      </c>
      <c r="AD326" s="153">
        <f t="shared" si="191"/>
        <v>0</v>
      </c>
      <c r="AE326" s="37">
        <f t="shared" si="184"/>
        <v>0.70199802999999994</v>
      </c>
      <c r="AF326" s="37">
        <f t="shared" si="185"/>
        <v>0</v>
      </c>
      <c r="AG326" s="37">
        <f t="shared" si="186"/>
        <v>0</v>
      </c>
      <c r="AH326" s="37">
        <f t="shared" si="187"/>
        <v>0.58499835833333336</v>
      </c>
      <c r="AI326" s="37">
        <f t="shared" si="188"/>
        <v>0.11699967166666658</v>
      </c>
    </row>
    <row r="327" spans="1:35" ht="31.5" x14ac:dyDescent="0.25">
      <c r="A327" s="27" t="s">
        <v>633</v>
      </c>
      <c r="B327" s="48" t="s">
        <v>721</v>
      </c>
      <c r="C327" s="149" t="s">
        <v>722</v>
      </c>
      <c r="D327" s="31">
        <v>2021</v>
      </c>
      <c r="E327" s="31">
        <v>2021</v>
      </c>
      <c r="F327" s="153" t="s">
        <v>192</v>
      </c>
      <c r="G327" s="153" t="s">
        <v>192</v>
      </c>
      <c r="H327" s="153" t="s">
        <v>192</v>
      </c>
      <c r="I327" s="158">
        <v>0.42430582</v>
      </c>
      <c r="J327" s="153">
        <v>0.42430582</v>
      </c>
      <c r="K327" s="153">
        <v>0.42430582</v>
      </c>
      <c r="L327" s="153">
        <v>0</v>
      </c>
      <c r="M327" s="153">
        <v>0</v>
      </c>
      <c r="N327" s="153">
        <v>0.35358818333333336</v>
      </c>
      <c r="O327" s="153">
        <f t="shared" si="192"/>
        <v>7.0717636666666639E-2</v>
      </c>
      <c r="P327" s="153">
        <v>0</v>
      </c>
      <c r="Q327" s="153">
        <v>0</v>
      </c>
      <c r="R327" s="153">
        <v>0</v>
      </c>
      <c r="S327" s="153">
        <v>0</v>
      </c>
      <c r="T327" s="153">
        <f t="shared" si="189"/>
        <v>0</v>
      </c>
      <c r="U327" s="153">
        <v>0</v>
      </c>
      <c r="V327" s="153">
        <v>0</v>
      </c>
      <c r="W327" s="153">
        <v>0</v>
      </c>
      <c r="X327" s="153">
        <v>0</v>
      </c>
      <c r="Y327" s="153">
        <f t="shared" si="190"/>
        <v>0</v>
      </c>
      <c r="Z327" s="153">
        <v>0</v>
      </c>
      <c r="AA327" s="153">
        <v>0</v>
      </c>
      <c r="AB327" s="153">
        <v>0</v>
      </c>
      <c r="AC327" s="153">
        <v>0</v>
      </c>
      <c r="AD327" s="153">
        <f t="shared" si="191"/>
        <v>0</v>
      </c>
      <c r="AE327" s="37">
        <f t="shared" si="184"/>
        <v>0.42430582</v>
      </c>
      <c r="AF327" s="37">
        <f t="shared" si="185"/>
        <v>0</v>
      </c>
      <c r="AG327" s="37">
        <f t="shared" si="186"/>
        <v>0</v>
      </c>
      <c r="AH327" s="37">
        <f t="shared" si="187"/>
        <v>0.35358818333333336</v>
      </c>
      <c r="AI327" s="37">
        <f t="shared" si="188"/>
        <v>7.0717636666666639E-2</v>
      </c>
    </row>
    <row r="328" spans="1:35" ht="31.5" x14ac:dyDescent="0.25">
      <c r="A328" s="27" t="s">
        <v>633</v>
      </c>
      <c r="B328" s="48" t="s">
        <v>723</v>
      </c>
      <c r="C328" s="149" t="s">
        <v>724</v>
      </c>
      <c r="D328" s="31">
        <v>2021</v>
      </c>
      <c r="E328" s="31">
        <v>2021</v>
      </c>
      <c r="F328" s="153" t="s">
        <v>192</v>
      </c>
      <c r="G328" s="153" t="s">
        <v>192</v>
      </c>
      <c r="H328" s="153" t="s">
        <v>192</v>
      </c>
      <c r="I328" s="158">
        <v>0.32979418799999999</v>
      </c>
      <c r="J328" s="153">
        <v>0.32979418799999999</v>
      </c>
      <c r="K328" s="153">
        <v>0.32979418799999999</v>
      </c>
      <c r="L328" s="153">
        <v>0</v>
      </c>
      <c r="M328" s="153">
        <v>0</v>
      </c>
      <c r="N328" s="153">
        <v>0.27482848999999998</v>
      </c>
      <c r="O328" s="153">
        <f t="shared" si="192"/>
        <v>5.4965698000000007E-2</v>
      </c>
      <c r="P328" s="153">
        <v>0</v>
      </c>
      <c r="Q328" s="153">
        <v>0</v>
      </c>
      <c r="R328" s="153">
        <v>0</v>
      </c>
      <c r="S328" s="153">
        <v>0</v>
      </c>
      <c r="T328" s="153">
        <f t="shared" si="189"/>
        <v>0</v>
      </c>
      <c r="U328" s="153">
        <v>0</v>
      </c>
      <c r="V328" s="153">
        <v>0</v>
      </c>
      <c r="W328" s="153">
        <v>0</v>
      </c>
      <c r="X328" s="153">
        <v>0</v>
      </c>
      <c r="Y328" s="153">
        <f t="shared" si="190"/>
        <v>0</v>
      </c>
      <c r="Z328" s="153">
        <v>0</v>
      </c>
      <c r="AA328" s="153">
        <v>0</v>
      </c>
      <c r="AB328" s="153">
        <v>0</v>
      </c>
      <c r="AC328" s="153">
        <v>0</v>
      </c>
      <c r="AD328" s="153">
        <f t="shared" si="191"/>
        <v>0</v>
      </c>
      <c r="AE328" s="37">
        <f t="shared" si="184"/>
        <v>0.32979418799999999</v>
      </c>
      <c r="AF328" s="37">
        <f t="shared" si="185"/>
        <v>0</v>
      </c>
      <c r="AG328" s="37">
        <f t="shared" si="186"/>
        <v>0</v>
      </c>
      <c r="AH328" s="37">
        <f t="shared" si="187"/>
        <v>0.27482848999999998</v>
      </c>
      <c r="AI328" s="37">
        <f t="shared" si="188"/>
        <v>5.4965698000000007E-2</v>
      </c>
    </row>
    <row r="329" spans="1:35" ht="47.25" x14ac:dyDescent="0.25">
      <c r="A329" s="27" t="s">
        <v>633</v>
      </c>
      <c r="B329" s="48" t="s">
        <v>725</v>
      </c>
      <c r="C329" s="149" t="s">
        <v>726</v>
      </c>
      <c r="D329" s="31">
        <v>2021</v>
      </c>
      <c r="E329" s="31">
        <v>2021</v>
      </c>
      <c r="F329" s="153" t="s">
        <v>192</v>
      </c>
      <c r="G329" s="153" t="s">
        <v>192</v>
      </c>
      <c r="H329" s="153" t="s">
        <v>192</v>
      </c>
      <c r="I329" s="158">
        <v>1.30584224</v>
      </c>
      <c r="J329" s="153">
        <v>1.30584224</v>
      </c>
      <c r="K329" s="153">
        <v>1.30584224</v>
      </c>
      <c r="L329" s="153">
        <v>0</v>
      </c>
      <c r="M329" s="153">
        <v>0</v>
      </c>
      <c r="N329" s="153">
        <v>1.0882018666666669</v>
      </c>
      <c r="O329" s="153">
        <f t="shared" si="192"/>
        <v>0.21764037333333319</v>
      </c>
      <c r="P329" s="153">
        <v>0</v>
      </c>
      <c r="Q329" s="153">
        <v>0</v>
      </c>
      <c r="R329" s="153">
        <v>0</v>
      </c>
      <c r="S329" s="153">
        <v>0</v>
      </c>
      <c r="T329" s="153">
        <f t="shared" si="189"/>
        <v>0</v>
      </c>
      <c r="U329" s="153">
        <v>0</v>
      </c>
      <c r="V329" s="153">
        <v>0</v>
      </c>
      <c r="W329" s="153">
        <v>0</v>
      </c>
      <c r="X329" s="153">
        <v>0</v>
      </c>
      <c r="Y329" s="153">
        <f t="shared" si="190"/>
        <v>0</v>
      </c>
      <c r="Z329" s="153">
        <v>0</v>
      </c>
      <c r="AA329" s="153">
        <v>0</v>
      </c>
      <c r="AB329" s="153">
        <v>0</v>
      </c>
      <c r="AC329" s="153">
        <v>0</v>
      </c>
      <c r="AD329" s="153">
        <f t="shared" si="191"/>
        <v>0</v>
      </c>
      <c r="AE329" s="37">
        <f t="shared" si="184"/>
        <v>1.30584224</v>
      </c>
      <c r="AF329" s="37">
        <f t="shared" si="185"/>
        <v>0</v>
      </c>
      <c r="AG329" s="37">
        <f t="shared" si="186"/>
        <v>0</v>
      </c>
      <c r="AH329" s="37">
        <f t="shared" si="187"/>
        <v>1.0882018666666669</v>
      </c>
      <c r="AI329" s="37">
        <f t="shared" si="188"/>
        <v>0.21764037333333319</v>
      </c>
    </row>
    <row r="330" spans="1:35" ht="31.5" x14ac:dyDescent="0.25">
      <c r="A330" s="27" t="s">
        <v>633</v>
      </c>
      <c r="B330" s="48" t="s">
        <v>727</v>
      </c>
      <c r="C330" s="149" t="s">
        <v>728</v>
      </c>
      <c r="D330" s="31">
        <v>2021</v>
      </c>
      <c r="E330" s="31">
        <v>2021</v>
      </c>
      <c r="F330" s="153" t="s">
        <v>192</v>
      </c>
      <c r="G330" s="153" t="s">
        <v>192</v>
      </c>
      <c r="H330" s="153" t="s">
        <v>192</v>
      </c>
      <c r="I330" s="158">
        <v>0.56617679999999992</v>
      </c>
      <c r="J330" s="153">
        <v>0.56617679999999992</v>
      </c>
      <c r="K330" s="153">
        <v>0.56617679999999992</v>
      </c>
      <c r="L330" s="153">
        <v>0</v>
      </c>
      <c r="M330" s="153">
        <v>0</v>
      </c>
      <c r="N330" s="153">
        <v>0.47181399999999996</v>
      </c>
      <c r="O330" s="153">
        <f t="shared" si="192"/>
        <v>9.4362799999999969E-2</v>
      </c>
      <c r="P330" s="153">
        <v>0</v>
      </c>
      <c r="Q330" s="153">
        <v>0</v>
      </c>
      <c r="R330" s="153">
        <v>0</v>
      </c>
      <c r="S330" s="153">
        <v>0</v>
      </c>
      <c r="T330" s="153">
        <f t="shared" si="189"/>
        <v>0</v>
      </c>
      <c r="U330" s="153">
        <v>0</v>
      </c>
      <c r="V330" s="153">
        <v>0</v>
      </c>
      <c r="W330" s="153">
        <v>0</v>
      </c>
      <c r="X330" s="153">
        <v>0</v>
      </c>
      <c r="Y330" s="153">
        <f t="shared" si="190"/>
        <v>0</v>
      </c>
      <c r="Z330" s="153">
        <v>0</v>
      </c>
      <c r="AA330" s="153">
        <v>0</v>
      </c>
      <c r="AB330" s="153">
        <v>0</v>
      </c>
      <c r="AC330" s="153">
        <v>0</v>
      </c>
      <c r="AD330" s="153">
        <f t="shared" si="191"/>
        <v>0</v>
      </c>
      <c r="AE330" s="37">
        <f t="shared" si="184"/>
        <v>0.56617679999999992</v>
      </c>
      <c r="AF330" s="37">
        <f t="shared" si="185"/>
        <v>0</v>
      </c>
      <c r="AG330" s="37">
        <f t="shared" si="186"/>
        <v>0</v>
      </c>
      <c r="AH330" s="37">
        <f t="shared" si="187"/>
        <v>0.47181399999999996</v>
      </c>
      <c r="AI330" s="37">
        <f t="shared" si="188"/>
        <v>9.4362799999999969E-2</v>
      </c>
    </row>
    <row r="331" spans="1:35" ht="47.25" x14ac:dyDescent="0.25">
      <c r="A331" s="27" t="s">
        <v>633</v>
      </c>
      <c r="B331" s="48" t="s">
        <v>3544</v>
      </c>
      <c r="C331" s="149" t="s">
        <v>729</v>
      </c>
      <c r="D331" s="31">
        <v>2021</v>
      </c>
      <c r="E331" s="31">
        <v>2021</v>
      </c>
      <c r="F331" s="153" t="s">
        <v>192</v>
      </c>
      <c r="G331" s="153" t="s">
        <v>192</v>
      </c>
      <c r="H331" s="153" t="s">
        <v>192</v>
      </c>
      <c r="I331" s="158">
        <v>1.2041916000000001</v>
      </c>
      <c r="J331" s="153">
        <v>1.2041916000000001</v>
      </c>
      <c r="K331" s="153">
        <v>1.2041916000000001</v>
      </c>
      <c r="L331" s="153">
        <v>0</v>
      </c>
      <c r="M331" s="153">
        <v>0</v>
      </c>
      <c r="N331" s="153">
        <v>1.0034930000000002</v>
      </c>
      <c r="O331" s="153">
        <f t="shared" si="192"/>
        <v>0.20069859999999995</v>
      </c>
      <c r="P331" s="153">
        <v>0</v>
      </c>
      <c r="Q331" s="153">
        <v>0</v>
      </c>
      <c r="R331" s="153">
        <v>0</v>
      </c>
      <c r="S331" s="153">
        <v>0</v>
      </c>
      <c r="T331" s="153">
        <f t="shared" si="189"/>
        <v>0</v>
      </c>
      <c r="U331" s="153">
        <v>0</v>
      </c>
      <c r="V331" s="153">
        <v>0</v>
      </c>
      <c r="W331" s="153">
        <v>0</v>
      </c>
      <c r="X331" s="153">
        <v>0</v>
      </c>
      <c r="Y331" s="153">
        <f t="shared" si="190"/>
        <v>0</v>
      </c>
      <c r="Z331" s="153">
        <v>0</v>
      </c>
      <c r="AA331" s="153">
        <v>0</v>
      </c>
      <c r="AB331" s="153">
        <v>0</v>
      </c>
      <c r="AC331" s="153">
        <v>0</v>
      </c>
      <c r="AD331" s="153">
        <f t="shared" si="191"/>
        <v>0</v>
      </c>
      <c r="AE331" s="37">
        <f t="shared" si="184"/>
        <v>1.2041916000000001</v>
      </c>
      <c r="AF331" s="37">
        <f t="shared" si="185"/>
        <v>0</v>
      </c>
      <c r="AG331" s="37">
        <f t="shared" si="186"/>
        <v>0</v>
      </c>
      <c r="AH331" s="37">
        <f t="shared" si="187"/>
        <v>1.0034930000000002</v>
      </c>
      <c r="AI331" s="37">
        <f t="shared" si="188"/>
        <v>0.20069859999999995</v>
      </c>
    </row>
    <row r="332" spans="1:35" ht="31.5" x14ac:dyDescent="0.25">
      <c r="A332" s="27" t="s">
        <v>633</v>
      </c>
      <c r="B332" s="48" t="s">
        <v>730</v>
      </c>
      <c r="C332" s="149" t="s">
        <v>731</v>
      </c>
      <c r="D332" s="31">
        <v>2021</v>
      </c>
      <c r="E332" s="31">
        <v>2021</v>
      </c>
      <c r="F332" s="153" t="s">
        <v>192</v>
      </c>
      <c r="G332" s="153" t="s">
        <v>192</v>
      </c>
      <c r="H332" s="153" t="s">
        <v>192</v>
      </c>
      <c r="I332" s="158">
        <v>2.9643930999999997</v>
      </c>
      <c r="J332" s="153">
        <v>2.9643930999999997</v>
      </c>
      <c r="K332" s="153">
        <v>2.9643930999999997</v>
      </c>
      <c r="L332" s="153">
        <v>0</v>
      </c>
      <c r="M332" s="153">
        <v>0</v>
      </c>
      <c r="N332" s="153">
        <v>2.4703275833333334</v>
      </c>
      <c r="O332" s="153">
        <f t="shared" si="192"/>
        <v>0.49406551666666632</v>
      </c>
      <c r="P332" s="153">
        <v>0</v>
      </c>
      <c r="Q332" s="153">
        <v>0</v>
      </c>
      <c r="R332" s="153">
        <v>0</v>
      </c>
      <c r="S332" s="153">
        <v>0</v>
      </c>
      <c r="T332" s="153">
        <f t="shared" si="189"/>
        <v>0</v>
      </c>
      <c r="U332" s="153">
        <v>0</v>
      </c>
      <c r="V332" s="153">
        <v>0</v>
      </c>
      <c r="W332" s="153">
        <v>0</v>
      </c>
      <c r="X332" s="153">
        <v>0</v>
      </c>
      <c r="Y332" s="153">
        <f t="shared" si="190"/>
        <v>0</v>
      </c>
      <c r="Z332" s="153">
        <v>0</v>
      </c>
      <c r="AA332" s="153">
        <v>0</v>
      </c>
      <c r="AB332" s="153">
        <v>0</v>
      </c>
      <c r="AC332" s="153">
        <v>0</v>
      </c>
      <c r="AD332" s="153">
        <f t="shared" si="191"/>
        <v>0</v>
      </c>
      <c r="AE332" s="37">
        <f t="shared" si="184"/>
        <v>2.9643930999999997</v>
      </c>
      <c r="AF332" s="37">
        <f t="shared" si="185"/>
        <v>0</v>
      </c>
      <c r="AG332" s="37">
        <f t="shared" si="186"/>
        <v>0</v>
      </c>
      <c r="AH332" s="37">
        <f t="shared" si="187"/>
        <v>2.4703275833333334</v>
      </c>
      <c r="AI332" s="37">
        <f t="shared" si="188"/>
        <v>0.49406551666666632</v>
      </c>
    </row>
    <row r="333" spans="1:35" ht="78.75" x14ac:dyDescent="0.25">
      <c r="A333" s="27" t="s">
        <v>633</v>
      </c>
      <c r="B333" s="48" t="s">
        <v>732</v>
      </c>
      <c r="C333" s="149" t="s">
        <v>733</v>
      </c>
      <c r="D333" s="31">
        <v>2021</v>
      </c>
      <c r="E333" s="31" t="s">
        <v>192</v>
      </c>
      <c r="F333" s="155" t="s">
        <v>192</v>
      </c>
      <c r="G333" s="155" t="s">
        <v>192</v>
      </c>
      <c r="H333" s="155" t="s">
        <v>192</v>
      </c>
      <c r="I333" s="158">
        <v>0</v>
      </c>
      <c r="J333" s="153">
        <v>0</v>
      </c>
      <c r="K333" s="153">
        <v>0</v>
      </c>
      <c r="L333" s="153">
        <v>0</v>
      </c>
      <c r="M333" s="153">
        <v>0</v>
      </c>
      <c r="N333" s="153">
        <v>0</v>
      </c>
      <c r="O333" s="153">
        <v>0</v>
      </c>
      <c r="P333" s="153">
        <v>0</v>
      </c>
      <c r="Q333" s="153">
        <v>0</v>
      </c>
      <c r="R333" s="153">
        <v>0</v>
      </c>
      <c r="S333" s="153">
        <v>0</v>
      </c>
      <c r="T333" s="153">
        <v>0</v>
      </c>
      <c r="U333" s="153">
        <v>0</v>
      </c>
      <c r="V333" s="153">
        <v>0</v>
      </c>
      <c r="W333" s="153">
        <v>0</v>
      </c>
      <c r="X333" s="153">
        <v>0</v>
      </c>
      <c r="Y333" s="153">
        <v>0</v>
      </c>
      <c r="Z333" s="153">
        <v>0</v>
      </c>
      <c r="AA333" s="153">
        <v>0</v>
      </c>
      <c r="AB333" s="153">
        <v>0</v>
      </c>
      <c r="AC333" s="153">
        <v>0</v>
      </c>
      <c r="AD333" s="153">
        <v>0</v>
      </c>
      <c r="AE333" s="37">
        <f t="shared" si="184"/>
        <v>0</v>
      </c>
      <c r="AF333" s="37">
        <f t="shared" si="185"/>
        <v>0</v>
      </c>
      <c r="AG333" s="37">
        <f t="shared" si="186"/>
        <v>0</v>
      </c>
      <c r="AH333" s="37">
        <f t="shared" si="187"/>
        <v>0</v>
      </c>
      <c r="AI333" s="37">
        <f t="shared" si="188"/>
        <v>0</v>
      </c>
    </row>
    <row r="334" spans="1:35" ht="31.5" x14ac:dyDescent="0.25">
      <c r="A334" s="27" t="s">
        <v>633</v>
      </c>
      <c r="B334" s="48" t="s">
        <v>2357</v>
      </c>
      <c r="C334" s="149" t="s">
        <v>2358</v>
      </c>
      <c r="D334" s="44">
        <v>2021</v>
      </c>
      <c r="E334" s="44">
        <v>2021</v>
      </c>
      <c r="F334" s="153" t="s">
        <v>192</v>
      </c>
      <c r="G334" s="153" t="s">
        <v>192</v>
      </c>
      <c r="H334" s="153" t="s">
        <v>192</v>
      </c>
      <c r="I334" s="158">
        <v>0.33098219000000001</v>
      </c>
      <c r="J334" s="153">
        <v>0.33098219000000001</v>
      </c>
      <c r="K334" s="153">
        <v>0.33098219000000001</v>
      </c>
      <c r="L334" s="153">
        <v>0</v>
      </c>
      <c r="M334" s="153">
        <v>0</v>
      </c>
      <c r="N334" s="153">
        <v>0.27581849166666667</v>
      </c>
      <c r="O334" s="153">
        <f t="shared" si="192"/>
        <v>5.5163698333333344E-2</v>
      </c>
      <c r="P334" s="153">
        <v>0</v>
      </c>
      <c r="Q334" s="153">
        <v>0</v>
      </c>
      <c r="R334" s="153">
        <v>0</v>
      </c>
      <c r="S334" s="153">
        <v>0</v>
      </c>
      <c r="T334" s="153">
        <f t="shared" si="189"/>
        <v>0</v>
      </c>
      <c r="U334" s="153">
        <v>0</v>
      </c>
      <c r="V334" s="153">
        <v>0</v>
      </c>
      <c r="W334" s="153">
        <v>0</v>
      </c>
      <c r="X334" s="153">
        <v>0</v>
      </c>
      <c r="Y334" s="153">
        <f t="shared" si="190"/>
        <v>0</v>
      </c>
      <c r="Z334" s="153">
        <v>0</v>
      </c>
      <c r="AA334" s="153">
        <v>0</v>
      </c>
      <c r="AB334" s="153">
        <v>0</v>
      </c>
      <c r="AC334" s="153">
        <v>0</v>
      </c>
      <c r="AD334" s="153">
        <f t="shared" si="191"/>
        <v>0</v>
      </c>
      <c r="AE334" s="37">
        <f t="shared" si="184"/>
        <v>0.33098219000000001</v>
      </c>
      <c r="AF334" s="37">
        <f t="shared" si="185"/>
        <v>0</v>
      </c>
      <c r="AG334" s="37">
        <f t="shared" si="186"/>
        <v>0</v>
      </c>
      <c r="AH334" s="37">
        <f t="shared" si="187"/>
        <v>0.27581849166666667</v>
      </c>
      <c r="AI334" s="37">
        <f t="shared" si="188"/>
        <v>5.5163698333333344E-2</v>
      </c>
    </row>
    <row r="335" spans="1:35" ht="31.5" x14ac:dyDescent="0.25">
      <c r="A335" s="27" t="s">
        <v>633</v>
      </c>
      <c r="B335" s="48" t="s">
        <v>2359</v>
      </c>
      <c r="C335" s="149" t="s">
        <v>2360</v>
      </c>
      <c r="D335" s="44">
        <v>2021</v>
      </c>
      <c r="E335" s="44">
        <v>2021</v>
      </c>
      <c r="F335" s="153" t="s">
        <v>192</v>
      </c>
      <c r="G335" s="153" t="s">
        <v>192</v>
      </c>
      <c r="H335" s="153" t="s">
        <v>192</v>
      </c>
      <c r="I335" s="158">
        <v>0.33098219000000001</v>
      </c>
      <c r="J335" s="153">
        <v>0.33098219000000001</v>
      </c>
      <c r="K335" s="153">
        <v>0.33098219000000001</v>
      </c>
      <c r="L335" s="153">
        <v>0</v>
      </c>
      <c r="M335" s="153">
        <v>0</v>
      </c>
      <c r="N335" s="153">
        <v>0.27581849166666667</v>
      </c>
      <c r="O335" s="153">
        <f t="shared" si="192"/>
        <v>5.5163698333333344E-2</v>
      </c>
      <c r="P335" s="153">
        <v>0</v>
      </c>
      <c r="Q335" s="153">
        <v>0</v>
      </c>
      <c r="R335" s="153">
        <v>0</v>
      </c>
      <c r="S335" s="153">
        <v>0</v>
      </c>
      <c r="T335" s="153">
        <f t="shared" si="189"/>
        <v>0</v>
      </c>
      <c r="U335" s="153">
        <v>0</v>
      </c>
      <c r="V335" s="153">
        <v>0</v>
      </c>
      <c r="W335" s="153">
        <v>0</v>
      </c>
      <c r="X335" s="153">
        <v>0</v>
      </c>
      <c r="Y335" s="153">
        <f t="shared" si="190"/>
        <v>0</v>
      </c>
      <c r="Z335" s="153">
        <v>0</v>
      </c>
      <c r="AA335" s="153">
        <v>0</v>
      </c>
      <c r="AB335" s="153">
        <v>0</v>
      </c>
      <c r="AC335" s="153">
        <v>0</v>
      </c>
      <c r="AD335" s="153">
        <f t="shared" si="191"/>
        <v>0</v>
      </c>
      <c r="AE335" s="37">
        <f t="shared" si="184"/>
        <v>0.33098219000000001</v>
      </c>
      <c r="AF335" s="37">
        <f t="shared" si="185"/>
        <v>0</v>
      </c>
      <c r="AG335" s="37">
        <f t="shared" si="186"/>
        <v>0</v>
      </c>
      <c r="AH335" s="37">
        <f t="shared" si="187"/>
        <v>0.27581849166666667</v>
      </c>
      <c r="AI335" s="37">
        <f t="shared" si="188"/>
        <v>5.5163698333333344E-2</v>
      </c>
    </row>
    <row r="336" spans="1:35" ht="31.5" x14ac:dyDescent="0.25">
      <c r="A336" s="27" t="s">
        <v>633</v>
      </c>
      <c r="B336" s="48" t="s">
        <v>2361</v>
      </c>
      <c r="C336" s="149" t="s">
        <v>2362</v>
      </c>
      <c r="D336" s="44">
        <v>2021</v>
      </c>
      <c r="E336" s="44">
        <v>2021</v>
      </c>
      <c r="F336" s="153" t="s">
        <v>192</v>
      </c>
      <c r="G336" s="153" t="s">
        <v>192</v>
      </c>
      <c r="H336" s="153" t="s">
        <v>192</v>
      </c>
      <c r="I336" s="158">
        <v>0.30477860000000001</v>
      </c>
      <c r="J336" s="153">
        <v>0.30477860000000001</v>
      </c>
      <c r="K336" s="153">
        <v>0.30477860000000001</v>
      </c>
      <c r="L336" s="153">
        <v>0</v>
      </c>
      <c r="M336" s="153">
        <v>0</v>
      </c>
      <c r="N336" s="153">
        <v>0.25398216666666668</v>
      </c>
      <c r="O336" s="153">
        <f t="shared" si="192"/>
        <v>5.0796433333333335E-2</v>
      </c>
      <c r="P336" s="153">
        <v>0</v>
      </c>
      <c r="Q336" s="153">
        <v>0</v>
      </c>
      <c r="R336" s="153">
        <v>0</v>
      </c>
      <c r="S336" s="153">
        <v>0</v>
      </c>
      <c r="T336" s="153">
        <f t="shared" si="189"/>
        <v>0</v>
      </c>
      <c r="U336" s="153">
        <v>0</v>
      </c>
      <c r="V336" s="153">
        <v>0</v>
      </c>
      <c r="W336" s="153">
        <v>0</v>
      </c>
      <c r="X336" s="153">
        <v>0</v>
      </c>
      <c r="Y336" s="153">
        <f t="shared" si="190"/>
        <v>0</v>
      </c>
      <c r="Z336" s="153">
        <v>0</v>
      </c>
      <c r="AA336" s="153">
        <v>0</v>
      </c>
      <c r="AB336" s="153">
        <v>0</v>
      </c>
      <c r="AC336" s="153">
        <v>0</v>
      </c>
      <c r="AD336" s="153">
        <f t="shared" si="191"/>
        <v>0</v>
      </c>
      <c r="AE336" s="37">
        <f t="shared" si="184"/>
        <v>0.30477860000000001</v>
      </c>
      <c r="AF336" s="37">
        <f t="shared" si="185"/>
        <v>0</v>
      </c>
      <c r="AG336" s="37">
        <f t="shared" si="186"/>
        <v>0</v>
      </c>
      <c r="AH336" s="37">
        <f t="shared" si="187"/>
        <v>0.25398216666666668</v>
      </c>
      <c r="AI336" s="37">
        <f t="shared" si="188"/>
        <v>5.0796433333333335E-2</v>
      </c>
    </row>
    <row r="337" spans="1:35" ht="31.5" x14ac:dyDescent="0.25">
      <c r="A337" s="27" t="s">
        <v>633</v>
      </c>
      <c r="B337" s="48" t="s">
        <v>2363</v>
      </c>
      <c r="C337" s="149" t="s">
        <v>2364</v>
      </c>
      <c r="D337" s="44">
        <v>2021</v>
      </c>
      <c r="E337" s="44">
        <v>2021</v>
      </c>
      <c r="F337" s="153" t="s">
        <v>192</v>
      </c>
      <c r="G337" s="153" t="s">
        <v>192</v>
      </c>
      <c r="H337" s="153" t="s">
        <v>192</v>
      </c>
      <c r="I337" s="158">
        <v>0.33098219000000001</v>
      </c>
      <c r="J337" s="153">
        <v>0.33098219000000001</v>
      </c>
      <c r="K337" s="153">
        <v>0.33098219000000001</v>
      </c>
      <c r="L337" s="153">
        <v>0</v>
      </c>
      <c r="M337" s="153">
        <v>0</v>
      </c>
      <c r="N337" s="153">
        <v>0.27581849166666667</v>
      </c>
      <c r="O337" s="153">
        <f t="shared" si="192"/>
        <v>5.5163698333333344E-2</v>
      </c>
      <c r="P337" s="153">
        <v>0</v>
      </c>
      <c r="Q337" s="153">
        <v>0</v>
      </c>
      <c r="R337" s="153">
        <v>0</v>
      </c>
      <c r="S337" s="153">
        <v>0</v>
      </c>
      <c r="T337" s="153">
        <f t="shared" si="189"/>
        <v>0</v>
      </c>
      <c r="U337" s="153">
        <v>0</v>
      </c>
      <c r="V337" s="153">
        <v>0</v>
      </c>
      <c r="W337" s="153">
        <v>0</v>
      </c>
      <c r="X337" s="153">
        <v>0</v>
      </c>
      <c r="Y337" s="153">
        <f t="shared" si="190"/>
        <v>0</v>
      </c>
      <c r="Z337" s="153">
        <v>0</v>
      </c>
      <c r="AA337" s="153">
        <v>0</v>
      </c>
      <c r="AB337" s="153">
        <v>0</v>
      </c>
      <c r="AC337" s="153">
        <v>0</v>
      </c>
      <c r="AD337" s="153">
        <f t="shared" si="191"/>
        <v>0</v>
      </c>
      <c r="AE337" s="37">
        <f t="shared" ref="AE337:AE400" si="193">K337+P337+U337+Z337</f>
        <v>0.33098219000000001</v>
      </c>
      <c r="AF337" s="37">
        <f t="shared" ref="AF337:AF400" si="194">L337+Q337+V337+AA337</f>
        <v>0</v>
      </c>
      <c r="AG337" s="37">
        <f t="shared" ref="AG337:AG400" si="195">M337+R337+W337+AB337</f>
        <v>0</v>
      </c>
      <c r="AH337" s="37">
        <f t="shared" ref="AH337:AH400" si="196">N337+S337+X337+AC337</f>
        <v>0.27581849166666667</v>
      </c>
      <c r="AI337" s="37">
        <f t="shared" ref="AI337:AI400" si="197">O337+T337+Y337+AD337</f>
        <v>5.5163698333333344E-2</v>
      </c>
    </row>
    <row r="338" spans="1:35" ht="31.5" x14ac:dyDescent="0.25">
      <c r="A338" s="27" t="s">
        <v>633</v>
      </c>
      <c r="B338" s="48" t="s">
        <v>2365</v>
      </c>
      <c r="C338" s="149" t="s">
        <v>2366</v>
      </c>
      <c r="D338" s="44">
        <v>2021</v>
      </c>
      <c r="E338" s="44">
        <v>2021</v>
      </c>
      <c r="F338" s="153" t="s">
        <v>192</v>
      </c>
      <c r="G338" s="153" t="s">
        <v>192</v>
      </c>
      <c r="H338" s="153" t="s">
        <v>192</v>
      </c>
      <c r="I338" s="158">
        <v>0.33098219000000001</v>
      </c>
      <c r="J338" s="153">
        <v>0.33098219000000001</v>
      </c>
      <c r="K338" s="153">
        <v>0.33098219000000001</v>
      </c>
      <c r="L338" s="153">
        <v>0</v>
      </c>
      <c r="M338" s="153">
        <v>0</v>
      </c>
      <c r="N338" s="153">
        <v>0.27581849166666667</v>
      </c>
      <c r="O338" s="153">
        <f t="shared" si="192"/>
        <v>5.5163698333333344E-2</v>
      </c>
      <c r="P338" s="153">
        <v>0</v>
      </c>
      <c r="Q338" s="153">
        <v>0</v>
      </c>
      <c r="R338" s="153">
        <v>0</v>
      </c>
      <c r="S338" s="153">
        <v>0</v>
      </c>
      <c r="T338" s="153">
        <f t="shared" ref="T338:T411" si="198">P338-S338</f>
        <v>0</v>
      </c>
      <c r="U338" s="153">
        <v>0</v>
      </c>
      <c r="V338" s="153">
        <v>0</v>
      </c>
      <c r="W338" s="153">
        <v>0</v>
      </c>
      <c r="X338" s="153">
        <v>0</v>
      </c>
      <c r="Y338" s="153">
        <f t="shared" ref="Y338:Y411" si="199">U338-X338</f>
        <v>0</v>
      </c>
      <c r="Z338" s="153">
        <v>0</v>
      </c>
      <c r="AA338" s="153">
        <v>0</v>
      </c>
      <c r="AB338" s="153">
        <v>0</v>
      </c>
      <c r="AC338" s="153">
        <v>0</v>
      </c>
      <c r="AD338" s="153">
        <f t="shared" ref="AD338:AD411" si="200">Z338-AC338</f>
        <v>0</v>
      </c>
      <c r="AE338" s="37">
        <f t="shared" si="193"/>
        <v>0.33098219000000001</v>
      </c>
      <c r="AF338" s="37">
        <f t="shared" si="194"/>
        <v>0</v>
      </c>
      <c r="AG338" s="37">
        <f t="shared" si="195"/>
        <v>0</v>
      </c>
      <c r="AH338" s="37">
        <f t="shared" si="196"/>
        <v>0.27581849166666667</v>
      </c>
      <c r="AI338" s="37">
        <f t="shared" si="197"/>
        <v>5.5163698333333344E-2</v>
      </c>
    </row>
    <row r="339" spans="1:35" ht="31.5" x14ac:dyDescent="0.25">
      <c r="A339" s="27" t="s">
        <v>633</v>
      </c>
      <c r="B339" s="48" t="s">
        <v>2367</v>
      </c>
      <c r="C339" s="149" t="s">
        <v>2368</v>
      </c>
      <c r="D339" s="44">
        <v>2021</v>
      </c>
      <c r="E339" s="44" t="s">
        <v>192</v>
      </c>
      <c r="F339" s="153" t="s">
        <v>192</v>
      </c>
      <c r="G339" s="153" t="s">
        <v>192</v>
      </c>
      <c r="H339" s="153" t="s">
        <v>192</v>
      </c>
      <c r="I339" s="158">
        <v>0</v>
      </c>
      <c r="J339" s="153">
        <v>0</v>
      </c>
      <c r="K339" s="153">
        <v>0</v>
      </c>
      <c r="L339" s="153">
        <v>0</v>
      </c>
      <c r="M339" s="153">
        <v>0</v>
      </c>
      <c r="N339" s="153">
        <v>0</v>
      </c>
      <c r="O339" s="153">
        <f t="shared" ref="O339:O413" si="201">K339-N339</f>
        <v>0</v>
      </c>
      <c r="P339" s="153">
        <v>0</v>
      </c>
      <c r="Q339" s="153">
        <v>0</v>
      </c>
      <c r="R339" s="153">
        <v>0</v>
      </c>
      <c r="S339" s="153">
        <v>0</v>
      </c>
      <c r="T339" s="153">
        <f t="shared" si="198"/>
        <v>0</v>
      </c>
      <c r="U339" s="153">
        <v>0</v>
      </c>
      <c r="V339" s="153">
        <v>0</v>
      </c>
      <c r="W339" s="153">
        <v>0</v>
      </c>
      <c r="X339" s="153">
        <v>0</v>
      </c>
      <c r="Y339" s="153">
        <f t="shared" si="199"/>
        <v>0</v>
      </c>
      <c r="Z339" s="153">
        <v>0</v>
      </c>
      <c r="AA339" s="153">
        <v>0</v>
      </c>
      <c r="AB339" s="153">
        <v>0</v>
      </c>
      <c r="AC339" s="153">
        <v>0</v>
      </c>
      <c r="AD339" s="153">
        <f t="shared" si="200"/>
        <v>0</v>
      </c>
      <c r="AE339" s="37">
        <f t="shared" si="193"/>
        <v>0</v>
      </c>
      <c r="AF339" s="37">
        <f t="shared" si="194"/>
        <v>0</v>
      </c>
      <c r="AG339" s="37">
        <f t="shared" si="195"/>
        <v>0</v>
      </c>
      <c r="AH339" s="37">
        <f t="shared" si="196"/>
        <v>0</v>
      </c>
      <c r="AI339" s="37">
        <f t="shared" si="197"/>
        <v>0</v>
      </c>
    </row>
    <row r="340" spans="1:35" ht="63" x14ac:dyDescent="0.25">
      <c r="A340" s="27" t="s">
        <v>633</v>
      </c>
      <c r="B340" s="48" t="s">
        <v>734</v>
      </c>
      <c r="C340" s="149" t="s">
        <v>735</v>
      </c>
      <c r="D340" s="31">
        <v>2021</v>
      </c>
      <c r="E340" s="31" t="s">
        <v>192</v>
      </c>
      <c r="F340" s="155" t="s">
        <v>192</v>
      </c>
      <c r="G340" s="155" t="s">
        <v>192</v>
      </c>
      <c r="H340" s="155" t="s">
        <v>192</v>
      </c>
      <c r="I340" s="158">
        <v>0</v>
      </c>
      <c r="J340" s="153">
        <v>0</v>
      </c>
      <c r="K340" s="153">
        <v>0</v>
      </c>
      <c r="L340" s="153">
        <v>0</v>
      </c>
      <c r="M340" s="153">
        <v>0</v>
      </c>
      <c r="N340" s="153">
        <v>0</v>
      </c>
      <c r="O340" s="153">
        <v>0</v>
      </c>
      <c r="P340" s="153">
        <v>0</v>
      </c>
      <c r="Q340" s="153">
        <v>0</v>
      </c>
      <c r="R340" s="153">
        <v>0</v>
      </c>
      <c r="S340" s="153">
        <v>0</v>
      </c>
      <c r="T340" s="153">
        <v>0</v>
      </c>
      <c r="U340" s="153">
        <v>0</v>
      </c>
      <c r="V340" s="153">
        <v>0</v>
      </c>
      <c r="W340" s="153">
        <v>0</v>
      </c>
      <c r="X340" s="153">
        <v>0</v>
      </c>
      <c r="Y340" s="153">
        <v>0</v>
      </c>
      <c r="Z340" s="153">
        <v>0</v>
      </c>
      <c r="AA340" s="153">
        <v>0</v>
      </c>
      <c r="AB340" s="153">
        <v>0</v>
      </c>
      <c r="AC340" s="153">
        <v>0</v>
      </c>
      <c r="AD340" s="153">
        <v>0</v>
      </c>
      <c r="AE340" s="37">
        <f t="shared" si="193"/>
        <v>0</v>
      </c>
      <c r="AF340" s="37">
        <f t="shared" si="194"/>
        <v>0</v>
      </c>
      <c r="AG340" s="37">
        <f t="shared" si="195"/>
        <v>0</v>
      </c>
      <c r="AH340" s="37">
        <f t="shared" si="196"/>
        <v>0</v>
      </c>
      <c r="AI340" s="37">
        <f t="shared" si="197"/>
        <v>0</v>
      </c>
    </row>
    <row r="341" spans="1:35" ht="31.5" x14ac:dyDescent="0.25">
      <c r="A341" s="27" t="s">
        <v>633</v>
      </c>
      <c r="B341" s="48" t="s">
        <v>2369</v>
      </c>
      <c r="C341" s="149" t="s">
        <v>2370</v>
      </c>
      <c r="D341" s="44">
        <v>2021</v>
      </c>
      <c r="E341" s="44">
        <v>2021</v>
      </c>
      <c r="F341" s="153" t="s">
        <v>192</v>
      </c>
      <c r="G341" s="153" t="s">
        <v>192</v>
      </c>
      <c r="H341" s="153" t="s">
        <v>192</v>
      </c>
      <c r="I341" s="158">
        <v>0.15872399999999998</v>
      </c>
      <c r="J341" s="153">
        <v>0.15872399999999998</v>
      </c>
      <c r="K341" s="153">
        <v>0.15872399999999998</v>
      </c>
      <c r="L341" s="153">
        <v>0</v>
      </c>
      <c r="M341" s="153">
        <v>0</v>
      </c>
      <c r="N341" s="153">
        <v>0.13227</v>
      </c>
      <c r="O341" s="153">
        <f t="shared" si="201"/>
        <v>2.6453999999999978E-2</v>
      </c>
      <c r="P341" s="153">
        <v>0</v>
      </c>
      <c r="Q341" s="153">
        <v>0</v>
      </c>
      <c r="R341" s="153">
        <v>0</v>
      </c>
      <c r="S341" s="153">
        <v>0</v>
      </c>
      <c r="T341" s="153">
        <f t="shared" si="198"/>
        <v>0</v>
      </c>
      <c r="U341" s="153">
        <v>0</v>
      </c>
      <c r="V341" s="153">
        <v>0</v>
      </c>
      <c r="W341" s="153">
        <v>0</v>
      </c>
      <c r="X341" s="153">
        <v>0</v>
      </c>
      <c r="Y341" s="153">
        <f t="shared" si="199"/>
        <v>0</v>
      </c>
      <c r="Z341" s="153">
        <v>0</v>
      </c>
      <c r="AA341" s="153">
        <v>0</v>
      </c>
      <c r="AB341" s="153">
        <v>0</v>
      </c>
      <c r="AC341" s="153">
        <v>0</v>
      </c>
      <c r="AD341" s="153">
        <f t="shared" si="200"/>
        <v>0</v>
      </c>
      <c r="AE341" s="37">
        <f t="shared" si="193"/>
        <v>0.15872399999999998</v>
      </c>
      <c r="AF341" s="37">
        <f t="shared" si="194"/>
        <v>0</v>
      </c>
      <c r="AG341" s="37">
        <f t="shared" si="195"/>
        <v>0</v>
      </c>
      <c r="AH341" s="37">
        <f t="shared" si="196"/>
        <v>0.13227</v>
      </c>
      <c r="AI341" s="37">
        <f t="shared" si="197"/>
        <v>2.6453999999999978E-2</v>
      </c>
    </row>
    <row r="342" spans="1:35" ht="31.5" x14ac:dyDescent="0.25">
      <c r="A342" s="27" t="s">
        <v>633</v>
      </c>
      <c r="B342" s="48" t="s">
        <v>2371</v>
      </c>
      <c r="C342" s="149" t="s">
        <v>2372</v>
      </c>
      <c r="D342" s="44">
        <v>2021</v>
      </c>
      <c r="E342" s="44">
        <v>2021</v>
      </c>
      <c r="F342" s="153" t="s">
        <v>192</v>
      </c>
      <c r="G342" s="153" t="s">
        <v>192</v>
      </c>
      <c r="H342" s="153" t="s">
        <v>192</v>
      </c>
      <c r="I342" s="158">
        <v>0.31745760000000001</v>
      </c>
      <c r="J342" s="153">
        <v>0.31745760000000001</v>
      </c>
      <c r="K342" s="153">
        <v>0.31745760000000001</v>
      </c>
      <c r="L342" s="153">
        <v>0</v>
      </c>
      <c r="M342" s="153">
        <v>0</v>
      </c>
      <c r="N342" s="153">
        <v>0.26454800000000001</v>
      </c>
      <c r="O342" s="153">
        <f t="shared" si="201"/>
        <v>5.2909600000000001E-2</v>
      </c>
      <c r="P342" s="153">
        <v>0</v>
      </c>
      <c r="Q342" s="153">
        <v>0</v>
      </c>
      <c r="R342" s="153">
        <v>0</v>
      </c>
      <c r="S342" s="153">
        <v>0</v>
      </c>
      <c r="T342" s="153">
        <f t="shared" si="198"/>
        <v>0</v>
      </c>
      <c r="U342" s="153">
        <v>0</v>
      </c>
      <c r="V342" s="153">
        <v>0</v>
      </c>
      <c r="W342" s="153">
        <v>0</v>
      </c>
      <c r="X342" s="153">
        <v>0</v>
      </c>
      <c r="Y342" s="153">
        <f t="shared" si="199"/>
        <v>0</v>
      </c>
      <c r="Z342" s="153">
        <v>0</v>
      </c>
      <c r="AA342" s="153">
        <v>0</v>
      </c>
      <c r="AB342" s="153">
        <v>0</v>
      </c>
      <c r="AC342" s="153">
        <v>0</v>
      </c>
      <c r="AD342" s="153">
        <f t="shared" si="200"/>
        <v>0</v>
      </c>
      <c r="AE342" s="37">
        <f t="shared" si="193"/>
        <v>0.31745760000000001</v>
      </c>
      <c r="AF342" s="37">
        <f t="shared" si="194"/>
        <v>0</v>
      </c>
      <c r="AG342" s="37">
        <f t="shared" si="195"/>
        <v>0</v>
      </c>
      <c r="AH342" s="37">
        <f t="shared" si="196"/>
        <v>0.26454800000000001</v>
      </c>
      <c r="AI342" s="37">
        <f t="shared" si="197"/>
        <v>5.2909600000000001E-2</v>
      </c>
    </row>
    <row r="343" spans="1:35" ht="31.5" x14ac:dyDescent="0.25">
      <c r="A343" s="27" t="s">
        <v>633</v>
      </c>
      <c r="B343" s="48" t="s">
        <v>2373</v>
      </c>
      <c r="C343" s="149" t="s">
        <v>2374</v>
      </c>
      <c r="D343" s="44">
        <v>2021</v>
      </c>
      <c r="E343" s="44">
        <v>2021</v>
      </c>
      <c r="F343" s="153" t="s">
        <v>192</v>
      </c>
      <c r="G343" s="153" t="s">
        <v>192</v>
      </c>
      <c r="H343" s="153" t="s">
        <v>192</v>
      </c>
      <c r="I343" s="158">
        <v>0.15872399999999998</v>
      </c>
      <c r="J343" s="153">
        <v>0.15872399999999998</v>
      </c>
      <c r="K343" s="153">
        <v>0.15872399999999998</v>
      </c>
      <c r="L343" s="153">
        <v>0</v>
      </c>
      <c r="M343" s="153">
        <v>0</v>
      </c>
      <c r="N343" s="153">
        <v>0.13227</v>
      </c>
      <c r="O343" s="153">
        <f t="shared" si="201"/>
        <v>2.6453999999999978E-2</v>
      </c>
      <c r="P343" s="153">
        <v>0</v>
      </c>
      <c r="Q343" s="153">
        <v>0</v>
      </c>
      <c r="R343" s="153">
        <v>0</v>
      </c>
      <c r="S343" s="153">
        <v>0</v>
      </c>
      <c r="T343" s="153">
        <f t="shared" si="198"/>
        <v>0</v>
      </c>
      <c r="U343" s="153">
        <v>0</v>
      </c>
      <c r="V343" s="153">
        <v>0</v>
      </c>
      <c r="W343" s="153">
        <v>0</v>
      </c>
      <c r="X343" s="153">
        <v>0</v>
      </c>
      <c r="Y343" s="153">
        <f t="shared" si="199"/>
        <v>0</v>
      </c>
      <c r="Z343" s="153">
        <v>0</v>
      </c>
      <c r="AA343" s="153">
        <v>0</v>
      </c>
      <c r="AB343" s="153">
        <v>0</v>
      </c>
      <c r="AC343" s="153">
        <v>0</v>
      </c>
      <c r="AD343" s="153">
        <f t="shared" si="200"/>
        <v>0</v>
      </c>
      <c r="AE343" s="37">
        <f t="shared" si="193"/>
        <v>0.15872399999999998</v>
      </c>
      <c r="AF343" s="37">
        <f t="shared" si="194"/>
        <v>0</v>
      </c>
      <c r="AG343" s="37">
        <f t="shared" si="195"/>
        <v>0</v>
      </c>
      <c r="AH343" s="37">
        <f t="shared" si="196"/>
        <v>0.13227</v>
      </c>
      <c r="AI343" s="37">
        <f t="shared" si="197"/>
        <v>2.6453999999999978E-2</v>
      </c>
    </row>
    <row r="344" spans="1:35" ht="31.5" x14ac:dyDescent="0.25">
      <c r="A344" s="27" t="s">
        <v>633</v>
      </c>
      <c r="B344" s="48" t="s">
        <v>2375</v>
      </c>
      <c r="C344" s="149" t="s">
        <v>2376</v>
      </c>
      <c r="D344" s="44">
        <v>2021</v>
      </c>
      <c r="E344" s="44">
        <v>2021</v>
      </c>
      <c r="F344" s="153" t="s">
        <v>192</v>
      </c>
      <c r="G344" s="153" t="s">
        <v>192</v>
      </c>
      <c r="H344" s="153" t="s">
        <v>192</v>
      </c>
      <c r="I344" s="158">
        <v>0.15872399999999998</v>
      </c>
      <c r="J344" s="153">
        <v>0.15872399999999998</v>
      </c>
      <c r="K344" s="153">
        <v>0.15872399999999998</v>
      </c>
      <c r="L344" s="153">
        <v>0</v>
      </c>
      <c r="M344" s="153">
        <v>0</v>
      </c>
      <c r="N344" s="153">
        <v>0.13227</v>
      </c>
      <c r="O344" s="153">
        <f t="shared" si="201"/>
        <v>2.6453999999999978E-2</v>
      </c>
      <c r="P344" s="153">
        <v>0</v>
      </c>
      <c r="Q344" s="153">
        <v>0</v>
      </c>
      <c r="R344" s="153">
        <v>0</v>
      </c>
      <c r="S344" s="153">
        <v>0</v>
      </c>
      <c r="T344" s="153">
        <f t="shared" si="198"/>
        <v>0</v>
      </c>
      <c r="U344" s="153">
        <v>0</v>
      </c>
      <c r="V344" s="153">
        <v>0</v>
      </c>
      <c r="W344" s="153">
        <v>0</v>
      </c>
      <c r="X344" s="153">
        <v>0</v>
      </c>
      <c r="Y344" s="153">
        <f t="shared" si="199"/>
        <v>0</v>
      </c>
      <c r="Z344" s="153">
        <v>0</v>
      </c>
      <c r="AA344" s="153">
        <v>0</v>
      </c>
      <c r="AB344" s="153">
        <v>0</v>
      </c>
      <c r="AC344" s="153">
        <v>0</v>
      </c>
      <c r="AD344" s="153">
        <f t="shared" si="200"/>
        <v>0</v>
      </c>
      <c r="AE344" s="37">
        <f t="shared" si="193"/>
        <v>0.15872399999999998</v>
      </c>
      <c r="AF344" s="37">
        <f t="shared" si="194"/>
        <v>0</v>
      </c>
      <c r="AG344" s="37">
        <f t="shared" si="195"/>
        <v>0</v>
      </c>
      <c r="AH344" s="37">
        <f t="shared" si="196"/>
        <v>0.13227</v>
      </c>
      <c r="AI344" s="37">
        <f t="shared" si="197"/>
        <v>2.6453999999999978E-2</v>
      </c>
    </row>
    <row r="345" spans="1:35" ht="47.25" x14ac:dyDescent="0.25">
      <c r="A345" s="27" t="s">
        <v>633</v>
      </c>
      <c r="B345" s="48" t="s">
        <v>736</v>
      </c>
      <c r="C345" s="149" t="s">
        <v>737</v>
      </c>
      <c r="D345" s="44">
        <v>2021</v>
      </c>
      <c r="E345" s="44" t="s">
        <v>192</v>
      </c>
      <c r="F345" s="153" t="s">
        <v>192</v>
      </c>
      <c r="G345" s="153" t="s">
        <v>192</v>
      </c>
      <c r="H345" s="153" t="s">
        <v>192</v>
      </c>
      <c r="I345" s="158">
        <v>0</v>
      </c>
      <c r="J345" s="153">
        <v>0</v>
      </c>
      <c r="K345" s="153">
        <v>0</v>
      </c>
      <c r="L345" s="153">
        <v>0</v>
      </c>
      <c r="M345" s="153">
        <v>0</v>
      </c>
      <c r="N345" s="153">
        <v>0</v>
      </c>
      <c r="O345" s="153">
        <v>0</v>
      </c>
      <c r="P345" s="153">
        <v>0</v>
      </c>
      <c r="Q345" s="153">
        <v>0</v>
      </c>
      <c r="R345" s="153">
        <v>0</v>
      </c>
      <c r="S345" s="153">
        <v>0</v>
      </c>
      <c r="T345" s="153">
        <v>0</v>
      </c>
      <c r="U345" s="153">
        <v>0</v>
      </c>
      <c r="V345" s="153">
        <v>0</v>
      </c>
      <c r="W345" s="153">
        <v>0</v>
      </c>
      <c r="X345" s="153">
        <v>0</v>
      </c>
      <c r="Y345" s="153">
        <v>0</v>
      </c>
      <c r="Z345" s="153">
        <v>0</v>
      </c>
      <c r="AA345" s="153">
        <v>0</v>
      </c>
      <c r="AB345" s="153">
        <v>0</v>
      </c>
      <c r="AC345" s="153">
        <v>0</v>
      </c>
      <c r="AD345" s="153">
        <v>0</v>
      </c>
      <c r="AE345" s="37">
        <f t="shared" si="193"/>
        <v>0</v>
      </c>
      <c r="AF345" s="37">
        <f t="shared" si="194"/>
        <v>0</v>
      </c>
      <c r="AG345" s="37">
        <f t="shared" si="195"/>
        <v>0</v>
      </c>
      <c r="AH345" s="37">
        <f t="shared" si="196"/>
        <v>0</v>
      </c>
      <c r="AI345" s="37">
        <f t="shared" si="197"/>
        <v>0</v>
      </c>
    </row>
    <row r="346" spans="1:35" ht="31.5" x14ac:dyDescent="0.25">
      <c r="A346" s="27" t="s">
        <v>633</v>
      </c>
      <c r="B346" s="48" t="s">
        <v>738</v>
      </c>
      <c r="C346" s="149" t="s">
        <v>739</v>
      </c>
      <c r="D346" s="31">
        <v>2021</v>
      </c>
      <c r="E346" s="31">
        <v>2021</v>
      </c>
      <c r="F346" s="153" t="s">
        <v>192</v>
      </c>
      <c r="G346" s="153" t="s">
        <v>192</v>
      </c>
      <c r="H346" s="153" t="s">
        <v>192</v>
      </c>
      <c r="I346" s="158">
        <v>0.71523661000000005</v>
      </c>
      <c r="J346" s="153">
        <v>0.71523661000000005</v>
      </c>
      <c r="K346" s="153">
        <v>0.71523661000000005</v>
      </c>
      <c r="L346" s="153">
        <v>0</v>
      </c>
      <c r="M346" s="153">
        <v>0</v>
      </c>
      <c r="N346" s="153">
        <v>0.59603050833333338</v>
      </c>
      <c r="O346" s="153">
        <f t="shared" si="201"/>
        <v>0.11920610166666668</v>
      </c>
      <c r="P346" s="153">
        <v>0</v>
      </c>
      <c r="Q346" s="153">
        <v>0</v>
      </c>
      <c r="R346" s="153">
        <v>0</v>
      </c>
      <c r="S346" s="153">
        <v>0</v>
      </c>
      <c r="T346" s="153">
        <f t="shared" si="198"/>
        <v>0</v>
      </c>
      <c r="U346" s="153">
        <v>0</v>
      </c>
      <c r="V346" s="153">
        <v>0</v>
      </c>
      <c r="W346" s="153">
        <v>0</v>
      </c>
      <c r="X346" s="153">
        <v>0</v>
      </c>
      <c r="Y346" s="153">
        <f t="shared" si="199"/>
        <v>0</v>
      </c>
      <c r="Z346" s="153">
        <v>0</v>
      </c>
      <c r="AA346" s="153">
        <v>0</v>
      </c>
      <c r="AB346" s="153">
        <v>0</v>
      </c>
      <c r="AC346" s="153">
        <v>0</v>
      </c>
      <c r="AD346" s="153">
        <f t="shared" si="200"/>
        <v>0</v>
      </c>
      <c r="AE346" s="37">
        <f t="shared" si="193"/>
        <v>0.71523661000000005</v>
      </c>
      <c r="AF346" s="37">
        <f t="shared" si="194"/>
        <v>0</v>
      </c>
      <c r="AG346" s="37">
        <f t="shared" si="195"/>
        <v>0</v>
      </c>
      <c r="AH346" s="37">
        <f t="shared" si="196"/>
        <v>0.59603050833333338</v>
      </c>
      <c r="AI346" s="37">
        <f t="shared" si="197"/>
        <v>0.11920610166666668</v>
      </c>
    </row>
    <row r="347" spans="1:35" ht="31.5" x14ac:dyDescent="0.25">
      <c r="A347" s="27" t="s">
        <v>633</v>
      </c>
      <c r="B347" s="48" t="s">
        <v>740</v>
      </c>
      <c r="C347" s="149" t="s">
        <v>741</v>
      </c>
      <c r="D347" s="31">
        <v>2021</v>
      </c>
      <c r="E347" s="31">
        <v>2021</v>
      </c>
      <c r="F347" s="153" t="s">
        <v>192</v>
      </c>
      <c r="G347" s="153" t="s">
        <v>192</v>
      </c>
      <c r="H347" s="153" t="s">
        <v>192</v>
      </c>
      <c r="I347" s="158">
        <v>0.10041921999999999</v>
      </c>
      <c r="J347" s="153">
        <v>0.10041921999999999</v>
      </c>
      <c r="K347" s="153">
        <v>0.10041921999999999</v>
      </c>
      <c r="L347" s="153">
        <v>0</v>
      </c>
      <c r="M347" s="153">
        <v>0</v>
      </c>
      <c r="N347" s="153">
        <v>8.3682683333333327E-2</v>
      </c>
      <c r="O347" s="153">
        <f t="shared" si="201"/>
        <v>1.6736536666666663E-2</v>
      </c>
      <c r="P347" s="153">
        <v>0</v>
      </c>
      <c r="Q347" s="153">
        <v>0</v>
      </c>
      <c r="R347" s="153">
        <v>0</v>
      </c>
      <c r="S347" s="153">
        <v>0</v>
      </c>
      <c r="T347" s="153">
        <f t="shared" si="198"/>
        <v>0</v>
      </c>
      <c r="U347" s="153">
        <v>0</v>
      </c>
      <c r="V347" s="153">
        <v>0</v>
      </c>
      <c r="W347" s="153">
        <v>0</v>
      </c>
      <c r="X347" s="153">
        <v>0</v>
      </c>
      <c r="Y347" s="153">
        <f t="shared" si="199"/>
        <v>0</v>
      </c>
      <c r="Z347" s="153">
        <v>0</v>
      </c>
      <c r="AA347" s="153">
        <v>0</v>
      </c>
      <c r="AB347" s="153">
        <v>0</v>
      </c>
      <c r="AC347" s="153">
        <v>0</v>
      </c>
      <c r="AD347" s="153">
        <f t="shared" si="200"/>
        <v>0</v>
      </c>
      <c r="AE347" s="37">
        <f t="shared" si="193"/>
        <v>0.10041921999999999</v>
      </c>
      <c r="AF347" s="37">
        <f t="shared" si="194"/>
        <v>0</v>
      </c>
      <c r="AG347" s="37">
        <f t="shared" si="195"/>
        <v>0</v>
      </c>
      <c r="AH347" s="37">
        <f t="shared" si="196"/>
        <v>8.3682683333333327E-2</v>
      </c>
      <c r="AI347" s="37">
        <f t="shared" si="197"/>
        <v>1.6736536666666663E-2</v>
      </c>
    </row>
    <row r="348" spans="1:35" ht="31.5" x14ac:dyDescent="0.25">
      <c r="A348" s="27" t="s">
        <v>633</v>
      </c>
      <c r="B348" s="48" t="s">
        <v>742</v>
      </c>
      <c r="C348" s="149" t="s">
        <v>743</v>
      </c>
      <c r="D348" s="31">
        <v>2021</v>
      </c>
      <c r="E348" s="44" t="s">
        <v>192</v>
      </c>
      <c r="F348" s="153" t="s">
        <v>192</v>
      </c>
      <c r="G348" s="153" t="s">
        <v>192</v>
      </c>
      <c r="H348" s="153" t="s">
        <v>192</v>
      </c>
      <c r="I348" s="158">
        <v>0</v>
      </c>
      <c r="J348" s="153">
        <v>0</v>
      </c>
      <c r="K348" s="153">
        <v>0</v>
      </c>
      <c r="L348" s="153">
        <v>0</v>
      </c>
      <c r="M348" s="153">
        <v>0</v>
      </c>
      <c r="N348" s="153">
        <v>0</v>
      </c>
      <c r="O348" s="153">
        <v>0</v>
      </c>
      <c r="P348" s="153">
        <v>0</v>
      </c>
      <c r="Q348" s="153">
        <v>0</v>
      </c>
      <c r="R348" s="153">
        <v>0</v>
      </c>
      <c r="S348" s="153">
        <v>0</v>
      </c>
      <c r="T348" s="153">
        <v>0</v>
      </c>
      <c r="U348" s="153">
        <v>0</v>
      </c>
      <c r="V348" s="153">
        <v>0</v>
      </c>
      <c r="W348" s="153">
        <v>0</v>
      </c>
      <c r="X348" s="153">
        <v>0</v>
      </c>
      <c r="Y348" s="153">
        <v>0</v>
      </c>
      <c r="Z348" s="153">
        <v>0</v>
      </c>
      <c r="AA348" s="153">
        <v>0</v>
      </c>
      <c r="AB348" s="153">
        <v>0</v>
      </c>
      <c r="AC348" s="153">
        <v>0</v>
      </c>
      <c r="AD348" s="153">
        <v>0</v>
      </c>
      <c r="AE348" s="37">
        <f t="shared" si="193"/>
        <v>0</v>
      </c>
      <c r="AF348" s="37">
        <f t="shared" si="194"/>
        <v>0</v>
      </c>
      <c r="AG348" s="37">
        <f t="shared" si="195"/>
        <v>0</v>
      </c>
      <c r="AH348" s="37">
        <f t="shared" si="196"/>
        <v>0</v>
      </c>
      <c r="AI348" s="37">
        <f t="shared" si="197"/>
        <v>0</v>
      </c>
    </row>
    <row r="349" spans="1:35" ht="31.5" x14ac:dyDescent="0.25">
      <c r="A349" s="27" t="s">
        <v>633</v>
      </c>
      <c r="B349" s="48" t="s">
        <v>2377</v>
      </c>
      <c r="C349" s="149" t="s">
        <v>2378</v>
      </c>
      <c r="D349" s="44">
        <v>2021</v>
      </c>
      <c r="E349" s="44">
        <v>2021</v>
      </c>
      <c r="F349" s="153" t="s">
        <v>192</v>
      </c>
      <c r="G349" s="153" t="s">
        <v>192</v>
      </c>
      <c r="H349" s="153" t="s">
        <v>192</v>
      </c>
      <c r="I349" s="158">
        <v>0.14973764000000001</v>
      </c>
      <c r="J349" s="153">
        <v>0.14973764000000001</v>
      </c>
      <c r="K349" s="153">
        <v>0.14973764000000001</v>
      </c>
      <c r="L349" s="153">
        <v>0</v>
      </c>
      <c r="M349" s="153">
        <v>0</v>
      </c>
      <c r="N349" s="153">
        <v>0.12478136666666667</v>
      </c>
      <c r="O349" s="153">
        <f t="shared" si="201"/>
        <v>2.4956273333333334E-2</v>
      </c>
      <c r="P349" s="153">
        <v>0</v>
      </c>
      <c r="Q349" s="153">
        <v>0</v>
      </c>
      <c r="R349" s="153">
        <v>0</v>
      </c>
      <c r="S349" s="153">
        <v>0</v>
      </c>
      <c r="T349" s="153">
        <f t="shared" si="198"/>
        <v>0</v>
      </c>
      <c r="U349" s="153">
        <v>0</v>
      </c>
      <c r="V349" s="153">
        <v>0</v>
      </c>
      <c r="W349" s="153">
        <v>0</v>
      </c>
      <c r="X349" s="153">
        <v>0</v>
      </c>
      <c r="Y349" s="153">
        <f t="shared" si="199"/>
        <v>0</v>
      </c>
      <c r="Z349" s="153">
        <v>0</v>
      </c>
      <c r="AA349" s="153">
        <v>0</v>
      </c>
      <c r="AB349" s="153">
        <v>0</v>
      </c>
      <c r="AC349" s="153">
        <v>0</v>
      </c>
      <c r="AD349" s="153">
        <f t="shared" si="200"/>
        <v>0</v>
      </c>
      <c r="AE349" s="37">
        <f t="shared" si="193"/>
        <v>0.14973764000000001</v>
      </c>
      <c r="AF349" s="37">
        <f t="shared" si="194"/>
        <v>0</v>
      </c>
      <c r="AG349" s="37">
        <f t="shared" si="195"/>
        <v>0</v>
      </c>
      <c r="AH349" s="37">
        <f t="shared" si="196"/>
        <v>0.12478136666666667</v>
      </c>
      <c r="AI349" s="37">
        <f t="shared" si="197"/>
        <v>2.4956273333333334E-2</v>
      </c>
    </row>
    <row r="350" spans="1:35" ht="31.5" x14ac:dyDescent="0.25">
      <c r="A350" s="27" t="s">
        <v>633</v>
      </c>
      <c r="B350" s="48" t="s">
        <v>2379</v>
      </c>
      <c r="C350" s="149" t="s">
        <v>2380</v>
      </c>
      <c r="D350" s="44">
        <v>2021</v>
      </c>
      <c r="E350" s="44">
        <v>2021</v>
      </c>
      <c r="F350" s="153" t="s">
        <v>192</v>
      </c>
      <c r="G350" s="153" t="s">
        <v>192</v>
      </c>
      <c r="H350" s="153" t="s">
        <v>192</v>
      </c>
      <c r="I350" s="158">
        <v>0.14973764000000001</v>
      </c>
      <c r="J350" s="153">
        <v>0.14973764000000001</v>
      </c>
      <c r="K350" s="153">
        <v>0.14973764000000001</v>
      </c>
      <c r="L350" s="153">
        <v>0</v>
      </c>
      <c r="M350" s="153">
        <v>0</v>
      </c>
      <c r="N350" s="153">
        <v>0.12478136666666667</v>
      </c>
      <c r="O350" s="153">
        <f t="shared" si="201"/>
        <v>2.4956273333333334E-2</v>
      </c>
      <c r="P350" s="153">
        <v>0</v>
      </c>
      <c r="Q350" s="153">
        <v>0</v>
      </c>
      <c r="R350" s="153">
        <v>0</v>
      </c>
      <c r="S350" s="153">
        <v>0</v>
      </c>
      <c r="T350" s="153">
        <f t="shared" si="198"/>
        <v>0</v>
      </c>
      <c r="U350" s="153">
        <v>0</v>
      </c>
      <c r="V350" s="153">
        <v>0</v>
      </c>
      <c r="W350" s="153">
        <v>0</v>
      </c>
      <c r="X350" s="153">
        <v>0</v>
      </c>
      <c r="Y350" s="153">
        <f t="shared" si="199"/>
        <v>0</v>
      </c>
      <c r="Z350" s="153">
        <v>0</v>
      </c>
      <c r="AA350" s="153">
        <v>0</v>
      </c>
      <c r="AB350" s="153">
        <v>0</v>
      </c>
      <c r="AC350" s="153">
        <v>0</v>
      </c>
      <c r="AD350" s="153">
        <f t="shared" si="200"/>
        <v>0</v>
      </c>
      <c r="AE350" s="37">
        <f t="shared" si="193"/>
        <v>0.14973764000000001</v>
      </c>
      <c r="AF350" s="37">
        <f t="shared" si="194"/>
        <v>0</v>
      </c>
      <c r="AG350" s="37">
        <f t="shared" si="195"/>
        <v>0</v>
      </c>
      <c r="AH350" s="37">
        <f t="shared" si="196"/>
        <v>0.12478136666666667</v>
      </c>
      <c r="AI350" s="37">
        <f t="shared" si="197"/>
        <v>2.4956273333333334E-2</v>
      </c>
    </row>
    <row r="351" spans="1:35" ht="31.5" x14ac:dyDescent="0.25">
      <c r="A351" s="27" t="s">
        <v>633</v>
      </c>
      <c r="B351" s="48" t="s">
        <v>744</v>
      </c>
      <c r="C351" s="149" t="s">
        <v>745</v>
      </c>
      <c r="D351" s="44">
        <v>2021</v>
      </c>
      <c r="E351" s="44" t="s">
        <v>192</v>
      </c>
      <c r="F351" s="153" t="s">
        <v>192</v>
      </c>
      <c r="G351" s="153" t="s">
        <v>192</v>
      </c>
      <c r="H351" s="153" t="s">
        <v>192</v>
      </c>
      <c r="I351" s="158">
        <v>0</v>
      </c>
      <c r="J351" s="153">
        <v>0</v>
      </c>
      <c r="K351" s="153">
        <v>0</v>
      </c>
      <c r="L351" s="153">
        <v>0</v>
      </c>
      <c r="M351" s="153">
        <v>0</v>
      </c>
      <c r="N351" s="153">
        <v>0</v>
      </c>
      <c r="O351" s="153">
        <v>0</v>
      </c>
      <c r="P351" s="153">
        <v>0</v>
      </c>
      <c r="Q351" s="153">
        <v>0</v>
      </c>
      <c r="R351" s="153">
        <v>0</v>
      </c>
      <c r="S351" s="153">
        <v>0</v>
      </c>
      <c r="T351" s="153">
        <v>0</v>
      </c>
      <c r="U351" s="153">
        <v>0</v>
      </c>
      <c r="V351" s="153">
        <v>0</v>
      </c>
      <c r="W351" s="153">
        <v>0</v>
      </c>
      <c r="X351" s="153">
        <v>0</v>
      </c>
      <c r="Y351" s="153">
        <v>0</v>
      </c>
      <c r="Z351" s="153">
        <v>0</v>
      </c>
      <c r="AA351" s="153">
        <v>0</v>
      </c>
      <c r="AB351" s="153">
        <v>0</v>
      </c>
      <c r="AC351" s="153">
        <v>0</v>
      </c>
      <c r="AD351" s="153">
        <v>0</v>
      </c>
      <c r="AE351" s="37">
        <f t="shared" si="193"/>
        <v>0</v>
      </c>
      <c r="AF351" s="37">
        <f t="shared" si="194"/>
        <v>0</v>
      </c>
      <c r="AG351" s="37">
        <f t="shared" si="195"/>
        <v>0</v>
      </c>
      <c r="AH351" s="37">
        <f t="shared" si="196"/>
        <v>0</v>
      </c>
      <c r="AI351" s="37">
        <f t="shared" si="197"/>
        <v>0</v>
      </c>
    </row>
    <row r="352" spans="1:35" x14ac:dyDescent="0.25">
      <c r="A352" s="27" t="s">
        <v>633</v>
      </c>
      <c r="B352" s="48" t="s">
        <v>2381</v>
      </c>
      <c r="C352" s="149" t="s">
        <v>2382</v>
      </c>
      <c r="D352" s="44">
        <v>2021</v>
      </c>
      <c r="E352" s="44">
        <v>2021</v>
      </c>
      <c r="F352" s="153" t="s">
        <v>192</v>
      </c>
      <c r="G352" s="153" t="s">
        <v>192</v>
      </c>
      <c r="H352" s="153" t="s">
        <v>192</v>
      </c>
      <c r="I352" s="158">
        <v>7.6889150000000003E-2</v>
      </c>
      <c r="J352" s="153">
        <v>7.6889150000000003E-2</v>
      </c>
      <c r="K352" s="153">
        <v>7.6889150000000003E-2</v>
      </c>
      <c r="L352" s="153">
        <v>0</v>
      </c>
      <c r="M352" s="153">
        <v>0</v>
      </c>
      <c r="N352" s="153">
        <v>6.4074291666666672E-2</v>
      </c>
      <c r="O352" s="153">
        <f t="shared" si="201"/>
        <v>1.2814858333333332E-2</v>
      </c>
      <c r="P352" s="153">
        <v>0</v>
      </c>
      <c r="Q352" s="153">
        <v>0</v>
      </c>
      <c r="R352" s="153">
        <v>0</v>
      </c>
      <c r="S352" s="153">
        <v>0</v>
      </c>
      <c r="T352" s="153">
        <f t="shared" si="198"/>
        <v>0</v>
      </c>
      <c r="U352" s="153">
        <v>0</v>
      </c>
      <c r="V352" s="153">
        <v>0</v>
      </c>
      <c r="W352" s="153">
        <v>0</v>
      </c>
      <c r="X352" s="153">
        <v>0</v>
      </c>
      <c r="Y352" s="153">
        <f t="shared" si="199"/>
        <v>0</v>
      </c>
      <c r="Z352" s="153">
        <v>0</v>
      </c>
      <c r="AA352" s="153">
        <v>0</v>
      </c>
      <c r="AB352" s="153">
        <v>0</v>
      </c>
      <c r="AC352" s="153">
        <v>0</v>
      </c>
      <c r="AD352" s="153">
        <f t="shared" si="200"/>
        <v>0</v>
      </c>
      <c r="AE352" s="37">
        <f t="shared" si="193"/>
        <v>7.6889150000000003E-2</v>
      </c>
      <c r="AF352" s="37">
        <f t="shared" si="194"/>
        <v>0</v>
      </c>
      <c r="AG352" s="37">
        <f t="shared" si="195"/>
        <v>0</v>
      </c>
      <c r="AH352" s="37">
        <f t="shared" si="196"/>
        <v>6.4074291666666672E-2</v>
      </c>
      <c r="AI352" s="37">
        <f t="shared" si="197"/>
        <v>1.2814858333333332E-2</v>
      </c>
    </row>
    <row r="353" spans="1:35" x14ac:dyDescent="0.25">
      <c r="A353" s="27" t="s">
        <v>633</v>
      </c>
      <c r="B353" s="48" t="s">
        <v>2383</v>
      </c>
      <c r="C353" s="149" t="s">
        <v>2384</v>
      </c>
      <c r="D353" s="44">
        <v>2021</v>
      </c>
      <c r="E353" s="44">
        <v>2021</v>
      </c>
      <c r="F353" s="153" t="s">
        <v>192</v>
      </c>
      <c r="G353" s="153" t="s">
        <v>192</v>
      </c>
      <c r="H353" s="153" t="s">
        <v>192</v>
      </c>
      <c r="I353" s="158">
        <v>7.6889150000000003E-2</v>
      </c>
      <c r="J353" s="153">
        <v>7.6889150000000003E-2</v>
      </c>
      <c r="K353" s="153">
        <v>7.6889150000000003E-2</v>
      </c>
      <c r="L353" s="153">
        <v>0</v>
      </c>
      <c r="M353" s="153">
        <v>0</v>
      </c>
      <c r="N353" s="153">
        <v>6.4074291666666672E-2</v>
      </c>
      <c r="O353" s="153">
        <f t="shared" si="201"/>
        <v>1.2814858333333332E-2</v>
      </c>
      <c r="P353" s="153">
        <v>0</v>
      </c>
      <c r="Q353" s="153">
        <v>0</v>
      </c>
      <c r="R353" s="153">
        <v>0</v>
      </c>
      <c r="S353" s="153">
        <v>0</v>
      </c>
      <c r="T353" s="153">
        <f t="shared" si="198"/>
        <v>0</v>
      </c>
      <c r="U353" s="153">
        <v>0</v>
      </c>
      <c r="V353" s="153">
        <v>0</v>
      </c>
      <c r="W353" s="153">
        <v>0</v>
      </c>
      <c r="X353" s="153">
        <v>0</v>
      </c>
      <c r="Y353" s="153">
        <f t="shared" si="199"/>
        <v>0</v>
      </c>
      <c r="Z353" s="153">
        <v>0</v>
      </c>
      <c r="AA353" s="153">
        <v>0</v>
      </c>
      <c r="AB353" s="153">
        <v>0</v>
      </c>
      <c r="AC353" s="153">
        <v>0</v>
      </c>
      <c r="AD353" s="153">
        <f t="shared" si="200"/>
        <v>0</v>
      </c>
      <c r="AE353" s="37">
        <f t="shared" si="193"/>
        <v>7.6889150000000003E-2</v>
      </c>
      <c r="AF353" s="37">
        <f t="shared" si="194"/>
        <v>0</v>
      </c>
      <c r="AG353" s="37">
        <f t="shared" si="195"/>
        <v>0</v>
      </c>
      <c r="AH353" s="37">
        <f t="shared" si="196"/>
        <v>6.4074291666666672E-2</v>
      </c>
      <c r="AI353" s="37">
        <f t="shared" si="197"/>
        <v>1.2814858333333332E-2</v>
      </c>
    </row>
    <row r="354" spans="1:35" ht="31.5" x14ac:dyDescent="0.25">
      <c r="A354" s="27" t="s">
        <v>633</v>
      </c>
      <c r="B354" s="48" t="s">
        <v>746</v>
      </c>
      <c r="C354" s="149" t="s">
        <v>747</v>
      </c>
      <c r="D354" s="44">
        <v>2021</v>
      </c>
      <c r="E354" s="44" t="s">
        <v>192</v>
      </c>
      <c r="F354" s="153" t="s">
        <v>192</v>
      </c>
      <c r="G354" s="153" t="s">
        <v>192</v>
      </c>
      <c r="H354" s="153" t="s">
        <v>192</v>
      </c>
      <c r="I354" s="158">
        <v>0</v>
      </c>
      <c r="J354" s="153">
        <v>0</v>
      </c>
      <c r="K354" s="153">
        <v>0</v>
      </c>
      <c r="L354" s="153">
        <v>0</v>
      </c>
      <c r="M354" s="153">
        <v>0</v>
      </c>
      <c r="N354" s="153">
        <v>0</v>
      </c>
      <c r="O354" s="153">
        <v>0</v>
      </c>
      <c r="P354" s="153">
        <v>0</v>
      </c>
      <c r="Q354" s="153">
        <v>0</v>
      </c>
      <c r="R354" s="153">
        <v>0</v>
      </c>
      <c r="S354" s="153">
        <v>0</v>
      </c>
      <c r="T354" s="153">
        <v>0</v>
      </c>
      <c r="U354" s="153">
        <v>0</v>
      </c>
      <c r="V354" s="153">
        <v>0</v>
      </c>
      <c r="W354" s="153">
        <v>0</v>
      </c>
      <c r="X354" s="153">
        <v>0</v>
      </c>
      <c r="Y354" s="153">
        <v>0</v>
      </c>
      <c r="Z354" s="153">
        <v>0</v>
      </c>
      <c r="AA354" s="153">
        <v>0</v>
      </c>
      <c r="AB354" s="153">
        <v>0</v>
      </c>
      <c r="AC354" s="153">
        <v>0</v>
      </c>
      <c r="AD354" s="153">
        <v>0</v>
      </c>
      <c r="AE354" s="37">
        <f t="shared" si="193"/>
        <v>0</v>
      </c>
      <c r="AF354" s="37">
        <f t="shared" si="194"/>
        <v>0</v>
      </c>
      <c r="AG354" s="37">
        <f t="shared" si="195"/>
        <v>0</v>
      </c>
      <c r="AH354" s="37">
        <f t="shared" si="196"/>
        <v>0</v>
      </c>
      <c r="AI354" s="37">
        <f t="shared" si="197"/>
        <v>0</v>
      </c>
    </row>
    <row r="355" spans="1:35" ht="31.5" x14ac:dyDescent="0.25">
      <c r="A355" s="27" t="s">
        <v>633</v>
      </c>
      <c r="B355" s="48" t="s">
        <v>748</v>
      </c>
      <c r="C355" s="149" t="s">
        <v>749</v>
      </c>
      <c r="D355" s="31">
        <v>2021</v>
      </c>
      <c r="E355" s="31">
        <v>2021</v>
      </c>
      <c r="F355" s="153" t="s">
        <v>192</v>
      </c>
      <c r="G355" s="153" t="s">
        <v>192</v>
      </c>
      <c r="H355" s="153" t="s">
        <v>192</v>
      </c>
      <c r="I355" s="158">
        <v>0.41521226</v>
      </c>
      <c r="J355" s="153">
        <v>0.41521226</v>
      </c>
      <c r="K355" s="153">
        <v>0.41521226</v>
      </c>
      <c r="L355" s="153">
        <v>0</v>
      </c>
      <c r="M355" s="153">
        <v>0</v>
      </c>
      <c r="N355" s="153">
        <v>0.3460102166666667</v>
      </c>
      <c r="O355" s="153">
        <f t="shared" si="201"/>
        <v>6.9202043333333296E-2</v>
      </c>
      <c r="P355" s="153">
        <v>0</v>
      </c>
      <c r="Q355" s="153">
        <v>0</v>
      </c>
      <c r="R355" s="153">
        <v>0</v>
      </c>
      <c r="S355" s="153">
        <v>0</v>
      </c>
      <c r="T355" s="153">
        <f t="shared" si="198"/>
        <v>0</v>
      </c>
      <c r="U355" s="153">
        <v>0</v>
      </c>
      <c r="V355" s="153">
        <v>0</v>
      </c>
      <c r="W355" s="153">
        <v>0</v>
      </c>
      <c r="X355" s="153">
        <v>0</v>
      </c>
      <c r="Y355" s="153">
        <f t="shared" si="199"/>
        <v>0</v>
      </c>
      <c r="Z355" s="153">
        <v>0</v>
      </c>
      <c r="AA355" s="153">
        <v>0</v>
      </c>
      <c r="AB355" s="153">
        <v>0</v>
      </c>
      <c r="AC355" s="153">
        <v>0</v>
      </c>
      <c r="AD355" s="153">
        <f t="shared" si="200"/>
        <v>0</v>
      </c>
      <c r="AE355" s="37">
        <f t="shared" si="193"/>
        <v>0.41521226</v>
      </c>
      <c r="AF355" s="37">
        <f t="shared" si="194"/>
        <v>0</v>
      </c>
      <c r="AG355" s="37">
        <f t="shared" si="195"/>
        <v>0</v>
      </c>
      <c r="AH355" s="37">
        <f t="shared" si="196"/>
        <v>0.3460102166666667</v>
      </c>
      <c r="AI355" s="37">
        <f t="shared" si="197"/>
        <v>6.9202043333333296E-2</v>
      </c>
    </row>
    <row r="356" spans="1:35" ht="31.5" x14ac:dyDescent="0.25">
      <c r="A356" s="27" t="s">
        <v>633</v>
      </c>
      <c r="B356" s="48" t="s">
        <v>750</v>
      </c>
      <c r="C356" s="149" t="s">
        <v>751</v>
      </c>
      <c r="D356" s="31">
        <v>2021</v>
      </c>
      <c r="E356" s="44" t="s">
        <v>192</v>
      </c>
      <c r="F356" s="153" t="s">
        <v>192</v>
      </c>
      <c r="G356" s="153" t="s">
        <v>192</v>
      </c>
      <c r="H356" s="153" t="s">
        <v>192</v>
      </c>
      <c r="I356" s="158">
        <v>0</v>
      </c>
      <c r="J356" s="153">
        <v>0</v>
      </c>
      <c r="K356" s="153">
        <v>0</v>
      </c>
      <c r="L356" s="153">
        <v>0</v>
      </c>
      <c r="M356" s="153">
        <v>0</v>
      </c>
      <c r="N356" s="153">
        <v>0</v>
      </c>
      <c r="O356" s="153">
        <v>0</v>
      </c>
      <c r="P356" s="153">
        <v>0</v>
      </c>
      <c r="Q356" s="153">
        <v>0</v>
      </c>
      <c r="R356" s="153">
        <v>0</v>
      </c>
      <c r="S356" s="153">
        <v>0</v>
      </c>
      <c r="T356" s="153">
        <v>0</v>
      </c>
      <c r="U356" s="153">
        <v>0</v>
      </c>
      <c r="V356" s="153">
        <v>0</v>
      </c>
      <c r="W356" s="153">
        <v>0</v>
      </c>
      <c r="X356" s="153">
        <v>0</v>
      </c>
      <c r="Y356" s="153">
        <v>0</v>
      </c>
      <c r="Z356" s="153">
        <v>0</v>
      </c>
      <c r="AA356" s="153">
        <v>0</v>
      </c>
      <c r="AB356" s="153">
        <v>0</v>
      </c>
      <c r="AC356" s="153">
        <v>0</v>
      </c>
      <c r="AD356" s="153">
        <v>0</v>
      </c>
      <c r="AE356" s="37">
        <f t="shared" si="193"/>
        <v>0</v>
      </c>
      <c r="AF356" s="37">
        <f t="shared" si="194"/>
        <v>0</v>
      </c>
      <c r="AG356" s="37">
        <f t="shared" si="195"/>
        <v>0</v>
      </c>
      <c r="AH356" s="37">
        <f t="shared" si="196"/>
        <v>0</v>
      </c>
      <c r="AI356" s="37">
        <f t="shared" si="197"/>
        <v>0</v>
      </c>
    </row>
    <row r="357" spans="1:35" ht="31.5" x14ac:dyDescent="0.25">
      <c r="A357" s="27" t="s">
        <v>633</v>
      </c>
      <c r="B357" s="48" t="s">
        <v>752</v>
      </c>
      <c r="C357" s="149" t="s">
        <v>753</v>
      </c>
      <c r="D357" s="31">
        <v>2021</v>
      </c>
      <c r="E357" s="44" t="s">
        <v>192</v>
      </c>
      <c r="F357" s="153" t="s">
        <v>192</v>
      </c>
      <c r="G357" s="153" t="s">
        <v>192</v>
      </c>
      <c r="H357" s="153" t="s">
        <v>192</v>
      </c>
      <c r="I357" s="158">
        <v>0</v>
      </c>
      <c r="J357" s="153">
        <v>0</v>
      </c>
      <c r="K357" s="153">
        <v>0</v>
      </c>
      <c r="L357" s="153">
        <v>0</v>
      </c>
      <c r="M357" s="153">
        <v>0</v>
      </c>
      <c r="N357" s="153">
        <v>0</v>
      </c>
      <c r="O357" s="153">
        <v>0</v>
      </c>
      <c r="P357" s="153">
        <v>0</v>
      </c>
      <c r="Q357" s="153">
        <v>0</v>
      </c>
      <c r="R357" s="153">
        <v>0</v>
      </c>
      <c r="S357" s="153">
        <v>0</v>
      </c>
      <c r="T357" s="153">
        <v>0</v>
      </c>
      <c r="U357" s="153">
        <v>0</v>
      </c>
      <c r="V357" s="153">
        <v>0</v>
      </c>
      <c r="W357" s="153">
        <v>0</v>
      </c>
      <c r="X357" s="153">
        <v>0</v>
      </c>
      <c r="Y357" s="153">
        <v>0</v>
      </c>
      <c r="Z357" s="153">
        <v>0</v>
      </c>
      <c r="AA357" s="153">
        <v>0</v>
      </c>
      <c r="AB357" s="153">
        <v>0</v>
      </c>
      <c r="AC357" s="153">
        <v>0</v>
      </c>
      <c r="AD357" s="153">
        <v>0</v>
      </c>
      <c r="AE357" s="37">
        <f t="shared" si="193"/>
        <v>0</v>
      </c>
      <c r="AF357" s="37">
        <f t="shared" si="194"/>
        <v>0</v>
      </c>
      <c r="AG357" s="37">
        <f t="shared" si="195"/>
        <v>0</v>
      </c>
      <c r="AH357" s="37">
        <f t="shared" si="196"/>
        <v>0</v>
      </c>
      <c r="AI357" s="37">
        <f t="shared" si="197"/>
        <v>0</v>
      </c>
    </row>
    <row r="358" spans="1:35" x14ac:dyDescent="0.25">
      <c r="A358" s="27" t="s">
        <v>633</v>
      </c>
      <c r="B358" s="48" t="s">
        <v>2385</v>
      </c>
      <c r="C358" s="149" t="s">
        <v>2386</v>
      </c>
      <c r="D358" s="44">
        <v>2021</v>
      </c>
      <c r="E358" s="44">
        <v>2021</v>
      </c>
      <c r="F358" s="153" t="s">
        <v>192</v>
      </c>
      <c r="G358" s="153" t="s">
        <v>192</v>
      </c>
      <c r="H358" s="153" t="s">
        <v>192</v>
      </c>
      <c r="I358" s="158">
        <v>0.27679656999999996</v>
      </c>
      <c r="J358" s="153">
        <v>0.27679656999999996</v>
      </c>
      <c r="K358" s="153">
        <v>0.27679656999999996</v>
      </c>
      <c r="L358" s="153">
        <v>0</v>
      </c>
      <c r="M358" s="153">
        <v>0</v>
      </c>
      <c r="N358" s="153">
        <v>0.23066380833333333</v>
      </c>
      <c r="O358" s="153">
        <f t="shared" si="201"/>
        <v>4.6132761666666633E-2</v>
      </c>
      <c r="P358" s="153">
        <v>0</v>
      </c>
      <c r="Q358" s="153">
        <v>0</v>
      </c>
      <c r="R358" s="153">
        <v>0</v>
      </c>
      <c r="S358" s="153">
        <v>0</v>
      </c>
      <c r="T358" s="153">
        <f t="shared" si="198"/>
        <v>0</v>
      </c>
      <c r="U358" s="153">
        <v>0</v>
      </c>
      <c r="V358" s="153">
        <v>0</v>
      </c>
      <c r="W358" s="153">
        <v>0</v>
      </c>
      <c r="X358" s="153">
        <v>0</v>
      </c>
      <c r="Y358" s="153">
        <f t="shared" si="199"/>
        <v>0</v>
      </c>
      <c r="Z358" s="153">
        <v>0</v>
      </c>
      <c r="AA358" s="153">
        <v>0</v>
      </c>
      <c r="AB358" s="153">
        <v>0</v>
      </c>
      <c r="AC358" s="153">
        <v>0</v>
      </c>
      <c r="AD358" s="153">
        <f t="shared" si="200"/>
        <v>0</v>
      </c>
      <c r="AE358" s="37">
        <f t="shared" si="193"/>
        <v>0.27679656999999996</v>
      </c>
      <c r="AF358" s="37">
        <f t="shared" si="194"/>
        <v>0</v>
      </c>
      <c r="AG358" s="37">
        <f t="shared" si="195"/>
        <v>0</v>
      </c>
      <c r="AH358" s="37">
        <f t="shared" si="196"/>
        <v>0.23066380833333333</v>
      </c>
      <c r="AI358" s="37">
        <f t="shared" si="197"/>
        <v>4.6132761666666633E-2</v>
      </c>
    </row>
    <row r="359" spans="1:35" ht="31.5" x14ac:dyDescent="0.25">
      <c r="A359" s="27" t="s">
        <v>633</v>
      </c>
      <c r="B359" s="48" t="s">
        <v>2387</v>
      </c>
      <c r="C359" s="149" t="s">
        <v>2388</v>
      </c>
      <c r="D359" s="44">
        <v>2021</v>
      </c>
      <c r="E359" s="44">
        <v>2021</v>
      </c>
      <c r="F359" s="153" t="s">
        <v>192</v>
      </c>
      <c r="G359" s="153" t="s">
        <v>192</v>
      </c>
      <c r="H359" s="153" t="s">
        <v>192</v>
      </c>
      <c r="I359" s="158">
        <v>0.31198621000000004</v>
      </c>
      <c r="J359" s="153">
        <v>0.31198621000000004</v>
      </c>
      <c r="K359" s="153">
        <v>0.31198621000000004</v>
      </c>
      <c r="L359" s="153">
        <v>0</v>
      </c>
      <c r="M359" s="153">
        <v>0</v>
      </c>
      <c r="N359" s="153">
        <v>0.25998850833333337</v>
      </c>
      <c r="O359" s="153">
        <f t="shared" si="201"/>
        <v>5.1997701666666674E-2</v>
      </c>
      <c r="P359" s="153">
        <v>0</v>
      </c>
      <c r="Q359" s="153">
        <v>0</v>
      </c>
      <c r="R359" s="153">
        <v>0</v>
      </c>
      <c r="S359" s="153">
        <v>0</v>
      </c>
      <c r="T359" s="153">
        <f t="shared" si="198"/>
        <v>0</v>
      </c>
      <c r="U359" s="153">
        <v>0</v>
      </c>
      <c r="V359" s="153">
        <v>0</v>
      </c>
      <c r="W359" s="153">
        <v>0</v>
      </c>
      <c r="X359" s="153">
        <v>0</v>
      </c>
      <c r="Y359" s="153">
        <f t="shared" si="199"/>
        <v>0</v>
      </c>
      <c r="Z359" s="153">
        <v>0</v>
      </c>
      <c r="AA359" s="153">
        <v>0</v>
      </c>
      <c r="AB359" s="153">
        <v>0</v>
      </c>
      <c r="AC359" s="153">
        <v>0</v>
      </c>
      <c r="AD359" s="153">
        <f t="shared" si="200"/>
        <v>0</v>
      </c>
      <c r="AE359" s="37">
        <f t="shared" si="193"/>
        <v>0.31198621000000004</v>
      </c>
      <c r="AF359" s="37">
        <f t="shared" si="194"/>
        <v>0</v>
      </c>
      <c r="AG359" s="37">
        <f t="shared" si="195"/>
        <v>0</v>
      </c>
      <c r="AH359" s="37">
        <f t="shared" si="196"/>
        <v>0.25998850833333337</v>
      </c>
      <c r="AI359" s="37">
        <f t="shared" si="197"/>
        <v>5.1997701666666674E-2</v>
      </c>
    </row>
    <row r="360" spans="1:35" ht="31.5" x14ac:dyDescent="0.25">
      <c r="A360" s="27" t="s">
        <v>633</v>
      </c>
      <c r="B360" s="48" t="s">
        <v>2389</v>
      </c>
      <c r="C360" s="149" t="s">
        <v>754</v>
      </c>
      <c r="D360" s="31">
        <v>2021</v>
      </c>
      <c r="E360" s="31">
        <v>2021</v>
      </c>
      <c r="F360" s="153" t="s">
        <v>192</v>
      </c>
      <c r="G360" s="153" t="s">
        <v>192</v>
      </c>
      <c r="H360" s="153" t="s">
        <v>192</v>
      </c>
      <c r="I360" s="158">
        <v>0.11295015999999999</v>
      </c>
      <c r="J360" s="153">
        <v>0.11295015999999999</v>
      </c>
      <c r="K360" s="153">
        <v>0.11295015999999999</v>
      </c>
      <c r="L360" s="153">
        <v>0</v>
      </c>
      <c r="M360" s="153">
        <v>0</v>
      </c>
      <c r="N360" s="153">
        <v>9.4125133333333333E-2</v>
      </c>
      <c r="O360" s="153">
        <f t="shared" si="201"/>
        <v>1.8825026666666661E-2</v>
      </c>
      <c r="P360" s="153">
        <v>0</v>
      </c>
      <c r="Q360" s="153">
        <v>0</v>
      </c>
      <c r="R360" s="153">
        <v>0</v>
      </c>
      <c r="S360" s="153">
        <v>0</v>
      </c>
      <c r="T360" s="153">
        <f t="shared" si="198"/>
        <v>0</v>
      </c>
      <c r="U360" s="153">
        <v>0</v>
      </c>
      <c r="V360" s="153">
        <v>0</v>
      </c>
      <c r="W360" s="153">
        <v>0</v>
      </c>
      <c r="X360" s="153">
        <v>0</v>
      </c>
      <c r="Y360" s="153">
        <f t="shared" si="199"/>
        <v>0</v>
      </c>
      <c r="Z360" s="153">
        <v>0</v>
      </c>
      <c r="AA360" s="153">
        <v>0</v>
      </c>
      <c r="AB360" s="153">
        <v>0</v>
      </c>
      <c r="AC360" s="153">
        <v>0</v>
      </c>
      <c r="AD360" s="153">
        <f t="shared" si="200"/>
        <v>0</v>
      </c>
      <c r="AE360" s="37">
        <f t="shared" si="193"/>
        <v>0.11295015999999999</v>
      </c>
      <c r="AF360" s="37">
        <f t="shared" si="194"/>
        <v>0</v>
      </c>
      <c r="AG360" s="37">
        <f t="shared" si="195"/>
        <v>0</v>
      </c>
      <c r="AH360" s="37">
        <f t="shared" si="196"/>
        <v>9.4125133333333333E-2</v>
      </c>
      <c r="AI360" s="37">
        <f t="shared" si="197"/>
        <v>1.8825026666666661E-2</v>
      </c>
    </row>
    <row r="361" spans="1:35" x14ac:dyDescent="0.25">
      <c r="A361" s="27" t="s">
        <v>633</v>
      </c>
      <c r="B361" s="48" t="s">
        <v>755</v>
      </c>
      <c r="C361" s="149" t="s">
        <v>756</v>
      </c>
      <c r="D361" s="31">
        <v>2021</v>
      </c>
      <c r="E361" s="31">
        <v>2021</v>
      </c>
      <c r="F361" s="153" t="s">
        <v>192</v>
      </c>
      <c r="G361" s="153" t="s">
        <v>192</v>
      </c>
      <c r="H361" s="153" t="s">
        <v>192</v>
      </c>
      <c r="I361" s="158">
        <v>0.14838059999999997</v>
      </c>
      <c r="J361" s="153">
        <v>0.14838059999999997</v>
      </c>
      <c r="K361" s="153">
        <v>0.14838059999999997</v>
      </c>
      <c r="L361" s="153">
        <v>0</v>
      </c>
      <c r="M361" s="153">
        <v>0</v>
      </c>
      <c r="N361" s="153">
        <v>0.1236505</v>
      </c>
      <c r="O361" s="153">
        <f t="shared" si="201"/>
        <v>2.4730099999999977E-2</v>
      </c>
      <c r="P361" s="153">
        <v>0</v>
      </c>
      <c r="Q361" s="153">
        <v>0</v>
      </c>
      <c r="R361" s="153">
        <v>0</v>
      </c>
      <c r="S361" s="153">
        <v>0</v>
      </c>
      <c r="T361" s="153">
        <f t="shared" si="198"/>
        <v>0</v>
      </c>
      <c r="U361" s="153">
        <v>0</v>
      </c>
      <c r="V361" s="153">
        <v>0</v>
      </c>
      <c r="W361" s="153">
        <v>0</v>
      </c>
      <c r="X361" s="153">
        <v>0</v>
      </c>
      <c r="Y361" s="153">
        <f t="shared" si="199"/>
        <v>0</v>
      </c>
      <c r="Z361" s="153">
        <v>0</v>
      </c>
      <c r="AA361" s="153">
        <v>0</v>
      </c>
      <c r="AB361" s="153">
        <v>0</v>
      </c>
      <c r="AC361" s="153">
        <v>0</v>
      </c>
      <c r="AD361" s="153">
        <f t="shared" si="200"/>
        <v>0</v>
      </c>
      <c r="AE361" s="37">
        <f t="shared" si="193"/>
        <v>0.14838059999999997</v>
      </c>
      <c r="AF361" s="37">
        <f t="shared" si="194"/>
        <v>0</v>
      </c>
      <c r="AG361" s="37">
        <f t="shared" si="195"/>
        <v>0</v>
      </c>
      <c r="AH361" s="37">
        <f t="shared" si="196"/>
        <v>0.1236505</v>
      </c>
      <c r="AI361" s="37">
        <f t="shared" si="197"/>
        <v>2.4730099999999977E-2</v>
      </c>
    </row>
    <row r="362" spans="1:35" ht="31.5" x14ac:dyDescent="0.25">
      <c r="A362" s="27" t="s">
        <v>633</v>
      </c>
      <c r="B362" s="48" t="s">
        <v>2390</v>
      </c>
      <c r="C362" s="149" t="s">
        <v>757</v>
      </c>
      <c r="D362" s="31">
        <v>2021</v>
      </c>
      <c r="E362" s="44" t="s">
        <v>192</v>
      </c>
      <c r="F362" s="153" t="s">
        <v>192</v>
      </c>
      <c r="G362" s="153" t="s">
        <v>192</v>
      </c>
      <c r="H362" s="153" t="s">
        <v>192</v>
      </c>
      <c r="I362" s="158">
        <v>0</v>
      </c>
      <c r="J362" s="153">
        <v>0</v>
      </c>
      <c r="K362" s="153">
        <v>0</v>
      </c>
      <c r="L362" s="153">
        <v>0</v>
      </c>
      <c r="M362" s="153">
        <v>0</v>
      </c>
      <c r="N362" s="153">
        <v>0</v>
      </c>
      <c r="O362" s="153">
        <v>0</v>
      </c>
      <c r="P362" s="153">
        <v>0</v>
      </c>
      <c r="Q362" s="153">
        <v>0</v>
      </c>
      <c r="R362" s="153">
        <v>0</v>
      </c>
      <c r="S362" s="153">
        <v>0</v>
      </c>
      <c r="T362" s="153">
        <v>0</v>
      </c>
      <c r="U362" s="153">
        <v>0</v>
      </c>
      <c r="V362" s="153">
        <v>0</v>
      </c>
      <c r="W362" s="153">
        <v>0</v>
      </c>
      <c r="X362" s="153">
        <v>0</v>
      </c>
      <c r="Y362" s="153">
        <v>0</v>
      </c>
      <c r="Z362" s="153">
        <v>0</v>
      </c>
      <c r="AA362" s="153">
        <v>0</v>
      </c>
      <c r="AB362" s="153">
        <v>0</v>
      </c>
      <c r="AC362" s="153">
        <v>0</v>
      </c>
      <c r="AD362" s="153">
        <v>0</v>
      </c>
      <c r="AE362" s="37">
        <f t="shared" si="193"/>
        <v>0</v>
      </c>
      <c r="AF362" s="37">
        <f t="shared" si="194"/>
        <v>0</v>
      </c>
      <c r="AG362" s="37">
        <f t="shared" si="195"/>
        <v>0</v>
      </c>
      <c r="AH362" s="37">
        <f t="shared" si="196"/>
        <v>0</v>
      </c>
      <c r="AI362" s="37">
        <f t="shared" si="197"/>
        <v>0</v>
      </c>
    </row>
    <row r="363" spans="1:35" ht="31.5" x14ac:dyDescent="0.25">
      <c r="A363" s="27" t="s">
        <v>633</v>
      </c>
      <c r="B363" s="48" t="s">
        <v>2391</v>
      </c>
      <c r="C363" s="149" t="s">
        <v>2392</v>
      </c>
      <c r="D363" s="44">
        <v>2021</v>
      </c>
      <c r="E363" s="44">
        <v>2021</v>
      </c>
      <c r="F363" s="153" t="s">
        <v>192</v>
      </c>
      <c r="G363" s="153" t="s">
        <v>192</v>
      </c>
      <c r="H363" s="153" t="s">
        <v>192</v>
      </c>
      <c r="I363" s="158">
        <v>0.1224089</v>
      </c>
      <c r="J363" s="153">
        <v>0.1224089</v>
      </c>
      <c r="K363" s="153">
        <v>0.1224089</v>
      </c>
      <c r="L363" s="153">
        <v>0</v>
      </c>
      <c r="M363" s="153">
        <v>0</v>
      </c>
      <c r="N363" s="153">
        <v>0.10200741666666667</v>
      </c>
      <c r="O363" s="153">
        <f t="shared" si="201"/>
        <v>2.0401483333333331E-2</v>
      </c>
      <c r="P363" s="153">
        <v>0</v>
      </c>
      <c r="Q363" s="153">
        <v>0</v>
      </c>
      <c r="R363" s="153">
        <v>0</v>
      </c>
      <c r="S363" s="153">
        <v>0</v>
      </c>
      <c r="T363" s="153">
        <f t="shared" si="198"/>
        <v>0</v>
      </c>
      <c r="U363" s="153">
        <v>0</v>
      </c>
      <c r="V363" s="153">
        <v>0</v>
      </c>
      <c r="W363" s="153">
        <v>0</v>
      </c>
      <c r="X363" s="153">
        <v>0</v>
      </c>
      <c r="Y363" s="153">
        <f t="shared" si="199"/>
        <v>0</v>
      </c>
      <c r="Z363" s="153">
        <v>0</v>
      </c>
      <c r="AA363" s="153">
        <v>0</v>
      </c>
      <c r="AB363" s="153">
        <v>0</v>
      </c>
      <c r="AC363" s="153">
        <v>0</v>
      </c>
      <c r="AD363" s="153">
        <f t="shared" si="200"/>
        <v>0</v>
      </c>
      <c r="AE363" s="37">
        <f t="shared" si="193"/>
        <v>0.1224089</v>
      </c>
      <c r="AF363" s="37">
        <f t="shared" si="194"/>
        <v>0</v>
      </c>
      <c r="AG363" s="37">
        <f t="shared" si="195"/>
        <v>0</v>
      </c>
      <c r="AH363" s="37">
        <f t="shared" si="196"/>
        <v>0.10200741666666667</v>
      </c>
      <c r="AI363" s="37">
        <f t="shared" si="197"/>
        <v>2.0401483333333331E-2</v>
      </c>
    </row>
    <row r="364" spans="1:35" ht="31.5" x14ac:dyDescent="0.25">
      <c r="A364" s="27" t="s">
        <v>633</v>
      </c>
      <c r="B364" s="48" t="s">
        <v>2393</v>
      </c>
      <c r="C364" s="149" t="s">
        <v>2394</v>
      </c>
      <c r="D364" s="44">
        <v>2021</v>
      </c>
      <c r="E364" s="44">
        <v>2021</v>
      </c>
      <c r="F364" s="153" t="s">
        <v>192</v>
      </c>
      <c r="G364" s="153" t="s">
        <v>192</v>
      </c>
      <c r="H364" s="153" t="s">
        <v>192</v>
      </c>
      <c r="I364" s="158">
        <v>0.1224089</v>
      </c>
      <c r="J364" s="153">
        <v>0.1224089</v>
      </c>
      <c r="K364" s="153">
        <v>0.1224089</v>
      </c>
      <c r="L364" s="153">
        <v>0</v>
      </c>
      <c r="M364" s="153">
        <v>0</v>
      </c>
      <c r="N364" s="153">
        <v>0.10200741666666667</v>
      </c>
      <c r="O364" s="153">
        <f t="shared" si="201"/>
        <v>2.0401483333333331E-2</v>
      </c>
      <c r="P364" s="153">
        <v>0</v>
      </c>
      <c r="Q364" s="153">
        <v>0</v>
      </c>
      <c r="R364" s="153">
        <v>0</v>
      </c>
      <c r="S364" s="153">
        <v>0</v>
      </c>
      <c r="T364" s="153">
        <f t="shared" si="198"/>
        <v>0</v>
      </c>
      <c r="U364" s="153">
        <v>0</v>
      </c>
      <c r="V364" s="153">
        <v>0</v>
      </c>
      <c r="W364" s="153">
        <v>0</v>
      </c>
      <c r="X364" s="153">
        <v>0</v>
      </c>
      <c r="Y364" s="153">
        <f t="shared" si="199"/>
        <v>0</v>
      </c>
      <c r="Z364" s="153">
        <v>0</v>
      </c>
      <c r="AA364" s="153">
        <v>0</v>
      </c>
      <c r="AB364" s="153">
        <v>0</v>
      </c>
      <c r="AC364" s="153">
        <v>0</v>
      </c>
      <c r="AD364" s="153">
        <f t="shared" si="200"/>
        <v>0</v>
      </c>
      <c r="AE364" s="37">
        <f t="shared" si="193"/>
        <v>0.1224089</v>
      </c>
      <c r="AF364" s="37">
        <f t="shared" si="194"/>
        <v>0</v>
      </c>
      <c r="AG364" s="37">
        <f t="shared" si="195"/>
        <v>0</v>
      </c>
      <c r="AH364" s="37">
        <f t="shared" si="196"/>
        <v>0.10200741666666667</v>
      </c>
      <c r="AI364" s="37">
        <f t="shared" si="197"/>
        <v>2.0401483333333331E-2</v>
      </c>
    </row>
    <row r="365" spans="1:35" ht="31.5" x14ac:dyDescent="0.25">
      <c r="A365" s="27" t="s">
        <v>633</v>
      </c>
      <c r="B365" s="48" t="s">
        <v>2395</v>
      </c>
      <c r="C365" s="149" t="s">
        <v>2396</v>
      </c>
      <c r="D365" s="44">
        <v>2021</v>
      </c>
      <c r="E365" s="44">
        <v>2021</v>
      </c>
      <c r="F365" s="153" t="s">
        <v>192</v>
      </c>
      <c r="G365" s="153" t="s">
        <v>192</v>
      </c>
      <c r="H365" s="153" t="s">
        <v>192</v>
      </c>
      <c r="I365" s="158">
        <v>0.1224089</v>
      </c>
      <c r="J365" s="153">
        <v>0.1224089</v>
      </c>
      <c r="K365" s="153">
        <v>0.1224089</v>
      </c>
      <c r="L365" s="153">
        <v>0</v>
      </c>
      <c r="M365" s="153">
        <v>0</v>
      </c>
      <c r="N365" s="153">
        <v>0.10200741666666667</v>
      </c>
      <c r="O365" s="153">
        <f t="shared" si="201"/>
        <v>2.0401483333333331E-2</v>
      </c>
      <c r="P365" s="153">
        <v>0</v>
      </c>
      <c r="Q365" s="153">
        <v>0</v>
      </c>
      <c r="R365" s="153">
        <v>0</v>
      </c>
      <c r="S365" s="153">
        <v>0</v>
      </c>
      <c r="T365" s="153">
        <f t="shared" si="198"/>
        <v>0</v>
      </c>
      <c r="U365" s="153">
        <v>0</v>
      </c>
      <c r="V365" s="153">
        <v>0</v>
      </c>
      <c r="W365" s="153">
        <v>0</v>
      </c>
      <c r="X365" s="153">
        <v>0</v>
      </c>
      <c r="Y365" s="153">
        <f t="shared" si="199"/>
        <v>0</v>
      </c>
      <c r="Z365" s="153">
        <v>0</v>
      </c>
      <c r="AA365" s="153">
        <v>0</v>
      </c>
      <c r="AB365" s="153">
        <v>0</v>
      </c>
      <c r="AC365" s="153">
        <v>0</v>
      </c>
      <c r="AD365" s="153">
        <f t="shared" si="200"/>
        <v>0</v>
      </c>
      <c r="AE365" s="37">
        <f t="shared" si="193"/>
        <v>0.1224089</v>
      </c>
      <c r="AF365" s="37">
        <f t="shared" si="194"/>
        <v>0</v>
      </c>
      <c r="AG365" s="37">
        <f t="shared" si="195"/>
        <v>0</v>
      </c>
      <c r="AH365" s="37">
        <f t="shared" si="196"/>
        <v>0.10200741666666667</v>
      </c>
      <c r="AI365" s="37">
        <f t="shared" si="197"/>
        <v>2.0401483333333331E-2</v>
      </c>
    </row>
    <row r="366" spans="1:35" ht="47.25" x14ac:dyDescent="0.25">
      <c r="A366" s="27" t="s">
        <v>633</v>
      </c>
      <c r="B366" s="48" t="s">
        <v>758</v>
      </c>
      <c r="C366" s="149" t="s">
        <v>759</v>
      </c>
      <c r="D366" s="31">
        <v>2021</v>
      </c>
      <c r="E366" s="31">
        <v>2021</v>
      </c>
      <c r="F366" s="153" t="s">
        <v>192</v>
      </c>
      <c r="G366" s="153" t="s">
        <v>192</v>
      </c>
      <c r="H366" s="153" t="s">
        <v>192</v>
      </c>
      <c r="I366" s="158">
        <v>0.52984727999999992</v>
      </c>
      <c r="J366" s="153">
        <v>0.52984727999999992</v>
      </c>
      <c r="K366" s="153">
        <v>0.52984727999999992</v>
      </c>
      <c r="L366" s="153">
        <v>0</v>
      </c>
      <c r="M366" s="153">
        <v>0</v>
      </c>
      <c r="N366" s="153">
        <v>0.44153940000000003</v>
      </c>
      <c r="O366" s="153">
        <f t="shared" si="201"/>
        <v>8.8307879999999894E-2</v>
      </c>
      <c r="P366" s="153">
        <v>0</v>
      </c>
      <c r="Q366" s="153">
        <v>0</v>
      </c>
      <c r="R366" s="153">
        <v>0</v>
      </c>
      <c r="S366" s="153">
        <v>0</v>
      </c>
      <c r="T366" s="153">
        <f t="shared" si="198"/>
        <v>0</v>
      </c>
      <c r="U366" s="153">
        <v>0</v>
      </c>
      <c r="V366" s="153">
        <v>0</v>
      </c>
      <c r="W366" s="153">
        <v>0</v>
      </c>
      <c r="X366" s="153">
        <v>0</v>
      </c>
      <c r="Y366" s="153">
        <f t="shared" si="199"/>
        <v>0</v>
      </c>
      <c r="Z366" s="153">
        <v>0</v>
      </c>
      <c r="AA366" s="153">
        <v>0</v>
      </c>
      <c r="AB366" s="153">
        <v>0</v>
      </c>
      <c r="AC366" s="153">
        <v>0</v>
      </c>
      <c r="AD366" s="153">
        <f t="shared" si="200"/>
        <v>0</v>
      </c>
      <c r="AE366" s="37">
        <f t="shared" si="193"/>
        <v>0.52984727999999992</v>
      </c>
      <c r="AF366" s="37">
        <f t="shared" si="194"/>
        <v>0</v>
      </c>
      <c r="AG366" s="37">
        <f t="shared" si="195"/>
        <v>0</v>
      </c>
      <c r="AH366" s="37">
        <f t="shared" si="196"/>
        <v>0.44153940000000003</v>
      </c>
      <c r="AI366" s="37">
        <f t="shared" si="197"/>
        <v>8.8307879999999894E-2</v>
      </c>
    </row>
    <row r="367" spans="1:35" ht="31.5" x14ac:dyDescent="0.25">
      <c r="A367" s="27" t="s">
        <v>633</v>
      </c>
      <c r="B367" s="48" t="s">
        <v>760</v>
      </c>
      <c r="C367" s="149" t="s">
        <v>761</v>
      </c>
      <c r="D367" s="31">
        <v>2021</v>
      </c>
      <c r="E367" s="31">
        <v>2021</v>
      </c>
      <c r="F367" s="153" t="s">
        <v>192</v>
      </c>
      <c r="G367" s="153" t="s">
        <v>192</v>
      </c>
      <c r="H367" s="153" t="s">
        <v>192</v>
      </c>
      <c r="I367" s="158">
        <v>0.94574399999999992</v>
      </c>
      <c r="J367" s="153">
        <v>0.94574399999999992</v>
      </c>
      <c r="K367" s="153">
        <v>0.94574399999999992</v>
      </c>
      <c r="L367" s="153">
        <v>0</v>
      </c>
      <c r="M367" s="153">
        <v>0</v>
      </c>
      <c r="N367" s="153">
        <v>0.78812000000000004</v>
      </c>
      <c r="O367" s="153">
        <f t="shared" si="201"/>
        <v>0.15762399999999988</v>
      </c>
      <c r="P367" s="153">
        <v>0</v>
      </c>
      <c r="Q367" s="153">
        <v>0</v>
      </c>
      <c r="R367" s="153">
        <v>0</v>
      </c>
      <c r="S367" s="153">
        <v>0</v>
      </c>
      <c r="T367" s="153">
        <f t="shared" si="198"/>
        <v>0</v>
      </c>
      <c r="U367" s="153">
        <v>0</v>
      </c>
      <c r="V367" s="153">
        <v>0</v>
      </c>
      <c r="W367" s="153">
        <v>0</v>
      </c>
      <c r="X367" s="153">
        <v>0</v>
      </c>
      <c r="Y367" s="153">
        <f t="shared" si="199"/>
        <v>0</v>
      </c>
      <c r="Z367" s="153">
        <v>0</v>
      </c>
      <c r="AA367" s="153">
        <v>0</v>
      </c>
      <c r="AB367" s="153">
        <v>0</v>
      </c>
      <c r="AC367" s="153">
        <v>0</v>
      </c>
      <c r="AD367" s="153">
        <f t="shared" si="200"/>
        <v>0</v>
      </c>
      <c r="AE367" s="37">
        <f t="shared" si="193"/>
        <v>0.94574399999999992</v>
      </c>
      <c r="AF367" s="37">
        <f t="shared" si="194"/>
        <v>0</v>
      </c>
      <c r="AG367" s="37">
        <f t="shared" si="195"/>
        <v>0</v>
      </c>
      <c r="AH367" s="37">
        <f t="shared" si="196"/>
        <v>0.78812000000000004</v>
      </c>
      <c r="AI367" s="37">
        <f t="shared" si="197"/>
        <v>0.15762399999999988</v>
      </c>
    </row>
    <row r="368" spans="1:35" ht="47.25" x14ac:dyDescent="0.25">
      <c r="A368" s="27" t="s">
        <v>633</v>
      </c>
      <c r="B368" s="48" t="s">
        <v>762</v>
      </c>
      <c r="C368" s="149" t="s">
        <v>763</v>
      </c>
      <c r="D368" s="31">
        <v>2021</v>
      </c>
      <c r="E368" s="31">
        <v>2021</v>
      </c>
      <c r="F368" s="153" t="s">
        <v>192</v>
      </c>
      <c r="G368" s="153" t="s">
        <v>192</v>
      </c>
      <c r="H368" s="153" t="s">
        <v>192</v>
      </c>
      <c r="I368" s="158">
        <v>0.84581728999999994</v>
      </c>
      <c r="J368" s="153">
        <v>0.84581728999999994</v>
      </c>
      <c r="K368" s="153">
        <v>0.84581728999999994</v>
      </c>
      <c r="L368" s="153">
        <v>0</v>
      </c>
      <c r="M368" s="153">
        <v>0</v>
      </c>
      <c r="N368" s="153">
        <v>0.70484774166666675</v>
      </c>
      <c r="O368" s="153">
        <f t="shared" si="201"/>
        <v>0.14096954833333319</v>
      </c>
      <c r="P368" s="153">
        <v>0</v>
      </c>
      <c r="Q368" s="153">
        <v>0</v>
      </c>
      <c r="R368" s="153">
        <v>0</v>
      </c>
      <c r="S368" s="153">
        <v>0</v>
      </c>
      <c r="T368" s="153">
        <f t="shared" si="198"/>
        <v>0</v>
      </c>
      <c r="U368" s="153">
        <v>0</v>
      </c>
      <c r="V368" s="153">
        <v>0</v>
      </c>
      <c r="W368" s="153">
        <v>0</v>
      </c>
      <c r="X368" s="153">
        <v>0</v>
      </c>
      <c r="Y368" s="153">
        <f t="shared" si="199"/>
        <v>0</v>
      </c>
      <c r="Z368" s="153">
        <v>0</v>
      </c>
      <c r="AA368" s="153">
        <v>0</v>
      </c>
      <c r="AB368" s="153">
        <v>0</v>
      </c>
      <c r="AC368" s="153">
        <v>0</v>
      </c>
      <c r="AD368" s="153">
        <f t="shared" si="200"/>
        <v>0</v>
      </c>
      <c r="AE368" s="37">
        <f t="shared" si="193"/>
        <v>0.84581728999999994</v>
      </c>
      <c r="AF368" s="37">
        <f t="shared" si="194"/>
        <v>0</v>
      </c>
      <c r="AG368" s="37">
        <f t="shared" si="195"/>
        <v>0</v>
      </c>
      <c r="AH368" s="37">
        <f t="shared" si="196"/>
        <v>0.70484774166666675</v>
      </c>
      <c r="AI368" s="37">
        <f t="shared" si="197"/>
        <v>0.14096954833333319</v>
      </c>
    </row>
    <row r="369" spans="1:35" ht="47.25" x14ac:dyDescent="0.25">
      <c r="A369" s="27" t="s">
        <v>633</v>
      </c>
      <c r="B369" s="48" t="s">
        <v>764</v>
      </c>
      <c r="C369" s="149" t="s">
        <v>765</v>
      </c>
      <c r="D369" s="31">
        <v>2021</v>
      </c>
      <c r="E369" s="31">
        <v>2021</v>
      </c>
      <c r="F369" s="153" t="s">
        <v>192</v>
      </c>
      <c r="G369" s="153" t="s">
        <v>192</v>
      </c>
      <c r="H369" s="153" t="s">
        <v>192</v>
      </c>
      <c r="I369" s="158">
        <v>0.84581728999999994</v>
      </c>
      <c r="J369" s="153">
        <v>0.84581728999999994</v>
      </c>
      <c r="K369" s="153">
        <v>0.84581728999999994</v>
      </c>
      <c r="L369" s="153">
        <v>0</v>
      </c>
      <c r="M369" s="153">
        <v>0</v>
      </c>
      <c r="N369" s="153">
        <v>0.70484774166666675</v>
      </c>
      <c r="O369" s="153">
        <f t="shared" si="201"/>
        <v>0.14096954833333319</v>
      </c>
      <c r="P369" s="153">
        <v>0</v>
      </c>
      <c r="Q369" s="153">
        <v>0</v>
      </c>
      <c r="R369" s="153">
        <v>0</v>
      </c>
      <c r="S369" s="153">
        <v>0</v>
      </c>
      <c r="T369" s="153">
        <f t="shared" si="198"/>
        <v>0</v>
      </c>
      <c r="U369" s="153">
        <v>0</v>
      </c>
      <c r="V369" s="153">
        <v>0</v>
      </c>
      <c r="W369" s="153">
        <v>0</v>
      </c>
      <c r="X369" s="153">
        <v>0</v>
      </c>
      <c r="Y369" s="153">
        <f t="shared" si="199"/>
        <v>0</v>
      </c>
      <c r="Z369" s="153">
        <v>0</v>
      </c>
      <c r="AA369" s="153">
        <v>0</v>
      </c>
      <c r="AB369" s="153">
        <v>0</v>
      </c>
      <c r="AC369" s="153">
        <v>0</v>
      </c>
      <c r="AD369" s="153">
        <f t="shared" si="200"/>
        <v>0</v>
      </c>
      <c r="AE369" s="37">
        <f t="shared" si="193"/>
        <v>0.84581728999999994</v>
      </c>
      <c r="AF369" s="37">
        <f t="shared" si="194"/>
        <v>0</v>
      </c>
      <c r="AG369" s="37">
        <f t="shared" si="195"/>
        <v>0</v>
      </c>
      <c r="AH369" s="37">
        <f t="shared" si="196"/>
        <v>0.70484774166666675</v>
      </c>
      <c r="AI369" s="37">
        <f t="shared" si="197"/>
        <v>0.14096954833333319</v>
      </c>
    </row>
    <row r="370" spans="1:35" ht="31.5" x14ac:dyDescent="0.25">
      <c r="A370" s="27" t="s">
        <v>633</v>
      </c>
      <c r="B370" s="48" t="s">
        <v>766</v>
      </c>
      <c r="C370" s="149" t="s">
        <v>767</v>
      </c>
      <c r="D370" s="31">
        <v>2021</v>
      </c>
      <c r="E370" s="31">
        <v>2021</v>
      </c>
      <c r="F370" s="153" t="s">
        <v>192</v>
      </c>
      <c r="G370" s="153" t="s">
        <v>192</v>
      </c>
      <c r="H370" s="153" t="s">
        <v>192</v>
      </c>
      <c r="I370" s="158">
        <v>0.31916523999999996</v>
      </c>
      <c r="J370" s="153">
        <v>0.31916523999999996</v>
      </c>
      <c r="K370" s="153">
        <v>0.31916523999999996</v>
      </c>
      <c r="L370" s="153">
        <v>0</v>
      </c>
      <c r="M370" s="153">
        <v>0</v>
      </c>
      <c r="N370" s="153">
        <v>0.26597103333333333</v>
      </c>
      <c r="O370" s="153">
        <f t="shared" si="201"/>
        <v>5.3194206666666632E-2</v>
      </c>
      <c r="P370" s="153">
        <v>0</v>
      </c>
      <c r="Q370" s="153">
        <v>0</v>
      </c>
      <c r="R370" s="153">
        <v>0</v>
      </c>
      <c r="S370" s="153">
        <v>0</v>
      </c>
      <c r="T370" s="153">
        <f t="shared" si="198"/>
        <v>0</v>
      </c>
      <c r="U370" s="153">
        <v>0</v>
      </c>
      <c r="V370" s="153">
        <v>0</v>
      </c>
      <c r="W370" s="153">
        <v>0</v>
      </c>
      <c r="X370" s="153">
        <v>0</v>
      </c>
      <c r="Y370" s="153">
        <f t="shared" si="199"/>
        <v>0</v>
      </c>
      <c r="Z370" s="153">
        <v>0</v>
      </c>
      <c r="AA370" s="153">
        <v>0</v>
      </c>
      <c r="AB370" s="153">
        <v>0</v>
      </c>
      <c r="AC370" s="153">
        <v>0</v>
      </c>
      <c r="AD370" s="153">
        <f t="shared" si="200"/>
        <v>0</v>
      </c>
      <c r="AE370" s="37">
        <f t="shared" si="193"/>
        <v>0.31916523999999996</v>
      </c>
      <c r="AF370" s="37">
        <f t="shared" si="194"/>
        <v>0</v>
      </c>
      <c r="AG370" s="37">
        <f t="shared" si="195"/>
        <v>0</v>
      </c>
      <c r="AH370" s="37">
        <f t="shared" si="196"/>
        <v>0.26597103333333333</v>
      </c>
      <c r="AI370" s="37">
        <f t="shared" si="197"/>
        <v>5.3194206666666632E-2</v>
      </c>
    </row>
    <row r="371" spans="1:35" ht="47.25" x14ac:dyDescent="0.25">
      <c r="A371" s="27" t="s">
        <v>633</v>
      </c>
      <c r="B371" s="48" t="s">
        <v>768</v>
      </c>
      <c r="C371" s="149" t="s">
        <v>769</v>
      </c>
      <c r="D371" s="31">
        <v>2021</v>
      </c>
      <c r="E371" s="31">
        <v>2021</v>
      </c>
      <c r="F371" s="153" t="s">
        <v>192</v>
      </c>
      <c r="G371" s="153" t="s">
        <v>192</v>
      </c>
      <c r="H371" s="153" t="s">
        <v>192</v>
      </c>
      <c r="I371" s="158">
        <v>0.84581728999999994</v>
      </c>
      <c r="J371" s="153">
        <v>0.84581728999999994</v>
      </c>
      <c r="K371" s="153">
        <v>0.84581728999999994</v>
      </c>
      <c r="L371" s="153">
        <v>0</v>
      </c>
      <c r="M371" s="153">
        <v>0</v>
      </c>
      <c r="N371" s="153">
        <v>0.70484774166666675</v>
      </c>
      <c r="O371" s="153">
        <f t="shared" si="201"/>
        <v>0.14096954833333319</v>
      </c>
      <c r="P371" s="153">
        <v>0</v>
      </c>
      <c r="Q371" s="153">
        <v>0</v>
      </c>
      <c r="R371" s="153">
        <v>0</v>
      </c>
      <c r="S371" s="153">
        <v>0</v>
      </c>
      <c r="T371" s="153">
        <f t="shared" si="198"/>
        <v>0</v>
      </c>
      <c r="U371" s="153">
        <v>0</v>
      </c>
      <c r="V371" s="153">
        <v>0</v>
      </c>
      <c r="W371" s="153">
        <v>0</v>
      </c>
      <c r="X371" s="153">
        <v>0</v>
      </c>
      <c r="Y371" s="153">
        <f t="shared" si="199"/>
        <v>0</v>
      </c>
      <c r="Z371" s="153">
        <v>0</v>
      </c>
      <c r="AA371" s="153">
        <v>0</v>
      </c>
      <c r="AB371" s="153">
        <v>0</v>
      </c>
      <c r="AC371" s="153">
        <v>0</v>
      </c>
      <c r="AD371" s="153">
        <f t="shared" si="200"/>
        <v>0</v>
      </c>
      <c r="AE371" s="37">
        <f t="shared" si="193"/>
        <v>0.84581728999999994</v>
      </c>
      <c r="AF371" s="37">
        <f t="shared" si="194"/>
        <v>0</v>
      </c>
      <c r="AG371" s="37">
        <f t="shared" si="195"/>
        <v>0</v>
      </c>
      <c r="AH371" s="37">
        <f t="shared" si="196"/>
        <v>0.70484774166666675</v>
      </c>
      <c r="AI371" s="37">
        <f t="shared" si="197"/>
        <v>0.14096954833333319</v>
      </c>
    </row>
    <row r="372" spans="1:35" ht="31.5" x14ac:dyDescent="0.25">
      <c r="A372" s="27" t="s">
        <v>633</v>
      </c>
      <c r="B372" s="48" t="s">
        <v>770</v>
      </c>
      <c r="C372" s="149" t="s">
        <v>771</v>
      </c>
      <c r="D372" s="31">
        <v>2021</v>
      </c>
      <c r="E372" s="31">
        <v>2021</v>
      </c>
      <c r="F372" s="153" t="s">
        <v>192</v>
      </c>
      <c r="G372" s="153" t="s">
        <v>192</v>
      </c>
      <c r="H372" s="153" t="s">
        <v>192</v>
      </c>
      <c r="I372" s="158">
        <v>0.28000000000000003</v>
      </c>
      <c r="J372" s="153">
        <v>0.28000000000000003</v>
      </c>
      <c r="K372" s="153">
        <v>0.28000000000000003</v>
      </c>
      <c r="L372" s="153">
        <v>0</v>
      </c>
      <c r="M372" s="153">
        <v>0</v>
      </c>
      <c r="N372" s="153">
        <v>0.23333333333333334</v>
      </c>
      <c r="O372" s="153">
        <f t="shared" si="201"/>
        <v>4.666666666666669E-2</v>
      </c>
      <c r="P372" s="153">
        <v>0</v>
      </c>
      <c r="Q372" s="153">
        <v>0</v>
      </c>
      <c r="R372" s="153">
        <v>0</v>
      </c>
      <c r="S372" s="153">
        <v>0</v>
      </c>
      <c r="T372" s="153">
        <f t="shared" si="198"/>
        <v>0</v>
      </c>
      <c r="U372" s="153">
        <v>0</v>
      </c>
      <c r="V372" s="153">
        <v>0</v>
      </c>
      <c r="W372" s="153">
        <v>0</v>
      </c>
      <c r="X372" s="153">
        <v>0</v>
      </c>
      <c r="Y372" s="153">
        <f t="shared" si="199"/>
        <v>0</v>
      </c>
      <c r="Z372" s="153">
        <v>0</v>
      </c>
      <c r="AA372" s="153">
        <v>0</v>
      </c>
      <c r="AB372" s="153">
        <v>0</v>
      </c>
      <c r="AC372" s="153">
        <v>0</v>
      </c>
      <c r="AD372" s="153">
        <f t="shared" si="200"/>
        <v>0</v>
      </c>
      <c r="AE372" s="37">
        <f t="shared" si="193"/>
        <v>0.28000000000000003</v>
      </c>
      <c r="AF372" s="37">
        <f t="shared" si="194"/>
        <v>0</v>
      </c>
      <c r="AG372" s="37">
        <f t="shared" si="195"/>
        <v>0</v>
      </c>
      <c r="AH372" s="37">
        <f t="shared" si="196"/>
        <v>0.23333333333333334</v>
      </c>
      <c r="AI372" s="37">
        <f t="shared" si="197"/>
        <v>4.666666666666669E-2</v>
      </c>
    </row>
    <row r="373" spans="1:35" ht="47.25" x14ac:dyDescent="0.25">
      <c r="A373" s="27" t="s">
        <v>633</v>
      </c>
      <c r="B373" s="48" t="s">
        <v>772</v>
      </c>
      <c r="C373" s="149" t="s">
        <v>773</v>
      </c>
      <c r="D373" s="31">
        <v>2021</v>
      </c>
      <c r="E373" s="31">
        <v>2021</v>
      </c>
      <c r="F373" s="153" t="s">
        <v>192</v>
      </c>
      <c r="G373" s="153" t="s">
        <v>192</v>
      </c>
      <c r="H373" s="153" t="s">
        <v>192</v>
      </c>
      <c r="I373" s="158">
        <v>3.8389740000000003</v>
      </c>
      <c r="J373" s="153">
        <v>3.8389740000000003</v>
      </c>
      <c r="K373" s="153">
        <v>3.8389740000000003</v>
      </c>
      <c r="L373" s="153">
        <v>0</v>
      </c>
      <c r="M373" s="153">
        <v>0</v>
      </c>
      <c r="N373" s="153">
        <v>3.1991450000000006</v>
      </c>
      <c r="O373" s="153">
        <f t="shared" si="201"/>
        <v>0.63982899999999976</v>
      </c>
      <c r="P373" s="153">
        <v>0</v>
      </c>
      <c r="Q373" s="153">
        <v>0</v>
      </c>
      <c r="R373" s="153">
        <v>0</v>
      </c>
      <c r="S373" s="153">
        <v>0</v>
      </c>
      <c r="T373" s="153">
        <f t="shared" si="198"/>
        <v>0</v>
      </c>
      <c r="U373" s="153">
        <v>0</v>
      </c>
      <c r="V373" s="153">
        <v>0</v>
      </c>
      <c r="W373" s="153">
        <v>0</v>
      </c>
      <c r="X373" s="153">
        <v>0</v>
      </c>
      <c r="Y373" s="153">
        <f t="shared" si="199"/>
        <v>0</v>
      </c>
      <c r="Z373" s="153">
        <v>0</v>
      </c>
      <c r="AA373" s="153">
        <v>0</v>
      </c>
      <c r="AB373" s="153">
        <v>0</v>
      </c>
      <c r="AC373" s="153">
        <v>0</v>
      </c>
      <c r="AD373" s="153">
        <f t="shared" si="200"/>
        <v>0</v>
      </c>
      <c r="AE373" s="37">
        <f t="shared" si="193"/>
        <v>3.8389740000000003</v>
      </c>
      <c r="AF373" s="37">
        <f t="shared" si="194"/>
        <v>0</v>
      </c>
      <c r="AG373" s="37">
        <f t="shared" si="195"/>
        <v>0</v>
      </c>
      <c r="AH373" s="37">
        <f t="shared" si="196"/>
        <v>3.1991450000000006</v>
      </c>
      <c r="AI373" s="37">
        <f t="shared" si="197"/>
        <v>0.63982899999999976</v>
      </c>
    </row>
    <row r="374" spans="1:35" ht="31.5" x14ac:dyDescent="0.25">
      <c r="A374" s="27" t="s">
        <v>633</v>
      </c>
      <c r="B374" s="48" t="s">
        <v>2397</v>
      </c>
      <c r="C374" s="149" t="s">
        <v>2398</v>
      </c>
      <c r="D374" s="44">
        <v>2022</v>
      </c>
      <c r="E374" s="44">
        <v>2022</v>
      </c>
      <c r="F374" s="153" t="s">
        <v>192</v>
      </c>
      <c r="G374" s="153" t="s">
        <v>192</v>
      </c>
      <c r="H374" s="153" t="s">
        <v>192</v>
      </c>
      <c r="I374" s="158">
        <v>0.44278209599999996</v>
      </c>
      <c r="J374" s="153">
        <v>0.44278209599999996</v>
      </c>
      <c r="K374" s="153">
        <v>0</v>
      </c>
      <c r="L374" s="153">
        <v>0</v>
      </c>
      <c r="M374" s="153">
        <v>0</v>
      </c>
      <c r="N374" s="153">
        <v>0</v>
      </c>
      <c r="O374" s="153">
        <f t="shared" si="201"/>
        <v>0</v>
      </c>
      <c r="P374" s="153">
        <v>0.44278209599999996</v>
      </c>
      <c r="Q374" s="153">
        <v>0</v>
      </c>
      <c r="R374" s="153">
        <v>0</v>
      </c>
      <c r="S374" s="153">
        <v>0.36898507999999997</v>
      </c>
      <c r="T374" s="153">
        <f t="shared" si="198"/>
        <v>7.3797015999999993E-2</v>
      </c>
      <c r="U374" s="153">
        <v>0</v>
      </c>
      <c r="V374" s="153">
        <v>0</v>
      </c>
      <c r="W374" s="153">
        <v>0</v>
      </c>
      <c r="X374" s="153">
        <v>0</v>
      </c>
      <c r="Y374" s="153">
        <f t="shared" si="199"/>
        <v>0</v>
      </c>
      <c r="Z374" s="153">
        <v>0</v>
      </c>
      <c r="AA374" s="153">
        <v>0</v>
      </c>
      <c r="AB374" s="153">
        <v>0</v>
      </c>
      <c r="AC374" s="153">
        <v>0</v>
      </c>
      <c r="AD374" s="153">
        <f t="shared" si="200"/>
        <v>0</v>
      </c>
      <c r="AE374" s="37">
        <f t="shared" si="193"/>
        <v>0.44278209599999996</v>
      </c>
      <c r="AF374" s="37">
        <f t="shared" si="194"/>
        <v>0</v>
      </c>
      <c r="AG374" s="37">
        <f t="shared" si="195"/>
        <v>0</v>
      </c>
      <c r="AH374" s="37">
        <f t="shared" si="196"/>
        <v>0.36898507999999997</v>
      </c>
      <c r="AI374" s="37">
        <f t="shared" si="197"/>
        <v>7.3797015999999993E-2</v>
      </c>
    </row>
    <row r="375" spans="1:35" ht="31.5" x14ac:dyDescent="0.25">
      <c r="A375" s="27" t="s">
        <v>633</v>
      </c>
      <c r="B375" s="48" t="s">
        <v>2399</v>
      </c>
      <c r="C375" s="149" t="s">
        <v>2400</v>
      </c>
      <c r="D375" s="44">
        <v>2021</v>
      </c>
      <c r="E375" s="44">
        <v>2021</v>
      </c>
      <c r="F375" s="153" t="s">
        <v>192</v>
      </c>
      <c r="G375" s="153" t="s">
        <v>192</v>
      </c>
      <c r="H375" s="153" t="s">
        <v>192</v>
      </c>
      <c r="I375" s="158">
        <v>0.3348486</v>
      </c>
      <c r="J375" s="153">
        <v>0.3348486</v>
      </c>
      <c r="K375" s="153">
        <v>0.3348486</v>
      </c>
      <c r="L375" s="153">
        <v>0</v>
      </c>
      <c r="M375" s="153">
        <v>0</v>
      </c>
      <c r="N375" s="153">
        <v>0.27904050000000002</v>
      </c>
      <c r="O375" s="153">
        <f t="shared" si="201"/>
        <v>5.5808099999999972E-2</v>
      </c>
      <c r="P375" s="153">
        <v>0</v>
      </c>
      <c r="Q375" s="153">
        <v>0</v>
      </c>
      <c r="R375" s="153">
        <v>0</v>
      </c>
      <c r="S375" s="153">
        <v>0</v>
      </c>
      <c r="T375" s="153">
        <f t="shared" si="198"/>
        <v>0</v>
      </c>
      <c r="U375" s="153">
        <v>0</v>
      </c>
      <c r="V375" s="153">
        <v>0</v>
      </c>
      <c r="W375" s="153">
        <v>0</v>
      </c>
      <c r="X375" s="153">
        <v>0</v>
      </c>
      <c r="Y375" s="153">
        <f t="shared" si="199"/>
        <v>0</v>
      </c>
      <c r="Z375" s="153">
        <v>0</v>
      </c>
      <c r="AA375" s="153">
        <v>0</v>
      </c>
      <c r="AB375" s="153">
        <v>0</v>
      </c>
      <c r="AC375" s="153">
        <v>0</v>
      </c>
      <c r="AD375" s="153">
        <f t="shared" si="200"/>
        <v>0</v>
      </c>
      <c r="AE375" s="37">
        <f t="shared" si="193"/>
        <v>0.3348486</v>
      </c>
      <c r="AF375" s="37">
        <f t="shared" si="194"/>
        <v>0</v>
      </c>
      <c r="AG375" s="37">
        <f t="shared" si="195"/>
        <v>0</v>
      </c>
      <c r="AH375" s="37">
        <f t="shared" si="196"/>
        <v>0.27904050000000002</v>
      </c>
      <c r="AI375" s="37">
        <f t="shared" si="197"/>
        <v>5.5808099999999972E-2</v>
      </c>
    </row>
    <row r="376" spans="1:35" ht="47.25" x14ac:dyDescent="0.25">
      <c r="A376" s="27" t="s">
        <v>633</v>
      </c>
      <c r="B376" s="48" t="s">
        <v>774</v>
      </c>
      <c r="C376" s="149" t="s">
        <v>775</v>
      </c>
      <c r="D376" s="31">
        <v>2021</v>
      </c>
      <c r="E376" s="31">
        <v>2021</v>
      </c>
      <c r="F376" s="153" t="s">
        <v>192</v>
      </c>
      <c r="G376" s="153" t="s">
        <v>192</v>
      </c>
      <c r="H376" s="153" t="s">
        <v>192</v>
      </c>
      <c r="I376" s="158">
        <v>0.48585590000000001</v>
      </c>
      <c r="J376" s="153">
        <v>0.48585590000000001</v>
      </c>
      <c r="K376" s="153">
        <v>0.48585590000000001</v>
      </c>
      <c r="L376" s="153">
        <v>0</v>
      </c>
      <c r="M376" s="153">
        <v>0</v>
      </c>
      <c r="N376" s="153">
        <v>0.40487991666666673</v>
      </c>
      <c r="O376" s="153">
        <f t="shared" si="201"/>
        <v>8.0975983333333279E-2</v>
      </c>
      <c r="P376" s="153">
        <v>0</v>
      </c>
      <c r="Q376" s="153">
        <v>0</v>
      </c>
      <c r="R376" s="153">
        <v>0</v>
      </c>
      <c r="S376" s="153">
        <v>0</v>
      </c>
      <c r="T376" s="153">
        <f t="shared" si="198"/>
        <v>0</v>
      </c>
      <c r="U376" s="153">
        <v>0</v>
      </c>
      <c r="V376" s="153">
        <v>0</v>
      </c>
      <c r="W376" s="153">
        <v>0</v>
      </c>
      <c r="X376" s="153">
        <v>0</v>
      </c>
      <c r="Y376" s="153">
        <f t="shared" si="199"/>
        <v>0</v>
      </c>
      <c r="Z376" s="153">
        <v>0</v>
      </c>
      <c r="AA376" s="153">
        <v>0</v>
      </c>
      <c r="AB376" s="153">
        <v>0</v>
      </c>
      <c r="AC376" s="153">
        <v>0</v>
      </c>
      <c r="AD376" s="153">
        <f t="shared" si="200"/>
        <v>0</v>
      </c>
      <c r="AE376" s="37">
        <f t="shared" si="193"/>
        <v>0.48585590000000001</v>
      </c>
      <c r="AF376" s="37">
        <f t="shared" si="194"/>
        <v>0</v>
      </c>
      <c r="AG376" s="37">
        <f t="shared" si="195"/>
        <v>0</v>
      </c>
      <c r="AH376" s="37">
        <f t="shared" si="196"/>
        <v>0.40487991666666673</v>
      </c>
      <c r="AI376" s="37">
        <f t="shared" si="197"/>
        <v>8.0975983333333279E-2</v>
      </c>
    </row>
    <row r="377" spans="1:35" ht="31.5" x14ac:dyDescent="0.25">
      <c r="A377" s="27" t="s">
        <v>633</v>
      </c>
      <c r="B377" s="48" t="s">
        <v>776</v>
      </c>
      <c r="C377" s="149" t="s">
        <v>777</v>
      </c>
      <c r="D377" s="31">
        <v>2021</v>
      </c>
      <c r="E377" s="31">
        <v>2021</v>
      </c>
      <c r="F377" s="153" t="s">
        <v>192</v>
      </c>
      <c r="G377" s="153" t="s">
        <v>192</v>
      </c>
      <c r="H377" s="153" t="s">
        <v>192</v>
      </c>
      <c r="I377" s="158">
        <v>0.1028</v>
      </c>
      <c r="J377" s="153">
        <v>0.1028</v>
      </c>
      <c r="K377" s="153">
        <v>0.1028</v>
      </c>
      <c r="L377" s="153">
        <v>0</v>
      </c>
      <c r="M377" s="153">
        <v>0</v>
      </c>
      <c r="N377" s="153">
        <v>8.5666666666666669E-2</v>
      </c>
      <c r="O377" s="153">
        <f t="shared" si="201"/>
        <v>1.7133333333333334E-2</v>
      </c>
      <c r="P377" s="153">
        <v>0</v>
      </c>
      <c r="Q377" s="153">
        <v>0</v>
      </c>
      <c r="R377" s="153">
        <v>0</v>
      </c>
      <c r="S377" s="153">
        <v>0</v>
      </c>
      <c r="T377" s="153">
        <f t="shared" si="198"/>
        <v>0</v>
      </c>
      <c r="U377" s="153">
        <v>0</v>
      </c>
      <c r="V377" s="153">
        <v>0</v>
      </c>
      <c r="W377" s="153">
        <v>0</v>
      </c>
      <c r="X377" s="153">
        <v>0</v>
      </c>
      <c r="Y377" s="153">
        <f t="shared" si="199"/>
        <v>0</v>
      </c>
      <c r="Z377" s="153">
        <v>0</v>
      </c>
      <c r="AA377" s="153">
        <v>0</v>
      </c>
      <c r="AB377" s="153">
        <v>0</v>
      </c>
      <c r="AC377" s="153">
        <v>0</v>
      </c>
      <c r="AD377" s="153">
        <f t="shared" si="200"/>
        <v>0</v>
      </c>
      <c r="AE377" s="37">
        <f t="shared" si="193"/>
        <v>0.1028</v>
      </c>
      <c r="AF377" s="37">
        <f t="shared" si="194"/>
        <v>0</v>
      </c>
      <c r="AG377" s="37">
        <f t="shared" si="195"/>
        <v>0</v>
      </c>
      <c r="AH377" s="37">
        <f t="shared" si="196"/>
        <v>8.5666666666666669E-2</v>
      </c>
      <c r="AI377" s="37">
        <f t="shared" si="197"/>
        <v>1.7133333333333334E-2</v>
      </c>
    </row>
    <row r="378" spans="1:35" ht="31.5" x14ac:dyDescent="0.25">
      <c r="A378" s="27" t="s">
        <v>633</v>
      </c>
      <c r="B378" s="48" t="s">
        <v>778</v>
      </c>
      <c r="C378" s="149" t="s">
        <v>779</v>
      </c>
      <c r="D378" s="31">
        <v>2021</v>
      </c>
      <c r="E378" s="31">
        <v>2023</v>
      </c>
      <c r="F378" s="153" t="s">
        <v>192</v>
      </c>
      <c r="G378" s="153" t="s">
        <v>192</v>
      </c>
      <c r="H378" s="153" t="s">
        <v>192</v>
      </c>
      <c r="I378" s="158">
        <v>1.3841889599999999</v>
      </c>
      <c r="J378" s="153">
        <v>1.3841889599999999</v>
      </c>
      <c r="K378" s="153">
        <v>0.68053560000000002</v>
      </c>
      <c r="L378" s="153">
        <v>0</v>
      </c>
      <c r="M378" s="153">
        <v>0</v>
      </c>
      <c r="N378" s="153">
        <v>0.56711300000000009</v>
      </c>
      <c r="O378" s="153">
        <f t="shared" si="201"/>
        <v>0.11342259999999993</v>
      </c>
      <c r="P378" s="153">
        <v>0</v>
      </c>
      <c r="Q378" s="153">
        <v>0</v>
      </c>
      <c r="R378" s="153">
        <v>0</v>
      </c>
      <c r="S378" s="153">
        <v>0</v>
      </c>
      <c r="T378" s="153">
        <f t="shared" si="198"/>
        <v>0</v>
      </c>
      <c r="U378" s="153">
        <v>0.70365335999999989</v>
      </c>
      <c r="V378" s="153">
        <v>0</v>
      </c>
      <c r="W378" s="153">
        <v>0</v>
      </c>
      <c r="X378" s="153">
        <v>0.58637779999999995</v>
      </c>
      <c r="Y378" s="153">
        <f t="shared" si="199"/>
        <v>0.11727555999999995</v>
      </c>
      <c r="Z378" s="153">
        <v>0</v>
      </c>
      <c r="AA378" s="153">
        <v>0</v>
      </c>
      <c r="AB378" s="153">
        <v>0</v>
      </c>
      <c r="AC378" s="153">
        <v>0</v>
      </c>
      <c r="AD378" s="153">
        <f t="shared" si="200"/>
        <v>0</v>
      </c>
      <c r="AE378" s="37">
        <f t="shared" si="193"/>
        <v>1.3841889599999999</v>
      </c>
      <c r="AF378" s="37">
        <f t="shared" si="194"/>
        <v>0</v>
      </c>
      <c r="AG378" s="37">
        <f t="shared" si="195"/>
        <v>0</v>
      </c>
      <c r="AH378" s="37">
        <f t="shared" si="196"/>
        <v>1.1534908000000001</v>
      </c>
      <c r="AI378" s="37">
        <f t="shared" si="197"/>
        <v>0.23069815999999987</v>
      </c>
    </row>
    <row r="379" spans="1:35" ht="31.5" x14ac:dyDescent="0.25">
      <c r="A379" s="27" t="s">
        <v>633</v>
      </c>
      <c r="B379" s="48" t="s">
        <v>780</v>
      </c>
      <c r="C379" s="149" t="s">
        <v>781</v>
      </c>
      <c r="D379" s="31">
        <v>2021</v>
      </c>
      <c r="E379" s="31">
        <v>2021</v>
      </c>
      <c r="F379" s="153" t="s">
        <v>192</v>
      </c>
      <c r="G379" s="153" t="s">
        <v>192</v>
      </c>
      <c r="H379" s="153" t="s">
        <v>192</v>
      </c>
      <c r="I379" s="158">
        <v>0.65462334</v>
      </c>
      <c r="J379" s="153">
        <v>0.65462334</v>
      </c>
      <c r="K379" s="153">
        <v>0.65462334</v>
      </c>
      <c r="L379" s="153">
        <v>0</v>
      </c>
      <c r="M379" s="153">
        <v>0</v>
      </c>
      <c r="N379" s="153">
        <v>0.54551945000000002</v>
      </c>
      <c r="O379" s="153">
        <f t="shared" si="201"/>
        <v>0.10910388999999998</v>
      </c>
      <c r="P379" s="153">
        <v>0</v>
      </c>
      <c r="Q379" s="153">
        <v>0</v>
      </c>
      <c r="R379" s="153">
        <v>0</v>
      </c>
      <c r="S379" s="153">
        <v>0</v>
      </c>
      <c r="T379" s="153">
        <f t="shared" si="198"/>
        <v>0</v>
      </c>
      <c r="U379" s="153">
        <v>0</v>
      </c>
      <c r="V379" s="153">
        <v>0</v>
      </c>
      <c r="W379" s="153">
        <v>0</v>
      </c>
      <c r="X379" s="153">
        <v>0</v>
      </c>
      <c r="Y379" s="153">
        <f t="shared" si="199"/>
        <v>0</v>
      </c>
      <c r="Z379" s="153">
        <v>0</v>
      </c>
      <c r="AA379" s="153">
        <v>0</v>
      </c>
      <c r="AB379" s="153">
        <v>0</v>
      </c>
      <c r="AC379" s="153">
        <v>0</v>
      </c>
      <c r="AD379" s="153">
        <f t="shared" si="200"/>
        <v>0</v>
      </c>
      <c r="AE379" s="37">
        <f t="shared" si="193"/>
        <v>0.65462334</v>
      </c>
      <c r="AF379" s="37">
        <f t="shared" si="194"/>
        <v>0</v>
      </c>
      <c r="AG379" s="37">
        <f t="shared" si="195"/>
        <v>0</v>
      </c>
      <c r="AH379" s="37">
        <f t="shared" si="196"/>
        <v>0.54551945000000002</v>
      </c>
      <c r="AI379" s="37">
        <f t="shared" si="197"/>
        <v>0.10910388999999998</v>
      </c>
    </row>
    <row r="380" spans="1:35" ht="31.5" x14ac:dyDescent="0.25">
      <c r="A380" s="27" t="s">
        <v>633</v>
      </c>
      <c r="B380" s="48" t="s">
        <v>782</v>
      </c>
      <c r="C380" s="149" t="s">
        <v>783</v>
      </c>
      <c r="D380" s="31">
        <v>2021</v>
      </c>
      <c r="E380" s="31">
        <v>2021</v>
      </c>
      <c r="F380" s="153" t="s">
        <v>192</v>
      </c>
      <c r="G380" s="153" t="s">
        <v>192</v>
      </c>
      <c r="H380" s="153" t="s">
        <v>192</v>
      </c>
      <c r="I380" s="158">
        <v>7.4241559999999998E-2</v>
      </c>
      <c r="J380" s="153">
        <v>7.4241559999999998E-2</v>
      </c>
      <c r="K380" s="153">
        <v>7.4241559999999998E-2</v>
      </c>
      <c r="L380" s="153">
        <v>0</v>
      </c>
      <c r="M380" s="153">
        <v>0</v>
      </c>
      <c r="N380" s="153">
        <v>6.1867966666666663E-2</v>
      </c>
      <c r="O380" s="153">
        <f t="shared" si="201"/>
        <v>1.2373593333333335E-2</v>
      </c>
      <c r="P380" s="153">
        <v>0</v>
      </c>
      <c r="Q380" s="153">
        <v>0</v>
      </c>
      <c r="R380" s="153">
        <v>0</v>
      </c>
      <c r="S380" s="153">
        <v>0</v>
      </c>
      <c r="T380" s="153">
        <f t="shared" si="198"/>
        <v>0</v>
      </c>
      <c r="U380" s="153">
        <v>0</v>
      </c>
      <c r="V380" s="153">
        <v>0</v>
      </c>
      <c r="W380" s="153">
        <v>0</v>
      </c>
      <c r="X380" s="153">
        <v>0</v>
      </c>
      <c r="Y380" s="153">
        <f t="shared" si="199"/>
        <v>0</v>
      </c>
      <c r="Z380" s="153">
        <v>0</v>
      </c>
      <c r="AA380" s="153">
        <v>0</v>
      </c>
      <c r="AB380" s="153">
        <v>0</v>
      </c>
      <c r="AC380" s="153">
        <v>0</v>
      </c>
      <c r="AD380" s="153">
        <f t="shared" si="200"/>
        <v>0</v>
      </c>
      <c r="AE380" s="37">
        <f t="shared" si="193"/>
        <v>7.4241559999999998E-2</v>
      </c>
      <c r="AF380" s="37">
        <f t="shared" si="194"/>
        <v>0</v>
      </c>
      <c r="AG380" s="37">
        <f t="shared" si="195"/>
        <v>0</v>
      </c>
      <c r="AH380" s="37">
        <f t="shared" si="196"/>
        <v>6.1867966666666663E-2</v>
      </c>
      <c r="AI380" s="37">
        <f t="shared" si="197"/>
        <v>1.2373593333333335E-2</v>
      </c>
    </row>
    <row r="381" spans="1:35" ht="47.25" x14ac:dyDescent="0.25">
      <c r="A381" s="27" t="s">
        <v>633</v>
      </c>
      <c r="B381" s="48" t="s">
        <v>784</v>
      </c>
      <c r="C381" s="149" t="s">
        <v>785</v>
      </c>
      <c r="D381" s="31">
        <v>2022</v>
      </c>
      <c r="E381" s="31" t="s">
        <v>192</v>
      </c>
      <c r="F381" s="155" t="s">
        <v>192</v>
      </c>
      <c r="G381" s="155" t="s">
        <v>192</v>
      </c>
      <c r="H381" s="155" t="s">
        <v>192</v>
      </c>
      <c r="I381" s="158">
        <v>0</v>
      </c>
      <c r="J381" s="153">
        <v>0</v>
      </c>
      <c r="K381" s="153">
        <v>0</v>
      </c>
      <c r="L381" s="153">
        <v>0</v>
      </c>
      <c r="M381" s="153">
        <v>0</v>
      </c>
      <c r="N381" s="153">
        <v>0</v>
      </c>
      <c r="O381" s="153">
        <v>0</v>
      </c>
      <c r="P381" s="153">
        <v>0</v>
      </c>
      <c r="Q381" s="153">
        <v>0</v>
      </c>
      <c r="R381" s="153">
        <v>0</v>
      </c>
      <c r="S381" s="153">
        <v>0</v>
      </c>
      <c r="T381" s="153">
        <v>0</v>
      </c>
      <c r="U381" s="153">
        <v>0</v>
      </c>
      <c r="V381" s="153">
        <v>0</v>
      </c>
      <c r="W381" s="153">
        <v>0</v>
      </c>
      <c r="X381" s="153">
        <v>0</v>
      </c>
      <c r="Y381" s="153">
        <v>0</v>
      </c>
      <c r="Z381" s="153">
        <v>0</v>
      </c>
      <c r="AA381" s="153">
        <v>0</v>
      </c>
      <c r="AB381" s="153">
        <v>0</v>
      </c>
      <c r="AC381" s="153">
        <v>0</v>
      </c>
      <c r="AD381" s="153">
        <v>0</v>
      </c>
      <c r="AE381" s="37">
        <f t="shared" si="193"/>
        <v>0</v>
      </c>
      <c r="AF381" s="37">
        <f t="shared" si="194"/>
        <v>0</v>
      </c>
      <c r="AG381" s="37">
        <f t="shared" si="195"/>
        <v>0</v>
      </c>
      <c r="AH381" s="37">
        <f t="shared" si="196"/>
        <v>0</v>
      </c>
      <c r="AI381" s="37">
        <f t="shared" si="197"/>
        <v>0</v>
      </c>
    </row>
    <row r="382" spans="1:35" ht="31.5" x14ac:dyDescent="0.25">
      <c r="A382" s="27" t="s">
        <v>633</v>
      </c>
      <c r="B382" s="48" t="s">
        <v>2401</v>
      </c>
      <c r="C382" s="149" t="s">
        <v>2402</v>
      </c>
      <c r="D382" s="44">
        <v>2022</v>
      </c>
      <c r="E382" s="44">
        <v>2022</v>
      </c>
      <c r="F382" s="153" t="s">
        <v>192</v>
      </c>
      <c r="G382" s="153" t="s">
        <v>192</v>
      </c>
      <c r="H382" s="153" t="s">
        <v>192</v>
      </c>
      <c r="I382" s="158">
        <v>3.14818548</v>
      </c>
      <c r="J382" s="153">
        <v>3.14818548</v>
      </c>
      <c r="K382" s="153">
        <v>0</v>
      </c>
      <c r="L382" s="153">
        <v>0</v>
      </c>
      <c r="M382" s="153">
        <v>0</v>
      </c>
      <c r="N382" s="153">
        <v>0</v>
      </c>
      <c r="O382" s="153">
        <f t="shared" si="201"/>
        <v>0</v>
      </c>
      <c r="P382" s="153">
        <v>3.14818548</v>
      </c>
      <c r="Q382" s="153">
        <v>0</v>
      </c>
      <c r="R382" s="153">
        <v>0</v>
      </c>
      <c r="S382" s="153">
        <v>2.6234879000000002</v>
      </c>
      <c r="T382" s="153">
        <f t="shared" si="198"/>
        <v>0.52469757999999977</v>
      </c>
      <c r="U382" s="153">
        <v>0</v>
      </c>
      <c r="V382" s="153">
        <v>0</v>
      </c>
      <c r="W382" s="153">
        <v>0</v>
      </c>
      <c r="X382" s="153">
        <v>0</v>
      </c>
      <c r="Y382" s="153">
        <f t="shared" si="199"/>
        <v>0</v>
      </c>
      <c r="Z382" s="153">
        <v>0</v>
      </c>
      <c r="AA382" s="153">
        <v>0</v>
      </c>
      <c r="AB382" s="153">
        <v>0</v>
      </c>
      <c r="AC382" s="153">
        <v>0</v>
      </c>
      <c r="AD382" s="153">
        <f t="shared" si="200"/>
        <v>0</v>
      </c>
      <c r="AE382" s="37">
        <f t="shared" si="193"/>
        <v>3.14818548</v>
      </c>
      <c r="AF382" s="37">
        <f t="shared" si="194"/>
        <v>0</v>
      </c>
      <c r="AG382" s="37">
        <f t="shared" si="195"/>
        <v>0</v>
      </c>
      <c r="AH382" s="37">
        <f t="shared" si="196"/>
        <v>2.6234879000000002</v>
      </c>
      <c r="AI382" s="37">
        <f t="shared" si="197"/>
        <v>0.52469757999999977</v>
      </c>
    </row>
    <row r="383" spans="1:35" ht="31.5" x14ac:dyDescent="0.25">
      <c r="A383" s="27" t="s">
        <v>633</v>
      </c>
      <c r="B383" s="48" t="s">
        <v>2403</v>
      </c>
      <c r="C383" s="149" t="s">
        <v>2404</v>
      </c>
      <c r="D383" s="44">
        <v>2022</v>
      </c>
      <c r="E383" s="44">
        <v>2022</v>
      </c>
      <c r="F383" s="153" t="s">
        <v>192</v>
      </c>
      <c r="G383" s="153" t="s">
        <v>192</v>
      </c>
      <c r="H383" s="153" t="s">
        <v>192</v>
      </c>
      <c r="I383" s="158">
        <v>3.14818548</v>
      </c>
      <c r="J383" s="153">
        <v>3.14818548</v>
      </c>
      <c r="K383" s="153">
        <v>0</v>
      </c>
      <c r="L383" s="153">
        <v>0</v>
      </c>
      <c r="M383" s="153">
        <v>0</v>
      </c>
      <c r="N383" s="153">
        <v>0</v>
      </c>
      <c r="O383" s="153">
        <f t="shared" si="201"/>
        <v>0</v>
      </c>
      <c r="P383" s="153">
        <v>3.14818548</v>
      </c>
      <c r="Q383" s="153">
        <v>0</v>
      </c>
      <c r="R383" s="153">
        <v>0</v>
      </c>
      <c r="S383" s="153">
        <v>2.6234879000000002</v>
      </c>
      <c r="T383" s="153">
        <f t="shared" si="198"/>
        <v>0.52469757999999977</v>
      </c>
      <c r="U383" s="153">
        <v>0</v>
      </c>
      <c r="V383" s="153">
        <v>0</v>
      </c>
      <c r="W383" s="153">
        <v>0</v>
      </c>
      <c r="X383" s="153">
        <v>0</v>
      </c>
      <c r="Y383" s="153">
        <f t="shared" si="199"/>
        <v>0</v>
      </c>
      <c r="Z383" s="153">
        <v>0</v>
      </c>
      <c r="AA383" s="153">
        <v>0</v>
      </c>
      <c r="AB383" s="153">
        <v>0</v>
      </c>
      <c r="AC383" s="153">
        <v>0</v>
      </c>
      <c r="AD383" s="153">
        <f t="shared" si="200"/>
        <v>0</v>
      </c>
      <c r="AE383" s="37">
        <f t="shared" si="193"/>
        <v>3.14818548</v>
      </c>
      <c r="AF383" s="37">
        <f t="shared" si="194"/>
        <v>0</v>
      </c>
      <c r="AG383" s="37">
        <f t="shared" si="195"/>
        <v>0</v>
      </c>
      <c r="AH383" s="37">
        <f t="shared" si="196"/>
        <v>2.6234879000000002</v>
      </c>
      <c r="AI383" s="37">
        <f t="shared" si="197"/>
        <v>0.52469757999999977</v>
      </c>
    </row>
    <row r="384" spans="1:35" ht="47.25" x14ac:dyDescent="0.25">
      <c r="A384" s="27" t="s">
        <v>633</v>
      </c>
      <c r="B384" s="48" t="s">
        <v>786</v>
      </c>
      <c r="C384" s="149" t="s">
        <v>787</v>
      </c>
      <c r="D384" s="44">
        <v>2022</v>
      </c>
      <c r="E384" s="31" t="s">
        <v>192</v>
      </c>
      <c r="F384" s="155" t="s">
        <v>192</v>
      </c>
      <c r="G384" s="155" t="s">
        <v>192</v>
      </c>
      <c r="H384" s="155" t="s">
        <v>192</v>
      </c>
      <c r="I384" s="158">
        <v>0</v>
      </c>
      <c r="J384" s="153">
        <v>0</v>
      </c>
      <c r="K384" s="153">
        <v>0</v>
      </c>
      <c r="L384" s="153">
        <v>0</v>
      </c>
      <c r="M384" s="153">
        <v>0</v>
      </c>
      <c r="N384" s="153">
        <v>0</v>
      </c>
      <c r="O384" s="153">
        <v>0</v>
      </c>
      <c r="P384" s="153">
        <v>0</v>
      </c>
      <c r="Q384" s="153">
        <v>0</v>
      </c>
      <c r="R384" s="153">
        <v>0</v>
      </c>
      <c r="S384" s="153">
        <v>0</v>
      </c>
      <c r="T384" s="153">
        <v>0</v>
      </c>
      <c r="U384" s="153">
        <v>0</v>
      </c>
      <c r="V384" s="153">
        <v>0</v>
      </c>
      <c r="W384" s="153">
        <v>0</v>
      </c>
      <c r="X384" s="153">
        <v>0</v>
      </c>
      <c r="Y384" s="153">
        <v>0</v>
      </c>
      <c r="Z384" s="153">
        <v>0</v>
      </c>
      <c r="AA384" s="153">
        <v>0</v>
      </c>
      <c r="AB384" s="153">
        <v>0</v>
      </c>
      <c r="AC384" s="153">
        <v>0</v>
      </c>
      <c r="AD384" s="153">
        <v>0</v>
      </c>
      <c r="AE384" s="37">
        <f t="shared" si="193"/>
        <v>0</v>
      </c>
      <c r="AF384" s="37">
        <f t="shared" si="194"/>
        <v>0</v>
      </c>
      <c r="AG384" s="37">
        <f t="shared" si="195"/>
        <v>0</v>
      </c>
      <c r="AH384" s="37">
        <f t="shared" si="196"/>
        <v>0</v>
      </c>
      <c r="AI384" s="37">
        <f t="shared" si="197"/>
        <v>0</v>
      </c>
    </row>
    <row r="385" spans="1:35" ht="31.5" x14ac:dyDescent="0.25">
      <c r="A385" s="27" t="s">
        <v>633</v>
      </c>
      <c r="B385" s="48" t="s">
        <v>2405</v>
      </c>
      <c r="C385" s="149" t="s">
        <v>2406</v>
      </c>
      <c r="D385" s="44">
        <v>2022</v>
      </c>
      <c r="E385" s="44">
        <v>2022</v>
      </c>
      <c r="F385" s="153" t="s">
        <v>192</v>
      </c>
      <c r="G385" s="153" t="s">
        <v>192</v>
      </c>
      <c r="H385" s="153" t="s">
        <v>192</v>
      </c>
      <c r="I385" s="158">
        <v>0.40272543599999999</v>
      </c>
      <c r="J385" s="153">
        <v>0.40272543599999999</v>
      </c>
      <c r="K385" s="153">
        <v>0</v>
      </c>
      <c r="L385" s="153">
        <v>0</v>
      </c>
      <c r="M385" s="153">
        <v>0</v>
      </c>
      <c r="N385" s="153">
        <v>0</v>
      </c>
      <c r="O385" s="153">
        <f t="shared" si="201"/>
        <v>0</v>
      </c>
      <c r="P385" s="153">
        <v>0.40272543599999999</v>
      </c>
      <c r="Q385" s="153">
        <v>0</v>
      </c>
      <c r="R385" s="153">
        <v>0</v>
      </c>
      <c r="S385" s="153">
        <v>0.33560453000000001</v>
      </c>
      <c r="T385" s="153">
        <f t="shared" si="198"/>
        <v>6.712090599999998E-2</v>
      </c>
      <c r="U385" s="153">
        <v>0</v>
      </c>
      <c r="V385" s="153">
        <v>0</v>
      </c>
      <c r="W385" s="153">
        <v>0</v>
      </c>
      <c r="X385" s="153">
        <v>0</v>
      </c>
      <c r="Y385" s="153">
        <f t="shared" si="199"/>
        <v>0</v>
      </c>
      <c r="Z385" s="153">
        <v>0</v>
      </c>
      <c r="AA385" s="153">
        <v>0</v>
      </c>
      <c r="AB385" s="153">
        <v>0</v>
      </c>
      <c r="AC385" s="153">
        <v>0</v>
      </c>
      <c r="AD385" s="153">
        <f t="shared" si="200"/>
        <v>0</v>
      </c>
      <c r="AE385" s="37">
        <f t="shared" si="193"/>
        <v>0.40272543599999999</v>
      </c>
      <c r="AF385" s="37">
        <f t="shared" si="194"/>
        <v>0</v>
      </c>
      <c r="AG385" s="37">
        <f t="shared" si="195"/>
        <v>0</v>
      </c>
      <c r="AH385" s="37">
        <f t="shared" si="196"/>
        <v>0.33560453000000001</v>
      </c>
      <c r="AI385" s="37">
        <f t="shared" si="197"/>
        <v>6.712090599999998E-2</v>
      </c>
    </row>
    <row r="386" spans="1:35" ht="31.5" x14ac:dyDescent="0.25">
      <c r="A386" s="27" t="s">
        <v>633</v>
      </c>
      <c r="B386" s="48" t="s">
        <v>2407</v>
      </c>
      <c r="C386" s="149" t="s">
        <v>2408</v>
      </c>
      <c r="D386" s="44">
        <v>2022</v>
      </c>
      <c r="E386" s="44">
        <v>2022</v>
      </c>
      <c r="F386" s="153" t="s">
        <v>192</v>
      </c>
      <c r="G386" s="153" t="s">
        <v>192</v>
      </c>
      <c r="H386" s="153" t="s">
        <v>192</v>
      </c>
      <c r="I386" s="158">
        <v>0.40272543599999999</v>
      </c>
      <c r="J386" s="153">
        <v>0.40272543599999999</v>
      </c>
      <c r="K386" s="153">
        <v>0</v>
      </c>
      <c r="L386" s="153">
        <v>0</v>
      </c>
      <c r="M386" s="153">
        <v>0</v>
      </c>
      <c r="N386" s="153">
        <v>0</v>
      </c>
      <c r="O386" s="153">
        <f t="shared" si="201"/>
        <v>0</v>
      </c>
      <c r="P386" s="153">
        <v>0.40272543599999999</v>
      </c>
      <c r="Q386" s="153">
        <v>0</v>
      </c>
      <c r="R386" s="153">
        <v>0</v>
      </c>
      <c r="S386" s="153">
        <v>0.33560453000000001</v>
      </c>
      <c r="T386" s="153">
        <f t="shared" si="198"/>
        <v>6.712090599999998E-2</v>
      </c>
      <c r="U386" s="153">
        <v>0</v>
      </c>
      <c r="V386" s="153">
        <v>0</v>
      </c>
      <c r="W386" s="153">
        <v>0</v>
      </c>
      <c r="X386" s="153">
        <v>0</v>
      </c>
      <c r="Y386" s="153">
        <f t="shared" si="199"/>
        <v>0</v>
      </c>
      <c r="Z386" s="153">
        <v>0</v>
      </c>
      <c r="AA386" s="153">
        <v>0</v>
      </c>
      <c r="AB386" s="153">
        <v>0</v>
      </c>
      <c r="AC386" s="153">
        <v>0</v>
      </c>
      <c r="AD386" s="153">
        <f t="shared" si="200"/>
        <v>0</v>
      </c>
      <c r="AE386" s="37">
        <f t="shared" si="193"/>
        <v>0.40272543599999999</v>
      </c>
      <c r="AF386" s="37">
        <f t="shared" si="194"/>
        <v>0</v>
      </c>
      <c r="AG386" s="37">
        <f t="shared" si="195"/>
        <v>0</v>
      </c>
      <c r="AH386" s="37">
        <f t="shared" si="196"/>
        <v>0.33560453000000001</v>
      </c>
      <c r="AI386" s="37">
        <f t="shared" si="197"/>
        <v>6.712090599999998E-2</v>
      </c>
    </row>
    <row r="387" spans="1:35" ht="31.5" x14ac:dyDescent="0.25">
      <c r="A387" s="27" t="s">
        <v>633</v>
      </c>
      <c r="B387" s="48" t="s">
        <v>788</v>
      </c>
      <c r="C387" s="149" t="s">
        <v>789</v>
      </c>
      <c r="D387" s="31">
        <v>2022</v>
      </c>
      <c r="E387" s="31">
        <v>2022</v>
      </c>
      <c r="F387" s="153" t="s">
        <v>192</v>
      </c>
      <c r="G387" s="153" t="s">
        <v>192</v>
      </c>
      <c r="H387" s="153" t="s">
        <v>192</v>
      </c>
      <c r="I387" s="158">
        <v>0.54369672000000002</v>
      </c>
      <c r="J387" s="153">
        <v>0.54369672000000002</v>
      </c>
      <c r="K387" s="153">
        <v>0</v>
      </c>
      <c r="L387" s="153">
        <v>0</v>
      </c>
      <c r="M387" s="153">
        <v>0</v>
      </c>
      <c r="N387" s="153">
        <v>0</v>
      </c>
      <c r="O387" s="153">
        <f t="shared" si="201"/>
        <v>0</v>
      </c>
      <c r="P387" s="153">
        <v>0.54369672000000002</v>
      </c>
      <c r="Q387" s="153">
        <v>0</v>
      </c>
      <c r="R387" s="153">
        <v>0</v>
      </c>
      <c r="S387" s="153">
        <v>0.45308060000000006</v>
      </c>
      <c r="T387" s="153">
        <f t="shared" si="198"/>
        <v>9.0616119999999967E-2</v>
      </c>
      <c r="U387" s="153">
        <v>0</v>
      </c>
      <c r="V387" s="153">
        <v>0</v>
      </c>
      <c r="W387" s="153">
        <v>0</v>
      </c>
      <c r="X387" s="153">
        <v>0</v>
      </c>
      <c r="Y387" s="153">
        <f t="shared" si="199"/>
        <v>0</v>
      </c>
      <c r="Z387" s="153">
        <v>0</v>
      </c>
      <c r="AA387" s="153">
        <v>0</v>
      </c>
      <c r="AB387" s="153">
        <v>0</v>
      </c>
      <c r="AC387" s="153">
        <v>0</v>
      </c>
      <c r="AD387" s="153">
        <f t="shared" si="200"/>
        <v>0</v>
      </c>
      <c r="AE387" s="37">
        <f t="shared" si="193"/>
        <v>0.54369672000000002</v>
      </c>
      <c r="AF387" s="37">
        <f t="shared" si="194"/>
        <v>0</v>
      </c>
      <c r="AG387" s="37">
        <f t="shared" si="195"/>
        <v>0</v>
      </c>
      <c r="AH387" s="37">
        <f t="shared" si="196"/>
        <v>0.45308060000000006</v>
      </c>
      <c r="AI387" s="37">
        <f t="shared" si="197"/>
        <v>9.0616119999999967E-2</v>
      </c>
    </row>
    <row r="388" spans="1:35" ht="31.5" x14ac:dyDescent="0.25">
      <c r="A388" s="27" t="s">
        <v>633</v>
      </c>
      <c r="B388" s="48" t="s">
        <v>2409</v>
      </c>
      <c r="C388" s="149" t="s">
        <v>790</v>
      </c>
      <c r="D388" s="31">
        <v>2022</v>
      </c>
      <c r="E388" s="31">
        <v>2023</v>
      </c>
      <c r="F388" s="153" t="s">
        <v>192</v>
      </c>
      <c r="G388" s="153" t="s">
        <v>192</v>
      </c>
      <c r="H388" s="153" t="s">
        <v>192</v>
      </c>
      <c r="I388" s="158">
        <v>0.39652713600000006</v>
      </c>
      <c r="J388" s="153">
        <v>0.39652713600000006</v>
      </c>
      <c r="K388" s="153">
        <v>0</v>
      </c>
      <c r="L388" s="153">
        <v>0</v>
      </c>
      <c r="M388" s="153">
        <v>0</v>
      </c>
      <c r="N388" s="153">
        <v>0</v>
      </c>
      <c r="O388" s="153">
        <f t="shared" si="201"/>
        <v>0</v>
      </c>
      <c r="P388" s="153">
        <v>0.18826713600000003</v>
      </c>
      <c r="Q388" s="153">
        <v>0</v>
      </c>
      <c r="R388" s="153">
        <v>0</v>
      </c>
      <c r="S388" s="153">
        <v>0.15688928000000002</v>
      </c>
      <c r="T388" s="153">
        <f t="shared" si="198"/>
        <v>3.137785600000001E-2</v>
      </c>
      <c r="U388" s="153">
        <v>0.20826000000000003</v>
      </c>
      <c r="V388" s="153">
        <v>0</v>
      </c>
      <c r="W388" s="153">
        <v>0</v>
      </c>
      <c r="X388" s="153">
        <v>0.17355000000000001</v>
      </c>
      <c r="Y388" s="153">
        <f t="shared" si="199"/>
        <v>3.4710000000000019E-2</v>
      </c>
      <c r="Z388" s="153">
        <v>0</v>
      </c>
      <c r="AA388" s="153">
        <v>0</v>
      </c>
      <c r="AB388" s="153">
        <v>0</v>
      </c>
      <c r="AC388" s="153">
        <v>0</v>
      </c>
      <c r="AD388" s="153">
        <f t="shared" si="200"/>
        <v>0</v>
      </c>
      <c r="AE388" s="37">
        <f t="shared" si="193"/>
        <v>0.39652713600000006</v>
      </c>
      <c r="AF388" s="37">
        <f t="shared" si="194"/>
        <v>0</v>
      </c>
      <c r="AG388" s="37">
        <f t="shared" si="195"/>
        <v>0</v>
      </c>
      <c r="AH388" s="37">
        <f t="shared" si="196"/>
        <v>0.33043928</v>
      </c>
      <c r="AI388" s="37">
        <f t="shared" si="197"/>
        <v>6.6087856000000028E-2</v>
      </c>
    </row>
    <row r="389" spans="1:35" ht="31.5" x14ac:dyDescent="0.25">
      <c r="A389" s="27" t="s">
        <v>633</v>
      </c>
      <c r="B389" s="48" t="s">
        <v>2410</v>
      </c>
      <c r="C389" s="149" t="s">
        <v>2411</v>
      </c>
      <c r="D389" s="44">
        <v>2021</v>
      </c>
      <c r="E389" s="44">
        <v>2021</v>
      </c>
      <c r="F389" s="153" t="s">
        <v>192</v>
      </c>
      <c r="G389" s="153" t="s">
        <v>192</v>
      </c>
      <c r="H389" s="153" t="s">
        <v>192</v>
      </c>
      <c r="I389" s="158">
        <v>0.1082282</v>
      </c>
      <c r="J389" s="153">
        <v>0.1082282</v>
      </c>
      <c r="K389" s="153">
        <v>0.1082282</v>
      </c>
      <c r="L389" s="153">
        <v>0</v>
      </c>
      <c r="M389" s="153">
        <v>0</v>
      </c>
      <c r="N389" s="153">
        <v>9.0190166666666668E-2</v>
      </c>
      <c r="O389" s="153">
        <f t="shared" si="201"/>
        <v>1.8038033333333328E-2</v>
      </c>
      <c r="P389" s="153">
        <v>0</v>
      </c>
      <c r="Q389" s="153">
        <v>0</v>
      </c>
      <c r="R389" s="153">
        <v>0</v>
      </c>
      <c r="S389" s="153">
        <v>0</v>
      </c>
      <c r="T389" s="153">
        <f t="shared" si="198"/>
        <v>0</v>
      </c>
      <c r="U389" s="153">
        <v>0</v>
      </c>
      <c r="V389" s="153">
        <v>0</v>
      </c>
      <c r="W389" s="153">
        <v>0</v>
      </c>
      <c r="X389" s="153">
        <v>0</v>
      </c>
      <c r="Y389" s="153">
        <f t="shared" si="199"/>
        <v>0</v>
      </c>
      <c r="Z389" s="153">
        <v>0</v>
      </c>
      <c r="AA389" s="153">
        <v>0</v>
      </c>
      <c r="AB389" s="153">
        <v>0</v>
      </c>
      <c r="AC389" s="153">
        <v>0</v>
      </c>
      <c r="AD389" s="153">
        <f t="shared" si="200"/>
        <v>0</v>
      </c>
      <c r="AE389" s="37">
        <f t="shared" si="193"/>
        <v>0.1082282</v>
      </c>
      <c r="AF389" s="37">
        <f t="shared" si="194"/>
        <v>0</v>
      </c>
      <c r="AG389" s="37">
        <f t="shared" si="195"/>
        <v>0</v>
      </c>
      <c r="AH389" s="37">
        <f t="shared" si="196"/>
        <v>9.0190166666666668E-2</v>
      </c>
      <c r="AI389" s="37">
        <f t="shared" si="197"/>
        <v>1.8038033333333328E-2</v>
      </c>
    </row>
    <row r="390" spans="1:35" ht="31.5" x14ac:dyDescent="0.25">
      <c r="A390" s="27" t="s">
        <v>633</v>
      </c>
      <c r="B390" s="48" t="s">
        <v>2412</v>
      </c>
      <c r="C390" s="149" t="s">
        <v>2413</v>
      </c>
      <c r="D390" s="44">
        <v>2021</v>
      </c>
      <c r="E390" s="44">
        <v>2021</v>
      </c>
      <c r="F390" s="153" t="s">
        <v>192</v>
      </c>
      <c r="G390" s="153" t="s">
        <v>192</v>
      </c>
      <c r="H390" s="153" t="s">
        <v>192</v>
      </c>
      <c r="I390" s="158">
        <v>0.16147210000000001</v>
      </c>
      <c r="J390" s="153">
        <v>0.16147210000000001</v>
      </c>
      <c r="K390" s="153">
        <v>0.16147210000000001</v>
      </c>
      <c r="L390" s="153">
        <v>0</v>
      </c>
      <c r="M390" s="153">
        <v>0</v>
      </c>
      <c r="N390" s="153">
        <v>0.13456008333333336</v>
      </c>
      <c r="O390" s="153">
        <f t="shared" si="201"/>
        <v>2.6912016666666649E-2</v>
      </c>
      <c r="P390" s="153">
        <v>0</v>
      </c>
      <c r="Q390" s="153">
        <v>0</v>
      </c>
      <c r="R390" s="153">
        <v>0</v>
      </c>
      <c r="S390" s="153">
        <v>0</v>
      </c>
      <c r="T390" s="153">
        <f t="shared" si="198"/>
        <v>0</v>
      </c>
      <c r="U390" s="153">
        <v>0</v>
      </c>
      <c r="V390" s="153">
        <v>0</v>
      </c>
      <c r="W390" s="153">
        <v>0</v>
      </c>
      <c r="X390" s="153">
        <v>0</v>
      </c>
      <c r="Y390" s="153">
        <f t="shared" si="199"/>
        <v>0</v>
      </c>
      <c r="Z390" s="153">
        <v>0</v>
      </c>
      <c r="AA390" s="153">
        <v>0</v>
      </c>
      <c r="AB390" s="153">
        <v>0</v>
      </c>
      <c r="AC390" s="153">
        <v>0</v>
      </c>
      <c r="AD390" s="153">
        <f t="shared" si="200"/>
        <v>0</v>
      </c>
      <c r="AE390" s="37">
        <f t="shared" si="193"/>
        <v>0.16147210000000001</v>
      </c>
      <c r="AF390" s="37">
        <f t="shared" si="194"/>
        <v>0</v>
      </c>
      <c r="AG390" s="37">
        <f t="shared" si="195"/>
        <v>0</v>
      </c>
      <c r="AH390" s="37">
        <f t="shared" si="196"/>
        <v>0.13456008333333336</v>
      </c>
      <c r="AI390" s="37">
        <f t="shared" si="197"/>
        <v>2.6912016666666649E-2</v>
      </c>
    </row>
    <row r="391" spans="1:35" ht="31.5" x14ac:dyDescent="0.25">
      <c r="A391" s="27" t="s">
        <v>633</v>
      </c>
      <c r="B391" s="48" t="s">
        <v>2414</v>
      </c>
      <c r="C391" s="149" t="s">
        <v>2415</v>
      </c>
      <c r="D391" s="44">
        <v>2021</v>
      </c>
      <c r="E391" s="44">
        <v>2021</v>
      </c>
      <c r="F391" s="153" t="s">
        <v>192</v>
      </c>
      <c r="G391" s="153" t="s">
        <v>192</v>
      </c>
      <c r="H391" s="153" t="s">
        <v>192</v>
      </c>
      <c r="I391" s="158">
        <v>0.21510673999999999</v>
      </c>
      <c r="J391" s="153">
        <v>0.21510673999999999</v>
      </c>
      <c r="K391" s="153">
        <v>0.21510673999999999</v>
      </c>
      <c r="L391" s="153">
        <v>0</v>
      </c>
      <c r="M391" s="153">
        <v>0</v>
      </c>
      <c r="N391" s="153">
        <v>0.17925561666666667</v>
      </c>
      <c r="O391" s="153">
        <f t="shared" si="201"/>
        <v>3.5851123333333318E-2</v>
      </c>
      <c r="P391" s="153">
        <v>0</v>
      </c>
      <c r="Q391" s="153">
        <v>0</v>
      </c>
      <c r="R391" s="153">
        <v>0</v>
      </c>
      <c r="S391" s="153">
        <v>0</v>
      </c>
      <c r="T391" s="153">
        <f t="shared" si="198"/>
        <v>0</v>
      </c>
      <c r="U391" s="153">
        <v>0</v>
      </c>
      <c r="V391" s="153">
        <v>0</v>
      </c>
      <c r="W391" s="153">
        <v>0</v>
      </c>
      <c r="X391" s="153">
        <v>0</v>
      </c>
      <c r="Y391" s="153">
        <f t="shared" si="199"/>
        <v>0</v>
      </c>
      <c r="Z391" s="153">
        <v>0</v>
      </c>
      <c r="AA391" s="153">
        <v>0</v>
      </c>
      <c r="AB391" s="153">
        <v>0</v>
      </c>
      <c r="AC391" s="153">
        <v>0</v>
      </c>
      <c r="AD391" s="153">
        <f t="shared" si="200"/>
        <v>0</v>
      </c>
      <c r="AE391" s="37">
        <f t="shared" si="193"/>
        <v>0.21510673999999999</v>
      </c>
      <c r="AF391" s="37">
        <f t="shared" si="194"/>
        <v>0</v>
      </c>
      <c r="AG391" s="37">
        <f t="shared" si="195"/>
        <v>0</v>
      </c>
      <c r="AH391" s="37">
        <f t="shared" si="196"/>
        <v>0.17925561666666667</v>
      </c>
      <c r="AI391" s="37">
        <f t="shared" si="197"/>
        <v>3.5851123333333318E-2</v>
      </c>
    </row>
    <row r="392" spans="1:35" ht="31.5" x14ac:dyDescent="0.25">
      <c r="A392" s="27" t="s">
        <v>633</v>
      </c>
      <c r="B392" s="48" t="s">
        <v>2416</v>
      </c>
      <c r="C392" s="149" t="s">
        <v>2417</v>
      </c>
      <c r="D392" s="44">
        <v>2021</v>
      </c>
      <c r="E392" s="44">
        <v>2021</v>
      </c>
      <c r="F392" s="153" t="s">
        <v>192</v>
      </c>
      <c r="G392" s="153" t="s">
        <v>192</v>
      </c>
      <c r="H392" s="153" t="s">
        <v>192</v>
      </c>
      <c r="I392" s="158">
        <v>0.1112336</v>
      </c>
      <c r="J392" s="153">
        <v>0.1112336</v>
      </c>
      <c r="K392" s="153">
        <v>0.1112336</v>
      </c>
      <c r="L392" s="153">
        <v>0</v>
      </c>
      <c r="M392" s="153">
        <v>0</v>
      </c>
      <c r="N392" s="153">
        <v>9.2694666666666661E-2</v>
      </c>
      <c r="O392" s="153">
        <f t="shared" si="201"/>
        <v>1.8538933333333341E-2</v>
      </c>
      <c r="P392" s="153">
        <v>0</v>
      </c>
      <c r="Q392" s="153">
        <v>0</v>
      </c>
      <c r="R392" s="153">
        <v>0</v>
      </c>
      <c r="S392" s="153">
        <v>0</v>
      </c>
      <c r="T392" s="153">
        <f t="shared" si="198"/>
        <v>0</v>
      </c>
      <c r="U392" s="153">
        <v>0</v>
      </c>
      <c r="V392" s="153">
        <v>0</v>
      </c>
      <c r="W392" s="153">
        <v>0</v>
      </c>
      <c r="X392" s="153">
        <v>0</v>
      </c>
      <c r="Y392" s="153">
        <f t="shared" si="199"/>
        <v>0</v>
      </c>
      <c r="Z392" s="153">
        <v>0</v>
      </c>
      <c r="AA392" s="153">
        <v>0</v>
      </c>
      <c r="AB392" s="153">
        <v>0</v>
      </c>
      <c r="AC392" s="153">
        <v>0</v>
      </c>
      <c r="AD392" s="153">
        <f t="shared" si="200"/>
        <v>0</v>
      </c>
      <c r="AE392" s="37">
        <f t="shared" si="193"/>
        <v>0.1112336</v>
      </c>
      <c r="AF392" s="37">
        <f t="shared" si="194"/>
        <v>0</v>
      </c>
      <c r="AG392" s="37">
        <f t="shared" si="195"/>
        <v>0</v>
      </c>
      <c r="AH392" s="37">
        <f t="shared" si="196"/>
        <v>9.2694666666666661E-2</v>
      </c>
      <c r="AI392" s="37">
        <f t="shared" si="197"/>
        <v>1.8538933333333341E-2</v>
      </c>
    </row>
    <row r="393" spans="1:35" ht="47.25" x14ac:dyDescent="0.25">
      <c r="A393" s="27" t="s">
        <v>633</v>
      </c>
      <c r="B393" s="48" t="s">
        <v>791</v>
      </c>
      <c r="C393" s="149" t="s">
        <v>792</v>
      </c>
      <c r="D393" s="44">
        <v>2023</v>
      </c>
      <c r="E393" s="31" t="s">
        <v>192</v>
      </c>
      <c r="F393" s="155" t="s">
        <v>192</v>
      </c>
      <c r="G393" s="155" t="s">
        <v>192</v>
      </c>
      <c r="H393" s="155" t="s">
        <v>192</v>
      </c>
      <c r="I393" s="158">
        <v>0</v>
      </c>
      <c r="J393" s="153">
        <v>0</v>
      </c>
      <c r="K393" s="153">
        <v>0</v>
      </c>
      <c r="L393" s="153">
        <v>0</v>
      </c>
      <c r="M393" s="153">
        <v>0</v>
      </c>
      <c r="N393" s="153">
        <v>0</v>
      </c>
      <c r="O393" s="153">
        <v>0</v>
      </c>
      <c r="P393" s="153">
        <v>0</v>
      </c>
      <c r="Q393" s="153">
        <v>0</v>
      </c>
      <c r="R393" s="153">
        <v>0</v>
      </c>
      <c r="S393" s="153">
        <v>0</v>
      </c>
      <c r="T393" s="153">
        <v>0</v>
      </c>
      <c r="U393" s="153">
        <v>0</v>
      </c>
      <c r="V393" s="153">
        <v>0</v>
      </c>
      <c r="W393" s="153">
        <v>0</v>
      </c>
      <c r="X393" s="153">
        <v>0</v>
      </c>
      <c r="Y393" s="153">
        <v>0</v>
      </c>
      <c r="Z393" s="153">
        <v>0</v>
      </c>
      <c r="AA393" s="153">
        <v>0</v>
      </c>
      <c r="AB393" s="153">
        <v>0</v>
      </c>
      <c r="AC393" s="153">
        <v>0</v>
      </c>
      <c r="AD393" s="153">
        <v>0</v>
      </c>
      <c r="AE393" s="37">
        <f t="shared" si="193"/>
        <v>0</v>
      </c>
      <c r="AF393" s="37">
        <f t="shared" si="194"/>
        <v>0</v>
      </c>
      <c r="AG393" s="37">
        <f t="shared" si="195"/>
        <v>0</v>
      </c>
      <c r="AH393" s="37">
        <f t="shared" si="196"/>
        <v>0</v>
      </c>
      <c r="AI393" s="37">
        <f t="shared" si="197"/>
        <v>0</v>
      </c>
    </row>
    <row r="394" spans="1:35" ht="31.5" x14ac:dyDescent="0.25">
      <c r="A394" s="27" t="s">
        <v>633</v>
      </c>
      <c r="B394" s="48" t="s">
        <v>2418</v>
      </c>
      <c r="C394" s="149" t="s">
        <v>2419</v>
      </c>
      <c r="D394" s="44">
        <v>2023</v>
      </c>
      <c r="E394" s="44">
        <v>2023</v>
      </c>
      <c r="F394" s="153" t="s">
        <v>192</v>
      </c>
      <c r="G394" s="153" t="s">
        <v>192</v>
      </c>
      <c r="H394" s="153" t="s">
        <v>192</v>
      </c>
      <c r="I394" s="158">
        <v>8.1618960000000004E-2</v>
      </c>
      <c r="J394" s="153">
        <v>8.1618960000000004E-2</v>
      </c>
      <c r="K394" s="153">
        <v>0</v>
      </c>
      <c r="L394" s="153">
        <v>0</v>
      </c>
      <c r="M394" s="153">
        <v>0</v>
      </c>
      <c r="N394" s="153">
        <v>0</v>
      </c>
      <c r="O394" s="153">
        <f t="shared" si="201"/>
        <v>0</v>
      </c>
      <c r="P394" s="153">
        <v>0</v>
      </c>
      <c r="Q394" s="153">
        <v>0</v>
      </c>
      <c r="R394" s="153">
        <v>0</v>
      </c>
      <c r="S394" s="153">
        <v>0</v>
      </c>
      <c r="T394" s="153">
        <f t="shared" si="198"/>
        <v>0</v>
      </c>
      <c r="U394" s="153">
        <v>8.1618960000000004E-2</v>
      </c>
      <c r="V394" s="153">
        <v>0</v>
      </c>
      <c r="W394" s="153">
        <v>0</v>
      </c>
      <c r="X394" s="153">
        <v>6.8015800000000001E-2</v>
      </c>
      <c r="Y394" s="153">
        <f t="shared" si="199"/>
        <v>1.3603160000000003E-2</v>
      </c>
      <c r="Z394" s="153">
        <v>0</v>
      </c>
      <c r="AA394" s="153">
        <v>0</v>
      </c>
      <c r="AB394" s="153">
        <v>0</v>
      </c>
      <c r="AC394" s="153">
        <v>0</v>
      </c>
      <c r="AD394" s="153">
        <f t="shared" si="200"/>
        <v>0</v>
      </c>
      <c r="AE394" s="37">
        <f t="shared" si="193"/>
        <v>8.1618960000000004E-2</v>
      </c>
      <c r="AF394" s="37">
        <f t="shared" si="194"/>
        <v>0</v>
      </c>
      <c r="AG394" s="37">
        <f t="shared" si="195"/>
        <v>0</v>
      </c>
      <c r="AH394" s="37">
        <f t="shared" si="196"/>
        <v>6.8015800000000001E-2</v>
      </c>
      <c r="AI394" s="37">
        <f t="shared" si="197"/>
        <v>1.3603160000000003E-2</v>
      </c>
    </row>
    <row r="395" spans="1:35" ht="31.5" x14ac:dyDescent="0.25">
      <c r="A395" s="27" t="s">
        <v>633</v>
      </c>
      <c r="B395" s="48" t="s">
        <v>2420</v>
      </c>
      <c r="C395" s="149" t="s">
        <v>2421</v>
      </c>
      <c r="D395" s="44">
        <v>2023</v>
      </c>
      <c r="E395" s="44">
        <v>2023</v>
      </c>
      <c r="F395" s="153" t="s">
        <v>192</v>
      </c>
      <c r="G395" s="153" t="s">
        <v>192</v>
      </c>
      <c r="H395" s="153" t="s">
        <v>192</v>
      </c>
      <c r="I395" s="158">
        <v>8.1618960000000004E-2</v>
      </c>
      <c r="J395" s="153">
        <v>8.1618960000000004E-2</v>
      </c>
      <c r="K395" s="153">
        <v>0</v>
      </c>
      <c r="L395" s="153">
        <v>0</v>
      </c>
      <c r="M395" s="153">
        <v>0</v>
      </c>
      <c r="N395" s="153">
        <v>0</v>
      </c>
      <c r="O395" s="153">
        <f t="shared" si="201"/>
        <v>0</v>
      </c>
      <c r="P395" s="153">
        <v>0</v>
      </c>
      <c r="Q395" s="153">
        <v>0</v>
      </c>
      <c r="R395" s="153">
        <v>0</v>
      </c>
      <c r="S395" s="153">
        <v>0</v>
      </c>
      <c r="T395" s="153">
        <f t="shared" si="198"/>
        <v>0</v>
      </c>
      <c r="U395" s="153">
        <v>8.1618960000000004E-2</v>
      </c>
      <c r="V395" s="153">
        <v>0</v>
      </c>
      <c r="W395" s="153">
        <v>0</v>
      </c>
      <c r="X395" s="153">
        <v>6.8015800000000001E-2</v>
      </c>
      <c r="Y395" s="153">
        <f t="shared" si="199"/>
        <v>1.3603160000000003E-2</v>
      </c>
      <c r="Z395" s="153">
        <v>0</v>
      </c>
      <c r="AA395" s="153">
        <v>0</v>
      </c>
      <c r="AB395" s="153">
        <v>0</v>
      </c>
      <c r="AC395" s="153">
        <v>0</v>
      </c>
      <c r="AD395" s="153">
        <f t="shared" si="200"/>
        <v>0</v>
      </c>
      <c r="AE395" s="37">
        <f t="shared" si="193"/>
        <v>8.1618960000000004E-2</v>
      </c>
      <c r="AF395" s="37">
        <f t="shared" si="194"/>
        <v>0</v>
      </c>
      <c r="AG395" s="37">
        <f t="shared" si="195"/>
        <v>0</v>
      </c>
      <c r="AH395" s="37">
        <f t="shared" si="196"/>
        <v>6.8015800000000001E-2</v>
      </c>
      <c r="AI395" s="37">
        <f t="shared" si="197"/>
        <v>1.3603160000000003E-2</v>
      </c>
    </row>
    <row r="396" spans="1:35" ht="31.5" x14ac:dyDescent="0.25">
      <c r="A396" s="27" t="s">
        <v>633</v>
      </c>
      <c r="B396" s="48" t="s">
        <v>2422</v>
      </c>
      <c r="C396" s="149" t="s">
        <v>2423</v>
      </c>
      <c r="D396" s="44">
        <v>2023</v>
      </c>
      <c r="E396" s="44">
        <v>2023</v>
      </c>
      <c r="F396" s="153" t="s">
        <v>192</v>
      </c>
      <c r="G396" s="153" t="s">
        <v>192</v>
      </c>
      <c r="H396" s="153" t="s">
        <v>192</v>
      </c>
      <c r="I396" s="158">
        <v>8.3480639999999995E-2</v>
      </c>
      <c r="J396" s="153">
        <v>8.3480639999999995E-2</v>
      </c>
      <c r="K396" s="153">
        <v>0</v>
      </c>
      <c r="L396" s="153">
        <v>0</v>
      </c>
      <c r="M396" s="153">
        <v>0</v>
      </c>
      <c r="N396" s="153">
        <v>0</v>
      </c>
      <c r="O396" s="153">
        <f t="shared" si="201"/>
        <v>0</v>
      </c>
      <c r="P396" s="153">
        <v>0</v>
      </c>
      <c r="Q396" s="153">
        <v>0</v>
      </c>
      <c r="R396" s="153">
        <v>0</v>
      </c>
      <c r="S396" s="153">
        <v>0</v>
      </c>
      <c r="T396" s="153">
        <f t="shared" si="198"/>
        <v>0</v>
      </c>
      <c r="U396" s="153">
        <v>8.3480639999999995E-2</v>
      </c>
      <c r="V396" s="153">
        <v>0</v>
      </c>
      <c r="W396" s="153">
        <v>0</v>
      </c>
      <c r="X396" s="153">
        <v>6.9567199999999996E-2</v>
      </c>
      <c r="Y396" s="153">
        <f t="shared" si="199"/>
        <v>1.3913439999999999E-2</v>
      </c>
      <c r="Z396" s="153">
        <v>0</v>
      </c>
      <c r="AA396" s="153">
        <v>0</v>
      </c>
      <c r="AB396" s="153">
        <v>0</v>
      </c>
      <c r="AC396" s="153">
        <v>0</v>
      </c>
      <c r="AD396" s="153">
        <f t="shared" si="200"/>
        <v>0</v>
      </c>
      <c r="AE396" s="37">
        <f t="shared" si="193"/>
        <v>8.3480639999999995E-2</v>
      </c>
      <c r="AF396" s="37">
        <f t="shared" si="194"/>
        <v>0</v>
      </c>
      <c r="AG396" s="37">
        <f t="shared" si="195"/>
        <v>0</v>
      </c>
      <c r="AH396" s="37">
        <f t="shared" si="196"/>
        <v>6.9567199999999996E-2</v>
      </c>
      <c r="AI396" s="37">
        <f t="shared" si="197"/>
        <v>1.3913439999999999E-2</v>
      </c>
    </row>
    <row r="397" spans="1:35" ht="63" x14ac:dyDescent="0.25">
      <c r="A397" s="27" t="s">
        <v>633</v>
      </c>
      <c r="B397" s="48" t="s">
        <v>793</v>
      </c>
      <c r="C397" s="149" t="s">
        <v>794</v>
      </c>
      <c r="D397" s="44">
        <v>2023</v>
      </c>
      <c r="E397" s="31" t="s">
        <v>192</v>
      </c>
      <c r="F397" s="155" t="s">
        <v>192</v>
      </c>
      <c r="G397" s="155" t="s">
        <v>192</v>
      </c>
      <c r="H397" s="155" t="s">
        <v>192</v>
      </c>
      <c r="I397" s="158">
        <v>0</v>
      </c>
      <c r="J397" s="153">
        <v>0</v>
      </c>
      <c r="K397" s="153">
        <v>0</v>
      </c>
      <c r="L397" s="153">
        <v>0</v>
      </c>
      <c r="M397" s="153">
        <v>0</v>
      </c>
      <c r="N397" s="153">
        <v>0</v>
      </c>
      <c r="O397" s="153">
        <v>0</v>
      </c>
      <c r="P397" s="153">
        <v>0</v>
      </c>
      <c r="Q397" s="153">
        <v>0</v>
      </c>
      <c r="R397" s="153">
        <v>0</v>
      </c>
      <c r="S397" s="153">
        <v>0</v>
      </c>
      <c r="T397" s="153">
        <v>0</v>
      </c>
      <c r="U397" s="153">
        <v>0</v>
      </c>
      <c r="V397" s="153">
        <v>0</v>
      </c>
      <c r="W397" s="153">
        <v>0</v>
      </c>
      <c r="X397" s="153">
        <v>0</v>
      </c>
      <c r="Y397" s="153">
        <v>0</v>
      </c>
      <c r="Z397" s="153">
        <v>0</v>
      </c>
      <c r="AA397" s="153">
        <v>0</v>
      </c>
      <c r="AB397" s="153">
        <v>0</v>
      </c>
      <c r="AC397" s="153">
        <v>0</v>
      </c>
      <c r="AD397" s="153">
        <v>0</v>
      </c>
      <c r="AE397" s="37">
        <f t="shared" si="193"/>
        <v>0</v>
      </c>
      <c r="AF397" s="37">
        <f t="shared" si="194"/>
        <v>0</v>
      </c>
      <c r="AG397" s="37">
        <f t="shared" si="195"/>
        <v>0</v>
      </c>
      <c r="AH397" s="37">
        <f t="shared" si="196"/>
        <v>0</v>
      </c>
      <c r="AI397" s="37">
        <f t="shared" si="197"/>
        <v>0</v>
      </c>
    </row>
    <row r="398" spans="1:35" ht="31.5" x14ac:dyDescent="0.25">
      <c r="A398" s="27" t="s">
        <v>633</v>
      </c>
      <c r="B398" s="48" t="s">
        <v>2424</v>
      </c>
      <c r="C398" s="149" t="s">
        <v>2425</v>
      </c>
      <c r="D398" s="44">
        <v>2023</v>
      </c>
      <c r="E398" s="44">
        <v>2023</v>
      </c>
      <c r="F398" s="153" t="s">
        <v>192</v>
      </c>
      <c r="G398" s="153" t="s">
        <v>192</v>
      </c>
      <c r="H398" s="153" t="s">
        <v>192</v>
      </c>
      <c r="I398" s="158">
        <v>7.3365600000000003E-2</v>
      </c>
      <c r="J398" s="153">
        <v>7.3365600000000003E-2</v>
      </c>
      <c r="K398" s="153">
        <v>0</v>
      </c>
      <c r="L398" s="153">
        <v>0</v>
      </c>
      <c r="M398" s="153">
        <v>0</v>
      </c>
      <c r="N398" s="153">
        <v>0</v>
      </c>
      <c r="O398" s="153">
        <f t="shared" si="201"/>
        <v>0</v>
      </c>
      <c r="P398" s="153">
        <v>0</v>
      </c>
      <c r="Q398" s="153">
        <v>0</v>
      </c>
      <c r="R398" s="153">
        <v>0</v>
      </c>
      <c r="S398" s="153">
        <v>0</v>
      </c>
      <c r="T398" s="153">
        <f t="shared" si="198"/>
        <v>0</v>
      </c>
      <c r="U398" s="153">
        <v>7.3365600000000003E-2</v>
      </c>
      <c r="V398" s="153">
        <v>0</v>
      </c>
      <c r="W398" s="153">
        <v>0</v>
      </c>
      <c r="X398" s="153">
        <v>6.1138000000000005E-2</v>
      </c>
      <c r="Y398" s="153">
        <f t="shared" si="199"/>
        <v>1.2227599999999998E-2</v>
      </c>
      <c r="Z398" s="153">
        <v>0</v>
      </c>
      <c r="AA398" s="153">
        <v>0</v>
      </c>
      <c r="AB398" s="153">
        <v>0</v>
      </c>
      <c r="AC398" s="153">
        <v>0</v>
      </c>
      <c r="AD398" s="153">
        <f t="shared" si="200"/>
        <v>0</v>
      </c>
      <c r="AE398" s="37">
        <f t="shared" si="193"/>
        <v>7.3365600000000003E-2</v>
      </c>
      <c r="AF398" s="37">
        <f t="shared" si="194"/>
        <v>0</v>
      </c>
      <c r="AG398" s="37">
        <f t="shared" si="195"/>
        <v>0</v>
      </c>
      <c r="AH398" s="37">
        <f t="shared" si="196"/>
        <v>6.1138000000000005E-2</v>
      </c>
      <c r="AI398" s="37">
        <f t="shared" si="197"/>
        <v>1.2227599999999998E-2</v>
      </c>
    </row>
    <row r="399" spans="1:35" ht="31.5" x14ac:dyDescent="0.25">
      <c r="A399" s="27" t="s">
        <v>633</v>
      </c>
      <c r="B399" s="48" t="s">
        <v>2426</v>
      </c>
      <c r="C399" s="149" t="s">
        <v>2427</v>
      </c>
      <c r="D399" s="44">
        <v>2023</v>
      </c>
      <c r="E399" s="44">
        <v>2023</v>
      </c>
      <c r="F399" s="153" t="s">
        <v>192</v>
      </c>
      <c r="G399" s="153" t="s">
        <v>192</v>
      </c>
      <c r="H399" s="153" t="s">
        <v>192</v>
      </c>
      <c r="I399" s="158">
        <v>7.3365600000000003E-2</v>
      </c>
      <c r="J399" s="153">
        <v>7.3365600000000003E-2</v>
      </c>
      <c r="K399" s="153">
        <v>0</v>
      </c>
      <c r="L399" s="153">
        <v>0</v>
      </c>
      <c r="M399" s="153">
        <v>0</v>
      </c>
      <c r="N399" s="153">
        <v>0</v>
      </c>
      <c r="O399" s="153">
        <f t="shared" si="201"/>
        <v>0</v>
      </c>
      <c r="P399" s="153">
        <v>0</v>
      </c>
      <c r="Q399" s="153">
        <v>0</v>
      </c>
      <c r="R399" s="153">
        <v>0</v>
      </c>
      <c r="S399" s="153">
        <v>0</v>
      </c>
      <c r="T399" s="153">
        <f t="shared" si="198"/>
        <v>0</v>
      </c>
      <c r="U399" s="153">
        <v>7.3365600000000003E-2</v>
      </c>
      <c r="V399" s="153">
        <v>0</v>
      </c>
      <c r="W399" s="153">
        <v>0</v>
      </c>
      <c r="X399" s="153">
        <v>6.1138000000000005E-2</v>
      </c>
      <c r="Y399" s="153">
        <f t="shared" si="199"/>
        <v>1.2227599999999998E-2</v>
      </c>
      <c r="Z399" s="153">
        <v>0</v>
      </c>
      <c r="AA399" s="153">
        <v>0</v>
      </c>
      <c r="AB399" s="153">
        <v>0</v>
      </c>
      <c r="AC399" s="153">
        <v>0</v>
      </c>
      <c r="AD399" s="153">
        <f t="shared" si="200"/>
        <v>0</v>
      </c>
      <c r="AE399" s="37">
        <f t="shared" si="193"/>
        <v>7.3365600000000003E-2</v>
      </c>
      <c r="AF399" s="37">
        <f t="shared" si="194"/>
        <v>0</v>
      </c>
      <c r="AG399" s="37">
        <f t="shared" si="195"/>
        <v>0</v>
      </c>
      <c r="AH399" s="37">
        <f t="shared" si="196"/>
        <v>6.1138000000000005E-2</v>
      </c>
      <c r="AI399" s="37">
        <f t="shared" si="197"/>
        <v>1.2227599999999998E-2</v>
      </c>
    </row>
    <row r="400" spans="1:35" ht="31.5" x14ac:dyDescent="0.25">
      <c r="A400" s="27" t="s">
        <v>633</v>
      </c>
      <c r="B400" s="48" t="s">
        <v>2428</v>
      </c>
      <c r="C400" s="149" t="s">
        <v>2429</v>
      </c>
      <c r="D400" s="44">
        <v>2023</v>
      </c>
      <c r="E400" s="44">
        <v>2023</v>
      </c>
      <c r="F400" s="153" t="s">
        <v>192</v>
      </c>
      <c r="G400" s="153" t="s">
        <v>192</v>
      </c>
      <c r="H400" s="153" t="s">
        <v>192</v>
      </c>
      <c r="I400" s="158">
        <v>7.3365600000000003E-2</v>
      </c>
      <c r="J400" s="153">
        <v>7.3365600000000003E-2</v>
      </c>
      <c r="K400" s="153">
        <v>0</v>
      </c>
      <c r="L400" s="153">
        <v>0</v>
      </c>
      <c r="M400" s="153">
        <v>0</v>
      </c>
      <c r="N400" s="153">
        <v>0</v>
      </c>
      <c r="O400" s="153">
        <f t="shared" si="201"/>
        <v>0</v>
      </c>
      <c r="P400" s="153">
        <v>0</v>
      </c>
      <c r="Q400" s="153">
        <v>0</v>
      </c>
      <c r="R400" s="153">
        <v>0</v>
      </c>
      <c r="S400" s="153">
        <v>0</v>
      </c>
      <c r="T400" s="153">
        <f t="shared" si="198"/>
        <v>0</v>
      </c>
      <c r="U400" s="153">
        <v>7.3365600000000003E-2</v>
      </c>
      <c r="V400" s="153">
        <v>0</v>
      </c>
      <c r="W400" s="153">
        <v>0</v>
      </c>
      <c r="X400" s="153">
        <v>6.1138000000000005E-2</v>
      </c>
      <c r="Y400" s="153">
        <f t="shared" si="199"/>
        <v>1.2227599999999998E-2</v>
      </c>
      <c r="Z400" s="153">
        <v>0</v>
      </c>
      <c r="AA400" s="153">
        <v>0</v>
      </c>
      <c r="AB400" s="153">
        <v>0</v>
      </c>
      <c r="AC400" s="153">
        <v>0</v>
      </c>
      <c r="AD400" s="153">
        <f t="shared" si="200"/>
        <v>0</v>
      </c>
      <c r="AE400" s="37">
        <f t="shared" si="193"/>
        <v>7.3365600000000003E-2</v>
      </c>
      <c r="AF400" s="37">
        <f t="shared" si="194"/>
        <v>0</v>
      </c>
      <c r="AG400" s="37">
        <f t="shared" si="195"/>
        <v>0</v>
      </c>
      <c r="AH400" s="37">
        <f t="shared" si="196"/>
        <v>6.1138000000000005E-2</v>
      </c>
      <c r="AI400" s="37">
        <f t="shared" si="197"/>
        <v>1.2227599999999998E-2</v>
      </c>
    </row>
    <row r="401" spans="1:35" ht="31.5" x14ac:dyDescent="0.25">
      <c r="A401" s="27" t="s">
        <v>633</v>
      </c>
      <c r="B401" s="48" t="s">
        <v>2430</v>
      </c>
      <c r="C401" s="149" t="s">
        <v>2431</v>
      </c>
      <c r="D401" s="44">
        <v>2023</v>
      </c>
      <c r="E401" s="44">
        <v>2023</v>
      </c>
      <c r="F401" s="153" t="s">
        <v>192</v>
      </c>
      <c r="G401" s="153" t="s">
        <v>192</v>
      </c>
      <c r="H401" s="153" t="s">
        <v>192</v>
      </c>
      <c r="I401" s="158">
        <v>7.3365600000000003E-2</v>
      </c>
      <c r="J401" s="153">
        <v>7.3365600000000003E-2</v>
      </c>
      <c r="K401" s="153">
        <v>0</v>
      </c>
      <c r="L401" s="153">
        <v>0</v>
      </c>
      <c r="M401" s="153">
        <v>0</v>
      </c>
      <c r="N401" s="153">
        <v>0</v>
      </c>
      <c r="O401" s="153">
        <f t="shared" si="201"/>
        <v>0</v>
      </c>
      <c r="P401" s="153">
        <v>0</v>
      </c>
      <c r="Q401" s="153">
        <v>0</v>
      </c>
      <c r="R401" s="153">
        <v>0</v>
      </c>
      <c r="S401" s="153">
        <v>0</v>
      </c>
      <c r="T401" s="153">
        <f t="shared" si="198"/>
        <v>0</v>
      </c>
      <c r="U401" s="153">
        <v>7.3365600000000003E-2</v>
      </c>
      <c r="V401" s="153">
        <v>0</v>
      </c>
      <c r="W401" s="153">
        <v>0</v>
      </c>
      <c r="X401" s="153">
        <v>6.1138000000000005E-2</v>
      </c>
      <c r="Y401" s="153">
        <f t="shared" si="199"/>
        <v>1.2227599999999998E-2</v>
      </c>
      <c r="Z401" s="153">
        <v>0</v>
      </c>
      <c r="AA401" s="153">
        <v>0</v>
      </c>
      <c r="AB401" s="153">
        <v>0</v>
      </c>
      <c r="AC401" s="153">
        <v>0</v>
      </c>
      <c r="AD401" s="153">
        <f t="shared" si="200"/>
        <v>0</v>
      </c>
      <c r="AE401" s="37">
        <f t="shared" ref="AE401:AE464" si="202">K401+P401+U401+Z401</f>
        <v>7.3365600000000003E-2</v>
      </c>
      <c r="AF401" s="37">
        <f t="shared" ref="AF401:AF464" si="203">L401+Q401+V401+AA401</f>
        <v>0</v>
      </c>
      <c r="AG401" s="37">
        <f t="shared" ref="AG401:AG464" si="204">M401+R401+W401+AB401</f>
        <v>0</v>
      </c>
      <c r="AH401" s="37">
        <f t="shared" ref="AH401:AH464" si="205">N401+S401+X401+AC401</f>
        <v>6.1138000000000005E-2</v>
      </c>
      <c r="AI401" s="37">
        <f t="shared" ref="AI401:AI464" si="206">O401+T401+Y401+AD401</f>
        <v>1.2227599999999998E-2</v>
      </c>
    </row>
    <row r="402" spans="1:35" ht="31.5" x14ac:dyDescent="0.25">
      <c r="A402" s="27" t="s">
        <v>633</v>
      </c>
      <c r="B402" s="48" t="s">
        <v>2432</v>
      </c>
      <c r="C402" s="149" t="s">
        <v>2433</v>
      </c>
      <c r="D402" s="44">
        <v>2023</v>
      </c>
      <c r="E402" s="44">
        <v>2023</v>
      </c>
      <c r="F402" s="153" t="s">
        <v>192</v>
      </c>
      <c r="G402" s="153" t="s">
        <v>192</v>
      </c>
      <c r="H402" s="153" t="s">
        <v>192</v>
      </c>
      <c r="I402" s="158">
        <v>7.3365600000000003E-2</v>
      </c>
      <c r="J402" s="153">
        <v>7.3365600000000003E-2</v>
      </c>
      <c r="K402" s="153">
        <v>0</v>
      </c>
      <c r="L402" s="153">
        <v>0</v>
      </c>
      <c r="M402" s="153">
        <v>0</v>
      </c>
      <c r="N402" s="153">
        <v>0</v>
      </c>
      <c r="O402" s="153">
        <f t="shared" si="201"/>
        <v>0</v>
      </c>
      <c r="P402" s="153">
        <v>0</v>
      </c>
      <c r="Q402" s="153">
        <v>0</v>
      </c>
      <c r="R402" s="153">
        <v>0</v>
      </c>
      <c r="S402" s="153">
        <v>0</v>
      </c>
      <c r="T402" s="153">
        <f t="shared" si="198"/>
        <v>0</v>
      </c>
      <c r="U402" s="153">
        <v>7.3365600000000003E-2</v>
      </c>
      <c r="V402" s="153">
        <v>0</v>
      </c>
      <c r="W402" s="153">
        <v>0</v>
      </c>
      <c r="X402" s="153">
        <v>6.1138000000000005E-2</v>
      </c>
      <c r="Y402" s="153">
        <f t="shared" si="199"/>
        <v>1.2227599999999998E-2</v>
      </c>
      <c r="Z402" s="153">
        <v>0</v>
      </c>
      <c r="AA402" s="153">
        <v>0</v>
      </c>
      <c r="AB402" s="153">
        <v>0</v>
      </c>
      <c r="AC402" s="153">
        <v>0</v>
      </c>
      <c r="AD402" s="153">
        <f t="shared" si="200"/>
        <v>0</v>
      </c>
      <c r="AE402" s="37">
        <f t="shared" si="202"/>
        <v>7.3365600000000003E-2</v>
      </c>
      <c r="AF402" s="37">
        <f t="shared" si="203"/>
        <v>0</v>
      </c>
      <c r="AG402" s="37">
        <f t="shared" si="204"/>
        <v>0</v>
      </c>
      <c r="AH402" s="37">
        <f t="shared" si="205"/>
        <v>6.1138000000000005E-2</v>
      </c>
      <c r="AI402" s="37">
        <f t="shared" si="206"/>
        <v>1.2227599999999998E-2</v>
      </c>
    </row>
    <row r="403" spans="1:35" ht="31.5" x14ac:dyDescent="0.25">
      <c r="A403" s="27" t="s">
        <v>633</v>
      </c>
      <c r="B403" s="48" t="s">
        <v>2434</v>
      </c>
      <c r="C403" s="149" t="s">
        <v>2435</v>
      </c>
      <c r="D403" s="44">
        <v>2023</v>
      </c>
      <c r="E403" s="44">
        <v>2023</v>
      </c>
      <c r="F403" s="153" t="s">
        <v>192</v>
      </c>
      <c r="G403" s="153" t="s">
        <v>192</v>
      </c>
      <c r="H403" s="153" t="s">
        <v>192</v>
      </c>
      <c r="I403" s="158">
        <v>7.3365600000000003E-2</v>
      </c>
      <c r="J403" s="153">
        <v>7.3365600000000003E-2</v>
      </c>
      <c r="K403" s="153">
        <v>0</v>
      </c>
      <c r="L403" s="153">
        <v>0</v>
      </c>
      <c r="M403" s="153">
        <v>0</v>
      </c>
      <c r="N403" s="153">
        <v>0</v>
      </c>
      <c r="O403" s="153">
        <f t="shared" si="201"/>
        <v>0</v>
      </c>
      <c r="P403" s="153">
        <v>0</v>
      </c>
      <c r="Q403" s="153">
        <v>0</v>
      </c>
      <c r="R403" s="153">
        <v>0</v>
      </c>
      <c r="S403" s="153">
        <v>0</v>
      </c>
      <c r="T403" s="153">
        <f t="shared" si="198"/>
        <v>0</v>
      </c>
      <c r="U403" s="153">
        <v>7.3365600000000003E-2</v>
      </c>
      <c r="V403" s="153">
        <v>0</v>
      </c>
      <c r="W403" s="153">
        <v>0</v>
      </c>
      <c r="X403" s="153">
        <v>6.1138000000000005E-2</v>
      </c>
      <c r="Y403" s="153">
        <f t="shared" si="199"/>
        <v>1.2227599999999998E-2</v>
      </c>
      <c r="Z403" s="153">
        <v>0</v>
      </c>
      <c r="AA403" s="153">
        <v>0</v>
      </c>
      <c r="AB403" s="153">
        <v>0</v>
      </c>
      <c r="AC403" s="153">
        <v>0</v>
      </c>
      <c r="AD403" s="153">
        <f t="shared" si="200"/>
        <v>0</v>
      </c>
      <c r="AE403" s="37">
        <f t="shared" si="202"/>
        <v>7.3365600000000003E-2</v>
      </c>
      <c r="AF403" s="37">
        <f t="shared" si="203"/>
        <v>0</v>
      </c>
      <c r="AG403" s="37">
        <f t="shared" si="204"/>
        <v>0</v>
      </c>
      <c r="AH403" s="37">
        <f t="shared" si="205"/>
        <v>6.1138000000000005E-2</v>
      </c>
      <c r="AI403" s="37">
        <f t="shared" si="206"/>
        <v>1.2227599999999998E-2</v>
      </c>
    </row>
    <row r="404" spans="1:35" ht="63" x14ac:dyDescent="0.25">
      <c r="A404" s="27" t="s">
        <v>633</v>
      </c>
      <c r="B404" s="48" t="s">
        <v>795</v>
      </c>
      <c r="C404" s="149" t="s">
        <v>796</v>
      </c>
      <c r="D404" s="44">
        <v>2023</v>
      </c>
      <c r="E404" s="31" t="s">
        <v>192</v>
      </c>
      <c r="F404" s="155" t="s">
        <v>192</v>
      </c>
      <c r="G404" s="155" t="s">
        <v>192</v>
      </c>
      <c r="H404" s="155" t="s">
        <v>192</v>
      </c>
      <c r="I404" s="158">
        <v>0</v>
      </c>
      <c r="J404" s="153">
        <v>0</v>
      </c>
      <c r="K404" s="153">
        <v>0</v>
      </c>
      <c r="L404" s="153">
        <v>0</v>
      </c>
      <c r="M404" s="153">
        <v>0</v>
      </c>
      <c r="N404" s="153">
        <v>0</v>
      </c>
      <c r="O404" s="153">
        <v>0</v>
      </c>
      <c r="P404" s="153">
        <v>0</v>
      </c>
      <c r="Q404" s="153">
        <v>0</v>
      </c>
      <c r="R404" s="153">
        <v>0</v>
      </c>
      <c r="S404" s="153">
        <v>0</v>
      </c>
      <c r="T404" s="153">
        <v>0</v>
      </c>
      <c r="U404" s="153">
        <v>0</v>
      </c>
      <c r="V404" s="153">
        <v>0</v>
      </c>
      <c r="W404" s="153">
        <v>0</v>
      </c>
      <c r="X404" s="153">
        <v>0</v>
      </c>
      <c r="Y404" s="153">
        <v>0</v>
      </c>
      <c r="Z404" s="153">
        <v>0</v>
      </c>
      <c r="AA404" s="153">
        <v>0</v>
      </c>
      <c r="AB404" s="153">
        <v>0</v>
      </c>
      <c r="AC404" s="153">
        <v>0</v>
      </c>
      <c r="AD404" s="153">
        <v>0</v>
      </c>
      <c r="AE404" s="37">
        <f t="shared" si="202"/>
        <v>0</v>
      </c>
      <c r="AF404" s="37">
        <f t="shared" si="203"/>
        <v>0</v>
      </c>
      <c r="AG404" s="37">
        <f t="shared" si="204"/>
        <v>0</v>
      </c>
      <c r="AH404" s="37">
        <f t="shared" si="205"/>
        <v>0</v>
      </c>
      <c r="AI404" s="37">
        <f t="shared" si="206"/>
        <v>0</v>
      </c>
    </row>
    <row r="405" spans="1:35" ht="31.5" x14ac:dyDescent="0.25">
      <c r="A405" s="27" t="s">
        <v>633</v>
      </c>
      <c r="B405" s="48" t="s">
        <v>2436</v>
      </c>
      <c r="C405" s="149" t="s">
        <v>2437</v>
      </c>
      <c r="D405" s="44">
        <v>2023</v>
      </c>
      <c r="E405" s="44">
        <v>2023</v>
      </c>
      <c r="F405" s="153" t="s">
        <v>192</v>
      </c>
      <c r="G405" s="153" t="s">
        <v>192</v>
      </c>
      <c r="H405" s="153" t="s">
        <v>192</v>
      </c>
      <c r="I405" s="158">
        <v>0.11915039999999999</v>
      </c>
      <c r="J405" s="153">
        <v>0.11915039999999999</v>
      </c>
      <c r="K405" s="153">
        <v>0</v>
      </c>
      <c r="L405" s="153">
        <v>0</v>
      </c>
      <c r="M405" s="153">
        <v>0</v>
      </c>
      <c r="N405" s="153">
        <v>0</v>
      </c>
      <c r="O405" s="153">
        <f t="shared" si="201"/>
        <v>0</v>
      </c>
      <c r="P405" s="153">
        <v>0</v>
      </c>
      <c r="Q405" s="153">
        <v>0</v>
      </c>
      <c r="R405" s="153">
        <v>0</v>
      </c>
      <c r="S405" s="153">
        <v>0</v>
      </c>
      <c r="T405" s="153">
        <f t="shared" si="198"/>
        <v>0</v>
      </c>
      <c r="U405" s="153">
        <v>0.11915039999999999</v>
      </c>
      <c r="V405" s="153">
        <v>0</v>
      </c>
      <c r="W405" s="153">
        <v>0</v>
      </c>
      <c r="X405" s="153">
        <v>9.9292000000000005E-2</v>
      </c>
      <c r="Y405" s="153">
        <f t="shared" si="199"/>
        <v>1.9858399999999984E-2</v>
      </c>
      <c r="Z405" s="153">
        <v>0</v>
      </c>
      <c r="AA405" s="153">
        <v>0</v>
      </c>
      <c r="AB405" s="153">
        <v>0</v>
      </c>
      <c r="AC405" s="153">
        <v>0</v>
      </c>
      <c r="AD405" s="153">
        <f t="shared" si="200"/>
        <v>0</v>
      </c>
      <c r="AE405" s="37">
        <f t="shared" si="202"/>
        <v>0.11915039999999999</v>
      </c>
      <c r="AF405" s="37">
        <f t="shared" si="203"/>
        <v>0</v>
      </c>
      <c r="AG405" s="37">
        <f t="shared" si="204"/>
        <v>0</v>
      </c>
      <c r="AH405" s="37">
        <f t="shared" si="205"/>
        <v>9.9292000000000005E-2</v>
      </c>
      <c r="AI405" s="37">
        <f t="shared" si="206"/>
        <v>1.9858399999999984E-2</v>
      </c>
    </row>
    <row r="406" spans="1:35" ht="31.5" x14ac:dyDescent="0.25">
      <c r="A406" s="27" t="s">
        <v>633</v>
      </c>
      <c r="B406" s="48" t="s">
        <v>2438</v>
      </c>
      <c r="C406" s="149" t="s">
        <v>2439</v>
      </c>
      <c r="D406" s="44">
        <v>2023</v>
      </c>
      <c r="E406" s="44">
        <v>2023</v>
      </c>
      <c r="F406" s="153" t="s">
        <v>192</v>
      </c>
      <c r="G406" s="153" t="s">
        <v>192</v>
      </c>
      <c r="H406" s="153" t="s">
        <v>192</v>
      </c>
      <c r="I406" s="158">
        <v>0.11915039999999999</v>
      </c>
      <c r="J406" s="153">
        <v>0.11915039999999999</v>
      </c>
      <c r="K406" s="153">
        <v>0</v>
      </c>
      <c r="L406" s="153">
        <v>0</v>
      </c>
      <c r="M406" s="153">
        <v>0</v>
      </c>
      <c r="N406" s="153">
        <v>0</v>
      </c>
      <c r="O406" s="153">
        <f t="shared" si="201"/>
        <v>0</v>
      </c>
      <c r="P406" s="153">
        <v>0</v>
      </c>
      <c r="Q406" s="153">
        <v>0</v>
      </c>
      <c r="R406" s="153">
        <v>0</v>
      </c>
      <c r="S406" s="153">
        <v>0</v>
      </c>
      <c r="T406" s="153">
        <f t="shared" si="198"/>
        <v>0</v>
      </c>
      <c r="U406" s="153">
        <v>0.11915039999999999</v>
      </c>
      <c r="V406" s="153">
        <v>0</v>
      </c>
      <c r="W406" s="153">
        <v>0</v>
      </c>
      <c r="X406" s="153">
        <v>9.9292000000000005E-2</v>
      </c>
      <c r="Y406" s="153">
        <f t="shared" si="199"/>
        <v>1.9858399999999984E-2</v>
      </c>
      <c r="Z406" s="153">
        <v>0</v>
      </c>
      <c r="AA406" s="153">
        <v>0</v>
      </c>
      <c r="AB406" s="153">
        <v>0</v>
      </c>
      <c r="AC406" s="153">
        <v>0</v>
      </c>
      <c r="AD406" s="153">
        <f t="shared" si="200"/>
        <v>0</v>
      </c>
      <c r="AE406" s="37">
        <f t="shared" si="202"/>
        <v>0.11915039999999999</v>
      </c>
      <c r="AF406" s="37">
        <f t="shared" si="203"/>
        <v>0</v>
      </c>
      <c r="AG406" s="37">
        <f t="shared" si="204"/>
        <v>0</v>
      </c>
      <c r="AH406" s="37">
        <f t="shared" si="205"/>
        <v>9.9292000000000005E-2</v>
      </c>
      <c r="AI406" s="37">
        <f t="shared" si="206"/>
        <v>1.9858399999999984E-2</v>
      </c>
    </row>
    <row r="407" spans="1:35" ht="31.5" x14ac:dyDescent="0.25">
      <c r="A407" s="27" t="s">
        <v>633</v>
      </c>
      <c r="B407" s="48" t="s">
        <v>2440</v>
      </c>
      <c r="C407" s="149" t="s">
        <v>2441</v>
      </c>
      <c r="D407" s="44">
        <v>2023</v>
      </c>
      <c r="E407" s="44">
        <v>2023</v>
      </c>
      <c r="F407" s="153" t="s">
        <v>192</v>
      </c>
      <c r="G407" s="153" t="s">
        <v>192</v>
      </c>
      <c r="H407" s="153" t="s">
        <v>192</v>
      </c>
      <c r="I407" s="158">
        <v>0.11915039999999999</v>
      </c>
      <c r="J407" s="153">
        <v>0.11915039999999999</v>
      </c>
      <c r="K407" s="153">
        <v>0</v>
      </c>
      <c r="L407" s="153">
        <v>0</v>
      </c>
      <c r="M407" s="153">
        <v>0</v>
      </c>
      <c r="N407" s="153">
        <v>0</v>
      </c>
      <c r="O407" s="153">
        <f t="shared" si="201"/>
        <v>0</v>
      </c>
      <c r="P407" s="153">
        <v>0</v>
      </c>
      <c r="Q407" s="153">
        <v>0</v>
      </c>
      <c r="R407" s="153">
        <v>0</v>
      </c>
      <c r="S407" s="153">
        <v>0</v>
      </c>
      <c r="T407" s="153">
        <f t="shared" si="198"/>
        <v>0</v>
      </c>
      <c r="U407" s="153">
        <v>0.11915039999999999</v>
      </c>
      <c r="V407" s="153">
        <v>0</v>
      </c>
      <c r="W407" s="153">
        <v>0</v>
      </c>
      <c r="X407" s="153">
        <v>9.9292000000000005E-2</v>
      </c>
      <c r="Y407" s="153">
        <f t="shared" si="199"/>
        <v>1.9858399999999984E-2</v>
      </c>
      <c r="Z407" s="153">
        <v>0</v>
      </c>
      <c r="AA407" s="153">
        <v>0</v>
      </c>
      <c r="AB407" s="153">
        <v>0</v>
      </c>
      <c r="AC407" s="153">
        <v>0</v>
      </c>
      <c r="AD407" s="153">
        <f t="shared" si="200"/>
        <v>0</v>
      </c>
      <c r="AE407" s="37">
        <f t="shared" si="202"/>
        <v>0.11915039999999999</v>
      </c>
      <c r="AF407" s="37">
        <f t="shared" si="203"/>
        <v>0</v>
      </c>
      <c r="AG407" s="37">
        <f t="shared" si="204"/>
        <v>0</v>
      </c>
      <c r="AH407" s="37">
        <f t="shared" si="205"/>
        <v>9.9292000000000005E-2</v>
      </c>
      <c r="AI407" s="37">
        <f t="shared" si="206"/>
        <v>1.9858399999999984E-2</v>
      </c>
    </row>
    <row r="408" spans="1:35" ht="31.5" x14ac:dyDescent="0.25">
      <c r="A408" s="27" t="s">
        <v>633</v>
      </c>
      <c r="B408" s="48" t="s">
        <v>2442</v>
      </c>
      <c r="C408" s="149" t="s">
        <v>2443</v>
      </c>
      <c r="D408" s="44">
        <v>2023</v>
      </c>
      <c r="E408" s="44">
        <v>2023</v>
      </c>
      <c r="F408" s="153" t="s">
        <v>192</v>
      </c>
      <c r="G408" s="153" t="s">
        <v>192</v>
      </c>
      <c r="H408" s="153" t="s">
        <v>192</v>
      </c>
      <c r="I408" s="158">
        <v>0.23830079999999998</v>
      </c>
      <c r="J408" s="153">
        <v>0.23830079999999998</v>
      </c>
      <c r="K408" s="153">
        <v>0</v>
      </c>
      <c r="L408" s="153">
        <v>0</v>
      </c>
      <c r="M408" s="153">
        <v>0</v>
      </c>
      <c r="N408" s="153">
        <v>0</v>
      </c>
      <c r="O408" s="153">
        <f t="shared" si="201"/>
        <v>0</v>
      </c>
      <c r="P408" s="153">
        <v>0</v>
      </c>
      <c r="Q408" s="153">
        <v>0</v>
      </c>
      <c r="R408" s="153">
        <v>0</v>
      </c>
      <c r="S408" s="153">
        <v>0</v>
      </c>
      <c r="T408" s="153">
        <f t="shared" si="198"/>
        <v>0</v>
      </c>
      <c r="U408" s="153">
        <v>0.23830079999999998</v>
      </c>
      <c r="V408" s="153">
        <v>0</v>
      </c>
      <c r="W408" s="153">
        <v>0</v>
      </c>
      <c r="X408" s="153">
        <v>0.19858400000000001</v>
      </c>
      <c r="Y408" s="153">
        <f t="shared" si="199"/>
        <v>3.9716799999999969E-2</v>
      </c>
      <c r="Z408" s="153">
        <v>0</v>
      </c>
      <c r="AA408" s="153">
        <v>0</v>
      </c>
      <c r="AB408" s="153">
        <v>0</v>
      </c>
      <c r="AC408" s="153">
        <v>0</v>
      </c>
      <c r="AD408" s="153">
        <f t="shared" si="200"/>
        <v>0</v>
      </c>
      <c r="AE408" s="37">
        <f t="shared" si="202"/>
        <v>0.23830079999999998</v>
      </c>
      <c r="AF408" s="37">
        <f t="shared" si="203"/>
        <v>0</v>
      </c>
      <c r="AG408" s="37">
        <f t="shared" si="204"/>
        <v>0</v>
      </c>
      <c r="AH408" s="37">
        <f t="shared" si="205"/>
        <v>0.19858400000000001</v>
      </c>
      <c r="AI408" s="37">
        <f t="shared" si="206"/>
        <v>3.9716799999999969E-2</v>
      </c>
    </row>
    <row r="409" spans="1:35" ht="31.5" x14ac:dyDescent="0.25">
      <c r="A409" s="27" t="s">
        <v>633</v>
      </c>
      <c r="B409" s="48" t="s">
        <v>797</v>
      </c>
      <c r="C409" s="149" t="s">
        <v>798</v>
      </c>
      <c r="D409" s="44">
        <v>2023</v>
      </c>
      <c r="E409" s="31" t="s">
        <v>192</v>
      </c>
      <c r="F409" s="155" t="s">
        <v>192</v>
      </c>
      <c r="G409" s="155" t="s">
        <v>192</v>
      </c>
      <c r="H409" s="155" t="s">
        <v>192</v>
      </c>
      <c r="I409" s="158">
        <v>0</v>
      </c>
      <c r="J409" s="153">
        <v>0</v>
      </c>
      <c r="K409" s="153">
        <v>0</v>
      </c>
      <c r="L409" s="153">
        <v>0</v>
      </c>
      <c r="M409" s="153">
        <v>0</v>
      </c>
      <c r="N409" s="153">
        <v>0</v>
      </c>
      <c r="O409" s="153">
        <v>0</v>
      </c>
      <c r="P409" s="153">
        <v>0</v>
      </c>
      <c r="Q409" s="153">
        <v>0</v>
      </c>
      <c r="R409" s="153">
        <v>0</v>
      </c>
      <c r="S409" s="153">
        <v>0</v>
      </c>
      <c r="T409" s="153">
        <v>0</v>
      </c>
      <c r="U409" s="153">
        <v>0</v>
      </c>
      <c r="V409" s="153">
        <v>0</v>
      </c>
      <c r="W409" s="153">
        <v>0</v>
      </c>
      <c r="X409" s="153">
        <v>0</v>
      </c>
      <c r="Y409" s="153">
        <v>0</v>
      </c>
      <c r="Z409" s="153">
        <v>0</v>
      </c>
      <c r="AA409" s="153">
        <v>0</v>
      </c>
      <c r="AB409" s="153">
        <v>0</v>
      </c>
      <c r="AC409" s="153">
        <v>0</v>
      </c>
      <c r="AD409" s="153">
        <v>0</v>
      </c>
      <c r="AE409" s="37">
        <f t="shared" si="202"/>
        <v>0</v>
      </c>
      <c r="AF409" s="37">
        <f t="shared" si="203"/>
        <v>0</v>
      </c>
      <c r="AG409" s="37">
        <f t="shared" si="204"/>
        <v>0</v>
      </c>
      <c r="AH409" s="37">
        <f t="shared" si="205"/>
        <v>0</v>
      </c>
      <c r="AI409" s="37">
        <f t="shared" si="206"/>
        <v>0</v>
      </c>
    </row>
    <row r="410" spans="1:35" ht="31.5" x14ac:dyDescent="0.25">
      <c r="A410" s="27" t="s">
        <v>633</v>
      </c>
      <c r="B410" s="48" t="s">
        <v>2444</v>
      </c>
      <c r="C410" s="149" t="s">
        <v>2445</v>
      </c>
      <c r="D410" s="44">
        <v>2023</v>
      </c>
      <c r="E410" s="44">
        <v>2023</v>
      </c>
      <c r="F410" s="153" t="s">
        <v>192</v>
      </c>
      <c r="G410" s="153" t="s">
        <v>192</v>
      </c>
      <c r="H410" s="153" t="s">
        <v>192</v>
      </c>
      <c r="I410" s="158">
        <v>0.12078403199999999</v>
      </c>
      <c r="J410" s="153">
        <v>0.12078403199999999</v>
      </c>
      <c r="K410" s="153">
        <v>0</v>
      </c>
      <c r="L410" s="153">
        <v>0</v>
      </c>
      <c r="M410" s="153">
        <v>0</v>
      </c>
      <c r="N410" s="153">
        <v>0</v>
      </c>
      <c r="O410" s="153">
        <f t="shared" si="201"/>
        <v>0</v>
      </c>
      <c r="P410" s="153">
        <v>0</v>
      </c>
      <c r="Q410" s="153">
        <v>0</v>
      </c>
      <c r="R410" s="153">
        <v>0</v>
      </c>
      <c r="S410" s="153">
        <v>0</v>
      </c>
      <c r="T410" s="153">
        <f t="shared" si="198"/>
        <v>0</v>
      </c>
      <c r="U410" s="153">
        <v>0.12078403199999999</v>
      </c>
      <c r="V410" s="153">
        <v>0</v>
      </c>
      <c r="W410" s="153">
        <v>0</v>
      </c>
      <c r="X410" s="153">
        <v>0.10065336</v>
      </c>
      <c r="Y410" s="153">
        <f t="shared" si="199"/>
        <v>2.0130671999999988E-2</v>
      </c>
      <c r="Z410" s="153">
        <v>0</v>
      </c>
      <c r="AA410" s="153">
        <v>0</v>
      </c>
      <c r="AB410" s="153">
        <v>0</v>
      </c>
      <c r="AC410" s="153">
        <v>0</v>
      </c>
      <c r="AD410" s="153">
        <f t="shared" si="200"/>
        <v>0</v>
      </c>
      <c r="AE410" s="37">
        <f t="shared" si="202"/>
        <v>0.12078403199999999</v>
      </c>
      <c r="AF410" s="37">
        <f t="shared" si="203"/>
        <v>0</v>
      </c>
      <c r="AG410" s="37">
        <f t="shared" si="204"/>
        <v>0</v>
      </c>
      <c r="AH410" s="37">
        <f t="shared" si="205"/>
        <v>0.10065336</v>
      </c>
      <c r="AI410" s="37">
        <f t="shared" si="206"/>
        <v>2.0130671999999988E-2</v>
      </c>
    </row>
    <row r="411" spans="1:35" ht="31.5" x14ac:dyDescent="0.25">
      <c r="A411" s="27" t="s">
        <v>633</v>
      </c>
      <c r="B411" s="48" t="s">
        <v>2446</v>
      </c>
      <c r="C411" s="149" t="s">
        <v>2447</v>
      </c>
      <c r="D411" s="44">
        <v>2023</v>
      </c>
      <c r="E411" s="44">
        <v>2023</v>
      </c>
      <c r="F411" s="153" t="s">
        <v>192</v>
      </c>
      <c r="G411" s="153" t="s">
        <v>192</v>
      </c>
      <c r="H411" s="153" t="s">
        <v>192</v>
      </c>
      <c r="I411" s="158">
        <v>0.12078403199999999</v>
      </c>
      <c r="J411" s="153">
        <v>0.12078403199999999</v>
      </c>
      <c r="K411" s="153">
        <v>0</v>
      </c>
      <c r="L411" s="153">
        <v>0</v>
      </c>
      <c r="M411" s="153">
        <v>0</v>
      </c>
      <c r="N411" s="153">
        <v>0</v>
      </c>
      <c r="O411" s="153">
        <f t="shared" si="201"/>
        <v>0</v>
      </c>
      <c r="P411" s="153">
        <v>0</v>
      </c>
      <c r="Q411" s="153">
        <v>0</v>
      </c>
      <c r="R411" s="153">
        <v>0</v>
      </c>
      <c r="S411" s="153">
        <v>0</v>
      </c>
      <c r="T411" s="153">
        <f t="shared" si="198"/>
        <v>0</v>
      </c>
      <c r="U411" s="153">
        <v>0.12078403199999999</v>
      </c>
      <c r="V411" s="153">
        <v>0</v>
      </c>
      <c r="W411" s="153">
        <v>0</v>
      </c>
      <c r="X411" s="153">
        <v>0.10065336</v>
      </c>
      <c r="Y411" s="153">
        <f t="shared" si="199"/>
        <v>2.0130671999999988E-2</v>
      </c>
      <c r="Z411" s="153">
        <v>0</v>
      </c>
      <c r="AA411" s="153">
        <v>0</v>
      </c>
      <c r="AB411" s="153">
        <v>0</v>
      </c>
      <c r="AC411" s="153">
        <v>0</v>
      </c>
      <c r="AD411" s="153">
        <f t="shared" si="200"/>
        <v>0</v>
      </c>
      <c r="AE411" s="37">
        <f t="shared" si="202"/>
        <v>0.12078403199999999</v>
      </c>
      <c r="AF411" s="37">
        <f t="shared" si="203"/>
        <v>0</v>
      </c>
      <c r="AG411" s="37">
        <f t="shared" si="204"/>
        <v>0</v>
      </c>
      <c r="AH411" s="37">
        <f t="shared" si="205"/>
        <v>0.10065336</v>
      </c>
      <c r="AI411" s="37">
        <f t="shared" si="206"/>
        <v>2.0130671999999988E-2</v>
      </c>
    </row>
    <row r="412" spans="1:35" ht="31.5" x14ac:dyDescent="0.25">
      <c r="A412" s="27" t="s">
        <v>633</v>
      </c>
      <c r="B412" s="48" t="s">
        <v>799</v>
      </c>
      <c r="C412" s="149" t="s">
        <v>800</v>
      </c>
      <c r="D412" s="44">
        <v>2023</v>
      </c>
      <c r="E412" s="31" t="s">
        <v>192</v>
      </c>
      <c r="F412" s="155" t="s">
        <v>192</v>
      </c>
      <c r="G412" s="155" t="s">
        <v>192</v>
      </c>
      <c r="H412" s="155" t="s">
        <v>192</v>
      </c>
      <c r="I412" s="158">
        <v>0</v>
      </c>
      <c r="J412" s="153">
        <v>0</v>
      </c>
      <c r="K412" s="153">
        <v>0</v>
      </c>
      <c r="L412" s="153">
        <v>0</v>
      </c>
      <c r="M412" s="153">
        <v>0</v>
      </c>
      <c r="N412" s="153">
        <v>0</v>
      </c>
      <c r="O412" s="153">
        <v>0</v>
      </c>
      <c r="P412" s="153">
        <v>0</v>
      </c>
      <c r="Q412" s="153">
        <v>0</v>
      </c>
      <c r="R412" s="153">
        <v>0</v>
      </c>
      <c r="S412" s="153">
        <v>0</v>
      </c>
      <c r="T412" s="153">
        <v>0</v>
      </c>
      <c r="U412" s="153">
        <v>0</v>
      </c>
      <c r="V412" s="153">
        <v>0</v>
      </c>
      <c r="W412" s="153">
        <v>0</v>
      </c>
      <c r="X412" s="153">
        <v>0</v>
      </c>
      <c r="Y412" s="153">
        <v>0</v>
      </c>
      <c r="Z412" s="153">
        <v>0</v>
      </c>
      <c r="AA412" s="153">
        <v>0</v>
      </c>
      <c r="AB412" s="153">
        <v>0</v>
      </c>
      <c r="AC412" s="153">
        <v>0</v>
      </c>
      <c r="AD412" s="153">
        <v>0</v>
      </c>
      <c r="AE412" s="37">
        <f t="shared" si="202"/>
        <v>0</v>
      </c>
      <c r="AF412" s="37">
        <f t="shared" si="203"/>
        <v>0</v>
      </c>
      <c r="AG412" s="37">
        <f t="shared" si="204"/>
        <v>0</v>
      </c>
      <c r="AH412" s="37">
        <f t="shared" si="205"/>
        <v>0</v>
      </c>
      <c r="AI412" s="37">
        <f t="shared" si="206"/>
        <v>0</v>
      </c>
    </row>
    <row r="413" spans="1:35" ht="31.5" x14ac:dyDescent="0.25">
      <c r="A413" s="27" t="s">
        <v>633</v>
      </c>
      <c r="B413" s="48" t="s">
        <v>2448</v>
      </c>
      <c r="C413" s="149" t="s">
        <v>2449</v>
      </c>
      <c r="D413" s="44">
        <v>2023</v>
      </c>
      <c r="E413" s="44">
        <v>2023</v>
      </c>
      <c r="F413" s="153" t="s">
        <v>192</v>
      </c>
      <c r="G413" s="153" t="s">
        <v>192</v>
      </c>
      <c r="H413" s="153" t="s">
        <v>192</v>
      </c>
      <c r="I413" s="158">
        <v>0.16438842000000001</v>
      </c>
      <c r="J413" s="153">
        <v>0.16438842000000001</v>
      </c>
      <c r="K413" s="153">
        <v>0</v>
      </c>
      <c r="L413" s="153">
        <v>0</v>
      </c>
      <c r="M413" s="153">
        <v>0</v>
      </c>
      <c r="N413" s="153">
        <v>0</v>
      </c>
      <c r="O413" s="153">
        <f t="shared" si="201"/>
        <v>0</v>
      </c>
      <c r="P413" s="153">
        <v>0</v>
      </c>
      <c r="Q413" s="153">
        <v>0</v>
      </c>
      <c r="R413" s="153">
        <v>0</v>
      </c>
      <c r="S413" s="153">
        <v>0</v>
      </c>
      <c r="T413" s="153">
        <f t="shared" ref="T413:T488" si="207">P413-S413</f>
        <v>0</v>
      </c>
      <c r="U413" s="153">
        <v>0.16438842000000001</v>
      </c>
      <c r="V413" s="153">
        <v>0</v>
      </c>
      <c r="W413" s="153">
        <v>0</v>
      </c>
      <c r="X413" s="153">
        <v>0.13699035000000001</v>
      </c>
      <c r="Y413" s="153">
        <f t="shared" ref="Y413:Y488" si="208">U413-X413</f>
        <v>2.7398069999999997E-2</v>
      </c>
      <c r="Z413" s="153">
        <v>0</v>
      </c>
      <c r="AA413" s="153">
        <v>0</v>
      </c>
      <c r="AB413" s="153">
        <v>0</v>
      </c>
      <c r="AC413" s="153">
        <v>0</v>
      </c>
      <c r="AD413" s="153">
        <f t="shared" ref="AD413:AD488" si="209">Z413-AC413</f>
        <v>0</v>
      </c>
      <c r="AE413" s="37">
        <f t="shared" si="202"/>
        <v>0.16438842000000001</v>
      </c>
      <c r="AF413" s="37">
        <f t="shared" si="203"/>
        <v>0</v>
      </c>
      <c r="AG413" s="37">
        <f t="shared" si="204"/>
        <v>0</v>
      </c>
      <c r="AH413" s="37">
        <f t="shared" si="205"/>
        <v>0.13699035000000001</v>
      </c>
      <c r="AI413" s="37">
        <f t="shared" si="206"/>
        <v>2.7398069999999997E-2</v>
      </c>
    </row>
    <row r="414" spans="1:35" ht="31.5" x14ac:dyDescent="0.25">
      <c r="A414" s="27" t="s">
        <v>633</v>
      </c>
      <c r="B414" s="48" t="s">
        <v>2450</v>
      </c>
      <c r="C414" s="149" t="s">
        <v>2451</v>
      </c>
      <c r="D414" s="44">
        <v>2023</v>
      </c>
      <c r="E414" s="44">
        <v>2023</v>
      </c>
      <c r="F414" s="153" t="s">
        <v>192</v>
      </c>
      <c r="G414" s="153" t="s">
        <v>192</v>
      </c>
      <c r="H414" s="153" t="s">
        <v>192</v>
      </c>
      <c r="I414" s="158">
        <v>0.16438842000000001</v>
      </c>
      <c r="J414" s="153">
        <v>0.16438842000000001</v>
      </c>
      <c r="K414" s="153">
        <v>0</v>
      </c>
      <c r="L414" s="153">
        <v>0</v>
      </c>
      <c r="M414" s="153">
        <v>0</v>
      </c>
      <c r="N414" s="153">
        <v>0</v>
      </c>
      <c r="O414" s="153">
        <f t="shared" ref="O414:O489" si="210">K414-N414</f>
        <v>0</v>
      </c>
      <c r="P414" s="153">
        <v>0</v>
      </c>
      <c r="Q414" s="153">
        <v>0</v>
      </c>
      <c r="R414" s="153">
        <v>0</v>
      </c>
      <c r="S414" s="153">
        <v>0</v>
      </c>
      <c r="T414" s="153">
        <f t="shared" si="207"/>
        <v>0</v>
      </c>
      <c r="U414" s="153">
        <v>0.16438842000000001</v>
      </c>
      <c r="V414" s="153">
        <v>0</v>
      </c>
      <c r="W414" s="153">
        <v>0</v>
      </c>
      <c r="X414" s="153">
        <v>0.13699035000000001</v>
      </c>
      <c r="Y414" s="153">
        <f t="shared" si="208"/>
        <v>2.7398069999999997E-2</v>
      </c>
      <c r="Z414" s="153">
        <v>0</v>
      </c>
      <c r="AA414" s="153">
        <v>0</v>
      </c>
      <c r="AB414" s="153">
        <v>0</v>
      </c>
      <c r="AC414" s="153">
        <v>0</v>
      </c>
      <c r="AD414" s="153">
        <f t="shared" si="209"/>
        <v>0</v>
      </c>
      <c r="AE414" s="37">
        <f t="shared" si="202"/>
        <v>0.16438842000000001</v>
      </c>
      <c r="AF414" s="37">
        <f t="shared" si="203"/>
        <v>0</v>
      </c>
      <c r="AG414" s="37">
        <f t="shared" si="204"/>
        <v>0</v>
      </c>
      <c r="AH414" s="37">
        <f t="shared" si="205"/>
        <v>0.13699035000000001</v>
      </c>
      <c r="AI414" s="37">
        <f t="shared" si="206"/>
        <v>2.7398069999999997E-2</v>
      </c>
    </row>
    <row r="415" spans="1:35" ht="47.25" x14ac:dyDescent="0.25">
      <c r="A415" s="27" t="s">
        <v>633</v>
      </c>
      <c r="B415" s="48" t="s">
        <v>801</v>
      </c>
      <c r="C415" s="149" t="s">
        <v>802</v>
      </c>
      <c r="D415" s="44">
        <v>2023</v>
      </c>
      <c r="E415" s="31" t="s">
        <v>192</v>
      </c>
      <c r="F415" s="155" t="s">
        <v>192</v>
      </c>
      <c r="G415" s="155" t="s">
        <v>192</v>
      </c>
      <c r="H415" s="155" t="s">
        <v>192</v>
      </c>
      <c r="I415" s="158">
        <v>0</v>
      </c>
      <c r="J415" s="153">
        <v>0</v>
      </c>
      <c r="K415" s="153">
        <v>0</v>
      </c>
      <c r="L415" s="153">
        <v>0</v>
      </c>
      <c r="M415" s="153">
        <v>0</v>
      </c>
      <c r="N415" s="153">
        <v>0</v>
      </c>
      <c r="O415" s="153">
        <v>0</v>
      </c>
      <c r="P415" s="153">
        <v>0</v>
      </c>
      <c r="Q415" s="153">
        <v>0</v>
      </c>
      <c r="R415" s="153">
        <v>0</v>
      </c>
      <c r="S415" s="153">
        <v>0</v>
      </c>
      <c r="T415" s="153">
        <v>0</v>
      </c>
      <c r="U415" s="153">
        <v>0</v>
      </c>
      <c r="V415" s="153">
        <v>0</v>
      </c>
      <c r="W415" s="153">
        <v>0</v>
      </c>
      <c r="X415" s="153">
        <v>0</v>
      </c>
      <c r="Y415" s="153">
        <v>0</v>
      </c>
      <c r="Z415" s="153">
        <v>0</v>
      </c>
      <c r="AA415" s="153">
        <v>0</v>
      </c>
      <c r="AB415" s="153">
        <v>0</v>
      </c>
      <c r="AC415" s="153">
        <v>0</v>
      </c>
      <c r="AD415" s="153">
        <v>0</v>
      </c>
      <c r="AE415" s="37">
        <f t="shared" si="202"/>
        <v>0</v>
      </c>
      <c r="AF415" s="37">
        <f t="shared" si="203"/>
        <v>0</v>
      </c>
      <c r="AG415" s="37">
        <f t="shared" si="204"/>
        <v>0</v>
      </c>
      <c r="AH415" s="37">
        <f t="shared" si="205"/>
        <v>0</v>
      </c>
      <c r="AI415" s="37">
        <f t="shared" si="206"/>
        <v>0</v>
      </c>
    </row>
    <row r="416" spans="1:35" ht="31.5" x14ac:dyDescent="0.25">
      <c r="A416" s="27" t="s">
        <v>633</v>
      </c>
      <c r="B416" s="48" t="s">
        <v>2452</v>
      </c>
      <c r="C416" s="149" t="s">
        <v>2453</v>
      </c>
      <c r="D416" s="44">
        <v>2023</v>
      </c>
      <c r="E416" s="44">
        <v>2023</v>
      </c>
      <c r="F416" s="153" t="s">
        <v>192</v>
      </c>
      <c r="G416" s="153" t="s">
        <v>192</v>
      </c>
      <c r="H416" s="153" t="s">
        <v>192</v>
      </c>
      <c r="I416" s="158">
        <v>9.4960559999999999E-2</v>
      </c>
      <c r="J416" s="153">
        <v>9.4960559999999999E-2</v>
      </c>
      <c r="K416" s="153">
        <v>0</v>
      </c>
      <c r="L416" s="153">
        <v>0</v>
      </c>
      <c r="M416" s="153">
        <v>0</v>
      </c>
      <c r="N416" s="153">
        <v>0</v>
      </c>
      <c r="O416" s="153">
        <f t="shared" si="210"/>
        <v>0</v>
      </c>
      <c r="P416" s="153">
        <v>0</v>
      </c>
      <c r="Q416" s="153">
        <v>0</v>
      </c>
      <c r="R416" s="153">
        <v>0</v>
      </c>
      <c r="S416" s="153">
        <v>0</v>
      </c>
      <c r="T416" s="153">
        <f t="shared" si="207"/>
        <v>0</v>
      </c>
      <c r="U416" s="153">
        <v>9.4960559999999999E-2</v>
      </c>
      <c r="V416" s="153">
        <v>0</v>
      </c>
      <c r="W416" s="153">
        <v>0</v>
      </c>
      <c r="X416" s="153">
        <v>7.9133800000000004E-2</v>
      </c>
      <c r="Y416" s="153">
        <f t="shared" si="208"/>
        <v>1.5826759999999995E-2</v>
      </c>
      <c r="Z416" s="153">
        <v>0</v>
      </c>
      <c r="AA416" s="153">
        <v>0</v>
      </c>
      <c r="AB416" s="153">
        <v>0</v>
      </c>
      <c r="AC416" s="153">
        <v>0</v>
      </c>
      <c r="AD416" s="153">
        <f t="shared" si="209"/>
        <v>0</v>
      </c>
      <c r="AE416" s="37">
        <f t="shared" si="202"/>
        <v>9.4960559999999999E-2</v>
      </c>
      <c r="AF416" s="37">
        <f t="shared" si="203"/>
        <v>0</v>
      </c>
      <c r="AG416" s="37">
        <f t="shared" si="204"/>
        <v>0</v>
      </c>
      <c r="AH416" s="37">
        <f t="shared" si="205"/>
        <v>7.9133800000000004E-2</v>
      </c>
      <c r="AI416" s="37">
        <f t="shared" si="206"/>
        <v>1.5826759999999995E-2</v>
      </c>
    </row>
    <row r="417" spans="1:35" ht="31.5" x14ac:dyDescent="0.25">
      <c r="A417" s="27" t="s">
        <v>633</v>
      </c>
      <c r="B417" s="48" t="s">
        <v>2454</v>
      </c>
      <c r="C417" s="149" t="s">
        <v>2455</v>
      </c>
      <c r="D417" s="44">
        <v>2023</v>
      </c>
      <c r="E417" s="44">
        <v>2023</v>
      </c>
      <c r="F417" s="153" t="s">
        <v>192</v>
      </c>
      <c r="G417" s="153" t="s">
        <v>192</v>
      </c>
      <c r="H417" s="153" t="s">
        <v>192</v>
      </c>
      <c r="I417" s="158">
        <v>9.4960559999999999E-2</v>
      </c>
      <c r="J417" s="153">
        <v>9.4960559999999999E-2</v>
      </c>
      <c r="K417" s="153">
        <v>0</v>
      </c>
      <c r="L417" s="153">
        <v>0</v>
      </c>
      <c r="M417" s="153">
        <v>0</v>
      </c>
      <c r="N417" s="153">
        <v>0</v>
      </c>
      <c r="O417" s="153">
        <f t="shared" si="210"/>
        <v>0</v>
      </c>
      <c r="P417" s="153">
        <v>0</v>
      </c>
      <c r="Q417" s="153">
        <v>0</v>
      </c>
      <c r="R417" s="153">
        <v>0</v>
      </c>
      <c r="S417" s="153">
        <v>0</v>
      </c>
      <c r="T417" s="153">
        <f t="shared" si="207"/>
        <v>0</v>
      </c>
      <c r="U417" s="153">
        <v>9.4960559999999999E-2</v>
      </c>
      <c r="V417" s="153">
        <v>0</v>
      </c>
      <c r="W417" s="153">
        <v>0</v>
      </c>
      <c r="X417" s="153">
        <v>7.9133800000000004E-2</v>
      </c>
      <c r="Y417" s="153">
        <f t="shared" si="208"/>
        <v>1.5826759999999995E-2</v>
      </c>
      <c r="Z417" s="153">
        <v>0</v>
      </c>
      <c r="AA417" s="153">
        <v>0</v>
      </c>
      <c r="AB417" s="153">
        <v>0</v>
      </c>
      <c r="AC417" s="153">
        <v>0</v>
      </c>
      <c r="AD417" s="153">
        <f t="shared" si="209"/>
        <v>0</v>
      </c>
      <c r="AE417" s="37">
        <f t="shared" si="202"/>
        <v>9.4960559999999999E-2</v>
      </c>
      <c r="AF417" s="37">
        <f t="shared" si="203"/>
        <v>0</v>
      </c>
      <c r="AG417" s="37">
        <f t="shared" si="204"/>
        <v>0</v>
      </c>
      <c r="AH417" s="37">
        <f t="shared" si="205"/>
        <v>7.9133800000000004E-2</v>
      </c>
      <c r="AI417" s="37">
        <f t="shared" si="206"/>
        <v>1.5826759999999995E-2</v>
      </c>
    </row>
    <row r="418" spans="1:35" ht="47.25" x14ac:dyDescent="0.25">
      <c r="A418" s="27" t="s">
        <v>633</v>
      </c>
      <c r="B418" s="48" t="s">
        <v>803</v>
      </c>
      <c r="C418" s="149" t="s">
        <v>804</v>
      </c>
      <c r="D418" s="44">
        <v>2023</v>
      </c>
      <c r="E418" s="31" t="s">
        <v>192</v>
      </c>
      <c r="F418" s="155" t="s">
        <v>192</v>
      </c>
      <c r="G418" s="155" t="s">
        <v>192</v>
      </c>
      <c r="H418" s="155" t="s">
        <v>192</v>
      </c>
      <c r="I418" s="158">
        <v>0</v>
      </c>
      <c r="J418" s="153">
        <v>0</v>
      </c>
      <c r="K418" s="153">
        <v>0</v>
      </c>
      <c r="L418" s="153">
        <v>0</v>
      </c>
      <c r="M418" s="153">
        <v>0</v>
      </c>
      <c r="N418" s="153">
        <v>0</v>
      </c>
      <c r="O418" s="153">
        <v>0</v>
      </c>
      <c r="P418" s="153">
        <v>0</v>
      </c>
      <c r="Q418" s="153">
        <v>0</v>
      </c>
      <c r="R418" s="153">
        <v>0</v>
      </c>
      <c r="S418" s="153">
        <v>0</v>
      </c>
      <c r="T418" s="153">
        <v>0</v>
      </c>
      <c r="U418" s="153">
        <v>0</v>
      </c>
      <c r="V418" s="153">
        <v>0</v>
      </c>
      <c r="W418" s="153">
        <v>0</v>
      </c>
      <c r="X418" s="153">
        <v>0</v>
      </c>
      <c r="Y418" s="153">
        <v>0</v>
      </c>
      <c r="Z418" s="153">
        <v>0</v>
      </c>
      <c r="AA418" s="153">
        <v>0</v>
      </c>
      <c r="AB418" s="153">
        <v>0</v>
      </c>
      <c r="AC418" s="153">
        <v>0</v>
      </c>
      <c r="AD418" s="153">
        <v>0</v>
      </c>
      <c r="AE418" s="37">
        <f t="shared" si="202"/>
        <v>0</v>
      </c>
      <c r="AF418" s="37">
        <f t="shared" si="203"/>
        <v>0</v>
      </c>
      <c r="AG418" s="37">
        <f t="shared" si="204"/>
        <v>0</v>
      </c>
      <c r="AH418" s="37">
        <f t="shared" si="205"/>
        <v>0</v>
      </c>
      <c r="AI418" s="37">
        <f t="shared" si="206"/>
        <v>0</v>
      </c>
    </row>
    <row r="419" spans="1:35" ht="31.5" x14ac:dyDescent="0.25">
      <c r="A419" s="27" t="s">
        <v>633</v>
      </c>
      <c r="B419" s="48" t="s">
        <v>2456</v>
      </c>
      <c r="C419" s="149" t="s">
        <v>2457</v>
      </c>
      <c r="D419" s="44">
        <v>2023</v>
      </c>
      <c r="E419" s="44">
        <v>2023</v>
      </c>
      <c r="F419" s="153" t="s">
        <v>192</v>
      </c>
      <c r="G419" s="153" t="s">
        <v>192</v>
      </c>
      <c r="H419" s="153" t="s">
        <v>192</v>
      </c>
      <c r="I419" s="158">
        <v>9.0256824000000013E-2</v>
      </c>
      <c r="J419" s="153">
        <v>9.0256824000000013E-2</v>
      </c>
      <c r="K419" s="153">
        <v>0</v>
      </c>
      <c r="L419" s="153">
        <v>0</v>
      </c>
      <c r="M419" s="153">
        <v>0</v>
      </c>
      <c r="N419" s="153">
        <v>0</v>
      </c>
      <c r="O419" s="153">
        <f t="shared" si="210"/>
        <v>0</v>
      </c>
      <c r="P419" s="153">
        <v>0</v>
      </c>
      <c r="Q419" s="153">
        <v>0</v>
      </c>
      <c r="R419" s="153">
        <v>0</v>
      </c>
      <c r="S419" s="153">
        <v>0</v>
      </c>
      <c r="T419" s="153">
        <f t="shared" si="207"/>
        <v>0</v>
      </c>
      <c r="U419" s="153">
        <v>9.0256824000000013E-2</v>
      </c>
      <c r="V419" s="153">
        <v>0</v>
      </c>
      <c r="W419" s="153">
        <v>0</v>
      </c>
      <c r="X419" s="153">
        <v>7.5214020000000006E-2</v>
      </c>
      <c r="Y419" s="153">
        <f t="shared" si="208"/>
        <v>1.5042804000000007E-2</v>
      </c>
      <c r="Z419" s="153">
        <v>0</v>
      </c>
      <c r="AA419" s="153">
        <v>0</v>
      </c>
      <c r="AB419" s="153">
        <v>0</v>
      </c>
      <c r="AC419" s="153">
        <v>0</v>
      </c>
      <c r="AD419" s="153">
        <f t="shared" si="209"/>
        <v>0</v>
      </c>
      <c r="AE419" s="37">
        <f t="shared" si="202"/>
        <v>9.0256824000000013E-2</v>
      </c>
      <c r="AF419" s="37">
        <f t="shared" si="203"/>
        <v>0</v>
      </c>
      <c r="AG419" s="37">
        <f t="shared" si="204"/>
        <v>0</v>
      </c>
      <c r="AH419" s="37">
        <f t="shared" si="205"/>
        <v>7.5214020000000006E-2</v>
      </c>
      <c r="AI419" s="37">
        <f t="shared" si="206"/>
        <v>1.5042804000000007E-2</v>
      </c>
    </row>
    <row r="420" spans="1:35" ht="31.5" x14ac:dyDescent="0.25">
      <c r="A420" s="27" t="s">
        <v>633</v>
      </c>
      <c r="B420" s="48" t="s">
        <v>2458</v>
      </c>
      <c r="C420" s="149" t="s">
        <v>2459</v>
      </c>
      <c r="D420" s="44">
        <v>2023</v>
      </c>
      <c r="E420" s="44">
        <v>2023</v>
      </c>
      <c r="F420" s="153" t="s">
        <v>192</v>
      </c>
      <c r="G420" s="153" t="s">
        <v>192</v>
      </c>
      <c r="H420" s="153" t="s">
        <v>192</v>
      </c>
      <c r="I420" s="158">
        <v>9.0256824000000013E-2</v>
      </c>
      <c r="J420" s="153">
        <v>9.0256824000000013E-2</v>
      </c>
      <c r="K420" s="153">
        <v>0</v>
      </c>
      <c r="L420" s="153">
        <v>0</v>
      </c>
      <c r="M420" s="153">
        <v>0</v>
      </c>
      <c r="N420" s="153">
        <v>0</v>
      </c>
      <c r="O420" s="153">
        <f t="shared" si="210"/>
        <v>0</v>
      </c>
      <c r="P420" s="153">
        <v>0</v>
      </c>
      <c r="Q420" s="153">
        <v>0</v>
      </c>
      <c r="R420" s="153">
        <v>0</v>
      </c>
      <c r="S420" s="153">
        <v>0</v>
      </c>
      <c r="T420" s="153">
        <f t="shared" si="207"/>
        <v>0</v>
      </c>
      <c r="U420" s="153">
        <v>9.0256824000000013E-2</v>
      </c>
      <c r="V420" s="153">
        <v>0</v>
      </c>
      <c r="W420" s="153">
        <v>0</v>
      </c>
      <c r="X420" s="153">
        <v>7.5214020000000006E-2</v>
      </c>
      <c r="Y420" s="153">
        <f t="shared" si="208"/>
        <v>1.5042804000000007E-2</v>
      </c>
      <c r="Z420" s="153">
        <v>0</v>
      </c>
      <c r="AA420" s="153">
        <v>0</v>
      </c>
      <c r="AB420" s="153">
        <v>0</v>
      </c>
      <c r="AC420" s="153">
        <v>0</v>
      </c>
      <c r="AD420" s="153">
        <f t="shared" si="209"/>
        <v>0</v>
      </c>
      <c r="AE420" s="37">
        <f t="shared" si="202"/>
        <v>9.0256824000000013E-2</v>
      </c>
      <c r="AF420" s="37">
        <f t="shared" si="203"/>
        <v>0</v>
      </c>
      <c r="AG420" s="37">
        <f t="shared" si="204"/>
        <v>0</v>
      </c>
      <c r="AH420" s="37">
        <f t="shared" si="205"/>
        <v>7.5214020000000006E-2</v>
      </c>
      <c r="AI420" s="37">
        <f t="shared" si="206"/>
        <v>1.5042804000000007E-2</v>
      </c>
    </row>
    <row r="421" spans="1:35" ht="31.5" x14ac:dyDescent="0.25">
      <c r="A421" s="27" t="s">
        <v>633</v>
      </c>
      <c r="B421" s="48" t="s">
        <v>2460</v>
      </c>
      <c r="C421" s="149" t="s">
        <v>2461</v>
      </c>
      <c r="D421" s="44">
        <v>2023</v>
      </c>
      <c r="E421" s="44">
        <v>2023</v>
      </c>
      <c r="F421" s="153" t="s">
        <v>192</v>
      </c>
      <c r="G421" s="153" t="s">
        <v>192</v>
      </c>
      <c r="H421" s="153" t="s">
        <v>192</v>
      </c>
      <c r="I421" s="158">
        <v>9.0256824000000013E-2</v>
      </c>
      <c r="J421" s="153">
        <v>9.0256824000000013E-2</v>
      </c>
      <c r="K421" s="153">
        <v>0</v>
      </c>
      <c r="L421" s="153">
        <v>0</v>
      </c>
      <c r="M421" s="153">
        <v>0</v>
      </c>
      <c r="N421" s="153">
        <v>0</v>
      </c>
      <c r="O421" s="153">
        <f t="shared" si="210"/>
        <v>0</v>
      </c>
      <c r="P421" s="153">
        <v>0</v>
      </c>
      <c r="Q421" s="153">
        <v>0</v>
      </c>
      <c r="R421" s="153">
        <v>0</v>
      </c>
      <c r="S421" s="153">
        <v>0</v>
      </c>
      <c r="T421" s="153">
        <f t="shared" si="207"/>
        <v>0</v>
      </c>
      <c r="U421" s="153">
        <v>9.0256824000000013E-2</v>
      </c>
      <c r="V421" s="153">
        <v>0</v>
      </c>
      <c r="W421" s="153">
        <v>0</v>
      </c>
      <c r="X421" s="153">
        <v>7.5214020000000006E-2</v>
      </c>
      <c r="Y421" s="153">
        <f t="shared" si="208"/>
        <v>1.5042804000000007E-2</v>
      </c>
      <c r="Z421" s="153">
        <v>0</v>
      </c>
      <c r="AA421" s="153">
        <v>0</v>
      </c>
      <c r="AB421" s="153">
        <v>0</v>
      </c>
      <c r="AC421" s="153">
        <v>0</v>
      </c>
      <c r="AD421" s="153">
        <f t="shared" si="209"/>
        <v>0</v>
      </c>
      <c r="AE421" s="37">
        <f t="shared" si="202"/>
        <v>9.0256824000000013E-2</v>
      </c>
      <c r="AF421" s="37">
        <f t="shared" si="203"/>
        <v>0</v>
      </c>
      <c r="AG421" s="37">
        <f t="shared" si="204"/>
        <v>0</v>
      </c>
      <c r="AH421" s="37">
        <f t="shared" si="205"/>
        <v>7.5214020000000006E-2</v>
      </c>
      <c r="AI421" s="37">
        <f t="shared" si="206"/>
        <v>1.5042804000000007E-2</v>
      </c>
    </row>
    <row r="422" spans="1:35" ht="47.25" x14ac:dyDescent="0.25">
      <c r="A422" s="27" t="s">
        <v>633</v>
      </c>
      <c r="B422" s="48" t="s">
        <v>805</v>
      </c>
      <c r="C422" s="149" t="s">
        <v>806</v>
      </c>
      <c r="D422" s="44">
        <v>2023</v>
      </c>
      <c r="E422" s="44">
        <v>2023</v>
      </c>
      <c r="F422" s="153" t="s">
        <v>192</v>
      </c>
      <c r="G422" s="153" t="s">
        <v>192</v>
      </c>
      <c r="H422" s="153" t="s">
        <v>192</v>
      </c>
      <c r="I422" s="158">
        <v>2.6683120439999999</v>
      </c>
      <c r="J422" s="153">
        <v>2.6683120439999999</v>
      </c>
      <c r="K422" s="153">
        <v>0</v>
      </c>
      <c r="L422" s="153">
        <v>0</v>
      </c>
      <c r="M422" s="153">
        <v>0</v>
      </c>
      <c r="N422" s="153">
        <v>0</v>
      </c>
      <c r="O422" s="153">
        <f t="shared" si="210"/>
        <v>0</v>
      </c>
      <c r="P422" s="153">
        <v>0</v>
      </c>
      <c r="Q422" s="153">
        <v>0</v>
      </c>
      <c r="R422" s="153">
        <v>0</v>
      </c>
      <c r="S422" s="153">
        <v>0</v>
      </c>
      <c r="T422" s="153">
        <f t="shared" si="207"/>
        <v>0</v>
      </c>
      <c r="U422" s="153">
        <v>2.6683120439999999</v>
      </c>
      <c r="V422" s="153">
        <v>0</v>
      </c>
      <c r="W422" s="153">
        <v>0</v>
      </c>
      <c r="X422" s="153">
        <v>2.2235933700000001</v>
      </c>
      <c r="Y422" s="153">
        <f t="shared" si="208"/>
        <v>0.44471867399999976</v>
      </c>
      <c r="Z422" s="153">
        <v>0</v>
      </c>
      <c r="AA422" s="153">
        <v>0</v>
      </c>
      <c r="AB422" s="153">
        <v>0</v>
      </c>
      <c r="AC422" s="153">
        <v>0</v>
      </c>
      <c r="AD422" s="153">
        <f t="shared" si="209"/>
        <v>0</v>
      </c>
      <c r="AE422" s="37">
        <f t="shared" si="202"/>
        <v>2.6683120439999999</v>
      </c>
      <c r="AF422" s="37">
        <f t="shared" si="203"/>
        <v>0</v>
      </c>
      <c r="AG422" s="37">
        <f t="shared" si="204"/>
        <v>0</v>
      </c>
      <c r="AH422" s="37">
        <f t="shared" si="205"/>
        <v>2.2235933700000001</v>
      </c>
      <c r="AI422" s="37">
        <f t="shared" si="206"/>
        <v>0.44471867399999976</v>
      </c>
    </row>
    <row r="423" spans="1:35" ht="31.5" x14ac:dyDescent="0.25">
      <c r="A423" s="27" t="s">
        <v>633</v>
      </c>
      <c r="B423" s="48" t="s">
        <v>807</v>
      </c>
      <c r="C423" s="149" t="s">
        <v>808</v>
      </c>
      <c r="D423" s="44">
        <v>2023</v>
      </c>
      <c r="E423" s="44">
        <v>2023</v>
      </c>
      <c r="F423" s="153" t="s">
        <v>192</v>
      </c>
      <c r="G423" s="153" t="s">
        <v>192</v>
      </c>
      <c r="H423" s="153" t="s">
        <v>192</v>
      </c>
      <c r="I423" s="158">
        <v>1.46965854</v>
      </c>
      <c r="J423" s="153">
        <v>1.46965854</v>
      </c>
      <c r="K423" s="153">
        <v>0</v>
      </c>
      <c r="L423" s="153">
        <v>0</v>
      </c>
      <c r="M423" s="153">
        <v>0</v>
      </c>
      <c r="N423" s="153">
        <v>0</v>
      </c>
      <c r="O423" s="153">
        <f t="shared" si="210"/>
        <v>0</v>
      </c>
      <c r="P423" s="153">
        <v>0</v>
      </c>
      <c r="Q423" s="153">
        <v>0</v>
      </c>
      <c r="R423" s="153">
        <v>0</v>
      </c>
      <c r="S423" s="153">
        <v>0</v>
      </c>
      <c r="T423" s="153">
        <f t="shared" si="207"/>
        <v>0</v>
      </c>
      <c r="U423" s="153">
        <v>1.46965854</v>
      </c>
      <c r="V423" s="153">
        <v>0</v>
      </c>
      <c r="W423" s="153">
        <v>0</v>
      </c>
      <c r="X423" s="153">
        <v>1.2247154499999999</v>
      </c>
      <c r="Y423" s="153">
        <f t="shared" si="208"/>
        <v>0.24494309000000003</v>
      </c>
      <c r="Z423" s="153">
        <v>0</v>
      </c>
      <c r="AA423" s="153">
        <v>0</v>
      </c>
      <c r="AB423" s="153">
        <v>0</v>
      </c>
      <c r="AC423" s="153">
        <v>0</v>
      </c>
      <c r="AD423" s="153">
        <f t="shared" si="209"/>
        <v>0</v>
      </c>
      <c r="AE423" s="37">
        <f t="shared" si="202"/>
        <v>1.46965854</v>
      </c>
      <c r="AF423" s="37">
        <f t="shared" si="203"/>
        <v>0</v>
      </c>
      <c r="AG423" s="37">
        <f t="shared" si="204"/>
        <v>0</v>
      </c>
      <c r="AH423" s="37">
        <f t="shared" si="205"/>
        <v>1.2247154499999999</v>
      </c>
      <c r="AI423" s="37">
        <f t="shared" si="206"/>
        <v>0.24494309000000003</v>
      </c>
    </row>
    <row r="424" spans="1:35" ht="47.25" x14ac:dyDescent="0.25">
      <c r="A424" s="27" t="s">
        <v>633</v>
      </c>
      <c r="B424" s="48" t="s">
        <v>809</v>
      </c>
      <c r="C424" s="149" t="s">
        <v>810</v>
      </c>
      <c r="D424" s="44">
        <v>2023</v>
      </c>
      <c r="E424" s="31" t="s">
        <v>192</v>
      </c>
      <c r="F424" s="155" t="s">
        <v>192</v>
      </c>
      <c r="G424" s="155" t="s">
        <v>192</v>
      </c>
      <c r="H424" s="155" t="s">
        <v>192</v>
      </c>
      <c r="I424" s="158">
        <v>0</v>
      </c>
      <c r="J424" s="153">
        <v>0</v>
      </c>
      <c r="K424" s="153">
        <v>0</v>
      </c>
      <c r="L424" s="153">
        <v>0</v>
      </c>
      <c r="M424" s="153">
        <v>0</v>
      </c>
      <c r="N424" s="153">
        <v>0</v>
      </c>
      <c r="O424" s="153">
        <v>0</v>
      </c>
      <c r="P424" s="153">
        <v>0</v>
      </c>
      <c r="Q424" s="153">
        <v>0</v>
      </c>
      <c r="R424" s="153">
        <v>0</v>
      </c>
      <c r="S424" s="153">
        <v>0</v>
      </c>
      <c r="T424" s="153">
        <v>0</v>
      </c>
      <c r="U424" s="153">
        <v>0</v>
      </c>
      <c r="V424" s="153">
        <v>0</v>
      </c>
      <c r="W424" s="153">
        <v>0</v>
      </c>
      <c r="X424" s="153">
        <v>0</v>
      </c>
      <c r="Y424" s="153">
        <v>0</v>
      </c>
      <c r="Z424" s="153">
        <v>0</v>
      </c>
      <c r="AA424" s="153">
        <v>0</v>
      </c>
      <c r="AB424" s="153">
        <v>0</v>
      </c>
      <c r="AC424" s="153">
        <v>0</v>
      </c>
      <c r="AD424" s="153">
        <v>0</v>
      </c>
      <c r="AE424" s="37">
        <f t="shared" si="202"/>
        <v>0</v>
      </c>
      <c r="AF424" s="37">
        <f t="shared" si="203"/>
        <v>0</v>
      </c>
      <c r="AG424" s="37">
        <f t="shared" si="204"/>
        <v>0</v>
      </c>
      <c r="AH424" s="37">
        <f t="shared" si="205"/>
        <v>0</v>
      </c>
      <c r="AI424" s="37">
        <f t="shared" si="206"/>
        <v>0</v>
      </c>
    </row>
    <row r="425" spans="1:35" ht="31.5" x14ac:dyDescent="0.25">
      <c r="A425" s="27" t="s">
        <v>633</v>
      </c>
      <c r="B425" s="48" t="s">
        <v>2462</v>
      </c>
      <c r="C425" s="149" t="s">
        <v>2463</v>
      </c>
      <c r="D425" s="44">
        <v>2023</v>
      </c>
      <c r="E425" s="44">
        <v>2023</v>
      </c>
      <c r="F425" s="153" t="s">
        <v>192</v>
      </c>
      <c r="G425" s="153" t="s">
        <v>192</v>
      </c>
      <c r="H425" s="153" t="s">
        <v>192</v>
      </c>
      <c r="I425" s="158">
        <v>0.14063568000000001</v>
      </c>
      <c r="J425" s="153">
        <v>0.14063568000000001</v>
      </c>
      <c r="K425" s="153">
        <v>0</v>
      </c>
      <c r="L425" s="153">
        <v>0</v>
      </c>
      <c r="M425" s="153">
        <v>0</v>
      </c>
      <c r="N425" s="153">
        <v>0</v>
      </c>
      <c r="O425" s="153">
        <f t="shared" si="210"/>
        <v>0</v>
      </c>
      <c r="P425" s="153">
        <v>0</v>
      </c>
      <c r="Q425" s="153">
        <v>0</v>
      </c>
      <c r="R425" s="153">
        <v>0</v>
      </c>
      <c r="S425" s="153">
        <v>0</v>
      </c>
      <c r="T425" s="153">
        <f t="shared" si="207"/>
        <v>0</v>
      </c>
      <c r="U425" s="153">
        <v>0.14063568000000001</v>
      </c>
      <c r="V425" s="153">
        <v>0</v>
      </c>
      <c r="W425" s="153">
        <v>0</v>
      </c>
      <c r="X425" s="153">
        <v>0.11719640000000001</v>
      </c>
      <c r="Y425" s="153">
        <f t="shared" si="208"/>
        <v>2.3439280000000007E-2</v>
      </c>
      <c r="Z425" s="153">
        <v>0</v>
      </c>
      <c r="AA425" s="153">
        <v>0</v>
      </c>
      <c r="AB425" s="153">
        <v>0</v>
      </c>
      <c r="AC425" s="153">
        <v>0</v>
      </c>
      <c r="AD425" s="153">
        <f t="shared" si="209"/>
        <v>0</v>
      </c>
      <c r="AE425" s="37">
        <f t="shared" si="202"/>
        <v>0.14063568000000001</v>
      </c>
      <c r="AF425" s="37">
        <f t="shared" si="203"/>
        <v>0</v>
      </c>
      <c r="AG425" s="37">
        <f t="shared" si="204"/>
        <v>0</v>
      </c>
      <c r="AH425" s="37">
        <f t="shared" si="205"/>
        <v>0.11719640000000001</v>
      </c>
      <c r="AI425" s="37">
        <f t="shared" si="206"/>
        <v>2.3439280000000007E-2</v>
      </c>
    </row>
    <row r="426" spans="1:35" ht="31.5" x14ac:dyDescent="0.25">
      <c r="A426" s="27" t="s">
        <v>633</v>
      </c>
      <c r="B426" s="48" t="s">
        <v>2464</v>
      </c>
      <c r="C426" s="149" t="s">
        <v>2465</v>
      </c>
      <c r="D426" s="44">
        <v>2023</v>
      </c>
      <c r="E426" s="44">
        <v>2023</v>
      </c>
      <c r="F426" s="153" t="s">
        <v>192</v>
      </c>
      <c r="G426" s="153" t="s">
        <v>192</v>
      </c>
      <c r="H426" s="153" t="s">
        <v>192</v>
      </c>
      <c r="I426" s="158">
        <v>0.28127148000000002</v>
      </c>
      <c r="J426" s="153">
        <v>0.28127148000000002</v>
      </c>
      <c r="K426" s="153">
        <v>0</v>
      </c>
      <c r="L426" s="153">
        <v>0</v>
      </c>
      <c r="M426" s="153">
        <v>0</v>
      </c>
      <c r="N426" s="153">
        <v>0</v>
      </c>
      <c r="O426" s="153">
        <f t="shared" si="210"/>
        <v>0</v>
      </c>
      <c r="P426" s="153">
        <v>0</v>
      </c>
      <c r="Q426" s="153">
        <v>0</v>
      </c>
      <c r="R426" s="153">
        <v>0</v>
      </c>
      <c r="S426" s="153">
        <v>0</v>
      </c>
      <c r="T426" s="153">
        <f t="shared" si="207"/>
        <v>0</v>
      </c>
      <c r="U426" s="153">
        <v>0.28127148000000002</v>
      </c>
      <c r="V426" s="153">
        <v>0</v>
      </c>
      <c r="W426" s="153">
        <v>0</v>
      </c>
      <c r="X426" s="153">
        <v>0.23439289999999999</v>
      </c>
      <c r="Y426" s="153">
        <f t="shared" si="208"/>
        <v>4.6878580000000031E-2</v>
      </c>
      <c r="Z426" s="153">
        <v>0</v>
      </c>
      <c r="AA426" s="153">
        <v>0</v>
      </c>
      <c r="AB426" s="153">
        <v>0</v>
      </c>
      <c r="AC426" s="153">
        <v>0</v>
      </c>
      <c r="AD426" s="153">
        <f t="shared" si="209"/>
        <v>0</v>
      </c>
      <c r="AE426" s="37">
        <f t="shared" si="202"/>
        <v>0.28127148000000002</v>
      </c>
      <c r="AF426" s="37">
        <f t="shared" si="203"/>
        <v>0</v>
      </c>
      <c r="AG426" s="37">
        <f t="shared" si="204"/>
        <v>0</v>
      </c>
      <c r="AH426" s="37">
        <f t="shared" si="205"/>
        <v>0.23439289999999999</v>
      </c>
      <c r="AI426" s="37">
        <f t="shared" si="206"/>
        <v>4.6878580000000031E-2</v>
      </c>
    </row>
    <row r="427" spans="1:35" ht="31.5" x14ac:dyDescent="0.25">
      <c r="A427" s="27" t="s">
        <v>633</v>
      </c>
      <c r="B427" s="48" t="s">
        <v>2466</v>
      </c>
      <c r="C427" s="149" t="s">
        <v>2467</v>
      </c>
      <c r="D427" s="44">
        <v>2023</v>
      </c>
      <c r="E427" s="44">
        <v>2023</v>
      </c>
      <c r="F427" s="153" t="s">
        <v>192</v>
      </c>
      <c r="G427" s="153" t="s">
        <v>192</v>
      </c>
      <c r="H427" s="153" t="s">
        <v>192</v>
      </c>
      <c r="I427" s="158">
        <v>0.14063568000000001</v>
      </c>
      <c r="J427" s="153">
        <v>0.14063568000000001</v>
      </c>
      <c r="K427" s="153">
        <v>0</v>
      </c>
      <c r="L427" s="153">
        <v>0</v>
      </c>
      <c r="M427" s="153">
        <v>0</v>
      </c>
      <c r="N427" s="153">
        <v>0</v>
      </c>
      <c r="O427" s="153">
        <f t="shared" si="210"/>
        <v>0</v>
      </c>
      <c r="P427" s="153">
        <v>0</v>
      </c>
      <c r="Q427" s="153">
        <v>0</v>
      </c>
      <c r="R427" s="153">
        <v>0</v>
      </c>
      <c r="S427" s="153">
        <v>0</v>
      </c>
      <c r="T427" s="153">
        <f t="shared" si="207"/>
        <v>0</v>
      </c>
      <c r="U427" s="153">
        <v>0.14063568000000001</v>
      </c>
      <c r="V427" s="153">
        <v>0</v>
      </c>
      <c r="W427" s="153">
        <v>0</v>
      </c>
      <c r="X427" s="153">
        <v>0.11719640000000001</v>
      </c>
      <c r="Y427" s="153">
        <f t="shared" si="208"/>
        <v>2.3439280000000007E-2</v>
      </c>
      <c r="Z427" s="153">
        <v>0</v>
      </c>
      <c r="AA427" s="153">
        <v>0</v>
      </c>
      <c r="AB427" s="153">
        <v>0</v>
      </c>
      <c r="AC427" s="153">
        <v>0</v>
      </c>
      <c r="AD427" s="153">
        <f t="shared" si="209"/>
        <v>0</v>
      </c>
      <c r="AE427" s="37">
        <f t="shared" si="202"/>
        <v>0.14063568000000001</v>
      </c>
      <c r="AF427" s="37">
        <f t="shared" si="203"/>
        <v>0</v>
      </c>
      <c r="AG427" s="37">
        <f t="shared" si="204"/>
        <v>0</v>
      </c>
      <c r="AH427" s="37">
        <f t="shared" si="205"/>
        <v>0.11719640000000001</v>
      </c>
      <c r="AI427" s="37">
        <f t="shared" si="206"/>
        <v>2.3439280000000007E-2</v>
      </c>
    </row>
    <row r="428" spans="1:35" ht="31.5" x14ac:dyDescent="0.25">
      <c r="A428" s="27" t="s">
        <v>633</v>
      </c>
      <c r="B428" s="48" t="s">
        <v>811</v>
      </c>
      <c r="C428" s="149" t="s">
        <v>812</v>
      </c>
      <c r="D428" s="44">
        <v>2023</v>
      </c>
      <c r="E428" s="44">
        <v>2023</v>
      </c>
      <c r="F428" s="153" t="s">
        <v>192</v>
      </c>
      <c r="G428" s="153" t="s">
        <v>192</v>
      </c>
      <c r="H428" s="153" t="s">
        <v>192</v>
      </c>
      <c r="I428" s="158">
        <v>0.11316370800000002</v>
      </c>
      <c r="J428" s="153">
        <v>0.11316370800000002</v>
      </c>
      <c r="K428" s="153">
        <v>0</v>
      </c>
      <c r="L428" s="153">
        <v>0</v>
      </c>
      <c r="M428" s="153">
        <v>0</v>
      </c>
      <c r="N428" s="153">
        <v>0</v>
      </c>
      <c r="O428" s="153">
        <f t="shared" si="210"/>
        <v>0</v>
      </c>
      <c r="P428" s="153">
        <v>0</v>
      </c>
      <c r="Q428" s="153">
        <v>0</v>
      </c>
      <c r="R428" s="153">
        <v>0</v>
      </c>
      <c r="S428" s="153">
        <v>0</v>
      </c>
      <c r="T428" s="153">
        <f t="shared" si="207"/>
        <v>0</v>
      </c>
      <c r="U428" s="153">
        <v>0.11316370800000002</v>
      </c>
      <c r="V428" s="153">
        <v>0</v>
      </c>
      <c r="W428" s="153">
        <v>0</v>
      </c>
      <c r="X428" s="153">
        <v>9.4303090000000006E-2</v>
      </c>
      <c r="Y428" s="153">
        <f t="shared" si="208"/>
        <v>1.886061800000001E-2</v>
      </c>
      <c r="Z428" s="153">
        <v>0</v>
      </c>
      <c r="AA428" s="153">
        <v>0</v>
      </c>
      <c r="AB428" s="153">
        <v>0</v>
      </c>
      <c r="AC428" s="153">
        <v>0</v>
      </c>
      <c r="AD428" s="153">
        <f t="shared" si="209"/>
        <v>0</v>
      </c>
      <c r="AE428" s="37">
        <f t="shared" si="202"/>
        <v>0.11316370800000002</v>
      </c>
      <c r="AF428" s="37">
        <f t="shared" si="203"/>
        <v>0</v>
      </c>
      <c r="AG428" s="37">
        <f t="shared" si="204"/>
        <v>0</v>
      </c>
      <c r="AH428" s="37">
        <f t="shared" si="205"/>
        <v>9.4303090000000006E-2</v>
      </c>
      <c r="AI428" s="37">
        <f t="shared" si="206"/>
        <v>1.886061800000001E-2</v>
      </c>
    </row>
    <row r="429" spans="1:35" ht="31.5" x14ac:dyDescent="0.25">
      <c r="A429" s="27" t="s">
        <v>633</v>
      </c>
      <c r="B429" s="48" t="s">
        <v>813</v>
      </c>
      <c r="C429" s="149" t="s">
        <v>814</v>
      </c>
      <c r="D429" s="44">
        <v>2023</v>
      </c>
      <c r="E429" s="44">
        <v>2023</v>
      </c>
      <c r="F429" s="153" t="s">
        <v>192</v>
      </c>
      <c r="G429" s="153" t="s">
        <v>192</v>
      </c>
      <c r="H429" s="153" t="s">
        <v>192</v>
      </c>
      <c r="I429" s="158">
        <v>6.3440255999999987E-2</v>
      </c>
      <c r="J429" s="153">
        <v>6.3440255999999987E-2</v>
      </c>
      <c r="K429" s="153">
        <v>0</v>
      </c>
      <c r="L429" s="153">
        <v>0</v>
      </c>
      <c r="M429" s="153">
        <v>0</v>
      </c>
      <c r="N429" s="153">
        <v>0</v>
      </c>
      <c r="O429" s="153">
        <f t="shared" si="210"/>
        <v>0</v>
      </c>
      <c r="P429" s="153">
        <v>0</v>
      </c>
      <c r="Q429" s="153">
        <v>0</v>
      </c>
      <c r="R429" s="153">
        <v>0</v>
      </c>
      <c r="S429" s="153">
        <v>0</v>
      </c>
      <c r="T429" s="153">
        <f t="shared" si="207"/>
        <v>0</v>
      </c>
      <c r="U429" s="153">
        <v>6.3440255999999987E-2</v>
      </c>
      <c r="V429" s="153">
        <v>0</v>
      </c>
      <c r="W429" s="153">
        <v>0</v>
      </c>
      <c r="X429" s="153">
        <v>5.2866879999999998E-2</v>
      </c>
      <c r="Y429" s="153">
        <f t="shared" si="208"/>
        <v>1.0573375999999989E-2</v>
      </c>
      <c r="Z429" s="153">
        <v>0</v>
      </c>
      <c r="AA429" s="153">
        <v>0</v>
      </c>
      <c r="AB429" s="153">
        <v>0</v>
      </c>
      <c r="AC429" s="153">
        <v>0</v>
      </c>
      <c r="AD429" s="153">
        <f t="shared" si="209"/>
        <v>0</v>
      </c>
      <c r="AE429" s="37">
        <f t="shared" si="202"/>
        <v>6.3440255999999987E-2</v>
      </c>
      <c r="AF429" s="37">
        <f t="shared" si="203"/>
        <v>0</v>
      </c>
      <c r="AG429" s="37">
        <f t="shared" si="204"/>
        <v>0</v>
      </c>
      <c r="AH429" s="37">
        <f t="shared" si="205"/>
        <v>5.2866879999999998E-2</v>
      </c>
      <c r="AI429" s="37">
        <f t="shared" si="206"/>
        <v>1.0573375999999989E-2</v>
      </c>
    </row>
    <row r="430" spans="1:35" ht="31.5" x14ac:dyDescent="0.25">
      <c r="A430" s="27" t="s">
        <v>633</v>
      </c>
      <c r="B430" s="48" t="s">
        <v>815</v>
      </c>
      <c r="C430" s="149" t="s">
        <v>816</v>
      </c>
      <c r="D430" s="44">
        <v>2023</v>
      </c>
      <c r="E430" s="31" t="s">
        <v>192</v>
      </c>
      <c r="F430" s="155" t="s">
        <v>192</v>
      </c>
      <c r="G430" s="155" t="s">
        <v>192</v>
      </c>
      <c r="H430" s="155" t="s">
        <v>192</v>
      </c>
      <c r="I430" s="158">
        <v>0</v>
      </c>
      <c r="J430" s="153">
        <v>0</v>
      </c>
      <c r="K430" s="153">
        <v>0</v>
      </c>
      <c r="L430" s="153">
        <v>0</v>
      </c>
      <c r="M430" s="153">
        <v>0</v>
      </c>
      <c r="N430" s="153">
        <v>0</v>
      </c>
      <c r="O430" s="153">
        <v>0</v>
      </c>
      <c r="P430" s="153">
        <v>0</v>
      </c>
      <c r="Q430" s="153">
        <v>0</v>
      </c>
      <c r="R430" s="153">
        <v>0</v>
      </c>
      <c r="S430" s="153">
        <v>0</v>
      </c>
      <c r="T430" s="153">
        <v>0</v>
      </c>
      <c r="U430" s="153">
        <v>0</v>
      </c>
      <c r="V430" s="153">
        <v>0</v>
      </c>
      <c r="W430" s="153">
        <v>0</v>
      </c>
      <c r="X430" s="153">
        <v>0</v>
      </c>
      <c r="Y430" s="153">
        <v>0</v>
      </c>
      <c r="Z430" s="153">
        <v>0</v>
      </c>
      <c r="AA430" s="153">
        <v>0</v>
      </c>
      <c r="AB430" s="153">
        <v>0</v>
      </c>
      <c r="AC430" s="153">
        <v>0</v>
      </c>
      <c r="AD430" s="153">
        <v>0</v>
      </c>
      <c r="AE430" s="37">
        <f t="shared" si="202"/>
        <v>0</v>
      </c>
      <c r="AF430" s="37">
        <f t="shared" si="203"/>
        <v>0</v>
      </c>
      <c r="AG430" s="37">
        <f t="shared" si="204"/>
        <v>0</v>
      </c>
      <c r="AH430" s="37">
        <f t="shared" si="205"/>
        <v>0</v>
      </c>
      <c r="AI430" s="37">
        <f t="shared" si="206"/>
        <v>0</v>
      </c>
    </row>
    <row r="431" spans="1:35" ht="31.5" x14ac:dyDescent="0.25">
      <c r="A431" s="27" t="s">
        <v>633</v>
      </c>
      <c r="B431" s="48" t="s">
        <v>2468</v>
      </c>
      <c r="C431" s="149" t="s">
        <v>2469</v>
      </c>
      <c r="D431" s="44">
        <v>2023</v>
      </c>
      <c r="E431" s="44">
        <v>2023</v>
      </c>
      <c r="F431" s="153" t="s">
        <v>192</v>
      </c>
      <c r="G431" s="153" t="s">
        <v>192</v>
      </c>
      <c r="H431" s="153" t="s">
        <v>192</v>
      </c>
      <c r="I431" s="158">
        <v>9.0829919999999981E-2</v>
      </c>
      <c r="J431" s="153">
        <v>9.0829919999999981E-2</v>
      </c>
      <c r="K431" s="153">
        <v>0</v>
      </c>
      <c r="L431" s="153">
        <v>0</v>
      </c>
      <c r="M431" s="153">
        <v>0</v>
      </c>
      <c r="N431" s="153">
        <v>0</v>
      </c>
      <c r="O431" s="153">
        <f t="shared" si="210"/>
        <v>0</v>
      </c>
      <c r="P431" s="153">
        <v>0</v>
      </c>
      <c r="Q431" s="153">
        <v>0</v>
      </c>
      <c r="R431" s="153">
        <v>0</v>
      </c>
      <c r="S431" s="153">
        <v>0</v>
      </c>
      <c r="T431" s="153">
        <f t="shared" si="207"/>
        <v>0</v>
      </c>
      <c r="U431" s="153">
        <v>9.0829919999999981E-2</v>
      </c>
      <c r="V431" s="153">
        <v>0</v>
      </c>
      <c r="W431" s="153">
        <v>0</v>
      </c>
      <c r="X431" s="153">
        <v>7.5691599999999998E-2</v>
      </c>
      <c r="Y431" s="153">
        <f t="shared" si="208"/>
        <v>1.5138319999999983E-2</v>
      </c>
      <c r="Z431" s="153">
        <v>0</v>
      </c>
      <c r="AA431" s="153">
        <v>0</v>
      </c>
      <c r="AB431" s="153">
        <v>0</v>
      </c>
      <c r="AC431" s="153">
        <v>0</v>
      </c>
      <c r="AD431" s="153">
        <f t="shared" si="209"/>
        <v>0</v>
      </c>
      <c r="AE431" s="37">
        <f t="shared" si="202"/>
        <v>9.0829919999999981E-2</v>
      </c>
      <c r="AF431" s="37">
        <f t="shared" si="203"/>
        <v>0</v>
      </c>
      <c r="AG431" s="37">
        <f t="shared" si="204"/>
        <v>0</v>
      </c>
      <c r="AH431" s="37">
        <f t="shared" si="205"/>
        <v>7.5691599999999998E-2</v>
      </c>
      <c r="AI431" s="37">
        <f t="shared" si="206"/>
        <v>1.5138319999999983E-2</v>
      </c>
    </row>
    <row r="432" spans="1:35" ht="31.5" x14ac:dyDescent="0.25">
      <c r="A432" s="27" t="s">
        <v>633</v>
      </c>
      <c r="B432" s="48" t="s">
        <v>2470</v>
      </c>
      <c r="C432" s="149" t="s">
        <v>2471</v>
      </c>
      <c r="D432" s="44">
        <v>2023</v>
      </c>
      <c r="E432" s="44">
        <v>2023</v>
      </c>
      <c r="F432" s="153" t="s">
        <v>192</v>
      </c>
      <c r="G432" s="153" t="s">
        <v>192</v>
      </c>
      <c r="H432" s="153" t="s">
        <v>192</v>
      </c>
      <c r="I432" s="158">
        <v>9.0829919999999981E-2</v>
      </c>
      <c r="J432" s="153">
        <v>9.0829919999999981E-2</v>
      </c>
      <c r="K432" s="153">
        <v>0</v>
      </c>
      <c r="L432" s="153">
        <v>0</v>
      </c>
      <c r="M432" s="153">
        <v>0</v>
      </c>
      <c r="N432" s="153">
        <v>0</v>
      </c>
      <c r="O432" s="153">
        <f t="shared" si="210"/>
        <v>0</v>
      </c>
      <c r="P432" s="153">
        <v>0</v>
      </c>
      <c r="Q432" s="153">
        <v>0</v>
      </c>
      <c r="R432" s="153">
        <v>0</v>
      </c>
      <c r="S432" s="153">
        <v>0</v>
      </c>
      <c r="T432" s="153">
        <f t="shared" si="207"/>
        <v>0</v>
      </c>
      <c r="U432" s="153">
        <v>9.0829919999999981E-2</v>
      </c>
      <c r="V432" s="153">
        <v>0</v>
      </c>
      <c r="W432" s="153">
        <v>0</v>
      </c>
      <c r="X432" s="153">
        <v>7.5691599999999998E-2</v>
      </c>
      <c r="Y432" s="153">
        <f t="shared" si="208"/>
        <v>1.5138319999999983E-2</v>
      </c>
      <c r="Z432" s="153">
        <v>0</v>
      </c>
      <c r="AA432" s="153">
        <v>0</v>
      </c>
      <c r="AB432" s="153">
        <v>0</v>
      </c>
      <c r="AC432" s="153">
        <v>0</v>
      </c>
      <c r="AD432" s="153">
        <f t="shared" si="209"/>
        <v>0</v>
      </c>
      <c r="AE432" s="37">
        <f t="shared" si="202"/>
        <v>9.0829919999999981E-2</v>
      </c>
      <c r="AF432" s="37">
        <f t="shared" si="203"/>
        <v>0</v>
      </c>
      <c r="AG432" s="37">
        <f t="shared" si="204"/>
        <v>0</v>
      </c>
      <c r="AH432" s="37">
        <f t="shared" si="205"/>
        <v>7.5691599999999998E-2</v>
      </c>
      <c r="AI432" s="37">
        <f t="shared" si="206"/>
        <v>1.5138319999999983E-2</v>
      </c>
    </row>
    <row r="433" spans="1:35" ht="31.5" x14ac:dyDescent="0.25">
      <c r="A433" s="27" t="s">
        <v>633</v>
      </c>
      <c r="B433" s="48" t="s">
        <v>817</v>
      </c>
      <c r="C433" s="149" t="s">
        <v>818</v>
      </c>
      <c r="D433" s="44">
        <v>2023</v>
      </c>
      <c r="E433" s="44">
        <v>2023</v>
      </c>
      <c r="F433" s="153" t="s">
        <v>192</v>
      </c>
      <c r="G433" s="153" t="s">
        <v>192</v>
      </c>
      <c r="H433" s="153" t="s">
        <v>192</v>
      </c>
      <c r="I433" s="158">
        <v>0.1207836</v>
      </c>
      <c r="J433" s="153">
        <v>0.1207836</v>
      </c>
      <c r="K433" s="153">
        <v>0</v>
      </c>
      <c r="L433" s="153">
        <v>0</v>
      </c>
      <c r="M433" s="153">
        <v>0</v>
      </c>
      <c r="N433" s="153">
        <v>0</v>
      </c>
      <c r="O433" s="153">
        <f t="shared" si="210"/>
        <v>0</v>
      </c>
      <c r="P433" s="153">
        <v>0</v>
      </c>
      <c r="Q433" s="153">
        <v>0</v>
      </c>
      <c r="R433" s="153">
        <v>0</v>
      </c>
      <c r="S433" s="153">
        <v>0</v>
      </c>
      <c r="T433" s="153">
        <f t="shared" si="207"/>
        <v>0</v>
      </c>
      <c r="U433" s="153">
        <v>0.1207836</v>
      </c>
      <c r="V433" s="153">
        <v>0</v>
      </c>
      <c r="W433" s="153">
        <v>0</v>
      </c>
      <c r="X433" s="153">
        <v>0.10065300000000001</v>
      </c>
      <c r="Y433" s="153">
        <f t="shared" si="208"/>
        <v>2.0130599999999998E-2</v>
      </c>
      <c r="Z433" s="153">
        <v>0</v>
      </c>
      <c r="AA433" s="153">
        <v>0</v>
      </c>
      <c r="AB433" s="153">
        <v>0</v>
      </c>
      <c r="AC433" s="153">
        <v>0</v>
      </c>
      <c r="AD433" s="153">
        <f t="shared" si="209"/>
        <v>0</v>
      </c>
      <c r="AE433" s="37">
        <f t="shared" si="202"/>
        <v>0.1207836</v>
      </c>
      <c r="AF433" s="37">
        <f t="shared" si="203"/>
        <v>0</v>
      </c>
      <c r="AG433" s="37">
        <f t="shared" si="204"/>
        <v>0</v>
      </c>
      <c r="AH433" s="37">
        <f t="shared" si="205"/>
        <v>0.10065300000000001</v>
      </c>
      <c r="AI433" s="37">
        <f t="shared" si="206"/>
        <v>2.0130599999999998E-2</v>
      </c>
    </row>
    <row r="434" spans="1:35" ht="31.5" x14ac:dyDescent="0.25">
      <c r="A434" s="27" t="s">
        <v>633</v>
      </c>
      <c r="B434" s="48" t="s">
        <v>819</v>
      </c>
      <c r="C434" s="149" t="s">
        <v>820</v>
      </c>
      <c r="D434" s="44">
        <v>2023</v>
      </c>
      <c r="E434" s="44">
        <v>2023</v>
      </c>
      <c r="F434" s="153" t="s">
        <v>192</v>
      </c>
      <c r="G434" s="153" t="s">
        <v>192</v>
      </c>
      <c r="H434" s="153" t="s">
        <v>192</v>
      </c>
      <c r="I434" s="158">
        <v>6.6003287999999993E-2</v>
      </c>
      <c r="J434" s="153">
        <v>6.6003287999999993E-2</v>
      </c>
      <c r="K434" s="153">
        <v>0</v>
      </c>
      <c r="L434" s="153">
        <v>0</v>
      </c>
      <c r="M434" s="153">
        <v>0</v>
      </c>
      <c r="N434" s="153">
        <v>0</v>
      </c>
      <c r="O434" s="153">
        <f t="shared" si="210"/>
        <v>0</v>
      </c>
      <c r="P434" s="153">
        <v>0</v>
      </c>
      <c r="Q434" s="153">
        <v>0</v>
      </c>
      <c r="R434" s="153">
        <v>0</v>
      </c>
      <c r="S434" s="153">
        <v>0</v>
      </c>
      <c r="T434" s="153">
        <f t="shared" si="207"/>
        <v>0</v>
      </c>
      <c r="U434" s="153">
        <v>6.6003287999999993E-2</v>
      </c>
      <c r="V434" s="153">
        <v>0</v>
      </c>
      <c r="W434" s="153">
        <v>0</v>
      </c>
      <c r="X434" s="153">
        <v>5.5002740000000001E-2</v>
      </c>
      <c r="Y434" s="153">
        <f t="shared" si="208"/>
        <v>1.1000547999999992E-2</v>
      </c>
      <c r="Z434" s="153">
        <v>0</v>
      </c>
      <c r="AA434" s="153">
        <v>0</v>
      </c>
      <c r="AB434" s="153">
        <v>0</v>
      </c>
      <c r="AC434" s="153">
        <v>0</v>
      </c>
      <c r="AD434" s="153">
        <f t="shared" si="209"/>
        <v>0</v>
      </c>
      <c r="AE434" s="37">
        <f t="shared" si="202"/>
        <v>6.6003287999999993E-2</v>
      </c>
      <c r="AF434" s="37">
        <f t="shared" si="203"/>
        <v>0</v>
      </c>
      <c r="AG434" s="37">
        <f t="shared" si="204"/>
        <v>0</v>
      </c>
      <c r="AH434" s="37">
        <f t="shared" si="205"/>
        <v>5.5002740000000001E-2</v>
      </c>
      <c r="AI434" s="37">
        <f t="shared" si="206"/>
        <v>1.1000547999999992E-2</v>
      </c>
    </row>
    <row r="435" spans="1:35" ht="31.5" x14ac:dyDescent="0.25">
      <c r="A435" s="27" t="s">
        <v>633</v>
      </c>
      <c r="B435" s="48" t="s">
        <v>821</v>
      </c>
      <c r="C435" s="149" t="s">
        <v>822</v>
      </c>
      <c r="D435" s="31">
        <v>2022</v>
      </c>
      <c r="E435" s="31">
        <v>2022</v>
      </c>
      <c r="F435" s="153" t="s">
        <v>192</v>
      </c>
      <c r="G435" s="153" t="s">
        <v>192</v>
      </c>
      <c r="H435" s="153" t="s">
        <v>192</v>
      </c>
      <c r="I435" s="158">
        <v>9.9130320000000008E-2</v>
      </c>
      <c r="J435" s="153">
        <v>9.9130320000000008E-2</v>
      </c>
      <c r="K435" s="153">
        <v>0</v>
      </c>
      <c r="L435" s="153">
        <v>0</v>
      </c>
      <c r="M435" s="153">
        <v>0</v>
      </c>
      <c r="N435" s="153">
        <v>0</v>
      </c>
      <c r="O435" s="153">
        <f t="shared" si="210"/>
        <v>0</v>
      </c>
      <c r="P435" s="153">
        <v>9.9130320000000008E-2</v>
      </c>
      <c r="Q435" s="153">
        <v>0</v>
      </c>
      <c r="R435" s="153">
        <v>0</v>
      </c>
      <c r="S435" s="153">
        <v>8.2608600000000004E-2</v>
      </c>
      <c r="T435" s="153">
        <f t="shared" si="207"/>
        <v>1.6521720000000004E-2</v>
      </c>
      <c r="U435" s="153">
        <v>0</v>
      </c>
      <c r="V435" s="153">
        <v>0</v>
      </c>
      <c r="W435" s="153">
        <v>0</v>
      </c>
      <c r="X435" s="153">
        <v>0</v>
      </c>
      <c r="Y435" s="153">
        <f t="shared" si="208"/>
        <v>0</v>
      </c>
      <c r="Z435" s="153">
        <v>0</v>
      </c>
      <c r="AA435" s="153">
        <v>0</v>
      </c>
      <c r="AB435" s="153">
        <v>0</v>
      </c>
      <c r="AC435" s="153">
        <v>0</v>
      </c>
      <c r="AD435" s="153">
        <f t="shared" si="209"/>
        <v>0</v>
      </c>
      <c r="AE435" s="37">
        <f t="shared" si="202"/>
        <v>9.9130320000000008E-2</v>
      </c>
      <c r="AF435" s="37">
        <f t="shared" si="203"/>
        <v>0</v>
      </c>
      <c r="AG435" s="37">
        <f t="shared" si="204"/>
        <v>0</v>
      </c>
      <c r="AH435" s="37">
        <f t="shared" si="205"/>
        <v>8.2608600000000004E-2</v>
      </c>
      <c r="AI435" s="37">
        <f t="shared" si="206"/>
        <v>1.6521720000000004E-2</v>
      </c>
    </row>
    <row r="436" spans="1:35" ht="31.5" x14ac:dyDescent="0.25">
      <c r="A436" s="27" t="s">
        <v>633</v>
      </c>
      <c r="B436" s="48" t="s">
        <v>823</v>
      </c>
      <c r="C436" s="149" t="s">
        <v>824</v>
      </c>
      <c r="D436" s="31">
        <v>2022</v>
      </c>
      <c r="E436" s="31">
        <v>2022</v>
      </c>
      <c r="F436" s="153" t="s">
        <v>192</v>
      </c>
      <c r="G436" s="153" t="s">
        <v>192</v>
      </c>
      <c r="H436" s="153" t="s">
        <v>192</v>
      </c>
      <c r="I436" s="158">
        <v>0.33043440000000002</v>
      </c>
      <c r="J436" s="153">
        <v>0.33043440000000002</v>
      </c>
      <c r="K436" s="153">
        <v>0</v>
      </c>
      <c r="L436" s="153">
        <v>0</v>
      </c>
      <c r="M436" s="153">
        <v>0</v>
      </c>
      <c r="N436" s="153">
        <v>0</v>
      </c>
      <c r="O436" s="153">
        <f t="shared" si="210"/>
        <v>0</v>
      </c>
      <c r="P436" s="153">
        <v>0.33043440000000002</v>
      </c>
      <c r="Q436" s="153">
        <v>0</v>
      </c>
      <c r="R436" s="153">
        <v>0</v>
      </c>
      <c r="S436" s="153">
        <v>0.275362</v>
      </c>
      <c r="T436" s="153">
        <f t="shared" si="207"/>
        <v>5.5072400000000021E-2</v>
      </c>
      <c r="U436" s="153">
        <v>0</v>
      </c>
      <c r="V436" s="153">
        <v>0</v>
      </c>
      <c r="W436" s="153">
        <v>0</v>
      </c>
      <c r="X436" s="153">
        <v>0</v>
      </c>
      <c r="Y436" s="153">
        <f t="shared" si="208"/>
        <v>0</v>
      </c>
      <c r="Z436" s="153">
        <v>0</v>
      </c>
      <c r="AA436" s="153">
        <v>0</v>
      </c>
      <c r="AB436" s="153">
        <v>0</v>
      </c>
      <c r="AC436" s="153">
        <v>0</v>
      </c>
      <c r="AD436" s="153">
        <f t="shared" si="209"/>
        <v>0</v>
      </c>
      <c r="AE436" s="37">
        <f t="shared" si="202"/>
        <v>0.33043440000000002</v>
      </c>
      <c r="AF436" s="37">
        <f t="shared" si="203"/>
        <v>0</v>
      </c>
      <c r="AG436" s="37">
        <f t="shared" si="204"/>
        <v>0</v>
      </c>
      <c r="AH436" s="37">
        <f t="shared" si="205"/>
        <v>0.275362</v>
      </c>
      <c r="AI436" s="37">
        <f t="shared" si="206"/>
        <v>5.5072400000000021E-2</v>
      </c>
    </row>
    <row r="437" spans="1:35" ht="31.5" x14ac:dyDescent="0.25">
      <c r="A437" s="27" t="s">
        <v>633</v>
      </c>
      <c r="B437" s="48" t="s">
        <v>825</v>
      </c>
      <c r="C437" s="149" t="s">
        <v>826</v>
      </c>
      <c r="D437" s="31">
        <v>2022</v>
      </c>
      <c r="E437" s="31">
        <v>2022</v>
      </c>
      <c r="F437" s="153" t="s">
        <v>192</v>
      </c>
      <c r="G437" s="153" t="s">
        <v>192</v>
      </c>
      <c r="H437" s="153" t="s">
        <v>192</v>
      </c>
      <c r="I437" s="158">
        <v>9.5755199999999999E-2</v>
      </c>
      <c r="J437" s="153">
        <v>9.5755199999999999E-2</v>
      </c>
      <c r="K437" s="153">
        <v>0</v>
      </c>
      <c r="L437" s="153">
        <v>0</v>
      </c>
      <c r="M437" s="153">
        <v>0</v>
      </c>
      <c r="N437" s="153">
        <v>0</v>
      </c>
      <c r="O437" s="153">
        <f t="shared" si="210"/>
        <v>0</v>
      </c>
      <c r="P437" s="153">
        <v>9.5755199999999999E-2</v>
      </c>
      <c r="Q437" s="153">
        <v>0</v>
      </c>
      <c r="R437" s="153">
        <v>0</v>
      </c>
      <c r="S437" s="153">
        <v>7.9796000000000006E-2</v>
      </c>
      <c r="T437" s="153">
        <f t="shared" si="207"/>
        <v>1.5959199999999993E-2</v>
      </c>
      <c r="U437" s="153">
        <v>0</v>
      </c>
      <c r="V437" s="153">
        <v>0</v>
      </c>
      <c r="W437" s="153">
        <v>0</v>
      </c>
      <c r="X437" s="153">
        <v>0</v>
      </c>
      <c r="Y437" s="153">
        <f t="shared" si="208"/>
        <v>0</v>
      </c>
      <c r="Z437" s="153">
        <v>0</v>
      </c>
      <c r="AA437" s="153">
        <v>0</v>
      </c>
      <c r="AB437" s="153">
        <v>0</v>
      </c>
      <c r="AC437" s="153">
        <v>0</v>
      </c>
      <c r="AD437" s="153">
        <f t="shared" si="209"/>
        <v>0</v>
      </c>
      <c r="AE437" s="37">
        <f t="shared" si="202"/>
        <v>9.5755199999999999E-2</v>
      </c>
      <c r="AF437" s="37">
        <f t="shared" si="203"/>
        <v>0</v>
      </c>
      <c r="AG437" s="37">
        <f t="shared" si="204"/>
        <v>0</v>
      </c>
      <c r="AH437" s="37">
        <f t="shared" si="205"/>
        <v>7.9796000000000006E-2</v>
      </c>
      <c r="AI437" s="37">
        <f t="shared" si="206"/>
        <v>1.5959199999999993E-2</v>
      </c>
    </row>
    <row r="438" spans="1:35" ht="31.5" x14ac:dyDescent="0.25">
      <c r="A438" s="27" t="s">
        <v>633</v>
      </c>
      <c r="B438" s="48" t="s">
        <v>827</v>
      </c>
      <c r="C438" s="149" t="s">
        <v>828</v>
      </c>
      <c r="D438" s="31">
        <v>2022</v>
      </c>
      <c r="E438" s="31">
        <v>2022</v>
      </c>
      <c r="F438" s="153" t="s">
        <v>192</v>
      </c>
      <c r="G438" s="153" t="s">
        <v>192</v>
      </c>
      <c r="H438" s="153" t="s">
        <v>192</v>
      </c>
      <c r="I438" s="158">
        <v>0.51504839999999996</v>
      </c>
      <c r="J438" s="153">
        <v>0.51504839999999996</v>
      </c>
      <c r="K438" s="153">
        <v>0</v>
      </c>
      <c r="L438" s="153">
        <v>0</v>
      </c>
      <c r="M438" s="153">
        <v>0</v>
      </c>
      <c r="N438" s="153">
        <v>0</v>
      </c>
      <c r="O438" s="153">
        <f t="shared" si="210"/>
        <v>0</v>
      </c>
      <c r="P438" s="153">
        <v>0.51504839999999996</v>
      </c>
      <c r="Q438" s="153">
        <v>0</v>
      </c>
      <c r="R438" s="153">
        <v>0</v>
      </c>
      <c r="S438" s="153">
        <v>0.42920700000000006</v>
      </c>
      <c r="T438" s="153">
        <f t="shared" si="207"/>
        <v>8.5841399999999901E-2</v>
      </c>
      <c r="U438" s="153">
        <v>0</v>
      </c>
      <c r="V438" s="153">
        <v>0</v>
      </c>
      <c r="W438" s="153">
        <v>0</v>
      </c>
      <c r="X438" s="153">
        <v>0</v>
      </c>
      <c r="Y438" s="153">
        <f t="shared" si="208"/>
        <v>0</v>
      </c>
      <c r="Z438" s="153">
        <v>0</v>
      </c>
      <c r="AA438" s="153">
        <v>0</v>
      </c>
      <c r="AB438" s="153">
        <v>0</v>
      </c>
      <c r="AC438" s="153">
        <v>0</v>
      </c>
      <c r="AD438" s="153">
        <f t="shared" si="209"/>
        <v>0</v>
      </c>
      <c r="AE438" s="37">
        <f t="shared" si="202"/>
        <v>0.51504839999999996</v>
      </c>
      <c r="AF438" s="37">
        <f t="shared" si="203"/>
        <v>0</v>
      </c>
      <c r="AG438" s="37">
        <f t="shared" si="204"/>
        <v>0</v>
      </c>
      <c r="AH438" s="37">
        <f t="shared" si="205"/>
        <v>0.42920700000000006</v>
      </c>
      <c r="AI438" s="37">
        <f t="shared" si="206"/>
        <v>8.5841399999999901E-2</v>
      </c>
    </row>
    <row r="439" spans="1:35" ht="47.25" x14ac:dyDescent="0.25">
      <c r="A439" s="27" t="s">
        <v>633</v>
      </c>
      <c r="B439" s="48" t="s">
        <v>829</v>
      </c>
      <c r="C439" s="149" t="s">
        <v>830</v>
      </c>
      <c r="D439" s="31">
        <v>2022</v>
      </c>
      <c r="E439" s="31" t="s">
        <v>192</v>
      </c>
      <c r="F439" s="155" t="s">
        <v>192</v>
      </c>
      <c r="G439" s="155" t="s">
        <v>192</v>
      </c>
      <c r="H439" s="155" t="s">
        <v>192</v>
      </c>
      <c r="I439" s="158">
        <v>0</v>
      </c>
      <c r="J439" s="153">
        <v>0</v>
      </c>
      <c r="K439" s="153">
        <v>0</v>
      </c>
      <c r="L439" s="153">
        <v>0</v>
      </c>
      <c r="M439" s="153">
        <v>0</v>
      </c>
      <c r="N439" s="153">
        <v>0</v>
      </c>
      <c r="O439" s="153">
        <v>0</v>
      </c>
      <c r="P439" s="153">
        <v>0</v>
      </c>
      <c r="Q439" s="153">
        <v>0</v>
      </c>
      <c r="R439" s="153">
        <v>0</v>
      </c>
      <c r="S439" s="153">
        <v>0</v>
      </c>
      <c r="T439" s="153">
        <v>0</v>
      </c>
      <c r="U439" s="153">
        <v>0</v>
      </c>
      <c r="V439" s="153">
        <v>0</v>
      </c>
      <c r="W439" s="153">
        <v>0</v>
      </c>
      <c r="X439" s="153">
        <v>0</v>
      </c>
      <c r="Y439" s="153">
        <v>0</v>
      </c>
      <c r="Z439" s="153">
        <v>0</v>
      </c>
      <c r="AA439" s="153">
        <v>0</v>
      </c>
      <c r="AB439" s="153">
        <v>0</v>
      </c>
      <c r="AC439" s="153">
        <v>0</v>
      </c>
      <c r="AD439" s="153">
        <v>0</v>
      </c>
      <c r="AE439" s="37">
        <f t="shared" si="202"/>
        <v>0</v>
      </c>
      <c r="AF439" s="37">
        <f t="shared" si="203"/>
        <v>0</v>
      </c>
      <c r="AG439" s="37">
        <f t="shared" si="204"/>
        <v>0</v>
      </c>
      <c r="AH439" s="37">
        <f t="shared" si="205"/>
        <v>0</v>
      </c>
      <c r="AI439" s="37">
        <f t="shared" si="206"/>
        <v>0</v>
      </c>
    </row>
    <row r="440" spans="1:35" ht="47.25" x14ac:dyDescent="0.25">
      <c r="A440" s="27" t="s">
        <v>633</v>
      </c>
      <c r="B440" s="48" t="s">
        <v>2472</v>
      </c>
      <c r="C440" s="149" t="s">
        <v>2473</v>
      </c>
      <c r="D440" s="44">
        <v>2022</v>
      </c>
      <c r="E440" s="44">
        <v>2022</v>
      </c>
      <c r="F440" s="153" t="s">
        <v>192</v>
      </c>
      <c r="G440" s="153" t="s">
        <v>192</v>
      </c>
      <c r="H440" s="153" t="s">
        <v>192</v>
      </c>
      <c r="I440" s="158">
        <v>0.87711240000000001</v>
      </c>
      <c r="J440" s="153">
        <v>0.87711240000000001</v>
      </c>
      <c r="K440" s="153">
        <v>0</v>
      </c>
      <c r="L440" s="153">
        <v>0</v>
      </c>
      <c r="M440" s="153">
        <v>0</v>
      </c>
      <c r="N440" s="153">
        <v>0</v>
      </c>
      <c r="O440" s="153">
        <f t="shared" si="210"/>
        <v>0</v>
      </c>
      <c r="P440" s="153">
        <v>0.87711240000000001</v>
      </c>
      <c r="Q440" s="153">
        <v>0</v>
      </c>
      <c r="R440" s="153">
        <v>0</v>
      </c>
      <c r="S440" s="153">
        <v>0.73092699999999999</v>
      </c>
      <c r="T440" s="153">
        <f t="shared" si="207"/>
        <v>0.14618540000000002</v>
      </c>
      <c r="U440" s="153">
        <v>0</v>
      </c>
      <c r="V440" s="153">
        <v>0</v>
      </c>
      <c r="W440" s="153">
        <v>0</v>
      </c>
      <c r="X440" s="153">
        <v>0</v>
      </c>
      <c r="Y440" s="153">
        <f t="shared" si="208"/>
        <v>0</v>
      </c>
      <c r="Z440" s="153">
        <v>0</v>
      </c>
      <c r="AA440" s="153">
        <v>0</v>
      </c>
      <c r="AB440" s="153">
        <v>0</v>
      </c>
      <c r="AC440" s="153">
        <v>0</v>
      </c>
      <c r="AD440" s="153">
        <f t="shared" si="209"/>
        <v>0</v>
      </c>
      <c r="AE440" s="37">
        <f t="shared" si="202"/>
        <v>0.87711240000000001</v>
      </c>
      <c r="AF440" s="37">
        <f t="shared" si="203"/>
        <v>0</v>
      </c>
      <c r="AG440" s="37">
        <f t="shared" si="204"/>
        <v>0</v>
      </c>
      <c r="AH440" s="37">
        <f t="shared" si="205"/>
        <v>0.73092699999999999</v>
      </c>
      <c r="AI440" s="37">
        <f t="shared" si="206"/>
        <v>0.14618540000000002</v>
      </c>
    </row>
    <row r="441" spans="1:35" ht="47.25" x14ac:dyDescent="0.25">
      <c r="A441" s="27" t="s">
        <v>633</v>
      </c>
      <c r="B441" s="48" t="s">
        <v>2474</v>
      </c>
      <c r="C441" s="149" t="s">
        <v>2475</v>
      </c>
      <c r="D441" s="44">
        <v>2022</v>
      </c>
      <c r="E441" s="44">
        <v>2022</v>
      </c>
      <c r="F441" s="153" t="s">
        <v>192</v>
      </c>
      <c r="G441" s="153" t="s">
        <v>192</v>
      </c>
      <c r="H441" s="153" t="s">
        <v>192</v>
      </c>
      <c r="I441" s="158">
        <v>0.69617292000000008</v>
      </c>
      <c r="J441" s="153">
        <v>0.69617292000000008</v>
      </c>
      <c r="K441" s="153">
        <v>0</v>
      </c>
      <c r="L441" s="153">
        <v>0</v>
      </c>
      <c r="M441" s="153">
        <v>0</v>
      </c>
      <c r="N441" s="153">
        <v>0</v>
      </c>
      <c r="O441" s="153">
        <f t="shared" si="210"/>
        <v>0</v>
      </c>
      <c r="P441" s="153">
        <v>0.69617292000000008</v>
      </c>
      <c r="Q441" s="153">
        <v>0</v>
      </c>
      <c r="R441" s="153">
        <v>0</v>
      </c>
      <c r="S441" s="153">
        <v>0.58014410000000005</v>
      </c>
      <c r="T441" s="153">
        <f t="shared" si="207"/>
        <v>0.11602882000000003</v>
      </c>
      <c r="U441" s="153">
        <v>0</v>
      </c>
      <c r="V441" s="153">
        <v>0</v>
      </c>
      <c r="W441" s="153">
        <v>0</v>
      </c>
      <c r="X441" s="153">
        <v>0</v>
      </c>
      <c r="Y441" s="153">
        <f t="shared" si="208"/>
        <v>0</v>
      </c>
      <c r="Z441" s="153">
        <v>0</v>
      </c>
      <c r="AA441" s="153">
        <v>0</v>
      </c>
      <c r="AB441" s="153">
        <v>0</v>
      </c>
      <c r="AC441" s="153">
        <v>0</v>
      </c>
      <c r="AD441" s="153">
        <f t="shared" si="209"/>
        <v>0</v>
      </c>
      <c r="AE441" s="37">
        <f t="shared" si="202"/>
        <v>0.69617292000000008</v>
      </c>
      <c r="AF441" s="37">
        <f t="shared" si="203"/>
        <v>0</v>
      </c>
      <c r="AG441" s="37">
        <f t="shared" si="204"/>
        <v>0</v>
      </c>
      <c r="AH441" s="37">
        <f t="shared" si="205"/>
        <v>0.58014410000000005</v>
      </c>
      <c r="AI441" s="37">
        <f t="shared" si="206"/>
        <v>0.11602882000000003</v>
      </c>
    </row>
    <row r="442" spans="1:35" ht="47.25" x14ac:dyDescent="0.25">
      <c r="A442" s="27" t="s">
        <v>633</v>
      </c>
      <c r="B442" s="48" t="s">
        <v>2476</v>
      </c>
      <c r="C442" s="149" t="s">
        <v>2477</v>
      </c>
      <c r="D442" s="44">
        <v>2022</v>
      </c>
      <c r="E442" s="44">
        <v>2022</v>
      </c>
      <c r="F442" s="153" t="s">
        <v>192</v>
      </c>
      <c r="G442" s="153" t="s">
        <v>192</v>
      </c>
      <c r="H442" s="153" t="s">
        <v>192</v>
      </c>
      <c r="I442" s="158">
        <v>0.69617292000000008</v>
      </c>
      <c r="J442" s="153">
        <v>0.69617292000000008</v>
      </c>
      <c r="K442" s="153">
        <v>0</v>
      </c>
      <c r="L442" s="153">
        <v>0</v>
      </c>
      <c r="M442" s="153">
        <v>0</v>
      </c>
      <c r="N442" s="153">
        <v>0</v>
      </c>
      <c r="O442" s="153">
        <f t="shared" si="210"/>
        <v>0</v>
      </c>
      <c r="P442" s="153">
        <v>0.69617292000000008</v>
      </c>
      <c r="Q442" s="153">
        <v>0</v>
      </c>
      <c r="R442" s="153">
        <v>0</v>
      </c>
      <c r="S442" s="153">
        <v>0.58014410000000005</v>
      </c>
      <c r="T442" s="153">
        <f t="shared" si="207"/>
        <v>0.11602882000000003</v>
      </c>
      <c r="U442" s="153">
        <v>0</v>
      </c>
      <c r="V442" s="153">
        <v>0</v>
      </c>
      <c r="W442" s="153">
        <v>0</v>
      </c>
      <c r="X442" s="153">
        <v>0</v>
      </c>
      <c r="Y442" s="153">
        <f t="shared" si="208"/>
        <v>0</v>
      </c>
      <c r="Z442" s="153">
        <v>0</v>
      </c>
      <c r="AA442" s="153">
        <v>0</v>
      </c>
      <c r="AB442" s="153">
        <v>0</v>
      </c>
      <c r="AC442" s="153">
        <v>0</v>
      </c>
      <c r="AD442" s="153">
        <f t="shared" si="209"/>
        <v>0</v>
      </c>
      <c r="AE442" s="37">
        <f t="shared" si="202"/>
        <v>0.69617292000000008</v>
      </c>
      <c r="AF442" s="37">
        <f t="shared" si="203"/>
        <v>0</v>
      </c>
      <c r="AG442" s="37">
        <f t="shared" si="204"/>
        <v>0</v>
      </c>
      <c r="AH442" s="37">
        <f t="shared" si="205"/>
        <v>0.58014410000000005</v>
      </c>
      <c r="AI442" s="37">
        <f t="shared" si="206"/>
        <v>0.11602882000000003</v>
      </c>
    </row>
    <row r="443" spans="1:35" ht="31.5" x14ac:dyDescent="0.25">
      <c r="A443" s="27" t="s">
        <v>633</v>
      </c>
      <c r="B443" s="48" t="s">
        <v>831</v>
      </c>
      <c r="C443" s="149" t="s">
        <v>832</v>
      </c>
      <c r="D443" s="31">
        <v>2022</v>
      </c>
      <c r="E443" s="31">
        <v>2022</v>
      </c>
      <c r="F443" s="153" t="s">
        <v>192</v>
      </c>
      <c r="G443" s="153" t="s">
        <v>192</v>
      </c>
      <c r="H443" s="153" t="s">
        <v>192</v>
      </c>
      <c r="I443" s="158">
        <v>0.48567479999999996</v>
      </c>
      <c r="J443" s="153">
        <v>0.48567479999999996</v>
      </c>
      <c r="K443" s="153">
        <v>0</v>
      </c>
      <c r="L443" s="153">
        <v>0</v>
      </c>
      <c r="M443" s="153">
        <v>0</v>
      </c>
      <c r="N443" s="153">
        <v>0</v>
      </c>
      <c r="O443" s="153">
        <f t="shared" si="210"/>
        <v>0</v>
      </c>
      <c r="P443" s="153">
        <v>0.48567479999999996</v>
      </c>
      <c r="Q443" s="153">
        <v>0</v>
      </c>
      <c r="R443" s="153">
        <v>0</v>
      </c>
      <c r="S443" s="153">
        <v>0.40472900000000001</v>
      </c>
      <c r="T443" s="153">
        <f t="shared" si="207"/>
        <v>8.0945799999999957E-2</v>
      </c>
      <c r="U443" s="153">
        <v>0</v>
      </c>
      <c r="V443" s="153">
        <v>0</v>
      </c>
      <c r="W443" s="153">
        <v>0</v>
      </c>
      <c r="X443" s="153">
        <v>0</v>
      </c>
      <c r="Y443" s="153">
        <f t="shared" si="208"/>
        <v>0</v>
      </c>
      <c r="Z443" s="153">
        <v>0</v>
      </c>
      <c r="AA443" s="153">
        <v>0</v>
      </c>
      <c r="AB443" s="153">
        <v>0</v>
      </c>
      <c r="AC443" s="153">
        <v>0</v>
      </c>
      <c r="AD443" s="153">
        <f t="shared" si="209"/>
        <v>0</v>
      </c>
      <c r="AE443" s="37">
        <f t="shared" si="202"/>
        <v>0.48567479999999996</v>
      </c>
      <c r="AF443" s="37">
        <f t="shared" si="203"/>
        <v>0</v>
      </c>
      <c r="AG443" s="37">
        <f t="shared" si="204"/>
        <v>0</v>
      </c>
      <c r="AH443" s="37">
        <f t="shared" si="205"/>
        <v>0.40472900000000001</v>
      </c>
      <c r="AI443" s="37">
        <f t="shared" si="206"/>
        <v>8.0945799999999957E-2</v>
      </c>
    </row>
    <row r="444" spans="1:35" ht="47.25" x14ac:dyDescent="0.25">
      <c r="A444" s="27" t="s">
        <v>633</v>
      </c>
      <c r="B444" s="48" t="s">
        <v>833</v>
      </c>
      <c r="C444" s="149" t="s">
        <v>834</v>
      </c>
      <c r="D444" s="31">
        <v>2022</v>
      </c>
      <c r="E444" s="31">
        <v>2022</v>
      </c>
      <c r="F444" s="153" t="s">
        <v>192</v>
      </c>
      <c r="G444" s="153" t="s">
        <v>192</v>
      </c>
      <c r="H444" s="153" t="s">
        <v>192</v>
      </c>
      <c r="I444" s="158">
        <v>0.52378517999999996</v>
      </c>
      <c r="J444" s="153">
        <v>0.52378517999999996</v>
      </c>
      <c r="K444" s="153">
        <v>0</v>
      </c>
      <c r="L444" s="153">
        <v>0</v>
      </c>
      <c r="M444" s="153">
        <v>0</v>
      </c>
      <c r="N444" s="153">
        <v>0</v>
      </c>
      <c r="O444" s="153">
        <f t="shared" si="210"/>
        <v>0</v>
      </c>
      <c r="P444" s="153">
        <v>0.52378517999999996</v>
      </c>
      <c r="Q444" s="153">
        <v>0</v>
      </c>
      <c r="R444" s="153">
        <v>0</v>
      </c>
      <c r="S444" s="153">
        <v>0.43648764999999995</v>
      </c>
      <c r="T444" s="153">
        <f t="shared" si="207"/>
        <v>8.7297530000000012E-2</v>
      </c>
      <c r="U444" s="153">
        <v>0</v>
      </c>
      <c r="V444" s="153">
        <v>0</v>
      </c>
      <c r="W444" s="153">
        <v>0</v>
      </c>
      <c r="X444" s="153">
        <v>0</v>
      </c>
      <c r="Y444" s="153">
        <f t="shared" si="208"/>
        <v>0</v>
      </c>
      <c r="Z444" s="153">
        <v>0</v>
      </c>
      <c r="AA444" s="153">
        <v>0</v>
      </c>
      <c r="AB444" s="153">
        <v>0</v>
      </c>
      <c r="AC444" s="153">
        <v>0</v>
      </c>
      <c r="AD444" s="153">
        <f t="shared" si="209"/>
        <v>0</v>
      </c>
      <c r="AE444" s="37">
        <f t="shared" si="202"/>
        <v>0.52378517999999996</v>
      </c>
      <c r="AF444" s="37">
        <f t="shared" si="203"/>
        <v>0</v>
      </c>
      <c r="AG444" s="37">
        <f t="shared" si="204"/>
        <v>0</v>
      </c>
      <c r="AH444" s="37">
        <f t="shared" si="205"/>
        <v>0.43648764999999995</v>
      </c>
      <c r="AI444" s="37">
        <f t="shared" si="206"/>
        <v>8.7297530000000012E-2</v>
      </c>
    </row>
    <row r="445" spans="1:35" ht="31.5" x14ac:dyDescent="0.25">
      <c r="A445" s="27" t="s">
        <v>633</v>
      </c>
      <c r="B445" s="48" t="s">
        <v>835</v>
      </c>
      <c r="C445" s="149" t="s">
        <v>836</v>
      </c>
      <c r="D445" s="31">
        <v>2022</v>
      </c>
      <c r="E445" s="31">
        <v>2022</v>
      </c>
      <c r="F445" s="153" t="s">
        <v>192</v>
      </c>
      <c r="G445" s="153" t="s">
        <v>192</v>
      </c>
      <c r="H445" s="153" t="s">
        <v>192</v>
      </c>
      <c r="I445" s="158">
        <v>0.72583588799999998</v>
      </c>
      <c r="J445" s="153">
        <v>0.72583588799999998</v>
      </c>
      <c r="K445" s="153">
        <v>0</v>
      </c>
      <c r="L445" s="153">
        <v>0</v>
      </c>
      <c r="M445" s="153">
        <v>0</v>
      </c>
      <c r="N445" s="153">
        <v>0</v>
      </c>
      <c r="O445" s="153">
        <f t="shared" si="210"/>
        <v>0</v>
      </c>
      <c r="P445" s="153">
        <v>0.72583588799999998</v>
      </c>
      <c r="Q445" s="153">
        <v>0</v>
      </c>
      <c r="R445" s="153">
        <v>0</v>
      </c>
      <c r="S445" s="153">
        <v>0.60486324000000002</v>
      </c>
      <c r="T445" s="153">
        <f t="shared" si="207"/>
        <v>0.12097264799999996</v>
      </c>
      <c r="U445" s="153">
        <v>0</v>
      </c>
      <c r="V445" s="153">
        <v>0</v>
      </c>
      <c r="W445" s="153">
        <v>0</v>
      </c>
      <c r="X445" s="153">
        <v>0</v>
      </c>
      <c r="Y445" s="153">
        <f t="shared" si="208"/>
        <v>0</v>
      </c>
      <c r="Z445" s="153">
        <v>0</v>
      </c>
      <c r="AA445" s="153">
        <v>0</v>
      </c>
      <c r="AB445" s="153">
        <v>0</v>
      </c>
      <c r="AC445" s="153">
        <v>0</v>
      </c>
      <c r="AD445" s="153">
        <f t="shared" si="209"/>
        <v>0</v>
      </c>
      <c r="AE445" s="37">
        <f t="shared" si="202"/>
        <v>0.72583588799999998</v>
      </c>
      <c r="AF445" s="37">
        <f t="shared" si="203"/>
        <v>0</v>
      </c>
      <c r="AG445" s="37">
        <f t="shared" si="204"/>
        <v>0</v>
      </c>
      <c r="AH445" s="37">
        <f t="shared" si="205"/>
        <v>0.60486324000000002</v>
      </c>
      <c r="AI445" s="37">
        <f t="shared" si="206"/>
        <v>0.12097264799999996</v>
      </c>
    </row>
    <row r="446" spans="1:35" ht="31.5" x14ac:dyDescent="0.25">
      <c r="A446" s="27" t="s">
        <v>633</v>
      </c>
      <c r="B446" s="48" t="s">
        <v>837</v>
      </c>
      <c r="C446" s="149" t="s">
        <v>838</v>
      </c>
      <c r="D446" s="31">
        <v>2022</v>
      </c>
      <c r="E446" s="31" t="s">
        <v>192</v>
      </c>
      <c r="F446" s="155" t="s">
        <v>192</v>
      </c>
      <c r="G446" s="155" t="s">
        <v>192</v>
      </c>
      <c r="H446" s="155" t="s">
        <v>192</v>
      </c>
      <c r="I446" s="158">
        <v>0</v>
      </c>
      <c r="J446" s="153">
        <v>0</v>
      </c>
      <c r="K446" s="153">
        <v>0</v>
      </c>
      <c r="L446" s="153">
        <v>0</v>
      </c>
      <c r="M446" s="153">
        <v>0</v>
      </c>
      <c r="N446" s="153">
        <v>0</v>
      </c>
      <c r="O446" s="153">
        <v>0</v>
      </c>
      <c r="P446" s="153">
        <v>0</v>
      </c>
      <c r="Q446" s="153">
        <v>0</v>
      </c>
      <c r="R446" s="153">
        <v>0</v>
      </c>
      <c r="S446" s="153">
        <v>0</v>
      </c>
      <c r="T446" s="153">
        <v>0</v>
      </c>
      <c r="U446" s="153">
        <v>0</v>
      </c>
      <c r="V446" s="153">
        <v>0</v>
      </c>
      <c r="W446" s="153">
        <v>0</v>
      </c>
      <c r="X446" s="153">
        <v>0</v>
      </c>
      <c r="Y446" s="153">
        <v>0</v>
      </c>
      <c r="Z446" s="153">
        <v>0</v>
      </c>
      <c r="AA446" s="153">
        <v>0</v>
      </c>
      <c r="AB446" s="153">
        <v>0</v>
      </c>
      <c r="AC446" s="153">
        <v>0</v>
      </c>
      <c r="AD446" s="153">
        <v>0</v>
      </c>
      <c r="AE446" s="37">
        <f t="shared" si="202"/>
        <v>0</v>
      </c>
      <c r="AF446" s="37">
        <f t="shared" si="203"/>
        <v>0</v>
      </c>
      <c r="AG446" s="37">
        <f t="shared" si="204"/>
        <v>0</v>
      </c>
      <c r="AH446" s="37">
        <f t="shared" si="205"/>
        <v>0</v>
      </c>
      <c r="AI446" s="37">
        <f t="shared" si="206"/>
        <v>0</v>
      </c>
    </row>
    <row r="447" spans="1:35" ht="31.5" x14ac:dyDescent="0.25">
      <c r="A447" s="27" t="s">
        <v>633</v>
      </c>
      <c r="B447" s="48" t="s">
        <v>2478</v>
      </c>
      <c r="C447" s="149" t="s">
        <v>2479</v>
      </c>
      <c r="D447" s="44">
        <v>2022</v>
      </c>
      <c r="E447" s="44">
        <v>2022</v>
      </c>
      <c r="F447" s="153" t="s">
        <v>192</v>
      </c>
      <c r="G447" s="153" t="s">
        <v>192</v>
      </c>
      <c r="H447" s="153" t="s">
        <v>192</v>
      </c>
      <c r="I447" s="158">
        <v>0.20538161999999999</v>
      </c>
      <c r="J447" s="153">
        <v>0.20538161999999999</v>
      </c>
      <c r="K447" s="153">
        <v>0</v>
      </c>
      <c r="L447" s="153">
        <v>0</v>
      </c>
      <c r="M447" s="153">
        <v>0</v>
      </c>
      <c r="N447" s="153">
        <v>0</v>
      </c>
      <c r="O447" s="153">
        <f t="shared" si="210"/>
        <v>0</v>
      </c>
      <c r="P447" s="153">
        <v>0.20538161999999999</v>
      </c>
      <c r="Q447" s="153">
        <v>0</v>
      </c>
      <c r="R447" s="153">
        <v>0</v>
      </c>
      <c r="S447" s="153">
        <v>0.17115135000000001</v>
      </c>
      <c r="T447" s="153">
        <f t="shared" si="207"/>
        <v>3.4230269999999979E-2</v>
      </c>
      <c r="U447" s="153">
        <v>0</v>
      </c>
      <c r="V447" s="153">
        <v>0</v>
      </c>
      <c r="W447" s="153">
        <v>0</v>
      </c>
      <c r="X447" s="153">
        <v>0</v>
      </c>
      <c r="Y447" s="153">
        <f t="shared" si="208"/>
        <v>0</v>
      </c>
      <c r="Z447" s="153">
        <v>0</v>
      </c>
      <c r="AA447" s="153">
        <v>0</v>
      </c>
      <c r="AB447" s="153">
        <v>0</v>
      </c>
      <c r="AC447" s="153">
        <v>0</v>
      </c>
      <c r="AD447" s="153">
        <f t="shared" si="209"/>
        <v>0</v>
      </c>
      <c r="AE447" s="37">
        <f t="shared" si="202"/>
        <v>0.20538161999999999</v>
      </c>
      <c r="AF447" s="37">
        <f t="shared" si="203"/>
        <v>0</v>
      </c>
      <c r="AG447" s="37">
        <f t="shared" si="204"/>
        <v>0</v>
      </c>
      <c r="AH447" s="37">
        <f t="shared" si="205"/>
        <v>0.17115135000000001</v>
      </c>
      <c r="AI447" s="37">
        <f t="shared" si="206"/>
        <v>3.4230269999999979E-2</v>
      </c>
    </row>
    <row r="448" spans="1:35" ht="31.5" x14ac:dyDescent="0.25">
      <c r="A448" s="27" t="s">
        <v>633</v>
      </c>
      <c r="B448" s="48" t="s">
        <v>2480</v>
      </c>
      <c r="C448" s="149" t="s">
        <v>2481</v>
      </c>
      <c r="D448" s="44">
        <v>2022</v>
      </c>
      <c r="E448" s="44">
        <v>2022</v>
      </c>
      <c r="F448" s="153" t="s">
        <v>192</v>
      </c>
      <c r="G448" s="153" t="s">
        <v>192</v>
      </c>
      <c r="H448" s="153" t="s">
        <v>192</v>
      </c>
      <c r="I448" s="158">
        <v>0.20538161999999999</v>
      </c>
      <c r="J448" s="153">
        <v>0.20538161999999999</v>
      </c>
      <c r="K448" s="153">
        <v>0</v>
      </c>
      <c r="L448" s="153">
        <v>0</v>
      </c>
      <c r="M448" s="153">
        <v>0</v>
      </c>
      <c r="N448" s="153">
        <v>0</v>
      </c>
      <c r="O448" s="153">
        <f t="shared" si="210"/>
        <v>0</v>
      </c>
      <c r="P448" s="153">
        <v>0.20538161999999999</v>
      </c>
      <c r="Q448" s="153">
        <v>0</v>
      </c>
      <c r="R448" s="153">
        <v>0</v>
      </c>
      <c r="S448" s="153">
        <v>0.17115135000000001</v>
      </c>
      <c r="T448" s="153">
        <f t="shared" si="207"/>
        <v>3.4230269999999979E-2</v>
      </c>
      <c r="U448" s="153">
        <v>0</v>
      </c>
      <c r="V448" s="153">
        <v>0</v>
      </c>
      <c r="W448" s="153">
        <v>0</v>
      </c>
      <c r="X448" s="153">
        <v>0</v>
      </c>
      <c r="Y448" s="153">
        <f t="shared" si="208"/>
        <v>0</v>
      </c>
      <c r="Z448" s="153">
        <v>0</v>
      </c>
      <c r="AA448" s="153">
        <v>0</v>
      </c>
      <c r="AB448" s="153">
        <v>0</v>
      </c>
      <c r="AC448" s="153">
        <v>0</v>
      </c>
      <c r="AD448" s="153">
        <f t="shared" si="209"/>
        <v>0</v>
      </c>
      <c r="AE448" s="37">
        <f t="shared" si="202"/>
        <v>0.20538161999999999</v>
      </c>
      <c r="AF448" s="37">
        <f t="shared" si="203"/>
        <v>0</v>
      </c>
      <c r="AG448" s="37">
        <f t="shared" si="204"/>
        <v>0</v>
      </c>
      <c r="AH448" s="37">
        <f t="shared" si="205"/>
        <v>0.17115135000000001</v>
      </c>
      <c r="AI448" s="37">
        <f t="shared" si="206"/>
        <v>3.4230269999999979E-2</v>
      </c>
    </row>
    <row r="449" spans="1:35" ht="47.25" x14ac:dyDescent="0.25">
      <c r="A449" s="27" t="s">
        <v>633</v>
      </c>
      <c r="B449" s="48" t="s">
        <v>839</v>
      </c>
      <c r="C449" s="149" t="s">
        <v>840</v>
      </c>
      <c r="D449" s="31">
        <v>2022</v>
      </c>
      <c r="E449" s="31">
        <v>2022</v>
      </c>
      <c r="F449" s="153" t="s">
        <v>192</v>
      </c>
      <c r="G449" s="153" t="s">
        <v>192</v>
      </c>
      <c r="H449" s="153" t="s">
        <v>192</v>
      </c>
      <c r="I449" s="158">
        <v>3.9810155999999997</v>
      </c>
      <c r="J449" s="153">
        <v>3.9810155999999997</v>
      </c>
      <c r="K449" s="153">
        <v>0</v>
      </c>
      <c r="L449" s="153">
        <v>0</v>
      </c>
      <c r="M449" s="153">
        <v>0</v>
      </c>
      <c r="N449" s="153">
        <v>0</v>
      </c>
      <c r="O449" s="153">
        <f t="shared" si="210"/>
        <v>0</v>
      </c>
      <c r="P449" s="153">
        <v>3.9810155999999997</v>
      </c>
      <c r="Q449" s="153">
        <v>0</v>
      </c>
      <c r="R449" s="153">
        <v>0</v>
      </c>
      <c r="S449" s="153">
        <v>3.3175129999999999</v>
      </c>
      <c r="T449" s="153">
        <f t="shared" si="207"/>
        <v>0.66350259999999972</v>
      </c>
      <c r="U449" s="153">
        <v>0</v>
      </c>
      <c r="V449" s="153">
        <v>0</v>
      </c>
      <c r="W449" s="153">
        <v>0</v>
      </c>
      <c r="X449" s="153">
        <v>0</v>
      </c>
      <c r="Y449" s="153">
        <f t="shared" si="208"/>
        <v>0</v>
      </c>
      <c r="Z449" s="153">
        <v>0</v>
      </c>
      <c r="AA449" s="153">
        <v>0</v>
      </c>
      <c r="AB449" s="153">
        <v>0</v>
      </c>
      <c r="AC449" s="153">
        <v>0</v>
      </c>
      <c r="AD449" s="153">
        <f t="shared" si="209"/>
        <v>0</v>
      </c>
      <c r="AE449" s="37">
        <f t="shared" si="202"/>
        <v>3.9810155999999997</v>
      </c>
      <c r="AF449" s="37">
        <f t="shared" si="203"/>
        <v>0</v>
      </c>
      <c r="AG449" s="37">
        <f t="shared" si="204"/>
        <v>0</v>
      </c>
      <c r="AH449" s="37">
        <f t="shared" si="205"/>
        <v>3.3175129999999999</v>
      </c>
      <c r="AI449" s="37">
        <f t="shared" si="206"/>
        <v>0.66350259999999972</v>
      </c>
    </row>
    <row r="450" spans="1:35" ht="31.5" x14ac:dyDescent="0.25">
      <c r="A450" s="27" t="s">
        <v>633</v>
      </c>
      <c r="B450" s="48" t="s">
        <v>841</v>
      </c>
      <c r="C450" s="149" t="s">
        <v>842</v>
      </c>
      <c r="D450" s="31">
        <v>2022</v>
      </c>
      <c r="E450" s="31">
        <v>2022</v>
      </c>
      <c r="F450" s="153" t="s">
        <v>192</v>
      </c>
      <c r="G450" s="153" t="s">
        <v>192</v>
      </c>
      <c r="H450" s="153" t="s">
        <v>192</v>
      </c>
      <c r="I450" s="158">
        <v>2.129224104</v>
      </c>
      <c r="J450" s="153">
        <v>2.129224104</v>
      </c>
      <c r="K450" s="153">
        <v>0</v>
      </c>
      <c r="L450" s="153">
        <v>0</v>
      </c>
      <c r="M450" s="153">
        <v>0</v>
      </c>
      <c r="N450" s="153">
        <v>0</v>
      </c>
      <c r="O450" s="153">
        <f t="shared" si="210"/>
        <v>0</v>
      </c>
      <c r="P450" s="153">
        <v>2.129224104</v>
      </c>
      <c r="Q450" s="153">
        <v>0</v>
      </c>
      <c r="R450" s="153">
        <v>0</v>
      </c>
      <c r="S450" s="153">
        <v>1.77435342</v>
      </c>
      <c r="T450" s="153">
        <f t="shared" si="207"/>
        <v>0.35487068399999999</v>
      </c>
      <c r="U450" s="153">
        <v>0</v>
      </c>
      <c r="V450" s="153">
        <v>0</v>
      </c>
      <c r="W450" s="153">
        <v>0</v>
      </c>
      <c r="X450" s="153">
        <v>0</v>
      </c>
      <c r="Y450" s="153">
        <f t="shared" si="208"/>
        <v>0</v>
      </c>
      <c r="Z450" s="153">
        <v>0</v>
      </c>
      <c r="AA450" s="153">
        <v>0</v>
      </c>
      <c r="AB450" s="153">
        <v>0</v>
      </c>
      <c r="AC450" s="153">
        <v>0</v>
      </c>
      <c r="AD450" s="153">
        <f t="shared" si="209"/>
        <v>0</v>
      </c>
      <c r="AE450" s="37">
        <f t="shared" si="202"/>
        <v>2.129224104</v>
      </c>
      <c r="AF450" s="37">
        <f t="shared" si="203"/>
        <v>0</v>
      </c>
      <c r="AG450" s="37">
        <f t="shared" si="204"/>
        <v>0</v>
      </c>
      <c r="AH450" s="37">
        <f t="shared" si="205"/>
        <v>1.77435342</v>
      </c>
      <c r="AI450" s="37">
        <f t="shared" si="206"/>
        <v>0.35487068399999999</v>
      </c>
    </row>
    <row r="451" spans="1:35" ht="31.5" x14ac:dyDescent="0.25">
      <c r="A451" s="61" t="s">
        <v>633</v>
      </c>
      <c r="B451" s="48" t="s">
        <v>843</v>
      </c>
      <c r="C451" s="29" t="s">
        <v>844</v>
      </c>
      <c r="D451" s="44">
        <v>2023</v>
      </c>
      <c r="E451" s="44">
        <v>2023</v>
      </c>
      <c r="F451" s="153" t="s">
        <v>192</v>
      </c>
      <c r="G451" s="153" t="s">
        <v>192</v>
      </c>
      <c r="H451" s="153" t="s">
        <v>192</v>
      </c>
      <c r="I451" s="158">
        <v>1.4126352</v>
      </c>
      <c r="J451" s="153">
        <v>1.4126352</v>
      </c>
      <c r="K451" s="153">
        <v>0</v>
      </c>
      <c r="L451" s="153">
        <v>0</v>
      </c>
      <c r="M451" s="153">
        <v>0</v>
      </c>
      <c r="N451" s="153">
        <v>0</v>
      </c>
      <c r="O451" s="153">
        <f t="shared" si="210"/>
        <v>0</v>
      </c>
      <c r="P451" s="153">
        <v>0</v>
      </c>
      <c r="Q451" s="153">
        <v>0</v>
      </c>
      <c r="R451" s="153">
        <v>0</v>
      </c>
      <c r="S451" s="153">
        <v>0</v>
      </c>
      <c r="T451" s="153">
        <f t="shared" si="207"/>
        <v>0</v>
      </c>
      <c r="U451" s="153">
        <v>1.4126352</v>
      </c>
      <c r="V451" s="153">
        <v>0</v>
      </c>
      <c r="W451" s="153">
        <v>0</v>
      </c>
      <c r="X451" s="153">
        <v>1.1771959999999999</v>
      </c>
      <c r="Y451" s="153">
        <f t="shared" si="208"/>
        <v>0.23543920000000007</v>
      </c>
      <c r="Z451" s="153">
        <v>0</v>
      </c>
      <c r="AA451" s="153">
        <v>0</v>
      </c>
      <c r="AB451" s="153">
        <v>0</v>
      </c>
      <c r="AC451" s="153">
        <v>0</v>
      </c>
      <c r="AD451" s="153">
        <f t="shared" si="209"/>
        <v>0</v>
      </c>
      <c r="AE451" s="37">
        <f t="shared" si="202"/>
        <v>1.4126352</v>
      </c>
      <c r="AF451" s="37">
        <f t="shared" si="203"/>
        <v>0</v>
      </c>
      <c r="AG451" s="37">
        <f t="shared" si="204"/>
        <v>0</v>
      </c>
      <c r="AH451" s="37">
        <f t="shared" si="205"/>
        <v>1.1771959999999999</v>
      </c>
      <c r="AI451" s="37">
        <f t="shared" si="206"/>
        <v>0.23543920000000007</v>
      </c>
    </row>
    <row r="452" spans="1:35" ht="31.5" x14ac:dyDescent="0.25">
      <c r="A452" s="27" t="s">
        <v>633</v>
      </c>
      <c r="B452" s="48" t="s">
        <v>845</v>
      </c>
      <c r="C452" s="149" t="s">
        <v>846</v>
      </c>
      <c r="D452" s="44">
        <v>2023</v>
      </c>
      <c r="E452" s="31" t="s">
        <v>192</v>
      </c>
      <c r="F452" s="155" t="s">
        <v>192</v>
      </c>
      <c r="G452" s="155" t="s">
        <v>192</v>
      </c>
      <c r="H452" s="155" t="s">
        <v>192</v>
      </c>
      <c r="I452" s="158">
        <v>0</v>
      </c>
      <c r="J452" s="153">
        <v>0</v>
      </c>
      <c r="K452" s="153">
        <v>0</v>
      </c>
      <c r="L452" s="153">
        <v>0</v>
      </c>
      <c r="M452" s="153">
        <v>0</v>
      </c>
      <c r="N452" s="153">
        <v>0</v>
      </c>
      <c r="O452" s="153">
        <v>0</v>
      </c>
      <c r="P452" s="153">
        <v>0</v>
      </c>
      <c r="Q452" s="153">
        <v>0</v>
      </c>
      <c r="R452" s="153">
        <v>0</v>
      </c>
      <c r="S452" s="153">
        <v>0</v>
      </c>
      <c r="T452" s="153">
        <v>0</v>
      </c>
      <c r="U452" s="153">
        <v>0</v>
      </c>
      <c r="V452" s="153">
        <v>0</v>
      </c>
      <c r="W452" s="153">
        <v>0</v>
      </c>
      <c r="X452" s="153">
        <v>0</v>
      </c>
      <c r="Y452" s="153">
        <v>0</v>
      </c>
      <c r="Z452" s="153">
        <v>0</v>
      </c>
      <c r="AA452" s="153">
        <v>0</v>
      </c>
      <c r="AB452" s="153">
        <v>0</v>
      </c>
      <c r="AC452" s="153">
        <v>0</v>
      </c>
      <c r="AD452" s="153">
        <v>0</v>
      </c>
      <c r="AE452" s="37">
        <f t="shared" si="202"/>
        <v>0</v>
      </c>
      <c r="AF452" s="37">
        <f t="shared" si="203"/>
        <v>0</v>
      </c>
      <c r="AG452" s="37">
        <f t="shared" si="204"/>
        <v>0</v>
      </c>
      <c r="AH452" s="37">
        <f t="shared" si="205"/>
        <v>0</v>
      </c>
      <c r="AI452" s="37">
        <f t="shared" si="206"/>
        <v>0</v>
      </c>
    </row>
    <row r="453" spans="1:35" ht="31.5" x14ac:dyDescent="0.25">
      <c r="A453" s="27" t="s">
        <v>633</v>
      </c>
      <c r="B453" s="48" t="s">
        <v>847</v>
      </c>
      <c r="C453" s="149" t="s">
        <v>848</v>
      </c>
      <c r="D453" s="44">
        <v>2023</v>
      </c>
      <c r="E453" s="31" t="s">
        <v>192</v>
      </c>
      <c r="F453" s="155" t="s">
        <v>192</v>
      </c>
      <c r="G453" s="155" t="s">
        <v>192</v>
      </c>
      <c r="H453" s="155" t="s">
        <v>192</v>
      </c>
      <c r="I453" s="158">
        <v>0</v>
      </c>
      <c r="J453" s="153">
        <v>0</v>
      </c>
      <c r="K453" s="153">
        <v>0</v>
      </c>
      <c r="L453" s="153">
        <v>0</v>
      </c>
      <c r="M453" s="153">
        <v>0</v>
      </c>
      <c r="N453" s="153">
        <v>0</v>
      </c>
      <c r="O453" s="153">
        <v>0</v>
      </c>
      <c r="P453" s="153">
        <v>0</v>
      </c>
      <c r="Q453" s="153">
        <v>0</v>
      </c>
      <c r="R453" s="153">
        <v>0</v>
      </c>
      <c r="S453" s="153">
        <v>0</v>
      </c>
      <c r="T453" s="153">
        <v>0</v>
      </c>
      <c r="U453" s="153">
        <v>0</v>
      </c>
      <c r="V453" s="153">
        <v>0</v>
      </c>
      <c r="W453" s="153">
        <v>0</v>
      </c>
      <c r="X453" s="153">
        <v>0</v>
      </c>
      <c r="Y453" s="153">
        <v>0</v>
      </c>
      <c r="Z453" s="153">
        <v>0</v>
      </c>
      <c r="AA453" s="153">
        <v>0</v>
      </c>
      <c r="AB453" s="153">
        <v>0</v>
      </c>
      <c r="AC453" s="153">
        <v>0</v>
      </c>
      <c r="AD453" s="153">
        <v>0</v>
      </c>
      <c r="AE453" s="37">
        <f t="shared" si="202"/>
        <v>0</v>
      </c>
      <c r="AF453" s="37">
        <f t="shared" si="203"/>
        <v>0</v>
      </c>
      <c r="AG453" s="37">
        <f t="shared" si="204"/>
        <v>0</v>
      </c>
      <c r="AH453" s="37">
        <f t="shared" si="205"/>
        <v>0</v>
      </c>
      <c r="AI453" s="37">
        <f t="shared" si="206"/>
        <v>0</v>
      </c>
    </row>
    <row r="454" spans="1:35" ht="31.5" x14ac:dyDescent="0.25">
      <c r="A454" s="61" t="s">
        <v>633</v>
      </c>
      <c r="B454" s="48" t="s">
        <v>2482</v>
      </c>
      <c r="C454" s="29" t="s">
        <v>2483</v>
      </c>
      <c r="D454" s="44">
        <v>2023</v>
      </c>
      <c r="E454" s="44">
        <v>2023</v>
      </c>
      <c r="F454" s="153" t="s">
        <v>192</v>
      </c>
      <c r="G454" s="153" t="s">
        <v>192</v>
      </c>
      <c r="H454" s="153" t="s">
        <v>192</v>
      </c>
      <c r="I454" s="158">
        <v>0.191490624</v>
      </c>
      <c r="J454" s="153">
        <v>0.191490624</v>
      </c>
      <c r="K454" s="153">
        <v>0</v>
      </c>
      <c r="L454" s="153">
        <v>0</v>
      </c>
      <c r="M454" s="153">
        <v>0</v>
      </c>
      <c r="N454" s="153">
        <v>0</v>
      </c>
      <c r="O454" s="153">
        <f t="shared" si="210"/>
        <v>0</v>
      </c>
      <c r="P454" s="153">
        <v>0</v>
      </c>
      <c r="Q454" s="153">
        <v>0</v>
      </c>
      <c r="R454" s="153">
        <v>0</v>
      </c>
      <c r="S454" s="153">
        <v>0</v>
      </c>
      <c r="T454" s="153">
        <f t="shared" si="207"/>
        <v>0</v>
      </c>
      <c r="U454" s="153">
        <v>0.191490624</v>
      </c>
      <c r="V454" s="153">
        <v>0</v>
      </c>
      <c r="W454" s="153">
        <v>0</v>
      </c>
      <c r="X454" s="153">
        <v>0.15957552</v>
      </c>
      <c r="Y454" s="153">
        <f t="shared" si="208"/>
        <v>3.1915104E-2</v>
      </c>
      <c r="Z454" s="153">
        <v>0</v>
      </c>
      <c r="AA454" s="153">
        <v>0</v>
      </c>
      <c r="AB454" s="153">
        <v>0</v>
      </c>
      <c r="AC454" s="153">
        <v>0</v>
      </c>
      <c r="AD454" s="153">
        <f t="shared" si="209"/>
        <v>0</v>
      </c>
      <c r="AE454" s="37">
        <f t="shared" si="202"/>
        <v>0.191490624</v>
      </c>
      <c r="AF454" s="37">
        <f t="shared" si="203"/>
        <v>0</v>
      </c>
      <c r="AG454" s="37">
        <f t="shared" si="204"/>
        <v>0</v>
      </c>
      <c r="AH454" s="37">
        <f t="shared" si="205"/>
        <v>0.15957552</v>
      </c>
      <c r="AI454" s="37">
        <f t="shared" si="206"/>
        <v>3.1915104E-2</v>
      </c>
    </row>
    <row r="455" spans="1:35" x14ac:dyDescent="0.25">
      <c r="A455" s="61" t="s">
        <v>633</v>
      </c>
      <c r="B455" s="48" t="s">
        <v>3545</v>
      </c>
      <c r="C455" s="29" t="s">
        <v>3546</v>
      </c>
      <c r="D455" s="44">
        <v>2023</v>
      </c>
      <c r="E455" s="44">
        <v>2023</v>
      </c>
      <c r="F455" s="153" t="s">
        <v>192</v>
      </c>
      <c r="G455" s="153" t="s">
        <v>192</v>
      </c>
      <c r="H455" s="153" t="s">
        <v>192</v>
      </c>
      <c r="I455" s="158">
        <v>0.25857407999999998</v>
      </c>
      <c r="J455" s="153">
        <v>0.25857407999999998</v>
      </c>
      <c r="K455" s="153">
        <v>0</v>
      </c>
      <c r="L455" s="153">
        <v>0</v>
      </c>
      <c r="M455" s="153">
        <v>0</v>
      </c>
      <c r="N455" s="153">
        <v>0</v>
      </c>
      <c r="O455" s="153">
        <f t="shared" si="210"/>
        <v>0</v>
      </c>
      <c r="P455" s="153">
        <v>0</v>
      </c>
      <c r="Q455" s="153">
        <v>0</v>
      </c>
      <c r="R455" s="153">
        <v>0</v>
      </c>
      <c r="S455" s="153">
        <v>0</v>
      </c>
      <c r="T455" s="153">
        <f t="shared" si="207"/>
        <v>0</v>
      </c>
      <c r="U455" s="153">
        <v>0.25857407999999998</v>
      </c>
      <c r="V455" s="153">
        <v>0</v>
      </c>
      <c r="W455" s="153">
        <v>0</v>
      </c>
      <c r="X455" s="153">
        <v>0.21547839999999999</v>
      </c>
      <c r="Y455" s="153">
        <f t="shared" si="208"/>
        <v>4.3095679999999997E-2</v>
      </c>
      <c r="Z455" s="153">
        <v>0</v>
      </c>
      <c r="AA455" s="153">
        <v>0</v>
      </c>
      <c r="AB455" s="153">
        <v>0</v>
      </c>
      <c r="AC455" s="153">
        <v>0</v>
      </c>
      <c r="AD455" s="153">
        <f t="shared" si="209"/>
        <v>0</v>
      </c>
      <c r="AE455" s="37">
        <f t="shared" si="202"/>
        <v>0.25857407999999998</v>
      </c>
      <c r="AF455" s="37">
        <f t="shared" si="203"/>
        <v>0</v>
      </c>
      <c r="AG455" s="37">
        <f t="shared" si="204"/>
        <v>0</v>
      </c>
      <c r="AH455" s="37">
        <f t="shared" si="205"/>
        <v>0.21547839999999999</v>
      </c>
      <c r="AI455" s="37">
        <f t="shared" si="206"/>
        <v>4.3095679999999997E-2</v>
      </c>
    </row>
    <row r="456" spans="1:35" ht="31.5" x14ac:dyDescent="0.25">
      <c r="A456" s="61" t="s">
        <v>633</v>
      </c>
      <c r="B456" s="48" t="s">
        <v>3547</v>
      </c>
      <c r="C456" s="29" t="s">
        <v>3548</v>
      </c>
      <c r="D456" s="44">
        <v>2022</v>
      </c>
      <c r="E456" s="44">
        <v>2022</v>
      </c>
      <c r="F456" s="153" t="s">
        <v>192</v>
      </c>
      <c r="G456" s="153" t="s">
        <v>192</v>
      </c>
      <c r="H456" s="153" t="s">
        <v>192</v>
      </c>
      <c r="I456" s="158">
        <v>0.38473559999999996</v>
      </c>
      <c r="J456" s="153">
        <v>0.38473559999999996</v>
      </c>
      <c r="K456" s="153">
        <v>0</v>
      </c>
      <c r="L456" s="153">
        <v>0</v>
      </c>
      <c r="M456" s="153">
        <v>0</v>
      </c>
      <c r="N456" s="153">
        <v>0</v>
      </c>
      <c r="O456" s="153">
        <f t="shared" si="210"/>
        <v>0</v>
      </c>
      <c r="P456" s="153">
        <v>0.38473559999999996</v>
      </c>
      <c r="Q456" s="153">
        <v>0</v>
      </c>
      <c r="R456" s="153">
        <v>0</v>
      </c>
      <c r="S456" s="153">
        <v>0.32061299999999998</v>
      </c>
      <c r="T456" s="153">
        <f t="shared" si="207"/>
        <v>6.4122599999999974E-2</v>
      </c>
      <c r="U456" s="153">
        <v>0</v>
      </c>
      <c r="V456" s="153">
        <v>0</v>
      </c>
      <c r="W456" s="153">
        <v>0</v>
      </c>
      <c r="X456" s="153">
        <v>0</v>
      </c>
      <c r="Y456" s="153">
        <f t="shared" si="208"/>
        <v>0</v>
      </c>
      <c r="Z456" s="153">
        <v>0</v>
      </c>
      <c r="AA456" s="153">
        <v>0</v>
      </c>
      <c r="AB456" s="153">
        <v>0</v>
      </c>
      <c r="AC456" s="153">
        <v>0</v>
      </c>
      <c r="AD456" s="153">
        <f t="shared" si="209"/>
        <v>0</v>
      </c>
      <c r="AE456" s="37">
        <f t="shared" si="202"/>
        <v>0.38473559999999996</v>
      </c>
      <c r="AF456" s="37">
        <f t="shared" si="203"/>
        <v>0</v>
      </c>
      <c r="AG456" s="37">
        <f t="shared" si="204"/>
        <v>0</v>
      </c>
      <c r="AH456" s="37">
        <f t="shared" si="205"/>
        <v>0.32061299999999998</v>
      </c>
      <c r="AI456" s="37">
        <f t="shared" si="206"/>
        <v>6.4122599999999974E-2</v>
      </c>
    </row>
    <row r="457" spans="1:35" ht="31.5" x14ac:dyDescent="0.25">
      <c r="A457" s="61" t="s">
        <v>633</v>
      </c>
      <c r="B457" s="48" t="s">
        <v>3549</v>
      </c>
      <c r="C457" s="29" t="s">
        <v>3550</v>
      </c>
      <c r="D457" s="44">
        <v>2022</v>
      </c>
      <c r="E457" s="44">
        <v>2022</v>
      </c>
      <c r="F457" s="153" t="s">
        <v>192</v>
      </c>
      <c r="G457" s="153" t="s">
        <v>192</v>
      </c>
      <c r="H457" s="153" t="s">
        <v>192</v>
      </c>
      <c r="I457" s="158">
        <v>0.40643431200000002</v>
      </c>
      <c r="J457" s="153">
        <v>0.40643431200000002</v>
      </c>
      <c r="K457" s="153">
        <v>0</v>
      </c>
      <c r="L457" s="153">
        <v>0</v>
      </c>
      <c r="M457" s="153">
        <v>0</v>
      </c>
      <c r="N457" s="153">
        <v>0</v>
      </c>
      <c r="O457" s="153">
        <f t="shared" si="210"/>
        <v>0</v>
      </c>
      <c r="P457" s="153">
        <v>0.40643431200000002</v>
      </c>
      <c r="Q457" s="153">
        <v>0</v>
      </c>
      <c r="R457" s="153">
        <v>0</v>
      </c>
      <c r="S457" s="153">
        <v>0.33869526</v>
      </c>
      <c r="T457" s="153">
        <f t="shared" si="207"/>
        <v>6.7739052000000022E-2</v>
      </c>
      <c r="U457" s="153">
        <v>0</v>
      </c>
      <c r="V457" s="153">
        <v>0</v>
      </c>
      <c r="W457" s="153">
        <v>0</v>
      </c>
      <c r="X457" s="153">
        <v>0</v>
      </c>
      <c r="Y457" s="153">
        <f t="shared" si="208"/>
        <v>0</v>
      </c>
      <c r="Z457" s="153">
        <v>0</v>
      </c>
      <c r="AA457" s="153">
        <v>0</v>
      </c>
      <c r="AB457" s="153">
        <v>0</v>
      </c>
      <c r="AC457" s="153">
        <v>0</v>
      </c>
      <c r="AD457" s="153">
        <f t="shared" si="209"/>
        <v>0</v>
      </c>
      <c r="AE457" s="37">
        <f t="shared" si="202"/>
        <v>0.40643431200000002</v>
      </c>
      <c r="AF457" s="37">
        <f t="shared" si="203"/>
        <v>0</v>
      </c>
      <c r="AG457" s="37">
        <f t="shared" si="204"/>
        <v>0</v>
      </c>
      <c r="AH457" s="37">
        <f t="shared" si="205"/>
        <v>0.33869526</v>
      </c>
      <c r="AI457" s="37">
        <f t="shared" si="206"/>
        <v>6.7739052000000022E-2</v>
      </c>
    </row>
    <row r="458" spans="1:35" ht="31.5" x14ac:dyDescent="0.25">
      <c r="A458" s="61" t="s">
        <v>633</v>
      </c>
      <c r="B458" s="48" t="s">
        <v>3551</v>
      </c>
      <c r="C458" s="29" t="s">
        <v>3552</v>
      </c>
      <c r="D458" s="44">
        <v>2022</v>
      </c>
      <c r="E458" s="44">
        <v>2022</v>
      </c>
      <c r="F458" s="153" t="s">
        <v>192</v>
      </c>
      <c r="G458" s="153" t="s">
        <v>192</v>
      </c>
      <c r="H458" s="153" t="s">
        <v>192</v>
      </c>
      <c r="I458" s="158">
        <v>0.40643431200000002</v>
      </c>
      <c r="J458" s="153">
        <v>0.40643431200000002</v>
      </c>
      <c r="K458" s="153">
        <v>0</v>
      </c>
      <c r="L458" s="153">
        <v>0</v>
      </c>
      <c r="M458" s="153">
        <v>0</v>
      </c>
      <c r="N458" s="153">
        <v>0</v>
      </c>
      <c r="O458" s="153">
        <f t="shared" si="210"/>
        <v>0</v>
      </c>
      <c r="P458" s="153">
        <v>0.40643431200000002</v>
      </c>
      <c r="Q458" s="153">
        <v>0</v>
      </c>
      <c r="R458" s="153">
        <v>0</v>
      </c>
      <c r="S458" s="153">
        <v>0.33869526</v>
      </c>
      <c r="T458" s="153">
        <f t="shared" si="207"/>
        <v>6.7739052000000022E-2</v>
      </c>
      <c r="U458" s="153">
        <v>0</v>
      </c>
      <c r="V458" s="153">
        <v>0</v>
      </c>
      <c r="W458" s="153">
        <v>0</v>
      </c>
      <c r="X458" s="153">
        <v>0</v>
      </c>
      <c r="Y458" s="153">
        <f t="shared" si="208"/>
        <v>0</v>
      </c>
      <c r="Z458" s="153">
        <v>0</v>
      </c>
      <c r="AA458" s="153">
        <v>0</v>
      </c>
      <c r="AB458" s="153">
        <v>0</v>
      </c>
      <c r="AC458" s="153">
        <v>0</v>
      </c>
      <c r="AD458" s="153">
        <f t="shared" si="209"/>
        <v>0</v>
      </c>
      <c r="AE458" s="37">
        <f t="shared" si="202"/>
        <v>0.40643431200000002</v>
      </c>
      <c r="AF458" s="37">
        <f t="shared" si="203"/>
        <v>0</v>
      </c>
      <c r="AG458" s="37">
        <f t="shared" si="204"/>
        <v>0</v>
      </c>
      <c r="AH458" s="37">
        <f t="shared" si="205"/>
        <v>0.33869526</v>
      </c>
      <c r="AI458" s="37">
        <f t="shared" si="206"/>
        <v>6.7739052000000022E-2</v>
      </c>
    </row>
    <row r="459" spans="1:35" ht="31.5" x14ac:dyDescent="0.25">
      <c r="A459" s="61" t="s">
        <v>633</v>
      </c>
      <c r="B459" s="48" t="s">
        <v>2484</v>
      </c>
      <c r="C459" s="29" t="s">
        <v>2485</v>
      </c>
      <c r="D459" s="44">
        <v>2023</v>
      </c>
      <c r="E459" s="44">
        <v>2023</v>
      </c>
      <c r="F459" s="153" t="s">
        <v>192</v>
      </c>
      <c r="G459" s="153" t="s">
        <v>192</v>
      </c>
      <c r="H459" s="153" t="s">
        <v>192</v>
      </c>
      <c r="I459" s="158">
        <v>0.23189735999999997</v>
      </c>
      <c r="J459" s="153">
        <v>0.23189735999999997</v>
      </c>
      <c r="K459" s="153">
        <v>0</v>
      </c>
      <c r="L459" s="153">
        <v>0</v>
      </c>
      <c r="M459" s="153">
        <v>0</v>
      </c>
      <c r="N459" s="153">
        <v>0</v>
      </c>
      <c r="O459" s="153">
        <f t="shared" si="210"/>
        <v>0</v>
      </c>
      <c r="P459" s="153">
        <v>0</v>
      </c>
      <c r="Q459" s="153">
        <v>0</v>
      </c>
      <c r="R459" s="153">
        <v>0</v>
      </c>
      <c r="S459" s="153">
        <v>0</v>
      </c>
      <c r="T459" s="153">
        <f t="shared" si="207"/>
        <v>0</v>
      </c>
      <c r="U459" s="153">
        <v>0.23189735999999997</v>
      </c>
      <c r="V459" s="153">
        <v>0</v>
      </c>
      <c r="W459" s="153">
        <v>0</v>
      </c>
      <c r="X459" s="153">
        <v>0.1932478</v>
      </c>
      <c r="Y459" s="153">
        <f t="shared" si="208"/>
        <v>3.8649559999999972E-2</v>
      </c>
      <c r="Z459" s="153">
        <v>0</v>
      </c>
      <c r="AA459" s="153">
        <v>0</v>
      </c>
      <c r="AB459" s="153">
        <v>0</v>
      </c>
      <c r="AC459" s="153">
        <v>0</v>
      </c>
      <c r="AD459" s="153">
        <f t="shared" si="209"/>
        <v>0</v>
      </c>
      <c r="AE459" s="37">
        <f t="shared" si="202"/>
        <v>0.23189735999999997</v>
      </c>
      <c r="AF459" s="37">
        <f t="shared" si="203"/>
        <v>0</v>
      </c>
      <c r="AG459" s="37">
        <f t="shared" si="204"/>
        <v>0</v>
      </c>
      <c r="AH459" s="37">
        <f t="shared" si="205"/>
        <v>0.1932478</v>
      </c>
      <c r="AI459" s="37">
        <f t="shared" si="206"/>
        <v>3.8649559999999972E-2</v>
      </c>
    </row>
    <row r="460" spans="1:35" ht="31.5" x14ac:dyDescent="0.25">
      <c r="A460" s="61" t="s">
        <v>633</v>
      </c>
      <c r="B460" s="48" t="s">
        <v>2486</v>
      </c>
      <c r="C460" s="29" t="s">
        <v>2487</v>
      </c>
      <c r="D460" s="44">
        <v>2023</v>
      </c>
      <c r="E460" s="44">
        <v>2023</v>
      </c>
      <c r="F460" s="153" t="s">
        <v>192</v>
      </c>
      <c r="G460" s="153" t="s">
        <v>192</v>
      </c>
      <c r="H460" s="153" t="s">
        <v>192</v>
      </c>
      <c r="I460" s="158">
        <v>0.16912269600000002</v>
      </c>
      <c r="J460" s="153">
        <v>0.16912269600000002</v>
      </c>
      <c r="K460" s="153">
        <v>0</v>
      </c>
      <c r="L460" s="153">
        <v>0</v>
      </c>
      <c r="M460" s="153">
        <v>0</v>
      </c>
      <c r="N460" s="153">
        <v>0</v>
      </c>
      <c r="O460" s="153">
        <f t="shared" si="210"/>
        <v>0</v>
      </c>
      <c r="P460" s="153">
        <v>0</v>
      </c>
      <c r="Q460" s="153">
        <v>0</v>
      </c>
      <c r="R460" s="153">
        <v>0</v>
      </c>
      <c r="S460" s="153">
        <v>0</v>
      </c>
      <c r="T460" s="153">
        <f t="shared" si="207"/>
        <v>0</v>
      </c>
      <c r="U460" s="153">
        <v>0.16912269600000002</v>
      </c>
      <c r="V460" s="153">
        <v>0</v>
      </c>
      <c r="W460" s="153">
        <v>0</v>
      </c>
      <c r="X460" s="153">
        <v>0.14093558</v>
      </c>
      <c r="Y460" s="153">
        <f t="shared" si="208"/>
        <v>2.8187116000000012E-2</v>
      </c>
      <c r="Z460" s="153">
        <v>0</v>
      </c>
      <c r="AA460" s="153">
        <v>0</v>
      </c>
      <c r="AB460" s="153">
        <v>0</v>
      </c>
      <c r="AC460" s="153">
        <v>0</v>
      </c>
      <c r="AD460" s="153">
        <f t="shared" si="209"/>
        <v>0</v>
      </c>
      <c r="AE460" s="37">
        <f t="shared" si="202"/>
        <v>0.16912269600000002</v>
      </c>
      <c r="AF460" s="37">
        <f t="shared" si="203"/>
        <v>0</v>
      </c>
      <c r="AG460" s="37">
        <f t="shared" si="204"/>
        <v>0</v>
      </c>
      <c r="AH460" s="37">
        <f t="shared" si="205"/>
        <v>0.14093558</v>
      </c>
      <c r="AI460" s="37">
        <f t="shared" si="206"/>
        <v>2.8187116000000012E-2</v>
      </c>
    </row>
    <row r="461" spans="1:35" ht="31.5" x14ac:dyDescent="0.25">
      <c r="A461" s="61" t="s">
        <v>633</v>
      </c>
      <c r="B461" s="48" t="s">
        <v>2488</v>
      </c>
      <c r="C461" s="29" t="s">
        <v>2489</v>
      </c>
      <c r="D461" s="44">
        <v>2023</v>
      </c>
      <c r="E461" s="44">
        <v>2023</v>
      </c>
      <c r="F461" s="153" t="s">
        <v>192</v>
      </c>
      <c r="G461" s="153" t="s">
        <v>192</v>
      </c>
      <c r="H461" s="153" t="s">
        <v>192</v>
      </c>
      <c r="I461" s="158">
        <v>0.13216199999999997</v>
      </c>
      <c r="J461" s="153">
        <v>0.13216199999999997</v>
      </c>
      <c r="K461" s="153">
        <v>0</v>
      </c>
      <c r="L461" s="153">
        <v>0</v>
      </c>
      <c r="M461" s="153">
        <v>0</v>
      </c>
      <c r="N461" s="153">
        <v>0</v>
      </c>
      <c r="O461" s="153">
        <f t="shared" si="210"/>
        <v>0</v>
      </c>
      <c r="P461" s="153">
        <v>0</v>
      </c>
      <c r="Q461" s="153">
        <v>0</v>
      </c>
      <c r="R461" s="153">
        <v>0</v>
      </c>
      <c r="S461" s="153">
        <v>0</v>
      </c>
      <c r="T461" s="153">
        <f t="shared" si="207"/>
        <v>0</v>
      </c>
      <c r="U461" s="153">
        <v>0.13216199999999997</v>
      </c>
      <c r="V461" s="153">
        <v>0</v>
      </c>
      <c r="W461" s="153">
        <v>0</v>
      </c>
      <c r="X461" s="153">
        <v>0.110135</v>
      </c>
      <c r="Y461" s="153">
        <f t="shared" si="208"/>
        <v>2.2026999999999977E-2</v>
      </c>
      <c r="Z461" s="153">
        <v>0</v>
      </c>
      <c r="AA461" s="153">
        <v>0</v>
      </c>
      <c r="AB461" s="153">
        <v>0</v>
      </c>
      <c r="AC461" s="153">
        <v>0</v>
      </c>
      <c r="AD461" s="153">
        <f t="shared" si="209"/>
        <v>0</v>
      </c>
      <c r="AE461" s="37">
        <f t="shared" si="202"/>
        <v>0.13216199999999997</v>
      </c>
      <c r="AF461" s="37">
        <f t="shared" si="203"/>
        <v>0</v>
      </c>
      <c r="AG461" s="37">
        <f t="shared" si="204"/>
        <v>0</v>
      </c>
      <c r="AH461" s="37">
        <f t="shared" si="205"/>
        <v>0.110135</v>
      </c>
      <c r="AI461" s="37">
        <f t="shared" si="206"/>
        <v>2.2026999999999977E-2</v>
      </c>
    </row>
    <row r="462" spans="1:35" ht="31.5" x14ac:dyDescent="0.25">
      <c r="A462" s="61" t="s">
        <v>633</v>
      </c>
      <c r="B462" s="48" t="s">
        <v>2490</v>
      </c>
      <c r="C462" s="29" t="s">
        <v>2491</v>
      </c>
      <c r="D462" s="44">
        <v>2023</v>
      </c>
      <c r="E462" s="44">
        <v>2023</v>
      </c>
      <c r="F462" s="153" t="s">
        <v>192</v>
      </c>
      <c r="G462" s="153" t="s">
        <v>192</v>
      </c>
      <c r="H462" s="153" t="s">
        <v>192</v>
      </c>
      <c r="I462" s="158">
        <v>0.8865864</v>
      </c>
      <c r="J462" s="153">
        <v>0.8865864</v>
      </c>
      <c r="K462" s="153">
        <v>0</v>
      </c>
      <c r="L462" s="153">
        <v>0</v>
      </c>
      <c r="M462" s="153">
        <v>0</v>
      </c>
      <c r="N462" s="153">
        <v>0</v>
      </c>
      <c r="O462" s="153">
        <f t="shared" si="210"/>
        <v>0</v>
      </c>
      <c r="P462" s="153">
        <v>0</v>
      </c>
      <c r="Q462" s="153">
        <v>0</v>
      </c>
      <c r="R462" s="153">
        <v>0</v>
      </c>
      <c r="S462" s="153">
        <v>0</v>
      </c>
      <c r="T462" s="153">
        <f t="shared" si="207"/>
        <v>0</v>
      </c>
      <c r="U462" s="153">
        <v>0.8865864</v>
      </c>
      <c r="V462" s="153">
        <v>0</v>
      </c>
      <c r="W462" s="153">
        <v>0</v>
      </c>
      <c r="X462" s="153">
        <v>0.73882199999999998</v>
      </c>
      <c r="Y462" s="153">
        <f t="shared" si="208"/>
        <v>0.14776440000000002</v>
      </c>
      <c r="Z462" s="153">
        <v>0</v>
      </c>
      <c r="AA462" s="153">
        <v>0</v>
      </c>
      <c r="AB462" s="153">
        <v>0</v>
      </c>
      <c r="AC462" s="153">
        <v>0</v>
      </c>
      <c r="AD462" s="153">
        <f t="shared" si="209"/>
        <v>0</v>
      </c>
      <c r="AE462" s="37">
        <f t="shared" si="202"/>
        <v>0.8865864</v>
      </c>
      <c r="AF462" s="37">
        <f t="shared" si="203"/>
        <v>0</v>
      </c>
      <c r="AG462" s="37">
        <f t="shared" si="204"/>
        <v>0</v>
      </c>
      <c r="AH462" s="37">
        <f t="shared" si="205"/>
        <v>0.73882199999999998</v>
      </c>
      <c r="AI462" s="37">
        <f t="shared" si="206"/>
        <v>0.14776440000000002</v>
      </c>
    </row>
    <row r="463" spans="1:35" ht="31.5" x14ac:dyDescent="0.25">
      <c r="A463" s="61" t="s">
        <v>633</v>
      </c>
      <c r="B463" s="48" t="s">
        <v>2492</v>
      </c>
      <c r="C463" s="29" t="s">
        <v>2493</v>
      </c>
      <c r="D463" s="44">
        <v>2023</v>
      </c>
      <c r="E463" s="44">
        <v>2023</v>
      </c>
      <c r="F463" s="153" t="s">
        <v>192</v>
      </c>
      <c r="G463" s="153" t="s">
        <v>192</v>
      </c>
      <c r="H463" s="153" t="s">
        <v>192</v>
      </c>
      <c r="I463" s="158">
        <v>8.4137999999999991E-2</v>
      </c>
      <c r="J463" s="153">
        <v>8.4137999999999991E-2</v>
      </c>
      <c r="K463" s="153">
        <v>0</v>
      </c>
      <c r="L463" s="153">
        <v>0</v>
      </c>
      <c r="M463" s="153">
        <v>0</v>
      </c>
      <c r="N463" s="153">
        <v>0</v>
      </c>
      <c r="O463" s="153">
        <f t="shared" si="210"/>
        <v>0</v>
      </c>
      <c r="P463" s="153">
        <v>0</v>
      </c>
      <c r="Q463" s="153">
        <v>0</v>
      </c>
      <c r="R463" s="153">
        <v>0</v>
      </c>
      <c r="S463" s="153">
        <v>0</v>
      </c>
      <c r="T463" s="153">
        <f t="shared" si="207"/>
        <v>0</v>
      </c>
      <c r="U463" s="153">
        <v>8.4137999999999991E-2</v>
      </c>
      <c r="V463" s="153">
        <v>0</v>
      </c>
      <c r="W463" s="153">
        <v>0</v>
      </c>
      <c r="X463" s="153">
        <v>7.0114999999999997E-2</v>
      </c>
      <c r="Y463" s="153">
        <f t="shared" si="208"/>
        <v>1.4022999999999994E-2</v>
      </c>
      <c r="Z463" s="153">
        <v>0</v>
      </c>
      <c r="AA463" s="153">
        <v>0</v>
      </c>
      <c r="AB463" s="153">
        <v>0</v>
      </c>
      <c r="AC463" s="153">
        <v>0</v>
      </c>
      <c r="AD463" s="153">
        <f t="shared" si="209"/>
        <v>0</v>
      </c>
      <c r="AE463" s="37">
        <f t="shared" si="202"/>
        <v>8.4137999999999991E-2</v>
      </c>
      <c r="AF463" s="37">
        <f t="shared" si="203"/>
        <v>0</v>
      </c>
      <c r="AG463" s="37">
        <f t="shared" si="204"/>
        <v>0</v>
      </c>
      <c r="AH463" s="37">
        <f t="shared" si="205"/>
        <v>7.0114999999999997E-2</v>
      </c>
      <c r="AI463" s="37">
        <f t="shared" si="206"/>
        <v>1.4022999999999994E-2</v>
      </c>
    </row>
    <row r="464" spans="1:35" x14ac:dyDescent="0.25">
      <c r="A464" s="61" t="s">
        <v>633</v>
      </c>
      <c r="B464" s="48" t="s">
        <v>2494</v>
      </c>
      <c r="C464" s="29" t="s">
        <v>2495</v>
      </c>
      <c r="D464" s="44">
        <v>2023</v>
      </c>
      <c r="E464" s="44">
        <v>2023</v>
      </c>
      <c r="F464" s="153" t="s">
        <v>192</v>
      </c>
      <c r="G464" s="153" t="s">
        <v>192</v>
      </c>
      <c r="H464" s="153" t="s">
        <v>192</v>
      </c>
      <c r="I464" s="158">
        <v>11.100208799999999</v>
      </c>
      <c r="J464" s="153">
        <v>11.100208799999999</v>
      </c>
      <c r="K464" s="153">
        <v>0</v>
      </c>
      <c r="L464" s="153">
        <v>0</v>
      </c>
      <c r="M464" s="153">
        <v>0</v>
      </c>
      <c r="N464" s="153">
        <v>0</v>
      </c>
      <c r="O464" s="153">
        <f t="shared" si="210"/>
        <v>0</v>
      </c>
      <c r="P464" s="153">
        <v>0</v>
      </c>
      <c r="Q464" s="153">
        <v>0</v>
      </c>
      <c r="R464" s="153">
        <v>0</v>
      </c>
      <c r="S464" s="153">
        <v>0</v>
      </c>
      <c r="T464" s="153">
        <f t="shared" si="207"/>
        <v>0</v>
      </c>
      <c r="U464" s="153">
        <v>11.100208799999999</v>
      </c>
      <c r="V464" s="153">
        <v>0</v>
      </c>
      <c r="W464" s="153">
        <v>0</v>
      </c>
      <c r="X464" s="153">
        <v>9.2501739999999995</v>
      </c>
      <c r="Y464" s="153">
        <f t="shared" si="208"/>
        <v>1.8500347999999995</v>
      </c>
      <c r="Z464" s="153">
        <v>0</v>
      </c>
      <c r="AA464" s="153">
        <v>0</v>
      </c>
      <c r="AB464" s="153">
        <v>0</v>
      </c>
      <c r="AC464" s="153">
        <v>0</v>
      </c>
      <c r="AD464" s="153">
        <f t="shared" si="209"/>
        <v>0</v>
      </c>
      <c r="AE464" s="37">
        <f t="shared" si="202"/>
        <v>11.100208799999999</v>
      </c>
      <c r="AF464" s="37">
        <f t="shared" si="203"/>
        <v>0</v>
      </c>
      <c r="AG464" s="37">
        <f t="shared" si="204"/>
        <v>0</v>
      </c>
      <c r="AH464" s="37">
        <f t="shared" si="205"/>
        <v>9.2501739999999995</v>
      </c>
      <c r="AI464" s="37">
        <f t="shared" si="206"/>
        <v>1.8500347999999995</v>
      </c>
    </row>
    <row r="465" spans="1:35" x14ac:dyDescent="0.25">
      <c r="A465" s="61" t="s">
        <v>633</v>
      </c>
      <c r="B465" s="48" t="s">
        <v>2496</v>
      </c>
      <c r="C465" s="29" t="s">
        <v>2497</v>
      </c>
      <c r="D465" s="44">
        <v>2023</v>
      </c>
      <c r="E465" s="44">
        <v>2023</v>
      </c>
      <c r="F465" s="153" t="s">
        <v>192</v>
      </c>
      <c r="G465" s="153" t="s">
        <v>192</v>
      </c>
      <c r="H465" s="153" t="s">
        <v>192</v>
      </c>
      <c r="I465" s="158">
        <v>0.86709839999999994</v>
      </c>
      <c r="J465" s="153">
        <v>0.86709839999999994</v>
      </c>
      <c r="K465" s="153">
        <v>0</v>
      </c>
      <c r="L465" s="153">
        <v>0</v>
      </c>
      <c r="M465" s="153">
        <v>0</v>
      </c>
      <c r="N465" s="153">
        <v>0</v>
      </c>
      <c r="O465" s="153">
        <f t="shared" si="210"/>
        <v>0</v>
      </c>
      <c r="P465" s="153">
        <v>0</v>
      </c>
      <c r="Q465" s="153">
        <v>0</v>
      </c>
      <c r="R465" s="153">
        <v>0</v>
      </c>
      <c r="S465" s="153">
        <v>0</v>
      </c>
      <c r="T465" s="153">
        <f t="shared" si="207"/>
        <v>0</v>
      </c>
      <c r="U465" s="153">
        <v>0.86709839999999994</v>
      </c>
      <c r="V465" s="153">
        <v>0</v>
      </c>
      <c r="W465" s="153">
        <v>0</v>
      </c>
      <c r="X465" s="153">
        <v>0.72258199999999995</v>
      </c>
      <c r="Y465" s="153">
        <f t="shared" si="208"/>
        <v>0.14451639999999999</v>
      </c>
      <c r="Z465" s="153">
        <v>0</v>
      </c>
      <c r="AA465" s="153">
        <v>0</v>
      </c>
      <c r="AB465" s="153">
        <v>0</v>
      </c>
      <c r="AC465" s="153">
        <v>0</v>
      </c>
      <c r="AD465" s="153">
        <f t="shared" si="209"/>
        <v>0</v>
      </c>
      <c r="AE465" s="37">
        <f t="shared" ref="AE465:AE528" si="211">K465+P465+U465+Z465</f>
        <v>0.86709839999999994</v>
      </c>
      <c r="AF465" s="37">
        <f t="shared" ref="AF465:AF528" si="212">L465+Q465+V465+AA465</f>
        <v>0</v>
      </c>
      <c r="AG465" s="37">
        <f t="shared" ref="AG465:AG528" si="213">M465+R465+W465+AB465</f>
        <v>0</v>
      </c>
      <c r="AH465" s="37">
        <f t="shared" ref="AH465:AH528" si="214">N465+S465+X465+AC465</f>
        <v>0.72258199999999995</v>
      </c>
      <c r="AI465" s="37">
        <f t="shared" ref="AI465:AI528" si="215">O465+T465+Y465+AD465</f>
        <v>0.14451639999999999</v>
      </c>
    </row>
    <row r="466" spans="1:35" x14ac:dyDescent="0.25">
      <c r="A466" s="61" t="s">
        <v>633</v>
      </c>
      <c r="B466" s="48" t="s">
        <v>2498</v>
      </c>
      <c r="C466" s="29" t="s">
        <v>2499</v>
      </c>
      <c r="D466" s="44">
        <v>2023</v>
      </c>
      <c r="E466" s="44">
        <v>2023</v>
      </c>
      <c r="F466" s="153" t="s">
        <v>192</v>
      </c>
      <c r="G466" s="153" t="s">
        <v>192</v>
      </c>
      <c r="H466" s="153" t="s">
        <v>192</v>
      </c>
      <c r="I466" s="158">
        <v>5.5191215999999992</v>
      </c>
      <c r="J466" s="153">
        <v>5.5191215999999992</v>
      </c>
      <c r="K466" s="153">
        <v>0</v>
      </c>
      <c r="L466" s="153">
        <v>0</v>
      </c>
      <c r="M466" s="153">
        <v>0</v>
      </c>
      <c r="N466" s="153">
        <v>0</v>
      </c>
      <c r="O466" s="153">
        <f t="shared" si="210"/>
        <v>0</v>
      </c>
      <c r="P466" s="153">
        <v>0</v>
      </c>
      <c r="Q466" s="153">
        <v>0</v>
      </c>
      <c r="R466" s="153">
        <v>0</v>
      </c>
      <c r="S466" s="153">
        <v>0</v>
      </c>
      <c r="T466" s="153">
        <f t="shared" si="207"/>
        <v>0</v>
      </c>
      <c r="U466" s="153">
        <v>5.5191215999999992</v>
      </c>
      <c r="V466" s="153">
        <v>0</v>
      </c>
      <c r="W466" s="153">
        <v>0</v>
      </c>
      <c r="X466" s="153">
        <v>4.5992680000000004</v>
      </c>
      <c r="Y466" s="153">
        <f t="shared" si="208"/>
        <v>0.91985359999999883</v>
      </c>
      <c r="Z466" s="153">
        <v>0</v>
      </c>
      <c r="AA466" s="153">
        <v>0</v>
      </c>
      <c r="AB466" s="153">
        <v>0</v>
      </c>
      <c r="AC466" s="153">
        <v>0</v>
      </c>
      <c r="AD466" s="153">
        <f t="shared" si="209"/>
        <v>0</v>
      </c>
      <c r="AE466" s="37">
        <f t="shared" si="211"/>
        <v>5.5191215999999992</v>
      </c>
      <c r="AF466" s="37">
        <f t="shared" si="212"/>
        <v>0</v>
      </c>
      <c r="AG466" s="37">
        <f t="shared" si="213"/>
        <v>0</v>
      </c>
      <c r="AH466" s="37">
        <f t="shared" si="214"/>
        <v>4.5992680000000004</v>
      </c>
      <c r="AI466" s="37">
        <f t="shared" si="215"/>
        <v>0.91985359999999883</v>
      </c>
    </row>
    <row r="467" spans="1:35" x14ac:dyDescent="0.25">
      <c r="A467" s="61" t="s">
        <v>633</v>
      </c>
      <c r="B467" s="48" t="s">
        <v>2500</v>
      </c>
      <c r="C467" s="29" t="s">
        <v>2501</v>
      </c>
      <c r="D467" s="44">
        <v>2023</v>
      </c>
      <c r="E467" s="44">
        <v>2023</v>
      </c>
      <c r="F467" s="153" t="s">
        <v>192</v>
      </c>
      <c r="G467" s="153" t="s">
        <v>192</v>
      </c>
      <c r="H467" s="153" t="s">
        <v>192</v>
      </c>
      <c r="I467" s="158">
        <v>13.39375896</v>
      </c>
      <c r="J467" s="153">
        <v>13.39375896</v>
      </c>
      <c r="K467" s="153">
        <v>0</v>
      </c>
      <c r="L467" s="153">
        <v>0</v>
      </c>
      <c r="M467" s="153">
        <v>0</v>
      </c>
      <c r="N467" s="153">
        <v>0</v>
      </c>
      <c r="O467" s="153">
        <f t="shared" si="210"/>
        <v>0</v>
      </c>
      <c r="P467" s="153">
        <v>0</v>
      </c>
      <c r="Q467" s="153">
        <v>0</v>
      </c>
      <c r="R467" s="153">
        <v>0</v>
      </c>
      <c r="S467" s="153">
        <v>0</v>
      </c>
      <c r="T467" s="153">
        <f t="shared" si="207"/>
        <v>0</v>
      </c>
      <c r="U467" s="153">
        <v>13.39375896</v>
      </c>
      <c r="V467" s="153">
        <v>0</v>
      </c>
      <c r="W467" s="153">
        <v>0</v>
      </c>
      <c r="X467" s="153">
        <v>11.1614658</v>
      </c>
      <c r="Y467" s="153">
        <f t="shared" si="208"/>
        <v>2.2322931599999993</v>
      </c>
      <c r="Z467" s="153">
        <v>0</v>
      </c>
      <c r="AA467" s="153">
        <v>0</v>
      </c>
      <c r="AB467" s="153">
        <v>0</v>
      </c>
      <c r="AC467" s="153">
        <v>0</v>
      </c>
      <c r="AD467" s="153">
        <f t="shared" si="209"/>
        <v>0</v>
      </c>
      <c r="AE467" s="37">
        <f t="shared" si="211"/>
        <v>13.39375896</v>
      </c>
      <c r="AF467" s="37">
        <f t="shared" si="212"/>
        <v>0</v>
      </c>
      <c r="AG467" s="37">
        <f t="shared" si="213"/>
        <v>0</v>
      </c>
      <c r="AH467" s="37">
        <f t="shared" si="214"/>
        <v>11.1614658</v>
      </c>
      <c r="AI467" s="37">
        <f t="shared" si="215"/>
        <v>2.2322931599999993</v>
      </c>
    </row>
    <row r="468" spans="1:35" ht="31.5" x14ac:dyDescent="0.25">
      <c r="A468" s="61" t="s">
        <v>633</v>
      </c>
      <c r="B468" s="48" t="s">
        <v>2502</v>
      </c>
      <c r="C468" s="29" t="s">
        <v>2503</v>
      </c>
      <c r="D468" s="44">
        <v>2023</v>
      </c>
      <c r="E468" s="44">
        <v>2025</v>
      </c>
      <c r="F468" s="153" t="s">
        <v>192</v>
      </c>
      <c r="G468" s="153" t="s">
        <v>192</v>
      </c>
      <c r="H468" s="153" t="s">
        <v>192</v>
      </c>
      <c r="I468" s="158">
        <v>23.2451364</v>
      </c>
      <c r="J468" s="153">
        <v>23.2451364</v>
      </c>
      <c r="K468" s="153">
        <v>0</v>
      </c>
      <c r="L468" s="153">
        <v>0</v>
      </c>
      <c r="M468" s="153">
        <v>0</v>
      </c>
      <c r="N468" s="153">
        <v>0</v>
      </c>
      <c r="O468" s="153">
        <f t="shared" si="210"/>
        <v>0</v>
      </c>
      <c r="P468" s="153">
        <v>0</v>
      </c>
      <c r="Q468" s="153">
        <v>0</v>
      </c>
      <c r="R468" s="153">
        <v>0</v>
      </c>
      <c r="S468" s="153">
        <v>0</v>
      </c>
      <c r="T468" s="153">
        <f t="shared" si="207"/>
        <v>0</v>
      </c>
      <c r="U468" s="153">
        <v>11.1614124</v>
      </c>
      <c r="V468" s="153">
        <v>0</v>
      </c>
      <c r="W468" s="153">
        <v>0</v>
      </c>
      <c r="X468" s="153">
        <v>9.3011769999999991</v>
      </c>
      <c r="Y468" s="153">
        <f t="shared" si="208"/>
        <v>1.8602354000000005</v>
      </c>
      <c r="Z468" s="153">
        <v>0</v>
      </c>
      <c r="AA468" s="153">
        <v>0</v>
      </c>
      <c r="AB468" s="153">
        <v>0</v>
      </c>
      <c r="AC468" s="153">
        <v>0</v>
      </c>
      <c r="AD468" s="153">
        <f t="shared" si="209"/>
        <v>0</v>
      </c>
      <c r="AE468" s="37">
        <f t="shared" si="211"/>
        <v>11.1614124</v>
      </c>
      <c r="AF468" s="37">
        <f t="shared" si="212"/>
        <v>0</v>
      </c>
      <c r="AG468" s="37">
        <f t="shared" si="213"/>
        <v>0</v>
      </c>
      <c r="AH468" s="37">
        <f t="shared" si="214"/>
        <v>9.3011769999999991</v>
      </c>
      <c r="AI468" s="37">
        <f t="shared" si="215"/>
        <v>1.8602354000000005</v>
      </c>
    </row>
    <row r="469" spans="1:35" ht="31.5" x14ac:dyDescent="0.25">
      <c r="A469" s="61" t="s">
        <v>633</v>
      </c>
      <c r="B469" s="48" t="s">
        <v>2504</v>
      </c>
      <c r="C469" s="29" t="s">
        <v>2505</v>
      </c>
      <c r="D469" s="44">
        <v>2023</v>
      </c>
      <c r="E469" s="44">
        <v>2025</v>
      </c>
      <c r="F469" s="153" t="s">
        <v>192</v>
      </c>
      <c r="G469" s="153" t="s">
        <v>192</v>
      </c>
      <c r="H469" s="153" t="s">
        <v>192</v>
      </c>
      <c r="I469" s="158">
        <v>46.796616156000006</v>
      </c>
      <c r="J469" s="153">
        <v>46.796616156000006</v>
      </c>
      <c r="K469" s="153">
        <v>0</v>
      </c>
      <c r="L469" s="153">
        <v>0</v>
      </c>
      <c r="M469" s="153">
        <v>0</v>
      </c>
      <c r="N469" s="153">
        <v>0</v>
      </c>
      <c r="O469" s="153">
        <f t="shared" si="210"/>
        <v>0</v>
      </c>
      <c r="P469" s="153">
        <v>0</v>
      </c>
      <c r="Q469" s="153">
        <v>0</v>
      </c>
      <c r="R469" s="153">
        <v>0</v>
      </c>
      <c r="S469" s="153">
        <v>0</v>
      </c>
      <c r="T469" s="153">
        <f t="shared" si="207"/>
        <v>0</v>
      </c>
      <c r="U469" s="153">
        <v>39.643400591999999</v>
      </c>
      <c r="V469" s="153">
        <v>0</v>
      </c>
      <c r="W469" s="153">
        <v>0</v>
      </c>
      <c r="X469" s="153">
        <v>33.036167159999998</v>
      </c>
      <c r="Y469" s="153">
        <f t="shared" si="208"/>
        <v>6.607233432000001</v>
      </c>
      <c r="Z469" s="153">
        <v>0</v>
      </c>
      <c r="AA469" s="153">
        <v>0</v>
      </c>
      <c r="AB469" s="153">
        <v>0</v>
      </c>
      <c r="AC469" s="153">
        <v>0</v>
      </c>
      <c r="AD469" s="153">
        <f t="shared" si="209"/>
        <v>0</v>
      </c>
      <c r="AE469" s="37">
        <f t="shared" si="211"/>
        <v>39.643400591999999</v>
      </c>
      <c r="AF469" s="37">
        <f t="shared" si="212"/>
        <v>0</v>
      </c>
      <c r="AG469" s="37">
        <f t="shared" si="213"/>
        <v>0</v>
      </c>
      <c r="AH469" s="37">
        <f t="shared" si="214"/>
        <v>33.036167159999998</v>
      </c>
      <c r="AI469" s="37">
        <f t="shared" si="215"/>
        <v>6.607233432000001</v>
      </c>
    </row>
    <row r="470" spans="1:35" x14ac:dyDescent="0.25">
      <c r="A470" s="61" t="s">
        <v>633</v>
      </c>
      <c r="B470" s="48" t="s">
        <v>2506</v>
      </c>
      <c r="C470" s="29" t="s">
        <v>2507</v>
      </c>
      <c r="D470" s="44">
        <v>2023</v>
      </c>
      <c r="E470" s="44">
        <v>2023</v>
      </c>
      <c r="F470" s="153" t="s">
        <v>192</v>
      </c>
      <c r="G470" s="153" t="s">
        <v>192</v>
      </c>
      <c r="H470" s="153" t="s">
        <v>192</v>
      </c>
      <c r="I470" s="158">
        <v>2.1708083999999999</v>
      </c>
      <c r="J470" s="153">
        <v>2.1708083999999999</v>
      </c>
      <c r="K470" s="153">
        <v>0</v>
      </c>
      <c r="L470" s="153">
        <v>0</v>
      </c>
      <c r="M470" s="153">
        <v>0</v>
      </c>
      <c r="N470" s="153">
        <v>0</v>
      </c>
      <c r="O470" s="153">
        <f t="shared" si="210"/>
        <v>0</v>
      </c>
      <c r="P470" s="153">
        <v>0</v>
      </c>
      <c r="Q470" s="153">
        <v>0</v>
      </c>
      <c r="R470" s="153">
        <v>0</v>
      </c>
      <c r="S470" s="153">
        <v>0</v>
      </c>
      <c r="T470" s="153">
        <f t="shared" si="207"/>
        <v>0</v>
      </c>
      <c r="U470" s="153">
        <v>2.1708083999999999</v>
      </c>
      <c r="V470" s="153">
        <v>0</v>
      </c>
      <c r="W470" s="153">
        <v>0</v>
      </c>
      <c r="X470" s="153">
        <v>1.809007</v>
      </c>
      <c r="Y470" s="153">
        <f t="shared" si="208"/>
        <v>0.36180139999999983</v>
      </c>
      <c r="Z470" s="153">
        <v>0</v>
      </c>
      <c r="AA470" s="153">
        <v>0</v>
      </c>
      <c r="AB470" s="153">
        <v>0</v>
      </c>
      <c r="AC470" s="153">
        <v>0</v>
      </c>
      <c r="AD470" s="153">
        <f t="shared" si="209"/>
        <v>0</v>
      </c>
      <c r="AE470" s="37">
        <f t="shared" si="211"/>
        <v>2.1708083999999999</v>
      </c>
      <c r="AF470" s="37">
        <f t="shared" si="212"/>
        <v>0</v>
      </c>
      <c r="AG470" s="37">
        <f t="shared" si="213"/>
        <v>0</v>
      </c>
      <c r="AH470" s="37">
        <f t="shared" si="214"/>
        <v>1.809007</v>
      </c>
      <c r="AI470" s="37">
        <f t="shared" si="215"/>
        <v>0.36180139999999983</v>
      </c>
    </row>
    <row r="471" spans="1:35" x14ac:dyDescent="0.25">
      <c r="A471" s="61" t="s">
        <v>633</v>
      </c>
      <c r="B471" s="48" t="s">
        <v>2508</v>
      </c>
      <c r="C471" s="29" t="s">
        <v>2509</v>
      </c>
      <c r="D471" s="44">
        <v>2023</v>
      </c>
      <c r="E471" s="44">
        <v>2023</v>
      </c>
      <c r="F471" s="153" t="s">
        <v>192</v>
      </c>
      <c r="G471" s="153" t="s">
        <v>192</v>
      </c>
      <c r="H471" s="153" t="s">
        <v>192</v>
      </c>
      <c r="I471" s="158">
        <v>2.1616224000000002</v>
      </c>
      <c r="J471" s="153">
        <v>2.1616224000000002</v>
      </c>
      <c r="K471" s="153">
        <v>0</v>
      </c>
      <c r="L471" s="153">
        <v>0</v>
      </c>
      <c r="M471" s="153">
        <v>0</v>
      </c>
      <c r="N471" s="153">
        <v>0</v>
      </c>
      <c r="O471" s="153">
        <f t="shared" si="210"/>
        <v>0</v>
      </c>
      <c r="P471" s="153">
        <v>0</v>
      </c>
      <c r="Q471" s="153">
        <v>0</v>
      </c>
      <c r="R471" s="153">
        <v>0</v>
      </c>
      <c r="S471" s="153">
        <v>0</v>
      </c>
      <c r="T471" s="153">
        <f t="shared" si="207"/>
        <v>0</v>
      </c>
      <c r="U471" s="153">
        <v>2.1616224000000002</v>
      </c>
      <c r="V471" s="153">
        <v>0</v>
      </c>
      <c r="W471" s="153">
        <v>0</v>
      </c>
      <c r="X471" s="153">
        <v>1.8013520000000003</v>
      </c>
      <c r="Y471" s="153">
        <f t="shared" si="208"/>
        <v>0.36027039999999988</v>
      </c>
      <c r="Z471" s="153">
        <v>0</v>
      </c>
      <c r="AA471" s="153">
        <v>0</v>
      </c>
      <c r="AB471" s="153">
        <v>0</v>
      </c>
      <c r="AC471" s="153">
        <v>0</v>
      </c>
      <c r="AD471" s="153">
        <f t="shared" si="209"/>
        <v>0</v>
      </c>
      <c r="AE471" s="37">
        <f t="shared" si="211"/>
        <v>2.1616224000000002</v>
      </c>
      <c r="AF471" s="37">
        <f t="shared" si="212"/>
        <v>0</v>
      </c>
      <c r="AG471" s="37">
        <f t="shared" si="213"/>
        <v>0</v>
      </c>
      <c r="AH471" s="37">
        <f t="shared" si="214"/>
        <v>1.8013520000000003</v>
      </c>
      <c r="AI471" s="37">
        <f t="shared" si="215"/>
        <v>0.36027039999999988</v>
      </c>
    </row>
    <row r="472" spans="1:35" ht="31.5" x14ac:dyDescent="0.25">
      <c r="A472" s="61" t="s">
        <v>633</v>
      </c>
      <c r="B472" s="48" t="s">
        <v>2510</v>
      </c>
      <c r="C472" s="29" t="s">
        <v>2511</v>
      </c>
      <c r="D472" s="44">
        <v>2023</v>
      </c>
      <c r="E472" s="44">
        <v>2023</v>
      </c>
      <c r="F472" s="153" t="s">
        <v>192</v>
      </c>
      <c r="G472" s="153" t="s">
        <v>192</v>
      </c>
      <c r="H472" s="153" t="s">
        <v>192</v>
      </c>
      <c r="I472" s="158">
        <v>2.2044875999999998</v>
      </c>
      <c r="J472" s="153">
        <v>2.2044875999999998</v>
      </c>
      <c r="K472" s="153">
        <v>0</v>
      </c>
      <c r="L472" s="153">
        <v>0</v>
      </c>
      <c r="M472" s="153">
        <v>0</v>
      </c>
      <c r="N472" s="153">
        <v>0</v>
      </c>
      <c r="O472" s="153">
        <f t="shared" si="210"/>
        <v>0</v>
      </c>
      <c r="P472" s="153">
        <v>0</v>
      </c>
      <c r="Q472" s="153">
        <v>0</v>
      </c>
      <c r="R472" s="153">
        <v>0</v>
      </c>
      <c r="S472" s="153">
        <v>0</v>
      </c>
      <c r="T472" s="153">
        <f t="shared" si="207"/>
        <v>0</v>
      </c>
      <c r="U472" s="153">
        <v>2.2044875999999998</v>
      </c>
      <c r="V472" s="153">
        <v>0</v>
      </c>
      <c r="W472" s="153">
        <v>0</v>
      </c>
      <c r="X472" s="153">
        <v>1.8370730000000002</v>
      </c>
      <c r="Y472" s="153">
        <f t="shared" si="208"/>
        <v>0.36741459999999959</v>
      </c>
      <c r="Z472" s="153">
        <v>0</v>
      </c>
      <c r="AA472" s="153">
        <v>0</v>
      </c>
      <c r="AB472" s="153">
        <v>0</v>
      </c>
      <c r="AC472" s="153">
        <v>0</v>
      </c>
      <c r="AD472" s="153">
        <f t="shared" si="209"/>
        <v>0</v>
      </c>
      <c r="AE472" s="37">
        <f t="shared" si="211"/>
        <v>2.2044875999999998</v>
      </c>
      <c r="AF472" s="37">
        <f t="shared" si="212"/>
        <v>0</v>
      </c>
      <c r="AG472" s="37">
        <f t="shared" si="213"/>
        <v>0</v>
      </c>
      <c r="AH472" s="37">
        <f t="shared" si="214"/>
        <v>1.8370730000000002</v>
      </c>
      <c r="AI472" s="37">
        <f t="shared" si="215"/>
        <v>0.36741459999999959</v>
      </c>
    </row>
    <row r="473" spans="1:35" x14ac:dyDescent="0.25">
      <c r="A473" s="27" t="s">
        <v>633</v>
      </c>
      <c r="B473" s="48" t="s">
        <v>849</v>
      </c>
      <c r="C473" s="149" t="s">
        <v>850</v>
      </c>
      <c r="D473" s="31">
        <v>2022</v>
      </c>
      <c r="E473" s="31" t="s">
        <v>192</v>
      </c>
      <c r="F473" s="155" t="s">
        <v>192</v>
      </c>
      <c r="G473" s="155" t="s">
        <v>192</v>
      </c>
      <c r="H473" s="155" t="s">
        <v>192</v>
      </c>
      <c r="I473" s="158">
        <v>0</v>
      </c>
      <c r="J473" s="153">
        <v>0</v>
      </c>
      <c r="K473" s="153">
        <v>0</v>
      </c>
      <c r="L473" s="153">
        <v>0</v>
      </c>
      <c r="M473" s="153">
        <v>0</v>
      </c>
      <c r="N473" s="153">
        <v>0</v>
      </c>
      <c r="O473" s="153">
        <v>0</v>
      </c>
      <c r="P473" s="153">
        <v>0</v>
      </c>
      <c r="Q473" s="153">
        <v>0</v>
      </c>
      <c r="R473" s="153">
        <v>0</v>
      </c>
      <c r="S473" s="153">
        <v>0</v>
      </c>
      <c r="T473" s="153">
        <v>0</v>
      </c>
      <c r="U473" s="153">
        <v>0</v>
      </c>
      <c r="V473" s="153">
        <v>0</v>
      </c>
      <c r="W473" s="153">
        <v>0</v>
      </c>
      <c r="X473" s="153">
        <v>0</v>
      </c>
      <c r="Y473" s="153">
        <v>0</v>
      </c>
      <c r="Z473" s="153">
        <v>0</v>
      </c>
      <c r="AA473" s="153">
        <v>0</v>
      </c>
      <c r="AB473" s="153">
        <v>0</v>
      </c>
      <c r="AC473" s="153">
        <v>0</v>
      </c>
      <c r="AD473" s="153">
        <v>0</v>
      </c>
      <c r="AE473" s="37">
        <f t="shared" si="211"/>
        <v>0</v>
      </c>
      <c r="AF473" s="37">
        <f t="shared" si="212"/>
        <v>0</v>
      </c>
      <c r="AG473" s="37">
        <f t="shared" si="213"/>
        <v>0</v>
      </c>
      <c r="AH473" s="37">
        <f t="shared" si="214"/>
        <v>0</v>
      </c>
      <c r="AI473" s="37">
        <f t="shared" si="215"/>
        <v>0</v>
      </c>
    </row>
    <row r="474" spans="1:35" x14ac:dyDescent="0.25">
      <c r="A474" s="61" t="s">
        <v>633</v>
      </c>
      <c r="B474" s="48" t="s">
        <v>2512</v>
      </c>
      <c r="C474" s="49" t="s">
        <v>2513</v>
      </c>
      <c r="D474" s="44">
        <v>2021</v>
      </c>
      <c r="E474" s="44">
        <v>2021</v>
      </c>
      <c r="F474" s="153" t="s">
        <v>192</v>
      </c>
      <c r="G474" s="153" t="s">
        <v>192</v>
      </c>
      <c r="H474" s="153" t="s">
        <v>192</v>
      </c>
      <c r="I474" s="158">
        <v>0.48560687999999991</v>
      </c>
      <c r="J474" s="153">
        <v>0.48560687999999991</v>
      </c>
      <c r="K474" s="153">
        <v>0.48560687999999991</v>
      </c>
      <c r="L474" s="153">
        <v>0</v>
      </c>
      <c r="M474" s="153">
        <v>0</v>
      </c>
      <c r="N474" s="153">
        <v>0.40467239999999999</v>
      </c>
      <c r="O474" s="153">
        <f t="shared" si="210"/>
        <v>8.093447999999992E-2</v>
      </c>
      <c r="P474" s="153">
        <v>0</v>
      </c>
      <c r="Q474" s="153">
        <v>0</v>
      </c>
      <c r="R474" s="153">
        <v>0</v>
      </c>
      <c r="S474" s="153">
        <v>0</v>
      </c>
      <c r="T474" s="153">
        <f t="shared" si="207"/>
        <v>0</v>
      </c>
      <c r="U474" s="153">
        <v>0</v>
      </c>
      <c r="V474" s="153">
        <v>0</v>
      </c>
      <c r="W474" s="153">
        <v>0</v>
      </c>
      <c r="X474" s="153">
        <v>0</v>
      </c>
      <c r="Y474" s="153">
        <f t="shared" si="208"/>
        <v>0</v>
      </c>
      <c r="Z474" s="153">
        <v>0</v>
      </c>
      <c r="AA474" s="153">
        <v>0</v>
      </c>
      <c r="AB474" s="153">
        <v>0</v>
      </c>
      <c r="AC474" s="153">
        <v>0</v>
      </c>
      <c r="AD474" s="153">
        <f t="shared" si="209"/>
        <v>0</v>
      </c>
      <c r="AE474" s="37">
        <f t="shared" si="211"/>
        <v>0.48560687999999991</v>
      </c>
      <c r="AF474" s="37">
        <f t="shared" si="212"/>
        <v>0</v>
      </c>
      <c r="AG474" s="37">
        <f t="shared" si="213"/>
        <v>0</v>
      </c>
      <c r="AH474" s="37">
        <f t="shared" si="214"/>
        <v>0.40467239999999999</v>
      </c>
      <c r="AI474" s="37">
        <f t="shared" si="215"/>
        <v>8.093447999999992E-2</v>
      </c>
    </row>
    <row r="475" spans="1:35" x14ac:dyDescent="0.25">
      <c r="A475" s="61" t="s">
        <v>633</v>
      </c>
      <c r="B475" s="48" t="s">
        <v>2514</v>
      </c>
      <c r="C475" s="49" t="s">
        <v>2515</v>
      </c>
      <c r="D475" s="44">
        <v>2022</v>
      </c>
      <c r="E475" s="44">
        <v>2022</v>
      </c>
      <c r="F475" s="153" t="s">
        <v>192</v>
      </c>
      <c r="G475" s="153" t="s">
        <v>192</v>
      </c>
      <c r="H475" s="153" t="s">
        <v>192</v>
      </c>
      <c r="I475" s="158">
        <v>0.49128959999999999</v>
      </c>
      <c r="J475" s="153">
        <v>0.49128959999999999</v>
      </c>
      <c r="K475" s="153">
        <v>0</v>
      </c>
      <c r="L475" s="153">
        <v>0</v>
      </c>
      <c r="M475" s="153">
        <v>0</v>
      </c>
      <c r="N475" s="153">
        <v>0</v>
      </c>
      <c r="O475" s="153">
        <f t="shared" si="210"/>
        <v>0</v>
      </c>
      <c r="P475" s="153">
        <v>0.49128959999999999</v>
      </c>
      <c r="Q475" s="153">
        <v>0</v>
      </c>
      <c r="R475" s="153">
        <v>0</v>
      </c>
      <c r="S475" s="153">
        <v>0.40940799999999999</v>
      </c>
      <c r="T475" s="153">
        <f t="shared" si="207"/>
        <v>8.1881599999999999E-2</v>
      </c>
      <c r="U475" s="153">
        <v>0</v>
      </c>
      <c r="V475" s="153">
        <v>0</v>
      </c>
      <c r="W475" s="153">
        <v>0</v>
      </c>
      <c r="X475" s="153">
        <v>0</v>
      </c>
      <c r="Y475" s="153">
        <f t="shared" si="208"/>
        <v>0</v>
      </c>
      <c r="Z475" s="153">
        <v>0</v>
      </c>
      <c r="AA475" s="153">
        <v>0</v>
      </c>
      <c r="AB475" s="153">
        <v>0</v>
      </c>
      <c r="AC475" s="153">
        <v>0</v>
      </c>
      <c r="AD475" s="153">
        <f t="shared" si="209"/>
        <v>0</v>
      </c>
      <c r="AE475" s="37">
        <f t="shared" si="211"/>
        <v>0.49128959999999999</v>
      </c>
      <c r="AF475" s="37">
        <f t="shared" si="212"/>
        <v>0</v>
      </c>
      <c r="AG475" s="37">
        <f t="shared" si="213"/>
        <v>0</v>
      </c>
      <c r="AH475" s="37">
        <f t="shared" si="214"/>
        <v>0.40940799999999999</v>
      </c>
      <c r="AI475" s="37">
        <f t="shared" si="215"/>
        <v>8.1881599999999999E-2</v>
      </c>
    </row>
    <row r="476" spans="1:35" x14ac:dyDescent="0.25">
      <c r="A476" s="61" t="s">
        <v>633</v>
      </c>
      <c r="B476" s="48" t="s">
        <v>2516</v>
      </c>
      <c r="C476" s="49" t="s">
        <v>2517</v>
      </c>
      <c r="D476" s="44">
        <v>2020</v>
      </c>
      <c r="E476" s="44">
        <v>2020</v>
      </c>
      <c r="F476" s="153" t="s">
        <v>192</v>
      </c>
      <c r="G476" s="153" t="s">
        <v>192</v>
      </c>
      <c r="H476" s="153" t="s">
        <v>192</v>
      </c>
      <c r="I476" s="158">
        <v>0.57278832999999996</v>
      </c>
      <c r="J476" s="153">
        <v>0</v>
      </c>
      <c r="K476" s="153">
        <v>0</v>
      </c>
      <c r="L476" s="153">
        <v>0</v>
      </c>
      <c r="M476" s="153">
        <v>0</v>
      </c>
      <c r="N476" s="153">
        <v>0</v>
      </c>
      <c r="O476" s="153">
        <f t="shared" si="210"/>
        <v>0</v>
      </c>
      <c r="P476" s="153">
        <v>0</v>
      </c>
      <c r="Q476" s="153">
        <v>0</v>
      </c>
      <c r="R476" s="153">
        <v>0</v>
      </c>
      <c r="S476" s="153">
        <v>0</v>
      </c>
      <c r="T476" s="153">
        <f t="shared" si="207"/>
        <v>0</v>
      </c>
      <c r="U476" s="153">
        <v>0</v>
      </c>
      <c r="V476" s="153">
        <v>0</v>
      </c>
      <c r="W476" s="153">
        <v>0</v>
      </c>
      <c r="X476" s="153">
        <v>0</v>
      </c>
      <c r="Y476" s="153">
        <f t="shared" si="208"/>
        <v>0</v>
      </c>
      <c r="Z476" s="153">
        <v>0</v>
      </c>
      <c r="AA476" s="153">
        <v>0</v>
      </c>
      <c r="AB476" s="153">
        <v>0</v>
      </c>
      <c r="AC476" s="153">
        <v>0</v>
      </c>
      <c r="AD476" s="153">
        <f t="shared" si="209"/>
        <v>0</v>
      </c>
      <c r="AE476" s="37">
        <f t="shared" si="211"/>
        <v>0</v>
      </c>
      <c r="AF476" s="37">
        <f t="shared" si="212"/>
        <v>0</v>
      </c>
      <c r="AG476" s="37">
        <f t="shared" si="213"/>
        <v>0</v>
      </c>
      <c r="AH476" s="37">
        <f t="shared" si="214"/>
        <v>0</v>
      </c>
      <c r="AI476" s="37">
        <f t="shared" si="215"/>
        <v>0</v>
      </c>
    </row>
    <row r="477" spans="1:35" x14ac:dyDescent="0.25">
      <c r="A477" s="27" t="s">
        <v>633</v>
      </c>
      <c r="B477" s="48" t="s">
        <v>851</v>
      </c>
      <c r="C477" s="149" t="s">
        <v>852</v>
      </c>
      <c r="D477" s="44">
        <v>2024</v>
      </c>
      <c r="E477" s="31" t="s">
        <v>192</v>
      </c>
      <c r="F477" s="155" t="s">
        <v>192</v>
      </c>
      <c r="G477" s="155" t="s">
        <v>192</v>
      </c>
      <c r="H477" s="155" t="s">
        <v>192</v>
      </c>
      <c r="I477" s="158">
        <v>0</v>
      </c>
      <c r="J477" s="153">
        <v>0</v>
      </c>
      <c r="K477" s="153">
        <v>0</v>
      </c>
      <c r="L477" s="153">
        <v>0</v>
      </c>
      <c r="M477" s="153">
        <v>0</v>
      </c>
      <c r="N477" s="153">
        <v>0</v>
      </c>
      <c r="O477" s="153">
        <v>0</v>
      </c>
      <c r="P477" s="153">
        <v>0</v>
      </c>
      <c r="Q477" s="153">
        <v>0</v>
      </c>
      <c r="R477" s="153">
        <v>0</v>
      </c>
      <c r="S477" s="153">
        <v>0</v>
      </c>
      <c r="T477" s="153">
        <v>0</v>
      </c>
      <c r="U477" s="153">
        <v>0</v>
      </c>
      <c r="V477" s="153">
        <v>0</v>
      </c>
      <c r="W477" s="153">
        <v>0</v>
      </c>
      <c r="X477" s="153">
        <v>0</v>
      </c>
      <c r="Y477" s="153">
        <v>0</v>
      </c>
      <c r="Z477" s="153">
        <v>0</v>
      </c>
      <c r="AA477" s="153">
        <v>0</v>
      </c>
      <c r="AB477" s="153">
        <v>0</v>
      </c>
      <c r="AC477" s="153">
        <v>0</v>
      </c>
      <c r="AD477" s="153">
        <v>0</v>
      </c>
      <c r="AE477" s="37">
        <f t="shared" si="211"/>
        <v>0</v>
      </c>
      <c r="AF477" s="37">
        <f t="shared" si="212"/>
        <v>0</v>
      </c>
      <c r="AG477" s="37">
        <f t="shared" si="213"/>
        <v>0</v>
      </c>
      <c r="AH477" s="37">
        <f t="shared" si="214"/>
        <v>0</v>
      </c>
      <c r="AI477" s="37">
        <f t="shared" si="215"/>
        <v>0</v>
      </c>
    </row>
    <row r="478" spans="1:35" x14ac:dyDescent="0.25">
      <c r="A478" s="61" t="s">
        <v>633</v>
      </c>
      <c r="B478" s="48" t="s">
        <v>853</v>
      </c>
      <c r="C478" s="49" t="s">
        <v>854</v>
      </c>
      <c r="D478" s="31">
        <v>2024</v>
      </c>
      <c r="E478" s="31">
        <v>2024</v>
      </c>
      <c r="F478" s="153" t="s">
        <v>192</v>
      </c>
      <c r="G478" s="153" t="s">
        <v>192</v>
      </c>
      <c r="H478" s="153" t="s">
        <v>192</v>
      </c>
      <c r="I478" s="158">
        <v>0.28480079999999997</v>
      </c>
      <c r="J478" s="153">
        <v>0.28480079999999997</v>
      </c>
      <c r="K478" s="153">
        <v>0</v>
      </c>
      <c r="L478" s="153">
        <v>0</v>
      </c>
      <c r="M478" s="153">
        <v>0</v>
      </c>
      <c r="N478" s="153">
        <v>0</v>
      </c>
      <c r="O478" s="153">
        <f t="shared" si="210"/>
        <v>0</v>
      </c>
      <c r="P478" s="153">
        <v>0</v>
      </c>
      <c r="Q478" s="153">
        <v>0</v>
      </c>
      <c r="R478" s="153">
        <v>0</v>
      </c>
      <c r="S478" s="153">
        <v>0</v>
      </c>
      <c r="T478" s="153">
        <f t="shared" si="207"/>
        <v>0</v>
      </c>
      <c r="U478" s="153">
        <v>0</v>
      </c>
      <c r="V478" s="153">
        <v>0</v>
      </c>
      <c r="W478" s="153">
        <v>0</v>
      </c>
      <c r="X478" s="153">
        <v>0</v>
      </c>
      <c r="Y478" s="153">
        <f t="shared" si="208"/>
        <v>0</v>
      </c>
      <c r="Z478" s="153">
        <v>0.28480079999999997</v>
      </c>
      <c r="AA478" s="153">
        <v>0</v>
      </c>
      <c r="AB478" s="153">
        <v>0</v>
      </c>
      <c r="AC478" s="153">
        <v>0.23733399999999999</v>
      </c>
      <c r="AD478" s="153">
        <f t="shared" si="209"/>
        <v>4.7466799999999976E-2</v>
      </c>
      <c r="AE478" s="37">
        <f t="shared" si="211"/>
        <v>0.28480079999999997</v>
      </c>
      <c r="AF478" s="37">
        <f t="shared" si="212"/>
        <v>0</v>
      </c>
      <c r="AG478" s="37">
        <f t="shared" si="213"/>
        <v>0</v>
      </c>
      <c r="AH478" s="37">
        <f t="shared" si="214"/>
        <v>0.23733399999999999</v>
      </c>
      <c r="AI478" s="37">
        <f t="shared" si="215"/>
        <v>4.7466799999999976E-2</v>
      </c>
    </row>
    <row r="479" spans="1:35" x14ac:dyDescent="0.25">
      <c r="A479" s="61" t="s">
        <v>633</v>
      </c>
      <c r="B479" s="48" t="s">
        <v>2518</v>
      </c>
      <c r="C479" s="49" t="s">
        <v>2519</v>
      </c>
      <c r="D479" s="44">
        <v>2021</v>
      </c>
      <c r="E479" s="44">
        <v>2021</v>
      </c>
      <c r="F479" s="153" t="s">
        <v>192</v>
      </c>
      <c r="G479" s="153" t="s">
        <v>192</v>
      </c>
      <c r="H479" s="153" t="s">
        <v>192</v>
      </c>
      <c r="I479" s="158">
        <v>1.6207273199999999</v>
      </c>
      <c r="J479" s="153">
        <v>1.6207273199999999</v>
      </c>
      <c r="K479" s="153">
        <v>1.6207273199999999</v>
      </c>
      <c r="L479" s="153">
        <v>0</v>
      </c>
      <c r="M479" s="153">
        <v>0</v>
      </c>
      <c r="N479" s="153">
        <v>1.3506061</v>
      </c>
      <c r="O479" s="153">
        <f t="shared" si="210"/>
        <v>0.27012121999999983</v>
      </c>
      <c r="P479" s="153">
        <v>0</v>
      </c>
      <c r="Q479" s="153">
        <v>0</v>
      </c>
      <c r="R479" s="153">
        <v>0</v>
      </c>
      <c r="S479" s="153">
        <v>0</v>
      </c>
      <c r="T479" s="153">
        <f t="shared" si="207"/>
        <v>0</v>
      </c>
      <c r="U479" s="153">
        <v>0</v>
      </c>
      <c r="V479" s="153">
        <v>0</v>
      </c>
      <c r="W479" s="153">
        <v>0</v>
      </c>
      <c r="X479" s="153">
        <v>0</v>
      </c>
      <c r="Y479" s="153">
        <f t="shared" si="208"/>
        <v>0</v>
      </c>
      <c r="Z479" s="153">
        <v>0</v>
      </c>
      <c r="AA479" s="153">
        <v>0</v>
      </c>
      <c r="AB479" s="153">
        <v>0</v>
      </c>
      <c r="AC479" s="153">
        <v>0</v>
      </c>
      <c r="AD479" s="153">
        <f t="shared" si="209"/>
        <v>0</v>
      </c>
      <c r="AE479" s="37">
        <f t="shared" si="211"/>
        <v>1.6207273199999999</v>
      </c>
      <c r="AF479" s="37">
        <f t="shared" si="212"/>
        <v>0</v>
      </c>
      <c r="AG479" s="37">
        <f t="shared" si="213"/>
        <v>0</v>
      </c>
      <c r="AH479" s="37">
        <f t="shared" si="214"/>
        <v>1.3506061</v>
      </c>
      <c r="AI479" s="37">
        <f t="shared" si="215"/>
        <v>0.27012121999999983</v>
      </c>
    </row>
    <row r="480" spans="1:35" ht="31.5" x14ac:dyDescent="0.25">
      <c r="A480" s="27" t="s">
        <v>633</v>
      </c>
      <c r="B480" s="48" t="s">
        <v>855</v>
      </c>
      <c r="C480" s="149" t="s">
        <v>856</v>
      </c>
      <c r="D480" s="44">
        <v>2018</v>
      </c>
      <c r="E480" s="44" t="s">
        <v>192</v>
      </c>
      <c r="F480" s="153" t="s">
        <v>192</v>
      </c>
      <c r="G480" s="153" t="s">
        <v>192</v>
      </c>
      <c r="H480" s="153" t="s">
        <v>192</v>
      </c>
      <c r="I480" s="158">
        <v>0</v>
      </c>
      <c r="J480" s="153">
        <v>0</v>
      </c>
      <c r="K480" s="153">
        <v>0</v>
      </c>
      <c r="L480" s="153">
        <v>0</v>
      </c>
      <c r="M480" s="153">
        <v>0</v>
      </c>
      <c r="N480" s="153">
        <v>0</v>
      </c>
      <c r="O480" s="153">
        <v>0</v>
      </c>
      <c r="P480" s="153">
        <v>0</v>
      </c>
      <c r="Q480" s="153">
        <v>0</v>
      </c>
      <c r="R480" s="153">
        <v>0</v>
      </c>
      <c r="S480" s="153">
        <v>0</v>
      </c>
      <c r="T480" s="153">
        <v>0</v>
      </c>
      <c r="U480" s="153">
        <v>0</v>
      </c>
      <c r="V480" s="153">
        <v>0</v>
      </c>
      <c r="W480" s="153">
        <v>0</v>
      </c>
      <c r="X480" s="153">
        <v>0</v>
      </c>
      <c r="Y480" s="153">
        <v>0</v>
      </c>
      <c r="Z480" s="153">
        <v>0</v>
      </c>
      <c r="AA480" s="153">
        <v>0</v>
      </c>
      <c r="AB480" s="153">
        <v>0</v>
      </c>
      <c r="AC480" s="153">
        <v>0</v>
      </c>
      <c r="AD480" s="153">
        <v>0</v>
      </c>
      <c r="AE480" s="37">
        <f t="shared" si="211"/>
        <v>0</v>
      </c>
      <c r="AF480" s="37">
        <f t="shared" si="212"/>
        <v>0</v>
      </c>
      <c r="AG480" s="37">
        <f t="shared" si="213"/>
        <v>0</v>
      </c>
      <c r="AH480" s="37">
        <f t="shared" si="214"/>
        <v>0</v>
      </c>
      <c r="AI480" s="37">
        <f t="shared" si="215"/>
        <v>0</v>
      </c>
    </row>
    <row r="481" spans="1:35" x14ac:dyDescent="0.25">
      <c r="A481" s="61" t="s">
        <v>633</v>
      </c>
      <c r="B481" s="48" t="s">
        <v>2520</v>
      </c>
      <c r="C481" s="49" t="s">
        <v>2521</v>
      </c>
      <c r="D481" s="44">
        <v>2021</v>
      </c>
      <c r="E481" s="44">
        <v>2022</v>
      </c>
      <c r="F481" s="153" t="s">
        <v>192</v>
      </c>
      <c r="G481" s="153" t="s">
        <v>192</v>
      </c>
      <c r="H481" s="153" t="s">
        <v>192</v>
      </c>
      <c r="I481" s="158">
        <v>2.6957307840000002</v>
      </c>
      <c r="J481" s="153">
        <v>2.6957307840000002</v>
      </c>
      <c r="K481" s="153">
        <v>0.87127692000000001</v>
      </c>
      <c r="L481" s="153">
        <v>0</v>
      </c>
      <c r="M481" s="153">
        <v>0</v>
      </c>
      <c r="N481" s="153">
        <v>0.7260641000000001</v>
      </c>
      <c r="O481" s="153">
        <f t="shared" si="210"/>
        <v>0.14521281999999991</v>
      </c>
      <c r="P481" s="153">
        <v>1.8244538640000001</v>
      </c>
      <c r="Q481" s="153">
        <v>0</v>
      </c>
      <c r="R481" s="153">
        <v>0</v>
      </c>
      <c r="S481" s="153">
        <v>1.52037822</v>
      </c>
      <c r="T481" s="153">
        <f t="shared" si="207"/>
        <v>0.30407564400000009</v>
      </c>
      <c r="U481" s="153">
        <v>0</v>
      </c>
      <c r="V481" s="153">
        <v>0</v>
      </c>
      <c r="W481" s="153">
        <v>0</v>
      </c>
      <c r="X481" s="153">
        <v>0</v>
      </c>
      <c r="Y481" s="153">
        <f t="shared" si="208"/>
        <v>0</v>
      </c>
      <c r="Z481" s="153">
        <v>0</v>
      </c>
      <c r="AA481" s="153">
        <v>0</v>
      </c>
      <c r="AB481" s="153">
        <v>0</v>
      </c>
      <c r="AC481" s="153">
        <v>0</v>
      </c>
      <c r="AD481" s="153">
        <f t="shared" si="209"/>
        <v>0</v>
      </c>
      <c r="AE481" s="37">
        <f t="shared" si="211"/>
        <v>2.6957307840000002</v>
      </c>
      <c r="AF481" s="37">
        <f t="shared" si="212"/>
        <v>0</v>
      </c>
      <c r="AG481" s="37">
        <f t="shared" si="213"/>
        <v>0</v>
      </c>
      <c r="AH481" s="37">
        <f t="shared" si="214"/>
        <v>2.2464423199999999</v>
      </c>
      <c r="AI481" s="37">
        <f t="shared" si="215"/>
        <v>0.449288464</v>
      </c>
    </row>
    <row r="482" spans="1:35" x14ac:dyDescent="0.25">
      <c r="A482" s="61" t="s">
        <v>633</v>
      </c>
      <c r="B482" s="48" t="s">
        <v>2522</v>
      </c>
      <c r="C482" s="49" t="s">
        <v>2523</v>
      </c>
      <c r="D482" s="44">
        <v>2021</v>
      </c>
      <c r="E482" s="44">
        <v>2021</v>
      </c>
      <c r="F482" s="153" t="s">
        <v>192</v>
      </c>
      <c r="G482" s="153" t="s">
        <v>192</v>
      </c>
      <c r="H482" s="153" t="s">
        <v>192</v>
      </c>
      <c r="I482" s="158">
        <v>0.895119</v>
      </c>
      <c r="J482" s="153">
        <v>0.895119</v>
      </c>
      <c r="K482" s="153">
        <v>0.895119</v>
      </c>
      <c r="L482" s="153">
        <v>0</v>
      </c>
      <c r="M482" s="153">
        <v>0</v>
      </c>
      <c r="N482" s="153">
        <v>0.7459325</v>
      </c>
      <c r="O482" s="153">
        <f t="shared" si="210"/>
        <v>0.1491865</v>
      </c>
      <c r="P482" s="153">
        <v>0</v>
      </c>
      <c r="Q482" s="153">
        <v>0</v>
      </c>
      <c r="R482" s="153">
        <v>0</v>
      </c>
      <c r="S482" s="153">
        <v>0</v>
      </c>
      <c r="T482" s="153">
        <f t="shared" si="207"/>
        <v>0</v>
      </c>
      <c r="U482" s="153">
        <v>0</v>
      </c>
      <c r="V482" s="153">
        <v>0</v>
      </c>
      <c r="W482" s="153">
        <v>0</v>
      </c>
      <c r="X482" s="153">
        <v>0</v>
      </c>
      <c r="Y482" s="153">
        <f t="shared" si="208"/>
        <v>0</v>
      </c>
      <c r="Z482" s="153">
        <v>0</v>
      </c>
      <c r="AA482" s="153">
        <v>0</v>
      </c>
      <c r="AB482" s="153">
        <v>0</v>
      </c>
      <c r="AC482" s="153">
        <v>0</v>
      </c>
      <c r="AD482" s="153">
        <f t="shared" si="209"/>
        <v>0</v>
      </c>
      <c r="AE482" s="37">
        <f t="shared" si="211"/>
        <v>0.895119</v>
      </c>
      <c r="AF482" s="37">
        <f t="shared" si="212"/>
        <v>0</v>
      </c>
      <c r="AG482" s="37">
        <f t="shared" si="213"/>
        <v>0</v>
      </c>
      <c r="AH482" s="37">
        <f t="shared" si="214"/>
        <v>0.7459325</v>
      </c>
      <c r="AI482" s="37">
        <f t="shared" si="215"/>
        <v>0.1491865</v>
      </c>
    </row>
    <row r="483" spans="1:35" x14ac:dyDescent="0.25">
      <c r="A483" s="61" t="s">
        <v>633</v>
      </c>
      <c r="B483" s="48" t="s">
        <v>2524</v>
      </c>
      <c r="C483" s="49" t="s">
        <v>2525</v>
      </c>
      <c r="D483" s="44">
        <v>2018</v>
      </c>
      <c r="E483" s="44">
        <v>2020</v>
      </c>
      <c r="F483" s="153" t="s">
        <v>192</v>
      </c>
      <c r="G483" s="153" t="s">
        <v>192</v>
      </c>
      <c r="H483" s="153" t="s">
        <v>192</v>
      </c>
      <c r="I483" s="158">
        <v>2.5800999999999998</v>
      </c>
      <c r="J483" s="153">
        <v>0</v>
      </c>
      <c r="K483" s="153">
        <v>0</v>
      </c>
      <c r="L483" s="153">
        <v>0</v>
      </c>
      <c r="M483" s="153">
        <v>0</v>
      </c>
      <c r="N483" s="153">
        <v>0</v>
      </c>
      <c r="O483" s="153">
        <f t="shared" si="210"/>
        <v>0</v>
      </c>
      <c r="P483" s="153">
        <v>0</v>
      </c>
      <c r="Q483" s="153">
        <v>0</v>
      </c>
      <c r="R483" s="153">
        <v>0</v>
      </c>
      <c r="S483" s="153">
        <v>0</v>
      </c>
      <c r="T483" s="153">
        <f t="shared" si="207"/>
        <v>0</v>
      </c>
      <c r="U483" s="153">
        <v>0</v>
      </c>
      <c r="V483" s="153">
        <v>0</v>
      </c>
      <c r="W483" s="153">
        <v>0</v>
      </c>
      <c r="X483" s="153">
        <v>0</v>
      </c>
      <c r="Y483" s="153">
        <f t="shared" si="208"/>
        <v>0</v>
      </c>
      <c r="Z483" s="153">
        <v>0</v>
      </c>
      <c r="AA483" s="153">
        <v>0</v>
      </c>
      <c r="AB483" s="153">
        <v>0</v>
      </c>
      <c r="AC483" s="153">
        <v>0</v>
      </c>
      <c r="AD483" s="153">
        <f t="shared" si="209"/>
        <v>0</v>
      </c>
      <c r="AE483" s="37">
        <f t="shared" si="211"/>
        <v>0</v>
      </c>
      <c r="AF483" s="37">
        <f t="shared" si="212"/>
        <v>0</v>
      </c>
      <c r="AG483" s="37">
        <f t="shared" si="213"/>
        <v>0</v>
      </c>
      <c r="AH483" s="37">
        <f t="shared" si="214"/>
        <v>0</v>
      </c>
      <c r="AI483" s="37">
        <f t="shared" si="215"/>
        <v>0</v>
      </c>
    </row>
    <row r="484" spans="1:35" ht="31.5" x14ac:dyDescent="0.25">
      <c r="A484" s="61" t="s">
        <v>633</v>
      </c>
      <c r="B484" s="48" t="s">
        <v>857</v>
      </c>
      <c r="C484" s="49" t="s">
        <v>858</v>
      </c>
      <c r="D484" s="31">
        <v>2017</v>
      </c>
      <c r="E484" s="31">
        <v>2021</v>
      </c>
      <c r="F484" s="153" t="s">
        <v>192</v>
      </c>
      <c r="G484" s="153" t="s">
        <v>192</v>
      </c>
      <c r="H484" s="153" t="s">
        <v>192</v>
      </c>
      <c r="I484" s="158">
        <v>19.649111430000001</v>
      </c>
      <c r="J484" s="153">
        <v>9.1341114300000008</v>
      </c>
      <c r="K484" s="153">
        <v>9.1341114300000008</v>
      </c>
      <c r="L484" s="153">
        <v>0</v>
      </c>
      <c r="M484" s="153">
        <v>0</v>
      </c>
      <c r="N484" s="153">
        <v>7.611759525000001</v>
      </c>
      <c r="O484" s="153">
        <f t="shared" si="210"/>
        <v>1.5223519049999998</v>
      </c>
      <c r="P484" s="153">
        <v>0</v>
      </c>
      <c r="Q484" s="153">
        <v>0</v>
      </c>
      <c r="R484" s="153">
        <v>0</v>
      </c>
      <c r="S484" s="153">
        <v>0</v>
      </c>
      <c r="T484" s="153">
        <f t="shared" si="207"/>
        <v>0</v>
      </c>
      <c r="U484" s="153">
        <v>0</v>
      </c>
      <c r="V484" s="153">
        <v>0</v>
      </c>
      <c r="W484" s="153">
        <v>0</v>
      </c>
      <c r="X484" s="153">
        <v>0</v>
      </c>
      <c r="Y484" s="153">
        <f t="shared" si="208"/>
        <v>0</v>
      </c>
      <c r="Z484" s="153">
        <v>0</v>
      </c>
      <c r="AA484" s="153">
        <v>0</v>
      </c>
      <c r="AB484" s="153">
        <v>0</v>
      </c>
      <c r="AC484" s="153">
        <v>0</v>
      </c>
      <c r="AD484" s="153">
        <f t="shared" si="209"/>
        <v>0</v>
      </c>
      <c r="AE484" s="37">
        <f t="shared" si="211"/>
        <v>9.1341114300000008</v>
      </c>
      <c r="AF484" s="37">
        <f t="shared" si="212"/>
        <v>0</v>
      </c>
      <c r="AG484" s="37">
        <f t="shared" si="213"/>
        <v>0</v>
      </c>
      <c r="AH484" s="37">
        <f t="shared" si="214"/>
        <v>7.611759525000001</v>
      </c>
      <c r="AI484" s="37">
        <f t="shared" si="215"/>
        <v>1.5223519049999998</v>
      </c>
    </row>
    <row r="485" spans="1:35" ht="31.5" x14ac:dyDescent="0.25">
      <c r="A485" s="61" t="s">
        <v>633</v>
      </c>
      <c r="B485" s="48" t="s">
        <v>859</v>
      </c>
      <c r="C485" s="53" t="s">
        <v>860</v>
      </c>
      <c r="D485" s="44">
        <v>2023</v>
      </c>
      <c r="E485" s="44">
        <v>2023</v>
      </c>
      <c r="F485" s="153" t="s">
        <v>192</v>
      </c>
      <c r="G485" s="153" t="s">
        <v>192</v>
      </c>
      <c r="H485" s="153" t="s">
        <v>192</v>
      </c>
      <c r="I485" s="158">
        <v>1.3270932</v>
      </c>
      <c r="J485" s="153">
        <v>1.3270932</v>
      </c>
      <c r="K485" s="153">
        <v>0</v>
      </c>
      <c r="L485" s="153">
        <v>0</v>
      </c>
      <c r="M485" s="153">
        <v>0</v>
      </c>
      <c r="N485" s="153">
        <v>0</v>
      </c>
      <c r="O485" s="153">
        <f t="shared" si="210"/>
        <v>0</v>
      </c>
      <c r="P485" s="153">
        <v>0</v>
      </c>
      <c r="Q485" s="153">
        <v>0</v>
      </c>
      <c r="R485" s="153">
        <v>0</v>
      </c>
      <c r="S485" s="153">
        <v>0</v>
      </c>
      <c r="T485" s="153">
        <f t="shared" si="207"/>
        <v>0</v>
      </c>
      <c r="U485" s="153">
        <v>1.3270932</v>
      </c>
      <c r="V485" s="153">
        <v>0</v>
      </c>
      <c r="W485" s="153">
        <v>0</v>
      </c>
      <c r="X485" s="153">
        <v>1.1059110000000001</v>
      </c>
      <c r="Y485" s="153">
        <f t="shared" si="208"/>
        <v>0.22118219999999988</v>
      </c>
      <c r="Z485" s="153">
        <v>0</v>
      </c>
      <c r="AA485" s="153">
        <v>0</v>
      </c>
      <c r="AB485" s="153">
        <v>0</v>
      </c>
      <c r="AC485" s="153">
        <v>0</v>
      </c>
      <c r="AD485" s="153">
        <f t="shared" si="209"/>
        <v>0</v>
      </c>
      <c r="AE485" s="37">
        <f t="shared" si="211"/>
        <v>1.3270932</v>
      </c>
      <c r="AF485" s="37">
        <f t="shared" si="212"/>
        <v>0</v>
      </c>
      <c r="AG485" s="37">
        <f t="shared" si="213"/>
        <v>0</v>
      </c>
      <c r="AH485" s="37">
        <f t="shared" si="214"/>
        <v>1.1059110000000001</v>
      </c>
      <c r="AI485" s="37">
        <f t="shared" si="215"/>
        <v>0.22118219999999988</v>
      </c>
    </row>
    <row r="486" spans="1:35" x14ac:dyDescent="0.25">
      <c r="A486" s="61" t="s">
        <v>633</v>
      </c>
      <c r="B486" s="48" t="s">
        <v>861</v>
      </c>
      <c r="C486" s="49" t="s">
        <v>862</v>
      </c>
      <c r="D486" s="31">
        <v>2019</v>
      </c>
      <c r="E486" s="31">
        <v>2022</v>
      </c>
      <c r="F486" s="153" t="s">
        <v>192</v>
      </c>
      <c r="G486" s="153" t="s">
        <v>192</v>
      </c>
      <c r="H486" s="153" t="s">
        <v>192</v>
      </c>
      <c r="I486" s="158">
        <v>23.194870799999997</v>
      </c>
      <c r="J486" s="153">
        <v>14.194870799999999</v>
      </c>
      <c r="K486" s="153">
        <v>0</v>
      </c>
      <c r="L486" s="153">
        <v>0</v>
      </c>
      <c r="M486" s="153">
        <v>0</v>
      </c>
      <c r="N486" s="153">
        <v>0</v>
      </c>
      <c r="O486" s="153">
        <f t="shared" si="210"/>
        <v>0</v>
      </c>
      <c r="P486" s="153">
        <v>14.194870799999999</v>
      </c>
      <c r="Q486" s="153">
        <v>0</v>
      </c>
      <c r="R486" s="153">
        <v>0</v>
      </c>
      <c r="S486" s="153">
        <v>11.829058999999999</v>
      </c>
      <c r="T486" s="153">
        <f t="shared" si="207"/>
        <v>2.3658117999999995</v>
      </c>
      <c r="U486" s="153">
        <v>0</v>
      </c>
      <c r="V486" s="153">
        <v>0</v>
      </c>
      <c r="W486" s="153">
        <v>0</v>
      </c>
      <c r="X486" s="153">
        <v>0</v>
      </c>
      <c r="Y486" s="153">
        <f t="shared" si="208"/>
        <v>0</v>
      </c>
      <c r="Z486" s="153">
        <v>0</v>
      </c>
      <c r="AA486" s="153">
        <v>0</v>
      </c>
      <c r="AB486" s="153">
        <v>0</v>
      </c>
      <c r="AC486" s="153">
        <v>0</v>
      </c>
      <c r="AD486" s="153">
        <f t="shared" si="209"/>
        <v>0</v>
      </c>
      <c r="AE486" s="37">
        <f t="shared" si="211"/>
        <v>14.194870799999999</v>
      </c>
      <c r="AF486" s="37">
        <f t="shared" si="212"/>
        <v>0</v>
      </c>
      <c r="AG486" s="37">
        <f t="shared" si="213"/>
        <v>0</v>
      </c>
      <c r="AH486" s="37">
        <f t="shared" si="214"/>
        <v>11.829058999999999</v>
      </c>
      <c r="AI486" s="37">
        <f t="shared" si="215"/>
        <v>2.3658117999999995</v>
      </c>
    </row>
    <row r="487" spans="1:35" x14ac:dyDescent="0.25">
      <c r="A487" s="61" t="s">
        <v>633</v>
      </c>
      <c r="B487" s="48" t="s">
        <v>863</v>
      </c>
      <c r="C487" s="49" t="s">
        <v>864</v>
      </c>
      <c r="D487" s="31">
        <v>2021</v>
      </c>
      <c r="E487" s="31">
        <v>2021</v>
      </c>
      <c r="F487" s="153" t="s">
        <v>192</v>
      </c>
      <c r="G487" s="153" t="s">
        <v>192</v>
      </c>
      <c r="H487" s="153" t="s">
        <v>192</v>
      </c>
      <c r="I487" s="158">
        <v>5.7413040000000004</v>
      </c>
      <c r="J487" s="153">
        <v>5.7413040000000004</v>
      </c>
      <c r="K487" s="153">
        <v>5.7413040000000004</v>
      </c>
      <c r="L487" s="153">
        <v>0</v>
      </c>
      <c r="M487" s="153">
        <v>0</v>
      </c>
      <c r="N487" s="153">
        <v>4.7844199999999999</v>
      </c>
      <c r="O487" s="153">
        <f t="shared" si="210"/>
        <v>0.95688400000000051</v>
      </c>
      <c r="P487" s="153">
        <v>0</v>
      </c>
      <c r="Q487" s="153">
        <v>0</v>
      </c>
      <c r="R487" s="153">
        <v>0</v>
      </c>
      <c r="S487" s="153">
        <v>0</v>
      </c>
      <c r="T487" s="153">
        <f t="shared" si="207"/>
        <v>0</v>
      </c>
      <c r="U487" s="153">
        <v>0</v>
      </c>
      <c r="V487" s="153">
        <v>0</v>
      </c>
      <c r="W487" s="153">
        <v>0</v>
      </c>
      <c r="X487" s="153">
        <v>0</v>
      </c>
      <c r="Y487" s="153">
        <f t="shared" si="208"/>
        <v>0</v>
      </c>
      <c r="Z487" s="153">
        <v>0</v>
      </c>
      <c r="AA487" s="153">
        <v>0</v>
      </c>
      <c r="AB487" s="153">
        <v>0</v>
      </c>
      <c r="AC487" s="153">
        <v>0</v>
      </c>
      <c r="AD487" s="153">
        <f t="shared" si="209"/>
        <v>0</v>
      </c>
      <c r="AE487" s="37">
        <f t="shared" si="211"/>
        <v>5.7413040000000004</v>
      </c>
      <c r="AF487" s="37">
        <f t="shared" si="212"/>
        <v>0</v>
      </c>
      <c r="AG487" s="37">
        <f t="shared" si="213"/>
        <v>0</v>
      </c>
      <c r="AH487" s="37">
        <f t="shared" si="214"/>
        <v>4.7844199999999999</v>
      </c>
      <c r="AI487" s="37">
        <f t="shared" si="215"/>
        <v>0.95688400000000051</v>
      </c>
    </row>
    <row r="488" spans="1:35" x14ac:dyDescent="0.25">
      <c r="A488" s="61" t="s">
        <v>633</v>
      </c>
      <c r="B488" s="48" t="s">
        <v>865</v>
      </c>
      <c r="C488" s="49" t="s">
        <v>866</v>
      </c>
      <c r="D488" s="31">
        <v>2021</v>
      </c>
      <c r="E488" s="31">
        <v>2021</v>
      </c>
      <c r="F488" s="153" t="s">
        <v>192</v>
      </c>
      <c r="G488" s="153" t="s">
        <v>192</v>
      </c>
      <c r="H488" s="153" t="s">
        <v>192</v>
      </c>
      <c r="I488" s="158">
        <v>8.4505130400000006</v>
      </c>
      <c r="J488" s="153">
        <v>8.4505130400000006</v>
      </c>
      <c r="K488" s="153">
        <v>8.4505130400000006</v>
      </c>
      <c r="L488" s="153">
        <v>0</v>
      </c>
      <c r="M488" s="153">
        <v>0</v>
      </c>
      <c r="N488" s="153">
        <v>7.0420942000000002</v>
      </c>
      <c r="O488" s="153">
        <f t="shared" si="210"/>
        <v>1.4084188400000004</v>
      </c>
      <c r="P488" s="153">
        <v>0</v>
      </c>
      <c r="Q488" s="153">
        <v>0</v>
      </c>
      <c r="R488" s="153">
        <v>0</v>
      </c>
      <c r="S488" s="153">
        <v>0</v>
      </c>
      <c r="T488" s="153">
        <f t="shared" si="207"/>
        <v>0</v>
      </c>
      <c r="U488" s="153">
        <v>0</v>
      </c>
      <c r="V488" s="153">
        <v>0</v>
      </c>
      <c r="W488" s="153">
        <v>0</v>
      </c>
      <c r="X488" s="153">
        <v>0</v>
      </c>
      <c r="Y488" s="153">
        <f t="shared" si="208"/>
        <v>0</v>
      </c>
      <c r="Z488" s="153">
        <v>0</v>
      </c>
      <c r="AA488" s="153">
        <v>0</v>
      </c>
      <c r="AB488" s="153">
        <v>0</v>
      </c>
      <c r="AC488" s="153">
        <v>0</v>
      </c>
      <c r="AD488" s="153">
        <f t="shared" si="209"/>
        <v>0</v>
      </c>
      <c r="AE488" s="37">
        <f t="shared" si="211"/>
        <v>8.4505130400000006</v>
      </c>
      <c r="AF488" s="37">
        <f t="shared" si="212"/>
        <v>0</v>
      </c>
      <c r="AG488" s="37">
        <f t="shared" si="213"/>
        <v>0</v>
      </c>
      <c r="AH488" s="37">
        <f t="shared" si="214"/>
        <v>7.0420942000000002</v>
      </c>
      <c r="AI488" s="37">
        <f t="shared" si="215"/>
        <v>1.4084188400000004</v>
      </c>
    </row>
    <row r="489" spans="1:35" ht="31.5" x14ac:dyDescent="0.25">
      <c r="A489" s="61" t="s">
        <v>633</v>
      </c>
      <c r="B489" s="48" t="s">
        <v>867</v>
      </c>
      <c r="C489" s="49" t="s">
        <v>868</v>
      </c>
      <c r="D489" s="31">
        <v>2022</v>
      </c>
      <c r="E489" s="31">
        <v>2022</v>
      </c>
      <c r="F489" s="153" t="s">
        <v>192</v>
      </c>
      <c r="G489" s="153" t="s">
        <v>192</v>
      </c>
      <c r="H489" s="153" t="s">
        <v>192</v>
      </c>
      <c r="I489" s="158">
        <v>0.99047879999999999</v>
      </c>
      <c r="J489" s="153">
        <v>0.99047879999999999</v>
      </c>
      <c r="K489" s="153">
        <v>0</v>
      </c>
      <c r="L489" s="153">
        <v>0</v>
      </c>
      <c r="M489" s="153">
        <v>0</v>
      </c>
      <c r="N489" s="153">
        <v>0</v>
      </c>
      <c r="O489" s="153">
        <f t="shared" si="210"/>
        <v>0</v>
      </c>
      <c r="P489" s="153">
        <v>0.99047879999999999</v>
      </c>
      <c r="Q489" s="153">
        <v>0</v>
      </c>
      <c r="R489" s="153">
        <v>0</v>
      </c>
      <c r="S489" s="153">
        <v>0.82539899999999999</v>
      </c>
      <c r="T489" s="153">
        <f t="shared" ref="T489:T546" si="216">P489-S489</f>
        <v>0.1650798</v>
      </c>
      <c r="U489" s="153">
        <v>0</v>
      </c>
      <c r="V489" s="153">
        <v>0</v>
      </c>
      <c r="W489" s="153">
        <v>0</v>
      </c>
      <c r="X489" s="153">
        <v>0</v>
      </c>
      <c r="Y489" s="153">
        <f t="shared" ref="Y489:Y546" si="217">U489-X489</f>
        <v>0</v>
      </c>
      <c r="Z489" s="153">
        <v>0</v>
      </c>
      <c r="AA489" s="153">
        <v>0</v>
      </c>
      <c r="AB489" s="153">
        <v>0</v>
      </c>
      <c r="AC489" s="153">
        <v>0</v>
      </c>
      <c r="AD489" s="153">
        <f t="shared" ref="AD489:AD546" si="218">Z489-AC489</f>
        <v>0</v>
      </c>
      <c r="AE489" s="37">
        <f t="shared" si="211"/>
        <v>0.99047879999999999</v>
      </c>
      <c r="AF489" s="37">
        <f t="shared" si="212"/>
        <v>0</v>
      </c>
      <c r="AG489" s="37">
        <f t="shared" si="213"/>
        <v>0</v>
      </c>
      <c r="AH489" s="37">
        <f t="shared" si="214"/>
        <v>0.82539899999999999</v>
      </c>
      <c r="AI489" s="37">
        <f t="shared" si="215"/>
        <v>0.1650798</v>
      </c>
    </row>
    <row r="490" spans="1:35" ht="31.5" x14ac:dyDescent="0.25">
      <c r="A490" s="61" t="s">
        <v>633</v>
      </c>
      <c r="B490" s="48" t="s">
        <v>869</v>
      </c>
      <c r="C490" s="49" t="s">
        <v>870</v>
      </c>
      <c r="D490" s="31">
        <v>2024</v>
      </c>
      <c r="E490" s="31">
        <v>2024</v>
      </c>
      <c r="F490" s="155" t="s">
        <v>192</v>
      </c>
      <c r="G490" s="155" t="s">
        <v>192</v>
      </c>
      <c r="H490" s="155" t="s">
        <v>192</v>
      </c>
      <c r="I490" s="158">
        <v>1.0880664</v>
      </c>
      <c r="J490" s="153">
        <v>1.0880664</v>
      </c>
      <c r="K490" s="153">
        <v>0</v>
      </c>
      <c r="L490" s="153">
        <v>0</v>
      </c>
      <c r="M490" s="153">
        <v>0</v>
      </c>
      <c r="N490" s="153">
        <v>0</v>
      </c>
      <c r="O490" s="153">
        <f t="shared" ref="O490:O546" si="219">K490-N490</f>
        <v>0</v>
      </c>
      <c r="P490" s="153">
        <v>0</v>
      </c>
      <c r="Q490" s="153">
        <v>0</v>
      </c>
      <c r="R490" s="153">
        <v>0</v>
      </c>
      <c r="S490" s="153">
        <v>0</v>
      </c>
      <c r="T490" s="153">
        <f t="shared" si="216"/>
        <v>0</v>
      </c>
      <c r="U490" s="153">
        <v>0</v>
      </c>
      <c r="V490" s="153">
        <v>0</v>
      </c>
      <c r="W490" s="153">
        <v>0</v>
      </c>
      <c r="X490" s="153">
        <v>0</v>
      </c>
      <c r="Y490" s="153">
        <f t="shared" si="217"/>
        <v>0</v>
      </c>
      <c r="Z490" s="153">
        <v>1.0880664</v>
      </c>
      <c r="AA490" s="153">
        <v>0</v>
      </c>
      <c r="AB490" s="153">
        <v>0</v>
      </c>
      <c r="AC490" s="153">
        <v>0.90672200000000003</v>
      </c>
      <c r="AD490" s="153">
        <f t="shared" si="218"/>
        <v>0.18134439999999996</v>
      </c>
      <c r="AE490" s="37">
        <f t="shared" si="211"/>
        <v>1.0880664</v>
      </c>
      <c r="AF490" s="37">
        <f t="shared" si="212"/>
        <v>0</v>
      </c>
      <c r="AG490" s="37">
        <f t="shared" si="213"/>
        <v>0</v>
      </c>
      <c r="AH490" s="37">
        <f t="shared" si="214"/>
        <v>0.90672200000000003</v>
      </c>
      <c r="AI490" s="37">
        <f t="shared" si="215"/>
        <v>0.18134439999999996</v>
      </c>
    </row>
    <row r="491" spans="1:35" ht="31.5" x14ac:dyDescent="0.25">
      <c r="A491" s="61" t="s">
        <v>633</v>
      </c>
      <c r="B491" s="48" t="s">
        <v>871</v>
      </c>
      <c r="C491" s="49" t="s">
        <v>872</v>
      </c>
      <c r="D491" s="31">
        <v>2024</v>
      </c>
      <c r="E491" s="31">
        <v>2024</v>
      </c>
      <c r="F491" s="155" t="s">
        <v>192</v>
      </c>
      <c r="G491" s="155" t="s">
        <v>192</v>
      </c>
      <c r="H491" s="155" t="s">
        <v>192</v>
      </c>
      <c r="I491" s="158">
        <v>12.344625599999999</v>
      </c>
      <c r="J491" s="153">
        <v>12.344625599999999</v>
      </c>
      <c r="K491" s="153">
        <v>0</v>
      </c>
      <c r="L491" s="153">
        <v>0</v>
      </c>
      <c r="M491" s="153">
        <v>0</v>
      </c>
      <c r="N491" s="153">
        <v>0</v>
      </c>
      <c r="O491" s="153">
        <f t="shared" si="219"/>
        <v>0</v>
      </c>
      <c r="P491" s="153">
        <v>0</v>
      </c>
      <c r="Q491" s="153">
        <v>0</v>
      </c>
      <c r="R491" s="153">
        <v>0</v>
      </c>
      <c r="S491" s="153">
        <v>0</v>
      </c>
      <c r="T491" s="153">
        <f t="shared" si="216"/>
        <v>0</v>
      </c>
      <c r="U491" s="153">
        <v>0</v>
      </c>
      <c r="V491" s="153">
        <v>0</v>
      </c>
      <c r="W491" s="153">
        <v>0</v>
      </c>
      <c r="X491" s="153">
        <v>0</v>
      </c>
      <c r="Y491" s="153">
        <f t="shared" si="217"/>
        <v>0</v>
      </c>
      <c r="Z491" s="153">
        <v>12.344625599999999</v>
      </c>
      <c r="AA491" s="153">
        <v>0</v>
      </c>
      <c r="AB491" s="153">
        <v>0</v>
      </c>
      <c r="AC491" s="153">
        <v>10.287188</v>
      </c>
      <c r="AD491" s="153">
        <f t="shared" si="218"/>
        <v>2.0574375999999983</v>
      </c>
      <c r="AE491" s="37">
        <f t="shared" si="211"/>
        <v>12.344625599999999</v>
      </c>
      <c r="AF491" s="37">
        <f t="shared" si="212"/>
        <v>0</v>
      </c>
      <c r="AG491" s="37">
        <f t="shared" si="213"/>
        <v>0</v>
      </c>
      <c r="AH491" s="37">
        <f t="shared" si="214"/>
        <v>10.287188</v>
      </c>
      <c r="AI491" s="37">
        <f t="shared" si="215"/>
        <v>2.0574375999999983</v>
      </c>
    </row>
    <row r="492" spans="1:35" x14ac:dyDescent="0.25">
      <c r="A492" s="61" t="s">
        <v>633</v>
      </c>
      <c r="B492" s="48" t="s">
        <v>873</v>
      </c>
      <c r="C492" s="49" t="s">
        <v>874</v>
      </c>
      <c r="D492" s="31">
        <v>2024</v>
      </c>
      <c r="E492" s="31">
        <v>2024</v>
      </c>
      <c r="F492" s="155" t="s">
        <v>192</v>
      </c>
      <c r="G492" s="155" t="s">
        <v>192</v>
      </c>
      <c r="H492" s="155" t="s">
        <v>192</v>
      </c>
      <c r="I492" s="158">
        <v>1.1815488000000001</v>
      </c>
      <c r="J492" s="153">
        <v>1.1815488000000001</v>
      </c>
      <c r="K492" s="153">
        <v>0</v>
      </c>
      <c r="L492" s="153">
        <v>0</v>
      </c>
      <c r="M492" s="153">
        <v>0</v>
      </c>
      <c r="N492" s="153">
        <v>0</v>
      </c>
      <c r="O492" s="153">
        <f t="shared" si="219"/>
        <v>0</v>
      </c>
      <c r="P492" s="153">
        <v>0</v>
      </c>
      <c r="Q492" s="153">
        <v>0</v>
      </c>
      <c r="R492" s="153">
        <v>0</v>
      </c>
      <c r="S492" s="153">
        <v>0</v>
      </c>
      <c r="T492" s="153">
        <f t="shared" si="216"/>
        <v>0</v>
      </c>
      <c r="U492" s="153">
        <v>0</v>
      </c>
      <c r="V492" s="153">
        <v>0</v>
      </c>
      <c r="W492" s="153">
        <v>0</v>
      </c>
      <c r="X492" s="153">
        <v>0</v>
      </c>
      <c r="Y492" s="153">
        <f t="shared" si="217"/>
        <v>0</v>
      </c>
      <c r="Z492" s="153">
        <v>1.1815488000000001</v>
      </c>
      <c r="AA492" s="153">
        <v>0</v>
      </c>
      <c r="AB492" s="153">
        <v>0</v>
      </c>
      <c r="AC492" s="153">
        <v>0.98462400000000005</v>
      </c>
      <c r="AD492" s="153">
        <f t="shared" si="218"/>
        <v>0.19692480000000001</v>
      </c>
      <c r="AE492" s="37">
        <f t="shared" si="211"/>
        <v>1.1815488000000001</v>
      </c>
      <c r="AF492" s="37">
        <f t="shared" si="212"/>
        <v>0</v>
      </c>
      <c r="AG492" s="37">
        <f t="shared" si="213"/>
        <v>0</v>
      </c>
      <c r="AH492" s="37">
        <f t="shared" si="214"/>
        <v>0.98462400000000005</v>
      </c>
      <c r="AI492" s="37">
        <f t="shared" si="215"/>
        <v>0.19692480000000001</v>
      </c>
    </row>
    <row r="493" spans="1:35" x14ac:dyDescent="0.25">
      <c r="A493" s="61" t="s">
        <v>633</v>
      </c>
      <c r="B493" s="48" t="s">
        <v>875</v>
      </c>
      <c r="C493" s="49" t="s">
        <v>876</v>
      </c>
      <c r="D493" s="31">
        <v>2024</v>
      </c>
      <c r="E493" s="31">
        <v>2024</v>
      </c>
      <c r="F493" s="155" t="s">
        <v>192</v>
      </c>
      <c r="G493" s="155" t="s">
        <v>192</v>
      </c>
      <c r="H493" s="155" t="s">
        <v>192</v>
      </c>
      <c r="I493" s="158">
        <v>5.4331007999999992</v>
      </c>
      <c r="J493" s="153">
        <v>5.4331007999999992</v>
      </c>
      <c r="K493" s="153">
        <v>0</v>
      </c>
      <c r="L493" s="153">
        <v>0</v>
      </c>
      <c r="M493" s="153">
        <v>0</v>
      </c>
      <c r="N493" s="153">
        <v>0</v>
      </c>
      <c r="O493" s="153">
        <f t="shared" si="219"/>
        <v>0</v>
      </c>
      <c r="P493" s="153">
        <v>0</v>
      </c>
      <c r="Q493" s="153">
        <v>0</v>
      </c>
      <c r="R493" s="153">
        <v>0</v>
      </c>
      <c r="S493" s="153">
        <v>0</v>
      </c>
      <c r="T493" s="153">
        <f t="shared" si="216"/>
        <v>0</v>
      </c>
      <c r="U493" s="153">
        <v>0</v>
      </c>
      <c r="V493" s="153">
        <v>0</v>
      </c>
      <c r="W493" s="153">
        <v>0</v>
      </c>
      <c r="X493" s="153">
        <v>0</v>
      </c>
      <c r="Y493" s="153">
        <f t="shared" si="217"/>
        <v>0</v>
      </c>
      <c r="Z493" s="153">
        <v>5.4331007999999992</v>
      </c>
      <c r="AA493" s="153">
        <v>0</v>
      </c>
      <c r="AB493" s="153">
        <v>0</v>
      </c>
      <c r="AC493" s="153">
        <v>4.5275840000000001</v>
      </c>
      <c r="AD493" s="153">
        <f t="shared" si="218"/>
        <v>0.90551679999999912</v>
      </c>
      <c r="AE493" s="37">
        <f t="shared" si="211"/>
        <v>5.4331007999999992</v>
      </c>
      <c r="AF493" s="37">
        <f t="shared" si="212"/>
        <v>0</v>
      </c>
      <c r="AG493" s="37">
        <f t="shared" si="213"/>
        <v>0</v>
      </c>
      <c r="AH493" s="37">
        <f t="shared" si="214"/>
        <v>4.5275840000000001</v>
      </c>
      <c r="AI493" s="37">
        <f t="shared" si="215"/>
        <v>0.90551679999999912</v>
      </c>
    </row>
    <row r="494" spans="1:35" x14ac:dyDescent="0.25">
      <c r="A494" s="61" t="s">
        <v>633</v>
      </c>
      <c r="B494" s="48" t="s">
        <v>877</v>
      </c>
      <c r="C494" s="49" t="s">
        <v>878</v>
      </c>
      <c r="D494" s="31">
        <v>2024</v>
      </c>
      <c r="E494" s="31">
        <v>2024</v>
      </c>
      <c r="F494" s="155" t="s">
        <v>192</v>
      </c>
      <c r="G494" s="155" t="s">
        <v>192</v>
      </c>
      <c r="H494" s="155" t="s">
        <v>192</v>
      </c>
      <c r="I494" s="158">
        <v>3.6026284799999999</v>
      </c>
      <c r="J494" s="153">
        <v>3.6026284799999999</v>
      </c>
      <c r="K494" s="153">
        <v>0</v>
      </c>
      <c r="L494" s="153">
        <v>0</v>
      </c>
      <c r="M494" s="153">
        <v>0</v>
      </c>
      <c r="N494" s="153">
        <v>0</v>
      </c>
      <c r="O494" s="153">
        <f t="shared" si="219"/>
        <v>0</v>
      </c>
      <c r="P494" s="153">
        <v>0</v>
      </c>
      <c r="Q494" s="153">
        <v>0</v>
      </c>
      <c r="R494" s="153">
        <v>0</v>
      </c>
      <c r="S494" s="153">
        <v>0</v>
      </c>
      <c r="T494" s="153">
        <f t="shared" si="216"/>
        <v>0</v>
      </c>
      <c r="U494" s="153">
        <v>0</v>
      </c>
      <c r="V494" s="153">
        <v>0</v>
      </c>
      <c r="W494" s="153">
        <v>0</v>
      </c>
      <c r="X494" s="153">
        <v>0</v>
      </c>
      <c r="Y494" s="153">
        <f t="shared" si="217"/>
        <v>0</v>
      </c>
      <c r="Z494" s="153">
        <v>3.6026284799999999</v>
      </c>
      <c r="AA494" s="153">
        <v>0</v>
      </c>
      <c r="AB494" s="153">
        <v>0</v>
      </c>
      <c r="AC494" s="153">
        <v>3.0021903999999999</v>
      </c>
      <c r="AD494" s="153">
        <f t="shared" si="218"/>
        <v>0.60043807999999999</v>
      </c>
      <c r="AE494" s="37">
        <f t="shared" si="211"/>
        <v>3.6026284799999999</v>
      </c>
      <c r="AF494" s="37">
        <f t="shared" si="212"/>
        <v>0</v>
      </c>
      <c r="AG494" s="37">
        <f t="shared" si="213"/>
        <v>0</v>
      </c>
      <c r="AH494" s="37">
        <f t="shared" si="214"/>
        <v>3.0021903999999999</v>
      </c>
      <c r="AI494" s="37">
        <f t="shared" si="215"/>
        <v>0.60043807999999999</v>
      </c>
    </row>
    <row r="495" spans="1:35" x14ac:dyDescent="0.25">
      <c r="A495" s="61" t="s">
        <v>633</v>
      </c>
      <c r="B495" s="48" t="s">
        <v>879</v>
      </c>
      <c r="C495" s="49" t="s">
        <v>880</v>
      </c>
      <c r="D495" s="31">
        <v>2024</v>
      </c>
      <c r="E495" s="31">
        <v>2024</v>
      </c>
      <c r="F495" s="155" t="s">
        <v>192</v>
      </c>
      <c r="G495" s="155" t="s">
        <v>192</v>
      </c>
      <c r="H495" s="155" t="s">
        <v>192</v>
      </c>
      <c r="I495" s="158">
        <v>4.5187344000000005</v>
      </c>
      <c r="J495" s="153">
        <v>4.5187344000000005</v>
      </c>
      <c r="K495" s="153">
        <v>0</v>
      </c>
      <c r="L495" s="153">
        <v>0</v>
      </c>
      <c r="M495" s="153">
        <v>0</v>
      </c>
      <c r="N495" s="153">
        <v>0</v>
      </c>
      <c r="O495" s="153">
        <f t="shared" si="219"/>
        <v>0</v>
      </c>
      <c r="P495" s="153">
        <v>0</v>
      </c>
      <c r="Q495" s="153">
        <v>0</v>
      </c>
      <c r="R495" s="153">
        <v>0</v>
      </c>
      <c r="S495" s="153">
        <v>0</v>
      </c>
      <c r="T495" s="153">
        <f t="shared" si="216"/>
        <v>0</v>
      </c>
      <c r="U495" s="153">
        <v>0</v>
      </c>
      <c r="V495" s="153">
        <v>0</v>
      </c>
      <c r="W495" s="153">
        <v>0</v>
      </c>
      <c r="X495" s="153">
        <v>0</v>
      </c>
      <c r="Y495" s="153">
        <f t="shared" si="217"/>
        <v>0</v>
      </c>
      <c r="Z495" s="153">
        <v>4.5187344000000005</v>
      </c>
      <c r="AA495" s="153">
        <v>0</v>
      </c>
      <c r="AB495" s="153">
        <v>0</v>
      </c>
      <c r="AC495" s="153">
        <v>3.7656120000000004</v>
      </c>
      <c r="AD495" s="153">
        <f t="shared" si="218"/>
        <v>0.75312240000000008</v>
      </c>
      <c r="AE495" s="37">
        <f t="shared" si="211"/>
        <v>4.5187344000000005</v>
      </c>
      <c r="AF495" s="37">
        <f t="shared" si="212"/>
        <v>0</v>
      </c>
      <c r="AG495" s="37">
        <f t="shared" si="213"/>
        <v>0</v>
      </c>
      <c r="AH495" s="37">
        <f t="shared" si="214"/>
        <v>3.7656120000000004</v>
      </c>
      <c r="AI495" s="37">
        <f t="shared" si="215"/>
        <v>0.75312240000000008</v>
      </c>
    </row>
    <row r="496" spans="1:35" x14ac:dyDescent="0.25">
      <c r="A496" s="61" t="s">
        <v>633</v>
      </c>
      <c r="B496" s="48" t="s">
        <v>881</v>
      </c>
      <c r="C496" s="49" t="s">
        <v>882</v>
      </c>
      <c r="D496" s="31">
        <v>2024</v>
      </c>
      <c r="E496" s="31">
        <v>2024</v>
      </c>
      <c r="F496" s="155" t="s">
        <v>192</v>
      </c>
      <c r="G496" s="155" t="s">
        <v>192</v>
      </c>
      <c r="H496" s="155" t="s">
        <v>192</v>
      </c>
      <c r="I496" s="158">
        <v>12.377081759999999</v>
      </c>
      <c r="J496" s="153">
        <v>12.377081759999999</v>
      </c>
      <c r="K496" s="153">
        <v>0</v>
      </c>
      <c r="L496" s="153">
        <v>0</v>
      </c>
      <c r="M496" s="153">
        <v>0</v>
      </c>
      <c r="N496" s="153">
        <v>0</v>
      </c>
      <c r="O496" s="153">
        <f t="shared" si="219"/>
        <v>0</v>
      </c>
      <c r="P496" s="153">
        <v>0</v>
      </c>
      <c r="Q496" s="153">
        <v>0</v>
      </c>
      <c r="R496" s="153">
        <v>0</v>
      </c>
      <c r="S496" s="153">
        <v>0</v>
      </c>
      <c r="T496" s="153">
        <f t="shared" si="216"/>
        <v>0</v>
      </c>
      <c r="U496" s="153">
        <v>0</v>
      </c>
      <c r="V496" s="153">
        <v>0</v>
      </c>
      <c r="W496" s="153">
        <v>0</v>
      </c>
      <c r="X496" s="153">
        <v>0</v>
      </c>
      <c r="Y496" s="153">
        <f t="shared" si="217"/>
        <v>0</v>
      </c>
      <c r="Z496" s="153">
        <v>12.377081759999999</v>
      </c>
      <c r="AA496" s="153">
        <v>0</v>
      </c>
      <c r="AB496" s="153">
        <v>0</v>
      </c>
      <c r="AC496" s="153">
        <v>10.314234799999999</v>
      </c>
      <c r="AD496" s="153">
        <f t="shared" si="218"/>
        <v>2.0628469599999999</v>
      </c>
      <c r="AE496" s="37">
        <f t="shared" si="211"/>
        <v>12.377081759999999</v>
      </c>
      <c r="AF496" s="37">
        <f t="shared" si="212"/>
        <v>0</v>
      </c>
      <c r="AG496" s="37">
        <f t="shared" si="213"/>
        <v>0</v>
      </c>
      <c r="AH496" s="37">
        <f t="shared" si="214"/>
        <v>10.314234799999999</v>
      </c>
      <c r="AI496" s="37">
        <f t="shared" si="215"/>
        <v>2.0628469599999999</v>
      </c>
    </row>
    <row r="497" spans="1:35" x14ac:dyDescent="0.25">
      <c r="A497" s="61" t="s">
        <v>633</v>
      </c>
      <c r="B497" s="48" t="s">
        <v>883</v>
      </c>
      <c r="C497" s="49" t="s">
        <v>884</v>
      </c>
      <c r="D497" s="31">
        <v>2025</v>
      </c>
      <c r="E497" s="31" t="s">
        <v>192</v>
      </c>
      <c r="F497" s="155" t="s">
        <v>192</v>
      </c>
      <c r="G497" s="155" t="s">
        <v>192</v>
      </c>
      <c r="H497" s="155" t="s">
        <v>192</v>
      </c>
      <c r="I497" s="158">
        <v>15.951828000000001</v>
      </c>
      <c r="J497" s="153">
        <v>15.951828000000001</v>
      </c>
      <c r="K497" s="153">
        <v>0</v>
      </c>
      <c r="L497" s="153">
        <v>0</v>
      </c>
      <c r="M497" s="153">
        <v>0</v>
      </c>
      <c r="N497" s="153">
        <v>0</v>
      </c>
      <c r="O497" s="153">
        <f t="shared" si="219"/>
        <v>0</v>
      </c>
      <c r="P497" s="153">
        <v>0</v>
      </c>
      <c r="Q497" s="153">
        <v>0</v>
      </c>
      <c r="R497" s="153">
        <v>0</v>
      </c>
      <c r="S497" s="153">
        <v>0</v>
      </c>
      <c r="T497" s="153">
        <f t="shared" si="216"/>
        <v>0</v>
      </c>
      <c r="U497" s="153">
        <v>0</v>
      </c>
      <c r="V497" s="153">
        <v>0</v>
      </c>
      <c r="W497" s="153">
        <v>0</v>
      </c>
      <c r="X497" s="153">
        <v>0</v>
      </c>
      <c r="Y497" s="153">
        <f t="shared" si="217"/>
        <v>0</v>
      </c>
      <c r="Z497" s="153">
        <v>0</v>
      </c>
      <c r="AA497" s="153">
        <v>0</v>
      </c>
      <c r="AB497" s="153">
        <v>0</v>
      </c>
      <c r="AC497" s="153">
        <v>0</v>
      </c>
      <c r="AD497" s="153">
        <f t="shared" si="218"/>
        <v>0</v>
      </c>
      <c r="AE497" s="37">
        <f t="shared" si="211"/>
        <v>0</v>
      </c>
      <c r="AF497" s="37">
        <f t="shared" si="212"/>
        <v>0</v>
      </c>
      <c r="AG497" s="37">
        <f t="shared" si="213"/>
        <v>0</v>
      </c>
      <c r="AH497" s="37">
        <f t="shared" si="214"/>
        <v>0</v>
      </c>
      <c r="AI497" s="37">
        <f t="shared" si="215"/>
        <v>0</v>
      </c>
    </row>
    <row r="498" spans="1:35" x14ac:dyDescent="0.25">
      <c r="A498" s="61" t="s">
        <v>633</v>
      </c>
      <c r="B498" s="48" t="s">
        <v>885</v>
      </c>
      <c r="C498" s="49" t="s">
        <v>886</v>
      </c>
      <c r="D498" s="31">
        <v>2024</v>
      </c>
      <c r="E498" s="31">
        <v>2024</v>
      </c>
      <c r="F498" s="155" t="s">
        <v>192</v>
      </c>
      <c r="G498" s="155" t="s">
        <v>192</v>
      </c>
      <c r="H498" s="155" t="s">
        <v>192</v>
      </c>
      <c r="I498" s="158">
        <v>11.1438276</v>
      </c>
      <c r="J498" s="153">
        <v>11.1438276</v>
      </c>
      <c r="K498" s="153">
        <v>0</v>
      </c>
      <c r="L498" s="153">
        <v>0</v>
      </c>
      <c r="M498" s="153">
        <v>0</v>
      </c>
      <c r="N498" s="153">
        <v>0</v>
      </c>
      <c r="O498" s="153">
        <f t="shared" si="219"/>
        <v>0</v>
      </c>
      <c r="P498" s="153">
        <v>0</v>
      </c>
      <c r="Q498" s="153">
        <v>0</v>
      </c>
      <c r="R498" s="153">
        <v>0</v>
      </c>
      <c r="S498" s="153">
        <v>0</v>
      </c>
      <c r="T498" s="153">
        <f t="shared" si="216"/>
        <v>0</v>
      </c>
      <c r="U498" s="153">
        <v>0</v>
      </c>
      <c r="V498" s="153">
        <v>0</v>
      </c>
      <c r="W498" s="153">
        <v>0</v>
      </c>
      <c r="X498" s="153">
        <v>0</v>
      </c>
      <c r="Y498" s="153">
        <f t="shared" si="217"/>
        <v>0</v>
      </c>
      <c r="Z498" s="153">
        <v>11.1438276</v>
      </c>
      <c r="AA498" s="153">
        <v>0</v>
      </c>
      <c r="AB498" s="153">
        <v>0</v>
      </c>
      <c r="AC498" s="153">
        <v>9.2865230000000007</v>
      </c>
      <c r="AD498" s="153">
        <f t="shared" si="218"/>
        <v>1.8573045999999991</v>
      </c>
      <c r="AE498" s="37">
        <f t="shared" si="211"/>
        <v>11.1438276</v>
      </c>
      <c r="AF498" s="37">
        <f t="shared" si="212"/>
        <v>0</v>
      </c>
      <c r="AG498" s="37">
        <f t="shared" si="213"/>
        <v>0</v>
      </c>
      <c r="AH498" s="37">
        <f t="shared" si="214"/>
        <v>9.2865230000000007</v>
      </c>
      <c r="AI498" s="37">
        <f t="shared" si="215"/>
        <v>1.8573045999999991</v>
      </c>
    </row>
    <row r="499" spans="1:35" ht="31.5" x14ac:dyDescent="0.25">
      <c r="A499" s="61" t="s">
        <v>633</v>
      </c>
      <c r="B499" s="48" t="s">
        <v>887</v>
      </c>
      <c r="C499" s="49" t="s">
        <v>888</v>
      </c>
      <c r="D499" s="31">
        <v>2024</v>
      </c>
      <c r="E499" s="31">
        <v>2024</v>
      </c>
      <c r="F499" s="155" t="s">
        <v>192</v>
      </c>
      <c r="G499" s="155" t="s">
        <v>192</v>
      </c>
      <c r="H499" s="155" t="s">
        <v>192</v>
      </c>
      <c r="I499" s="158">
        <v>7.5628871999999996</v>
      </c>
      <c r="J499" s="153">
        <v>7.5628871999999996</v>
      </c>
      <c r="K499" s="153">
        <v>0</v>
      </c>
      <c r="L499" s="153">
        <v>0</v>
      </c>
      <c r="M499" s="153">
        <v>0</v>
      </c>
      <c r="N499" s="153">
        <v>0</v>
      </c>
      <c r="O499" s="153">
        <f t="shared" si="219"/>
        <v>0</v>
      </c>
      <c r="P499" s="153">
        <v>0</v>
      </c>
      <c r="Q499" s="153">
        <v>0</v>
      </c>
      <c r="R499" s="153">
        <v>0</v>
      </c>
      <c r="S499" s="153">
        <v>0</v>
      </c>
      <c r="T499" s="153">
        <f t="shared" si="216"/>
        <v>0</v>
      </c>
      <c r="U499" s="153">
        <v>0</v>
      </c>
      <c r="V499" s="153">
        <v>0</v>
      </c>
      <c r="W499" s="153">
        <v>0</v>
      </c>
      <c r="X499" s="153">
        <v>0</v>
      </c>
      <c r="Y499" s="153">
        <f t="shared" si="217"/>
        <v>0</v>
      </c>
      <c r="Z499" s="153">
        <v>7.5628871999999996</v>
      </c>
      <c r="AA499" s="153">
        <v>0</v>
      </c>
      <c r="AB499" s="153">
        <v>0</v>
      </c>
      <c r="AC499" s="153">
        <v>6.3024059999999995</v>
      </c>
      <c r="AD499" s="153">
        <f t="shared" si="218"/>
        <v>1.2604812000000001</v>
      </c>
      <c r="AE499" s="37">
        <f t="shared" si="211"/>
        <v>7.5628871999999996</v>
      </c>
      <c r="AF499" s="37">
        <f t="shared" si="212"/>
        <v>0</v>
      </c>
      <c r="AG499" s="37">
        <f t="shared" si="213"/>
        <v>0</v>
      </c>
      <c r="AH499" s="37">
        <f t="shared" si="214"/>
        <v>6.3024059999999995</v>
      </c>
      <c r="AI499" s="37">
        <f t="shared" si="215"/>
        <v>1.2604812000000001</v>
      </c>
    </row>
    <row r="500" spans="1:35" ht="31.5" x14ac:dyDescent="0.25">
      <c r="A500" s="61" t="s">
        <v>633</v>
      </c>
      <c r="B500" s="48" t="s">
        <v>889</v>
      </c>
      <c r="C500" s="49" t="s">
        <v>890</v>
      </c>
      <c r="D500" s="31">
        <v>2024</v>
      </c>
      <c r="E500" s="31">
        <v>2024</v>
      </c>
      <c r="F500" s="155" t="s">
        <v>192</v>
      </c>
      <c r="G500" s="155" t="s">
        <v>192</v>
      </c>
      <c r="H500" s="155" t="s">
        <v>192</v>
      </c>
      <c r="I500" s="158">
        <v>7.5628871999999996</v>
      </c>
      <c r="J500" s="153">
        <v>7.5628871999999996</v>
      </c>
      <c r="K500" s="153">
        <v>0</v>
      </c>
      <c r="L500" s="153">
        <v>0</v>
      </c>
      <c r="M500" s="153">
        <v>0</v>
      </c>
      <c r="N500" s="153">
        <v>0</v>
      </c>
      <c r="O500" s="153">
        <f t="shared" si="219"/>
        <v>0</v>
      </c>
      <c r="P500" s="153">
        <v>0</v>
      </c>
      <c r="Q500" s="153">
        <v>0</v>
      </c>
      <c r="R500" s="153">
        <v>0</v>
      </c>
      <c r="S500" s="153">
        <v>0</v>
      </c>
      <c r="T500" s="153">
        <f t="shared" si="216"/>
        <v>0</v>
      </c>
      <c r="U500" s="153">
        <v>0</v>
      </c>
      <c r="V500" s="153">
        <v>0</v>
      </c>
      <c r="W500" s="153">
        <v>0</v>
      </c>
      <c r="X500" s="153">
        <v>0</v>
      </c>
      <c r="Y500" s="153">
        <f t="shared" si="217"/>
        <v>0</v>
      </c>
      <c r="Z500" s="153">
        <v>7.5628871999999996</v>
      </c>
      <c r="AA500" s="153">
        <v>0</v>
      </c>
      <c r="AB500" s="153">
        <v>0</v>
      </c>
      <c r="AC500" s="153">
        <v>6.3024059999999995</v>
      </c>
      <c r="AD500" s="153">
        <f t="shared" si="218"/>
        <v>1.2604812000000001</v>
      </c>
      <c r="AE500" s="37">
        <f t="shared" si="211"/>
        <v>7.5628871999999996</v>
      </c>
      <c r="AF500" s="37">
        <f t="shared" si="212"/>
        <v>0</v>
      </c>
      <c r="AG500" s="37">
        <f t="shared" si="213"/>
        <v>0</v>
      </c>
      <c r="AH500" s="37">
        <f t="shared" si="214"/>
        <v>6.3024059999999995</v>
      </c>
      <c r="AI500" s="37">
        <f t="shared" si="215"/>
        <v>1.2604812000000001</v>
      </c>
    </row>
    <row r="501" spans="1:35" ht="31.5" x14ac:dyDescent="0.25">
      <c r="A501" s="61" t="s">
        <v>633</v>
      </c>
      <c r="B501" s="48" t="s">
        <v>891</v>
      </c>
      <c r="C501" s="46" t="s">
        <v>892</v>
      </c>
      <c r="D501" s="31">
        <v>2017</v>
      </c>
      <c r="E501" s="31">
        <v>2021</v>
      </c>
      <c r="F501" s="153" t="s">
        <v>192</v>
      </c>
      <c r="G501" s="153" t="s">
        <v>192</v>
      </c>
      <c r="H501" s="153" t="s">
        <v>192</v>
      </c>
      <c r="I501" s="158">
        <v>2.044</v>
      </c>
      <c r="J501" s="153">
        <v>1.1472</v>
      </c>
      <c r="K501" s="153">
        <v>1.1472</v>
      </c>
      <c r="L501" s="153">
        <v>0</v>
      </c>
      <c r="M501" s="153">
        <v>0</v>
      </c>
      <c r="N501" s="153">
        <v>0.95600000000000007</v>
      </c>
      <c r="O501" s="153">
        <f t="shared" si="219"/>
        <v>0.19119999999999993</v>
      </c>
      <c r="P501" s="153">
        <v>0</v>
      </c>
      <c r="Q501" s="153">
        <v>0</v>
      </c>
      <c r="R501" s="153">
        <v>0</v>
      </c>
      <c r="S501" s="153">
        <v>0</v>
      </c>
      <c r="T501" s="153">
        <f t="shared" si="216"/>
        <v>0</v>
      </c>
      <c r="U501" s="153">
        <v>0</v>
      </c>
      <c r="V501" s="153">
        <v>0</v>
      </c>
      <c r="W501" s="153">
        <v>0</v>
      </c>
      <c r="X501" s="153">
        <v>0</v>
      </c>
      <c r="Y501" s="153">
        <f t="shared" si="217"/>
        <v>0</v>
      </c>
      <c r="Z501" s="153">
        <v>0</v>
      </c>
      <c r="AA501" s="153">
        <v>0</v>
      </c>
      <c r="AB501" s="153">
        <v>0</v>
      </c>
      <c r="AC501" s="153">
        <v>0</v>
      </c>
      <c r="AD501" s="153">
        <f t="shared" si="218"/>
        <v>0</v>
      </c>
      <c r="AE501" s="37">
        <f t="shared" si="211"/>
        <v>1.1472</v>
      </c>
      <c r="AF501" s="37">
        <f t="shared" si="212"/>
        <v>0</v>
      </c>
      <c r="AG501" s="37">
        <f t="shared" si="213"/>
        <v>0</v>
      </c>
      <c r="AH501" s="37">
        <f t="shared" si="214"/>
        <v>0.95600000000000007</v>
      </c>
      <c r="AI501" s="37">
        <f t="shared" si="215"/>
        <v>0.19119999999999993</v>
      </c>
    </row>
    <row r="502" spans="1:35" x14ac:dyDescent="0.25">
      <c r="A502" s="61" t="s">
        <v>633</v>
      </c>
      <c r="B502" s="48" t="s">
        <v>893</v>
      </c>
      <c r="C502" s="49" t="s">
        <v>894</v>
      </c>
      <c r="D502" s="31">
        <v>2020</v>
      </c>
      <c r="E502" s="31">
        <v>2020</v>
      </c>
      <c r="F502" s="153" t="s">
        <v>192</v>
      </c>
      <c r="G502" s="153" t="s">
        <v>192</v>
      </c>
      <c r="H502" s="153" t="s">
        <v>192</v>
      </c>
      <c r="I502" s="158">
        <v>9.9599999999999994E-2</v>
      </c>
      <c r="J502" s="153">
        <v>0</v>
      </c>
      <c r="K502" s="153">
        <v>0</v>
      </c>
      <c r="L502" s="153">
        <v>0</v>
      </c>
      <c r="M502" s="153">
        <v>0</v>
      </c>
      <c r="N502" s="153">
        <v>0</v>
      </c>
      <c r="O502" s="153">
        <f t="shared" si="219"/>
        <v>0</v>
      </c>
      <c r="P502" s="153">
        <v>0</v>
      </c>
      <c r="Q502" s="153">
        <v>0</v>
      </c>
      <c r="R502" s="153">
        <v>0</v>
      </c>
      <c r="S502" s="153">
        <v>0</v>
      </c>
      <c r="T502" s="153">
        <f t="shared" si="216"/>
        <v>0</v>
      </c>
      <c r="U502" s="153">
        <v>0</v>
      </c>
      <c r="V502" s="153">
        <v>0</v>
      </c>
      <c r="W502" s="153">
        <v>0</v>
      </c>
      <c r="X502" s="153">
        <v>0</v>
      </c>
      <c r="Y502" s="153">
        <f t="shared" si="217"/>
        <v>0</v>
      </c>
      <c r="Z502" s="153">
        <v>0</v>
      </c>
      <c r="AA502" s="153">
        <v>0</v>
      </c>
      <c r="AB502" s="153">
        <v>0</v>
      </c>
      <c r="AC502" s="153">
        <v>0</v>
      </c>
      <c r="AD502" s="153">
        <f t="shared" si="218"/>
        <v>0</v>
      </c>
      <c r="AE502" s="37">
        <f t="shared" si="211"/>
        <v>0</v>
      </c>
      <c r="AF502" s="37">
        <f t="shared" si="212"/>
        <v>0</v>
      </c>
      <c r="AG502" s="37">
        <f t="shared" si="213"/>
        <v>0</v>
      </c>
      <c r="AH502" s="37">
        <f t="shared" si="214"/>
        <v>0</v>
      </c>
      <c r="AI502" s="37">
        <f t="shared" si="215"/>
        <v>0</v>
      </c>
    </row>
    <row r="503" spans="1:35" x14ac:dyDescent="0.25">
      <c r="A503" s="61" t="s">
        <v>633</v>
      </c>
      <c r="B503" s="48" t="s">
        <v>895</v>
      </c>
      <c r="C503" s="49" t="s">
        <v>896</v>
      </c>
      <c r="D503" s="31">
        <v>2021</v>
      </c>
      <c r="E503" s="31">
        <v>2021</v>
      </c>
      <c r="F503" s="153" t="s">
        <v>192</v>
      </c>
      <c r="G503" s="153" t="s">
        <v>192</v>
      </c>
      <c r="H503" s="153" t="s">
        <v>192</v>
      </c>
      <c r="I503" s="158">
        <v>0.17192099999999999</v>
      </c>
      <c r="J503" s="153">
        <v>0.17192099999999999</v>
      </c>
      <c r="K503" s="153">
        <v>0.17192099999999999</v>
      </c>
      <c r="L503" s="153">
        <v>0</v>
      </c>
      <c r="M503" s="153">
        <v>0</v>
      </c>
      <c r="N503" s="153">
        <v>0.14326750000000002</v>
      </c>
      <c r="O503" s="153">
        <f t="shared" si="219"/>
        <v>2.8653499999999971E-2</v>
      </c>
      <c r="P503" s="153">
        <v>0</v>
      </c>
      <c r="Q503" s="153">
        <v>0</v>
      </c>
      <c r="R503" s="153">
        <v>0</v>
      </c>
      <c r="S503" s="153">
        <v>0</v>
      </c>
      <c r="T503" s="153">
        <f t="shared" si="216"/>
        <v>0</v>
      </c>
      <c r="U503" s="153">
        <v>0</v>
      </c>
      <c r="V503" s="153">
        <v>0</v>
      </c>
      <c r="W503" s="153">
        <v>0</v>
      </c>
      <c r="X503" s="153">
        <v>0</v>
      </c>
      <c r="Y503" s="153">
        <f t="shared" si="217"/>
        <v>0</v>
      </c>
      <c r="Z503" s="153">
        <v>0</v>
      </c>
      <c r="AA503" s="153">
        <v>0</v>
      </c>
      <c r="AB503" s="153">
        <v>0</v>
      </c>
      <c r="AC503" s="153">
        <v>0</v>
      </c>
      <c r="AD503" s="153">
        <f t="shared" si="218"/>
        <v>0</v>
      </c>
      <c r="AE503" s="37">
        <f t="shared" si="211"/>
        <v>0.17192099999999999</v>
      </c>
      <c r="AF503" s="37">
        <f t="shared" si="212"/>
        <v>0</v>
      </c>
      <c r="AG503" s="37">
        <f t="shared" si="213"/>
        <v>0</v>
      </c>
      <c r="AH503" s="37">
        <f t="shared" si="214"/>
        <v>0.14326750000000002</v>
      </c>
      <c r="AI503" s="37">
        <f t="shared" si="215"/>
        <v>2.8653499999999971E-2</v>
      </c>
    </row>
    <row r="504" spans="1:35" x14ac:dyDescent="0.25">
      <c r="A504" s="61" t="s">
        <v>633</v>
      </c>
      <c r="B504" s="48" t="s">
        <v>897</v>
      </c>
      <c r="C504" s="49" t="s">
        <v>898</v>
      </c>
      <c r="D504" s="31">
        <v>2021</v>
      </c>
      <c r="E504" s="31">
        <v>2021</v>
      </c>
      <c r="F504" s="153" t="s">
        <v>192</v>
      </c>
      <c r="G504" s="153" t="s">
        <v>192</v>
      </c>
      <c r="H504" s="153" t="s">
        <v>192</v>
      </c>
      <c r="I504" s="158">
        <v>9.5825999999999995E-2</v>
      </c>
      <c r="J504" s="153">
        <v>9.5825999999999995E-2</v>
      </c>
      <c r="K504" s="153">
        <v>9.5825999999999995E-2</v>
      </c>
      <c r="L504" s="153">
        <v>0</v>
      </c>
      <c r="M504" s="153">
        <v>0</v>
      </c>
      <c r="N504" s="153">
        <v>7.9855000000000009E-2</v>
      </c>
      <c r="O504" s="153">
        <f t="shared" si="219"/>
        <v>1.5970999999999985E-2</v>
      </c>
      <c r="P504" s="153">
        <v>0</v>
      </c>
      <c r="Q504" s="153">
        <v>0</v>
      </c>
      <c r="R504" s="153">
        <v>0</v>
      </c>
      <c r="S504" s="153">
        <v>0</v>
      </c>
      <c r="T504" s="153">
        <f t="shared" si="216"/>
        <v>0</v>
      </c>
      <c r="U504" s="153">
        <v>0</v>
      </c>
      <c r="V504" s="153">
        <v>0</v>
      </c>
      <c r="W504" s="153">
        <v>0</v>
      </c>
      <c r="X504" s="153">
        <v>0</v>
      </c>
      <c r="Y504" s="153">
        <f t="shared" si="217"/>
        <v>0</v>
      </c>
      <c r="Z504" s="153">
        <v>0</v>
      </c>
      <c r="AA504" s="153">
        <v>0</v>
      </c>
      <c r="AB504" s="153">
        <v>0</v>
      </c>
      <c r="AC504" s="153">
        <v>0</v>
      </c>
      <c r="AD504" s="153">
        <f t="shared" si="218"/>
        <v>0</v>
      </c>
      <c r="AE504" s="37">
        <f t="shared" si="211"/>
        <v>9.5825999999999995E-2</v>
      </c>
      <c r="AF504" s="37">
        <f t="shared" si="212"/>
        <v>0</v>
      </c>
      <c r="AG504" s="37">
        <f t="shared" si="213"/>
        <v>0</v>
      </c>
      <c r="AH504" s="37">
        <f t="shared" si="214"/>
        <v>7.9855000000000009E-2</v>
      </c>
      <c r="AI504" s="37">
        <f t="shared" si="215"/>
        <v>1.5970999999999985E-2</v>
      </c>
    </row>
    <row r="505" spans="1:35" x14ac:dyDescent="0.25">
      <c r="A505" s="61" t="s">
        <v>633</v>
      </c>
      <c r="B505" s="48" t="s">
        <v>899</v>
      </c>
      <c r="C505" s="49" t="s">
        <v>900</v>
      </c>
      <c r="D505" s="31">
        <v>2020</v>
      </c>
      <c r="E505" s="31">
        <v>2020</v>
      </c>
      <c r="F505" s="153" t="s">
        <v>192</v>
      </c>
      <c r="G505" s="153" t="s">
        <v>192</v>
      </c>
      <c r="H505" s="153" t="s">
        <v>192</v>
      </c>
      <c r="I505" s="158">
        <v>0.4288787</v>
      </c>
      <c r="J505" s="153">
        <v>0</v>
      </c>
      <c r="K505" s="153">
        <v>0</v>
      </c>
      <c r="L505" s="153">
        <v>0</v>
      </c>
      <c r="M505" s="153">
        <v>0</v>
      </c>
      <c r="N505" s="153">
        <v>0</v>
      </c>
      <c r="O505" s="153">
        <f t="shared" si="219"/>
        <v>0</v>
      </c>
      <c r="P505" s="153">
        <v>0</v>
      </c>
      <c r="Q505" s="153">
        <v>0</v>
      </c>
      <c r="R505" s="153">
        <v>0</v>
      </c>
      <c r="S505" s="153">
        <v>0</v>
      </c>
      <c r="T505" s="153">
        <f t="shared" si="216"/>
        <v>0</v>
      </c>
      <c r="U505" s="153">
        <v>0</v>
      </c>
      <c r="V505" s="153">
        <v>0</v>
      </c>
      <c r="W505" s="153">
        <v>0</v>
      </c>
      <c r="X505" s="153">
        <v>0</v>
      </c>
      <c r="Y505" s="153">
        <f t="shared" si="217"/>
        <v>0</v>
      </c>
      <c r="Z505" s="153">
        <v>0</v>
      </c>
      <c r="AA505" s="153">
        <v>0</v>
      </c>
      <c r="AB505" s="153">
        <v>0</v>
      </c>
      <c r="AC505" s="153">
        <v>0</v>
      </c>
      <c r="AD505" s="153">
        <f t="shared" si="218"/>
        <v>0</v>
      </c>
      <c r="AE505" s="37">
        <f t="shared" si="211"/>
        <v>0</v>
      </c>
      <c r="AF505" s="37">
        <f t="shared" si="212"/>
        <v>0</v>
      </c>
      <c r="AG505" s="37">
        <f t="shared" si="213"/>
        <v>0</v>
      </c>
      <c r="AH505" s="37">
        <f t="shared" si="214"/>
        <v>0</v>
      </c>
      <c r="AI505" s="37">
        <f t="shared" si="215"/>
        <v>0</v>
      </c>
    </row>
    <row r="506" spans="1:35" x14ac:dyDescent="0.25">
      <c r="A506" s="61" t="s">
        <v>633</v>
      </c>
      <c r="B506" s="48" t="s">
        <v>901</v>
      </c>
      <c r="C506" s="49" t="s">
        <v>902</v>
      </c>
      <c r="D506" s="31">
        <v>2020</v>
      </c>
      <c r="E506" s="31">
        <v>2021</v>
      </c>
      <c r="F506" s="153" t="s">
        <v>192</v>
      </c>
      <c r="G506" s="153" t="s">
        <v>192</v>
      </c>
      <c r="H506" s="153" t="s">
        <v>192</v>
      </c>
      <c r="I506" s="158">
        <v>1.95719004</v>
      </c>
      <c r="J506" s="153">
        <v>1.1472</v>
      </c>
      <c r="K506" s="153">
        <v>1.1472</v>
      </c>
      <c r="L506" s="153">
        <v>0</v>
      </c>
      <c r="M506" s="153">
        <v>0</v>
      </c>
      <c r="N506" s="153">
        <v>0.95600000000000007</v>
      </c>
      <c r="O506" s="153">
        <f t="shared" si="219"/>
        <v>0.19119999999999993</v>
      </c>
      <c r="P506" s="153">
        <v>0</v>
      </c>
      <c r="Q506" s="153">
        <v>0</v>
      </c>
      <c r="R506" s="153">
        <v>0</v>
      </c>
      <c r="S506" s="153">
        <v>0</v>
      </c>
      <c r="T506" s="153">
        <f t="shared" si="216"/>
        <v>0</v>
      </c>
      <c r="U506" s="153">
        <v>0</v>
      </c>
      <c r="V506" s="153">
        <v>0</v>
      </c>
      <c r="W506" s="153">
        <v>0</v>
      </c>
      <c r="X506" s="153">
        <v>0</v>
      </c>
      <c r="Y506" s="153">
        <f t="shared" si="217"/>
        <v>0</v>
      </c>
      <c r="Z506" s="153">
        <v>0</v>
      </c>
      <c r="AA506" s="153">
        <v>0</v>
      </c>
      <c r="AB506" s="153">
        <v>0</v>
      </c>
      <c r="AC506" s="153">
        <v>0</v>
      </c>
      <c r="AD506" s="153">
        <f t="shared" si="218"/>
        <v>0</v>
      </c>
      <c r="AE506" s="37">
        <f t="shared" si="211"/>
        <v>1.1472</v>
      </c>
      <c r="AF506" s="37">
        <f t="shared" si="212"/>
        <v>0</v>
      </c>
      <c r="AG506" s="37">
        <f t="shared" si="213"/>
        <v>0</v>
      </c>
      <c r="AH506" s="37">
        <f t="shared" si="214"/>
        <v>0.95600000000000007</v>
      </c>
      <c r="AI506" s="37">
        <f t="shared" si="215"/>
        <v>0.19119999999999993</v>
      </c>
    </row>
    <row r="507" spans="1:35" x14ac:dyDescent="0.25">
      <c r="A507" s="61" t="s">
        <v>633</v>
      </c>
      <c r="B507" s="48" t="s">
        <v>903</v>
      </c>
      <c r="C507" s="53" t="s">
        <v>904</v>
      </c>
      <c r="D507" s="44">
        <v>2023</v>
      </c>
      <c r="E507" s="44">
        <v>2023</v>
      </c>
      <c r="F507" s="153" t="s">
        <v>192</v>
      </c>
      <c r="G507" s="153" t="s">
        <v>192</v>
      </c>
      <c r="H507" s="153" t="s">
        <v>192</v>
      </c>
      <c r="I507" s="158">
        <v>0.20488559999999997</v>
      </c>
      <c r="J507" s="153">
        <v>0.20488559999999997</v>
      </c>
      <c r="K507" s="153">
        <v>0</v>
      </c>
      <c r="L507" s="153">
        <v>0</v>
      </c>
      <c r="M507" s="153">
        <v>0</v>
      </c>
      <c r="N507" s="153">
        <v>0</v>
      </c>
      <c r="O507" s="153">
        <f t="shared" si="219"/>
        <v>0</v>
      </c>
      <c r="P507" s="153">
        <v>0</v>
      </c>
      <c r="Q507" s="153">
        <v>0</v>
      </c>
      <c r="R507" s="153">
        <v>0</v>
      </c>
      <c r="S507" s="153">
        <v>0</v>
      </c>
      <c r="T507" s="153">
        <f t="shared" si="216"/>
        <v>0</v>
      </c>
      <c r="U507" s="153">
        <v>0.20488559999999997</v>
      </c>
      <c r="V507" s="153">
        <v>0</v>
      </c>
      <c r="W507" s="153">
        <v>0</v>
      </c>
      <c r="X507" s="153">
        <v>0.170738</v>
      </c>
      <c r="Y507" s="153">
        <f t="shared" si="217"/>
        <v>3.4147599999999972E-2</v>
      </c>
      <c r="Z507" s="153">
        <v>0</v>
      </c>
      <c r="AA507" s="153">
        <v>0</v>
      </c>
      <c r="AB507" s="153">
        <v>0</v>
      </c>
      <c r="AC507" s="153">
        <v>0</v>
      </c>
      <c r="AD507" s="153">
        <f t="shared" si="218"/>
        <v>0</v>
      </c>
      <c r="AE507" s="37">
        <f t="shared" si="211"/>
        <v>0.20488559999999997</v>
      </c>
      <c r="AF507" s="37">
        <f t="shared" si="212"/>
        <v>0</v>
      </c>
      <c r="AG507" s="37">
        <f t="shared" si="213"/>
        <v>0</v>
      </c>
      <c r="AH507" s="37">
        <f t="shared" si="214"/>
        <v>0.170738</v>
      </c>
      <c r="AI507" s="37">
        <f t="shared" si="215"/>
        <v>3.4147599999999972E-2</v>
      </c>
    </row>
    <row r="508" spans="1:35" ht="31.5" x14ac:dyDescent="0.25">
      <c r="A508" s="61" t="s">
        <v>633</v>
      </c>
      <c r="B508" s="48" t="s">
        <v>905</v>
      </c>
      <c r="C508" s="53" t="s">
        <v>906</v>
      </c>
      <c r="D508" s="31">
        <v>2024</v>
      </c>
      <c r="E508" s="31">
        <v>2024</v>
      </c>
      <c r="F508" s="155" t="s">
        <v>192</v>
      </c>
      <c r="G508" s="155" t="s">
        <v>192</v>
      </c>
      <c r="H508" s="155" t="s">
        <v>192</v>
      </c>
      <c r="I508" s="158">
        <v>3.1230419999999999</v>
      </c>
      <c r="J508" s="153">
        <v>3.1230419999999999</v>
      </c>
      <c r="K508" s="153">
        <v>0</v>
      </c>
      <c r="L508" s="153">
        <v>0</v>
      </c>
      <c r="M508" s="153">
        <v>0</v>
      </c>
      <c r="N508" s="153">
        <v>0</v>
      </c>
      <c r="O508" s="153">
        <f t="shared" si="219"/>
        <v>0</v>
      </c>
      <c r="P508" s="153">
        <v>0</v>
      </c>
      <c r="Q508" s="153">
        <v>0</v>
      </c>
      <c r="R508" s="153">
        <v>0</v>
      </c>
      <c r="S508" s="153">
        <v>0</v>
      </c>
      <c r="T508" s="153">
        <f t="shared" si="216"/>
        <v>0</v>
      </c>
      <c r="U508" s="153">
        <v>0</v>
      </c>
      <c r="V508" s="153">
        <v>0</v>
      </c>
      <c r="W508" s="153">
        <v>0</v>
      </c>
      <c r="X508" s="153">
        <v>0</v>
      </c>
      <c r="Y508" s="153">
        <f t="shared" si="217"/>
        <v>0</v>
      </c>
      <c r="Z508" s="153">
        <v>3.1230419999999999</v>
      </c>
      <c r="AA508" s="153">
        <v>0</v>
      </c>
      <c r="AB508" s="153">
        <v>0</v>
      </c>
      <c r="AC508" s="153">
        <v>2.602535</v>
      </c>
      <c r="AD508" s="153">
        <f t="shared" si="218"/>
        <v>0.52050699999999983</v>
      </c>
      <c r="AE508" s="37">
        <f t="shared" si="211"/>
        <v>3.1230419999999999</v>
      </c>
      <c r="AF508" s="37">
        <f t="shared" si="212"/>
        <v>0</v>
      </c>
      <c r="AG508" s="37">
        <f t="shared" si="213"/>
        <v>0</v>
      </c>
      <c r="AH508" s="37">
        <f t="shared" si="214"/>
        <v>2.602535</v>
      </c>
      <c r="AI508" s="37">
        <f t="shared" si="215"/>
        <v>0.52050699999999983</v>
      </c>
    </row>
    <row r="509" spans="1:35" x14ac:dyDescent="0.25">
      <c r="A509" s="61" t="s">
        <v>633</v>
      </c>
      <c r="B509" s="48" t="s">
        <v>907</v>
      </c>
      <c r="C509" s="53" t="s">
        <v>908</v>
      </c>
      <c r="D509" s="31">
        <v>2024</v>
      </c>
      <c r="E509" s="31">
        <v>2024</v>
      </c>
      <c r="F509" s="155" t="s">
        <v>192</v>
      </c>
      <c r="G509" s="155" t="s">
        <v>192</v>
      </c>
      <c r="H509" s="155" t="s">
        <v>192</v>
      </c>
      <c r="I509" s="158">
        <v>0.82824923999999989</v>
      </c>
      <c r="J509" s="153">
        <v>0.82824923999999989</v>
      </c>
      <c r="K509" s="153">
        <v>0</v>
      </c>
      <c r="L509" s="153">
        <v>0</v>
      </c>
      <c r="M509" s="153">
        <v>0</v>
      </c>
      <c r="N509" s="153">
        <v>0</v>
      </c>
      <c r="O509" s="153">
        <f t="shared" si="219"/>
        <v>0</v>
      </c>
      <c r="P509" s="153">
        <v>0</v>
      </c>
      <c r="Q509" s="153">
        <v>0</v>
      </c>
      <c r="R509" s="153">
        <v>0</v>
      </c>
      <c r="S509" s="153">
        <v>0</v>
      </c>
      <c r="T509" s="153">
        <f t="shared" si="216"/>
        <v>0</v>
      </c>
      <c r="U509" s="153">
        <v>0</v>
      </c>
      <c r="V509" s="153">
        <v>0</v>
      </c>
      <c r="W509" s="153">
        <v>0</v>
      </c>
      <c r="X509" s="153">
        <v>0</v>
      </c>
      <c r="Y509" s="153">
        <f t="shared" si="217"/>
        <v>0</v>
      </c>
      <c r="Z509" s="153">
        <v>0.82824923999999989</v>
      </c>
      <c r="AA509" s="153">
        <v>0</v>
      </c>
      <c r="AB509" s="153">
        <v>0</v>
      </c>
      <c r="AC509" s="153">
        <v>0.69020769999999998</v>
      </c>
      <c r="AD509" s="153">
        <f t="shared" si="218"/>
        <v>0.13804153999999991</v>
      </c>
      <c r="AE509" s="37">
        <f t="shared" si="211"/>
        <v>0.82824923999999989</v>
      </c>
      <c r="AF509" s="37">
        <f t="shared" si="212"/>
        <v>0</v>
      </c>
      <c r="AG509" s="37">
        <f t="shared" si="213"/>
        <v>0</v>
      </c>
      <c r="AH509" s="37">
        <f t="shared" si="214"/>
        <v>0.69020769999999998</v>
      </c>
      <c r="AI509" s="37">
        <f t="shared" si="215"/>
        <v>0.13804153999999991</v>
      </c>
    </row>
    <row r="510" spans="1:35" ht="31.5" x14ac:dyDescent="0.25">
      <c r="A510" s="27" t="s">
        <v>633</v>
      </c>
      <c r="B510" s="48" t="s">
        <v>909</v>
      </c>
      <c r="C510" s="149" t="s">
        <v>910</v>
      </c>
      <c r="D510" s="31">
        <v>2024</v>
      </c>
      <c r="E510" s="44" t="s">
        <v>192</v>
      </c>
      <c r="F510" s="153" t="s">
        <v>192</v>
      </c>
      <c r="G510" s="153" t="s">
        <v>192</v>
      </c>
      <c r="H510" s="153" t="s">
        <v>192</v>
      </c>
      <c r="I510" s="158">
        <v>0</v>
      </c>
      <c r="J510" s="153">
        <v>0</v>
      </c>
      <c r="K510" s="153">
        <v>0</v>
      </c>
      <c r="L510" s="153">
        <v>0</v>
      </c>
      <c r="M510" s="153">
        <v>0</v>
      </c>
      <c r="N510" s="153">
        <v>0</v>
      </c>
      <c r="O510" s="153">
        <v>0</v>
      </c>
      <c r="P510" s="153">
        <v>0</v>
      </c>
      <c r="Q510" s="153">
        <v>0</v>
      </c>
      <c r="R510" s="153">
        <v>0</v>
      </c>
      <c r="S510" s="153">
        <v>0</v>
      </c>
      <c r="T510" s="153">
        <v>0</v>
      </c>
      <c r="U510" s="153">
        <v>0</v>
      </c>
      <c r="V510" s="153">
        <v>0</v>
      </c>
      <c r="W510" s="153">
        <v>0</v>
      </c>
      <c r="X510" s="153">
        <v>0</v>
      </c>
      <c r="Y510" s="153">
        <v>0</v>
      </c>
      <c r="Z510" s="153">
        <v>0</v>
      </c>
      <c r="AA510" s="153">
        <v>0</v>
      </c>
      <c r="AB510" s="153">
        <v>0</v>
      </c>
      <c r="AC510" s="153">
        <v>0</v>
      </c>
      <c r="AD510" s="153">
        <v>0</v>
      </c>
      <c r="AE510" s="37">
        <f t="shared" si="211"/>
        <v>0</v>
      </c>
      <c r="AF510" s="37">
        <f t="shared" si="212"/>
        <v>0</v>
      </c>
      <c r="AG510" s="37">
        <f t="shared" si="213"/>
        <v>0</v>
      </c>
      <c r="AH510" s="37">
        <f t="shared" si="214"/>
        <v>0</v>
      </c>
      <c r="AI510" s="37">
        <f t="shared" si="215"/>
        <v>0</v>
      </c>
    </row>
    <row r="511" spans="1:35" x14ac:dyDescent="0.25">
      <c r="A511" s="61" t="s">
        <v>633</v>
      </c>
      <c r="B511" s="48" t="s">
        <v>2526</v>
      </c>
      <c r="C511" s="53" t="s">
        <v>2527</v>
      </c>
      <c r="D511" s="44">
        <v>2024</v>
      </c>
      <c r="E511" s="44">
        <v>2024</v>
      </c>
      <c r="F511" s="155" t="s">
        <v>192</v>
      </c>
      <c r="G511" s="155" t="s">
        <v>192</v>
      </c>
      <c r="H511" s="155" t="s">
        <v>192</v>
      </c>
      <c r="I511" s="158">
        <v>3.2320031999999999</v>
      </c>
      <c r="J511" s="153">
        <v>3.2320031999999999</v>
      </c>
      <c r="K511" s="153">
        <v>0</v>
      </c>
      <c r="L511" s="153">
        <v>0</v>
      </c>
      <c r="M511" s="153">
        <v>0</v>
      </c>
      <c r="N511" s="153">
        <v>0</v>
      </c>
      <c r="O511" s="153">
        <f t="shared" si="219"/>
        <v>0</v>
      </c>
      <c r="P511" s="153">
        <v>0</v>
      </c>
      <c r="Q511" s="153">
        <v>0</v>
      </c>
      <c r="R511" s="153">
        <v>0</v>
      </c>
      <c r="S511" s="153">
        <v>0</v>
      </c>
      <c r="T511" s="153">
        <f t="shared" si="216"/>
        <v>0</v>
      </c>
      <c r="U511" s="153">
        <v>0</v>
      </c>
      <c r="V511" s="153">
        <v>0</v>
      </c>
      <c r="W511" s="153">
        <v>0</v>
      </c>
      <c r="X511" s="153">
        <v>0</v>
      </c>
      <c r="Y511" s="153">
        <f t="shared" si="217"/>
        <v>0</v>
      </c>
      <c r="Z511" s="153">
        <v>3.2320031999999999</v>
      </c>
      <c r="AA511" s="153">
        <v>0</v>
      </c>
      <c r="AB511" s="153">
        <v>0</v>
      </c>
      <c r="AC511" s="153">
        <v>2.693336</v>
      </c>
      <c r="AD511" s="153">
        <f t="shared" si="218"/>
        <v>0.5386671999999999</v>
      </c>
      <c r="AE511" s="37">
        <f t="shared" si="211"/>
        <v>3.2320031999999999</v>
      </c>
      <c r="AF511" s="37">
        <f t="shared" si="212"/>
        <v>0</v>
      </c>
      <c r="AG511" s="37">
        <f t="shared" si="213"/>
        <v>0</v>
      </c>
      <c r="AH511" s="37">
        <f t="shared" si="214"/>
        <v>2.693336</v>
      </c>
      <c r="AI511" s="37">
        <f t="shared" si="215"/>
        <v>0.5386671999999999</v>
      </c>
    </row>
    <row r="512" spans="1:35" x14ac:dyDescent="0.25">
      <c r="A512" s="61" t="s">
        <v>633</v>
      </c>
      <c r="B512" s="48" t="s">
        <v>2528</v>
      </c>
      <c r="C512" s="53" t="s">
        <v>2529</v>
      </c>
      <c r="D512" s="44">
        <v>2024</v>
      </c>
      <c r="E512" s="44">
        <v>2024</v>
      </c>
      <c r="F512" s="155" t="s">
        <v>192</v>
      </c>
      <c r="G512" s="155" t="s">
        <v>192</v>
      </c>
      <c r="H512" s="155" t="s">
        <v>192</v>
      </c>
      <c r="I512" s="158">
        <v>3.7269899999999998</v>
      </c>
      <c r="J512" s="153">
        <v>3.7269899999999998</v>
      </c>
      <c r="K512" s="153">
        <v>0</v>
      </c>
      <c r="L512" s="153">
        <v>0</v>
      </c>
      <c r="M512" s="153">
        <v>0</v>
      </c>
      <c r="N512" s="153">
        <v>0</v>
      </c>
      <c r="O512" s="153">
        <f t="shared" si="219"/>
        <v>0</v>
      </c>
      <c r="P512" s="153">
        <v>0</v>
      </c>
      <c r="Q512" s="153">
        <v>0</v>
      </c>
      <c r="R512" s="153">
        <v>0</v>
      </c>
      <c r="S512" s="153">
        <v>0</v>
      </c>
      <c r="T512" s="153">
        <f t="shared" si="216"/>
        <v>0</v>
      </c>
      <c r="U512" s="153">
        <v>0</v>
      </c>
      <c r="V512" s="153">
        <v>0</v>
      </c>
      <c r="W512" s="153">
        <v>0</v>
      </c>
      <c r="X512" s="153">
        <v>0</v>
      </c>
      <c r="Y512" s="153">
        <f t="shared" si="217"/>
        <v>0</v>
      </c>
      <c r="Z512" s="153">
        <v>3.7269899999999998</v>
      </c>
      <c r="AA512" s="153">
        <v>0</v>
      </c>
      <c r="AB512" s="153">
        <v>0</v>
      </c>
      <c r="AC512" s="153">
        <v>3.1058249999999998</v>
      </c>
      <c r="AD512" s="153">
        <f t="shared" si="218"/>
        <v>0.62116499999999997</v>
      </c>
      <c r="AE512" s="37">
        <f t="shared" si="211"/>
        <v>3.7269899999999998</v>
      </c>
      <c r="AF512" s="37">
        <f t="shared" si="212"/>
        <v>0</v>
      </c>
      <c r="AG512" s="37">
        <f t="shared" si="213"/>
        <v>0</v>
      </c>
      <c r="AH512" s="37">
        <f t="shared" si="214"/>
        <v>3.1058249999999998</v>
      </c>
      <c r="AI512" s="37">
        <f t="shared" si="215"/>
        <v>0.62116499999999997</v>
      </c>
    </row>
    <row r="513" spans="1:35" x14ac:dyDescent="0.25">
      <c r="A513" s="61" t="s">
        <v>633</v>
      </c>
      <c r="B513" s="48" t="s">
        <v>911</v>
      </c>
      <c r="C513" s="53" t="s">
        <v>912</v>
      </c>
      <c r="D513" s="31">
        <v>2024</v>
      </c>
      <c r="E513" s="31">
        <v>2024</v>
      </c>
      <c r="F513" s="155" t="s">
        <v>192</v>
      </c>
      <c r="G513" s="155" t="s">
        <v>192</v>
      </c>
      <c r="H513" s="155" t="s">
        <v>192</v>
      </c>
      <c r="I513" s="158">
        <v>1.4962979999999999</v>
      </c>
      <c r="J513" s="153">
        <v>1.4962979999999999</v>
      </c>
      <c r="K513" s="153">
        <v>0</v>
      </c>
      <c r="L513" s="153">
        <v>0</v>
      </c>
      <c r="M513" s="153">
        <v>0</v>
      </c>
      <c r="N513" s="153">
        <v>0</v>
      </c>
      <c r="O513" s="153">
        <f t="shared" si="219"/>
        <v>0</v>
      </c>
      <c r="P513" s="153">
        <v>0</v>
      </c>
      <c r="Q513" s="153">
        <v>0</v>
      </c>
      <c r="R513" s="153">
        <v>0</v>
      </c>
      <c r="S513" s="153">
        <v>0</v>
      </c>
      <c r="T513" s="153">
        <f t="shared" si="216"/>
        <v>0</v>
      </c>
      <c r="U513" s="153">
        <v>0</v>
      </c>
      <c r="V513" s="153">
        <v>0</v>
      </c>
      <c r="W513" s="153">
        <v>0</v>
      </c>
      <c r="X513" s="153">
        <v>0</v>
      </c>
      <c r="Y513" s="153">
        <f t="shared" si="217"/>
        <v>0</v>
      </c>
      <c r="Z513" s="153">
        <v>1.4962979999999999</v>
      </c>
      <c r="AA513" s="153">
        <v>0</v>
      </c>
      <c r="AB513" s="153">
        <v>0</v>
      </c>
      <c r="AC513" s="153">
        <v>1.246915</v>
      </c>
      <c r="AD513" s="153">
        <f t="shared" si="218"/>
        <v>0.24938299999999991</v>
      </c>
      <c r="AE513" s="37">
        <f t="shared" si="211"/>
        <v>1.4962979999999999</v>
      </c>
      <c r="AF513" s="37">
        <f t="shared" si="212"/>
        <v>0</v>
      </c>
      <c r="AG513" s="37">
        <f t="shared" si="213"/>
        <v>0</v>
      </c>
      <c r="AH513" s="37">
        <f t="shared" si="214"/>
        <v>1.246915</v>
      </c>
      <c r="AI513" s="37">
        <f t="shared" si="215"/>
        <v>0.24938299999999991</v>
      </c>
    </row>
    <row r="514" spans="1:35" ht="31.5" x14ac:dyDescent="0.25">
      <c r="A514" s="61" t="s">
        <v>633</v>
      </c>
      <c r="B514" s="48" t="s">
        <v>913</v>
      </c>
      <c r="C514" s="53" t="s">
        <v>914</v>
      </c>
      <c r="D514" s="31">
        <v>2025</v>
      </c>
      <c r="E514" s="31" t="s">
        <v>192</v>
      </c>
      <c r="F514" s="155" t="s">
        <v>192</v>
      </c>
      <c r="G514" s="155" t="s">
        <v>192</v>
      </c>
      <c r="H514" s="155" t="s">
        <v>192</v>
      </c>
      <c r="I514" s="158">
        <v>1.3719995999999999</v>
      </c>
      <c r="J514" s="153">
        <v>1.3719995999999999</v>
      </c>
      <c r="K514" s="153">
        <v>0</v>
      </c>
      <c r="L514" s="153">
        <v>0</v>
      </c>
      <c r="M514" s="153">
        <v>0</v>
      </c>
      <c r="N514" s="153">
        <v>0</v>
      </c>
      <c r="O514" s="153">
        <f t="shared" si="219"/>
        <v>0</v>
      </c>
      <c r="P514" s="153">
        <v>0</v>
      </c>
      <c r="Q514" s="153">
        <v>0</v>
      </c>
      <c r="R514" s="153">
        <v>0</v>
      </c>
      <c r="S514" s="153">
        <v>0</v>
      </c>
      <c r="T514" s="153">
        <f t="shared" si="216"/>
        <v>0</v>
      </c>
      <c r="U514" s="153">
        <v>0</v>
      </c>
      <c r="V514" s="153">
        <v>0</v>
      </c>
      <c r="W514" s="153">
        <v>0</v>
      </c>
      <c r="X514" s="153">
        <v>0</v>
      </c>
      <c r="Y514" s="153">
        <f t="shared" si="217"/>
        <v>0</v>
      </c>
      <c r="Z514" s="153">
        <v>0</v>
      </c>
      <c r="AA514" s="153">
        <v>0</v>
      </c>
      <c r="AB514" s="153">
        <v>0</v>
      </c>
      <c r="AC514" s="153">
        <v>0</v>
      </c>
      <c r="AD514" s="153">
        <f t="shared" si="218"/>
        <v>0</v>
      </c>
      <c r="AE514" s="37">
        <f t="shared" si="211"/>
        <v>0</v>
      </c>
      <c r="AF514" s="37">
        <f t="shared" si="212"/>
        <v>0</v>
      </c>
      <c r="AG514" s="37">
        <f t="shared" si="213"/>
        <v>0</v>
      </c>
      <c r="AH514" s="37">
        <f t="shared" si="214"/>
        <v>0</v>
      </c>
      <c r="AI514" s="37">
        <f t="shared" si="215"/>
        <v>0</v>
      </c>
    </row>
    <row r="515" spans="1:35" ht="31.5" x14ac:dyDescent="0.25">
      <c r="A515" s="61" t="s">
        <v>633</v>
      </c>
      <c r="B515" s="48" t="s">
        <v>915</v>
      </c>
      <c r="C515" s="53" t="s">
        <v>916</v>
      </c>
      <c r="D515" s="31">
        <v>2024</v>
      </c>
      <c r="E515" s="31">
        <v>2024</v>
      </c>
      <c r="F515" s="155" t="s">
        <v>192</v>
      </c>
      <c r="G515" s="155" t="s">
        <v>192</v>
      </c>
      <c r="H515" s="155" t="s">
        <v>192</v>
      </c>
      <c r="I515" s="158">
        <v>0.38927639999999997</v>
      </c>
      <c r="J515" s="153">
        <v>0.38927639999999997</v>
      </c>
      <c r="K515" s="153">
        <v>0</v>
      </c>
      <c r="L515" s="153">
        <v>0</v>
      </c>
      <c r="M515" s="153">
        <v>0</v>
      </c>
      <c r="N515" s="153">
        <v>0</v>
      </c>
      <c r="O515" s="153">
        <f t="shared" si="219"/>
        <v>0</v>
      </c>
      <c r="P515" s="153">
        <v>0</v>
      </c>
      <c r="Q515" s="153">
        <v>0</v>
      </c>
      <c r="R515" s="153">
        <v>0</v>
      </c>
      <c r="S515" s="153">
        <v>0</v>
      </c>
      <c r="T515" s="153">
        <f t="shared" si="216"/>
        <v>0</v>
      </c>
      <c r="U515" s="153">
        <v>0</v>
      </c>
      <c r="V515" s="153">
        <v>0</v>
      </c>
      <c r="W515" s="153">
        <v>0</v>
      </c>
      <c r="X515" s="153">
        <v>0</v>
      </c>
      <c r="Y515" s="153">
        <f t="shared" si="217"/>
        <v>0</v>
      </c>
      <c r="Z515" s="153">
        <v>0.38927639999999997</v>
      </c>
      <c r="AA515" s="153">
        <v>0</v>
      </c>
      <c r="AB515" s="153">
        <v>0</v>
      </c>
      <c r="AC515" s="153">
        <v>0.32439699999999999</v>
      </c>
      <c r="AD515" s="153">
        <f t="shared" si="218"/>
        <v>6.4879399999999976E-2</v>
      </c>
      <c r="AE515" s="37">
        <f t="shared" si="211"/>
        <v>0.38927639999999997</v>
      </c>
      <c r="AF515" s="37">
        <f t="shared" si="212"/>
        <v>0</v>
      </c>
      <c r="AG515" s="37">
        <f t="shared" si="213"/>
        <v>0</v>
      </c>
      <c r="AH515" s="37">
        <f t="shared" si="214"/>
        <v>0.32439699999999999</v>
      </c>
      <c r="AI515" s="37">
        <f t="shared" si="215"/>
        <v>6.4879399999999976E-2</v>
      </c>
    </row>
    <row r="516" spans="1:35" ht="31.5" x14ac:dyDescent="0.25">
      <c r="A516" s="61" t="s">
        <v>633</v>
      </c>
      <c r="B516" s="48" t="s">
        <v>2530</v>
      </c>
      <c r="C516" s="53" t="s">
        <v>917</v>
      </c>
      <c r="D516" s="31">
        <v>2024</v>
      </c>
      <c r="E516" s="31">
        <v>2024</v>
      </c>
      <c r="F516" s="155" t="s">
        <v>192</v>
      </c>
      <c r="G516" s="155" t="s">
        <v>192</v>
      </c>
      <c r="H516" s="155" t="s">
        <v>192</v>
      </c>
      <c r="I516" s="158">
        <v>0.52088267999999993</v>
      </c>
      <c r="J516" s="153">
        <v>0.52088267999999993</v>
      </c>
      <c r="K516" s="153">
        <v>0</v>
      </c>
      <c r="L516" s="153">
        <v>0</v>
      </c>
      <c r="M516" s="153">
        <v>0</v>
      </c>
      <c r="N516" s="153">
        <v>0</v>
      </c>
      <c r="O516" s="153">
        <f t="shared" si="219"/>
        <v>0</v>
      </c>
      <c r="P516" s="153">
        <v>0</v>
      </c>
      <c r="Q516" s="153">
        <v>0</v>
      </c>
      <c r="R516" s="153">
        <v>0</v>
      </c>
      <c r="S516" s="153">
        <v>0</v>
      </c>
      <c r="T516" s="153">
        <f t="shared" si="216"/>
        <v>0</v>
      </c>
      <c r="U516" s="153">
        <v>0</v>
      </c>
      <c r="V516" s="153">
        <v>0</v>
      </c>
      <c r="W516" s="153">
        <v>0</v>
      </c>
      <c r="X516" s="153">
        <v>0</v>
      </c>
      <c r="Y516" s="153">
        <f t="shared" si="217"/>
        <v>0</v>
      </c>
      <c r="Z516" s="153">
        <v>0.52088267999999993</v>
      </c>
      <c r="AA516" s="153">
        <v>0</v>
      </c>
      <c r="AB516" s="153">
        <v>0</v>
      </c>
      <c r="AC516" s="153">
        <v>0.43406889999999998</v>
      </c>
      <c r="AD516" s="153">
        <f t="shared" si="218"/>
        <v>8.6813779999999952E-2</v>
      </c>
      <c r="AE516" s="37">
        <f t="shared" si="211"/>
        <v>0.52088267999999993</v>
      </c>
      <c r="AF516" s="37">
        <f t="shared" si="212"/>
        <v>0</v>
      </c>
      <c r="AG516" s="37">
        <f t="shared" si="213"/>
        <v>0</v>
      </c>
      <c r="AH516" s="37">
        <f t="shared" si="214"/>
        <v>0.43406889999999998</v>
      </c>
      <c r="AI516" s="37">
        <f t="shared" si="215"/>
        <v>8.6813779999999952E-2</v>
      </c>
    </row>
    <row r="517" spans="1:35" ht="31.5" x14ac:dyDescent="0.25">
      <c r="A517" s="61" t="s">
        <v>633</v>
      </c>
      <c r="B517" s="48" t="s">
        <v>918</v>
      </c>
      <c r="C517" s="49" t="s">
        <v>919</v>
      </c>
      <c r="D517" s="31">
        <v>2022</v>
      </c>
      <c r="E517" s="31">
        <v>2022</v>
      </c>
      <c r="F517" s="153" t="s">
        <v>192</v>
      </c>
      <c r="G517" s="153" t="s">
        <v>192</v>
      </c>
      <c r="H517" s="153" t="s">
        <v>192</v>
      </c>
      <c r="I517" s="158">
        <v>4.4252256000000001</v>
      </c>
      <c r="J517" s="153">
        <v>4.4252256000000001</v>
      </c>
      <c r="K517" s="153">
        <v>0</v>
      </c>
      <c r="L517" s="153">
        <v>0</v>
      </c>
      <c r="M517" s="153">
        <v>0</v>
      </c>
      <c r="N517" s="153">
        <v>0</v>
      </c>
      <c r="O517" s="153">
        <f t="shared" si="219"/>
        <v>0</v>
      </c>
      <c r="P517" s="153">
        <v>4.4252256000000001</v>
      </c>
      <c r="Q517" s="153">
        <v>0</v>
      </c>
      <c r="R517" s="153">
        <v>0</v>
      </c>
      <c r="S517" s="153">
        <v>3.6876880000000001</v>
      </c>
      <c r="T517" s="153">
        <f t="shared" si="216"/>
        <v>0.73753760000000002</v>
      </c>
      <c r="U517" s="153">
        <v>0</v>
      </c>
      <c r="V517" s="153">
        <v>0</v>
      </c>
      <c r="W517" s="153">
        <v>0</v>
      </c>
      <c r="X517" s="153">
        <v>0</v>
      </c>
      <c r="Y517" s="153">
        <f t="shared" si="217"/>
        <v>0</v>
      </c>
      <c r="Z517" s="153">
        <v>0</v>
      </c>
      <c r="AA517" s="153">
        <v>0</v>
      </c>
      <c r="AB517" s="153">
        <v>0</v>
      </c>
      <c r="AC517" s="153">
        <v>0</v>
      </c>
      <c r="AD517" s="153">
        <f t="shared" si="218"/>
        <v>0</v>
      </c>
      <c r="AE517" s="37">
        <f t="shared" si="211"/>
        <v>4.4252256000000001</v>
      </c>
      <c r="AF517" s="37">
        <f t="shared" si="212"/>
        <v>0</v>
      </c>
      <c r="AG517" s="37">
        <f t="shared" si="213"/>
        <v>0</v>
      </c>
      <c r="AH517" s="37">
        <f t="shared" si="214"/>
        <v>3.6876880000000001</v>
      </c>
      <c r="AI517" s="37">
        <f t="shared" si="215"/>
        <v>0.73753760000000002</v>
      </c>
    </row>
    <row r="518" spans="1:35" ht="47.25" x14ac:dyDescent="0.25">
      <c r="A518" s="27" t="s">
        <v>633</v>
      </c>
      <c r="B518" s="48" t="s">
        <v>920</v>
      </c>
      <c r="C518" s="29" t="s">
        <v>921</v>
      </c>
      <c r="D518" s="31">
        <v>2018</v>
      </c>
      <c r="E518" s="31">
        <v>2023</v>
      </c>
      <c r="F518" s="153" t="s">
        <v>192</v>
      </c>
      <c r="G518" s="153" t="s">
        <v>192</v>
      </c>
      <c r="H518" s="153" t="s">
        <v>192</v>
      </c>
      <c r="I518" s="158">
        <v>2.815798188</v>
      </c>
      <c r="J518" s="153">
        <v>1.2823747080000001</v>
      </c>
      <c r="K518" s="153">
        <v>0</v>
      </c>
      <c r="L518" s="153">
        <v>0</v>
      </c>
      <c r="M518" s="153">
        <v>0</v>
      </c>
      <c r="N518" s="153">
        <v>0</v>
      </c>
      <c r="O518" s="153">
        <f t="shared" si="219"/>
        <v>0</v>
      </c>
      <c r="P518" s="153">
        <v>0</v>
      </c>
      <c r="Q518" s="153">
        <v>0</v>
      </c>
      <c r="R518" s="153">
        <v>0</v>
      </c>
      <c r="S518" s="153">
        <v>0</v>
      </c>
      <c r="T518" s="153">
        <f t="shared" si="216"/>
        <v>0</v>
      </c>
      <c r="U518" s="153">
        <v>1.2823747080000001</v>
      </c>
      <c r="V518" s="153">
        <v>0</v>
      </c>
      <c r="W518" s="153">
        <v>0</v>
      </c>
      <c r="X518" s="153">
        <v>1.06864559</v>
      </c>
      <c r="Y518" s="153">
        <f t="shared" si="217"/>
        <v>0.21372911800000005</v>
      </c>
      <c r="Z518" s="153">
        <v>0</v>
      </c>
      <c r="AA518" s="153">
        <v>0</v>
      </c>
      <c r="AB518" s="153">
        <v>0</v>
      </c>
      <c r="AC518" s="153">
        <v>0</v>
      </c>
      <c r="AD518" s="153">
        <f t="shared" si="218"/>
        <v>0</v>
      </c>
      <c r="AE518" s="37">
        <f t="shared" si="211"/>
        <v>1.2823747080000001</v>
      </c>
      <c r="AF518" s="37">
        <f t="shared" si="212"/>
        <v>0</v>
      </c>
      <c r="AG518" s="37">
        <f t="shared" si="213"/>
        <v>0</v>
      </c>
      <c r="AH518" s="37">
        <f t="shared" si="214"/>
        <v>1.06864559</v>
      </c>
      <c r="AI518" s="37">
        <f t="shared" si="215"/>
        <v>0.21372911800000005</v>
      </c>
    </row>
    <row r="519" spans="1:35" ht="47.25" x14ac:dyDescent="0.25">
      <c r="A519" s="27" t="s">
        <v>633</v>
      </c>
      <c r="B519" s="48" t="s">
        <v>922</v>
      </c>
      <c r="C519" s="29" t="s">
        <v>923</v>
      </c>
      <c r="D519" s="44">
        <v>2018</v>
      </c>
      <c r="E519" s="44">
        <v>2023</v>
      </c>
      <c r="F519" s="153" t="s">
        <v>192</v>
      </c>
      <c r="G519" s="153" t="s">
        <v>192</v>
      </c>
      <c r="H519" s="153" t="s">
        <v>192</v>
      </c>
      <c r="I519" s="158">
        <v>26.273643396000001</v>
      </c>
      <c r="J519" s="153">
        <v>18.521609796</v>
      </c>
      <c r="K519" s="153">
        <v>0</v>
      </c>
      <c r="L519" s="153">
        <v>0</v>
      </c>
      <c r="M519" s="153">
        <v>0</v>
      </c>
      <c r="N519" s="153">
        <v>0</v>
      </c>
      <c r="O519" s="153">
        <f t="shared" si="219"/>
        <v>0</v>
      </c>
      <c r="P519" s="153">
        <v>0</v>
      </c>
      <c r="Q519" s="153">
        <v>0</v>
      </c>
      <c r="R519" s="153">
        <v>0</v>
      </c>
      <c r="S519" s="153">
        <v>0</v>
      </c>
      <c r="T519" s="153">
        <f t="shared" si="216"/>
        <v>0</v>
      </c>
      <c r="U519" s="153">
        <v>18.521609796</v>
      </c>
      <c r="V519" s="153">
        <v>0</v>
      </c>
      <c r="W519" s="153">
        <v>0</v>
      </c>
      <c r="X519" s="153">
        <v>15.434674830000002</v>
      </c>
      <c r="Y519" s="153">
        <f t="shared" si="217"/>
        <v>3.0869349659999976</v>
      </c>
      <c r="Z519" s="153">
        <v>0</v>
      </c>
      <c r="AA519" s="153">
        <v>0</v>
      </c>
      <c r="AB519" s="153">
        <v>0</v>
      </c>
      <c r="AC519" s="153">
        <v>0</v>
      </c>
      <c r="AD519" s="153">
        <f t="shared" si="218"/>
        <v>0</v>
      </c>
      <c r="AE519" s="37">
        <f t="shared" si="211"/>
        <v>18.521609796</v>
      </c>
      <c r="AF519" s="37">
        <f t="shared" si="212"/>
        <v>0</v>
      </c>
      <c r="AG519" s="37">
        <f t="shared" si="213"/>
        <v>0</v>
      </c>
      <c r="AH519" s="37">
        <f t="shared" si="214"/>
        <v>15.434674830000002</v>
      </c>
      <c r="AI519" s="37">
        <f t="shared" si="215"/>
        <v>3.0869349659999976</v>
      </c>
    </row>
    <row r="520" spans="1:35" ht="31.5" x14ac:dyDescent="0.25">
      <c r="A520" s="27" t="s">
        <v>633</v>
      </c>
      <c r="B520" s="48" t="s">
        <v>924</v>
      </c>
      <c r="C520" s="29" t="s">
        <v>925</v>
      </c>
      <c r="D520" s="31">
        <v>2019</v>
      </c>
      <c r="E520" s="31">
        <v>2021</v>
      </c>
      <c r="F520" s="153" t="s">
        <v>192</v>
      </c>
      <c r="G520" s="153" t="s">
        <v>192</v>
      </c>
      <c r="H520" s="153" t="s">
        <v>192</v>
      </c>
      <c r="I520" s="158">
        <v>12.3760032</v>
      </c>
      <c r="J520" s="153">
        <v>5.9194271999999994</v>
      </c>
      <c r="K520" s="153">
        <v>5.9194271999999994</v>
      </c>
      <c r="L520" s="153">
        <v>0</v>
      </c>
      <c r="M520" s="153">
        <v>0</v>
      </c>
      <c r="N520" s="153">
        <v>4.9328560000000001</v>
      </c>
      <c r="O520" s="153">
        <f t="shared" si="219"/>
        <v>0.98657119999999932</v>
      </c>
      <c r="P520" s="153">
        <v>0</v>
      </c>
      <c r="Q520" s="153">
        <v>0</v>
      </c>
      <c r="R520" s="153">
        <v>0</v>
      </c>
      <c r="S520" s="153">
        <v>0</v>
      </c>
      <c r="T520" s="153">
        <f t="shared" si="216"/>
        <v>0</v>
      </c>
      <c r="U520" s="153">
        <v>0</v>
      </c>
      <c r="V520" s="153">
        <v>0</v>
      </c>
      <c r="W520" s="153">
        <v>0</v>
      </c>
      <c r="X520" s="153">
        <v>0</v>
      </c>
      <c r="Y520" s="153">
        <f t="shared" si="217"/>
        <v>0</v>
      </c>
      <c r="Z520" s="153">
        <v>0</v>
      </c>
      <c r="AA520" s="153">
        <v>0</v>
      </c>
      <c r="AB520" s="153">
        <v>0</v>
      </c>
      <c r="AC520" s="153">
        <v>0</v>
      </c>
      <c r="AD520" s="153">
        <f t="shared" si="218"/>
        <v>0</v>
      </c>
      <c r="AE520" s="37">
        <f t="shared" si="211"/>
        <v>5.9194271999999994</v>
      </c>
      <c r="AF520" s="37">
        <f t="shared" si="212"/>
        <v>0</v>
      </c>
      <c r="AG520" s="37">
        <f t="shared" si="213"/>
        <v>0</v>
      </c>
      <c r="AH520" s="37">
        <f t="shared" si="214"/>
        <v>4.9328560000000001</v>
      </c>
      <c r="AI520" s="37">
        <f t="shared" si="215"/>
        <v>0.98657119999999932</v>
      </c>
    </row>
    <row r="521" spans="1:35" ht="47.25" x14ac:dyDescent="0.25">
      <c r="A521" s="27" t="s">
        <v>633</v>
      </c>
      <c r="B521" s="48" t="s">
        <v>926</v>
      </c>
      <c r="C521" s="29" t="s">
        <v>927</v>
      </c>
      <c r="D521" s="31">
        <v>2020</v>
      </c>
      <c r="E521" s="31">
        <v>2021</v>
      </c>
      <c r="F521" s="153" t="s">
        <v>192</v>
      </c>
      <c r="G521" s="153" t="s">
        <v>192</v>
      </c>
      <c r="H521" s="153" t="s">
        <v>192</v>
      </c>
      <c r="I521" s="158">
        <v>6.3066492000000007</v>
      </c>
      <c r="J521" s="153">
        <v>3.1578492000000007</v>
      </c>
      <c r="K521" s="153">
        <v>3.1578492000000002</v>
      </c>
      <c r="L521" s="153">
        <v>0</v>
      </c>
      <c r="M521" s="153">
        <v>0</v>
      </c>
      <c r="N521" s="153">
        <v>2.6315410000000004</v>
      </c>
      <c r="O521" s="153">
        <f t="shared" si="219"/>
        <v>0.52630819999999989</v>
      </c>
      <c r="P521" s="153">
        <v>0</v>
      </c>
      <c r="Q521" s="153">
        <v>0</v>
      </c>
      <c r="R521" s="153">
        <v>0</v>
      </c>
      <c r="S521" s="153">
        <v>0</v>
      </c>
      <c r="T521" s="153">
        <f t="shared" si="216"/>
        <v>0</v>
      </c>
      <c r="U521" s="153">
        <v>0</v>
      </c>
      <c r="V521" s="153">
        <v>0</v>
      </c>
      <c r="W521" s="153">
        <v>0</v>
      </c>
      <c r="X521" s="153">
        <v>0</v>
      </c>
      <c r="Y521" s="153">
        <f t="shared" si="217"/>
        <v>0</v>
      </c>
      <c r="Z521" s="153">
        <v>0</v>
      </c>
      <c r="AA521" s="153">
        <v>0</v>
      </c>
      <c r="AB521" s="153">
        <v>0</v>
      </c>
      <c r="AC521" s="153">
        <v>0</v>
      </c>
      <c r="AD521" s="153">
        <f t="shared" si="218"/>
        <v>0</v>
      </c>
      <c r="AE521" s="37">
        <f t="shared" si="211"/>
        <v>3.1578492000000002</v>
      </c>
      <c r="AF521" s="37">
        <f t="shared" si="212"/>
        <v>0</v>
      </c>
      <c r="AG521" s="37">
        <f t="shared" si="213"/>
        <v>0</v>
      </c>
      <c r="AH521" s="37">
        <f t="shared" si="214"/>
        <v>2.6315410000000004</v>
      </c>
      <c r="AI521" s="37">
        <f t="shared" si="215"/>
        <v>0.52630819999999989</v>
      </c>
    </row>
    <row r="522" spans="1:35" ht="47.25" x14ac:dyDescent="0.25">
      <c r="A522" s="27" t="s">
        <v>633</v>
      </c>
      <c r="B522" s="48" t="s">
        <v>928</v>
      </c>
      <c r="C522" s="29" t="s">
        <v>929</v>
      </c>
      <c r="D522" s="31">
        <v>2020</v>
      </c>
      <c r="E522" s="31">
        <v>2022</v>
      </c>
      <c r="F522" s="153" t="s">
        <v>192</v>
      </c>
      <c r="G522" s="153" t="s">
        <v>192</v>
      </c>
      <c r="H522" s="153" t="s">
        <v>192</v>
      </c>
      <c r="I522" s="158">
        <v>24.381756000000003</v>
      </c>
      <c r="J522" s="153">
        <v>12.505716000000001</v>
      </c>
      <c r="K522" s="153">
        <v>0</v>
      </c>
      <c r="L522" s="153">
        <v>0</v>
      </c>
      <c r="M522" s="153">
        <v>0</v>
      </c>
      <c r="N522" s="153">
        <v>0</v>
      </c>
      <c r="O522" s="153">
        <f t="shared" si="219"/>
        <v>0</v>
      </c>
      <c r="P522" s="153">
        <v>12.505716</v>
      </c>
      <c r="Q522" s="153">
        <v>0</v>
      </c>
      <c r="R522" s="153">
        <v>0</v>
      </c>
      <c r="S522" s="153">
        <v>10.421430000000001</v>
      </c>
      <c r="T522" s="153">
        <f t="shared" si="216"/>
        <v>2.0842859999999988</v>
      </c>
      <c r="U522" s="153">
        <v>0</v>
      </c>
      <c r="V522" s="153">
        <v>0</v>
      </c>
      <c r="W522" s="153">
        <v>0</v>
      </c>
      <c r="X522" s="153">
        <v>0</v>
      </c>
      <c r="Y522" s="153">
        <f t="shared" si="217"/>
        <v>0</v>
      </c>
      <c r="Z522" s="153">
        <v>0</v>
      </c>
      <c r="AA522" s="153">
        <v>0</v>
      </c>
      <c r="AB522" s="153">
        <v>0</v>
      </c>
      <c r="AC522" s="153">
        <v>0</v>
      </c>
      <c r="AD522" s="153">
        <f t="shared" si="218"/>
        <v>0</v>
      </c>
      <c r="AE522" s="37">
        <f t="shared" si="211"/>
        <v>12.505716</v>
      </c>
      <c r="AF522" s="37">
        <f t="shared" si="212"/>
        <v>0</v>
      </c>
      <c r="AG522" s="37">
        <f t="shared" si="213"/>
        <v>0</v>
      </c>
      <c r="AH522" s="37">
        <f t="shared" si="214"/>
        <v>10.421430000000001</v>
      </c>
      <c r="AI522" s="37">
        <f t="shared" si="215"/>
        <v>2.0842859999999988</v>
      </c>
    </row>
    <row r="523" spans="1:35" ht="31.5" x14ac:dyDescent="0.25">
      <c r="A523" s="27" t="s">
        <v>633</v>
      </c>
      <c r="B523" s="48" t="s">
        <v>930</v>
      </c>
      <c r="C523" s="29" t="s">
        <v>931</v>
      </c>
      <c r="D523" s="31">
        <v>2021</v>
      </c>
      <c r="E523" s="31">
        <v>2022</v>
      </c>
      <c r="F523" s="153" t="s">
        <v>192</v>
      </c>
      <c r="G523" s="153" t="s">
        <v>192</v>
      </c>
      <c r="H523" s="153" t="s">
        <v>192</v>
      </c>
      <c r="I523" s="158">
        <v>25.268488799999997</v>
      </c>
      <c r="J523" s="153">
        <v>25.268488799999997</v>
      </c>
      <c r="K523" s="153">
        <v>12.177436799999999</v>
      </c>
      <c r="L523" s="153">
        <v>0</v>
      </c>
      <c r="M523" s="153">
        <v>0</v>
      </c>
      <c r="N523" s="153">
        <v>10.147864</v>
      </c>
      <c r="O523" s="153">
        <f t="shared" si="219"/>
        <v>2.0295727999999986</v>
      </c>
      <c r="P523" s="153">
        <v>13.091051999999998</v>
      </c>
      <c r="Q523" s="153">
        <v>0</v>
      </c>
      <c r="R523" s="153">
        <v>0</v>
      </c>
      <c r="S523" s="153">
        <v>10.90921</v>
      </c>
      <c r="T523" s="153">
        <f t="shared" si="216"/>
        <v>2.1818419999999978</v>
      </c>
      <c r="U523" s="153">
        <v>0</v>
      </c>
      <c r="V523" s="153">
        <v>0</v>
      </c>
      <c r="W523" s="153">
        <v>0</v>
      </c>
      <c r="X523" s="153">
        <v>0</v>
      </c>
      <c r="Y523" s="153">
        <f t="shared" si="217"/>
        <v>0</v>
      </c>
      <c r="Z523" s="153">
        <v>0</v>
      </c>
      <c r="AA523" s="153">
        <v>0</v>
      </c>
      <c r="AB523" s="153">
        <v>0</v>
      </c>
      <c r="AC523" s="153">
        <v>0</v>
      </c>
      <c r="AD523" s="153">
        <f t="shared" si="218"/>
        <v>0</v>
      </c>
      <c r="AE523" s="37">
        <f t="shared" si="211"/>
        <v>25.268488799999997</v>
      </c>
      <c r="AF523" s="37">
        <f t="shared" si="212"/>
        <v>0</v>
      </c>
      <c r="AG523" s="37">
        <f t="shared" si="213"/>
        <v>0</v>
      </c>
      <c r="AH523" s="37">
        <f t="shared" si="214"/>
        <v>21.057074</v>
      </c>
      <c r="AI523" s="37">
        <f t="shared" si="215"/>
        <v>4.2114147999999965</v>
      </c>
    </row>
    <row r="524" spans="1:35" ht="31.5" x14ac:dyDescent="0.25">
      <c r="A524" s="27" t="s">
        <v>633</v>
      </c>
      <c r="B524" s="48" t="s">
        <v>932</v>
      </c>
      <c r="C524" s="29" t="s">
        <v>933</v>
      </c>
      <c r="D524" s="31">
        <v>2020</v>
      </c>
      <c r="E524" s="31">
        <v>2020</v>
      </c>
      <c r="F524" s="153" t="s">
        <v>192</v>
      </c>
      <c r="G524" s="153" t="s">
        <v>192</v>
      </c>
      <c r="H524" s="153" t="s">
        <v>192</v>
      </c>
      <c r="I524" s="158">
        <v>0.47</v>
      </c>
      <c r="J524" s="153">
        <v>0</v>
      </c>
      <c r="K524" s="153">
        <v>0</v>
      </c>
      <c r="L524" s="153">
        <v>0</v>
      </c>
      <c r="M524" s="153">
        <v>0</v>
      </c>
      <c r="N524" s="153">
        <v>0</v>
      </c>
      <c r="O524" s="153">
        <f t="shared" si="219"/>
        <v>0</v>
      </c>
      <c r="P524" s="153">
        <v>0</v>
      </c>
      <c r="Q524" s="153">
        <v>0</v>
      </c>
      <c r="R524" s="153">
        <v>0</v>
      </c>
      <c r="S524" s="153">
        <v>0</v>
      </c>
      <c r="T524" s="153">
        <f t="shared" si="216"/>
        <v>0</v>
      </c>
      <c r="U524" s="153">
        <v>0</v>
      </c>
      <c r="V524" s="153">
        <v>0</v>
      </c>
      <c r="W524" s="153">
        <v>0</v>
      </c>
      <c r="X524" s="153">
        <v>0</v>
      </c>
      <c r="Y524" s="153">
        <f t="shared" si="217"/>
        <v>0</v>
      </c>
      <c r="Z524" s="153">
        <v>0</v>
      </c>
      <c r="AA524" s="153">
        <v>0</v>
      </c>
      <c r="AB524" s="153">
        <v>0</v>
      </c>
      <c r="AC524" s="153">
        <v>0</v>
      </c>
      <c r="AD524" s="153">
        <f t="shared" si="218"/>
        <v>0</v>
      </c>
      <c r="AE524" s="37">
        <f t="shared" si="211"/>
        <v>0</v>
      </c>
      <c r="AF524" s="37">
        <f t="shared" si="212"/>
        <v>0</v>
      </c>
      <c r="AG524" s="37">
        <f t="shared" si="213"/>
        <v>0</v>
      </c>
      <c r="AH524" s="37">
        <f t="shared" si="214"/>
        <v>0</v>
      </c>
      <c r="AI524" s="37">
        <f t="shared" si="215"/>
        <v>0</v>
      </c>
    </row>
    <row r="525" spans="1:35" ht="47.25" x14ac:dyDescent="0.25">
      <c r="A525" s="27" t="s">
        <v>633</v>
      </c>
      <c r="B525" s="48" t="s">
        <v>934</v>
      </c>
      <c r="C525" s="29" t="s">
        <v>935</v>
      </c>
      <c r="D525" s="31">
        <v>2020</v>
      </c>
      <c r="E525" s="31">
        <v>2022</v>
      </c>
      <c r="F525" s="153" t="s">
        <v>192</v>
      </c>
      <c r="G525" s="153" t="s">
        <v>192</v>
      </c>
      <c r="H525" s="153" t="s">
        <v>192</v>
      </c>
      <c r="I525" s="158">
        <v>2.9851718259999998</v>
      </c>
      <c r="J525" s="153">
        <v>2.0927981359999999</v>
      </c>
      <c r="K525" s="153">
        <v>1.01079794</v>
      </c>
      <c r="L525" s="153">
        <v>0</v>
      </c>
      <c r="M525" s="153">
        <v>0</v>
      </c>
      <c r="N525" s="153">
        <v>0.84233161666666667</v>
      </c>
      <c r="O525" s="153">
        <f t="shared" si="219"/>
        <v>0.16846632333333333</v>
      </c>
      <c r="P525" s="153">
        <v>1.0820001959999999</v>
      </c>
      <c r="Q525" s="153">
        <v>0</v>
      </c>
      <c r="R525" s="153">
        <v>0</v>
      </c>
      <c r="S525" s="153">
        <v>0.90166683000000003</v>
      </c>
      <c r="T525" s="153">
        <f t="shared" si="216"/>
        <v>0.18033336599999983</v>
      </c>
      <c r="U525" s="153">
        <v>0</v>
      </c>
      <c r="V525" s="153">
        <v>0</v>
      </c>
      <c r="W525" s="153">
        <v>0</v>
      </c>
      <c r="X525" s="153">
        <v>0</v>
      </c>
      <c r="Y525" s="153">
        <f t="shared" si="217"/>
        <v>0</v>
      </c>
      <c r="Z525" s="153">
        <v>0</v>
      </c>
      <c r="AA525" s="153">
        <v>0</v>
      </c>
      <c r="AB525" s="153">
        <v>0</v>
      </c>
      <c r="AC525" s="153">
        <v>0</v>
      </c>
      <c r="AD525" s="153">
        <f t="shared" si="218"/>
        <v>0</v>
      </c>
      <c r="AE525" s="37">
        <f t="shared" si="211"/>
        <v>2.0927981359999999</v>
      </c>
      <c r="AF525" s="37">
        <f t="shared" si="212"/>
        <v>0</v>
      </c>
      <c r="AG525" s="37">
        <f t="shared" si="213"/>
        <v>0</v>
      </c>
      <c r="AH525" s="37">
        <f t="shared" si="214"/>
        <v>1.7439984466666667</v>
      </c>
      <c r="AI525" s="37">
        <f t="shared" si="215"/>
        <v>0.34879968933333316</v>
      </c>
    </row>
    <row r="526" spans="1:35" ht="47.25" x14ac:dyDescent="0.25">
      <c r="A526" s="27" t="s">
        <v>633</v>
      </c>
      <c r="B526" s="48" t="s">
        <v>936</v>
      </c>
      <c r="C526" s="29" t="s">
        <v>937</v>
      </c>
      <c r="D526" s="31">
        <v>2019</v>
      </c>
      <c r="E526" s="31">
        <v>2022</v>
      </c>
      <c r="F526" s="153" t="s">
        <v>192</v>
      </c>
      <c r="G526" s="153" t="s">
        <v>192</v>
      </c>
      <c r="H526" s="153" t="s">
        <v>192</v>
      </c>
      <c r="I526" s="158">
        <v>1.23911116</v>
      </c>
      <c r="J526" s="153">
        <v>0.85648875999999996</v>
      </c>
      <c r="K526" s="153">
        <v>0.37959261999999999</v>
      </c>
      <c r="L526" s="153">
        <v>0</v>
      </c>
      <c r="M526" s="153">
        <v>0</v>
      </c>
      <c r="N526" s="153">
        <v>0.31632718333333337</v>
      </c>
      <c r="O526" s="153">
        <f t="shared" si="219"/>
        <v>6.3265436666666619E-2</v>
      </c>
      <c r="P526" s="153">
        <v>0.47689614000000002</v>
      </c>
      <c r="Q526" s="153">
        <v>0</v>
      </c>
      <c r="R526" s="153">
        <v>0</v>
      </c>
      <c r="S526" s="153">
        <v>0.39741345</v>
      </c>
      <c r="T526" s="153">
        <f t="shared" si="216"/>
        <v>7.9482690000000022E-2</v>
      </c>
      <c r="U526" s="153">
        <v>0</v>
      </c>
      <c r="V526" s="153">
        <v>0</v>
      </c>
      <c r="W526" s="153">
        <v>0</v>
      </c>
      <c r="X526" s="153">
        <v>0</v>
      </c>
      <c r="Y526" s="153">
        <f t="shared" si="217"/>
        <v>0</v>
      </c>
      <c r="Z526" s="153">
        <v>0</v>
      </c>
      <c r="AA526" s="153">
        <v>0</v>
      </c>
      <c r="AB526" s="153">
        <v>0</v>
      </c>
      <c r="AC526" s="153">
        <v>0</v>
      </c>
      <c r="AD526" s="153">
        <f t="shared" si="218"/>
        <v>0</v>
      </c>
      <c r="AE526" s="37">
        <f t="shared" si="211"/>
        <v>0.85648875999999996</v>
      </c>
      <c r="AF526" s="37">
        <f t="shared" si="212"/>
        <v>0</v>
      </c>
      <c r="AG526" s="37">
        <f t="shared" si="213"/>
        <v>0</v>
      </c>
      <c r="AH526" s="37">
        <f t="shared" si="214"/>
        <v>0.71374063333333337</v>
      </c>
      <c r="AI526" s="37">
        <f t="shared" si="215"/>
        <v>0.14274812666666664</v>
      </c>
    </row>
    <row r="527" spans="1:35" ht="31.5" x14ac:dyDescent="0.25">
      <c r="A527" s="27" t="s">
        <v>633</v>
      </c>
      <c r="B527" s="48" t="s">
        <v>938</v>
      </c>
      <c r="C527" s="29" t="s">
        <v>939</v>
      </c>
      <c r="D527" s="31">
        <v>2022</v>
      </c>
      <c r="E527" s="31">
        <v>2022</v>
      </c>
      <c r="F527" s="153" t="s">
        <v>192</v>
      </c>
      <c r="G527" s="153" t="s">
        <v>192</v>
      </c>
      <c r="H527" s="153" t="s">
        <v>192</v>
      </c>
      <c r="I527" s="158">
        <v>2.0321715600000001</v>
      </c>
      <c r="J527" s="153">
        <v>2.0321715600000001</v>
      </c>
      <c r="K527" s="153">
        <v>0</v>
      </c>
      <c r="L527" s="153">
        <v>0</v>
      </c>
      <c r="M527" s="153">
        <v>0</v>
      </c>
      <c r="N527" s="153">
        <v>0</v>
      </c>
      <c r="O527" s="153">
        <f t="shared" si="219"/>
        <v>0</v>
      </c>
      <c r="P527" s="153">
        <v>2.0321715600000001</v>
      </c>
      <c r="Q527" s="153">
        <v>0</v>
      </c>
      <c r="R527" s="153">
        <v>0</v>
      </c>
      <c r="S527" s="153">
        <v>1.6934762999999999</v>
      </c>
      <c r="T527" s="153">
        <f t="shared" si="216"/>
        <v>0.33869526000000016</v>
      </c>
      <c r="U527" s="153">
        <v>0</v>
      </c>
      <c r="V527" s="153">
        <v>0</v>
      </c>
      <c r="W527" s="153">
        <v>0</v>
      </c>
      <c r="X527" s="153">
        <v>0</v>
      </c>
      <c r="Y527" s="153">
        <f t="shared" si="217"/>
        <v>0</v>
      </c>
      <c r="Z527" s="153">
        <v>0</v>
      </c>
      <c r="AA527" s="153">
        <v>0</v>
      </c>
      <c r="AB527" s="153">
        <v>0</v>
      </c>
      <c r="AC527" s="153">
        <v>0</v>
      </c>
      <c r="AD527" s="153">
        <f t="shared" si="218"/>
        <v>0</v>
      </c>
      <c r="AE527" s="37">
        <f t="shared" si="211"/>
        <v>2.0321715600000001</v>
      </c>
      <c r="AF527" s="37">
        <f t="shared" si="212"/>
        <v>0</v>
      </c>
      <c r="AG527" s="37">
        <f t="shared" si="213"/>
        <v>0</v>
      </c>
      <c r="AH527" s="37">
        <f t="shared" si="214"/>
        <v>1.6934762999999999</v>
      </c>
      <c r="AI527" s="37">
        <f t="shared" si="215"/>
        <v>0.33869526000000016</v>
      </c>
    </row>
    <row r="528" spans="1:35" ht="47.25" x14ac:dyDescent="0.25">
      <c r="A528" s="27" t="s">
        <v>633</v>
      </c>
      <c r="B528" s="48" t="s">
        <v>940</v>
      </c>
      <c r="C528" s="29" t="s">
        <v>941</v>
      </c>
      <c r="D528" s="31">
        <v>2020</v>
      </c>
      <c r="E528" s="31">
        <v>2023</v>
      </c>
      <c r="F528" s="153" t="s">
        <v>192</v>
      </c>
      <c r="G528" s="153" t="s">
        <v>192</v>
      </c>
      <c r="H528" s="153" t="s">
        <v>192</v>
      </c>
      <c r="I528" s="158">
        <v>11.701168211999999</v>
      </c>
      <c r="J528" s="153">
        <v>8.1059682119999987</v>
      </c>
      <c r="K528" s="153">
        <v>0</v>
      </c>
      <c r="L528" s="153">
        <v>0</v>
      </c>
      <c r="M528" s="153">
        <v>0</v>
      </c>
      <c r="N528" s="153">
        <v>0</v>
      </c>
      <c r="O528" s="153">
        <f t="shared" si="219"/>
        <v>0</v>
      </c>
      <c r="P528" s="153">
        <v>3.9599258519999996</v>
      </c>
      <c r="Q528" s="153">
        <v>0</v>
      </c>
      <c r="R528" s="153">
        <v>0</v>
      </c>
      <c r="S528" s="153">
        <v>3.2999382099999996</v>
      </c>
      <c r="T528" s="153">
        <f t="shared" si="216"/>
        <v>0.65998764199999993</v>
      </c>
      <c r="U528" s="153">
        <v>4.1460423599999991</v>
      </c>
      <c r="V528" s="153">
        <v>0</v>
      </c>
      <c r="W528" s="153">
        <v>0</v>
      </c>
      <c r="X528" s="153">
        <v>3.4550352999999996</v>
      </c>
      <c r="Y528" s="153">
        <f t="shared" si="217"/>
        <v>0.69100705999999956</v>
      </c>
      <c r="Z528" s="153">
        <v>0</v>
      </c>
      <c r="AA528" s="153">
        <v>0</v>
      </c>
      <c r="AB528" s="153">
        <v>0</v>
      </c>
      <c r="AC528" s="153">
        <v>0</v>
      </c>
      <c r="AD528" s="153">
        <f t="shared" si="218"/>
        <v>0</v>
      </c>
      <c r="AE528" s="37">
        <f t="shared" si="211"/>
        <v>8.1059682119999987</v>
      </c>
      <c r="AF528" s="37">
        <f t="shared" si="212"/>
        <v>0</v>
      </c>
      <c r="AG528" s="37">
        <f t="shared" si="213"/>
        <v>0</v>
      </c>
      <c r="AH528" s="37">
        <f t="shared" si="214"/>
        <v>6.7549735099999992</v>
      </c>
      <c r="AI528" s="37">
        <f t="shared" si="215"/>
        <v>1.3509947019999995</v>
      </c>
    </row>
    <row r="529" spans="1:35" ht="31.5" x14ac:dyDescent="0.25">
      <c r="A529" s="27" t="s">
        <v>633</v>
      </c>
      <c r="B529" s="48" t="s">
        <v>942</v>
      </c>
      <c r="C529" s="53" t="s">
        <v>943</v>
      </c>
      <c r="D529" s="44">
        <v>2023</v>
      </c>
      <c r="E529" s="44">
        <v>2023</v>
      </c>
      <c r="F529" s="153" t="s">
        <v>192</v>
      </c>
      <c r="G529" s="153" t="s">
        <v>192</v>
      </c>
      <c r="H529" s="153" t="s">
        <v>192</v>
      </c>
      <c r="I529" s="158">
        <v>18.847701924000003</v>
      </c>
      <c r="J529" s="153">
        <v>18.847701924000003</v>
      </c>
      <c r="K529" s="153">
        <v>0</v>
      </c>
      <c r="L529" s="153">
        <v>0</v>
      </c>
      <c r="M529" s="153">
        <v>0</v>
      </c>
      <c r="N529" s="153">
        <v>0</v>
      </c>
      <c r="O529" s="153">
        <f t="shared" si="219"/>
        <v>0</v>
      </c>
      <c r="P529" s="153">
        <v>0</v>
      </c>
      <c r="Q529" s="153">
        <v>0</v>
      </c>
      <c r="R529" s="153">
        <v>0</v>
      </c>
      <c r="S529" s="153">
        <v>0</v>
      </c>
      <c r="T529" s="153">
        <f t="shared" si="216"/>
        <v>0</v>
      </c>
      <c r="U529" s="153">
        <v>18.847701924000003</v>
      </c>
      <c r="V529" s="153">
        <v>0</v>
      </c>
      <c r="W529" s="153">
        <v>0</v>
      </c>
      <c r="X529" s="153">
        <v>15.706418270000002</v>
      </c>
      <c r="Y529" s="153">
        <f t="shared" si="217"/>
        <v>3.1412836540000004</v>
      </c>
      <c r="Z529" s="153">
        <v>0</v>
      </c>
      <c r="AA529" s="153">
        <v>0</v>
      </c>
      <c r="AB529" s="153">
        <v>0</v>
      </c>
      <c r="AC529" s="153">
        <v>0</v>
      </c>
      <c r="AD529" s="153">
        <f t="shared" si="218"/>
        <v>0</v>
      </c>
      <c r="AE529" s="37">
        <f t="shared" ref="AE529:AE546" si="220">K529+P529+U529+Z529</f>
        <v>18.847701924000003</v>
      </c>
      <c r="AF529" s="37">
        <f t="shared" ref="AF529:AF546" si="221">L529+Q529+V529+AA529</f>
        <v>0</v>
      </c>
      <c r="AG529" s="37">
        <f t="shared" ref="AG529:AG546" si="222">M529+R529+W529+AB529</f>
        <v>0</v>
      </c>
      <c r="AH529" s="37">
        <f t="shared" ref="AH529:AH546" si="223">N529+S529+X529+AC529</f>
        <v>15.706418270000002</v>
      </c>
      <c r="AI529" s="37">
        <f t="shared" ref="AI529:AI546" si="224">O529+T529+Y529+AD529</f>
        <v>3.1412836540000004</v>
      </c>
    </row>
    <row r="530" spans="1:35" ht="31.5" x14ac:dyDescent="0.25">
      <c r="A530" s="27" t="s">
        <v>633</v>
      </c>
      <c r="B530" s="48" t="s">
        <v>2531</v>
      </c>
      <c r="C530" s="29" t="s">
        <v>944</v>
      </c>
      <c r="D530" s="31">
        <v>2020</v>
      </c>
      <c r="E530" s="31">
        <v>2022</v>
      </c>
      <c r="F530" s="153" t="s">
        <v>192</v>
      </c>
      <c r="G530" s="153" t="s">
        <v>192</v>
      </c>
      <c r="H530" s="153" t="s">
        <v>192</v>
      </c>
      <c r="I530" s="158">
        <v>5.4337601619999996</v>
      </c>
      <c r="J530" s="153">
        <v>1.9407513719999998</v>
      </c>
      <c r="K530" s="153">
        <v>0</v>
      </c>
      <c r="L530" s="153">
        <v>0</v>
      </c>
      <c r="M530" s="153">
        <v>0</v>
      </c>
      <c r="N530" s="153">
        <v>0</v>
      </c>
      <c r="O530" s="153">
        <f t="shared" si="219"/>
        <v>0</v>
      </c>
      <c r="P530" s="153">
        <v>1.9407513719999998</v>
      </c>
      <c r="Q530" s="153">
        <v>0</v>
      </c>
      <c r="R530" s="153">
        <v>0</v>
      </c>
      <c r="S530" s="153">
        <v>1.6172928099999999</v>
      </c>
      <c r="T530" s="153">
        <f t="shared" si="216"/>
        <v>0.32345856199999989</v>
      </c>
      <c r="U530" s="153">
        <v>0</v>
      </c>
      <c r="V530" s="153">
        <v>0</v>
      </c>
      <c r="W530" s="153">
        <v>0</v>
      </c>
      <c r="X530" s="153">
        <v>0</v>
      </c>
      <c r="Y530" s="153">
        <f t="shared" si="217"/>
        <v>0</v>
      </c>
      <c r="Z530" s="153">
        <v>0</v>
      </c>
      <c r="AA530" s="153">
        <v>0</v>
      </c>
      <c r="AB530" s="153">
        <v>0</v>
      </c>
      <c r="AC530" s="153">
        <v>0</v>
      </c>
      <c r="AD530" s="153">
        <f t="shared" si="218"/>
        <v>0</v>
      </c>
      <c r="AE530" s="37">
        <f t="shared" si="220"/>
        <v>1.9407513719999998</v>
      </c>
      <c r="AF530" s="37">
        <f t="shared" si="221"/>
        <v>0</v>
      </c>
      <c r="AG530" s="37">
        <f t="shared" si="222"/>
        <v>0</v>
      </c>
      <c r="AH530" s="37">
        <f t="shared" si="223"/>
        <v>1.6172928099999999</v>
      </c>
      <c r="AI530" s="37">
        <f t="shared" si="224"/>
        <v>0.32345856199999989</v>
      </c>
    </row>
    <row r="531" spans="1:35" ht="31.5" x14ac:dyDescent="0.25">
      <c r="A531" s="27" t="s">
        <v>633</v>
      </c>
      <c r="B531" s="48" t="s">
        <v>945</v>
      </c>
      <c r="C531" s="29" t="s">
        <v>946</v>
      </c>
      <c r="D531" s="31">
        <v>2020</v>
      </c>
      <c r="E531" s="31">
        <v>2020</v>
      </c>
      <c r="F531" s="153" t="s">
        <v>192</v>
      </c>
      <c r="G531" s="153" t="s">
        <v>192</v>
      </c>
      <c r="H531" s="153" t="s">
        <v>192</v>
      </c>
      <c r="I531" s="158">
        <v>5.3440559999999993</v>
      </c>
      <c r="J531" s="153">
        <v>0</v>
      </c>
      <c r="K531" s="153">
        <v>0</v>
      </c>
      <c r="L531" s="153">
        <v>0</v>
      </c>
      <c r="M531" s="153">
        <v>0</v>
      </c>
      <c r="N531" s="153">
        <v>0</v>
      </c>
      <c r="O531" s="153">
        <f t="shared" si="219"/>
        <v>0</v>
      </c>
      <c r="P531" s="153">
        <v>0</v>
      </c>
      <c r="Q531" s="153">
        <v>0</v>
      </c>
      <c r="R531" s="153">
        <v>0</v>
      </c>
      <c r="S531" s="153">
        <v>0</v>
      </c>
      <c r="T531" s="153">
        <f t="shared" si="216"/>
        <v>0</v>
      </c>
      <c r="U531" s="153">
        <v>0</v>
      </c>
      <c r="V531" s="153">
        <v>0</v>
      </c>
      <c r="W531" s="153">
        <v>0</v>
      </c>
      <c r="X531" s="153">
        <v>0</v>
      </c>
      <c r="Y531" s="153">
        <f t="shared" si="217"/>
        <v>0</v>
      </c>
      <c r="Z531" s="153">
        <v>0</v>
      </c>
      <c r="AA531" s="153">
        <v>0</v>
      </c>
      <c r="AB531" s="153">
        <v>0</v>
      </c>
      <c r="AC531" s="153">
        <v>0</v>
      </c>
      <c r="AD531" s="153">
        <f t="shared" si="218"/>
        <v>0</v>
      </c>
      <c r="AE531" s="37">
        <f t="shared" si="220"/>
        <v>0</v>
      </c>
      <c r="AF531" s="37">
        <f t="shared" si="221"/>
        <v>0</v>
      </c>
      <c r="AG531" s="37">
        <f t="shared" si="222"/>
        <v>0</v>
      </c>
      <c r="AH531" s="37">
        <f t="shared" si="223"/>
        <v>0</v>
      </c>
      <c r="AI531" s="37">
        <f t="shared" si="224"/>
        <v>0</v>
      </c>
    </row>
    <row r="532" spans="1:35" ht="31.5" x14ac:dyDescent="0.25">
      <c r="A532" s="27" t="s">
        <v>633</v>
      </c>
      <c r="B532" s="48" t="s">
        <v>947</v>
      </c>
      <c r="C532" s="29" t="s">
        <v>948</v>
      </c>
      <c r="D532" s="31">
        <v>2020</v>
      </c>
      <c r="E532" s="31">
        <v>2020</v>
      </c>
      <c r="F532" s="153" t="s">
        <v>192</v>
      </c>
      <c r="G532" s="153" t="s">
        <v>192</v>
      </c>
      <c r="H532" s="153" t="s">
        <v>192</v>
      </c>
      <c r="I532" s="158">
        <v>3.9918400000000003</v>
      </c>
      <c r="J532" s="153">
        <v>0</v>
      </c>
      <c r="K532" s="153">
        <v>0</v>
      </c>
      <c r="L532" s="153">
        <v>0</v>
      </c>
      <c r="M532" s="153">
        <v>0</v>
      </c>
      <c r="N532" s="153">
        <v>0</v>
      </c>
      <c r="O532" s="153">
        <f t="shared" si="219"/>
        <v>0</v>
      </c>
      <c r="P532" s="153">
        <v>0</v>
      </c>
      <c r="Q532" s="153">
        <v>0</v>
      </c>
      <c r="R532" s="153">
        <v>0</v>
      </c>
      <c r="S532" s="153">
        <v>0</v>
      </c>
      <c r="T532" s="153">
        <f t="shared" si="216"/>
        <v>0</v>
      </c>
      <c r="U532" s="153">
        <v>0</v>
      </c>
      <c r="V532" s="153">
        <v>0</v>
      </c>
      <c r="W532" s="153">
        <v>0</v>
      </c>
      <c r="X532" s="153">
        <v>0</v>
      </c>
      <c r="Y532" s="153">
        <f t="shared" si="217"/>
        <v>0</v>
      </c>
      <c r="Z532" s="153">
        <v>0</v>
      </c>
      <c r="AA532" s="153">
        <v>0</v>
      </c>
      <c r="AB532" s="153">
        <v>0</v>
      </c>
      <c r="AC532" s="153">
        <v>0</v>
      </c>
      <c r="AD532" s="153">
        <f t="shared" si="218"/>
        <v>0</v>
      </c>
      <c r="AE532" s="37">
        <f t="shared" si="220"/>
        <v>0</v>
      </c>
      <c r="AF532" s="37">
        <f t="shared" si="221"/>
        <v>0</v>
      </c>
      <c r="AG532" s="37">
        <f t="shared" si="222"/>
        <v>0</v>
      </c>
      <c r="AH532" s="37">
        <f t="shared" si="223"/>
        <v>0</v>
      </c>
      <c r="AI532" s="37">
        <f t="shared" si="224"/>
        <v>0</v>
      </c>
    </row>
    <row r="533" spans="1:35" ht="31.5" x14ac:dyDescent="0.25">
      <c r="A533" s="27" t="s">
        <v>633</v>
      </c>
      <c r="B533" s="48" t="s">
        <v>949</v>
      </c>
      <c r="C533" s="29" t="s">
        <v>950</v>
      </c>
      <c r="D533" s="31">
        <v>2024</v>
      </c>
      <c r="E533" s="31">
        <v>2024</v>
      </c>
      <c r="F533" s="155" t="s">
        <v>192</v>
      </c>
      <c r="G533" s="155" t="s">
        <v>192</v>
      </c>
      <c r="H533" s="155" t="s">
        <v>192</v>
      </c>
      <c r="I533" s="158">
        <v>5.0676519239999998</v>
      </c>
      <c r="J533" s="153">
        <v>5.0676519239999998</v>
      </c>
      <c r="K533" s="153">
        <v>0</v>
      </c>
      <c r="L533" s="153">
        <v>0</v>
      </c>
      <c r="M533" s="153">
        <v>0</v>
      </c>
      <c r="N533" s="153">
        <v>0</v>
      </c>
      <c r="O533" s="153">
        <f t="shared" si="219"/>
        <v>0</v>
      </c>
      <c r="P533" s="153">
        <v>0</v>
      </c>
      <c r="Q533" s="153">
        <v>0</v>
      </c>
      <c r="R533" s="153">
        <v>0</v>
      </c>
      <c r="S533" s="153">
        <v>0</v>
      </c>
      <c r="T533" s="153">
        <f t="shared" si="216"/>
        <v>0</v>
      </c>
      <c r="U533" s="153">
        <v>0</v>
      </c>
      <c r="V533" s="153">
        <v>0</v>
      </c>
      <c r="W533" s="153">
        <v>0</v>
      </c>
      <c r="X533" s="153">
        <v>0</v>
      </c>
      <c r="Y533" s="153">
        <f t="shared" si="217"/>
        <v>0</v>
      </c>
      <c r="Z533" s="153">
        <v>5.0676519239999998</v>
      </c>
      <c r="AA533" s="153">
        <v>0</v>
      </c>
      <c r="AB533" s="153">
        <v>0</v>
      </c>
      <c r="AC533" s="153">
        <v>4.2230432699999998</v>
      </c>
      <c r="AD533" s="153">
        <f t="shared" si="218"/>
        <v>0.84460865399999996</v>
      </c>
      <c r="AE533" s="37">
        <f t="shared" si="220"/>
        <v>5.0676519239999998</v>
      </c>
      <c r="AF533" s="37">
        <f t="shared" si="221"/>
        <v>0</v>
      </c>
      <c r="AG533" s="37">
        <f t="shared" si="222"/>
        <v>0</v>
      </c>
      <c r="AH533" s="37">
        <f t="shared" si="223"/>
        <v>4.2230432699999998</v>
      </c>
      <c r="AI533" s="37">
        <f t="shared" si="224"/>
        <v>0.84460865399999996</v>
      </c>
    </row>
    <row r="534" spans="1:35" ht="31.5" x14ac:dyDescent="0.25">
      <c r="A534" s="27" t="s">
        <v>633</v>
      </c>
      <c r="B534" s="48" t="s">
        <v>951</v>
      </c>
      <c r="C534" s="29" t="s">
        <v>952</v>
      </c>
      <c r="D534" s="31">
        <v>2024</v>
      </c>
      <c r="E534" s="31">
        <v>2024</v>
      </c>
      <c r="F534" s="155" t="s">
        <v>192</v>
      </c>
      <c r="G534" s="155" t="s">
        <v>192</v>
      </c>
      <c r="H534" s="155" t="s">
        <v>192</v>
      </c>
      <c r="I534" s="158">
        <v>13.792252403999999</v>
      </c>
      <c r="J534" s="153">
        <v>13.792252403999999</v>
      </c>
      <c r="K534" s="153">
        <v>0</v>
      </c>
      <c r="L534" s="153">
        <v>0</v>
      </c>
      <c r="M534" s="153">
        <v>0</v>
      </c>
      <c r="N534" s="153">
        <v>0</v>
      </c>
      <c r="O534" s="153">
        <f t="shared" si="219"/>
        <v>0</v>
      </c>
      <c r="P534" s="153">
        <v>0</v>
      </c>
      <c r="Q534" s="153">
        <v>0</v>
      </c>
      <c r="R534" s="153">
        <v>0</v>
      </c>
      <c r="S534" s="153">
        <v>0</v>
      </c>
      <c r="T534" s="153">
        <f t="shared" si="216"/>
        <v>0</v>
      </c>
      <c r="U534" s="153">
        <v>0</v>
      </c>
      <c r="V534" s="153">
        <v>0</v>
      </c>
      <c r="W534" s="153">
        <v>0</v>
      </c>
      <c r="X534" s="153">
        <v>0</v>
      </c>
      <c r="Y534" s="153">
        <f t="shared" si="217"/>
        <v>0</v>
      </c>
      <c r="Z534" s="153">
        <v>13.792252403999999</v>
      </c>
      <c r="AA534" s="153">
        <v>0</v>
      </c>
      <c r="AB534" s="153">
        <v>0</v>
      </c>
      <c r="AC534" s="153">
        <v>11.493543669999999</v>
      </c>
      <c r="AD534" s="153">
        <f t="shared" si="218"/>
        <v>2.2987087339999999</v>
      </c>
      <c r="AE534" s="37">
        <f t="shared" si="220"/>
        <v>13.792252403999999</v>
      </c>
      <c r="AF534" s="37">
        <f t="shared" si="221"/>
        <v>0</v>
      </c>
      <c r="AG534" s="37">
        <f t="shared" si="222"/>
        <v>0</v>
      </c>
      <c r="AH534" s="37">
        <f t="shared" si="223"/>
        <v>11.493543669999999</v>
      </c>
      <c r="AI534" s="37">
        <f t="shared" si="224"/>
        <v>2.2987087339999999</v>
      </c>
    </row>
    <row r="535" spans="1:35" ht="47.25" x14ac:dyDescent="0.25">
      <c r="A535" s="27" t="s">
        <v>633</v>
      </c>
      <c r="B535" s="48" t="s">
        <v>953</v>
      </c>
      <c r="C535" s="29" t="s">
        <v>954</v>
      </c>
      <c r="D535" s="31">
        <v>2024</v>
      </c>
      <c r="E535" s="31">
        <v>2024</v>
      </c>
      <c r="F535" s="155" t="s">
        <v>192</v>
      </c>
      <c r="G535" s="155" t="s">
        <v>192</v>
      </c>
      <c r="H535" s="155" t="s">
        <v>192</v>
      </c>
      <c r="I535" s="158">
        <v>13.988684940000001</v>
      </c>
      <c r="J535" s="153">
        <v>13.988684940000001</v>
      </c>
      <c r="K535" s="153">
        <v>0</v>
      </c>
      <c r="L535" s="153">
        <v>0</v>
      </c>
      <c r="M535" s="153">
        <v>0</v>
      </c>
      <c r="N535" s="153">
        <v>0</v>
      </c>
      <c r="O535" s="153">
        <f t="shared" si="219"/>
        <v>0</v>
      </c>
      <c r="P535" s="153">
        <v>0</v>
      </c>
      <c r="Q535" s="153">
        <v>0</v>
      </c>
      <c r="R535" s="153">
        <v>0</v>
      </c>
      <c r="S535" s="153">
        <v>0</v>
      </c>
      <c r="T535" s="153">
        <f t="shared" si="216"/>
        <v>0</v>
      </c>
      <c r="U535" s="153">
        <v>0</v>
      </c>
      <c r="V535" s="153">
        <v>0</v>
      </c>
      <c r="W535" s="153">
        <v>0</v>
      </c>
      <c r="X535" s="153">
        <v>0</v>
      </c>
      <c r="Y535" s="153">
        <f t="shared" si="217"/>
        <v>0</v>
      </c>
      <c r="Z535" s="153">
        <v>13.988684940000001</v>
      </c>
      <c r="AA535" s="153">
        <v>0</v>
      </c>
      <c r="AB535" s="153">
        <v>0</v>
      </c>
      <c r="AC535" s="153">
        <v>11.65723745</v>
      </c>
      <c r="AD535" s="153">
        <f t="shared" si="218"/>
        <v>2.3314474900000004</v>
      </c>
      <c r="AE535" s="37">
        <f t="shared" si="220"/>
        <v>13.988684940000001</v>
      </c>
      <c r="AF535" s="37">
        <f t="shared" si="221"/>
        <v>0</v>
      </c>
      <c r="AG535" s="37">
        <f t="shared" si="222"/>
        <v>0</v>
      </c>
      <c r="AH535" s="37">
        <f t="shared" si="223"/>
        <v>11.65723745</v>
      </c>
      <c r="AI535" s="37">
        <f t="shared" si="224"/>
        <v>2.3314474900000004</v>
      </c>
    </row>
    <row r="536" spans="1:35" ht="31.5" x14ac:dyDescent="0.25">
      <c r="A536" s="27" t="s">
        <v>633</v>
      </c>
      <c r="B536" s="48" t="s">
        <v>2532</v>
      </c>
      <c r="C536" s="29" t="s">
        <v>2533</v>
      </c>
      <c r="D536" s="44">
        <v>2020</v>
      </c>
      <c r="E536" s="44">
        <v>2020</v>
      </c>
      <c r="F536" s="155" t="s">
        <v>192</v>
      </c>
      <c r="G536" s="155" t="s">
        <v>192</v>
      </c>
      <c r="H536" s="155" t="s">
        <v>192</v>
      </c>
      <c r="I536" s="158">
        <v>0.4355</v>
      </c>
      <c r="J536" s="153">
        <v>0</v>
      </c>
      <c r="K536" s="153">
        <v>0</v>
      </c>
      <c r="L536" s="153">
        <v>0</v>
      </c>
      <c r="M536" s="153">
        <v>0</v>
      </c>
      <c r="N536" s="153">
        <v>0</v>
      </c>
      <c r="O536" s="153">
        <f t="shared" si="219"/>
        <v>0</v>
      </c>
      <c r="P536" s="153">
        <v>0</v>
      </c>
      <c r="Q536" s="153">
        <v>0</v>
      </c>
      <c r="R536" s="153">
        <v>0</v>
      </c>
      <c r="S536" s="153">
        <v>0</v>
      </c>
      <c r="T536" s="153">
        <f t="shared" si="216"/>
        <v>0</v>
      </c>
      <c r="U536" s="153">
        <v>0</v>
      </c>
      <c r="V536" s="153">
        <v>0</v>
      </c>
      <c r="W536" s="153">
        <v>0</v>
      </c>
      <c r="X536" s="153">
        <v>0</v>
      </c>
      <c r="Y536" s="153">
        <f t="shared" si="217"/>
        <v>0</v>
      </c>
      <c r="Z536" s="153">
        <v>0</v>
      </c>
      <c r="AA536" s="153">
        <v>0</v>
      </c>
      <c r="AB536" s="153">
        <v>0</v>
      </c>
      <c r="AC536" s="153">
        <v>0</v>
      </c>
      <c r="AD536" s="153">
        <f t="shared" si="218"/>
        <v>0</v>
      </c>
      <c r="AE536" s="37">
        <f t="shared" si="220"/>
        <v>0</v>
      </c>
      <c r="AF536" s="37">
        <f t="shared" si="221"/>
        <v>0</v>
      </c>
      <c r="AG536" s="37">
        <f t="shared" si="222"/>
        <v>0</v>
      </c>
      <c r="AH536" s="37">
        <f t="shared" si="223"/>
        <v>0</v>
      </c>
      <c r="AI536" s="37">
        <f t="shared" si="224"/>
        <v>0</v>
      </c>
    </row>
    <row r="537" spans="1:35" ht="31.5" x14ac:dyDescent="0.25">
      <c r="A537" s="27" t="s">
        <v>633</v>
      </c>
      <c r="B537" s="48" t="s">
        <v>955</v>
      </c>
      <c r="C537" s="29" t="s">
        <v>956</v>
      </c>
      <c r="D537" s="31">
        <v>2021</v>
      </c>
      <c r="E537" s="31">
        <v>2021</v>
      </c>
      <c r="F537" s="155" t="s">
        <v>192</v>
      </c>
      <c r="G537" s="155" t="s">
        <v>192</v>
      </c>
      <c r="H537" s="155" t="s">
        <v>192</v>
      </c>
      <c r="I537" s="158">
        <v>17.649988799999999</v>
      </c>
      <c r="J537" s="153">
        <v>17.649988799999999</v>
      </c>
      <c r="K537" s="153">
        <v>17.649988799999999</v>
      </c>
      <c r="L537" s="153">
        <v>0</v>
      </c>
      <c r="M537" s="153">
        <v>0</v>
      </c>
      <c r="N537" s="153">
        <v>14.708324000000001</v>
      </c>
      <c r="O537" s="153">
        <f t="shared" si="219"/>
        <v>2.9416647999999981</v>
      </c>
      <c r="P537" s="153">
        <v>0</v>
      </c>
      <c r="Q537" s="153">
        <v>0</v>
      </c>
      <c r="R537" s="153">
        <v>0</v>
      </c>
      <c r="S537" s="153">
        <v>0</v>
      </c>
      <c r="T537" s="153">
        <f t="shared" si="216"/>
        <v>0</v>
      </c>
      <c r="U537" s="153">
        <v>0</v>
      </c>
      <c r="V537" s="153">
        <v>0</v>
      </c>
      <c r="W537" s="153">
        <v>0</v>
      </c>
      <c r="X537" s="153">
        <v>0</v>
      </c>
      <c r="Y537" s="153">
        <f t="shared" si="217"/>
        <v>0</v>
      </c>
      <c r="Z537" s="153">
        <v>0</v>
      </c>
      <c r="AA537" s="153">
        <v>0</v>
      </c>
      <c r="AB537" s="153">
        <v>0</v>
      </c>
      <c r="AC537" s="153">
        <v>0</v>
      </c>
      <c r="AD537" s="153">
        <f t="shared" si="218"/>
        <v>0</v>
      </c>
      <c r="AE537" s="37">
        <f t="shared" si="220"/>
        <v>17.649988799999999</v>
      </c>
      <c r="AF537" s="37">
        <f t="shared" si="221"/>
        <v>0</v>
      </c>
      <c r="AG537" s="37">
        <f t="shared" si="222"/>
        <v>0</v>
      </c>
      <c r="AH537" s="37">
        <f t="shared" si="223"/>
        <v>14.708324000000001</v>
      </c>
      <c r="AI537" s="37">
        <f t="shared" si="224"/>
        <v>2.9416647999999981</v>
      </c>
    </row>
    <row r="538" spans="1:35" ht="47.25" x14ac:dyDescent="0.25">
      <c r="A538" s="27" t="s">
        <v>633</v>
      </c>
      <c r="B538" s="48" t="s">
        <v>957</v>
      </c>
      <c r="C538" s="149" t="s">
        <v>958</v>
      </c>
      <c r="D538" s="31">
        <v>2020</v>
      </c>
      <c r="E538" s="31" t="s">
        <v>192</v>
      </c>
      <c r="F538" s="155" t="s">
        <v>192</v>
      </c>
      <c r="G538" s="155" t="s">
        <v>192</v>
      </c>
      <c r="H538" s="155" t="s">
        <v>192</v>
      </c>
      <c r="I538" s="153">
        <v>0</v>
      </c>
      <c r="J538" s="153">
        <v>0</v>
      </c>
      <c r="K538" s="153">
        <v>0</v>
      </c>
      <c r="L538" s="153">
        <v>0</v>
      </c>
      <c r="M538" s="153">
        <v>0</v>
      </c>
      <c r="N538" s="153">
        <v>0</v>
      </c>
      <c r="O538" s="153">
        <v>0</v>
      </c>
      <c r="P538" s="153">
        <v>0</v>
      </c>
      <c r="Q538" s="153">
        <v>0</v>
      </c>
      <c r="R538" s="153">
        <v>0</v>
      </c>
      <c r="S538" s="153">
        <v>0</v>
      </c>
      <c r="T538" s="153">
        <v>0</v>
      </c>
      <c r="U538" s="153">
        <v>0</v>
      </c>
      <c r="V538" s="153">
        <v>0</v>
      </c>
      <c r="W538" s="153">
        <v>0</v>
      </c>
      <c r="X538" s="153">
        <v>0</v>
      </c>
      <c r="Y538" s="153">
        <v>0</v>
      </c>
      <c r="Z538" s="153">
        <v>0</v>
      </c>
      <c r="AA538" s="153">
        <v>0</v>
      </c>
      <c r="AB538" s="153">
        <v>0</v>
      </c>
      <c r="AC538" s="153">
        <v>0</v>
      </c>
      <c r="AD538" s="153">
        <v>0</v>
      </c>
      <c r="AE538" s="37">
        <f t="shared" si="220"/>
        <v>0</v>
      </c>
      <c r="AF538" s="37">
        <f t="shared" si="221"/>
        <v>0</v>
      </c>
      <c r="AG538" s="37">
        <f t="shared" si="222"/>
        <v>0</v>
      </c>
      <c r="AH538" s="37">
        <f t="shared" si="223"/>
        <v>0</v>
      </c>
      <c r="AI538" s="37">
        <f t="shared" si="224"/>
        <v>0</v>
      </c>
    </row>
    <row r="539" spans="1:35" ht="31.5" x14ac:dyDescent="0.25">
      <c r="A539" s="27" t="s">
        <v>633</v>
      </c>
      <c r="B539" s="48" t="s">
        <v>959</v>
      </c>
      <c r="C539" s="149" t="s">
        <v>960</v>
      </c>
      <c r="D539" s="31">
        <v>2019</v>
      </c>
      <c r="E539" s="31" t="s">
        <v>192</v>
      </c>
      <c r="F539" s="155" t="s">
        <v>192</v>
      </c>
      <c r="G539" s="155" t="s">
        <v>192</v>
      </c>
      <c r="H539" s="155" t="s">
        <v>192</v>
      </c>
      <c r="I539" s="153">
        <v>0</v>
      </c>
      <c r="J539" s="153">
        <v>0</v>
      </c>
      <c r="K539" s="153">
        <v>0</v>
      </c>
      <c r="L539" s="153">
        <v>0</v>
      </c>
      <c r="M539" s="153">
        <v>0</v>
      </c>
      <c r="N539" s="153">
        <v>0</v>
      </c>
      <c r="O539" s="153">
        <v>0</v>
      </c>
      <c r="P539" s="153">
        <v>0</v>
      </c>
      <c r="Q539" s="153">
        <v>0</v>
      </c>
      <c r="R539" s="153">
        <v>0</v>
      </c>
      <c r="S539" s="153">
        <v>0</v>
      </c>
      <c r="T539" s="153">
        <v>0</v>
      </c>
      <c r="U539" s="153">
        <v>0</v>
      </c>
      <c r="V539" s="153">
        <v>0</v>
      </c>
      <c r="W539" s="153">
        <v>0</v>
      </c>
      <c r="X539" s="153">
        <v>0</v>
      </c>
      <c r="Y539" s="153">
        <v>0</v>
      </c>
      <c r="Z539" s="153">
        <v>0</v>
      </c>
      <c r="AA539" s="153">
        <v>0</v>
      </c>
      <c r="AB539" s="153">
        <v>0</v>
      </c>
      <c r="AC539" s="153">
        <v>0</v>
      </c>
      <c r="AD539" s="153">
        <v>0</v>
      </c>
      <c r="AE539" s="37">
        <f t="shared" si="220"/>
        <v>0</v>
      </c>
      <c r="AF539" s="37">
        <f t="shared" si="221"/>
        <v>0</v>
      </c>
      <c r="AG539" s="37">
        <f t="shared" si="222"/>
        <v>0</v>
      </c>
      <c r="AH539" s="37">
        <f t="shared" si="223"/>
        <v>0</v>
      </c>
      <c r="AI539" s="37">
        <f t="shared" si="224"/>
        <v>0</v>
      </c>
    </row>
    <row r="540" spans="1:35" ht="31.5" x14ac:dyDescent="0.25">
      <c r="A540" s="27" t="s">
        <v>633</v>
      </c>
      <c r="B540" s="43" t="s">
        <v>961</v>
      </c>
      <c r="C540" s="29" t="s">
        <v>962</v>
      </c>
      <c r="D540" s="44">
        <v>2020</v>
      </c>
      <c r="E540" s="44">
        <v>2020</v>
      </c>
      <c r="F540" s="153" t="s">
        <v>192</v>
      </c>
      <c r="G540" s="153" t="s">
        <v>192</v>
      </c>
      <c r="H540" s="153" t="s">
        <v>192</v>
      </c>
      <c r="I540" s="158">
        <v>4.8037660899999999</v>
      </c>
      <c r="J540" s="153">
        <v>0</v>
      </c>
      <c r="K540" s="153">
        <v>0</v>
      </c>
      <c r="L540" s="153">
        <v>0</v>
      </c>
      <c r="M540" s="153">
        <v>0</v>
      </c>
      <c r="N540" s="153">
        <v>0</v>
      </c>
      <c r="O540" s="153">
        <f t="shared" si="219"/>
        <v>0</v>
      </c>
      <c r="P540" s="153">
        <v>0</v>
      </c>
      <c r="Q540" s="153">
        <v>0</v>
      </c>
      <c r="R540" s="153">
        <v>0</v>
      </c>
      <c r="S540" s="153">
        <v>0</v>
      </c>
      <c r="T540" s="153">
        <f t="shared" si="216"/>
        <v>0</v>
      </c>
      <c r="U540" s="153">
        <v>0</v>
      </c>
      <c r="V540" s="153">
        <v>0</v>
      </c>
      <c r="W540" s="153">
        <v>0</v>
      </c>
      <c r="X540" s="153">
        <v>0</v>
      </c>
      <c r="Y540" s="153">
        <f t="shared" si="217"/>
        <v>0</v>
      </c>
      <c r="Z540" s="153">
        <v>0</v>
      </c>
      <c r="AA540" s="153">
        <v>0</v>
      </c>
      <c r="AB540" s="153">
        <v>0</v>
      </c>
      <c r="AC540" s="153">
        <v>0</v>
      </c>
      <c r="AD540" s="153">
        <f t="shared" si="218"/>
        <v>0</v>
      </c>
      <c r="AE540" s="37">
        <f t="shared" si="220"/>
        <v>0</v>
      </c>
      <c r="AF540" s="37">
        <f t="shared" si="221"/>
        <v>0</v>
      </c>
      <c r="AG540" s="37">
        <f t="shared" si="222"/>
        <v>0</v>
      </c>
      <c r="AH540" s="37">
        <f t="shared" si="223"/>
        <v>0</v>
      </c>
      <c r="AI540" s="37">
        <f t="shared" si="224"/>
        <v>0</v>
      </c>
    </row>
    <row r="541" spans="1:35" ht="94.5" x14ac:dyDescent="0.25">
      <c r="A541" s="27" t="s">
        <v>633</v>
      </c>
      <c r="B541" s="43" t="s">
        <v>963</v>
      </c>
      <c r="C541" s="29" t="s">
        <v>964</v>
      </c>
      <c r="D541" s="31">
        <v>2017</v>
      </c>
      <c r="E541" s="31">
        <v>2025</v>
      </c>
      <c r="F541" s="153" t="s">
        <v>192</v>
      </c>
      <c r="G541" s="153" t="s">
        <v>192</v>
      </c>
      <c r="H541" s="153" t="s">
        <v>192</v>
      </c>
      <c r="I541" s="158">
        <v>16.5615925</v>
      </c>
      <c r="J541" s="153">
        <v>3.0000000000001376E-2</v>
      </c>
      <c r="K541" s="153">
        <v>0</v>
      </c>
      <c r="L541" s="153">
        <v>0</v>
      </c>
      <c r="M541" s="153">
        <v>0</v>
      </c>
      <c r="N541" s="153">
        <v>0</v>
      </c>
      <c r="O541" s="153">
        <f t="shared" si="219"/>
        <v>0</v>
      </c>
      <c r="P541" s="153">
        <v>0</v>
      </c>
      <c r="Q541" s="153">
        <v>0</v>
      </c>
      <c r="R541" s="153">
        <v>0</v>
      </c>
      <c r="S541" s="153">
        <v>0</v>
      </c>
      <c r="T541" s="153">
        <f t="shared" si="216"/>
        <v>0</v>
      </c>
      <c r="U541" s="153">
        <v>0</v>
      </c>
      <c r="V541" s="153">
        <v>0</v>
      </c>
      <c r="W541" s="153">
        <v>0</v>
      </c>
      <c r="X541" s="153">
        <v>0</v>
      </c>
      <c r="Y541" s="153">
        <f t="shared" si="217"/>
        <v>0</v>
      </c>
      <c r="Z541" s="153">
        <v>0</v>
      </c>
      <c r="AA541" s="153">
        <v>0</v>
      </c>
      <c r="AB541" s="153">
        <v>0</v>
      </c>
      <c r="AC541" s="153">
        <v>0</v>
      </c>
      <c r="AD541" s="153">
        <f t="shared" si="218"/>
        <v>0</v>
      </c>
      <c r="AE541" s="37">
        <f t="shared" si="220"/>
        <v>0</v>
      </c>
      <c r="AF541" s="37">
        <f t="shared" si="221"/>
        <v>0</v>
      </c>
      <c r="AG541" s="37">
        <f t="shared" si="222"/>
        <v>0</v>
      </c>
      <c r="AH541" s="37">
        <f t="shared" si="223"/>
        <v>0</v>
      </c>
      <c r="AI541" s="37">
        <f t="shared" si="224"/>
        <v>0</v>
      </c>
    </row>
    <row r="542" spans="1:35" ht="78.75" x14ac:dyDescent="0.25">
      <c r="A542" s="27" t="s">
        <v>633</v>
      </c>
      <c r="B542" s="43" t="s">
        <v>965</v>
      </c>
      <c r="C542" s="29" t="s">
        <v>966</v>
      </c>
      <c r="D542" s="44">
        <v>2021</v>
      </c>
      <c r="E542" s="44">
        <v>2023</v>
      </c>
      <c r="F542" s="153" t="s">
        <v>192</v>
      </c>
      <c r="G542" s="153" t="s">
        <v>192</v>
      </c>
      <c r="H542" s="153" t="s">
        <v>192</v>
      </c>
      <c r="I542" s="158">
        <v>249.60000000000002</v>
      </c>
      <c r="J542" s="153">
        <v>249.60000000000002</v>
      </c>
      <c r="K542" s="153">
        <v>19.8</v>
      </c>
      <c r="L542" s="153">
        <v>0</v>
      </c>
      <c r="M542" s="153">
        <v>0</v>
      </c>
      <c r="N542" s="153">
        <v>16.5</v>
      </c>
      <c r="O542" s="153">
        <f t="shared" si="219"/>
        <v>3.3000000000000007</v>
      </c>
      <c r="P542" s="153">
        <v>94.8</v>
      </c>
      <c r="Q542" s="153">
        <v>0</v>
      </c>
      <c r="R542" s="153">
        <v>0</v>
      </c>
      <c r="S542" s="153">
        <v>79</v>
      </c>
      <c r="T542" s="153">
        <f t="shared" si="216"/>
        <v>15.799999999999997</v>
      </c>
      <c r="U542" s="153">
        <v>135</v>
      </c>
      <c r="V542" s="153">
        <v>0</v>
      </c>
      <c r="W542" s="153">
        <v>0</v>
      </c>
      <c r="X542" s="153">
        <v>112.5</v>
      </c>
      <c r="Y542" s="153">
        <f t="shared" si="217"/>
        <v>22.5</v>
      </c>
      <c r="Z542" s="153">
        <v>0</v>
      </c>
      <c r="AA542" s="153">
        <v>0</v>
      </c>
      <c r="AB542" s="153">
        <v>0</v>
      </c>
      <c r="AC542" s="153">
        <v>0</v>
      </c>
      <c r="AD542" s="153">
        <f t="shared" si="218"/>
        <v>0</v>
      </c>
      <c r="AE542" s="37">
        <f t="shared" si="220"/>
        <v>249.6</v>
      </c>
      <c r="AF542" s="37">
        <f t="shared" si="221"/>
        <v>0</v>
      </c>
      <c r="AG542" s="37">
        <f t="shared" si="222"/>
        <v>0</v>
      </c>
      <c r="AH542" s="37">
        <f t="shared" si="223"/>
        <v>208</v>
      </c>
      <c r="AI542" s="37">
        <f t="shared" si="224"/>
        <v>41.599999999999994</v>
      </c>
    </row>
    <row r="543" spans="1:35" ht="78.75" x14ac:dyDescent="0.25">
      <c r="A543" s="27" t="s">
        <v>633</v>
      </c>
      <c r="B543" s="43" t="s">
        <v>967</v>
      </c>
      <c r="C543" s="49" t="s">
        <v>968</v>
      </c>
      <c r="D543" s="31">
        <v>2017</v>
      </c>
      <c r="E543" s="31">
        <v>2021</v>
      </c>
      <c r="F543" s="153" t="s">
        <v>192</v>
      </c>
      <c r="G543" s="153" t="s">
        <v>192</v>
      </c>
      <c r="H543" s="153" t="s">
        <v>192</v>
      </c>
      <c r="I543" s="158">
        <v>72.593424999999996</v>
      </c>
      <c r="J543" s="153">
        <v>4.4999999999999997E-3</v>
      </c>
      <c r="K543" s="153">
        <v>4.4999999999999997E-3</v>
      </c>
      <c r="L543" s="153">
        <v>0</v>
      </c>
      <c r="M543" s="153">
        <v>0</v>
      </c>
      <c r="N543" s="153">
        <v>4.4999999999999997E-3</v>
      </c>
      <c r="O543" s="153">
        <f t="shared" si="219"/>
        <v>0</v>
      </c>
      <c r="P543" s="153">
        <v>0</v>
      </c>
      <c r="Q543" s="153">
        <v>0</v>
      </c>
      <c r="R543" s="153">
        <v>0</v>
      </c>
      <c r="S543" s="153">
        <v>0</v>
      </c>
      <c r="T543" s="153">
        <f t="shared" si="216"/>
        <v>0</v>
      </c>
      <c r="U543" s="153">
        <v>0</v>
      </c>
      <c r="V543" s="153">
        <v>0</v>
      </c>
      <c r="W543" s="153">
        <v>0</v>
      </c>
      <c r="X543" s="153">
        <v>0</v>
      </c>
      <c r="Y543" s="153">
        <f t="shared" si="217"/>
        <v>0</v>
      </c>
      <c r="Z543" s="153">
        <v>0</v>
      </c>
      <c r="AA543" s="153">
        <v>0</v>
      </c>
      <c r="AB543" s="153">
        <v>0</v>
      </c>
      <c r="AC543" s="153">
        <v>0</v>
      </c>
      <c r="AD543" s="153">
        <f t="shared" si="218"/>
        <v>0</v>
      </c>
      <c r="AE543" s="37">
        <f t="shared" si="220"/>
        <v>4.4999999999999997E-3</v>
      </c>
      <c r="AF543" s="37">
        <f t="shared" si="221"/>
        <v>0</v>
      </c>
      <c r="AG543" s="37">
        <f t="shared" si="222"/>
        <v>0</v>
      </c>
      <c r="AH543" s="37">
        <f t="shared" si="223"/>
        <v>4.4999999999999997E-3</v>
      </c>
      <c r="AI543" s="37">
        <f t="shared" si="224"/>
        <v>0</v>
      </c>
    </row>
    <row r="544" spans="1:35" ht="63" x14ac:dyDescent="0.25">
      <c r="A544" s="27" t="s">
        <v>633</v>
      </c>
      <c r="B544" s="43" t="s">
        <v>969</v>
      </c>
      <c r="C544" s="49" t="s">
        <v>970</v>
      </c>
      <c r="D544" s="31">
        <v>2018</v>
      </c>
      <c r="E544" s="31">
        <v>2020</v>
      </c>
      <c r="F544" s="153" t="s">
        <v>192</v>
      </c>
      <c r="G544" s="153" t="s">
        <v>192</v>
      </c>
      <c r="H544" s="153" t="s">
        <v>192</v>
      </c>
      <c r="I544" s="158">
        <v>57.177849999999999</v>
      </c>
      <c r="J544" s="153">
        <v>0</v>
      </c>
      <c r="K544" s="153">
        <v>0</v>
      </c>
      <c r="L544" s="153">
        <v>0</v>
      </c>
      <c r="M544" s="153">
        <v>0</v>
      </c>
      <c r="N544" s="153">
        <v>0</v>
      </c>
      <c r="O544" s="153">
        <f t="shared" si="219"/>
        <v>0</v>
      </c>
      <c r="P544" s="153">
        <v>0</v>
      </c>
      <c r="Q544" s="153">
        <v>0</v>
      </c>
      <c r="R544" s="153">
        <v>0</v>
      </c>
      <c r="S544" s="153">
        <v>0</v>
      </c>
      <c r="T544" s="153">
        <f t="shared" si="216"/>
        <v>0</v>
      </c>
      <c r="U544" s="153">
        <v>0</v>
      </c>
      <c r="V544" s="153">
        <v>0</v>
      </c>
      <c r="W544" s="153">
        <v>0</v>
      </c>
      <c r="X544" s="153">
        <v>0</v>
      </c>
      <c r="Y544" s="153">
        <f t="shared" si="217"/>
        <v>0</v>
      </c>
      <c r="Z544" s="153">
        <v>0</v>
      </c>
      <c r="AA544" s="153">
        <v>0</v>
      </c>
      <c r="AB544" s="153">
        <v>0</v>
      </c>
      <c r="AC544" s="153">
        <v>0</v>
      </c>
      <c r="AD544" s="153">
        <f t="shared" si="218"/>
        <v>0</v>
      </c>
      <c r="AE544" s="37">
        <f t="shared" si="220"/>
        <v>0</v>
      </c>
      <c r="AF544" s="37">
        <f t="shared" si="221"/>
        <v>0</v>
      </c>
      <c r="AG544" s="37">
        <f t="shared" si="222"/>
        <v>0</v>
      </c>
      <c r="AH544" s="37">
        <f t="shared" si="223"/>
        <v>0</v>
      </c>
      <c r="AI544" s="37">
        <f t="shared" si="224"/>
        <v>0</v>
      </c>
    </row>
    <row r="545" spans="1:35" ht="78.75" x14ac:dyDescent="0.25">
      <c r="A545" s="27" t="s">
        <v>633</v>
      </c>
      <c r="B545" s="43" t="s">
        <v>3553</v>
      </c>
      <c r="C545" s="49" t="s">
        <v>3554</v>
      </c>
      <c r="D545" s="31">
        <v>2021</v>
      </c>
      <c r="E545" s="31">
        <v>2022</v>
      </c>
      <c r="F545" s="153" t="s">
        <v>192</v>
      </c>
      <c r="G545" s="153" t="s">
        <v>192</v>
      </c>
      <c r="H545" s="153" t="s">
        <v>192</v>
      </c>
      <c r="I545" s="158">
        <v>90.12</v>
      </c>
      <c r="J545" s="153">
        <v>90.12</v>
      </c>
      <c r="K545" s="153">
        <v>75.888000000000005</v>
      </c>
      <c r="L545" s="153">
        <v>0</v>
      </c>
      <c r="M545" s="153">
        <v>0</v>
      </c>
      <c r="N545" s="153">
        <v>63.24</v>
      </c>
      <c r="O545" s="153">
        <f t="shared" si="219"/>
        <v>12.648000000000003</v>
      </c>
      <c r="P545" s="153">
        <v>14.231999999999999</v>
      </c>
      <c r="Q545" s="153">
        <v>0</v>
      </c>
      <c r="R545" s="153">
        <v>0</v>
      </c>
      <c r="S545" s="153">
        <v>11.86</v>
      </c>
      <c r="T545" s="153">
        <f t="shared" si="216"/>
        <v>2.3719999999999999</v>
      </c>
      <c r="U545" s="153">
        <v>0</v>
      </c>
      <c r="V545" s="153">
        <v>0</v>
      </c>
      <c r="W545" s="153">
        <v>0</v>
      </c>
      <c r="X545" s="153">
        <v>0</v>
      </c>
      <c r="Y545" s="153">
        <f t="shared" si="217"/>
        <v>0</v>
      </c>
      <c r="Z545" s="153">
        <v>0</v>
      </c>
      <c r="AA545" s="153">
        <v>0</v>
      </c>
      <c r="AB545" s="153">
        <v>0</v>
      </c>
      <c r="AC545" s="153">
        <v>0</v>
      </c>
      <c r="AD545" s="153">
        <f t="shared" si="218"/>
        <v>0</v>
      </c>
      <c r="AE545" s="37">
        <f t="shared" si="220"/>
        <v>90.12</v>
      </c>
      <c r="AF545" s="37">
        <f t="shared" si="221"/>
        <v>0</v>
      </c>
      <c r="AG545" s="37">
        <f t="shared" si="222"/>
        <v>0</v>
      </c>
      <c r="AH545" s="37">
        <f t="shared" si="223"/>
        <v>75.099999999999994</v>
      </c>
      <c r="AI545" s="37">
        <f t="shared" si="224"/>
        <v>15.020000000000003</v>
      </c>
    </row>
    <row r="546" spans="1:35" ht="78.75" x14ac:dyDescent="0.25">
      <c r="A546" s="27" t="s">
        <v>633</v>
      </c>
      <c r="B546" s="43" t="s">
        <v>3555</v>
      </c>
      <c r="C546" s="49" t="s">
        <v>3556</v>
      </c>
      <c r="D546" s="31">
        <v>2021</v>
      </c>
      <c r="E546" s="31">
        <v>2022</v>
      </c>
      <c r="F546" s="153" t="s">
        <v>192</v>
      </c>
      <c r="G546" s="153" t="s">
        <v>192</v>
      </c>
      <c r="H546" s="153" t="s">
        <v>192</v>
      </c>
      <c r="I546" s="158">
        <v>31.68</v>
      </c>
      <c r="J546" s="153">
        <v>31.68</v>
      </c>
      <c r="K546" s="153">
        <v>17.952000000000002</v>
      </c>
      <c r="L546" s="153">
        <v>0</v>
      </c>
      <c r="M546" s="153">
        <v>0</v>
      </c>
      <c r="N546" s="153">
        <v>14.96</v>
      </c>
      <c r="O546" s="153">
        <f t="shared" si="219"/>
        <v>2.9920000000000009</v>
      </c>
      <c r="P546" s="153">
        <v>13.728</v>
      </c>
      <c r="Q546" s="153">
        <v>0</v>
      </c>
      <c r="R546" s="153">
        <v>0</v>
      </c>
      <c r="S546" s="153">
        <v>11.44</v>
      </c>
      <c r="T546" s="153">
        <f t="shared" si="216"/>
        <v>2.2880000000000003</v>
      </c>
      <c r="U546" s="153">
        <v>0</v>
      </c>
      <c r="V546" s="153">
        <v>0</v>
      </c>
      <c r="W546" s="153">
        <v>0</v>
      </c>
      <c r="X546" s="153">
        <v>0</v>
      </c>
      <c r="Y546" s="153">
        <f t="shared" si="217"/>
        <v>0</v>
      </c>
      <c r="Z546" s="153">
        <v>0</v>
      </c>
      <c r="AA546" s="153">
        <v>0</v>
      </c>
      <c r="AB546" s="153">
        <v>0</v>
      </c>
      <c r="AC546" s="153">
        <v>0</v>
      </c>
      <c r="AD546" s="153">
        <f t="shared" si="218"/>
        <v>0</v>
      </c>
      <c r="AE546" s="37">
        <f t="shared" si="220"/>
        <v>31.68</v>
      </c>
      <c r="AF546" s="37">
        <f t="shared" si="221"/>
        <v>0</v>
      </c>
      <c r="AG546" s="37">
        <f t="shared" si="222"/>
        <v>0</v>
      </c>
      <c r="AH546" s="37">
        <f t="shared" si="223"/>
        <v>26.4</v>
      </c>
      <c r="AI546" s="37">
        <f t="shared" si="224"/>
        <v>5.2800000000000011</v>
      </c>
    </row>
    <row r="547" spans="1:35" x14ac:dyDescent="0.25">
      <c r="A547" s="21" t="s">
        <v>971</v>
      </c>
      <c r="B547" s="22" t="s">
        <v>972</v>
      </c>
      <c r="C547" s="23" t="s">
        <v>191</v>
      </c>
      <c r="D547" s="42" t="s">
        <v>192</v>
      </c>
      <c r="E547" s="42" t="s">
        <v>192</v>
      </c>
      <c r="F547" s="152" t="s">
        <v>192</v>
      </c>
      <c r="G547" s="152" t="s">
        <v>192</v>
      </c>
      <c r="H547" s="152" t="s">
        <v>192</v>
      </c>
      <c r="I547" s="152">
        <f t="shared" ref="I547:J547" si="225">SUM(I548,I568,I593,I635,I642,I648,I649)</f>
        <v>9602.3404468611989</v>
      </c>
      <c r="J547" s="152">
        <f t="shared" si="225"/>
        <v>8393.581235461199</v>
      </c>
      <c r="K547" s="152">
        <f t="shared" ref="K547:AD547" si="226">SUM(K548,K568,K593,K635,K642,K648,K649)</f>
        <v>375.57993368999996</v>
      </c>
      <c r="L547" s="152">
        <f t="shared" si="226"/>
        <v>0</v>
      </c>
      <c r="M547" s="152">
        <f t="shared" si="226"/>
        <v>0</v>
      </c>
      <c r="N547" s="152">
        <f t="shared" si="226"/>
        <v>287.95543104666666</v>
      </c>
      <c r="O547" s="152">
        <f t="shared" si="226"/>
        <v>87.624502643333329</v>
      </c>
      <c r="P547" s="152">
        <f t="shared" si="226"/>
        <v>249.64992395200002</v>
      </c>
      <c r="Q547" s="152">
        <f t="shared" si="226"/>
        <v>0</v>
      </c>
      <c r="R547" s="152">
        <f t="shared" si="226"/>
        <v>0</v>
      </c>
      <c r="S547" s="152">
        <f t="shared" si="226"/>
        <v>187.20561198499999</v>
      </c>
      <c r="T547" s="152">
        <f t="shared" si="226"/>
        <v>62.444311967000004</v>
      </c>
      <c r="U547" s="152">
        <f t="shared" si="226"/>
        <v>184.41933658799996</v>
      </c>
      <c r="V547" s="152">
        <f t="shared" si="226"/>
        <v>0</v>
      </c>
      <c r="W547" s="152">
        <f t="shared" si="226"/>
        <v>0</v>
      </c>
      <c r="X547" s="152">
        <f t="shared" si="226"/>
        <v>135.73407488833334</v>
      </c>
      <c r="Y547" s="152">
        <f t="shared" si="226"/>
        <v>48.685261699666654</v>
      </c>
      <c r="Z547" s="152">
        <f t="shared" si="226"/>
        <v>195.845804708</v>
      </c>
      <c r="AA547" s="152">
        <f t="shared" si="226"/>
        <v>0</v>
      </c>
      <c r="AB547" s="152">
        <f t="shared" si="226"/>
        <v>0</v>
      </c>
      <c r="AC547" s="152">
        <f t="shared" si="226"/>
        <v>144.7794103316667</v>
      </c>
      <c r="AD547" s="152">
        <f t="shared" si="226"/>
        <v>51.066394376333321</v>
      </c>
      <c r="AE547" s="152">
        <f t="shared" ref="AE547:AI547" si="227">SUM(AE548,AE568,AE593,AE635,AE642,AE648,AE649)</f>
        <v>1005.494998938</v>
      </c>
      <c r="AF547" s="152">
        <f t="shared" si="227"/>
        <v>0</v>
      </c>
      <c r="AG547" s="152">
        <f t="shared" si="227"/>
        <v>0</v>
      </c>
      <c r="AH547" s="152">
        <f t="shared" si="227"/>
        <v>755.67452825166663</v>
      </c>
      <c r="AI547" s="152">
        <f t="shared" si="227"/>
        <v>249.82047068633332</v>
      </c>
    </row>
    <row r="548" spans="1:35" ht="31.5" x14ac:dyDescent="0.25">
      <c r="A548" s="21" t="s">
        <v>117</v>
      </c>
      <c r="B548" s="22" t="s">
        <v>209</v>
      </c>
      <c r="C548" s="62" t="s">
        <v>191</v>
      </c>
      <c r="D548" s="42" t="s">
        <v>192</v>
      </c>
      <c r="E548" s="42" t="s">
        <v>192</v>
      </c>
      <c r="F548" s="152" t="s">
        <v>192</v>
      </c>
      <c r="G548" s="152" t="s">
        <v>192</v>
      </c>
      <c r="H548" s="152" t="s">
        <v>192</v>
      </c>
      <c r="I548" s="152">
        <f t="shared" ref="I548:J548" si="228">SUM(I549,I552,I555,I567)</f>
        <v>544.52510435799991</v>
      </c>
      <c r="J548" s="152">
        <f t="shared" si="228"/>
        <v>107.33083697800001</v>
      </c>
      <c r="K548" s="152">
        <f t="shared" ref="K548:AD548" si="229">SUM(K549,K552,K555,K567)</f>
        <v>32.233636977999993</v>
      </c>
      <c r="L548" s="152">
        <f t="shared" si="229"/>
        <v>0</v>
      </c>
      <c r="M548" s="152">
        <f t="shared" si="229"/>
        <v>0</v>
      </c>
      <c r="N548" s="152">
        <f t="shared" si="229"/>
        <v>0</v>
      </c>
      <c r="O548" s="152">
        <f t="shared" si="229"/>
        <v>32.233636977999993</v>
      </c>
      <c r="P548" s="152">
        <f t="shared" si="229"/>
        <v>27.117200000000004</v>
      </c>
      <c r="Q548" s="152">
        <f t="shared" si="229"/>
        <v>0</v>
      </c>
      <c r="R548" s="152">
        <f t="shared" si="229"/>
        <v>0</v>
      </c>
      <c r="S548" s="152">
        <f t="shared" si="229"/>
        <v>0</v>
      </c>
      <c r="T548" s="152">
        <f t="shared" si="229"/>
        <v>27.117200000000004</v>
      </c>
      <c r="U548" s="152">
        <f t="shared" si="229"/>
        <v>23.99</v>
      </c>
      <c r="V548" s="152">
        <f t="shared" si="229"/>
        <v>0</v>
      </c>
      <c r="W548" s="152">
        <f t="shared" si="229"/>
        <v>0</v>
      </c>
      <c r="X548" s="152">
        <f t="shared" si="229"/>
        <v>0</v>
      </c>
      <c r="Y548" s="152">
        <f t="shared" si="229"/>
        <v>23.99</v>
      </c>
      <c r="Z548" s="152">
        <f t="shared" si="229"/>
        <v>23.99</v>
      </c>
      <c r="AA548" s="152">
        <f t="shared" si="229"/>
        <v>0</v>
      </c>
      <c r="AB548" s="152">
        <f t="shared" si="229"/>
        <v>0</v>
      </c>
      <c r="AC548" s="152">
        <f t="shared" si="229"/>
        <v>0</v>
      </c>
      <c r="AD548" s="152">
        <f t="shared" si="229"/>
        <v>23.99</v>
      </c>
      <c r="AE548" s="152">
        <f t="shared" ref="AE548:AI548" si="230">SUM(AE549,AE552,AE555,AE567)</f>
        <v>107.33083697799999</v>
      </c>
      <c r="AF548" s="152">
        <f t="shared" si="230"/>
        <v>0</v>
      </c>
      <c r="AG548" s="152">
        <f t="shared" si="230"/>
        <v>0</v>
      </c>
      <c r="AH548" s="152">
        <f t="shared" si="230"/>
        <v>0</v>
      </c>
      <c r="AI548" s="152">
        <f t="shared" si="230"/>
        <v>107.33083697799999</v>
      </c>
    </row>
    <row r="549" spans="1:35" ht="78.75" x14ac:dyDescent="0.25">
      <c r="A549" s="21" t="s">
        <v>973</v>
      </c>
      <c r="B549" s="22" t="s">
        <v>210</v>
      </c>
      <c r="C549" s="62" t="s">
        <v>191</v>
      </c>
      <c r="D549" s="42" t="s">
        <v>192</v>
      </c>
      <c r="E549" s="42" t="s">
        <v>192</v>
      </c>
      <c r="F549" s="152" t="s">
        <v>192</v>
      </c>
      <c r="G549" s="152" t="s">
        <v>192</v>
      </c>
      <c r="H549" s="152" t="s">
        <v>192</v>
      </c>
      <c r="I549" s="152">
        <f t="shared" ref="I549:J549" si="231">SUM(I550:I551)</f>
        <v>0</v>
      </c>
      <c r="J549" s="152">
        <f t="shared" si="231"/>
        <v>0</v>
      </c>
      <c r="K549" s="152">
        <f t="shared" ref="K549:AD549" si="232">SUM(K550:K551)</f>
        <v>0</v>
      </c>
      <c r="L549" s="152">
        <f t="shared" si="232"/>
        <v>0</v>
      </c>
      <c r="M549" s="152">
        <f t="shared" si="232"/>
        <v>0</v>
      </c>
      <c r="N549" s="152">
        <f t="shared" si="232"/>
        <v>0</v>
      </c>
      <c r="O549" s="152">
        <f t="shared" si="232"/>
        <v>0</v>
      </c>
      <c r="P549" s="152">
        <f t="shared" si="232"/>
        <v>0</v>
      </c>
      <c r="Q549" s="152">
        <f t="shared" si="232"/>
        <v>0</v>
      </c>
      <c r="R549" s="152">
        <f t="shared" si="232"/>
        <v>0</v>
      </c>
      <c r="S549" s="152">
        <f t="shared" si="232"/>
        <v>0</v>
      </c>
      <c r="T549" s="152">
        <f t="shared" si="232"/>
        <v>0</v>
      </c>
      <c r="U549" s="152">
        <f t="shared" si="232"/>
        <v>0</v>
      </c>
      <c r="V549" s="152">
        <f t="shared" si="232"/>
        <v>0</v>
      </c>
      <c r="W549" s="152">
        <f t="shared" si="232"/>
        <v>0</v>
      </c>
      <c r="X549" s="152">
        <f t="shared" si="232"/>
        <v>0</v>
      </c>
      <c r="Y549" s="152">
        <f t="shared" si="232"/>
        <v>0</v>
      </c>
      <c r="Z549" s="152">
        <f t="shared" si="232"/>
        <v>0</v>
      </c>
      <c r="AA549" s="152">
        <f t="shared" si="232"/>
        <v>0</v>
      </c>
      <c r="AB549" s="152">
        <f t="shared" si="232"/>
        <v>0</v>
      </c>
      <c r="AC549" s="152">
        <f t="shared" si="232"/>
        <v>0</v>
      </c>
      <c r="AD549" s="152">
        <f t="shared" si="232"/>
        <v>0</v>
      </c>
      <c r="AE549" s="152">
        <f t="shared" ref="AE549:AI549" si="233">SUM(AE550:AE551)</f>
        <v>0</v>
      </c>
      <c r="AF549" s="152">
        <f t="shared" si="233"/>
        <v>0</v>
      </c>
      <c r="AG549" s="152">
        <f t="shared" si="233"/>
        <v>0</v>
      </c>
      <c r="AH549" s="152">
        <f t="shared" si="233"/>
        <v>0</v>
      </c>
      <c r="AI549" s="152">
        <f t="shared" si="233"/>
        <v>0</v>
      </c>
    </row>
    <row r="550" spans="1:35" ht="31.5" x14ac:dyDescent="0.25">
      <c r="A550" s="21" t="s">
        <v>974</v>
      </c>
      <c r="B550" s="22" t="s">
        <v>216</v>
      </c>
      <c r="C550" s="62" t="s">
        <v>191</v>
      </c>
      <c r="D550" s="42" t="s">
        <v>192</v>
      </c>
      <c r="E550" s="42" t="s">
        <v>192</v>
      </c>
      <c r="F550" s="152" t="s">
        <v>192</v>
      </c>
      <c r="G550" s="152" t="s">
        <v>192</v>
      </c>
      <c r="H550" s="152" t="s">
        <v>192</v>
      </c>
      <c r="I550" s="152">
        <v>0</v>
      </c>
      <c r="J550" s="152">
        <v>0</v>
      </c>
      <c r="K550" s="152">
        <v>0</v>
      </c>
      <c r="L550" s="152">
        <v>0</v>
      </c>
      <c r="M550" s="152">
        <v>0</v>
      </c>
      <c r="N550" s="152">
        <v>0</v>
      </c>
      <c r="O550" s="152">
        <v>0</v>
      </c>
      <c r="P550" s="152">
        <v>0</v>
      </c>
      <c r="Q550" s="152">
        <v>0</v>
      </c>
      <c r="R550" s="152">
        <v>0</v>
      </c>
      <c r="S550" s="152">
        <v>0</v>
      </c>
      <c r="T550" s="152">
        <v>0</v>
      </c>
      <c r="U550" s="152">
        <v>0</v>
      </c>
      <c r="V550" s="152">
        <v>0</v>
      </c>
      <c r="W550" s="152">
        <v>0</v>
      </c>
      <c r="X550" s="152">
        <v>0</v>
      </c>
      <c r="Y550" s="152">
        <v>0</v>
      </c>
      <c r="Z550" s="152">
        <v>0</v>
      </c>
      <c r="AA550" s="152">
        <v>0</v>
      </c>
      <c r="AB550" s="152">
        <v>0</v>
      </c>
      <c r="AC550" s="152">
        <v>0</v>
      </c>
      <c r="AD550" s="152">
        <v>0</v>
      </c>
      <c r="AE550" s="152">
        <v>0</v>
      </c>
      <c r="AF550" s="152">
        <v>0</v>
      </c>
      <c r="AG550" s="152">
        <v>0</v>
      </c>
      <c r="AH550" s="152">
        <v>0</v>
      </c>
      <c r="AI550" s="152">
        <v>0</v>
      </c>
    </row>
    <row r="551" spans="1:35" ht="31.5" x14ac:dyDescent="0.25">
      <c r="A551" s="21" t="s">
        <v>975</v>
      </c>
      <c r="B551" s="22" t="s">
        <v>216</v>
      </c>
      <c r="C551" s="62" t="s">
        <v>191</v>
      </c>
      <c r="D551" s="42" t="s">
        <v>192</v>
      </c>
      <c r="E551" s="42" t="s">
        <v>192</v>
      </c>
      <c r="F551" s="152" t="s">
        <v>192</v>
      </c>
      <c r="G551" s="152" t="s">
        <v>192</v>
      </c>
      <c r="H551" s="152" t="s">
        <v>192</v>
      </c>
      <c r="I551" s="152">
        <v>0</v>
      </c>
      <c r="J551" s="152">
        <v>0</v>
      </c>
      <c r="K551" s="152">
        <v>0</v>
      </c>
      <c r="L551" s="152">
        <v>0</v>
      </c>
      <c r="M551" s="152">
        <v>0</v>
      </c>
      <c r="N551" s="152">
        <v>0</v>
      </c>
      <c r="O551" s="152">
        <v>0</v>
      </c>
      <c r="P551" s="152">
        <v>0</v>
      </c>
      <c r="Q551" s="152">
        <v>0</v>
      </c>
      <c r="R551" s="152">
        <v>0</v>
      </c>
      <c r="S551" s="152">
        <v>0</v>
      </c>
      <c r="T551" s="152">
        <v>0</v>
      </c>
      <c r="U551" s="152">
        <v>0</v>
      </c>
      <c r="V551" s="152">
        <v>0</v>
      </c>
      <c r="W551" s="152">
        <v>0</v>
      </c>
      <c r="X551" s="152">
        <v>0</v>
      </c>
      <c r="Y551" s="152">
        <v>0</v>
      </c>
      <c r="Z551" s="152">
        <v>0</v>
      </c>
      <c r="AA551" s="152">
        <v>0</v>
      </c>
      <c r="AB551" s="152">
        <v>0</v>
      </c>
      <c r="AC551" s="152">
        <v>0</v>
      </c>
      <c r="AD551" s="152">
        <v>0</v>
      </c>
      <c r="AE551" s="152">
        <v>0</v>
      </c>
      <c r="AF551" s="152">
        <v>0</v>
      </c>
      <c r="AG551" s="152">
        <v>0</v>
      </c>
      <c r="AH551" s="152">
        <v>0</v>
      </c>
      <c r="AI551" s="152">
        <v>0</v>
      </c>
    </row>
    <row r="552" spans="1:35" ht="47.25" x14ac:dyDescent="0.25">
      <c r="A552" s="21" t="s">
        <v>976</v>
      </c>
      <c r="B552" s="22" t="s">
        <v>217</v>
      </c>
      <c r="C552" s="62" t="s">
        <v>191</v>
      </c>
      <c r="D552" s="42" t="s">
        <v>192</v>
      </c>
      <c r="E552" s="42" t="s">
        <v>192</v>
      </c>
      <c r="F552" s="152" t="s">
        <v>192</v>
      </c>
      <c r="G552" s="152" t="s">
        <v>192</v>
      </c>
      <c r="H552" s="152" t="s">
        <v>192</v>
      </c>
      <c r="I552" s="152">
        <f t="shared" ref="I552:J552" si="234">SUM(I553)</f>
        <v>0</v>
      </c>
      <c r="J552" s="152">
        <f t="shared" si="234"/>
        <v>0</v>
      </c>
      <c r="K552" s="152">
        <f t="shared" ref="K552:AI552" si="235">SUM(K553)</f>
        <v>0</v>
      </c>
      <c r="L552" s="152">
        <f t="shared" si="235"/>
        <v>0</v>
      </c>
      <c r="M552" s="152">
        <f t="shared" si="235"/>
        <v>0</v>
      </c>
      <c r="N552" s="152">
        <f t="shared" si="235"/>
        <v>0</v>
      </c>
      <c r="O552" s="152">
        <f t="shared" si="235"/>
        <v>0</v>
      </c>
      <c r="P552" s="152">
        <f t="shared" si="235"/>
        <v>0</v>
      </c>
      <c r="Q552" s="152">
        <f t="shared" si="235"/>
        <v>0</v>
      </c>
      <c r="R552" s="152">
        <f t="shared" si="235"/>
        <v>0</v>
      </c>
      <c r="S552" s="152">
        <f t="shared" si="235"/>
        <v>0</v>
      </c>
      <c r="T552" s="152">
        <f t="shared" si="235"/>
        <v>0</v>
      </c>
      <c r="U552" s="152">
        <f t="shared" si="235"/>
        <v>0</v>
      </c>
      <c r="V552" s="152">
        <f t="shared" si="235"/>
        <v>0</v>
      </c>
      <c r="W552" s="152">
        <f t="shared" si="235"/>
        <v>0</v>
      </c>
      <c r="X552" s="152">
        <f t="shared" si="235"/>
        <v>0</v>
      </c>
      <c r="Y552" s="152">
        <f t="shared" si="235"/>
        <v>0</v>
      </c>
      <c r="Z552" s="152">
        <f t="shared" si="235"/>
        <v>0</v>
      </c>
      <c r="AA552" s="152">
        <f t="shared" si="235"/>
        <v>0</v>
      </c>
      <c r="AB552" s="152">
        <f t="shared" si="235"/>
        <v>0</v>
      </c>
      <c r="AC552" s="152">
        <f t="shared" si="235"/>
        <v>0</v>
      </c>
      <c r="AD552" s="152">
        <f t="shared" si="235"/>
        <v>0</v>
      </c>
      <c r="AE552" s="152">
        <f t="shared" si="235"/>
        <v>0</v>
      </c>
      <c r="AF552" s="152">
        <f t="shared" si="235"/>
        <v>0</v>
      </c>
      <c r="AG552" s="152">
        <f t="shared" si="235"/>
        <v>0</v>
      </c>
      <c r="AH552" s="152">
        <f t="shared" si="235"/>
        <v>0</v>
      </c>
      <c r="AI552" s="152">
        <f t="shared" si="235"/>
        <v>0</v>
      </c>
    </row>
    <row r="553" spans="1:35" ht="31.5" x14ac:dyDescent="0.25">
      <c r="A553" s="21" t="s">
        <v>977</v>
      </c>
      <c r="B553" s="22" t="s">
        <v>216</v>
      </c>
      <c r="C553" s="62" t="s">
        <v>191</v>
      </c>
      <c r="D553" s="42" t="s">
        <v>192</v>
      </c>
      <c r="E553" s="42" t="s">
        <v>192</v>
      </c>
      <c r="F553" s="152" t="s">
        <v>192</v>
      </c>
      <c r="G553" s="152" t="s">
        <v>192</v>
      </c>
      <c r="H553" s="152" t="s">
        <v>192</v>
      </c>
      <c r="I553" s="152">
        <v>0</v>
      </c>
      <c r="J553" s="152">
        <v>0</v>
      </c>
      <c r="K553" s="152">
        <v>0</v>
      </c>
      <c r="L553" s="152">
        <v>0</v>
      </c>
      <c r="M553" s="152">
        <v>0</v>
      </c>
      <c r="N553" s="152">
        <v>0</v>
      </c>
      <c r="O553" s="152">
        <v>0</v>
      </c>
      <c r="P553" s="152">
        <v>0</v>
      </c>
      <c r="Q553" s="152">
        <v>0</v>
      </c>
      <c r="R553" s="152">
        <v>0</v>
      </c>
      <c r="S553" s="152">
        <v>0</v>
      </c>
      <c r="T553" s="152">
        <v>0</v>
      </c>
      <c r="U553" s="152">
        <v>0</v>
      </c>
      <c r="V553" s="152">
        <v>0</v>
      </c>
      <c r="W553" s="152">
        <v>0</v>
      </c>
      <c r="X553" s="152">
        <v>0</v>
      </c>
      <c r="Y553" s="152">
        <v>0</v>
      </c>
      <c r="Z553" s="152">
        <v>0</v>
      </c>
      <c r="AA553" s="152">
        <v>0</v>
      </c>
      <c r="AB553" s="152">
        <v>0</v>
      </c>
      <c r="AC553" s="152">
        <v>0</v>
      </c>
      <c r="AD553" s="152">
        <v>0</v>
      </c>
      <c r="AE553" s="152">
        <v>0</v>
      </c>
      <c r="AF553" s="152">
        <v>0</v>
      </c>
      <c r="AG553" s="152">
        <v>0</v>
      </c>
      <c r="AH553" s="152">
        <v>0</v>
      </c>
      <c r="AI553" s="152">
        <v>0</v>
      </c>
    </row>
    <row r="554" spans="1:35" ht="31.5" x14ac:dyDescent="0.25">
      <c r="A554" s="21" t="s">
        <v>978</v>
      </c>
      <c r="B554" s="22" t="s">
        <v>216</v>
      </c>
      <c r="C554" s="62" t="s">
        <v>191</v>
      </c>
      <c r="D554" s="42" t="s">
        <v>192</v>
      </c>
      <c r="E554" s="42" t="s">
        <v>192</v>
      </c>
      <c r="F554" s="152" t="s">
        <v>192</v>
      </c>
      <c r="G554" s="152" t="s">
        <v>192</v>
      </c>
      <c r="H554" s="152" t="s">
        <v>192</v>
      </c>
      <c r="I554" s="152">
        <v>0</v>
      </c>
      <c r="J554" s="152">
        <v>0</v>
      </c>
      <c r="K554" s="152">
        <v>0</v>
      </c>
      <c r="L554" s="152">
        <v>0</v>
      </c>
      <c r="M554" s="152">
        <v>0</v>
      </c>
      <c r="N554" s="152">
        <v>0</v>
      </c>
      <c r="O554" s="152">
        <v>0</v>
      </c>
      <c r="P554" s="152">
        <v>0</v>
      </c>
      <c r="Q554" s="152">
        <v>0</v>
      </c>
      <c r="R554" s="152">
        <v>0</v>
      </c>
      <c r="S554" s="152">
        <v>0</v>
      </c>
      <c r="T554" s="152">
        <v>0</v>
      </c>
      <c r="U554" s="152">
        <v>0</v>
      </c>
      <c r="V554" s="152">
        <v>0</v>
      </c>
      <c r="W554" s="152">
        <v>0</v>
      </c>
      <c r="X554" s="152">
        <v>0</v>
      </c>
      <c r="Y554" s="152">
        <v>0</v>
      </c>
      <c r="Z554" s="152">
        <v>0</v>
      </c>
      <c r="AA554" s="152">
        <v>0</v>
      </c>
      <c r="AB554" s="152">
        <v>0</v>
      </c>
      <c r="AC554" s="152">
        <v>0</v>
      </c>
      <c r="AD554" s="152">
        <v>0</v>
      </c>
      <c r="AE554" s="152">
        <v>0</v>
      </c>
      <c r="AF554" s="152">
        <v>0</v>
      </c>
      <c r="AG554" s="152">
        <v>0</v>
      </c>
      <c r="AH554" s="152">
        <v>0</v>
      </c>
      <c r="AI554" s="152">
        <v>0</v>
      </c>
    </row>
    <row r="555" spans="1:35" ht="47.25" x14ac:dyDescent="0.25">
      <c r="A555" s="21" t="s">
        <v>979</v>
      </c>
      <c r="B555" s="22" t="s">
        <v>218</v>
      </c>
      <c r="C555" s="62" t="s">
        <v>191</v>
      </c>
      <c r="D555" s="42" t="s">
        <v>192</v>
      </c>
      <c r="E555" s="42" t="s">
        <v>192</v>
      </c>
      <c r="F555" s="152" t="s">
        <v>192</v>
      </c>
      <c r="G555" s="152" t="s">
        <v>192</v>
      </c>
      <c r="H555" s="152" t="s">
        <v>192</v>
      </c>
      <c r="I555" s="152">
        <f t="shared" ref="I555:J555" si="236">SUM(I556:I560)</f>
        <v>544.52510435799991</v>
      </c>
      <c r="J555" s="152">
        <f t="shared" si="236"/>
        <v>107.33083697800001</v>
      </c>
      <c r="K555" s="152">
        <f t="shared" ref="K555:AD555" si="237">SUM(K556:K560)</f>
        <v>32.233636977999993</v>
      </c>
      <c r="L555" s="152">
        <f t="shared" si="237"/>
        <v>0</v>
      </c>
      <c r="M555" s="152">
        <f t="shared" si="237"/>
        <v>0</v>
      </c>
      <c r="N555" s="152">
        <f t="shared" si="237"/>
        <v>0</v>
      </c>
      <c r="O555" s="152">
        <f t="shared" si="237"/>
        <v>32.233636977999993</v>
      </c>
      <c r="P555" s="152">
        <f t="shared" si="237"/>
        <v>27.117200000000004</v>
      </c>
      <c r="Q555" s="152">
        <f t="shared" si="237"/>
        <v>0</v>
      </c>
      <c r="R555" s="152">
        <f t="shared" si="237"/>
        <v>0</v>
      </c>
      <c r="S555" s="152">
        <f t="shared" si="237"/>
        <v>0</v>
      </c>
      <c r="T555" s="152">
        <f t="shared" si="237"/>
        <v>27.117200000000004</v>
      </c>
      <c r="U555" s="152">
        <f t="shared" si="237"/>
        <v>23.99</v>
      </c>
      <c r="V555" s="152">
        <f t="shared" si="237"/>
        <v>0</v>
      </c>
      <c r="W555" s="152">
        <f t="shared" si="237"/>
        <v>0</v>
      </c>
      <c r="X555" s="152">
        <f t="shared" si="237"/>
        <v>0</v>
      </c>
      <c r="Y555" s="152">
        <f t="shared" si="237"/>
        <v>23.99</v>
      </c>
      <c r="Z555" s="152">
        <f t="shared" si="237"/>
        <v>23.99</v>
      </c>
      <c r="AA555" s="152">
        <f t="shared" si="237"/>
        <v>0</v>
      </c>
      <c r="AB555" s="152">
        <f t="shared" si="237"/>
        <v>0</v>
      </c>
      <c r="AC555" s="152">
        <f t="shared" si="237"/>
        <v>0</v>
      </c>
      <c r="AD555" s="152">
        <f t="shared" si="237"/>
        <v>23.99</v>
      </c>
      <c r="AE555" s="152">
        <f t="shared" ref="AE555:AI555" si="238">SUM(AE556:AE560)</f>
        <v>107.33083697799999</v>
      </c>
      <c r="AF555" s="152">
        <f t="shared" si="238"/>
        <v>0</v>
      </c>
      <c r="AG555" s="152">
        <f t="shared" si="238"/>
        <v>0</v>
      </c>
      <c r="AH555" s="152">
        <f t="shared" si="238"/>
        <v>0</v>
      </c>
      <c r="AI555" s="152">
        <f t="shared" si="238"/>
        <v>107.33083697799999</v>
      </c>
    </row>
    <row r="556" spans="1:35" ht="63" x14ac:dyDescent="0.25">
      <c r="A556" s="21" t="s">
        <v>980</v>
      </c>
      <c r="B556" s="22" t="s">
        <v>220</v>
      </c>
      <c r="C556" s="62" t="s">
        <v>191</v>
      </c>
      <c r="D556" s="42" t="s">
        <v>192</v>
      </c>
      <c r="E556" s="42" t="s">
        <v>192</v>
      </c>
      <c r="F556" s="152" t="s">
        <v>192</v>
      </c>
      <c r="G556" s="152" t="s">
        <v>192</v>
      </c>
      <c r="H556" s="152" t="s">
        <v>192</v>
      </c>
      <c r="I556" s="152">
        <v>0</v>
      </c>
      <c r="J556" s="152">
        <v>0</v>
      </c>
      <c r="K556" s="152">
        <v>0</v>
      </c>
      <c r="L556" s="152">
        <v>0</v>
      </c>
      <c r="M556" s="152">
        <v>0</v>
      </c>
      <c r="N556" s="152">
        <v>0</v>
      </c>
      <c r="O556" s="152">
        <v>0</v>
      </c>
      <c r="P556" s="152">
        <v>0</v>
      </c>
      <c r="Q556" s="152">
        <v>0</v>
      </c>
      <c r="R556" s="152">
        <v>0</v>
      </c>
      <c r="S556" s="152">
        <v>0</v>
      </c>
      <c r="T556" s="152">
        <v>0</v>
      </c>
      <c r="U556" s="152">
        <v>0</v>
      </c>
      <c r="V556" s="152">
        <v>0</v>
      </c>
      <c r="W556" s="152">
        <v>0</v>
      </c>
      <c r="X556" s="152">
        <v>0</v>
      </c>
      <c r="Y556" s="152">
        <v>0</v>
      </c>
      <c r="Z556" s="152">
        <v>0</v>
      </c>
      <c r="AA556" s="152">
        <v>0</v>
      </c>
      <c r="AB556" s="152">
        <v>0</v>
      </c>
      <c r="AC556" s="152">
        <v>0</v>
      </c>
      <c r="AD556" s="152">
        <v>0</v>
      </c>
      <c r="AE556" s="152">
        <v>0</v>
      </c>
      <c r="AF556" s="152">
        <v>0</v>
      </c>
      <c r="AG556" s="152">
        <v>0</v>
      </c>
      <c r="AH556" s="152">
        <v>0</v>
      </c>
      <c r="AI556" s="152">
        <v>0</v>
      </c>
    </row>
    <row r="557" spans="1:35" ht="78.75" x14ac:dyDescent="0.25">
      <c r="A557" s="21" t="s">
        <v>981</v>
      </c>
      <c r="B557" s="22" t="s">
        <v>222</v>
      </c>
      <c r="C557" s="62" t="s">
        <v>191</v>
      </c>
      <c r="D557" s="42" t="s">
        <v>192</v>
      </c>
      <c r="E557" s="42" t="s">
        <v>192</v>
      </c>
      <c r="F557" s="152" t="s">
        <v>192</v>
      </c>
      <c r="G557" s="152" t="s">
        <v>192</v>
      </c>
      <c r="H557" s="152" t="s">
        <v>192</v>
      </c>
      <c r="I557" s="152">
        <v>0</v>
      </c>
      <c r="J557" s="152">
        <v>0</v>
      </c>
      <c r="K557" s="152">
        <v>0</v>
      </c>
      <c r="L557" s="152">
        <v>0</v>
      </c>
      <c r="M557" s="152">
        <v>0</v>
      </c>
      <c r="N557" s="152">
        <v>0</v>
      </c>
      <c r="O557" s="152">
        <v>0</v>
      </c>
      <c r="P557" s="152">
        <v>0</v>
      </c>
      <c r="Q557" s="152">
        <v>0</v>
      </c>
      <c r="R557" s="152">
        <v>0</v>
      </c>
      <c r="S557" s="152">
        <v>0</v>
      </c>
      <c r="T557" s="152">
        <v>0</v>
      </c>
      <c r="U557" s="152">
        <v>0</v>
      </c>
      <c r="V557" s="152">
        <v>0</v>
      </c>
      <c r="W557" s="152">
        <v>0</v>
      </c>
      <c r="X557" s="152">
        <v>0</v>
      </c>
      <c r="Y557" s="152">
        <v>0</v>
      </c>
      <c r="Z557" s="152">
        <v>0</v>
      </c>
      <c r="AA557" s="152">
        <v>0</v>
      </c>
      <c r="AB557" s="152">
        <v>0</v>
      </c>
      <c r="AC557" s="152">
        <v>0</v>
      </c>
      <c r="AD557" s="152">
        <v>0</v>
      </c>
      <c r="AE557" s="152">
        <v>0</v>
      </c>
      <c r="AF557" s="152">
        <v>0</v>
      </c>
      <c r="AG557" s="152">
        <v>0</v>
      </c>
      <c r="AH557" s="152">
        <v>0</v>
      </c>
      <c r="AI557" s="152">
        <v>0</v>
      </c>
    </row>
    <row r="558" spans="1:35" ht="63" x14ac:dyDescent="0.25">
      <c r="A558" s="21" t="s">
        <v>982</v>
      </c>
      <c r="B558" s="22" t="s">
        <v>224</v>
      </c>
      <c r="C558" s="62" t="s">
        <v>191</v>
      </c>
      <c r="D558" s="42" t="s">
        <v>192</v>
      </c>
      <c r="E558" s="42" t="s">
        <v>192</v>
      </c>
      <c r="F558" s="152" t="s">
        <v>192</v>
      </c>
      <c r="G558" s="152" t="s">
        <v>192</v>
      </c>
      <c r="H558" s="152" t="s">
        <v>192</v>
      </c>
      <c r="I558" s="152">
        <v>0</v>
      </c>
      <c r="J558" s="152">
        <v>0</v>
      </c>
      <c r="K558" s="152">
        <v>0</v>
      </c>
      <c r="L558" s="152">
        <v>0</v>
      </c>
      <c r="M558" s="152">
        <v>0</v>
      </c>
      <c r="N558" s="152">
        <v>0</v>
      </c>
      <c r="O558" s="152">
        <v>0</v>
      </c>
      <c r="P558" s="152">
        <v>0</v>
      </c>
      <c r="Q558" s="152">
        <v>0</v>
      </c>
      <c r="R558" s="152">
        <v>0</v>
      </c>
      <c r="S558" s="152">
        <v>0</v>
      </c>
      <c r="T558" s="152">
        <v>0</v>
      </c>
      <c r="U558" s="152">
        <v>0</v>
      </c>
      <c r="V558" s="152">
        <v>0</v>
      </c>
      <c r="W558" s="152">
        <v>0</v>
      </c>
      <c r="X558" s="152">
        <v>0</v>
      </c>
      <c r="Y558" s="152">
        <v>0</v>
      </c>
      <c r="Z558" s="152">
        <v>0</v>
      </c>
      <c r="AA558" s="152">
        <v>0</v>
      </c>
      <c r="AB558" s="152">
        <v>0</v>
      </c>
      <c r="AC558" s="152">
        <v>0</v>
      </c>
      <c r="AD558" s="152">
        <v>0</v>
      </c>
      <c r="AE558" s="152">
        <v>0</v>
      </c>
      <c r="AF558" s="152">
        <v>0</v>
      </c>
      <c r="AG558" s="152">
        <v>0</v>
      </c>
      <c r="AH558" s="152">
        <v>0</v>
      </c>
      <c r="AI558" s="152">
        <v>0</v>
      </c>
    </row>
    <row r="559" spans="1:35" ht="78.75" x14ac:dyDescent="0.25">
      <c r="A559" s="21" t="s">
        <v>983</v>
      </c>
      <c r="B559" s="22" t="s">
        <v>231</v>
      </c>
      <c r="C559" s="62" t="s">
        <v>191</v>
      </c>
      <c r="D559" s="42" t="s">
        <v>192</v>
      </c>
      <c r="E559" s="42" t="s">
        <v>192</v>
      </c>
      <c r="F559" s="152" t="s">
        <v>192</v>
      </c>
      <c r="G559" s="152" t="s">
        <v>192</v>
      </c>
      <c r="H559" s="152" t="s">
        <v>192</v>
      </c>
      <c r="I559" s="152">
        <v>0</v>
      </c>
      <c r="J559" s="152">
        <v>0</v>
      </c>
      <c r="K559" s="152">
        <v>0</v>
      </c>
      <c r="L559" s="152">
        <v>0</v>
      </c>
      <c r="M559" s="152">
        <v>0</v>
      </c>
      <c r="N559" s="152">
        <v>0</v>
      </c>
      <c r="O559" s="152">
        <v>0</v>
      </c>
      <c r="P559" s="152">
        <v>0</v>
      </c>
      <c r="Q559" s="152">
        <v>0</v>
      </c>
      <c r="R559" s="152">
        <v>0</v>
      </c>
      <c r="S559" s="152">
        <v>0</v>
      </c>
      <c r="T559" s="152">
        <v>0</v>
      </c>
      <c r="U559" s="152">
        <v>0</v>
      </c>
      <c r="V559" s="152">
        <v>0</v>
      </c>
      <c r="W559" s="152">
        <v>0</v>
      </c>
      <c r="X559" s="152">
        <v>0</v>
      </c>
      <c r="Y559" s="152">
        <v>0</v>
      </c>
      <c r="Z559" s="152">
        <v>0</v>
      </c>
      <c r="AA559" s="152">
        <v>0</v>
      </c>
      <c r="AB559" s="152">
        <v>0</v>
      </c>
      <c r="AC559" s="152">
        <v>0</v>
      </c>
      <c r="AD559" s="152">
        <v>0</v>
      </c>
      <c r="AE559" s="152">
        <v>0</v>
      </c>
      <c r="AF559" s="152">
        <v>0</v>
      </c>
      <c r="AG559" s="152">
        <v>0</v>
      </c>
      <c r="AH559" s="152">
        <v>0</v>
      </c>
      <c r="AI559" s="152">
        <v>0</v>
      </c>
    </row>
    <row r="560" spans="1:35" ht="78.75" x14ac:dyDescent="0.25">
      <c r="A560" s="21" t="s">
        <v>984</v>
      </c>
      <c r="B560" s="22" t="s">
        <v>237</v>
      </c>
      <c r="C560" s="62" t="s">
        <v>191</v>
      </c>
      <c r="D560" s="42" t="s">
        <v>192</v>
      </c>
      <c r="E560" s="42" t="s">
        <v>192</v>
      </c>
      <c r="F560" s="152" t="s">
        <v>192</v>
      </c>
      <c r="G560" s="152" t="s">
        <v>192</v>
      </c>
      <c r="H560" s="152" t="s">
        <v>192</v>
      </c>
      <c r="I560" s="157">
        <f t="shared" ref="I560" si="239">SUM(I561:I566)</f>
        <v>544.52510435799991</v>
      </c>
      <c r="J560" s="157">
        <f>SUM(J561:J566)</f>
        <v>107.33083697800001</v>
      </c>
      <c r="K560" s="157">
        <f t="shared" ref="K560:AD560" si="240">SUM(K561:K566)</f>
        <v>32.233636977999993</v>
      </c>
      <c r="L560" s="157">
        <f t="shared" si="240"/>
        <v>0</v>
      </c>
      <c r="M560" s="157">
        <f t="shared" si="240"/>
        <v>0</v>
      </c>
      <c r="N560" s="157">
        <f t="shared" si="240"/>
        <v>0</v>
      </c>
      <c r="O560" s="157">
        <f t="shared" si="240"/>
        <v>32.233636977999993</v>
      </c>
      <c r="P560" s="157">
        <f t="shared" si="240"/>
        <v>27.117200000000004</v>
      </c>
      <c r="Q560" s="157">
        <f t="shared" si="240"/>
        <v>0</v>
      </c>
      <c r="R560" s="157">
        <f t="shared" si="240"/>
        <v>0</v>
      </c>
      <c r="S560" s="157">
        <f t="shared" si="240"/>
        <v>0</v>
      </c>
      <c r="T560" s="157">
        <f t="shared" si="240"/>
        <v>27.117200000000004</v>
      </c>
      <c r="U560" s="157">
        <f t="shared" si="240"/>
        <v>23.99</v>
      </c>
      <c r="V560" s="157">
        <f t="shared" si="240"/>
        <v>0</v>
      </c>
      <c r="W560" s="157">
        <f t="shared" si="240"/>
        <v>0</v>
      </c>
      <c r="X560" s="157">
        <f t="shared" si="240"/>
        <v>0</v>
      </c>
      <c r="Y560" s="157">
        <f t="shared" si="240"/>
        <v>23.99</v>
      </c>
      <c r="Z560" s="157">
        <f t="shared" si="240"/>
        <v>23.99</v>
      </c>
      <c r="AA560" s="157">
        <f t="shared" si="240"/>
        <v>0</v>
      </c>
      <c r="AB560" s="157">
        <f t="shared" si="240"/>
        <v>0</v>
      </c>
      <c r="AC560" s="157">
        <f t="shared" si="240"/>
        <v>0</v>
      </c>
      <c r="AD560" s="157">
        <f t="shared" si="240"/>
        <v>23.99</v>
      </c>
      <c r="AE560" s="157">
        <f t="shared" ref="AE560:AI560" si="241">SUM(AE561:AE566)</f>
        <v>107.33083697799999</v>
      </c>
      <c r="AF560" s="157">
        <f t="shared" si="241"/>
        <v>0</v>
      </c>
      <c r="AG560" s="157">
        <f t="shared" si="241"/>
        <v>0</v>
      </c>
      <c r="AH560" s="157">
        <f t="shared" si="241"/>
        <v>0</v>
      </c>
      <c r="AI560" s="157">
        <f t="shared" si="241"/>
        <v>107.33083697799999</v>
      </c>
    </row>
    <row r="561" spans="1:35" ht="78.75" x14ac:dyDescent="0.25">
      <c r="A561" s="27" t="s">
        <v>984</v>
      </c>
      <c r="B561" s="43" t="s">
        <v>985</v>
      </c>
      <c r="C561" s="29" t="s">
        <v>986</v>
      </c>
      <c r="D561" s="31">
        <v>2015</v>
      </c>
      <c r="E561" s="31">
        <v>2020</v>
      </c>
      <c r="F561" s="153" t="s">
        <v>192</v>
      </c>
      <c r="G561" s="153" t="s">
        <v>192</v>
      </c>
      <c r="H561" s="153" t="s">
        <v>192</v>
      </c>
      <c r="I561" s="158">
        <v>193.64725941999998</v>
      </c>
      <c r="J561" s="153">
        <v>0</v>
      </c>
      <c r="K561" s="154">
        <v>0</v>
      </c>
      <c r="L561" s="154">
        <v>0</v>
      </c>
      <c r="M561" s="154">
        <v>0</v>
      </c>
      <c r="N561" s="153">
        <v>0</v>
      </c>
      <c r="O561" s="153">
        <f t="shared" ref="O561:O566" si="242">K561-N561</f>
        <v>0</v>
      </c>
      <c r="P561" s="154">
        <v>0</v>
      </c>
      <c r="Q561" s="154">
        <v>0</v>
      </c>
      <c r="R561" s="154">
        <v>0</v>
      </c>
      <c r="S561" s="154">
        <v>0</v>
      </c>
      <c r="T561" s="153">
        <f t="shared" ref="T561:T566" si="243">P561-S561</f>
        <v>0</v>
      </c>
      <c r="U561" s="154">
        <v>0</v>
      </c>
      <c r="V561" s="154">
        <v>0</v>
      </c>
      <c r="W561" s="154">
        <v>0</v>
      </c>
      <c r="X561" s="154">
        <v>0</v>
      </c>
      <c r="Y561" s="153">
        <f t="shared" ref="Y561:Y566" si="244">U561-X561</f>
        <v>0</v>
      </c>
      <c r="Z561" s="154">
        <v>0</v>
      </c>
      <c r="AA561" s="154">
        <v>0</v>
      </c>
      <c r="AB561" s="154">
        <v>0</v>
      </c>
      <c r="AC561" s="154">
        <v>0</v>
      </c>
      <c r="AD561" s="153">
        <f t="shared" ref="AD561:AD566" si="245">Z561-AC561</f>
        <v>0</v>
      </c>
      <c r="AE561" s="37">
        <f t="shared" ref="AE561:AE566" si="246">K561+P561+U561+Z561</f>
        <v>0</v>
      </c>
      <c r="AF561" s="37">
        <f t="shared" ref="AF561:AF566" si="247">L561+Q561+V561+AA561</f>
        <v>0</v>
      </c>
      <c r="AG561" s="37">
        <f t="shared" ref="AG561:AG566" si="248">M561+R561+W561+AB561</f>
        <v>0</v>
      </c>
      <c r="AH561" s="37">
        <f t="shared" ref="AH561:AH566" si="249">N561+S561+X561+AC561</f>
        <v>0</v>
      </c>
      <c r="AI561" s="37">
        <f t="shared" ref="AI561:AI566" si="250">O561+T561+Y561+AD561</f>
        <v>0</v>
      </c>
    </row>
    <row r="562" spans="1:35" ht="63" x14ac:dyDescent="0.25">
      <c r="A562" s="27" t="s">
        <v>984</v>
      </c>
      <c r="B562" s="43" t="s">
        <v>987</v>
      </c>
      <c r="C562" s="29" t="s">
        <v>988</v>
      </c>
      <c r="D562" s="31">
        <v>2020</v>
      </c>
      <c r="E562" s="31">
        <v>2021</v>
      </c>
      <c r="F562" s="153" t="s">
        <v>192</v>
      </c>
      <c r="G562" s="153" t="s">
        <v>192</v>
      </c>
      <c r="H562" s="153" t="s">
        <v>192</v>
      </c>
      <c r="I562" s="158">
        <v>12.37935259</v>
      </c>
      <c r="J562" s="153">
        <v>-0.20990145999999932</v>
      </c>
      <c r="K562" s="154">
        <v>-0.20990146000000004</v>
      </c>
      <c r="L562" s="154">
        <v>0</v>
      </c>
      <c r="M562" s="154">
        <v>0</v>
      </c>
      <c r="N562" s="153">
        <v>0</v>
      </c>
      <c r="O562" s="153">
        <f t="shared" si="242"/>
        <v>-0.20990146000000004</v>
      </c>
      <c r="P562" s="154">
        <v>0</v>
      </c>
      <c r="Q562" s="154">
        <v>0</v>
      </c>
      <c r="R562" s="154">
        <v>0</v>
      </c>
      <c r="S562" s="154">
        <v>0</v>
      </c>
      <c r="T562" s="153">
        <f t="shared" si="243"/>
        <v>0</v>
      </c>
      <c r="U562" s="154">
        <v>0</v>
      </c>
      <c r="V562" s="154">
        <v>0</v>
      </c>
      <c r="W562" s="154">
        <v>0</v>
      </c>
      <c r="X562" s="154">
        <v>0</v>
      </c>
      <c r="Y562" s="153">
        <f t="shared" si="244"/>
        <v>0</v>
      </c>
      <c r="Z562" s="154">
        <v>0</v>
      </c>
      <c r="AA562" s="154">
        <v>0</v>
      </c>
      <c r="AB562" s="154">
        <v>0</v>
      </c>
      <c r="AC562" s="154">
        <v>0</v>
      </c>
      <c r="AD562" s="153">
        <f t="shared" si="245"/>
        <v>0</v>
      </c>
      <c r="AE562" s="37">
        <f t="shared" si="246"/>
        <v>-0.20990146000000004</v>
      </c>
      <c r="AF562" s="37">
        <f t="shared" si="247"/>
        <v>0</v>
      </c>
      <c r="AG562" s="37">
        <f t="shared" si="248"/>
        <v>0</v>
      </c>
      <c r="AH562" s="37">
        <f t="shared" si="249"/>
        <v>0</v>
      </c>
      <c r="AI562" s="37">
        <f t="shared" si="250"/>
        <v>-0.20990146000000004</v>
      </c>
    </row>
    <row r="563" spans="1:35" ht="47.25" x14ac:dyDescent="0.25">
      <c r="A563" s="27" t="s">
        <v>984</v>
      </c>
      <c r="B563" s="43" t="s">
        <v>2534</v>
      </c>
      <c r="C563" s="29" t="s">
        <v>2535</v>
      </c>
      <c r="D563" s="44">
        <v>2021</v>
      </c>
      <c r="E563" s="44">
        <v>2024</v>
      </c>
      <c r="F563" s="153" t="s">
        <v>192</v>
      </c>
      <c r="G563" s="153" t="s">
        <v>192</v>
      </c>
      <c r="H563" s="153" t="s">
        <v>192</v>
      </c>
      <c r="I563" s="158">
        <v>76.53</v>
      </c>
      <c r="J563" s="153">
        <v>76.53</v>
      </c>
      <c r="K563" s="154">
        <v>4.5599999999999996</v>
      </c>
      <c r="L563" s="153">
        <v>0</v>
      </c>
      <c r="M563" s="153">
        <v>0</v>
      </c>
      <c r="N563" s="153">
        <v>0</v>
      </c>
      <c r="O563" s="153">
        <f t="shared" si="242"/>
        <v>4.5599999999999996</v>
      </c>
      <c r="P563" s="154">
        <v>23.99</v>
      </c>
      <c r="Q563" s="153">
        <v>0</v>
      </c>
      <c r="R563" s="153">
        <v>0</v>
      </c>
      <c r="S563" s="154">
        <v>0</v>
      </c>
      <c r="T563" s="153">
        <f t="shared" si="243"/>
        <v>23.99</v>
      </c>
      <c r="U563" s="154">
        <v>23.99</v>
      </c>
      <c r="V563" s="153">
        <v>0</v>
      </c>
      <c r="W563" s="153">
        <v>0</v>
      </c>
      <c r="X563" s="154">
        <v>0</v>
      </c>
      <c r="Y563" s="153">
        <f t="shared" si="244"/>
        <v>23.99</v>
      </c>
      <c r="Z563" s="154">
        <v>23.99</v>
      </c>
      <c r="AA563" s="153">
        <v>0</v>
      </c>
      <c r="AB563" s="153">
        <v>0</v>
      </c>
      <c r="AC563" s="154">
        <v>0</v>
      </c>
      <c r="AD563" s="153">
        <f t="shared" si="245"/>
        <v>23.99</v>
      </c>
      <c r="AE563" s="37">
        <f t="shared" si="246"/>
        <v>76.529999999999987</v>
      </c>
      <c r="AF563" s="37">
        <f t="shared" si="247"/>
        <v>0</v>
      </c>
      <c r="AG563" s="37">
        <f t="shared" si="248"/>
        <v>0</v>
      </c>
      <c r="AH563" s="37">
        <f t="shared" si="249"/>
        <v>0</v>
      </c>
      <c r="AI563" s="37">
        <f t="shared" si="250"/>
        <v>76.529999999999987</v>
      </c>
    </row>
    <row r="564" spans="1:35" ht="63" x14ac:dyDescent="0.25">
      <c r="A564" s="27" t="s">
        <v>984</v>
      </c>
      <c r="B564" s="63" t="s">
        <v>989</v>
      </c>
      <c r="C564" s="33" t="s">
        <v>990</v>
      </c>
      <c r="D564" s="31">
        <v>2020</v>
      </c>
      <c r="E564" s="31">
        <v>2022</v>
      </c>
      <c r="F564" s="153" t="s">
        <v>192</v>
      </c>
      <c r="G564" s="153" t="s">
        <v>192</v>
      </c>
      <c r="H564" s="153" t="s">
        <v>192</v>
      </c>
      <c r="I564" s="158">
        <v>34.888400000000004</v>
      </c>
      <c r="J564" s="153">
        <v>32.915423730000001</v>
      </c>
      <c r="K564" s="154">
        <v>29.788223729999999</v>
      </c>
      <c r="L564" s="154">
        <v>0</v>
      </c>
      <c r="M564" s="154">
        <v>0</v>
      </c>
      <c r="N564" s="154">
        <v>0</v>
      </c>
      <c r="O564" s="153">
        <f t="shared" si="242"/>
        <v>29.788223729999999</v>
      </c>
      <c r="P564" s="154">
        <v>3.1272000000000042</v>
      </c>
      <c r="Q564" s="154">
        <v>0</v>
      </c>
      <c r="R564" s="154">
        <v>0</v>
      </c>
      <c r="S564" s="154">
        <v>0</v>
      </c>
      <c r="T564" s="153">
        <f t="shared" si="243"/>
        <v>3.1272000000000042</v>
      </c>
      <c r="U564" s="154">
        <v>0</v>
      </c>
      <c r="V564" s="154">
        <v>0</v>
      </c>
      <c r="W564" s="154">
        <v>0</v>
      </c>
      <c r="X564" s="153">
        <v>0</v>
      </c>
      <c r="Y564" s="153">
        <f t="shared" si="244"/>
        <v>0</v>
      </c>
      <c r="Z564" s="154">
        <v>0</v>
      </c>
      <c r="AA564" s="154">
        <v>0</v>
      </c>
      <c r="AB564" s="154">
        <v>0</v>
      </c>
      <c r="AC564" s="154">
        <v>0</v>
      </c>
      <c r="AD564" s="153">
        <f t="shared" si="245"/>
        <v>0</v>
      </c>
      <c r="AE564" s="37">
        <f t="shared" si="246"/>
        <v>32.915423730000001</v>
      </c>
      <c r="AF564" s="37">
        <f t="shared" si="247"/>
        <v>0</v>
      </c>
      <c r="AG564" s="37">
        <f t="shared" si="248"/>
        <v>0</v>
      </c>
      <c r="AH564" s="37">
        <f t="shared" si="249"/>
        <v>0</v>
      </c>
      <c r="AI564" s="37">
        <f t="shared" si="250"/>
        <v>32.915423730000001</v>
      </c>
    </row>
    <row r="565" spans="1:35" ht="63" x14ac:dyDescent="0.25">
      <c r="A565" s="27" t="s">
        <v>984</v>
      </c>
      <c r="B565" s="63" t="s">
        <v>991</v>
      </c>
      <c r="C565" s="33" t="s">
        <v>992</v>
      </c>
      <c r="D565" s="31">
        <v>2020</v>
      </c>
      <c r="E565" s="31" t="s">
        <v>192</v>
      </c>
      <c r="F565" s="153" t="s">
        <v>192</v>
      </c>
      <c r="G565" s="153" t="s">
        <v>192</v>
      </c>
      <c r="H565" s="153" t="s">
        <v>192</v>
      </c>
      <c r="I565" s="158">
        <v>0</v>
      </c>
      <c r="J565" s="153">
        <v>0</v>
      </c>
      <c r="K565" s="153">
        <v>0</v>
      </c>
      <c r="L565" s="153">
        <v>0</v>
      </c>
      <c r="M565" s="153">
        <v>0</v>
      </c>
      <c r="N565" s="153">
        <v>0</v>
      </c>
      <c r="O565" s="153">
        <v>0</v>
      </c>
      <c r="P565" s="153">
        <v>0</v>
      </c>
      <c r="Q565" s="153">
        <v>0</v>
      </c>
      <c r="R565" s="153">
        <v>0</v>
      </c>
      <c r="S565" s="153">
        <v>0</v>
      </c>
      <c r="T565" s="153">
        <v>0</v>
      </c>
      <c r="U565" s="153">
        <v>0</v>
      </c>
      <c r="V565" s="153">
        <v>0</v>
      </c>
      <c r="W565" s="153">
        <v>0</v>
      </c>
      <c r="X565" s="153">
        <v>0</v>
      </c>
      <c r="Y565" s="153">
        <v>0</v>
      </c>
      <c r="Z565" s="153">
        <v>0</v>
      </c>
      <c r="AA565" s="153">
        <v>0</v>
      </c>
      <c r="AB565" s="153">
        <v>0</v>
      </c>
      <c r="AC565" s="153">
        <v>0</v>
      </c>
      <c r="AD565" s="153">
        <v>0</v>
      </c>
      <c r="AE565" s="37">
        <f t="shared" si="246"/>
        <v>0</v>
      </c>
      <c r="AF565" s="37">
        <f t="shared" si="247"/>
        <v>0</v>
      </c>
      <c r="AG565" s="37">
        <f t="shared" si="248"/>
        <v>0</v>
      </c>
      <c r="AH565" s="37">
        <f t="shared" si="249"/>
        <v>0</v>
      </c>
      <c r="AI565" s="37">
        <f t="shared" si="250"/>
        <v>0</v>
      </c>
    </row>
    <row r="566" spans="1:35" ht="94.5" x14ac:dyDescent="0.25">
      <c r="A566" s="27" t="s">
        <v>984</v>
      </c>
      <c r="B566" s="63" t="s">
        <v>993</v>
      </c>
      <c r="C566" s="33" t="s">
        <v>994</v>
      </c>
      <c r="D566" s="31">
        <v>2014</v>
      </c>
      <c r="E566" s="31">
        <v>2021</v>
      </c>
      <c r="F566" s="153" t="s">
        <v>192</v>
      </c>
      <c r="G566" s="153" t="s">
        <v>192</v>
      </c>
      <c r="H566" s="153" t="s">
        <v>192</v>
      </c>
      <c r="I566" s="158">
        <v>227.08009234799999</v>
      </c>
      <c r="J566" s="153">
        <v>-1.9046852920000035</v>
      </c>
      <c r="K566" s="154">
        <v>-1.9046852920000001</v>
      </c>
      <c r="L566" s="154">
        <v>0</v>
      </c>
      <c r="M566" s="154">
        <v>0</v>
      </c>
      <c r="N566" s="153">
        <v>0</v>
      </c>
      <c r="O566" s="153">
        <f t="shared" si="242"/>
        <v>-1.9046852920000001</v>
      </c>
      <c r="P566" s="154">
        <v>0</v>
      </c>
      <c r="Q566" s="154">
        <v>0</v>
      </c>
      <c r="R566" s="154">
        <v>0</v>
      </c>
      <c r="S566" s="153">
        <v>0</v>
      </c>
      <c r="T566" s="153">
        <f t="shared" si="243"/>
        <v>0</v>
      </c>
      <c r="U566" s="154">
        <v>0</v>
      </c>
      <c r="V566" s="154">
        <v>0</v>
      </c>
      <c r="W566" s="154">
        <v>0</v>
      </c>
      <c r="X566" s="154">
        <v>0</v>
      </c>
      <c r="Y566" s="153">
        <f t="shared" si="244"/>
        <v>0</v>
      </c>
      <c r="Z566" s="154">
        <v>0</v>
      </c>
      <c r="AA566" s="154">
        <v>0</v>
      </c>
      <c r="AB566" s="154">
        <v>0</v>
      </c>
      <c r="AC566" s="154">
        <v>0</v>
      </c>
      <c r="AD566" s="153">
        <f t="shared" si="245"/>
        <v>0</v>
      </c>
      <c r="AE566" s="37">
        <f t="shared" si="246"/>
        <v>-1.9046852920000001</v>
      </c>
      <c r="AF566" s="37">
        <f t="shared" si="247"/>
        <v>0</v>
      </c>
      <c r="AG566" s="37">
        <f t="shared" si="248"/>
        <v>0</v>
      </c>
      <c r="AH566" s="37">
        <f t="shared" si="249"/>
        <v>0</v>
      </c>
      <c r="AI566" s="37">
        <f t="shared" si="250"/>
        <v>-1.9046852920000001</v>
      </c>
    </row>
    <row r="567" spans="1:35" ht="31.5" x14ac:dyDescent="0.25">
      <c r="A567" s="21" t="s">
        <v>995</v>
      </c>
      <c r="B567" s="22" t="s">
        <v>255</v>
      </c>
      <c r="C567" s="62" t="s">
        <v>191</v>
      </c>
      <c r="D567" s="42" t="s">
        <v>192</v>
      </c>
      <c r="E567" s="42" t="s">
        <v>192</v>
      </c>
      <c r="F567" s="157" t="s">
        <v>192</v>
      </c>
      <c r="G567" s="157" t="s">
        <v>192</v>
      </c>
      <c r="H567" s="157" t="s">
        <v>192</v>
      </c>
      <c r="I567" s="152">
        <v>0</v>
      </c>
      <c r="J567" s="152">
        <v>0</v>
      </c>
      <c r="K567" s="152">
        <v>0</v>
      </c>
      <c r="L567" s="152">
        <v>0</v>
      </c>
      <c r="M567" s="152">
        <v>0</v>
      </c>
      <c r="N567" s="152">
        <v>0</v>
      </c>
      <c r="O567" s="152">
        <v>0</v>
      </c>
      <c r="P567" s="152">
        <v>0</v>
      </c>
      <c r="Q567" s="152">
        <v>0</v>
      </c>
      <c r="R567" s="152">
        <v>0</v>
      </c>
      <c r="S567" s="152">
        <v>0</v>
      </c>
      <c r="T567" s="152">
        <v>0</v>
      </c>
      <c r="U567" s="152">
        <v>0</v>
      </c>
      <c r="V567" s="152">
        <v>0</v>
      </c>
      <c r="W567" s="152">
        <v>0</v>
      </c>
      <c r="X567" s="152">
        <v>0</v>
      </c>
      <c r="Y567" s="152">
        <v>0</v>
      </c>
      <c r="Z567" s="152">
        <v>0</v>
      </c>
      <c r="AA567" s="152">
        <v>0</v>
      </c>
      <c r="AB567" s="152">
        <v>0</v>
      </c>
      <c r="AC567" s="152">
        <v>0</v>
      </c>
      <c r="AD567" s="152">
        <v>0</v>
      </c>
      <c r="AE567" s="152">
        <v>0</v>
      </c>
      <c r="AF567" s="152">
        <v>0</v>
      </c>
      <c r="AG567" s="152">
        <v>0</v>
      </c>
      <c r="AH567" s="152">
        <v>0</v>
      </c>
      <c r="AI567" s="152">
        <v>0</v>
      </c>
    </row>
    <row r="568" spans="1:35" ht="63" x14ac:dyDescent="0.25">
      <c r="A568" s="21" t="s">
        <v>118</v>
      </c>
      <c r="B568" s="22" t="s">
        <v>256</v>
      </c>
      <c r="C568" s="62" t="s">
        <v>191</v>
      </c>
      <c r="D568" s="42" t="s">
        <v>192</v>
      </c>
      <c r="E568" s="42" t="s">
        <v>192</v>
      </c>
      <c r="F568" s="152" t="s">
        <v>192</v>
      </c>
      <c r="G568" s="152" t="s">
        <v>192</v>
      </c>
      <c r="H568" s="152" t="s">
        <v>192</v>
      </c>
      <c r="I568" s="152">
        <f t="shared" ref="I568:J568" si="251">I569+I574+I575+I578</f>
        <v>506.16617659199989</v>
      </c>
      <c r="J568" s="152">
        <f t="shared" si="251"/>
        <v>414.08983122199993</v>
      </c>
      <c r="K568" s="152">
        <f t="shared" ref="K568:AD568" si="252">K569+K574+K575+K578</f>
        <v>58.930836181999993</v>
      </c>
      <c r="L568" s="152">
        <f t="shared" si="252"/>
        <v>0</v>
      </c>
      <c r="M568" s="152">
        <f t="shared" si="252"/>
        <v>0</v>
      </c>
      <c r="N568" s="152">
        <f t="shared" si="252"/>
        <v>49.344501818333335</v>
      </c>
      <c r="O568" s="152">
        <f t="shared" si="252"/>
        <v>9.5863343636666656</v>
      </c>
      <c r="P568" s="152">
        <f t="shared" si="252"/>
        <v>69.380106040000001</v>
      </c>
      <c r="Q568" s="152">
        <f t="shared" si="252"/>
        <v>0</v>
      </c>
      <c r="R568" s="152">
        <f t="shared" si="252"/>
        <v>0</v>
      </c>
      <c r="S568" s="152">
        <f t="shared" si="252"/>
        <v>58.188705033333335</v>
      </c>
      <c r="T568" s="152">
        <f t="shared" si="252"/>
        <v>11.191401006666663</v>
      </c>
      <c r="U568" s="152">
        <f t="shared" si="252"/>
        <v>30.410851151999999</v>
      </c>
      <c r="V568" s="152">
        <f t="shared" si="252"/>
        <v>0</v>
      </c>
      <c r="W568" s="152">
        <f t="shared" si="252"/>
        <v>0</v>
      </c>
      <c r="X568" s="152">
        <f t="shared" si="252"/>
        <v>25.875833333333333</v>
      </c>
      <c r="Y568" s="152">
        <f t="shared" si="252"/>
        <v>4.5350178186666685</v>
      </c>
      <c r="Z568" s="152">
        <f t="shared" si="252"/>
        <v>15.536999999999999</v>
      </c>
      <c r="AA568" s="152">
        <f t="shared" si="252"/>
        <v>0</v>
      </c>
      <c r="AB568" s="152">
        <f t="shared" si="252"/>
        <v>0</v>
      </c>
      <c r="AC568" s="152">
        <f t="shared" si="252"/>
        <v>12.9975</v>
      </c>
      <c r="AD568" s="152">
        <f t="shared" si="252"/>
        <v>2.5394999999999994</v>
      </c>
      <c r="AE568" s="152">
        <f t="shared" ref="AE568:AI568" si="253">AE569+AE574+AE575+AE578</f>
        <v>174.25879337399999</v>
      </c>
      <c r="AF568" s="152">
        <f t="shared" si="253"/>
        <v>0</v>
      </c>
      <c r="AG568" s="152">
        <f t="shared" si="253"/>
        <v>0</v>
      </c>
      <c r="AH568" s="152">
        <f t="shared" si="253"/>
        <v>146.40654018500001</v>
      </c>
      <c r="AI568" s="152">
        <f t="shared" si="253"/>
        <v>27.852253188999995</v>
      </c>
    </row>
    <row r="569" spans="1:35" ht="31.5" x14ac:dyDescent="0.25">
      <c r="A569" s="21" t="s">
        <v>996</v>
      </c>
      <c r="B569" s="22" t="s">
        <v>257</v>
      </c>
      <c r="C569" s="62" t="s">
        <v>191</v>
      </c>
      <c r="D569" s="42" t="s">
        <v>192</v>
      </c>
      <c r="E569" s="42" t="s">
        <v>192</v>
      </c>
      <c r="F569" s="157" t="s">
        <v>192</v>
      </c>
      <c r="G569" s="157" t="s">
        <v>192</v>
      </c>
      <c r="H569" s="152" t="s">
        <v>192</v>
      </c>
      <c r="I569" s="152">
        <f t="shared" ref="I569" si="254">SUM(I570:I573)</f>
        <v>58.884860000000003</v>
      </c>
      <c r="J569" s="152">
        <f>SUM(J570:J573)</f>
        <v>57.504860000000008</v>
      </c>
      <c r="K569" s="152">
        <f t="shared" ref="K569:AD569" si="255">SUM(K570:K573)</f>
        <v>12.498000000000001</v>
      </c>
      <c r="L569" s="152">
        <f t="shared" si="255"/>
        <v>0</v>
      </c>
      <c r="M569" s="152">
        <f t="shared" si="255"/>
        <v>0</v>
      </c>
      <c r="N569" s="152">
        <f t="shared" si="255"/>
        <v>10.45</v>
      </c>
      <c r="O569" s="152">
        <f t="shared" si="255"/>
        <v>2.0480000000000005</v>
      </c>
      <c r="P569" s="152">
        <f t="shared" si="255"/>
        <v>33.186860000000003</v>
      </c>
      <c r="Q569" s="152">
        <f t="shared" si="255"/>
        <v>0</v>
      </c>
      <c r="R569" s="152">
        <f t="shared" si="255"/>
        <v>0</v>
      </c>
      <c r="S569" s="152">
        <f t="shared" si="255"/>
        <v>27.870000000000005</v>
      </c>
      <c r="T569" s="152">
        <f t="shared" si="255"/>
        <v>5.3168599999999993</v>
      </c>
      <c r="U569" s="152">
        <f t="shared" si="255"/>
        <v>2.4</v>
      </c>
      <c r="V569" s="152">
        <f t="shared" si="255"/>
        <v>0</v>
      </c>
      <c r="W569" s="152">
        <f t="shared" si="255"/>
        <v>0</v>
      </c>
      <c r="X569" s="152">
        <f t="shared" si="255"/>
        <v>2</v>
      </c>
      <c r="Y569" s="152">
        <f t="shared" si="255"/>
        <v>0.39999999999999991</v>
      </c>
      <c r="Z569" s="152">
        <f t="shared" si="255"/>
        <v>8.4079999999999995</v>
      </c>
      <c r="AA569" s="152">
        <f t="shared" si="255"/>
        <v>0</v>
      </c>
      <c r="AB569" s="152">
        <f t="shared" si="255"/>
        <v>0</v>
      </c>
      <c r="AC569" s="152">
        <f t="shared" si="255"/>
        <v>7.0566666666666666</v>
      </c>
      <c r="AD569" s="152">
        <f t="shared" si="255"/>
        <v>1.3513333333333328</v>
      </c>
      <c r="AE569" s="152">
        <f t="shared" ref="AE569:AI569" si="256">SUM(AE570:AE573)</f>
        <v>56.492860000000007</v>
      </c>
      <c r="AF569" s="152">
        <f t="shared" si="256"/>
        <v>0</v>
      </c>
      <c r="AG569" s="152">
        <f t="shared" si="256"/>
        <v>0</v>
      </c>
      <c r="AH569" s="152">
        <f t="shared" si="256"/>
        <v>47.376666666666672</v>
      </c>
      <c r="AI569" s="152">
        <f t="shared" si="256"/>
        <v>9.1161933333333316</v>
      </c>
    </row>
    <row r="570" spans="1:35" ht="31.5" x14ac:dyDescent="0.25">
      <c r="A570" s="27" t="s">
        <v>996</v>
      </c>
      <c r="B570" s="59" t="s">
        <v>997</v>
      </c>
      <c r="C570" s="33" t="s">
        <v>998</v>
      </c>
      <c r="D570" s="31">
        <v>2023</v>
      </c>
      <c r="E570" s="31">
        <v>2025</v>
      </c>
      <c r="F570" s="153" t="s">
        <v>192</v>
      </c>
      <c r="G570" s="153" t="s">
        <v>192</v>
      </c>
      <c r="H570" s="153" t="s">
        <v>192</v>
      </c>
      <c r="I570" s="158">
        <v>11.82</v>
      </c>
      <c r="J570" s="153">
        <v>11.82</v>
      </c>
      <c r="K570" s="154">
        <v>0</v>
      </c>
      <c r="L570" s="154">
        <v>0</v>
      </c>
      <c r="M570" s="154">
        <v>0</v>
      </c>
      <c r="N570" s="154">
        <v>0</v>
      </c>
      <c r="O570" s="153">
        <f>K570-N570</f>
        <v>0</v>
      </c>
      <c r="P570" s="154">
        <v>0</v>
      </c>
      <c r="Q570" s="154">
        <v>0</v>
      </c>
      <c r="R570" s="154">
        <v>0</v>
      </c>
      <c r="S570" s="153">
        <v>0</v>
      </c>
      <c r="T570" s="153">
        <f>P570-S570</f>
        <v>0</v>
      </c>
      <c r="U570" s="154">
        <v>2.4</v>
      </c>
      <c r="V570" s="154">
        <v>0</v>
      </c>
      <c r="W570" s="154">
        <v>0</v>
      </c>
      <c r="X570" s="153">
        <v>2</v>
      </c>
      <c r="Y570" s="153">
        <f>U570-X570</f>
        <v>0.39999999999999991</v>
      </c>
      <c r="Z570" s="154">
        <v>8.4079999999999995</v>
      </c>
      <c r="AA570" s="154">
        <v>0</v>
      </c>
      <c r="AB570" s="154">
        <v>0</v>
      </c>
      <c r="AC570" s="153">
        <v>7.0566666666666666</v>
      </c>
      <c r="AD570" s="153">
        <f>Z570-AC570</f>
        <v>1.3513333333333328</v>
      </c>
      <c r="AE570" s="37">
        <f t="shared" ref="AE570:AE573" si="257">K570+P570+U570+Z570</f>
        <v>10.808</v>
      </c>
      <c r="AF570" s="37">
        <f t="shared" ref="AF570:AF573" si="258">L570+Q570+V570+AA570</f>
        <v>0</v>
      </c>
      <c r="AG570" s="37">
        <f t="shared" ref="AG570:AG573" si="259">M570+R570+W570+AB570</f>
        <v>0</v>
      </c>
      <c r="AH570" s="37">
        <f t="shared" ref="AH570:AH573" si="260">N570+S570+X570+AC570</f>
        <v>9.0566666666666666</v>
      </c>
      <c r="AI570" s="37">
        <f t="shared" ref="AI570:AI573" si="261">O570+T570+Y570+AD570</f>
        <v>1.7513333333333327</v>
      </c>
    </row>
    <row r="571" spans="1:35" ht="31.5" x14ac:dyDescent="0.25">
      <c r="A571" s="27" t="s">
        <v>996</v>
      </c>
      <c r="B571" s="59" t="s">
        <v>999</v>
      </c>
      <c r="C571" s="53" t="s">
        <v>1000</v>
      </c>
      <c r="D571" s="44">
        <v>2021</v>
      </c>
      <c r="E571" s="44">
        <v>2022</v>
      </c>
      <c r="F571" s="153" t="s">
        <v>192</v>
      </c>
      <c r="G571" s="153" t="s">
        <v>192</v>
      </c>
      <c r="H571" s="153" t="s">
        <v>192</v>
      </c>
      <c r="I571" s="158">
        <v>11.812060000000002</v>
      </c>
      <c r="J571" s="153">
        <v>11.812060000000002</v>
      </c>
      <c r="K571" s="154">
        <v>2.4</v>
      </c>
      <c r="L571" s="154">
        <v>0</v>
      </c>
      <c r="M571" s="154">
        <v>0</v>
      </c>
      <c r="N571" s="154">
        <v>2</v>
      </c>
      <c r="O571" s="153">
        <f>K571-N571</f>
        <v>0.39999999999999991</v>
      </c>
      <c r="P571" s="154">
        <v>9.4120600000000021</v>
      </c>
      <c r="Q571" s="154">
        <v>0</v>
      </c>
      <c r="R571" s="154">
        <v>0</v>
      </c>
      <c r="S571" s="154">
        <v>7.9000000000000012</v>
      </c>
      <c r="T571" s="153">
        <f>P571-S571</f>
        <v>1.5120600000000008</v>
      </c>
      <c r="U571" s="154">
        <v>0</v>
      </c>
      <c r="V571" s="154">
        <v>0</v>
      </c>
      <c r="W571" s="154">
        <v>0</v>
      </c>
      <c r="X571" s="153">
        <v>0</v>
      </c>
      <c r="Y571" s="153">
        <f>U571-X571</f>
        <v>0</v>
      </c>
      <c r="Z571" s="154">
        <v>0</v>
      </c>
      <c r="AA571" s="154">
        <v>0</v>
      </c>
      <c r="AB571" s="154">
        <v>0</v>
      </c>
      <c r="AC571" s="153">
        <v>0</v>
      </c>
      <c r="AD571" s="153">
        <f>Z571-AC571</f>
        <v>0</v>
      </c>
      <c r="AE571" s="37">
        <f t="shared" si="257"/>
        <v>11.812060000000002</v>
      </c>
      <c r="AF571" s="37">
        <f t="shared" si="258"/>
        <v>0</v>
      </c>
      <c r="AG571" s="37">
        <f t="shared" si="259"/>
        <v>0</v>
      </c>
      <c r="AH571" s="37">
        <f t="shared" si="260"/>
        <v>9.9000000000000021</v>
      </c>
      <c r="AI571" s="37">
        <f t="shared" si="261"/>
        <v>1.9120600000000008</v>
      </c>
    </row>
    <row r="572" spans="1:35" ht="31.5" x14ac:dyDescent="0.25">
      <c r="A572" s="27" t="s">
        <v>996</v>
      </c>
      <c r="B572" s="59" t="s">
        <v>1001</v>
      </c>
      <c r="C572" s="53" t="s">
        <v>1002</v>
      </c>
      <c r="D572" s="44">
        <v>2021</v>
      </c>
      <c r="E572" s="44">
        <v>2022</v>
      </c>
      <c r="F572" s="153" t="s">
        <v>192</v>
      </c>
      <c r="G572" s="153" t="s">
        <v>192</v>
      </c>
      <c r="H572" s="153" t="s">
        <v>192</v>
      </c>
      <c r="I572" s="158">
        <v>17.681799999999999</v>
      </c>
      <c r="J572" s="153">
        <v>17.681799999999999</v>
      </c>
      <c r="K572" s="154">
        <v>1.74</v>
      </c>
      <c r="L572" s="154">
        <v>0</v>
      </c>
      <c r="M572" s="154">
        <v>0</v>
      </c>
      <c r="N572" s="154">
        <v>1.45</v>
      </c>
      <c r="O572" s="153">
        <f>K572-N572</f>
        <v>0.29000000000000004</v>
      </c>
      <c r="P572" s="154">
        <v>15.941799999999999</v>
      </c>
      <c r="Q572" s="154">
        <v>0</v>
      </c>
      <c r="R572" s="154">
        <v>0</v>
      </c>
      <c r="S572" s="154">
        <v>13.335000000000001</v>
      </c>
      <c r="T572" s="153">
        <f>P572-S572</f>
        <v>2.606799999999998</v>
      </c>
      <c r="U572" s="154">
        <v>0</v>
      </c>
      <c r="V572" s="154">
        <v>0</v>
      </c>
      <c r="W572" s="154">
        <v>0</v>
      </c>
      <c r="X572" s="153">
        <v>0</v>
      </c>
      <c r="Y572" s="153">
        <f>U572-X572</f>
        <v>0</v>
      </c>
      <c r="Z572" s="154">
        <v>0</v>
      </c>
      <c r="AA572" s="154">
        <v>0</v>
      </c>
      <c r="AB572" s="154">
        <v>0</v>
      </c>
      <c r="AC572" s="153">
        <v>0</v>
      </c>
      <c r="AD572" s="153">
        <f>Z572-AC572</f>
        <v>0</v>
      </c>
      <c r="AE572" s="37">
        <f t="shared" si="257"/>
        <v>17.681799999999999</v>
      </c>
      <c r="AF572" s="37">
        <f t="shared" si="258"/>
        <v>0</v>
      </c>
      <c r="AG572" s="37">
        <f t="shared" si="259"/>
        <v>0</v>
      </c>
      <c r="AH572" s="37">
        <f t="shared" si="260"/>
        <v>14.785</v>
      </c>
      <c r="AI572" s="37">
        <f t="shared" si="261"/>
        <v>2.896799999999998</v>
      </c>
    </row>
    <row r="573" spans="1:35" ht="31.5" x14ac:dyDescent="0.25">
      <c r="A573" s="27" t="s">
        <v>996</v>
      </c>
      <c r="B573" s="59" t="s">
        <v>1003</v>
      </c>
      <c r="C573" s="33" t="s">
        <v>1004</v>
      </c>
      <c r="D573" s="31">
        <v>2020</v>
      </c>
      <c r="E573" s="31">
        <v>2022</v>
      </c>
      <c r="F573" s="153" t="s">
        <v>192</v>
      </c>
      <c r="G573" s="153" t="s">
        <v>192</v>
      </c>
      <c r="H573" s="153" t="s">
        <v>192</v>
      </c>
      <c r="I573" s="158">
        <v>17.571000000000002</v>
      </c>
      <c r="J573" s="153">
        <v>16.191000000000003</v>
      </c>
      <c r="K573" s="154">
        <v>8.3580000000000005</v>
      </c>
      <c r="L573" s="154">
        <v>0</v>
      </c>
      <c r="M573" s="154">
        <v>0</v>
      </c>
      <c r="N573" s="154">
        <v>7</v>
      </c>
      <c r="O573" s="153">
        <f>K573-N573</f>
        <v>1.3580000000000005</v>
      </c>
      <c r="P573" s="154">
        <v>7.8330000000000002</v>
      </c>
      <c r="Q573" s="154">
        <v>0</v>
      </c>
      <c r="R573" s="154">
        <v>0</v>
      </c>
      <c r="S573" s="153">
        <v>6.6349999999999998</v>
      </c>
      <c r="T573" s="153">
        <f>P573-S573</f>
        <v>1.1980000000000004</v>
      </c>
      <c r="U573" s="154">
        <v>0</v>
      </c>
      <c r="V573" s="154">
        <v>0</v>
      </c>
      <c r="W573" s="154">
        <v>0</v>
      </c>
      <c r="X573" s="153">
        <v>0</v>
      </c>
      <c r="Y573" s="153">
        <f>U573-X573</f>
        <v>0</v>
      </c>
      <c r="Z573" s="154">
        <v>0</v>
      </c>
      <c r="AA573" s="154">
        <v>0</v>
      </c>
      <c r="AB573" s="154">
        <v>0</v>
      </c>
      <c r="AC573" s="154">
        <v>0</v>
      </c>
      <c r="AD573" s="153">
        <f>Z573-AC573</f>
        <v>0</v>
      </c>
      <c r="AE573" s="37">
        <f t="shared" si="257"/>
        <v>16.191000000000003</v>
      </c>
      <c r="AF573" s="37">
        <f t="shared" si="258"/>
        <v>0</v>
      </c>
      <c r="AG573" s="37">
        <f t="shared" si="259"/>
        <v>0</v>
      </c>
      <c r="AH573" s="37">
        <f t="shared" si="260"/>
        <v>13.635</v>
      </c>
      <c r="AI573" s="37">
        <f t="shared" si="261"/>
        <v>2.5560000000000009</v>
      </c>
    </row>
    <row r="574" spans="1:35" x14ac:dyDescent="0.25">
      <c r="A574" s="21" t="s">
        <v>1005</v>
      </c>
      <c r="B574" s="22" t="s">
        <v>275</v>
      </c>
      <c r="C574" s="62" t="s">
        <v>191</v>
      </c>
      <c r="D574" s="42" t="s">
        <v>192</v>
      </c>
      <c r="E574" s="42" t="s">
        <v>192</v>
      </c>
      <c r="F574" s="157" t="s">
        <v>192</v>
      </c>
      <c r="G574" s="157" t="s">
        <v>192</v>
      </c>
      <c r="H574" s="157" t="s">
        <v>192</v>
      </c>
      <c r="I574" s="152">
        <v>0</v>
      </c>
      <c r="J574" s="152">
        <v>0</v>
      </c>
      <c r="K574" s="152">
        <v>0</v>
      </c>
      <c r="L574" s="152">
        <v>0</v>
      </c>
      <c r="M574" s="152">
        <v>0</v>
      </c>
      <c r="N574" s="152">
        <v>0</v>
      </c>
      <c r="O574" s="152">
        <v>0</v>
      </c>
      <c r="P574" s="152">
        <v>0</v>
      </c>
      <c r="Q574" s="152">
        <v>0</v>
      </c>
      <c r="R574" s="152">
        <v>0</v>
      </c>
      <c r="S574" s="152">
        <v>0</v>
      </c>
      <c r="T574" s="152">
        <v>0</v>
      </c>
      <c r="U574" s="152">
        <v>0</v>
      </c>
      <c r="V574" s="152">
        <v>0</v>
      </c>
      <c r="W574" s="152">
        <v>0</v>
      </c>
      <c r="X574" s="152">
        <v>0</v>
      </c>
      <c r="Y574" s="152">
        <v>0</v>
      </c>
      <c r="Z574" s="152">
        <v>0</v>
      </c>
      <c r="AA574" s="152">
        <v>0</v>
      </c>
      <c r="AB574" s="152">
        <v>0</v>
      </c>
      <c r="AC574" s="152">
        <v>0</v>
      </c>
      <c r="AD574" s="152">
        <v>0</v>
      </c>
      <c r="AE574" s="152">
        <v>0</v>
      </c>
      <c r="AF574" s="152">
        <v>0</v>
      </c>
      <c r="AG574" s="152">
        <v>0</v>
      </c>
      <c r="AH574" s="152">
        <v>0</v>
      </c>
      <c r="AI574" s="152">
        <v>0</v>
      </c>
    </row>
    <row r="575" spans="1:35" x14ac:dyDescent="0.25">
      <c r="A575" s="21" t="s">
        <v>1006</v>
      </c>
      <c r="B575" s="22" t="s">
        <v>289</v>
      </c>
      <c r="C575" s="62" t="s">
        <v>191</v>
      </c>
      <c r="D575" s="42" t="s">
        <v>192</v>
      </c>
      <c r="E575" s="42" t="s">
        <v>192</v>
      </c>
      <c r="F575" s="157" t="s">
        <v>192</v>
      </c>
      <c r="G575" s="157" t="s">
        <v>192</v>
      </c>
      <c r="H575" s="157" t="s">
        <v>192</v>
      </c>
      <c r="I575" s="152">
        <f t="shared" ref="I575" si="262">SUM(I576:I577)</f>
        <v>24.141999999999999</v>
      </c>
      <c r="J575" s="152">
        <f>SUM(J576:J577)</f>
        <v>22.738999999999997</v>
      </c>
      <c r="K575" s="152">
        <f t="shared" ref="K575:AB575" si="263">SUM(K576:K577)</f>
        <v>14.3992</v>
      </c>
      <c r="L575" s="152">
        <f t="shared" si="263"/>
        <v>0</v>
      </c>
      <c r="M575" s="152">
        <f t="shared" si="263"/>
        <v>0</v>
      </c>
      <c r="N575" s="152">
        <f t="shared" si="263"/>
        <v>12.061000000000002</v>
      </c>
      <c r="O575" s="152">
        <f t="shared" si="263"/>
        <v>2.3381999999999987</v>
      </c>
      <c r="P575" s="152">
        <f t="shared" si="263"/>
        <v>8.3397999999999985</v>
      </c>
      <c r="Q575" s="152">
        <f t="shared" si="263"/>
        <v>0</v>
      </c>
      <c r="R575" s="152">
        <f t="shared" si="263"/>
        <v>0</v>
      </c>
      <c r="S575" s="152">
        <f t="shared" si="263"/>
        <v>7</v>
      </c>
      <c r="T575" s="152">
        <f t="shared" si="263"/>
        <v>1.3397999999999985</v>
      </c>
      <c r="U575" s="152">
        <f t="shared" si="263"/>
        <v>0</v>
      </c>
      <c r="V575" s="152">
        <f t="shared" si="263"/>
        <v>0</v>
      </c>
      <c r="W575" s="152">
        <f t="shared" si="263"/>
        <v>0</v>
      </c>
      <c r="X575" s="152">
        <f t="shared" si="263"/>
        <v>0</v>
      </c>
      <c r="Y575" s="152">
        <f t="shared" si="263"/>
        <v>0</v>
      </c>
      <c r="Z575" s="152">
        <f t="shared" si="263"/>
        <v>0</v>
      </c>
      <c r="AA575" s="152">
        <f t="shared" si="263"/>
        <v>0</v>
      </c>
      <c r="AB575" s="152">
        <f t="shared" si="263"/>
        <v>0</v>
      </c>
      <c r="AC575" s="152">
        <f t="shared" ref="AC575:AD575" si="264">SUM(AC576:AC577)</f>
        <v>0</v>
      </c>
      <c r="AD575" s="152">
        <f t="shared" si="264"/>
        <v>0</v>
      </c>
      <c r="AE575" s="152">
        <f t="shared" ref="AE575:AI575" si="265">SUM(AE576:AE577)</f>
        <v>22.738999999999997</v>
      </c>
      <c r="AF575" s="152">
        <f t="shared" si="265"/>
        <v>0</v>
      </c>
      <c r="AG575" s="152">
        <f t="shared" si="265"/>
        <v>0</v>
      </c>
      <c r="AH575" s="152">
        <f t="shared" si="265"/>
        <v>19.061</v>
      </c>
      <c r="AI575" s="152">
        <f t="shared" si="265"/>
        <v>3.6779999999999973</v>
      </c>
    </row>
    <row r="576" spans="1:35" ht="47.25" x14ac:dyDescent="0.25">
      <c r="A576" s="27" t="s">
        <v>1006</v>
      </c>
      <c r="B576" s="64" t="s">
        <v>1007</v>
      </c>
      <c r="C576" s="53" t="s">
        <v>1008</v>
      </c>
      <c r="D576" s="31">
        <v>2022</v>
      </c>
      <c r="E576" s="31">
        <v>2022</v>
      </c>
      <c r="F576" s="153" t="s">
        <v>192</v>
      </c>
      <c r="G576" s="153" t="s">
        <v>192</v>
      </c>
      <c r="H576" s="153" t="s">
        <v>192</v>
      </c>
      <c r="I576" s="158">
        <v>8.3397999999999985</v>
      </c>
      <c r="J576" s="153">
        <v>8.3397999999999985</v>
      </c>
      <c r="K576" s="154">
        <v>0</v>
      </c>
      <c r="L576" s="154">
        <v>0</v>
      </c>
      <c r="M576" s="154">
        <v>0</v>
      </c>
      <c r="N576" s="154">
        <v>0</v>
      </c>
      <c r="O576" s="153">
        <f>K576-N576</f>
        <v>0</v>
      </c>
      <c r="P576" s="154">
        <v>8.3397999999999985</v>
      </c>
      <c r="Q576" s="154">
        <v>0</v>
      </c>
      <c r="R576" s="154">
        <v>0</v>
      </c>
      <c r="S576" s="154">
        <v>7</v>
      </c>
      <c r="T576" s="153">
        <f>P576-S576</f>
        <v>1.3397999999999985</v>
      </c>
      <c r="U576" s="154">
        <v>0</v>
      </c>
      <c r="V576" s="154">
        <v>0</v>
      </c>
      <c r="W576" s="154">
        <v>0</v>
      </c>
      <c r="X576" s="154">
        <v>0</v>
      </c>
      <c r="Y576" s="153">
        <f>U576-X576</f>
        <v>0</v>
      </c>
      <c r="Z576" s="154">
        <v>0</v>
      </c>
      <c r="AA576" s="154">
        <v>0</v>
      </c>
      <c r="AB576" s="154">
        <v>0</v>
      </c>
      <c r="AC576" s="153">
        <v>0</v>
      </c>
      <c r="AD576" s="153">
        <f>Z576-AC576</f>
        <v>0</v>
      </c>
      <c r="AE576" s="37">
        <f t="shared" ref="AE576:AE577" si="266">K576+P576+U576+Z576</f>
        <v>8.3397999999999985</v>
      </c>
      <c r="AF576" s="37">
        <f t="shared" ref="AF576:AF577" si="267">L576+Q576+V576+AA576</f>
        <v>0</v>
      </c>
      <c r="AG576" s="37">
        <f t="shared" ref="AG576:AG577" si="268">M576+R576+W576+AB576</f>
        <v>0</v>
      </c>
      <c r="AH576" s="37">
        <f t="shared" ref="AH576:AH577" si="269">N576+S576+X576+AC576</f>
        <v>7</v>
      </c>
      <c r="AI576" s="37">
        <f t="shared" ref="AI576:AI577" si="270">O576+T576+Y576+AD576</f>
        <v>1.3397999999999985</v>
      </c>
    </row>
    <row r="577" spans="1:35" ht="31.5" x14ac:dyDescent="0.25">
      <c r="A577" s="27" t="s">
        <v>1006</v>
      </c>
      <c r="B577" s="64" t="s">
        <v>1009</v>
      </c>
      <c r="C577" s="53" t="s">
        <v>1010</v>
      </c>
      <c r="D577" s="31">
        <v>2020</v>
      </c>
      <c r="E577" s="31">
        <v>2021</v>
      </c>
      <c r="F577" s="153" t="s">
        <v>192</v>
      </c>
      <c r="G577" s="153" t="s">
        <v>192</v>
      </c>
      <c r="H577" s="153" t="s">
        <v>192</v>
      </c>
      <c r="I577" s="158">
        <v>15.802200000000001</v>
      </c>
      <c r="J577" s="153">
        <v>14.3992</v>
      </c>
      <c r="K577" s="154">
        <v>14.3992</v>
      </c>
      <c r="L577" s="154">
        <v>0</v>
      </c>
      <c r="M577" s="154">
        <v>0</v>
      </c>
      <c r="N577" s="154">
        <v>12.061000000000002</v>
      </c>
      <c r="O577" s="153">
        <f>K577-N577</f>
        <v>2.3381999999999987</v>
      </c>
      <c r="P577" s="154">
        <v>0</v>
      </c>
      <c r="Q577" s="154">
        <v>0</v>
      </c>
      <c r="R577" s="154">
        <v>0</v>
      </c>
      <c r="S577" s="154">
        <v>0</v>
      </c>
      <c r="T577" s="153">
        <f>P577-S577</f>
        <v>0</v>
      </c>
      <c r="U577" s="154">
        <v>0</v>
      </c>
      <c r="V577" s="154">
        <v>0</v>
      </c>
      <c r="W577" s="154">
        <v>0</v>
      </c>
      <c r="X577" s="154">
        <v>0</v>
      </c>
      <c r="Y577" s="153">
        <f>U577-X577</f>
        <v>0</v>
      </c>
      <c r="Z577" s="154">
        <v>0</v>
      </c>
      <c r="AA577" s="154">
        <v>0</v>
      </c>
      <c r="AB577" s="154">
        <v>0</v>
      </c>
      <c r="AC577" s="153">
        <v>0</v>
      </c>
      <c r="AD577" s="153">
        <f>Z577-AC577</f>
        <v>0</v>
      </c>
      <c r="AE577" s="37">
        <f t="shared" si="266"/>
        <v>14.3992</v>
      </c>
      <c r="AF577" s="37">
        <f t="shared" si="267"/>
        <v>0</v>
      </c>
      <c r="AG577" s="37">
        <f t="shared" si="268"/>
        <v>0</v>
      </c>
      <c r="AH577" s="37">
        <f t="shared" si="269"/>
        <v>12.061000000000002</v>
      </c>
      <c r="AI577" s="37">
        <f t="shared" si="270"/>
        <v>2.3381999999999987</v>
      </c>
    </row>
    <row r="578" spans="1:35" ht="31.5" x14ac:dyDescent="0.25">
      <c r="A578" s="21" t="s">
        <v>1011</v>
      </c>
      <c r="B578" s="22" t="s">
        <v>297</v>
      </c>
      <c r="C578" s="62" t="s">
        <v>191</v>
      </c>
      <c r="D578" s="42" t="s">
        <v>192</v>
      </c>
      <c r="E578" s="42" t="s">
        <v>192</v>
      </c>
      <c r="F578" s="152" t="s">
        <v>192</v>
      </c>
      <c r="G578" s="152" t="s">
        <v>192</v>
      </c>
      <c r="H578" s="157" t="s">
        <v>192</v>
      </c>
      <c r="I578" s="152">
        <f t="shared" ref="I578" si="271">SUM(I579:I592)</f>
        <v>423.13931659199989</v>
      </c>
      <c r="J578" s="152">
        <f>SUM(J579:J592)</f>
        <v>333.84597122199995</v>
      </c>
      <c r="K578" s="152">
        <f t="shared" ref="K578:AB578" si="272">SUM(K579:K592)</f>
        <v>32.033636181999995</v>
      </c>
      <c r="L578" s="152">
        <f t="shared" si="272"/>
        <v>0</v>
      </c>
      <c r="M578" s="152">
        <f t="shared" si="272"/>
        <v>0</v>
      </c>
      <c r="N578" s="152">
        <f t="shared" si="272"/>
        <v>26.833501818333332</v>
      </c>
      <c r="O578" s="152">
        <f t="shared" si="272"/>
        <v>5.2001343636666668</v>
      </c>
      <c r="P578" s="152">
        <f t="shared" si="272"/>
        <v>27.853446040000001</v>
      </c>
      <c r="Q578" s="152">
        <f t="shared" si="272"/>
        <v>0</v>
      </c>
      <c r="R578" s="152">
        <f t="shared" si="272"/>
        <v>0</v>
      </c>
      <c r="S578" s="152">
        <f t="shared" si="272"/>
        <v>23.318705033333334</v>
      </c>
      <c r="T578" s="152">
        <f t="shared" si="272"/>
        <v>4.5347410066666658</v>
      </c>
      <c r="U578" s="152">
        <f t="shared" si="272"/>
        <v>28.010851152000001</v>
      </c>
      <c r="V578" s="152">
        <f t="shared" si="272"/>
        <v>0</v>
      </c>
      <c r="W578" s="152">
        <f t="shared" si="272"/>
        <v>0</v>
      </c>
      <c r="X578" s="152">
        <f t="shared" si="272"/>
        <v>23.875833333333333</v>
      </c>
      <c r="Y578" s="152">
        <f t="shared" si="272"/>
        <v>4.1350178186666682</v>
      </c>
      <c r="Z578" s="152">
        <f t="shared" si="272"/>
        <v>7.1289999999999996</v>
      </c>
      <c r="AA578" s="152">
        <f t="shared" si="272"/>
        <v>0</v>
      </c>
      <c r="AB578" s="152">
        <f t="shared" si="272"/>
        <v>0</v>
      </c>
      <c r="AC578" s="152">
        <f t="shared" ref="AC578:AI578" si="273">SUM(AC579:AC592)</f>
        <v>5.9408333333333339</v>
      </c>
      <c r="AD578" s="152">
        <f t="shared" si="273"/>
        <v>1.1881666666666664</v>
      </c>
      <c r="AE578" s="152">
        <f t="shared" si="273"/>
        <v>95.026933373999981</v>
      </c>
      <c r="AF578" s="152">
        <f t="shared" si="273"/>
        <v>0</v>
      </c>
      <c r="AG578" s="152">
        <f t="shared" si="273"/>
        <v>0</v>
      </c>
      <c r="AH578" s="152">
        <f t="shared" si="273"/>
        <v>79.968873518333339</v>
      </c>
      <c r="AI578" s="152">
        <f t="shared" si="273"/>
        <v>15.058059855666666</v>
      </c>
    </row>
    <row r="579" spans="1:35" ht="31.5" x14ac:dyDescent="0.25">
      <c r="A579" s="27" t="s">
        <v>1011</v>
      </c>
      <c r="B579" s="64" t="s">
        <v>1012</v>
      </c>
      <c r="C579" s="33" t="s">
        <v>1013</v>
      </c>
      <c r="D579" s="31">
        <v>2020</v>
      </c>
      <c r="E579" s="31">
        <v>2021</v>
      </c>
      <c r="F579" s="153" t="s">
        <v>192</v>
      </c>
      <c r="G579" s="153" t="s">
        <v>192</v>
      </c>
      <c r="H579" s="153" t="s">
        <v>192</v>
      </c>
      <c r="I579" s="158">
        <v>4.843344332</v>
      </c>
      <c r="J579" s="153">
        <v>0.10950303200000011</v>
      </c>
      <c r="K579" s="154">
        <v>0.109503032</v>
      </c>
      <c r="L579" s="154">
        <v>0</v>
      </c>
      <c r="M579" s="154">
        <v>0</v>
      </c>
      <c r="N579" s="154">
        <v>9.1252526666666667E-2</v>
      </c>
      <c r="O579" s="153">
        <f t="shared" ref="O579:O592" si="274">K579-N579</f>
        <v>1.8250505333333333E-2</v>
      </c>
      <c r="P579" s="154">
        <v>0</v>
      </c>
      <c r="Q579" s="154">
        <v>0</v>
      </c>
      <c r="R579" s="154">
        <v>0</v>
      </c>
      <c r="S579" s="153">
        <v>0</v>
      </c>
      <c r="T579" s="153">
        <f t="shared" ref="T579:T592" si="275">P579-S579</f>
        <v>0</v>
      </c>
      <c r="U579" s="154">
        <v>0</v>
      </c>
      <c r="V579" s="154">
        <v>0</v>
      </c>
      <c r="W579" s="154">
        <v>0</v>
      </c>
      <c r="X579" s="153">
        <v>0</v>
      </c>
      <c r="Y579" s="153">
        <f t="shared" ref="Y579:Y592" si="276">U579-X579</f>
        <v>0</v>
      </c>
      <c r="Z579" s="154">
        <v>0</v>
      </c>
      <c r="AA579" s="154">
        <v>0</v>
      </c>
      <c r="AB579" s="154">
        <v>0</v>
      </c>
      <c r="AC579" s="154">
        <v>0</v>
      </c>
      <c r="AD579" s="153">
        <f t="shared" ref="AD579:AD592" si="277">Z579-AC579</f>
        <v>0</v>
      </c>
      <c r="AE579" s="37">
        <f t="shared" ref="AE579:AE592" si="278">K579+P579+U579+Z579</f>
        <v>0.109503032</v>
      </c>
      <c r="AF579" s="37">
        <f t="shared" ref="AF579:AF592" si="279">L579+Q579+V579+AA579</f>
        <v>0</v>
      </c>
      <c r="AG579" s="37">
        <f t="shared" ref="AG579:AG592" si="280">M579+R579+W579+AB579</f>
        <v>0</v>
      </c>
      <c r="AH579" s="37">
        <f t="shared" ref="AH579:AH592" si="281">N579+S579+X579+AC579</f>
        <v>9.1252526666666667E-2</v>
      </c>
      <c r="AI579" s="37">
        <f t="shared" ref="AI579:AI592" si="282">O579+T579+Y579+AD579</f>
        <v>1.8250505333333333E-2</v>
      </c>
    </row>
    <row r="580" spans="1:35" ht="31.5" x14ac:dyDescent="0.25">
      <c r="A580" s="27" t="s">
        <v>1011</v>
      </c>
      <c r="B580" s="64" t="s">
        <v>1014</v>
      </c>
      <c r="C580" s="33" t="s">
        <v>1015</v>
      </c>
      <c r="D580" s="31">
        <v>2023</v>
      </c>
      <c r="E580" s="31" t="s">
        <v>192</v>
      </c>
      <c r="F580" s="153" t="s">
        <v>192</v>
      </c>
      <c r="G580" s="153" t="s">
        <v>192</v>
      </c>
      <c r="H580" s="153" t="s">
        <v>192</v>
      </c>
      <c r="I580" s="153">
        <v>55.965767063999998</v>
      </c>
      <c r="J580" s="153">
        <v>55.965767063999998</v>
      </c>
      <c r="K580" s="154">
        <v>0</v>
      </c>
      <c r="L580" s="154">
        <v>0</v>
      </c>
      <c r="M580" s="154">
        <v>0</v>
      </c>
      <c r="N580" s="154">
        <v>0</v>
      </c>
      <c r="O580" s="153">
        <f t="shared" si="274"/>
        <v>0</v>
      </c>
      <c r="P580" s="154">
        <v>0</v>
      </c>
      <c r="Q580" s="154">
        <v>0</v>
      </c>
      <c r="R580" s="154">
        <v>0</v>
      </c>
      <c r="S580" s="154">
        <v>0</v>
      </c>
      <c r="T580" s="153">
        <f t="shared" si="275"/>
        <v>0</v>
      </c>
      <c r="U580" s="154">
        <v>0</v>
      </c>
      <c r="V580" s="154">
        <v>0</v>
      </c>
      <c r="W580" s="154">
        <v>0</v>
      </c>
      <c r="X580" s="153">
        <v>0</v>
      </c>
      <c r="Y580" s="153">
        <f t="shared" si="276"/>
        <v>0</v>
      </c>
      <c r="Z580" s="154">
        <v>0</v>
      </c>
      <c r="AA580" s="154">
        <v>0</v>
      </c>
      <c r="AB580" s="154">
        <v>0</v>
      </c>
      <c r="AC580" s="153">
        <v>0</v>
      </c>
      <c r="AD580" s="153">
        <f t="shared" si="277"/>
        <v>0</v>
      </c>
      <c r="AE580" s="37">
        <f t="shared" si="278"/>
        <v>0</v>
      </c>
      <c r="AF580" s="37">
        <f t="shared" si="279"/>
        <v>0</v>
      </c>
      <c r="AG580" s="37">
        <f t="shared" si="280"/>
        <v>0</v>
      </c>
      <c r="AH580" s="37">
        <f t="shared" si="281"/>
        <v>0</v>
      </c>
      <c r="AI580" s="37">
        <f t="shared" si="282"/>
        <v>0</v>
      </c>
    </row>
    <row r="581" spans="1:35" ht="31.5" x14ac:dyDescent="0.25">
      <c r="A581" s="27" t="s">
        <v>1011</v>
      </c>
      <c r="B581" s="64" t="s">
        <v>1016</v>
      </c>
      <c r="C581" s="33" t="s">
        <v>1017</v>
      </c>
      <c r="D581" s="31">
        <v>2021</v>
      </c>
      <c r="E581" s="31">
        <v>2022</v>
      </c>
      <c r="F581" s="153" t="s">
        <v>192</v>
      </c>
      <c r="G581" s="153" t="s">
        <v>192</v>
      </c>
      <c r="H581" s="153" t="s">
        <v>192</v>
      </c>
      <c r="I581" s="158">
        <v>1.05</v>
      </c>
      <c r="J581" s="153">
        <v>1.05</v>
      </c>
      <c r="K581" s="154">
        <v>0.85</v>
      </c>
      <c r="L581" s="154">
        <v>0</v>
      </c>
      <c r="M581" s="154">
        <v>0</v>
      </c>
      <c r="N581" s="154">
        <v>0.71333333333333337</v>
      </c>
      <c r="O581" s="153">
        <f t="shared" si="274"/>
        <v>0.1366666666666666</v>
      </c>
      <c r="P581" s="154">
        <v>0.2</v>
      </c>
      <c r="Q581" s="154">
        <v>0</v>
      </c>
      <c r="R581" s="154">
        <v>0</v>
      </c>
      <c r="S581" s="154">
        <v>0.16666666666666669</v>
      </c>
      <c r="T581" s="153">
        <f t="shared" si="275"/>
        <v>3.3333333333333326E-2</v>
      </c>
      <c r="U581" s="154">
        <v>0</v>
      </c>
      <c r="V581" s="154">
        <v>0</v>
      </c>
      <c r="W581" s="154">
        <v>0</v>
      </c>
      <c r="X581" s="153">
        <v>0</v>
      </c>
      <c r="Y581" s="153">
        <f t="shared" si="276"/>
        <v>0</v>
      </c>
      <c r="Z581" s="154">
        <v>0</v>
      </c>
      <c r="AA581" s="154">
        <v>0</v>
      </c>
      <c r="AB581" s="154">
        <v>0</v>
      </c>
      <c r="AC581" s="153">
        <v>0</v>
      </c>
      <c r="AD581" s="153">
        <f t="shared" si="277"/>
        <v>0</v>
      </c>
      <c r="AE581" s="37">
        <f t="shared" si="278"/>
        <v>1.05</v>
      </c>
      <c r="AF581" s="37">
        <f t="shared" si="279"/>
        <v>0</v>
      </c>
      <c r="AG581" s="37">
        <f t="shared" si="280"/>
        <v>0</v>
      </c>
      <c r="AH581" s="37">
        <f t="shared" si="281"/>
        <v>0.88000000000000012</v>
      </c>
      <c r="AI581" s="37">
        <f t="shared" si="282"/>
        <v>0.16999999999999993</v>
      </c>
    </row>
    <row r="582" spans="1:35" ht="31.5" x14ac:dyDescent="0.25">
      <c r="A582" s="27" t="s">
        <v>1011</v>
      </c>
      <c r="B582" s="64" t="s">
        <v>1018</v>
      </c>
      <c r="C582" s="33" t="s">
        <v>1019</v>
      </c>
      <c r="D582" s="31">
        <v>2022</v>
      </c>
      <c r="E582" s="31">
        <v>2024</v>
      </c>
      <c r="F582" s="153" t="s">
        <v>192</v>
      </c>
      <c r="G582" s="153" t="s">
        <v>192</v>
      </c>
      <c r="H582" s="153" t="s">
        <v>192</v>
      </c>
      <c r="I582" s="158">
        <v>33.859851151999997</v>
      </c>
      <c r="J582" s="153">
        <v>33.859851151999997</v>
      </c>
      <c r="K582" s="154">
        <v>0</v>
      </c>
      <c r="L582" s="154">
        <v>0</v>
      </c>
      <c r="M582" s="154">
        <v>0</v>
      </c>
      <c r="N582" s="154">
        <v>0</v>
      </c>
      <c r="O582" s="153">
        <f t="shared" si="274"/>
        <v>0</v>
      </c>
      <c r="P582" s="154">
        <v>3.4</v>
      </c>
      <c r="Q582" s="154">
        <v>0</v>
      </c>
      <c r="R582" s="154">
        <v>0</v>
      </c>
      <c r="S582" s="154">
        <v>2.8333333333333335</v>
      </c>
      <c r="T582" s="153">
        <f t="shared" si="275"/>
        <v>0.56666666666666643</v>
      </c>
      <c r="U582" s="154">
        <v>25.010851152000001</v>
      </c>
      <c r="V582" s="154">
        <v>0</v>
      </c>
      <c r="W582" s="154">
        <v>0</v>
      </c>
      <c r="X582" s="154">
        <v>21.375833333333333</v>
      </c>
      <c r="Y582" s="153">
        <f t="shared" si="276"/>
        <v>3.6350178186666682</v>
      </c>
      <c r="Z582" s="154">
        <v>5.4489999999999998</v>
      </c>
      <c r="AA582" s="154">
        <v>0</v>
      </c>
      <c r="AB582" s="154">
        <v>0</v>
      </c>
      <c r="AC582" s="153">
        <v>4.5408333333333335</v>
      </c>
      <c r="AD582" s="153">
        <f t="shared" si="277"/>
        <v>0.90816666666666634</v>
      </c>
      <c r="AE582" s="37">
        <f t="shared" si="278"/>
        <v>33.859851151999997</v>
      </c>
      <c r="AF582" s="37">
        <f t="shared" si="279"/>
        <v>0</v>
      </c>
      <c r="AG582" s="37">
        <f t="shared" si="280"/>
        <v>0</v>
      </c>
      <c r="AH582" s="37">
        <f t="shared" si="281"/>
        <v>28.75</v>
      </c>
      <c r="AI582" s="37">
        <f t="shared" si="282"/>
        <v>5.109851152000001</v>
      </c>
    </row>
    <row r="583" spans="1:35" ht="31.5" x14ac:dyDescent="0.25">
      <c r="A583" s="27" t="s">
        <v>1011</v>
      </c>
      <c r="B583" s="64" t="s">
        <v>1020</v>
      </c>
      <c r="C583" s="53" t="s">
        <v>1021</v>
      </c>
      <c r="D583" s="31">
        <v>2019</v>
      </c>
      <c r="E583" s="31">
        <v>2028</v>
      </c>
      <c r="F583" s="153" t="s">
        <v>192</v>
      </c>
      <c r="G583" s="153" t="s">
        <v>192</v>
      </c>
      <c r="H583" s="153" t="s">
        <v>192</v>
      </c>
      <c r="I583" s="158">
        <v>86.328699999999984</v>
      </c>
      <c r="J583" s="153">
        <v>68.256134879999976</v>
      </c>
      <c r="K583" s="154">
        <v>0.3</v>
      </c>
      <c r="L583" s="154">
        <v>0</v>
      </c>
      <c r="M583" s="154">
        <v>0</v>
      </c>
      <c r="N583" s="153">
        <v>0.25</v>
      </c>
      <c r="O583" s="153">
        <f t="shared" si="274"/>
        <v>4.9999999999999989E-2</v>
      </c>
      <c r="P583" s="154">
        <v>0</v>
      </c>
      <c r="Q583" s="154">
        <v>0</v>
      </c>
      <c r="R583" s="154">
        <v>0</v>
      </c>
      <c r="S583" s="153">
        <v>0</v>
      </c>
      <c r="T583" s="153">
        <f t="shared" si="275"/>
        <v>0</v>
      </c>
      <c r="U583" s="154">
        <v>0</v>
      </c>
      <c r="V583" s="154">
        <v>0</v>
      </c>
      <c r="W583" s="154">
        <v>0</v>
      </c>
      <c r="X583" s="153">
        <v>0</v>
      </c>
      <c r="Y583" s="153">
        <f t="shared" si="276"/>
        <v>0</v>
      </c>
      <c r="Z583" s="154">
        <v>0</v>
      </c>
      <c r="AA583" s="154">
        <v>0</v>
      </c>
      <c r="AB583" s="154">
        <v>0</v>
      </c>
      <c r="AC583" s="153">
        <v>0</v>
      </c>
      <c r="AD583" s="153">
        <f t="shared" si="277"/>
        <v>0</v>
      </c>
      <c r="AE583" s="37">
        <f t="shared" si="278"/>
        <v>0.3</v>
      </c>
      <c r="AF583" s="37">
        <f t="shared" si="279"/>
        <v>0</v>
      </c>
      <c r="AG583" s="37">
        <f t="shared" si="280"/>
        <v>0</v>
      </c>
      <c r="AH583" s="37">
        <f t="shared" si="281"/>
        <v>0.25</v>
      </c>
      <c r="AI583" s="37">
        <f t="shared" si="282"/>
        <v>4.9999999999999989E-2</v>
      </c>
    </row>
    <row r="584" spans="1:35" ht="31.5" x14ac:dyDescent="0.25">
      <c r="A584" s="27" t="s">
        <v>1011</v>
      </c>
      <c r="B584" s="64" t="s">
        <v>1022</v>
      </c>
      <c r="C584" s="53" t="s">
        <v>1023</v>
      </c>
      <c r="D584" s="31">
        <v>2019</v>
      </c>
      <c r="E584" s="31">
        <v>2021</v>
      </c>
      <c r="F584" s="153" t="s">
        <v>192</v>
      </c>
      <c r="G584" s="153" t="s">
        <v>192</v>
      </c>
      <c r="H584" s="153" t="s">
        <v>192</v>
      </c>
      <c r="I584" s="158">
        <v>33.879484020000007</v>
      </c>
      <c r="J584" s="153">
        <v>1.7875268300000009</v>
      </c>
      <c r="K584" s="154">
        <v>1.78752683</v>
      </c>
      <c r="L584" s="154">
        <v>0</v>
      </c>
      <c r="M584" s="154">
        <v>0</v>
      </c>
      <c r="N584" s="153">
        <v>1.4896056916666667</v>
      </c>
      <c r="O584" s="153">
        <f t="shared" si="274"/>
        <v>0.29792113833333334</v>
      </c>
      <c r="P584" s="154">
        <v>0</v>
      </c>
      <c r="Q584" s="154">
        <v>0</v>
      </c>
      <c r="R584" s="154">
        <v>0</v>
      </c>
      <c r="S584" s="153">
        <v>0</v>
      </c>
      <c r="T584" s="153">
        <f t="shared" si="275"/>
        <v>0</v>
      </c>
      <c r="U584" s="154">
        <v>0</v>
      </c>
      <c r="V584" s="154">
        <v>0</v>
      </c>
      <c r="W584" s="154">
        <v>0</v>
      </c>
      <c r="X584" s="153">
        <v>0</v>
      </c>
      <c r="Y584" s="153">
        <f t="shared" si="276"/>
        <v>0</v>
      </c>
      <c r="Z584" s="154">
        <v>0</v>
      </c>
      <c r="AA584" s="154">
        <v>0</v>
      </c>
      <c r="AB584" s="154">
        <v>0</v>
      </c>
      <c r="AC584" s="154">
        <v>0</v>
      </c>
      <c r="AD584" s="153">
        <f t="shared" si="277"/>
        <v>0</v>
      </c>
      <c r="AE584" s="37">
        <f t="shared" si="278"/>
        <v>1.78752683</v>
      </c>
      <c r="AF584" s="37">
        <f t="shared" si="279"/>
        <v>0</v>
      </c>
      <c r="AG584" s="37">
        <f t="shared" si="280"/>
        <v>0</v>
      </c>
      <c r="AH584" s="37">
        <f t="shared" si="281"/>
        <v>1.4896056916666667</v>
      </c>
      <c r="AI584" s="37">
        <f t="shared" si="282"/>
        <v>0.29792113833333334</v>
      </c>
    </row>
    <row r="585" spans="1:35" ht="47.25" x14ac:dyDescent="0.25">
      <c r="A585" s="27" t="s">
        <v>1011</v>
      </c>
      <c r="B585" s="64" t="s">
        <v>1024</v>
      </c>
      <c r="C585" s="53" t="s">
        <v>1025</v>
      </c>
      <c r="D585" s="31">
        <v>2019</v>
      </c>
      <c r="E585" s="31">
        <v>2022</v>
      </c>
      <c r="F585" s="153" t="s">
        <v>192</v>
      </c>
      <c r="G585" s="153" t="s">
        <v>192</v>
      </c>
      <c r="H585" s="153" t="s">
        <v>192</v>
      </c>
      <c r="I585" s="158">
        <v>22.362314320000003</v>
      </c>
      <c r="J585" s="153">
        <v>11.571089880000002</v>
      </c>
      <c r="K585" s="154">
        <v>11.20708988</v>
      </c>
      <c r="L585" s="154">
        <v>0</v>
      </c>
      <c r="M585" s="154">
        <v>0</v>
      </c>
      <c r="N585" s="153">
        <v>9.3837965666666658</v>
      </c>
      <c r="O585" s="153">
        <f t="shared" si="274"/>
        <v>1.823293313333334</v>
      </c>
      <c r="P585" s="154">
        <v>0.36400000000000182</v>
      </c>
      <c r="Q585" s="154">
        <v>0</v>
      </c>
      <c r="R585" s="154">
        <v>0</v>
      </c>
      <c r="S585" s="153">
        <v>0.30333333333333484</v>
      </c>
      <c r="T585" s="153">
        <f t="shared" si="275"/>
        <v>6.066666666666698E-2</v>
      </c>
      <c r="U585" s="154">
        <v>0</v>
      </c>
      <c r="V585" s="154">
        <v>0</v>
      </c>
      <c r="W585" s="154">
        <v>0</v>
      </c>
      <c r="X585" s="153">
        <v>0</v>
      </c>
      <c r="Y585" s="153">
        <f t="shared" si="276"/>
        <v>0</v>
      </c>
      <c r="Z585" s="154">
        <v>0</v>
      </c>
      <c r="AA585" s="154">
        <v>0</v>
      </c>
      <c r="AB585" s="154">
        <v>0</v>
      </c>
      <c r="AC585" s="154">
        <v>0</v>
      </c>
      <c r="AD585" s="153">
        <f t="shared" si="277"/>
        <v>0</v>
      </c>
      <c r="AE585" s="37">
        <f t="shared" si="278"/>
        <v>11.571089880000002</v>
      </c>
      <c r="AF585" s="37">
        <f t="shared" si="279"/>
        <v>0</v>
      </c>
      <c r="AG585" s="37">
        <f t="shared" si="280"/>
        <v>0</v>
      </c>
      <c r="AH585" s="37">
        <f t="shared" si="281"/>
        <v>9.6871299000000004</v>
      </c>
      <c r="AI585" s="37">
        <f t="shared" si="282"/>
        <v>1.8839599800000011</v>
      </c>
    </row>
    <row r="586" spans="1:35" ht="31.5" x14ac:dyDescent="0.25">
      <c r="A586" s="27" t="s">
        <v>1011</v>
      </c>
      <c r="B586" s="64" t="s">
        <v>1026</v>
      </c>
      <c r="C586" s="53" t="s">
        <v>1027</v>
      </c>
      <c r="D586" s="31">
        <v>2019</v>
      </c>
      <c r="E586" s="31">
        <v>2020</v>
      </c>
      <c r="F586" s="153" t="s">
        <v>192</v>
      </c>
      <c r="G586" s="153" t="s">
        <v>192</v>
      </c>
      <c r="H586" s="153" t="s">
        <v>192</v>
      </c>
      <c r="I586" s="158">
        <v>3.7344795</v>
      </c>
      <c r="J586" s="153">
        <v>0</v>
      </c>
      <c r="K586" s="154">
        <v>0</v>
      </c>
      <c r="L586" s="154">
        <v>0</v>
      </c>
      <c r="M586" s="154">
        <v>0</v>
      </c>
      <c r="N586" s="153">
        <v>0</v>
      </c>
      <c r="O586" s="153">
        <f t="shared" si="274"/>
        <v>0</v>
      </c>
      <c r="P586" s="154">
        <v>0</v>
      </c>
      <c r="Q586" s="154">
        <v>0</v>
      </c>
      <c r="R586" s="154">
        <v>0</v>
      </c>
      <c r="S586" s="154">
        <v>0</v>
      </c>
      <c r="T586" s="153">
        <f t="shared" si="275"/>
        <v>0</v>
      </c>
      <c r="U586" s="154">
        <v>0</v>
      </c>
      <c r="V586" s="154">
        <v>0</v>
      </c>
      <c r="W586" s="154">
        <v>0</v>
      </c>
      <c r="X586" s="154">
        <v>0</v>
      </c>
      <c r="Y586" s="153">
        <f t="shared" si="276"/>
        <v>0</v>
      </c>
      <c r="Z586" s="154">
        <v>0</v>
      </c>
      <c r="AA586" s="154">
        <v>0</v>
      </c>
      <c r="AB586" s="154">
        <v>0</v>
      </c>
      <c r="AC586" s="154">
        <v>0</v>
      </c>
      <c r="AD586" s="153">
        <f t="shared" si="277"/>
        <v>0</v>
      </c>
      <c r="AE586" s="37">
        <f t="shared" si="278"/>
        <v>0</v>
      </c>
      <c r="AF586" s="37">
        <f t="shared" si="279"/>
        <v>0</v>
      </c>
      <c r="AG586" s="37">
        <f t="shared" si="280"/>
        <v>0</v>
      </c>
      <c r="AH586" s="37">
        <f t="shared" si="281"/>
        <v>0</v>
      </c>
      <c r="AI586" s="37">
        <f t="shared" si="282"/>
        <v>0</v>
      </c>
    </row>
    <row r="587" spans="1:35" ht="31.5" x14ac:dyDescent="0.25">
      <c r="A587" s="27" t="s">
        <v>1011</v>
      </c>
      <c r="B587" s="64" t="s">
        <v>1028</v>
      </c>
      <c r="C587" s="53" t="s">
        <v>1029</v>
      </c>
      <c r="D587" s="31">
        <v>2019</v>
      </c>
      <c r="E587" s="31">
        <v>2031</v>
      </c>
      <c r="F587" s="153" t="s">
        <v>192</v>
      </c>
      <c r="G587" s="153" t="s">
        <v>192</v>
      </c>
      <c r="H587" s="153" t="s">
        <v>192</v>
      </c>
      <c r="I587" s="153">
        <v>117.99369765399999</v>
      </c>
      <c r="J587" s="153">
        <v>104.575352344</v>
      </c>
      <c r="K587" s="154">
        <v>0.42821644000000003</v>
      </c>
      <c r="L587" s="154">
        <v>0</v>
      </c>
      <c r="M587" s="154">
        <v>0</v>
      </c>
      <c r="N587" s="153">
        <v>0.39851370000000003</v>
      </c>
      <c r="O587" s="153">
        <f t="shared" si="274"/>
        <v>2.9702740000000005E-2</v>
      </c>
      <c r="P587" s="154">
        <v>0</v>
      </c>
      <c r="Q587" s="154">
        <v>0</v>
      </c>
      <c r="R587" s="154">
        <v>0</v>
      </c>
      <c r="S587" s="153">
        <v>0</v>
      </c>
      <c r="T587" s="153">
        <f t="shared" si="275"/>
        <v>0</v>
      </c>
      <c r="U587" s="154">
        <v>0</v>
      </c>
      <c r="V587" s="154">
        <v>0</v>
      </c>
      <c r="W587" s="154">
        <v>0</v>
      </c>
      <c r="X587" s="153">
        <v>0</v>
      </c>
      <c r="Y587" s="153">
        <f t="shared" si="276"/>
        <v>0</v>
      </c>
      <c r="Z587" s="154">
        <v>0</v>
      </c>
      <c r="AA587" s="154">
        <v>0</v>
      </c>
      <c r="AB587" s="154">
        <v>0</v>
      </c>
      <c r="AC587" s="153">
        <v>0</v>
      </c>
      <c r="AD587" s="153">
        <f t="shared" si="277"/>
        <v>0</v>
      </c>
      <c r="AE587" s="37">
        <f t="shared" si="278"/>
        <v>0.42821644000000003</v>
      </c>
      <c r="AF587" s="37">
        <f t="shared" si="279"/>
        <v>0</v>
      </c>
      <c r="AG587" s="37">
        <f t="shared" si="280"/>
        <v>0</v>
      </c>
      <c r="AH587" s="37">
        <f t="shared" si="281"/>
        <v>0.39851370000000003</v>
      </c>
      <c r="AI587" s="37">
        <f t="shared" si="282"/>
        <v>2.9702740000000005E-2</v>
      </c>
    </row>
    <row r="588" spans="1:35" x14ac:dyDescent="0.25">
      <c r="A588" s="27" t="s">
        <v>1011</v>
      </c>
      <c r="B588" s="64" t="s">
        <v>1030</v>
      </c>
      <c r="C588" s="53" t="s">
        <v>1031</v>
      </c>
      <c r="D588" s="31">
        <v>2020</v>
      </c>
      <c r="E588" s="31">
        <v>2022</v>
      </c>
      <c r="F588" s="153" t="s">
        <v>192</v>
      </c>
      <c r="G588" s="153" t="s">
        <v>192</v>
      </c>
      <c r="H588" s="153" t="s">
        <v>192</v>
      </c>
      <c r="I588" s="158">
        <v>14.570260185999997</v>
      </c>
      <c r="J588" s="153">
        <v>8.1193276759999975</v>
      </c>
      <c r="K588" s="154">
        <v>3.3833000000000002</v>
      </c>
      <c r="L588" s="154">
        <v>0</v>
      </c>
      <c r="M588" s="154">
        <v>0</v>
      </c>
      <c r="N588" s="153">
        <v>2.8670000000000004</v>
      </c>
      <c r="O588" s="153">
        <f t="shared" si="274"/>
        <v>0.51629999999999976</v>
      </c>
      <c r="P588" s="154">
        <v>4.7360276759999982</v>
      </c>
      <c r="Q588" s="154">
        <v>0</v>
      </c>
      <c r="R588" s="154">
        <v>0</v>
      </c>
      <c r="S588" s="153">
        <v>4.0541897299999983</v>
      </c>
      <c r="T588" s="153">
        <f t="shared" si="275"/>
        <v>0.68183794599999992</v>
      </c>
      <c r="U588" s="154">
        <v>0</v>
      </c>
      <c r="V588" s="154">
        <v>0</v>
      </c>
      <c r="W588" s="154">
        <v>0</v>
      </c>
      <c r="X588" s="153">
        <v>0</v>
      </c>
      <c r="Y588" s="153">
        <f t="shared" si="276"/>
        <v>0</v>
      </c>
      <c r="Z588" s="154">
        <v>0</v>
      </c>
      <c r="AA588" s="154">
        <v>0</v>
      </c>
      <c r="AB588" s="154">
        <v>0</v>
      </c>
      <c r="AC588" s="154">
        <v>0</v>
      </c>
      <c r="AD588" s="153">
        <f t="shared" si="277"/>
        <v>0</v>
      </c>
      <c r="AE588" s="37">
        <f t="shared" si="278"/>
        <v>8.1193276759999975</v>
      </c>
      <c r="AF588" s="37">
        <f t="shared" si="279"/>
        <v>0</v>
      </c>
      <c r="AG588" s="37">
        <f t="shared" si="280"/>
        <v>0</v>
      </c>
      <c r="AH588" s="37">
        <f t="shared" si="281"/>
        <v>6.9211897299999983</v>
      </c>
      <c r="AI588" s="37">
        <f t="shared" si="282"/>
        <v>1.1981379459999997</v>
      </c>
    </row>
    <row r="589" spans="1:35" ht="31.5" x14ac:dyDescent="0.25">
      <c r="A589" s="27" t="s">
        <v>1011</v>
      </c>
      <c r="B589" s="64" t="s">
        <v>1032</v>
      </c>
      <c r="C589" s="53" t="s">
        <v>1033</v>
      </c>
      <c r="D589" s="31">
        <v>2024</v>
      </c>
      <c r="E589" s="31">
        <v>2024</v>
      </c>
      <c r="F589" s="153" t="s">
        <v>192</v>
      </c>
      <c r="G589" s="153" t="s">
        <v>192</v>
      </c>
      <c r="H589" s="153" t="s">
        <v>192</v>
      </c>
      <c r="I589" s="158">
        <v>1.68</v>
      </c>
      <c r="J589" s="153">
        <v>1.68</v>
      </c>
      <c r="K589" s="154">
        <v>0</v>
      </c>
      <c r="L589" s="154">
        <v>0</v>
      </c>
      <c r="M589" s="154">
        <v>0</v>
      </c>
      <c r="N589" s="153">
        <v>0</v>
      </c>
      <c r="O589" s="153">
        <f t="shared" si="274"/>
        <v>0</v>
      </c>
      <c r="P589" s="154">
        <v>0</v>
      </c>
      <c r="Q589" s="154">
        <v>0</v>
      </c>
      <c r="R589" s="154">
        <v>0</v>
      </c>
      <c r="S589" s="153">
        <v>0</v>
      </c>
      <c r="T589" s="153">
        <f t="shared" si="275"/>
        <v>0</v>
      </c>
      <c r="U589" s="154">
        <v>0</v>
      </c>
      <c r="V589" s="154">
        <v>0</v>
      </c>
      <c r="W589" s="154">
        <v>0</v>
      </c>
      <c r="X589" s="153">
        <v>0</v>
      </c>
      <c r="Y589" s="153">
        <f t="shared" si="276"/>
        <v>0</v>
      </c>
      <c r="Z589" s="154">
        <v>1.68</v>
      </c>
      <c r="AA589" s="154">
        <v>0</v>
      </c>
      <c r="AB589" s="154">
        <v>0</v>
      </c>
      <c r="AC589" s="154">
        <v>1.4</v>
      </c>
      <c r="AD589" s="153">
        <f t="shared" si="277"/>
        <v>0.28000000000000003</v>
      </c>
      <c r="AE589" s="37">
        <f t="shared" si="278"/>
        <v>1.68</v>
      </c>
      <c r="AF589" s="37">
        <f t="shared" si="279"/>
        <v>0</v>
      </c>
      <c r="AG589" s="37">
        <f t="shared" si="280"/>
        <v>0</v>
      </c>
      <c r="AH589" s="37">
        <f t="shared" si="281"/>
        <v>1.4</v>
      </c>
      <c r="AI589" s="37">
        <f t="shared" si="282"/>
        <v>0.28000000000000003</v>
      </c>
    </row>
    <row r="590" spans="1:35" x14ac:dyDescent="0.25">
      <c r="A590" s="27" t="s">
        <v>1011</v>
      </c>
      <c r="B590" s="64" t="s">
        <v>2536</v>
      </c>
      <c r="C590" s="53" t="s">
        <v>2537</v>
      </c>
      <c r="D590" s="44">
        <v>2023</v>
      </c>
      <c r="E590" s="44">
        <v>2026</v>
      </c>
      <c r="F590" s="153" t="s">
        <v>192</v>
      </c>
      <c r="G590" s="153" t="s">
        <v>192</v>
      </c>
      <c r="H590" s="153" t="s">
        <v>192</v>
      </c>
      <c r="I590" s="158">
        <v>13.75</v>
      </c>
      <c r="J590" s="153">
        <v>13.75</v>
      </c>
      <c r="K590" s="154">
        <v>0</v>
      </c>
      <c r="L590" s="153">
        <v>0</v>
      </c>
      <c r="M590" s="153">
        <v>0</v>
      </c>
      <c r="N590" s="153">
        <v>0</v>
      </c>
      <c r="O590" s="153">
        <f t="shared" si="274"/>
        <v>0</v>
      </c>
      <c r="P590" s="154">
        <v>0</v>
      </c>
      <c r="Q590" s="153">
        <v>0</v>
      </c>
      <c r="R590" s="153">
        <v>0</v>
      </c>
      <c r="S590" s="153">
        <v>0</v>
      </c>
      <c r="T590" s="153">
        <f t="shared" si="275"/>
        <v>0</v>
      </c>
      <c r="U590" s="154">
        <v>3</v>
      </c>
      <c r="V590" s="153">
        <v>0</v>
      </c>
      <c r="W590" s="153">
        <v>0</v>
      </c>
      <c r="X590" s="153">
        <v>2.5</v>
      </c>
      <c r="Y590" s="153">
        <f t="shared" si="276"/>
        <v>0.5</v>
      </c>
      <c r="Z590" s="154">
        <v>0</v>
      </c>
      <c r="AA590" s="153">
        <v>0</v>
      </c>
      <c r="AB590" s="153">
        <v>0</v>
      </c>
      <c r="AC590" s="154">
        <v>0</v>
      </c>
      <c r="AD590" s="153">
        <f t="shared" si="277"/>
        <v>0</v>
      </c>
      <c r="AE590" s="37">
        <f t="shared" si="278"/>
        <v>3</v>
      </c>
      <c r="AF590" s="37">
        <f t="shared" si="279"/>
        <v>0</v>
      </c>
      <c r="AG590" s="37">
        <f t="shared" si="280"/>
        <v>0</v>
      </c>
      <c r="AH590" s="37">
        <f t="shared" si="281"/>
        <v>2.5</v>
      </c>
      <c r="AI590" s="37">
        <f t="shared" si="282"/>
        <v>0.5</v>
      </c>
    </row>
    <row r="591" spans="1:35" ht="31.5" x14ac:dyDescent="0.25">
      <c r="A591" s="27" t="s">
        <v>1011</v>
      </c>
      <c r="B591" s="64" t="s">
        <v>2538</v>
      </c>
      <c r="C591" s="53" t="s">
        <v>2539</v>
      </c>
      <c r="D591" s="44">
        <v>2022</v>
      </c>
      <c r="E591" s="44">
        <v>2022</v>
      </c>
      <c r="F591" s="153" t="s">
        <v>192</v>
      </c>
      <c r="G591" s="153" t="s">
        <v>192</v>
      </c>
      <c r="H591" s="153" t="s">
        <v>192</v>
      </c>
      <c r="I591" s="158">
        <v>4.3274183639999997</v>
      </c>
      <c r="J591" s="153">
        <v>4.3274183639999997</v>
      </c>
      <c r="K591" s="154">
        <v>0</v>
      </c>
      <c r="L591" s="153">
        <v>0</v>
      </c>
      <c r="M591" s="153">
        <v>0</v>
      </c>
      <c r="N591" s="153">
        <v>0</v>
      </c>
      <c r="O591" s="153">
        <f t="shared" si="274"/>
        <v>0</v>
      </c>
      <c r="P591" s="154">
        <v>4.3274183639999997</v>
      </c>
      <c r="Q591" s="153">
        <v>0</v>
      </c>
      <c r="R591" s="153">
        <v>0</v>
      </c>
      <c r="S591" s="153">
        <v>3.6061819700000002</v>
      </c>
      <c r="T591" s="153">
        <f t="shared" si="275"/>
        <v>0.7212363939999995</v>
      </c>
      <c r="U591" s="154">
        <v>0</v>
      </c>
      <c r="V591" s="153">
        <v>0</v>
      </c>
      <c r="W591" s="153">
        <v>0</v>
      </c>
      <c r="X591" s="153">
        <v>0</v>
      </c>
      <c r="Y591" s="153">
        <f t="shared" si="276"/>
        <v>0</v>
      </c>
      <c r="Z591" s="154">
        <v>0</v>
      </c>
      <c r="AA591" s="153">
        <v>0</v>
      </c>
      <c r="AB591" s="153">
        <v>0</v>
      </c>
      <c r="AC591" s="154">
        <v>0</v>
      </c>
      <c r="AD591" s="153">
        <f t="shared" si="277"/>
        <v>0</v>
      </c>
      <c r="AE591" s="37">
        <f t="shared" si="278"/>
        <v>4.3274183639999997</v>
      </c>
      <c r="AF591" s="37">
        <f t="shared" si="279"/>
        <v>0</v>
      </c>
      <c r="AG591" s="37">
        <f t="shared" si="280"/>
        <v>0</v>
      </c>
      <c r="AH591" s="37">
        <f t="shared" si="281"/>
        <v>3.6061819700000002</v>
      </c>
      <c r="AI591" s="37">
        <f t="shared" si="282"/>
        <v>0.7212363939999995</v>
      </c>
    </row>
    <row r="592" spans="1:35" x14ac:dyDescent="0.25">
      <c r="A592" s="27" t="s">
        <v>1011</v>
      </c>
      <c r="B592" s="64" t="s">
        <v>3557</v>
      </c>
      <c r="C592" s="33" t="s">
        <v>1034</v>
      </c>
      <c r="D592" s="31">
        <v>2021</v>
      </c>
      <c r="E592" s="31">
        <v>2022</v>
      </c>
      <c r="F592" s="153" t="s">
        <v>192</v>
      </c>
      <c r="G592" s="153" t="s">
        <v>192</v>
      </c>
      <c r="H592" s="153" t="s">
        <v>192</v>
      </c>
      <c r="I592" s="158">
        <v>28.794</v>
      </c>
      <c r="J592" s="153">
        <v>28.794</v>
      </c>
      <c r="K592" s="154">
        <v>13.968</v>
      </c>
      <c r="L592" s="154">
        <v>0</v>
      </c>
      <c r="M592" s="154">
        <v>0</v>
      </c>
      <c r="N592" s="154">
        <v>11.64</v>
      </c>
      <c r="O592" s="153">
        <f t="shared" si="274"/>
        <v>2.3279999999999994</v>
      </c>
      <c r="P592" s="154">
        <v>14.826000000000001</v>
      </c>
      <c r="Q592" s="154">
        <v>0</v>
      </c>
      <c r="R592" s="154">
        <v>0</v>
      </c>
      <c r="S592" s="153">
        <v>12.355</v>
      </c>
      <c r="T592" s="153">
        <f t="shared" si="275"/>
        <v>2.4710000000000001</v>
      </c>
      <c r="U592" s="154">
        <v>0</v>
      </c>
      <c r="V592" s="154">
        <v>0</v>
      </c>
      <c r="W592" s="154">
        <v>0</v>
      </c>
      <c r="X592" s="154">
        <v>0</v>
      </c>
      <c r="Y592" s="153">
        <f t="shared" si="276"/>
        <v>0</v>
      </c>
      <c r="Z592" s="154">
        <v>0</v>
      </c>
      <c r="AA592" s="154">
        <v>0</v>
      </c>
      <c r="AB592" s="154">
        <v>0</v>
      </c>
      <c r="AC592" s="154">
        <v>0</v>
      </c>
      <c r="AD592" s="153">
        <f t="shared" si="277"/>
        <v>0</v>
      </c>
      <c r="AE592" s="37">
        <f t="shared" si="278"/>
        <v>28.794</v>
      </c>
      <c r="AF592" s="37">
        <f t="shared" si="279"/>
        <v>0</v>
      </c>
      <c r="AG592" s="37">
        <f t="shared" si="280"/>
        <v>0</v>
      </c>
      <c r="AH592" s="37">
        <f t="shared" si="281"/>
        <v>23.995000000000001</v>
      </c>
      <c r="AI592" s="37">
        <f t="shared" si="282"/>
        <v>4.7989999999999995</v>
      </c>
    </row>
    <row r="593" spans="1:35" ht="31.5" x14ac:dyDescent="0.25">
      <c r="A593" s="21" t="s">
        <v>119</v>
      </c>
      <c r="B593" s="22" t="s">
        <v>330</v>
      </c>
      <c r="C593" s="62" t="s">
        <v>191</v>
      </c>
      <c r="D593" s="42" t="s">
        <v>192</v>
      </c>
      <c r="E593" s="42" t="s">
        <v>192</v>
      </c>
      <c r="F593" s="152" t="s">
        <v>192</v>
      </c>
      <c r="G593" s="152" t="s">
        <v>192</v>
      </c>
      <c r="H593" s="157" t="s">
        <v>192</v>
      </c>
      <c r="I593" s="152">
        <f t="shared" ref="I593:J593" si="283">I594+I602+I603+I604</f>
        <v>1392.4984545627997</v>
      </c>
      <c r="J593" s="152">
        <f t="shared" si="283"/>
        <v>950.69249276279993</v>
      </c>
      <c r="K593" s="152">
        <f t="shared" ref="K593:AD593" si="284">K594+K602+K603+K604</f>
        <v>223.78346647399999</v>
      </c>
      <c r="L593" s="152">
        <f t="shared" si="284"/>
        <v>0</v>
      </c>
      <c r="M593" s="152">
        <f t="shared" si="284"/>
        <v>0</v>
      </c>
      <c r="N593" s="152">
        <f t="shared" si="284"/>
        <v>187.68790935499999</v>
      </c>
      <c r="O593" s="152">
        <f t="shared" si="284"/>
        <v>36.095557119000006</v>
      </c>
      <c r="P593" s="152">
        <f t="shared" si="284"/>
        <v>148.6393702</v>
      </c>
      <c r="Q593" s="152">
        <f t="shared" si="284"/>
        <v>0</v>
      </c>
      <c r="R593" s="152">
        <f t="shared" si="284"/>
        <v>0</v>
      </c>
      <c r="S593" s="152">
        <f t="shared" si="284"/>
        <v>124.85950903166666</v>
      </c>
      <c r="T593" s="152">
        <f t="shared" si="284"/>
        <v>23.779861168333337</v>
      </c>
      <c r="U593" s="152">
        <f t="shared" si="284"/>
        <v>103.93699334799997</v>
      </c>
      <c r="V593" s="152">
        <f t="shared" si="284"/>
        <v>0</v>
      </c>
      <c r="W593" s="152">
        <f t="shared" si="284"/>
        <v>0</v>
      </c>
      <c r="X593" s="152">
        <f t="shared" si="284"/>
        <v>87.727306654999992</v>
      </c>
      <c r="Y593" s="152">
        <f t="shared" si="284"/>
        <v>16.209686692999988</v>
      </c>
      <c r="Z593" s="152">
        <f t="shared" si="284"/>
        <v>122.14192210799999</v>
      </c>
      <c r="AA593" s="152">
        <f t="shared" si="284"/>
        <v>0</v>
      </c>
      <c r="AB593" s="152">
        <f t="shared" si="284"/>
        <v>0</v>
      </c>
      <c r="AC593" s="152">
        <f t="shared" si="284"/>
        <v>102.90481667166668</v>
      </c>
      <c r="AD593" s="152">
        <f t="shared" si="284"/>
        <v>19.237105436333323</v>
      </c>
      <c r="AE593" s="152">
        <f t="shared" ref="AE593:AI593" si="285">AE594+AE602+AE603+AE604</f>
        <v>598.50175213</v>
      </c>
      <c r="AF593" s="152">
        <f t="shared" si="285"/>
        <v>0</v>
      </c>
      <c r="AG593" s="152">
        <f t="shared" si="285"/>
        <v>0</v>
      </c>
      <c r="AH593" s="152">
        <f t="shared" si="285"/>
        <v>503.17954171333332</v>
      </c>
      <c r="AI593" s="152">
        <f t="shared" si="285"/>
        <v>95.322210416666664</v>
      </c>
    </row>
    <row r="594" spans="1:35" ht="47.25" x14ac:dyDescent="0.25">
      <c r="A594" s="21" t="s">
        <v>1035</v>
      </c>
      <c r="B594" s="22" t="s">
        <v>332</v>
      </c>
      <c r="C594" s="62" t="s">
        <v>191</v>
      </c>
      <c r="D594" s="42" t="s">
        <v>192</v>
      </c>
      <c r="E594" s="42" t="s">
        <v>192</v>
      </c>
      <c r="F594" s="152" t="s">
        <v>192</v>
      </c>
      <c r="G594" s="152" t="s">
        <v>192</v>
      </c>
      <c r="H594" s="157" t="s">
        <v>192</v>
      </c>
      <c r="I594" s="152">
        <f t="shared" ref="I594:J594" si="286">SUM(I595:I601)</f>
        <v>275.20625279199999</v>
      </c>
      <c r="J594" s="152">
        <f t="shared" si="286"/>
        <v>110.03988337200001</v>
      </c>
      <c r="K594" s="152">
        <f t="shared" ref="K594:AD594" si="287">SUM(K595:K601)</f>
        <v>49.515271329999997</v>
      </c>
      <c r="L594" s="152">
        <f t="shared" si="287"/>
        <v>0</v>
      </c>
      <c r="M594" s="152">
        <f t="shared" si="287"/>
        <v>0</v>
      </c>
      <c r="N594" s="152">
        <f t="shared" si="287"/>
        <v>41.563622319999993</v>
      </c>
      <c r="O594" s="152">
        <f t="shared" si="287"/>
        <v>7.9516490100000023</v>
      </c>
      <c r="P594" s="152">
        <f t="shared" si="287"/>
        <v>55.982612038000006</v>
      </c>
      <c r="Q594" s="152">
        <f t="shared" si="287"/>
        <v>0</v>
      </c>
      <c r="R594" s="152">
        <f t="shared" si="287"/>
        <v>0</v>
      </c>
      <c r="S594" s="152">
        <f t="shared" si="287"/>
        <v>47.341000126666671</v>
      </c>
      <c r="T594" s="152">
        <f t="shared" si="287"/>
        <v>8.6416119113333387</v>
      </c>
      <c r="U594" s="152">
        <f t="shared" si="287"/>
        <v>4.5420000039999939</v>
      </c>
      <c r="V594" s="152">
        <f t="shared" si="287"/>
        <v>0</v>
      </c>
      <c r="W594" s="152">
        <f t="shared" si="287"/>
        <v>0</v>
      </c>
      <c r="X594" s="152">
        <f t="shared" si="287"/>
        <v>3.7850000033333284</v>
      </c>
      <c r="Y594" s="152">
        <f t="shared" si="287"/>
        <v>0.75700000066666551</v>
      </c>
      <c r="Z594" s="152">
        <f t="shared" si="287"/>
        <v>0</v>
      </c>
      <c r="AA594" s="152">
        <f t="shared" si="287"/>
        <v>0</v>
      </c>
      <c r="AB594" s="152">
        <f t="shared" si="287"/>
        <v>0</v>
      </c>
      <c r="AC594" s="152">
        <f t="shared" si="287"/>
        <v>0</v>
      </c>
      <c r="AD594" s="152">
        <f t="shared" si="287"/>
        <v>0</v>
      </c>
      <c r="AE594" s="152">
        <f t="shared" ref="AE594:AI594" si="288">SUM(AE595:AE601)</f>
        <v>110.03988337199999</v>
      </c>
      <c r="AF594" s="152">
        <f t="shared" si="288"/>
        <v>0</v>
      </c>
      <c r="AG594" s="152">
        <f t="shared" si="288"/>
        <v>0</v>
      </c>
      <c r="AH594" s="152">
        <f t="shared" si="288"/>
        <v>92.689622449999987</v>
      </c>
      <c r="AI594" s="152">
        <f t="shared" si="288"/>
        <v>17.350260922000004</v>
      </c>
    </row>
    <row r="595" spans="1:35" x14ac:dyDescent="0.25">
      <c r="A595" s="27" t="s">
        <v>1035</v>
      </c>
      <c r="B595" s="43" t="s">
        <v>1036</v>
      </c>
      <c r="C595" s="35" t="s">
        <v>1037</v>
      </c>
      <c r="D595" s="31">
        <v>2016</v>
      </c>
      <c r="E595" s="31">
        <v>2020</v>
      </c>
      <c r="F595" s="153" t="s">
        <v>192</v>
      </c>
      <c r="G595" s="153" t="s">
        <v>192</v>
      </c>
      <c r="H595" s="153" t="s">
        <v>192</v>
      </c>
      <c r="I595" s="158">
        <v>136.01147650999999</v>
      </c>
      <c r="J595" s="153">
        <v>0</v>
      </c>
      <c r="K595" s="154">
        <v>0</v>
      </c>
      <c r="L595" s="154">
        <v>0</v>
      </c>
      <c r="M595" s="154">
        <v>0</v>
      </c>
      <c r="N595" s="153">
        <v>0</v>
      </c>
      <c r="O595" s="153">
        <f t="shared" ref="O595:O600" si="289">K595-N595</f>
        <v>0</v>
      </c>
      <c r="P595" s="154">
        <v>0</v>
      </c>
      <c r="Q595" s="154">
        <v>0</v>
      </c>
      <c r="R595" s="154">
        <v>0</v>
      </c>
      <c r="S595" s="153">
        <v>0</v>
      </c>
      <c r="T595" s="153">
        <f t="shared" ref="T595:T600" si="290">P595-S595</f>
        <v>0</v>
      </c>
      <c r="U595" s="154">
        <v>0</v>
      </c>
      <c r="V595" s="154">
        <v>0</v>
      </c>
      <c r="W595" s="154">
        <v>0</v>
      </c>
      <c r="X595" s="154">
        <v>0</v>
      </c>
      <c r="Y595" s="153">
        <f t="shared" ref="Y595:Y600" si="291">U595-X595</f>
        <v>0</v>
      </c>
      <c r="Z595" s="154">
        <v>0</v>
      </c>
      <c r="AA595" s="154">
        <v>0</v>
      </c>
      <c r="AB595" s="154">
        <v>0</v>
      </c>
      <c r="AC595" s="154">
        <v>0</v>
      </c>
      <c r="AD595" s="153">
        <f t="shared" ref="AD595:AD600" si="292">Z595-AC595</f>
        <v>0</v>
      </c>
      <c r="AE595" s="37">
        <f t="shared" ref="AE595:AE601" si="293">K595+P595+U595+Z595</f>
        <v>0</v>
      </c>
      <c r="AF595" s="37">
        <f t="shared" ref="AF595:AF601" si="294">L595+Q595+V595+AA595</f>
        <v>0</v>
      </c>
      <c r="AG595" s="37">
        <f t="shared" ref="AG595:AG601" si="295">M595+R595+W595+AB595</f>
        <v>0</v>
      </c>
      <c r="AH595" s="37">
        <f t="shared" ref="AH595:AH601" si="296">N595+S595+X595+AC595</f>
        <v>0</v>
      </c>
      <c r="AI595" s="37">
        <f t="shared" ref="AI595:AI601" si="297">O595+T595+Y595+AD595</f>
        <v>0</v>
      </c>
    </row>
    <row r="596" spans="1:35" x14ac:dyDescent="0.25">
      <c r="A596" s="27" t="s">
        <v>1035</v>
      </c>
      <c r="B596" s="43" t="s">
        <v>1038</v>
      </c>
      <c r="C596" s="35" t="s">
        <v>1039</v>
      </c>
      <c r="D596" s="31">
        <v>2023</v>
      </c>
      <c r="E596" s="31" t="s">
        <v>192</v>
      </c>
      <c r="F596" s="153" t="s">
        <v>192</v>
      </c>
      <c r="G596" s="153" t="s">
        <v>192</v>
      </c>
      <c r="H596" s="153" t="s">
        <v>192</v>
      </c>
      <c r="I596" s="158">
        <v>0</v>
      </c>
      <c r="J596" s="153">
        <v>0</v>
      </c>
      <c r="K596" s="153">
        <v>0</v>
      </c>
      <c r="L596" s="153">
        <v>0</v>
      </c>
      <c r="M596" s="153">
        <v>0</v>
      </c>
      <c r="N596" s="153">
        <v>0</v>
      </c>
      <c r="O596" s="153">
        <v>0</v>
      </c>
      <c r="P596" s="153">
        <v>0</v>
      </c>
      <c r="Q596" s="153">
        <v>0</v>
      </c>
      <c r="R596" s="153">
        <v>0</v>
      </c>
      <c r="S596" s="153">
        <v>0</v>
      </c>
      <c r="T596" s="153">
        <v>0</v>
      </c>
      <c r="U596" s="153">
        <v>0</v>
      </c>
      <c r="V596" s="153">
        <v>0</v>
      </c>
      <c r="W596" s="153">
        <v>0</v>
      </c>
      <c r="X596" s="153">
        <v>0</v>
      </c>
      <c r="Y596" s="153">
        <v>0</v>
      </c>
      <c r="Z596" s="153">
        <v>0</v>
      </c>
      <c r="AA596" s="153">
        <v>0</v>
      </c>
      <c r="AB596" s="153">
        <v>0</v>
      </c>
      <c r="AC596" s="153">
        <v>0</v>
      </c>
      <c r="AD596" s="153">
        <v>0</v>
      </c>
      <c r="AE596" s="37">
        <f t="shared" si="293"/>
        <v>0</v>
      </c>
      <c r="AF596" s="37">
        <f t="shared" si="294"/>
        <v>0</v>
      </c>
      <c r="AG596" s="37">
        <f t="shared" si="295"/>
        <v>0</v>
      </c>
      <c r="AH596" s="37">
        <f t="shared" si="296"/>
        <v>0</v>
      </c>
      <c r="AI596" s="37">
        <f t="shared" si="297"/>
        <v>0</v>
      </c>
    </row>
    <row r="597" spans="1:35" ht="47.25" x14ac:dyDescent="0.25">
      <c r="A597" s="27" t="s">
        <v>1035</v>
      </c>
      <c r="B597" s="48" t="s">
        <v>2540</v>
      </c>
      <c r="C597" s="33" t="s">
        <v>1040</v>
      </c>
      <c r="D597" s="31">
        <v>2019</v>
      </c>
      <c r="E597" s="31">
        <v>2020</v>
      </c>
      <c r="F597" s="153" t="s">
        <v>192</v>
      </c>
      <c r="G597" s="153" t="s">
        <v>192</v>
      </c>
      <c r="H597" s="153" t="s">
        <v>192</v>
      </c>
      <c r="I597" s="158">
        <v>14.882323029999998</v>
      </c>
      <c r="J597" s="153">
        <v>0</v>
      </c>
      <c r="K597" s="154">
        <v>0</v>
      </c>
      <c r="L597" s="154">
        <v>0</v>
      </c>
      <c r="M597" s="154">
        <v>0</v>
      </c>
      <c r="N597" s="153">
        <v>0</v>
      </c>
      <c r="O597" s="153">
        <f t="shared" si="289"/>
        <v>0</v>
      </c>
      <c r="P597" s="154">
        <v>0</v>
      </c>
      <c r="Q597" s="154">
        <v>0</v>
      </c>
      <c r="R597" s="154">
        <v>0</v>
      </c>
      <c r="S597" s="153">
        <v>0</v>
      </c>
      <c r="T597" s="153">
        <f t="shared" si="290"/>
        <v>0</v>
      </c>
      <c r="U597" s="154">
        <v>0</v>
      </c>
      <c r="V597" s="154">
        <v>0</v>
      </c>
      <c r="W597" s="154">
        <v>0</v>
      </c>
      <c r="X597" s="154">
        <v>0</v>
      </c>
      <c r="Y597" s="153">
        <f t="shared" si="291"/>
        <v>0</v>
      </c>
      <c r="Z597" s="154">
        <v>0</v>
      </c>
      <c r="AA597" s="154">
        <v>0</v>
      </c>
      <c r="AB597" s="154">
        <v>0</v>
      </c>
      <c r="AC597" s="154">
        <v>0</v>
      </c>
      <c r="AD597" s="153">
        <f t="shared" si="292"/>
        <v>0</v>
      </c>
      <c r="AE597" s="37">
        <f t="shared" si="293"/>
        <v>0</v>
      </c>
      <c r="AF597" s="37">
        <f t="shared" si="294"/>
        <v>0</v>
      </c>
      <c r="AG597" s="37">
        <f t="shared" si="295"/>
        <v>0</v>
      </c>
      <c r="AH597" s="37">
        <f t="shared" si="296"/>
        <v>0</v>
      </c>
      <c r="AI597" s="37">
        <f t="shared" si="297"/>
        <v>0</v>
      </c>
    </row>
    <row r="598" spans="1:35" ht="31.5" x14ac:dyDescent="0.25">
      <c r="A598" s="27" t="s">
        <v>1035</v>
      </c>
      <c r="B598" s="48" t="s">
        <v>1041</v>
      </c>
      <c r="C598" s="33" t="s">
        <v>1042</v>
      </c>
      <c r="D598" s="31">
        <v>2020</v>
      </c>
      <c r="E598" s="31">
        <v>2021</v>
      </c>
      <c r="F598" s="153" t="s">
        <v>192</v>
      </c>
      <c r="G598" s="153" t="s">
        <v>192</v>
      </c>
      <c r="H598" s="153" t="s">
        <v>192</v>
      </c>
      <c r="I598" s="158">
        <v>4.0601168200000002</v>
      </c>
      <c r="J598" s="153">
        <v>0.41789406000000007</v>
      </c>
      <c r="K598" s="154">
        <v>0.41789405999999985</v>
      </c>
      <c r="L598" s="154">
        <v>0</v>
      </c>
      <c r="M598" s="154">
        <v>0</v>
      </c>
      <c r="N598" s="154">
        <v>0.34824504999999989</v>
      </c>
      <c r="O598" s="153">
        <f t="shared" si="289"/>
        <v>6.9649009999999956E-2</v>
      </c>
      <c r="P598" s="154">
        <v>0</v>
      </c>
      <c r="Q598" s="154">
        <v>0</v>
      </c>
      <c r="R598" s="154">
        <v>0</v>
      </c>
      <c r="S598" s="153">
        <v>0</v>
      </c>
      <c r="T598" s="153">
        <f t="shared" si="290"/>
        <v>0</v>
      </c>
      <c r="U598" s="154">
        <v>0</v>
      </c>
      <c r="V598" s="154">
        <v>0</v>
      </c>
      <c r="W598" s="154">
        <v>0</v>
      </c>
      <c r="X598" s="153">
        <v>0</v>
      </c>
      <c r="Y598" s="153">
        <f t="shared" si="291"/>
        <v>0</v>
      </c>
      <c r="Z598" s="154">
        <v>0</v>
      </c>
      <c r="AA598" s="154">
        <v>0</v>
      </c>
      <c r="AB598" s="154">
        <v>0</v>
      </c>
      <c r="AC598" s="154">
        <v>0</v>
      </c>
      <c r="AD598" s="153">
        <f t="shared" si="292"/>
        <v>0</v>
      </c>
      <c r="AE598" s="37">
        <f t="shared" si="293"/>
        <v>0.41789405999999985</v>
      </c>
      <c r="AF598" s="37">
        <f t="shared" si="294"/>
        <v>0</v>
      </c>
      <c r="AG598" s="37">
        <f t="shared" si="295"/>
        <v>0</v>
      </c>
      <c r="AH598" s="37">
        <f t="shared" si="296"/>
        <v>0.34824504999999989</v>
      </c>
      <c r="AI598" s="37">
        <f t="shared" si="297"/>
        <v>6.9649009999999956E-2</v>
      </c>
    </row>
    <row r="599" spans="1:35" ht="31.5" x14ac:dyDescent="0.25">
      <c r="A599" s="27" t="s">
        <v>1035</v>
      </c>
      <c r="B599" s="65" t="s">
        <v>1043</v>
      </c>
      <c r="C599" s="33" t="s">
        <v>1044</v>
      </c>
      <c r="D599" s="31">
        <v>2021</v>
      </c>
      <c r="E599" s="31">
        <v>2022</v>
      </c>
      <c r="F599" s="153" t="s">
        <v>192</v>
      </c>
      <c r="G599" s="153" t="s">
        <v>192</v>
      </c>
      <c r="H599" s="153" t="s">
        <v>192</v>
      </c>
      <c r="I599" s="158">
        <v>1.4319999999999999</v>
      </c>
      <c r="J599" s="153">
        <v>1.4319999999999999</v>
      </c>
      <c r="K599" s="154">
        <v>1.1319999999999999</v>
      </c>
      <c r="L599" s="154">
        <v>0</v>
      </c>
      <c r="M599" s="154">
        <v>0</v>
      </c>
      <c r="N599" s="154">
        <v>0.95</v>
      </c>
      <c r="O599" s="153">
        <f t="shared" si="289"/>
        <v>0.18199999999999994</v>
      </c>
      <c r="P599" s="154">
        <v>0.3</v>
      </c>
      <c r="Q599" s="154">
        <v>0</v>
      </c>
      <c r="R599" s="154">
        <v>0</v>
      </c>
      <c r="S599" s="154">
        <v>0.25</v>
      </c>
      <c r="T599" s="153">
        <f t="shared" si="290"/>
        <v>4.9999999999999989E-2</v>
      </c>
      <c r="U599" s="154">
        <v>0</v>
      </c>
      <c r="V599" s="154">
        <v>0</v>
      </c>
      <c r="W599" s="154">
        <v>0</v>
      </c>
      <c r="X599" s="153">
        <v>0</v>
      </c>
      <c r="Y599" s="153">
        <f t="shared" si="291"/>
        <v>0</v>
      </c>
      <c r="Z599" s="154">
        <v>0</v>
      </c>
      <c r="AA599" s="154">
        <v>0</v>
      </c>
      <c r="AB599" s="154">
        <v>0</v>
      </c>
      <c r="AC599" s="153">
        <v>0</v>
      </c>
      <c r="AD599" s="153">
        <f t="shared" si="292"/>
        <v>0</v>
      </c>
      <c r="AE599" s="37">
        <f t="shared" si="293"/>
        <v>1.4319999999999999</v>
      </c>
      <c r="AF599" s="37">
        <f t="shared" si="294"/>
        <v>0</v>
      </c>
      <c r="AG599" s="37">
        <f t="shared" si="295"/>
        <v>0</v>
      </c>
      <c r="AH599" s="37">
        <f t="shared" si="296"/>
        <v>1.2</v>
      </c>
      <c r="AI599" s="37">
        <f t="shared" si="297"/>
        <v>0.23199999999999993</v>
      </c>
    </row>
    <row r="600" spans="1:35" x14ac:dyDescent="0.25">
      <c r="A600" s="27" t="s">
        <v>1035</v>
      </c>
      <c r="B600" s="59" t="s">
        <v>1045</v>
      </c>
      <c r="C600" s="53" t="s">
        <v>1046</v>
      </c>
      <c r="D600" s="31">
        <v>2019</v>
      </c>
      <c r="E600" s="31">
        <v>2023</v>
      </c>
      <c r="F600" s="153" t="s">
        <v>192</v>
      </c>
      <c r="G600" s="153" t="s">
        <v>192</v>
      </c>
      <c r="H600" s="153" t="s">
        <v>192</v>
      </c>
      <c r="I600" s="158">
        <v>118.820336432</v>
      </c>
      <c r="J600" s="153">
        <v>108.18998931200001</v>
      </c>
      <c r="K600" s="154">
        <v>47.965377269999998</v>
      </c>
      <c r="L600" s="154">
        <v>0</v>
      </c>
      <c r="M600" s="154">
        <v>0</v>
      </c>
      <c r="N600" s="153">
        <v>40.265377269999995</v>
      </c>
      <c r="O600" s="153">
        <f t="shared" si="289"/>
        <v>7.7000000000000028</v>
      </c>
      <c r="P600" s="154">
        <v>55.682612038000009</v>
      </c>
      <c r="Q600" s="154">
        <v>0</v>
      </c>
      <c r="R600" s="154">
        <v>0</v>
      </c>
      <c r="S600" s="153">
        <v>47.091000126666671</v>
      </c>
      <c r="T600" s="153">
        <f t="shared" si="290"/>
        <v>8.591611911333338</v>
      </c>
      <c r="U600" s="154">
        <v>4.5420000039999939</v>
      </c>
      <c r="V600" s="154">
        <v>0</v>
      </c>
      <c r="W600" s="154">
        <v>0</v>
      </c>
      <c r="X600" s="153">
        <v>3.7850000033333284</v>
      </c>
      <c r="Y600" s="153">
        <f t="shared" si="291"/>
        <v>0.75700000066666551</v>
      </c>
      <c r="Z600" s="154">
        <v>0</v>
      </c>
      <c r="AA600" s="154">
        <v>0</v>
      </c>
      <c r="AB600" s="154">
        <v>0</v>
      </c>
      <c r="AC600" s="153">
        <v>0</v>
      </c>
      <c r="AD600" s="153">
        <f t="shared" si="292"/>
        <v>0</v>
      </c>
      <c r="AE600" s="37">
        <f t="shared" si="293"/>
        <v>108.18998931199999</v>
      </c>
      <c r="AF600" s="37">
        <f t="shared" si="294"/>
        <v>0</v>
      </c>
      <c r="AG600" s="37">
        <f t="shared" si="295"/>
        <v>0</v>
      </c>
      <c r="AH600" s="37">
        <f t="shared" si="296"/>
        <v>91.141377399999982</v>
      </c>
      <c r="AI600" s="37">
        <f t="shared" si="297"/>
        <v>17.048611912000005</v>
      </c>
    </row>
    <row r="601" spans="1:35" x14ac:dyDescent="0.25">
      <c r="A601" s="27" t="s">
        <v>1035</v>
      </c>
      <c r="B601" s="43" t="s">
        <v>1047</v>
      </c>
      <c r="C601" s="35" t="s">
        <v>1048</v>
      </c>
      <c r="D601" s="31">
        <v>2019</v>
      </c>
      <c r="E601" s="31" t="s">
        <v>192</v>
      </c>
      <c r="F601" s="153" t="s">
        <v>192</v>
      </c>
      <c r="G601" s="153" t="s">
        <v>192</v>
      </c>
      <c r="H601" s="153" t="s">
        <v>192</v>
      </c>
      <c r="I601" s="158">
        <v>0</v>
      </c>
      <c r="J601" s="153">
        <v>0</v>
      </c>
      <c r="K601" s="153">
        <v>0</v>
      </c>
      <c r="L601" s="153">
        <v>0</v>
      </c>
      <c r="M601" s="153">
        <v>0</v>
      </c>
      <c r="N601" s="153">
        <v>0</v>
      </c>
      <c r="O601" s="153">
        <v>0</v>
      </c>
      <c r="P601" s="153">
        <v>0</v>
      </c>
      <c r="Q601" s="153">
        <v>0</v>
      </c>
      <c r="R601" s="153">
        <v>0</v>
      </c>
      <c r="S601" s="153">
        <v>0</v>
      </c>
      <c r="T601" s="153">
        <v>0</v>
      </c>
      <c r="U601" s="153">
        <v>0</v>
      </c>
      <c r="V601" s="153">
        <v>0</v>
      </c>
      <c r="W601" s="153">
        <v>0</v>
      </c>
      <c r="X601" s="153">
        <v>0</v>
      </c>
      <c r="Y601" s="153">
        <v>0</v>
      </c>
      <c r="Z601" s="153">
        <v>0</v>
      </c>
      <c r="AA601" s="153">
        <v>0</v>
      </c>
      <c r="AB601" s="153">
        <v>0</v>
      </c>
      <c r="AC601" s="153">
        <v>0</v>
      </c>
      <c r="AD601" s="153">
        <v>0</v>
      </c>
      <c r="AE601" s="37">
        <f t="shared" si="293"/>
        <v>0</v>
      </c>
      <c r="AF601" s="37">
        <f t="shared" si="294"/>
        <v>0</v>
      </c>
      <c r="AG601" s="37">
        <f t="shared" si="295"/>
        <v>0</v>
      </c>
      <c r="AH601" s="37">
        <f t="shared" si="296"/>
        <v>0</v>
      </c>
      <c r="AI601" s="37">
        <f t="shared" si="297"/>
        <v>0</v>
      </c>
    </row>
    <row r="602" spans="1:35" ht="31.5" x14ac:dyDescent="0.25">
      <c r="A602" s="21" t="s">
        <v>1049</v>
      </c>
      <c r="B602" s="22" t="s">
        <v>379</v>
      </c>
      <c r="C602" s="62" t="s">
        <v>191</v>
      </c>
      <c r="D602" s="42" t="s">
        <v>192</v>
      </c>
      <c r="E602" s="42" t="s">
        <v>192</v>
      </c>
      <c r="F602" s="157" t="s">
        <v>192</v>
      </c>
      <c r="G602" s="157" t="s">
        <v>192</v>
      </c>
      <c r="H602" s="157" t="s">
        <v>192</v>
      </c>
      <c r="I602" s="152">
        <v>0</v>
      </c>
      <c r="J602" s="152">
        <v>0</v>
      </c>
      <c r="K602" s="152">
        <v>0</v>
      </c>
      <c r="L602" s="152">
        <v>0</v>
      </c>
      <c r="M602" s="152">
        <v>0</v>
      </c>
      <c r="N602" s="152">
        <v>0</v>
      </c>
      <c r="O602" s="152">
        <v>0</v>
      </c>
      <c r="P602" s="152">
        <v>0</v>
      </c>
      <c r="Q602" s="152">
        <v>0</v>
      </c>
      <c r="R602" s="152">
        <v>0</v>
      </c>
      <c r="S602" s="152">
        <v>0</v>
      </c>
      <c r="T602" s="152">
        <v>0</v>
      </c>
      <c r="U602" s="152">
        <v>0</v>
      </c>
      <c r="V602" s="152">
        <v>0</v>
      </c>
      <c r="W602" s="152">
        <v>0</v>
      </c>
      <c r="X602" s="152">
        <v>0</v>
      </c>
      <c r="Y602" s="152">
        <v>0</v>
      </c>
      <c r="Z602" s="152">
        <v>0</v>
      </c>
      <c r="AA602" s="152">
        <v>0</v>
      </c>
      <c r="AB602" s="152">
        <v>0</v>
      </c>
      <c r="AC602" s="152">
        <v>0</v>
      </c>
      <c r="AD602" s="152">
        <v>0</v>
      </c>
      <c r="AE602" s="152">
        <v>0</v>
      </c>
      <c r="AF602" s="152">
        <v>0</v>
      </c>
      <c r="AG602" s="152">
        <v>0</v>
      </c>
      <c r="AH602" s="152">
        <v>0</v>
      </c>
      <c r="AI602" s="152">
        <v>0</v>
      </c>
    </row>
    <row r="603" spans="1:35" ht="31.5" x14ac:dyDescent="0.25">
      <c r="A603" s="21" t="s">
        <v>1050</v>
      </c>
      <c r="B603" s="22" t="s">
        <v>381</v>
      </c>
      <c r="C603" s="62" t="s">
        <v>191</v>
      </c>
      <c r="D603" s="42" t="s">
        <v>192</v>
      </c>
      <c r="E603" s="42" t="s">
        <v>192</v>
      </c>
      <c r="F603" s="157" t="s">
        <v>192</v>
      </c>
      <c r="G603" s="157" t="s">
        <v>192</v>
      </c>
      <c r="H603" s="157" t="s">
        <v>192</v>
      </c>
      <c r="I603" s="152">
        <v>0</v>
      </c>
      <c r="J603" s="152">
        <v>0</v>
      </c>
      <c r="K603" s="152">
        <v>0</v>
      </c>
      <c r="L603" s="152">
        <v>0</v>
      </c>
      <c r="M603" s="152">
        <v>0</v>
      </c>
      <c r="N603" s="152">
        <v>0</v>
      </c>
      <c r="O603" s="152">
        <v>0</v>
      </c>
      <c r="P603" s="152">
        <v>0</v>
      </c>
      <c r="Q603" s="152">
        <v>0</v>
      </c>
      <c r="R603" s="152">
        <v>0</v>
      </c>
      <c r="S603" s="152">
        <v>0</v>
      </c>
      <c r="T603" s="152">
        <v>0</v>
      </c>
      <c r="U603" s="152">
        <v>0</v>
      </c>
      <c r="V603" s="152">
        <v>0</v>
      </c>
      <c r="W603" s="152">
        <v>0</v>
      </c>
      <c r="X603" s="152">
        <v>0</v>
      </c>
      <c r="Y603" s="152">
        <v>0</v>
      </c>
      <c r="Z603" s="152">
        <v>0</v>
      </c>
      <c r="AA603" s="152">
        <v>0</v>
      </c>
      <c r="AB603" s="152">
        <v>0</v>
      </c>
      <c r="AC603" s="152">
        <v>0</v>
      </c>
      <c r="AD603" s="152">
        <v>0</v>
      </c>
      <c r="AE603" s="152">
        <v>0</v>
      </c>
      <c r="AF603" s="152">
        <v>0</v>
      </c>
      <c r="AG603" s="152">
        <v>0</v>
      </c>
      <c r="AH603" s="152">
        <v>0</v>
      </c>
      <c r="AI603" s="152">
        <v>0</v>
      </c>
    </row>
    <row r="604" spans="1:35" ht="31.5" x14ac:dyDescent="0.25">
      <c r="A604" s="21" t="s">
        <v>1051</v>
      </c>
      <c r="B604" s="22" t="s">
        <v>453</v>
      </c>
      <c r="C604" s="62" t="s">
        <v>191</v>
      </c>
      <c r="D604" s="42" t="s">
        <v>192</v>
      </c>
      <c r="E604" s="42" t="s">
        <v>192</v>
      </c>
      <c r="F604" s="157" t="s">
        <v>192</v>
      </c>
      <c r="G604" s="157" t="s">
        <v>192</v>
      </c>
      <c r="H604" s="157" t="s">
        <v>192</v>
      </c>
      <c r="I604" s="152">
        <f t="shared" ref="I604:J604" si="298">SUM(I605:I634)</f>
        <v>1117.2922017707997</v>
      </c>
      <c r="J604" s="152">
        <f t="shared" si="298"/>
        <v>840.65260939079997</v>
      </c>
      <c r="K604" s="152">
        <f t="shared" ref="K604" si="299">SUM(K605:K634)</f>
        <v>174.268195144</v>
      </c>
      <c r="L604" s="152">
        <f t="shared" ref="L604:AD604" si="300">SUM(L605:L634)</f>
        <v>0</v>
      </c>
      <c r="M604" s="152">
        <f t="shared" si="300"/>
        <v>0</v>
      </c>
      <c r="N604" s="152">
        <f t="shared" si="300"/>
        <v>146.12428703499998</v>
      </c>
      <c r="O604" s="152">
        <f t="shared" si="300"/>
        <v>28.143908109000005</v>
      </c>
      <c r="P604" s="152">
        <f t="shared" si="300"/>
        <v>92.656758161999988</v>
      </c>
      <c r="Q604" s="152">
        <f t="shared" si="300"/>
        <v>0</v>
      </c>
      <c r="R604" s="152">
        <f t="shared" si="300"/>
        <v>0</v>
      </c>
      <c r="S604" s="152">
        <f t="shared" si="300"/>
        <v>77.51850890499999</v>
      </c>
      <c r="T604" s="152">
        <f t="shared" si="300"/>
        <v>15.138249256999998</v>
      </c>
      <c r="U604" s="152">
        <f t="shared" si="300"/>
        <v>99.394993343999985</v>
      </c>
      <c r="V604" s="152">
        <f t="shared" si="300"/>
        <v>0</v>
      </c>
      <c r="W604" s="152">
        <f t="shared" si="300"/>
        <v>0</v>
      </c>
      <c r="X604" s="152">
        <f t="shared" si="300"/>
        <v>83.942306651666669</v>
      </c>
      <c r="Y604" s="152">
        <f t="shared" si="300"/>
        <v>15.452686692333321</v>
      </c>
      <c r="Z604" s="152">
        <f t="shared" si="300"/>
        <v>122.14192210799999</v>
      </c>
      <c r="AA604" s="152">
        <f t="shared" si="300"/>
        <v>0</v>
      </c>
      <c r="AB604" s="152">
        <f t="shared" si="300"/>
        <v>0</v>
      </c>
      <c r="AC604" s="152">
        <f t="shared" si="300"/>
        <v>102.90481667166668</v>
      </c>
      <c r="AD604" s="152">
        <f t="shared" si="300"/>
        <v>19.237105436333323</v>
      </c>
      <c r="AE604" s="152">
        <f t="shared" ref="AE604:AI604" si="301">SUM(AE605:AE634)</f>
        <v>488.46186875799998</v>
      </c>
      <c r="AF604" s="152">
        <f t="shared" si="301"/>
        <v>0</v>
      </c>
      <c r="AG604" s="152">
        <f t="shared" si="301"/>
        <v>0</v>
      </c>
      <c r="AH604" s="152">
        <f t="shared" si="301"/>
        <v>410.48991926333332</v>
      </c>
      <c r="AI604" s="152">
        <f t="shared" si="301"/>
        <v>77.97194949466666</v>
      </c>
    </row>
    <row r="605" spans="1:35" ht="31.5" x14ac:dyDescent="0.25">
      <c r="A605" s="27" t="s">
        <v>1051</v>
      </c>
      <c r="B605" s="43" t="s">
        <v>1052</v>
      </c>
      <c r="C605" s="35" t="s">
        <v>1053</v>
      </c>
      <c r="D605" s="31">
        <v>2012</v>
      </c>
      <c r="E605" s="31">
        <v>2028</v>
      </c>
      <c r="F605" s="153" t="s">
        <v>192</v>
      </c>
      <c r="G605" s="153" t="s">
        <v>192</v>
      </c>
      <c r="H605" s="153" t="s">
        <v>192</v>
      </c>
      <c r="I605" s="153">
        <v>204.009812504</v>
      </c>
      <c r="J605" s="153">
        <v>179.02959478399998</v>
      </c>
      <c r="K605" s="154">
        <v>12.824378471999999</v>
      </c>
      <c r="L605" s="154">
        <v>0</v>
      </c>
      <c r="M605" s="154">
        <v>0</v>
      </c>
      <c r="N605" s="153">
        <v>10.770315393333332</v>
      </c>
      <c r="O605" s="153">
        <f t="shared" ref="O605:O634" si="302">K605-N605</f>
        <v>2.0540630786666672</v>
      </c>
      <c r="P605" s="154">
        <v>2.0583747600000026</v>
      </c>
      <c r="Q605" s="154">
        <v>0</v>
      </c>
      <c r="R605" s="154">
        <v>0</v>
      </c>
      <c r="S605" s="153">
        <v>1.7153123000000021</v>
      </c>
      <c r="T605" s="153">
        <f t="shared" ref="T605:T634" si="303">P605-S605</f>
        <v>0.34306246000000051</v>
      </c>
      <c r="U605" s="154">
        <v>41.357288591999996</v>
      </c>
      <c r="V605" s="154">
        <v>0</v>
      </c>
      <c r="W605" s="154">
        <v>0</v>
      </c>
      <c r="X605" s="153">
        <v>35.240358160000007</v>
      </c>
      <c r="Y605" s="153">
        <f t="shared" ref="Y605:Y634" si="304">U605-X605</f>
        <v>6.1169304319999895</v>
      </c>
      <c r="Z605" s="154">
        <v>0</v>
      </c>
      <c r="AA605" s="154">
        <v>0</v>
      </c>
      <c r="AB605" s="154">
        <v>0</v>
      </c>
      <c r="AC605" s="153">
        <v>0</v>
      </c>
      <c r="AD605" s="153">
        <f t="shared" ref="AD605:AD634" si="305">Z605-AC605</f>
        <v>0</v>
      </c>
      <c r="AE605" s="37">
        <f t="shared" ref="AE605:AE634" si="306">K605+P605+U605+Z605</f>
        <v>56.240041824000002</v>
      </c>
      <c r="AF605" s="37">
        <f t="shared" ref="AF605:AF634" si="307">L605+Q605+V605+AA605</f>
        <v>0</v>
      </c>
      <c r="AG605" s="37">
        <f t="shared" ref="AG605:AG634" si="308">M605+R605+W605+AB605</f>
        <v>0</v>
      </c>
      <c r="AH605" s="37">
        <f t="shared" ref="AH605:AH634" si="309">N605+S605+X605+AC605</f>
        <v>47.725985853333341</v>
      </c>
      <c r="AI605" s="37">
        <f t="shared" ref="AI605:AI634" si="310">O605+T605+Y605+AD605</f>
        <v>8.5140559706666572</v>
      </c>
    </row>
    <row r="606" spans="1:35" ht="31.5" x14ac:dyDescent="0.25">
      <c r="A606" s="27" t="s">
        <v>1051</v>
      </c>
      <c r="B606" s="64" t="s">
        <v>2541</v>
      </c>
      <c r="C606" s="53" t="s">
        <v>2542</v>
      </c>
      <c r="D606" s="44">
        <v>2021</v>
      </c>
      <c r="E606" s="44">
        <v>2026</v>
      </c>
      <c r="F606" s="153" t="s">
        <v>192</v>
      </c>
      <c r="G606" s="153" t="s">
        <v>192</v>
      </c>
      <c r="H606" s="153" t="s">
        <v>192</v>
      </c>
      <c r="I606" s="158">
        <v>32.4</v>
      </c>
      <c r="J606" s="153">
        <v>32.4</v>
      </c>
      <c r="K606" s="154">
        <v>3.6</v>
      </c>
      <c r="L606" s="153">
        <v>0</v>
      </c>
      <c r="M606" s="153">
        <v>0</v>
      </c>
      <c r="N606" s="153">
        <v>3</v>
      </c>
      <c r="O606" s="153">
        <f t="shared" si="302"/>
        <v>0.60000000000000009</v>
      </c>
      <c r="P606" s="154">
        <v>0</v>
      </c>
      <c r="Q606" s="153">
        <v>0</v>
      </c>
      <c r="R606" s="153">
        <v>0</v>
      </c>
      <c r="S606" s="153">
        <v>0</v>
      </c>
      <c r="T606" s="153">
        <f t="shared" si="303"/>
        <v>0</v>
      </c>
      <c r="U606" s="154">
        <v>0</v>
      </c>
      <c r="V606" s="153">
        <v>0</v>
      </c>
      <c r="W606" s="153">
        <v>0</v>
      </c>
      <c r="X606" s="153">
        <v>0</v>
      </c>
      <c r="Y606" s="153">
        <f t="shared" si="304"/>
        <v>0</v>
      </c>
      <c r="Z606" s="154">
        <v>0</v>
      </c>
      <c r="AA606" s="153">
        <v>0</v>
      </c>
      <c r="AB606" s="153">
        <v>0</v>
      </c>
      <c r="AC606" s="154">
        <v>0</v>
      </c>
      <c r="AD606" s="153">
        <f t="shared" si="305"/>
        <v>0</v>
      </c>
      <c r="AE606" s="37">
        <f t="shared" si="306"/>
        <v>3.6</v>
      </c>
      <c r="AF606" s="37">
        <f t="shared" si="307"/>
        <v>0</v>
      </c>
      <c r="AG606" s="37">
        <f t="shared" si="308"/>
        <v>0</v>
      </c>
      <c r="AH606" s="37">
        <f t="shared" si="309"/>
        <v>3</v>
      </c>
      <c r="AI606" s="37">
        <f t="shared" si="310"/>
        <v>0.60000000000000009</v>
      </c>
    </row>
    <row r="607" spans="1:35" ht="47.25" x14ac:dyDescent="0.25">
      <c r="A607" s="27" t="s">
        <v>1051</v>
      </c>
      <c r="B607" s="64" t="s">
        <v>2543</v>
      </c>
      <c r="C607" s="53" t="s">
        <v>2544</v>
      </c>
      <c r="D607" s="44">
        <v>2021</v>
      </c>
      <c r="E607" s="44">
        <v>2024</v>
      </c>
      <c r="F607" s="153" t="s">
        <v>192</v>
      </c>
      <c r="G607" s="153" t="s">
        <v>192</v>
      </c>
      <c r="H607" s="153" t="s">
        <v>192</v>
      </c>
      <c r="I607" s="158">
        <v>10.799999999999999</v>
      </c>
      <c r="J607" s="153">
        <v>10.799999999999999</v>
      </c>
      <c r="K607" s="154">
        <v>1.2</v>
      </c>
      <c r="L607" s="153">
        <v>0</v>
      </c>
      <c r="M607" s="153">
        <v>0</v>
      </c>
      <c r="N607" s="153">
        <v>1</v>
      </c>
      <c r="O607" s="153">
        <f t="shared" si="302"/>
        <v>0.19999999999999996</v>
      </c>
      <c r="P607" s="154">
        <v>0</v>
      </c>
      <c r="Q607" s="153">
        <v>0</v>
      </c>
      <c r="R607" s="153">
        <v>0</v>
      </c>
      <c r="S607" s="153">
        <v>0</v>
      </c>
      <c r="T607" s="153">
        <f t="shared" si="303"/>
        <v>0</v>
      </c>
      <c r="U607" s="154">
        <v>7.5389999999999997</v>
      </c>
      <c r="V607" s="153">
        <v>0</v>
      </c>
      <c r="W607" s="153">
        <v>0</v>
      </c>
      <c r="X607" s="153">
        <v>6.2824999999999998</v>
      </c>
      <c r="Y607" s="153">
        <f t="shared" si="304"/>
        <v>1.2565</v>
      </c>
      <c r="Z607" s="154">
        <v>2.0609999999999999</v>
      </c>
      <c r="AA607" s="153">
        <v>0</v>
      </c>
      <c r="AB607" s="153">
        <v>0</v>
      </c>
      <c r="AC607" s="154">
        <v>1.7175</v>
      </c>
      <c r="AD607" s="153">
        <f t="shared" si="305"/>
        <v>0.34349999999999992</v>
      </c>
      <c r="AE607" s="37">
        <f t="shared" si="306"/>
        <v>10.799999999999999</v>
      </c>
      <c r="AF607" s="37">
        <f t="shared" si="307"/>
        <v>0</v>
      </c>
      <c r="AG607" s="37">
        <f t="shared" si="308"/>
        <v>0</v>
      </c>
      <c r="AH607" s="37">
        <f t="shared" si="309"/>
        <v>9</v>
      </c>
      <c r="AI607" s="37">
        <f t="shared" si="310"/>
        <v>1.7999999999999998</v>
      </c>
    </row>
    <row r="608" spans="1:35" ht="31.5" x14ac:dyDescent="0.25">
      <c r="A608" s="27" t="s">
        <v>1051</v>
      </c>
      <c r="B608" s="64" t="s">
        <v>2545</v>
      </c>
      <c r="C608" s="53" t="s">
        <v>2546</v>
      </c>
      <c r="D608" s="44">
        <v>2024</v>
      </c>
      <c r="E608" s="44">
        <v>2026</v>
      </c>
      <c r="F608" s="153" t="s">
        <v>192</v>
      </c>
      <c r="G608" s="153" t="s">
        <v>192</v>
      </c>
      <c r="H608" s="153" t="s">
        <v>192</v>
      </c>
      <c r="I608" s="158">
        <v>22.62</v>
      </c>
      <c r="J608" s="153">
        <v>22.62</v>
      </c>
      <c r="K608" s="154">
        <v>0</v>
      </c>
      <c r="L608" s="153">
        <v>0</v>
      </c>
      <c r="M608" s="153">
        <v>0</v>
      </c>
      <c r="N608" s="153">
        <v>0</v>
      </c>
      <c r="O608" s="153">
        <f t="shared" si="302"/>
        <v>0</v>
      </c>
      <c r="P608" s="154">
        <v>0</v>
      </c>
      <c r="Q608" s="153">
        <v>0</v>
      </c>
      <c r="R608" s="153">
        <v>0</v>
      </c>
      <c r="S608" s="153">
        <v>0</v>
      </c>
      <c r="T608" s="153">
        <f t="shared" si="303"/>
        <v>0</v>
      </c>
      <c r="U608" s="154">
        <v>0</v>
      </c>
      <c r="V608" s="153">
        <v>0</v>
      </c>
      <c r="W608" s="153">
        <v>0</v>
      </c>
      <c r="X608" s="153">
        <v>0</v>
      </c>
      <c r="Y608" s="153">
        <f t="shared" si="304"/>
        <v>0</v>
      </c>
      <c r="Z608" s="154">
        <v>2.55172</v>
      </c>
      <c r="AA608" s="153">
        <v>0</v>
      </c>
      <c r="AB608" s="153">
        <v>0</v>
      </c>
      <c r="AC608" s="154">
        <v>2.1264333333333334</v>
      </c>
      <c r="AD608" s="153">
        <f t="shared" si="305"/>
        <v>0.42528666666666659</v>
      </c>
      <c r="AE608" s="37">
        <f t="shared" si="306"/>
        <v>2.55172</v>
      </c>
      <c r="AF608" s="37">
        <f t="shared" si="307"/>
        <v>0</v>
      </c>
      <c r="AG608" s="37">
        <f t="shared" si="308"/>
        <v>0</v>
      </c>
      <c r="AH608" s="37">
        <f t="shared" si="309"/>
        <v>2.1264333333333334</v>
      </c>
      <c r="AI608" s="37">
        <f t="shared" si="310"/>
        <v>0.42528666666666659</v>
      </c>
    </row>
    <row r="609" spans="1:35" ht="31.5" x14ac:dyDescent="0.25">
      <c r="A609" s="27" t="s">
        <v>1051</v>
      </c>
      <c r="B609" s="64" t="s">
        <v>2547</v>
      </c>
      <c r="C609" s="53" t="s">
        <v>2548</v>
      </c>
      <c r="D609" s="44">
        <v>2021</v>
      </c>
      <c r="E609" s="44">
        <v>2027</v>
      </c>
      <c r="F609" s="153" t="s">
        <v>192</v>
      </c>
      <c r="G609" s="153" t="s">
        <v>192</v>
      </c>
      <c r="H609" s="153" t="s">
        <v>192</v>
      </c>
      <c r="I609" s="158">
        <v>27.403631724</v>
      </c>
      <c r="J609" s="153">
        <v>27.403631724</v>
      </c>
      <c r="K609" s="154">
        <v>0.55740181199999994</v>
      </c>
      <c r="L609" s="153">
        <v>0</v>
      </c>
      <c r="M609" s="153">
        <v>0</v>
      </c>
      <c r="N609" s="153">
        <v>0.46450151000000001</v>
      </c>
      <c r="O609" s="153">
        <f t="shared" si="302"/>
        <v>9.2900301999999935E-2</v>
      </c>
      <c r="P609" s="154">
        <v>2.8108730180000001</v>
      </c>
      <c r="Q609" s="153">
        <v>0</v>
      </c>
      <c r="R609" s="153">
        <v>0</v>
      </c>
      <c r="S609" s="153">
        <v>2.3522902600000002</v>
      </c>
      <c r="T609" s="153">
        <f t="shared" si="303"/>
        <v>0.45858275799999992</v>
      </c>
      <c r="U609" s="154">
        <v>0</v>
      </c>
      <c r="V609" s="153">
        <v>0</v>
      </c>
      <c r="W609" s="153">
        <v>0</v>
      </c>
      <c r="X609" s="153">
        <v>0</v>
      </c>
      <c r="Y609" s="153">
        <f t="shared" si="304"/>
        <v>0</v>
      </c>
      <c r="Z609" s="154">
        <v>0</v>
      </c>
      <c r="AA609" s="153">
        <v>0</v>
      </c>
      <c r="AB609" s="153">
        <v>0</v>
      </c>
      <c r="AC609" s="154">
        <v>0</v>
      </c>
      <c r="AD609" s="153">
        <f t="shared" si="305"/>
        <v>0</v>
      </c>
      <c r="AE609" s="37">
        <f t="shared" si="306"/>
        <v>3.3682748299999998</v>
      </c>
      <c r="AF609" s="37">
        <f t="shared" si="307"/>
        <v>0</v>
      </c>
      <c r="AG609" s="37">
        <f t="shared" si="308"/>
        <v>0</v>
      </c>
      <c r="AH609" s="37">
        <f t="shared" si="309"/>
        <v>2.81679177</v>
      </c>
      <c r="AI609" s="37">
        <f t="shared" si="310"/>
        <v>0.5514830599999998</v>
      </c>
    </row>
    <row r="610" spans="1:35" ht="31.5" x14ac:dyDescent="0.25">
      <c r="A610" s="27" t="s">
        <v>1051</v>
      </c>
      <c r="B610" s="43" t="s">
        <v>1054</v>
      </c>
      <c r="C610" s="33" t="s">
        <v>1055</v>
      </c>
      <c r="D610" s="31">
        <v>2012</v>
      </c>
      <c r="E610" s="31">
        <v>2028</v>
      </c>
      <c r="F610" s="153" t="s">
        <v>192</v>
      </c>
      <c r="G610" s="153" t="s">
        <v>192</v>
      </c>
      <c r="H610" s="153" t="s">
        <v>192</v>
      </c>
      <c r="I610" s="153">
        <v>197.34661069680001</v>
      </c>
      <c r="J610" s="153">
        <v>156.02356538680002</v>
      </c>
      <c r="K610" s="154">
        <v>0</v>
      </c>
      <c r="L610" s="154">
        <v>0</v>
      </c>
      <c r="M610" s="154">
        <v>0</v>
      </c>
      <c r="N610" s="153">
        <v>0</v>
      </c>
      <c r="O610" s="153">
        <f t="shared" si="302"/>
        <v>0</v>
      </c>
      <c r="P610" s="154">
        <v>39.783882237999997</v>
      </c>
      <c r="Q610" s="154">
        <v>0</v>
      </c>
      <c r="R610" s="154">
        <v>0</v>
      </c>
      <c r="S610" s="154">
        <v>33.339918935</v>
      </c>
      <c r="T610" s="153">
        <f t="shared" si="303"/>
        <v>6.4439633029999968</v>
      </c>
      <c r="U610" s="154">
        <v>22.622436925999999</v>
      </c>
      <c r="V610" s="154">
        <v>0</v>
      </c>
      <c r="W610" s="154">
        <v>0</v>
      </c>
      <c r="X610" s="154">
        <v>19.134868841666666</v>
      </c>
      <c r="Y610" s="153">
        <f t="shared" si="304"/>
        <v>3.4875680843333328</v>
      </c>
      <c r="Z610" s="154">
        <v>22.419296152000001</v>
      </c>
      <c r="AA610" s="154">
        <v>0</v>
      </c>
      <c r="AB610" s="154">
        <v>0</v>
      </c>
      <c r="AC610" s="153">
        <v>19.063166671666668</v>
      </c>
      <c r="AD610" s="153">
        <f t="shared" si="305"/>
        <v>3.3561294803333332</v>
      </c>
      <c r="AE610" s="37">
        <f t="shared" si="306"/>
        <v>84.825615315999997</v>
      </c>
      <c r="AF610" s="37">
        <f t="shared" si="307"/>
        <v>0</v>
      </c>
      <c r="AG610" s="37">
        <f t="shared" si="308"/>
        <v>0</v>
      </c>
      <c r="AH610" s="37">
        <f t="shared" si="309"/>
        <v>71.537954448333338</v>
      </c>
      <c r="AI610" s="37">
        <f t="shared" si="310"/>
        <v>13.287660867666663</v>
      </c>
    </row>
    <row r="611" spans="1:35" ht="31.5" x14ac:dyDescent="0.25">
      <c r="A611" s="27" t="s">
        <v>1051</v>
      </c>
      <c r="B611" s="43" t="s">
        <v>1056</v>
      </c>
      <c r="C611" s="35" t="s">
        <v>1057</v>
      </c>
      <c r="D611" s="31">
        <v>2013</v>
      </c>
      <c r="E611" s="31">
        <v>2020</v>
      </c>
      <c r="F611" s="153" t="s">
        <v>192</v>
      </c>
      <c r="G611" s="153" t="s">
        <v>192</v>
      </c>
      <c r="H611" s="153" t="s">
        <v>192</v>
      </c>
      <c r="I611" s="158">
        <v>73.977687309999993</v>
      </c>
      <c r="J611" s="153">
        <v>0</v>
      </c>
      <c r="K611" s="154">
        <v>0</v>
      </c>
      <c r="L611" s="154">
        <v>0</v>
      </c>
      <c r="M611" s="154">
        <v>0</v>
      </c>
      <c r="N611" s="153">
        <v>0</v>
      </c>
      <c r="O611" s="153">
        <f t="shared" si="302"/>
        <v>0</v>
      </c>
      <c r="P611" s="154">
        <v>0</v>
      </c>
      <c r="Q611" s="154">
        <v>0</v>
      </c>
      <c r="R611" s="154">
        <v>0</v>
      </c>
      <c r="S611" s="153">
        <v>0</v>
      </c>
      <c r="T611" s="153">
        <f t="shared" si="303"/>
        <v>0</v>
      </c>
      <c r="U611" s="154">
        <v>0</v>
      </c>
      <c r="V611" s="154">
        <v>0</v>
      </c>
      <c r="W611" s="154">
        <v>0</v>
      </c>
      <c r="X611" s="154">
        <v>0</v>
      </c>
      <c r="Y611" s="153">
        <f t="shared" si="304"/>
        <v>0</v>
      </c>
      <c r="Z611" s="154">
        <v>0</v>
      </c>
      <c r="AA611" s="154">
        <v>0</v>
      </c>
      <c r="AB611" s="154">
        <v>0</v>
      </c>
      <c r="AC611" s="154">
        <v>0</v>
      </c>
      <c r="AD611" s="153">
        <f t="shared" si="305"/>
        <v>0</v>
      </c>
      <c r="AE611" s="37">
        <f t="shared" si="306"/>
        <v>0</v>
      </c>
      <c r="AF611" s="37">
        <f t="shared" si="307"/>
        <v>0</v>
      </c>
      <c r="AG611" s="37">
        <f t="shared" si="308"/>
        <v>0</v>
      </c>
      <c r="AH611" s="37">
        <f t="shared" si="309"/>
        <v>0</v>
      </c>
      <c r="AI611" s="37">
        <f t="shared" si="310"/>
        <v>0</v>
      </c>
    </row>
    <row r="612" spans="1:35" x14ac:dyDescent="0.25">
      <c r="A612" s="27" t="s">
        <v>1051</v>
      </c>
      <c r="B612" s="64" t="s">
        <v>1058</v>
      </c>
      <c r="C612" s="33" t="s">
        <v>1059</v>
      </c>
      <c r="D612" s="31">
        <v>2020</v>
      </c>
      <c r="E612" s="31">
        <v>2021</v>
      </c>
      <c r="F612" s="153" t="s">
        <v>192</v>
      </c>
      <c r="G612" s="153" t="s">
        <v>192</v>
      </c>
      <c r="H612" s="153" t="s">
        <v>192</v>
      </c>
      <c r="I612" s="158">
        <v>2.9261776099999999</v>
      </c>
      <c r="J612" s="153">
        <v>0.25607999999999986</v>
      </c>
      <c r="K612" s="154">
        <v>0.25607999999999997</v>
      </c>
      <c r="L612" s="154">
        <v>0</v>
      </c>
      <c r="M612" s="154">
        <v>0</v>
      </c>
      <c r="N612" s="154">
        <v>0.21340000000000001</v>
      </c>
      <c r="O612" s="153">
        <f t="shared" si="302"/>
        <v>4.2679999999999968E-2</v>
      </c>
      <c r="P612" s="154">
        <v>0</v>
      </c>
      <c r="Q612" s="154">
        <v>0</v>
      </c>
      <c r="R612" s="154">
        <v>0</v>
      </c>
      <c r="S612" s="153">
        <v>0</v>
      </c>
      <c r="T612" s="153">
        <f t="shared" si="303"/>
        <v>0</v>
      </c>
      <c r="U612" s="154">
        <v>0</v>
      </c>
      <c r="V612" s="154">
        <v>0</v>
      </c>
      <c r="W612" s="154">
        <v>0</v>
      </c>
      <c r="X612" s="154">
        <v>0</v>
      </c>
      <c r="Y612" s="153">
        <f t="shared" si="304"/>
        <v>0</v>
      </c>
      <c r="Z612" s="154">
        <v>0</v>
      </c>
      <c r="AA612" s="154">
        <v>0</v>
      </c>
      <c r="AB612" s="154">
        <v>0</v>
      </c>
      <c r="AC612" s="154">
        <v>0</v>
      </c>
      <c r="AD612" s="153">
        <f t="shared" si="305"/>
        <v>0</v>
      </c>
      <c r="AE612" s="37">
        <f t="shared" si="306"/>
        <v>0.25607999999999997</v>
      </c>
      <c r="AF612" s="37">
        <f t="shared" si="307"/>
        <v>0</v>
      </c>
      <c r="AG612" s="37">
        <f t="shared" si="308"/>
        <v>0</v>
      </c>
      <c r="AH612" s="37">
        <f t="shared" si="309"/>
        <v>0.21340000000000001</v>
      </c>
      <c r="AI612" s="37">
        <f t="shared" si="310"/>
        <v>4.2679999999999968E-2</v>
      </c>
    </row>
    <row r="613" spans="1:35" x14ac:dyDescent="0.25">
      <c r="A613" s="27" t="s">
        <v>1051</v>
      </c>
      <c r="B613" s="64" t="s">
        <v>1060</v>
      </c>
      <c r="C613" s="53" t="s">
        <v>1061</v>
      </c>
      <c r="D613" s="31">
        <v>2019</v>
      </c>
      <c r="E613" s="31">
        <v>2020</v>
      </c>
      <c r="F613" s="153" t="s">
        <v>192</v>
      </c>
      <c r="G613" s="153" t="s">
        <v>192</v>
      </c>
      <c r="H613" s="153" t="s">
        <v>192</v>
      </c>
      <c r="I613" s="158">
        <v>2.6039037499999997</v>
      </c>
      <c r="J613" s="153">
        <v>0</v>
      </c>
      <c r="K613" s="154">
        <v>0</v>
      </c>
      <c r="L613" s="154">
        <v>0</v>
      </c>
      <c r="M613" s="154">
        <v>0</v>
      </c>
      <c r="N613" s="153">
        <v>0</v>
      </c>
      <c r="O613" s="153">
        <f t="shared" si="302"/>
        <v>0</v>
      </c>
      <c r="P613" s="154">
        <v>0</v>
      </c>
      <c r="Q613" s="154">
        <v>0</v>
      </c>
      <c r="R613" s="154">
        <v>0</v>
      </c>
      <c r="S613" s="154">
        <v>0</v>
      </c>
      <c r="T613" s="153">
        <f t="shared" si="303"/>
        <v>0</v>
      </c>
      <c r="U613" s="154">
        <v>0</v>
      </c>
      <c r="V613" s="154">
        <v>0</v>
      </c>
      <c r="W613" s="154">
        <v>0</v>
      </c>
      <c r="X613" s="154">
        <v>0</v>
      </c>
      <c r="Y613" s="153">
        <f t="shared" si="304"/>
        <v>0</v>
      </c>
      <c r="Z613" s="154">
        <v>0</v>
      </c>
      <c r="AA613" s="154">
        <v>0</v>
      </c>
      <c r="AB613" s="154">
        <v>0</v>
      </c>
      <c r="AC613" s="154">
        <v>0</v>
      </c>
      <c r="AD613" s="153">
        <f t="shared" si="305"/>
        <v>0</v>
      </c>
      <c r="AE613" s="37">
        <f t="shared" si="306"/>
        <v>0</v>
      </c>
      <c r="AF613" s="37">
        <f t="shared" si="307"/>
        <v>0</v>
      </c>
      <c r="AG613" s="37">
        <f t="shared" si="308"/>
        <v>0</v>
      </c>
      <c r="AH613" s="37">
        <f t="shared" si="309"/>
        <v>0</v>
      </c>
      <c r="AI613" s="37">
        <f t="shared" si="310"/>
        <v>0</v>
      </c>
    </row>
    <row r="614" spans="1:35" ht="47.25" x14ac:dyDescent="0.25">
      <c r="A614" s="27" t="s">
        <v>1051</v>
      </c>
      <c r="B614" s="64" t="s">
        <v>1062</v>
      </c>
      <c r="C614" s="53" t="s">
        <v>1063</v>
      </c>
      <c r="D614" s="31">
        <v>2023</v>
      </c>
      <c r="E614" s="31">
        <v>2025</v>
      </c>
      <c r="F614" s="153" t="s">
        <v>192</v>
      </c>
      <c r="G614" s="153" t="s">
        <v>192</v>
      </c>
      <c r="H614" s="153" t="s">
        <v>192</v>
      </c>
      <c r="I614" s="158">
        <v>57.293999999999997</v>
      </c>
      <c r="J614" s="153">
        <v>57.293999999999997</v>
      </c>
      <c r="K614" s="154">
        <v>0</v>
      </c>
      <c r="L614" s="154">
        <v>0</v>
      </c>
      <c r="M614" s="154">
        <v>0</v>
      </c>
      <c r="N614" s="154">
        <v>0</v>
      </c>
      <c r="O614" s="153">
        <f t="shared" si="302"/>
        <v>0</v>
      </c>
      <c r="P614" s="154">
        <v>0</v>
      </c>
      <c r="Q614" s="154">
        <v>0</v>
      </c>
      <c r="R614" s="154">
        <v>0</v>
      </c>
      <c r="S614" s="154">
        <v>0</v>
      </c>
      <c r="T614" s="153">
        <f t="shared" si="303"/>
        <v>0</v>
      </c>
      <c r="U614" s="154">
        <v>3.6</v>
      </c>
      <c r="V614" s="154">
        <v>0</v>
      </c>
      <c r="W614" s="154">
        <v>0</v>
      </c>
      <c r="X614" s="154">
        <v>3</v>
      </c>
      <c r="Y614" s="153">
        <f t="shared" si="304"/>
        <v>0.60000000000000009</v>
      </c>
      <c r="Z614" s="154">
        <v>47.533999999999999</v>
      </c>
      <c r="AA614" s="154">
        <v>0</v>
      </c>
      <c r="AB614" s="154">
        <v>0</v>
      </c>
      <c r="AC614" s="154">
        <v>39.866666666666674</v>
      </c>
      <c r="AD614" s="153">
        <f t="shared" si="305"/>
        <v>7.6673333333333247</v>
      </c>
      <c r="AE614" s="37">
        <f t="shared" si="306"/>
        <v>51.134</v>
      </c>
      <c r="AF614" s="37">
        <f t="shared" si="307"/>
        <v>0</v>
      </c>
      <c r="AG614" s="37">
        <f t="shared" si="308"/>
        <v>0</v>
      </c>
      <c r="AH614" s="37">
        <f t="shared" si="309"/>
        <v>42.866666666666674</v>
      </c>
      <c r="AI614" s="37">
        <f t="shared" si="310"/>
        <v>8.2673333333333243</v>
      </c>
    </row>
    <row r="615" spans="1:35" ht="47.25" x14ac:dyDescent="0.25">
      <c r="A615" s="27" t="s">
        <v>1051</v>
      </c>
      <c r="B615" s="64" t="s">
        <v>1064</v>
      </c>
      <c r="C615" s="53" t="s">
        <v>1065</v>
      </c>
      <c r="D615" s="31">
        <v>2023</v>
      </c>
      <c r="E615" s="31">
        <v>2025</v>
      </c>
      <c r="F615" s="153" t="s">
        <v>192</v>
      </c>
      <c r="G615" s="153" t="s">
        <v>192</v>
      </c>
      <c r="H615" s="153" t="s">
        <v>192</v>
      </c>
      <c r="I615" s="158">
        <v>57.337905955999993</v>
      </c>
      <c r="J615" s="153">
        <v>57.337905955999993</v>
      </c>
      <c r="K615" s="154">
        <v>0</v>
      </c>
      <c r="L615" s="154">
        <v>0</v>
      </c>
      <c r="M615" s="154">
        <v>0</v>
      </c>
      <c r="N615" s="154">
        <v>0</v>
      </c>
      <c r="O615" s="153">
        <f t="shared" si="302"/>
        <v>0</v>
      </c>
      <c r="P615" s="154">
        <v>0</v>
      </c>
      <c r="Q615" s="154">
        <v>0</v>
      </c>
      <c r="R615" s="154">
        <v>0</v>
      </c>
      <c r="S615" s="154">
        <v>0</v>
      </c>
      <c r="T615" s="153">
        <f t="shared" si="303"/>
        <v>0</v>
      </c>
      <c r="U615" s="154">
        <v>3.6</v>
      </c>
      <c r="V615" s="154">
        <v>0</v>
      </c>
      <c r="W615" s="154">
        <v>0</v>
      </c>
      <c r="X615" s="154">
        <v>3</v>
      </c>
      <c r="Y615" s="153">
        <f t="shared" si="304"/>
        <v>0.60000000000000009</v>
      </c>
      <c r="Z615" s="154">
        <v>47.575905955999993</v>
      </c>
      <c r="AA615" s="154">
        <v>0</v>
      </c>
      <c r="AB615" s="154">
        <v>0</v>
      </c>
      <c r="AC615" s="154">
        <v>40.131049999999995</v>
      </c>
      <c r="AD615" s="153">
        <f t="shared" si="305"/>
        <v>7.4448559559999978</v>
      </c>
      <c r="AE615" s="37">
        <f t="shared" si="306"/>
        <v>51.175905955999994</v>
      </c>
      <c r="AF615" s="37">
        <f t="shared" si="307"/>
        <v>0</v>
      </c>
      <c r="AG615" s="37">
        <f t="shared" si="308"/>
        <v>0</v>
      </c>
      <c r="AH615" s="37">
        <f t="shared" si="309"/>
        <v>43.131049999999995</v>
      </c>
      <c r="AI615" s="37">
        <f t="shared" si="310"/>
        <v>8.0448559559999975</v>
      </c>
    </row>
    <row r="616" spans="1:35" ht="47.25" x14ac:dyDescent="0.25">
      <c r="A616" s="27" t="s">
        <v>1051</v>
      </c>
      <c r="B616" s="64" t="s">
        <v>1066</v>
      </c>
      <c r="C616" s="53" t="s">
        <v>1067</v>
      </c>
      <c r="D616" s="31">
        <v>2023</v>
      </c>
      <c r="E616" s="31">
        <v>2023</v>
      </c>
      <c r="F616" s="153" t="s">
        <v>192</v>
      </c>
      <c r="G616" s="153" t="s">
        <v>192</v>
      </c>
      <c r="H616" s="153" t="s">
        <v>192</v>
      </c>
      <c r="I616" s="158">
        <v>4.3397369999999995</v>
      </c>
      <c r="J616" s="153">
        <v>4.3397369999999995</v>
      </c>
      <c r="K616" s="154">
        <v>0</v>
      </c>
      <c r="L616" s="154">
        <v>0</v>
      </c>
      <c r="M616" s="154">
        <v>0</v>
      </c>
      <c r="N616" s="154">
        <v>0</v>
      </c>
      <c r="O616" s="153">
        <f t="shared" si="302"/>
        <v>0</v>
      </c>
      <c r="P616" s="154">
        <v>0</v>
      </c>
      <c r="Q616" s="154">
        <v>0</v>
      </c>
      <c r="R616" s="154">
        <v>0</v>
      </c>
      <c r="S616" s="154">
        <v>0</v>
      </c>
      <c r="T616" s="153">
        <f t="shared" si="303"/>
        <v>0</v>
      </c>
      <c r="U616" s="154">
        <v>4.3397369999999995</v>
      </c>
      <c r="V616" s="154">
        <v>0</v>
      </c>
      <c r="W616" s="154">
        <v>0</v>
      </c>
      <c r="X616" s="154">
        <v>3.645</v>
      </c>
      <c r="Y616" s="153">
        <f t="shared" si="304"/>
        <v>0.69473699999999949</v>
      </c>
      <c r="Z616" s="154">
        <v>0</v>
      </c>
      <c r="AA616" s="154">
        <v>0</v>
      </c>
      <c r="AB616" s="154">
        <v>0</v>
      </c>
      <c r="AC616" s="153">
        <v>0</v>
      </c>
      <c r="AD616" s="153">
        <f t="shared" si="305"/>
        <v>0</v>
      </c>
      <c r="AE616" s="37">
        <f t="shared" si="306"/>
        <v>4.3397369999999995</v>
      </c>
      <c r="AF616" s="37">
        <f t="shared" si="307"/>
        <v>0</v>
      </c>
      <c r="AG616" s="37">
        <f t="shared" si="308"/>
        <v>0</v>
      </c>
      <c r="AH616" s="37">
        <f t="shared" si="309"/>
        <v>3.645</v>
      </c>
      <c r="AI616" s="37">
        <f t="shared" si="310"/>
        <v>0.69473699999999949</v>
      </c>
    </row>
    <row r="617" spans="1:35" ht="31.5" x14ac:dyDescent="0.25">
      <c r="A617" s="27" t="s">
        <v>1051</v>
      </c>
      <c r="B617" s="64" t="s">
        <v>1068</v>
      </c>
      <c r="C617" s="53" t="s">
        <v>1069</v>
      </c>
      <c r="D617" s="31">
        <v>2022</v>
      </c>
      <c r="E617" s="31">
        <v>2023</v>
      </c>
      <c r="F617" s="153" t="s">
        <v>192</v>
      </c>
      <c r="G617" s="153" t="s">
        <v>192</v>
      </c>
      <c r="H617" s="153" t="s">
        <v>192</v>
      </c>
      <c r="I617" s="158">
        <v>11.6676</v>
      </c>
      <c r="J617" s="153">
        <v>11.6676</v>
      </c>
      <c r="K617" s="154">
        <v>0</v>
      </c>
      <c r="L617" s="154">
        <v>0</v>
      </c>
      <c r="M617" s="154">
        <v>0</v>
      </c>
      <c r="N617" s="154">
        <v>0</v>
      </c>
      <c r="O617" s="153">
        <f t="shared" si="302"/>
        <v>0</v>
      </c>
      <c r="P617" s="154">
        <v>10.1676</v>
      </c>
      <c r="Q617" s="154">
        <v>0</v>
      </c>
      <c r="R617" s="154">
        <v>0</v>
      </c>
      <c r="S617" s="154">
        <v>8.5229999999999997</v>
      </c>
      <c r="T617" s="153">
        <f t="shared" si="303"/>
        <v>1.6446000000000005</v>
      </c>
      <c r="U617" s="154">
        <v>1.5</v>
      </c>
      <c r="V617" s="154">
        <v>0</v>
      </c>
      <c r="W617" s="154">
        <v>0</v>
      </c>
      <c r="X617" s="153">
        <v>1.25</v>
      </c>
      <c r="Y617" s="153">
        <f t="shared" si="304"/>
        <v>0.25</v>
      </c>
      <c r="Z617" s="154">
        <v>0</v>
      </c>
      <c r="AA617" s="154">
        <v>0</v>
      </c>
      <c r="AB617" s="154">
        <v>0</v>
      </c>
      <c r="AC617" s="153">
        <v>0</v>
      </c>
      <c r="AD617" s="153">
        <f t="shared" si="305"/>
        <v>0</v>
      </c>
      <c r="AE617" s="37">
        <f t="shared" si="306"/>
        <v>11.6676</v>
      </c>
      <c r="AF617" s="37">
        <f t="shared" si="307"/>
        <v>0</v>
      </c>
      <c r="AG617" s="37">
        <f t="shared" si="308"/>
        <v>0</v>
      </c>
      <c r="AH617" s="37">
        <f t="shared" si="309"/>
        <v>9.7729999999999997</v>
      </c>
      <c r="AI617" s="37">
        <f t="shared" si="310"/>
        <v>1.8946000000000005</v>
      </c>
    </row>
    <row r="618" spans="1:35" ht="31.5" x14ac:dyDescent="0.25">
      <c r="A618" s="27" t="s">
        <v>1051</v>
      </c>
      <c r="B618" s="64" t="s">
        <v>2549</v>
      </c>
      <c r="C618" s="53" t="s">
        <v>1070</v>
      </c>
      <c r="D618" s="31">
        <v>2020</v>
      </c>
      <c r="E618" s="31">
        <v>2021</v>
      </c>
      <c r="F618" s="153" t="s">
        <v>192</v>
      </c>
      <c r="G618" s="153" t="s">
        <v>192</v>
      </c>
      <c r="H618" s="153" t="s">
        <v>192</v>
      </c>
      <c r="I618" s="158">
        <v>11.394202324</v>
      </c>
      <c r="J618" s="153">
        <v>1.563246273999999</v>
      </c>
      <c r="K618" s="154">
        <v>1.5632462739999995</v>
      </c>
      <c r="L618" s="154">
        <v>0</v>
      </c>
      <c r="M618" s="154">
        <v>0</v>
      </c>
      <c r="N618" s="154">
        <v>1.3027052283333327</v>
      </c>
      <c r="O618" s="153">
        <f t="shared" si="302"/>
        <v>0.2605410456666668</v>
      </c>
      <c r="P618" s="154">
        <v>0</v>
      </c>
      <c r="Q618" s="154">
        <v>0</v>
      </c>
      <c r="R618" s="154">
        <v>0</v>
      </c>
      <c r="S618" s="153">
        <v>0</v>
      </c>
      <c r="T618" s="153">
        <f t="shared" si="303"/>
        <v>0</v>
      </c>
      <c r="U618" s="154">
        <v>0</v>
      </c>
      <c r="V618" s="154">
        <v>0</v>
      </c>
      <c r="W618" s="154">
        <v>0</v>
      </c>
      <c r="X618" s="153">
        <v>0</v>
      </c>
      <c r="Y618" s="153">
        <f t="shared" si="304"/>
        <v>0</v>
      </c>
      <c r="Z618" s="154">
        <v>0</v>
      </c>
      <c r="AA618" s="154">
        <v>0</v>
      </c>
      <c r="AB618" s="154">
        <v>0</v>
      </c>
      <c r="AC618" s="154">
        <v>0</v>
      </c>
      <c r="AD618" s="153">
        <f t="shared" si="305"/>
        <v>0</v>
      </c>
      <c r="AE618" s="37">
        <f t="shared" si="306"/>
        <v>1.5632462739999995</v>
      </c>
      <c r="AF618" s="37">
        <f t="shared" si="307"/>
        <v>0</v>
      </c>
      <c r="AG618" s="37">
        <f t="shared" si="308"/>
        <v>0</v>
      </c>
      <c r="AH618" s="37">
        <f t="shared" si="309"/>
        <v>1.3027052283333327</v>
      </c>
      <c r="AI618" s="37">
        <f t="shared" si="310"/>
        <v>0.2605410456666668</v>
      </c>
    </row>
    <row r="619" spans="1:35" ht="31.5" x14ac:dyDescent="0.25">
      <c r="A619" s="27" t="s">
        <v>1051</v>
      </c>
      <c r="B619" s="64" t="s">
        <v>1071</v>
      </c>
      <c r="C619" s="53" t="s">
        <v>1072</v>
      </c>
      <c r="D619" s="31">
        <v>2024</v>
      </c>
      <c r="E619" s="31" t="s">
        <v>192</v>
      </c>
      <c r="F619" s="153" t="s">
        <v>192</v>
      </c>
      <c r="G619" s="153" t="s">
        <v>192</v>
      </c>
      <c r="H619" s="153" t="s">
        <v>192</v>
      </c>
      <c r="I619" s="158">
        <v>8.669281999999999</v>
      </c>
      <c r="J619" s="153">
        <v>8.669281999999999</v>
      </c>
      <c r="K619" s="154">
        <v>0</v>
      </c>
      <c r="L619" s="154">
        <v>0</v>
      </c>
      <c r="M619" s="154">
        <v>0</v>
      </c>
      <c r="N619" s="154">
        <v>0</v>
      </c>
      <c r="O619" s="153">
        <f t="shared" si="302"/>
        <v>0</v>
      </c>
      <c r="P619" s="154">
        <v>0</v>
      </c>
      <c r="Q619" s="154">
        <v>0</v>
      </c>
      <c r="R619" s="154">
        <v>0</v>
      </c>
      <c r="S619" s="154">
        <v>0</v>
      </c>
      <c r="T619" s="153">
        <f t="shared" si="303"/>
        <v>0</v>
      </c>
      <c r="U619" s="154">
        <v>0</v>
      </c>
      <c r="V619" s="154">
        <v>0</v>
      </c>
      <c r="W619" s="154">
        <v>0</v>
      </c>
      <c r="X619" s="153">
        <v>0</v>
      </c>
      <c r="Y619" s="153">
        <f t="shared" si="304"/>
        <v>0</v>
      </c>
      <c r="Z619" s="154">
        <v>0</v>
      </c>
      <c r="AA619" s="154">
        <v>0</v>
      </c>
      <c r="AB619" s="154">
        <v>0</v>
      </c>
      <c r="AC619" s="153">
        <v>0</v>
      </c>
      <c r="AD619" s="153">
        <f t="shared" si="305"/>
        <v>0</v>
      </c>
      <c r="AE619" s="37">
        <f t="shared" si="306"/>
        <v>0</v>
      </c>
      <c r="AF619" s="37">
        <f t="shared" si="307"/>
        <v>0</v>
      </c>
      <c r="AG619" s="37">
        <f t="shared" si="308"/>
        <v>0</v>
      </c>
      <c r="AH619" s="37">
        <f t="shared" si="309"/>
        <v>0</v>
      </c>
      <c r="AI619" s="37">
        <f t="shared" si="310"/>
        <v>0</v>
      </c>
    </row>
    <row r="620" spans="1:35" ht="31.5" x14ac:dyDescent="0.25">
      <c r="A620" s="27" t="s">
        <v>1051</v>
      </c>
      <c r="B620" s="64" t="s">
        <v>1073</v>
      </c>
      <c r="C620" s="53" t="s">
        <v>1074</v>
      </c>
      <c r="D620" s="31">
        <v>2026</v>
      </c>
      <c r="E620" s="31">
        <v>2026</v>
      </c>
      <c r="F620" s="153" t="s">
        <v>192</v>
      </c>
      <c r="G620" s="153" t="s">
        <v>192</v>
      </c>
      <c r="H620" s="153" t="s">
        <v>192</v>
      </c>
      <c r="I620" s="158">
        <v>8.6092819999999985</v>
      </c>
      <c r="J620" s="153">
        <v>8.6092819999999985</v>
      </c>
      <c r="K620" s="154">
        <v>0</v>
      </c>
      <c r="L620" s="154">
        <v>0</v>
      </c>
      <c r="M620" s="154">
        <v>0</v>
      </c>
      <c r="N620" s="154">
        <v>0</v>
      </c>
      <c r="O620" s="153">
        <f t="shared" si="302"/>
        <v>0</v>
      </c>
      <c r="P620" s="154">
        <v>0</v>
      </c>
      <c r="Q620" s="154">
        <v>0</v>
      </c>
      <c r="R620" s="154">
        <v>0</v>
      </c>
      <c r="S620" s="154">
        <v>0</v>
      </c>
      <c r="T620" s="153">
        <f t="shared" si="303"/>
        <v>0</v>
      </c>
      <c r="U620" s="154">
        <v>0</v>
      </c>
      <c r="V620" s="154">
        <v>0</v>
      </c>
      <c r="W620" s="154">
        <v>0</v>
      </c>
      <c r="X620" s="154">
        <v>0</v>
      </c>
      <c r="Y620" s="153">
        <f t="shared" si="304"/>
        <v>0</v>
      </c>
      <c r="Z620" s="154">
        <v>0</v>
      </c>
      <c r="AA620" s="154">
        <v>0</v>
      </c>
      <c r="AB620" s="154">
        <v>0</v>
      </c>
      <c r="AC620" s="153">
        <v>0</v>
      </c>
      <c r="AD620" s="153">
        <f t="shared" si="305"/>
        <v>0</v>
      </c>
      <c r="AE620" s="37">
        <f t="shared" si="306"/>
        <v>0</v>
      </c>
      <c r="AF620" s="37">
        <f t="shared" si="307"/>
        <v>0</v>
      </c>
      <c r="AG620" s="37">
        <f t="shared" si="308"/>
        <v>0</v>
      </c>
      <c r="AH620" s="37">
        <f t="shared" si="309"/>
        <v>0</v>
      </c>
      <c r="AI620" s="37">
        <f t="shared" si="310"/>
        <v>0</v>
      </c>
    </row>
    <row r="621" spans="1:35" ht="31.5" x14ac:dyDescent="0.25">
      <c r="A621" s="27" t="s">
        <v>1051</v>
      </c>
      <c r="B621" s="64" t="s">
        <v>3524</v>
      </c>
      <c r="C621" s="53" t="s">
        <v>3525</v>
      </c>
      <c r="D621" s="31">
        <v>2026</v>
      </c>
      <c r="E621" s="31" t="s">
        <v>192</v>
      </c>
      <c r="F621" s="153" t="s">
        <v>192</v>
      </c>
      <c r="G621" s="153" t="s">
        <v>192</v>
      </c>
      <c r="H621" s="153" t="s">
        <v>192</v>
      </c>
      <c r="I621" s="158">
        <v>0</v>
      </c>
      <c r="J621" s="153">
        <v>0</v>
      </c>
      <c r="K621" s="154">
        <v>0</v>
      </c>
      <c r="L621" s="154">
        <v>0</v>
      </c>
      <c r="M621" s="154">
        <v>0</v>
      </c>
      <c r="N621" s="153">
        <v>0</v>
      </c>
      <c r="O621" s="153">
        <f t="shared" si="302"/>
        <v>0</v>
      </c>
      <c r="P621" s="154">
        <v>0</v>
      </c>
      <c r="Q621" s="154">
        <v>0</v>
      </c>
      <c r="R621" s="154">
        <v>0</v>
      </c>
      <c r="S621" s="154">
        <v>0</v>
      </c>
      <c r="T621" s="153">
        <f t="shared" si="303"/>
        <v>0</v>
      </c>
      <c r="U621" s="154">
        <v>0</v>
      </c>
      <c r="V621" s="154">
        <v>0</v>
      </c>
      <c r="W621" s="154">
        <v>0</v>
      </c>
      <c r="X621" s="154">
        <v>0</v>
      </c>
      <c r="Y621" s="153">
        <f t="shared" si="304"/>
        <v>0</v>
      </c>
      <c r="Z621" s="154">
        <v>0</v>
      </c>
      <c r="AA621" s="154">
        <v>0</v>
      </c>
      <c r="AB621" s="154">
        <v>0</v>
      </c>
      <c r="AC621" s="154">
        <v>0</v>
      </c>
      <c r="AD621" s="153">
        <f t="shared" si="305"/>
        <v>0</v>
      </c>
      <c r="AE621" s="37">
        <f t="shared" si="306"/>
        <v>0</v>
      </c>
      <c r="AF621" s="37">
        <f t="shared" si="307"/>
        <v>0</v>
      </c>
      <c r="AG621" s="37">
        <f t="shared" si="308"/>
        <v>0</v>
      </c>
      <c r="AH621" s="37">
        <f t="shared" si="309"/>
        <v>0</v>
      </c>
      <c r="AI621" s="37">
        <f t="shared" si="310"/>
        <v>0</v>
      </c>
    </row>
    <row r="622" spans="1:35" ht="47.25" x14ac:dyDescent="0.25">
      <c r="A622" s="27" t="s">
        <v>1051</v>
      </c>
      <c r="B622" s="64" t="s">
        <v>1075</v>
      </c>
      <c r="C622" s="53" t="s">
        <v>1076</v>
      </c>
      <c r="D622" s="31">
        <v>2019</v>
      </c>
      <c r="E622" s="31">
        <v>2020</v>
      </c>
      <c r="F622" s="153" t="s">
        <v>192</v>
      </c>
      <c r="G622" s="153" t="s">
        <v>192</v>
      </c>
      <c r="H622" s="153" t="s">
        <v>192</v>
      </c>
      <c r="I622" s="158">
        <v>1.2599469999999999</v>
      </c>
      <c r="J622" s="153">
        <v>0</v>
      </c>
      <c r="K622" s="154">
        <v>0</v>
      </c>
      <c r="L622" s="154">
        <v>0</v>
      </c>
      <c r="M622" s="154">
        <v>0</v>
      </c>
      <c r="N622" s="153">
        <v>0</v>
      </c>
      <c r="O622" s="153">
        <f t="shared" si="302"/>
        <v>0</v>
      </c>
      <c r="P622" s="154">
        <v>0</v>
      </c>
      <c r="Q622" s="154">
        <v>0</v>
      </c>
      <c r="R622" s="154">
        <v>0</v>
      </c>
      <c r="S622" s="154">
        <v>0</v>
      </c>
      <c r="T622" s="153">
        <f t="shared" si="303"/>
        <v>0</v>
      </c>
      <c r="U622" s="154">
        <v>0</v>
      </c>
      <c r="V622" s="154">
        <v>0</v>
      </c>
      <c r="W622" s="154">
        <v>0</v>
      </c>
      <c r="X622" s="154">
        <v>0</v>
      </c>
      <c r="Y622" s="153">
        <f t="shared" si="304"/>
        <v>0</v>
      </c>
      <c r="Z622" s="154">
        <v>0</v>
      </c>
      <c r="AA622" s="154">
        <v>0</v>
      </c>
      <c r="AB622" s="154">
        <v>0</v>
      </c>
      <c r="AC622" s="154">
        <v>0</v>
      </c>
      <c r="AD622" s="153">
        <f t="shared" si="305"/>
        <v>0</v>
      </c>
      <c r="AE622" s="37">
        <f t="shared" si="306"/>
        <v>0</v>
      </c>
      <c r="AF622" s="37">
        <f t="shared" si="307"/>
        <v>0</v>
      </c>
      <c r="AG622" s="37">
        <f t="shared" si="308"/>
        <v>0</v>
      </c>
      <c r="AH622" s="37">
        <f t="shared" si="309"/>
        <v>0</v>
      </c>
      <c r="AI622" s="37">
        <f t="shared" si="310"/>
        <v>0</v>
      </c>
    </row>
    <row r="623" spans="1:35" x14ac:dyDescent="0.25">
      <c r="A623" s="27" t="s">
        <v>1051</v>
      </c>
      <c r="B623" s="64" t="s">
        <v>1077</v>
      </c>
      <c r="C623" s="53" t="s">
        <v>1078</v>
      </c>
      <c r="D623" s="31">
        <v>2021</v>
      </c>
      <c r="E623" s="31">
        <v>2021</v>
      </c>
      <c r="F623" s="153" t="s">
        <v>192</v>
      </c>
      <c r="G623" s="153" t="s">
        <v>192</v>
      </c>
      <c r="H623" s="153" t="s">
        <v>192</v>
      </c>
      <c r="I623" s="158">
        <v>7.7610000000000001</v>
      </c>
      <c r="J623" s="153">
        <v>7.7610000000000001</v>
      </c>
      <c r="K623" s="154">
        <v>7.7610000000000001</v>
      </c>
      <c r="L623" s="154">
        <v>0</v>
      </c>
      <c r="M623" s="154">
        <v>0</v>
      </c>
      <c r="N623" s="154">
        <v>6.5</v>
      </c>
      <c r="O623" s="153">
        <f t="shared" si="302"/>
        <v>1.2610000000000001</v>
      </c>
      <c r="P623" s="154">
        <v>0</v>
      </c>
      <c r="Q623" s="154">
        <v>0</v>
      </c>
      <c r="R623" s="154">
        <v>0</v>
      </c>
      <c r="S623" s="154">
        <v>0</v>
      </c>
      <c r="T623" s="153">
        <f t="shared" si="303"/>
        <v>0</v>
      </c>
      <c r="U623" s="154">
        <v>0</v>
      </c>
      <c r="V623" s="154">
        <v>0</v>
      </c>
      <c r="W623" s="154">
        <v>0</v>
      </c>
      <c r="X623" s="153">
        <v>0</v>
      </c>
      <c r="Y623" s="153">
        <f t="shared" si="304"/>
        <v>0</v>
      </c>
      <c r="Z623" s="154">
        <v>0</v>
      </c>
      <c r="AA623" s="154">
        <v>0</v>
      </c>
      <c r="AB623" s="154">
        <v>0</v>
      </c>
      <c r="AC623" s="154">
        <v>0</v>
      </c>
      <c r="AD623" s="153">
        <f t="shared" si="305"/>
        <v>0</v>
      </c>
      <c r="AE623" s="37">
        <f t="shared" si="306"/>
        <v>7.7610000000000001</v>
      </c>
      <c r="AF623" s="37">
        <f t="shared" si="307"/>
        <v>0</v>
      </c>
      <c r="AG623" s="37">
        <f t="shared" si="308"/>
        <v>0</v>
      </c>
      <c r="AH623" s="37">
        <f t="shared" si="309"/>
        <v>6.5</v>
      </c>
      <c r="AI623" s="37">
        <f t="shared" si="310"/>
        <v>1.2610000000000001</v>
      </c>
    </row>
    <row r="624" spans="1:35" ht="63" x14ac:dyDescent="0.25">
      <c r="A624" s="27" t="s">
        <v>1051</v>
      </c>
      <c r="B624" s="64" t="s">
        <v>1079</v>
      </c>
      <c r="C624" s="53" t="s">
        <v>1080</v>
      </c>
      <c r="D624" s="31">
        <v>2022</v>
      </c>
      <c r="E624" s="31" t="s">
        <v>192</v>
      </c>
      <c r="F624" s="153" t="s">
        <v>192</v>
      </c>
      <c r="G624" s="153" t="s">
        <v>192</v>
      </c>
      <c r="H624" s="153" t="s">
        <v>192</v>
      </c>
      <c r="I624" s="158">
        <v>27.309993639999995</v>
      </c>
      <c r="J624" s="153">
        <v>27.309993639999995</v>
      </c>
      <c r="K624" s="154">
        <v>0</v>
      </c>
      <c r="L624" s="154">
        <v>0</v>
      </c>
      <c r="M624" s="154">
        <v>0</v>
      </c>
      <c r="N624" s="153">
        <v>0</v>
      </c>
      <c r="O624" s="153">
        <f t="shared" si="302"/>
        <v>0</v>
      </c>
      <c r="P624" s="154">
        <v>0</v>
      </c>
      <c r="Q624" s="154">
        <v>0</v>
      </c>
      <c r="R624" s="154">
        <v>0</v>
      </c>
      <c r="S624" s="153">
        <v>0</v>
      </c>
      <c r="T624" s="153">
        <f t="shared" si="303"/>
        <v>0</v>
      </c>
      <c r="U624" s="154">
        <v>0</v>
      </c>
      <c r="V624" s="154">
        <v>0</v>
      </c>
      <c r="W624" s="154">
        <v>0</v>
      </c>
      <c r="X624" s="154">
        <v>0</v>
      </c>
      <c r="Y624" s="153">
        <f t="shared" si="304"/>
        <v>0</v>
      </c>
      <c r="Z624" s="154">
        <v>0</v>
      </c>
      <c r="AA624" s="154">
        <v>0</v>
      </c>
      <c r="AB624" s="154">
        <v>0</v>
      </c>
      <c r="AC624" s="153">
        <v>0</v>
      </c>
      <c r="AD624" s="153">
        <f t="shared" si="305"/>
        <v>0</v>
      </c>
      <c r="AE624" s="37">
        <f t="shared" si="306"/>
        <v>0</v>
      </c>
      <c r="AF624" s="37">
        <f t="shared" si="307"/>
        <v>0</v>
      </c>
      <c r="AG624" s="37">
        <f t="shared" si="308"/>
        <v>0</v>
      </c>
      <c r="AH624" s="37">
        <f t="shared" si="309"/>
        <v>0</v>
      </c>
      <c r="AI624" s="37">
        <f t="shared" si="310"/>
        <v>0</v>
      </c>
    </row>
    <row r="625" spans="1:35" ht="63" x14ac:dyDescent="0.25">
      <c r="A625" s="27" t="s">
        <v>1051</v>
      </c>
      <c r="B625" s="64" t="s">
        <v>1081</v>
      </c>
      <c r="C625" s="53" t="s">
        <v>1082</v>
      </c>
      <c r="D625" s="31">
        <v>2023</v>
      </c>
      <c r="E625" s="31" t="s">
        <v>192</v>
      </c>
      <c r="F625" s="153" t="s">
        <v>192</v>
      </c>
      <c r="G625" s="153" t="s">
        <v>192</v>
      </c>
      <c r="H625" s="153" t="s">
        <v>192</v>
      </c>
      <c r="I625" s="158">
        <v>28.389043067999999</v>
      </c>
      <c r="J625" s="153">
        <v>28.389043067999999</v>
      </c>
      <c r="K625" s="154">
        <v>0</v>
      </c>
      <c r="L625" s="154">
        <v>0</v>
      </c>
      <c r="M625" s="154">
        <v>0</v>
      </c>
      <c r="N625" s="154">
        <v>0</v>
      </c>
      <c r="O625" s="153">
        <f t="shared" si="302"/>
        <v>0</v>
      </c>
      <c r="P625" s="154">
        <v>0</v>
      </c>
      <c r="Q625" s="154">
        <v>0</v>
      </c>
      <c r="R625" s="154">
        <v>0</v>
      </c>
      <c r="S625" s="154">
        <v>0</v>
      </c>
      <c r="T625" s="153">
        <f t="shared" si="303"/>
        <v>0</v>
      </c>
      <c r="U625" s="154">
        <v>0</v>
      </c>
      <c r="V625" s="154">
        <v>0</v>
      </c>
      <c r="W625" s="154">
        <v>0</v>
      </c>
      <c r="X625" s="153">
        <v>0</v>
      </c>
      <c r="Y625" s="153">
        <f t="shared" si="304"/>
        <v>0</v>
      </c>
      <c r="Z625" s="154">
        <v>0</v>
      </c>
      <c r="AA625" s="154">
        <v>0</v>
      </c>
      <c r="AB625" s="154">
        <v>0</v>
      </c>
      <c r="AC625" s="153">
        <v>0</v>
      </c>
      <c r="AD625" s="153">
        <f t="shared" si="305"/>
        <v>0</v>
      </c>
      <c r="AE625" s="37">
        <f t="shared" si="306"/>
        <v>0</v>
      </c>
      <c r="AF625" s="37">
        <f t="shared" si="307"/>
        <v>0</v>
      </c>
      <c r="AG625" s="37">
        <f t="shared" si="308"/>
        <v>0</v>
      </c>
      <c r="AH625" s="37">
        <f t="shared" si="309"/>
        <v>0</v>
      </c>
      <c r="AI625" s="37">
        <f t="shared" si="310"/>
        <v>0</v>
      </c>
    </row>
    <row r="626" spans="1:35" ht="47.25" x14ac:dyDescent="0.25">
      <c r="A626" s="27" t="s">
        <v>1051</v>
      </c>
      <c r="B626" s="64" t="s">
        <v>2550</v>
      </c>
      <c r="C626" s="53" t="s">
        <v>2551</v>
      </c>
      <c r="D626" s="44">
        <v>2021</v>
      </c>
      <c r="E626" s="44">
        <v>2023</v>
      </c>
      <c r="F626" s="153" t="s">
        <v>192</v>
      </c>
      <c r="G626" s="153" t="s">
        <v>192</v>
      </c>
      <c r="H626" s="153" t="s">
        <v>192</v>
      </c>
      <c r="I626" s="158">
        <v>7.2</v>
      </c>
      <c r="J626" s="153">
        <v>7.2</v>
      </c>
      <c r="K626" s="154">
        <v>1.2</v>
      </c>
      <c r="L626" s="153">
        <v>0</v>
      </c>
      <c r="M626" s="153">
        <v>0</v>
      </c>
      <c r="N626" s="154">
        <v>1</v>
      </c>
      <c r="O626" s="153">
        <f t="shared" si="302"/>
        <v>0.19999999999999996</v>
      </c>
      <c r="P626" s="154">
        <v>0</v>
      </c>
      <c r="Q626" s="153">
        <v>0</v>
      </c>
      <c r="R626" s="153">
        <v>0</v>
      </c>
      <c r="S626" s="154">
        <v>0</v>
      </c>
      <c r="T626" s="153">
        <f t="shared" si="303"/>
        <v>0</v>
      </c>
      <c r="U626" s="154">
        <v>6</v>
      </c>
      <c r="V626" s="153">
        <v>0</v>
      </c>
      <c r="W626" s="153">
        <v>0</v>
      </c>
      <c r="X626" s="153">
        <v>5</v>
      </c>
      <c r="Y626" s="153">
        <f t="shared" si="304"/>
        <v>1</v>
      </c>
      <c r="Z626" s="154">
        <v>0</v>
      </c>
      <c r="AA626" s="153">
        <v>0</v>
      </c>
      <c r="AB626" s="153">
        <v>0</v>
      </c>
      <c r="AC626" s="153">
        <v>0</v>
      </c>
      <c r="AD626" s="153">
        <f t="shared" si="305"/>
        <v>0</v>
      </c>
      <c r="AE626" s="37">
        <f t="shared" si="306"/>
        <v>7.2</v>
      </c>
      <c r="AF626" s="37">
        <f t="shared" si="307"/>
        <v>0</v>
      </c>
      <c r="AG626" s="37">
        <f t="shared" si="308"/>
        <v>0</v>
      </c>
      <c r="AH626" s="37">
        <f t="shared" si="309"/>
        <v>6</v>
      </c>
      <c r="AI626" s="37">
        <f t="shared" si="310"/>
        <v>1.2</v>
      </c>
    </row>
    <row r="627" spans="1:35" ht="31.5" x14ac:dyDescent="0.25">
      <c r="A627" s="27" t="s">
        <v>1051</v>
      </c>
      <c r="B627" s="64" t="s">
        <v>2552</v>
      </c>
      <c r="C627" s="53" t="s">
        <v>2553</v>
      </c>
      <c r="D627" s="44">
        <v>2021</v>
      </c>
      <c r="E627" s="44">
        <v>2023</v>
      </c>
      <c r="F627" s="153" t="s">
        <v>192</v>
      </c>
      <c r="G627" s="153" t="s">
        <v>192</v>
      </c>
      <c r="H627" s="153" t="s">
        <v>192</v>
      </c>
      <c r="I627" s="158">
        <v>11.830148196</v>
      </c>
      <c r="J627" s="153">
        <v>11.830148196</v>
      </c>
      <c r="K627" s="154">
        <v>0.513555396</v>
      </c>
      <c r="L627" s="153">
        <v>0</v>
      </c>
      <c r="M627" s="153">
        <v>0</v>
      </c>
      <c r="N627" s="154">
        <v>0.42796283000000002</v>
      </c>
      <c r="O627" s="153">
        <f t="shared" si="302"/>
        <v>8.5592565999999981E-2</v>
      </c>
      <c r="P627" s="154">
        <v>2.4800619740000003</v>
      </c>
      <c r="Q627" s="153">
        <v>0</v>
      </c>
      <c r="R627" s="153">
        <v>0</v>
      </c>
      <c r="S627" s="154">
        <v>2.0755156000000001</v>
      </c>
      <c r="T627" s="153">
        <f t="shared" si="303"/>
        <v>0.40454637400000015</v>
      </c>
      <c r="U627" s="154">
        <v>8.8365308260000006</v>
      </c>
      <c r="V627" s="153">
        <v>0</v>
      </c>
      <c r="W627" s="153">
        <v>0</v>
      </c>
      <c r="X627" s="153">
        <v>7.3895796499999999</v>
      </c>
      <c r="Y627" s="153">
        <f t="shared" si="304"/>
        <v>1.4469511760000007</v>
      </c>
      <c r="Z627" s="154">
        <v>0</v>
      </c>
      <c r="AA627" s="153">
        <v>0</v>
      </c>
      <c r="AB627" s="153">
        <v>0</v>
      </c>
      <c r="AC627" s="153">
        <v>0</v>
      </c>
      <c r="AD627" s="153">
        <f t="shared" si="305"/>
        <v>0</v>
      </c>
      <c r="AE627" s="37">
        <f t="shared" si="306"/>
        <v>11.830148196000001</v>
      </c>
      <c r="AF627" s="37">
        <f t="shared" si="307"/>
        <v>0</v>
      </c>
      <c r="AG627" s="37">
        <f t="shared" si="308"/>
        <v>0</v>
      </c>
      <c r="AH627" s="37">
        <f t="shared" si="309"/>
        <v>9.8930580799999994</v>
      </c>
      <c r="AI627" s="37">
        <f t="shared" si="310"/>
        <v>1.9370901160000007</v>
      </c>
    </row>
    <row r="628" spans="1:35" ht="63" x14ac:dyDescent="0.25">
      <c r="A628" s="27" t="s">
        <v>1051</v>
      </c>
      <c r="B628" s="64" t="s">
        <v>1083</v>
      </c>
      <c r="C628" s="53" t="s">
        <v>1084</v>
      </c>
      <c r="D628" s="31">
        <v>2019</v>
      </c>
      <c r="E628" s="31">
        <v>2020</v>
      </c>
      <c r="F628" s="153" t="s">
        <v>192</v>
      </c>
      <c r="G628" s="153" t="s">
        <v>192</v>
      </c>
      <c r="H628" s="153" t="s">
        <v>192</v>
      </c>
      <c r="I628" s="158">
        <v>10.706366319999999</v>
      </c>
      <c r="J628" s="153">
        <v>0</v>
      </c>
      <c r="K628" s="154">
        <v>0</v>
      </c>
      <c r="L628" s="154">
        <v>0</v>
      </c>
      <c r="M628" s="154">
        <v>0</v>
      </c>
      <c r="N628" s="153">
        <v>0</v>
      </c>
      <c r="O628" s="153">
        <f t="shared" si="302"/>
        <v>0</v>
      </c>
      <c r="P628" s="154">
        <v>0</v>
      </c>
      <c r="Q628" s="154">
        <v>0</v>
      </c>
      <c r="R628" s="154">
        <v>0</v>
      </c>
      <c r="S628" s="153">
        <v>0</v>
      </c>
      <c r="T628" s="153">
        <f t="shared" si="303"/>
        <v>0</v>
      </c>
      <c r="U628" s="154">
        <v>0</v>
      </c>
      <c r="V628" s="154">
        <v>0</v>
      </c>
      <c r="W628" s="154">
        <v>0</v>
      </c>
      <c r="X628" s="153">
        <v>0</v>
      </c>
      <c r="Y628" s="153">
        <f t="shared" si="304"/>
        <v>0</v>
      </c>
      <c r="Z628" s="154">
        <v>0</v>
      </c>
      <c r="AA628" s="154">
        <v>0</v>
      </c>
      <c r="AB628" s="154">
        <v>0</v>
      </c>
      <c r="AC628" s="153">
        <v>0</v>
      </c>
      <c r="AD628" s="153">
        <f t="shared" si="305"/>
        <v>0</v>
      </c>
      <c r="AE628" s="37">
        <f t="shared" si="306"/>
        <v>0</v>
      </c>
      <c r="AF628" s="37">
        <f t="shared" si="307"/>
        <v>0</v>
      </c>
      <c r="AG628" s="37">
        <f t="shared" si="308"/>
        <v>0</v>
      </c>
      <c r="AH628" s="37">
        <f t="shared" si="309"/>
        <v>0</v>
      </c>
      <c r="AI628" s="37">
        <f t="shared" si="310"/>
        <v>0</v>
      </c>
    </row>
    <row r="629" spans="1:35" ht="31.5" x14ac:dyDescent="0.25">
      <c r="A629" s="27" t="s">
        <v>1051</v>
      </c>
      <c r="B629" s="64" t="s">
        <v>1085</v>
      </c>
      <c r="C629" s="33" t="s">
        <v>1086</v>
      </c>
      <c r="D629" s="31">
        <v>2012</v>
      </c>
      <c r="E629" s="31">
        <v>2022</v>
      </c>
      <c r="F629" s="153" t="s">
        <v>192</v>
      </c>
      <c r="G629" s="153" t="s">
        <v>192</v>
      </c>
      <c r="H629" s="153" t="s">
        <v>192</v>
      </c>
      <c r="I629" s="158">
        <v>168.13445635199997</v>
      </c>
      <c r="J629" s="153">
        <v>74.583826661999993</v>
      </c>
      <c r="K629" s="154">
        <v>71.293172490000003</v>
      </c>
      <c r="L629" s="154">
        <v>0</v>
      </c>
      <c r="M629" s="154">
        <v>0</v>
      </c>
      <c r="N629" s="154">
        <v>60.005601489999997</v>
      </c>
      <c r="O629" s="153">
        <f t="shared" si="302"/>
        <v>11.287571000000007</v>
      </c>
      <c r="P629" s="154">
        <v>3.2906541719999804</v>
      </c>
      <c r="Q629" s="154">
        <v>0</v>
      </c>
      <c r="R629" s="154">
        <v>0</v>
      </c>
      <c r="S629" s="153">
        <v>2.7422118099999837</v>
      </c>
      <c r="T629" s="153">
        <f t="shared" si="303"/>
        <v>0.54844236199999674</v>
      </c>
      <c r="U629" s="154">
        <v>0</v>
      </c>
      <c r="V629" s="154">
        <v>0</v>
      </c>
      <c r="W629" s="154">
        <v>0</v>
      </c>
      <c r="X629" s="153">
        <v>0</v>
      </c>
      <c r="Y629" s="153">
        <f t="shared" si="304"/>
        <v>0</v>
      </c>
      <c r="Z629" s="154">
        <v>0</v>
      </c>
      <c r="AA629" s="154">
        <v>0</v>
      </c>
      <c r="AB629" s="154">
        <v>0</v>
      </c>
      <c r="AC629" s="153">
        <v>0</v>
      </c>
      <c r="AD629" s="153">
        <f t="shared" si="305"/>
        <v>0</v>
      </c>
      <c r="AE629" s="37">
        <f t="shared" si="306"/>
        <v>74.583826661999979</v>
      </c>
      <c r="AF629" s="37">
        <f t="shared" si="307"/>
        <v>0</v>
      </c>
      <c r="AG629" s="37">
        <f t="shared" si="308"/>
        <v>0</v>
      </c>
      <c r="AH629" s="37">
        <f t="shared" si="309"/>
        <v>62.747813299999983</v>
      </c>
      <c r="AI629" s="37">
        <f t="shared" si="310"/>
        <v>11.836013362000003</v>
      </c>
    </row>
    <row r="630" spans="1:35" ht="31.5" x14ac:dyDescent="0.25">
      <c r="A630" s="27" t="s">
        <v>1051</v>
      </c>
      <c r="B630" s="64" t="s">
        <v>1087</v>
      </c>
      <c r="C630" s="33" t="s">
        <v>1088</v>
      </c>
      <c r="D630" s="31">
        <v>2021</v>
      </c>
      <c r="E630" s="31">
        <v>2021</v>
      </c>
      <c r="F630" s="153" t="s">
        <v>192</v>
      </c>
      <c r="G630" s="153" t="s">
        <v>192</v>
      </c>
      <c r="H630" s="153" t="s">
        <v>192</v>
      </c>
      <c r="I630" s="158">
        <v>1.5891999999999999</v>
      </c>
      <c r="J630" s="153">
        <v>1.5891999999999999</v>
      </c>
      <c r="K630" s="154">
        <v>1.5891999999999999</v>
      </c>
      <c r="L630" s="154">
        <v>0</v>
      </c>
      <c r="M630" s="154">
        <v>0</v>
      </c>
      <c r="N630" s="154">
        <v>1.331</v>
      </c>
      <c r="O630" s="153">
        <f t="shared" si="302"/>
        <v>0.25819999999999999</v>
      </c>
      <c r="P630" s="154">
        <v>0</v>
      </c>
      <c r="Q630" s="154">
        <v>0</v>
      </c>
      <c r="R630" s="154">
        <v>0</v>
      </c>
      <c r="S630" s="154">
        <v>0</v>
      </c>
      <c r="T630" s="153">
        <f t="shared" si="303"/>
        <v>0</v>
      </c>
      <c r="U630" s="154">
        <v>0</v>
      </c>
      <c r="V630" s="154">
        <v>0</v>
      </c>
      <c r="W630" s="154">
        <v>0</v>
      </c>
      <c r="X630" s="153">
        <v>0</v>
      </c>
      <c r="Y630" s="153">
        <f t="shared" si="304"/>
        <v>0</v>
      </c>
      <c r="Z630" s="154">
        <v>0</v>
      </c>
      <c r="AA630" s="154">
        <v>0</v>
      </c>
      <c r="AB630" s="154">
        <v>0</v>
      </c>
      <c r="AC630" s="154">
        <v>0</v>
      </c>
      <c r="AD630" s="153">
        <f t="shared" si="305"/>
        <v>0</v>
      </c>
      <c r="AE630" s="37">
        <f t="shared" si="306"/>
        <v>1.5891999999999999</v>
      </c>
      <c r="AF630" s="37">
        <f t="shared" si="307"/>
        <v>0</v>
      </c>
      <c r="AG630" s="37">
        <f t="shared" si="308"/>
        <v>0</v>
      </c>
      <c r="AH630" s="37">
        <f t="shared" si="309"/>
        <v>1.331</v>
      </c>
      <c r="AI630" s="37">
        <f t="shared" si="310"/>
        <v>0.25819999999999999</v>
      </c>
    </row>
    <row r="631" spans="1:35" ht="47.25" x14ac:dyDescent="0.25">
      <c r="A631" s="27" t="s">
        <v>1051</v>
      </c>
      <c r="B631" s="64" t="s">
        <v>1089</v>
      </c>
      <c r="C631" s="33" t="s">
        <v>1090</v>
      </c>
      <c r="D631" s="31">
        <v>2020</v>
      </c>
      <c r="E631" s="31">
        <v>2021</v>
      </c>
      <c r="F631" s="153" t="s">
        <v>192</v>
      </c>
      <c r="G631" s="153" t="s">
        <v>192</v>
      </c>
      <c r="H631" s="153" t="s">
        <v>192</v>
      </c>
      <c r="I631" s="158">
        <v>10.465262319999999</v>
      </c>
      <c r="J631" s="153">
        <v>2.7289206999999998</v>
      </c>
      <c r="K631" s="154">
        <v>2.7289206999999993</v>
      </c>
      <c r="L631" s="154">
        <v>0</v>
      </c>
      <c r="M631" s="154">
        <v>0</v>
      </c>
      <c r="N631" s="154">
        <v>2.274100583333333</v>
      </c>
      <c r="O631" s="153">
        <f t="shared" si="302"/>
        <v>0.45482011666666633</v>
      </c>
      <c r="P631" s="154">
        <v>0</v>
      </c>
      <c r="Q631" s="154">
        <v>0</v>
      </c>
      <c r="R631" s="154">
        <v>0</v>
      </c>
      <c r="S631" s="153">
        <v>0</v>
      </c>
      <c r="T631" s="153">
        <f t="shared" si="303"/>
        <v>0</v>
      </c>
      <c r="U631" s="154">
        <v>0</v>
      </c>
      <c r="V631" s="154">
        <v>0</v>
      </c>
      <c r="W631" s="154">
        <v>0</v>
      </c>
      <c r="X631" s="153">
        <v>0</v>
      </c>
      <c r="Y631" s="153">
        <f t="shared" si="304"/>
        <v>0</v>
      </c>
      <c r="Z631" s="154">
        <v>0</v>
      </c>
      <c r="AA631" s="154">
        <v>0</v>
      </c>
      <c r="AB631" s="154">
        <v>0</v>
      </c>
      <c r="AC631" s="154">
        <v>0</v>
      </c>
      <c r="AD631" s="153">
        <f t="shared" si="305"/>
        <v>0</v>
      </c>
      <c r="AE631" s="37">
        <f t="shared" si="306"/>
        <v>2.7289206999999993</v>
      </c>
      <c r="AF631" s="37">
        <f t="shared" si="307"/>
        <v>0</v>
      </c>
      <c r="AG631" s="37">
        <f t="shared" si="308"/>
        <v>0</v>
      </c>
      <c r="AH631" s="37">
        <f t="shared" si="309"/>
        <v>2.274100583333333</v>
      </c>
      <c r="AI631" s="37">
        <f t="shared" si="310"/>
        <v>0.45482011666666633</v>
      </c>
    </row>
    <row r="632" spans="1:35" ht="31.5" x14ac:dyDescent="0.25">
      <c r="A632" s="27" t="s">
        <v>1051</v>
      </c>
      <c r="B632" s="64" t="s">
        <v>1091</v>
      </c>
      <c r="C632" s="33" t="s">
        <v>1092</v>
      </c>
      <c r="D632" s="31">
        <v>2020</v>
      </c>
      <c r="E632" s="31">
        <v>2021</v>
      </c>
      <c r="F632" s="153" t="s">
        <v>192</v>
      </c>
      <c r="G632" s="153" t="s">
        <v>192</v>
      </c>
      <c r="H632" s="153" t="s">
        <v>192</v>
      </c>
      <c r="I632" s="158">
        <v>52.949999999999996</v>
      </c>
      <c r="J632" s="153">
        <v>44.949599999999997</v>
      </c>
      <c r="K632" s="154">
        <v>44.949599999999997</v>
      </c>
      <c r="L632" s="154">
        <v>0</v>
      </c>
      <c r="M632" s="154">
        <v>0</v>
      </c>
      <c r="N632" s="154">
        <v>37.607999999999997</v>
      </c>
      <c r="O632" s="153">
        <f t="shared" si="302"/>
        <v>7.3415999999999997</v>
      </c>
      <c r="P632" s="154">
        <v>0</v>
      </c>
      <c r="Q632" s="154">
        <v>0</v>
      </c>
      <c r="R632" s="154">
        <v>0</v>
      </c>
      <c r="S632" s="153">
        <v>0</v>
      </c>
      <c r="T632" s="153">
        <f t="shared" si="303"/>
        <v>0</v>
      </c>
      <c r="U632" s="154">
        <v>0</v>
      </c>
      <c r="V632" s="154">
        <v>0</v>
      </c>
      <c r="W632" s="154">
        <v>0</v>
      </c>
      <c r="X632" s="153">
        <v>0</v>
      </c>
      <c r="Y632" s="153">
        <f t="shared" si="304"/>
        <v>0</v>
      </c>
      <c r="Z632" s="154">
        <v>0</v>
      </c>
      <c r="AA632" s="154">
        <v>0</v>
      </c>
      <c r="AB632" s="154">
        <v>0</v>
      </c>
      <c r="AC632" s="154">
        <v>0</v>
      </c>
      <c r="AD632" s="153">
        <f t="shared" si="305"/>
        <v>0</v>
      </c>
      <c r="AE632" s="37">
        <f t="shared" si="306"/>
        <v>44.949599999999997</v>
      </c>
      <c r="AF632" s="37">
        <f t="shared" si="307"/>
        <v>0</v>
      </c>
      <c r="AG632" s="37">
        <f t="shared" si="308"/>
        <v>0</v>
      </c>
      <c r="AH632" s="37">
        <f t="shared" si="309"/>
        <v>37.607999999999997</v>
      </c>
      <c r="AI632" s="37">
        <f t="shared" si="310"/>
        <v>7.3415999999999997</v>
      </c>
    </row>
    <row r="633" spans="1:35" ht="47.25" x14ac:dyDescent="0.25">
      <c r="A633" s="27" t="s">
        <v>1051</v>
      </c>
      <c r="B633" s="64" t="s">
        <v>3558</v>
      </c>
      <c r="C633" s="33" t="s">
        <v>3559</v>
      </c>
      <c r="D633" s="31">
        <v>2021</v>
      </c>
      <c r="E633" s="31">
        <v>2022</v>
      </c>
      <c r="F633" s="153" t="s">
        <v>192</v>
      </c>
      <c r="G633" s="153" t="s">
        <v>192</v>
      </c>
      <c r="H633" s="153" t="s">
        <v>192</v>
      </c>
      <c r="I633" s="158">
        <v>44.296951999999997</v>
      </c>
      <c r="J633" s="153">
        <v>44.296951999999997</v>
      </c>
      <c r="K633" s="154">
        <v>24.231639999999999</v>
      </c>
      <c r="L633" s="154">
        <v>0</v>
      </c>
      <c r="M633" s="154">
        <v>0</v>
      </c>
      <c r="N633" s="154">
        <v>20.226700000000001</v>
      </c>
      <c r="O633" s="153">
        <f t="shared" si="302"/>
        <v>4.0049399999999977</v>
      </c>
      <c r="P633" s="154">
        <v>20.065311999999999</v>
      </c>
      <c r="Q633" s="154">
        <v>0</v>
      </c>
      <c r="R633" s="154">
        <v>0</v>
      </c>
      <c r="S633" s="153">
        <v>16.770259999999997</v>
      </c>
      <c r="T633" s="153">
        <f t="shared" si="303"/>
        <v>3.2950520000000019</v>
      </c>
      <c r="U633" s="154">
        <v>0</v>
      </c>
      <c r="V633" s="154">
        <v>0</v>
      </c>
      <c r="W633" s="154">
        <v>0</v>
      </c>
      <c r="X633" s="153">
        <v>0</v>
      </c>
      <c r="Y633" s="153">
        <f t="shared" si="304"/>
        <v>0</v>
      </c>
      <c r="Z633" s="154">
        <v>0</v>
      </c>
      <c r="AA633" s="154">
        <v>0</v>
      </c>
      <c r="AB633" s="154">
        <v>0</v>
      </c>
      <c r="AC633" s="154">
        <v>0</v>
      </c>
      <c r="AD633" s="153">
        <f t="shared" si="305"/>
        <v>0</v>
      </c>
      <c r="AE633" s="37">
        <f t="shared" si="306"/>
        <v>44.296951999999997</v>
      </c>
      <c r="AF633" s="37">
        <f t="shared" si="307"/>
        <v>0</v>
      </c>
      <c r="AG633" s="37">
        <f t="shared" si="308"/>
        <v>0</v>
      </c>
      <c r="AH633" s="37">
        <f t="shared" si="309"/>
        <v>36.996960000000001</v>
      </c>
      <c r="AI633" s="37">
        <f t="shared" si="310"/>
        <v>7.2999919999999996</v>
      </c>
    </row>
    <row r="634" spans="1:35" ht="47.25" x14ac:dyDescent="0.25">
      <c r="A634" s="27" t="s">
        <v>1051</v>
      </c>
      <c r="B634" s="64" t="s">
        <v>3560</v>
      </c>
      <c r="C634" s="33" t="s">
        <v>3561</v>
      </c>
      <c r="D634" s="31">
        <v>2022</v>
      </c>
      <c r="E634" s="31">
        <v>2022</v>
      </c>
      <c r="F634" s="153" t="s">
        <v>192</v>
      </c>
      <c r="G634" s="153" t="s">
        <v>192</v>
      </c>
      <c r="H634" s="153" t="s">
        <v>192</v>
      </c>
      <c r="I634" s="158">
        <v>12</v>
      </c>
      <c r="J634" s="153">
        <v>12</v>
      </c>
      <c r="K634" s="154">
        <v>0</v>
      </c>
      <c r="L634" s="154">
        <v>0</v>
      </c>
      <c r="M634" s="154">
        <v>0</v>
      </c>
      <c r="N634" s="154">
        <v>0</v>
      </c>
      <c r="O634" s="153">
        <f t="shared" si="302"/>
        <v>0</v>
      </c>
      <c r="P634" s="154">
        <v>12</v>
      </c>
      <c r="Q634" s="154">
        <v>0</v>
      </c>
      <c r="R634" s="154">
        <v>0</v>
      </c>
      <c r="S634" s="153">
        <v>10</v>
      </c>
      <c r="T634" s="153">
        <f t="shared" si="303"/>
        <v>2</v>
      </c>
      <c r="U634" s="154">
        <v>0</v>
      </c>
      <c r="V634" s="154">
        <v>0</v>
      </c>
      <c r="W634" s="154">
        <v>0</v>
      </c>
      <c r="X634" s="153">
        <v>0</v>
      </c>
      <c r="Y634" s="153">
        <f t="shared" si="304"/>
        <v>0</v>
      </c>
      <c r="Z634" s="154">
        <v>0</v>
      </c>
      <c r="AA634" s="154">
        <v>0</v>
      </c>
      <c r="AB634" s="154">
        <v>0</v>
      </c>
      <c r="AC634" s="154">
        <v>0</v>
      </c>
      <c r="AD634" s="153">
        <f t="shared" si="305"/>
        <v>0</v>
      </c>
      <c r="AE634" s="37">
        <f t="shared" si="306"/>
        <v>12</v>
      </c>
      <c r="AF634" s="37">
        <f t="shared" si="307"/>
        <v>0</v>
      </c>
      <c r="AG634" s="37">
        <f t="shared" si="308"/>
        <v>0</v>
      </c>
      <c r="AH634" s="37">
        <f t="shared" si="309"/>
        <v>10</v>
      </c>
      <c r="AI634" s="37">
        <f t="shared" si="310"/>
        <v>2</v>
      </c>
    </row>
    <row r="635" spans="1:35" ht="47.25" x14ac:dyDescent="0.25">
      <c r="A635" s="21" t="s">
        <v>120</v>
      </c>
      <c r="B635" s="22" t="s">
        <v>580</v>
      </c>
      <c r="C635" s="25" t="s">
        <v>191</v>
      </c>
      <c r="D635" s="42" t="s">
        <v>192</v>
      </c>
      <c r="E635" s="42" t="s">
        <v>192</v>
      </c>
      <c r="F635" s="157" t="s">
        <v>192</v>
      </c>
      <c r="G635" s="157" t="s">
        <v>192</v>
      </c>
      <c r="H635" s="157" t="s">
        <v>192</v>
      </c>
      <c r="I635" s="152">
        <f t="shared" ref="I635:J635" si="311">I636</f>
        <v>0</v>
      </c>
      <c r="J635" s="152">
        <f t="shared" si="311"/>
        <v>0</v>
      </c>
      <c r="K635" s="152">
        <f t="shared" ref="K635:AI635" si="312">K636</f>
        <v>0</v>
      </c>
      <c r="L635" s="152">
        <f t="shared" si="312"/>
        <v>0</v>
      </c>
      <c r="M635" s="152">
        <f t="shared" si="312"/>
        <v>0</v>
      </c>
      <c r="N635" s="152">
        <f t="shared" si="312"/>
        <v>0</v>
      </c>
      <c r="O635" s="152">
        <f t="shared" si="312"/>
        <v>0</v>
      </c>
      <c r="P635" s="152">
        <f t="shared" si="312"/>
        <v>0</v>
      </c>
      <c r="Q635" s="152">
        <f t="shared" si="312"/>
        <v>0</v>
      </c>
      <c r="R635" s="152">
        <f t="shared" si="312"/>
        <v>0</v>
      </c>
      <c r="S635" s="152">
        <f t="shared" si="312"/>
        <v>0</v>
      </c>
      <c r="T635" s="152">
        <f t="shared" si="312"/>
        <v>0</v>
      </c>
      <c r="U635" s="152">
        <f t="shared" si="312"/>
        <v>0</v>
      </c>
      <c r="V635" s="152">
        <f t="shared" si="312"/>
        <v>0</v>
      </c>
      <c r="W635" s="152">
        <f t="shared" si="312"/>
        <v>0</v>
      </c>
      <c r="X635" s="152">
        <f t="shared" si="312"/>
        <v>0</v>
      </c>
      <c r="Y635" s="152">
        <f t="shared" si="312"/>
        <v>0</v>
      </c>
      <c r="Z635" s="152">
        <f t="shared" si="312"/>
        <v>0</v>
      </c>
      <c r="AA635" s="152">
        <f t="shared" si="312"/>
        <v>0</v>
      </c>
      <c r="AB635" s="152">
        <f t="shared" si="312"/>
        <v>0</v>
      </c>
      <c r="AC635" s="152">
        <f t="shared" si="312"/>
        <v>0</v>
      </c>
      <c r="AD635" s="152">
        <f t="shared" si="312"/>
        <v>0</v>
      </c>
      <c r="AE635" s="152">
        <f t="shared" si="312"/>
        <v>0</v>
      </c>
      <c r="AF635" s="152">
        <f t="shared" si="312"/>
        <v>0</v>
      </c>
      <c r="AG635" s="152">
        <f t="shared" si="312"/>
        <v>0</v>
      </c>
      <c r="AH635" s="152">
        <f t="shared" si="312"/>
        <v>0</v>
      </c>
      <c r="AI635" s="152">
        <f t="shared" si="312"/>
        <v>0</v>
      </c>
    </row>
    <row r="636" spans="1:35" x14ac:dyDescent="0.25">
      <c r="A636" s="57" t="s">
        <v>1093</v>
      </c>
      <c r="B636" s="22" t="s">
        <v>1094</v>
      </c>
      <c r="C636" s="25" t="s">
        <v>191</v>
      </c>
      <c r="D636" s="42" t="s">
        <v>192</v>
      </c>
      <c r="E636" s="42" t="s">
        <v>192</v>
      </c>
      <c r="F636" s="157" t="s">
        <v>192</v>
      </c>
      <c r="G636" s="157" t="s">
        <v>192</v>
      </c>
      <c r="H636" s="157" t="s">
        <v>192</v>
      </c>
      <c r="I636" s="152">
        <f t="shared" ref="I636:J636" si="313">I637+I638</f>
        <v>0</v>
      </c>
      <c r="J636" s="152">
        <f t="shared" si="313"/>
        <v>0</v>
      </c>
      <c r="K636" s="152">
        <f t="shared" ref="K636:AD636" si="314">K637+K638</f>
        <v>0</v>
      </c>
      <c r="L636" s="152">
        <f t="shared" si="314"/>
        <v>0</v>
      </c>
      <c r="M636" s="152">
        <f t="shared" si="314"/>
        <v>0</v>
      </c>
      <c r="N636" s="152">
        <f t="shared" si="314"/>
        <v>0</v>
      </c>
      <c r="O636" s="152">
        <f t="shared" si="314"/>
        <v>0</v>
      </c>
      <c r="P636" s="152">
        <f t="shared" si="314"/>
        <v>0</v>
      </c>
      <c r="Q636" s="152">
        <f t="shared" si="314"/>
        <v>0</v>
      </c>
      <c r="R636" s="152">
        <f t="shared" si="314"/>
        <v>0</v>
      </c>
      <c r="S636" s="152">
        <f t="shared" si="314"/>
        <v>0</v>
      </c>
      <c r="T636" s="152">
        <f t="shared" si="314"/>
        <v>0</v>
      </c>
      <c r="U636" s="152">
        <f t="shared" si="314"/>
        <v>0</v>
      </c>
      <c r="V636" s="152">
        <f t="shared" si="314"/>
        <v>0</v>
      </c>
      <c r="W636" s="152">
        <f t="shared" si="314"/>
        <v>0</v>
      </c>
      <c r="X636" s="152">
        <f t="shared" si="314"/>
        <v>0</v>
      </c>
      <c r="Y636" s="152">
        <f t="shared" si="314"/>
        <v>0</v>
      </c>
      <c r="Z636" s="152">
        <f t="shared" si="314"/>
        <v>0</v>
      </c>
      <c r="AA636" s="152">
        <f t="shared" si="314"/>
        <v>0</v>
      </c>
      <c r="AB636" s="152">
        <f t="shared" si="314"/>
        <v>0</v>
      </c>
      <c r="AC636" s="152">
        <f t="shared" si="314"/>
        <v>0</v>
      </c>
      <c r="AD636" s="152">
        <f t="shared" si="314"/>
        <v>0</v>
      </c>
      <c r="AE636" s="152">
        <f t="shared" ref="AE636:AI636" si="315">AE637+AE638</f>
        <v>0</v>
      </c>
      <c r="AF636" s="152">
        <f t="shared" si="315"/>
        <v>0</v>
      </c>
      <c r="AG636" s="152">
        <f t="shared" si="315"/>
        <v>0</v>
      </c>
      <c r="AH636" s="152">
        <f t="shared" si="315"/>
        <v>0</v>
      </c>
      <c r="AI636" s="152">
        <f t="shared" si="315"/>
        <v>0</v>
      </c>
    </row>
    <row r="637" spans="1:35" ht="47.25" x14ac:dyDescent="0.25">
      <c r="A637" s="58" t="s">
        <v>1095</v>
      </c>
      <c r="B637" s="22" t="s">
        <v>583</v>
      </c>
      <c r="C637" s="25" t="s">
        <v>191</v>
      </c>
      <c r="D637" s="42" t="s">
        <v>192</v>
      </c>
      <c r="E637" s="42" t="s">
        <v>192</v>
      </c>
      <c r="F637" s="157" t="s">
        <v>192</v>
      </c>
      <c r="G637" s="157" t="s">
        <v>192</v>
      </c>
      <c r="H637" s="157" t="s">
        <v>192</v>
      </c>
      <c r="I637" s="152">
        <v>0</v>
      </c>
      <c r="J637" s="152">
        <v>0</v>
      </c>
      <c r="K637" s="152">
        <v>0</v>
      </c>
      <c r="L637" s="152">
        <v>0</v>
      </c>
      <c r="M637" s="152">
        <v>0</v>
      </c>
      <c r="N637" s="152">
        <v>0</v>
      </c>
      <c r="O637" s="152">
        <v>0</v>
      </c>
      <c r="P637" s="152">
        <v>0</v>
      </c>
      <c r="Q637" s="152">
        <v>0</v>
      </c>
      <c r="R637" s="152">
        <v>0</v>
      </c>
      <c r="S637" s="152">
        <v>0</v>
      </c>
      <c r="T637" s="152">
        <v>0</v>
      </c>
      <c r="U637" s="152">
        <v>0</v>
      </c>
      <c r="V637" s="152">
        <v>0</v>
      </c>
      <c r="W637" s="152">
        <v>0</v>
      </c>
      <c r="X637" s="152">
        <v>0</v>
      </c>
      <c r="Y637" s="152">
        <v>0</v>
      </c>
      <c r="Z637" s="152">
        <v>0</v>
      </c>
      <c r="AA637" s="152">
        <v>0</v>
      </c>
      <c r="AB637" s="152">
        <v>0</v>
      </c>
      <c r="AC637" s="152">
        <v>0</v>
      </c>
      <c r="AD637" s="152">
        <v>0</v>
      </c>
      <c r="AE637" s="152">
        <v>0</v>
      </c>
      <c r="AF637" s="152">
        <v>0</v>
      </c>
      <c r="AG637" s="152">
        <v>0</v>
      </c>
      <c r="AH637" s="152">
        <v>0</v>
      </c>
      <c r="AI637" s="152">
        <v>0</v>
      </c>
    </row>
    <row r="638" spans="1:35" ht="47.25" x14ac:dyDescent="0.25">
      <c r="A638" s="58" t="s">
        <v>1096</v>
      </c>
      <c r="B638" s="22" t="s">
        <v>585</v>
      </c>
      <c r="C638" s="25" t="s">
        <v>191</v>
      </c>
      <c r="D638" s="42" t="s">
        <v>192</v>
      </c>
      <c r="E638" s="42" t="s">
        <v>192</v>
      </c>
      <c r="F638" s="157" t="s">
        <v>192</v>
      </c>
      <c r="G638" s="157" t="s">
        <v>192</v>
      </c>
      <c r="H638" s="157" t="s">
        <v>192</v>
      </c>
      <c r="I638" s="152">
        <v>0</v>
      </c>
      <c r="J638" s="152">
        <v>0</v>
      </c>
      <c r="K638" s="152">
        <v>0</v>
      </c>
      <c r="L638" s="152">
        <v>0</v>
      </c>
      <c r="M638" s="152">
        <v>0</v>
      </c>
      <c r="N638" s="152">
        <v>0</v>
      </c>
      <c r="O638" s="152">
        <v>0</v>
      </c>
      <c r="P638" s="152">
        <v>0</v>
      </c>
      <c r="Q638" s="152">
        <v>0</v>
      </c>
      <c r="R638" s="152">
        <v>0</v>
      </c>
      <c r="S638" s="152">
        <v>0</v>
      </c>
      <c r="T638" s="152">
        <v>0</v>
      </c>
      <c r="U638" s="152">
        <v>0</v>
      </c>
      <c r="V638" s="152">
        <v>0</v>
      </c>
      <c r="W638" s="152">
        <v>0</v>
      </c>
      <c r="X638" s="152">
        <v>0</v>
      </c>
      <c r="Y638" s="152">
        <v>0</v>
      </c>
      <c r="Z638" s="152">
        <v>0</v>
      </c>
      <c r="AA638" s="152">
        <v>0</v>
      </c>
      <c r="AB638" s="152">
        <v>0</v>
      </c>
      <c r="AC638" s="152">
        <v>0</v>
      </c>
      <c r="AD638" s="152">
        <v>0</v>
      </c>
      <c r="AE638" s="152">
        <v>0</v>
      </c>
      <c r="AF638" s="152">
        <v>0</v>
      </c>
      <c r="AG638" s="152">
        <v>0</v>
      </c>
      <c r="AH638" s="152">
        <v>0</v>
      </c>
      <c r="AI638" s="152">
        <v>0</v>
      </c>
    </row>
    <row r="639" spans="1:35" x14ac:dyDescent="0.25">
      <c r="A639" s="57" t="s">
        <v>1097</v>
      </c>
      <c r="B639" s="22" t="s">
        <v>590</v>
      </c>
      <c r="C639" s="23" t="s">
        <v>191</v>
      </c>
      <c r="D639" s="42" t="s">
        <v>192</v>
      </c>
      <c r="E639" s="42" t="s">
        <v>192</v>
      </c>
      <c r="F639" s="157" t="s">
        <v>192</v>
      </c>
      <c r="G639" s="157" t="s">
        <v>192</v>
      </c>
      <c r="H639" s="157" t="s">
        <v>192</v>
      </c>
      <c r="I639" s="152">
        <v>0</v>
      </c>
      <c r="J639" s="152">
        <v>0</v>
      </c>
      <c r="K639" s="152">
        <v>0</v>
      </c>
      <c r="L639" s="152">
        <v>0</v>
      </c>
      <c r="M639" s="152">
        <v>0</v>
      </c>
      <c r="N639" s="152">
        <v>0</v>
      </c>
      <c r="O639" s="152">
        <v>0</v>
      </c>
      <c r="P639" s="152">
        <v>0</v>
      </c>
      <c r="Q639" s="152">
        <v>0</v>
      </c>
      <c r="R639" s="152">
        <v>0</v>
      </c>
      <c r="S639" s="152">
        <v>0</v>
      </c>
      <c r="T639" s="152">
        <v>0</v>
      </c>
      <c r="U639" s="152">
        <v>0</v>
      </c>
      <c r="V639" s="152">
        <v>0</v>
      </c>
      <c r="W639" s="152">
        <v>0</v>
      </c>
      <c r="X639" s="152">
        <v>0</v>
      </c>
      <c r="Y639" s="152">
        <v>0</v>
      </c>
      <c r="Z639" s="152">
        <v>0</v>
      </c>
      <c r="AA639" s="152">
        <v>0</v>
      </c>
      <c r="AB639" s="152">
        <v>0</v>
      </c>
      <c r="AC639" s="152">
        <v>0</v>
      </c>
      <c r="AD639" s="152">
        <v>0</v>
      </c>
      <c r="AE639" s="152">
        <v>0</v>
      </c>
      <c r="AF639" s="152">
        <v>0</v>
      </c>
      <c r="AG639" s="152">
        <v>0</v>
      </c>
      <c r="AH639" s="152">
        <v>0</v>
      </c>
      <c r="AI639" s="152">
        <v>0</v>
      </c>
    </row>
    <row r="640" spans="1:35" ht="47.25" x14ac:dyDescent="0.25">
      <c r="A640" s="58" t="s">
        <v>1098</v>
      </c>
      <c r="B640" s="22" t="s">
        <v>583</v>
      </c>
      <c r="C640" s="23" t="s">
        <v>191</v>
      </c>
      <c r="D640" s="42" t="s">
        <v>192</v>
      </c>
      <c r="E640" s="42" t="s">
        <v>192</v>
      </c>
      <c r="F640" s="157" t="s">
        <v>192</v>
      </c>
      <c r="G640" s="157" t="s">
        <v>192</v>
      </c>
      <c r="H640" s="157" t="s">
        <v>192</v>
      </c>
      <c r="I640" s="152">
        <v>0</v>
      </c>
      <c r="J640" s="152">
        <v>0</v>
      </c>
      <c r="K640" s="152">
        <v>0</v>
      </c>
      <c r="L640" s="152">
        <v>0</v>
      </c>
      <c r="M640" s="152">
        <v>0</v>
      </c>
      <c r="N640" s="152">
        <v>0</v>
      </c>
      <c r="O640" s="152">
        <v>0</v>
      </c>
      <c r="P640" s="152">
        <v>0</v>
      </c>
      <c r="Q640" s="152">
        <v>0</v>
      </c>
      <c r="R640" s="152">
        <v>0</v>
      </c>
      <c r="S640" s="152">
        <v>0</v>
      </c>
      <c r="T640" s="152">
        <v>0</v>
      </c>
      <c r="U640" s="152">
        <v>0</v>
      </c>
      <c r="V640" s="152">
        <v>0</v>
      </c>
      <c r="W640" s="152">
        <v>0</v>
      </c>
      <c r="X640" s="152">
        <v>0</v>
      </c>
      <c r="Y640" s="152">
        <v>0</v>
      </c>
      <c r="Z640" s="152">
        <v>0</v>
      </c>
      <c r="AA640" s="152">
        <v>0</v>
      </c>
      <c r="AB640" s="152">
        <v>0</v>
      </c>
      <c r="AC640" s="152">
        <v>0</v>
      </c>
      <c r="AD640" s="152">
        <v>0</v>
      </c>
      <c r="AE640" s="152">
        <v>0</v>
      </c>
      <c r="AF640" s="152">
        <v>0</v>
      </c>
      <c r="AG640" s="152">
        <v>0</v>
      </c>
      <c r="AH640" s="152">
        <v>0</v>
      </c>
      <c r="AI640" s="152">
        <v>0</v>
      </c>
    </row>
    <row r="641" spans="1:35" ht="47.25" x14ac:dyDescent="0.25">
      <c r="A641" s="58" t="s">
        <v>1099</v>
      </c>
      <c r="B641" s="40" t="s">
        <v>585</v>
      </c>
      <c r="C641" s="23" t="s">
        <v>191</v>
      </c>
      <c r="D641" s="42" t="s">
        <v>192</v>
      </c>
      <c r="E641" s="42" t="s">
        <v>192</v>
      </c>
      <c r="F641" s="157" t="s">
        <v>192</v>
      </c>
      <c r="G641" s="157" t="s">
        <v>192</v>
      </c>
      <c r="H641" s="157" t="s">
        <v>192</v>
      </c>
      <c r="I641" s="152">
        <v>0</v>
      </c>
      <c r="J641" s="152">
        <v>0</v>
      </c>
      <c r="K641" s="152">
        <v>0</v>
      </c>
      <c r="L641" s="152">
        <v>0</v>
      </c>
      <c r="M641" s="152">
        <v>0</v>
      </c>
      <c r="N641" s="152">
        <v>0</v>
      </c>
      <c r="O641" s="152">
        <v>0</v>
      </c>
      <c r="P641" s="152">
        <v>0</v>
      </c>
      <c r="Q641" s="152">
        <v>0</v>
      </c>
      <c r="R641" s="152">
        <v>0</v>
      </c>
      <c r="S641" s="152">
        <v>0</v>
      </c>
      <c r="T641" s="152">
        <v>0</v>
      </c>
      <c r="U641" s="152">
        <v>0</v>
      </c>
      <c r="V641" s="152">
        <v>0</v>
      </c>
      <c r="W641" s="152">
        <v>0</v>
      </c>
      <c r="X641" s="152">
        <v>0</v>
      </c>
      <c r="Y641" s="152">
        <v>0</v>
      </c>
      <c r="Z641" s="152">
        <v>0</v>
      </c>
      <c r="AA641" s="152">
        <v>0</v>
      </c>
      <c r="AB641" s="152">
        <v>0</v>
      </c>
      <c r="AC641" s="152">
        <v>0</v>
      </c>
      <c r="AD641" s="152">
        <v>0</v>
      </c>
      <c r="AE641" s="152">
        <v>0</v>
      </c>
      <c r="AF641" s="152">
        <v>0</v>
      </c>
      <c r="AG641" s="152">
        <v>0</v>
      </c>
      <c r="AH641" s="152">
        <v>0</v>
      </c>
      <c r="AI641" s="152">
        <v>0</v>
      </c>
    </row>
    <row r="642" spans="1:35" x14ac:dyDescent="0.25">
      <c r="A642" s="21" t="s">
        <v>121</v>
      </c>
      <c r="B642" s="22" t="s">
        <v>594</v>
      </c>
      <c r="C642" s="25" t="s">
        <v>191</v>
      </c>
      <c r="D642" s="42" t="s">
        <v>192</v>
      </c>
      <c r="E642" s="42" t="s">
        <v>192</v>
      </c>
      <c r="F642" s="157" t="s">
        <v>192</v>
      </c>
      <c r="G642" s="157" t="s">
        <v>192</v>
      </c>
      <c r="H642" s="157" t="s">
        <v>192</v>
      </c>
      <c r="I642" s="152">
        <f t="shared" ref="I642:J642" si="316">I643+I644+I645+I646</f>
        <v>6874.9361586303994</v>
      </c>
      <c r="J642" s="152">
        <f t="shared" si="316"/>
        <v>6701.7497964903987</v>
      </c>
      <c r="K642" s="152">
        <f t="shared" ref="K642:AD642" si="317">K643+K644+K645+K646</f>
        <v>2.3781489599999999</v>
      </c>
      <c r="L642" s="152">
        <f t="shared" si="317"/>
        <v>0</v>
      </c>
      <c r="M642" s="152">
        <f t="shared" si="317"/>
        <v>0</v>
      </c>
      <c r="N642" s="152">
        <f t="shared" si="317"/>
        <v>2.3781489599999999</v>
      </c>
      <c r="O642" s="152">
        <f t="shared" si="317"/>
        <v>0</v>
      </c>
      <c r="P642" s="152">
        <f t="shared" si="317"/>
        <v>2.3781489599999999</v>
      </c>
      <c r="Q642" s="152">
        <f t="shared" si="317"/>
        <v>0</v>
      </c>
      <c r="R642" s="152">
        <f t="shared" si="317"/>
        <v>0</v>
      </c>
      <c r="S642" s="152">
        <f t="shared" si="317"/>
        <v>2.3781489599999999</v>
      </c>
      <c r="T642" s="152">
        <f t="shared" si="317"/>
        <v>0</v>
      </c>
      <c r="U642" s="152">
        <f t="shared" si="317"/>
        <v>2.3781489599999999</v>
      </c>
      <c r="V642" s="152">
        <f t="shared" si="317"/>
        <v>0</v>
      </c>
      <c r="W642" s="152">
        <f t="shared" si="317"/>
        <v>0</v>
      </c>
      <c r="X642" s="152">
        <f t="shared" si="317"/>
        <v>2.3781489599999999</v>
      </c>
      <c r="Y642" s="152">
        <f t="shared" si="317"/>
        <v>0</v>
      </c>
      <c r="Z642" s="152">
        <f t="shared" si="317"/>
        <v>2.3781489599999999</v>
      </c>
      <c r="AA642" s="152">
        <f t="shared" si="317"/>
        <v>0</v>
      </c>
      <c r="AB642" s="152">
        <f t="shared" si="317"/>
        <v>0</v>
      </c>
      <c r="AC642" s="152">
        <f t="shared" si="317"/>
        <v>2.3781489599999999</v>
      </c>
      <c r="AD642" s="152">
        <f t="shared" si="317"/>
        <v>0</v>
      </c>
      <c r="AE642" s="152">
        <f t="shared" ref="AE642:AI642" si="318">AE643+AE644+AE645+AE646</f>
        <v>9.5125958399999995</v>
      </c>
      <c r="AF642" s="152">
        <f t="shared" si="318"/>
        <v>0</v>
      </c>
      <c r="AG642" s="152">
        <f t="shared" si="318"/>
        <v>0</v>
      </c>
      <c r="AH642" s="152">
        <f t="shared" si="318"/>
        <v>9.5125958399999995</v>
      </c>
      <c r="AI642" s="152">
        <f t="shared" si="318"/>
        <v>0</v>
      </c>
    </row>
    <row r="643" spans="1:35" ht="31.5" x14ac:dyDescent="0.25">
      <c r="A643" s="21" t="s">
        <v>137</v>
      </c>
      <c r="B643" s="22" t="s">
        <v>596</v>
      </c>
      <c r="C643" s="25" t="s">
        <v>191</v>
      </c>
      <c r="D643" s="42" t="s">
        <v>192</v>
      </c>
      <c r="E643" s="42" t="s">
        <v>192</v>
      </c>
      <c r="F643" s="157" t="s">
        <v>192</v>
      </c>
      <c r="G643" s="157" t="s">
        <v>192</v>
      </c>
      <c r="H643" s="157" t="s">
        <v>192</v>
      </c>
      <c r="I643" s="152">
        <v>0</v>
      </c>
      <c r="J643" s="152">
        <v>0</v>
      </c>
      <c r="K643" s="152">
        <v>0</v>
      </c>
      <c r="L643" s="152">
        <v>0</v>
      </c>
      <c r="M643" s="152">
        <v>0</v>
      </c>
      <c r="N643" s="152">
        <v>0</v>
      </c>
      <c r="O643" s="152">
        <v>0</v>
      </c>
      <c r="P643" s="152">
        <v>0</v>
      </c>
      <c r="Q643" s="152">
        <v>0</v>
      </c>
      <c r="R643" s="152">
        <v>0</v>
      </c>
      <c r="S643" s="152">
        <v>0</v>
      </c>
      <c r="T643" s="152">
        <v>0</v>
      </c>
      <c r="U643" s="152">
        <v>0</v>
      </c>
      <c r="V643" s="152">
        <v>0</v>
      </c>
      <c r="W643" s="152">
        <v>0</v>
      </c>
      <c r="X643" s="152">
        <v>0</v>
      </c>
      <c r="Y643" s="152">
        <v>0</v>
      </c>
      <c r="Z643" s="152">
        <v>0</v>
      </c>
      <c r="AA643" s="152">
        <v>0</v>
      </c>
      <c r="AB643" s="152">
        <v>0</v>
      </c>
      <c r="AC643" s="152">
        <v>0</v>
      </c>
      <c r="AD643" s="152">
        <v>0</v>
      </c>
      <c r="AE643" s="152">
        <v>0</v>
      </c>
      <c r="AF643" s="152">
        <v>0</v>
      </c>
      <c r="AG643" s="152">
        <v>0</v>
      </c>
      <c r="AH643" s="152">
        <v>0</v>
      </c>
      <c r="AI643" s="152">
        <v>0</v>
      </c>
    </row>
    <row r="644" spans="1:35" x14ac:dyDescent="0.25">
      <c r="A644" s="21" t="s">
        <v>138</v>
      </c>
      <c r="B644" s="22" t="s">
        <v>598</v>
      </c>
      <c r="C644" s="25" t="s">
        <v>191</v>
      </c>
      <c r="D644" s="42" t="s">
        <v>192</v>
      </c>
      <c r="E644" s="42" t="s">
        <v>192</v>
      </c>
      <c r="F644" s="157" t="s">
        <v>192</v>
      </c>
      <c r="G644" s="157" t="s">
        <v>192</v>
      </c>
      <c r="H644" s="157" t="s">
        <v>192</v>
      </c>
      <c r="I644" s="152">
        <v>0</v>
      </c>
      <c r="J644" s="152">
        <v>0</v>
      </c>
      <c r="K644" s="152">
        <v>0</v>
      </c>
      <c r="L644" s="152">
        <v>0</v>
      </c>
      <c r="M644" s="152">
        <v>0</v>
      </c>
      <c r="N644" s="152">
        <v>0</v>
      </c>
      <c r="O644" s="152">
        <v>0</v>
      </c>
      <c r="P644" s="152">
        <v>0</v>
      </c>
      <c r="Q644" s="152">
        <v>0</v>
      </c>
      <c r="R644" s="152">
        <v>0</v>
      </c>
      <c r="S644" s="152">
        <v>0</v>
      </c>
      <c r="T644" s="152">
        <v>0</v>
      </c>
      <c r="U644" s="152">
        <v>0</v>
      </c>
      <c r="V644" s="152">
        <v>0</v>
      </c>
      <c r="W644" s="152">
        <v>0</v>
      </c>
      <c r="X644" s="152">
        <v>0</v>
      </c>
      <c r="Y644" s="152">
        <v>0</v>
      </c>
      <c r="Z644" s="152">
        <v>0</v>
      </c>
      <c r="AA644" s="152">
        <v>0</v>
      </c>
      <c r="AB644" s="152">
        <v>0</v>
      </c>
      <c r="AC644" s="152">
        <v>0</v>
      </c>
      <c r="AD644" s="152">
        <v>0</v>
      </c>
      <c r="AE644" s="152">
        <v>0</v>
      </c>
      <c r="AF644" s="152">
        <v>0</v>
      </c>
      <c r="AG644" s="152">
        <v>0</v>
      </c>
      <c r="AH644" s="152">
        <v>0</v>
      </c>
      <c r="AI644" s="152">
        <v>0</v>
      </c>
    </row>
    <row r="645" spans="1:35" ht="31.5" x14ac:dyDescent="0.25">
      <c r="A645" s="21" t="s">
        <v>1100</v>
      </c>
      <c r="B645" s="22" t="s">
        <v>601</v>
      </c>
      <c r="C645" s="25" t="s">
        <v>191</v>
      </c>
      <c r="D645" s="42" t="s">
        <v>192</v>
      </c>
      <c r="E645" s="42" t="s">
        <v>192</v>
      </c>
      <c r="F645" s="157" t="s">
        <v>192</v>
      </c>
      <c r="G645" s="157" t="s">
        <v>192</v>
      </c>
      <c r="H645" s="157" t="s">
        <v>192</v>
      </c>
      <c r="I645" s="152">
        <v>0</v>
      </c>
      <c r="J645" s="152">
        <v>0</v>
      </c>
      <c r="K645" s="152">
        <v>0</v>
      </c>
      <c r="L645" s="152">
        <v>0</v>
      </c>
      <c r="M645" s="152">
        <v>0</v>
      </c>
      <c r="N645" s="152">
        <v>0</v>
      </c>
      <c r="O645" s="152">
        <v>0</v>
      </c>
      <c r="P645" s="152">
        <v>0</v>
      </c>
      <c r="Q645" s="152">
        <v>0</v>
      </c>
      <c r="R645" s="152">
        <v>0</v>
      </c>
      <c r="S645" s="152">
        <v>0</v>
      </c>
      <c r="T645" s="152">
        <v>0</v>
      </c>
      <c r="U645" s="152">
        <v>0</v>
      </c>
      <c r="V645" s="152">
        <v>0</v>
      </c>
      <c r="W645" s="152">
        <v>0</v>
      </c>
      <c r="X645" s="152">
        <v>0</v>
      </c>
      <c r="Y645" s="152">
        <v>0</v>
      </c>
      <c r="Z645" s="152">
        <v>0</v>
      </c>
      <c r="AA645" s="152">
        <v>0</v>
      </c>
      <c r="AB645" s="152">
        <v>0</v>
      </c>
      <c r="AC645" s="152">
        <v>0</v>
      </c>
      <c r="AD645" s="152">
        <v>0</v>
      </c>
      <c r="AE645" s="152">
        <v>0</v>
      </c>
      <c r="AF645" s="152">
        <v>0</v>
      </c>
      <c r="AG645" s="152">
        <v>0</v>
      </c>
      <c r="AH645" s="152">
        <v>0</v>
      </c>
      <c r="AI645" s="152">
        <v>0</v>
      </c>
    </row>
    <row r="646" spans="1:35" x14ac:dyDescent="0.25">
      <c r="A646" s="21" t="s">
        <v>1101</v>
      </c>
      <c r="B646" s="22" t="s">
        <v>608</v>
      </c>
      <c r="C646" s="25" t="s">
        <v>191</v>
      </c>
      <c r="D646" s="42" t="s">
        <v>192</v>
      </c>
      <c r="E646" s="42" t="s">
        <v>192</v>
      </c>
      <c r="F646" s="157" t="s">
        <v>192</v>
      </c>
      <c r="G646" s="157" t="s">
        <v>192</v>
      </c>
      <c r="H646" s="157" t="s">
        <v>192</v>
      </c>
      <c r="I646" s="152">
        <f t="shared" ref="I646:J646" si="319">SUM(I647)</f>
        <v>6874.9361586303994</v>
      </c>
      <c r="J646" s="152">
        <f t="shared" si="319"/>
        <v>6701.7497964903987</v>
      </c>
      <c r="K646" s="152">
        <f t="shared" ref="K646:AI646" si="320">SUM(K647)</f>
        <v>2.3781489599999999</v>
      </c>
      <c r="L646" s="152">
        <f t="shared" si="320"/>
        <v>0</v>
      </c>
      <c r="M646" s="152">
        <f t="shared" si="320"/>
        <v>0</v>
      </c>
      <c r="N646" s="152">
        <f t="shared" si="320"/>
        <v>2.3781489599999999</v>
      </c>
      <c r="O646" s="152">
        <f t="shared" si="320"/>
        <v>0</v>
      </c>
      <c r="P646" s="152">
        <f t="shared" si="320"/>
        <v>2.3781489599999999</v>
      </c>
      <c r="Q646" s="152">
        <f t="shared" si="320"/>
        <v>0</v>
      </c>
      <c r="R646" s="152">
        <f t="shared" si="320"/>
        <v>0</v>
      </c>
      <c r="S646" s="152">
        <f t="shared" si="320"/>
        <v>2.3781489599999999</v>
      </c>
      <c r="T646" s="152">
        <f t="shared" si="320"/>
        <v>0</v>
      </c>
      <c r="U646" s="152">
        <f t="shared" si="320"/>
        <v>2.3781489599999999</v>
      </c>
      <c r="V646" s="152">
        <f t="shared" si="320"/>
        <v>0</v>
      </c>
      <c r="W646" s="152">
        <f t="shared" si="320"/>
        <v>0</v>
      </c>
      <c r="X646" s="152">
        <f t="shared" si="320"/>
        <v>2.3781489599999999</v>
      </c>
      <c r="Y646" s="152">
        <f t="shared" si="320"/>
        <v>0</v>
      </c>
      <c r="Z646" s="152">
        <f t="shared" si="320"/>
        <v>2.3781489599999999</v>
      </c>
      <c r="AA646" s="152">
        <f t="shared" si="320"/>
        <v>0</v>
      </c>
      <c r="AB646" s="152">
        <f t="shared" si="320"/>
        <v>0</v>
      </c>
      <c r="AC646" s="152">
        <f t="shared" si="320"/>
        <v>2.3781489599999999</v>
      </c>
      <c r="AD646" s="152">
        <f t="shared" si="320"/>
        <v>0</v>
      </c>
      <c r="AE646" s="152">
        <f t="shared" si="320"/>
        <v>9.5125958399999995</v>
      </c>
      <c r="AF646" s="152">
        <f t="shared" si="320"/>
        <v>0</v>
      </c>
      <c r="AG646" s="152">
        <f t="shared" si="320"/>
        <v>0</v>
      </c>
      <c r="AH646" s="152">
        <f t="shared" si="320"/>
        <v>9.5125958399999995</v>
      </c>
      <c r="AI646" s="152">
        <f t="shared" si="320"/>
        <v>0</v>
      </c>
    </row>
    <row r="647" spans="1:35" ht="31.5" x14ac:dyDescent="0.25">
      <c r="A647" s="27" t="s">
        <v>1101</v>
      </c>
      <c r="B647" s="43" t="s">
        <v>1102</v>
      </c>
      <c r="C647" s="34" t="s">
        <v>1103</v>
      </c>
      <c r="D647" s="31">
        <v>1991</v>
      </c>
      <c r="E647" s="31">
        <v>2030</v>
      </c>
      <c r="F647" s="153" t="s">
        <v>192</v>
      </c>
      <c r="G647" s="153" t="s">
        <v>192</v>
      </c>
      <c r="H647" s="153" t="s">
        <v>192</v>
      </c>
      <c r="I647" s="153">
        <v>6874.9361586303994</v>
      </c>
      <c r="J647" s="153">
        <v>6701.7497964903987</v>
      </c>
      <c r="K647" s="154">
        <v>2.3781489599999999</v>
      </c>
      <c r="L647" s="154">
        <v>0</v>
      </c>
      <c r="M647" s="154">
        <v>0</v>
      </c>
      <c r="N647" s="153">
        <v>2.3781489599999999</v>
      </c>
      <c r="O647" s="153">
        <f>K647-N647</f>
        <v>0</v>
      </c>
      <c r="P647" s="154">
        <v>2.3781489599999999</v>
      </c>
      <c r="Q647" s="154">
        <v>0</v>
      </c>
      <c r="R647" s="154">
        <v>0</v>
      </c>
      <c r="S647" s="153">
        <v>2.3781489599999999</v>
      </c>
      <c r="T647" s="153">
        <f>P647-S647</f>
        <v>0</v>
      </c>
      <c r="U647" s="154">
        <v>2.3781489599999999</v>
      </c>
      <c r="V647" s="154">
        <v>0</v>
      </c>
      <c r="W647" s="154">
        <v>0</v>
      </c>
      <c r="X647" s="153">
        <v>2.3781489599999999</v>
      </c>
      <c r="Y647" s="153">
        <f>U647-X647</f>
        <v>0</v>
      </c>
      <c r="Z647" s="154">
        <v>2.3781489599999999</v>
      </c>
      <c r="AA647" s="154">
        <v>0</v>
      </c>
      <c r="AB647" s="154">
        <v>0</v>
      </c>
      <c r="AC647" s="153">
        <v>2.3781489599999999</v>
      </c>
      <c r="AD647" s="153">
        <f>Z647-AC647</f>
        <v>0</v>
      </c>
      <c r="AE647" s="37">
        <f>K647+P647+U647+Z647</f>
        <v>9.5125958399999995</v>
      </c>
      <c r="AF647" s="37">
        <f t="shared" ref="AF647" si="321">L647+Q647+V647+AA647</f>
        <v>0</v>
      </c>
      <c r="AG647" s="37">
        <f t="shared" ref="AG647" si="322">M647+R647+W647+AB647</f>
        <v>0</v>
      </c>
      <c r="AH647" s="37">
        <f t="shared" ref="AH647" si="323">N647+S647+X647+AC647</f>
        <v>9.5125958399999995</v>
      </c>
      <c r="AI647" s="37">
        <f t="shared" ref="AI647" si="324">O647+T647+Y647+AD647</f>
        <v>0</v>
      </c>
    </row>
    <row r="648" spans="1:35" ht="31.5" x14ac:dyDescent="0.25">
      <c r="A648" s="21" t="s">
        <v>122</v>
      </c>
      <c r="B648" s="22" t="s">
        <v>632</v>
      </c>
      <c r="C648" s="25" t="s">
        <v>191</v>
      </c>
      <c r="D648" s="42" t="s">
        <v>192</v>
      </c>
      <c r="E648" s="42" t="s">
        <v>192</v>
      </c>
      <c r="F648" s="157" t="s">
        <v>192</v>
      </c>
      <c r="G648" s="157" t="s">
        <v>192</v>
      </c>
      <c r="H648" s="157" t="s">
        <v>192</v>
      </c>
      <c r="I648" s="152">
        <v>0</v>
      </c>
      <c r="J648" s="152">
        <v>0</v>
      </c>
      <c r="K648" s="152">
        <v>0</v>
      </c>
      <c r="L648" s="152">
        <v>0</v>
      </c>
      <c r="M648" s="152">
        <v>0</v>
      </c>
      <c r="N648" s="152">
        <v>0</v>
      </c>
      <c r="O648" s="152">
        <v>0</v>
      </c>
      <c r="P648" s="152">
        <v>0</v>
      </c>
      <c r="Q648" s="152">
        <v>0</v>
      </c>
      <c r="R648" s="152">
        <v>0</v>
      </c>
      <c r="S648" s="152">
        <v>0</v>
      </c>
      <c r="T648" s="152">
        <v>0</v>
      </c>
      <c r="U648" s="152">
        <v>0</v>
      </c>
      <c r="V648" s="152">
        <v>0</v>
      </c>
      <c r="W648" s="152">
        <v>0</v>
      </c>
      <c r="X648" s="152">
        <v>0</v>
      </c>
      <c r="Y648" s="152">
        <v>0</v>
      </c>
      <c r="Z648" s="152">
        <v>0</v>
      </c>
      <c r="AA648" s="152">
        <v>0</v>
      </c>
      <c r="AB648" s="152">
        <v>0</v>
      </c>
      <c r="AC648" s="152">
        <v>0</v>
      </c>
      <c r="AD648" s="152">
        <v>0</v>
      </c>
      <c r="AE648" s="152">
        <v>0</v>
      </c>
      <c r="AF648" s="152">
        <v>0</v>
      </c>
      <c r="AG648" s="152">
        <v>0</v>
      </c>
      <c r="AH648" s="152">
        <v>0</v>
      </c>
      <c r="AI648" s="152">
        <v>0</v>
      </c>
    </row>
    <row r="649" spans="1:35" x14ac:dyDescent="0.25">
      <c r="A649" s="21" t="s">
        <v>123</v>
      </c>
      <c r="B649" s="22" t="s">
        <v>634</v>
      </c>
      <c r="C649" s="25" t="s">
        <v>191</v>
      </c>
      <c r="D649" s="42" t="s">
        <v>192</v>
      </c>
      <c r="E649" s="42" t="s">
        <v>192</v>
      </c>
      <c r="F649" s="157" t="s">
        <v>192</v>
      </c>
      <c r="G649" s="157" t="s">
        <v>192</v>
      </c>
      <c r="H649" s="157" t="s">
        <v>192</v>
      </c>
      <c r="I649" s="152">
        <f t="shared" ref="I649:J649" si="325">SUM(I650:I742)</f>
        <v>284.21455271799977</v>
      </c>
      <c r="J649" s="152">
        <f t="shared" si="325"/>
        <v>219.71827800800003</v>
      </c>
      <c r="K649" s="152">
        <f t="shared" ref="K649:AD649" si="326">SUM(K650:K742)</f>
        <v>58.253845095999999</v>
      </c>
      <c r="L649" s="152">
        <f t="shared" si="326"/>
        <v>0</v>
      </c>
      <c r="M649" s="152">
        <f t="shared" si="326"/>
        <v>0</v>
      </c>
      <c r="N649" s="152">
        <f t="shared" si="326"/>
        <v>48.544870913333334</v>
      </c>
      <c r="O649" s="152">
        <f t="shared" si="326"/>
        <v>9.7089741826666653</v>
      </c>
      <c r="P649" s="152">
        <f t="shared" si="326"/>
        <v>2.1350987520000002</v>
      </c>
      <c r="Q649" s="152">
        <f t="shared" si="326"/>
        <v>0</v>
      </c>
      <c r="R649" s="152">
        <f t="shared" si="326"/>
        <v>0</v>
      </c>
      <c r="S649" s="152">
        <f t="shared" si="326"/>
        <v>1.7792489600000003</v>
      </c>
      <c r="T649" s="152">
        <f t="shared" si="326"/>
        <v>0.35584979199999994</v>
      </c>
      <c r="U649" s="152">
        <f t="shared" si="326"/>
        <v>23.70334312799999</v>
      </c>
      <c r="V649" s="152">
        <f t="shared" si="326"/>
        <v>0</v>
      </c>
      <c r="W649" s="152">
        <f t="shared" si="326"/>
        <v>0</v>
      </c>
      <c r="X649" s="152">
        <f t="shared" si="326"/>
        <v>19.752785939999999</v>
      </c>
      <c r="Y649" s="152">
        <f t="shared" si="326"/>
        <v>3.950557187999999</v>
      </c>
      <c r="Z649" s="152">
        <f t="shared" si="326"/>
        <v>31.798733640000002</v>
      </c>
      <c r="AA649" s="152">
        <f t="shared" si="326"/>
        <v>0</v>
      </c>
      <c r="AB649" s="152">
        <f t="shared" si="326"/>
        <v>0</v>
      </c>
      <c r="AC649" s="152">
        <f t="shared" si="326"/>
        <v>26.498944699999999</v>
      </c>
      <c r="AD649" s="152">
        <f t="shared" si="326"/>
        <v>5.29978894</v>
      </c>
      <c r="AE649" s="152">
        <f t="shared" ref="AE649:AI649" si="327">SUM(AE650:AE742)</f>
        <v>115.89102061599995</v>
      </c>
      <c r="AF649" s="152">
        <f t="shared" si="327"/>
        <v>0</v>
      </c>
      <c r="AG649" s="152">
        <f t="shared" si="327"/>
        <v>0</v>
      </c>
      <c r="AH649" s="152">
        <f t="shared" si="327"/>
        <v>96.575850513333322</v>
      </c>
      <c r="AI649" s="152">
        <f t="shared" si="327"/>
        <v>19.315170102666656</v>
      </c>
    </row>
    <row r="650" spans="1:35" ht="47.25" x14ac:dyDescent="0.25">
      <c r="A650" s="27" t="s">
        <v>123</v>
      </c>
      <c r="B650" s="59" t="s">
        <v>3562</v>
      </c>
      <c r="C650" s="32" t="s">
        <v>3563</v>
      </c>
      <c r="D650" s="31">
        <v>2022</v>
      </c>
      <c r="E650" s="31">
        <v>2022</v>
      </c>
      <c r="F650" s="154" t="s">
        <v>192</v>
      </c>
      <c r="G650" s="154" t="s">
        <v>192</v>
      </c>
      <c r="H650" s="154" t="s">
        <v>192</v>
      </c>
      <c r="I650" s="153">
        <v>6.3443436000000006E-2</v>
      </c>
      <c r="J650" s="153">
        <v>6.3443436000000006E-2</v>
      </c>
      <c r="K650" s="153">
        <v>0</v>
      </c>
      <c r="L650" s="153">
        <v>0</v>
      </c>
      <c r="M650" s="153">
        <v>0</v>
      </c>
      <c r="N650" s="153">
        <v>0</v>
      </c>
      <c r="O650" s="153">
        <v>0</v>
      </c>
      <c r="P650" s="153">
        <v>6.3443436000000006E-2</v>
      </c>
      <c r="Q650" s="153">
        <v>0</v>
      </c>
      <c r="R650" s="153">
        <v>0</v>
      </c>
      <c r="S650" s="153">
        <v>5.2869529999999998E-2</v>
      </c>
      <c r="T650" s="153">
        <f>P650-S650</f>
        <v>1.0573906000000008E-2</v>
      </c>
      <c r="U650" s="153">
        <v>0</v>
      </c>
      <c r="V650" s="153">
        <v>0</v>
      </c>
      <c r="W650" s="153">
        <v>0</v>
      </c>
      <c r="X650" s="153">
        <v>0</v>
      </c>
      <c r="Y650" s="153">
        <v>0</v>
      </c>
      <c r="Z650" s="153">
        <v>0</v>
      </c>
      <c r="AA650" s="153">
        <v>0</v>
      </c>
      <c r="AB650" s="153">
        <v>0</v>
      </c>
      <c r="AC650" s="153">
        <v>0</v>
      </c>
      <c r="AD650" s="153">
        <v>0</v>
      </c>
      <c r="AE650" s="37">
        <f t="shared" ref="AE650:AE713" si="328">K650+P650+U650+Z650</f>
        <v>6.3443436000000006E-2</v>
      </c>
      <c r="AF650" s="37">
        <f t="shared" ref="AF650:AF713" si="329">L650+Q650+V650+AA650</f>
        <v>0</v>
      </c>
      <c r="AG650" s="37">
        <f t="shared" ref="AG650:AG713" si="330">M650+R650+W650+AB650</f>
        <v>0</v>
      </c>
      <c r="AH650" s="37">
        <f t="shared" ref="AH650:AH713" si="331">N650+S650+X650+AC650</f>
        <v>5.2869529999999998E-2</v>
      </c>
      <c r="AI650" s="37">
        <f t="shared" ref="AI650:AI713" si="332">O650+T650+Y650+AD650</f>
        <v>1.0573906000000008E-2</v>
      </c>
    </row>
    <row r="651" spans="1:35" x14ac:dyDescent="0.25">
      <c r="A651" s="27" t="s">
        <v>123</v>
      </c>
      <c r="B651" s="43" t="s">
        <v>1104</v>
      </c>
      <c r="C651" s="34" t="s">
        <v>1105</v>
      </c>
      <c r="D651" s="31">
        <v>2016</v>
      </c>
      <c r="E651" s="31">
        <v>2022</v>
      </c>
      <c r="F651" s="154" t="s">
        <v>192</v>
      </c>
      <c r="G651" s="154" t="s">
        <v>192</v>
      </c>
      <c r="H651" s="154" t="s">
        <v>192</v>
      </c>
      <c r="I651" s="158">
        <v>1.5582343059999999</v>
      </c>
      <c r="J651" s="153">
        <v>0.15181905600000017</v>
      </c>
      <c r="K651" s="154">
        <v>0</v>
      </c>
      <c r="L651" s="154">
        <v>0</v>
      </c>
      <c r="M651" s="154">
        <v>0</v>
      </c>
      <c r="N651" s="153">
        <v>0</v>
      </c>
      <c r="O651" s="153">
        <f t="shared" ref="O651:O714" si="333">K651-N651</f>
        <v>0</v>
      </c>
      <c r="P651" s="154">
        <v>0.15181905600000017</v>
      </c>
      <c r="Q651" s="154">
        <v>0</v>
      </c>
      <c r="R651" s="154">
        <v>0</v>
      </c>
      <c r="S651" s="154">
        <v>0.12651588000000016</v>
      </c>
      <c r="T651" s="153">
        <f t="shared" ref="T651:T714" si="334">P651-S651</f>
        <v>2.5303176000000011E-2</v>
      </c>
      <c r="U651" s="154">
        <v>0</v>
      </c>
      <c r="V651" s="154">
        <v>0</v>
      </c>
      <c r="W651" s="154">
        <v>0</v>
      </c>
      <c r="X651" s="154">
        <v>0</v>
      </c>
      <c r="Y651" s="153">
        <f t="shared" ref="Y651:Y714" si="335">U651-X651</f>
        <v>0</v>
      </c>
      <c r="Z651" s="154">
        <v>0</v>
      </c>
      <c r="AA651" s="154">
        <v>0</v>
      </c>
      <c r="AB651" s="154">
        <v>0</v>
      </c>
      <c r="AC651" s="153">
        <v>0</v>
      </c>
      <c r="AD651" s="153">
        <f t="shared" ref="AD651:AD714" si="336">Z651-AC651</f>
        <v>0</v>
      </c>
      <c r="AE651" s="37">
        <f t="shared" si="328"/>
        <v>0.15181905600000017</v>
      </c>
      <c r="AF651" s="37">
        <f t="shared" si="329"/>
        <v>0</v>
      </c>
      <c r="AG651" s="37">
        <f t="shared" si="330"/>
        <v>0</v>
      </c>
      <c r="AH651" s="37">
        <f t="shared" si="331"/>
        <v>0.12651588000000016</v>
      </c>
      <c r="AI651" s="37">
        <f t="shared" si="332"/>
        <v>2.5303176000000011E-2</v>
      </c>
    </row>
    <row r="652" spans="1:35" ht="47.25" x14ac:dyDescent="0.25">
      <c r="A652" s="27" t="s">
        <v>123</v>
      </c>
      <c r="B652" s="43" t="s">
        <v>1106</v>
      </c>
      <c r="C652" s="35" t="s">
        <v>1107</v>
      </c>
      <c r="D652" s="31">
        <v>2021</v>
      </c>
      <c r="E652" s="31" t="s">
        <v>192</v>
      </c>
      <c r="F652" s="153" t="s">
        <v>192</v>
      </c>
      <c r="G652" s="153" t="s">
        <v>192</v>
      </c>
      <c r="H652" s="153" t="s">
        <v>192</v>
      </c>
      <c r="I652" s="158">
        <v>0</v>
      </c>
      <c r="J652" s="153">
        <v>0</v>
      </c>
      <c r="K652" s="153">
        <v>0</v>
      </c>
      <c r="L652" s="153">
        <v>0</v>
      </c>
      <c r="M652" s="153">
        <v>0</v>
      </c>
      <c r="N652" s="153">
        <v>0</v>
      </c>
      <c r="O652" s="153">
        <v>0</v>
      </c>
      <c r="P652" s="153">
        <v>0</v>
      </c>
      <c r="Q652" s="153">
        <v>0</v>
      </c>
      <c r="R652" s="153">
        <v>0</v>
      </c>
      <c r="S652" s="153">
        <v>0</v>
      </c>
      <c r="T652" s="153">
        <v>0</v>
      </c>
      <c r="U652" s="153">
        <v>0</v>
      </c>
      <c r="V652" s="153">
        <v>0</v>
      </c>
      <c r="W652" s="153">
        <v>0</v>
      </c>
      <c r="X652" s="153">
        <v>0</v>
      </c>
      <c r="Y652" s="153">
        <v>0</v>
      </c>
      <c r="Z652" s="153">
        <v>0</v>
      </c>
      <c r="AA652" s="153">
        <v>0</v>
      </c>
      <c r="AB652" s="153">
        <v>0</v>
      </c>
      <c r="AC652" s="153">
        <v>0</v>
      </c>
      <c r="AD652" s="153">
        <v>0</v>
      </c>
      <c r="AE652" s="37">
        <f t="shared" si="328"/>
        <v>0</v>
      </c>
      <c r="AF652" s="37">
        <f t="shared" si="329"/>
        <v>0</v>
      </c>
      <c r="AG652" s="37">
        <f t="shared" si="330"/>
        <v>0</v>
      </c>
      <c r="AH652" s="37">
        <f t="shared" si="331"/>
        <v>0</v>
      </c>
      <c r="AI652" s="37">
        <f t="shared" si="332"/>
        <v>0</v>
      </c>
    </row>
    <row r="653" spans="1:35" x14ac:dyDescent="0.25">
      <c r="A653" s="27" t="s">
        <v>123</v>
      </c>
      <c r="B653" s="43" t="s">
        <v>1108</v>
      </c>
      <c r="C653" s="33" t="s">
        <v>1109</v>
      </c>
      <c r="D653" s="31">
        <v>2021</v>
      </c>
      <c r="E653" s="31">
        <v>2021</v>
      </c>
      <c r="F653" s="153" t="s">
        <v>192</v>
      </c>
      <c r="G653" s="153" t="s">
        <v>192</v>
      </c>
      <c r="H653" s="153" t="s">
        <v>192</v>
      </c>
      <c r="I653" s="158">
        <v>0.89920644000000005</v>
      </c>
      <c r="J653" s="153">
        <v>0.89920644000000005</v>
      </c>
      <c r="K653" s="154">
        <v>0.89920644000000005</v>
      </c>
      <c r="L653" s="154">
        <v>0</v>
      </c>
      <c r="M653" s="154">
        <v>0</v>
      </c>
      <c r="N653" s="154">
        <v>0.74933870000000002</v>
      </c>
      <c r="O653" s="153">
        <f t="shared" si="333"/>
        <v>0.14986774000000003</v>
      </c>
      <c r="P653" s="154">
        <v>0</v>
      </c>
      <c r="Q653" s="154">
        <v>0</v>
      </c>
      <c r="R653" s="154">
        <v>0</v>
      </c>
      <c r="S653" s="154">
        <v>0</v>
      </c>
      <c r="T653" s="153">
        <f t="shared" si="334"/>
        <v>0</v>
      </c>
      <c r="U653" s="154">
        <v>0</v>
      </c>
      <c r="V653" s="154">
        <v>0</v>
      </c>
      <c r="W653" s="154">
        <v>0</v>
      </c>
      <c r="X653" s="153">
        <v>0</v>
      </c>
      <c r="Y653" s="153">
        <f t="shared" si="335"/>
        <v>0</v>
      </c>
      <c r="Z653" s="154">
        <v>0</v>
      </c>
      <c r="AA653" s="154">
        <v>0</v>
      </c>
      <c r="AB653" s="154">
        <v>0</v>
      </c>
      <c r="AC653" s="154">
        <v>0</v>
      </c>
      <c r="AD653" s="153">
        <f t="shared" si="336"/>
        <v>0</v>
      </c>
      <c r="AE653" s="37">
        <f t="shared" si="328"/>
        <v>0.89920644000000005</v>
      </c>
      <c r="AF653" s="37">
        <f t="shared" si="329"/>
        <v>0</v>
      </c>
      <c r="AG653" s="37">
        <f t="shared" si="330"/>
        <v>0</v>
      </c>
      <c r="AH653" s="37">
        <f t="shared" si="331"/>
        <v>0.74933870000000002</v>
      </c>
      <c r="AI653" s="37">
        <f t="shared" si="332"/>
        <v>0.14986774000000003</v>
      </c>
    </row>
    <row r="654" spans="1:35" x14ac:dyDescent="0.25">
      <c r="A654" s="27" t="s">
        <v>123</v>
      </c>
      <c r="B654" s="43" t="s">
        <v>1110</v>
      </c>
      <c r="C654" s="35" t="s">
        <v>1111</v>
      </c>
      <c r="D654" s="31">
        <v>2021</v>
      </c>
      <c r="E654" s="31" t="s">
        <v>192</v>
      </c>
      <c r="F654" s="153" t="s">
        <v>192</v>
      </c>
      <c r="G654" s="153" t="s">
        <v>192</v>
      </c>
      <c r="H654" s="153" t="s">
        <v>192</v>
      </c>
      <c r="I654" s="158">
        <v>0</v>
      </c>
      <c r="J654" s="153">
        <v>0</v>
      </c>
      <c r="K654" s="153">
        <v>0</v>
      </c>
      <c r="L654" s="153">
        <v>0</v>
      </c>
      <c r="M654" s="153">
        <v>0</v>
      </c>
      <c r="N654" s="153">
        <v>0</v>
      </c>
      <c r="O654" s="153">
        <v>0</v>
      </c>
      <c r="P654" s="153">
        <v>0</v>
      </c>
      <c r="Q654" s="153">
        <v>0</v>
      </c>
      <c r="R654" s="153">
        <v>0</v>
      </c>
      <c r="S654" s="153">
        <v>0</v>
      </c>
      <c r="T654" s="153">
        <v>0</v>
      </c>
      <c r="U654" s="153">
        <v>0</v>
      </c>
      <c r="V654" s="153">
        <v>0</v>
      </c>
      <c r="W654" s="153">
        <v>0</v>
      </c>
      <c r="X654" s="153">
        <v>0</v>
      </c>
      <c r="Y654" s="153">
        <v>0</v>
      </c>
      <c r="Z654" s="153">
        <v>0</v>
      </c>
      <c r="AA654" s="153">
        <v>0</v>
      </c>
      <c r="AB654" s="153">
        <v>0</v>
      </c>
      <c r="AC654" s="153">
        <v>0</v>
      </c>
      <c r="AD654" s="153">
        <v>0</v>
      </c>
      <c r="AE654" s="37">
        <f t="shared" si="328"/>
        <v>0</v>
      </c>
      <c r="AF654" s="37">
        <f t="shared" si="329"/>
        <v>0</v>
      </c>
      <c r="AG654" s="37">
        <f t="shared" si="330"/>
        <v>0</v>
      </c>
      <c r="AH654" s="37">
        <f t="shared" si="331"/>
        <v>0</v>
      </c>
      <c r="AI654" s="37">
        <f t="shared" si="332"/>
        <v>0</v>
      </c>
    </row>
    <row r="655" spans="1:35" ht="31.5" x14ac:dyDescent="0.25">
      <c r="A655" s="27" t="s">
        <v>123</v>
      </c>
      <c r="B655" s="43" t="s">
        <v>1112</v>
      </c>
      <c r="C655" s="33" t="s">
        <v>1113</v>
      </c>
      <c r="D655" s="31">
        <v>2021</v>
      </c>
      <c r="E655" s="31">
        <v>2021</v>
      </c>
      <c r="F655" s="153" t="s">
        <v>192</v>
      </c>
      <c r="G655" s="153" t="s">
        <v>192</v>
      </c>
      <c r="H655" s="153" t="s">
        <v>192</v>
      </c>
      <c r="I655" s="158">
        <v>3.4981655999999997</v>
      </c>
      <c r="J655" s="153">
        <v>3.4981655999999997</v>
      </c>
      <c r="K655" s="154">
        <v>3.4981655999999997</v>
      </c>
      <c r="L655" s="154">
        <v>0</v>
      </c>
      <c r="M655" s="154">
        <v>0</v>
      </c>
      <c r="N655" s="154">
        <v>2.9151379999999998</v>
      </c>
      <c r="O655" s="153">
        <f t="shared" si="333"/>
        <v>0.58302759999999987</v>
      </c>
      <c r="P655" s="154">
        <v>0</v>
      </c>
      <c r="Q655" s="154">
        <v>0</v>
      </c>
      <c r="R655" s="154">
        <v>0</v>
      </c>
      <c r="S655" s="154">
        <v>0</v>
      </c>
      <c r="T655" s="153">
        <f t="shared" si="334"/>
        <v>0</v>
      </c>
      <c r="U655" s="154">
        <v>0</v>
      </c>
      <c r="V655" s="154">
        <v>0</v>
      </c>
      <c r="W655" s="154">
        <v>0</v>
      </c>
      <c r="X655" s="153">
        <v>0</v>
      </c>
      <c r="Y655" s="153">
        <f t="shared" si="335"/>
        <v>0</v>
      </c>
      <c r="Z655" s="154">
        <v>0</v>
      </c>
      <c r="AA655" s="154">
        <v>0</v>
      </c>
      <c r="AB655" s="154">
        <v>0</v>
      </c>
      <c r="AC655" s="154">
        <v>0</v>
      </c>
      <c r="AD655" s="153">
        <f t="shared" si="336"/>
        <v>0</v>
      </c>
      <c r="AE655" s="37">
        <f t="shared" si="328"/>
        <v>3.4981655999999997</v>
      </c>
      <c r="AF655" s="37">
        <f t="shared" si="329"/>
        <v>0</v>
      </c>
      <c r="AG655" s="37">
        <f t="shared" si="330"/>
        <v>0</v>
      </c>
      <c r="AH655" s="37">
        <f t="shared" si="331"/>
        <v>2.9151379999999998</v>
      </c>
      <c r="AI655" s="37">
        <f t="shared" si="332"/>
        <v>0.58302759999999987</v>
      </c>
    </row>
    <row r="656" spans="1:35" x14ac:dyDescent="0.25">
      <c r="A656" s="27" t="s">
        <v>123</v>
      </c>
      <c r="B656" s="43" t="s">
        <v>1114</v>
      </c>
      <c r="C656" s="35" t="s">
        <v>1115</v>
      </c>
      <c r="D656" s="31">
        <v>2021</v>
      </c>
      <c r="E656" s="31" t="s">
        <v>192</v>
      </c>
      <c r="F656" s="153" t="s">
        <v>192</v>
      </c>
      <c r="G656" s="153" t="s">
        <v>192</v>
      </c>
      <c r="H656" s="153" t="s">
        <v>192</v>
      </c>
      <c r="I656" s="158">
        <v>0</v>
      </c>
      <c r="J656" s="153">
        <v>0</v>
      </c>
      <c r="K656" s="153">
        <v>0</v>
      </c>
      <c r="L656" s="153">
        <v>0</v>
      </c>
      <c r="M656" s="153">
        <v>0</v>
      </c>
      <c r="N656" s="153">
        <v>0</v>
      </c>
      <c r="O656" s="153">
        <v>0</v>
      </c>
      <c r="P656" s="153">
        <v>0</v>
      </c>
      <c r="Q656" s="153">
        <v>0</v>
      </c>
      <c r="R656" s="153">
        <v>0</v>
      </c>
      <c r="S656" s="153">
        <v>0</v>
      </c>
      <c r="T656" s="153">
        <v>0</v>
      </c>
      <c r="U656" s="153">
        <v>0</v>
      </c>
      <c r="V656" s="153">
        <v>0</v>
      </c>
      <c r="W656" s="153">
        <v>0</v>
      </c>
      <c r="X656" s="153">
        <v>0</v>
      </c>
      <c r="Y656" s="153">
        <v>0</v>
      </c>
      <c r="Z656" s="153">
        <v>0</v>
      </c>
      <c r="AA656" s="153">
        <v>0</v>
      </c>
      <c r="AB656" s="153">
        <v>0</v>
      </c>
      <c r="AC656" s="153">
        <v>0</v>
      </c>
      <c r="AD656" s="153">
        <v>0</v>
      </c>
      <c r="AE656" s="37">
        <f t="shared" si="328"/>
        <v>0</v>
      </c>
      <c r="AF656" s="37">
        <f t="shared" si="329"/>
        <v>0</v>
      </c>
      <c r="AG656" s="37">
        <f t="shared" si="330"/>
        <v>0</v>
      </c>
      <c r="AH656" s="37">
        <f t="shared" si="331"/>
        <v>0</v>
      </c>
      <c r="AI656" s="37">
        <f t="shared" si="332"/>
        <v>0</v>
      </c>
    </row>
    <row r="657" spans="1:35" ht="31.5" x14ac:dyDescent="0.25">
      <c r="A657" s="27" t="s">
        <v>123</v>
      </c>
      <c r="B657" s="43" t="s">
        <v>1116</v>
      </c>
      <c r="C657" s="34" t="s">
        <v>1117</v>
      </c>
      <c r="D657" s="44">
        <v>2023</v>
      </c>
      <c r="E657" s="44">
        <v>2023</v>
      </c>
      <c r="F657" s="153" t="s">
        <v>192</v>
      </c>
      <c r="G657" s="153" t="s">
        <v>192</v>
      </c>
      <c r="H657" s="153" t="s">
        <v>192</v>
      </c>
      <c r="I657" s="158">
        <v>0.403420836</v>
      </c>
      <c r="J657" s="153">
        <v>0.403420836</v>
      </c>
      <c r="K657" s="154">
        <v>0</v>
      </c>
      <c r="L657" s="154">
        <v>0</v>
      </c>
      <c r="M657" s="154">
        <v>0</v>
      </c>
      <c r="N657" s="154">
        <v>0</v>
      </c>
      <c r="O657" s="153">
        <f t="shared" si="333"/>
        <v>0</v>
      </c>
      <c r="P657" s="154">
        <v>0</v>
      </c>
      <c r="Q657" s="154">
        <v>0</v>
      </c>
      <c r="R657" s="154">
        <v>0</v>
      </c>
      <c r="S657" s="154">
        <v>0</v>
      </c>
      <c r="T657" s="153">
        <f t="shared" si="334"/>
        <v>0</v>
      </c>
      <c r="U657" s="154">
        <v>0.403420836</v>
      </c>
      <c r="V657" s="154">
        <v>0</v>
      </c>
      <c r="W657" s="154">
        <v>0</v>
      </c>
      <c r="X657" s="154">
        <v>0.33618403000000002</v>
      </c>
      <c r="Y657" s="153">
        <f t="shared" si="335"/>
        <v>6.7236805999999982E-2</v>
      </c>
      <c r="Z657" s="154">
        <v>0</v>
      </c>
      <c r="AA657" s="154">
        <v>0</v>
      </c>
      <c r="AB657" s="154">
        <v>0</v>
      </c>
      <c r="AC657" s="154">
        <v>0</v>
      </c>
      <c r="AD657" s="153">
        <f t="shared" si="336"/>
        <v>0</v>
      </c>
      <c r="AE657" s="37">
        <f t="shared" si="328"/>
        <v>0.403420836</v>
      </c>
      <c r="AF657" s="37">
        <f t="shared" si="329"/>
        <v>0</v>
      </c>
      <c r="AG657" s="37">
        <f t="shared" si="330"/>
        <v>0</v>
      </c>
      <c r="AH657" s="37">
        <f t="shared" si="331"/>
        <v>0.33618403000000002</v>
      </c>
      <c r="AI657" s="37">
        <f t="shared" si="332"/>
        <v>6.7236805999999982E-2</v>
      </c>
    </row>
    <row r="658" spans="1:35" x14ac:dyDescent="0.25">
      <c r="A658" s="27" t="s">
        <v>123</v>
      </c>
      <c r="B658" s="43" t="s">
        <v>1118</v>
      </c>
      <c r="C658" s="35" t="s">
        <v>1119</v>
      </c>
      <c r="D658" s="44">
        <v>2023</v>
      </c>
      <c r="E658" s="31" t="s">
        <v>192</v>
      </c>
      <c r="F658" s="153" t="s">
        <v>192</v>
      </c>
      <c r="G658" s="153" t="s">
        <v>192</v>
      </c>
      <c r="H658" s="153" t="s">
        <v>192</v>
      </c>
      <c r="I658" s="158">
        <v>0</v>
      </c>
      <c r="J658" s="153">
        <v>0</v>
      </c>
      <c r="K658" s="153">
        <v>0</v>
      </c>
      <c r="L658" s="153">
        <v>0</v>
      </c>
      <c r="M658" s="153">
        <v>0</v>
      </c>
      <c r="N658" s="153">
        <v>0</v>
      </c>
      <c r="O658" s="153">
        <v>0</v>
      </c>
      <c r="P658" s="153">
        <v>0</v>
      </c>
      <c r="Q658" s="153">
        <v>0</v>
      </c>
      <c r="R658" s="153">
        <v>0</v>
      </c>
      <c r="S658" s="153">
        <v>0</v>
      </c>
      <c r="T658" s="153">
        <v>0</v>
      </c>
      <c r="U658" s="153">
        <v>0</v>
      </c>
      <c r="V658" s="153">
        <v>0</v>
      </c>
      <c r="W658" s="153">
        <v>0</v>
      </c>
      <c r="X658" s="153">
        <v>0</v>
      </c>
      <c r="Y658" s="153">
        <v>0</v>
      </c>
      <c r="Z658" s="153">
        <v>0</v>
      </c>
      <c r="AA658" s="153">
        <v>0</v>
      </c>
      <c r="AB658" s="153">
        <v>0</v>
      </c>
      <c r="AC658" s="153">
        <v>0</v>
      </c>
      <c r="AD658" s="153">
        <v>0</v>
      </c>
      <c r="AE658" s="37">
        <f t="shared" si="328"/>
        <v>0</v>
      </c>
      <c r="AF658" s="37">
        <f t="shared" si="329"/>
        <v>0</v>
      </c>
      <c r="AG658" s="37">
        <f t="shared" si="330"/>
        <v>0</v>
      </c>
      <c r="AH658" s="37">
        <f t="shared" si="331"/>
        <v>0</v>
      </c>
      <c r="AI658" s="37">
        <f t="shared" si="332"/>
        <v>0</v>
      </c>
    </row>
    <row r="659" spans="1:35" x14ac:dyDescent="0.25">
      <c r="A659" s="27" t="s">
        <v>123</v>
      </c>
      <c r="B659" s="43" t="s">
        <v>1120</v>
      </c>
      <c r="C659" s="34" t="s">
        <v>1121</v>
      </c>
      <c r="D659" s="44">
        <v>2024</v>
      </c>
      <c r="E659" s="44">
        <v>2024</v>
      </c>
      <c r="F659" s="153" t="s">
        <v>192</v>
      </c>
      <c r="G659" s="153" t="s">
        <v>192</v>
      </c>
      <c r="H659" s="153" t="s">
        <v>192</v>
      </c>
      <c r="I659" s="158">
        <v>5.8560977640000003</v>
      </c>
      <c r="J659" s="153">
        <v>5.8560977640000003</v>
      </c>
      <c r="K659" s="154">
        <v>0</v>
      </c>
      <c r="L659" s="154">
        <v>0</v>
      </c>
      <c r="M659" s="154">
        <v>0</v>
      </c>
      <c r="N659" s="154">
        <v>0</v>
      </c>
      <c r="O659" s="153">
        <f t="shared" si="333"/>
        <v>0</v>
      </c>
      <c r="P659" s="154">
        <v>0</v>
      </c>
      <c r="Q659" s="154">
        <v>0</v>
      </c>
      <c r="R659" s="154">
        <v>0</v>
      </c>
      <c r="S659" s="154">
        <v>0</v>
      </c>
      <c r="T659" s="153">
        <f t="shared" si="334"/>
        <v>0</v>
      </c>
      <c r="U659" s="154">
        <v>0</v>
      </c>
      <c r="V659" s="154">
        <v>0</v>
      </c>
      <c r="W659" s="154">
        <v>0</v>
      </c>
      <c r="X659" s="154">
        <v>0</v>
      </c>
      <c r="Y659" s="153">
        <f t="shared" si="335"/>
        <v>0</v>
      </c>
      <c r="Z659" s="154">
        <v>5.8560977640000003</v>
      </c>
      <c r="AA659" s="154">
        <v>0</v>
      </c>
      <c r="AB659" s="154">
        <v>0</v>
      </c>
      <c r="AC659" s="154">
        <v>4.8800814700000004</v>
      </c>
      <c r="AD659" s="153">
        <f t="shared" si="336"/>
        <v>0.9760162939999999</v>
      </c>
      <c r="AE659" s="37">
        <f t="shared" si="328"/>
        <v>5.8560977640000003</v>
      </c>
      <c r="AF659" s="37">
        <f t="shared" si="329"/>
        <v>0</v>
      </c>
      <c r="AG659" s="37">
        <f t="shared" si="330"/>
        <v>0</v>
      </c>
      <c r="AH659" s="37">
        <f t="shared" si="331"/>
        <v>4.8800814700000004</v>
      </c>
      <c r="AI659" s="37">
        <f t="shared" si="332"/>
        <v>0.9760162939999999</v>
      </c>
    </row>
    <row r="660" spans="1:35" x14ac:dyDescent="0.25">
      <c r="A660" s="27" t="s">
        <v>123</v>
      </c>
      <c r="B660" s="64" t="s">
        <v>1123</v>
      </c>
      <c r="C660" s="34" t="s">
        <v>1124</v>
      </c>
      <c r="D660" s="44">
        <v>2020</v>
      </c>
      <c r="E660" s="44">
        <v>2027</v>
      </c>
      <c r="F660" s="153" t="s">
        <v>192</v>
      </c>
      <c r="G660" s="153" t="s">
        <v>192</v>
      </c>
      <c r="H660" s="153" t="s">
        <v>192</v>
      </c>
      <c r="I660" s="158">
        <v>38.052027828</v>
      </c>
      <c r="J660" s="153">
        <v>25.504324138000001</v>
      </c>
      <c r="K660" s="154">
        <v>13.207974999999999</v>
      </c>
      <c r="L660" s="154">
        <v>0</v>
      </c>
      <c r="M660" s="154">
        <v>0</v>
      </c>
      <c r="N660" s="154">
        <v>11.006645833333332</v>
      </c>
      <c r="O660" s="153">
        <f t="shared" si="333"/>
        <v>2.2013291666666674</v>
      </c>
      <c r="P660" s="154">
        <v>0</v>
      </c>
      <c r="Q660" s="154">
        <v>0</v>
      </c>
      <c r="R660" s="154">
        <v>0</v>
      </c>
      <c r="S660" s="153">
        <v>0</v>
      </c>
      <c r="T660" s="153">
        <f t="shared" si="334"/>
        <v>0</v>
      </c>
      <c r="U660" s="154">
        <v>0</v>
      </c>
      <c r="V660" s="154">
        <v>0</v>
      </c>
      <c r="W660" s="154">
        <v>0</v>
      </c>
      <c r="X660" s="153">
        <v>0</v>
      </c>
      <c r="Y660" s="153">
        <f t="shared" si="335"/>
        <v>0</v>
      </c>
      <c r="Z660" s="154">
        <v>0</v>
      </c>
      <c r="AA660" s="154">
        <v>0</v>
      </c>
      <c r="AB660" s="154">
        <v>0</v>
      </c>
      <c r="AC660" s="154">
        <v>0</v>
      </c>
      <c r="AD660" s="153">
        <f t="shared" si="336"/>
        <v>0</v>
      </c>
      <c r="AE660" s="37">
        <f t="shared" si="328"/>
        <v>13.207974999999999</v>
      </c>
      <c r="AF660" s="37">
        <f t="shared" si="329"/>
        <v>0</v>
      </c>
      <c r="AG660" s="37">
        <f t="shared" si="330"/>
        <v>0</v>
      </c>
      <c r="AH660" s="37">
        <f t="shared" si="331"/>
        <v>11.006645833333332</v>
      </c>
      <c r="AI660" s="37">
        <f t="shared" si="332"/>
        <v>2.2013291666666674</v>
      </c>
    </row>
    <row r="661" spans="1:35" x14ac:dyDescent="0.25">
      <c r="A661" s="27" t="s">
        <v>123</v>
      </c>
      <c r="B661" s="64" t="s">
        <v>1125</v>
      </c>
      <c r="C661" s="34" t="s">
        <v>1126</v>
      </c>
      <c r="D661" s="44">
        <v>2020</v>
      </c>
      <c r="E661" s="44">
        <v>2020</v>
      </c>
      <c r="F661" s="153" t="s">
        <v>192</v>
      </c>
      <c r="G661" s="153" t="s">
        <v>192</v>
      </c>
      <c r="H661" s="153" t="s">
        <v>192</v>
      </c>
      <c r="I661" s="158">
        <v>1.8582000000000001</v>
      </c>
      <c r="J661" s="153">
        <v>0</v>
      </c>
      <c r="K661" s="154">
        <v>0</v>
      </c>
      <c r="L661" s="154">
        <v>0</v>
      </c>
      <c r="M661" s="154">
        <v>0</v>
      </c>
      <c r="N661" s="154">
        <v>0</v>
      </c>
      <c r="O661" s="153">
        <f t="shared" si="333"/>
        <v>0</v>
      </c>
      <c r="P661" s="154">
        <v>0</v>
      </c>
      <c r="Q661" s="154">
        <v>0</v>
      </c>
      <c r="R661" s="154">
        <v>0</v>
      </c>
      <c r="S661" s="153">
        <v>0</v>
      </c>
      <c r="T661" s="153">
        <f t="shared" si="334"/>
        <v>0</v>
      </c>
      <c r="U661" s="154">
        <v>0</v>
      </c>
      <c r="V661" s="154">
        <v>0</v>
      </c>
      <c r="W661" s="154">
        <v>0</v>
      </c>
      <c r="X661" s="154">
        <v>0</v>
      </c>
      <c r="Y661" s="153">
        <f t="shared" si="335"/>
        <v>0</v>
      </c>
      <c r="Z661" s="154">
        <v>0</v>
      </c>
      <c r="AA661" s="154">
        <v>0</v>
      </c>
      <c r="AB661" s="154">
        <v>0</v>
      </c>
      <c r="AC661" s="154">
        <v>0</v>
      </c>
      <c r="AD661" s="153">
        <f t="shared" si="336"/>
        <v>0</v>
      </c>
      <c r="AE661" s="37">
        <f t="shared" si="328"/>
        <v>0</v>
      </c>
      <c r="AF661" s="37">
        <f t="shared" si="329"/>
        <v>0</v>
      </c>
      <c r="AG661" s="37">
        <f t="shared" si="330"/>
        <v>0</v>
      </c>
      <c r="AH661" s="37">
        <f t="shared" si="331"/>
        <v>0</v>
      </c>
      <c r="AI661" s="37">
        <f t="shared" si="332"/>
        <v>0</v>
      </c>
    </row>
    <row r="662" spans="1:35" ht="31.5" x14ac:dyDescent="0.25">
      <c r="A662" s="27" t="s">
        <v>123</v>
      </c>
      <c r="B662" s="64" t="s">
        <v>1127</v>
      </c>
      <c r="C662" s="34" t="s">
        <v>1128</v>
      </c>
      <c r="D662" s="44">
        <v>2021</v>
      </c>
      <c r="E662" s="44">
        <v>2021</v>
      </c>
      <c r="F662" s="153" t="s">
        <v>192</v>
      </c>
      <c r="G662" s="153" t="s">
        <v>192</v>
      </c>
      <c r="H662" s="153" t="s">
        <v>192</v>
      </c>
      <c r="I662" s="158">
        <v>2.5720405300000002</v>
      </c>
      <c r="J662" s="153">
        <v>2.5720405300000002</v>
      </c>
      <c r="K662" s="154">
        <v>2.5720405300000002</v>
      </c>
      <c r="L662" s="154">
        <v>0</v>
      </c>
      <c r="M662" s="154">
        <v>0</v>
      </c>
      <c r="N662" s="154">
        <v>2.1433671083333339</v>
      </c>
      <c r="O662" s="153">
        <f t="shared" si="333"/>
        <v>0.42867342166666633</v>
      </c>
      <c r="P662" s="154">
        <v>0</v>
      </c>
      <c r="Q662" s="154">
        <v>0</v>
      </c>
      <c r="R662" s="154">
        <v>0</v>
      </c>
      <c r="S662" s="154">
        <v>0</v>
      </c>
      <c r="T662" s="153">
        <f t="shared" si="334"/>
        <v>0</v>
      </c>
      <c r="U662" s="154">
        <v>0</v>
      </c>
      <c r="V662" s="154">
        <v>0</v>
      </c>
      <c r="W662" s="154">
        <v>0</v>
      </c>
      <c r="X662" s="153">
        <v>0</v>
      </c>
      <c r="Y662" s="153">
        <f t="shared" si="335"/>
        <v>0</v>
      </c>
      <c r="Z662" s="154">
        <v>0</v>
      </c>
      <c r="AA662" s="154">
        <v>0</v>
      </c>
      <c r="AB662" s="154">
        <v>0</v>
      </c>
      <c r="AC662" s="154">
        <v>0</v>
      </c>
      <c r="AD662" s="153">
        <f t="shared" si="336"/>
        <v>0</v>
      </c>
      <c r="AE662" s="37">
        <f t="shared" si="328"/>
        <v>2.5720405300000002</v>
      </c>
      <c r="AF662" s="37">
        <f t="shared" si="329"/>
        <v>0</v>
      </c>
      <c r="AG662" s="37">
        <f t="shared" si="330"/>
        <v>0</v>
      </c>
      <c r="AH662" s="37">
        <f t="shared" si="331"/>
        <v>2.1433671083333339</v>
      </c>
      <c r="AI662" s="37">
        <f t="shared" si="332"/>
        <v>0.42867342166666633</v>
      </c>
    </row>
    <row r="663" spans="1:35" ht="31.5" x14ac:dyDescent="0.25">
      <c r="A663" s="27" t="s">
        <v>123</v>
      </c>
      <c r="B663" s="64" t="s">
        <v>1129</v>
      </c>
      <c r="C663" s="34" t="s">
        <v>1130</v>
      </c>
      <c r="D663" s="44">
        <v>2022</v>
      </c>
      <c r="E663" s="44" t="s">
        <v>192</v>
      </c>
      <c r="F663" s="153" t="s">
        <v>192</v>
      </c>
      <c r="G663" s="153" t="s">
        <v>192</v>
      </c>
      <c r="H663" s="153" t="s">
        <v>192</v>
      </c>
      <c r="I663" s="158">
        <v>8.5985486160000004</v>
      </c>
      <c r="J663" s="153">
        <v>8.5985486160000004</v>
      </c>
      <c r="K663" s="154">
        <v>0</v>
      </c>
      <c r="L663" s="154">
        <v>0</v>
      </c>
      <c r="M663" s="154">
        <v>0</v>
      </c>
      <c r="N663" s="154">
        <v>0</v>
      </c>
      <c r="O663" s="153">
        <f t="shared" si="333"/>
        <v>0</v>
      </c>
      <c r="P663" s="154">
        <v>0</v>
      </c>
      <c r="Q663" s="154">
        <v>0</v>
      </c>
      <c r="R663" s="154">
        <v>0</v>
      </c>
      <c r="S663" s="154">
        <v>0</v>
      </c>
      <c r="T663" s="153">
        <f t="shared" si="334"/>
        <v>0</v>
      </c>
      <c r="U663" s="154">
        <v>0</v>
      </c>
      <c r="V663" s="154">
        <v>0</v>
      </c>
      <c r="W663" s="154">
        <v>0</v>
      </c>
      <c r="X663" s="154">
        <v>0</v>
      </c>
      <c r="Y663" s="153">
        <f t="shared" si="335"/>
        <v>0</v>
      </c>
      <c r="Z663" s="154">
        <v>0</v>
      </c>
      <c r="AA663" s="154">
        <v>0</v>
      </c>
      <c r="AB663" s="154">
        <v>0</v>
      </c>
      <c r="AC663" s="153">
        <v>0</v>
      </c>
      <c r="AD663" s="153">
        <f t="shared" si="336"/>
        <v>0</v>
      </c>
      <c r="AE663" s="37">
        <f t="shared" si="328"/>
        <v>0</v>
      </c>
      <c r="AF663" s="37">
        <f t="shared" si="329"/>
        <v>0</v>
      </c>
      <c r="AG663" s="37">
        <f t="shared" si="330"/>
        <v>0</v>
      </c>
      <c r="AH663" s="37">
        <f t="shared" si="331"/>
        <v>0</v>
      </c>
      <c r="AI663" s="37">
        <f t="shared" si="332"/>
        <v>0</v>
      </c>
    </row>
    <row r="664" spans="1:35" ht="31.5" x14ac:dyDescent="0.25">
      <c r="A664" s="27" t="s">
        <v>123</v>
      </c>
      <c r="B664" s="64" t="s">
        <v>1131</v>
      </c>
      <c r="C664" s="34" t="s">
        <v>1132</v>
      </c>
      <c r="D664" s="44">
        <v>2022</v>
      </c>
      <c r="E664" s="44" t="s">
        <v>192</v>
      </c>
      <c r="F664" s="153" t="s">
        <v>192</v>
      </c>
      <c r="G664" s="153" t="s">
        <v>192</v>
      </c>
      <c r="H664" s="153" t="s">
        <v>192</v>
      </c>
      <c r="I664" s="158">
        <v>6.6256523039999999</v>
      </c>
      <c r="J664" s="153">
        <v>6.6256523039999999</v>
      </c>
      <c r="K664" s="154">
        <v>0</v>
      </c>
      <c r="L664" s="154">
        <v>0</v>
      </c>
      <c r="M664" s="154">
        <v>0</v>
      </c>
      <c r="N664" s="154">
        <v>0</v>
      </c>
      <c r="O664" s="153">
        <f t="shared" si="333"/>
        <v>0</v>
      </c>
      <c r="P664" s="154">
        <v>0</v>
      </c>
      <c r="Q664" s="154">
        <v>0</v>
      </c>
      <c r="R664" s="154">
        <v>0</v>
      </c>
      <c r="S664" s="154">
        <v>0</v>
      </c>
      <c r="T664" s="153">
        <f t="shared" si="334"/>
        <v>0</v>
      </c>
      <c r="U664" s="154">
        <v>0</v>
      </c>
      <c r="V664" s="154">
        <v>0</v>
      </c>
      <c r="W664" s="154">
        <v>0</v>
      </c>
      <c r="X664" s="154">
        <v>0</v>
      </c>
      <c r="Y664" s="153">
        <f t="shared" si="335"/>
        <v>0</v>
      </c>
      <c r="Z664" s="154">
        <v>0</v>
      </c>
      <c r="AA664" s="154">
        <v>0</v>
      </c>
      <c r="AB664" s="154">
        <v>0</v>
      </c>
      <c r="AC664" s="153">
        <v>0</v>
      </c>
      <c r="AD664" s="153">
        <f t="shared" si="336"/>
        <v>0</v>
      </c>
      <c r="AE664" s="37">
        <f t="shared" si="328"/>
        <v>0</v>
      </c>
      <c r="AF664" s="37">
        <f t="shared" si="329"/>
        <v>0</v>
      </c>
      <c r="AG664" s="37">
        <f t="shared" si="330"/>
        <v>0</v>
      </c>
      <c r="AH664" s="37">
        <f t="shared" si="331"/>
        <v>0</v>
      </c>
      <c r="AI664" s="37">
        <f t="shared" si="332"/>
        <v>0</v>
      </c>
    </row>
    <row r="665" spans="1:35" ht="31.5" x14ac:dyDescent="0.25">
      <c r="A665" s="27" t="s">
        <v>123</v>
      </c>
      <c r="B665" s="64" t="s">
        <v>1133</v>
      </c>
      <c r="C665" s="34" t="s">
        <v>1134</v>
      </c>
      <c r="D665" s="44">
        <v>2023</v>
      </c>
      <c r="E665" s="44" t="s">
        <v>192</v>
      </c>
      <c r="F665" s="153" t="s">
        <v>192</v>
      </c>
      <c r="G665" s="153" t="s">
        <v>192</v>
      </c>
      <c r="H665" s="153" t="s">
        <v>192</v>
      </c>
      <c r="I665" s="158">
        <v>11.07057204</v>
      </c>
      <c r="J665" s="153">
        <v>11.07057204</v>
      </c>
      <c r="K665" s="154">
        <v>0</v>
      </c>
      <c r="L665" s="154">
        <v>0</v>
      </c>
      <c r="M665" s="154">
        <v>0</v>
      </c>
      <c r="N665" s="154">
        <v>0</v>
      </c>
      <c r="O665" s="153">
        <f t="shared" si="333"/>
        <v>0</v>
      </c>
      <c r="P665" s="154">
        <v>0</v>
      </c>
      <c r="Q665" s="154">
        <v>0</v>
      </c>
      <c r="R665" s="154">
        <v>0</v>
      </c>
      <c r="S665" s="154">
        <v>0</v>
      </c>
      <c r="T665" s="153">
        <f t="shared" si="334"/>
        <v>0</v>
      </c>
      <c r="U665" s="154">
        <v>0</v>
      </c>
      <c r="V665" s="154">
        <v>0</v>
      </c>
      <c r="W665" s="154">
        <v>0</v>
      </c>
      <c r="X665" s="154">
        <v>0</v>
      </c>
      <c r="Y665" s="153">
        <f t="shared" si="335"/>
        <v>0</v>
      </c>
      <c r="Z665" s="154">
        <v>0</v>
      </c>
      <c r="AA665" s="154">
        <v>0</v>
      </c>
      <c r="AB665" s="154">
        <v>0</v>
      </c>
      <c r="AC665" s="154">
        <v>0</v>
      </c>
      <c r="AD665" s="153">
        <f t="shared" si="336"/>
        <v>0</v>
      </c>
      <c r="AE665" s="37">
        <f t="shared" si="328"/>
        <v>0</v>
      </c>
      <c r="AF665" s="37">
        <f t="shared" si="329"/>
        <v>0</v>
      </c>
      <c r="AG665" s="37">
        <f t="shared" si="330"/>
        <v>0</v>
      </c>
      <c r="AH665" s="37">
        <f t="shared" si="331"/>
        <v>0</v>
      </c>
      <c r="AI665" s="37">
        <f t="shared" si="332"/>
        <v>0</v>
      </c>
    </row>
    <row r="666" spans="1:35" x14ac:dyDescent="0.25">
      <c r="A666" s="27" t="s">
        <v>123</v>
      </c>
      <c r="B666" s="64" t="s">
        <v>1135</v>
      </c>
      <c r="C666" s="34" t="s">
        <v>1136</v>
      </c>
      <c r="D666" s="44">
        <v>2023</v>
      </c>
      <c r="E666" s="44" t="s">
        <v>192</v>
      </c>
      <c r="F666" s="153" t="s">
        <v>192</v>
      </c>
      <c r="G666" s="153" t="s">
        <v>192</v>
      </c>
      <c r="H666" s="153" t="s">
        <v>192</v>
      </c>
      <c r="I666" s="158">
        <v>1.039471764</v>
      </c>
      <c r="J666" s="153">
        <v>1.039471764</v>
      </c>
      <c r="K666" s="154">
        <v>0</v>
      </c>
      <c r="L666" s="154">
        <v>0</v>
      </c>
      <c r="M666" s="154">
        <v>0</v>
      </c>
      <c r="N666" s="154">
        <v>0</v>
      </c>
      <c r="O666" s="153">
        <f t="shared" si="333"/>
        <v>0</v>
      </c>
      <c r="P666" s="154">
        <v>0</v>
      </c>
      <c r="Q666" s="154">
        <v>0</v>
      </c>
      <c r="R666" s="154">
        <v>0</v>
      </c>
      <c r="S666" s="154">
        <v>0</v>
      </c>
      <c r="T666" s="153">
        <f t="shared" si="334"/>
        <v>0</v>
      </c>
      <c r="U666" s="154">
        <v>0</v>
      </c>
      <c r="V666" s="154">
        <v>0</v>
      </c>
      <c r="W666" s="154">
        <v>0</v>
      </c>
      <c r="X666" s="154">
        <v>0</v>
      </c>
      <c r="Y666" s="153">
        <f t="shared" si="335"/>
        <v>0</v>
      </c>
      <c r="Z666" s="154">
        <v>0</v>
      </c>
      <c r="AA666" s="154">
        <v>0</v>
      </c>
      <c r="AB666" s="154">
        <v>0</v>
      </c>
      <c r="AC666" s="154">
        <v>0</v>
      </c>
      <c r="AD666" s="153">
        <f t="shared" si="336"/>
        <v>0</v>
      </c>
      <c r="AE666" s="37">
        <f t="shared" si="328"/>
        <v>0</v>
      </c>
      <c r="AF666" s="37">
        <f t="shared" si="329"/>
        <v>0</v>
      </c>
      <c r="AG666" s="37">
        <f t="shared" si="330"/>
        <v>0</v>
      </c>
      <c r="AH666" s="37">
        <f t="shared" si="331"/>
        <v>0</v>
      </c>
      <c r="AI666" s="37">
        <f t="shared" si="332"/>
        <v>0</v>
      </c>
    </row>
    <row r="667" spans="1:35" ht="31.5" x14ac:dyDescent="0.25">
      <c r="A667" s="27" t="s">
        <v>123</v>
      </c>
      <c r="B667" s="64" t="s">
        <v>1137</v>
      </c>
      <c r="C667" s="34" t="s">
        <v>1138</v>
      </c>
      <c r="D667" s="44">
        <v>2020</v>
      </c>
      <c r="E667" s="44">
        <v>2023</v>
      </c>
      <c r="F667" s="153" t="s">
        <v>192</v>
      </c>
      <c r="G667" s="153" t="s">
        <v>192</v>
      </c>
      <c r="H667" s="153" t="s">
        <v>192</v>
      </c>
      <c r="I667" s="158">
        <v>6.8275595919999992</v>
      </c>
      <c r="J667" s="153">
        <v>3.7659595919999993</v>
      </c>
      <c r="K667" s="154">
        <v>0</v>
      </c>
      <c r="L667" s="154">
        <v>0</v>
      </c>
      <c r="M667" s="154">
        <v>0</v>
      </c>
      <c r="N667" s="154">
        <v>0</v>
      </c>
      <c r="O667" s="153">
        <f t="shared" si="333"/>
        <v>0</v>
      </c>
      <c r="P667" s="154">
        <v>0</v>
      </c>
      <c r="Q667" s="154">
        <v>0</v>
      </c>
      <c r="R667" s="154">
        <v>0</v>
      </c>
      <c r="S667" s="153">
        <v>0</v>
      </c>
      <c r="T667" s="153">
        <f t="shared" si="334"/>
        <v>0</v>
      </c>
      <c r="U667" s="154">
        <v>3.7659595919999993</v>
      </c>
      <c r="V667" s="154">
        <v>0</v>
      </c>
      <c r="W667" s="154">
        <v>0</v>
      </c>
      <c r="X667" s="154">
        <v>3.1382996599999995</v>
      </c>
      <c r="Y667" s="153">
        <f t="shared" si="335"/>
        <v>0.62765993199999981</v>
      </c>
      <c r="Z667" s="154">
        <v>0</v>
      </c>
      <c r="AA667" s="154">
        <v>0</v>
      </c>
      <c r="AB667" s="154">
        <v>0</v>
      </c>
      <c r="AC667" s="154">
        <v>0</v>
      </c>
      <c r="AD667" s="153">
        <f t="shared" si="336"/>
        <v>0</v>
      </c>
      <c r="AE667" s="37">
        <f t="shared" si="328"/>
        <v>3.7659595919999993</v>
      </c>
      <c r="AF667" s="37">
        <f t="shared" si="329"/>
        <v>0</v>
      </c>
      <c r="AG667" s="37">
        <f t="shared" si="330"/>
        <v>0</v>
      </c>
      <c r="AH667" s="37">
        <f t="shared" si="331"/>
        <v>3.1382996599999995</v>
      </c>
      <c r="AI667" s="37">
        <f t="shared" si="332"/>
        <v>0.62765993199999981</v>
      </c>
    </row>
    <row r="668" spans="1:35" x14ac:dyDescent="0.25">
      <c r="A668" s="27" t="s">
        <v>123</v>
      </c>
      <c r="B668" s="64" t="s">
        <v>1139</v>
      </c>
      <c r="C668" s="34" t="s">
        <v>1140</v>
      </c>
      <c r="D668" s="44">
        <v>2020</v>
      </c>
      <c r="E668" s="44">
        <v>2027</v>
      </c>
      <c r="F668" s="153" t="s">
        <v>192</v>
      </c>
      <c r="G668" s="153" t="s">
        <v>192</v>
      </c>
      <c r="H668" s="153" t="s">
        <v>192</v>
      </c>
      <c r="I668" s="158">
        <v>83.82413124</v>
      </c>
      <c r="J668" s="153">
        <v>45.266893570000001</v>
      </c>
      <c r="K668" s="154">
        <v>0</v>
      </c>
      <c r="L668" s="154">
        <v>0</v>
      </c>
      <c r="M668" s="154">
        <v>0</v>
      </c>
      <c r="N668" s="154">
        <v>0</v>
      </c>
      <c r="O668" s="153">
        <f t="shared" si="333"/>
        <v>0</v>
      </c>
      <c r="P668" s="154">
        <v>0</v>
      </c>
      <c r="Q668" s="154">
        <v>0</v>
      </c>
      <c r="R668" s="154">
        <v>0</v>
      </c>
      <c r="S668" s="153">
        <v>0</v>
      </c>
      <c r="T668" s="153">
        <f t="shared" si="334"/>
        <v>0</v>
      </c>
      <c r="U668" s="154">
        <v>0</v>
      </c>
      <c r="V668" s="154">
        <v>0</v>
      </c>
      <c r="W668" s="154">
        <v>0</v>
      </c>
      <c r="X668" s="154">
        <v>0</v>
      </c>
      <c r="Y668" s="153">
        <f t="shared" si="335"/>
        <v>0</v>
      </c>
      <c r="Z668" s="154">
        <v>0</v>
      </c>
      <c r="AA668" s="154">
        <v>0</v>
      </c>
      <c r="AB668" s="154">
        <v>0</v>
      </c>
      <c r="AC668" s="153">
        <v>0</v>
      </c>
      <c r="AD668" s="153">
        <f t="shared" si="336"/>
        <v>0</v>
      </c>
      <c r="AE668" s="37">
        <f t="shared" si="328"/>
        <v>0</v>
      </c>
      <c r="AF668" s="37">
        <f t="shared" si="329"/>
        <v>0</v>
      </c>
      <c r="AG668" s="37">
        <f t="shared" si="330"/>
        <v>0</v>
      </c>
      <c r="AH668" s="37">
        <f t="shared" si="331"/>
        <v>0</v>
      </c>
      <c r="AI668" s="37">
        <f t="shared" si="332"/>
        <v>0</v>
      </c>
    </row>
    <row r="669" spans="1:35" x14ac:dyDescent="0.25">
      <c r="A669" s="27" t="s">
        <v>123</v>
      </c>
      <c r="B669" s="64" t="s">
        <v>1141</v>
      </c>
      <c r="C669" s="34" t="s">
        <v>1142</v>
      </c>
      <c r="D669" s="44">
        <v>2020</v>
      </c>
      <c r="E669" s="44">
        <v>2020</v>
      </c>
      <c r="F669" s="153" t="s">
        <v>192</v>
      </c>
      <c r="G669" s="153" t="s">
        <v>192</v>
      </c>
      <c r="H669" s="153" t="s">
        <v>192</v>
      </c>
      <c r="I669" s="158">
        <v>1.3715999999999999</v>
      </c>
      <c r="J669" s="153">
        <v>0</v>
      </c>
      <c r="K669" s="154">
        <v>0</v>
      </c>
      <c r="L669" s="154">
        <v>0</v>
      </c>
      <c r="M669" s="154">
        <v>0</v>
      </c>
      <c r="N669" s="154">
        <v>0</v>
      </c>
      <c r="O669" s="153">
        <f t="shared" si="333"/>
        <v>0</v>
      </c>
      <c r="P669" s="154">
        <v>0</v>
      </c>
      <c r="Q669" s="154">
        <v>0</v>
      </c>
      <c r="R669" s="154">
        <v>0</v>
      </c>
      <c r="S669" s="153">
        <v>0</v>
      </c>
      <c r="T669" s="153">
        <f t="shared" si="334"/>
        <v>0</v>
      </c>
      <c r="U669" s="154">
        <v>0</v>
      </c>
      <c r="V669" s="154">
        <v>0</v>
      </c>
      <c r="W669" s="154">
        <v>0</v>
      </c>
      <c r="X669" s="154">
        <v>0</v>
      </c>
      <c r="Y669" s="153">
        <f t="shared" si="335"/>
        <v>0</v>
      </c>
      <c r="Z669" s="154">
        <v>0</v>
      </c>
      <c r="AA669" s="154">
        <v>0</v>
      </c>
      <c r="AB669" s="154">
        <v>0</v>
      </c>
      <c r="AC669" s="154">
        <v>0</v>
      </c>
      <c r="AD669" s="153">
        <f t="shared" si="336"/>
        <v>0</v>
      </c>
      <c r="AE669" s="37">
        <f t="shared" si="328"/>
        <v>0</v>
      </c>
      <c r="AF669" s="37">
        <f t="shared" si="329"/>
        <v>0</v>
      </c>
      <c r="AG669" s="37">
        <f t="shared" si="330"/>
        <v>0</v>
      </c>
      <c r="AH669" s="37">
        <f t="shared" si="331"/>
        <v>0</v>
      </c>
      <c r="AI669" s="37">
        <f t="shared" si="332"/>
        <v>0</v>
      </c>
    </row>
    <row r="670" spans="1:35" x14ac:dyDescent="0.25">
      <c r="A670" s="27" t="s">
        <v>123</v>
      </c>
      <c r="B670" s="64" t="s">
        <v>1143</v>
      </c>
      <c r="C670" s="34" t="s">
        <v>1144</v>
      </c>
      <c r="D670" s="44">
        <v>2021</v>
      </c>
      <c r="E670" s="44">
        <v>2021</v>
      </c>
      <c r="F670" s="153" t="s">
        <v>192</v>
      </c>
      <c r="G670" s="153" t="s">
        <v>192</v>
      </c>
      <c r="H670" s="153" t="s">
        <v>192</v>
      </c>
      <c r="I670" s="158">
        <v>2.2453124400000002</v>
      </c>
      <c r="J670" s="153">
        <v>2.2453124400000002</v>
      </c>
      <c r="K670" s="154">
        <v>2.2453124400000002</v>
      </c>
      <c r="L670" s="154">
        <v>0</v>
      </c>
      <c r="M670" s="154">
        <v>0</v>
      </c>
      <c r="N670" s="154">
        <v>1.8710937000000001</v>
      </c>
      <c r="O670" s="153">
        <f t="shared" si="333"/>
        <v>0.37421874000000011</v>
      </c>
      <c r="P670" s="154">
        <v>0</v>
      </c>
      <c r="Q670" s="154">
        <v>0</v>
      </c>
      <c r="R670" s="154">
        <v>0</v>
      </c>
      <c r="S670" s="154">
        <v>0</v>
      </c>
      <c r="T670" s="153">
        <f t="shared" si="334"/>
        <v>0</v>
      </c>
      <c r="U670" s="154">
        <v>0</v>
      </c>
      <c r="V670" s="154">
        <v>0</v>
      </c>
      <c r="W670" s="154">
        <v>0</v>
      </c>
      <c r="X670" s="153">
        <v>0</v>
      </c>
      <c r="Y670" s="153">
        <f t="shared" si="335"/>
        <v>0</v>
      </c>
      <c r="Z670" s="154">
        <v>0</v>
      </c>
      <c r="AA670" s="154">
        <v>0</v>
      </c>
      <c r="AB670" s="154">
        <v>0</v>
      </c>
      <c r="AC670" s="154">
        <v>0</v>
      </c>
      <c r="AD670" s="153">
        <f t="shared" si="336"/>
        <v>0</v>
      </c>
      <c r="AE670" s="37">
        <f t="shared" si="328"/>
        <v>2.2453124400000002</v>
      </c>
      <c r="AF670" s="37">
        <f t="shared" si="329"/>
        <v>0</v>
      </c>
      <c r="AG670" s="37">
        <f t="shared" si="330"/>
        <v>0</v>
      </c>
      <c r="AH670" s="37">
        <f t="shared" si="331"/>
        <v>1.8710937000000001</v>
      </c>
      <c r="AI670" s="37">
        <f t="shared" si="332"/>
        <v>0.37421874000000011</v>
      </c>
    </row>
    <row r="671" spans="1:35" ht="31.5" x14ac:dyDescent="0.25">
      <c r="A671" s="27" t="s">
        <v>123</v>
      </c>
      <c r="B671" s="64" t="s">
        <v>1145</v>
      </c>
      <c r="C671" s="34" t="s">
        <v>1146</v>
      </c>
      <c r="D671" s="44">
        <v>2021</v>
      </c>
      <c r="E671" s="44">
        <v>2021</v>
      </c>
      <c r="F671" s="153" t="s">
        <v>192</v>
      </c>
      <c r="G671" s="153" t="s">
        <v>192</v>
      </c>
      <c r="H671" s="153" t="s">
        <v>192</v>
      </c>
      <c r="I671" s="158">
        <v>4.0688423299999998</v>
      </c>
      <c r="J671" s="153">
        <v>4.0688423299999998</v>
      </c>
      <c r="K671" s="154">
        <v>4.0688423299999998</v>
      </c>
      <c r="L671" s="154">
        <v>0</v>
      </c>
      <c r="M671" s="154">
        <v>0</v>
      </c>
      <c r="N671" s="154">
        <v>3.3907019416666668</v>
      </c>
      <c r="O671" s="153">
        <f t="shared" si="333"/>
        <v>0.67814038833333301</v>
      </c>
      <c r="P671" s="154">
        <v>0</v>
      </c>
      <c r="Q671" s="154">
        <v>0</v>
      </c>
      <c r="R671" s="154">
        <v>0</v>
      </c>
      <c r="S671" s="154">
        <v>0</v>
      </c>
      <c r="T671" s="153">
        <f t="shared" si="334"/>
        <v>0</v>
      </c>
      <c r="U671" s="154">
        <v>0</v>
      </c>
      <c r="V671" s="154">
        <v>0</v>
      </c>
      <c r="W671" s="154">
        <v>0</v>
      </c>
      <c r="X671" s="153">
        <v>0</v>
      </c>
      <c r="Y671" s="153">
        <f t="shared" si="335"/>
        <v>0</v>
      </c>
      <c r="Z671" s="154">
        <v>0</v>
      </c>
      <c r="AA671" s="154">
        <v>0</v>
      </c>
      <c r="AB671" s="154">
        <v>0</v>
      </c>
      <c r="AC671" s="154">
        <v>0</v>
      </c>
      <c r="AD671" s="153">
        <f t="shared" si="336"/>
        <v>0</v>
      </c>
      <c r="AE671" s="37">
        <f t="shared" si="328"/>
        <v>4.0688423299999998</v>
      </c>
      <c r="AF671" s="37">
        <f t="shared" si="329"/>
        <v>0</v>
      </c>
      <c r="AG671" s="37">
        <f t="shared" si="330"/>
        <v>0</v>
      </c>
      <c r="AH671" s="37">
        <f t="shared" si="331"/>
        <v>3.3907019416666668</v>
      </c>
      <c r="AI671" s="37">
        <f t="shared" si="332"/>
        <v>0.67814038833333301</v>
      </c>
    </row>
    <row r="672" spans="1:35" ht="31.5" x14ac:dyDescent="0.25">
      <c r="A672" s="27" t="s">
        <v>123</v>
      </c>
      <c r="B672" s="64" t="s">
        <v>1147</v>
      </c>
      <c r="C672" s="34" t="s">
        <v>1148</v>
      </c>
      <c r="D672" s="44">
        <v>2021</v>
      </c>
      <c r="E672" s="44">
        <v>2021</v>
      </c>
      <c r="F672" s="153" t="s">
        <v>192</v>
      </c>
      <c r="G672" s="153" t="s">
        <v>192</v>
      </c>
      <c r="H672" s="153" t="s">
        <v>192</v>
      </c>
      <c r="I672" s="158">
        <v>8.5752986599999996</v>
      </c>
      <c r="J672" s="153">
        <v>8.5752986599999996</v>
      </c>
      <c r="K672" s="154">
        <v>8.5752986599999996</v>
      </c>
      <c r="L672" s="154">
        <v>0</v>
      </c>
      <c r="M672" s="154">
        <v>0</v>
      </c>
      <c r="N672" s="154">
        <v>7.1460822166666675</v>
      </c>
      <c r="O672" s="153">
        <f t="shared" si="333"/>
        <v>1.4292164433333321</v>
      </c>
      <c r="P672" s="154">
        <v>0</v>
      </c>
      <c r="Q672" s="154">
        <v>0</v>
      </c>
      <c r="R672" s="154">
        <v>0</v>
      </c>
      <c r="S672" s="154">
        <v>0</v>
      </c>
      <c r="T672" s="153">
        <f t="shared" si="334"/>
        <v>0</v>
      </c>
      <c r="U672" s="154">
        <v>0</v>
      </c>
      <c r="V672" s="154">
        <v>0</v>
      </c>
      <c r="W672" s="154">
        <v>0</v>
      </c>
      <c r="X672" s="153">
        <v>0</v>
      </c>
      <c r="Y672" s="153">
        <f t="shared" si="335"/>
        <v>0</v>
      </c>
      <c r="Z672" s="154">
        <v>0</v>
      </c>
      <c r="AA672" s="154">
        <v>0</v>
      </c>
      <c r="AB672" s="154">
        <v>0</v>
      </c>
      <c r="AC672" s="154">
        <v>0</v>
      </c>
      <c r="AD672" s="153">
        <f t="shared" si="336"/>
        <v>0</v>
      </c>
      <c r="AE672" s="37">
        <f t="shared" si="328"/>
        <v>8.5752986599999996</v>
      </c>
      <c r="AF672" s="37">
        <f t="shared" si="329"/>
        <v>0</v>
      </c>
      <c r="AG672" s="37">
        <f t="shared" si="330"/>
        <v>0</v>
      </c>
      <c r="AH672" s="37">
        <f t="shared" si="331"/>
        <v>7.1460822166666675</v>
      </c>
      <c r="AI672" s="37">
        <f t="shared" si="332"/>
        <v>1.4292164433333321</v>
      </c>
    </row>
    <row r="673" spans="1:35" ht="31.5" x14ac:dyDescent="0.25">
      <c r="A673" s="27" t="s">
        <v>123</v>
      </c>
      <c r="B673" s="64" t="s">
        <v>1149</v>
      </c>
      <c r="C673" s="34" t="s">
        <v>1150</v>
      </c>
      <c r="D673" s="44">
        <v>2021</v>
      </c>
      <c r="E673" s="44">
        <v>2021</v>
      </c>
      <c r="F673" s="153" t="s">
        <v>192</v>
      </c>
      <c r="G673" s="153" t="s">
        <v>192</v>
      </c>
      <c r="H673" s="153" t="s">
        <v>192</v>
      </c>
      <c r="I673" s="158">
        <v>2.5052191700000002</v>
      </c>
      <c r="J673" s="153">
        <v>2.5052191700000002</v>
      </c>
      <c r="K673" s="154">
        <v>2.5052191700000002</v>
      </c>
      <c r="L673" s="154">
        <v>0</v>
      </c>
      <c r="M673" s="154">
        <v>0</v>
      </c>
      <c r="N673" s="154">
        <v>2.0876826416666674</v>
      </c>
      <c r="O673" s="153">
        <f t="shared" si="333"/>
        <v>0.41753652833333277</v>
      </c>
      <c r="P673" s="154">
        <v>0</v>
      </c>
      <c r="Q673" s="154">
        <v>0</v>
      </c>
      <c r="R673" s="154">
        <v>0</v>
      </c>
      <c r="S673" s="154">
        <v>0</v>
      </c>
      <c r="T673" s="153">
        <f t="shared" si="334"/>
        <v>0</v>
      </c>
      <c r="U673" s="154">
        <v>0</v>
      </c>
      <c r="V673" s="154">
        <v>0</v>
      </c>
      <c r="W673" s="154">
        <v>0</v>
      </c>
      <c r="X673" s="153">
        <v>0</v>
      </c>
      <c r="Y673" s="153">
        <f t="shared" si="335"/>
        <v>0</v>
      </c>
      <c r="Z673" s="154">
        <v>0</v>
      </c>
      <c r="AA673" s="154">
        <v>0</v>
      </c>
      <c r="AB673" s="154">
        <v>0</v>
      </c>
      <c r="AC673" s="154">
        <v>0</v>
      </c>
      <c r="AD673" s="153">
        <f t="shared" si="336"/>
        <v>0</v>
      </c>
      <c r="AE673" s="37">
        <f t="shared" si="328"/>
        <v>2.5052191700000002</v>
      </c>
      <c r="AF673" s="37">
        <f t="shared" si="329"/>
        <v>0</v>
      </c>
      <c r="AG673" s="37">
        <f t="shared" si="330"/>
        <v>0</v>
      </c>
      <c r="AH673" s="37">
        <f t="shared" si="331"/>
        <v>2.0876826416666674</v>
      </c>
      <c r="AI673" s="37">
        <f t="shared" si="332"/>
        <v>0.41753652833333277</v>
      </c>
    </row>
    <row r="674" spans="1:35" ht="31.5" x14ac:dyDescent="0.25">
      <c r="A674" s="27" t="s">
        <v>123</v>
      </c>
      <c r="B674" s="64" t="s">
        <v>1151</v>
      </c>
      <c r="C674" s="34" t="s">
        <v>1152</v>
      </c>
      <c r="D674" s="44">
        <v>2021</v>
      </c>
      <c r="E674" s="44">
        <v>2021</v>
      </c>
      <c r="F674" s="153" t="s">
        <v>192</v>
      </c>
      <c r="G674" s="153" t="s">
        <v>192</v>
      </c>
      <c r="H674" s="153" t="s">
        <v>192</v>
      </c>
      <c r="I674" s="158">
        <v>3.8887499999999999</v>
      </c>
      <c r="J674" s="153">
        <v>3.8887499999999999</v>
      </c>
      <c r="K674" s="154">
        <v>3.8887499999999999</v>
      </c>
      <c r="L674" s="154">
        <v>0</v>
      </c>
      <c r="M674" s="154">
        <v>0</v>
      </c>
      <c r="N674" s="154">
        <v>3.2406250000000001</v>
      </c>
      <c r="O674" s="153">
        <f t="shared" si="333"/>
        <v>0.64812499999999984</v>
      </c>
      <c r="P674" s="154">
        <v>0</v>
      </c>
      <c r="Q674" s="154">
        <v>0</v>
      </c>
      <c r="R674" s="154">
        <v>0</v>
      </c>
      <c r="S674" s="154">
        <v>0</v>
      </c>
      <c r="T674" s="153">
        <f t="shared" si="334"/>
        <v>0</v>
      </c>
      <c r="U674" s="154">
        <v>0</v>
      </c>
      <c r="V674" s="154">
        <v>0</v>
      </c>
      <c r="W674" s="154">
        <v>0</v>
      </c>
      <c r="X674" s="153">
        <v>0</v>
      </c>
      <c r="Y674" s="153">
        <f t="shared" si="335"/>
        <v>0</v>
      </c>
      <c r="Z674" s="154">
        <v>0</v>
      </c>
      <c r="AA674" s="154">
        <v>0</v>
      </c>
      <c r="AB674" s="154">
        <v>0</v>
      </c>
      <c r="AC674" s="154">
        <v>0</v>
      </c>
      <c r="AD674" s="153">
        <f t="shared" si="336"/>
        <v>0</v>
      </c>
      <c r="AE674" s="37">
        <f t="shared" si="328"/>
        <v>3.8887499999999999</v>
      </c>
      <c r="AF674" s="37">
        <f t="shared" si="329"/>
        <v>0</v>
      </c>
      <c r="AG674" s="37">
        <f t="shared" si="330"/>
        <v>0</v>
      </c>
      <c r="AH674" s="37">
        <f t="shared" si="331"/>
        <v>3.2406250000000001</v>
      </c>
      <c r="AI674" s="37">
        <f t="shared" si="332"/>
        <v>0.64812499999999984</v>
      </c>
    </row>
    <row r="675" spans="1:35" x14ac:dyDescent="0.25">
      <c r="A675" s="27" t="s">
        <v>123</v>
      </c>
      <c r="B675" s="64" t="s">
        <v>1153</v>
      </c>
      <c r="C675" s="34" t="s">
        <v>1154</v>
      </c>
      <c r="D675" s="44">
        <v>2021</v>
      </c>
      <c r="E675" s="44">
        <v>2021</v>
      </c>
      <c r="F675" s="153" t="s">
        <v>192</v>
      </c>
      <c r="G675" s="153" t="s">
        <v>192</v>
      </c>
      <c r="H675" s="153" t="s">
        <v>192</v>
      </c>
      <c r="I675" s="158">
        <v>2.8031837999999998</v>
      </c>
      <c r="J675" s="153">
        <v>2.8031837999999998</v>
      </c>
      <c r="K675" s="154">
        <v>2.8031837999999998</v>
      </c>
      <c r="L675" s="154">
        <v>0</v>
      </c>
      <c r="M675" s="154">
        <v>0</v>
      </c>
      <c r="N675" s="154">
        <v>2.3359865000000002</v>
      </c>
      <c r="O675" s="153">
        <f t="shared" si="333"/>
        <v>0.46719729999999959</v>
      </c>
      <c r="P675" s="154">
        <v>0</v>
      </c>
      <c r="Q675" s="154">
        <v>0</v>
      </c>
      <c r="R675" s="154">
        <v>0</v>
      </c>
      <c r="S675" s="154">
        <v>0</v>
      </c>
      <c r="T675" s="153">
        <f t="shared" si="334"/>
        <v>0</v>
      </c>
      <c r="U675" s="154">
        <v>0</v>
      </c>
      <c r="V675" s="154">
        <v>0</v>
      </c>
      <c r="W675" s="154">
        <v>0</v>
      </c>
      <c r="X675" s="153">
        <v>0</v>
      </c>
      <c r="Y675" s="153">
        <f t="shared" si="335"/>
        <v>0</v>
      </c>
      <c r="Z675" s="154">
        <v>0</v>
      </c>
      <c r="AA675" s="154">
        <v>0</v>
      </c>
      <c r="AB675" s="154">
        <v>0</v>
      </c>
      <c r="AC675" s="154">
        <v>0</v>
      </c>
      <c r="AD675" s="153">
        <f t="shared" si="336"/>
        <v>0</v>
      </c>
      <c r="AE675" s="37">
        <f t="shared" si="328"/>
        <v>2.8031837999999998</v>
      </c>
      <c r="AF675" s="37">
        <f t="shared" si="329"/>
        <v>0</v>
      </c>
      <c r="AG675" s="37">
        <f t="shared" si="330"/>
        <v>0</v>
      </c>
      <c r="AH675" s="37">
        <f t="shared" si="331"/>
        <v>2.3359865000000002</v>
      </c>
      <c r="AI675" s="37">
        <f t="shared" si="332"/>
        <v>0.46719729999999959</v>
      </c>
    </row>
    <row r="676" spans="1:35" x14ac:dyDescent="0.25">
      <c r="A676" s="27" t="s">
        <v>123</v>
      </c>
      <c r="B676" s="64" t="s">
        <v>1155</v>
      </c>
      <c r="C676" s="34" t="s">
        <v>1156</v>
      </c>
      <c r="D676" s="44">
        <v>2023</v>
      </c>
      <c r="E676" s="44">
        <v>2023</v>
      </c>
      <c r="F676" s="153" t="s">
        <v>192</v>
      </c>
      <c r="G676" s="153" t="s">
        <v>192</v>
      </c>
      <c r="H676" s="153" t="s">
        <v>192</v>
      </c>
      <c r="I676" s="158">
        <v>2.9976437760000003</v>
      </c>
      <c r="J676" s="153">
        <v>2.9976437760000003</v>
      </c>
      <c r="K676" s="154">
        <v>0</v>
      </c>
      <c r="L676" s="154">
        <v>0</v>
      </c>
      <c r="M676" s="154">
        <v>0</v>
      </c>
      <c r="N676" s="154">
        <v>0</v>
      </c>
      <c r="O676" s="153">
        <f t="shared" si="333"/>
        <v>0</v>
      </c>
      <c r="P676" s="154">
        <v>0</v>
      </c>
      <c r="Q676" s="154">
        <v>0</v>
      </c>
      <c r="R676" s="154">
        <v>0</v>
      </c>
      <c r="S676" s="154">
        <v>0</v>
      </c>
      <c r="T676" s="153">
        <f t="shared" si="334"/>
        <v>0</v>
      </c>
      <c r="U676" s="154">
        <v>2.9976437760000003</v>
      </c>
      <c r="V676" s="154">
        <v>0</v>
      </c>
      <c r="W676" s="154">
        <v>0</v>
      </c>
      <c r="X676" s="154">
        <v>2.4980364800000001</v>
      </c>
      <c r="Y676" s="153">
        <f t="shared" si="335"/>
        <v>0.4996072960000002</v>
      </c>
      <c r="Z676" s="154">
        <v>0</v>
      </c>
      <c r="AA676" s="154">
        <v>0</v>
      </c>
      <c r="AB676" s="154">
        <v>0</v>
      </c>
      <c r="AC676" s="154">
        <v>0</v>
      </c>
      <c r="AD676" s="153">
        <f t="shared" si="336"/>
        <v>0</v>
      </c>
      <c r="AE676" s="37">
        <f t="shared" si="328"/>
        <v>2.9976437760000003</v>
      </c>
      <c r="AF676" s="37">
        <f t="shared" si="329"/>
        <v>0</v>
      </c>
      <c r="AG676" s="37">
        <f t="shared" si="330"/>
        <v>0</v>
      </c>
      <c r="AH676" s="37">
        <f t="shared" si="331"/>
        <v>2.4980364800000001</v>
      </c>
      <c r="AI676" s="37">
        <f t="shared" si="332"/>
        <v>0.4996072960000002</v>
      </c>
    </row>
    <row r="677" spans="1:35" x14ac:dyDescent="0.25">
      <c r="A677" s="27" t="s">
        <v>123</v>
      </c>
      <c r="B677" s="64" t="s">
        <v>1157</v>
      </c>
      <c r="C677" s="34" t="s">
        <v>1158</v>
      </c>
      <c r="D677" s="44">
        <v>2023</v>
      </c>
      <c r="E677" s="44">
        <v>2023</v>
      </c>
      <c r="F677" s="153" t="s">
        <v>192</v>
      </c>
      <c r="G677" s="153" t="s">
        <v>192</v>
      </c>
      <c r="H677" s="153" t="s">
        <v>192</v>
      </c>
      <c r="I677" s="158">
        <v>2.0219669279999999</v>
      </c>
      <c r="J677" s="153">
        <v>2.0219669279999999</v>
      </c>
      <c r="K677" s="154">
        <v>0</v>
      </c>
      <c r="L677" s="154">
        <v>0</v>
      </c>
      <c r="M677" s="154">
        <v>0</v>
      </c>
      <c r="N677" s="154">
        <v>0</v>
      </c>
      <c r="O677" s="153">
        <f t="shared" si="333"/>
        <v>0</v>
      </c>
      <c r="P677" s="154">
        <v>0</v>
      </c>
      <c r="Q677" s="154">
        <v>0</v>
      </c>
      <c r="R677" s="154">
        <v>0</v>
      </c>
      <c r="S677" s="154">
        <v>0</v>
      </c>
      <c r="T677" s="153">
        <f t="shared" si="334"/>
        <v>0</v>
      </c>
      <c r="U677" s="154">
        <v>2.0219669279999999</v>
      </c>
      <c r="V677" s="154">
        <v>0</v>
      </c>
      <c r="W677" s="154">
        <v>0</v>
      </c>
      <c r="X677" s="154">
        <v>1.6849724399999999</v>
      </c>
      <c r="Y677" s="153">
        <f t="shared" si="335"/>
        <v>0.33699448799999998</v>
      </c>
      <c r="Z677" s="154">
        <v>0</v>
      </c>
      <c r="AA677" s="154">
        <v>0</v>
      </c>
      <c r="AB677" s="154">
        <v>0</v>
      </c>
      <c r="AC677" s="154">
        <v>0</v>
      </c>
      <c r="AD677" s="153">
        <f t="shared" si="336"/>
        <v>0</v>
      </c>
      <c r="AE677" s="37">
        <f t="shared" si="328"/>
        <v>2.0219669279999999</v>
      </c>
      <c r="AF677" s="37">
        <f t="shared" si="329"/>
        <v>0</v>
      </c>
      <c r="AG677" s="37">
        <f t="shared" si="330"/>
        <v>0</v>
      </c>
      <c r="AH677" s="37">
        <f t="shared" si="331"/>
        <v>1.6849724399999999</v>
      </c>
      <c r="AI677" s="37">
        <f t="shared" si="332"/>
        <v>0.33699448799999998</v>
      </c>
    </row>
    <row r="678" spans="1:35" x14ac:dyDescent="0.25">
      <c r="A678" s="27" t="s">
        <v>123</v>
      </c>
      <c r="B678" s="64" t="s">
        <v>1159</v>
      </c>
      <c r="C678" s="34" t="s">
        <v>1160</v>
      </c>
      <c r="D678" s="44">
        <v>2024</v>
      </c>
      <c r="E678" s="44">
        <v>2024</v>
      </c>
      <c r="F678" s="153" t="s">
        <v>192</v>
      </c>
      <c r="G678" s="153" t="s">
        <v>192</v>
      </c>
      <c r="H678" s="153" t="s">
        <v>192</v>
      </c>
      <c r="I678" s="158">
        <v>1.0660025399999999</v>
      </c>
      <c r="J678" s="153">
        <v>1.0660025399999999</v>
      </c>
      <c r="K678" s="154">
        <v>0</v>
      </c>
      <c r="L678" s="154">
        <v>0</v>
      </c>
      <c r="M678" s="154">
        <v>0</v>
      </c>
      <c r="N678" s="154">
        <v>0</v>
      </c>
      <c r="O678" s="153">
        <f t="shared" si="333"/>
        <v>0</v>
      </c>
      <c r="P678" s="154">
        <v>0</v>
      </c>
      <c r="Q678" s="154">
        <v>0</v>
      </c>
      <c r="R678" s="154">
        <v>0</v>
      </c>
      <c r="S678" s="154">
        <v>0</v>
      </c>
      <c r="T678" s="153">
        <f t="shared" si="334"/>
        <v>0</v>
      </c>
      <c r="U678" s="154">
        <v>0</v>
      </c>
      <c r="V678" s="154">
        <v>0</v>
      </c>
      <c r="W678" s="154">
        <v>0</v>
      </c>
      <c r="X678" s="154">
        <v>0</v>
      </c>
      <c r="Y678" s="153">
        <f t="shared" si="335"/>
        <v>0</v>
      </c>
      <c r="Z678" s="154">
        <v>1.0660025399999999</v>
      </c>
      <c r="AA678" s="154">
        <v>0</v>
      </c>
      <c r="AB678" s="154">
        <v>0</v>
      </c>
      <c r="AC678" s="154">
        <v>0.88833545000000003</v>
      </c>
      <c r="AD678" s="153">
        <f t="shared" si="336"/>
        <v>0.17766708999999992</v>
      </c>
      <c r="AE678" s="37">
        <f t="shared" si="328"/>
        <v>1.0660025399999999</v>
      </c>
      <c r="AF678" s="37">
        <f t="shared" si="329"/>
        <v>0</v>
      </c>
      <c r="AG678" s="37">
        <f t="shared" si="330"/>
        <v>0</v>
      </c>
      <c r="AH678" s="37">
        <f t="shared" si="331"/>
        <v>0.88833545000000003</v>
      </c>
      <c r="AI678" s="37">
        <f t="shared" si="332"/>
        <v>0.17766708999999992</v>
      </c>
    </row>
    <row r="679" spans="1:35" x14ac:dyDescent="0.25">
      <c r="A679" s="27" t="s">
        <v>123</v>
      </c>
      <c r="B679" s="64" t="s">
        <v>1161</v>
      </c>
      <c r="C679" s="34" t="s">
        <v>1162</v>
      </c>
      <c r="D679" s="44">
        <v>2024</v>
      </c>
      <c r="E679" s="44">
        <v>2024</v>
      </c>
      <c r="F679" s="153" t="s">
        <v>192</v>
      </c>
      <c r="G679" s="153" t="s">
        <v>192</v>
      </c>
      <c r="H679" s="153" t="s">
        <v>192</v>
      </c>
      <c r="I679" s="158">
        <v>1.3103459399999999</v>
      </c>
      <c r="J679" s="153">
        <v>1.3103459399999999</v>
      </c>
      <c r="K679" s="154">
        <v>0</v>
      </c>
      <c r="L679" s="154">
        <v>0</v>
      </c>
      <c r="M679" s="154">
        <v>0</v>
      </c>
      <c r="N679" s="154">
        <v>0</v>
      </c>
      <c r="O679" s="153">
        <f t="shared" si="333"/>
        <v>0</v>
      </c>
      <c r="P679" s="154">
        <v>0</v>
      </c>
      <c r="Q679" s="154">
        <v>0</v>
      </c>
      <c r="R679" s="154">
        <v>0</v>
      </c>
      <c r="S679" s="154">
        <v>0</v>
      </c>
      <c r="T679" s="153">
        <f t="shared" si="334"/>
        <v>0</v>
      </c>
      <c r="U679" s="154">
        <v>0</v>
      </c>
      <c r="V679" s="154">
        <v>0</v>
      </c>
      <c r="W679" s="154">
        <v>0</v>
      </c>
      <c r="X679" s="154">
        <v>0</v>
      </c>
      <c r="Y679" s="153">
        <f t="shared" si="335"/>
        <v>0</v>
      </c>
      <c r="Z679" s="154">
        <v>1.3103459399999999</v>
      </c>
      <c r="AA679" s="154">
        <v>0</v>
      </c>
      <c r="AB679" s="154">
        <v>0</v>
      </c>
      <c r="AC679" s="154">
        <v>1.0919549500000001</v>
      </c>
      <c r="AD679" s="153">
        <f t="shared" si="336"/>
        <v>0.21839098999999984</v>
      </c>
      <c r="AE679" s="37">
        <f t="shared" si="328"/>
        <v>1.3103459399999999</v>
      </c>
      <c r="AF679" s="37">
        <f t="shared" si="329"/>
        <v>0</v>
      </c>
      <c r="AG679" s="37">
        <f t="shared" si="330"/>
        <v>0</v>
      </c>
      <c r="AH679" s="37">
        <f t="shared" si="331"/>
        <v>1.0919549500000001</v>
      </c>
      <c r="AI679" s="37">
        <f t="shared" si="332"/>
        <v>0.21839098999999984</v>
      </c>
    </row>
    <row r="680" spans="1:35" ht="31.5" x14ac:dyDescent="0.25">
      <c r="A680" s="27" t="s">
        <v>123</v>
      </c>
      <c r="B680" s="64" t="s">
        <v>1163</v>
      </c>
      <c r="C680" s="34" t="s">
        <v>1164</v>
      </c>
      <c r="D680" s="44">
        <v>2023</v>
      </c>
      <c r="E680" s="44">
        <v>2023</v>
      </c>
      <c r="F680" s="153" t="s">
        <v>192</v>
      </c>
      <c r="G680" s="153" t="s">
        <v>192</v>
      </c>
      <c r="H680" s="153" t="s">
        <v>192</v>
      </c>
      <c r="I680" s="158">
        <v>6.4759374959999993</v>
      </c>
      <c r="J680" s="153">
        <v>6.4759374959999993</v>
      </c>
      <c r="K680" s="154">
        <v>0</v>
      </c>
      <c r="L680" s="154">
        <v>0</v>
      </c>
      <c r="M680" s="154">
        <v>0</v>
      </c>
      <c r="N680" s="154">
        <v>0</v>
      </c>
      <c r="O680" s="153">
        <f t="shared" si="333"/>
        <v>0</v>
      </c>
      <c r="P680" s="154">
        <v>0</v>
      </c>
      <c r="Q680" s="154">
        <v>0</v>
      </c>
      <c r="R680" s="154">
        <v>0</v>
      </c>
      <c r="S680" s="154">
        <v>0</v>
      </c>
      <c r="T680" s="153">
        <f t="shared" si="334"/>
        <v>0</v>
      </c>
      <c r="U680" s="154">
        <v>6.4759374959999993</v>
      </c>
      <c r="V680" s="154">
        <v>0</v>
      </c>
      <c r="W680" s="154">
        <v>0</v>
      </c>
      <c r="X680" s="154">
        <v>5.3966145799999996</v>
      </c>
      <c r="Y680" s="153">
        <f t="shared" si="335"/>
        <v>1.0793229159999997</v>
      </c>
      <c r="Z680" s="154">
        <v>0</v>
      </c>
      <c r="AA680" s="154">
        <v>0</v>
      </c>
      <c r="AB680" s="154">
        <v>0</v>
      </c>
      <c r="AC680" s="154">
        <v>0</v>
      </c>
      <c r="AD680" s="153">
        <f t="shared" si="336"/>
        <v>0</v>
      </c>
      <c r="AE680" s="37">
        <f t="shared" si="328"/>
        <v>6.4759374959999993</v>
      </c>
      <c r="AF680" s="37">
        <f t="shared" si="329"/>
        <v>0</v>
      </c>
      <c r="AG680" s="37">
        <f t="shared" si="330"/>
        <v>0</v>
      </c>
      <c r="AH680" s="37">
        <f t="shared" si="331"/>
        <v>5.3966145799999996</v>
      </c>
      <c r="AI680" s="37">
        <f t="shared" si="332"/>
        <v>1.0793229159999997</v>
      </c>
    </row>
    <row r="681" spans="1:35" ht="31.5" x14ac:dyDescent="0.25">
      <c r="A681" s="27" t="s">
        <v>123</v>
      </c>
      <c r="B681" s="66" t="s">
        <v>1122</v>
      </c>
      <c r="C681" s="35" t="s">
        <v>1165</v>
      </c>
      <c r="D681" s="31">
        <v>2024</v>
      </c>
      <c r="E681" s="31" t="s">
        <v>192</v>
      </c>
      <c r="F681" s="154" t="s">
        <v>192</v>
      </c>
      <c r="G681" s="154" t="s">
        <v>192</v>
      </c>
      <c r="H681" s="154" t="s">
        <v>192</v>
      </c>
      <c r="I681" s="158">
        <v>3.6979271999999996</v>
      </c>
      <c r="J681" s="153">
        <v>3.6979271999999996</v>
      </c>
      <c r="K681" s="154">
        <v>0</v>
      </c>
      <c r="L681" s="154">
        <v>0</v>
      </c>
      <c r="M681" s="154">
        <v>0</v>
      </c>
      <c r="N681" s="154">
        <v>0</v>
      </c>
      <c r="O681" s="153">
        <f t="shared" si="333"/>
        <v>0</v>
      </c>
      <c r="P681" s="154">
        <v>0</v>
      </c>
      <c r="Q681" s="154">
        <v>0</v>
      </c>
      <c r="R681" s="154">
        <v>0</v>
      </c>
      <c r="S681" s="154">
        <v>0</v>
      </c>
      <c r="T681" s="153">
        <f t="shared" si="334"/>
        <v>0</v>
      </c>
      <c r="U681" s="154">
        <v>0</v>
      </c>
      <c r="V681" s="154">
        <v>0</v>
      </c>
      <c r="W681" s="154">
        <v>0</v>
      </c>
      <c r="X681" s="154">
        <v>0</v>
      </c>
      <c r="Y681" s="153">
        <f t="shared" si="335"/>
        <v>0</v>
      </c>
      <c r="Z681" s="154">
        <v>0</v>
      </c>
      <c r="AA681" s="154">
        <v>0</v>
      </c>
      <c r="AB681" s="154">
        <v>0</v>
      </c>
      <c r="AC681" s="154">
        <v>0</v>
      </c>
      <c r="AD681" s="153">
        <f t="shared" si="336"/>
        <v>0</v>
      </c>
      <c r="AE681" s="37">
        <f t="shared" si="328"/>
        <v>0</v>
      </c>
      <c r="AF681" s="37">
        <f t="shared" si="329"/>
        <v>0</v>
      </c>
      <c r="AG681" s="37">
        <f t="shared" si="330"/>
        <v>0</v>
      </c>
      <c r="AH681" s="37">
        <f t="shared" si="331"/>
        <v>0</v>
      </c>
      <c r="AI681" s="37">
        <f t="shared" si="332"/>
        <v>0</v>
      </c>
    </row>
    <row r="682" spans="1:35" ht="31.5" x14ac:dyDescent="0.25">
      <c r="A682" s="27" t="s">
        <v>123</v>
      </c>
      <c r="B682" s="66" t="s">
        <v>1166</v>
      </c>
      <c r="C682" s="35" t="s">
        <v>1167</v>
      </c>
      <c r="D682" s="31">
        <v>2024</v>
      </c>
      <c r="E682" s="31">
        <v>2024</v>
      </c>
      <c r="F682" s="154" t="s">
        <v>192</v>
      </c>
      <c r="G682" s="154" t="s">
        <v>192</v>
      </c>
      <c r="H682" s="154" t="s">
        <v>192</v>
      </c>
      <c r="I682" s="158">
        <v>3.8204472000000003</v>
      </c>
      <c r="J682" s="153">
        <v>3.8204472000000003</v>
      </c>
      <c r="K682" s="154">
        <v>0</v>
      </c>
      <c r="L682" s="154">
        <v>0</v>
      </c>
      <c r="M682" s="154">
        <v>0</v>
      </c>
      <c r="N682" s="154">
        <v>0</v>
      </c>
      <c r="O682" s="153">
        <f t="shared" si="333"/>
        <v>0</v>
      </c>
      <c r="P682" s="154">
        <v>0</v>
      </c>
      <c r="Q682" s="154">
        <v>0</v>
      </c>
      <c r="R682" s="154">
        <v>0</v>
      </c>
      <c r="S682" s="154">
        <v>0</v>
      </c>
      <c r="T682" s="153">
        <f t="shared" si="334"/>
        <v>0</v>
      </c>
      <c r="U682" s="154">
        <v>0</v>
      </c>
      <c r="V682" s="154">
        <v>0</v>
      </c>
      <c r="W682" s="154">
        <v>0</v>
      </c>
      <c r="X682" s="154">
        <v>0</v>
      </c>
      <c r="Y682" s="153">
        <f t="shared" si="335"/>
        <v>0</v>
      </c>
      <c r="Z682" s="154">
        <v>3.8204472000000003</v>
      </c>
      <c r="AA682" s="154">
        <v>0</v>
      </c>
      <c r="AB682" s="154">
        <v>0</v>
      </c>
      <c r="AC682" s="154">
        <v>3.1837059999999999</v>
      </c>
      <c r="AD682" s="153">
        <f t="shared" si="336"/>
        <v>0.63674120000000034</v>
      </c>
      <c r="AE682" s="37">
        <f t="shared" si="328"/>
        <v>3.8204472000000003</v>
      </c>
      <c r="AF682" s="37">
        <f t="shared" si="329"/>
        <v>0</v>
      </c>
      <c r="AG682" s="37">
        <f t="shared" si="330"/>
        <v>0</v>
      </c>
      <c r="AH682" s="37">
        <f t="shared" si="331"/>
        <v>3.1837059999999999</v>
      </c>
      <c r="AI682" s="37">
        <f t="shared" si="332"/>
        <v>0.63674120000000034</v>
      </c>
    </row>
    <row r="683" spans="1:35" x14ac:dyDescent="0.25">
      <c r="A683" s="27" t="s">
        <v>123</v>
      </c>
      <c r="B683" s="66" t="s">
        <v>1143</v>
      </c>
      <c r="C683" s="35" t="s">
        <v>1168</v>
      </c>
      <c r="D683" s="31">
        <v>2024</v>
      </c>
      <c r="E683" s="31">
        <v>2024</v>
      </c>
      <c r="F683" s="154" t="s">
        <v>192</v>
      </c>
      <c r="G683" s="154" t="s">
        <v>192</v>
      </c>
      <c r="H683" s="154" t="s">
        <v>192</v>
      </c>
      <c r="I683" s="158">
        <v>2.50870872</v>
      </c>
      <c r="J683" s="153">
        <v>2.50870872</v>
      </c>
      <c r="K683" s="154">
        <v>0</v>
      </c>
      <c r="L683" s="154">
        <v>0</v>
      </c>
      <c r="M683" s="154">
        <v>0</v>
      </c>
      <c r="N683" s="154">
        <v>0</v>
      </c>
      <c r="O683" s="153">
        <f t="shared" si="333"/>
        <v>0</v>
      </c>
      <c r="P683" s="154">
        <v>0</v>
      </c>
      <c r="Q683" s="154">
        <v>0</v>
      </c>
      <c r="R683" s="154">
        <v>0</v>
      </c>
      <c r="S683" s="154">
        <v>0</v>
      </c>
      <c r="T683" s="153">
        <f t="shared" si="334"/>
        <v>0</v>
      </c>
      <c r="U683" s="154">
        <v>0</v>
      </c>
      <c r="V683" s="154">
        <v>0</v>
      </c>
      <c r="W683" s="154">
        <v>0</v>
      </c>
      <c r="X683" s="154">
        <v>0</v>
      </c>
      <c r="Y683" s="153">
        <f t="shared" si="335"/>
        <v>0</v>
      </c>
      <c r="Z683" s="154">
        <v>2.50870872</v>
      </c>
      <c r="AA683" s="154">
        <v>0</v>
      </c>
      <c r="AB683" s="154">
        <v>0</v>
      </c>
      <c r="AC683" s="154">
        <v>2.0905906000000001</v>
      </c>
      <c r="AD683" s="153">
        <f t="shared" si="336"/>
        <v>0.41811811999999993</v>
      </c>
      <c r="AE683" s="37">
        <f t="shared" si="328"/>
        <v>2.50870872</v>
      </c>
      <c r="AF683" s="37">
        <f t="shared" si="329"/>
        <v>0</v>
      </c>
      <c r="AG683" s="37">
        <f t="shared" si="330"/>
        <v>0</v>
      </c>
      <c r="AH683" s="37">
        <f t="shared" si="331"/>
        <v>2.0905906000000001</v>
      </c>
      <c r="AI683" s="37">
        <f t="shared" si="332"/>
        <v>0.41811811999999993</v>
      </c>
    </row>
    <row r="684" spans="1:35" ht="31.5" x14ac:dyDescent="0.25">
      <c r="A684" s="27" t="s">
        <v>123</v>
      </c>
      <c r="B684" s="66" t="s">
        <v>1149</v>
      </c>
      <c r="C684" s="35" t="s">
        <v>1169</v>
      </c>
      <c r="D684" s="31">
        <v>2024</v>
      </c>
      <c r="E684" s="31">
        <v>2024</v>
      </c>
      <c r="F684" s="154" t="s">
        <v>192</v>
      </c>
      <c r="G684" s="154" t="s">
        <v>192</v>
      </c>
      <c r="H684" s="154" t="s">
        <v>192</v>
      </c>
      <c r="I684" s="158">
        <v>2.7991049280000002</v>
      </c>
      <c r="J684" s="153">
        <v>2.7991049280000002</v>
      </c>
      <c r="K684" s="154">
        <v>0</v>
      </c>
      <c r="L684" s="154">
        <v>0</v>
      </c>
      <c r="M684" s="154">
        <v>0</v>
      </c>
      <c r="N684" s="154">
        <v>0</v>
      </c>
      <c r="O684" s="153">
        <f t="shared" si="333"/>
        <v>0</v>
      </c>
      <c r="P684" s="154">
        <v>0</v>
      </c>
      <c r="Q684" s="154">
        <v>0</v>
      </c>
      <c r="R684" s="154">
        <v>0</v>
      </c>
      <c r="S684" s="154">
        <v>0</v>
      </c>
      <c r="T684" s="153">
        <f t="shared" si="334"/>
        <v>0</v>
      </c>
      <c r="U684" s="154">
        <v>0</v>
      </c>
      <c r="V684" s="154">
        <v>0</v>
      </c>
      <c r="W684" s="154">
        <v>0</v>
      </c>
      <c r="X684" s="154">
        <v>0</v>
      </c>
      <c r="Y684" s="153">
        <f t="shared" si="335"/>
        <v>0</v>
      </c>
      <c r="Z684" s="154">
        <v>2.7991049280000002</v>
      </c>
      <c r="AA684" s="154">
        <v>0</v>
      </c>
      <c r="AB684" s="154">
        <v>0</v>
      </c>
      <c r="AC684" s="154">
        <v>2.3325874400000002</v>
      </c>
      <c r="AD684" s="153">
        <f t="shared" si="336"/>
        <v>0.46651748800000004</v>
      </c>
      <c r="AE684" s="37">
        <f t="shared" si="328"/>
        <v>2.7991049280000002</v>
      </c>
      <c r="AF684" s="37">
        <f t="shared" si="329"/>
        <v>0</v>
      </c>
      <c r="AG684" s="37">
        <f t="shared" si="330"/>
        <v>0</v>
      </c>
      <c r="AH684" s="37">
        <f t="shared" si="331"/>
        <v>2.3325874400000002</v>
      </c>
      <c r="AI684" s="37">
        <f t="shared" si="332"/>
        <v>0.46651748800000004</v>
      </c>
    </row>
    <row r="685" spans="1:35" ht="31.5" x14ac:dyDescent="0.25">
      <c r="A685" s="27" t="s">
        <v>123</v>
      </c>
      <c r="B685" s="66" t="s">
        <v>1170</v>
      </c>
      <c r="C685" s="35" t="s">
        <v>1171</v>
      </c>
      <c r="D685" s="31">
        <v>2023</v>
      </c>
      <c r="E685" s="31" t="s">
        <v>192</v>
      </c>
      <c r="F685" s="154" t="s">
        <v>192</v>
      </c>
      <c r="G685" s="154" t="s">
        <v>192</v>
      </c>
      <c r="H685" s="154" t="s">
        <v>192</v>
      </c>
      <c r="I685" s="158">
        <v>2.3431405200000004</v>
      </c>
      <c r="J685" s="153">
        <v>2.3431405200000004</v>
      </c>
      <c r="K685" s="154">
        <v>0</v>
      </c>
      <c r="L685" s="154">
        <v>0</v>
      </c>
      <c r="M685" s="154">
        <v>0</v>
      </c>
      <c r="N685" s="154">
        <v>0</v>
      </c>
      <c r="O685" s="153">
        <f t="shared" si="333"/>
        <v>0</v>
      </c>
      <c r="P685" s="154">
        <v>0</v>
      </c>
      <c r="Q685" s="154">
        <v>0</v>
      </c>
      <c r="R685" s="154">
        <v>0</v>
      </c>
      <c r="S685" s="154">
        <v>0</v>
      </c>
      <c r="T685" s="153">
        <f t="shared" si="334"/>
        <v>0</v>
      </c>
      <c r="U685" s="154">
        <v>0</v>
      </c>
      <c r="V685" s="154">
        <v>0</v>
      </c>
      <c r="W685" s="154">
        <v>0</v>
      </c>
      <c r="X685" s="154">
        <v>0</v>
      </c>
      <c r="Y685" s="153">
        <f t="shared" si="335"/>
        <v>0</v>
      </c>
      <c r="Z685" s="154">
        <v>0</v>
      </c>
      <c r="AA685" s="154">
        <v>0</v>
      </c>
      <c r="AB685" s="154">
        <v>0</v>
      </c>
      <c r="AC685" s="154">
        <v>0</v>
      </c>
      <c r="AD685" s="153">
        <f t="shared" si="336"/>
        <v>0</v>
      </c>
      <c r="AE685" s="37">
        <f t="shared" si="328"/>
        <v>0</v>
      </c>
      <c r="AF685" s="37">
        <f t="shared" si="329"/>
        <v>0</v>
      </c>
      <c r="AG685" s="37">
        <f t="shared" si="330"/>
        <v>0</v>
      </c>
      <c r="AH685" s="37">
        <f t="shared" si="331"/>
        <v>0</v>
      </c>
      <c r="AI685" s="37">
        <f t="shared" si="332"/>
        <v>0</v>
      </c>
    </row>
    <row r="686" spans="1:35" ht="31.5" x14ac:dyDescent="0.25">
      <c r="A686" s="27" t="s">
        <v>123</v>
      </c>
      <c r="B686" s="66" t="s">
        <v>1172</v>
      </c>
      <c r="C686" s="35" t="s">
        <v>1173</v>
      </c>
      <c r="D686" s="31">
        <v>2023</v>
      </c>
      <c r="E686" s="31">
        <v>2023</v>
      </c>
      <c r="F686" s="154" t="s">
        <v>192</v>
      </c>
      <c r="G686" s="154" t="s">
        <v>192</v>
      </c>
      <c r="H686" s="154" t="s">
        <v>192</v>
      </c>
      <c r="I686" s="158">
        <v>2.3431405199999999</v>
      </c>
      <c r="J686" s="153">
        <v>2.3431405199999999</v>
      </c>
      <c r="K686" s="154">
        <v>0</v>
      </c>
      <c r="L686" s="154">
        <v>0</v>
      </c>
      <c r="M686" s="154">
        <v>0</v>
      </c>
      <c r="N686" s="154">
        <v>0</v>
      </c>
      <c r="O686" s="153">
        <f t="shared" si="333"/>
        <v>0</v>
      </c>
      <c r="P686" s="154">
        <v>0</v>
      </c>
      <c r="Q686" s="154">
        <v>0</v>
      </c>
      <c r="R686" s="154">
        <v>0</v>
      </c>
      <c r="S686" s="154">
        <v>0</v>
      </c>
      <c r="T686" s="153">
        <f t="shared" si="334"/>
        <v>0</v>
      </c>
      <c r="U686" s="154">
        <v>2.3431405199999999</v>
      </c>
      <c r="V686" s="154">
        <v>0</v>
      </c>
      <c r="W686" s="154">
        <v>0</v>
      </c>
      <c r="X686" s="154">
        <v>1.9526170999999999</v>
      </c>
      <c r="Y686" s="153">
        <f t="shared" si="335"/>
        <v>0.39052342000000007</v>
      </c>
      <c r="Z686" s="154">
        <v>0</v>
      </c>
      <c r="AA686" s="154">
        <v>0</v>
      </c>
      <c r="AB686" s="154">
        <v>0</v>
      </c>
      <c r="AC686" s="154">
        <v>0</v>
      </c>
      <c r="AD686" s="153">
        <f t="shared" si="336"/>
        <v>0</v>
      </c>
      <c r="AE686" s="37">
        <f t="shared" si="328"/>
        <v>2.3431405199999999</v>
      </c>
      <c r="AF686" s="37">
        <f t="shared" si="329"/>
        <v>0</v>
      </c>
      <c r="AG686" s="37">
        <f t="shared" si="330"/>
        <v>0</v>
      </c>
      <c r="AH686" s="37">
        <f t="shared" si="331"/>
        <v>1.9526170999999999</v>
      </c>
      <c r="AI686" s="37">
        <f t="shared" si="332"/>
        <v>0.39052342000000007</v>
      </c>
    </row>
    <row r="687" spans="1:35" x14ac:dyDescent="0.25">
      <c r="A687" s="27" t="s">
        <v>123</v>
      </c>
      <c r="B687" s="66" t="s">
        <v>1174</v>
      </c>
      <c r="C687" s="35" t="s">
        <v>1175</v>
      </c>
      <c r="D687" s="31">
        <v>2024</v>
      </c>
      <c r="E687" s="31" t="s">
        <v>192</v>
      </c>
      <c r="F687" s="154" t="s">
        <v>192</v>
      </c>
      <c r="G687" s="154" t="s">
        <v>192</v>
      </c>
      <c r="H687" s="154" t="s">
        <v>192</v>
      </c>
      <c r="I687" s="158">
        <v>2.0692560719999999</v>
      </c>
      <c r="J687" s="153">
        <v>2.0692560719999999</v>
      </c>
      <c r="K687" s="154">
        <v>0</v>
      </c>
      <c r="L687" s="154">
        <v>0</v>
      </c>
      <c r="M687" s="154">
        <v>0</v>
      </c>
      <c r="N687" s="154">
        <v>0</v>
      </c>
      <c r="O687" s="153">
        <f t="shared" si="333"/>
        <v>0</v>
      </c>
      <c r="P687" s="154">
        <v>0</v>
      </c>
      <c r="Q687" s="154">
        <v>0</v>
      </c>
      <c r="R687" s="154">
        <v>0</v>
      </c>
      <c r="S687" s="154">
        <v>0</v>
      </c>
      <c r="T687" s="153">
        <f t="shared" si="334"/>
        <v>0</v>
      </c>
      <c r="U687" s="154">
        <v>0</v>
      </c>
      <c r="V687" s="154">
        <v>0</v>
      </c>
      <c r="W687" s="154">
        <v>0</v>
      </c>
      <c r="X687" s="154">
        <v>0</v>
      </c>
      <c r="Y687" s="153">
        <f t="shared" si="335"/>
        <v>0</v>
      </c>
      <c r="Z687" s="154">
        <v>0</v>
      </c>
      <c r="AA687" s="154">
        <v>0</v>
      </c>
      <c r="AB687" s="154">
        <v>0</v>
      </c>
      <c r="AC687" s="154">
        <v>0</v>
      </c>
      <c r="AD687" s="153">
        <f t="shared" si="336"/>
        <v>0</v>
      </c>
      <c r="AE687" s="37">
        <f t="shared" si="328"/>
        <v>0</v>
      </c>
      <c r="AF687" s="37">
        <f t="shared" si="329"/>
        <v>0</v>
      </c>
      <c r="AG687" s="37">
        <f t="shared" si="330"/>
        <v>0</v>
      </c>
      <c r="AH687" s="37">
        <f t="shared" si="331"/>
        <v>0</v>
      </c>
      <c r="AI687" s="37">
        <f t="shared" si="332"/>
        <v>0</v>
      </c>
    </row>
    <row r="688" spans="1:35" ht="31.5" x14ac:dyDescent="0.25">
      <c r="A688" s="27" t="s">
        <v>123</v>
      </c>
      <c r="B688" s="66" t="s">
        <v>1176</v>
      </c>
      <c r="C688" s="35" t="s">
        <v>1177</v>
      </c>
      <c r="D688" s="31">
        <v>2024</v>
      </c>
      <c r="E688" s="31" t="s">
        <v>192</v>
      </c>
      <c r="F688" s="154" t="s">
        <v>192</v>
      </c>
      <c r="G688" s="154" t="s">
        <v>192</v>
      </c>
      <c r="H688" s="154" t="s">
        <v>192</v>
      </c>
      <c r="I688" s="158">
        <v>8.8932121800000008</v>
      </c>
      <c r="J688" s="153">
        <v>8.8932121800000008</v>
      </c>
      <c r="K688" s="154">
        <v>0</v>
      </c>
      <c r="L688" s="154">
        <v>0</v>
      </c>
      <c r="M688" s="154">
        <v>0</v>
      </c>
      <c r="N688" s="154">
        <v>0</v>
      </c>
      <c r="O688" s="153">
        <f t="shared" si="333"/>
        <v>0</v>
      </c>
      <c r="P688" s="154">
        <v>0</v>
      </c>
      <c r="Q688" s="154">
        <v>0</v>
      </c>
      <c r="R688" s="154">
        <v>0</v>
      </c>
      <c r="S688" s="154">
        <v>0</v>
      </c>
      <c r="T688" s="153">
        <f t="shared" si="334"/>
        <v>0</v>
      </c>
      <c r="U688" s="154">
        <v>0</v>
      </c>
      <c r="V688" s="154">
        <v>0</v>
      </c>
      <c r="W688" s="154">
        <v>0</v>
      </c>
      <c r="X688" s="154">
        <v>0</v>
      </c>
      <c r="Y688" s="153">
        <f t="shared" si="335"/>
        <v>0</v>
      </c>
      <c r="Z688" s="154">
        <v>0</v>
      </c>
      <c r="AA688" s="154">
        <v>0</v>
      </c>
      <c r="AB688" s="154">
        <v>0</v>
      </c>
      <c r="AC688" s="154">
        <v>0</v>
      </c>
      <c r="AD688" s="153">
        <f t="shared" si="336"/>
        <v>0</v>
      </c>
      <c r="AE688" s="37">
        <f t="shared" si="328"/>
        <v>0</v>
      </c>
      <c r="AF688" s="37">
        <f t="shared" si="329"/>
        <v>0</v>
      </c>
      <c r="AG688" s="37">
        <f t="shared" si="330"/>
        <v>0</v>
      </c>
      <c r="AH688" s="37">
        <f t="shared" si="331"/>
        <v>0</v>
      </c>
      <c r="AI688" s="37">
        <f t="shared" si="332"/>
        <v>0</v>
      </c>
    </row>
    <row r="689" spans="1:35" x14ac:dyDescent="0.25">
      <c r="A689" s="27" t="s">
        <v>123</v>
      </c>
      <c r="B689" s="66" t="s">
        <v>1178</v>
      </c>
      <c r="C689" s="35" t="s">
        <v>1179</v>
      </c>
      <c r="D689" s="31">
        <v>2024</v>
      </c>
      <c r="E689" s="31">
        <v>2024</v>
      </c>
      <c r="F689" s="154" t="s">
        <v>192</v>
      </c>
      <c r="G689" s="154" t="s">
        <v>192</v>
      </c>
      <c r="H689" s="154" t="s">
        <v>192</v>
      </c>
      <c r="I689" s="158">
        <v>7.2834620999999995</v>
      </c>
      <c r="J689" s="153">
        <v>7.2834620999999995</v>
      </c>
      <c r="K689" s="154">
        <v>0</v>
      </c>
      <c r="L689" s="154">
        <v>0</v>
      </c>
      <c r="M689" s="154">
        <v>0</v>
      </c>
      <c r="N689" s="154">
        <v>0</v>
      </c>
      <c r="O689" s="153">
        <f t="shared" si="333"/>
        <v>0</v>
      </c>
      <c r="P689" s="154">
        <v>0</v>
      </c>
      <c r="Q689" s="154">
        <v>0</v>
      </c>
      <c r="R689" s="154">
        <v>0</v>
      </c>
      <c r="S689" s="154">
        <v>0</v>
      </c>
      <c r="T689" s="153">
        <f t="shared" si="334"/>
        <v>0</v>
      </c>
      <c r="U689" s="154">
        <v>0</v>
      </c>
      <c r="V689" s="154">
        <v>0</v>
      </c>
      <c r="W689" s="154">
        <v>0</v>
      </c>
      <c r="X689" s="154">
        <v>0</v>
      </c>
      <c r="Y689" s="153">
        <f t="shared" si="335"/>
        <v>0</v>
      </c>
      <c r="Z689" s="154">
        <v>7.2834620999999995</v>
      </c>
      <c r="AA689" s="154">
        <v>0</v>
      </c>
      <c r="AB689" s="154">
        <v>0</v>
      </c>
      <c r="AC689" s="154">
        <v>6.0695517499999996</v>
      </c>
      <c r="AD689" s="153">
        <f t="shared" si="336"/>
        <v>1.2139103499999999</v>
      </c>
      <c r="AE689" s="37">
        <f t="shared" si="328"/>
        <v>7.2834620999999995</v>
      </c>
      <c r="AF689" s="37">
        <f t="shared" si="329"/>
        <v>0</v>
      </c>
      <c r="AG689" s="37">
        <f t="shared" si="330"/>
        <v>0</v>
      </c>
      <c r="AH689" s="37">
        <f t="shared" si="331"/>
        <v>6.0695517499999996</v>
      </c>
      <c r="AI689" s="37">
        <f t="shared" si="332"/>
        <v>1.2139103499999999</v>
      </c>
    </row>
    <row r="690" spans="1:35" ht="78.75" x14ac:dyDescent="0.25">
      <c r="A690" s="27" t="s">
        <v>123</v>
      </c>
      <c r="B690" s="66" t="s">
        <v>1180</v>
      </c>
      <c r="C690" s="35" t="s">
        <v>1181</v>
      </c>
      <c r="D690" s="31">
        <v>2024</v>
      </c>
      <c r="E690" s="31">
        <v>2024</v>
      </c>
      <c r="F690" s="154" t="s">
        <v>192</v>
      </c>
      <c r="G690" s="154" t="s">
        <v>192</v>
      </c>
      <c r="H690" s="154" t="s">
        <v>192</v>
      </c>
      <c r="I690" s="158">
        <v>1.8963236279999995</v>
      </c>
      <c r="J690" s="153">
        <v>1.8963236279999995</v>
      </c>
      <c r="K690" s="154">
        <v>0</v>
      </c>
      <c r="L690" s="154">
        <v>0</v>
      </c>
      <c r="M690" s="154">
        <v>0</v>
      </c>
      <c r="N690" s="154">
        <v>0</v>
      </c>
      <c r="O690" s="153">
        <f t="shared" si="333"/>
        <v>0</v>
      </c>
      <c r="P690" s="154">
        <v>0</v>
      </c>
      <c r="Q690" s="154">
        <v>0</v>
      </c>
      <c r="R690" s="154">
        <v>0</v>
      </c>
      <c r="S690" s="154">
        <v>0</v>
      </c>
      <c r="T690" s="153">
        <f t="shared" si="334"/>
        <v>0</v>
      </c>
      <c r="U690" s="154">
        <v>0</v>
      </c>
      <c r="V690" s="154">
        <v>0</v>
      </c>
      <c r="W690" s="154">
        <v>0</v>
      </c>
      <c r="X690" s="154">
        <v>0</v>
      </c>
      <c r="Y690" s="153">
        <f t="shared" si="335"/>
        <v>0</v>
      </c>
      <c r="Z690" s="154">
        <v>1.8963236279999995</v>
      </c>
      <c r="AA690" s="154">
        <v>0</v>
      </c>
      <c r="AB690" s="154">
        <v>0</v>
      </c>
      <c r="AC690" s="154">
        <v>1.5802696899999999</v>
      </c>
      <c r="AD690" s="153">
        <f t="shared" si="336"/>
        <v>0.31605393799999959</v>
      </c>
      <c r="AE690" s="37">
        <f t="shared" si="328"/>
        <v>1.8963236279999995</v>
      </c>
      <c r="AF690" s="37">
        <f t="shared" si="329"/>
        <v>0</v>
      </c>
      <c r="AG690" s="37">
        <f t="shared" si="330"/>
        <v>0</v>
      </c>
      <c r="AH690" s="37">
        <f t="shared" si="331"/>
        <v>1.5802696899999999</v>
      </c>
      <c r="AI690" s="37">
        <f t="shared" si="332"/>
        <v>0.31605393799999959</v>
      </c>
    </row>
    <row r="691" spans="1:35" x14ac:dyDescent="0.25">
      <c r="A691" s="27" t="s">
        <v>123</v>
      </c>
      <c r="B691" s="66" t="s">
        <v>1159</v>
      </c>
      <c r="C691" s="35" t="s">
        <v>1182</v>
      </c>
      <c r="D691" s="31">
        <v>2024</v>
      </c>
      <c r="E691" s="31">
        <v>2024</v>
      </c>
      <c r="F691" s="154" t="s">
        <v>192</v>
      </c>
      <c r="G691" s="154" t="s">
        <v>192</v>
      </c>
      <c r="H691" s="154" t="s">
        <v>192</v>
      </c>
      <c r="I691" s="158">
        <v>1.04779026</v>
      </c>
      <c r="J691" s="153">
        <v>1.04779026</v>
      </c>
      <c r="K691" s="154">
        <v>0</v>
      </c>
      <c r="L691" s="154">
        <v>0</v>
      </c>
      <c r="M691" s="154">
        <v>0</v>
      </c>
      <c r="N691" s="154">
        <v>0</v>
      </c>
      <c r="O691" s="153">
        <f t="shared" si="333"/>
        <v>0</v>
      </c>
      <c r="P691" s="154">
        <v>0</v>
      </c>
      <c r="Q691" s="154">
        <v>0</v>
      </c>
      <c r="R691" s="154">
        <v>0</v>
      </c>
      <c r="S691" s="154">
        <v>0</v>
      </c>
      <c r="T691" s="153">
        <f t="shared" si="334"/>
        <v>0</v>
      </c>
      <c r="U691" s="154">
        <v>0</v>
      </c>
      <c r="V691" s="154">
        <v>0</v>
      </c>
      <c r="W691" s="154">
        <v>0</v>
      </c>
      <c r="X691" s="154">
        <v>0</v>
      </c>
      <c r="Y691" s="153">
        <f t="shared" si="335"/>
        <v>0</v>
      </c>
      <c r="Z691" s="154">
        <v>1.04779026</v>
      </c>
      <c r="AA691" s="154">
        <v>0</v>
      </c>
      <c r="AB691" s="154">
        <v>0</v>
      </c>
      <c r="AC691" s="154">
        <v>0.87315854999999998</v>
      </c>
      <c r="AD691" s="153">
        <f t="shared" si="336"/>
        <v>0.17463171</v>
      </c>
      <c r="AE691" s="37">
        <f t="shared" si="328"/>
        <v>1.04779026</v>
      </c>
      <c r="AF691" s="37">
        <f t="shared" si="329"/>
        <v>0</v>
      </c>
      <c r="AG691" s="37">
        <f t="shared" si="330"/>
        <v>0</v>
      </c>
      <c r="AH691" s="37">
        <f t="shared" si="331"/>
        <v>0.87315854999999998</v>
      </c>
      <c r="AI691" s="37">
        <f t="shared" si="332"/>
        <v>0.17463171</v>
      </c>
    </row>
    <row r="692" spans="1:35" x14ac:dyDescent="0.25">
      <c r="A692" s="27" t="s">
        <v>123</v>
      </c>
      <c r="B692" s="43" t="s">
        <v>1183</v>
      </c>
      <c r="C692" s="34" t="s">
        <v>1184</v>
      </c>
      <c r="D692" s="31">
        <v>2020</v>
      </c>
      <c r="E692" s="31">
        <v>2020</v>
      </c>
      <c r="F692" s="154" t="s">
        <v>192</v>
      </c>
      <c r="G692" s="154" t="s">
        <v>192</v>
      </c>
      <c r="H692" s="154" t="s">
        <v>192</v>
      </c>
      <c r="I692" s="158">
        <v>0.312</v>
      </c>
      <c r="J692" s="153">
        <v>0</v>
      </c>
      <c r="K692" s="154">
        <v>0</v>
      </c>
      <c r="L692" s="154">
        <v>0</v>
      </c>
      <c r="M692" s="154">
        <v>0</v>
      </c>
      <c r="N692" s="154">
        <v>0</v>
      </c>
      <c r="O692" s="153">
        <f t="shared" si="333"/>
        <v>0</v>
      </c>
      <c r="P692" s="154">
        <v>0</v>
      </c>
      <c r="Q692" s="154">
        <v>0</v>
      </c>
      <c r="R692" s="154">
        <v>0</v>
      </c>
      <c r="S692" s="153">
        <v>0</v>
      </c>
      <c r="T692" s="153">
        <f t="shared" si="334"/>
        <v>0</v>
      </c>
      <c r="U692" s="154">
        <v>0</v>
      </c>
      <c r="V692" s="154">
        <v>0</v>
      </c>
      <c r="W692" s="154">
        <v>0</v>
      </c>
      <c r="X692" s="154">
        <v>0</v>
      </c>
      <c r="Y692" s="153">
        <f t="shared" si="335"/>
        <v>0</v>
      </c>
      <c r="Z692" s="154">
        <v>0</v>
      </c>
      <c r="AA692" s="154">
        <v>0</v>
      </c>
      <c r="AB692" s="154">
        <v>0</v>
      </c>
      <c r="AC692" s="154">
        <v>0</v>
      </c>
      <c r="AD692" s="153">
        <f t="shared" si="336"/>
        <v>0</v>
      </c>
      <c r="AE692" s="37">
        <f t="shared" si="328"/>
        <v>0</v>
      </c>
      <c r="AF692" s="37">
        <f t="shared" si="329"/>
        <v>0</v>
      </c>
      <c r="AG692" s="37">
        <f t="shared" si="330"/>
        <v>0</v>
      </c>
      <c r="AH692" s="37">
        <f t="shared" si="331"/>
        <v>0</v>
      </c>
      <c r="AI692" s="37">
        <f t="shared" si="332"/>
        <v>0</v>
      </c>
    </row>
    <row r="693" spans="1:35" x14ac:dyDescent="0.25">
      <c r="A693" s="27" t="s">
        <v>123</v>
      </c>
      <c r="B693" s="43" t="s">
        <v>1185</v>
      </c>
      <c r="C693" s="34" t="s">
        <v>1186</v>
      </c>
      <c r="D693" s="31">
        <v>2020</v>
      </c>
      <c r="E693" s="31">
        <v>2020</v>
      </c>
      <c r="F693" s="154" t="s">
        <v>192</v>
      </c>
      <c r="G693" s="154" t="s">
        <v>192</v>
      </c>
      <c r="H693" s="154" t="s">
        <v>192</v>
      </c>
      <c r="I693" s="158">
        <v>0.38639999999999997</v>
      </c>
      <c r="J693" s="153">
        <v>0</v>
      </c>
      <c r="K693" s="154">
        <v>0</v>
      </c>
      <c r="L693" s="154">
        <v>0</v>
      </c>
      <c r="M693" s="154">
        <v>0</v>
      </c>
      <c r="N693" s="154">
        <v>0</v>
      </c>
      <c r="O693" s="153">
        <f t="shared" si="333"/>
        <v>0</v>
      </c>
      <c r="P693" s="154">
        <v>0</v>
      </c>
      <c r="Q693" s="154">
        <v>0</v>
      </c>
      <c r="R693" s="154">
        <v>0</v>
      </c>
      <c r="S693" s="153">
        <v>0</v>
      </c>
      <c r="T693" s="153">
        <f t="shared" si="334"/>
        <v>0</v>
      </c>
      <c r="U693" s="154">
        <v>0</v>
      </c>
      <c r="V693" s="154">
        <v>0</v>
      </c>
      <c r="W693" s="154">
        <v>0</v>
      </c>
      <c r="X693" s="154">
        <v>0</v>
      </c>
      <c r="Y693" s="153">
        <f t="shared" si="335"/>
        <v>0</v>
      </c>
      <c r="Z693" s="154">
        <v>0</v>
      </c>
      <c r="AA693" s="154">
        <v>0</v>
      </c>
      <c r="AB693" s="154">
        <v>0</v>
      </c>
      <c r="AC693" s="154">
        <v>0</v>
      </c>
      <c r="AD693" s="153">
        <f t="shared" si="336"/>
        <v>0</v>
      </c>
      <c r="AE693" s="37">
        <f t="shared" si="328"/>
        <v>0</v>
      </c>
      <c r="AF693" s="37">
        <f t="shared" si="329"/>
        <v>0</v>
      </c>
      <c r="AG693" s="37">
        <f t="shared" si="330"/>
        <v>0</v>
      </c>
      <c r="AH693" s="37">
        <f t="shared" si="331"/>
        <v>0</v>
      </c>
      <c r="AI693" s="37">
        <f t="shared" si="332"/>
        <v>0</v>
      </c>
    </row>
    <row r="694" spans="1:35" x14ac:dyDescent="0.25">
      <c r="A694" s="27" t="s">
        <v>123</v>
      </c>
      <c r="B694" s="28" t="s">
        <v>1187</v>
      </c>
      <c r="C694" s="33" t="s">
        <v>1188</v>
      </c>
      <c r="D694" s="31">
        <v>2020</v>
      </c>
      <c r="E694" s="31">
        <v>2020</v>
      </c>
      <c r="F694" s="153" t="s">
        <v>192</v>
      </c>
      <c r="G694" s="153" t="s">
        <v>192</v>
      </c>
      <c r="H694" s="153" t="s">
        <v>192</v>
      </c>
      <c r="I694" s="158">
        <v>1.7</v>
      </c>
      <c r="J694" s="153">
        <v>0</v>
      </c>
      <c r="K694" s="154">
        <v>0</v>
      </c>
      <c r="L694" s="154">
        <v>0</v>
      </c>
      <c r="M694" s="154">
        <v>0</v>
      </c>
      <c r="N694" s="154">
        <v>0</v>
      </c>
      <c r="O694" s="153">
        <f t="shared" si="333"/>
        <v>0</v>
      </c>
      <c r="P694" s="154">
        <v>0</v>
      </c>
      <c r="Q694" s="154">
        <v>0</v>
      </c>
      <c r="R694" s="154">
        <v>0</v>
      </c>
      <c r="S694" s="153">
        <v>0</v>
      </c>
      <c r="T694" s="153">
        <f t="shared" si="334"/>
        <v>0</v>
      </c>
      <c r="U694" s="154">
        <v>0</v>
      </c>
      <c r="V694" s="154">
        <v>0</v>
      </c>
      <c r="W694" s="154">
        <v>0</v>
      </c>
      <c r="X694" s="154">
        <v>0</v>
      </c>
      <c r="Y694" s="153">
        <f t="shared" si="335"/>
        <v>0</v>
      </c>
      <c r="Z694" s="154">
        <v>0</v>
      </c>
      <c r="AA694" s="154">
        <v>0</v>
      </c>
      <c r="AB694" s="154">
        <v>0</v>
      </c>
      <c r="AC694" s="154">
        <v>0</v>
      </c>
      <c r="AD694" s="153">
        <f t="shared" si="336"/>
        <v>0</v>
      </c>
      <c r="AE694" s="37">
        <f t="shared" si="328"/>
        <v>0</v>
      </c>
      <c r="AF694" s="37">
        <f t="shared" si="329"/>
        <v>0</v>
      </c>
      <c r="AG694" s="37">
        <f t="shared" si="330"/>
        <v>0</v>
      </c>
      <c r="AH694" s="37">
        <f t="shared" si="331"/>
        <v>0</v>
      </c>
      <c r="AI694" s="37">
        <f t="shared" si="332"/>
        <v>0</v>
      </c>
    </row>
    <row r="695" spans="1:35" x14ac:dyDescent="0.25">
      <c r="A695" s="27" t="s">
        <v>123</v>
      </c>
      <c r="B695" s="28" t="s">
        <v>1189</v>
      </c>
      <c r="C695" s="33" t="s">
        <v>1190</v>
      </c>
      <c r="D695" s="31">
        <v>2020</v>
      </c>
      <c r="E695" s="31">
        <v>2020</v>
      </c>
      <c r="F695" s="153" t="s">
        <v>192</v>
      </c>
      <c r="G695" s="153" t="s">
        <v>192</v>
      </c>
      <c r="H695" s="153" t="s">
        <v>192</v>
      </c>
      <c r="I695" s="158">
        <v>8.9690939999999997E-2</v>
      </c>
      <c r="J695" s="153">
        <v>0</v>
      </c>
      <c r="K695" s="154">
        <v>0</v>
      </c>
      <c r="L695" s="154">
        <v>0</v>
      </c>
      <c r="M695" s="154">
        <v>0</v>
      </c>
      <c r="N695" s="154">
        <v>0</v>
      </c>
      <c r="O695" s="153">
        <f t="shared" si="333"/>
        <v>0</v>
      </c>
      <c r="P695" s="154">
        <v>0</v>
      </c>
      <c r="Q695" s="154">
        <v>0</v>
      </c>
      <c r="R695" s="154">
        <v>0</v>
      </c>
      <c r="S695" s="153">
        <v>0</v>
      </c>
      <c r="T695" s="153">
        <f t="shared" si="334"/>
        <v>0</v>
      </c>
      <c r="U695" s="154">
        <v>0</v>
      </c>
      <c r="V695" s="154">
        <v>0</v>
      </c>
      <c r="W695" s="154">
        <v>0</v>
      </c>
      <c r="X695" s="154">
        <v>0</v>
      </c>
      <c r="Y695" s="153">
        <f t="shared" si="335"/>
        <v>0</v>
      </c>
      <c r="Z695" s="154">
        <v>0</v>
      </c>
      <c r="AA695" s="154">
        <v>0</v>
      </c>
      <c r="AB695" s="154">
        <v>0</v>
      </c>
      <c r="AC695" s="154">
        <v>0</v>
      </c>
      <c r="AD695" s="153">
        <f t="shared" si="336"/>
        <v>0</v>
      </c>
      <c r="AE695" s="37">
        <f t="shared" si="328"/>
        <v>0</v>
      </c>
      <c r="AF695" s="37">
        <f t="shared" si="329"/>
        <v>0</v>
      </c>
      <c r="AG695" s="37">
        <f t="shared" si="330"/>
        <v>0</v>
      </c>
      <c r="AH695" s="37">
        <f t="shared" si="331"/>
        <v>0</v>
      </c>
      <c r="AI695" s="37">
        <f t="shared" si="332"/>
        <v>0</v>
      </c>
    </row>
    <row r="696" spans="1:35" x14ac:dyDescent="0.25">
      <c r="A696" s="27" t="s">
        <v>123</v>
      </c>
      <c r="B696" s="28" t="s">
        <v>1191</v>
      </c>
      <c r="C696" s="33" t="s">
        <v>1192</v>
      </c>
      <c r="D696" s="31">
        <v>2020</v>
      </c>
      <c r="E696" s="31">
        <v>2020</v>
      </c>
      <c r="F696" s="153" t="s">
        <v>192</v>
      </c>
      <c r="G696" s="153" t="s">
        <v>192</v>
      </c>
      <c r="H696" s="153" t="s">
        <v>192</v>
      </c>
      <c r="I696" s="158">
        <v>0.37877999999999995</v>
      </c>
      <c r="J696" s="153">
        <v>0</v>
      </c>
      <c r="K696" s="154">
        <v>0</v>
      </c>
      <c r="L696" s="154">
        <v>0</v>
      </c>
      <c r="M696" s="154">
        <v>0</v>
      </c>
      <c r="N696" s="154">
        <v>0</v>
      </c>
      <c r="O696" s="153">
        <f t="shared" si="333"/>
        <v>0</v>
      </c>
      <c r="P696" s="154">
        <v>0</v>
      </c>
      <c r="Q696" s="154">
        <v>0</v>
      </c>
      <c r="R696" s="154">
        <v>0</v>
      </c>
      <c r="S696" s="153">
        <v>0</v>
      </c>
      <c r="T696" s="153">
        <f t="shared" si="334"/>
        <v>0</v>
      </c>
      <c r="U696" s="154">
        <v>0</v>
      </c>
      <c r="V696" s="154">
        <v>0</v>
      </c>
      <c r="W696" s="154">
        <v>0</v>
      </c>
      <c r="X696" s="154">
        <v>0</v>
      </c>
      <c r="Y696" s="153">
        <f t="shared" si="335"/>
        <v>0</v>
      </c>
      <c r="Z696" s="154">
        <v>0</v>
      </c>
      <c r="AA696" s="154">
        <v>0</v>
      </c>
      <c r="AB696" s="154">
        <v>0</v>
      </c>
      <c r="AC696" s="154">
        <v>0</v>
      </c>
      <c r="AD696" s="153">
        <f t="shared" si="336"/>
        <v>0</v>
      </c>
      <c r="AE696" s="37">
        <f t="shared" si="328"/>
        <v>0</v>
      </c>
      <c r="AF696" s="37">
        <f t="shared" si="329"/>
        <v>0</v>
      </c>
      <c r="AG696" s="37">
        <f t="shared" si="330"/>
        <v>0</v>
      </c>
      <c r="AH696" s="37">
        <f t="shared" si="331"/>
        <v>0</v>
      </c>
      <c r="AI696" s="37">
        <f t="shared" si="332"/>
        <v>0</v>
      </c>
    </row>
    <row r="697" spans="1:35" ht="31.5" x14ac:dyDescent="0.25">
      <c r="A697" s="27" t="s">
        <v>123</v>
      </c>
      <c r="B697" s="28" t="s">
        <v>1193</v>
      </c>
      <c r="C697" s="33" t="s">
        <v>1194</v>
      </c>
      <c r="D697" s="31">
        <v>2020</v>
      </c>
      <c r="E697" s="31">
        <v>2020</v>
      </c>
      <c r="F697" s="153" t="s">
        <v>192</v>
      </c>
      <c r="G697" s="153" t="s">
        <v>192</v>
      </c>
      <c r="H697" s="153" t="s">
        <v>192</v>
      </c>
      <c r="I697" s="158">
        <v>0.97920000000000007</v>
      </c>
      <c r="J697" s="153">
        <v>0</v>
      </c>
      <c r="K697" s="154">
        <v>0</v>
      </c>
      <c r="L697" s="154">
        <v>0</v>
      </c>
      <c r="M697" s="154">
        <v>0</v>
      </c>
      <c r="N697" s="154">
        <v>0</v>
      </c>
      <c r="O697" s="153">
        <f t="shared" si="333"/>
        <v>0</v>
      </c>
      <c r="P697" s="154">
        <v>0</v>
      </c>
      <c r="Q697" s="154">
        <v>0</v>
      </c>
      <c r="R697" s="154">
        <v>0</v>
      </c>
      <c r="S697" s="153">
        <v>0</v>
      </c>
      <c r="T697" s="153">
        <f t="shared" si="334"/>
        <v>0</v>
      </c>
      <c r="U697" s="154">
        <v>0</v>
      </c>
      <c r="V697" s="154">
        <v>0</v>
      </c>
      <c r="W697" s="154">
        <v>0</v>
      </c>
      <c r="X697" s="154">
        <v>0</v>
      </c>
      <c r="Y697" s="153">
        <f t="shared" si="335"/>
        <v>0</v>
      </c>
      <c r="Z697" s="154">
        <v>0</v>
      </c>
      <c r="AA697" s="154">
        <v>0</v>
      </c>
      <c r="AB697" s="154">
        <v>0</v>
      </c>
      <c r="AC697" s="154">
        <v>0</v>
      </c>
      <c r="AD697" s="153">
        <f t="shared" si="336"/>
        <v>0</v>
      </c>
      <c r="AE697" s="37">
        <f t="shared" si="328"/>
        <v>0</v>
      </c>
      <c r="AF697" s="37">
        <f t="shared" si="329"/>
        <v>0</v>
      </c>
      <c r="AG697" s="37">
        <f t="shared" si="330"/>
        <v>0</v>
      </c>
      <c r="AH697" s="37">
        <f t="shared" si="331"/>
        <v>0</v>
      </c>
      <c r="AI697" s="37">
        <f t="shared" si="332"/>
        <v>0</v>
      </c>
    </row>
    <row r="698" spans="1:35" ht="31.5" x14ac:dyDescent="0.25">
      <c r="A698" s="27" t="s">
        <v>123</v>
      </c>
      <c r="B698" s="64" t="s">
        <v>1195</v>
      </c>
      <c r="C698" s="34" t="s">
        <v>1196</v>
      </c>
      <c r="D698" s="44">
        <v>2023</v>
      </c>
      <c r="E698" s="44">
        <v>2023</v>
      </c>
      <c r="F698" s="153" t="s">
        <v>192</v>
      </c>
      <c r="G698" s="153" t="s">
        <v>192</v>
      </c>
      <c r="H698" s="153" t="s">
        <v>192</v>
      </c>
      <c r="I698" s="158">
        <v>0.38367498</v>
      </c>
      <c r="J698" s="153">
        <v>0.38367498</v>
      </c>
      <c r="K698" s="154">
        <v>0</v>
      </c>
      <c r="L698" s="154">
        <v>0</v>
      </c>
      <c r="M698" s="154">
        <v>0</v>
      </c>
      <c r="N698" s="154">
        <v>0</v>
      </c>
      <c r="O698" s="153">
        <f t="shared" si="333"/>
        <v>0</v>
      </c>
      <c r="P698" s="154">
        <v>0</v>
      </c>
      <c r="Q698" s="154">
        <v>0</v>
      </c>
      <c r="R698" s="154">
        <v>0</v>
      </c>
      <c r="S698" s="154">
        <v>0</v>
      </c>
      <c r="T698" s="153">
        <f t="shared" si="334"/>
        <v>0</v>
      </c>
      <c r="U698" s="154">
        <v>0.38367498</v>
      </c>
      <c r="V698" s="154">
        <v>0</v>
      </c>
      <c r="W698" s="154">
        <v>0</v>
      </c>
      <c r="X698" s="154">
        <v>0.31972915000000002</v>
      </c>
      <c r="Y698" s="153">
        <f t="shared" si="335"/>
        <v>6.3945829999999981E-2</v>
      </c>
      <c r="Z698" s="154">
        <v>0</v>
      </c>
      <c r="AA698" s="154">
        <v>0</v>
      </c>
      <c r="AB698" s="154">
        <v>0</v>
      </c>
      <c r="AC698" s="154">
        <v>0</v>
      </c>
      <c r="AD698" s="153">
        <f t="shared" si="336"/>
        <v>0</v>
      </c>
      <c r="AE698" s="37">
        <f t="shared" si="328"/>
        <v>0.38367498</v>
      </c>
      <c r="AF698" s="37">
        <f t="shared" si="329"/>
        <v>0</v>
      </c>
      <c r="AG698" s="37">
        <f t="shared" si="330"/>
        <v>0</v>
      </c>
      <c r="AH698" s="37">
        <f t="shared" si="331"/>
        <v>0.31972915000000002</v>
      </c>
      <c r="AI698" s="37">
        <f t="shared" si="332"/>
        <v>6.3945829999999981E-2</v>
      </c>
    </row>
    <row r="699" spans="1:35" ht="31.5" x14ac:dyDescent="0.25">
      <c r="A699" s="27" t="s">
        <v>123</v>
      </c>
      <c r="B699" s="64" t="s">
        <v>1197</v>
      </c>
      <c r="C699" s="34" t="s">
        <v>1198</v>
      </c>
      <c r="D699" s="44">
        <v>2023</v>
      </c>
      <c r="E699" s="44" t="s">
        <v>192</v>
      </c>
      <c r="F699" s="153" t="s">
        <v>192</v>
      </c>
      <c r="G699" s="153" t="s">
        <v>192</v>
      </c>
      <c r="H699" s="153" t="s">
        <v>192</v>
      </c>
      <c r="I699" s="158">
        <v>0.42448850399999993</v>
      </c>
      <c r="J699" s="153">
        <v>0.42448850399999993</v>
      </c>
      <c r="K699" s="154">
        <v>0</v>
      </c>
      <c r="L699" s="154">
        <v>0</v>
      </c>
      <c r="M699" s="154">
        <v>0</v>
      </c>
      <c r="N699" s="154">
        <v>0</v>
      </c>
      <c r="O699" s="153">
        <f t="shared" si="333"/>
        <v>0</v>
      </c>
      <c r="P699" s="154">
        <v>0</v>
      </c>
      <c r="Q699" s="154">
        <v>0</v>
      </c>
      <c r="R699" s="154">
        <v>0</v>
      </c>
      <c r="S699" s="154">
        <v>0</v>
      </c>
      <c r="T699" s="153">
        <f t="shared" si="334"/>
        <v>0</v>
      </c>
      <c r="U699" s="154">
        <v>0</v>
      </c>
      <c r="V699" s="154">
        <v>0</v>
      </c>
      <c r="W699" s="154">
        <v>0</v>
      </c>
      <c r="X699" s="154">
        <v>0</v>
      </c>
      <c r="Y699" s="153">
        <f t="shared" si="335"/>
        <v>0</v>
      </c>
      <c r="Z699" s="154">
        <v>0</v>
      </c>
      <c r="AA699" s="154">
        <v>0</v>
      </c>
      <c r="AB699" s="154">
        <v>0</v>
      </c>
      <c r="AC699" s="154">
        <v>0</v>
      </c>
      <c r="AD699" s="153">
        <f t="shared" si="336"/>
        <v>0</v>
      </c>
      <c r="AE699" s="37">
        <f t="shared" si="328"/>
        <v>0</v>
      </c>
      <c r="AF699" s="37">
        <f t="shared" si="329"/>
        <v>0</v>
      </c>
      <c r="AG699" s="37">
        <f t="shared" si="330"/>
        <v>0</v>
      </c>
      <c r="AH699" s="37">
        <f t="shared" si="331"/>
        <v>0</v>
      </c>
      <c r="AI699" s="37">
        <f t="shared" si="332"/>
        <v>0</v>
      </c>
    </row>
    <row r="700" spans="1:35" ht="31.5" x14ac:dyDescent="0.25">
      <c r="A700" s="27" t="s">
        <v>123</v>
      </c>
      <c r="B700" s="64" t="s">
        <v>1199</v>
      </c>
      <c r="C700" s="34" t="s">
        <v>1200</v>
      </c>
      <c r="D700" s="44">
        <v>2023</v>
      </c>
      <c r="E700" s="44">
        <v>2023</v>
      </c>
      <c r="F700" s="153" t="s">
        <v>192</v>
      </c>
      <c r="G700" s="153" t="s">
        <v>192</v>
      </c>
      <c r="H700" s="153" t="s">
        <v>192</v>
      </c>
      <c r="I700" s="158">
        <v>1.9715545800000001</v>
      </c>
      <c r="J700" s="153">
        <v>1.9715545800000001</v>
      </c>
      <c r="K700" s="154">
        <v>0</v>
      </c>
      <c r="L700" s="154">
        <v>0</v>
      </c>
      <c r="M700" s="154">
        <v>0</v>
      </c>
      <c r="N700" s="154">
        <v>0</v>
      </c>
      <c r="O700" s="153">
        <f t="shared" si="333"/>
        <v>0</v>
      </c>
      <c r="P700" s="154">
        <v>0</v>
      </c>
      <c r="Q700" s="154">
        <v>0</v>
      </c>
      <c r="R700" s="154">
        <v>0</v>
      </c>
      <c r="S700" s="154">
        <v>0</v>
      </c>
      <c r="T700" s="153">
        <f t="shared" si="334"/>
        <v>0</v>
      </c>
      <c r="U700" s="154">
        <v>1.9715545800000001</v>
      </c>
      <c r="V700" s="154">
        <v>0</v>
      </c>
      <c r="W700" s="154">
        <v>0</v>
      </c>
      <c r="X700" s="154">
        <v>1.64296215</v>
      </c>
      <c r="Y700" s="153">
        <f t="shared" si="335"/>
        <v>0.32859243000000005</v>
      </c>
      <c r="Z700" s="154">
        <v>0</v>
      </c>
      <c r="AA700" s="154">
        <v>0</v>
      </c>
      <c r="AB700" s="154">
        <v>0</v>
      </c>
      <c r="AC700" s="154">
        <v>0</v>
      </c>
      <c r="AD700" s="153">
        <f t="shared" si="336"/>
        <v>0</v>
      </c>
      <c r="AE700" s="37">
        <f t="shared" si="328"/>
        <v>1.9715545800000001</v>
      </c>
      <c r="AF700" s="37">
        <f t="shared" si="329"/>
        <v>0</v>
      </c>
      <c r="AG700" s="37">
        <f t="shared" si="330"/>
        <v>0</v>
      </c>
      <c r="AH700" s="37">
        <f t="shared" si="331"/>
        <v>1.64296215</v>
      </c>
      <c r="AI700" s="37">
        <f t="shared" si="332"/>
        <v>0.32859243000000005</v>
      </c>
    </row>
    <row r="701" spans="1:35" ht="31.5" x14ac:dyDescent="0.25">
      <c r="A701" s="27" t="s">
        <v>123</v>
      </c>
      <c r="B701" s="64" t="s">
        <v>1201</v>
      </c>
      <c r="C701" s="34" t="s">
        <v>1202</v>
      </c>
      <c r="D701" s="44">
        <v>2023</v>
      </c>
      <c r="E701" s="44" t="s">
        <v>192</v>
      </c>
      <c r="F701" s="153" t="s">
        <v>192</v>
      </c>
      <c r="G701" s="153" t="s">
        <v>192</v>
      </c>
      <c r="H701" s="153" t="s">
        <v>192</v>
      </c>
      <c r="I701" s="158">
        <v>0.17081436</v>
      </c>
      <c r="J701" s="153">
        <v>0.17081436</v>
      </c>
      <c r="K701" s="154">
        <v>0</v>
      </c>
      <c r="L701" s="154">
        <v>0</v>
      </c>
      <c r="M701" s="154">
        <v>0</v>
      </c>
      <c r="N701" s="154">
        <v>0</v>
      </c>
      <c r="O701" s="153">
        <f t="shared" si="333"/>
        <v>0</v>
      </c>
      <c r="P701" s="154">
        <v>0</v>
      </c>
      <c r="Q701" s="154">
        <v>0</v>
      </c>
      <c r="R701" s="154">
        <v>0</v>
      </c>
      <c r="S701" s="154">
        <v>0</v>
      </c>
      <c r="T701" s="153">
        <f t="shared" si="334"/>
        <v>0</v>
      </c>
      <c r="U701" s="154">
        <v>0</v>
      </c>
      <c r="V701" s="154">
        <v>0</v>
      </c>
      <c r="W701" s="154">
        <v>0</v>
      </c>
      <c r="X701" s="154">
        <v>0</v>
      </c>
      <c r="Y701" s="153">
        <f t="shared" si="335"/>
        <v>0</v>
      </c>
      <c r="Z701" s="154">
        <v>0</v>
      </c>
      <c r="AA701" s="154">
        <v>0</v>
      </c>
      <c r="AB701" s="154">
        <v>0</v>
      </c>
      <c r="AC701" s="154">
        <v>0</v>
      </c>
      <c r="AD701" s="153">
        <f t="shared" si="336"/>
        <v>0</v>
      </c>
      <c r="AE701" s="37">
        <f t="shared" si="328"/>
        <v>0</v>
      </c>
      <c r="AF701" s="37">
        <f t="shared" si="329"/>
        <v>0</v>
      </c>
      <c r="AG701" s="37">
        <f t="shared" si="330"/>
        <v>0</v>
      </c>
      <c r="AH701" s="37">
        <f t="shared" si="331"/>
        <v>0</v>
      </c>
      <c r="AI701" s="37">
        <f t="shared" si="332"/>
        <v>0</v>
      </c>
    </row>
    <row r="702" spans="1:35" ht="47.25" x14ac:dyDescent="0.25">
      <c r="A702" s="27" t="s">
        <v>123</v>
      </c>
      <c r="B702" s="64" t="s">
        <v>1203</v>
      </c>
      <c r="C702" s="34" t="s">
        <v>1204</v>
      </c>
      <c r="D702" s="44">
        <v>2023</v>
      </c>
      <c r="E702" s="44">
        <v>2023</v>
      </c>
      <c r="F702" s="153" t="s">
        <v>192</v>
      </c>
      <c r="G702" s="153" t="s">
        <v>192</v>
      </c>
      <c r="H702" s="153" t="s">
        <v>192</v>
      </c>
      <c r="I702" s="158">
        <v>0.220767672</v>
      </c>
      <c r="J702" s="153">
        <v>0.220767672</v>
      </c>
      <c r="K702" s="154">
        <v>0</v>
      </c>
      <c r="L702" s="154">
        <v>0</v>
      </c>
      <c r="M702" s="154">
        <v>0</v>
      </c>
      <c r="N702" s="154">
        <v>0</v>
      </c>
      <c r="O702" s="153">
        <f t="shared" si="333"/>
        <v>0</v>
      </c>
      <c r="P702" s="154">
        <v>0</v>
      </c>
      <c r="Q702" s="154">
        <v>0</v>
      </c>
      <c r="R702" s="154">
        <v>0</v>
      </c>
      <c r="S702" s="154">
        <v>0</v>
      </c>
      <c r="T702" s="153">
        <f t="shared" si="334"/>
        <v>0</v>
      </c>
      <c r="U702" s="154">
        <v>0.220767672</v>
      </c>
      <c r="V702" s="154">
        <v>0</v>
      </c>
      <c r="W702" s="154">
        <v>0</v>
      </c>
      <c r="X702" s="154">
        <v>0.18397305999999999</v>
      </c>
      <c r="Y702" s="153">
        <f t="shared" si="335"/>
        <v>3.6794612000000004E-2</v>
      </c>
      <c r="Z702" s="154">
        <v>0</v>
      </c>
      <c r="AA702" s="154">
        <v>0</v>
      </c>
      <c r="AB702" s="154">
        <v>0</v>
      </c>
      <c r="AC702" s="154">
        <v>0</v>
      </c>
      <c r="AD702" s="153">
        <f t="shared" si="336"/>
        <v>0</v>
      </c>
      <c r="AE702" s="37">
        <f t="shared" si="328"/>
        <v>0.220767672</v>
      </c>
      <c r="AF702" s="37">
        <f t="shared" si="329"/>
        <v>0</v>
      </c>
      <c r="AG702" s="37">
        <f t="shared" si="330"/>
        <v>0</v>
      </c>
      <c r="AH702" s="37">
        <f t="shared" si="331"/>
        <v>0.18397305999999999</v>
      </c>
      <c r="AI702" s="37">
        <f t="shared" si="332"/>
        <v>3.6794612000000004E-2</v>
      </c>
    </row>
    <row r="703" spans="1:35" ht="31.5" x14ac:dyDescent="0.25">
      <c r="A703" s="27" t="s">
        <v>123</v>
      </c>
      <c r="B703" s="64" t="s">
        <v>1205</v>
      </c>
      <c r="C703" s="34" t="s">
        <v>1206</v>
      </c>
      <c r="D703" s="44">
        <v>2020</v>
      </c>
      <c r="E703" s="44">
        <v>2020</v>
      </c>
      <c r="F703" s="153" t="s">
        <v>192</v>
      </c>
      <c r="G703" s="153" t="s">
        <v>192</v>
      </c>
      <c r="H703" s="153" t="s">
        <v>192</v>
      </c>
      <c r="I703" s="158">
        <v>0.243258</v>
      </c>
      <c r="J703" s="153">
        <v>0</v>
      </c>
      <c r="K703" s="154">
        <v>0</v>
      </c>
      <c r="L703" s="154">
        <v>0</v>
      </c>
      <c r="M703" s="154">
        <v>0</v>
      </c>
      <c r="N703" s="154">
        <v>0</v>
      </c>
      <c r="O703" s="153">
        <f t="shared" si="333"/>
        <v>0</v>
      </c>
      <c r="P703" s="154">
        <v>0</v>
      </c>
      <c r="Q703" s="154">
        <v>0</v>
      </c>
      <c r="R703" s="154">
        <v>0</v>
      </c>
      <c r="S703" s="153">
        <v>0</v>
      </c>
      <c r="T703" s="153">
        <f t="shared" si="334"/>
        <v>0</v>
      </c>
      <c r="U703" s="154">
        <v>0</v>
      </c>
      <c r="V703" s="154">
        <v>0</v>
      </c>
      <c r="W703" s="154">
        <v>0</v>
      </c>
      <c r="X703" s="154">
        <v>0</v>
      </c>
      <c r="Y703" s="153">
        <f t="shared" si="335"/>
        <v>0</v>
      </c>
      <c r="Z703" s="154">
        <v>0</v>
      </c>
      <c r="AA703" s="154">
        <v>0</v>
      </c>
      <c r="AB703" s="154">
        <v>0</v>
      </c>
      <c r="AC703" s="154">
        <v>0</v>
      </c>
      <c r="AD703" s="153">
        <f t="shared" si="336"/>
        <v>0</v>
      </c>
      <c r="AE703" s="37">
        <f t="shared" si="328"/>
        <v>0</v>
      </c>
      <c r="AF703" s="37">
        <f t="shared" si="329"/>
        <v>0</v>
      </c>
      <c r="AG703" s="37">
        <f t="shared" si="330"/>
        <v>0</v>
      </c>
      <c r="AH703" s="37">
        <f t="shared" si="331"/>
        <v>0</v>
      </c>
      <c r="AI703" s="37">
        <f t="shared" si="332"/>
        <v>0</v>
      </c>
    </row>
    <row r="704" spans="1:35" ht="31.5" x14ac:dyDescent="0.25">
      <c r="A704" s="27" t="s">
        <v>123</v>
      </c>
      <c r="B704" s="43" t="s">
        <v>1207</v>
      </c>
      <c r="C704" s="35" t="s">
        <v>1208</v>
      </c>
      <c r="D704" s="44">
        <v>2022</v>
      </c>
      <c r="E704" s="44" t="s">
        <v>192</v>
      </c>
      <c r="F704" s="153" t="s">
        <v>192</v>
      </c>
      <c r="G704" s="153" t="s">
        <v>192</v>
      </c>
      <c r="H704" s="153" t="s">
        <v>192</v>
      </c>
      <c r="I704" s="158">
        <v>0</v>
      </c>
      <c r="J704" s="153">
        <v>0</v>
      </c>
      <c r="K704" s="153">
        <v>0</v>
      </c>
      <c r="L704" s="153">
        <v>0</v>
      </c>
      <c r="M704" s="153">
        <v>0</v>
      </c>
      <c r="N704" s="153">
        <v>0</v>
      </c>
      <c r="O704" s="153">
        <v>0</v>
      </c>
      <c r="P704" s="153">
        <v>0</v>
      </c>
      <c r="Q704" s="153">
        <v>0</v>
      </c>
      <c r="R704" s="153">
        <v>0</v>
      </c>
      <c r="S704" s="153">
        <v>0</v>
      </c>
      <c r="T704" s="153">
        <v>0</v>
      </c>
      <c r="U704" s="153">
        <v>0</v>
      </c>
      <c r="V704" s="153">
        <v>0</v>
      </c>
      <c r="W704" s="153">
        <v>0</v>
      </c>
      <c r="X704" s="153">
        <v>0</v>
      </c>
      <c r="Y704" s="153">
        <v>0</v>
      </c>
      <c r="Z704" s="153">
        <v>0</v>
      </c>
      <c r="AA704" s="153">
        <v>0</v>
      </c>
      <c r="AB704" s="153">
        <v>0</v>
      </c>
      <c r="AC704" s="153">
        <v>0</v>
      </c>
      <c r="AD704" s="153">
        <v>0</v>
      </c>
      <c r="AE704" s="37">
        <f t="shared" si="328"/>
        <v>0</v>
      </c>
      <c r="AF704" s="37">
        <f t="shared" si="329"/>
        <v>0</v>
      </c>
      <c r="AG704" s="37">
        <f t="shared" si="330"/>
        <v>0</v>
      </c>
      <c r="AH704" s="37">
        <f t="shared" si="331"/>
        <v>0</v>
      </c>
      <c r="AI704" s="37">
        <f t="shared" si="332"/>
        <v>0</v>
      </c>
    </row>
    <row r="705" spans="1:35" x14ac:dyDescent="0.25">
      <c r="A705" s="27" t="s">
        <v>123</v>
      </c>
      <c r="B705" s="64" t="s">
        <v>1209</v>
      </c>
      <c r="C705" s="34" t="s">
        <v>1210</v>
      </c>
      <c r="D705" s="44">
        <v>2021</v>
      </c>
      <c r="E705" s="44">
        <v>2021</v>
      </c>
      <c r="F705" s="153" t="s">
        <v>192</v>
      </c>
      <c r="G705" s="153" t="s">
        <v>192</v>
      </c>
      <c r="H705" s="153" t="s">
        <v>192</v>
      </c>
      <c r="I705" s="158">
        <v>0.89569759000000004</v>
      </c>
      <c r="J705" s="153">
        <v>0.89569759000000004</v>
      </c>
      <c r="K705" s="154">
        <v>0.89569759000000004</v>
      </c>
      <c r="L705" s="154">
        <v>0</v>
      </c>
      <c r="M705" s="154">
        <v>0</v>
      </c>
      <c r="N705" s="154">
        <v>0.74641465833333331</v>
      </c>
      <c r="O705" s="153">
        <f t="shared" si="333"/>
        <v>0.14928293166666673</v>
      </c>
      <c r="P705" s="154">
        <v>0</v>
      </c>
      <c r="Q705" s="154">
        <v>0</v>
      </c>
      <c r="R705" s="154">
        <v>0</v>
      </c>
      <c r="S705" s="154">
        <v>0</v>
      </c>
      <c r="T705" s="153">
        <f t="shared" si="334"/>
        <v>0</v>
      </c>
      <c r="U705" s="154">
        <v>0</v>
      </c>
      <c r="V705" s="154">
        <v>0</v>
      </c>
      <c r="W705" s="154">
        <v>0</v>
      </c>
      <c r="X705" s="153">
        <v>0</v>
      </c>
      <c r="Y705" s="153">
        <f t="shared" si="335"/>
        <v>0</v>
      </c>
      <c r="Z705" s="154">
        <v>0</v>
      </c>
      <c r="AA705" s="154">
        <v>0</v>
      </c>
      <c r="AB705" s="154">
        <v>0</v>
      </c>
      <c r="AC705" s="154">
        <v>0</v>
      </c>
      <c r="AD705" s="153">
        <f t="shared" si="336"/>
        <v>0</v>
      </c>
      <c r="AE705" s="37">
        <f t="shared" si="328"/>
        <v>0.89569759000000004</v>
      </c>
      <c r="AF705" s="37">
        <f t="shared" si="329"/>
        <v>0</v>
      </c>
      <c r="AG705" s="37">
        <f t="shared" si="330"/>
        <v>0</v>
      </c>
      <c r="AH705" s="37">
        <f t="shared" si="331"/>
        <v>0.74641465833333331</v>
      </c>
      <c r="AI705" s="37">
        <f t="shared" si="332"/>
        <v>0.14928293166666673</v>
      </c>
    </row>
    <row r="706" spans="1:35" ht="31.5" x14ac:dyDescent="0.25">
      <c r="A706" s="27" t="s">
        <v>123</v>
      </c>
      <c r="B706" s="64" t="s">
        <v>1211</v>
      </c>
      <c r="C706" s="34" t="s">
        <v>1212</v>
      </c>
      <c r="D706" s="44">
        <v>2022</v>
      </c>
      <c r="E706" s="44">
        <v>2022</v>
      </c>
      <c r="F706" s="153" t="s">
        <v>192</v>
      </c>
      <c r="G706" s="153" t="s">
        <v>192</v>
      </c>
      <c r="H706" s="153" t="s">
        <v>192</v>
      </c>
      <c r="I706" s="158">
        <v>0.38937742799999997</v>
      </c>
      <c r="J706" s="153">
        <v>0.38937742799999997</v>
      </c>
      <c r="K706" s="154">
        <v>0</v>
      </c>
      <c r="L706" s="154">
        <v>0</v>
      </c>
      <c r="M706" s="154">
        <v>0</v>
      </c>
      <c r="N706" s="154">
        <v>0</v>
      </c>
      <c r="O706" s="153">
        <f t="shared" si="333"/>
        <v>0</v>
      </c>
      <c r="P706" s="154">
        <v>0.38937742799999997</v>
      </c>
      <c r="Q706" s="154">
        <v>0</v>
      </c>
      <c r="R706" s="154">
        <v>0</v>
      </c>
      <c r="S706" s="154">
        <v>0.32448118999999997</v>
      </c>
      <c r="T706" s="153">
        <f t="shared" si="334"/>
        <v>6.4896237999999995E-2</v>
      </c>
      <c r="U706" s="154">
        <v>0</v>
      </c>
      <c r="V706" s="154">
        <v>0</v>
      </c>
      <c r="W706" s="154">
        <v>0</v>
      </c>
      <c r="X706" s="154">
        <v>0</v>
      </c>
      <c r="Y706" s="153">
        <f t="shared" si="335"/>
        <v>0</v>
      </c>
      <c r="Z706" s="154">
        <v>0</v>
      </c>
      <c r="AA706" s="154">
        <v>0</v>
      </c>
      <c r="AB706" s="154">
        <v>0</v>
      </c>
      <c r="AC706" s="153">
        <v>0</v>
      </c>
      <c r="AD706" s="153">
        <f t="shared" si="336"/>
        <v>0</v>
      </c>
      <c r="AE706" s="37">
        <f t="shared" si="328"/>
        <v>0.38937742799999997</v>
      </c>
      <c r="AF706" s="37">
        <f t="shared" si="329"/>
        <v>0</v>
      </c>
      <c r="AG706" s="37">
        <f t="shared" si="330"/>
        <v>0</v>
      </c>
      <c r="AH706" s="37">
        <f t="shared" si="331"/>
        <v>0.32448118999999997</v>
      </c>
      <c r="AI706" s="37">
        <f t="shared" si="332"/>
        <v>6.4896237999999995E-2</v>
      </c>
    </row>
    <row r="707" spans="1:35" ht="31.5" x14ac:dyDescent="0.25">
      <c r="A707" s="27" t="s">
        <v>123</v>
      </c>
      <c r="B707" s="64" t="s">
        <v>1213</v>
      </c>
      <c r="C707" s="34" t="s">
        <v>1214</v>
      </c>
      <c r="D707" s="44">
        <v>2021</v>
      </c>
      <c r="E707" s="44">
        <v>2023</v>
      </c>
      <c r="F707" s="153" t="s">
        <v>192</v>
      </c>
      <c r="G707" s="153" t="s">
        <v>192</v>
      </c>
      <c r="H707" s="153" t="s">
        <v>192</v>
      </c>
      <c r="I707" s="158">
        <v>1.488054048</v>
      </c>
      <c r="J707" s="153">
        <v>1.488054048</v>
      </c>
      <c r="K707" s="154">
        <v>0.73814835600000006</v>
      </c>
      <c r="L707" s="154">
        <v>0</v>
      </c>
      <c r="M707" s="154">
        <v>0</v>
      </c>
      <c r="N707" s="154">
        <v>0.61512363000000003</v>
      </c>
      <c r="O707" s="153">
        <f t="shared" si="333"/>
        <v>0.12302472600000003</v>
      </c>
      <c r="P707" s="154">
        <v>0</v>
      </c>
      <c r="Q707" s="154">
        <v>0</v>
      </c>
      <c r="R707" s="154">
        <v>0</v>
      </c>
      <c r="S707" s="154">
        <v>0</v>
      </c>
      <c r="T707" s="153">
        <f t="shared" si="334"/>
        <v>0</v>
      </c>
      <c r="U707" s="154">
        <v>0.7499056919999999</v>
      </c>
      <c r="V707" s="154">
        <v>0</v>
      </c>
      <c r="W707" s="154">
        <v>0</v>
      </c>
      <c r="X707" s="153">
        <v>0.6249214099999999</v>
      </c>
      <c r="Y707" s="153">
        <f t="shared" si="335"/>
        <v>0.124984282</v>
      </c>
      <c r="Z707" s="154">
        <v>0</v>
      </c>
      <c r="AA707" s="154">
        <v>0</v>
      </c>
      <c r="AB707" s="154">
        <v>0</v>
      </c>
      <c r="AC707" s="154">
        <v>0</v>
      </c>
      <c r="AD707" s="153">
        <f t="shared" si="336"/>
        <v>0</v>
      </c>
      <c r="AE707" s="37">
        <f t="shared" si="328"/>
        <v>1.488054048</v>
      </c>
      <c r="AF707" s="37">
        <f t="shared" si="329"/>
        <v>0</v>
      </c>
      <c r="AG707" s="37">
        <f t="shared" si="330"/>
        <v>0</v>
      </c>
      <c r="AH707" s="37">
        <f t="shared" si="331"/>
        <v>1.24004504</v>
      </c>
      <c r="AI707" s="37">
        <f t="shared" si="332"/>
        <v>0.24800900800000003</v>
      </c>
    </row>
    <row r="708" spans="1:35" ht="31.5" x14ac:dyDescent="0.25">
      <c r="A708" s="27" t="s">
        <v>123</v>
      </c>
      <c r="B708" s="64" t="s">
        <v>1215</v>
      </c>
      <c r="C708" s="34" t="s">
        <v>1216</v>
      </c>
      <c r="D708" s="44">
        <v>2023</v>
      </c>
      <c r="E708" s="44" t="s">
        <v>192</v>
      </c>
      <c r="F708" s="153" t="s">
        <v>192</v>
      </c>
      <c r="G708" s="153" t="s">
        <v>192</v>
      </c>
      <c r="H708" s="153" t="s">
        <v>192</v>
      </c>
      <c r="I708" s="158">
        <v>0.95317320000000005</v>
      </c>
      <c r="J708" s="153">
        <v>0.95317320000000005</v>
      </c>
      <c r="K708" s="154">
        <v>0</v>
      </c>
      <c r="L708" s="154">
        <v>0</v>
      </c>
      <c r="M708" s="154">
        <v>0</v>
      </c>
      <c r="N708" s="154">
        <v>0</v>
      </c>
      <c r="O708" s="153">
        <f t="shared" si="333"/>
        <v>0</v>
      </c>
      <c r="P708" s="154">
        <v>0</v>
      </c>
      <c r="Q708" s="154">
        <v>0</v>
      </c>
      <c r="R708" s="154">
        <v>0</v>
      </c>
      <c r="S708" s="154">
        <v>0</v>
      </c>
      <c r="T708" s="153">
        <f t="shared" si="334"/>
        <v>0</v>
      </c>
      <c r="U708" s="154">
        <v>0</v>
      </c>
      <c r="V708" s="154">
        <v>0</v>
      </c>
      <c r="W708" s="154">
        <v>0</v>
      </c>
      <c r="X708" s="154">
        <v>0</v>
      </c>
      <c r="Y708" s="153">
        <f t="shared" si="335"/>
        <v>0</v>
      </c>
      <c r="Z708" s="154">
        <v>0</v>
      </c>
      <c r="AA708" s="154">
        <v>0</v>
      </c>
      <c r="AB708" s="154">
        <v>0</v>
      </c>
      <c r="AC708" s="154">
        <v>0</v>
      </c>
      <c r="AD708" s="153">
        <f t="shared" si="336"/>
        <v>0</v>
      </c>
      <c r="AE708" s="37">
        <f t="shared" si="328"/>
        <v>0</v>
      </c>
      <c r="AF708" s="37">
        <f t="shared" si="329"/>
        <v>0</v>
      </c>
      <c r="AG708" s="37">
        <f t="shared" si="330"/>
        <v>0</v>
      </c>
      <c r="AH708" s="37">
        <f t="shared" si="331"/>
        <v>0</v>
      </c>
      <c r="AI708" s="37">
        <f t="shared" si="332"/>
        <v>0</v>
      </c>
    </row>
    <row r="709" spans="1:35" ht="47.25" x14ac:dyDescent="0.25">
      <c r="A709" s="27" t="s">
        <v>123</v>
      </c>
      <c r="B709" s="64" t="s">
        <v>1217</v>
      </c>
      <c r="C709" s="34" t="s">
        <v>1218</v>
      </c>
      <c r="D709" s="44">
        <v>2021</v>
      </c>
      <c r="E709" s="44">
        <v>2021</v>
      </c>
      <c r="F709" s="153" t="s">
        <v>192</v>
      </c>
      <c r="G709" s="153" t="s">
        <v>192</v>
      </c>
      <c r="H709" s="153" t="s">
        <v>192</v>
      </c>
      <c r="I709" s="158">
        <v>1.5257512799999999</v>
      </c>
      <c r="J709" s="153">
        <v>1.5257512799999999</v>
      </c>
      <c r="K709" s="154">
        <v>1.5257512799999999</v>
      </c>
      <c r="L709" s="154">
        <v>0</v>
      </c>
      <c r="M709" s="154">
        <v>0</v>
      </c>
      <c r="N709" s="154">
        <v>1.2714593999999999</v>
      </c>
      <c r="O709" s="153">
        <f t="shared" si="333"/>
        <v>0.25429188000000003</v>
      </c>
      <c r="P709" s="154">
        <v>0</v>
      </c>
      <c r="Q709" s="154">
        <v>0</v>
      </c>
      <c r="R709" s="154">
        <v>0</v>
      </c>
      <c r="S709" s="154">
        <v>0</v>
      </c>
      <c r="T709" s="153">
        <f t="shared" si="334"/>
        <v>0</v>
      </c>
      <c r="U709" s="154">
        <v>0</v>
      </c>
      <c r="V709" s="154">
        <v>0</v>
      </c>
      <c r="W709" s="154">
        <v>0</v>
      </c>
      <c r="X709" s="153">
        <v>0</v>
      </c>
      <c r="Y709" s="153">
        <f t="shared" si="335"/>
        <v>0</v>
      </c>
      <c r="Z709" s="154">
        <v>0</v>
      </c>
      <c r="AA709" s="154">
        <v>0</v>
      </c>
      <c r="AB709" s="154">
        <v>0</v>
      </c>
      <c r="AC709" s="154">
        <v>0</v>
      </c>
      <c r="AD709" s="153">
        <f t="shared" si="336"/>
        <v>0</v>
      </c>
      <c r="AE709" s="37">
        <f t="shared" si="328"/>
        <v>1.5257512799999999</v>
      </c>
      <c r="AF709" s="37">
        <f t="shared" si="329"/>
        <v>0</v>
      </c>
      <c r="AG709" s="37">
        <f t="shared" si="330"/>
        <v>0</v>
      </c>
      <c r="AH709" s="37">
        <f t="shared" si="331"/>
        <v>1.2714593999999999</v>
      </c>
      <c r="AI709" s="37">
        <f t="shared" si="332"/>
        <v>0.25429188000000003</v>
      </c>
    </row>
    <row r="710" spans="1:35" ht="31.5" x14ac:dyDescent="0.25">
      <c r="A710" s="27" t="s">
        <v>123</v>
      </c>
      <c r="B710" s="64" t="s">
        <v>1219</v>
      </c>
      <c r="C710" s="34" t="s">
        <v>1220</v>
      </c>
      <c r="D710" s="44">
        <v>2021</v>
      </c>
      <c r="E710" s="44">
        <v>2021</v>
      </c>
      <c r="F710" s="153" t="s">
        <v>192</v>
      </c>
      <c r="G710" s="153" t="s">
        <v>192</v>
      </c>
      <c r="H710" s="153" t="s">
        <v>192</v>
      </c>
      <c r="I710" s="158">
        <v>0.50201896000000001</v>
      </c>
      <c r="J710" s="153">
        <v>0.50201896000000001</v>
      </c>
      <c r="K710" s="154">
        <v>0.50201896000000001</v>
      </c>
      <c r="L710" s="154">
        <v>0</v>
      </c>
      <c r="M710" s="154">
        <v>0</v>
      </c>
      <c r="N710" s="154">
        <v>0.41834913333333335</v>
      </c>
      <c r="O710" s="153">
        <f t="shared" si="333"/>
        <v>8.3669826666666669E-2</v>
      </c>
      <c r="P710" s="154">
        <v>0</v>
      </c>
      <c r="Q710" s="154">
        <v>0</v>
      </c>
      <c r="R710" s="154">
        <v>0</v>
      </c>
      <c r="S710" s="154">
        <v>0</v>
      </c>
      <c r="T710" s="153">
        <f t="shared" si="334"/>
        <v>0</v>
      </c>
      <c r="U710" s="154">
        <v>0</v>
      </c>
      <c r="V710" s="154">
        <v>0</v>
      </c>
      <c r="W710" s="154">
        <v>0</v>
      </c>
      <c r="X710" s="153">
        <v>0</v>
      </c>
      <c r="Y710" s="153">
        <f t="shared" si="335"/>
        <v>0</v>
      </c>
      <c r="Z710" s="154">
        <v>0</v>
      </c>
      <c r="AA710" s="154">
        <v>0</v>
      </c>
      <c r="AB710" s="154">
        <v>0</v>
      </c>
      <c r="AC710" s="154">
        <v>0</v>
      </c>
      <c r="AD710" s="153">
        <f t="shared" si="336"/>
        <v>0</v>
      </c>
      <c r="AE710" s="37">
        <f t="shared" si="328"/>
        <v>0.50201896000000001</v>
      </c>
      <c r="AF710" s="37">
        <f t="shared" si="329"/>
        <v>0</v>
      </c>
      <c r="AG710" s="37">
        <f t="shared" si="330"/>
        <v>0</v>
      </c>
      <c r="AH710" s="37">
        <f t="shared" si="331"/>
        <v>0.41834913333333335</v>
      </c>
      <c r="AI710" s="37">
        <f t="shared" si="332"/>
        <v>8.3669826666666669E-2</v>
      </c>
    </row>
    <row r="711" spans="1:35" ht="31.5" x14ac:dyDescent="0.25">
      <c r="A711" s="27" t="s">
        <v>123</v>
      </c>
      <c r="B711" s="64" t="s">
        <v>1221</v>
      </c>
      <c r="C711" s="34" t="s">
        <v>1222</v>
      </c>
      <c r="D711" s="44">
        <v>2022</v>
      </c>
      <c r="E711" s="44" t="s">
        <v>192</v>
      </c>
      <c r="F711" s="153" t="s">
        <v>192</v>
      </c>
      <c r="G711" s="153" t="s">
        <v>192</v>
      </c>
      <c r="H711" s="153" t="s">
        <v>192</v>
      </c>
      <c r="I711" s="158">
        <v>0.262048956</v>
      </c>
      <c r="J711" s="153">
        <v>0.262048956</v>
      </c>
      <c r="K711" s="154">
        <v>0</v>
      </c>
      <c r="L711" s="154">
        <v>0</v>
      </c>
      <c r="M711" s="154">
        <v>0</v>
      </c>
      <c r="N711" s="154">
        <v>0</v>
      </c>
      <c r="O711" s="153">
        <f t="shared" si="333"/>
        <v>0</v>
      </c>
      <c r="P711" s="154">
        <v>0</v>
      </c>
      <c r="Q711" s="154">
        <v>0</v>
      </c>
      <c r="R711" s="154">
        <v>0</v>
      </c>
      <c r="S711" s="154">
        <v>0</v>
      </c>
      <c r="T711" s="153">
        <f t="shared" si="334"/>
        <v>0</v>
      </c>
      <c r="U711" s="154">
        <v>0</v>
      </c>
      <c r="V711" s="154">
        <v>0</v>
      </c>
      <c r="W711" s="154">
        <v>0</v>
      </c>
      <c r="X711" s="154">
        <v>0</v>
      </c>
      <c r="Y711" s="153">
        <f t="shared" si="335"/>
        <v>0</v>
      </c>
      <c r="Z711" s="154">
        <v>0</v>
      </c>
      <c r="AA711" s="154">
        <v>0</v>
      </c>
      <c r="AB711" s="154">
        <v>0</v>
      </c>
      <c r="AC711" s="153">
        <v>0</v>
      </c>
      <c r="AD711" s="153">
        <f t="shared" si="336"/>
        <v>0</v>
      </c>
      <c r="AE711" s="37">
        <f t="shared" si="328"/>
        <v>0</v>
      </c>
      <c r="AF711" s="37">
        <f t="shared" si="329"/>
        <v>0</v>
      </c>
      <c r="AG711" s="37">
        <f t="shared" si="330"/>
        <v>0</v>
      </c>
      <c r="AH711" s="37">
        <f t="shared" si="331"/>
        <v>0</v>
      </c>
      <c r="AI711" s="37">
        <f t="shared" si="332"/>
        <v>0</v>
      </c>
    </row>
    <row r="712" spans="1:35" ht="31.5" x14ac:dyDescent="0.25">
      <c r="A712" s="27" t="s">
        <v>123</v>
      </c>
      <c r="B712" s="43" t="s">
        <v>1223</v>
      </c>
      <c r="C712" s="35" t="s">
        <v>1224</v>
      </c>
      <c r="D712" s="44">
        <v>2022</v>
      </c>
      <c r="E712" s="44" t="s">
        <v>192</v>
      </c>
      <c r="F712" s="153" t="s">
        <v>192</v>
      </c>
      <c r="G712" s="153" t="s">
        <v>192</v>
      </c>
      <c r="H712" s="153" t="s">
        <v>192</v>
      </c>
      <c r="I712" s="158">
        <v>0</v>
      </c>
      <c r="J712" s="153">
        <v>0</v>
      </c>
      <c r="K712" s="153">
        <v>0</v>
      </c>
      <c r="L712" s="153">
        <v>0</v>
      </c>
      <c r="M712" s="153">
        <v>0</v>
      </c>
      <c r="N712" s="153">
        <v>0</v>
      </c>
      <c r="O712" s="153">
        <v>0</v>
      </c>
      <c r="P712" s="153">
        <v>0</v>
      </c>
      <c r="Q712" s="153">
        <v>0</v>
      </c>
      <c r="R712" s="153">
        <v>0</v>
      </c>
      <c r="S712" s="153">
        <v>0</v>
      </c>
      <c r="T712" s="153">
        <v>0</v>
      </c>
      <c r="U712" s="153">
        <v>0</v>
      </c>
      <c r="V712" s="153">
        <v>0</v>
      </c>
      <c r="W712" s="153">
        <v>0</v>
      </c>
      <c r="X712" s="153">
        <v>0</v>
      </c>
      <c r="Y712" s="153">
        <v>0</v>
      </c>
      <c r="Z712" s="153">
        <v>0</v>
      </c>
      <c r="AA712" s="153">
        <v>0</v>
      </c>
      <c r="AB712" s="153">
        <v>0</v>
      </c>
      <c r="AC712" s="153">
        <v>0</v>
      </c>
      <c r="AD712" s="153">
        <v>0</v>
      </c>
      <c r="AE712" s="37">
        <f t="shared" si="328"/>
        <v>0</v>
      </c>
      <c r="AF712" s="37">
        <f t="shared" si="329"/>
        <v>0</v>
      </c>
      <c r="AG712" s="37">
        <f t="shared" si="330"/>
        <v>0</v>
      </c>
      <c r="AH712" s="37">
        <f t="shared" si="331"/>
        <v>0</v>
      </c>
      <c r="AI712" s="37">
        <f t="shared" si="332"/>
        <v>0</v>
      </c>
    </row>
    <row r="713" spans="1:35" ht="31.5" x14ac:dyDescent="0.25">
      <c r="A713" s="27" t="s">
        <v>123</v>
      </c>
      <c r="B713" s="64" t="s">
        <v>1225</v>
      </c>
      <c r="C713" s="34" t="s">
        <v>1226</v>
      </c>
      <c r="D713" s="44">
        <v>2023</v>
      </c>
      <c r="E713" s="44">
        <v>2023</v>
      </c>
      <c r="F713" s="153" t="s">
        <v>192</v>
      </c>
      <c r="G713" s="153" t="s">
        <v>192</v>
      </c>
      <c r="H713" s="153" t="s">
        <v>192</v>
      </c>
      <c r="I713" s="158">
        <v>0.16163287199999998</v>
      </c>
      <c r="J713" s="153">
        <v>0.16163287199999998</v>
      </c>
      <c r="K713" s="154">
        <v>0</v>
      </c>
      <c r="L713" s="154">
        <v>0</v>
      </c>
      <c r="M713" s="154">
        <v>0</v>
      </c>
      <c r="N713" s="154">
        <v>0</v>
      </c>
      <c r="O713" s="153">
        <f t="shared" si="333"/>
        <v>0</v>
      </c>
      <c r="P713" s="154">
        <v>0</v>
      </c>
      <c r="Q713" s="154">
        <v>0</v>
      </c>
      <c r="R713" s="154">
        <v>0</v>
      </c>
      <c r="S713" s="154">
        <v>0</v>
      </c>
      <c r="T713" s="153">
        <f t="shared" si="334"/>
        <v>0</v>
      </c>
      <c r="U713" s="154">
        <v>0.16163287199999998</v>
      </c>
      <c r="V713" s="154">
        <v>0</v>
      </c>
      <c r="W713" s="154">
        <v>0</v>
      </c>
      <c r="X713" s="154">
        <v>0.13469406</v>
      </c>
      <c r="Y713" s="153">
        <f t="shared" si="335"/>
        <v>2.6938811999999979E-2</v>
      </c>
      <c r="Z713" s="154">
        <v>0</v>
      </c>
      <c r="AA713" s="154">
        <v>0</v>
      </c>
      <c r="AB713" s="154">
        <v>0</v>
      </c>
      <c r="AC713" s="154">
        <v>0</v>
      </c>
      <c r="AD713" s="153">
        <f t="shared" si="336"/>
        <v>0</v>
      </c>
      <c r="AE713" s="37">
        <f t="shared" si="328"/>
        <v>0.16163287199999998</v>
      </c>
      <c r="AF713" s="37">
        <f t="shared" si="329"/>
        <v>0</v>
      </c>
      <c r="AG713" s="37">
        <f t="shared" si="330"/>
        <v>0</v>
      </c>
      <c r="AH713" s="37">
        <f t="shared" si="331"/>
        <v>0.13469406</v>
      </c>
      <c r="AI713" s="37">
        <f t="shared" si="332"/>
        <v>2.6938811999999979E-2</v>
      </c>
    </row>
    <row r="714" spans="1:35" ht="31.5" x14ac:dyDescent="0.25">
      <c r="A714" s="27" t="s">
        <v>123</v>
      </c>
      <c r="B714" s="64" t="s">
        <v>1227</v>
      </c>
      <c r="C714" s="34" t="s">
        <v>1228</v>
      </c>
      <c r="D714" s="44">
        <v>2021</v>
      </c>
      <c r="E714" s="44">
        <v>2021</v>
      </c>
      <c r="F714" s="153" t="s">
        <v>192</v>
      </c>
      <c r="G714" s="153" t="s">
        <v>192</v>
      </c>
      <c r="H714" s="153" t="s">
        <v>192</v>
      </c>
      <c r="I714" s="158">
        <v>1.2634144300000001</v>
      </c>
      <c r="J714" s="153">
        <v>1.2634144300000001</v>
      </c>
      <c r="K714" s="154">
        <v>1.2634144300000001</v>
      </c>
      <c r="L714" s="154">
        <v>0</v>
      </c>
      <c r="M714" s="154">
        <v>0</v>
      </c>
      <c r="N714" s="154">
        <v>1.0528453583333335</v>
      </c>
      <c r="O714" s="153">
        <f t="shared" si="333"/>
        <v>0.21056907166666661</v>
      </c>
      <c r="P714" s="154">
        <v>0</v>
      </c>
      <c r="Q714" s="154">
        <v>0</v>
      </c>
      <c r="R714" s="154">
        <v>0</v>
      </c>
      <c r="S714" s="154">
        <v>0</v>
      </c>
      <c r="T714" s="153">
        <f t="shared" si="334"/>
        <v>0</v>
      </c>
      <c r="U714" s="154">
        <v>0</v>
      </c>
      <c r="V714" s="154">
        <v>0</v>
      </c>
      <c r="W714" s="154">
        <v>0</v>
      </c>
      <c r="X714" s="153">
        <v>0</v>
      </c>
      <c r="Y714" s="153">
        <f t="shared" si="335"/>
        <v>0</v>
      </c>
      <c r="Z714" s="154">
        <v>0</v>
      </c>
      <c r="AA714" s="154">
        <v>0</v>
      </c>
      <c r="AB714" s="154">
        <v>0</v>
      </c>
      <c r="AC714" s="154">
        <v>0</v>
      </c>
      <c r="AD714" s="153">
        <f t="shared" si="336"/>
        <v>0</v>
      </c>
      <c r="AE714" s="37">
        <f t="shared" ref="AE714:AE742" si="337">K714+P714+U714+Z714</f>
        <v>1.2634144300000001</v>
      </c>
      <c r="AF714" s="37">
        <f t="shared" ref="AF714:AF742" si="338">L714+Q714+V714+AA714</f>
        <v>0</v>
      </c>
      <c r="AG714" s="37">
        <f t="shared" ref="AG714:AG742" si="339">M714+R714+W714+AB714</f>
        <v>0</v>
      </c>
      <c r="AH714" s="37">
        <f t="shared" ref="AH714:AH742" si="340">N714+S714+X714+AC714</f>
        <v>1.0528453583333335</v>
      </c>
      <c r="AI714" s="37">
        <f t="shared" ref="AI714:AI742" si="341">O714+T714+Y714+AD714</f>
        <v>0.21056907166666661</v>
      </c>
    </row>
    <row r="715" spans="1:35" x14ac:dyDescent="0.25">
      <c r="A715" s="27" t="s">
        <v>123</v>
      </c>
      <c r="B715" s="64" t="s">
        <v>1229</v>
      </c>
      <c r="C715" s="34" t="s">
        <v>1230</v>
      </c>
      <c r="D715" s="44">
        <v>2021</v>
      </c>
      <c r="E715" s="44">
        <v>2021</v>
      </c>
      <c r="F715" s="153" t="s">
        <v>192</v>
      </c>
      <c r="G715" s="153" t="s">
        <v>192</v>
      </c>
      <c r="H715" s="153" t="s">
        <v>192</v>
      </c>
      <c r="I715" s="158">
        <v>1.4612875699999999</v>
      </c>
      <c r="J715" s="153">
        <v>1.4612875699999999</v>
      </c>
      <c r="K715" s="154">
        <v>1.4612875699999999</v>
      </c>
      <c r="L715" s="154">
        <v>0</v>
      </c>
      <c r="M715" s="154">
        <v>0</v>
      </c>
      <c r="N715" s="154">
        <v>1.2177396416666668</v>
      </c>
      <c r="O715" s="153">
        <f t="shared" ref="O715:O742" si="342">K715-N715</f>
        <v>0.24354792833333305</v>
      </c>
      <c r="P715" s="154">
        <v>0</v>
      </c>
      <c r="Q715" s="154">
        <v>0</v>
      </c>
      <c r="R715" s="154">
        <v>0</v>
      </c>
      <c r="S715" s="154">
        <v>0</v>
      </c>
      <c r="T715" s="153">
        <f t="shared" ref="T715:T742" si="343">P715-S715</f>
        <v>0</v>
      </c>
      <c r="U715" s="154">
        <v>0</v>
      </c>
      <c r="V715" s="154">
        <v>0</v>
      </c>
      <c r="W715" s="154">
        <v>0</v>
      </c>
      <c r="X715" s="153">
        <v>0</v>
      </c>
      <c r="Y715" s="153">
        <f t="shared" ref="Y715:Y742" si="344">U715-X715</f>
        <v>0</v>
      </c>
      <c r="Z715" s="154">
        <v>0</v>
      </c>
      <c r="AA715" s="154">
        <v>0</v>
      </c>
      <c r="AB715" s="154">
        <v>0</v>
      </c>
      <c r="AC715" s="154">
        <v>0</v>
      </c>
      <c r="AD715" s="153">
        <f t="shared" ref="AD715:AD742" si="345">Z715-AC715</f>
        <v>0</v>
      </c>
      <c r="AE715" s="37">
        <f t="shared" si="337"/>
        <v>1.4612875699999999</v>
      </c>
      <c r="AF715" s="37">
        <f t="shared" si="338"/>
        <v>0</v>
      </c>
      <c r="AG715" s="37">
        <f t="shared" si="339"/>
        <v>0</v>
      </c>
      <c r="AH715" s="37">
        <f t="shared" si="340"/>
        <v>1.2177396416666668</v>
      </c>
      <c r="AI715" s="37">
        <f t="shared" si="341"/>
        <v>0.24354792833333305</v>
      </c>
    </row>
    <row r="716" spans="1:35" ht="31.5" x14ac:dyDescent="0.25">
      <c r="A716" s="27" t="s">
        <v>123</v>
      </c>
      <c r="B716" s="64" t="s">
        <v>1231</v>
      </c>
      <c r="C716" s="34" t="s">
        <v>1232</v>
      </c>
      <c r="D716" s="44">
        <v>2022</v>
      </c>
      <c r="E716" s="44">
        <v>2022</v>
      </c>
      <c r="F716" s="153" t="s">
        <v>192</v>
      </c>
      <c r="G716" s="153" t="s">
        <v>192</v>
      </c>
      <c r="H716" s="153" t="s">
        <v>192</v>
      </c>
      <c r="I716" s="158">
        <v>0.41975805599999999</v>
      </c>
      <c r="J716" s="153">
        <v>0.41975805599999999</v>
      </c>
      <c r="K716" s="154">
        <v>0</v>
      </c>
      <c r="L716" s="154">
        <v>0</v>
      </c>
      <c r="M716" s="154">
        <v>0</v>
      </c>
      <c r="N716" s="154">
        <v>0</v>
      </c>
      <c r="O716" s="153">
        <f t="shared" si="342"/>
        <v>0</v>
      </c>
      <c r="P716" s="154">
        <v>0.41975805599999999</v>
      </c>
      <c r="Q716" s="154">
        <v>0</v>
      </c>
      <c r="R716" s="154">
        <v>0</v>
      </c>
      <c r="S716" s="154">
        <v>0.34979838000000002</v>
      </c>
      <c r="T716" s="153">
        <f t="shared" si="343"/>
        <v>6.9959675999999971E-2</v>
      </c>
      <c r="U716" s="154">
        <v>0</v>
      </c>
      <c r="V716" s="154">
        <v>0</v>
      </c>
      <c r="W716" s="154">
        <v>0</v>
      </c>
      <c r="X716" s="154">
        <v>0</v>
      </c>
      <c r="Y716" s="153">
        <f t="shared" si="344"/>
        <v>0</v>
      </c>
      <c r="Z716" s="154">
        <v>0</v>
      </c>
      <c r="AA716" s="154">
        <v>0</v>
      </c>
      <c r="AB716" s="154">
        <v>0</v>
      </c>
      <c r="AC716" s="153">
        <v>0</v>
      </c>
      <c r="AD716" s="153">
        <f t="shared" si="345"/>
        <v>0</v>
      </c>
      <c r="AE716" s="37">
        <f t="shared" si="337"/>
        <v>0.41975805599999999</v>
      </c>
      <c r="AF716" s="37">
        <f t="shared" si="338"/>
        <v>0</v>
      </c>
      <c r="AG716" s="37">
        <f t="shared" si="339"/>
        <v>0</v>
      </c>
      <c r="AH716" s="37">
        <f t="shared" si="340"/>
        <v>0.34979838000000002</v>
      </c>
      <c r="AI716" s="37">
        <f t="shared" si="341"/>
        <v>6.9959675999999971E-2</v>
      </c>
    </row>
    <row r="717" spans="1:35" ht="31.5" x14ac:dyDescent="0.25">
      <c r="A717" s="27" t="s">
        <v>123</v>
      </c>
      <c r="B717" s="64" t="s">
        <v>1233</v>
      </c>
      <c r="C717" s="34" t="s">
        <v>1234</v>
      </c>
      <c r="D717" s="44">
        <v>2020</v>
      </c>
      <c r="E717" s="44">
        <v>2020</v>
      </c>
      <c r="F717" s="153" t="s">
        <v>192</v>
      </c>
      <c r="G717" s="153" t="s">
        <v>192</v>
      </c>
      <c r="H717" s="153" t="s">
        <v>192</v>
      </c>
      <c r="I717" s="158">
        <v>1.18173756</v>
      </c>
      <c r="J717" s="153">
        <v>0</v>
      </c>
      <c r="K717" s="154">
        <v>0</v>
      </c>
      <c r="L717" s="154">
        <v>0</v>
      </c>
      <c r="M717" s="154">
        <v>0</v>
      </c>
      <c r="N717" s="154">
        <v>0</v>
      </c>
      <c r="O717" s="153">
        <f t="shared" si="342"/>
        <v>0</v>
      </c>
      <c r="P717" s="154">
        <v>0</v>
      </c>
      <c r="Q717" s="154">
        <v>0</v>
      </c>
      <c r="R717" s="154">
        <v>0</v>
      </c>
      <c r="S717" s="153">
        <v>0</v>
      </c>
      <c r="T717" s="153">
        <f t="shared" si="343"/>
        <v>0</v>
      </c>
      <c r="U717" s="154">
        <v>0</v>
      </c>
      <c r="V717" s="154">
        <v>0</v>
      </c>
      <c r="W717" s="154">
        <v>0</v>
      </c>
      <c r="X717" s="154">
        <v>0</v>
      </c>
      <c r="Y717" s="153">
        <f t="shared" si="344"/>
        <v>0</v>
      </c>
      <c r="Z717" s="154">
        <v>0</v>
      </c>
      <c r="AA717" s="154">
        <v>0</v>
      </c>
      <c r="AB717" s="154">
        <v>0</v>
      </c>
      <c r="AC717" s="154">
        <v>0</v>
      </c>
      <c r="AD717" s="153">
        <f t="shared" si="345"/>
        <v>0</v>
      </c>
      <c r="AE717" s="37">
        <f t="shared" si="337"/>
        <v>0</v>
      </c>
      <c r="AF717" s="37">
        <f t="shared" si="338"/>
        <v>0</v>
      </c>
      <c r="AG717" s="37">
        <f t="shared" si="339"/>
        <v>0</v>
      </c>
      <c r="AH717" s="37">
        <f t="shared" si="340"/>
        <v>0</v>
      </c>
      <c r="AI717" s="37">
        <f t="shared" si="341"/>
        <v>0</v>
      </c>
    </row>
    <row r="718" spans="1:35" ht="31.5" x14ac:dyDescent="0.25">
      <c r="A718" s="27" t="s">
        <v>123</v>
      </c>
      <c r="B718" s="28" t="s">
        <v>1235</v>
      </c>
      <c r="C718" s="34" t="s">
        <v>1236</v>
      </c>
      <c r="D718" s="31">
        <v>2020</v>
      </c>
      <c r="E718" s="31">
        <v>2020</v>
      </c>
      <c r="F718" s="154" t="s">
        <v>192</v>
      </c>
      <c r="G718" s="154" t="s">
        <v>192</v>
      </c>
      <c r="H718" s="154" t="s">
        <v>192</v>
      </c>
      <c r="I718" s="158">
        <v>0.35045159999999997</v>
      </c>
      <c r="J718" s="153">
        <v>0</v>
      </c>
      <c r="K718" s="154">
        <v>0</v>
      </c>
      <c r="L718" s="154">
        <v>0</v>
      </c>
      <c r="M718" s="154">
        <v>0</v>
      </c>
      <c r="N718" s="154">
        <v>0</v>
      </c>
      <c r="O718" s="153">
        <f t="shared" si="342"/>
        <v>0</v>
      </c>
      <c r="P718" s="154">
        <v>0</v>
      </c>
      <c r="Q718" s="154">
        <v>0</v>
      </c>
      <c r="R718" s="154">
        <v>0</v>
      </c>
      <c r="S718" s="154">
        <v>0</v>
      </c>
      <c r="T718" s="153">
        <f t="shared" si="343"/>
        <v>0</v>
      </c>
      <c r="U718" s="154">
        <v>0</v>
      </c>
      <c r="V718" s="154">
        <v>0</v>
      </c>
      <c r="W718" s="154">
        <v>0</v>
      </c>
      <c r="X718" s="154">
        <v>0</v>
      </c>
      <c r="Y718" s="153">
        <f t="shared" si="344"/>
        <v>0</v>
      </c>
      <c r="Z718" s="154">
        <v>0</v>
      </c>
      <c r="AA718" s="154">
        <v>0</v>
      </c>
      <c r="AB718" s="154">
        <v>0</v>
      </c>
      <c r="AC718" s="154">
        <v>0</v>
      </c>
      <c r="AD718" s="153">
        <f t="shared" si="345"/>
        <v>0</v>
      </c>
      <c r="AE718" s="37">
        <f t="shared" si="337"/>
        <v>0</v>
      </c>
      <c r="AF718" s="37">
        <f t="shared" si="338"/>
        <v>0</v>
      </c>
      <c r="AG718" s="37">
        <f t="shared" si="339"/>
        <v>0</v>
      </c>
      <c r="AH718" s="37">
        <f t="shared" si="340"/>
        <v>0</v>
      </c>
      <c r="AI718" s="37">
        <f t="shared" si="341"/>
        <v>0</v>
      </c>
    </row>
    <row r="719" spans="1:35" ht="47.25" x14ac:dyDescent="0.25">
      <c r="A719" s="27" t="s">
        <v>123</v>
      </c>
      <c r="B719" s="28" t="s">
        <v>1237</v>
      </c>
      <c r="C719" s="34" t="s">
        <v>1238</v>
      </c>
      <c r="D719" s="31">
        <v>2023</v>
      </c>
      <c r="E719" s="31">
        <v>2023</v>
      </c>
      <c r="F719" s="154" t="s">
        <v>192</v>
      </c>
      <c r="G719" s="154" t="s">
        <v>192</v>
      </c>
      <c r="H719" s="154" t="s">
        <v>192</v>
      </c>
      <c r="I719" s="158">
        <v>8.8415832000000014E-2</v>
      </c>
      <c r="J719" s="153">
        <v>8.8415832000000014E-2</v>
      </c>
      <c r="K719" s="154">
        <v>0</v>
      </c>
      <c r="L719" s="154">
        <v>0</v>
      </c>
      <c r="M719" s="154">
        <v>0</v>
      </c>
      <c r="N719" s="154">
        <v>0</v>
      </c>
      <c r="O719" s="153">
        <f t="shared" si="342"/>
        <v>0</v>
      </c>
      <c r="P719" s="154">
        <v>0</v>
      </c>
      <c r="Q719" s="154">
        <v>0</v>
      </c>
      <c r="R719" s="154">
        <v>0</v>
      </c>
      <c r="S719" s="154">
        <v>0</v>
      </c>
      <c r="T719" s="153">
        <f t="shared" si="343"/>
        <v>0</v>
      </c>
      <c r="U719" s="154">
        <v>8.8415832000000014E-2</v>
      </c>
      <c r="V719" s="154">
        <v>0</v>
      </c>
      <c r="W719" s="154">
        <v>0</v>
      </c>
      <c r="X719" s="154">
        <v>7.367986E-2</v>
      </c>
      <c r="Y719" s="153">
        <f t="shared" si="344"/>
        <v>1.4735972000000014E-2</v>
      </c>
      <c r="Z719" s="154">
        <v>0</v>
      </c>
      <c r="AA719" s="154">
        <v>0</v>
      </c>
      <c r="AB719" s="154">
        <v>0</v>
      </c>
      <c r="AC719" s="154">
        <v>0</v>
      </c>
      <c r="AD719" s="153">
        <f t="shared" si="345"/>
        <v>0</v>
      </c>
      <c r="AE719" s="37">
        <f t="shared" si="337"/>
        <v>8.8415832000000014E-2</v>
      </c>
      <c r="AF719" s="37">
        <f t="shared" si="338"/>
        <v>0</v>
      </c>
      <c r="AG719" s="37">
        <f t="shared" si="339"/>
        <v>0</v>
      </c>
      <c r="AH719" s="37">
        <f t="shared" si="340"/>
        <v>7.367986E-2</v>
      </c>
      <c r="AI719" s="37">
        <f t="shared" si="341"/>
        <v>1.4735972000000014E-2</v>
      </c>
    </row>
    <row r="720" spans="1:35" ht="31.5" x14ac:dyDescent="0.25">
      <c r="A720" s="27" t="s">
        <v>123</v>
      </c>
      <c r="B720" s="28" t="s">
        <v>1239</v>
      </c>
      <c r="C720" s="34" t="s">
        <v>1240</v>
      </c>
      <c r="D720" s="31">
        <v>2024</v>
      </c>
      <c r="E720" s="31" t="s">
        <v>192</v>
      </c>
      <c r="F720" s="154" t="s">
        <v>192</v>
      </c>
      <c r="G720" s="154" t="s">
        <v>192</v>
      </c>
      <c r="H720" s="154" t="s">
        <v>192</v>
      </c>
      <c r="I720" s="158">
        <v>0.11570896800000001</v>
      </c>
      <c r="J720" s="153">
        <v>0.11570896800000001</v>
      </c>
      <c r="K720" s="154">
        <v>0</v>
      </c>
      <c r="L720" s="154">
        <v>0</v>
      </c>
      <c r="M720" s="154">
        <v>0</v>
      </c>
      <c r="N720" s="154">
        <v>0</v>
      </c>
      <c r="O720" s="153">
        <f t="shared" si="342"/>
        <v>0</v>
      </c>
      <c r="P720" s="154">
        <v>0</v>
      </c>
      <c r="Q720" s="154">
        <v>0</v>
      </c>
      <c r="R720" s="154">
        <v>0</v>
      </c>
      <c r="S720" s="154">
        <v>0</v>
      </c>
      <c r="T720" s="153">
        <f t="shared" si="343"/>
        <v>0</v>
      </c>
      <c r="U720" s="154">
        <v>0</v>
      </c>
      <c r="V720" s="154">
        <v>0</v>
      </c>
      <c r="W720" s="154">
        <v>0</v>
      </c>
      <c r="X720" s="154">
        <v>0</v>
      </c>
      <c r="Y720" s="153">
        <f t="shared" si="344"/>
        <v>0</v>
      </c>
      <c r="Z720" s="154">
        <v>0</v>
      </c>
      <c r="AA720" s="154">
        <v>0</v>
      </c>
      <c r="AB720" s="154">
        <v>0</v>
      </c>
      <c r="AC720" s="154">
        <v>0</v>
      </c>
      <c r="AD720" s="153">
        <f t="shared" si="345"/>
        <v>0</v>
      </c>
      <c r="AE720" s="37">
        <f t="shared" si="337"/>
        <v>0</v>
      </c>
      <c r="AF720" s="37">
        <f t="shared" si="338"/>
        <v>0</v>
      </c>
      <c r="AG720" s="37">
        <f t="shared" si="339"/>
        <v>0</v>
      </c>
      <c r="AH720" s="37">
        <f t="shared" si="340"/>
        <v>0</v>
      </c>
      <c r="AI720" s="37">
        <f t="shared" si="341"/>
        <v>0</v>
      </c>
    </row>
    <row r="721" spans="1:35" ht="31.5" x14ac:dyDescent="0.25">
      <c r="A721" s="27" t="s">
        <v>123</v>
      </c>
      <c r="B721" s="28" t="s">
        <v>1241</v>
      </c>
      <c r="C721" s="34" t="s">
        <v>1242</v>
      </c>
      <c r="D721" s="31">
        <v>2023</v>
      </c>
      <c r="E721" s="31">
        <v>2023</v>
      </c>
      <c r="F721" s="154" t="s">
        <v>192</v>
      </c>
      <c r="G721" s="154" t="s">
        <v>192</v>
      </c>
      <c r="H721" s="154" t="s">
        <v>192</v>
      </c>
      <c r="I721" s="158">
        <v>0.71969405999999991</v>
      </c>
      <c r="J721" s="153">
        <v>0.71969405999999991</v>
      </c>
      <c r="K721" s="154">
        <v>0</v>
      </c>
      <c r="L721" s="154">
        <v>0</v>
      </c>
      <c r="M721" s="154">
        <v>0</v>
      </c>
      <c r="N721" s="154">
        <v>0</v>
      </c>
      <c r="O721" s="153">
        <f t="shared" si="342"/>
        <v>0</v>
      </c>
      <c r="P721" s="154">
        <v>0</v>
      </c>
      <c r="Q721" s="154">
        <v>0</v>
      </c>
      <c r="R721" s="154">
        <v>0</v>
      </c>
      <c r="S721" s="154">
        <v>0</v>
      </c>
      <c r="T721" s="153">
        <f t="shared" si="343"/>
        <v>0</v>
      </c>
      <c r="U721" s="154">
        <v>0.71969405999999991</v>
      </c>
      <c r="V721" s="154">
        <v>0</v>
      </c>
      <c r="W721" s="154">
        <v>0</v>
      </c>
      <c r="X721" s="154">
        <v>0.59974505</v>
      </c>
      <c r="Y721" s="153">
        <f t="shared" si="344"/>
        <v>0.11994900999999991</v>
      </c>
      <c r="Z721" s="154">
        <v>0</v>
      </c>
      <c r="AA721" s="154">
        <v>0</v>
      </c>
      <c r="AB721" s="154">
        <v>0</v>
      </c>
      <c r="AC721" s="154">
        <v>0</v>
      </c>
      <c r="AD721" s="153">
        <f t="shared" si="345"/>
        <v>0</v>
      </c>
      <c r="AE721" s="37">
        <f t="shared" si="337"/>
        <v>0.71969405999999991</v>
      </c>
      <c r="AF721" s="37">
        <f t="shared" si="338"/>
        <v>0</v>
      </c>
      <c r="AG721" s="37">
        <f t="shared" si="339"/>
        <v>0</v>
      </c>
      <c r="AH721" s="37">
        <f t="shared" si="340"/>
        <v>0.59974505</v>
      </c>
      <c r="AI721" s="37">
        <f t="shared" si="341"/>
        <v>0.11994900999999991</v>
      </c>
    </row>
    <row r="722" spans="1:35" ht="31.5" x14ac:dyDescent="0.25">
      <c r="A722" s="27" t="s">
        <v>123</v>
      </c>
      <c r="B722" s="28" t="s">
        <v>1243</v>
      </c>
      <c r="C722" s="34" t="s">
        <v>1244</v>
      </c>
      <c r="D722" s="31">
        <v>2020</v>
      </c>
      <c r="E722" s="31">
        <v>2020</v>
      </c>
      <c r="F722" s="154" t="s">
        <v>192</v>
      </c>
      <c r="G722" s="154" t="s">
        <v>192</v>
      </c>
      <c r="H722" s="154" t="s">
        <v>192</v>
      </c>
      <c r="I722" s="158">
        <v>7.1999999999999995E-2</v>
      </c>
      <c r="J722" s="153">
        <v>0</v>
      </c>
      <c r="K722" s="154">
        <v>0</v>
      </c>
      <c r="L722" s="154">
        <v>0</v>
      </c>
      <c r="M722" s="154">
        <v>0</v>
      </c>
      <c r="N722" s="154">
        <v>0</v>
      </c>
      <c r="O722" s="153">
        <f t="shared" si="342"/>
        <v>0</v>
      </c>
      <c r="P722" s="154">
        <v>0</v>
      </c>
      <c r="Q722" s="154">
        <v>0</v>
      </c>
      <c r="R722" s="154">
        <v>0</v>
      </c>
      <c r="S722" s="154">
        <v>0</v>
      </c>
      <c r="T722" s="153">
        <f t="shared" si="343"/>
        <v>0</v>
      </c>
      <c r="U722" s="154">
        <v>0</v>
      </c>
      <c r="V722" s="154">
        <v>0</v>
      </c>
      <c r="W722" s="154">
        <v>0</v>
      </c>
      <c r="X722" s="154">
        <v>0</v>
      </c>
      <c r="Y722" s="153">
        <f t="shared" si="344"/>
        <v>0</v>
      </c>
      <c r="Z722" s="154">
        <v>0</v>
      </c>
      <c r="AA722" s="154">
        <v>0</v>
      </c>
      <c r="AB722" s="154">
        <v>0</v>
      </c>
      <c r="AC722" s="154">
        <v>0</v>
      </c>
      <c r="AD722" s="153">
        <f t="shared" si="345"/>
        <v>0</v>
      </c>
      <c r="AE722" s="37">
        <f t="shared" si="337"/>
        <v>0</v>
      </c>
      <c r="AF722" s="37">
        <f t="shared" si="338"/>
        <v>0</v>
      </c>
      <c r="AG722" s="37">
        <f t="shared" si="339"/>
        <v>0</v>
      </c>
      <c r="AH722" s="37">
        <f t="shared" si="340"/>
        <v>0</v>
      </c>
      <c r="AI722" s="37">
        <f t="shared" si="341"/>
        <v>0</v>
      </c>
    </row>
    <row r="723" spans="1:35" ht="31.5" x14ac:dyDescent="0.25">
      <c r="A723" s="27" t="s">
        <v>123</v>
      </c>
      <c r="B723" s="28" t="s">
        <v>2554</v>
      </c>
      <c r="C723" s="34" t="s">
        <v>1245</v>
      </c>
      <c r="D723" s="31">
        <v>2023</v>
      </c>
      <c r="E723" s="31">
        <v>2023</v>
      </c>
      <c r="F723" s="154" t="s">
        <v>192</v>
      </c>
      <c r="G723" s="154" t="s">
        <v>192</v>
      </c>
      <c r="H723" s="154" t="s">
        <v>192</v>
      </c>
      <c r="I723" s="158">
        <v>1.3996282919999998</v>
      </c>
      <c r="J723" s="153">
        <v>1.3996282919999998</v>
      </c>
      <c r="K723" s="154">
        <v>0</v>
      </c>
      <c r="L723" s="154">
        <v>0</v>
      </c>
      <c r="M723" s="154">
        <v>0</v>
      </c>
      <c r="N723" s="154">
        <v>0</v>
      </c>
      <c r="O723" s="153">
        <f t="shared" si="342"/>
        <v>0</v>
      </c>
      <c r="P723" s="154">
        <v>0</v>
      </c>
      <c r="Q723" s="154">
        <v>0</v>
      </c>
      <c r="R723" s="154">
        <v>0</v>
      </c>
      <c r="S723" s="154">
        <v>0</v>
      </c>
      <c r="T723" s="153">
        <f t="shared" si="343"/>
        <v>0</v>
      </c>
      <c r="U723" s="154">
        <v>1.3996282919999998</v>
      </c>
      <c r="V723" s="154">
        <v>0</v>
      </c>
      <c r="W723" s="154">
        <v>0</v>
      </c>
      <c r="X723" s="154">
        <v>1.16635691</v>
      </c>
      <c r="Y723" s="153">
        <f t="shared" si="344"/>
        <v>0.23327138199999986</v>
      </c>
      <c r="Z723" s="154">
        <v>0</v>
      </c>
      <c r="AA723" s="154">
        <v>0</v>
      </c>
      <c r="AB723" s="154">
        <v>0</v>
      </c>
      <c r="AC723" s="154">
        <v>0</v>
      </c>
      <c r="AD723" s="153">
        <f t="shared" si="345"/>
        <v>0</v>
      </c>
      <c r="AE723" s="37">
        <f t="shared" si="337"/>
        <v>1.3996282919999998</v>
      </c>
      <c r="AF723" s="37">
        <f t="shared" si="338"/>
        <v>0</v>
      </c>
      <c r="AG723" s="37">
        <f t="shared" si="339"/>
        <v>0</v>
      </c>
      <c r="AH723" s="37">
        <f t="shared" si="340"/>
        <v>1.16635691</v>
      </c>
      <c r="AI723" s="37">
        <f t="shared" si="341"/>
        <v>0.23327138199999986</v>
      </c>
    </row>
    <row r="724" spans="1:35" x14ac:dyDescent="0.25">
      <c r="A724" s="27" t="s">
        <v>123</v>
      </c>
      <c r="B724" s="28" t="s">
        <v>1246</v>
      </c>
      <c r="C724" s="34" t="s">
        <v>1247</v>
      </c>
      <c r="D724" s="31">
        <v>2024</v>
      </c>
      <c r="E724" s="31">
        <v>2024</v>
      </c>
      <c r="F724" s="154" t="s">
        <v>192</v>
      </c>
      <c r="G724" s="154" t="s">
        <v>192</v>
      </c>
      <c r="H724" s="154" t="s">
        <v>192</v>
      </c>
      <c r="I724" s="158">
        <v>0.54225259199999998</v>
      </c>
      <c r="J724" s="153">
        <v>0.54225259199999998</v>
      </c>
      <c r="K724" s="154">
        <v>0</v>
      </c>
      <c r="L724" s="154">
        <v>0</v>
      </c>
      <c r="M724" s="154">
        <v>0</v>
      </c>
      <c r="N724" s="154">
        <v>0</v>
      </c>
      <c r="O724" s="153">
        <f t="shared" si="342"/>
        <v>0</v>
      </c>
      <c r="P724" s="154">
        <v>0</v>
      </c>
      <c r="Q724" s="154">
        <v>0</v>
      </c>
      <c r="R724" s="154">
        <v>0</v>
      </c>
      <c r="S724" s="154">
        <v>0</v>
      </c>
      <c r="T724" s="153">
        <f t="shared" si="343"/>
        <v>0</v>
      </c>
      <c r="U724" s="154">
        <v>0</v>
      </c>
      <c r="V724" s="154">
        <v>0</v>
      </c>
      <c r="W724" s="154">
        <v>0</v>
      </c>
      <c r="X724" s="154">
        <v>0</v>
      </c>
      <c r="Y724" s="153">
        <f t="shared" si="344"/>
        <v>0</v>
      </c>
      <c r="Z724" s="154">
        <v>0.54225259199999998</v>
      </c>
      <c r="AA724" s="154">
        <v>0</v>
      </c>
      <c r="AB724" s="154">
        <v>0</v>
      </c>
      <c r="AC724" s="154">
        <v>0.45187715999999994</v>
      </c>
      <c r="AD724" s="153">
        <f t="shared" si="345"/>
        <v>9.0375432000000033E-2</v>
      </c>
      <c r="AE724" s="37">
        <f t="shared" si="337"/>
        <v>0.54225259199999998</v>
      </c>
      <c r="AF724" s="37">
        <f t="shared" si="338"/>
        <v>0</v>
      </c>
      <c r="AG724" s="37">
        <f t="shared" si="339"/>
        <v>0</v>
      </c>
      <c r="AH724" s="37">
        <f t="shared" si="340"/>
        <v>0.45187715999999994</v>
      </c>
      <c r="AI724" s="37">
        <f t="shared" si="341"/>
        <v>9.0375432000000033E-2</v>
      </c>
    </row>
    <row r="725" spans="1:35" x14ac:dyDescent="0.25">
      <c r="A725" s="27" t="s">
        <v>123</v>
      </c>
      <c r="B725" s="28" t="s">
        <v>1248</v>
      </c>
      <c r="C725" s="34" t="s">
        <v>1249</v>
      </c>
      <c r="D725" s="31">
        <v>2024</v>
      </c>
      <c r="E725" s="31">
        <v>2024</v>
      </c>
      <c r="F725" s="154" t="s">
        <v>192</v>
      </c>
      <c r="G725" s="154" t="s">
        <v>192</v>
      </c>
      <c r="H725" s="154" t="s">
        <v>192</v>
      </c>
      <c r="I725" s="158">
        <v>0.77935239599999995</v>
      </c>
      <c r="J725" s="153">
        <v>0.77935239599999995</v>
      </c>
      <c r="K725" s="154">
        <v>0</v>
      </c>
      <c r="L725" s="154">
        <v>0</v>
      </c>
      <c r="M725" s="154">
        <v>0</v>
      </c>
      <c r="N725" s="154">
        <v>0</v>
      </c>
      <c r="O725" s="153">
        <f t="shared" si="342"/>
        <v>0</v>
      </c>
      <c r="P725" s="154">
        <v>0</v>
      </c>
      <c r="Q725" s="154">
        <v>0</v>
      </c>
      <c r="R725" s="154">
        <v>0</v>
      </c>
      <c r="S725" s="154">
        <v>0</v>
      </c>
      <c r="T725" s="153">
        <f t="shared" si="343"/>
        <v>0</v>
      </c>
      <c r="U725" s="154">
        <v>0</v>
      </c>
      <c r="V725" s="154">
        <v>0</v>
      </c>
      <c r="W725" s="154">
        <v>0</v>
      </c>
      <c r="X725" s="154">
        <v>0</v>
      </c>
      <c r="Y725" s="153">
        <f t="shared" si="344"/>
        <v>0</v>
      </c>
      <c r="Z725" s="154">
        <v>0.77935239599999995</v>
      </c>
      <c r="AA725" s="154">
        <v>0</v>
      </c>
      <c r="AB725" s="154">
        <v>0</v>
      </c>
      <c r="AC725" s="154">
        <v>0.64946033000000003</v>
      </c>
      <c r="AD725" s="153">
        <f t="shared" si="345"/>
        <v>0.12989206599999992</v>
      </c>
      <c r="AE725" s="37">
        <f t="shared" si="337"/>
        <v>0.77935239599999995</v>
      </c>
      <c r="AF725" s="37">
        <f t="shared" si="338"/>
        <v>0</v>
      </c>
      <c r="AG725" s="37">
        <f t="shared" si="339"/>
        <v>0</v>
      </c>
      <c r="AH725" s="37">
        <f t="shared" si="340"/>
        <v>0.64946033000000003</v>
      </c>
      <c r="AI725" s="37">
        <f t="shared" si="341"/>
        <v>0.12989206599999992</v>
      </c>
    </row>
    <row r="726" spans="1:35" ht="31.5" x14ac:dyDescent="0.25">
      <c r="A726" s="27" t="s">
        <v>123</v>
      </c>
      <c r="B726" s="28" t="s">
        <v>1250</v>
      </c>
      <c r="C726" s="34" t="s">
        <v>1251</v>
      </c>
      <c r="D726" s="31">
        <v>2024</v>
      </c>
      <c r="E726" s="31">
        <v>2024</v>
      </c>
      <c r="F726" s="154" t="s">
        <v>192</v>
      </c>
      <c r="G726" s="154" t="s">
        <v>192</v>
      </c>
      <c r="H726" s="154" t="s">
        <v>192</v>
      </c>
      <c r="I726" s="158">
        <v>0.11456729999999998</v>
      </c>
      <c r="J726" s="153">
        <v>0.11456729999999998</v>
      </c>
      <c r="K726" s="154">
        <v>0</v>
      </c>
      <c r="L726" s="154">
        <v>0</v>
      </c>
      <c r="M726" s="154">
        <v>0</v>
      </c>
      <c r="N726" s="154">
        <v>0</v>
      </c>
      <c r="O726" s="153">
        <f t="shared" si="342"/>
        <v>0</v>
      </c>
      <c r="P726" s="154">
        <v>0</v>
      </c>
      <c r="Q726" s="154">
        <v>0</v>
      </c>
      <c r="R726" s="154">
        <v>0</v>
      </c>
      <c r="S726" s="154">
        <v>0</v>
      </c>
      <c r="T726" s="153">
        <f t="shared" si="343"/>
        <v>0</v>
      </c>
      <c r="U726" s="154">
        <v>0</v>
      </c>
      <c r="V726" s="154">
        <v>0</v>
      </c>
      <c r="W726" s="154">
        <v>0</v>
      </c>
      <c r="X726" s="154">
        <v>0</v>
      </c>
      <c r="Y726" s="153">
        <f t="shared" si="344"/>
        <v>0</v>
      </c>
      <c r="Z726" s="154">
        <v>0.11456729999999998</v>
      </c>
      <c r="AA726" s="154">
        <v>0</v>
      </c>
      <c r="AB726" s="154">
        <v>0</v>
      </c>
      <c r="AC726" s="154">
        <v>9.5472749999999995E-2</v>
      </c>
      <c r="AD726" s="153">
        <f t="shared" si="345"/>
        <v>1.9094549999999988E-2</v>
      </c>
      <c r="AE726" s="37">
        <f t="shared" si="337"/>
        <v>0.11456729999999998</v>
      </c>
      <c r="AF726" s="37">
        <f t="shared" si="338"/>
        <v>0</v>
      </c>
      <c r="AG726" s="37">
        <f t="shared" si="339"/>
        <v>0</v>
      </c>
      <c r="AH726" s="37">
        <f t="shared" si="340"/>
        <v>9.5472749999999995E-2</v>
      </c>
      <c r="AI726" s="37">
        <f t="shared" si="341"/>
        <v>1.9094549999999988E-2</v>
      </c>
    </row>
    <row r="727" spans="1:35" x14ac:dyDescent="0.25">
      <c r="A727" s="27" t="s">
        <v>123</v>
      </c>
      <c r="B727" s="28" t="s">
        <v>1252</v>
      </c>
      <c r="C727" s="34" t="s">
        <v>1253</v>
      </c>
      <c r="D727" s="31">
        <v>2024</v>
      </c>
      <c r="E727" s="31">
        <v>2024</v>
      </c>
      <c r="F727" s="154" t="s">
        <v>192</v>
      </c>
      <c r="G727" s="154" t="s">
        <v>192</v>
      </c>
      <c r="H727" s="154" t="s">
        <v>192</v>
      </c>
      <c r="I727" s="158">
        <v>0.18159407999999999</v>
      </c>
      <c r="J727" s="153">
        <v>0.18159407999999999</v>
      </c>
      <c r="K727" s="154">
        <v>0</v>
      </c>
      <c r="L727" s="154">
        <v>0</v>
      </c>
      <c r="M727" s="154">
        <v>0</v>
      </c>
      <c r="N727" s="154">
        <v>0</v>
      </c>
      <c r="O727" s="153">
        <f t="shared" si="342"/>
        <v>0</v>
      </c>
      <c r="P727" s="154">
        <v>0</v>
      </c>
      <c r="Q727" s="154">
        <v>0</v>
      </c>
      <c r="R727" s="154">
        <v>0</v>
      </c>
      <c r="S727" s="154">
        <v>0</v>
      </c>
      <c r="T727" s="153">
        <f t="shared" si="343"/>
        <v>0</v>
      </c>
      <c r="U727" s="154">
        <v>0</v>
      </c>
      <c r="V727" s="154">
        <v>0</v>
      </c>
      <c r="W727" s="154">
        <v>0</v>
      </c>
      <c r="X727" s="154">
        <v>0</v>
      </c>
      <c r="Y727" s="153">
        <f t="shared" si="344"/>
        <v>0</v>
      </c>
      <c r="Z727" s="154">
        <v>0.18159407999999999</v>
      </c>
      <c r="AA727" s="154">
        <v>0</v>
      </c>
      <c r="AB727" s="154">
        <v>0</v>
      </c>
      <c r="AC727" s="154">
        <v>0.15132839999999997</v>
      </c>
      <c r="AD727" s="153">
        <f t="shared" si="345"/>
        <v>3.0265680000000017E-2</v>
      </c>
      <c r="AE727" s="37">
        <f t="shared" si="337"/>
        <v>0.18159407999999999</v>
      </c>
      <c r="AF727" s="37">
        <f t="shared" si="338"/>
        <v>0</v>
      </c>
      <c r="AG727" s="37">
        <f t="shared" si="339"/>
        <v>0</v>
      </c>
      <c r="AH727" s="37">
        <f t="shared" si="340"/>
        <v>0.15132839999999997</v>
      </c>
      <c r="AI727" s="37">
        <f t="shared" si="341"/>
        <v>3.0265680000000017E-2</v>
      </c>
    </row>
    <row r="728" spans="1:35" ht="31.5" x14ac:dyDescent="0.25">
      <c r="A728" s="27" t="s">
        <v>123</v>
      </c>
      <c r="B728" s="28" t="s">
        <v>1254</v>
      </c>
      <c r="C728" s="34" t="s">
        <v>1255</v>
      </c>
      <c r="D728" s="31">
        <v>2024</v>
      </c>
      <c r="E728" s="31">
        <v>2024</v>
      </c>
      <c r="F728" s="154" t="s">
        <v>192</v>
      </c>
      <c r="G728" s="154" t="s">
        <v>192</v>
      </c>
      <c r="H728" s="154" t="s">
        <v>192</v>
      </c>
      <c r="I728" s="158">
        <v>0.40184193600000001</v>
      </c>
      <c r="J728" s="153">
        <v>0.40184193600000001</v>
      </c>
      <c r="K728" s="154">
        <v>0</v>
      </c>
      <c r="L728" s="154">
        <v>0</v>
      </c>
      <c r="M728" s="154">
        <v>0</v>
      </c>
      <c r="N728" s="154">
        <v>0</v>
      </c>
      <c r="O728" s="153">
        <f t="shared" si="342"/>
        <v>0</v>
      </c>
      <c r="P728" s="154">
        <v>0</v>
      </c>
      <c r="Q728" s="154">
        <v>0</v>
      </c>
      <c r="R728" s="154">
        <v>0</v>
      </c>
      <c r="S728" s="154">
        <v>0</v>
      </c>
      <c r="T728" s="153">
        <f t="shared" si="343"/>
        <v>0</v>
      </c>
      <c r="U728" s="154">
        <v>0</v>
      </c>
      <c r="V728" s="154">
        <v>0</v>
      </c>
      <c r="W728" s="154">
        <v>0</v>
      </c>
      <c r="X728" s="154">
        <v>0</v>
      </c>
      <c r="Y728" s="153">
        <f t="shared" si="344"/>
        <v>0</v>
      </c>
      <c r="Z728" s="154">
        <v>0.40184193600000001</v>
      </c>
      <c r="AA728" s="154">
        <v>0</v>
      </c>
      <c r="AB728" s="154">
        <v>0</v>
      </c>
      <c r="AC728" s="154">
        <v>0.33486828000000002</v>
      </c>
      <c r="AD728" s="153">
        <f t="shared" si="345"/>
        <v>6.6973655999999993E-2</v>
      </c>
      <c r="AE728" s="37">
        <f t="shared" si="337"/>
        <v>0.40184193600000001</v>
      </c>
      <c r="AF728" s="37">
        <f t="shared" si="338"/>
        <v>0</v>
      </c>
      <c r="AG728" s="37">
        <f t="shared" si="339"/>
        <v>0</v>
      </c>
      <c r="AH728" s="37">
        <f t="shared" si="340"/>
        <v>0.33486828000000002</v>
      </c>
      <c r="AI728" s="37">
        <f t="shared" si="341"/>
        <v>6.6973655999999993E-2</v>
      </c>
    </row>
    <row r="729" spans="1:35" x14ac:dyDescent="0.25">
      <c r="A729" s="27" t="s">
        <v>123</v>
      </c>
      <c r="B729" s="28" t="s">
        <v>2555</v>
      </c>
      <c r="C729" s="34" t="s">
        <v>2556</v>
      </c>
      <c r="D729" s="44">
        <v>2021</v>
      </c>
      <c r="E729" s="44">
        <v>2021</v>
      </c>
      <c r="F729" s="154" t="s">
        <v>192</v>
      </c>
      <c r="G729" s="154" t="s">
        <v>192</v>
      </c>
      <c r="H729" s="154" t="s">
        <v>192</v>
      </c>
      <c r="I729" s="158">
        <v>3.0136373999999999</v>
      </c>
      <c r="J729" s="153">
        <v>3.0136373999999999</v>
      </c>
      <c r="K729" s="154">
        <v>3.0136373999999999</v>
      </c>
      <c r="L729" s="153">
        <v>0</v>
      </c>
      <c r="M729" s="153">
        <v>0</v>
      </c>
      <c r="N729" s="154">
        <v>2.5113645</v>
      </c>
      <c r="O729" s="153">
        <f t="shared" si="342"/>
        <v>0.50227289999999991</v>
      </c>
      <c r="P729" s="154">
        <v>0</v>
      </c>
      <c r="Q729" s="153">
        <v>0</v>
      </c>
      <c r="R729" s="153">
        <v>0</v>
      </c>
      <c r="S729" s="154">
        <v>0</v>
      </c>
      <c r="T729" s="153">
        <f t="shared" si="343"/>
        <v>0</v>
      </c>
      <c r="U729" s="154">
        <v>0</v>
      </c>
      <c r="V729" s="153">
        <v>0</v>
      </c>
      <c r="W729" s="153">
        <v>0</v>
      </c>
      <c r="X729" s="154">
        <v>0</v>
      </c>
      <c r="Y729" s="153">
        <f t="shared" si="344"/>
        <v>0</v>
      </c>
      <c r="Z729" s="154">
        <v>0</v>
      </c>
      <c r="AA729" s="153">
        <v>0</v>
      </c>
      <c r="AB729" s="153">
        <v>0</v>
      </c>
      <c r="AC729" s="154">
        <v>0</v>
      </c>
      <c r="AD729" s="153">
        <f t="shared" si="345"/>
        <v>0</v>
      </c>
      <c r="AE729" s="37">
        <f t="shared" si="337"/>
        <v>3.0136373999999999</v>
      </c>
      <c r="AF729" s="37">
        <f t="shared" si="338"/>
        <v>0</v>
      </c>
      <c r="AG729" s="37">
        <f t="shared" si="339"/>
        <v>0</v>
      </c>
      <c r="AH729" s="37">
        <f t="shared" si="340"/>
        <v>2.5113645</v>
      </c>
      <c r="AI729" s="37">
        <f t="shared" si="341"/>
        <v>0.50227289999999991</v>
      </c>
    </row>
    <row r="730" spans="1:35" ht="31.5" x14ac:dyDescent="0.25">
      <c r="A730" s="27" t="s">
        <v>123</v>
      </c>
      <c r="B730" s="28" t="s">
        <v>2557</v>
      </c>
      <c r="C730" s="34" t="s">
        <v>2558</v>
      </c>
      <c r="D730" s="44">
        <v>2021</v>
      </c>
      <c r="E730" s="44">
        <v>2021</v>
      </c>
      <c r="F730" s="154" t="s">
        <v>192</v>
      </c>
      <c r="G730" s="154" t="s">
        <v>192</v>
      </c>
      <c r="H730" s="154" t="s">
        <v>192</v>
      </c>
      <c r="I730" s="158">
        <v>0.47190034000000003</v>
      </c>
      <c r="J730" s="153">
        <v>0.47190034000000003</v>
      </c>
      <c r="K730" s="154">
        <v>0.47190034000000003</v>
      </c>
      <c r="L730" s="153">
        <v>0</v>
      </c>
      <c r="M730" s="153">
        <v>0</v>
      </c>
      <c r="N730" s="154">
        <v>0.39325028333333334</v>
      </c>
      <c r="O730" s="153">
        <f t="shared" si="342"/>
        <v>7.865005666666669E-2</v>
      </c>
      <c r="P730" s="154">
        <v>0</v>
      </c>
      <c r="Q730" s="153">
        <v>0</v>
      </c>
      <c r="R730" s="153">
        <v>0</v>
      </c>
      <c r="S730" s="154">
        <v>0</v>
      </c>
      <c r="T730" s="153">
        <f t="shared" si="343"/>
        <v>0</v>
      </c>
      <c r="U730" s="154">
        <v>0</v>
      </c>
      <c r="V730" s="153">
        <v>0</v>
      </c>
      <c r="W730" s="153">
        <v>0</v>
      </c>
      <c r="X730" s="154">
        <v>0</v>
      </c>
      <c r="Y730" s="153">
        <f t="shared" si="344"/>
        <v>0</v>
      </c>
      <c r="Z730" s="154">
        <v>0</v>
      </c>
      <c r="AA730" s="153">
        <v>0</v>
      </c>
      <c r="AB730" s="153">
        <v>0</v>
      </c>
      <c r="AC730" s="154">
        <v>0</v>
      </c>
      <c r="AD730" s="153">
        <f t="shared" si="345"/>
        <v>0</v>
      </c>
      <c r="AE730" s="37">
        <f t="shared" si="337"/>
        <v>0.47190034000000003</v>
      </c>
      <c r="AF730" s="37">
        <f t="shared" si="338"/>
        <v>0</v>
      </c>
      <c r="AG730" s="37">
        <f t="shared" si="339"/>
        <v>0</v>
      </c>
      <c r="AH730" s="37">
        <f t="shared" si="340"/>
        <v>0.39325028333333334</v>
      </c>
      <c r="AI730" s="37">
        <f t="shared" si="341"/>
        <v>7.865005666666669E-2</v>
      </c>
    </row>
    <row r="731" spans="1:35" ht="31.5" x14ac:dyDescent="0.25">
      <c r="A731" s="27" t="s">
        <v>123</v>
      </c>
      <c r="B731" s="28" t="s">
        <v>2559</v>
      </c>
      <c r="C731" s="34" t="s">
        <v>2560</v>
      </c>
      <c r="D731" s="44">
        <v>2021</v>
      </c>
      <c r="E731" s="44">
        <v>2021</v>
      </c>
      <c r="F731" s="154" t="s">
        <v>192</v>
      </c>
      <c r="G731" s="154" t="s">
        <v>192</v>
      </c>
      <c r="H731" s="154" t="s">
        <v>192</v>
      </c>
      <c r="I731" s="158">
        <v>0.26950000000000002</v>
      </c>
      <c r="J731" s="153">
        <v>0.26950000000000002</v>
      </c>
      <c r="K731" s="154">
        <v>0.26950000000000002</v>
      </c>
      <c r="L731" s="153">
        <v>0</v>
      </c>
      <c r="M731" s="153">
        <v>0</v>
      </c>
      <c r="N731" s="154">
        <v>0.22458333333333333</v>
      </c>
      <c r="O731" s="153">
        <f t="shared" si="342"/>
        <v>4.4916666666666688E-2</v>
      </c>
      <c r="P731" s="154">
        <v>0</v>
      </c>
      <c r="Q731" s="153">
        <v>0</v>
      </c>
      <c r="R731" s="153">
        <v>0</v>
      </c>
      <c r="S731" s="154">
        <v>0</v>
      </c>
      <c r="T731" s="153">
        <f t="shared" si="343"/>
        <v>0</v>
      </c>
      <c r="U731" s="154">
        <v>0</v>
      </c>
      <c r="V731" s="153">
        <v>0</v>
      </c>
      <c r="W731" s="153">
        <v>0</v>
      </c>
      <c r="X731" s="154">
        <v>0</v>
      </c>
      <c r="Y731" s="153">
        <f t="shared" si="344"/>
        <v>0</v>
      </c>
      <c r="Z731" s="154">
        <v>0</v>
      </c>
      <c r="AA731" s="153">
        <v>0</v>
      </c>
      <c r="AB731" s="153">
        <v>0</v>
      </c>
      <c r="AC731" s="154">
        <v>0</v>
      </c>
      <c r="AD731" s="153">
        <f t="shared" si="345"/>
        <v>0</v>
      </c>
      <c r="AE731" s="37">
        <f t="shared" si="337"/>
        <v>0.26950000000000002</v>
      </c>
      <c r="AF731" s="37">
        <f t="shared" si="338"/>
        <v>0</v>
      </c>
      <c r="AG731" s="37">
        <f t="shared" si="339"/>
        <v>0</v>
      </c>
      <c r="AH731" s="37">
        <f t="shared" si="340"/>
        <v>0.22458333333333333</v>
      </c>
      <c r="AI731" s="37">
        <f t="shared" si="341"/>
        <v>4.4916666666666688E-2</v>
      </c>
    </row>
    <row r="732" spans="1:35" ht="31.5" x14ac:dyDescent="0.25">
      <c r="A732" s="27" t="s">
        <v>123</v>
      </c>
      <c r="B732" s="28" t="s">
        <v>2561</v>
      </c>
      <c r="C732" s="34" t="s">
        <v>2562</v>
      </c>
      <c r="D732" s="44">
        <v>2021</v>
      </c>
      <c r="E732" s="44">
        <v>2021</v>
      </c>
      <c r="F732" s="154" t="s">
        <v>192</v>
      </c>
      <c r="G732" s="154" t="s">
        <v>192</v>
      </c>
      <c r="H732" s="154" t="s">
        <v>192</v>
      </c>
      <c r="I732" s="158">
        <v>0.21609999999999999</v>
      </c>
      <c r="J732" s="153">
        <v>0.21609999999999999</v>
      </c>
      <c r="K732" s="154">
        <v>0.21609999999999999</v>
      </c>
      <c r="L732" s="153">
        <v>0</v>
      </c>
      <c r="M732" s="153">
        <v>0</v>
      </c>
      <c r="N732" s="154">
        <v>0.18008333333333335</v>
      </c>
      <c r="O732" s="153">
        <f t="shared" si="342"/>
        <v>3.6016666666666641E-2</v>
      </c>
      <c r="P732" s="154">
        <v>0</v>
      </c>
      <c r="Q732" s="153">
        <v>0</v>
      </c>
      <c r="R732" s="153">
        <v>0</v>
      </c>
      <c r="S732" s="154">
        <v>0</v>
      </c>
      <c r="T732" s="153">
        <f t="shared" si="343"/>
        <v>0</v>
      </c>
      <c r="U732" s="154">
        <v>0</v>
      </c>
      <c r="V732" s="153">
        <v>0</v>
      </c>
      <c r="W732" s="153">
        <v>0</v>
      </c>
      <c r="X732" s="154">
        <v>0</v>
      </c>
      <c r="Y732" s="153">
        <f t="shared" si="344"/>
        <v>0</v>
      </c>
      <c r="Z732" s="154">
        <v>0</v>
      </c>
      <c r="AA732" s="153">
        <v>0</v>
      </c>
      <c r="AB732" s="153">
        <v>0</v>
      </c>
      <c r="AC732" s="154">
        <v>0</v>
      </c>
      <c r="AD732" s="153">
        <f t="shared" si="345"/>
        <v>0</v>
      </c>
      <c r="AE732" s="37">
        <f t="shared" si="337"/>
        <v>0.21609999999999999</v>
      </c>
      <c r="AF732" s="37">
        <f t="shared" si="338"/>
        <v>0</v>
      </c>
      <c r="AG732" s="37">
        <f t="shared" si="339"/>
        <v>0</v>
      </c>
      <c r="AH732" s="37">
        <f t="shared" si="340"/>
        <v>0.18008333333333335</v>
      </c>
      <c r="AI732" s="37">
        <f t="shared" si="341"/>
        <v>3.6016666666666641E-2</v>
      </c>
    </row>
    <row r="733" spans="1:35" ht="31.5" x14ac:dyDescent="0.25">
      <c r="A733" s="27" t="s">
        <v>123</v>
      </c>
      <c r="B733" s="28" t="s">
        <v>2563</v>
      </c>
      <c r="C733" s="34" t="s">
        <v>2564</v>
      </c>
      <c r="D733" s="44">
        <v>2021</v>
      </c>
      <c r="E733" s="44">
        <v>2021</v>
      </c>
      <c r="F733" s="154" t="s">
        <v>192</v>
      </c>
      <c r="G733" s="154" t="s">
        <v>192</v>
      </c>
      <c r="H733" s="154" t="s">
        <v>192</v>
      </c>
      <c r="I733" s="158">
        <v>2.5921031999999999</v>
      </c>
      <c r="J733" s="153">
        <v>2.5921031999999999</v>
      </c>
      <c r="K733" s="154">
        <v>2.5921031999999999</v>
      </c>
      <c r="L733" s="153">
        <v>0</v>
      </c>
      <c r="M733" s="153">
        <v>0</v>
      </c>
      <c r="N733" s="154">
        <v>2.1600860000000002</v>
      </c>
      <c r="O733" s="153">
        <f t="shared" si="342"/>
        <v>0.43201719999999977</v>
      </c>
      <c r="P733" s="154">
        <v>0</v>
      </c>
      <c r="Q733" s="153">
        <v>0</v>
      </c>
      <c r="R733" s="153">
        <v>0</v>
      </c>
      <c r="S733" s="154">
        <v>0</v>
      </c>
      <c r="T733" s="153">
        <f t="shared" si="343"/>
        <v>0</v>
      </c>
      <c r="U733" s="154">
        <v>0</v>
      </c>
      <c r="V733" s="153">
        <v>0</v>
      </c>
      <c r="W733" s="153">
        <v>0</v>
      </c>
      <c r="X733" s="154">
        <v>0</v>
      </c>
      <c r="Y733" s="153">
        <f t="shared" si="344"/>
        <v>0</v>
      </c>
      <c r="Z733" s="154">
        <v>0</v>
      </c>
      <c r="AA733" s="153">
        <v>0</v>
      </c>
      <c r="AB733" s="153">
        <v>0</v>
      </c>
      <c r="AC733" s="154">
        <v>0</v>
      </c>
      <c r="AD733" s="153">
        <f t="shared" si="345"/>
        <v>0</v>
      </c>
      <c r="AE733" s="37">
        <f t="shared" si="337"/>
        <v>2.5921031999999999</v>
      </c>
      <c r="AF733" s="37">
        <f t="shared" si="338"/>
        <v>0</v>
      </c>
      <c r="AG733" s="37">
        <f t="shared" si="339"/>
        <v>0</v>
      </c>
      <c r="AH733" s="37">
        <f t="shared" si="340"/>
        <v>2.1600860000000002</v>
      </c>
      <c r="AI733" s="37">
        <f t="shared" si="341"/>
        <v>0.43201719999999977</v>
      </c>
    </row>
    <row r="734" spans="1:35" x14ac:dyDescent="0.25">
      <c r="A734" s="27" t="s">
        <v>123</v>
      </c>
      <c r="B734" s="28" t="s">
        <v>2565</v>
      </c>
      <c r="C734" s="34" t="s">
        <v>2566</v>
      </c>
      <c r="D734" s="44">
        <v>2022</v>
      </c>
      <c r="E734" s="44">
        <v>2022</v>
      </c>
      <c r="F734" s="154" t="s">
        <v>192</v>
      </c>
      <c r="G734" s="154" t="s">
        <v>192</v>
      </c>
      <c r="H734" s="154" t="s">
        <v>192</v>
      </c>
      <c r="I734" s="158">
        <v>0.15088176</v>
      </c>
      <c r="J734" s="153">
        <v>0.15088176</v>
      </c>
      <c r="K734" s="154">
        <v>0</v>
      </c>
      <c r="L734" s="153">
        <v>0</v>
      </c>
      <c r="M734" s="153">
        <v>0</v>
      </c>
      <c r="N734" s="154">
        <v>0</v>
      </c>
      <c r="O734" s="153">
        <f t="shared" si="342"/>
        <v>0</v>
      </c>
      <c r="P734" s="154">
        <v>0.15088176</v>
      </c>
      <c r="Q734" s="153">
        <v>0</v>
      </c>
      <c r="R734" s="153">
        <v>0</v>
      </c>
      <c r="S734" s="154">
        <v>0.12573480000000001</v>
      </c>
      <c r="T734" s="153">
        <f t="shared" si="343"/>
        <v>2.5146959999999996E-2</v>
      </c>
      <c r="U734" s="154">
        <v>0</v>
      </c>
      <c r="V734" s="153">
        <v>0</v>
      </c>
      <c r="W734" s="153">
        <v>0</v>
      </c>
      <c r="X734" s="154">
        <v>0</v>
      </c>
      <c r="Y734" s="153">
        <f t="shared" si="344"/>
        <v>0</v>
      </c>
      <c r="Z734" s="154">
        <v>0</v>
      </c>
      <c r="AA734" s="153">
        <v>0</v>
      </c>
      <c r="AB734" s="153">
        <v>0</v>
      </c>
      <c r="AC734" s="154">
        <v>0</v>
      </c>
      <c r="AD734" s="153">
        <f t="shared" si="345"/>
        <v>0</v>
      </c>
      <c r="AE734" s="37">
        <f t="shared" si="337"/>
        <v>0.15088176</v>
      </c>
      <c r="AF734" s="37">
        <f t="shared" si="338"/>
        <v>0</v>
      </c>
      <c r="AG734" s="37">
        <f t="shared" si="339"/>
        <v>0</v>
      </c>
      <c r="AH734" s="37">
        <f t="shared" si="340"/>
        <v>0.12573480000000001</v>
      </c>
      <c r="AI734" s="37">
        <f t="shared" si="341"/>
        <v>2.5146959999999996E-2</v>
      </c>
    </row>
    <row r="735" spans="1:35" ht="31.5" x14ac:dyDescent="0.25">
      <c r="A735" s="27" t="s">
        <v>123</v>
      </c>
      <c r="B735" s="28" t="s">
        <v>2567</v>
      </c>
      <c r="C735" s="34" t="s">
        <v>2568</v>
      </c>
      <c r="D735" s="44">
        <v>2022</v>
      </c>
      <c r="E735" s="44">
        <v>2022</v>
      </c>
      <c r="F735" s="154" t="s">
        <v>192</v>
      </c>
      <c r="G735" s="154" t="s">
        <v>192</v>
      </c>
      <c r="H735" s="154" t="s">
        <v>192</v>
      </c>
      <c r="I735" s="158">
        <v>0.33704751599999999</v>
      </c>
      <c r="J735" s="153">
        <v>0.33704751599999999</v>
      </c>
      <c r="K735" s="154">
        <v>0</v>
      </c>
      <c r="L735" s="153">
        <v>0</v>
      </c>
      <c r="M735" s="153">
        <v>0</v>
      </c>
      <c r="N735" s="154">
        <v>0</v>
      </c>
      <c r="O735" s="153">
        <f t="shared" si="342"/>
        <v>0</v>
      </c>
      <c r="P735" s="154">
        <v>0.33704751599999999</v>
      </c>
      <c r="Q735" s="153">
        <v>0</v>
      </c>
      <c r="R735" s="153">
        <v>0</v>
      </c>
      <c r="S735" s="154">
        <v>0.28087293000000002</v>
      </c>
      <c r="T735" s="153">
        <f t="shared" si="343"/>
        <v>5.6174585999999971E-2</v>
      </c>
      <c r="U735" s="154">
        <v>0</v>
      </c>
      <c r="V735" s="153">
        <v>0</v>
      </c>
      <c r="W735" s="153">
        <v>0</v>
      </c>
      <c r="X735" s="154">
        <v>0</v>
      </c>
      <c r="Y735" s="153">
        <f t="shared" si="344"/>
        <v>0</v>
      </c>
      <c r="Z735" s="154">
        <v>0</v>
      </c>
      <c r="AA735" s="153">
        <v>0</v>
      </c>
      <c r="AB735" s="153">
        <v>0</v>
      </c>
      <c r="AC735" s="154">
        <v>0</v>
      </c>
      <c r="AD735" s="153">
        <f t="shared" si="345"/>
        <v>0</v>
      </c>
      <c r="AE735" s="37">
        <f t="shared" si="337"/>
        <v>0.33704751599999999</v>
      </c>
      <c r="AF735" s="37">
        <f t="shared" si="338"/>
        <v>0</v>
      </c>
      <c r="AG735" s="37">
        <f t="shared" si="339"/>
        <v>0</v>
      </c>
      <c r="AH735" s="37">
        <f t="shared" si="340"/>
        <v>0.28087293000000002</v>
      </c>
      <c r="AI735" s="37">
        <f t="shared" si="341"/>
        <v>5.6174585999999971E-2</v>
      </c>
    </row>
    <row r="736" spans="1:35" ht="31.5" x14ac:dyDescent="0.25">
      <c r="A736" s="27" t="s">
        <v>123</v>
      </c>
      <c r="B736" s="28" t="s">
        <v>2569</v>
      </c>
      <c r="C736" s="34" t="s">
        <v>2570</v>
      </c>
      <c r="D736" s="44">
        <v>2022</v>
      </c>
      <c r="E736" s="44">
        <v>2022</v>
      </c>
      <c r="F736" s="154" t="s">
        <v>192</v>
      </c>
      <c r="G736" s="154" t="s">
        <v>192</v>
      </c>
      <c r="H736" s="154" t="s">
        <v>192</v>
      </c>
      <c r="I736" s="158">
        <v>0.62277150000000003</v>
      </c>
      <c r="J736" s="153">
        <v>0.62277150000000003</v>
      </c>
      <c r="K736" s="154">
        <v>0</v>
      </c>
      <c r="L736" s="153">
        <v>0</v>
      </c>
      <c r="M736" s="153">
        <v>0</v>
      </c>
      <c r="N736" s="154">
        <v>0</v>
      </c>
      <c r="O736" s="153">
        <f t="shared" si="342"/>
        <v>0</v>
      </c>
      <c r="P736" s="154">
        <v>0.62277150000000003</v>
      </c>
      <c r="Q736" s="153">
        <v>0</v>
      </c>
      <c r="R736" s="153">
        <v>0</v>
      </c>
      <c r="S736" s="154">
        <v>0.51897625000000003</v>
      </c>
      <c r="T736" s="153">
        <f t="shared" si="343"/>
        <v>0.10379525000000001</v>
      </c>
      <c r="U736" s="154">
        <v>0</v>
      </c>
      <c r="V736" s="153">
        <v>0</v>
      </c>
      <c r="W736" s="153">
        <v>0</v>
      </c>
      <c r="X736" s="154">
        <v>0</v>
      </c>
      <c r="Y736" s="153">
        <f t="shared" si="344"/>
        <v>0</v>
      </c>
      <c r="Z736" s="154">
        <v>0</v>
      </c>
      <c r="AA736" s="153">
        <v>0</v>
      </c>
      <c r="AB736" s="153">
        <v>0</v>
      </c>
      <c r="AC736" s="154">
        <v>0</v>
      </c>
      <c r="AD736" s="153">
        <f t="shared" si="345"/>
        <v>0</v>
      </c>
      <c r="AE736" s="37">
        <f t="shared" si="337"/>
        <v>0.62277150000000003</v>
      </c>
      <c r="AF736" s="37">
        <f t="shared" si="338"/>
        <v>0</v>
      </c>
      <c r="AG736" s="37">
        <f t="shared" si="339"/>
        <v>0</v>
      </c>
      <c r="AH736" s="37">
        <f t="shared" si="340"/>
        <v>0.51897625000000003</v>
      </c>
      <c r="AI736" s="37">
        <f t="shared" si="341"/>
        <v>0.10379525000000001</v>
      </c>
    </row>
    <row r="737" spans="1:35" ht="31.5" x14ac:dyDescent="0.25">
      <c r="A737" s="27" t="s">
        <v>123</v>
      </c>
      <c r="B737" s="28" t="s">
        <v>2571</v>
      </c>
      <c r="C737" s="34" t="s">
        <v>1256</v>
      </c>
      <c r="D737" s="31">
        <v>2024</v>
      </c>
      <c r="E737" s="31">
        <v>2024</v>
      </c>
      <c r="F737" s="154" t="s">
        <v>192</v>
      </c>
      <c r="G737" s="154" t="s">
        <v>192</v>
      </c>
      <c r="H737" s="154" t="s">
        <v>192</v>
      </c>
      <c r="I737" s="158">
        <v>1.61600166</v>
      </c>
      <c r="J737" s="153">
        <v>1.61600166</v>
      </c>
      <c r="K737" s="154">
        <v>0</v>
      </c>
      <c r="L737" s="154">
        <v>0</v>
      </c>
      <c r="M737" s="154">
        <v>0</v>
      </c>
      <c r="N737" s="154">
        <v>0</v>
      </c>
      <c r="O737" s="153">
        <f t="shared" si="342"/>
        <v>0</v>
      </c>
      <c r="P737" s="154">
        <v>0</v>
      </c>
      <c r="Q737" s="154">
        <v>0</v>
      </c>
      <c r="R737" s="154">
        <v>0</v>
      </c>
      <c r="S737" s="154">
        <v>0</v>
      </c>
      <c r="T737" s="153">
        <f t="shared" si="343"/>
        <v>0</v>
      </c>
      <c r="U737" s="154">
        <v>0</v>
      </c>
      <c r="V737" s="154">
        <v>0</v>
      </c>
      <c r="W737" s="154">
        <v>0</v>
      </c>
      <c r="X737" s="154">
        <v>0</v>
      </c>
      <c r="Y737" s="153">
        <f t="shared" si="344"/>
        <v>0</v>
      </c>
      <c r="Z737" s="154">
        <v>1.61600166</v>
      </c>
      <c r="AA737" s="154">
        <v>0</v>
      </c>
      <c r="AB737" s="154">
        <v>0</v>
      </c>
      <c r="AC737" s="154">
        <v>1.3466680499999999</v>
      </c>
      <c r="AD737" s="153">
        <f t="shared" si="345"/>
        <v>0.26933361000000011</v>
      </c>
      <c r="AE737" s="37">
        <f t="shared" si="337"/>
        <v>1.61600166</v>
      </c>
      <c r="AF737" s="37">
        <f t="shared" si="338"/>
        <v>0</v>
      </c>
      <c r="AG737" s="37">
        <f t="shared" si="339"/>
        <v>0</v>
      </c>
      <c r="AH737" s="37">
        <f t="shared" si="340"/>
        <v>1.3466680499999999</v>
      </c>
      <c r="AI737" s="37">
        <f t="shared" si="341"/>
        <v>0.26933361000000011</v>
      </c>
    </row>
    <row r="738" spans="1:35" ht="47.25" x14ac:dyDescent="0.25">
      <c r="A738" s="27" t="s">
        <v>123</v>
      </c>
      <c r="B738" s="28" t="s">
        <v>1257</v>
      </c>
      <c r="C738" s="34" t="s">
        <v>1258</v>
      </c>
      <c r="D738" s="31">
        <v>2024</v>
      </c>
      <c r="E738" s="31">
        <v>2024</v>
      </c>
      <c r="F738" s="154" t="s">
        <v>192</v>
      </c>
      <c r="G738" s="154" t="s">
        <v>192</v>
      </c>
      <c r="H738" s="154" t="s">
        <v>192</v>
      </c>
      <c r="I738" s="158">
        <v>0.16016372399999998</v>
      </c>
      <c r="J738" s="153">
        <v>0.16016372399999998</v>
      </c>
      <c r="K738" s="154">
        <v>0</v>
      </c>
      <c r="L738" s="154">
        <v>0</v>
      </c>
      <c r="M738" s="154">
        <v>0</v>
      </c>
      <c r="N738" s="154">
        <v>0</v>
      </c>
      <c r="O738" s="153">
        <f t="shared" si="342"/>
        <v>0</v>
      </c>
      <c r="P738" s="154">
        <v>0</v>
      </c>
      <c r="Q738" s="154">
        <v>0</v>
      </c>
      <c r="R738" s="154">
        <v>0</v>
      </c>
      <c r="S738" s="154">
        <v>0</v>
      </c>
      <c r="T738" s="153">
        <f t="shared" si="343"/>
        <v>0</v>
      </c>
      <c r="U738" s="154">
        <v>0</v>
      </c>
      <c r="V738" s="154">
        <v>0</v>
      </c>
      <c r="W738" s="154">
        <v>0</v>
      </c>
      <c r="X738" s="154">
        <v>0</v>
      </c>
      <c r="Y738" s="153">
        <f t="shared" si="344"/>
        <v>0</v>
      </c>
      <c r="Z738" s="154">
        <v>0.16016372399999998</v>
      </c>
      <c r="AA738" s="154">
        <v>0</v>
      </c>
      <c r="AB738" s="154">
        <v>0</v>
      </c>
      <c r="AC738" s="154">
        <v>0.13346976999999999</v>
      </c>
      <c r="AD738" s="153">
        <f t="shared" si="345"/>
        <v>2.6693953999999992E-2</v>
      </c>
      <c r="AE738" s="37">
        <f t="shared" si="337"/>
        <v>0.16016372399999998</v>
      </c>
      <c r="AF738" s="37">
        <f t="shared" si="338"/>
        <v>0</v>
      </c>
      <c r="AG738" s="37">
        <f t="shared" si="339"/>
        <v>0</v>
      </c>
      <c r="AH738" s="37">
        <f t="shared" si="340"/>
        <v>0.13346976999999999</v>
      </c>
      <c r="AI738" s="37">
        <f t="shared" si="341"/>
        <v>2.6693953999999992E-2</v>
      </c>
    </row>
    <row r="739" spans="1:35" ht="31.5" x14ac:dyDescent="0.25">
      <c r="A739" s="27" t="s">
        <v>123</v>
      </c>
      <c r="B739" s="28" t="s">
        <v>1259</v>
      </c>
      <c r="C739" s="34" t="s">
        <v>1260</v>
      </c>
      <c r="D739" s="31">
        <v>2021</v>
      </c>
      <c r="E739" s="31">
        <v>2021</v>
      </c>
      <c r="F739" s="154" t="s">
        <v>192</v>
      </c>
      <c r="G739" s="154" t="s">
        <v>192</v>
      </c>
      <c r="H739" s="154" t="s">
        <v>192</v>
      </c>
      <c r="I739" s="158">
        <v>1.040292</v>
      </c>
      <c r="J739" s="153">
        <v>1.040292</v>
      </c>
      <c r="K739" s="154">
        <v>1.040292</v>
      </c>
      <c r="L739" s="154">
        <v>0</v>
      </c>
      <c r="M739" s="154">
        <v>0</v>
      </c>
      <c r="N739" s="154">
        <v>0.86690999999999996</v>
      </c>
      <c r="O739" s="153">
        <f t="shared" si="342"/>
        <v>0.17338200000000004</v>
      </c>
      <c r="P739" s="154">
        <v>0</v>
      </c>
      <c r="Q739" s="154">
        <v>0</v>
      </c>
      <c r="R739" s="154">
        <v>0</v>
      </c>
      <c r="S739" s="154">
        <v>0</v>
      </c>
      <c r="T739" s="153">
        <f t="shared" si="343"/>
        <v>0</v>
      </c>
      <c r="U739" s="154">
        <v>0</v>
      </c>
      <c r="V739" s="154">
        <v>0</v>
      </c>
      <c r="W739" s="154">
        <v>0</v>
      </c>
      <c r="X739" s="154">
        <v>0</v>
      </c>
      <c r="Y739" s="153">
        <f t="shared" si="344"/>
        <v>0</v>
      </c>
      <c r="Z739" s="154">
        <v>0</v>
      </c>
      <c r="AA739" s="154">
        <v>0</v>
      </c>
      <c r="AB739" s="154">
        <v>0</v>
      </c>
      <c r="AC739" s="154">
        <v>0</v>
      </c>
      <c r="AD739" s="153">
        <f t="shared" si="345"/>
        <v>0</v>
      </c>
      <c r="AE739" s="37">
        <f t="shared" si="337"/>
        <v>1.040292</v>
      </c>
      <c r="AF739" s="37">
        <f t="shared" si="338"/>
        <v>0</v>
      </c>
      <c r="AG739" s="37">
        <f t="shared" si="339"/>
        <v>0</v>
      </c>
      <c r="AH739" s="37">
        <f t="shared" si="340"/>
        <v>0.86690999999999996</v>
      </c>
      <c r="AI739" s="37">
        <f t="shared" si="341"/>
        <v>0.17338200000000004</v>
      </c>
    </row>
    <row r="740" spans="1:35" ht="31.5" x14ac:dyDescent="0.25">
      <c r="A740" s="27" t="s">
        <v>123</v>
      </c>
      <c r="B740" s="28" t="s">
        <v>1261</v>
      </c>
      <c r="C740" s="34" t="s">
        <v>1262</v>
      </c>
      <c r="D740" s="31">
        <v>2024</v>
      </c>
      <c r="E740" s="31">
        <v>2024</v>
      </c>
      <c r="F740" s="154" t="s">
        <v>192</v>
      </c>
      <c r="G740" s="154" t="s">
        <v>192</v>
      </c>
      <c r="H740" s="154" t="s">
        <v>192</v>
      </c>
      <c r="I740" s="158">
        <v>6.9671735999999998E-2</v>
      </c>
      <c r="J740" s="153">
        <v>6.9671735999999998E-2</v>
      </c>
      <c r="K740" s="154">
        <v>0</v>
      </c>
      <c r="L740" s="154">
        <v>0</v>
      </c>
      <c r="M740" s="154">
        <v>0</v>
      </c>
      <c r="N740" s="154">
        <v>0</v>
      </c>
      <c r="O740" s="153">
        <f t="shared" si="342"/>
        <v>0</v>
      </c>
      <c r="P740" s="154">
        <v>0</v>
      </c>
      <c r="Q740" s="154">
        <v>0</v>
      </c>
      <c r="R740" s="154">
        <v>0</v>
      </c>
      <c r="S740" s="154">
        <v>0</v>
      </c>
      <c r="T740" s="153">
        <f t="shared" si="343"/>
        <v>0</v>
      </c>
      <c r="U740" s="154">
        <v>0</v>
      </c>
      <c r="V740" s="154">
        <v>0</v>
      </c>
      <c r="W740" s="154">
        <v>0</v>
      </c>
      <c r="X740" s="154">
        <v>0</v>
      </c>
      <c r="Y740" s="153">
        <f t="shared" si="344"/>
        <v>0</v>
      </c>
      <c r="Z740" s="154">
        <v>6.9671735999999998E-2</v>
      </c>
      <c r="AA740" s="154">
        <v>0</v>
      </c>
      <c r="AB740" s="154">
        <v>0</v>
      </c>
      <c r="AC740" s="154">
        <v>5.8059779999999998E-2</v>
      </c>
      <c r="AD740" s="153">
        <f t="shared" si="345"/>
        <v>1.1611956E-2</v>
      </c>
      <c r="AE740" s="37">
        <f t="shared" si="337"/>
        <v>6.9671735999999998E-2</v>
      </c>
      <c r="AF740" s="37">
        <f t="shared" si="338"/>
        <v>0</v>
      </c>
      <c r="AG740" s="37">
        <f t="shared" si="339"/>
        <v>0</v>
      </c>
      <c r="AH740" s="37">
        <f t="shared" si="340"/>
        <v>5.8059779999999998E-2</v>
      </c>
      <c r="AI740" s="37">
        <f t="shared" si="341"/>
        <v>1.1611956E-2</v>
      </c>
    </row>
    <row r="741" spans="1:35" x14ac:dyDescent="0.25">
      <c r="A741" s="27" t="s">
        <v>123</v>
      </c>
      <c r="B741" s="28" t="s">
        <v>1263</v>
      </c>
      <c r="C741" s="34" t="s">
        <v>1264</v>
      </c>
      <c r="D741" s="31">
        <v>2024</v>
      </c>
      <c r="E741" s="31">
        <v>2024</v>
      </c>
      <c r="F741" s="154" t="s">
        <v>192</v>
      </c>
      <c r="G741" s="154" t="s">
        <v>192</v>
      </c>
      <c r="H741" s="154" t="s">
        <v>192</v>
      </c>
      <c r="I741" s="158">
        <v>0.22996881599999999</v>
      </c>
      <c r="J741" s="153">
        <v>0.22996881599999999</v>
      </c>
      <c r="K741" s="154">
        <v>0</v>
      </c>
      <c r="L741" s="154">
        <v>0</v>
      </c>
      <c r="M741" s="154">
        <v>0</v>
      </c>
      <c r="N741" s="154">
        <v>0</v>
      </c>
      <c r="O741" s="153">
        <f t="shared" si="342"/>
        <v>0</v>
      </c>
      <c r="P741" s="154">
        <v>0</v>
      </c>
      <c r="Q741" s="154">
        <v>0</v>
      </c>
      <c r="R741" s="154">
        <v>0</v>
      </c>
      <c r="S741" s="154">
        <v>0</v>
      </c>
      <c r="T741" s="153">
        <f t="shared" si="343"/>
        <v>0</v>
      </c>
      <c r="U741" s="154">
        <v>0</v>
      </c>
      <c r="V741" s="154">
        <v>0</v>
      </c>
      <c r="W741" s="154">
        <v>0</v>
      </c>
      <c r="X741" s="154">
        <v>0</v>
      </c>
      <c r="Y741" s="153">
        <f t="shared" si="344"/>
        <v>0</v>
      </c>
      <c r="Z741" s="154">
        <v>0.22996881599999999</v>
      </c>
      <c r="AA741" s="154">
        <v>0</v>
      </c>
      <c r="AB741" s="154">
        <v>0</v>
      </c>
      <c r="AC741" s="154">
        <v>0.19164068000000001</v>
      </c>
      <c r="AD741" s="153">
        <f t="shared" si="345"/>
        <v>3.8328135999999985E-2</v>
      </c>
      <c r="AE741" s="37">
        <f t="shared" si="337"/>
        <v>0.22996881599999999</v>
      </c>
      <c r="AF741" s="37">
        <f t="shared" si="338"/>
        <v>0</v>
      </c>
      <c r="AG741" s="37">
        <f t="shared" si="339"/>
        <v>0</v>
      </c>
      <c r="AH741" s="37">
        <f t="shared" si="340"/>
        <v>0.19164068000000001</v>
      </c>
      <c r="AI741" s="37">
        <f t="shared" si="341"/>
        <v>3.8328135999999985E-2</v>
      </c>
    </row>
    <row r="742" spans="1:35" x14ac:dyDescent="0.25">
      <c r="A742" s="27" t="s">
        <v>123</v>
      </c>
      <c r="B742" s="28" t="s">
        <v>1265</v>
      </c>
      <c r="C742" s="34" t="s">
        <v>1266</v>
      </c>
      <c r="D742" s="31">
        <v>2024</v>
      </c>
      <c r="E742" s="31">
        <v>2024</v>
      </c>
      <c r="F742" s="154" t="s">
        <v>192</v>
      </c>
      <c r="G742" s="154" t="s">
        <v>192</v>
      </c>
      <c r="H742" s="154" t="s">
        <v>192</v>
      </c>
      <c r="I742" s="158">
        <v>0.11503631999999998</v>
      </c>
      <c r="J742" s="153">
        <v>0.11503631999999998</v>
      </c>
      <c r="K742" s="154">
        <v>0</v>
      </c>
      <c r="L742" s="154">
        <v>0</v>
      </c>
      <c r="M742" s="154">
        <v>0</v>
      </c>
      <c r="N742" s="154">
        <v>0</v>
      </c>
      <c r="O742" s="153">
        <f t="shared" si="342"/>
        <v>0</v>
      </c>
      <c r="P742" s="154">
        <v>0</v>
      </c>
      <c r="Q742" s="154">
        <v>0</v>
      </c>
      <c r="R742" s="154">
        <v>0</v>
      </c>
      <c r="S742" s="154">
        <v>0</v>
      </c>
      <c r="T742" s="153">
        <f t="shared" si="343"/>
        <v>0</v>
      </c>
      <c r="U742" s="154">
        <v>0</v>
      </c>
      <c r="V742" s="154">
        <v>0</v>
      </c>
      <c r="W742" s="154">
        <v>0</v>
      </c>
      <c r="X742" s="154">
        <v>0</v>
      </c>
      <c r="Y742" s="153">
        <f t="shared" si="344"/>
        <v>0</v>
      </c>
      <c r="Z742" s="154">
        <v>0.11503631999999998</v>
      </c>
      <c r="AA742" s="154">
        <v>0</v>
      </c>
      <c r="AB742" s="154">
        <v>0</v>
      </c>
      <c r="AC742" s="154">
        <v>9.5863599999999993E-2</v>
      </c>
      <c r="AD742" s="153">
        <f t="shared" si="345"/>
        <v>1.917271999999999E-2</v>
      </c>
      <c r="AE742" s="37">
        <f t="shared" si="337"/>
        <v>0.11503631999999998</v>
      </c>
      <c r="AF742" s="37">
        <f t="shared" si="338"/>
        <v>0</v>
      </c>
      <c r="AG742" s="37">
        <f t="shared" si="339"/>
        <v>0</v>
      </c>
      <c r="AH742" s="37">
        <f t="shared" si="340"/>
        <v>9.5863599999999993E-2</v>
      </c>
      <c r="AI742" s="37">
        <f t="shared" si="341"/>
        <v>1.917271999999999E-2</v>
      </c>
    </row>
    <row r="743" spans="1:35" x14ac:dyDescent="0.25">
      <c r="A743" s="21" t="s">
        <v>1267</v>
      </c>
      <c r="B743" s="22" t="s">
        <v>1268</v>
      </c>
      <c r="C743" s="23" t="s">
        <v>191</v>
      </c>
      <c r="D743" s="42" t="s">
        <v>192</v>
      </c>
      <c r="E743" s="42" t="s">
        <v>192</v>
      </c>
      <c r="F743" s="152" t="s">
        <v>192</v>
      </c>
      <c r="G743" s="152">
        <f>SUM(G744,G786,G807,G1000,G1007,G1015,G1016)</f>
        <v>13374.3418976008</v>
      </c>
      <c r="H743" s="152" t="s">
        <v>192</v>
      </c>
      <c r="I743" s="152">
        <f t="shared" ref="I743:J743" si="346">SUM(I744,I786,I807,I1000,I1007,I1015,I1016)</f>
        <v>17084.549032165589</v>
      </c>
      <c r="J743" s="152">
        <f t="shared" si="346"/>
        <v>6241.0645488655891</v>
      </c>
      <c r="K743" s="152">
        <f t="shared" ref="K743:AD743" si="347">SUM(K744,K786,K807,K1000,K1007,K1015,K1016)</f>
        <v>1445.3082100719998</v>
      </c>
      <c r="L743" s="152">
        <f t="shared" si="347"/>
        <v>0</v>
      </c>
      <c r="M743" s="152">
        <f t="shared" si="347"/>
        <v>0</v>
      </c>
      <c r="N743" s="152">
        <f t="shared" si="347"/>
        <v>796.34423683166665</v>
      </c>
      <c r="O743" s="152">
        <f t="shared" si="347"/>
        <v>648.96397324033319</v>
      </c>
      <c r="P743" s="152">
        <f t="shared" si="347"/>
        <v>1430.6508644411999</v>
      </c>
      <c r="Q743" s="152">
        <f t="shared" si="347"/>
        <v>0</v>
      </c>
      <c r="R743" s="152">
        <f t="shared" si="347"/>
        <v>0</v>
      </c>
      <c r="S743" s="152">
        <f t="shared" si="347"/>
        <v>1023.0621195393337</v>
      </c>
      <c r="T743" s="152">
        <f t="shared" si="347"/>
        <v>407.58874490186633</v>
      </c>
      <c r="U743" s="152">
        <f t="shared" si="347"/>
        <v>829.22934365799995</v>
      </c>
      <c r="V743" s="152">
        <f t="shared" si="347"/>
        <v>0</v>
      </c>
      <c r="W743" s="152">
        <f t="shared" si="347"/>
        <v>0</v>
      </c>
      <c r="X743" s="152">
        <f t="shared" si="347"/>
        <v>697.02386695999985</v>
      </c>
      <c r="Y743" s="152">
        <f t="shared" si="347"/>
        <v>132.20547669799996</v>
      </c>
      <c r="Z743" s="152">
        <f t="shared" si="347"/>
        <v>703.38376722999999</v>
      </c>
      <c r="AA743" s="152">
        <f t="shared" si="347"/>
        <v>0</v>
      </c>
      <c r="AB743" s="152">
        <f t="shared" si="347"/>
        <v>0</v>
      </c>
      <c r="AC743" s="152">
        <f t="shared" si="347"/>
        <v>592.79300410999997</v>
      </c>
      <c r="AD743" s="152">
        <f t="shared" si="347"/>
        <v>110.59076312000001</v>
      </c>
      <c r="AE743" s="152">
        <f t="shared" ref="AE743:AI743" si="348">SUM(AE744,AE786,AE807,AE1000,AE1007,AE1015,AE1016)</f>
        <v>4408.572185401199</v>
      </c>
      <c r="AF743" s="152">
        <f t="shared" si="348"/>
        <v>0</v>
      </c>
      <c r="AG743" s="152">
        <f t="shared" si="348"/>
        <v>0</v>
      </c>
      <c r="AH743" s="152">
        <f t="shared" si="348"/>
        <v>3109.2232274409998</v>
      </c>
      <c r="AI743" s="152">
        <f t="shared" si="348"/>
        <v>1299.3489579601994</v>
      </c>
    </row>
    <row r="744" spans="1:35" ht="31.5" x14ac:dyDescent="0.25">
      <c r="A744" s="21" t="s">
        <v>163</v>
      </c>
      <c r="B744" s="22" t="s">
        <v>209</v>
      </c>
      <c r="C744" s="62" t="s">
        <v>191</v>
      </c>
      <c r="D744" s="42" t="s">
        <v>192</v>
      </c>
      <c r="E744" s="42" t="s">
        <v>192</v>
      </c>
      <c r="F744" s="152" t="s">
        <v>192</v>
      </c>
      <c r="G744" s="152">
        <f>SUM(G745,G748,G751,G785)</f>
        <v>786.98281839999993</v>
      </c>
      <c r="H744" s="152" t="s">
        <v>192</v>
      </c>
      <c r="I744" s="152">
        <f t="shared" ref="I744:J744" si="349">I745+I748+I751+I785</f>
        <v>1386.2042986040001</v>
      </c>
      <c r="J744" s="152">
        <f t="shared" si="349"/>
        <v>840.55397396400008</v>
      </c>
      <c r="K744" s="152">
        <f t="shared" ref="K744:AD744" si="350">K745+K748+K751+K785</f>
        <v>245.04157626800003</v>
      </c>
      <c r="L744" s="152">
        <f t="shared" si="350"/>
        <v>0</v>
      </c>
      <c r="M744" s="152">
        <f t="shared" si="350"/>
        <v>0</v>
      </c>
      <c r="N744" s="152">
        <f t="shared" si="350"/>
        <v>140.26741829333332</v>
      </c>
      <c r="O744" s="152">
        <f t="shared" si="350"/>
        <v>104.77415797466668</v>
      </c>
      <c r="P744" s="152">
        <f t="shared" si="350"/>
        <v>209.23589852799998</v>
      </c>
      <c r="Q744" s="152">
        <f t="shared" si="350"/>
        <v>0</v>
      </c>
      <c r="R744" s="152">
        <f t="shared" si="350"/>
        <v>0</v>
      </c>
      <c r="S744" s="152">
        <f t="shared" si="350"/>
        <v>0</v>
      </c>
      <c r="T744" s="152">
        <f t="shared" si="350"/>
        <v>209.23589852799998</v>
      </c>
      <c r="U744" s="152">
        <f t="shared" si="350"/>
        <v>0</v>
      </c>
      <c r="V744" s="152">
        <f t="shared" si="350"/>
        <v>0</v>
      </c>
      <c r="W744" s="152">
        <f t="shared" si="350"/>
        <v>0</v>
      </c>
      <c r="X744" s="152">
        <f t="shared" si="350"/>
        <v>0</v>
      </c>
      <c r="Y744" s="152">
        <f t="shared" si="350"/>
        <v>0</v>
      </c>
      <c r="Z744" s="152">
        <f t="shared" si="350"/>
        <v>0</v>
      </c>
      <c r="AA744" s="152">
        <f t="shared" si="350"/>
        <v>0</v>
      </c>
      <c r="AB744" s="152">
        <f t="shared" si="350"/>
        <v>0</v>
      </c>
      <c r="AC744" s="152">
        <f t="shared" si="350"/>
        <v>0</v>
      </c>
      <c r="AD744" s="152">
        <f t="shared" si="350"/>
        <v>0</v>
      </c>
      <c r="AE744" s="152">
        <f t="shared" ref="AE744:AI744" si="351">AE745+AE748+AE751+AE785</f>
        <v>454.27747479599998</v>
      </c>
      <c r="AF744" s="152">
        <f t="shared" si="351"/>
        <v>0</v>
      </c>
      <c r="AG744" s="152">
        <f t="shared" si="351"/>
        <v>0</v>
      </c>
      <c r="AH744" s="152">
        <f t="shared" si="351"/>
        <v>140.26741829333332</v>
      </c>
      <c r="AI744" s="152">
        <f t="shared" si="351"/>
        <v>314.01005650266666</v>
      </c>
    </row>
    <row r="745" spans="1:35" ht="78.75" x14ac:dyDescent="0.25">
      <c r="A745" s="21" t="s">
        <v>1269</v>
      </c>
      <c r="B745" s="22" t="s">
        <v>210</v>
      </c>
      <c r="C745" s="23" t="s">
        <v>191</v>
      </c>
      <c r="D745" s="42" t="s">
        <v>192</v>
      </c>
      <c r="E745" s="42" t="s">
        <v>192</v>
      </c>
      <c r="F745" s="152" t="s">
        <v>192</v>
      </c>
      <c r="G745" s="152" t="s">
        <v>192</v>
      </c>
      <c r="H745" s="152" t="s">
        <v>192</v>
      </c>
      <c r="I745" s="152">
        <v>0</v>
      </c>
      <c r="J745" s="152">
        <v>0</v>
      </c>
      <c r="K745" s="152">
        <v>0</v>
      </c>
      <c r="L745" s="152">
        <v>0</v>
      </c>
      <c r="M745" s="152">
        <v>0</v>
      </c>
      <c r="N745" s="152">
        <v>0</v>
      </c>
      <c r="O745" s="152">
        <v>0</v>
      </c>
      <c r="P745" s="152">
        <v>0</v>
      </c>
      <c r="Q745" s="152">
        <v>0</v>
      </c>
      <c r="R745" s="152">
        <v>0</v>
      </c>
      <c r="S745" s="152">
        <v>0</v>
      </c>
      <c r="T745" s="152">
        <v>0</v>
      </c>
      <c r="U745" s="152">
        <v>0</v>
      </c>
      <c r="V745" s="152">
        <v>0</v>
      </c>
      <c r="W745" s="152">
        <v>0</v>
      </c>
      <c r="X745" s="152">
        <v>0</v>
      </c>
      <c r="Y745" s="152">
        <v>0</v>
      </c>
      <c r="Z745" s="152">
        <v>0</v>
      </c>
      <c r="AA745" s="152">
        <v>0</v>
      </c>
      <c r="AB745" s="152">
        <v>0</v>
      </c>
      <c r="AC745" s="152">
        <v>0</v>
      </c>
      <c r="AD745" s="152">
        <v>0</v>
      </c>
      <c r="AE745" s="152">
        <v>0</v>
      </c>
      <c r="AF745" s="152">
        <v>0</v>
      </c>
      <c r="AG745" s="152">
        <v>0</v>
      </c>
      <c r="AH745" s="152">
        <v>0</v>
      </c>
      <c r="AI745" s="152">
        <v>0</v>
      </c>
    </row>
    <row r="746" spans="1:35" ht="31.5" x14ac:dyDescent="0.25">
      <c r="A746" s="21" t="s">
        <v>1270</v>
      </c>
      <c r="B746" s="22" t="s">
        <v>216</v>
      </c>
      <c r="C746" s="62" t="s">
        <v>191</v>
      </c>
      <c r="D746" s="42" t="s">
        <v>192</v>
      </c>
      <c r="E746" s="42" t="s">
        <v>192</v>
      </c>
      <c r="F746" s="152" t="s">
        <v>192</v>
      </c>
      <c r="G746" s="152" t="s">
        <v>192</v>
      </c>
      <c r="H746" s="152" t="s">
        <v>192</v>
      </c>
      <c r="I746" s="152">
        <v>0</v>
      </c>
      <c r="J746" s="152">
        <v>0</v>
      </c>
      <c r="K746" s="152">
        <v>0</v>
      </c>
      <c r="L746" s="152">
        <v>0</v>
      </c>
      <c r="M746" s="152">
        <v>0</v>
      </c>
      <c r="N746" s="152">
        <v>0</v>
      </c>
      <c r="O746" s="152">
        <v>0</v>
      </c>
      <c r="P746" s="152">
        <v>0</v>
      </c>
      <c r="Q746" s="152">
        <v>0</v>
      </c>
      <c r="R746" s="152">
        <v>0</v>
      </c>
      <c r="S746" s="152">
        <v>0</v>
      </c>
      <c r="T746" s="152">
        <v>0</v>
      </c>
      <c r="U746" s="152">
        <v>0</v>
      </c>
      <c r="V746" s="152">
        <v>0</v>
      </c>
      <c r="W746" s="152">
        <v>0</v>
      </c>
      <c r="X746" s="152">
        <v>0</v>
      </c>
      <c r="Y746" s="152">
        <v>0</v>
      </c>
      <c r="Z746" s="152">
        <v>0</v>
      </c>
      <c r="AA746" s="152">
        <v>0</v>
      </c>
      <c r="AB746" s="152">
        <v>0</v>
      </c>
      <c r="AC746" s="152">
        <v>0</v>
      </c>
      <c r="AD746" s="152">
        <v>0</v>
      </c>
      <c r="AE746" s="152">
        <v>0</v>
      </c>
      <c r="AF746" s="152">
        <v>0</v>
      </c>
      <c r="AG746" s="152">
        <v>0</v>
      </c>
      <c r="AH746" s="152">
        <v>0</v>
      </c>
      <c r="AI746" s="152">
        <v>0</v>
      </c>
    </row>
    <row r="747" spans="1:35" ht="31.5" x14ac:dyDescent="0.25">
      <c r="A747" s="21" t="s">
        <v>1271</v>
      </c>
      <c r="B747" s="22" t="s">
        <v>216</v>
      </c>
      <c r="C747" s="62" t="s">
        <v>191</v>
      </c>
      <c r="D747" s="42" t="s">
        <v>192</v>
      </c>
      <c r="E747" s="42" t="s">
        <v>192</v>
      </c>
      <c r="F747" s="152" t="s">
        <v>192</v>
      </c>
      <c r="G747" s="152" t="s">
        <v>192</v>
      </c>
      <c r="H747" s="152" t="s">
        <v>192</v>
      </c>
      <c r="I747" s="152">
        <v>0</v>
      </c>
      <c r="J747" s="152">
        <v>0</v>
      </c>
      <c r="K747" s="152">
        <v>0</v>
      </c>
      <c r="L747" s="152">
        <v>0</v>
      </c>
      <c r="M747" s="152">
        <v>0</v>
      </c>
      <c r="N747" s="152">
        <v>0</v>
      </c>
      <c r="O747" s="152">
        <v>0</v>
      </c>
      <c r="P747" s="152">
        <v>0</v>
      </c>
      <c r="Q747" s="152">
        <v>0</v>
      </c>
      <c r="R747" s="152">
        <v>0</v>
      </c>
      <c r="S747" s="152">
        <v>0</v>
      </c>
      <c r="T747" s="152">
        <v>0</v>
      </c>
      <c r="U747" s="152">
        <v>0</v>
      </c>
      <c r="V747" s="152">
        <v>0</v>
      </c>
      <c r="W747" s="152">
        <v>0</v>
      </c>
      <c r="X747" s="152">
        <v>0</v>
      </c>
      <c r="Y747" s="152">
        <v>0</v>
      </c>
      <c r="Z747" s="152">
        <v>0</v>
      </c>
      <c r="AA747" s="152">
        <v>0</v>
      </c>
      <c r="AB747" s="152">
        <v>0</v>
      </c>
      <c r="AC747" s="152">
        <v>0</v>
      </c>
      <c r="AD747" s="152">
        <v>0</v>
      </c>
      <c r="AE747" s="152">
        <v>0</v>
      </c>
      <c r="AF747" s="152">
        <v>0</v>
      </c>
      <c r="AG747" s="152">
        <v>0</v>
      </c>
      <c r="AH747" s="152">
        <v>0</v>
      </c>
      <c r="AI747" s="152">
        <v>0</v>
      </c>
    </row>
    <row r="748" spans="1:35" ht="47.25" x14ac:dyDescent="0.25">
      <c r="A748" s="21" t="s">
        <v>1272</v>
      </c>
      <c r="B748" s="22" t="s">
        <v>217</v>
      </c>
      <c r="C748" s="23" t="s">
        <v>191</v>
      </c>
      <c r="D748" s="42" t="s">
        <v>192</v>
      </c>
      <c r="E748" s="42" t="s">
        <v>192</v>
      </c>
      <c r="F748" s="152" t="s">
        <v>192</v>
      </c>
      <c r="G748" s="152" t="s">
        <v>192</v>
      </c>
      <c r="H748" s="152" t="s">
        <v>192</v>
      </c>
      <c r="I748" s="152">
        <v>0</v>
      </c>
      <c r="J748" s="152">
        <v>0</v>
      </c>
      <c r="K748" s="152">
        <v>0</v>
      </c>
      <c r="L748" s="152">
        <v>0</v>
      </c>
      <c r="M748" s="152">
        <v>0</v>
      </c>
      <c r="N748" s="152">
        <v>0</v>
      </c>
      <c r="O748" s="152">
        <v>0</v>
      </c>
      <c r="P748" s="152">
        <v>0</v>
      </c>
      <c r="Q748" s="152">
        <v>0</v>
      </c>
      <c r="R748" s="152">
        <v>0</v>
      </c>
      <c r="S748" s="152">
        <v>0</v>
      </c>
      <c r="T748" s="152">
        <v>0</v>
      </c>
      <c r="U748" s="152">
        <v>0</v>
      </c>
      <c r="V748" s="152">
        <v>0</v>
      </c>
      <c r="W748" s="152">
        <v>0</v>
      </c>
      <c r="X748" s="152">
        <v>0</v>
      </c>
      <c r="Y748" s="152">
        <v>0</v>
      </c>
      <c r="Z748" s="152">
        <v>0</v>
      </c>
      <c r="AA748" s="152">
        <v>0</v>
      </c>
      <c r="AB748" s="152">
        <v>0</v>
      </c>
      <c r="AC748" s="152">
        <v>0</v>
      </c>
      <c r="AD748" s="152">
        <v>0</v>
      </c>
      <c r="AE748" s="152">
        <v>0</v>
      </c>
      <c r="AF748" s="152">
        <v>0</v>
      </c>
      <c r="AG748" s="152">
        <v>0</v>
      </c>
      <c r="AH748" s="152">
        <v>0</v>
      </c>
      <c r="AI748" s="152">
        <v>0</v>
      </c>
    </row>
    <row r="749" spans="1:35" ht="31.5" x14ac:dyDescent="0.25">
      <c r="A749" s="21" t="s">
        <v>1273</v>
      </c>
      <c r="B749" s="22" t="s">
        <v>216</v>
      </c>
      <c r="C749" s="62" t="s">
        <v>191</v>
      </c>
      <c r="D749" s="42" t="s">
        <v>192</v>
      </c>
      <c r="E749" s="42" t="s">
        <v>192</v>
      </c>
      <c r="F749" s="152" t="s">
        <v>192</v>
      </c>
      <c r="G749" s="152" t="s">
        <v>192</v>
      </c>
      <c r="H749" s="152" t="s">
        <v>192</v>
      </c>
      <c r="I749" s="152">
        <v>0</v>
      </c>
      <c r="J749" s="152">
        <v>0</v>
      </c>
      <c r="K749" s="152">
        <v>0</v>
      </c>
      <c r="L749" s="152">
        <v>0</v>
      </c>
      <c r="M749" s="152">
        <v>0</v>
      </c>
      <c r="N749" s="152">
        <v>0</v>
      </c>
      <c r="O749" s="152">
        <v>0</v>
      </c>
      <c r="P749" s="152">
        <v>0</v>
      </c>
      <c r="Q749" s="152">
        <v>0</v>
      </c>
      <c r="R749" s="152">
        <v>0</v>
      </c>
      <c r="S749" s="152">
        <v>0</v>
      </c>
      <c r="T749" s="152">
        <v>0</v>
      </c>
      <c r="U749" s="152">
        <v>0</v>
      </c>
      <c r="V749" s="152">
        <v>0</v>
      </c>
      <c r="W749" s="152">
        <v>0</v>
      </c>
      <c r="X749" s="152">
        <v>0</v>
      </c>
      <c r="Y749" s="152">
        <v>0</v>
      </c>
      <c r="Z749" s="152">
        <v>0</v>
      </c>
      <c r="AA749" s="152">
        <v>0</v>
      </c>
      <c r="AB749" s="152">
        <v>0</v>
      </c>
      <c r="AC749" s="152">
        <v>0</v>
      </c>
      <c r="AD749" s="152">
        <v>0</v>
      </c>
      <c r="AE749" s="152">
        <v>0</v>
      </c>
      <c r="AF749" s="152">
        <v>0</v>
      </c>
      <c r="AG749" s="152">
        <v>0</v>
      </c>
      <c r="AH749" s="152">
        <v>0</v>
      </c>
      <c r="AI749" s="152">
        <v>0</v>
      </c>
    </row>
    <row r="750" spans="1:35" ht="31.5" x14ac:dyDescent="0.25">
      <c r="A750" s="21" t="s">
        <v>1274</v>
      </c>
      <c r="B750" s="22" t="s">
        <v>216</v>
      </c>
      <c r="C750" s="62" t="s">
        <v>191</v>
      </c>
      <c r="D750" s="42" t="s">
        <v>192</v>
      </c>
      <c r="E750" s="42" t="s">
        <v>192</v>
      </c>
      <c r="F750" s="152" t="s">
        <v>192</v>
      </c>
      <c r="G750" s="152" t="s">
        <v>192</v>
      </c>
      <c r="H750" s="152" t="s">
        <v>192</v>
      </c>
      <c r="I750" s="152">
        <v>0</v>
      </c>
      <c r="J750" s="152">
        <v>0</v>
      </c>
      <c r="K750" s="152">
        <v>0</v>
      </c>
      <c r="L750" s="152">
        <v>0</v>
      </c>
      <c r="M750" s="152">
        <v>0</v>
      </c>
      <c r="N750" s="152">
        <v>0</v>
      </c>
      <c r="O750" s="152">
        <v>0</v>
      </c>
      <c r="P750" s="152">
        <v>0</v>
      </c>
      <c r="Q750" s="152">
        <v>0</v>
      </c>
      <c r="R750" s="152">
        <v>0</v>
      </c>
      <c r="S750" s="152">
        <v>0</v>
      </c>
      <c r="T750" s="152">
        <v>0</v>
      </c>
      <c r="U750" s="152">
        <v>0</v>
      </c>
      <c r="V750" s="152">
        <v>0</v>
      </c>
      <c r="W750" s="152">
        <v>0</v>
      </c>
      <c r="X750" s="152">
        <v>0</v>
      </c>
      <c r="Y750" s="152">
        <v>0</v>
      </c>
      <c r="Z750" s="152">
        <v>0</v>
      </c>
      <c r="AA750" s="152">
        <v>0</v>
      </c>
      <c r="AB750" s="152">
        <v>0</v>
      </c>
      <c r="AC750" s="152">
        <v>0</v>
      </c>
      <c r="AD750" s="152">
        <v>0</v>
      </c>
      <c r="AE750" s="152">
        <v>0</v>
      </c>
      <c r="AF750" s="152">
        <v>0</v>
      </c>
      <c r="AG750" s="152">
        <v>0</v>
      </c>
      <c r="AH750" s="152">
        <v>0</v>
      </c>
      <c r="AI750" s="152">
        <v>0</v>
      </c>
    </row>
    <row r="751" spans="1:35" ht="47.25" x14ac:dyDescent="0.25">
      <c r="A751" s="21" t="s">
        <v>1275</v>
      </c>
      <c r="B751" s="22" t="s">
        <v>218</v>
      </c>
      <c r="C751" s="62" t="s">
        <v>191</v>
      </c>
      <c r="D751" s="42" t="s">
        <v>192</v>
      </c>
      <c r="E751" s="42" t="s">
        <v>192</v>
      </c>
      <c r="F751" s="156" t="s">
        <v>192</v>
      </c>
      <c r="G751" s="156">
        <f>SUM(G752,G753,G756,G758,G760)</f>
        <v>786.98281839999993</v>
      </c>
      <c r="H751" s="156" t="s">
        <v>192</v>
      </c>
      <c r="I751" s="152">
        <f t="shared" ref="I751:J751" si="352">SUM(I752,I753,I756,I758,I760)</f>
        <v>1386.2042986040001</v>
      </c>
      <c r="J751" s="152">
        <f t="shared" si="352"/>
        <v>840.55397396400008</v>
      </c>
      <c r="K751" s="152">
        <f t="shared" ref="K751:AD751" si="353">SUM(K752,K753,K756,K758,K760)</f>
        <v>245.04157626800003</v>
      </c>
      <c r="L751" s="152">
        <f t="shared" si="353"/>
        <v>0</v>
      </c>
      <c r="M751" s="152">
        <f t="shared" si="353"/>
        <v>0</v>
      </c>
      <c r="N751" s="152">
        <f t="shared" si="353"/>
        <v>140.26741829333332</v>
      </c>
      <c r="O751" s="152">
        <f t="shared" si="353"/>
        <v>104.77415797466668</v>
      </c>
      <c r="P751" s="152">
        <f t="shared" si="353"/>
        <v>209.23589852799998</v>
      </c>
      <c r="Q751" s="152">
        <f t="shared" si="353"/>
        <v>0</v>
      </c>
      <c r="R751" s="152">
        <f t="shared" si="353"/>
        <v>0</v>
      </c>
      <c r="S751" s="152">
        <f t="shared" si="353"/>
        <v>0</v>
      </c>
      <c r="T751" s="152">
        <f t="shared" si="353"/>
        <v>209.23589852799998</v>
      </c>
      <c r="U751" s="152">
        <f t="shared" si="353"/>
        <v>0</v>
      </c>
      <c r="V751" s="152">
        <f t="shared" si="353"/>
        <v>0</v>
      </c>
      <c r="W751" s="152">
        <f t="shared" si="353"/>
        <v>0</v>
      </c>
      <c r="X751" s="152">
        <f t="shared" si="353"/>
        <v>0</v>
      </c>
      <c r="Y751" s="152">
        <f t="shared" si="353"/>
        <v>0</v>
      </c>
      <c r="Z751" s="152">
        <f t="shared" si="353"/>
        <v>0</v>
      </c>
      <c r="AA751" s="152">
        <f t="shared" si="353"/>
        <v>0</v>
      </c>
      <c r="AB751" s="152">
        <f t="shared" si="353"/>
        <v>0</v>
      </c>
      <c r="AC751" s="152">
        <f t="shared" si="353"/>
        <v>0</v>
      </c>
      <c r="AD751" s="152">
        <f t="shared" si="353"/>
        <v>0</v>
      </c>
      <c r="AE751" s="152">
        <f t="shared" ref="AE751:AI751" si="354">SUM(AE752,AE753,AE756,AE758,AE760)</f>
        <v>454.27747479599998</v>
      </c>
      <c r="AF751" s="152">
        <f t="shared" si="354"/>
        <v>0</v>
      </c>
      <c r="AG751" s="152">
        <f t="shared" si="354"/>
        <v>0</v>
      </c>
      <c r="AH751" s="152">
        <f t="shared" si="354"/>
        <v>140.26741829333332</v>
      </c>
      <c r="AI751" s="152">
        <f t="shared" si="354"/>
        <v>314.01005650266666</v>
      </c>
    </row>
    <row r="752" spans="1:35" ht="63" x14ac:dyDescent="0.25">
      <c r="A752" s="21" t="s">
        <v>1276</v>
      </c>
      <c r="B752" s="67" t="s">
        <v>220</v>
      </c>
      <c r="C752" s="68" t="s">
        <v>191</v>
      </c>
      <c r="D752" s="42" t="s">
        <v>192</v>
      </c>
      <c r="E752" s="42" t="s">
        <v>192</v>
      </c>
      <c r="F752" s="156" t="s">
        <v>192</v>
      </c>
      <c r="G752" s="156" t="s">
        <v>192</v>
      </c>
      <c r="H752" s="156" t="s">
        <v>192</v>
      </c>
      <c r="I752" s="152">
        <v>0</v>
      </c>
      <c r="J752" s="152">
        <v>0</v>
      </c>
      <c r="K752" s="152">
        <v>0</v>
      </c>
      <c r="L752" s="152">
        <v>0</v>
      </c>
      <c r="M752" s="152">
        <v>0</v>
      </c>
      <c r="N752" s="152">
        <v>0</v>
      </c>
      <c r="O752" s="152">
        <v>0</v>
      </c>
      <c r="P752" s="152">
        <v>0</v>
      </c>
      <c r="Q752" s="152">
        <v>0</v>
      </c>
      <c r="R752" s="152">
        <v>0</v>
      </c>
      <c r="S752" s="152">
        <v>0</v>
      </c>
      <c r="T752" s="152">
        <v>0</v>
      </c>
      <c r="U752" s="152">
        <v>0</v>
      </c>
      <c r="V752" s="152">
        <v>0</v>
      </c>
      <c r="W752" s="152">
        <v>0</v>
      </c>
      <c r="X752" s="152">
        <v>0</v>
      </c>
      <c r="Y752" s="152">
        <v>0</v>
      </c>
      <c r="Z752" s="152">
        <v>0</v>
      </c>
      <c r="AA752" s="152">
        <v>0</v>
      </c>
      <c r="AB752" s="152">
        <v>0</v>
      </c>
      <c r="AC752" s="152">
        <v>0</v>
      </c>
      <c r="AD752" s="152">
        <v>0</v>
      </c>
      <c r="AE752" s="152">
        <v>0</v>
      </c>
      <c r="AF752" s="152">
        <v>0</v>
      </c>
      <c r="AG752" s="152">
        <v>0</v>
      </c>
      <c r="AH752" s="152">
        <v>0</v>
      </c>
      <c r="AI752" s="152">
        <v>0</v>
      </c>
    </row>
    <row r="753" spans="1:35" ht="78.75" x14ac:dyDescent="0.25">
      <c r="A753" s="21" t="s">
        <v>1277</v>
      </c>
      <c r="B753" s="67" t="s">
        <v>222</v>
      </c>
      <c r="C753" s="68" t="s">
        <v>191</v>
      </c>
      <c r="D753" s="42" t="s">
        <v>192</v>
      </c>
      <c r="E753" s="42" t="s">
        <v>192</v>
      </c>
      <c r="F753" s="152" t="s">
        <v>192</v>
      </c>
      <c r="G753" s="152">
        <f>SUM(G754:G755)</f>
        <v>14.187319200000001</v>
      </c>
      <c r="H753" s="156" t="s">
        <v>192</v>
      </c>
      <c r="I753" s="152">
        <f t="shared" ref="I753" si="355">SUM(I754:I755)</f>
        <v>7.6474718199999989</v>
      </c>
      <c r="J753" s="152">
        <f>SUM(J754:J755)</f>
        <v>0</v>
      </c>
      <c r="K753" s="152">
        <f t="shared" ref="K753:AD753" si="356">SUM(K754:K755)</f>
        <v>0</v>
      </c>
      <c r="L753" s="152">
        <f t="shared" si="356"/>
        <v>0</v>
      </c>
      <c r="M753" s="152">
        <f t="shared" si="356"/>
        <v>0</v>
      </c>
      <c r="N753" s="152">
        <f t="shared" si="356"/>
        <v>0</v>
      </c>
      <c r="O753" s="152">
        <f t="shared" si="356"/>
        <v>0</v>
      </c>
      <c r="P753" s="152">
        <f t="shared" si="356"/>
        <v>0</v>
      </c>
      <c r="Q753" s="152">
        <f t="shared" si="356"/>
        <v>0</v>
      </c>
      <c r="R753" s="152">
        <f t="shared" si="356"/>
        <v>0</v>
      </c>
      <c r="S753" s="152">
        <f t="shared" si="356"/>
        <v>0</v>
      </c>
      <c r="T753" s="152">
        <f t="shared" si="356"/>
        <v>0</v>
      </c>
      <c r="U753" s="152">
        <f t="shared" si="356"/>
        <v>0</v>
      </c>
      <c r="V753" s="152">
        <f t="shared" si="356"/>
        <v>0</v>
      </c>
      <c r="W753" s="152">
        <f t="shared" si="356"/>
        <v>0</v>
      </c>
      <c r="X753" s="152">
        <f t="shared" si="356"/>
        <v>0</v>
      </c>
      <c r="Y753" s="152">
        <f t="shared" si="356"/>
        <v>0</v>
      </c>
      <c r="Z753" s="152">
        <f t="shared" si="356"/>
        <v>0</v>
      </c>
      <c r="AA753" s="152">
        <f t="shared" si="356"/>
        <v>0</v>
      </c>
      <c r="AB753" s="152">
        <f t="shared" si="356"/>
        <v>0</v>
      </c>
      <c r="AC753" s="152">
        <f t="shared" si="356"/>
        <v>0</v>
      </c>
      <c r="AD753" s="152">
        <f t="shared" si="356"/>
        <v>0</v>
      </c>
      <c r="AE753" s="152">
        <f t="shared" ref="AE753:AI753" si="357">SUM(AE754:AE755)</f>
        <v>0</v>
      </c>
      <c r="AF753" s="152">
        <f t="shared" si="357"/>
        <v>0</v>
      </c>
      <c r="AG753" s="152">
        <f t="shared" si="357"/>
        <v>0</v>
      </c>
      <c r="AH753" s="152">
        <f t="shared" si="357"/>
        <v>0</v>
      </c>
      <c r="AI753" s="152">
        <f t="shared" si="357"/>
        <v>0</v>
      </c>
    </row>
    <row r="754" spans="1:35" ht="63" x14ac:dyDescent="0.25">
      <c r="A754" s="27" t="s">
        <v>1277</v>
      </c>
      <c r="B754" s="69" t="s">
        <v>1278</v>
      </c>
      <c r="C754" s="70" t="s">
        <v>1279</v>
      </c>
      <c r="D754" s="44">
        <v>2019</v>
      </c>
      <c r="E754" s="44">
        <v>2020</v>
      </c>
      <c r="F754" s="153" t="s">
        <v>192</v>
      </c>
      <c r="G754" s="153" t="s">
        <v>192</v>
      </c>
      <c r="H754" s="153" t="s">
        <v>192</v>
      </c>
      <c r="I754" s="158">
        <v>0.52124872</v>
      </c>
      <c r="J754" s="153">
        <v>0</v>
      </c>
      <c r="K754" s="154">
        <v>0</v>
      </c>
      <c r="L754" s="154">
        <v>0</v>
      </c>
      <c r="M754" s="154">
        <v>0</v>
      </c>
      <c r="N754" s="153">
        <v>0</v>
      </c>
      <c r="O754" s="153">
        <f>K754-N754</f>
        <v>0</v>
      </c>
      <c r="P754" s="154">
        <v>0</v>
      </c>
      <c r="Q754" s="154">
        <v>0</v>
      </c>
      <c r="R754" s="154">
        <v>0</v>
      </c>
      <c r="S754" s="154">
        <v>0</v>
      </c>
      <c r="T754" s="153">
        <f>P754-S754</f>
        <v>0</v>
      </c>
      <c r="U754" s="154">
        <v>0</v>
      </c>
      <c r="V754" s="154">
        <v>0</v>
      </c>
      <c r="W754" s="154">
        <v>0</v>
      </c>
      <c r="X754" s="154">
        <v>0</v>
      </c>
      <c r="Y754" s="153">
        <f>U754-X754</f>
        <v>0</v>
      </c>
      <c r="Z754" s="154">
        <v>0</v>
      </c>
      <c r="AA754" s="154">
        <v>0</v>
      </c>
      <c r="AB754" s="154">
        <v>0</v>
      </c>
      <c r="AC754" s="154">
        <v>0</v>
      </c>
      <c r="AD754" s="153">
        <f>Z754-AC754</f>
        <v>0</v>
      </c>
      <c r="AE754" s="37">
        <f t="shared" ref="AE754:AE755" si="358">K754+P754+U754+Z754</f>
        <v>0</v>
      </c>
      <c r="AF754" s="37">
        <f t="shared" ref="AF754:AF755" si="359">L754+Q754+V754+AA754</f>
        <v>0</v>
      </c>
      <c r="AG754" s="37">
        <f t="shared" ref="AG754:AG755" si="360">M754+R754+W754+AB754</f>
        <v>0</v>
      </c>
      <c r="AH754" s="37">
        <f t="shared" ref="AH754:AH755" si="361">N754+S754+X754+AC754</f>
        <v>0</v>
      </c>
      <c r="AI754" s="37">
        <f t="shared" ref="AI754:AI755" si="362">O754+T754+Y754+AD754</f>
        <v>0</v>
      </c>
    </row>
    <row r="755" spans="1:35" ht="47.25" x14ac:dyDescent="0.25">
      <c r="A755" s="27" t="s">
        <v>1277</v>
      </c>
      <c r="B755" s="69" t="s">
        <v>2572</v>
      </c>
      <c r="C755" s="70" t="s">
        <v>2573</v>
      </c>
      <c r="D755" s="44">
        <v>2020</v>
      </c>
      <c r="E755" s="44">
        <v>2020</v>
      </c>
      <c r="F755" s="153" t="s">
        <v>192</v>
      </c>
      <c r="G755" s="153">
        <v>14.187319200000001</v>
      </c>
      <c r="H755" s="154" t="s">
        <v>2792</v>
      </c>
      <c r="I755" s="158">
        <v>7.1262230999999989</v>
      </c>
      <c r="J755" s="153">
        <v>0</v>
      </c>
      <c r="K755" s="154">
        <v>0</v>
      </c>
      <c r="L755" s="153">
        <v>0</v>
      </c>
      <c r="M755" s="153">
        <v>0</v>
      </c>
      <c r="N755" s="153">
        <v>0</v>
      </c>
      <c r="O755" s="153">
        <f>K755-N755</f>
        <v>0</v>
      </c>
      <c r="P755" s="154">
        <v>0</v>
      </c>
      <c r="Q755" s="153">
        <v>0</v>
      </c>
      <c r="R755" s="153">
        <v>0</v>
      </c>
      <c r="S755" s="154">
        <v>0</v>
      </c>
      <c r="T755" s="153">
        <f>P755-S755</f>
        <v>0</v>
      </c>
      <c r="U755" s="154">
        <v>0</v>
      </c>
      <c r="V755" s="153">
        <v>0</v>
      </c>
      <c r="W755" s="153">
        <v>0</v>
      </c>
      <c r="X755" s="154">
        <v>0</v>
      </c>
      <c r="Y755" s="153">
        <f>U755-X755</f>
        <v>0</v>
      </c>
      <c r="Z755" s="154">
        <v>0</v>
      </c>
      <c r="AA755" s="153">
        <v>0</v>
      </c>
      <c r="AB755" s="153">
        <v>0</v>
      </c>
      <c r="AC755" s="154">
        <v>0</v>
      </c>
      <c r="AD755" s="153">
        <f>Z755-AC755</f>
        <v>0</v>
      </c>
      <c r="AE755" s="37">
        <f t="shared" si="358"/>
        <v>0</v>
      </c>
      <c r="AF755" s="37">
        <f t="shared" si="359"/>
        <v>0</v>
      </c>
      <c r="AG755" s="37">
        <f t="shared" si="360"/>
        <v>0</v>
      </c>
      <c r="AH755" s="37">
        <f t="shared" si="361"/>
        <v>0</v>
      </c>
      <c r="AI755" s="37">
        <f t="shared" si="362"/>
        <v>0</v>
      </c>
    </row>
    <row r="756" spans="1:35" ht="63" x14ac:dyDescent="0.25">
      <c r="A756" s="21" t="s">
        <v>1280</v>
      </c>
      <c r="B756" s="22" t="s">
        <v>224</v>
      </c>
      <c r="C756" s="23" t="s">
        <v>191</v>
      </c>
      <c r="D756" s="42" t="s">
        <v>192</v>
      </c>
      <c r="E756" s="42" t="s">
        <v>192</v>
      </c>
      <c r="F756" s="152" t="s">
        <v>192</v>
      </c>
      <c r="G756" s="152" t="s">
        <v>192</v>
      </c>
      <c r="H756" s="152" t="s">
        <v>192</v>
      </c>
      <c r="I756" s="152">
        <f t="shared" ref="I756:J756" si="363">SUM(I757)</f>
        <v>17.905001184</v>
      </c>
      <c r="J756" s="152">
        <f t="shared" si="363"/>
        <v>17.905001184</v>
      </c>
      <c r="K756" s="152">
        <f t="shared" ref="K756:AI756" si="364">SUM(K757)</f>
        <v>1.7904706560000001</v>
      </c>
      <c r="L756" s="152">
        <f t="shared" si="364"/>
        <v>0</v>
      </c>
      <c r="M756" s="152">
        <f t="shared" si="364"/>
        <v>0</v>
      </c>
      <c r="N756" s="152">
        <f t="shared" si="364"/>
        <v>0</v>
      </c>
      <c r="O756" s="152">
        <f t="shared" si="364"/>
        <v>1.7904706560000001</v>
      </c>
      <c r="P756" s="152">
        <f t="shared" si="364"/>
        <v>16.114530528</v>
      </c>
      <c r="Q756" s="152">
        <f t="shared" si="364"/>
        <v>0</v>
      </c>
      <c r="R756" s="152">
        <f t="shared" si="364"/>
        <v>0</v>
      </c>
      <c r="S756" s="152">
        <f t="shared" si="364"/>
        <v>0</v>
      </c>
      <c r="T756" s="152">
        <f t="shared" si="364"/>
        <v>16.114530528</v>
      </c>
      <c r="U756" s="152">
        <f t="shared" si="364"/>
        <v>0</v>
      </c>
      <c r="V756" s="152">
        <f t="shared" si="364"/>
        <v>0</v>
      </c>
      <c r="W756" s="152">
        <f t="shared" si="364"/>
        <v>0</v>
      </c>
      <c r="X756" s="152">
        <f t="shared" si="364"/>
        <v>0</v>
      </c>
      <c r="Y756" s="152">
        <f t="shared" si="364"/>
        <v>0</v>
      </c>
      <c r="Z756" s="152">
        <f t="shared" si="364"/>
        <v>0</v>
      </c>
      <c r="AA756" s="152">
        <f t="shared" si="364"/>
        <v>0</v>
      </c>
      <c r="AB756" s="152">
        <f t="shared" si="364"/>
        <v>0</v>
      </c>
      <c r="AC756" s="152">
        <f t="shared" si="364"/>
        <v>0</v>
      </c>
      <c r="AD756" s="152">
        <f t="shared" si="364"/>
        <v>0</v>
      </c>
      <c r="AE756" s="152">
        <f t="shared" si="364"/>
        <v>17.905001184</v>
      </c>
      <c r="AF756" s="152">
        <f t="shared" si="364"/>
        <v>0</v>
      </c>
      <c r="AG756" s="152">
        <f t="shared" si="364"/>
        <v>0</v>
      </c>
      <c r="AH756" s="152">
        <f t="shared" si="364"/>
        <v>0</v>
      </c>
      <c r="AI756" s="152">
        <f t="shared" si="364"/>
        <v>17.905001184</v>
      </c>
    </row>
    <row r="757" spans="1:35" ht="47.25" x14ac:dyDescent="0.25">
      <c r="A757" s="27" t="s">
        <v>1280</v>
      </c>
      <c r="B757" s="59" t="s">
        <v>3564</v>
      </c>
      <c r="C757" s="149" t="s">
        <v>3565</v>
      </c>
      <c r="D757" s="31">
        <v>2021</v>
      </c>
      <c r="E757" s="31">
        <v>2022</v>
      </c>
      <c r="F757" s="153" t="s">
        <v>192</v>
      </c>
      <c r="G757" s="153" t="s">
        <v>192</v>
      </c>
      <c r="H757" s="153" t="s">
        <v>192</v>
      </c>
      <c r="I757" s="153">
        <v>17.905001184</v>
      </c>
      <c r="J757" s="153">
        <v>17.905001184</v>
      </c>
      <c r="K757" s="153">
        <v>1.7904706560000001</v>
      </c>
      <c r="L757" s="153">
        <v>0</v>
      </c>
      <c r="M757" s="153">
        <v>0</v>
      </c>
      <c r="N757" s="153">
        <v>0</v>
      </c>
      <c r="O757" s="153">
        <f t="shared" ref="O757" si="365">K757-N757</f>
        <v>1.7904706560000001</v>
      </c>
      <c r="P757" s="153">
        <v>16.114530528</v>
      </c>
      <c r="Q757" s="153">
        <v>0</v>
      </c>
      <c r="R757" s="153">
        <v>0</v>
      </c>
      <c r="S757" s="153">
        <v>0</v>
      </c>
      <c r="T757" s="153">
        <f>P757-S757</f>
        <v>16.114530528</v>
      </c>
      <c r="U757" s="153">
        <v>0</v>
      </c>
      <c r="V757" s="153">
        <v>0</v>
      </c>
      <c r="W757" s="153">
        <v>0</v>
      </c>
      <c r="X757" s="153">
        <v>0</v>
      </c>
      <c r="Y757" s="153">
        <v>0</v>
      </c>
      <c r="Z757" s="153">
        <v>0</v>
      </c>
      <c r="AA757" s="153">
        <v>0</v>
      </c>
      <c r="AB757" s="153">
        <v>0</v>
      </c>
      <c r="AC757" s="153">
        <v>0</v>
      </c>
      <c r="AD757" s="153">
        <v>0</v>
      </c>
      <c r="AE757" s="37">
        <f>K757+P757+U757+Z757</f>
        <v>17.905001184</v>
      </c>
      <c r="AF757" s="37">
        <f t="shared" ref="AF757" si="366">L757+Q757+V757+AA757</f>
        <v>0</v>
      </c>
      <c r="AG757" s="37">
        <f t="shared" ref="AG757" si="367">M757+R757+W757+AB757</f>
        <v>0</v>
      </c>
      <c r="AH757" s="37">
        <f t="shared" ref="AH757" si="368">N757+S757+X757+AC757</f>
        <v>0</v>
      </c>
      <c r="AI757" s="37">
        <f t="shared" ref="AI757" si="369">O757+T757+Y757+AD757</f>
        <v>17.905001184</v>
      </c>
    </row>
    <row r="758" spans="1:35" ht="78.75" x14ac:dyDescent="0.25">
      <c r="A758" s="21" t="s">
        <v>1281</v>
      </c>
      <c r="B758" s="67" t="s">
        <v>231</v>
      </c>
      <c r="C758" s="68" t="s">
        <v>191</v>
      </c>
      <c r="D758" s="42" t="s">
        <v>192</v>
      </c>
      <c r="E758" s="42" t="s">
        <v>192</v>
      </c>
      <c r="F758" s="152" t="s">
        <v>192</v>
      </c>
      <c r="G758" s="152">
        <f>SUM(G759:G759)</f>
        <v>772.79549919999988</v>
      </c>
      <c r="H758" s="152" t="s">
        <v>192</v>
      </c>
      <c r="I758" s="152">
        <f t="shared" ref="I758:J758" si="370">SUM(I759:I759)</f>
        <v>747.51740885800007</v>
      </c>
      <c r="J758" s="152">
        <f t="shared" si="370"/>
        <v>577.34049916800006</v>
      </c>
      <c r="K758" s="152">
        <f t="shared" ref="K758:AI758" si="371">SUM(K759:K759)</f>
        <v>0</v>
      </c>
      <c r="L758" s="152">
        <f t="shared" si="371"/>
        <v>0</v>
      </c>
      <c r="M758" s="152">
        <f t="shared" si="371"/>
        <v>0</v>
      </c>
      <c r="N758" s="152">
        <f t="shared" si="371"/>
        <v>0</v>
      </c>
      <c r="O758" s="152">
        <f t="shared" si="371"/>
        <v>0</v>
      </c>
      <c r="P758" s="152">
        <f t="shared" si="371"/>
        <v>191.06399999999999</v>
      </c>
      <c r="Q758" s="152">
        <f t="shared" si="371"/>
        <v>0</v>
      </c>
      <c r="R758" s="152">
        <f t="shared" si="371"/>
        <v>0</v>
      </c>
      <c r="S758" s="152">
        <f t="shared" si="371"/>
        <v>0</v>
      </c>
      <c r="T758" s="152">
        <f t="shared" si="371"/>
        <v>191.06399999999999</v>
      </c>
      <c r="U758" s="152">
        <f t="shared" si="371"/>
        <v>0</v>
      </c>
      <c r="V758" s="152">
        <f t="shared" si="371"/>
        <v>0</v>
      </c>
      <c r="W758" s="152">
        <f t="shared" si="371"/>
        <v>0</v>
      </c>
      <c r="X758" s="152">
        <f t="shared" si="371"/>
        <v>0</v>
      </c>
      <c r="Y758" s="152">
        <f t="shared" si="371"/>
        <v>0</v>
      </c>
      <c r="Z758" s="152">
        <f t="shared" si="371"/>
        <v>0</v>
      </c>
      <c r="AA758" s="152">
        <f t="shared" si="371"/>
        <v>0</v>
      </c>
      <c r="AB758" s="152">
        <f t="shared" si="371"/>
        <v>0</v>
      </c>
      <c r="AC758" s="152">
        <f t="shared" si="371"/>
        <v>0</v>
      </c>
      <c r="AD758" s="152">
        <f t="shared" si="371"/>
        <v>0</v>
      </c>
      <c r="AE758" s="152">
        <f t="shared" si="371"/>
        <v>191.06399999999999</v>
      </c>
      <c r="AF758" s="152">
        <f t="shared" si="371"/>
        <v>0</v>
      </c>
      <c r="AG758" s="152">
        <f t="shared" si="371"/>
        <v>0</v>
      </c>
      <c r="AH758" s="152">
        <f t="shared" si="371"/>
        <v>0</v>
      </c>
      <c r="AI758" s="152">
        <f t="shared" si="371"/>
        <v>191.06399999999999</v>
      </c>
    </row>
    <row r="759" spans="1:35" ht="31.5" x14ac:dyDescent="0.25">
      <c r="A759" s="27" t="s">
        <v>1281</v>
      </c>
      <c r="B759" s="43" t="s">
        <v>1282</v>
      </c>
      <c r="C759" s="32" t="s">
        <v>1283</v>
      </c>
      <c r="D759" s="31">
        <v>2012</v>
      </c>
      <c r="E759" s="31">
        <v>2027</v>
      </c>
      <c r="F759" s="153" t="s">
        <v>192</v>
      </c>
      <c r="G759" s="158">
        <v>772.79549919999988</v>
      </c>
      <c r="H759" s="154" t="s">
        <v>234</v>
      </c>
      <c r="I759" s="153">
        <v>747.51740885800007</v>
      </c>
      <c r="J759" s="153">
        <v>577.34049916800006</v>
      </c>
      <c r="K759" s="154">
        <v>0</v>
      </c>
      <c r="L759" s="154">
        <v>0</v>
      </c>
      <c r="M759" s="154">
        <v>0</v>
      </c>
      <c r="N759" s="154">
        <v>0</v>
      </c>
      <c r="O759" s="153">
        <f>K759-N759</f>
        <v>0</v>
      </c>
      <c r="P759" s="154">
        <v>191.06399999999999</v>
      </c>
      <c r="Q759" s="154">
        <v>0</v>
      </c>
      <c r="R759" s="154">
        <v>0</v>
      </c>
      <c r="S759" s="154">
        <v>0</v>
      </c>
      <c r="T759" s="153">
        <f>P759-S759</f>
        <v>191.06399999999999</v>
      </c>
      <c r="U759" s="154">
        <v>0</v>
      </c>
      <c r="V759" s="154">
        <v>0</v>
      </c>
      <c r="W759" s="154">
        <v>0</v>
      </c>
      <c r="X759" s="154">
        <v>0</v>
      </c>
      <c r="Y759" s="153">
        <f>U759-X759</f>
        <v>0</v>
      </c>
      <c r="Z759" s="154">
        <v>0</v>
      </c>
      <c r="AA759" s="154">
        <v>0</v>
      </c>
      <c r="AB759" s="154">
        <v>0</v>
      </c>
      <c r="AC759" s="154">
        <v>0</v>
      </c>
      <c r="AD759" s="153">
        <f>Z759-AC759</f>
        <v>0</v>
      </c>
      <c r="AE759" s="37">
        <f>K759+P759+U759+Z759</f>
        <v>191.06399999999999</v>
      </c>
      <c r="AF759" s="37">
        <f t="shared" ref="AF759" si="372">L759+Q759+V759+AA759</f>
        <v>0</v>
      </c>
      <c r="AG759" s="37">
        <f t="shared" ref="AG759" si="373">M759+R759+W759+AB759</f>
        <v>0</v>
      </c>
      <c r="AH759" s="37">
        <f t="shared" ref="AH759" si="374">N759+S759+X759+AC759</f>
        <v>0</v>
      </c>
      <c r="AI759" s="37">
        <f t="shared" ref="AI759" si="375">O759+T759+Y759+AD759</f>
        <v>191.06399999999999</v>
      </c>
    </row>
    <row r="760" spans="1:35" ht="78.75" x14ac:dyDescent="0.25">
      <c r="A760" s="21" t="s">
        <v>1284</v>
      </c>
      <c r="B760" s="67" t="s">
        <v>237</v>
      </c>
      <c r="C760" s="68" t="s">
        <v>191</v>
      </c>
      <c r="D760" s="42" t="s">
        <v>192</v>
      </c>
      <c r="E760" s="42" t="s">
        <v>192</v>
      </c>
      <c r="F760" s="152" t="s">
        <v>192</v>
      </c>
      <c r="G760" s="152" t="s">
        <v>192</v>
      </c>
      <c r="H760" s="152" t="s">
        <v>192</v>
      </c>
      <c r="I760" s="152">
        <f t="shared" ref="I760:J760" si="376">SUM(I761:I784)</f>
        <v>613.13441674199987</v>
      </c>
      <c r="J760" s="152">
        <f t="shared" si="376"/>
        <v>245.30847361200003</v>
      </c>
      <c r="K760" s="152">
        <f t="shared" ref="K760:AI760" si="377">SUM(K761:K784)</f>
        <v>243.25110561200003</v>
      </c>
      <c r="L760" s="152">
        <f t="shared" si="377"/>
        <v>0</v>
      </c>
      <c r="M760" s="152">
        <f t="shared" si="377"/>
        <v>0</v>
      </c>
      <c r="N760" s="152">
        <f t="shared" si="377"/>
        <v>140.26741829333332</v>
      </c>
      <c r="O760" s="152">
        <f t="shared" si="377"/>
        <v>102.98368731866668</v>
      </c>
      <c r="P760" s="152">
        <f t="shared" si="377"/>
        <v>2.0573679999999985</v>
      </c>
      <c r="Q760" s="152">
        <f t="shared" si="377"/>
        <v>0</v>
      </c>
      <c r="R760" s="152">
        <f t="shared" si="377"/>
        <v>0</v>
      </c>
      <c r="S760" s="152">
        <f t="shared" si="377"/>
        <v>0</v>
      </c>
      <c r="T760" s="152">
        <f t="shared" si="377"/>
        <v>2.0573679999999985</v>
      </c>
      <c r="U760" s="152">
        <f t="shared" si="377"/>
        <v>0</v>
      </c>
      <c r="V760" s="152">
        <f t="shared" si="377"/>
        <v>0</v>
      </c>
      <c r="W760" s="152">
        <f t="shared" si="377"/>
        <v>0</v>
      </c>
      <c r="X760" s="152">
        <f t="shared" si="377"/>
        <v>0</v>
      </c>
      <c r="Y760" s="152">
        <f t="shared" si="377"/>
        <v>0</v>
      </c>
      <c r="Z760" s="152">
        <f t="shared" si="377"/>
        <v>0</v>
      </c>
      <c r="AA760" s="152">
        <f t="shared" si="377"/>
        <v>0</v>
      </c>
      <c r="AB760" s="152">
        <f t="shared" si="377"/>
        <v>0</v>
      </c>
      <c r="AC760" s="152">
        <f t="shared" si="377"/>
        <v>0</v>
      </c>
      <c r="AD760" s="152">
        <f t="shared" si="377"/>
        <v>0</v>
      </c>
      <c r="AE760" s="152">
        <f t="shared" si="377"/>
        <v>245.30847361199997</v>
      </c>
      <c r="AF760" s="152">
        <f t="shared" si="377"/>
        <v>0</v>
      </c>
      <c r="AG760" s="152">
        <f t="shared" si="377"/>
        <v>0</v>
      </c>
      <c r="AH760" s="152">
        <f t="shared" si="377"/>
        <v>140.26741829333332</v>
      </c>
      <c r="AI760" s="152">
        <f t="shared" si="377"/>
        <v>105.04105531866669</v>
      </c>
    </row>
    <row r="761" spans="1:35" ht="47.25" x14ac:dyDescent="0.25">
      <c r="A761" s="27" t="s">
        <v>1284</v>
      </c>
      <c r="B761" s="69" t="s">
        <v>2574</v>
      </c>
      <c r="C761" s="70" t="s">
        <v>1285</v>
      </c>
      <c r="D761" s="31">
        <v>2013</v>
      </c>
      <c r="E761" s="31">
        <v>2021</v>
      </c>
      <c r="F761" s="153" t="s">
        <v>192</v>
      </c>
      <c r="G761" s="153">
        <v>179.60714999999999</v>
      </c>
      <c r="H761" s="154" t="s">
        <v>2794</v>
      </c>
      <c r="I761" s="158">
        <v>68.028883839999992</v>
      </c>
      <c r="J761" s="153">
        <v>55.43493926</v>
      </c>
      <c r="K761" s="154">
        <v>55.43493926</v>
      </c>
      <c r="L761" s="154">
        <v>0</v>
      </c>
      <c r="M761" s="154">
        <v>0</v>
      </c>
      <c r="N761" s="153">
        <v>0</v>
      </c>
      <c r="O761" s="153">
        <f t="shared" ref="O761:O784" si="378">K761-N761</f>
        <v>55.43493926</v>
      </c>
      <c r="P761" s="154">
        <v>0</v>
      </c>
      <c r="Q761" s="154">
        <v>0</v>
      </c>
      <c r="R761" s="154">
        <v>0</v>
      </c>
      <c r="S761" s="154">
        <v>0</v>
      </c>
      <c r="T761" s="153">
        <f t="shared" ref="T761:T784" si="379">P761-S761</f>
        <v>0</v>
      </c>
      <c r="U761" s="154">
        <v>0</v>
      </c>
      <c r="V761" s="154">
        <v>0</v>
      </c>
      <c r="W761" s="154">
        <v>0</v>
      </c>
      <c r="X761" s="154">
        <v>0</v>
      </c>
      <c r="Y761" s="153">
        <f t="shared" ref="Y761:Y784" si="380">U761-X761</f>
        <v>0</v>
      </c>
      <c r="Z761" s="154">
        <v>0</v>
      </c>
      <c r="AA761" s="154">
        <v>0</v>
      </c>
      <c r="AB761" s="154">
        <v>0</v>
      </c>
      <c r="AC761" s="154">
        <v>0</v>
      </c>
      <c r="AD761" s="153">
        <f t="shared" ref="AD761:AD784" si="381">Z761-AC761</f>
        <v>0</v>
      </c>
      <c r="AE761" s="37">
        <f t="shared" ref="AE761:AE784" si="382">K761+P761+U761+Z761</f>
        <v>55.43493926</v>
      </c>
      <c r="AF761" s="37">
        <f t="shared" ref="AF761:AF784" si="383">L761+Q761+V761+AA761</f>
        <v>0</v>
      </c>
      <c r="AG761" s="37">
        <f t="shared" ref="AG761:AG784" si="384">M761+R761+W761+AB761</f>
        <v>0</v>
      </c>
      <c r="AH761" s="37">
        <f t="shared" ref="AH761:AH784" si="385">N761+S761+X761+AC761</f>
        <v>0</v>
      </c>
      <c r="AI761" s="37">
        <f t="shared" ref="AI761:AI784" si="386">O761+T761+Y761+AD761</f>
        <v>55.43493926</v>
      </c>
    </row>
    <row r="762" spans="1:35" ht="47.25" x14ac:dyDescent="0.25">
      <c r="A762" s="27" t="s">
        <v>1284</v>
      </c>
      <c r="B762" s="69" t="s">
        <v>1286</v>
      </c>
      <c r="C762" s="70" t="s">
        <v>1287</v>
      </c>
      <c r="D762" s="44">
        <v>2018</v>
      </c>
      <c r="E762" s="44">
        <v>2020</v>
      </c>
      <c r="F762" s="153" t="s">
        <v>192</v>
      </c>
      <c r="G762" s="153" t="s">
        <v>192</v>
      </c>
      <c r="H762" s="153" t="s">
        <v>192</v>
      </c>
      <c r="I762" s="158">
        <v>40.25396215</v>
      </c>
      <c r="J762" s="153">
        <v>0</v>
      </c>
      <c r="K762" s="154">
        <v>0</v>
      </c>
      <c r="L762" s="154">
        <v>0</v>
      </c>
      <c r="M762" s="154">
        <v>0</v>
      </c>
      <c r="N762" s="153">
        <v>0</v>
      </c>
      <c r="O762" s="153">
        <f t="shared" si="378"/>
        <v>0</v>
      </c>
      <c r="P762" s="154">
        <v>0</v>
      </c>
      <c r="Q762" s="154">
        <v>0</v>
      </c>
      <c r="R762" s="154">
        <v>0</v>
      </c>
      <c r="S762" s="154">
        <v>0</v>
      </c>
      <c r="T762" s="153">
        <f t="shared" si="379"/>
        <v>0</v>
      </c>
      <c r="U762" s="154">
        <v>0</v>
      </c>
      <c r="V762" s="154">
        <v>0</v>
      </c>
      <c r="W762" s="154">
        <v>0</v>
      </c>
      <c r="X762" s="154">
        <v>0</v>
      </c>
      <c r="Y762" s="153">
        <f t="shared" si="380"/>
        <v>0</v>
      </c>
      <c r="Z762" s="154">
        <v>0</v>
      </c>
      <c r="AA762" s="154">
        <v>0</v>
      </c>
      <c r="AB762" s="154">
        <v>0</v>
      </c>
      <c r="AC762" s="154">
        <v>0</v>
      </c>
      <c r="AD762" s="153">
        <f t="shared" si="381"/>
        <v>0</v>
      </c>
      <c r="AE762" s="37">
        <f t="shared" si="382"/>
        <v>0</v>
      </c>
      <c r="AF762" s="37">
        <f t="shared" si="383"/>
        <v>0</v>
      </c>
      <c r="AG762" s="37">
        <f t="shared" si="384"/>
        <v>0</v>
      </c>
      <c r="AH762" s="37">
        <f t="shared" si="385"/>
        <v>0</v>
      </c>
      <c r="AI762" s="37">
        <f t="shared" si="386"/>
        <v>0</v>
      </c>
    </row>
    <row r="763" spans="1:35" ht="31.5" x14ac:dyDescent="0.25">
      <c r="A763" s="27" t="s">
        <v>1284</v>
      </c>
      <c r="B763" s="69" t="s">
        <v>1288</v>
      </c>
      <c r="C763" s="70" t="s">
        <v>1289</v>
      </c>
      <c r="D763" s="44">
        <v>2018</v>
      </c>
      <c r="E763" s="44">
        <v>2020</v>
      </c>
      <c r="F763" s="153" t="s">
        <v>192</v>
      </c>
      <c r="G763" s="153" t="s">
        <v>192</v>
      </c>
      <c r="H763" s="153" t="s">
        <v>192</v>
      </c>
      <c r="I763" s="158">
        <v>9.5253765999999995</v>
      </c>
      <c r="J763" s="153">
        <v>0</v>
      </c>
      <c r="K763" s="154">
        <v>0</v>
      </c>
      <c r="L763" s="154">
        <v>0</v>
      </c>
      <c r="M763" s="154">
        <v>0</v>
      </c>
      <c r="N763" s="153">
        <v>0</v>
      </c>
      <c r="O763" s="153">
        <f t="shared" si="378"/>
        <v>0</v>
      </c>
      <c r="P763" s="154">
        <v>0</v>
      </c>
      <c r="Q763" s="154">
        <v>0</v>
      </c>
      <c r="R763" s="154">
        <v>0</v>
      </c>
      <c r="S763" s="154">
        <v>0</v>
      </c>
      <c r="T763" s="153">
        <f t="shared" si="379"/>
        <v>0</v>
      </c>
      <c r="U763" s="154">
        <v>0</v>
      </c>
      <c r="V763" s="154">
        <v>0</v>
      </c>
      <c r="W763" s="154">
        <v>0</v>
      </c>
      <c r="X763" s="154">
        <v>0</v>
      </c>
      <c r="Y763" s="153">
        <f t="shared" si="380"/>
        <v>0</v>
      </c>
      <c r="Z763" s="154">
        <v>0</v>
      </c>
      <c r="AA763" s="154">
        <v>0</v>
      </c>
      <c r="AB763" s="154">
        <v>0</v>
      </c>
      <c r="AC763" s="154">
        <v>0</v>
      </c>
      <c r="AD763" s="153">
        <f t="shared" si="381"/>
        <v>0</v>
      </c>
      <c r="AE763" s="37">
        <f t="shared" si="382"/>
        <v>0</v>
      </c>
      <c r="AF763" s="37">
        <f t="shared" si="383"/>
        <v>0</v>
      </c>
      <c r="AG763" s="37">
        <f t="shared" si="384"/>
        <v>0</v>
      </c>
      <c r="AH763" s="37">
        <f t="shared" si="385"/>
        <v>0</v>
      </c>
      <c r="AI763" s="37">
        <f t="shared" si="386"/>
        <v>0</v>
      </c>
    </row>
    <row r="764" spans="1:35" ht="47.25" x14ac:dyDescent="0.25">
      <c r="A764" s="27" t="s">
        <v>1284</v>
      </c>
      <c r="B764" s="69" t="s">
        <v>1290</v>
      </c>
      <c r="C764" s="70" t="s">
        <v>1291</v>
      </c>
      <c r="D764" s="44">
        <v>2018</v>
      </c>
      <c r="E764" s="44">
        <v>2020</v>
      </c>
      <c r="F764" s="153" t="s">
        <v>192</v>
      </c>
      <c r="G764" s="153" t="s">
        <v>192</v>
      </c>
      <c r="H764" s="153" t="s">
        <v>192</v>
      </c>
      <c r="I764" s="158">
        <v>26.428068759999999</v>
      </c>
      <c r="J764" s="153">
        <v>0</v>
      </c>
      <c r="K764" s="154">
        <v>0</v>
      </c>
      <c r="L764" s="154">
        <v>0</v>
      </c>
      <c r="M764" s="154">
        <v>0</v>
      </c>
      <c r="N764" s="153">
        <v>0</v>
      </c>
      <c r="O764" s="153">
        <f t="shared" si="378"/>
        <v>0</v>
      </c>
      <c r="P764" s="154">
        <v>0</v>
      </c>
      <c r="Q764" s="154">
        <v>0</v>
      </c>
      <c r="R764" s="154">
        <v>0</v>
      </c>
      <c r="S764" s="154">
        <v>0</v>
      </c>
      <c r="T764" s="153">
        <f t="shared" si="379"/>
        <v>0</v>
      </c>
      <c r="U764" s="154">
        <v>0</v>
      </c>
      <c r="V764" s="154">
        <v>0</v>
      </c>
      <c r="W764" s="154">
        <v>0</v>
      </c>
      <c r="X764" s="154">
        <v>0</v>
      </c>
      <c r="Y764" s="153">
        <f t="shared" si="380"/>
        <v>0</v>
      </c>
      <c r="Z764" s="154">
        <v>0</v>
      </c>
      <c r="AA764" s="154">
        <v>0</v>
      </c>
      <c r="AB764" s="154">
        <v>0</v>
      </c>
      <c r="AC764" s="154">
        <v>0</v>
      </c>
      <c r="AD764" s="153">
        <f t="shared" si="381"/>
        <v>0</v>
      </c>
      <c r="AE764" s="37">
        <f t="shared" si="382"/>
        <v>0</v>
      </c>
      <c r="AF764" s="37">
        <f t="shared" si="383"/>
        <v>0</v>
      </c>
      <c r="AG764" s="37">
        <f t="shared" si="384"/>
        <v>0</v>
      </c>
      <c r="AH764" s="37">
        <f t="shared" si="385"/>
        <v>0</v>
      </c>
      <c r="AI764" s="37">
        <f t="shared" si="386"/>
        <v>0</v>
      </c>
    </row>
    <row r="765" spans="1:35" ht="47.25" x14ac:dyDescent="0.25">
      <c r="A765" s="27" t="s">
        <v>1284</v>
      </c>
      <c r="B765" s="69" t="s">
        <v>1292</v>
      </c>
      <c r="C765" s="70" t="s">
        <v>1293</v>
      </c>
      <c r="D765" s="44">
        <v>2019</v>
      </c>
      <c r="E765" s="44">
        <v>2020</v>
      </c>
      <c r="F765" s="153" t="s">
        <v>192</v>
      </c>
      <c r="G765" s="153" t="s">
        <v>192</v>
      </c>
      <c r="H765" s="153" t="s">
        <v>192</v>
      </c>
      <c r="I765" s="158">
        <v>12.219938970000001</v>
      </c>
      <c r="J765" s="153">
        <v>0</v>
      </c>
      <c r="K765" s="154">
        <v>0</v>
      </c>
      <c r="L765" s="154">
        <v>0</v>
      </c>
      <c r="M765" s="154">
        <v>0</v>
      </c>
      <c r="N765" s="153">
        <v>0</v>
      </c>
      <c r="O765" s="153">
        <f t="shared" si="378"/>
        <v>0</v>
      </c>
      <c r="P765" s="154">
        <v>0</v>
      </c>
      <c r="Q765" s="154">
        <v>0</v>
      </c>
      <c r="R765" s="154">
        <v>0</v>
      </c>
      <c r="S765" s="154">
        <v>0</v>
      </c>
      <c r="T765" s="153">
        <f t="shared" si="379"/>
        <v>0</v>
      </c>
      <c r="U765" s="154">
        <v>0</v>
      </c>
      <c r="V765" s="154">
        <v>0</v>
      </c>
      <c r="W765" s="154">
        <v>0</v>
      </c>
      <c r="X765" s="154">
        <v>0</v>
      </c>
      <c r="Y765" s="153">
        <f t="shared" si="380"/>
        <v>0</v>
      </c>
      <c r="Z765" s="154">
        <v>0</v>
      </c>
      <c r="AA765" s="154">
        <v>0</v>
      </c>
      <c r="AB765" s="154">
        <v>0</v>
      </c>
      <c r="AC765" s="154">
        <v>0</v>
      </c>
      <c r="AD765" s="153">
        <f t="shared" si="381"/>
        <v>0</v>
      </c>
      <c r="AE765" s="37">
        <f t="shared" si="382"/>
        <v>0</v>
      </c>
      <c r="AF765" s="37">
        <f t="shared" si="383"/>
        <v>0</v>
      </c>
      <c r="AG765" s="37">
        <f t="shared" si="384"/>
        <v>0</v>
      </c>
      <c r="AH765" s="37">
        <f t="shared" si="385"/>
        <v>0</v>
      </c>
      <c r="AI765" s="37">
        <f t="shared" si="386"/>
        <v>0</v>
      </c>
    </row>
    <row r="766" spans="1:35" ht="47.25" x14ac:dyDescent="0.25">
      <c r="A766" s="27" t="s">
        <v>1284</v>
      </c>
      <c r="B766" s="69" t="s">
        <v>1294</v>
      </c>
      <c r="C766" s="70" t="s">
        <v>1295</v>
      </c>
      <c r="D766" s="44">
        <v>2019</v>
      </c>
      <c r="E766" s="44">
        <v>2020</v>
      </c>
      <c r="F766" s="153" t="s">
        <v>192</v>
      </c>
      <c r="G766" s="153" t="s">
        <v>192</v>
      </c>
      <c r="H766" s="153" t="s">
        <v>192</v>
      </c>
      <c r="I766" s="158">
        <v>13.210199580000001</v>
      </c>
      <c r="J766" s="153">
        <v>0</v>
      </c>
      <c r="K766" s="154">
        <v>0</v>
      </c>
      <c r="L766" s="154">
        <v>0</v>
      </c>
      <c r="M766" s="154">
        <v>0</v>
      </c>
      <c r="N766" s="153">
        <v>0</v>
      </c>
      <c r="O766" s="153">
        <f t="shared" si="378"/>
        <v>0</v>
      </c>
      <c r="P766" s="154">
        <v>0</v>
      </c>
      <c r="Q766" s="154">
        <v>0</v>
      </c>
      <c r="R766" s="154">
        <v>0</v>
      </c>
      <c r="S766" s="154">
        <v>0</v>
      </c>
      <c r="T766" s="153">
        <f t="shared" si="379"/>
        <v>0</v>
      </c>
      <c r="U766" s="154">
        <v>0</v>
      </c>
      <c r="V766" s="154">
        <v>0</v>
      </c>
      <c r="W766" s="154">
        <v>0</v>
      </c>
      <c r="X766" s="154">
        <v>0</v>
      </c>
      <c r="Y766" s="153">
        <f t="shared" si="380"/>
        <v>0</v>
      </c>
      <c r="Z766" s="154">
        <v>0</v>
      </c>
      <c r="AA766" s="154">
        <v>0</v>
      </c>
      <c r="AB766" s="154">
        <v>0</v>
      </c>
      <c r="AC766" s="154">
        <v>0</v>
      </c>
      <c r="AD766" s="153">
        <f t="shared" si="381"/>
        <v>0</v>
      </c>
      <c r="AE766" s="37">
        <f t="shared" si="382"/>
        <v>0</v>
      </c>
      <c r="AF766" s="37">
        <f t="shared" si="383"/>
        <v>0</v>
      </c>
      <c r="AG766" s="37">
        <f t="shared" si="384"/>
        <v>0</v>
      </c>
      <c r="AH766" s="37">
        <f t="shared" si="385"/>
        <v>0</v>
      </c>
      <c r="AI766" s="37">
        <f t="shared" si="386"/>
        <v>0</v>
      </c>
    </row>
    <row r="767" spans="1:35" ht="31.5" x14ac:dyDescent="0.25">
      <c r="A767" s="27" t="s">
        <v>1284</v>
      </c>
      <c r="B767" s="69" t="s">
        <v>1296</v>
      </c>
      <c r="C767" s="70" t="s">
        <v>1297</v>
      </c>
      <c r="D767" s="44">
        <v>2019</v>
      </c>
      <c r="E767" s="44">
        <v>2021</v>
      </c>
      <c r="F767" s="153" t="s">
        <v>192</v>
      </c>
      <c r="G767" s="153" t="s">
        <v>192</v>
      </c>
      <c r="H767" s="153" t="s">
        <v>192</v>
      </c>
      <c r="I767" s="158">
        <v>18.994099949999999</v>
      </c>
      <c r="J767" s="153">
        <v>0.79888440000000038</v>
      </c>
      <c r="K767" s="154">
        <v>0.79888439999999994</v>
      </c>
      <c r="L767" s="154">
        <v>0</v>
      </c>
      <c r="M767" s="154">
        <v>0</v>
      </c>
      <c r="N767" s="153">
        <v>0</v>
      </c>
      <c r="O767" s="153">
        <f t="shared" si="378"/>
        <v>0.79888439999999994</v>
      </c>
      <c r="P767" s="154">
        <v>0</v>
      </c>
      <c r="Q767" s="154">
        <v>0</v>
      </c>
      <c r="R767" s="154">
        <v>0</v>
      </c>
      <c r="S767" s="154">
        <v>0</v>
      </c>
      <c r="T767" s="153">
        <f t="shared" si="379"/>
        <v>0</v>
      </c>
      <c r="U767" s="154">
        <v>0</v>
      </c>
      <c r="V767" s="154">
        <v>0</v>
      </c>
      <c r="W767" s="154">
        <v>0</v>
      </c>
      <c r="X767" s="154">
        <v>0</v>
      </c>
      <c r="Y767" s="153">
        <f t="shared" si="380"/>
        <v>0</v>
      </c>
      <c r="Z767" s="154">
        <v>0</v>
      </c>
      <c r="AA767" s="154">
        <v>0</v>
      </c>
      <c r="AB767" s="154">
        <v>0</v>
      </c>
      <c r="AC767" s="154">
        <v>0</v>
      </c>
      <c r="AD767" s="153">
        <f t="shared" si="381"/>
        <v>0</v>
      </c>
      <c r="AE767" s="37">
        <f t="shared" si="382"/>
        <v>0.79888439999999994</v>
      </c>
      <c r="AF767" s="37">
        <f t="shared" si="383"/>
        <v>0</v>
      </c>
      <c r="AG767" s="37">
        <f t="shared" si="384"/>
        <v>0</v>
      </c>
      <c r="AH767" s="37">
        <f t="shared" si="385"/>
        <v>0</v>
      </c>
      <c r="AI767" s="37">
        <f t="shared" si="386"/>
        <v>0.79888439999999994</v>
      </c>
    </row>
    <row r="768" spans="1:35" ht="47.25" x14ac:dyDescent="0.25">
      <c r="A768" s="27" t="s">
        <v>1284</v>
      </c>
      <c r="B768" s="69" t="s">
        <v>1298</v>
      </c>
      <c r="C768" s="70" t="s">
        <v>1299</v>
      </c>
      <c r="D768" s="44">
        <v>2019</v>
      </c>
      <c r="E768" s="44">
        <v>2020</v>
      </c>
      <c r="F768" s="153" t="s">
        <v>192</v>
      </c>
      <c r="G768" s="153" t="s">
        <v>192</v>
      </c>
      <c r="H768" s="153" t="s">
        <v>192</v>
      </c>
      <c r="I768" s="158">
        <v>12.629018690000001</v>
      </c>
      <c r="J768" s="153">
        <v>0</v>
      </c>
      <c r="K768" s="154">
        <v>0</v>
      </c>
      <c r="L768" s="154">
        <v>0</v>
      </c>
      <c r="M768" s="154">
        <v>0</v>
      </c>
      <c r="N768" s="153">
        <v>0</v>
      </c>
      <c r="O768" s="153">
        <f t="shared" si="378"/>
        <v>0</v>
      </c>
      <c r="P768" s="154">
        <v>0</v>
      </c>
      <c r="Q768" s="154">
        <v>0</v>
      </c>
      <c r="R768" s="154">
        <v>0</v>
      </c>
      <c r="S768" s="154">
        <v>0</v>
      </c>
      <c r="T768" s="153">
        <f t="shared" si="379"/>
        <v>0</v>
      </c>
      <c r="U768" s="154">
        <v>0</v>
      </c>
      <c r="V768" s="154">
        <v>0</v>
      </c>
      <c r="W768" s="154">
        <v>0</v>
      </c>
      <c r="X768" s="154">
        <v>0</v>
      </c>
      <c r="Y768" s="153">
        <f t="shared" si="380"/>
        <v>0</v>
      </c>
      <c r="Z768" s="154">
        <v>0</v>
      </c>
      <c r="AA768" s="154">
        <v>0</v>
      </c>
      <c r="AB768" s="154">
        <v>0</v>
      </c>
      <c r="AC768" s="154">
        <v>0</v>
      </c>
      <c r="AD768" s="153">
        <f t="shared" si="381"/>
        <v>0</v>
      </c>
      <c r="AE768" s="37">
        <f t="shared" si="382"/>
        <v>0</v>
      </c>
      <c r="AF768" s="37">
        <f t="shared" si="383"/>
        <v>0</v>
      </c>
      <c r="AG768" s="37">
        <f t="shared" si="384"/>
        <v>0</v>
      </c>
      <c r="AH768" s="37">
        <f t="shared" si="385"/>
        <v>0</v>
      </c>
      <c r="AI768" s="37">
        <f t="shared" si="386"/>
        <v>0</v>
      </c>
    </row>
    <row r="769" spans="1:35" ht="31.5" x14ac:dyDescent="0.25">
      <c r="A769" s="27" t="s">
        <v>1284</v>
      </c>
      <c r="B769" s="69" t="s">
        <v>1300</v>
      </c>
      <c r="C769" s="70" t="s">
        <v>1301</v>
      </c>
      <c r="D769" s="44">
        <v>2019</v>
      </c>
      <c r="E769" s="44">
        <v>2020</v>
      </c>
      <c r="F769" s="153" t="s">
        <v>192</v>
      </c>
      <c r="G769" s="153" t="s">
        <v>192</v>
      </c>
      <c r="H769" s="153" t="s">
        <v>192</v>
      </c>
      <c r="I769" s="158">
        <v>22.532650880000002</v>
      </c>
      <c r="J769" s="153">
        <v>0</v>
      </c>
      <c r="K769" s="154">
        <v>0</v>
      </c>
      <c r="L769" s="154">
        <v>0</v>
      </c>
      <c r="M769" s="154">
        <v>0</v>
      </c>
      <c r="N769" s="153">
        <v>0</v>
      </c>
      <c r="O769" s="153">
        <f t="shared" si="378"/>
        <v>0</v>
      </c>
      <c r="P769" s="154">
        <v>0</v>
      </c>
      <c r="Q769" s="154">
        <v>0</v>
      </c>
      <c r="R769" s="154">
        <v>0</v>
      </c>
      <c r="S769" s="154">
        <v>0</v>
      </c>
      <c r="T769" s="153">
        <f t="shared" si="379"/>
        <v>0</v>
      </c>
      <c r="U769" s="154">
        <v>0</v>
      </c>
      <c r="V769" s="154">
        <v>0</v>
      </c>
      <c r="W769" s="154">
        <v>0</v>
      </c>
      <c r="X769" s="154">
        <v>0</v>
      </c>
      <c r="Y769" s="153">
        <f t="shared" si="380"/>
        <v>0</v>
      </c>
      <c r="Z769" s="154">
        <v>0</v>
      </c>
      <c r="AA769" s="154">
        <v>0</v>
      </c>
      <c r="AB769" s="154">
        <v>0</v>
      </c>
      <c r="AC769" s="154">
        <v>0</v>
      </c>
      <c r="AD769" s="153">
        <f t="shared" si="381"/>
        <v>0</v>
      </c>
      <c r="AE769" s="37">
        <f t="shared" si="382"/>
        <v>0</v>
      </c>
      <c r="AF769" s="37">
        <f t="shared" si="383"/>
        <v>0</v>
      </c>
      <c r="AG769" s="37">
        <f t="shared" si="384"/>
        <v>0</v>
      </c>
      <c r="AH769" s="37">
        <f t="shared" si="385"/>
        <v>0</v>
      </c>
      <c r="AI769" s="37">
        <f t="shared" si="386"/>
        <v>0</v>
      </c>
    </row>
    <row r="770" spans="1:35" ht="31.5" x14ac:dyDescent="0.25">
      <c r="A770" s="27" t="s">
        <v>1284</v>
      </c>
      <c r="B770" s="69" t="s">
        <v>1302</v>
      </c>
      <c r="C770" s="70" t="s">
        <v>1303</v>
      </c>
      <c r="D770" s="44">
        <v>2019</v>
      </c>
      <c r="E770" s="31">
        <v>2021</v>
      </c>
      <c r="F770" s="153" t="s">
        <v>192</v>
      </c>
      <c r="G770" s="153" t="s">
        <v>192</v>
      </c>
      <c r="H770" s="153" t="s">
        <v>192</v>
      </c>
      <c r="I770" s="158">
        <v>28.799206819999998</v>
      </c>
      <c r="J770" s="153">
        <v>-9.5139239999999958E-2</v>
      </c>
      <c r="K770" s="154">
        <v>-9.5139240000000028E-2</v>
      </c>
      <c r="L770" s="154">
        <v>0</v>
      </c>
      <c r="M770" s="154">
        <v>0</v>
      </c>
      <c r="N770" s="153">
        <v>-7.9282700000000039E-2</v>
      </c>
      <c r="O770" s="153">
        <f t="shared" si="378"/>
        <v>-1.5856539999999988E-2</v>
      </c>
      <c r="P770" s="154">
        <v>0</v>
      </c>
      <c r="Q770" s="154">
        <v>0</v>
      </c>
      <c r="R770" s="154">
        <v>0</v>
      </c>
      <c r="S770" s="154">
        <v>0</v>
      </c>
      <c r="T770" s="153">
        <f t="shared" si="379"/>
        <v>0</v>
      </c>
      <c r="U770" s="154">
        <v>0</v>
      </c>
      <c r="V770" s="154">
        <v>0</v>
      </c>
      <c r="W770" s="154">
        <v>0</v>
      </c>
      <c r="X770" s="154">
        <v>0</v>
      </c>
      <c r="Y770" s="153">
        <f t="shared" si="380"/>
        <v>0</v>
      </c>
      <c r="Z770" s="154">
        <v>0</v>
      </c>
      <c r="AA770" s="154">
        <v>0</v>
      </c>
      <c r="AB770" s="154">
        <v>0</v>
      </c>
      <c r="AC770" s="154">
        <v>0</v>
      </c>
      <c r="AD770" s="153">
        <f t="shared" si="381"/>
        <v>0</v>
      </c>
      <c r="AE770" s="37">
        <f t="shared" si="382"/>
        <v>-9.5139240000000028E-2</v>
      </c>
      <c r="AF770" s="37">
        <f t="shared" si="383"/>
        <v>0</v>
      </c>
      <c r="AG770" s="37">
        <f t="shared" si="384"/>
        <v>0</v>
      </c>
      <c r="AH770" s="37">
        <f t="shared" si="385"/>
        <v>-7.9282700000000039E-2</v>
      </c>
      <c r="AI770" s="37">
        <f t="shared" si="386"/>
        <v>-1.5856539999999988E-2</v>
      </c>
    </row>
    <row r="771" spans="1:35" ht="31.5" x14ac:dyDescent="0.25">
      <c r="A771" s="27" t="s">
        <v>1284</v>
      </c>
      <c r="B771" s="69" t="s">
        <v>2575</v>
      </c>
      <c r="C771" s="70" t="s">
        <v>2576</v>
      </c>
      <c r="D771" s="44">
        <v>2020</v>
      </c>
      <c r="E771" s="44">
        <v>2021</v>
      </c>
      <c r="F771" s="153" t="s">
        <v>192</v>
      </c>
      <c r="G771" s="153" t="s">
        <v>192</v>
      </c>
      <c r="H771" s="153" t="s">
        <v>192</v>
      </c>
      <c r="I771" s="158">
        <v>12.56637622</v>
      </c>
      <c r="J771" s="153">
        <v>1.4271366099999998</v>
      </c>
      <c r="K771" s="154">
        <v>1.42713661</v>
      </c>
      <c r="L771" s="153">
        <v>0</v>
      </c>
      <c r="M771" s="153">
        <v>0</v>
      </c>
      <c r="N771" s="153">
        <v>1.18928050833333</v>
      </c>
      <c r="O771" s="153">
        <f t="shared" si="378"/>
        <v>0.23785610166667004</v>
      </c>
      <c r="P771" s="154">
        <v>0</v>
      </c>
      <c r="Q771" s="153">
        <v>0</v>
      </c>
      <c r="R771" s="153">
        <v>0</v>
      </c>
      <c r="S771" s="154">
        <v>0</v>
      </c>
      <c r="T771" s="153">
        <f t="shared" si="379"/>
        <v>0</v>
      </c>
      <c r="U771" s="154">
        <v>0</v>
      </c>
      <c r="V771" s="153">
        <v>0</v>
      </c>
      <c r="W771" s="153">
        <v>0</v>
      </c>
      <c r="X771" s="154">
        <v>0</v>
      </c>
      <c r="Y771" s="153">
        <f t="shared" si="380"/>
        <v>0</v>
      </c>
      <c r="Z771" s="154">
        <v>0</v>
      </c>
      <c r="AA771" s="153">
        <v>0</v>
      </c>
      <c r="AB771" s="153">
        <v>0</v>
      </c>
      <c r="AC771" s="154">
        <v>0</v>
      </c>
      <c r="AD771" s="153">
        <f t="shared" si="381"/>
        <v>0</v>
      </c>
      <c r="AE771" s="37">
        <f t="shared" si="382"/>
        <v>1.42713661</v>
      </c>
      <c r="AF771" s="37">
        <f t="shared" si="383"/>
        <v>0</v>
      </c>
      <c r="AG771" s="37">
        <f t="shared" si="384"/>
        <v>0</v>
      </c>
      <c r="AH771" s="37">
        <f t="shared" si="385"/>
        <v>1.18928050833333</v>
      </c>
      <c r="AI771" s="37">
        <f t="shared" si="386"/>
        <v>0.23785610166667004</v>
      </c>
    </row>
    <row r="772" spans="1:35" ht="47.25" x14ac:dyDescent="0.25">
      <c r="A772" s="27" t="s">
        <v>1284</v>
      </c>
      <c r="B772" s="69" t="s">
        <v>2577</v>
      </c>
      <c r="C772" s="70" t="s">
        <v>2578</v>
      </c>
      <c r="D772" s="44">
        <v>2020</v>
      </c>
      <c r="E772" s="44">
        <v>2021</v>
      </c>
      <c r="F772" s="153" t="s">
        <v>192</v>
      </c>
      <c r="G772" s="153" t="s">
        <v>192</v>
      </c>
      <c r="H772" s="153" t="s">
        <v>192</v>
      </c>
      <c r="I772" s="158">
        <v>6.0758153799999999</v>
      </c>
      <c r="J772" s="153">
        <v>0.65457024999999991</v>
      </c>
      <c r="K772" s="154">
        <v>0.65457025000000002</v>
      </c>
      <c r="L772" s="153">
        <v>0</v>
      </c>
      <c r="M772" s="153">
        <v>0</v>
      </c>
      <c r="N772" s="153">
        <v>0.54547520833333296</v>
      </c>
      <c r="O772" s="153">
        <f t="shared" si="378"/>
        <v>0.10909504166666706</v>
      </c>
      <c r="P772" s="154">
        <v>0</v>
      </c>
      <c r="Q772" s="153">
        <v>0</v>
      </c>
      <c r="R772" s="153">
        <v>0</v>
      </c>
      <c r="S772" s="154">
        <v>0</v>
      </c>
      <c r="T772" s="153">
        <f t="shared" si="379"/>
        <v>0</v>
      </c>
      <c r="U772" s="154">
        <v>0</v>
      </c>
      <c r="V772" s="153">
        <v>0</v>
      </c>
      <c r="W772" s="153">
        <v>0</v>
      </c>
      <c r="X772" s="154">
        <v>0</v>
      </c>
      <c r="Y772" s="153">
        <f t="shared" si="380"/>
        <v>0</v>
      </c>
      <c r="Z772" s="154">
        <v>0</v>
      </c>
      <c r="AA772" s="153">
        <v>0</v>
      </c>
      <c r="AB772" s="153">
        <v>0</v>
      </c>
      <c r="AC772" s="154">
        <v>0</v>
      </c>
      <c r="AD772" s="153">
        <f t="shared" si="381"/>
        <v>0</v>
      </c>
      <c r="AE772" s="37">
        <f t="shared" si="382"/>
        <v>0.65457025000000002</v>
      </c>
      <c r="AF772" s="37">
        <f t="shared" si="383"/>
        <v>0</v>
      </c>
      <c r="AG772" s="37">
        <f t="shared" si="384"/>
        <v>0</v>
      </c>
      <c r="AH772" s="37">
        <f t="shared" si="385"/>
        <v>0.54547520833333296</v>
      </c>
      <c r="AI772" s="37">
        <f t="shared" si="386"/>
        <v>0.10909504166666706</v>
      </c>
    </row>
    <row r="773" spans="1:35" ht="31.5" x14ac:dyDescent="0.25">
      <c r="A773" s="27" t="s">
        <v>1284</v>
      </c>
      <c r="B773" s="69" t="s">
        <v>2579</v>
      </c>
      <c r="C773" s="70" t="s">
        <v>2580</v>
      </c>
      <c r="D773" s="44">
        <v>2020</v>
      </c>
      <c r="E773" s="44">
        <v>2021</v>
      </c>
      <c r="F773" s="153" t="s">
        <v>192</v>
      </c>
      <c r="G773" s="153" t="s">
        <v>192</v>
      </c>
      <c r="H773" s="153" t="s">
        <v>192</v>
      </c>
      <c r="I773" s="158">
        <v>53.747615654000001</v>
      </c>
      <c r="J773" s="153">
        <v>15.22078617399999</v>
      </c>
      <c r="K773" s="154">
        <v>15.220786173999992</v>
      </c>
      <c r="L773" s="153">
        <v>0</v>
      </c>
      <c r="M773" s="153">
        <v>0</v>
      </c>
      <c r="N773" s="153">
        <v>12.683988478333299</v>
      </c>
      <c r="O773" s="153">
        <f t="shared" si="378"/>
        <v>2.5367976956666922</v>
      </c>
      <c r="P773" s="154">
        <v>0</v>
      </c>
      <c r="Q773" s="153">
        <v>0</v>
      </c>
      <c r="R773" s="153">
        <v>0</v>
      </c>
      <c r="S773" s="154">
        <v>0</v>
      </c>
      <c r="T773" s="153">
        <f t="shared" si="379"/>
        <v>0</v>
      </c>
      <c r="U773" s="154">
        <v>0</v>
      </c>
      <c r="V773" s="153">
        <v>0</v>
      </c>
      <c r="W773" s="153">
        <v>0</v>
      </c>
      <c r="X773" s="154">
        <v>0</v>
      </c>
      <c r="Y773" s="153">
        <f t="shared" si="380"/>
        <v>0</v>
      </c>
      <c r="Z773" s="154">
        <v>0</v>
      </c>
      <c r="AA773" s="153">
        <v>0</v>
      </c>
      <c r="AB773" s="153">
        <v>0</v>
      </c>
      <c r="AC773" s="154">
        <v>0</v>
      </c>
      <c r="AD773" s="153">
        <f t="shared" si="381"/>
        <v>0</v>
      </c>
      <c r="AE773" s="37">
        <f t="shared" si="382"/>
        <v>15.220786173999992</v>
      </c>
      <c r="AF773" s="37">
        <f t="shared" si="383"/>
        <v>0</v>
      </c>
      <c r="AG773" s="37">
        <f t="shared" si="384"/>
        <v>0</v>
      </c>
      <c r="AH773" s="37">
        <f t="shared" si="385"/>
        <v>12.683988478333299</v>
      </c>
      <c r="AI773" s="37">
        <f t="shared" si="386"/>
        <v>2.5367976956666922</v>
      </c>
    </row>
    <row r="774" spans="1:35" ht="31.5" x14ac:dyDescent="0.25">
      <c r="A774" s="27" t="s">
        <v>1284</v>
      </c>
      <c r="B774" s="69" t="s">
        <v>2581</v>
      </c>
      <c r="C774" s="70" t="s">
        <v>2582</v>
      </c>
      <c r="D774" s="44">
        <v>2020</v>
      </c>
      <c r="E774" s="44">
        <v>2021</v>
      </c>
      <c r="F774" s="153" t="s">
        <v>192</v>
      </c>
      <c r="G774" s="153" t="s">
        <v>192</v>
      </c>
      <c r="H774" s="153" t="s">
        <v>192</v>
      </c>
      <c r="I774" s="158">
        <v>7.8674049399999992</v>
      </c>
      <c r="J774" s="153">
        <v>7.5175996799999991</v>
      </c>
      <c r="K774" s="154">
        <v>7.5175996799999991</v>
      </c>
      <c r="L774" s="153">
        <v>0</v>
      </c>
      <c r="M774" s="153">
        <v>0</v>
      </c>
      <c r="N774" s="153">
        <v>6.2646664000000003</v>
      </c>
      <c r="O774" s="153">
        <f t="shared" si="378"/>
        <v>1.2529332799999988</v>
      </c>
      <c r="P774" s="154">
        <v>0</v>
      </c>
      <c r="Q774" s="153">
        <v>0</v>
      </c>
      <c r="R774" s="153">
        <v>0</v>
      </c>
      <c r="S774" s="154">
        <v>0</v>
      </c>
      <c r="T774" s="153">
        <f t="shared" si="379"/>
        <v>0</v>
      </c>
      <c r="U774" s="154">
        <v>0</v>
      </c>
      <c r="V774" s="153">
        <v>0</v>
      </c>
      <c r="W774" s="153">
        <v>0</v>
      </c>
      <c r="X774" s="154">
        <v>0</v>
      </c>
      <c r="Y774" s="153">
        <f t="shared" si="380"/>
        <v>0</v>
      </c>
      <c r="Z774" s="154">
        <v>0</v>
      </c>
      <c r="AA774" s="153">
        <v>0</v>
      </c>
      <c r="AB774" s="153">
        <v>0</v>
      </c>
      <c r="AC774" s="154">
        <v>0</v>
      </c>
      <c r="AD774" s="153">
        <f t="shared" si="381"/>
        <v>0</v>
      </c>
      <c r="AE774" s="37">
        <f t="shared" si="382"/>
        <v>7.5175996799999991</v>
      </c>
      <c r="AF774" s="37">
        <f t="shared" si="383"/>
        <v>0</v>
      </c>
      <c r="AG774" s="37">
        <f t="shared" si="384"/>
        <v>0</v>
      </c>
      <c r="AH774" s="37">
        <f t="shared" si="385"/>
        <v>6.2646664000000003</v>
      </c>
      <c r="AI774" s="37">
        <f t="shared" si="386"/>
        <v>1.2529332799999988</v>
      </c>
    </row>
    <row r="775" spans="1:35" ht="31.5" x14ac:dyDescent="0.25">
      <c r="A775" s="27" t="s">
        <v>1284</v>
      </c>
      <c r="B775" s="69" t="s">
        <v>2583</v>
      </c>
      <c r="C775" s="70" t="s">
        <v>2584</v>
      </c>
      <c r="D775" s="44">
        <v>2020</v>
      </c>
      <c r="E775" s="44">
        <v>2021</v>
      </c>
      <c r="F775" s="153" t="s">
        <v>192</v>
      </c>
      <c r="G775" s="153" t="s">
        <v>192</v>
      </c>
      <c r="H775" s="153" t="s">
        <v>192</v>
      </c>
      <c r="I775" s="158">
        <v>32.009668719999993</v>
      </c>
      <c r="J775" s="153">
        <v>1.9788842099999968</v>
      </c>
      <c r="K775" s="154">
        <v>1.9788842099999999</v>
      </c>
      <c r="L775" s="153">
        <v>0</v>
      </c>
      <c r="M775" s="153">
        <v>0</v>
      </c>
      <c r="N775" s="153">
        <v>1.6490701750000001</v>
      </c>
      <c r="O775" s="153">
        <f t="shared" si="378"/>
        <v>0.32981403499999984</v>
      </c>
      <c r="P775" s="154">
        <v>0</v>
      </c>
      <c r="Q775" s="153">
        <v>0</v>
      </c>
      <c r="R775" s="153">
        <v>0</v>
      </c>
      <c r="S775" s="154">
        <v>0</v>
      </c>
      <c r="T775" s="153">
        <f t="shared" si="379"/>
        <v>0</v>
      </c>
      <c r="U775" s="154">
        <v>0</v>
      </c>
      <c r="V775" s="153">
        <v>0</v>
      </c>
      <c r="W775" s="153">
        <v>0</v>
      </c>
      <c r="X775" s="154">
        <v>0</v>
      </c>
      <c r="Y775" s="153">
        <f t="shared" si="380"/>
        <v>0</v>
      </c>
      <c r="Z775" s="154">
        <v>0</v>
      </c>
      <c r="AA775" s="153">
        <v>0</v>
      </c>
      <c r="AB775" s="153">
        <v>0</v>
      </c>
      <c r="AC775" s="154">
        <v>0</v>
      </c>
      <c r="AD775" s="153">
        <f t="shared" si="381"/>
        <v>0</v>
      </c>
      <c r="AE775" s="37">
        <f t="shared" si="382"/>
        <v>1.9788842099999999</v>
      </c>
      <c r="AF775" s="37">
        <f t="shared" si="383"/>
        <v>0</v>
      </c>
      <c r="AG775" s="37">
        <f t="shared" si="384"/>
        <v>0</v>
      </c>
      <c r="AH775" s="37">
        <f t="shared" si="385"/>
        <v>1.6490701750000001</v>
      </c>
      <c r="AI775" s="37">
        <f t="shared" si="386"/>
        <v>0.32981403499999984</v>
      </c>
    </row>
    <row r="776" spans="1:35" ht="31.5" x14ac:dyDescent="0.25">
      <c r="A776" s="27" t="s">
        <v>1284</v>
      </c>
      <c r="B776" s="69" t="s">
        <v>2585</v>
      </c>
      <c r="C776" s="70" t="s">
        <v>2586</v>
      </c>
      <c r="D776" s="44">
        <v>2020</v>
      </c>
      <c r="E776" s="44">
        <v>2021</v>
      </c>
      <c r="F776" s="153" t="s">
        <v>192</v>
      </c>
      <c r="G776" s="153" t="s">
        <v>192</v>
      </c>
      <c r="H776" s="153" t="s">
        <v>192</v>
      </c>
      <c r="I776" s="158">
        <v>24.850042500000001</v>
      </c>
      <c r="J776" s="153">
        <v>3.6660452300000017</v>
      </c>
      <c r="K776" s="154">
        <v>3.6660452300000004</v>
      </c>
      <c r="L776" s="153">
        <v>0</v>
      </c>
      <c r="M776" s="153">
        <v>0</v>
      </c>
      <c r="N776" s="153">
        <v>3.0550376916666702</v>
      </c>
      <c r="O776" s="153">
        <f t="shared" si="378"/>
        <v>0.61100753833333021</v>
      </c>
      <c r="P776" s="154">
        <v>0</v>
      </c>
      <c r="Q776" s="153">
        <v>0</v>
      </c>
      <c r="R776" s="153">
        <v>0</v>
      </c>
      <c r="S776" s="154">
        <v>0</v>
      </c>
      <c r="T776" s="153">
        <f t="shared" si="379"/>
        <v>0</v>
      </c>
      <c r="U776" s="154">
        <v>0</v>
      </c>
      <c r="V776" s="153">
        <v>0</v>
      </c>
      <c r="W776" s="153">
        <v>0</v>
      </c>
      <c r="X776" s="154">
        <v>0</v>
      </c>
      <c r="Y776" s="153">
        <f t="shared" si="380"/>
        <v>0</v>
      </c>
      <c r="Z776" s="154">
        <v>0</v>
      </c>
      <c r="AA776" s="153">
        <v>0</v>
      </c>
      <c r="AB776" s="153">
        <v>0</v>
      </c>
      <c r="AC776" s="154">
        <v>0</v>
      </c>
      <c r="AD776" s="153">
        <f t="shared" si="381"/>
        <v>0</v>
      </c>
      <c r="AE776" s="37">
        <f t="shared" si="382"/>
        <v>3.6660452300000004</v>
      </c>
      <c r="AF776" s="37">
        <f t="shared" si="383"/>
        <v>0</v>
      </c>
      <c r="AG776" s="37">
        <f t="shared" si="384"/>
        <v>0</v>
      </c>
      <c r="AH776" s="37">
        <f t="shared" si="385"/>
        <v>3.0550376916666702</v>
      </c>
      <c r="AI776" s="37">
        <f t="shared" si="386"/>
        <v>0.61100753833333021</v>
      </c>
    </row>
    <row r="777" spans="1:35" ht="47.25" x14ac:dyDescent="0.25">
      <c r="A777" s="27" t="s">
        <v>1284</v>
      </c>
      <c r="B777" s="69" t="s">
        <v>2587</v>
      </c>
      <c r="C777" s="70" t="s">
        <v>2588</v>
      </c>
      <c r="D777" s="44">
        <v>2020</v>
      </c>
      <c r="E777" s="44">
        <v>2021</v>
      </c>
      <c r="F777" s="153" t="s">
        <v>192</v>
      </c>
      <c r="G777" s="153" t="s">
        <v>192</v>
      </c>
      <c r="H777" s="153" t="s">
        <v>192</v>
      </c>
      <c r="I777" s="158">
        <v>28.057795667999997</v>
      </c>
      <c r="J777" s="153">
        <v>10.201453187999999</v>
      </c>
      <c r="K777" s="154">
        <v>10.201453188</v>
      </c>
      <c r="L777" s="153">
        <v>0</v>
      </c>
      <c r="M777" s="153">
        <v>0</v>
      </c>
      <c r="N777" s="153">
        <v>8.5012109900000006</v>
      </c>
      <c r="O777" s="153">
        <f t="shared" si="378"/>
        <v>1.7002421979999998</v>
      </c>
      <c r="P777" s="154">
        <v>0</v>
      </c>
      <c r="Q777" s="153">
        <v>0</v>
      </c>
      <c r="R777" s="153">
        <v>0</v>
      </c>
      <c r="S777" s="154">
        <v>0</v>
      </c>
      <c r="T777" s="153">
        <f t="shared" si="379"/>
        <v>0</v>
      </c>
      <c r="U777" s="154">
        <v>0</v>
      </c>
      <c r="V777" s="153">
        <v>0</v>
      </c>
      <c r="W777" s="153">
        <v>0</v>
      </c>
      <c r="X777" s="154">
        <v>0</v>
      </c>
      <c r="Y777" s="153">
        <f t="shared" si="380"/>
        <v>0</v>
      </c>
      <c r="Z777" s="154">
        <v>0</v>
      </c>
      <c r="AA777" s="153">
        <v>0</v>
      </c>
      <c r="AB777" s="153">
        <v>0</v>
      </c>
      <c r="AC777" s="154">
        <v>0</v>
      </c>
      <c r="AD777" s="153">
        <f t="shared" si="381"/>
        <v>0</v>
      </c>
      <c r="AE777" s="37">
        <f t="shared" si="382"/>
        <v>10.201453188</v>
      </c>
      <c r="AF777" s="37">
        <f t="shared" si="383"/>
        <v>0</v>
      </c>
      <c r="AG777" s="37">
        <f t="shared" si="384"/>
        <v>0</v>
      </c>
      <c r="AH777" s="37">
        <f t="shared" si="385"/>
        <v>8.5012109900000006</v>
      </c>
      <c r="AI777" s="37">
        <f t="shared" si="386"/>
        <v>1.7002421979999998</v>
      </c>
    </row>
    <row r="778" spans="1:35" ht="47.25" x14ac:dyDescent="0.25">
      <c r="A778" s="27" t="s">
        <v>1284</v>
      </c>
      <c r="B778" s="69" t="s">
        <v>3566</v>
      </c>
      <c r="C778" s="70" t="s">
        <v>3567</v>
      </c>
      <c r="D778" s="44">
        <v>2021</v>
      </c>
      <c r="E778" s="44">
        <v>2022</v>
      </c>
      <c r="F778" s="153" t="s">
        <v>192</v>
      </c>
      <c r="G778" s="153" t="s">
        <v>192</v>
      </c>
      <c r="H778" s="153" t="s">
        <v>192</v>
      </c>
      <c r="I778" s="158">
        <v>7.6824959999999995</v>
      </c>
      <c r="J778" s="153">
        <v>7.6824959999999995</v>
      </c>
      <c r="K778" s="154">
        <v>6.9232500000000003</v>
      </c>
      <c r="L778" s="153">
        <v>0</v>
      </c>
      <c r="M778" s="153">
        <v>0</v>
      </c>
      <c r="N778" s="153">
        <v>0</v>
      </c>
      <c r="O778" s="153">
        <f t="shared" si="378"/>
        <v>6.9232500000000003</v>
      </c>
      <c r="P778" s="154">
        <v>0.7592459999999992</v>
      </c>
      <c r="Q778" s="153">
        <v>0</v>
      </c>
      <c r="R778" s="153">
        <v>0</v>
      </c>
      <c r="S778" s="154">
        <v>0</v>
      </c>
      <c r="T778" s="153">
        <f t="shared" si="379"/>
        <v>0.7592459999999992</v>
      </c>
      <c r="U778" s="154">
        <v>0</v>
      </c>
      <c r="V778" s="153">
        <v>0</v>
      </c>
      <c r="W778" s="153">
        <v>0</v>
      </c>
      <c r="X778" s="154">
        <v>0</v>
      </c>
      <c r="Y778" s="153">
        <f t="shared" si="380"/>
        <v>0</v>
      </c>
      <c r="Z778" s="154">
        <v>0</v>
      </c>
      <c r="AA778" s="153">
        <v>0</v>
      </c>
      <c r="AB778" s="153">
        <v>0</v>
      </c>
      <c r="AC778" s="154">
        <v>0</v>
      </c>
      <c r="AD778" s="153">
        <f t="shared" si="381"/>
        <v>0</v>
      </c>
      <c r="AE778" s="37">
        <f t="shared" si="382"/>
        <v>7.6824959999999995</v>
      </c>
      <c r="AF778" s="37">
        <f t="shared" si="383"/>
        <v>0</v>
      </c>
      <c r="AG778" s="37">
        <f t="shared" si="384"/>
        <v>0</v>
      </c>
      <c r="AH778" s="37">
        <f t="shared" si="385"/>
        <v>0</v>
      </c>
      <c r="AI778" s="37">
        <f t="shared" si="386"/>
        <v>7.6824959999999995</v>
      </c>
    </row>
    <row r="779" spans="1:35" ht="31.5" x14ac:dyDescent="0.25">
      <c r="A779" s="27" t="s">
        <v>1284</v>
      </c>
      <c r="B779" s="69" t="s">
        <v>1304</v>
      </c>
      <c r="C779" s="70" t="s">
        <v>1305</v>
      </c>
      <c r="D779" s="44">
        <v>2019</v>
      </c>
      <c r="E779" s="31">
        <v>2021</v>
      </c>
      <c r="F779" s="153" t="s">
        <v>192</v>
      </c>
      <c r="G779" s="153" t="s">
        <v>192</v>
      </c>
      <c r="H779" s="153" t="s">
        <v>192</v>
      </c>
      <c r="I779" s="158">
        <v>33.206824009999998</v>
      </c>
      <c r="J779" s="153">
        <v>1.2904158499999987</v>
      </c>
      <c r="K779" s="154">
        <v>1.29041585</v>
      </c>
      <c r="L779" s="154">
        <v>0</v>
      </c>
      <c r="M779" s="154">
        <v>0</v>
      </c>
      <c r="N779" s="153">
        <v>1.0753465416666668</v>
      </c>
      <c r="O779" s="153">
        <f t="shared" si="378"/>
        <v>0.21506930833333326</v>
      </c>
      <c r="P779" s="154">
        <v>0</v>
      </c>
      <c r="Q779" s="154">
        <v>0</v>
      </c>
      <c r="R779" s="154">
        <v>0</v>
      </c>
      <c r="S779" s="154">
        <v>0</v>
      </c>
      <c r="T779" s="153">
        <f t="shared" si="379"/>
        <v>0</v>
      </c>
      <c r="U779" s="154">
        <v>0</v>
      </c>
      <c r="V779" s="154">
        <v>0</v>
      </c>
      <c r="W779" s="154">
        <v>0</v>
      </c>
      <c r="X779" s="154">
        <v>0</v>
      </c>
      <c r="Y779" s="153">
        <f t="shared" si="380"/>
        <v>0</v>
      </c>
      <c r="Z779" s="154">
        <v>0</v>
      </c>
      <c r="AA779" s="154">
        <v>0</v>
      </c>
      <c r="AB779" s="154">
        <v>0</v>
      </c>
      <c r="AC779" s="154">
        <v>0</v>
      </c>
      <c r="AD779" s="153">
        <f t="shared" si="381"/>
        <v>0</v>
      </c>
      <c r="AE779" s="37">
        <f t="shared" si="382"/>
        <v>1.29041585</v>
      </c>
      <c r="AF779" s="37">
        <f t="shared" si="383"/>
        <v>0</v>
      </c>
      <c r="AG779" s="37">
        <f t="shared" si="384"/>
        <v>0</v>
      </c>
      <c r="AH779" s="37">
        <f t="shared" si="385"/>
        <v>1.0753465416666668</v>
      </c>
      <c r="AI779" s="37">
        <f t="shared" si="386"/>
        <v>0.21506930833333326</v>
      </c>
    </row>
    <row r="780" spans="1:35" ht="47.25" x14ac:dyDescent="0.25">
      <c r="A780" s="27" t="s">
        <v>1284</v>
      </c>
      <c r="B780" s="69" t="s">
        <v>1459</v>
      </c>
      <c r="C780" s="70" t="s">
        <v>1460</v>
      </c>
      <c r="D780" s="44">
        <v>2019</v>
      </c>
      <c r="E780" s="31">
        <v>2021</v>
      </c>
      <c r="F780" s="153" t="s">
        <v>192</v>
      </c>
      <c r="G780" s="153" t="s">
        <v>192</v>
      </c>
      <c r="H780" s="154" t="s">
        <v>192</v>
      </c>
      <c r="I780" s="158">
        <v>16.469018609999999</v>
      </c>
      <c r="J780" s="153">
        <v>1.550449200000001</v>
      </c>
      <c r="K780" s="154">
        <v>1.5504492000000001</v>
      </c>
      <c r="L780" s="154">
        <v>0</v>
      </c>
      <c r="M780" s="154">
        <v>0</v>
      </c>
      <c r="N780" s="153">
        <v>1.2920410000000002</v>
      </c>
      <c r="O780" s="153">
        <f t="shared" si="378"/>
        <v>0.25840819999999987</v>
      </c>
      <c r="P780" s="154">
        <v>0</v>
      </c>
      <c r="Q780" s="154">
        <v>0</v>
      </c>
      <c r="R780" s="154">
        <v>0</v>
      </c>
      <c r="S780" s="154">
        <v>0</v>
      </c>
      <c r="T780" s="153">
        <f t="shared" si="379"/>
        <v>0</v>
      </c>
      <c r="U780" s="154">
        <v>0</v>
      </c>
      <c r="V780" s="154">
        <v>0</v>
      </c>
      <c r="W780" s="154">
        <v>0</v>
      </c>
      <c r="X780" s="154">
        <v>0</v>
      </c>
      <c r="Y780" s="153">
        <f t="shared" si="380"/>
        <v>0</v>
      </c>
      <c r="Z780" s="154">
        <v>0</v>
      </c>
      <c r="AA780" s="154">
        <v>0</v>
      </c>
      <c r="AB780" s="154">
        <v>0</v>
      </c>
      <c r="AC780" s="154">
        <v>0</v>
      </c>
      <c r="AD780" s="153">
        <f t="shared" si="381"/>
        <v>0</v>
      </c>
      <c r="AE780" s="37">
        <f t="shared" si="382"/>
        <v>1.5504492000000001</v>
      </c>
      <c r="AF780" s="37">
        <f t="shared" si="383"/>
        <v>0</v>
      </c>
      <c r="AG780" s="37">
        <f t="shared" si="384"/>
        <v>0</v>
      </c>
      <c r="AH780" s="37">
        <f t="shared" si="385"/>
        <v>1.2920410000000002</v>
      </c>
      <c r="AI780" s="37">
        <f t="shared" si="386"/>
        <v>0.25840819999999987</v>
      </c>
    </row>
    <row r="781" spans="1:35" ht="47.25" x14ac:dyDescent="0.25">
      <c r="A781" s="27" t="s">
        <v>1284</v>
      </c>
      <c r="B781" s="69" t="s">
        <v>3568</v>
      </c>
      <c r="C781" s="70" t="s">
        <v>3569</v>
      </c>
      <c r="D781" s="44">
        <v>2021</v>
      </c>
      <c r="E781" s="44">
        <v>2021</v>
      </c>
      <c r="F781" s="153" t="s">
        <v>192</v>
      </c>
      <c r="G781" s="153" t="s">
        <v>192</v>
      </c>
      <c r="H781" s="154" t="s">
        <v>192</v>
      </c>
      <c r="I781" s="158">
        <v>25.839459600000001</v>
      </c>
      <c r="J781" s="153">
        <v>25.839459600000001</v>
      </c>
      <c r="K781" s="154">
        <v>25.839459600000001</v>
      </c>
      <c r="L781" s="154">
        <v>0</v>
      </c>
      <c r="M781" s="154">
        <v>0</v>
      </c>
      <c r="N781" s="153">
        <v>21.532883000000002</v>
      </c>
      <c r="O781" s="153">
        <f t="shared" si="378"/>
        <v>4.3065765999999996</v>
      </c>
      <c r="P781" s="154">
        <v>0</v>
      </c>
      <c r="Q781" s="154">
        <v>0</v>
      </c>
      <c r="R781" s="154">
        <v>0</v>
      </c>
      <c r="S781" s="154">
        <v>0</v>
      </c>
      <c r="T781" s="153">
        <f t="shared" si="379"/>
        <v>0</v>
      </c>
      <c r="U781" s="154">
        <v>0</v>
      </c>
      <c r="V781" s="154">
        <v>0</v>
      </c>
      <c r="W781" s="154">
        <v>0</v>
      </c>
      <c r="X781" s="154">
        <v>0</v>
      </c>
      <c r="Y781" s="153">
        <f t="shared" si="380"/>
        <v>0</v>
      </c>
      <c r="Z781" s="154">
        <v>0</v>
      </c>
      <c r="AA781" s="154">
        <v>0</v>
      </c>
      <c r="AB781" s="154">
        <v>0</v>
      </c>
      <c r="AC781" s="154">
        <v>0</v>
      </c>
      <c r="AD781" s="153">
        <f t="shared" si="381"/>
        <v>0</v>
      </c>
      <c r="AE781" s="37">
        <f t="shared" si="382"/>
        <v>25.839459600000001</v>
      </c>
      <c r="AF781" s="37">
        <f t="shared" si="383"/>
        <v>0</v>
      </c>
      <c r="AG781" s="37">
        <f t="shared" si="384"/>
        <v>0</v>
      </c>
      <c r="AH781" s="37">
        <f t="shared" si="385"/>
        <v>21.532883000000002</v>
      </c>
      <c r="AI781" s="37">
        <f t="shared" si="386"/>
        <v>4.3065765999999996</v>
      </c>
    </row>
    <row r="782" spans="1:35" ht="47.25" x14ac:dyDescent="0.25">
      <c r="A782" s="27" t="s">
        <v>1284</v>
      </c>
      <c r="B782" s="69" t="s">
        <v>3570</v>
      </c>
      <c r="C782" s="70" t="s">
        <v>3571</v>
      </c>
      <c r="D782" s="44">
        <v>2021</v>
      </c>
      <c r="E782" s="44">
        <v>2021</v>
      </c>
      <c r="F782" s="153" t="s">
        <v>192</v>
      </c>
      <c r="G782" s="153" t="s">
        <v>192</v>
      </c>
      <c r="H782" s="154" t="s">
        <v>192</v>
      </c>
      <c r="I782" s="158">
        <v>60.522072000000001</v>
      </c>
      <c r="J782" s="153">
        <v>60.522072000000001</v>
      </c>
      <c r="K782" s="154">
        <v>60.522072000000001</v>
      </c>
      <c r="L782" s="154">
        <v>0</v>
      </c>
      <c r="M782" s="154">
        <v>0</v>
      </c>
      <c r="N782" s="153">
        <v>50.43506</v>
      </c>
      <c r="O782" s="153">
        <f t="shared" si="378"/>
        <v>10.087012000000001</v>
      </c>
      <c r="P782" s="154">
        <v>0</v>
      </c>
      <c r="Q782" s="154">
        <v>0</v>
      </c>
      <c r="R782" s="154">
        <v>0</v>
      </c>
      <c r="S782" s="154">
        <v>0</v>
      </c>
      <c r="T782" s="153">
        <f t="shared" si="379"/>
        <v>0</v>
      </c>
      <c r="U782" s="154">
        <v>0</v>
      </c>
      <c r="V782" s="154">
        <v>0</v>
      </c>
      <c r="W782" s="154">
        <v>0</v>
      </c>
      <c r="X782" s="154">
        <v>0</v>
      </c>
      <c r="Y782" s="153">
        <f t="shared" si="380"/>
        <v>0</v>
      </c>
      <c r="Z782" s="154">
        <v>0</v>
      </c>
      <c r="AA782" s="154">
        <v>0</v>
      </c>
      <c r="AB782" s="154">
        <v>0</v>
      </c>
      <c r="AC782" s="154">
        <v>0</v>
      </c>
      <c r="AD782" s="153">
        <f t="shared" si="381"/>
        <v>0</v>
      </c>
      <c r="AE782" s="37">
        <f t="shared" si="382"/>
        <v>60.522072000000001</v>
      </c>
      <c r="AF782" s="37">
        <f t="shared" si="383"/>
        <v>0</v>
      </c>
      <c r="AG782" s="37">
        <f t="shared" si="384"/>
        <v>0</v>
      </c>
      <c r="AH782" s="37">
        <f t="shared" si="385"/>
        <v>50.43506</v>
      </c>
      <c r="AI782" s="37">
        <f t="shared" si="386"/>
        <v>10.087012000000001</v>
      </c>
    </row>
    <row r="783" spans="1:35" ht="47.25" x14ac:dyDescent="0.25">
      <c r="A783" s="27" t="s">
        <v>1284</v>
      </c>
      <c r="B783" s="69" t="s">
        <v>3572</v>
      </c>
      <c r="C783" s="70" t="s">
        <v>3573</v>
      </c>
      <c r="D783" s="44">
        <v>2021</v>
      </c>
      <c r="E783" s="44">
        <v>2021</v>
      </c>
      <c r="F783" s="153" t="s">
        <v>192</v>
      </c>
      <c r="G783" s="153" t="s">
        <v>192</v>
      </c>
      <c r="H783" s="154" t="s">
        <v>192</v>
      </c>
      <c r="I783" s="158">
        <v>38.547169199999999</v>
      </c>
      <c r="J783" s="153">
        <v>38.547169199999999</v>
      </c>
      <c r="K783" s="154">
        <v>38.547169199999999</v>
      </c>
      <c r="L783" s="154">
        <v>0</v>
      </c>
      <c r="M783" s="154">
        <v>0</v>
      </c>
      <c r="N783" s="153">
        <v>32.122641000000002</v>
      </c>
      <c r="O783" s="153">
        <f t="shared" si="378"/>
        <v>6.4245281999999975</v>
      </c>
      <c r="P783" s="154">
        <v>0</v>
      </c>
      <c r="Q783" s="154">
        <v>0</v>
      </c>
      <c r="R783" s="154">
        <v>0</v>
      </c>
      <c r="S783" s="154">
        <v>0</v>
      </c>
      <c r="T783" s="153">
        <f t="shared" si="379"/>
        <v>0</v>
      </c>
      <c r="U783" s="154">
        <v>0</v>
      </c>
      <c r="V783" s="154">
        <v>0</v>
      </c>
      <c r="W783" s="154">
        <v>0</v>
      </c>
      <c r="X783" s="154">
        <v>0</v>
      </c>
      <c r="Y783" s="153">
        <f t="shared" si="380"/>
        <v>0</v>
      </c>
      <c r="Z783" s="154">
        <v>0</v>
      </c>
      <c r="AA783" s="154">
        <v>0</v>
      </c>
      <c r="AB783" s="154">
        <v>0</v>
      </c>
      <c r="AC783" s="154">
        <v>0</v>
      </c>
      <c r="AD783" s="153">
        <f t="shared" si="381"/>
        <v>0</v>
      </c>
      <c r="AE783" s="37">
        <f t="shared" si="382"/>
        <v>38.547169199999999</v>
      </c>
      <c r="AF783" s="37">
        <f t="shared" si="383"/>
        <v>0</v>
      </c>
      <c r="AG783" s="37">
        <f t="shared" si="384"/>
        <v>0</v>
      </c>
      <c r="AH783" s="37">
        <f t="shared" si="385"/>
        <v>32.122641000000002</v>
      </c>
      <c r="AI783" s="37">
        <f t="shared" si="386"/>
        <v>6.4245281999999975</v>
      </c>
    </row>
    <row r="784" spans="1:35" ht="47.25" x14ac:dyDescent="0.25">
      <c r="A784" s="27" t="s">
        <v>1284</v>
      </c>
      <c r="B784" s="69" t="s">
        <v>3574</v>
      </c>
      <c r="C784" s="70" t="s">
        <v>3575</v>
      </c>
      <c r="D784" s="44">
        <v>2021</v>
      </c>
      <c r="E784" s="44">
        <v>2022</v>
      </c>
      <c r="F784" s="153" t="s">
        <v>192</v>
      </c>
      <c r="G784" s="153" t="s">
        <v>192</v>
      </c>
      <c r="H784" s="154" t="s">
        <v>192</v>
      </c>
      <c r="I784" s="158">
        <v>13.071251999999998</v>
      </c>
      <c r="J784" s="153">
        <v>13.071251999999998</v>
      </c>
      <c r="K784" s="154">
        <v>11.773129999999998</v>
      </c>
      <c r="L784" s="154">
        <v>0</v>
      </c>
      <c r="M784" s="154">
        <v>0</v>
      </c>
      <c r="N784" s="153">
        <v>0</v>
      </c>
      <c r="O784" s="153">
        <f t="shared" si="378"/>
        <v>11.773129999999998</v>
      </c>
      <c r="P784" s="154">
        <v>1.2981219999999993</v>
      </c>
      <c r="Q784" s="154">
        <v>0</v>
      </c>
      <c r="R784" s="154">
        <v>0</v>
      </c>
      <c r="S784" s="154">
        <v>0</v>
      </c>
      <c r="T784" s="153">
        <f t="shared" si="379"/>
        <v>1.2981219999999993</v>
      </c>
      <c r="U784" s="154">
        <v>0</v>
      </c>
      <c r="V784" s="154">
        <v>0</v>
      </c>
      <c r="W784" s="154">
        <v>0</v>
      </c>
      <c r="X784" s="154">
        <v>0</v>
      </c>
      <c r="Y784" s="153">
        <f t="shared" si="380"/>
        <v>0</v>
      </c>
      <c r="Z784" s="154">
        <v>0</v>
      </c>
      <c r="AA784" s="154">
        <v>0</v>
      </c>
      <c r="AB784" s="154">
        <v>0</v>
      </c>
      <c r="AC784" s="154">
        <v>0</v>
      </c>
      <c r="AD784" s="153">
        <f t="shared" si="381"/>
        <v>0</v>
      </c>
      <c r="AE784" s="37">
        <f t="shared" si="382"/>
        <v>13.071251999999998</v>
      </c>
      <c r="AF784" s="37">
        <f t="shared" si="383"/>
        <v>0</v>
      </c>
      <c r="AG784" s="37">
        <f t="shared" si="384"/>
        <v>0</v>
      </c>
      <c r="AH784" s="37">
        <f t="shared" si="385"/>
        <v>0</v>
      </c>
      <c r="AI784" s="37">
        <f t="shared" si="386"/>
        <v>13.071251999999998</v>
      </c>
    </row>
    <row r="785" spans="1:35" ht="31.5" x14ac:dyDescent="0.25">
      <c r="A785" s="21" t="s">
        <v>1306</v>
      </c>
      <c r="B785" s="22" t="s">
        <v>255</v>
      </c>
      <c r="C785" s="23" t="s">
        <v>191</v>
      </c>
      <c r="D785" s="42" t="s">
        <v>192</v>
      </c>
      <c r="E785" s="42" t="s">
        <v>192</v>
      </c>
      <c r="F785" s="152" t="s">
        <v>192</v>
      </c>
      <c r="G785" s="152" t="s">
        <v>192</v>
      </c>
      <c r="H785" s="152" t="s">
        <v>192</v>
      </c>
      <c r="I785" s="152">
        <v>0</v>
      </c>
      <c r="J785" s="152">
        <v>0</v>
      </c>
      <c r="K785" s="152">
        <v>0</v>
      </c>
      <c r="L785" s="152">
        <v>0</v>
      </c>
      <c r="M785" s="152">
        <v>0</v>
      </c>
      <c r="N785" s="152">
        <v>0</v>
      </c>
      <c r="O785" s="152">
        <v>0</v>
      </c>
      <c r="P785" s="152">
        <v>0</v>
      </c>
      <c r="Q785" s="152">
        <v>0</v>
      </c>
      <c r="R785" s="152">
        <v>0</v>
      </c>
      <c r="S785" s="152">
        <v>0</v>
      </c>
      <c r="T785" s="152">
        <v>0</v>
      </c>
      <c r="U785" s="152">
        <v>0</v>
      </c>
      <c r="V785" s="152">
        <v>0</v>
      </c>
      <c r="W785" s="152">
        <v>0</v>
      </c>
      <c r="X785" s="152">
        <v>0</v>
      </c>
      <c r="Y785" s="152">
        <v>0</v>
      </c>
      <c r="Z785" s="152">
        <v>0</v>
      </c>
      <c r="AA785" s="152">
        <v>0</v>
      </c>
      <c r="AB785" s="152">
        <v>0</v>
      </c>
      <c r="AC785" s="152">
        <v>0</v>
      </c>
      <c r="AD785" s="152">
        <v>0</v>
      </c>
      <c r="AE785" s="152">
        <v>0</v>
      </c>
      <c r="AF785" s="152">
        <v>0</v>
      </c>
      <c r="AG785" s="152">
        <v>0</v>
      </c>
      <c r="AH785" s="152">
        <v>0</v>
      </c>
      <c r="AI785" s="152">
        <v>0</v>
      </c>
    </row>
    <row r="786" spans="1:35" ht="63" x14ac:dyDescent="0.25">
      <c r="A786" s="21" t="s">
        <v>164</v>
      </c>
      <c r="B786" s="22" t="s">
        <v>256</v>
      </c>
      <c r="C786" s="23" t="s">
        <v>191</v>
      </c>
      <c r="D786" s="42" t="s">
        <v>192</v>
      </c>
      <c r="E786" s="42" t="s">
        <v>192</v>
      </c>
      <c r="F786" s="152" t="s">
        <v>192</v>
      </c>
      <c r="G786" s="152">
        <f>SUM(G787,G795,G792,G793)</f>
        <v>8176.7938583999994</v>
      </c>
      <c r="H786" s="152" t="s">
        <v>192</v>
      </c>
      <c r="I786" s="152">
        <f t="shared" ref="I786:J786" si="387">I787+I795+I792+I793</f>
        <v>6057.0249317959997</v>
      </c>
      <c r="J786" s="152">
        <f t="shared" si="387"/>
        <v>508.76209973599998</v>
      </c>
      <c r="K786" s="152">
        <f t="shared" ref="K786:AD786" si="388">K787+K795+K792+K793</f>
        <v>152.21764615399997</v>
      </c>
      <c r="L786" s="152">
        <f t="shared" si="388"/>
        <v>0</v>
      </c>
      <c r="M786" s="152">
        <f t="shared" si="388"/>
        <v>0</v>
      </c>
      <c r="N786" s="152">
        <f t="shared" si="388"/>
        <v>128.28240069333333</v>
      </c>
      <c r="O786" s="152">
        <f t="shared" si="388"/>
        <v>23.93524546066665</v>
      </c>
      <c r="P786" s="152">
        <f t="shared" si="388"/>
        <v>26.481352990000019</v>
      </c>
      <c r="Q786" s="152">
        <f t="shared" si="388"/>
        <v>0</v>
      </c>
      <c r="R786" s="152">
        <f t="shared" si="388"/>
        <v>0</v>
      </c>
      <c r="S786" s="152">
        <f t="shared" si="388"/>
        <v>22.067794158333349</v>
      </c>
      <c r="T786" s="152">
        <f t="shared" si="388"/>
        <v>4.4135588316666681</v>
      </c>
      <c r="U786" s="152">
        <f t="shared" si="388"/>
        <v>0</v>
      </c>
      <c r="V786" s="152">
        <f t="shared" si="388"/>
        <v>0</v>
      </c>
      <c r="W786" s="152">
        <f t="shared" si="388"/>
        <v>0</v>
      </c>
      <c r="X786" s="152">
        <f t="shared" si="388"/>
        <v>0</v>
      </c>
      <c r="Y786" s="152">
        <f t="shared" si="388"/>
        <v>0</v>
      </c>
      <c r="Z786" s="152">
        <f t="shared" si="388"/>
        <v>131.78579305800002</v>
      </c>
      <c r="AA786" s="152">
        <f t="shared" si="388"/>
        <v>0</v>
      </c>
      <c r="AB786" s="152">
        <f t="shared" si="388"/>
        <v>0</v>
      </c>
      <c r="AC786" s="152">
        <f t="shared" si="388"/>
        <v>110.5763883</v>
      </c>
      <c r="AD786" s="152">
        <f t="shared" si="388"/>
        <v>21.209404758000019</v>
      </c>
      <c r="AE786" s="152">
        <f t="shared" ref="AE786:AI786" si="389">AE787+AE795+AE792+AE793</f>
        <v>310.48479220200005</v>
      </c>
      <c r="AF786" s="152">
        <f t="shared" si="389"/>
        <v>0</v>
      </c>
      <c r="AG786" s="152">
        <f t="shared" si="389"/>
        <v>0</v>
      </c>
      <c r="AH786" s="152">
        <f t="shared" si="389"/>
        <v>260.9265831516667</v>
      </c>
      <c r="AI786" s="152">
        <f t="shared" si="389"/>
        <v>49.558209050333332</v>
      </c>
    </row>
    <row r="787" spans="1:35" ht="31.5" x14ac:dyDescent="0.25">
      <c r="A787" s="21" t="s">
        <v>1307</v>
      </c>
      <c r="B787" s="22" t="s">
        <v>257</v>
      </c>
      <c r="C787" s="23" t="s">
        <v>191</v>
      </c>
      <c r="D787" s="42" t="s">
        <v>192</v>
      </c>
      <c r="E787" s="42" t="s">
        <v>192</v>
      </c>
      <c r="F787" s="152" t="s">
        <v>192</v>
      </c>
      <c r="G787" s="152">
        <f>SUM(G788:G791)</f>
        <v>6311.4707199999993</v>
      </c>
      <c r="H787" s="152" t="s">
        <v>192</v>
      </c>
      <c r="I787" s="152">
        <f t="shared" ref="I787" si="390">SUM(I788:I791)</f>
        <v>4779.4491545499995</v>
      </c>
      <c r="J787" s="152">
        <f>SUM(J788:J791)</f>
        <v>0</v>
      </c>
      <c r="K787" s="152">
        <f t="shared" ref="K787:AD787" si="391">SUM(K788:K791)</f>
        <v>0</v>
      </c>
      <c r="L787" s="152">
        <f t="shared" si="391"/>
        <v>0</v>
      </c>
      <c r="M787" s="152">
        <f t="shared" si="391"/>
        <v>0</v>
      </c>
      <c r="N787" s="152">
        <f t="shared" si="391"/>
        <v>0</v>
      </c>
      <c r="O787" s="152">
        <f t="shared" si="391"/>
        <v>0</v>
      </c>
      <c r="P787" s="152">
        <f t="shared" si="391"/>
        <v>0</v>
      </c>
      <c r="Q787" s="152">
        <f t="shared" si="391"/>
        <v>0</v>
      </c>
      <c r="R787" s="152">
        <f t="shared" si="391"/>
        <v>0</v>
      </c>
      <c r="S787" s="152">
        <f t="shared" si="391"/>
        <v>0</v>
      </c>
      <c r="T787" s="152">
        <f t="shared" si="391"/>
        <v>0</v>
      </c>
      <c r="U787" s="152">
        <f t="shared" si="391"/>
        <v>0</v>
      </c>
      <c r="V787" s="152">
        <f t="shared" si="391"/>
        <v>0</v>
      </c>
      <c r="W787" s="152">
        <f t="shared" si="391"/>
        <v>0</v>
      </c>
      <c r="X787" s="152">
        <f t="shared" si="391"/>
        <v>0</v>
      </c>
      <c r="Y787" s="152">
        <f t="shared" si="391"/>
        <v>0</v>
      </c>
      <c r="Z787" s="152">
        <f t="shared" si="391"/>
        <v>0</v>
      </c>
      <c r="AA787" s="152">
        <f t="shared" si="391"/>
        <v>0</v>
      </c>
      <c r="AB787" s="152">
        <f t="shared" si="391"/>
        <v>0</v>
      </c>
      <c r="AC787" s="152">
        <f t="shared" si="391"/>
        <v>0</v>
      </c>
      <c r="AD787" s="152">
        <f t="shared" si="391"/>
        <v>0</v>
      </c>
      <c r="AE787" s="152">
        <f t="shared" ref="AE787:AI787" si="392">SUM(AE788:AE791)</f>
        <v>0</v>
      </c>
      <c r="AF787" s="152">
        <f t="shared" si="392"/>
        <v>0</v>
      </c>
      <c r="AG787" s="152">
        <f t="shared" si="392"/>
        <v>0</v>
      </c>
      <c r="AH787" s="152">
        <f t="shared" si="392"/>
        <v>0</v>
      </c>
      <c r="AI787" s="152">
        <f t="shared" si="392"/>
        <v>0</v>
      </c>
    </row>
    <row r="788" spans="1:35" ht="47.25" x14ac:dyDescent="0.25">
      <c r="A788" s="27" t="s">
        <v>1307</v>
      </c>
      <c r="B788" s="43" t="s">
        <v>1308</v>
      </c>
      <c r="C788" s="32" t="s">
        <v>1309</v>
      </c>
      <c r="D788" s="31">
        <v>2010</v>
      </c>
      <c r="E788" s="31" t="s">
        <v>192</v>
      </c>
      <c r="F788" s="153" t="s">
        <v>192</v>
      </c>
      <c r="G788" s="153">
        <v>6311.4707199999993</v>
      </c>
      <c r="H788" s="153" t="s">
        <v>1310</v>
      </c>
      <c r="I788" s="158">
        <v>4638.0584933</v>
      </c>
      <c r="J788" s="153">
        <v>0</v>
      </c>
      <c r="K788" s="154">
        <v>0</v>
      </c>
      <c r="L788" s="154">
        <v>0</v>
      </c>
      <c r="M788" s="154">
        <v>0</v>
      </c>
      <c r="N788" s="154">
        <v>0</v>
      </c>
      <c r="O788" s="153">
        <f>K788-N788</f>
        <v>0</v>
      </c>
      <c r="P788" s="154">
        <v>0</v>
      </c>
      <c r="Q788" s="154">
        <v>0</v>
      </c>
      <c r="R788" s="154">
        <v>0</v>
      </c>
      <c r="S788" s="154">
        <v>0</v>
      </c>
      <c r="T788" s="153">
        <f>P788-S788</f>
        <v>0</v>
      </c>
      <c r="U788" s="154">
        <v>0</v>
      </c>
      <c r="V788" s="154">
        <v>0</v>
      </c>
      <c r="W788" s="154">
        <v>0</v>
      </c>
      <c r="X788" s="154">
        <v>0</v>
      </c>
      <c r="Y788" s="153">
        <f>U788-X788</f>
        <v>0</v>
      </c>
      <c r="Z788" s="154">
        <v>0</v>
      </c>
      <c r="AA788" s="154">
        <v>0</v>
      </c>
      <c r="AB788" s="154">
        <v>0</v>
      </c>
      <c r="AC788" s="154">
        <v>0</v>
      </c>
      <c r="AD788" s="153">
        <f>Z788-AC788</f>
        <v>0</v>
      </c>
      <c r="AE788" s="37">
        <f t="shared" ref="AE788:AE791" si="393">K788+P788+U788+Z788</f>
        <v>0</v>
      </c>
      <c r="AF788" s="37">
        <f t="shared" ref="AF788:AF791" si="394">L788+Q788+V788+AA788</f>
        <v>0</v>
      </c>
      <c r="AG788" s="37">
        <f t="shared" ref="AG788:AG791" si="395">M788+R788+W788+AB788</f>
        <v>0</v>
      </c>
      <c r="AH788" s="37">
        <f t="shared" ref="AH788:AH791" si="396">N788+S788+X788+AC788</f>
        <v>0</v>
      </c>
      <c r="AI788" s="37">
        <f t="shared" ref="AI788:AI791" si="397">O788+T788+Y788+AD788</f>
        <v>0</v>
      </c>
    </row>
    <row r="789" spans="1:35" ht="31.5" x14ac:dyDescent="0.25">
      <c r="A789" s="27" t="s">
        <v>1307</v>
      </c>
      <c r="B789" s="54" t="s">
        <v>1311</v>
      </c>
      <c r="C789" s="32" t="s">
        <v>1312</v>
      </c>
      <c r="D789" s="31">
        <v>2016</v>
      </c>
      <c r="E789" s="31" t="s">
        <v>192</v>
      </c>
      <c r="F789" s="153" t="s">
        <v>192</v>
      </c>
      <c r="G789" s="153" t="s">
        <v>192</v>
      </c>
      <c r="H789" s="153" t="s">
        <v>192</v>
      </c>
      <c r="I789" s="158">
        <v>135.99066125000002</v>
      </c>
      <c r="J789" s="153">
        <v>0</v>
      </c>
      <c r="K789" s="153">
        <v>0</v>
      </c>
      <c r="L789" s="153">
        <v>0</v>
      </c>
      <c r="M789" s="153">
        <v>0</v>
      </c>
      <c r="N789" s="153">
        <v>0</v>
      </c>
      <c r="O789" s="153">
        <f>K789-N789</f>
        <v>0</v>
      </c>
      <c r="P789" s="153">
        <v>0</v>
      </c>
      <c r="Q789" s="153">
        <v>0</v>
      </c>
      <c r="R789" s="153">
        <v>0</v>
      </c>
      <c r="S789" s="153">
        <v>0</v>
      </c>
      <c r="T789" s="153">
        <f>P789-S789</f>
        <v>0</v>
      </c>
      <c r="U789" s="153">
        <v>0</v>
      </c>
      <c r="V789" s="153">
        <v>0</v>
      </c>
      <c r="W789" s="153">
        <v>0</v>
      </c>
      <c r="X789" s="153">
        <v>0</v>
      </c>
      <c r="Y789" s="153">
        <f>U789-X789</f>
        <v>0</v>
      </c>
      <c r="Z789" s="153">
        <v>0</v>
      </c>
      <c r="AA789" s="153">
        <v>0</v>
      </c>
      <c r="AB789" s="153">
        <v>0</v>
      </c>
      <c r="AC789" s="153">
        <v>0</v>
      </c>
      <c r="AD789" s="153">
        <f>Z789-AC789</f>
        <v>0</v>
      </c>
      <c r="AE789" s="37">
        <f t="shared" si="393"/>
        <v>0</v>
      </c>
      <c r="AF789" s="37">
        <f t="shared" si="394"/>
        <v>0</v>
      </c>
      <c r="AG789" s="37">
        <f t="shared" si="395"/>
        <v>0</v>
      </c>
      <c r="AH789" s="37">
        <f t="shared" si="396"/>
        <v>0</v>
      </c>
      <c r="AI789" s="37">
        <f t="shared" si="397"/>
        <v>0</v>
      </c>
    </row>
    <row r="790" spans="1:35" ht="31.5" x14ac:dyDescent="0.25">
      <c r="A790" s="27" t="s">
        <v>1307</v>
      </c>
      <c r="B790" s="43" t="s">
        <v>1313</v>
      </c>
      <c r="C790" s="35" t="s">
        <v>1314</v>
      </c>
      <c r="D790" s="31">
        <v>2019</v>
      </c>
      <c r="E790" s="31" t="s">
        <v>192</v>
      </c>
      <c r="F790" s="153" t="s">
        <v>192</v>
      </c>
      <c r="G790" s="153" t="s">
        <v>192</v>
      </c>
      <c r="H790" s="153" t="s">
        <v>192</v>
      </c>
      <c r="I790" s="153">
        <v>0</v>
      </c>
      <c r="J790" s="153">
        <v>0</v>
      </c>
      <c r="K790" s="153">
        <v>0</v>
      </c>
      <c r="L790" s="153">
        <v>0</v>
      </c>
      <c r="M790" s="153">
        <v>0</v>
      </c>
      <c r="N790" s="153">
        <v>0</v>
      </c>
      <c r="O790" s="153">
        <v>0</v>
      </c>
      <c r="P790" s="153">
        <v>0</v>
      </c>
      <c r="Q790" s="153">
        <v>0</v>
      </c>
      <c r="R790" s="153">
        <v>0</v>
      </c>
      <c r="S790" s="153">
        <v>0</v>
      </c>
      <c r="T790" s="153">
        <v>0</v>
      </c>
      <c r="U790" s="153">
        <v>0</v>
      </c>
      <c r="V790" s="153">
        <v>0</v>
      </c>
      <c r="W790" s="153">
        <v>0</v>
      </c>
      <c r="X790" s="153">
        <v>0</v>
      </c>
      <c r="Y790" s="153">
        <v>0</v>
      </c>
      <c r="Z790" s="153">
        <v>0</v>
      </c>
      <c r="AA790" s="153">
        <v>0</v>
      </c>
      <c r="AB790" s="153">
        <v>0</v>
      </c>
      <c r="AC790" s="153">
        <v>0</v>
      </c>
      <c r="AD790" s="153">
        <v>0</v>
      </c>
      <c r="AE790" s="37">
        <f t="shared" si="393"/>
        <v>0</v>
      </c>
      <c r="AF790" s="37">
        <f t="shared" si="394"/>
        <v>0</v>
      </c>
      <c r="AG790" s="37">
        <f t="shared" si="395"/>
        <v>0</v>
      </c>
      <c r="AH790" s="37">
        <f t="shared" si="396"/>
        <v>0</v>
      </c>
      <c r="AI790" s="37">
        <f t="shared" si="397"/>
        <v>0</v>
      </c>
    </row>
    <row r="791" spans="1:35" ht="31.5" x14ac:dyDescent="0.25">
      <c r="A791" s="27" t="s">
        <v>1307</v>
      </c>
      <c r="B791" s="69" t="s">
        <v>1315</v>
      </c>
      <c r="C791" s="32" t="s">
        <v>1316</v>
      </c>
      <c r="D791" s="31">
        <v>2019</v>
      </c>
      <c r="E791" s="31" t="s">
        <v>192</v>
      </c>
      <c r="F791" s="153" t="s">
        <v>192</v>
      </c>
      <c r="G791" s="153" t="s">
        <v>192</v>
      </c>
      <c r="H791" s="153" t="s">
        <v>192</v>
      </c>
      <c r="I791" s="158">
        <v>5.4</v>
      </c>
      <c r="J791" s="153">
        <v>0</v>
      </c>
      <c r="K791" s="153">
        <v>0</v>
      </c>
      <c r="L791" s="153">
        <v>0</v>
      </c>
      <c r="M791" s="153">
        <v>0</v>
      </c>
      <c r="N791" s="153">
        <v>0</v>
      </c>
      <c r="O791" s="153">
        <f>K791-N791</f>
        <v>0</v>
      </c>
      <c r="P791" s="153">
        <v>0</v>
      </c>
      <c r="Q791" s="153">
        <v>0</v>
      </c>
      <c r="R791" s="153">
        <v>0</v>
      </c>
      <c r="S791" s="153">
        <v>0</v>
      </c>
      <c r="T791" s="153">
        <f>P791-S791</f>
        <v>0</v>
      </c>
      <c r="U791" s="153">
        <v>0</v>
      </c>
      <c r="V791" s="153">
        <v>0</v>
      </c>
      <c r="W791" s="153">
        <v>0</v>
      </c>
      <c r="X791" s="153">
        <v>0</v>
      </c>
      <c r="Y791" s="153">
        <f>U791-X791</f>
        <v>0</v>
      </c>
      <c r="Z791" s="153">
        <v>0</v>
      </c>
      <c r="AA791" s="153">
        <v>0</v>
      </c>
      <c r="AB791" s="153">
        <v>0</v>
      </c>
      <c r="AC791" s="153">
        <v>0</v>
      </c>
      <c r="AD791" s="153">
        <f>Z791-AC791</f>
        <v>0</v>
      </c>
      <c r="AE791" s="37">
        <f t="shared" si="393"/>
        <v>0</v>
      </c>
      <c r="AF791" s="37">
        <f t="shared" si="394"/>
        <v>0</v>
      </c>
      <c r="AG791" s="37">
        <f t="shared" si="395"/>
        <v>0</v>
      </c>
      <c r="AH791" s="37">
        <f t="shared" si="396"/>
        <v>0</v>
      </c>
      <c r="AI791" s="37">
        <f t="shared" si="397"/>
        <v>0</v>
      </c>
    </row>
    <row r="792" spans="1:35" x14ac:dyDescent="0.25">
      <c r="A792" s="21" t="s">
        <v>1317</v>
      </c>
      <c r="B792" s="22" t="s">
        <v>275</v>
      </c>
      <c r="C792" s="23" t="s">
        <v>191</v>
      </c>
      <c r="D792" s="42" t="s">
        <v>192</v>
      </c>
      <c r="E792" s="42" t="s">
        <v>192</v>
      </c>
      <c r="F792" s="152" t="s">
        <v>192</v>
      </c>
      <c r="G792" s="152" t="s">
        <v>192</v>
      </c>
      <c r="H792" s="152" t="s">
        <v>192</v>
      </c>
      <c r="I792" s="152">
        <v>0</v>
      </c>
      <c r="J792" s="152">
        <v>0</v>
      </c>
      <c r="K792" s="152">
        <v>0</v>
      </c>
      <c r="L792" s="152">
        <v>0</v>
      </c>
      <c r="M792" s="152">
        <v>0</v>
      </c>
      <c r="N792" s="152">
        <v>0</v>
      </c>
      <c r="O792" s="152">
        <v>0</v>
      </c>
      <c r="P792" s="152">
        <v>0</v>
      </c>
      <c r="Q792" s="152">
        <v>0</v>
      </c>
      <c r="R792" s="152">
        <v>0</v>
      </c>
      <c r="S792" s="152">
        <v>0</v>
      </c>
      <c r="T792" s="152">
        <v>0</v>
      </c>
      <c r="U792" s="152">
        <v>0</v>
      </c>
      <c r="V792" s="152">
        <v>0</v>
      </c>
      <c r="W792" s="152">
        <v>0</v>
      </c>
      <c r="X792" s="152">
        <v>0</v>
      </c>
      <c r="Y792" s="152">
        <v>0</v>
      </c>
      <c r="Z792" s="152">
        <v>0</v>
      </c>
      <c r="AA792" s="152">
        <v>0</v>
      </c>
      <c r="AB792" s="152">
        <v>0</v>
      </c>
      <c r="AC792" s="152">
        <v>0</v>
      </c>
      <c r="AD792" s="152">
        <v>0</v>
      </c>
      <c r="AE792" s="152">
        <v>0</v>
      </c>
      <c r="AF792" s="152">
        <v>0</v>
      </c>
      <c r="AG792" s="152">
        <v>0</v>
      </c>
      <c r="AH792" s="152">
        <v>0</v>
      </c>
      <c r="AI792" s="152">
        <v>0</v>
      </c>
    </row>
    <row r="793" spans="1:35" x14ac:dyDescent="0.25">
      <c r="A793" s="21" t="s">
        <v>1318</v>
      </c>
      <c r="B793" s="67" t="s">
        <v>289</v>
      </c>
      <c r="C793" s="68" t="s">
        <v>191</v>
      </c>
      <c r="D793" s="42" t="s">
        <v>192</v>
      </c>
      <c r="E793" s="42" t="s">
        <v>192</v>
      </c>
      <c r="F793" s="152" t="s">
        <v>192</v>
      </c>
      <c r="G793" s="152" t="s">
        <v>192</v>
      </c>
      <c r="H793" s="152" t="s">
        <v>192</v>
      </c>
      <c r="I793" s="152">
        <f t="shared" ref="I793:J793" si="398">SUM(I794:I794)</f>
        <v>20.759999999999998</v>
      </c>
      <c r="J793" s="152">
        <f t="shared" si="398"/>
        <v>20.759999999999998</v>
      </c>
      <c r="K793" s="152">
        <f t="shared" ref="K793:AB793" si="399">SUM(K794:K794)</f>
        <v>16.871400000000001</v>
      </c>
      <c r="L793" s="152">
        <f t="shared" si="399"/>
        <v>0</v>
      </c>
      <c r="M793" s="152">
        <f t="shared" si="399"/>
        <v>0</v>
      </c>
      <c r="N793" s="152">
        <f t="shared" si="399"/>
        <v>14.259500000000001</v>
      </c>
      <c r="O793" s="152">
        <f t="shared" si="399"/>
        <v>2.6119000000000003</v>
      </c>
      <c r="P793" s="152">
        <f t="shared" si="399"/>
        <v>3.8885999999999985</v>
      </c>
      <c r="Q793" s="152">
        <f t="shared" si="399"/>
        <v>0</v>
      </c>
      <c r="R793" s="152">
        <f t="shared" si="399"/>
        <v>0</v>
      </c>
      <c r="S793" s="152">
        <f t="shared" si="399"/>
        <v>3.240499999999999</v>
      </c>
      <c r="T793" s="152">
        <f t="shared" si="399"/>
        <v>0.64809999999999945</v>
      </c>
      <c r="U793" s="152">
        <f t="shared" si="399"/>
        <v>0</v>
      </c>
      <c r="V793" s="152">
        <f t="shared" si="399"/>
        <v>0</v>
      </c>
      <c r="W793" s="152">
        <f t="shared" si="399"/>
        <v>0</v>
      </c>
      <c r="X793" s="152">
        <f t="shared" si="399"/>
        <v>0</v>
      </c>
      <c r="Y793" s="152">
        <f t="shared" si="399"/>
        <v>0</v>
      </c>
      <c r="Z793" s="152">
        <f t="shared" si="399"/>
        <v>0</v>
      </c>
      <c r="AA793" s="152">
        <f t="shared" si="399"/>
        <v>0</v>
      </c>
      <c r="AB793" s="152">
        <f t="shared" si="399"/>
        <v>0</v>
      </c>
      <c r="AC793" s="152">
        <f t="shared" ref="AC793:AI793" si="400">SUM(AC794:AC794)</f>
        <v>0</v>
      </c>
      <c r="AD793" s="152">
        <f t="shared" si="400"/>
        <v>0</v>
      </c>
      <c r="AE793" s="152">
        <f t="shared" si="400"/>
        <v>20.759999999999998</v>
      </c>
      <c r="AF793" s="152">
        <f t="shared" si="400"/>
        <v>0</v>
      </c>
      <c r="AG793" s="152">
        <f t="shared" si="400"/>
        <v>0</v>
      </c>
      <c r="AH793" s="152">
        <f t="shared" si="400"/>
        <v>17.5</v>
      </c>
      <c r="AI793" s="152">
        <f t="shared" si="400"/>
        <v>3.26</v>
      </c>
    </row>
    <row r="794" spans="1:35" ht="31.5" x14ac:dyDescent="0.25">
      <c r="A794" s="27" t="s">
        <v>1318</v>
      </c>
      <c r="B794" s="59" t="s">
        <v>2589</v>
      </c>
      <c r="C794" s="70" t="s">
        <v>2590</v>
      </c>
      <c r="D794" s="44">
        <v>2021</v>
      </c>
      <c r="E794" s="44">
        <v>2022</v>
      </c>
      <c r="F794" s="153" t="s">
        <v>192</v>
      </c>
      <c r="G794" s="153" t="s">
        <v>192</v>
      </c>
      <c r="H794" s="153" t="s">
        <v>192</v>
      </c>
      <c r="I794" s="158">
        <v>20.759999999999998</v>
      </c>
      <c r="J794" s="153">
        <v>20.759999999999998</v>
      </c>
      <c r="K794" s="154">
        <v>16.871400000000001</v>
      </c>
      <c r="L794" s="153">
        <v>0</v>
      </c>
      <c r="M794" s="153">
        <v>0</v>
      </c>
      <c r="N794" s="154">
        <v>14.259500000000001</v>
      </c>
      <c r="O794" s="153">
        <f>K794-N794</f>
        <v>2.6119000000000003</v>
      </c>
      <c r="P794" s="154">
        <v>3.8885999999999985</v>
      </c>
      <c r="Q794" s="153">
        <v>0</v>
      </c>
      <c r="R794" s="153">
        <v>0</v>
      </c>
      <c r="S794" s="154">
        <v>3.240499999999999</v>
      </c>
      <c r="T794" s="153">
        <f>P794-S794</f>
        <v>0.64809999999999945</v>
      </c>
      <c r="U794" s="154">
        <v>0</v>
      </c>
      <c r="V794" s="153">
        <v>0</v>
      </c>
      <c r="W794" s="153">
        <v>0</v>
      </c>
      <c r="X794" s="154">
        <v>0</v>
      </c>
      <c r="Y794" s="153">
        <f>U794-X794</f>
        <v>0</v>
      </c>
      <c r="Z794" s="154">
        <v>0</v>
      </c>
      <c r="AA794" s="153">
        <v>0</v>
      </c>
      <c r="AB794" s="153">
        <v>0</v>
      </c>
      <c r="AC794" s="153">
        <v>0</v>
      </c>
      <c r="AD794" s="153">
        <f>Z794-AC794</f>
        <v>0</v>
      </c>
      <c r="AE794" s="37">
        <f>K794+P794+U794+Z794</f>
        <v>20.759999999999998</v>
      </c>
      <c r="AF794" s="37">
        <f t="shared" ref="AF794" si="401">L794+Q794+V794+AA794</f>
        <v>0</v>
      </c>
      <c r="AG794" s="37">
        <f t="shared" ref="AG794" si="402">M794+R794+W794+AB794</f>
        <v>0</v>
      </c>
      <c r="AH794" s="37">
        <f t="shared" ref="AH794" si="403">N794+S794+X794+AC794</f>
        <v>17.5</v>
      </c>
      <c r="AI794" s="37">
        <f t="shared" ref="AI794" si="404">O794+T794+Y794+AD794</f>
        <v>3.26</v>
      </c>
    </row>
    <row r="795" spans="1:35" ht="31.5" x14ac:dyDescent="0.25">
      <c r="A795" s="21" t="s">
        <v>1319</v>
      </c>
      <c r="B795" s="22" t="s">
        <v>297</v>
      </c>
      <c r="C795" s="23" t="s">
        <v>191</v>
      </c>
      <c r="D795" s="42" t="s">
        <v>192</v>
      </c>
      <c r="E795" s="42" t="s">
        <v>192</v>
      </c>
      <c r="F795" s="152" t="s">
        <v>192</v>
      </c>
      <c r="G795" s="152">
        <f>SUM(G796:G806)</f>
        <v>1865.3231384000001</v>
      </c>
      <c r="H795" s="152" t="s">
        <v>192</v>
      </c>
      <c r="I795" s="152">
        <f t="shared" ref="I795" si="405">SUM(I796:I806)</f>
        <v>1256.8157772460002</v>
      </c>
      <c r="J795" s="152">
        <f>SUM(J796:J806)</f>
        <v>488.00209973599999</v>
      </c>
      <c r="K795" s="152">
        <f t="shared" ref="K795:AI795" si="406">SUM(K796:K806)</f>
        <v>135.34624615399997</v>
      </c>
      <c r="L795" s="152">
        <f t="shared" si="406"/>
        <v>0</v>
      </c>
      <c r="M795" s="152">
        <f t="shared" si="406"/>
        <v>0</v>
      </c>
      <c r="N795" s="152">
        <f t="shared" si="406"/>
        <v>114.02290069333334</v>
      </c>
      <c r="O795" s="152">
        <f t="shared" si="406"/>
        <v>21.323345460666648</v>
      </c>
      <c r="P795" s="152">
        <f t="shared" si="406"/>
        <v>22.592752990000022</v>
      </c>
      <c r="Q795" s="152">
        <f t="shared" si="406"/>
        <v>0</v>
      </c>
      <c r="R795" s="152">
        <f t="shared" si="406"/>
        <v>0</v>
      </c>
      <c r="S795" s="152">
        <f t="shared" si="406"/>
        <v>18.827294158333352</v>
      </c>
      <c r="T795" s="152">
        <f t="shared" si="406"/>
        <v>3.7654588316666691</v>
      </c>
      <c r="U795" s="152">
        <f t="shared" si="406"/>
        <v>0</v>
      </c>
      <c r="V795" s="152">
        <f t="shared" si="406"/>
        <v>0</v>
      </c>
      <c r="W795" s="152">
        <f t="shared" si="406"/>
        <v>0</v>
      </c>
      <c r="X795" s="152">
        <f t="shared" si="406"/>
        <v>0</v>
      </c>
      <c r="Y795" s="152">
        <f t="shared" si="406"/>
        <v>0</v>
      </c>
      <c r="Z795" s="152">
        <f t="shared" si="406"/>
        <v>131.78579305800002</v>
      </c>
      <c r="AA795" s="152">
        <f t="shared" si="406"/>
        <v>0</v>
      </c>
      <c r="AB795" s="152">
        <f t="shared" si="406"/>
        <v>0</v>
      </c>
      <c r="AC795" s="152">
        <f t="shared" si="406"/>
        <v>110.5763883</v>
      </c>
      <c r="AD795" s="152">
        <f t="shared" si="406"/>
        <v>21.209404758000019</v>
      </c>
      <c r="AE795" s="152">
        <f t="shared" si="406"/>
        <v>289.72479220200006</v>
      </c>
      <c r="AF795" s="152">
        <f t="shared" si="406"/>
        <v>0</v>
      </c>
      <c r="AG795" s="152">
        <f t="shared" si="406"/>
        <v>0</v>
      </c>
      <c r="AH795" s="152">
        <f t="shared" si="406"/>
        <v>243.4265831516667</v>
      </c>
      <c r="AI795" s="152">
        <f t="shared" si="406"/>
        <v>46.298209050333334</v>
      </c>
    </row>
    <row r="796" spans="1:35" ht="31.5" x14ac:dyDescent="0.25">
      <c r="A796" s="27" t="s">
        <v>1319</v>
      </c>
      <c r="B796" s="43" t="s">
        <v>1320</v>
      </c>
      <c r="C796" s="149" t="s">
        <v>1321</v>
      </c>
      <c r="D796" s="31">
        <v>2018</v>
      </c>
      <c r="E796" s="31" t="s">
        <v>192</v>
      </c>
      <c r="F796" s="153" t="s">
        <v>192</v>
      </c>
      <c r="G796" s="153">
        <v>266.72859</v>
      </c>
      <c r="H796" s="154" t="s">
        <v>2793</v>
      </c>
      <c r="I796" s="158">
        <v>3.4562463700000001</v>
      </c>
      <c r="J796" s="153">
        <v>0</v>
      </c>
      <c r="K796" s="154">
        <v>0</v>
      </c>
      <c r="L796" s="154">
        <v>0</v>
      </c>
      <c r="M796" s="154">
        <v>0</v>
      </c>
      <c r="N796" s="153">
        <v>0</v>
      </c>
      <c r="O796" s="153">
        <f t="shared" ref="O796:O806" si="407">K796-N796</f>
        <v>0</v>
      </c>
      <c r="P796" s="154">
        <v>0</v>
      </c>
      <c r="Q796" s="154">
        <v>0</v>
      </c>
      <c r="R796" s="154">
        <v>0</v>
      </c>
      <c r="S796" s="153">
        <v>0</v>
      </c>
      <c r="T796" s="153">
        <f t="shared" ref="T796:T806" si="408">P796-S796</f>
        <v>0</v>
      </c>
      <c r="U796" s="154">
        <v>0</v>
      </c>
      <c r="V796" s="154">
        <v>0</v>
      </c>
      <c r="W796" s="154">
        <v>0</v>
      </c>
      <c r="X796" s="153">
        <v>0</v>
      </c>
      <c r="Y796" s="153">
        <f t="shared" ref="Y796:Y806" si="409">U796-X796</f>
        <v>0</v>
      </c>
      <c r="Z796" s="154">
        <v>0</v>
      </c>
      <c r="AA796" s="154">
        <v>0</v>
      </c>
      <c r="AB796" s="154">
        <v>0</v>
      </c>
      <c r="AC796" s="153">
        <v>0</v>
      </c>
      <c r="AD796" s="153">
        <f t="shared" ref="AD796:AD806" si="410">Z796-AC796</f>
        <v>0</v>
      </c>
      <c r="AE796" s="37">
        <f t="shared" ref="AE796:AE806" si="411">K796+P796+U796+Z796</f>
        <v>0</v>
      </c>
      <c r="AF796" s="37">
        <f t="shared" ref="AF796:AF806" si="412">L796+Q796+V796+AA796</f>
        <v>0</v>
      </c>
      <c r="AG796" s="37">
        <f t="shared" ref="AG796:AG806" si="413">M796+R796+W796+AB796</f>
        <v>0</v>
      </c>
      <c r="AH796" s="37">
        <f t="shared" ref="AH796:AH806" si="414">N796+S796+X796+AC796</f>
        <v>0</v>
      </c>
      <c r="AI796" s="37">
        <f t="shared" ref="AI796:AI806" si="415">O796+T796+Y796+AD796</f>
        <v>0</v>
      </c>
    </row>
    <row r="797" spans="1:35" ht="31.5" x14ac:dyDescent="0.25">
      <c r="A797" s="27" t="s">
        <v>1319</v>
      </c>
      <c r="B797" s="43" t="s">
        <v>1322</v>
      </c>
      <c r="C797" s="149" t="s">
        <v>1323</v>
      </c>
      <c r="D797" s="31">
        <v>2011</v>
      </c>
      <c r="E797" s="31">
        <v>2022</v>
      </c>
      <c r="F797" s="153" t="s">
        <v>192</v>
      </c>
      <c r="G797" s="158">
        <v>1146.1692584</v>
      </c>
      <c r="H797" s="158" t="s">
        <v>571</v>
      </c>
      <c r="I797" s="158">
        <v>678.74295801400001</v>
      </c>
      <c r="J797" s="153">
        <v>112.254330694</v>
      </c>
      <c r="K797" s="154">
        <v>93.872177703999981</v>
      </c>
      <c r="L797" s="154">
        <v>0</v>
      </c>
      <c r="M797" s="154">
        <v>0</v>
      </c>
      <c r="N797" s="153">
        <v>79.236176985</v>
      </c>
      <c r="O797" s="153">
        <f t="shared" si="407"/>
        <v>14.636000718999981</v>
      </c>
      <c r="P797" s="154">
        <v>18.382152990000023</v>
      </c>
      <c r="Q797" s="154">
        <v>0</v>
      </c>
      <c r="R797" s="154">
        <v>0</v>
      </c>
      <c r="S797" s="153">
        <v>15.31846082500002</v>
      </c>
      <c r="T797" s="153">
        <f t="shared" si="408"/>
        <v>3.0636921650000026</v>
      </c>
      <c r="U797" s="154">
        <v>0</v>
      </c>
      <c r="V797" s="154">
        <v>0</v>
      </c>
      <c r="W797" s="154">
        <v>0</v>
      </c>
      <c r="X797" s="154">
        <v>0</v>
      </c>
      <c r="Y797" s="153">
        <f t="shared" si="409"/>
        <v>0</v>
      </c>
      <c r="Z797" s="154">
        <v>0</v>
      </c>
      <c r="AA797" s="154">
        <v>0</v>
      </c>
      <c r="AB797" s="154">
        <v>0</v>
      </c>
      <c r="AC797" s="154">
        <v>0</v>
      </c>
      <c r="AD797" s="153">
        <f t="shared" si="410"/>
        <v>0</v>
      </c>
      <c r="AE797" s="37">
        <f t="shared" si="411"/>
        <v>112.254330694</v>
      </c>
      <c r="AF797" s="37">
        <f t="shared" si="412"/>
        <v>0</v>
      </c>
      <c r="AG797" s="37">
        <f t="shared" si="413"/>
        <v>0</v>
      </c>
      <c r="AH797" s="37">
        <f t="shared" si="414"/>
        <v>94.554637810000017</v>
      </c>
      <c r="AI797" s="37">
        <f t="shared" si="415"/>
        <v>17.699692883999983</v>
      </c>
    </row>
    <row r="798" spans="1:35" ht="31.5" x14ac:dyDescent="0.25">
      <c r="A798" s="27" t="s">
        <v>1319</v>
      </c>
      <c r="B798" s="43" t="s">
        <v>1324</v>
      </c>
      <c r="C798" s="149" t="s">
        <v>1325</v>
      </c>
      <c r="D798" s="31">
        <v>2016</v>
      </c>
      <c r="E798" s="31">
        <v>2027</v>
      </c>
      <c r="F798" s="153" t="s">
        <v>192</v>
      </c>
      <c r="G798" s="155">
        <v>452.42529000000002</v>
      </c>
      <c r="H798" s="158" t="s">
        <v>2794</v>
      </c>
      <c r="I798" s="153">
        <v>543.07379677199992</v>
      </c>
      <c r="J798" s="153">
        <v>352.01776904199994</v>
      </c>
      <c r="K798" s="154">
        <v>21.954668450000003</v>
      </c>
      <c r="L798" s="154">
        <v>0</v>
      </c>
      <c r="M798" s="154">
        <v>0</v>
      </c>
      <c r="N798" s="153">
        <v>18.295557041666669</v>
      </c>
      <c r="O798" s="153">
        <f t="shared" si="407"/>
        <v>3.6591114083333345</v>
      </c>
      <c r="P798" s="154">
        <v>0</v>
      </c>
      <c r="Q798" s="154">
        <v>0</v>
      </c>
      <c r="R798" s="154">
        <v>0</v>
      </c>
      <c r="S798" s="153">
        <v>0</v>
      </c>
      <c r="T798" s="153">
        <f t="shared" si="408"/>
        <v>0</v>
      </c>
      <c r="U798" s="154">
        <v>0</v>
      </c>
      <c r="V798" s="154">
        <v>0</v>
      </c>
      <c r="W798" s="154">
        <v>0</v>
      </c>
      <c r="X798" s="153">
        <v>0</v>
      </c>
      <c r="Y798" s="153">
        <f t="shared" si="409"/>
        <v>0</v>
      </c>
      <c r="Z798" s="154">
        <v>131.78579305800002</v>
      </c>
      <c r="AA798" s="154">
        <v>0</v>
      </c>
      <c r="AB798" s="154">
        <v>0</v>
      </c>
      <c r="AC798" s="153">
        <v>110.5763883</v>
      </c>
      <c r="AD798" s="153">
        <f t="shared" si="410"/>
        <v>21.209404758000019</v>
      </c>
      <c r="AE798" s="37">
        <f t="shared" si="411"/>
        <v>153.74046150800004</v>
      </c>
      <c r="AF798" s="37">
        <f t="shared" si="412"/>
        <v>0</v>
      </c>
      <c r="AG798" s="37">
        <f t="shared" si="413"/>
        <v>0</v>
      </c>
      <c r="AH798" s="37">
        <f t="shared" si="414"/>
        <v>128.87194534166667</v>
      </c>
      <c r="AI798" s="37">
        <f t="shared" si="415"/>
        <v>24.868516166333354</v>
      </c>
    </row>
    <row r="799" spans="1:35" x14ac:dyDescent="0.25">
      <c r="A799" s="27" t="s">
        <v>1319</v>
      </c>
      <c r="B799" s="43" t="s">
        <v>1326</v>
      </c>
      <c r="C799" s="35" t="s">
        <v>1327</v>
      </c>
      <c r="D799" s="31">
        <v>2023</v>
      </c>
      <c r="E799" s="31" t="s">
        <v>192</v>
      </c>
      <c r="F799" s="155" t="s">
        <v>192</v>
      </c>
      <c r="G799" s="155" t="s">
        <v>192</v>
      </c>
      <c r="H799" s="155" t="s">
        <v>192</v>
      </c>
      <c r="I799" s="153">
        <v>0</v>
      </c>
      <c r="J799" s="153">
        <v>0</v>
      </c>
      <c r="K799" s="153">
        <v>0</v>
      </c>
      <c r="L799" s="153">
        <v>0</v>
      </c>
      <c r="M799" s="153">
        <v>0</v>
      </c>
      <c r="N799" s="153">
        <v>0</v>
      </c>
      <c r="O799" s="153">
        <v>0</v>
      </c>
      <c r="P799" s="153">
        <v>0</v>
      </c>
      <c r="Q799" s="153">
        <v>0</v>
      </c>
      <c r="R799" s="153">
        <v>0</v>
      </c>
      <c r="S799" s="153">
        <v>0</v>
      </c>
      <c r="T799" s="153">
        <v>0</v>
      </c>
      <c r="U799" s="153">
        <v>0</v>
      </c>
      <c r="V799" s="153">
        <v>0</v>
      </c>
      <c r="W799" s="153">
        <v>0</v>
      </c>
      <c r="X799" s="153">
        <v>0</v>
      </c>
      <c r="Y799" s="153">
        <v>0</v>
      </c>
      <c r="Z799" s="153">
        <v>0</v>
      </c>
      <c r="AA799" s="153">
        <v>0</v>
      </c>
      <c r="AB799" s="153">
        <v>0</v>
      </c>
      <c r="AC799" s="153">
        <v>0</v>
      </c>
      <c r="AD799" s="153">
        <v>0</v>
      </c>
      <c r="AE799" s="37">
        <f t="shared" si="411"/>
        <v>0</v>
      </c>
      <c r="AF799" s="37">
        <f t="shared" si="412"/>
        <v>0</v>
      </c>
      <c r="AG799" s="37">
        <f t="shared" si="413"/>
        <v>0</v>
      </c>
      <c r="AH799" s="37">
        <f t="shared" si="414"/>
        <v>0</v>
      </c>
      <c r="AI799" s="37">
        <f t="shared" si="415"/>
        <v>0</v>
      </c>
    </row>
    <row r="800" spans="1:35" x14ac:dyDescent="0.25">
      <c r="A800" s="27" t="s">
        <v>1319</v>
      </c>
      <c r="B800" s="43" t="s">
        <v>1328</v>
      </c>
      <c r="C800" s="35" t="s">
        <v>1329</v>
      </c>
      <c r="D800" s="31">
        <v>2020</v>
      </c>
      <c r="E800" s="31" t="s">
        <v>192</v>
      </c>
      <c r="F800" s="155" t="s">
        <v>192</v>
      </c>
      <c r="G800" s="155" t="s">
        <v>192</v>
      </c>
      <c r="H800" s="155" t="s">
        <v>192</v>
      </c>
      <c r="I800" s="153">
        <v>7.4</v>
      </c>
      <c r="J800" s="153">
        <v>0</v>
      </c>
      <c r="K800" s="153">
        <v>0</v>
      </c>
      <c r="L800" s="153">
        <v>0</v>
      </c>
      <c r="M800" s="153">
        <v>0</v>
      </c>
      <c r="N800" s="153">
        <v>0</v>
      </c>
      <c r="O800" s="153">
        <v>0</v>
      </c>
      <c r="P800" s="153">
        <v>0</v>
      </c>
      <c r="Q800" s="153">
        <v>0</v>
      </c>
      <c r="R800" s="153">
        <v>0</v>
      </c>
      <c r="S800" s="153">
        <v>0</v>
      </c>
      <c r="T800" s="153">
        <v>0</v>
      </c>
      <c r="U800" s="153">
        <v>0</v>
      </c>
      <c r="V800" s="153">
        <v>0</v>
      </c>
      <c r="W800" s="153">
        <v>0</v>
      </c>
      <c r="X800" s="153">
        <v>0</v>
      </c>
      <c r="Y800" s="153">
        <v>0</v>
      </c>
      <c r="Z800" s="153">
        <v>0</v>
      </c>
      <c r="AA800" s="153">
        <v>0</v>
      </c>
      <c r="AB800" s="153">
        <v>0</v>
      </c>
      <c r="AC800" s="153">
        <v>0</v>
      </c>
      <c r="AD800" s="153">
        <v>0</v>
      </c>
      <c r="AE800" s="37">
        <f t="shared" si="411"/>
        <v>0</v>
      </c>
      <c r="AF800" s="37">
        <f t="shared" si="412"/>
        <v>0</v>
      </c>
      <c r="AG800" s="37">
        <f t="shared" si="413"/>
        <v>0</v>
      </c>
      <c r="AH800" s="37">
        <f t="shared" si="414"/>
        <v>0</v>
      </c>
      <c r="AI800" s="37">
        <f t="shared" si="415"/>
        <v>0</v>
      </c>
    </row>
    <row r="801" spans="1:35" ht="31.5" x14ac:dyDescent="0.25">
      <c r="A801" s="27" t="s">
        <v>1319</v>
      </c>
      <c r="B801" s="28" t="s">
        <v>1330</v>
      </c>
      <c r="C801" s="149" t="s">
        <v>1331</v>
      </c>
      <c r="D801" s="31">
        <v>2020</v>
      </c>
      <c r="E801" s="44" t="s">
        <v>192</v>
      </c>
      <c r="F801" s="158" t="s">
        <v>192</v>
      </c>
      <c r="G801" s="158" t="s">
        <v>192</v>
      </c>
      <c r="H801" s="158" t="s">
        <v>192</v>
      </c>
      <c r="I801" s="158">
        <v>0.11564443999999999</v>
      </c>
      <c r="J801" s="153">
        <v>0</v>
      </c>
      <c r="K801" s="154">
        <v>0</v>
      </c>
      <c r="L801" s="154">
        <v>0</v>
      </c>
      <c r="M801" s="154">
        <v>0</v>
      </c>
      <c r="N801" s="153">
        <v>0</v>
      </c>
      <c r="O801" s="153">
        <f t="shared" si="407"/>
        <v>0</v>
      </c>
      <c r="P801" s="154">
        <v>0</v>
      </c>
      <c r="Q801" s="154">
        <v>0</v>
      </c>
      <c r="R801" s="154">
        <v>0</v>
      </c>
      <c r="S801" s="153">
        <v>0</v>
      </c>
      <c r="T801" s="153">
        <f t="shared" si="408"/>
        <v>0</v>
      </c>
      <c r="U801" s="154">
        <v>0</v>
      </c>
      <c r="V801" s="154">
        <v>0</v>
      </c>
      <c r="W801" s="154">
        <v>0</v>
      </c>
      <c r="X801" s="154">
        <v>0</v>
      </c>
      <c r="Y801" s="153">
        <f t="shared" si="409"/>
        <v>0</v>
      </c>
      <c r="Z801" s="154">
        <v>0</v>
      </c>
      <c r="AA801" s="154">
        <v>0</v>
      </c>
      <c r="AB801" s="154">
        <v>0</v>
      </c>
      <c r="AC801" s="154">
        <v>0</v>
      </c>
      <c r="AD801" s="153">
        <f t="shared" si="410"/>
        <v>0</v>
      </c>
      <c r="AE801" s="37">
        <f t="shared" si="411"/>
        <v>0</v>
      </c>
      <c r="AF801" s="37">
        <f t="shared" si="412"/>
        <v>0</v>
      </c>
      <c r="AG801" s="37">
        <f t="shared" si="413"/>
        <v>0</v>
      </c>
      <c r="AH801" s="37">
        <f t="shared" si="414"/>
        <v>0</v>
      </c>
      <c r="AI801" s="37">
        <f t="shared" si="415"/>
        <v>0</v>
      </c>
    </row>
    <row r="802" spans="1:35" ht="31.5" x14ac:dyDescent="0.25">
      <c r="A802" s="27" t="s">
        <v>1319</v>
      </c>
      <c r="B802" s="28" t="s">
        <v>1332</v>
      </c>
      <c r="C802" s="149" t="s">
        <v>1333</v>
      </c>
      <c r="D802" s="31">
        <v>2020</v>
      </c>
      <c r="E802" s="44">
        <v>2020</v>
      </c>
      <c r="F802" s="158" t="s">
        <v>192</v>
      </c>
      <c r="G802" s="158" t="s">
        <v>192</v>
      </c>
      <c r="H802" s="158" t="s">
        <v>192</v>
      </c>
      <c r="I802" s="158">
        <v>0.11774322000000001</v>
      </c>
      <c r="J802" s="153">
        <v>0</v>
      </c>
      <c r="K802" s="154">
        <v>0</v>
      </c>
      <c r="L802" s="154">
        <v>0</v>
      </c>
      <c r="M802" s="154">
        <v>0</v>
      </c>
      <c r="N802" s="153">
        <v>0</v>
      </c>
      <c r="O802" s="153">
        <f t="shared" si="407"/>
        <v>0</v>
      </c>
      <c r="P802" s="154">
        <v>0</v>
      </c>
      <c r="Q802" s="154">
        <v>0</v>
      </c>
      <c r="R802" s="154">
        <v>0</v>
      </c>
      <c r="S802" s="153">
        <v>0</v>
      </c>
      <c r="T802" s="153">
        <f t="shared" si="408"/>
        <v>0</v>
      </c>
      <c r="U802" s="154">
        <v>0</v>
      </c>
      <c r="V802" s="154">
        <v>0</v>
      </c>
      <c r="W802" s="154">
        <v>0</v>
      </c>
      <c r="X802" s="154">
        <v>0</v>
      </c>
      <c r="Y802" s="153">
        <f t="shared" si="409"/>
        <v>0</v>
      </c>
      <c r="Z802" s="154">
        <v>0</v>
      </c>
      <c r="AA802" s="154">
        <v>0</v>
      </c>
      <c r="AB802" s="154">
        <v>0</v>
      </c>
      <c r="AC802" s="154">
        <v>0</v>
      </c>
      <c r="AD802" s="153">
        <f t="shared" si="410"/>
        <v>0</v>
      </c>
      <c r="AE802" s="37">
        <f t="shared" si="411"/>
        <v>0</v>
      </c>
      <c r="AF802" s="37">
        <f t="shared" si="412"/>
        <v>0</v>
      </c>
      <c r="AG802" s="37">
        <f t="shared" si="413"/>
        <v>0</v>
      </c>
      <c r="AH802" s="37">
        <f t="shared" si="414"/>
        <v>0</v>
      </c>
      <c r="AI802" s="37">
        <f t="shared" si="415"/>
        <v>0</v>
      </c>
    </row>
    <row r="803" spans="1:35" ht="31.5" x14ac:dyDescent="0.25">
      <c r="A803" s="27" t="s">
        <v>1319</v>
      </c>
      <c r="B803" s="28" t="s">
        <v>1334</v>
      </c>
      <c r="C803" s="149" t="s">
        <v>1335</v>
      </c>
      <c r="D803" s="31">
        <v>2020</v>
      </c>
      <c r="E803" s="44">
        <v>2020</v>
      </c>
      <c r="F803" s="158" t="s">
        <v>192</v>
      </c>
      <c r="G803" s="158" t="s">
        <v>192</v>
      </c>
      <c r="H803" s="158" t="s">
        <v>192</v>
      </c>
      <c r="I803" s="158">
        <v>0.14052865</v>
      </c>
      <c r="J803" s="153">
        <v>0</v>
      </c>
      <c r="K803" s="154">
        <v>0</v>
      </c>
      <c r="L803" s="154">
        <v>0</v>
      </c>
      <c r="M803" s="154">
        <v>0</v>
      </c>
      <c r="N803" s="153">
        <v>0</v>
      </c>
      <c r="O803" s="153">
        <f t="shared" si="407"/>
        <v>0</v>
      </c>
      <c r="P803" s="154">
        <v>0</v>
      </c>
      <c r="Q803" s="154">
        <v>0</v>
      </c>
      <c r="R803" s="154">
        <v>0</v>
      </c>
      <c r="S803" s="153">
        <v>0</v>
      </c>
      <c r="T803" s="153">
        <f t="shared" si="408"/>
        <v>0</v>
      </c>
      <c r="U803" s="154">
        <v>0</v>
      </c>
      <c r="V803" s="154">
        <v>0</v>
      </c>
      <c r="W803" s="154">
        <v>0</v>
      </c>
      <c r="X803" s="154">
        <v>0</v>
      </c>
      <c r="Y803" s="153">
        <f t="shared" si="409"/>
        <v>0</v>
      </c>
      <c r="Z803" s="154">
        <v>0</v>
      </c>
      <c r="AA803" s="154">
        <v>0</v>
      </c>
      <c r="AB803" s="154">
        <v>0</v>
      </c>
      <c r="AC803" s="154">
        <v>0</v>
      </c>
      <c r="AD803" s="153">
        <f t="shared" si="410"/>
        <v>0</v>
      </c>
      <c r="AE803" s="37">
        <f t="shared" si="411"/>
        <v>0</v>
      </c>
      <c r="AF803" s="37">
        <f t="shared" si="412"/>
        <v>0</v>
      </c>
      <c r="AG803" s="37">
        <f t="shared" si="413"/>
        <v>0</v>
      </c>
      <c r="AH803" s="37">
        <f t="shared" si="414"/>
        <v>0</v>
      </c>
      <c r="AI803" s="37">
        <f t="shared" si="415"/>
        <v>0</v>
      </c>
    </row>
    <row r="804" spans="1:35" ht="31.5" x14ac:dyDescent="0.25">
      <c r="A804" s="27" t="s">
        <v>1319</v>
      </c>
      <c r="B804" s="28" t="s">
        <v>1336</v>
      </c>
      <c r="C804" s="149" t="s">
        <v>1337</v>
      </c>
      <c r="D804" s="31">
        <v>2020</v>
      </c>
      <c r="E804" s="44">
        <v>2020</v>
      </c>
      <c r="F804" s="158" t="s">
        <v>192</v>
      </c>
      <c r="G804" s="158" t="s">
        <v>192</v>
      </c>
      <c r="H804" s="158" t="s">
        <v>192</v>
      </c>
      <c r="I804" s="158">
        <v>3.8859780000000003E-2</v>
      </c>
      <c r="J804" s="153">
        <v>0</v>
      </c>
      <c r="K804" s="154">
        <v>0</v>
      </c>
      <c r="L804" s="154">
        <v>0</v>
      </c>
      <c r="M804" s="154">
        <v>0</v>
      </c>
      <c r="N804" s="153">
        <v>0</v>
      </c>
      <c r="O804" s="153">
        <f t="shared" si="407"/>
        <v>0</v>
      </c>
      <c r="P804" s="154">
        <v>0</v>
      </c>
      <c r="Q804" s="154">
        <v>0</v>
      </c>
      <c r="R804" s="154">
        <v>0</v>
      </c>
      <c r="S804" s="153">
        <v>0</v>
      </c>
      <c r="T804" s="153">
        <f t="shared" si="408"/>
        <v>0</v>
      </c>
      <c r="U804" s="154">
        <v>0</v>
      </c>
      <c r="V804" s="154">
        <v>0</v>
      </c>
      <c r="W804" s="154">
        <v>0</v>
      </c>
      <c r="X804" s="154">
        <v>0</v>
      </c>
      <c r="Y804" s="153">
        <f t="shared" si="409"/>
        <v>0</v>
      </c>
      <c r="Z804" s="154">
        <v>0</v>
      </c>
      <c r="AA804" s="154">
        <v>0</v>
      </c>
      <c r="AB804" s="154">
        <v>0</v>
      </c>
      <c r="AC804" s="154">
        <v>0</v>
      </c>
      <c r="AD804" s="153">
        <f t="shared" si="410"/>
        <v>0</v>
      </c>
      <c r="AE804" s="37">
        <f t="shared" si="411"/>
        <v>0</v>
      </c>
      <c r="AF804" s="37">
        <f t="shared" si="412"/>
        <v>0</v>
      </c>
      <c r="AG804" s="37">
        <f t="shared" si="413"/>
        <v>0</v>
      </c>
      <c r="AH804" s="37">
        <f t="shared" si="414"/>
        <v>0</v>
      </c>
      <c r="AI804" s="37">
        <f t="shared" si="415"/>
        <v>0</v>
      </c>
    </row>
    <row r="805" spans="1:35" ht="31.5" x14ac:dyDescent="0.25">
      <c r="A805" s="27" t="s">
        <v>1319</v>
      </c>
      <c r="B805" s="28" t="s">
        <v>1497</v>
      </c>
      <c r="C805" s="60" t="s">
        <v>1498</v>
      </c>
      <c r="D805" s="44">
        <v>2023</v>
      </c>
      <c r="E805" s="44" t="s">
        <v>192</v>
      </c>
      <c r="F805" s="153" t="s">
        <v>192</v>
      </c>
      <c r="G805" s="153" t="s">
        <v>192</v>
      </c>
      <c r="H805" s="153" t="s">
        <v>192</v>
      </c>
      <c r="I805" s="158">
        <v>0</v>
      </c>
      <c r="J805" s="153">
        <v>0</v>
      </c>
      <c r="K805" s="154">
        <v>0</v>
      </c>
      <c r="L805" s="154">
        <v>0</v>
      </c>
      <c r="M805" s="154">
        <v>0</v>
      </c>
      <c r="N805" s="154">
        <v>0</v>
      </c>
      <c r="O805" s="153">
        <f t="shared" si="407"/>
        <v>0</v>
      </c>
      <c r="P805" s="154">
        <v>0</v>
      </c>
      <c r="Q805" s="154">
        <v>0</v>
      </c>
      <c r="R805" s="154">
        <v>0</v>
      </c>
      <c r="S805" s="154">
        <v>0</v>
      </c>
      <c r="T805" s="153">
        <f t="shared" si="408"/>
        <v>0</v>
      </c>
      <c r="U805" s="154">
        <v>0</v>
      </c>
      <c r="V805" s="154">
        <v>0</v>
      </c>
      <c r="W805" s="154">
        <v>0</v>
      </c>
      <c r="X805" s="154">
        <v>0</v>
      </c>
      <c r="Y805" s="153">
        <f t="shared" si="409"/>
        <v>0</v>
      </c>
      <c r="Z805" s="154">
        <v>0</v>
      </c>
      <c r="AA805" s="154">
        <v>0</v>
      </c>
      <c r="AB805" s="154">
        <v>0</v>
      </c>
      <c r="AC805" s="154">
        <v>0</v>
      </c>
      <c r="AD805" s="153">
        <f t="shared" si="410"/>
        <v>0</v>
      </c>
      <c r="AE805" s="37">
        <f t="shared" si="411"/>
        <v>0</v>
      </c>
      <c r="AF805" s="37">
        <f t="shared" si="412"/>
        <v>0</v>
      </c>
      <c r="AG805" s="37">
        <f t="shared" si="413"/>
        <v>0</v>
      </c>
      <c r="AH805" s="37">
        <f t="shared" si="414"/>
        <v>0</v>
      </c>
      <c r="AI805" s="37">
        <f t="shared" si="415"/>
        <v>0</v>
      </c>
    </row>
    <row r="806" spans="1:35" ht="31.5" x14ac:dyDescent="0.25">
      <c r="A806" s="27" t="s">
        <v>1319</v>
      </c>
      <c r="B806" s="28" t="s">
        <v>2591</v>
      </c>
      <c r="C806" s="149" t="s">
        <v>2592</v>
      </c>
      <c r="D806" s="44">
        <v>2021</v>
      </c>
      <c r="E806" s="44">
        <v>2022</v>
      </c>
      <c r="F806" s="158" t="s">
        <v>192</v>
      </c>
      <c r="G806" s="158" t="s">
        <v>192</v>
      </c>
      <c r="H806" s="158" t="s">
        <v>192</v>
      </c>
      <c r="I806" s="158">
        <v>23.73</v>
      </c>
      <c r="J806" s="153">
        <v>23.73</v>
      </c>
      <c r="K806" s="154">
        <v>19.519400000000001</v>
      </c>
      <c r="L806" s="153">
        <v>0</v>
      </c>
      <c r="M806" s="153">
        <v>0</v>
      </c>
      <c r="N806" s="153">
        <v>16.491166666666668</v>
      </c>
      <c r="O806" s="153">
        <f t="shared" si="407"/>
        <v>3.0282333333333327</v>
      </c>
      <c r="P806" s="154">
        <v>4.2105999999999986</v>
      </c>
      <c r="Q806" s="153">
        <v>0</v>
      </c>
      <c r="R806" s="153">
        <v>0</v>
      </c>
      <c r="S806" s="153">
        <v>3.5088333333333321</v>
      </c>
      <c r="T806" s="153">
        <f t="shared" si="408"/>
        <v>0.70176666666666643</v>
      </c>
      <c r="U806" s="154">
        <v>0</v>
      </c>
      <c r="V806" s="153">
        <v>0</v>
      </c>
      <c r="W806" s="153">
        <v>0</v>
      </c>
      <c r="X806" s="154">
        <v>0</v>
      </c>
      <c r="Y806" s="153">
        <f t="shared" si="409"/>
        <v>0</v>
      </c>
      <c r="Z806" s="154">
        <v>0</v>
      </c>
      <c r="AA806" s="153">
        <v>0</v>
      </c>
      <c r="AB806" s="153">
        <v>0</v>
      </c>
      <c r="AC806" s="154">
        <v>0</v>
      </c>
      <c r="AD806" s="153">
        <f t="shared" si="410"/>
        <v>0</v>
      </c>
      <c r="AE806" s="37">
        <f t="shared" si="411"/>
        <v>23.73</v>
      </c>
      <c r="AF806" s="37">
        <f t="shared" si="412"/>
        <v>0</v>
      </c>
      <c r="AG806" s="37">
        <f t="shared" si="413"/>
        <v>0</v>
      </c>
      <c r="AH806" s="37">
        <f t="shared" si="414"/>
        <v>20</v>
      </c>
      <c r="AI806" s="37">
        <f t="shared" si="415"/>
        <v>3.7299999999999991</v>
      </c>
    </row>
    <row r="807" spans="1:35" ht="31.5" x14ac:dyDescent="0.25">
      <c r="A807" s="21" t="s">
        <v>165</v>
      </c>
      <c r="B807" s="22" t="s">
        <v>330</v>
      </c>
      <c r="C807" s="23" t="s">
        <v>191</v>
      </c>
      <c r="D807" s="42" t="s">
        <v>192</v>
      </c>
      <c r="E807" s="42" t="s">
        <v>192</v>
      </c>
      <c r="F807" s="152" t="s">
        <v>192</v>
      </c>
      <c r="G807" s="152">
        <f>SUM(G808,G839,G841,G911)</f>
        <v>1873.4204102007998</v>
      </c>
      <c r="H807" s="152" t="s">
        <v>192</v>
      </c>
      <c r="I807" s="152">
        <f t="shared" ref="I807:J807" si="416">I808+I839+I841+I911</f>
        <v>5870.9873392573891</v>
      </c>
      <c r="J807" s="152">
        <f t="shared" si="416"/>
        <v>3465.4418542173894</v>
      </c>
      <c r="K807" s="152">
        <f t="shared" ref="K807:AD807" si="417">K808+K839+K841+K911</f>
        <v>418.83432082999997</v>
      </c>
      <c r="L807" s="152">
        <f t="shared" si="417"/>
        <v>0</v>
      </c>
      <c r="M807" s="152">
        <f t="shared" si="417"/>
        <v>0</v>
      </c>
      <c r="N807" s="152">
        <f t="shared" si="417"/>
        <v>341.76680705333342</v>
      </c>
      <c r="O807" s="152">
        <f t="shared" si="417"/>
        <v>77.067513776666658</v>
      </c>
      <c r="P807" s="152">
        <f t="shared" si="417"/>
        <v>944.34639794200007</v>
      </c>
      <c r="Q807" s="152">
        <f t="shared" si="417"/>
        <v>0</v>
      </c>
      <c r="R807" s="152">
        <f t="shared" si="417"/>
        <v>0</v>
      </c>
      <c r="S807" s="152">
        <f t="shared" si="417"/>
        <v>791.60590781500048</v>
      </c>
      <c r="T807" s="152">
        <f t="shared" si="417"/>
        <v>152.74049012699965</v>
      </c>
      <c r="U807" s="152">
        <f t="shared" si="417"/>
        <v>707.45437039799992</v>
      </c>
      <c r="V807" s="152">
        <f t="shared" si="417"/>
        <v>0</v>
      </c>
      <c r="W807" s="152">
        <f t="shared" si="417"/>
        <v>0</v>
      </c>
      <c r="X807" s="152">
        <f t="shared" si="417"/>
        <v>594.74281015999986</v>
      </c>
      <c r="Y807" s="152">
        <f t="shared" si="417"/>
        <v>112.71156023799996</v>
      </c>
      <c r="Z807" s="152">
        <f t="shared" si="417"/>
        <v>462.16329140400001</v>
      </c>
      <c r="AA807" s="152">
        <f t="shared" si="417"/>
        <v>0</v>
      </c>
      <c r="AB807" s="152">
        <f t="shared" si="417"/>
        <v>0</v>
      </c>
      <c r="AC807" s="152">
        <f t="shared" si="417"/>
        <v>390.69918868999997</v>
      </c>
      <c r="AD807" s="152">
        <f t="shared" si="417"/>
        <v>71.464102713999992</v>
      </c>
      <c r="AE807" s="152">
        <f t="shared" ref="AE807:AI807" si="418">AE808+AE839+AE841+AE911</f>
        <v>2532.7983805739996</v>
      </c>
      <c r="AF807" s="152">
        <f t="shared" si="418"/>
        <v>0</v>
      </c>
      <c r="AG807" s="152">
        <f t="shared" si="418"/>
        <v>0</v>
      </c>
      <c r="AH807" s="152">
        <f t="shared" si="418"/>
        <v>2118.8147137183332</v>
      </c>
      <c r="AI807" s="152">
        <f t="shared" si="418"/>
        <v>413.98366685566623</v>
      </c>
    </row>
    <row r="808" spans="1:35" ht="47.25" x14ac:dyDescent="0.25">
      <c r="A808" s="21" t="s">
        <v>1338</v>
      </c>
      <c r="B808" s="22" t="s">
        <v>332</v>
      </c>
      <c r="C808" s="23" t="s">
        <v>191</v>
      </c>
      <c r="D808" s="42" t="s">
        <v>192</v>
      </c>
      <c r="E808" s="42" t="s">
        <v>192</v>
      </c>
      <c r="F808" s="152" t="s">
        <v>192</v>
      </c>
      <c r="G808" s="152" t="s">
        <v>192</v>
      </c>
      <c r="H808" s="152" t="s">
        <v>192</v>
      </c>
      <c r="I808" s="152">
        <f t="shared" ref="I808:J808" si="419">SUM(I809:I838)</f>
        <v>1651.1531145179997</v>
      </c>
      <c r="J808" s="152">
        <f t="shared" si="419"/>
        <v>127.163410588</v>
      </c>
      <c r="K808" s="152">
        <f t="shared" ref="K808:AD808" si="420">SUM(K809:K838)</f>
        <v>20.143619999999999</v>
      </c>
      <c r="L808" s="152">
        <f t="shared" si="420"/>
        <v>0</v>
      </c>
      <c r="M808" s="152">
        <f t="shared" si="420"/>
        <v>0</v>
      </c>
      <c r="N808" s="152">
        <f t="shared" si="420"/>
        <v>16.858533333333334</v>
      </c>
      <c r="O808" s="152">
        <f t="shared" si="420"/>
        <v>3.2850866666666665</v>
      </c>
      <c r="P808" s="152">
        <f t="shared" si="420"/>
        <v>93.019790588000006</v>
      </c>
      <c r="Q808" s="152">
        <f t="shared" si="420"/>
        <v>0</v>
      </c>
      <c r="R808" s="152">
        <f t="shared" si="420"/>
        <v>0</v>
      </c>
      <c r="S808" s="152">
        <f t="shared" si="420"/>
        <v>78.374800000000008</v>
      </c>
      <c r="T808" s="152">
        <f t="shared" si="420"/>
        <v>14.644990587999997</v>
      </c>
      <c r="U808" s="152">
        <f t="shared" si="420"/>
        <v>14</v>
      </c>
      <c r="V808" s="152">
        <f t="shared" si="420"/>
        <v>0</v>
      </c>
      <c r="W808" s="152">
        <f t="shared" si="420"/>
        <v>0</v>
      </c>
      <c r="X808" s="152">
        <f t="shared" si="420"/>
        <v>11.666666666666668</v>
      </c>
      <c r="Y808" s="152">
        <f t="shared" si="420"/>
        <v>2.3333333333333326</v>
      </c>
      <c r="Z808" s="152">
        <f t="shared" si="420"/>
        <v>0</v>
      </c>
      <c r="AA808" s="152">
        <f t="shared" si="420"/>
        <v>0</v>
      </c>
      <c r="AB808" s="152">
        <f t="shared" si="420"/>
        <v>0</v>
      </c>
      <c r="AC808" s="152">
        <f t="shared" si="420"/>
        <v>0</v>
      </c>
      <c r="AD808" s="152">
        <f t="shared" si="420"/>
        <v>0</v>
      </c>
      <c r="AE808" s="152">
        <f t="shared" ref="AE808:AI808" si="421">SUM(AE809:AE838)</f>
        <v>127.163410588</v>
      </c>
      <c r="AF808" s="152">
        <f t="shared" si="421"/>
        <v>0</v>
      </c>
      <c r="AG808" s="152">
        <f t="shared" si="421"/>
        <v>0</v>
      </c>
      <c r="AH808" s="152">
        <f t="shared" si="421"/>
        <v>106.9</v>
      </c>
      <c r="AI808" s="152">
        <f t="shared" si="421"/>
        <v>20.263410587999999</v>
      </c>
    </row>
    <row r="809" spans="1:35" ht="47.25" x14ac:dyDescent="0.25">
      <c r="A809" s="27" t="s">
        <v>1338</v>
      </c>
      <c r="B809" s="28" t="s">
        <v>1339</v>
      </c>
      <c r="C809" s="149" t="s">
        <v>1340</v>
      </c>
      <c r="D809" s="31">
        <v>2015</v>
      </c>
      <c r="E809" s="31">
        <v>2020</v>
      </c>
      <c r="F809" s="158" t="s">
        <v>192</v>
      </c>
      <c r="G809" s="158" t="s">
        <v>192</v>
      </c>
      <c r="H809" s="158" t="s">
        <v>192</v>
      </c>
      <c r="I809" s="158">
        <v>93.823018149999996</v>
      </c>
      <c r="J809" s="153">
        <v>0</v>
      </c>
      <c r="K809" s="154">
        <v>0</v>
      </c>
      <c r="L809" s="154">
        <v>0</v>
      </c>
      <c r="M809" s="154">
        <v>0</v>
      </c>
      <c r="N809" s="153">
        <v>0</v>
      </c>
      <c r="O809" s="153">
        <f t="shared" ref="O809:O832" si="422">K809-N809</f>
        <v>0</v>
      </c>
      <c r="P809" s="154">
        <v>0</v>
      </c>
      <c r="Q809" s="154">
        <v>0</v>
      </c>
      <c r="R809" s="154">
        <v>0</v>
      </c>
      <c r="S809" s="153">
        <v>0</v>
      </c>
      <c r="T809" s="153">
        <f t="shared" ref="T809:T832" si="423">P809-S809</f>
        <v>0</v>
      </c>
      <c r="U809" s="154">
        <v>0</v>
      </c>
      <c r="V809" s="154">
        <v>0</v>
      </c>
      <c r="W809" s="154">
        <v>0</v>
      </c>
      <c r="X809" s="154">
        <v>0</v>
      </c>
      <c r="Y809" s="153">
        <f t="shared" ref="Y809:Y832" si="424">U809-X809</f>
        <v>0</v>
      </c>
      <c r="Z809" s="154">
        <v>0</v>
      </c>
      <c r="AA809" s="154">
        <v>0</v>
      </c>
      <c r="AB809" s="154">
        <v>0</v>
      </c>
      <c r="AC809" s="154">
        <v>0</v>
      </c>
      <c r="AD809" s="153">
        <f t="shared" ref="AD809:AD832" si="425">Z809-AC809</f>
        <v>0</v>
      </c>
      <c r="AE809" s="37">
        <f t="shared" ref="AE809:AE838" si="426">K809+P809+U809+Z809</f>
        <v>0</v>
      </c>
      <c r="AF809" s="37">
        <f t="shared" ref="AF809:AF838" si="427">L809+Q809+V809+AA809</f>
        <v>0</v>
      </c>
      <c r="AG809" s="37">
        <f t="shared" ref="AG809:AG838" si="428">M809+R809+W809+AB809</f>
        <v>0</v>
      </c>
      <c r="AH809" s="37">
        <f t="shared" ref="AH809:AH838" si="429">N809+S809+X809+AC809</f>
        <v>0</v>
      </c>
      <c r="AI809" s="37">
        <f t="shared" ref="AI809:AI838" si="430">O809+T809+Y809+AD809</f>
        <v>0</v>
      </c>
    </row>
    <row r="810" spans="1:35" ht="31.5" x14ac:dyDescent="0.25">
      <c r="A810" s="27" t="s">
        <v>1338</v>
      </c>
      <c r="B810" s="28" t="s">
        <v>1341</v>
      </c>
      <c r="C810" s="60" t="s">
        <v>1342</v>
      </c>
      <c r="D810" s="44">
        <v>2021</v>
      </c>
      <c r="E810" s="44">
        <v>2022</v>
      </c>
      <c r="F810" s="153" t="s">
        <v>192</v>
      </c>
      <c r="G810" s="153" t="s">
        <v>192</v>
      </c>
      <c r="H810" s="153" t="s">
        <v>192</v>
      </c>
      <c r="I810" s="158">
        <v>6.5364600000000008</v>
      </c>
      <c r="J810" s="153">
        <v>6.5364600000000008</v>
      </c>
      <c r="K810" s="154">
        <v>6.3667000000000007</v>
      </c>
      <c r="L810" s="154">
        <v>0</v>
      </c>
      <c r="M810" s="154">
        <v>0</v>
      </c>
      <c r="N810" s="154">
        <v>5.3585333333333338</v>
      </c>
      <c r="O810" s="153">
        <f t="shared" si="422"/>
        <v>1.0081666666666669</v>
      </c>
      <c r="P810" s="154">
        <v>0.16975999999999999</v>
      </c>
      <c r="Q810" s="154">
        <v>0</v>
      </c>
      <c r="R810" s="154">
        <v>0</v>
      </c>
      <c r="S810" s="154">
        <v>0.14146666666666699</v>
      </c>
      <c r="T810" s="153">
        <f t="shared" si="423"/>
        <v>2.8293333333333004E-2</v>
      </c>
      <c r="U810" s="154">
        <v>0</v>
      </c>
      <c r="V810" s="154">
        <v>0</v>
      </c>
      <c r="W810" s="154">
        <v>0</v>
      </c>
      <c r="X810" s="153">
        <v>0</v>
      </c>
      <c r="Y810" s="153">
        <f t="shared" si="424"/>
        <v>0</v>
      </c>
      <c r="Z810" s="154">
        <v>0</v>
      </c>
      <c r="AA810" s="154">
        <v>0</v>
      </c>
      <c r="AB810" s="154">
        <v>0</v>
      </c>
      <c r="AC810" s="154">
        <v>0</v>
      </c>
      <c r="AD810" s="153">
        <f t="shared" si="425"/>
        <v>0</v>
      </c>
      <c r="AE810" s="37">
        <f t="shared" si="426"/>
        <v>6.5364600000000008</v>
      </c>
      <c r="AF810" s="37">
        <f t="shared" si="427"/>
        <v>0</v>
      </c>
      <c r="AG810" s="37">
        <f t="shared" si="428"/>
        <v>0</v>
      </c>
      <c r="AH810" s="37">
        <f t="shared" si="429"/>
        <v>5.5000000000000009</v>
      </c>
      <c r="AI810" s="37">
        <f t="shared" si="430"/>
        <v>1.0364599999999999</v>
      </c>
    </row>
    <row r="811" spans="1:35" ht="31.5" x14ac:dyDescent="0.25">
      <c r="A811" s="27" t="s">
        <v>1338</v>
      </c>
      <c r="B811" s="28" t="s">
        <v>1343</v>
      </c>
      <c r="C811" s="60" t="s">
        <v>1344</v>
      </c>
      <c r="D811" s="44">
        <v>2021</v>
      </c>
      <c r="E811" s="44">
        <v>2021</v>
      </c>
      <c r="F811" s="153" t="s">
        <v>192</v>
      </c>
      <c r="G811" s="153" t="s">
        <v>192</v>
      </c>
      <c r="H811" s="153" t="s">
        <v>192</v>
      </c>
      <c r="I811" s="158">
        <v>1.1769199999999997</v>
      </c>
      <c r="J811" s="153">
        <v>1.1769199999999997</v>
      </c>
      <c r="K811" s="154">
        <v>1.1769199999999997</v>
      </c>
      <c r="L811" s="154">
        <v>0</v>
      </c>
      <c r="M811" s="154">
        <v>0</v>
      </c>
      <c r="N811" s="154">
        <v>0.99999999999999978</v>
      </c>
      <c r="O811" s="153">
        <f t="shared" si="422"/>
        <v>0.17691999999999997</v>
      </c>
      <c r="P811" s="154">
        <v>0</v>
      </c>
      <c r="Q811" s="154">
        <v>0</v>
      </c>
      <c r="R811" s="154">
        <v>0</v>
      </c>
      <c r="S811" s="154">
        <v>0</v>
      </c>
      <c r="T811" s="153">
        <f t="shared" si="423"/>
        <v>0</v>
      </c>
      <c r="U811" s="154">
        <v>0</v>
      </c>
      <c r="V811" s="154">
        <v>0</v>
      </c>
      <c r="W811" s="154">
        <v>0</v>
      </c>
      <c r="X811" s="153">
        <v>0</v>
      </c>
      <c r="Y811" s="153">
        <f t="shared" si="424"/>
        <v>0</v>
      </c>
      <c r="Z811" s="154">
        <v>0</v>
      </c>
      <c r="AA811" s="154">
        <v>0</v>
      </c>
      <c r="AB811" s="154">
        <v>0</v>
      </c>
      <c r="AC811" s="154">
        <v>0</v>
      </c>
      <c r="AD811" s="153">
        <f t="shared" si="425"/>
        <v>0</v>
      </c>
      <c r="AE811" s="37">
        <f t="shared" si="426"/>
        <v>1.1769199999999997</v>
      </c>
      <c r="AF811" s="37">
        <f t="shared" si="427"/>
        <v>0</v>
      </c>
      <c r="AG811" s="37">
        <f t="shared" si="428"/>
        <v>0</v>
      </c>
      <c r="AH811" s="37">
        <f t="shared" si="429"/>
        <v>0.99999999999999978</v>
      </c>
      <c r="AI811" s="37">
        <f t="shared" si="430"/>
        <v>0.17691999999999997</v>
      </c>
    </row>
    <row r="812" spans="1:35" ht="31.5" x14ac:dyDescent="0.25">
      <c r="A812" s="27" t="s">
        <v>1338</v>
      </c>
      <c r="B812" s="28" t="s">
        <v>1345</v>
      </c>
      <c r="C812" s="60" t="s">
        <v>1346</v>
      </c>
      <c r="D812" s="44">
        <v>2021</v>
      </c>
      <c r="E812" s="44">
        <v>2023</v>
      </c>
      <c r="F812" s="153" t="s">
        <v>192</v>
      </c>
      <c r="G812" s="153" t="s">
        <v>192</v>
      </c>
      <c r="H812" s="153" t="s">
        <v>192</v>
      </c>
      <c r="I812" s="158">
        <v>83.089950143999999</v>
      </c>
      <c r="J812" s="153">
        <v>83.089950143999999</v>
      </c>
      <c r="K812" s="154">
        <v>9.6</v>
      </c>
      <c r="L812" s="154">
        <v>0</v>
      </c>
      <c r="M812" s="154">
        <v>0</v>
      </c>
      <c r="N812" s="154">
        <v>8</v>
      </c>
      <c r="O812" s="153">
        <f t="shared" si="422"/>
        <v>1.5999999999999996</v>
      </c>
      <c r="P812" s="154">
        <v>69.489950144000005</v>
      </c>
      <c r="Q812" s="154">
        <v>0</v>
      </c>
      <c r="R812" s="154">
        <v>0</v>
      </c>
      <c r="S812" s="154">
        <v>58.466666666666669</v>
      </c>
      <c r="T812" s="153">
        <f t="shared" si="423"/>
        <v>11.023283477333337</v>
      </c>
      <c r="U812" s="154">
        <v>4</v>
      </c>
      <c r="V812" s="154">
        <v>0</v>
      </c>
      <c r="W812" s="154">
        <v>0</v>
      </c>
      <c r="X812" s="153">
        <v>3.3333333333333335</v>
      </c>
      <c r="Y812" s="153">
        <f t="shared" si="424"/>
        <v>0.66666666666666652</v>
      </c>
      <c r="Z812" s="154">
        <v>0</v>
      </c>
      <c r="AA812" s="154">
        <v>0</v>
      </c>
      <c r="AB812" s="154">
        <v>0</v>
      </c>
      <c r="AC812" s="153">
        <v>0</v>
      </c>
      <c r="AD812" s="153">
        <f t="shared" si="425"/>
        <v>0</v>
      </c>
      <c r="AE812" s="37">
        <f t="shared" si="426"/>
        <v>83.089950143999999</v>
      </c>
      <c r="AF812" s="37">
        <f t="shared" si="427"/>
        <v>0</v>
      </c>
      <c r="AG812" s="37">
        <f t="shared" si="428"/>
        <v>0</v>
      </c>
      <c r="AH812" s="37">
        <f t="shared" si="429"/>
        <v>69.8</v>
      </c>
      <c r="AI812" s="37">
        <f t="shared" si="430"/>
        <v>13.289950144000002</v>
      </c>
    </row>
    <row r="813" spans="1:35" ht="31.5" x14ac:dyDescent="0.25">
      <c r="A813" s="27" t="s">
        <v>1338</v>
      </c>
      <c r="B813" s="43" t="s">
        <v>1347</v>
      </c>
      <c r="C813" s="35" t="s">
        <v>1348</v>
      </c>
      <c r="D813" s="44">
        <v>2020</v>
      </c>
      <c r="E813" s="31" t="s">
        <v>192</v>
      </c>
      <c r="F813" s="155" t="s">
        <v>192</v>
      </c>
      <c r="G813" s="155" t="s">
        <v>192</v>
      </c>
      <c r="H813" s="155" t="s">
        <v>192</v>
      </c>
      <c r="I813" s="153">
        <v>0</v>
      </c>
      <c r="J813" s="153">
        <v>0</v>
      </c>
      <c r="K813" s="164">
        <v>0</v>
      </c>
      <c r="L813" s="164">
        <v>0</v>
      </c>
      <c r="M813" s="164">
        <v>0</v>
      </c>
      <c r="N813" s="164">
        <v>0</v>
      </c>
      <c r="O813" s="164">
        <v>0</v>
      </c>
      <c r="P813" s="164">
        <v>0</v>
      </c>
      <c r="Q813" s="164">
        <v>0</v>
      </c>
      <c r="R813" s="164">
        <v>0</v>
      </c>
      <c r="S813" s="164">
        <v>0</v>
      </c>
      <c r="T813" s="164">
        <v>0</v>
      </c>
      <c r="U813" s="164">
        <v>0</v>
      </c>
      <c r="V813" s="164">
        <v>0</v>
      </c>
      <c r="W813" s="164">
        <v>0</v>
      </c>
      <c r="X813" s="164">
        <v>0</v>
      </c>
      <c r="Y813" s="164">
        <v>0</v>
      </c>
      <c r="Z813" s="164">
        <v>0</v>
      </c>
      <c r="AA813" s="164">
        <v>0</v>
      </c>
      <c r="AB813" s="164">
        <v>0</v>
      </c>
      <c r="AC813" s="164">
        <v>0</v>
      </c>
      <c r="AD813" s="164">
        <v>0</v>
      </c>
      <c r="AE813" s="37">
        <f t="shared" si="426"/>
        <v>0</v>
      </c>
      <c r="AF813" s="37">
        <f t="shared" si="427"/>
        <v>0</v>
      </c>
      <c r="AG813" s="37">
        <f t="shared" si="428"/>
        <v>0</v>
      </c>
      <c r="AH813" s="37">
        <f t="shared" si="429"/>
        <v>0</v>
      </c>
      <c r="AI813" s="37">
        <f t="shared" si="430"/>
        <v>0</v>
      </c>
    </row>
    <row r="814" spans="1:35" ht="31.5" x14ac:dyDescent="0.25">
      <c r="A814" s="27" t="s">
        <v>1338</v>
      </c>
      <c r="B814" s="28" t="s">
        <v>1349</v>
      </c>
      <c r="C814" s="60" t="s">
        <v>1350</v>
      </c>
      <c r="D814" s="44">
        <v>2021</v>
      </c>
      <c r="E814" s="44">
        <v>2023</v>
      </c>
      <c r="F814" s="153" t="s">
        <v>192</v>
      </c>
      <c r="G814" s="153" t="s">
        <v>192</v>
      </c>
      <c r="H814" s="153" t="s">
        <v>192</v>
      </c>
      <c r="I814" s="158">
        <v>36.360080443999998</v>
      </c>
      <c r="J814" s="153">
        <v>36.360080443999998</v>
      </c>
      <c r="K814" s="154">
        <v>3</v>
      </c>
      <c r="L814" s="154">
        <v>0</v>
      </c>
      <c r="M814" s="154">
        <v>0</v>
      </c>
      <c r="N814" s="154">
        <v>2.5</v>
      </c>
      <c r="O814" s="153">
        <f t="shared" si="422"/>
        <v>0.5</v>
      </c>
      <c r="P814" s="154">
        <v>23.360080443999998</v>
      </c>
      <c r="Q814" s="154">
        <v>0</v>
      </c>
      <c r="R814" s="154">
        <v>0</v>
      </c>
      <c r="S814" s="154">
        <v>19.766666666666669</v>
      </c>
      <c r="T814" s="153">
        <f t="shared" si="423"/>
        <v>3.5934137773333283</v>
      </c>
      <c r="U814" s="154">
        <v>10</v>
      </c>
      <c r="V814" s="154">
        <v>0</v>
      </c>
      <c r="W814" s="154">
        <v>0</v>
      </c>
      <c r="X814" s="153">
        <v>8.3333333333333339</v>
      </c>
      <c r="Y814" s="153">
        <f t="shared" si="424"/>
        <v>1.6666666666666661</v>
      </c>
      <c r="Z814" s="154">
        <v>0</v>
      </c>
      <c r="AA814" s="154">
        <v>0</v>
      </c>
      <c r="AB814" s="154">
        <v>0</v>
      </c>
      <c r="AC814" s="153">
        <v>0</v>
      </c>
      <c r="AD814" s="153">
        <f t="shared" si="425"/>
        <v>0</v>
      </c>
      <c r="AE814" s="37">
        <f t="shared" si="426"/>
        <v>36.360080443999998</v>
      </c>
      <c r="AF814" s="37">
        <f t="shared" si="427"/>
        <v>0</v>
      </c>
      <c r="AG814" s="37">
        <f t="shared" si="428"/>
        <v>0</v>
      </c>
      <c r="AH814" s="37">
        <f t="shared" si="429"/>
        <v>30.6</v>
      </c>
      <c r="AI814" s="37">
        <f t="shared" si="430"/>
        <v>5.7600804439999944</v>
      </c>
    </row>
    <row r="815" spans="1:35" ht="31.5" x14ac:dyDescent="0.25">
      <c r="A815" s="27" t="s">
        <v>1338</v>
      </c>
      <c r="B815" s="43" t="s">
        <v>2593</v>
      </c>
      <c r="C815" s="149" t="s">
        <v>1351</v>
      </c>
      <c r="D815" s="31">
        <v>2022</v>
      </c>
      <c r="E815" s="31" t="s">
        <v>192</v>
      </c>
      <c r="F815" s="153" t="s">
        <v>192</v>
      </c>
      <c r="G815" s="153" t="s">
        <v>192</v>
      </c>
      <c r="H815" s="153" t="s">
        <v>192</v>
      </c>
      <c r="I815" s="158">
        <v>0</v>
      </c>
      <c r="J815" s="153">
        <v>0</v>
      </c>
      <c r="K815" s="154">
        <v>0</v>
      </c>
      <c r="L815" s="154">
        <v>0</v>
      </c>
      <c r="M815" s="154">
        <v>0</v>
      </c>
      <c r="N815" s="154">
        <v>0</v>
      </c>
      <c r="O815" s="153">
        <f t="shared" si="422"/>
        <v>0</v>
      </c>
      <c r="P815" s="154">
        <v>0</v>
      </c>
      <c r="Q815" s="154">
        <v>0</v>
      </c>
      <c r="R815" s="154">
        <v>0</v>
      </c>
      <c r="S815" s="154">
        <v>0</v>
      </c>
      <c r="T815" s="153">
        <f t="shared" si="423"/>
        <v>0</v>
      </c>
      <c r="U815" s="154">
        <v>0</v>
      </c>
      <c r="V815" s="154">
        <v>0</v>
      </c>
      <c r="W815" s="154">
        <v>0</v>
      </c>
      <c r="X815" s="154">
        <v>0</v>
      </c>
      <c r="Y815" s="153">
        <f t="shared" si="424"/>
        <v>0</v>
      </c>
      <c r="Z815" s="154">
        <v>0</v>
      </c>
      <c r="AA815" s="154">
        <v>0</v>
      </c>
      <c r="AB815" s="154">
        <v>0</v>
      </c>
      <c r="AC815" s="154">
        <v>0</v>
      </c>
      <c r="AD815" s="153">
        <f t="shared" si="425"/>
        <v>0</v>
      </c>
      <c r="AE815" s="37">
        <f t="shared" si="426"/>
        <v>0</v>
      </c>
      <c r="AF815" s="37">
        <f t="shared" si="427"/>
        <v>0</v>
      </c>
      <c r="AG815" s="37">
        <f t="shared" si="428"/>
        <v>0</v>
      </c>
      <c r="AH815" s="37">
        <f t="shared" si="429"/>
        <v>0</v>
      </c>
      <c r="AI815" s="37">
        <f t="shared" si="430"/>
        <v>0</v>
      </c>
    </row>
    <row r="816" spans="1:35" x14ac:dyDescent="0.25">
      <c r="A816" s="27" t="s">
        <v>1338</v>
      </c>
      <c r="B816" s="97" t="s">
        <v>1352</v>
      </c>
      <c r="C816" s="32" t="s">
        <v>1353</v>
      </c>
      <c r="D816" s="31">
        <v>2015</v>
      </c>
      <c r="E816" s="31" t="s">
        <v>192</v>
      </c>
      <c r="F816" s="153" t="s">
        <v>192</v>
      </c>
      <c r="G816" s="153" t="s">
        <v>192</v>
      </c>
      <c r="H816" s="153" t="s">
        <v>192</v>
      </c>
      <c r="I816" s="158">
        <v>924.33388127000001</v>
      </c>
      <c r="J816" s="153">
        <v>0</v>
      </c>
      <c r="K816" s="153">
        <v>0</v>
      </c>
      <c r="L816" s="153">
        <v>0</v>
      </c>
      <c r="M816" s="153">
        <v>0</v>
      </c>
      <c r="N816" s="153">
        <v>0</v>
      </c>
      <c r="O816" s="153">
        <f t="shared" si="422"/>
        <v>0</v>
      </c>
      <c r="P816" s="153">
        <v>0</v>
      </c>
      <c r="Q816" s="153">
        <v>0</v>
      </c>
      <c r="R816" s="153">
        <v>0</v>
      </c>
      <c r="S816" s="153">
        <v>0</v>
      </c>
      <c r="T816" s="153">
        <f t="shared" si="423"/>
        <v>0</v>
      </c>
      <c r="U816" s="153">
        <v>0</v>
      </c>
      <c r="V816" s="153">
        <v>0</v>
      </c>
      <c r="W816" s="153">
        <v>0</v>
      </c>
      <c r="X816" s="153">
        <v>0</v>
      </c>
      <c r="Y816" s="153">
        <f t="shared" si="424"/>
        <v>0</v>
      </c>
      <c r="Z816" s="153">
        <v>0</v>
      </c>
      <c r="AA816" s="153">
        <v>0</v>
      </c>
      <c r="AB816" s="153">
        <v>0</v>
      </c>
      <c r="AC816" s="153">
        <v>0</v>
      </c>
      <c r="AD816" s="153">
        <f t="shared" si="425"/>
        <v>0</v>
      </c>
      <c r="AE816" s="37">
        <f t="shared" si="426"/>
        <v>0</v>
      </c>
      <c r="AF816" s="37">
        <f t="shared" si="427"/>
        <v>0</v>
      </c>
      <c r="AG816" s="37">
        <f t="shared" si="428"/>
        <v>0</v>
      </c>
      <c r="AH816" s="37">
        <f t="shared" si="429"/>
        <v>0</v>
      </c>
      <c r="AI816" s="37">
        <f t="shared" si="430"/>
        <v>0</v>
      </c>
    </row>
    <row r="817" spans="1:35" x14ac:dyDescent="0.25">
      <c r="A817" s="27" t="s">
        <v>1338</v>
      </c>
      <c r="B817" s="74" t="s">
        <v>1354</v>
      </c>
      <c r="C817" s="75" t="s">
        <v>1355</v>
      </c>
      <c r="D817" s="31">
        <v>2017</v>
      </c>
      <c r="E817" s="31" t="s">
        <v>192</v>
      </c>
      <c r="F817" s="159" t="s">
        <v>192</v>
      </c>
      <c r="G817" s="159" t="s">
        <v>192</v>
      </c>
      <c r="H817" s="153" t="s">
        <v>192</v>
      </c>
      <c r="I817" s="158">
        <v>6.9198586300000011</v>
      </c>
      <c r="J817" s="153">
        <v>0</v>
      </c>
      <c r="K817" s="153">
        <v>0</v>
      </c>
      <c r="L817" s="153">
        <v>0</v>
      </c>
      <c r="M817" s="153">
        <v>0</v>
      </c>
      <c r="N817" s="153">
        <v>0</v>
      </c>
      <c r="O817" s="153">
        <f t="shared" si="422"/>
        <v>0</v>
      </c>
      <c r="P817" s="153">
        <v>0</v>
      </c>
      <c r="Q817" s="153">
        <v>0</v>
      </c>
      <c r="R817" s="153">
        <v>0</v>
      </c>
      <c r="S817" s="153">
        <v>0</v>
      </c>
      <c r="T817" s="153">
        <f t="shared" si="423"/>
        <v>0</v>
      </c>
      <c r="U817" s="153">
        <v>0</v>
      </c>
      <c r="V817" s="153">
        <v>0</v>
      </c>
      <c r="W817" s="153">
        <v>0</v>
      </c>
      <c r="X817" s="153">
        <v>0</v>
      </c>
      <c r="Y817" s="153">
        <f t="shared" si="424"/>
        <v>0</v>
      </c>
      <c r="Z817" s="153">
        <v>0</v>
      </c>
      <c r="AA817" s="153">
        <v>0</v>
      </c>
      <c r="AB817" s="153">
        <v>0</v>
      </c>
      <c r="AC817" s="153">
        <v>0</v>
      </c>
      <c r="AD817" s="153">
        <f t="shared" si="425"/>
        <v>0</v>
      </c>
      <c r="AE817" s="37">
        <f t="shared" si="426"/>
        <v>0</v>
      </c>
      <c r="AF817" s="37">
        <f t="shared" si="427"/>
        <v>0</v>
      </c>
      <c r="AG817" s="37">
        <f t="shared" si="428"/>
        <v>0</v>
      </c>
      <c r="AH817" s="37">
        <f t="shared" si="429"/>
        <v>0</v>
      </c>
      <c r="AI817" s="37">
        <f t="shared" si="430"/>
        <v>0</v>
      </c>
    </row>
    <row r="818" spans="1:35" ht="31.5" x14ac:dyDescent="0.25">
      <c r="A818" s="27" t="s">
        <v>1338</v>
      </c>
      <c r="B818" s="28" t="s">
        <v>1356</v>
      </c>
      <c r="C818" s="76" t="s">
        <v>1357</v>
      </c>
      <c r="D818" s="31">
        <v>2019</v>
      </c>
      <c r="E818" s="31" t="s">
        <v>192</v>
      </c>
      <c r="F818" s="153" t="s">
        <v>192</v>
      </c>
      <c r="G818" s="153" t="s">
        <v>192</v>
      </c>
      <c r="H818" s="153" t="s">
        <v>192</v>
      </c>
      <c r="I818" s="158">
        <v>25.722555379999999</v>
      </c>
      <c r="J818" s="153">
        <v>0</v>
      </c>
      <c r="K818" s="153">
        <v>0</v>
      </c>
      <c r="L818" s="153">
        <v>0</v>
      </c>
      <c r="M818" s="153">
        <v>0</v>
      </c>
      <c r="N818" s="153">
        <v>0</v>
      </c>
      <c r="O818" s="153">
        <f t="shared" si="422"/>
        <v>0</v>
      </c>
      <c r="P818" s="153">
        <v>0</v>
      </c>
      <c r="Q818" s="153">
        <v>0</v>
      </c>
      <c r="R818" s="153">
        <v>0</v>
      </c>
      <c r="S818" s="153">
        <v>0</v>
      </c>
      <c r="T818" s="153">
        <f t="shared" si="423"/>
        <v>0</v>
      </c>
      <c r="U818" s="153">
        <v>0</v>
      </c>
      <c r="V818" s="153">
        <v>0</v>
      </c>
      <c r="W818" s="153">
        <v>0</v>
      </c>
      <c r="X818" s="153">
        <v>0</v>
      </c>
      <c r="Y818" s="153">
        <f t="shared" si="424"/>
        <v>0</v>
      </c>
      <c r="Z818" s="153">
        <v>0</v>
      </c>
      <c r="AA818" s="153">
        <v>0</v>
      </c>
      <c r="AB818" s="153">
        <v>0</v>
      </c>
      <c r="AC818" s="153">
        <v>0</v>
      </c>
      <c r="AD818" s="153">
        <f t="shared" si="425"/>
        <v>0</v>
      </c>
      <c r="AE818" s="37">
        <f t="shared" si="426"/>
        <v>0</v>
      </c>
      <c r="AF818" s="37">
        <f t="shared" si="427"/>
        <v>0</v>
      </c>
      <c r="AG818" s="37">
        <f t="shared" si="428"/>
        <v>0</v>
      </c>
      <c r="AH818" s="37">
        <f t="shared" si="429"/>
        <v>0</v>
      </c>
      <c r="AI818" s="37">
        <f t="shared" si="430"/>
        <v>0</v>
      </c>
    </row>
    <row r="819" spans="1:35" ht="31.5" x14ac:dyDescent="0.25">
      <c r="A819" s="27" t="s">
        <v>1338</v>
      </c>
      <c r="B819" s="28" t="s">
        <v>1358</v>
      </c>
      <c r="C819" s="76" t="s">
        <v>1359</v>
      </c>
      <c r="D819" s="31">
        <v>2018</v>
      </c>
      <c r="E819" s="31" t="s">
        <v>192</v>
      </c>
      <c r="F819" s="153" t="s">
        <v>192</v>
      </c>
      <c r="G819" s="153" t="s">
        <v>192</v>
      </c>
      <c r="H819" s="153" t="s">
        <v>192</v>
      </c>
      <c r="I819" s="158">
        <v>83.012066180000005</v>
      </c>
      <c r="J819" s="153">
        <v>0</v>
      </c>
      <c r="K819" s="153">
        <v>0</v>
      </c>
      <c r="L819" s="153">
        <v>0</v>
      </c>
      <c r="M819" s="153">
        <v>0</v>
      </c>
      <c r="N819" s="153">
        <v>0</v>
      </c>
      <c r="O819" s="153">
        <f t="shared" si="422"/>
        <v>0</v>
      </c>
      <c r="P819" s="153">
        <v>0</v>
      </c>
      <c r="Q819" s="153">
        <v>0</v>
      </c>
      <c r="R819" s="153">
        <v>0</v>
      </c>
      <c r="S819" s="153">
        <v>0</v>
      </c>
      <c r="T819" s="153">
        <f t="shared" si="423"/>
        <v>0</v>
      </c>
      <c r="U819" s="153">
        <v>0</v>
      </c>
      <c r="V819" s="153">
        <v>0</v>
      </c>
      <c r="W819" s="153">
        <v>0</v>
      </c>
      <c r="X819" s="153">
        <v>0</v>
      </c>
      <c r="Y819" s="153">
        <f t="shared" si="424"/>
        <v>0</v>
      </c>
      <c r="Z819" s="153">
        <v>0</v>
      </c>
      <c r="AA819" s="153">
        <v>0</v>
      </c>
      <c r="AB819" s="153">
        <v>0</v>
      </c>
      <c r="AC819" s="153">
        <v>0</v>
      </c>
      <c r="AD819" s="153">
        <f t="shared" si="425"/>
        <v>0</v>
      </c>
      <c r="AE819" s="37">
        <f t="shared" si="426"/>
        <v>0</v>
      </c>
      <c r="AF819" s="37">
        <f t="shared" si="427"/>
        <v>0</v>
      </c>
      <c r="AG819" s="37">
        <f t="shared" si="428"/>
        <v>0</v>
      </c>
      <c r="AH819" s="37">
        <f t="shared" si="429"/>
        <v>0</v>
      </c>
      <c r="AI819" s="37">
        <f t="shared" si="430"/>
        <v>0</v>
      </c>
    </row>
    <row r="820" spans="1:35" ht="31.5" x14ac:dyDescent="0.25">
      <c r="A820" s="27" t="s">
        <v>1338</v>
      </c>
      <c r="B820" s="43" t="s">
        <v>1360</v>
      </c>
      <c r="C820" s="35" t="s">
        <v>1361</v>
      </c>
      <c r="D820" s="31">
        <v>2018</v>
      </c>
      <c r="E820" s="31" t="s">
        <v>192</v>
      </c>
      <c r="F820" s="153" t="s">
        <v>192</v>
      </c>
      <c r="G820" s="153" t="s">
        <v>192</v>
      </c>
      <c r="H820" s="153" t="s">
        <v>192</v>
      </c>
      <c r="I820" s="158">
        <v>4.6193843299999999</v>
      </c>
      <c r="J820" s="153">
        <v>0</v>
      </c>
      <c r="K820" s="153">
        <v>0</v>
      </c>
      <c r="L820" s="153">
        <v>0</v>
      </c>
      <c r="M820" s="153">
        <v>0</v>
      </c>
      <c r="N820" s="153">
        <v>0</v>
      </c>
      <c r="O820" s="153">
        <v>0</v>
      </c>
      <c r="P820" s="153">
        <v>0</v>
      </c>
      <c r="Q820" s="153">
        <v>0</v>
      </c>
      <c r="R820" s="153">
        <v>0</v>
      </c>
      <c r="S820" s="153">
        <v>0</v>
      </c>
      <c r="T820" s="153">
        <v>0</v>
      </c>
      <c r="U820" s="153">
        <v>0</v>
      </c>
      <c r="V820" s="153">
        <v>0</v>
      </c>
      <c r="W820" s="153">
        <v>0</v>
      </c>
      <c r="X820" s="153">
        <v>0</v>
      </c>
      <c r="Y820" s="153">
        <v>0</v>
      </c>
      <c r="Z820" s="153">
        <v>0</v>
      </c>
      <c r="AA820" s="153">
        <v>0</v>
      </c>
      <c r="AB820" s="153">
        <v>0</v>
      </c>
      <c r="AC820" s="153">
        <v>0</v>
      </c>
      <c r="AD820" s="153">
        <v>0</v>
      </c>
      <c r="AE820" s="37">
        <f t="shared" si="426"/>
        <v>0</v>
      </c>
      <c r="AF820" s="37">
        <f t="shared" si="427"/>
        <v>0</v>
      </c>
      <c r="AG820" s="37">
        <f t="shared" si="428"/>
        <v>0</v>
      </c>
      <c r="AH820" s="37">
        <f t="shared" si="429"/>
        <v>0</v>
      </c>
      <c r="AI820" s="37">
        <f t="shared" si="430"/>
        <v>0</v>
      </c>
    </row>
    <row r="821" spans="1:35" ht="31.5" x14ac:dyDescent="0.25">
      <c r="A821" s="27" t="s">
        <v>1338</v>
      </c>
      <c r="B821" s="28" t="s">
        <v>1362</v>
      </c>
      <c r="C821" s="76" t="s">
        <v>1363</v>
      </c>
      <c r="D821" s="31">
        <v>2019</v>
      </c>
      <c r="E821" s="31" t="s">
        <v>192</v>
      </c>
      <c r="F821" s="153" t="s">
        <v>192</v>
      </c>
      <c r="G821" s="153" t="s">
        <v>192</v>
      </c>
      <c r="H821" s="153" t="s">
        <v>192</v>
      </c>
      <c r="I821" s="158">
        <v>7.2057080099999995</v>
      </c>
      <c r="J821" s="153">
        <v>0</v>
      </c>
      <c r="K821" s="153">
        <v>0</v>
      </c>
      <c r="L821" s="153">
        <v>0</v>
      </c>
      <c r="M821" s="153">
        <v>0</v>
      </c>
      <c r="N821" s="153">
        <v>0</v>
      </c>
      <c r="O821" s="153">
        <f t="shared" si="422"/>
        <v>0</v>
      </c>
      <c r="P821" s="153">
        <v>0</v>
      </c>
      <c r="Q821" s="153">
        <v>0</v>
      </c>
      <c r="R821" s="153">
        <v>0</v>
      </c>
      <c r="S821" s="153">
        <v>0</v>
      </c>
      <c r="T821" s="153">
        <f t="shared" si="423"/>
        <v>0</v>
      </c>
      <c r="U821" s="153">
        <v>0</v>
      </c>
      <c r="V821" s="153">
        <v>0</v>
      </c>
      <c r="W821" s="153">
        <v>0</v>
      </c>
      <c r="X821" s="153">
        <v>0</v>
      </c>
      <c r="Y821" s="153">
        <f t="shared" si="424"/>
        <v>0</v>
      </c>
      <c r="Z821" s="153">
        <v>0</v>
      </c>
      <c r="AA821" s="153">
        <v>0</v>
      </c>
      <c r="AB821" s="153">
        <v>0</v>
      </c>
      <c r="AC821" s="153">
        <v>0</v>
      </c>
      <c r="AD821" s="153">
        <f t="shared" si="425"/>
        <v>0</v>
      </c>
      <c r="AE821" s="37">
        <f t="shared" si="426"/>
        <v>0</v>
      </c>
      <c r="AF821" s="37">
        <f t="shared" si="427"/>
        <v>0</v>
      </c>
      <c r="AG821" s="37">
        <f t="shared" si="428"/>
        <v>0</v>
      </c>
      <c r="AH821" s="37">
        <f t="shared" si="429"/>
        <v>0</v>
      </c>
      <c r="AI821" s="37">
        <f t="shared" si="430"/>
        <v>0</v>
      </c>
    </row>
    <row r="822" spans="1:35" ht="31.5" x14ac:dyDescent="0.25">
      <c r="A822" s="27" t="s">
        <v>1338</v>
      </c>
      <c r="B822" s="28" t="s">
        <v>1364</v>
      </c>
      <c r="C822" s="76" t="s">
        <v>1365</v>
      </c>
      <c r="D822" s="31">
        <v>2019</v>
      </c>
      <c r="E822" s="31" t="s">
        <v>192</v>
      </c>
      <c r="F822" s="153" t="s">
        <v>192</v>
      </c>
      <c r="G822" s="153" t="s">
        <v>192</v>
      </c>
      <c r="H822" s="153" t="s">
        <v>192</v>
      </c>
      <c r="I822" s="158">
        <v>6.9125581799999996</v>
      </c>
      <c r="J822" s="153">
        <v>0</v>
      </c>
      <c r="K822" s="153">
        <v>0</v>
      </c>
      <c r="L822" s="153">
        <v>0</v>
      </c>
      <c r="M822" s="153">
        <v>0</v>
      </c>
      <c r="N822" s="153">
        <v>0</v>
      </c>
      <c r="O822" s="153">
        <f t="shared" si="422"/>
        <v>0</v>
      </c>
      <c r="P822" s="153">
        <v>0</v>
      </c>
      <c r="Q822" s="153">
        <v>0</v>
      </c>
      <c r="R822" s="153">
        <v>0</v>
      </c>
      <c r="S822" s="153">
        <v>0</v>
      </c>
      <c r="T822" s="153">
        <f t="shared" si="423"/>
        <v>0</v>
      </c>
      <c r="U822" s="153">
        <v>0</v>
      </c>
      <c r="V822" s="153">
        <v>0</v>
      </c>
      <c r="W822" s="153">
        <v>0</v>
      </c>
      <c r="X822" s="153">
        <v>0</v>
      </c>
      <c r="Y822" s="153">
        <f t="shared" si="424"/>
        <v>0</v>
      </c>
      <c r="Z822" s="153">
        <v>0</v>
      </c>
      <c r="AA822" s="153">
        <v>0</v>
      </c>
      <c r="AB822" s="153">
        <v>0</v>
      </c>
      <c r="AC822" s="153">
        <v>0</v>
      </c>
      <c r="AD822" s="153">
        <f t="shared" si="425"/>
        <v>0</v>
      </c>
      <c r="AE822" s="37">
        <f t="shared" si="426"/>
        <v>0</v>
      </c>
      <c r="AF822" s="37">
        <f t="shared" si="427"/>
        <v>0</v>
      </c>
      <c r="AG822" s="37">
        <f t="shared" si="428"/>
        <v>0</v>
      </c>
      <c r="AH822" s="37">
        <f t="shared" si="429"/>
        <v>0</v>
      </c>
      <c r="AI822" s="37">
        <f t="shared" si="430"/>
        <v>0</v>
      </c>
    </row>
    <row r="823" spans="1:35" ht="31.5" x14ac:dyDescent="0.25">
      <c r="A823" s="27" t="s">
        <v>1338</v>
      </c>
      <c r="B823" s="28" t="s">
        <v>1366</v>
      </c>
      <c r="C823" s="76" t="s">
        <v>1367</v>
      </c>
      <c r="D823" s="31">
        <v>2019</v>
      </c>
      <c r="E823" s="31" t="s">
        <v>192</v>
      </c>
      <c r="F823" s="153" t="s">
        <v>192</v>
      </c>
      <c r="G823" s="153" t="s">
        <v>192</v>
      </c>
      <c r="H823" s="153" t="s">
        <v>192</v>
      </c>
      <c r="I823" s="158">
        <v>134.47254519000001</v>
      </c>
      <c r="J823" s="153">
        <v>0</v>
      </c>
      <c r="K823" s="153">
        <v>0</v>
      </c>
      <c r="L823" s="153">
        <v>0</v>
      </c>
      <c r="M823" s="153">
        <v>0</v>
      </c>
      <c r="N823" s="153">
        <v>0</v>
      </c>
      <c r="O823" s="153">
        <f t="shared" si="422"/>
        <v>0</v>
      </c>
      <c r="P823" s="153">
        <v>0</v>
      </c>
      <c r="Q823" s="153">
        <v>0</v>
      </c>
      <c r="R823" s="153">
        <v>0</v>
      </c>
      <c r="S823" s="153">
        <v>0</v>
      </c>
      <c r="T823" s="153">
        <f t="shared" si="423"/>
        <v>0</v>
      </c>
      <c r="U823" s="153">
        <v>0</v>
      </c>
      <c r="V823" s="153">
        <v>0</v>
      </c>
      <c r="W823" s="153">
        <v>0</v>
      </c>
      <c r="X823" s="153">
        <v>0</v>
      </c>
      <c r="Y823" s="153">
        <f t="shared" si="424"/>
        <v>0</v>
      </c>
      <c r="Z823" s="153">
        <v>0</v>
      </c>
      <c r="AA823" s="153">
        <v>0</v>
      </c>
      <c r="AB823" s="153">
        <v>0</v>
      </c>
      <c r="AC823" s="153">
        <v>0</v>
      </c>
      <c r="AD823" s="153">
        <f t="shared" si="425"/>
        <v>0</v>
      </c>
      <c r="AE823" s="37">
        <f t="shared" si="426"/>
        <v>0</v>
      </c>
      <c r="AF823" s="37">
        <f t="shared" si="427"/>
        <v>0</v>
      </c>
      <c r="AG823" s="37">
        <f t="shared" si="428"/>
        <v>0</v>
      </c>
      <c r="AH823" s="37">
        <f t="shared" si="429"/>
        <v>0</v>
      </c>
      <c r="AI823" s="37">
        <f t="shared" si="430"/>
        <v>0</v>
      </c>
    </row>
    <row r="824" spans="1:35" ht="31.5" x14ac:dyDescent="0.25">
      <c r="A824" s="27" t="s">
        <v>1338</v>
      </c>
      <c r="B824" s="43" t="s">
        <v>1368</v>
      </c>
      <c r="C824" s="35" t="s">
        <v>1369</v>
      </c>
      <c r="D824" s="31">
        <v>2018</v>
      </c>
      <c r="E824" s="31" t="s">
        <v>192</v>
      </c>
      <c r="F824" s="153" t="s">
        <v>192</v>
      </c>
      <c r="G824" s="153" t="s">
        <v>192</v>
      </c>
      <c r="H824" s="153" t="s">
        <v>192</v>
      </c>
      <c r="I824" s="153">
        <v>61.728350820000003</v>
      </c>
      <c r="J824" s="153">
        <v>-3.5527136788005009E-15</v>
      </c>
      <c r="K824" s="153">
        <v>0</v>
      </c>
      <c r="L824" s="153">
        <v>0</v>
      </c>
      <c r="M824" s="153">
        <v>0</v>
      </c>
      <c r="N824" s="153">
        <v>0</v>
      </c>
      <c r="O824" s="153">
        <v>0</v>
      </c>
      <c r="P824" s="153">
        <v>0</v>
      </c>
      <c r="Q824" s="153">
        <v>0</v>
      </c>
      <c r="R824" s="153">
        <v>0</v>
      </c>
      <c r="S824" s="153">
        <v>0</v>
      </c>
      <c r="T824" s="153">
        <v>0</v>
      </c>
      <c r="U824" s="153">
        <v>0</v>
      </c>
      <c r="V824" s="153">
        <v>0</v>
      </c>
      <c r="W824" s="153">
        <v>0</v>
      </c>
      <c r="X824" s="153">
        <v>0</v>
      </c>
      <c r="Y824" s="153">
        <v>0</v>
      </c>
      <c r="Z824" s="153">
        <v>0</v>
      </c>
      <c r="AA824" s="153">
        <v>0</v>
      </c>
      <c r="AB824" s="153">
        <v>0</v>
      </c>
      <c r="AC824" s="153">
        <v>0</v>
      </c>
      <c r="AD824" s="153">
        <v>0</v>
      </c>
      <c r="AE824" s="37">
        <f t="shared" si="426"/>
        <v>0</v>
      </c>
      <c r="AF824" s="37">
        <f t="shared" si="427"/>
        <v>0</v>
      </c>
      <c r="AG824" s="37">
        <f t="shared" si="428"/>
        <v>0</v>
      </c>
      <c r="AH824" s="37">
        <f t="shared" si="429"/>
        <v>0</v>
      </c>
      <c r="AI824" s="37">
        <f t="shared" si="430"/>
        <v>0</v>
      </c>
    </row>
    <row r="825" spans="1:35" ht="31.5" x14ac:dyDescent="0.25">
      <c r="A825" s="27" t="s">
        <v>1338</v>
      </c>
      <c r="B825" s="43" t="s">
        <v>1370</v>
      </c>
      <c r="C825" s="35" t="s">
        <v>1371</v>
      </c>
      <c r="D825" s="31">
        <v>2016</v>
      </c>
      <c r="E825" s="31" t="s">
        <v>192</v>
      </c>
      <c r="F825" s="153" t="s">
        <v>192</v>
      </c>
      <c r="G825" s="153" t="s">
        <v>192</v>
      </c>
      <c r="H825" s="153" t="s">
        <v>192</v>
      </c>
      <c r="I825" s="153">
        <v>27.870978399999998</v>
      </c>
      <c r="J825" s="153">
        <v>-1.7763568394002505E-15</v>
      </c>
      <c r="K825" s="153">
        <v>0</v>
      </c>
      <c r="L825" s="153">
        <v>0</v>
      </c>
      <c r="M825" s="153">
        <v>0</v>
      </c>
      <c r="N825" s="153">
        <v>0</v>
      </c>
      <c r="O825" s="153">
        <v>0</v>
      </c>
      <c r="P825" s="153">
        <v>0</v>
      </c>
      <c r="Q825" s="153">
        <v>0</v>
      </c>
      <c r="R825" s="153">
        <v>0</v>
      </c>
      <c r="S825" s="153">
        <v>0</v>
      </c>
      <c r="T825" s="153">
        <v>0</v>
      </c>
      <c r="U825" s="153">
        <v>0</v>
      </c>
      <c r="V825" s="153">
        <v>0</v>
      </c>
      <c r="W825" s="153">
        <v>0</v>
      </c>
      <c r="X825" s="153">
        <v>0</v>
      </c>
      <c r="Y825" s="153">
        <v>0</v>
      </c>
      <c r="Z825" s="153">
        <v>0</v>
      </c>
      <c r="AA825" s="153">
        <v>0</v>
      </c>
      <c r="AB825" s="153">
        <v>0</v>
      </c>
      <c r="AC825" s="153">
        <v>0</v>
      </c>
      <c r="AD825" s="153">
        <v>0</v>
      </c>
      <c r="AE825" s="37">
        <f t="shared" si="426"/>
        <v>0</v>
      </c>
      <c r="AF825" s="37">
        <f t="shared" si="427"/>
        <v>0</v>
      </c>
      <c r="AG825" s="37">
        <f t="shared" si="428"/>
        <v>0</v>
      </c>
      <c r="AH825" s="37">
        <f t="shared" si="429"/>
        <v>0</v>
      </c>
      <c r="AI825" s="37">
        <f t="shared" si="430"/>
        <v>0</v>
      </c>
    </row>
    <row r="826" spans="1:35" ht="31.5" x14ac:dyDescent="0.25">
      <c r="A826" s="27" t="s">
        <v>1338</v>
      </c>
      <c r="B826" s="28" t="s">
        <v>1372</v>
      </c>
      <c r="C826" s="76" t="s">
        <v>1373</v>
      </c>
      <c r="D826" s="31">
        <v>2019</v>
      </c>
      <c r="E826" s="31" t="s">
        <v>192</v>
      </c>
      <c r="F826" s="153" t="s">
        <v>192</v>
      </c>
      <c r="G826" s="153" t="s">
        <v>192</v>
      </c>
      <c r="H826" s="153" t="s">
        <v>192</v>
      </c>
      <c r="I826" s="158">
        <v>36.568239609999992</v>
      </c>
      <c r="J826" s="153">
        <v>0</v>
      </c>
      <c r="K826" s="153">
        <v>0</v>
      </c>
      <c r="L826" s="153">
        <v>0</v>
      </c>
      <c r="M826" s="153">
        <v>0</v>
      </c>
      <c r="N826" s="153">
        <v>0</v>
      </c>
      <c r="O826" s="153">
        <f t="shared" si="422"/>
        <v>0</v>
      </c>
      <c r="P826" s="153">
        <v>0</v>
      </c>
      <c r="Q826" s="153">
        <v>0</v>
      </c>
      <c r="R826" s="153">
        <v>0</v>
      </c>
      <c r="S826" s="153">
        <v>0</v>
      </c>
      <c r="T826" s="153">
        <f t="shared" si="423"/>
        <v>0</v>
      </c>
      <c r="U826" s="153">
        <v>0</v>
      </c>
      <c r="V826" s="153">
        <v>0</v>
      </c>
      <c r="W826" s="153">
        <v>0</v>
      </c>
      <c r="X826" s="153">
        <v>0</v>
      </c>
      <c r="Y826" s="153">
        <f t="shared" si="424"/>
        <v>0</v>
      </c>
      <c r="Z826" s="153">
        <v>0</v>
      </c>
      <c r="AA826" s="153">
        <v>0</v>
      </c>
      <c r="AB826" s="153">
        <v>0</v>
      </c>
      <c r="AC826" s="153">
        <v>0</v>
      </c>
      <c r="AD826" s="153">
        <f t="shared" si="425"/>
        <v>0</v>
      </c>
      <c r="AE826" s="37">
        <f t="shared" si="426"/>
        <v>0</v>
      </c>
      <c r="AF826" s="37">
        <f t="shared" si="427"/>
        <v>0</v>
      </c>
      <c r="AG826" s="37">
        <f t="shared" si="428"/>
        <v>0</v>
      </c>
      <c r="AH826" s="37">
        <f t="shared" si="429"/>
        <v>0</v>
      </c>
      <c r="AI826" s="37">
        <f t="shared" si="430"/>
        <v>0</v>
      </c>
    </row>
    <row r="827" spans="1:35" ht="31.5" x14ac:dyDescent="0.25">
      <c r="A827" s="27" t="s">
        <v>1338</v>
      </c>
      <c r="B827" s="43" t="s">
        <v>1374</v>
      </c>
      <c r="C827" s="35" t="s">
        <v>1375</v>
      </c>
      <c r="D827" s="31">
        <v>2023</v>
      </c>
      <c r="E827" s="31" t="s">
        <v>192</v>
      </c>
      <c r="F827" s="153" t="s">
        <v>192</v>
      </c>
      <c r="G827" s="153" t="s">
        <v>192</v>
      </c>
      <c r="H827" s="153" t="s">
        <v>192</v>
      </c>
      <c r="I827" s="153">
        <v>0</v>
      </c>
      <c r="J827" s="153">
        <v>0</v>
      </c>
      <c r="K827" s="164">
        <v>0</v>
      </c>
      <c r="L827" s="164">
        <v>0</v>
      </c>
      <c r="M827" s="164">
        <v>0</v>
      </c>
      <c r="N827" s="164">
        <v>0</v>
      </c>
      <c r="O827" s="164">
        <v>0</v>
      </c>
      <c r="P827" s="164">
        <v>0</v>
      </c>
      <c r="Q827" s="164">
        <v>0</v>
      </c>
      <c r="R827" s="164">
        <v>0</v>
      </c>
      <c r="S827" s="164">
        <v>0</v>
      </c>
      <c r="T827" s="164">
        <v>0</v>
      </c>
      <c r="U827" s="164">
        <v>0</v>
      </c>
      <c r="V827" s="164">
        <v>0</v>
      </c>
      <c r="W827" s="164">
        <v>0</v>
      </c>
      <c r="X827" s="164">
        <v>0</v>
      </c>
      <c r="Y827" s="164">
        <v>0</v>
      </c>
      <c r="Z827" s="164">
        <v>0</v>
      </c>
      <c r="AA827" s="164">
        <v>0</v>
      </c>
      <c r="AB827" s="164">
        <v>0</v>
      </c>
      <c r="AC827" s="164">
        <v>0</v>
      </c>
      <c r="AD827" s="164">
        <v>0</v>
      </c>
      <c r="AE827" s="37">
        <f t="shared" si="426"/>
        <v>0</v>
      </c>
      <c r="AF827" s="37">
        <f t="shared" si="427"/>
        <v>0</v>
      </c>
      <c r="AG827" s="37">
        <f t="shared" si="428"/>
        <v>0</v>
      </c>
      <c r="AH827" s="37">
        <f t="shared" si="429"/>
        <v>0</v>
      </c>
      <c r="AI827" s="37">
        <f t="shared" si="430"/>
        <v>0</v>
      </c>
    </row>
    <row r="828" spans="1:35" x14ac:dyDescent="0.25">
      <c r="A828" s="27" t="s">
        <v>1338</v>
      </c>
      <c r="B828" s="43" t="s">
        <v>1376</v>
      </c>
      <c r="C828" s="35" t="s">
        <v>1377</v>
      </c>
      <c r="D828" s="31">
        <v>2023</v>
      </c>
      <c r="E828" s="31" t="s">
        <v>192</v>
      </c>
      <c r="F828" s="153" t="s">
        <v>192</v>
      </c>
      <c r="G828" s="153" t="s">
        <v>192</v>
      </c>
      <c r="H828" s="153" t="s">
        <v>192</v>
      </c>
      <c r="I828" s="153">
        <v>0</v>
      </c>
      <c r="J828" s="153">
        <v>0</v>
      </c>
      <c r="K828" s="164">
        <v>0</v>
      </c>
      <c r="L828" s="164">
        <v>0</v>
      </c>
      <c r="M828" s="164">
        <v>0</v>
      </c>
      <c r="N828" s="164">
        <v>0</v>
      </c>
      <c r="O828" s="164">
        <v>0</v>
      </c>
      <c r="P828" s="164">
        <v>0</v>
      </c>
      <c r="Q828" s="164">
        <v>0</v>
      </c>
      <c r="R828" s="164">
        <v>0</v>
      </c>
      <c r="S828" s="164">
        <v>0</v>
      </c>
      <c r="T828" s="164">
        <v>0</v>
      </c>
      <c r="U828" s="164">
        <v>0</v>
      </c>
      <c r="V828" s="164">
        <v>0</v>
      </c>
      <c r="W828" s="164">
        <v>0</v>
      </c>
      <c r="X828" s="164">
        <v>0</v>
      </c>
      <c r="Y828" s="164">
        <v>0</v>
      </c>
      <c r="Z828" s="164">
        <v>0</v>
      </c>
      <c r="AA828" s="164">
        <v>0</v>
      </c>
      <c r="AB828" s="164">
        <v>0</v>
      </c>
      <c r="AC828" s="164">
        <v>0</v>
      </c>
      <c r="AD828" s="164">
        <v>0</v>
      </c>
      <c r="AE828" s="37">
        <f t="shared" si="426"/>
        <v>0</v>
      </c>
      <c r="AF828" s="37">
        <f t="shared" si="427"/>
        <v>0</v>
      </c>
      <c r="AG828" s="37">
        <f t="shared" si="428"/>
        <v>0</v>
      </c>
      <c r="AH828" s="37">
        <f t="shared" si="429"/>
        <v>0</v>
      </c>
      <c r="AI828" s="37">
        <f t="shared" si="430"/>
        <v>0</v>
      </c>
    </row>
    <row r="829" spans="1:35" x14ac:dyDescent="0.25">
      <c r="A829" s="27" t="s">
        <v>1338</v>
      </c>
      <c r="B829" s="43" t="s">
        <v>1378</v>
      </c>
      <c r="C829" s="35" t="s">
        <v>1379</v>
      </c>
      <c r="D829" s="31">
        <v>2023</v>
      </c>
      <c r="E829" s="31" t="s">
        <v>192</v>
      </c>
      <c r="F829" s="153" t="s">
        <v>192</v>
      </c>
      <c r="G829" s="153" t="s">
        <v>192</v>
      </c>
      <c r="H829" s="153" t="s">
        <v>192</v>
      </c>
      <c r="I829" s="153">
        <v>0</v>
      </c>
      <c r="J829" s="153">
        <v>0</v>
      </c>
      <c r="K829" s="164">
        <v>0</v>
      </c>
      <c r="L829" s="164">
        <v>0</v>
      </c>
      <c r="M829" s="164">
        <v>0</v>
      </c>
      <c r="N829" s="164">
        <v>0</v>
      </c>
      <c r="O829" s="164">
        <v>0</v>
      </c>
      <c r="P829" s="164">
        <v>0</v>
      </c>
      <c r="Q829" s="164">
        <v>0</v>
      </c>
      <c r="R829" s="164">
        <v>0</v>
      </c>
      <c r="S829" s="164">
        <v>0</v>
      </c>
      <c r="T829" s="164">
        <v>0</v>
      </c>
      <c r="U829" s="164">
        <v>0</v>
      </c>
      <c r="V829" s="164">
        <v>0</v>
      </c>
      <c r="W829" s="164">
        <v>0</v>
      </c>
      <c r="X829" s="164">
        <v>0</v>
      </c>
      <c r="Y829" s="164">
        <v>0</v>
      </c>
      <c r="Z829" s="164">
        <v>0</v>
      </c>
      <c r="AA829" s="164">
        <v>0</v>
      </c>
      <c r="AB829" s="164">
        <v>0</v>
      </c>
      <c r="AC829" s="164">
        <v>0</v>
      </c>
      <c r="AD829" s="164">
        <v>0</v>
      </c>
      <c r="AE829" s="37">
        <f t="shared" si="426"/>
        <v>0</v>
      </c>
      <c r="AF829" s="37">
        <f t="shared" si="427"/>
        <v>0</v>
      </c>
      <c r="AG829" s="37">
        <f t="shared" si="428"/>
        <v>0</v>
      </c>
      <c r="AH829" s="37">
        <f t="shared" si="429"/>
        <v>0</v>
      </c>
      <c r="AI829" s="37">
        <f t="shared" si="430"/>
        <v>0</v>
      </c>
    </row>
    <row r="830" spans="1:35" x14ac:dyDescent="0.25">
      <c r="A830" s="27" t="s">
        <v>1338</v>
      </c>
      <c r="B830" s="28" t="s">
        <v>1380</v>
      </c>
      <c r="C830" s="60" t="s">
        <v>1381</v>
      </c>
      <c r="D830" s="31">
        <v>2019</v>
      </c>
      <c r="E830" s="31" t="s">
        <v>192</v>
      </c>
      <c r="F830" s="153" t="s">
        <v>192</v>
      </c>
      <c r="G830" s="153" t="s">
        <v>192</v>
      </c>
      <c r="H830" s="153" t="s">
        <v>192</v>
      </c>
      <c r="I830" s="158">
        <v>86.645326699999998</v>
      </c>
      <c r="J830" s="153">
        <v>0</v>
      </c>
      <c r="K830" s="153">
        <v>0</v>
      </c>
      <c r="L830" s="153">
        <v>0</v>
      </c>
      <c r="M830" s="153">
        <v>0</v>
      </c>
      <c r="N830" s="153">
        <v>0</v>
      </c>
      <c r="O830" s="153">
        <f t="shared" si="422"/>
        <v>0</v>
      </c>
      <c r="P830" s="153">
        <v>0</v>
      </c>
      <c r="Q830" s="153">
        <v>0</v>
      </c>
      <c r="R830" s="153">
        <v>0</v>
      </c>
      <c r="S830" s="153">
        <v>0</v>
      </c>
      <c r="T830" s="153">
        <f t="shared" si="423"/>
        <v>0</v>
      </c>
      <c r="U830" s="153">
        <v>0</v>
      </c>
      <c r="V830" s="153">
        <v>0</v>
      </c>
      <c r="W830" s="153">
        <v>0</v>
      </c>
      <c r="X830" s="153">
        <v>0</v>
      </c>
      <c r="Y830" s="153">
        <f t="shared" si="424"/>
        <v>0</v>
      </c>
      <c r="Z830" s="153">
        <v>0</v>
      </c>
      <c r="AA830" s="153">
        <v>0</v>
      </c>
      <c r="AB830" s="153">
        <v>0</v>
      </c>
      <c r="AC830" s="153">
        <v>0</v>
      </c>
      <c r="AD830" s="153">
        <f t="shared" si="425"/>
        <v>0</v>
      </c>
      <c r="AE830" s="37">
        <f t="shared" si="426"/>
        <v>0</v>
      </c>
      <c r="AF830" s="37">
        <f t="shared" si="427"/>
        <v>0</v>
      </c>
      <c r="AG830" s="37">
        <f t="shared" si="428"/>
        <v>0</v>
      </c>
      <c r="AH830" s="37">
        <f t="shared" si="429"/>
        <v>0</v>
      </c>
      <c r="AI830" s="37">
        <f t="shared" si="430"/>
        <v>0</v>
      </c>
    </row>
    <row r="831" spans="1:35" x14ac:dyDescent="0.25">
      <c r="A831" s="27" t="s">
        <v>1338</v>
      </c>
      <c r="B831" s="28" t="s">
        <v>1382</v>
      </c>
      <c r="C831" s="60" t="s">
        <v>1383</v>
      </c>
      <c r="D831" s="31">
        <v>2019</v>
      </c>
      <c r="E831" s="31" t="s">
        <v>192</v>
      </c>
      <c r="F831" s="153" t="s">
        <v>192</v>
      </c>
      <c r="G831" s="153" t="s">
        <v>192</v>
      </c>
      <c r="H831" s="153" t="s">
        <v>192</v>
      </c>
      <c r="I831" s="158">
        <v>23.963763480000001</v>
      </c>
      <c r="J831" s="153">
        <v>0</v>
      </c>
      <c r="K831" s="153">
        <v>0</v>
      </c>
      <c r="L831" s="153">
        <v>0</v>
      </c>
      <c r="M831" s="153">
        <v>0</v>
      </c>
      <c r="N831" s="153">
        <v>0</v>
      </c>
      <c r="O831" s="153">
        <f t="shared" si="422"/>
        <v>0</v>
      </c>
      <c r="P831" s="153">
        <v>0</v>
      </c>
      <c r="Q831" s="153">
        <v>0</v>
      </c>
      <c r="R831" s="153">
        <v>0</v>
      </c>
      <c r="S831" s="153">
        <v>0</v>
      </c>
      <c r="T831" s="153">
        <f t="shared" si="423"/>
        <v>0</v>
      </c>
      <c r="U831" s="153">
        <v>0</v>
      </c>
      <c r="V831" s="153">
        <v>0</v>
      </c>
      <c r="W831" s="153">
        <v>0</v>
      </c>
      <c r="X831" s="153">
        <v>0</v>
      </c>
      <c r="Y831" s="153">
        <f t="shared" si="424"/>
        <v>0</v>
      </c>
      <c r="Z831" s="153">
        <v>0</v>
      </c>
      <c r="AA831" s="153">
        <v>0</v>
      </c>
      <c r="AB831" s="153">
        <v>0</v>
      </c>
      <c r="AC831" s="153">
        <v>0</v>
      </c>
      <c r="AD831" s="153">
        <f t="shared" si="425"/>
        <v>0</v>
      </c>
      <c r="AE831" s="37">
        <f t="shared" si="426"/>
        <v>0</v>
      </c>
      <c r="AF831" s="37">
        <f t="shared" si="427"/>
        <v>0</v>
      </c>
      <c r="AG831" s="37">
        <f t="shared" si="428"/>
        <v>0</v>
      </c>
      <c r="AH831" s="37">
        <f t="shared" si="429"/>
        <v>0</v>
      </c>
      <c r="AI831" s="37">
        <f t="shared" si="430"/>
        <v>0</v>
      </c>
    </row>
    <row r="832" spans="1:35" ht="47.25" x14ac:dyDescent="0.25">
      <c r="A832" s="27" t="s">
        <v>1338</v>
      </c>
      <c r="B832" s="28" t="s">
        <v>1384</v>
      </c>
      <c r="C832" s="60" t="s">
        <v>1385</v>
      </c>
      <c r="D832" s="31">
        <v>2020</v>
      </c>
      <c r="E832" s="31" t="s">
        <v>192</v>
      </c>
      <c r="F832" s="155" t="s">
        <v>192</v>
      </c>
      <c r="G832" s="155" t="s">
        <v>192</v>
      </c>
      <c r="H832" s="155" t="s">
        <v>192</v>
      </c>
      <c r="I832" s="158">
        <v>0.19146960000000002</v>
      </c>
      <c r="J832" s="153">
        <v>0</v>
      </c>
      <c r="K832" s="153">
        <v>0</v>
      </c>
      <c r="L832" s="153">
        <v>0</v>
      </c>
      <c r="M832" s="153">
        <v>0</v>
      </c>
      <c r="N832" s="153">
        <v>0</v>
      </c>
      <c r="O832" s="153">
        <f t="shared" si="422"/>
        <v>0</v>
      </c>
      <c r="P832" s="153">
        <v>0</v>
      </c>
      <c r="Q832" s="153">
        <v>0</v>
      </c>
      <c r="R832" s="153">
        <v>0</v>
      </c>
      <c r="S832" s="153">
        <v>0</v>
      </c>
      <c r="T832" s="153">
        <f t="shared" si="423"/>
        <v>0</v>
      </c>
      <c r="U832" s="153">
        <v>0</v>
      </c>
      <c r="V832" s="153">
        <v>0</v>
      </c>
      <c r="W832" s="153">
        <v>0</v>
      </c>
      <c r="X832" s="153">
        <v>0</v>
      </c>
      <c r="Y832" s="153">
        <f t="shared" si="424"/>
        <v>0</v>
      </c>
      <c r="Z832" s="153">
        <v>0</v>
      </c>
      <c r="AA832" s="153">
        <v>0</v>
      </c>
      <c r="AB832" s="153">
        <v>0</v>
      </c>
      <c r="AC832" s="153">
        <v>0</v>
      </c>
      <c r="AD832" s="153">
        <f t="shared" si="425"/>
        <v>0</v>
      </c>
      <c r="AE832" s="37">
        <f t="shared" si="426"/>
        <v>0</v>
      </c>
      <c r="AF832" s="37">
        <f t="shared" si="427"/>
        <v>0</v>
      </c>
      <c r="AG832" s="37">
        <f t="shared" si="428"/>
        <v>0</v>
      </c>
      <c r="AH832" s="37">
        <f t="shared" si="429"/>
        <v>0</v>
      </c>
      <c r="AI832" s="37">
        <f t="shared" si="430"/>
        <v>0</v>
      </c>
    </row>
    <row r="833" spans="1:35" ht="31.5" x14ac:dyDescent="0.25">
      <c r="A833" s="27" t="s">
        <v>1338</v>
      </c>
      <c r="B833" s="43" t="s">
        <v>1386</v>
      </c>
      <c r="C833" s="35" t="s">
        <v>1387</v>
      </c>
      <c r="D833" s="31">
        <v>2024</v>
      </c>
      <c r="E833" s="31" t="s">
        <v>192</v>
      </c>
      <c r="F833" s="153" t="s">
        <v>192</v>
      </c>
      <c r="G833" s="153" t="s">
        <v>192</v>
      </c>
      <c r="H833" s="153" t="s">
        <v>192</v>
      </c>
      <c r="I833" s="153">
        <v>0</v>
      </c>
      <c r="J833" s="153">
        <v>0</v>
      </c>
      <c r="K833" s="164">
        <v>0</v>
      </c>
      <c r="L833" s="164">
        <v>0</v>
      </c>
      <c r="M833" s="164">
        <v>0</v>
      </c>
      <c r="N833" s="164">
        <v>0</v>
      </c>
      <c r="O833" s="164">
        <v>0</v>
      </c>
      <c r="P833" s="164">
        <v>0</v>
      </c>
      <c r="Q833" s="164">
        <v>0</v>
      </c>
      <c r="R833" s="164">
        <v>0</v>
      </c>
      <c r="S833" s="164">
        <v>0</v>
      </c>
      <c r="T833" s="164">
        <v>0</v>
      </c>
      <c r="U833" s="164">
        <v>0</v>
      </c>
      <c r="V833" s="164">
        <v>0</v>
      </c>
      <c r="W833" s="164">
        <v>0</v>
      </c>
      <c r="X833" s="164">
        <v>0</v>
      </c>
      <c r="Y833" s="164">
        <v>0</v>
      </c>
      <c r="Z833" s="164">
        <v>0</v>
      </c>
      <c r="AA833" s="164">
        <v>0</v>
      </c>
      <c r="AB833" s="164">
        <v>0</v>
      </c>
      <c r="AC833" s="164">
        <v>0</v>
      </c>
      <c r="AD833" s="164">
        <v>0</v>
      </c>
      <c r="AE833" s="37">
        <f t="shared" si="426"/>
        <v>0</v>
      </c>
      <c r="AF833" s="37">
        <f t="shared" si="427"/>
        <v>0</v>
      </c>
      <c r="AG833" s="37">
        <f t="shared" si="428"/>
        <v>0</v>
      </c>
      <c r="AH833" s="37">
        <f t="shared" si="429"/>
        <v>0</v>
      </c>
      <c r="AI833" s="37">
        <f t="shared" si="430"/>
        <v>0</v>
      </c>
    </row>
    <row r="834" spans="1:35" x14ac:dyDescent="0.25">
      <c r="A834" s="27" t="s">
        <v>1338</v>
      </c>
      <c r="B834" s="43" t="s">
        <v>1388</v>
      </c>
      <c r="C834" s="35" t="s">
        <v>1389</v>
      </c>
      <c r="D834" s="31">
        <v>2024</v>
      </c>
      <c r="E834" s="31" t="s">
        <v>192</v>
      </c>
      <c r="F834" s="153" t="s">
        <v>192</v>
      </c>
      <c r="G834" s="153" t="s">
        <v>192</v>
      </c>
      <c r="H834" s="153" t="s">
        <v>192</v>
      </c>
      <c r="I834" s="153">
        <v>0</v>
      </c>
      <c r="J834" s="153">
        <v>0</v>
      </c>
      <c r="K834" s="164">
        <v>0</v>
      </c>
      <c r="L834" s="164">
        <v>0</v>
      </c>
      <c r="M834" s="164">
        <v>0</v>
      </c>
      <c r="N834" s="164">
        <v>0</v>
      </c>
      <c r="O834" s="164">
        <v>0</v>
      </c>
      <c r="P834" s="164">
        <v>0</v>
      </c>
      <c r="Q834" s="164">
        <v>0</v>
      </c>
      <c r="R834" s="164">
        <v>0</v>
      </c>
      <c r="S834" s="164">
        <v>0</v>
      </c>
      <c r="T834" s="164">
        <v>0</v>
      </c>
      <c r="U834" s="164">
        <v>0</v>
      </c>
      <c r="V834" s="164">
        <v>0</v>
      </c>
      <c r="W834" s="164">
        <v>0</v>
      </c>
      <c r="X834" s="164">
        <v>0</v>
      </c>
      <c r="Y834" s="164">
        <v>0</v>
      </c>
      <c r="Z834" s="164">
        <v>0</v>
      </c>
      <c r="AA834" s="164">
        <v>0</v>
      </c>
      <c r="AB834" s="164">
        <v>0</v>
      </c>
      <c r="AC834" s="164">
        <v>0</v>
      </c>
      <c r="AD834" s="164">
        <v>0</v>
      </c>
      <c r="AE834" s="37">
        <f t="shared" si="426"/>
        <v>0</v>
      </c>
      <c r="AF834" s="37">
        <f t="shared" si="427"/>
        <v>0</v>
      </c>
      <c r="AG834" s="37">
        <f t="shared" si="428"/>
        <v>0</v>
      </c>
      <c r="AH834" s="37">
        <f t="shared" si="429"/>
        <v>0</v>
      </c>
      <c r="AI834" s="37">
        <f t="shared" si="430"/>
        <v>0</v>
      </c>
    </row>
    <row r="835" spans="1:35" x14ac:dyDescent="0.25">
      <c r="A835" s="27" t="s">
        <v>1338</v>
      </c>
      <c r="B835" s="43" t="s">
        <v>1390</v>
      </c>
      <c r="C835" s="35" t="s">
        <v>1391</v>
      </c>
      <c r="D835" s="31">
        <v>2022</v>
      </c>
      <c r="E835" s="31" t="s">
        <v>192</v>
      </c>
      <c r="F835" s="153" t="s">
        <v>192</v>
      </c>
      <c r="G835" s="153" t="s">
        <v>192</v>
      </c>
      <c r="H835" s="153" t="s">
        <v>192</v>
      </c>
      <c r="I835" s="153">
        <v>0</v>
      </c>
      <c r="J835" s="153">
        <v>0</v>
      </c>
      <c r="K835" s="164">
        <v>0</v>
      </c>
      <c r="L835" s="164">
        <v>0</v>
      </c>
      <c r="M835" s="164">
        <v>0</v>
      </c>
      <c r="N835" s="164">
        <v>0</v>
      </c>
      <c r="O835" s="164">
        <v>0</v>
      </c>
      <c r="P835" s="164">
        <v>0</v>
      </c>
      <c r="Q835" s="164">
        <v>0</v>
      </c>
      <c r="R835" s="164">
        <v>0</v>
      </c>
      <c r="S835" s="164">
        <v>0</v>
      </c>
      <c r="T835" s="164">
        <v>0</v>
      </c>
      <c r="U835" s="164">
        <v>0</v>
      </c>
      <c r="V835" s="164">
        <v>0</v>
      </c>
      <c r="W835" s="164">
        <v>0</v>
      </c>
      <c r="X835" s="164">
        <v>0</v>
      </c>
      <c r="Y835" s="164">
        <v>0</v>
      </c>
      <c r="Z835" s="164">
        <v>0</v>
      </c>
      <c r="AA835" s="164">
        <v>0</v>
      </c>
      <c r="AB835" s="164">
        <v>0</v>
      </c>
      <c r="AC835" s="164">
        <v>0</v>
      </c>
      <c r="AD835" s="164">
        <v>0</v>
      </c>
      <c r="AE835" s="37">
        <f t="shared" si="426"/>
        <v>0</v>
      </c>
      <c r="AF835" s="37">
        <f t="shared" si="427"/>
        <v>0</v>
      </c>
      <c r="AG835" s="37">
        <f t="shared" si="428"/>
        <v>0</v>
      </c>
      <c r="AH835" s="37">
        <f t="shared" si="429"/>
        <v>0</v>
      </c>
      <c r="AI835" s="37">
        <f t="shared" si="430"/>
        <v>0</v>
      </c>
    </row>
    <row r="836" spans="1:35" x14ac:dyDescent="0.25">
      <c r="A836" s="27" t="s">
        <v>1338</v>
      </c>
      <c r="B836" s="43" t="s">
        <v>1392</v>
      </c>
      <c r="C836" s="35" t="s">
        <v>1393</v>
      </c>
      <c r="D836" s="31">
        <v>2021</v>
      </c>
      <c r="E836" s="31" t="s">
        <v>192</v>
      </c>
      <c r="F836" s="153" t="s">
        <v>192</v>
      </c>
      <c r="G836" s="153" t="s">
        <v>192</v>
      </c>
      <c r="H836" s="153" t="s">
        <v>192</v>
      </c>
      <c r="I836" s="153">
        <v>0</v>
      </c>
      <c r="J836" s="153">
        <v>0</v>
      </c>
      <c r="K836" s="164">
        <v>0</v>
      </c>
      <c r="L836" s="164">
        <v>0</v>
      </c>
      <c r="M836" s="164">
        <v>0</v>
      </c>
      <c r="N836" s="164">
        <v>0</v>
      </c>
      <c r="O836" s="164">
        <v>0</v>
      </c>
      <c r="P836" s="164">
        <v>0</v>
      </c>
      <c r="Q836" s="164">
        <v>0</v>
      </c>
      <c r="R836" s="164">
        <v>0</v>
      </c>
      <c r="S836" s="164">
        <v>0</v>
      </c>
      <c r="T836" s="164">
        <v>0</v>
      </c>
      <c r="U836" s="164">
        <v>0</v>
      </c>
      <c r="V836" s="164">
        <v>0</v>
      </c>
      <c r="W836" s="164">
        <v>0</v>
      </c>
      <c r="X836" s="164">
        <v>0</v>
      </c>
      <c r="Y836" s="164">
        <v>0</v>
      </c>
      <c r="Z836" s="164">
        <v>0</v>
      </c>
      <c r="AA836" s="164">
        <v>0</v>
      </c>
      <c r="AB836" s="164">
        <v>0</v>
      </c>
      <c r="AC836" s="164">
        <v>0</v>
      </c>
      <c r="AD836" s="164">
        <v>0</v>
      </c>
      <c r="AE836" s="37">
        <f t="shared" si="426"/>
        <v>0</v>
      </c>
      <c r="AF836" s="37">
        <f t="shared" si="427"/>
        <v>0</v>
      </c>
      <c r="AG836" s="37">
        <f t="shared" si="428"/>
        <v>0</v>
      </c>
      <c r="AH836" s="37">
        <f t="shared" si="429"/>
        <v>0</v>
      </c>
      <c r="AI836" s="37">
        <f t="shared" si="430"/>
        <v>0</v>
      </c>
    </row>
    <row r="837" spans="1:35" ht="31.5" x14ac:dyDescent="0.25">
      <c r="A837" s="27" t="s">
        <v>1338</v>
      </c>
      <c r="B837" s="43" t="s">
        <v>1394</v>
      </c>
      <c r="C837" s="35" t="s">
        <v>1395</v>
      </c>
      <c r="D837" s="31">
        <v>2023</v>
      </c>
      <c r="E837" s="31" t="s">
        <v>192</v>
      </c>
      <c r="F837" s="153" t="s">
        <v>192</v>
      </c>
      <c r="G837" s="153" t="s">
        <v>192</v>
      </c>
      <c r="H837" s="153" t="s">
        <v>192</v>
      </c>
      <c r="I837" s="153">
        <v>0</v>
      </c>
      <c r="J837" s="153">
        <v>0</v>
      </c>
      <c r="K837" s="164">
        <v>0</v>
      </c>
      <c r="L837" s="164">
        <v>0</v>
      </c>
      <c r="M837" s="164">
        <v>0</v>
      </c>
      <c r="N837" s="164">
        <v>0</v>
      </c>
      <c r="O837" s="164">
        <v>0</v>
      </c>
      <c r="P837" s="164">
        <v>0</v>
      </c>
      <c r="Q837" s="164">
        <v>0</v>
      </c>
      <c r="R837" s="164">
        <v>0</v>
      </c>
      <c r="S837" s="164">
        <v>0</v>
      </c>
      <c r="T837" s="164">
        <v>0</v>
      </c>
      <c r="U837" s="164">
        <v>0</v>
      </c>
      <c r="V837" s="164">
        <v>0</v>
      </c>
      <c r="W837" s="164">
        <v>0</v>
      </c>
      <c r="X837" s="164">
        <v>0</v>
      </c>
      <c r="Y837" s="164">
        <v>0</v>
      </c>
      <c r="Z837" s="164">
        <v>0</v>
      </c>
      <c r="AA837" s="164">
        <v>0</v>
      </c>
      <c r="AB837" s="164">
        <v>0</v>
      </c>
      <c r="AC837" s="164">
        <v>0</v>
      </c>
      <c r="AD837" s="164">
        <v>0</v>
      </c>
      <c r="AE837" s="37">
        <f t="shared" si="426"/>
        <v>0</v>
      </c>
      <c r="AF837" s="37">
        <f t="shared" si="427"/>
        <v>0</v>
      </c>
      <c r="AG837" s="37">
        <f t="shared" si="428"/>
        <v>0</v>
      </c>
      <c r="AH837" s="37">
        <f t="shared" si="429"/>
        <v>0</v>
      </c>
      <c r="AI837" s="37">
        <f t="shared" si="430"/>
        <v>0</v>
      </c>
    </row>
    <row r="838" spans="1:35" ht="31.5" x14ac:dyDescent="0.25">
      <c r="A838" s="27" t="s">
        <v>1338</v>
      </c>
      <c r="B838" s="43" t="s">
        <v>1396</v>
      </c>
      <c r="C838" s="35" t="s">
        <v>1397</v>
      </c>
      <c r="D838" s="31">
        <v>2024</v>
      </c>
      <c r="E838" s="31" t="s">
        <v>192</v>
      </c>
      <c r="F838" s="153" t="s">
        <v>192</v>
      </c>
      <c r="G838" s="153" t="s">
        <v>192</v>
      </c>
      <c r="H838" s="153" t="s">
        <v>192</v>
      </c>
      <c r="I838" s="153">
        <v>0</v>
      </c>
      <c r="J838" s="153">
        <v>0</v>
      </c>
      <c r="K838" s="164">
        <v>0</v>
      </c>
      <c r="L838" s="164">
        <v>0</v>
      </c>
      <c r="M838" s="164">
        <v>0</v>
      </c>
      <c r="N838" s="164">
        <v>0</v>
      </c>
      <c r="O838" s="164">
        <v>0</v>
      </c>
      <c r="P838" s="164">
        <v>0</v>
      </c>
      <c r="Q838" s="164">
        <v>0</v>
      </c>
      <c r="R838" s="164">
        <v>0</v>
      </c>
      <c r="S838" s="164">
        <v>0</v>
      </c>
      <c r="T838" s="164">
        <v>0</v>
      </c>
      <c r="U838" s="164">
        <v>0</v>
      </c>
      <c r="V838" s="164">
        <v>0</v>
      </c>
      <c r="W838" s="164">
        <v>0</v>
      </c>
      <c r="X838" s="164">
        <v>0</v>
      </c>
      <c r="Y838" s="164">
        <v>0</v>
      </c>
      <c r="Z838" s="164">
        <v>0</v>
      </c>
      <c r="AA838" s="164">
        <v>0</v>
      </c>
      <c r="AB838" s="164">
        <v>0</v>
      </c>
      <c r="AC838" s="164">
        <v>0</v>
      </c>
      <c r="AD838" s="164">
        <v>0</v>
      </c>
      <c r="AE838" s="37">
        <f t="shared" si="426"/>
        <v>0</v>
      </c>
      <c r="AF838" s="37">
        <f t="shared" si="427"/>
        <v>0</v>
      </c>
      <c r="AG838" s="37">
        <f t="shared" si="428"/>
        <v>0</v>
      </c>
      <c r="AH838" s="37">
        <f t="shared" si="429"/>
        <v>0</v>
      </c>
      <c r="AI838" s="37">
        <f t="shared" si="430"/>
        <v>0</v>
      </c>
    </row>
    <row r="839" spans="1:35" ht="31.5" x14ac:dyDescent="0.25">
      <c r="A839" s="21" t="s">
        <v>1398</v>
      </c>
      <c r="B839" s="67" t="s">
        <v>379</v>
      </c>
      <c r="C839" s="68" t="s">
        <v>191</v>
      </c>
      <c r="D839" s="42" t="s">
        <v>192</v>
      </c>
      <c r="E839" s="42" t="s">
        <v>192</v>
      </c>
      <c r="F839" s="152" t="s">
        <v>192</v>
      </c>
      <c r="G839" s="152" t="s">
        <v>192</v>
      </c>
      <c r="H839" s="152" t="s">
        <v>192</v>
      </c>
      <c r="I839" s="152">
        <f t="shared" ref="I839:J839" si="431">SUM(I840)</f>
        <v>57.266824620000001</v>
      </c>
      <c r="J839" s="152">
        <f t="shared" si="431"/>
        <v>57.266824620000001</v>
      </c>
      <c r="K839" s="152">
        <f t="shared" ref="K839:AI839" si="432">SUM(K840)</f>
        <v>6</v>
      </c>
      <c r="L839" s="152">
        <f t="shared" si="432"/>
        <v>0</v>
      </c>
      <c r="M839" s="152">
        <f t="shared" si="432"/>
        <v>0</v>
      </c>
      <c r="N839" s="152">
        <f t="shared" si="432"/>
        <v>5</v>
      </c>
      <c r="O839" s="152">
        <f t="shared" si="432"/>
        <v>1</v>
      </c>
      <c r="P839" s="152">
        <f t="shared" si="432"/>
        <v>51.266824620000001</v>
      </c>
      <c r="Q839" s="152">
        <f t="shared" si="432"/>
        <v>0</v>
      </c>
      <c r="R839" s="152">
        <f t="shared" si="432"/>
        <v>0</v>
      </c>
      <c r="S839" s="152">
        <f t="shared" si="432"/>
        <v>43</v>
      </c>
      <c r="T839" s="152">
        <f t="shared" si="432"/>
        <v>8.2668246200000013</v>
      </c>
      <c r="U839" s="152">
        <f t="shared" si="432"/>
        <v>0</v>
      </c>
      <c r="V839" s="152">
        <f t="shared" si="432"/>
        <v>0</v>
      </c>
      <c r="W839" s="152">
        <f t="shared" si="432"/>
        <v>0</v>
      </c>
      <c r="X839" s="152">
        <f t="shared" si="432"/>
        <v>0</v>
      </c>
      <c r="Y839" s="152">
        <f t="shared" si="432"/>
        <v>0</v>
      </c>
      <c r="Z839" s="152">
        <f t="shared" si="432"/>
        <v>0</v>
      </c>
      <c r="AA839" s="152">
        <f t="shared" si="432"/>
        <v>0</v>
      </c>
      <c r="AB839" s="152">
        <f t="shared" si="432"/>
        <v>0</v>
      </c>
      <c r="AC839" s="152">
        <f t="shared" si="432"/>
        <v>0</v>
      </c>
      <c r="AD839" s="152">
        <f t="shared" si="432"/>
        <v>0</v>
      </c>
      <c r="AE839" s="152">
        <f t="shared" si="432"/>
        <v>57.266824620000001</v>
      </c>
      <c r="AF839" s="152">
        <f t="shared" si="432"/>
        <v>0</v>
      </c>
      <c r="AG839" s="152">
        <f t="shared" si="432"/>
        <v>0</v>
      </c>
      <c r="AH839" s="152">
        <f t="shared" si="432"/>
        <v>48</v>
      </c>
      <c r="AI839" s="152">
        <f t="shared" si="432"/>
        <v>9.2668246200000013</v>
      </c>
    </row>
    <row r="840" spans="1:35" ht="31.5" x14ac:dyDescent="0.25">
      <c r="A840" s="27" t="s">
        <v>1398</v>
      </c>
      <c r="B840" s="59" t="s">
        <v>1399</v>
      </c>
      <c r="C840" s="150" t="s">
        <v>1400</v>
      </c>
      <c r="D840" s="44">
        <v>2021</v>
      </c>
      <c r="E840" s="44">
        <v>2022</v>
      </c>
      <c r="F840" s="153" t="s">
        <v>192</v>
      </c>
      <c r="G840" s="153" t="s">
        <v>192</v>
      </c>
      <c r="H840" s="153" t="s">
        <v>192</v>
      </c>
      <c r="I840" s="158">
        <v>57.266824620000001</v>
      </c>
      <c r="J840" s="153">
        <v>57.266824620000001</v>
      </c>
      <c r="K840" s="153">
        <v>6</v>
      </c>
      <c r="L840" s="153">
        <v>0</v>
      </c>
      <c r="M840" s="153">
        <v>0</v>
      </c>
      <c r="N840" s="153">
        <v>5</v>
      </c>
      <c r="O840" s="153">
        <f>K840-N840</f>
        <v>1</v>
      </c>
      <c r="P840" s="154">
        <v>51.266824620000001</v>
      </c>
      <c r="Q840" s="154">
        <v>0</v>
      </c>
      <c r="R840" s="154">
        <v>0</v>
      </c>
      <c r="S840" s="154">
        <v>43</v>
      </c>
      <c r="T840" s="153">
        <f>P840-S840</f>
        <v>8.2668246200000013</v>
      </c>
      <c r="U840" s="154">
        <v>0</v>
      </c>
      <c r="V840" s="154">
        <v>0</v>
      </c>
      <c r="W840" s="154">
        <v>0</v>
      </c>
      <c r="X840" s="153">
        <v>0</v>
      </c>
      <c r="Y840" s="153">
        <f>U840-X840</f>
        <v>0</v>
      </c>
      <c r="Z840" s="154">
        <v>0</v>
      </c>
      <c r="AA840" s="154">
        <v>0</v>
      </c>
      <c r="AB840" s="154">
        <v>0</v>
      </c>
      <c r="AC840" s="153">
        <v>0</v>
      </c>
      <c r="AD840" s="153">
        <f>Z840-AC840</f>
        <v>0</v>
      </c>
      <c r="AE840" s="37">
        <f>K840+P840+U840+Z840</f>
        <v>57.266824620000001</v>
      </c>
      <c r="AF840" s="37">
        <f t="shared" ref="AF840" si="433">L840+Q840+V840+AA840</f>
        <v>0</v>
      </c>
      <c r="AG840" s="37">
        <f t="shared" ref="AG840" si="434">M840+R840+W840+AB840</f>
        <v>0</v>
      </c>
      <c r="AH840" s="37">
        <f t="shared" ref="AH840" si="435">N840+S840+X840+AC840</f>
        <v>48</v>
      </c>
      <c r="AI840" s="37">
        <f t="shared" ref="AI840" si="436">O840+T840+Y840+AD840</f>
        <v>9.2668246200000013</v>
      </c>
    </row>
    <row r="841" spans="1:35" ht="31.5" x14ac:dyDescent="0.25">
      <c r="A841" s="21" t="s">
        <v>1401</v>
      </c>
      <c r="B841" s="67" t="s">
        <v>381</v>
      </c>
      <c r="C841" s="68" t="s">
        <v>191</v>
      </c>
      <c r="D841" s="42" t="s">
        <v>192</v>
      </c>
      <c r="E841" s="42" t="s">
        <v>192</v>
      </c>
      <c r="F841" s="152" t="s">
        <v>192</v>
      </c>
      <c r="G841" s="152" t="s">
        <v>192</v>
      </c>
      <c r="H841" s="152" t="s">
        <v>192</v>
      </c>
      <c r="I841" s="152">
        <f t="shared" ref="I841:J841" si="437">SUM(I842:I910)</f>
        <v>1774.5201992919997</v>
      </c>
      <c r="J841" s="152">
        <f t="shared" si="437"/>
        <v>1413.8797812719997</v>
      </c>
      <c r="K841" s="152">
        <f t="shared" ref="K841" si="438">SUM(K842:K910)</f>
        <v>184.098961358</v>
      </c>
      <c r="L841" s="152">
        <f t="shared" ref="L841:AI841" si="439">SUM(L842:L910)</f>
        <v>0</v>
      </c>
      <c r="M841" s="152">
        <f t="shared" si="439"/>
        <v>0</v>
      </c>
      <c r="N841" s="152">
        <f t="shared" si="439"/>
        <v>155.56694996000002</v>
      </c>
      <c r="O841" s="152">
        <f t="shared" si="439"/>
        <v>28.532011398000002</v>
      </c>
      <c r="P841" s="152">
        <f t="shared" si="439"/>
        <v>527.39205781800001</v>
      </c>
      <c r="Q841" s="152">
        <f t="shared" si="439"/>
        <v>0</v>
      </c>
      <c r="R841" s="152">
        <f t="shared" si="439"/>
        <v>0</v>
      </c>
      <c r="S841" s="152">
        <f t="shared" si="439"/>
        <v>441.09490334333339</v>
      </c>
      <c r="T841" s="152">
        <f t="shared" si="439"/>
        <v>86.297154474666641</v>
      </c>
      <c r="U841" s="152">
        <f t="shared" si="439"/>
        <v>327.00169225999997</v>
      </c>
      <c r="V841" s="152">
        <f t="shared" si="439"/>
        <v>0</v>
      </c>
      <c r="W841" s="152">
        <f t="shared" si="439"/>
        <v>0</v>
      </c>
      <c r="X841" s="152">
        <f t="shared" si="439"/>
        <v>275.16642136333326</v>
      </c>
      <c r="Y841" s="152">
        <f t="shared" si="439"/>
        <v>51.835270896666643</v>
      </c>
      <c r="Z841" s="152">
        <f t="shared" si="439"/>
        <v>310.87154373599998</v>
      </c>
      <c r="AA841" s="152">
        <f t="shared" si="439"/>
        <v>0</v>
      </c>
      <c r="AB841" s="152">
        <f t="shared" si="439"/>
        <v>0</v>
      </c>
      <c r="AC841" s="152">
        <f t="shared" si="439"/>
        <v>262.6337627333333</v>
      </c>
      <c r="AD841" s="152">
        <f t="shared" si="439"/>
        <v>48.237781002666665</v>
      </c>
      <c r="AE841" s="152">
        <f t="shared" si="439"/>
        <v>1349.3642551719997</v>
      </c>
      <c r="AF841" s="152">
        <f t="shared" si="439"/>
        <v>0</v>
      </c>
      <c r="AG841" s="152">
        <f t="shared" si="439"/>
        <v>0</v>
      </c>
      <c r="AH841" s="152">
        <f t="shared" si="439"/>
        <v>1134.4620373999996</v>
      </c>
      <c r="AI841" s="152">
        <f t="shared" si="439"/>
        <v>214.90221777199997</v>
      </c>
    </row>
    <row r="842" spans="1:35" ht="31.5" x14ac:dyDescent="0.25">
      <c r="A842" s="27" t="s">
        <v>1401</v>
      </c>
      <c r="B842" s="59" t="s">
        <v>1402</v>
      </c>
      <c r="C842" s="70" t="s">
        <v>1403</v>
      </c>
      <c r="D842" s="31">
        <v>2019</v>
      </c>
      <c r="E842" s="31">
        <v>2021</v>
      </c>
      <c r="F842" s="153" t="s">
        <v>192</v>
      </c>
      <c r="G842" s="153" t="s">
        <v>192</v>
      </c>
      <c r="H842" s="153" t="s">
        <v>192</v>
      </c>
      <c r="I842" s="158">
        <v>9.3498434100000001</v>
      </c>
      <c r="J842" s="153">
        <v>-0.38958264000000004</v>
      </c>
      <c r="K842" s="154">
        <v>-0.38958264000000004</v>
      </c>
      <c r="L842" s="154">
        <v>0</v>
      </c>
      <c r="M842" s="154">
        <v>0</v>
      </c>
      <c r="N842" s="153">
        <v>-0.32465220000000006</v>
      </c>
      <c r="O842" s="153">
        <f t="shared" ref="O842:O910" si="440">K842-N842</f>
        <v>-6.4930439999999978E-2</v>
      </c>
      <c r="P842" s="154">
        <v>0</v>
      </c>
      <c r="Q842" s="154">
        <v>0</v>
      </c>
      <c r="R842" s="154">
        <v>0</v>
      </c>
      <c r="S842" s="153">
        <v>0</v>
      </c>
      <c r="T842" s="153">
        <f t="shared" ref="T842:T910" si="441">P842-S842</f>
        <v>0</v>
      </c>
      <c r="U842" s="154">
        <v>0</v>
      </c>
      <c r="V842" s="154">
        <v>0</v>
      </c>
      <c r="W842" s="154">
        <v>0</v>
      </c>
      <c r="X842" s="154">
        <v>0</v>
      </c>
      <c r="Y842" s="153">
        <f t="shared" ref="Y842:Y910" si="442">U842-X842</f>
        <v>0</v>
      </c>
      <c r="Z842" s="154">
        <v>0</v>
      </c>
      <c r="AA842" s="154">
        <v>0</v>
      </c>
      <c r="AB842" s="154">
        <v>0</v>
      </c>
      <c r="AC842" s="154">
        <v>0</v>
      </c>
      <c r="AD842" s="153">
        <f t="shared" ref="AD842:AD910" si="443">Z842-AC842</f>
        <v>0</v>
      </c>
      <c r="AE842" s="37">
        <f t="shared" ref="AE842:AE905" si="444">K842+P842+U842+Z842</f>
        <v>-0.38958264000000004</v>
      </c>
      <c r="AF842" s="37">
        <f t="shared" ref="AF842:AF905" si="445">L842+Q842+V842+AA842</f>
        <v>0</v>
      </c>
      <c r="AG842" s="37">
        <f t="shared" ref="AG842:AG905" si="446">M842+R842+W842+AB842</f>
        <v>0</v>
      </c>
      <c r="AH842" s="37">
        <f t="shared" ref="AH842:AH905" si="447">N842+S842+X842+AC842</f>
        <v>-0.32465220000000006</v>
      </c>
      <c r="AI842" s="37">
        <f t="shared" ref="AI842:AI905" si="448">O842+T842+Y842+AD842</f>
        <v>-6.4930439999999978E-2</v>
      </c>
    </row>
    <row r="843" spans="1:35" ht="47.25" x14ac:dyDescent="0.25">
      <c r="A843" s="27" t="s">
        <v>1401</v>
      </c>
      <c r="B843" s="59" t="s">
        <v>1404</v>
      </c>
      <c r="C843" s="150" t="s">
        <v>1405</v>
      </c>
      <c r="D843" s="44">
        <v>2019</v>
      </c>
      <c r="E843" s="31">
        <v>2021</v>
      </c>
      <c r="F843" s="153" t="s">
        <v>192</v>
      </c>
      <c r="G843" s="153" t="s">
        <v>192</v>
      </c>
      <c r="H843" s="153" t="s">
        <v>192</v>
      </c>
      <c r="I843" s="158">
        <v>21.957916879999999</v>
      </c>
      <c r="J843" s="153">
        <v>1.0982681999999997</v>
      </c>
      <c r="K843" s="154">
        <v>1.0982681999999999</v>
      </c>
      <c r="L843" s="154">
        <v>0</v>
      </c>
      <c r="M843" s="154">
        <v>0</v>
      </c>
      <c r="N843" s="153">
        <v>0.91522350000000008</v>
      </c>
      <c r="O843" s="153">
        <f t="shared" si="440"/>
        <v>0.18304469999999984</v>
      </c>
      <c r="P843" s="154">
        <v>0</v>
      </c>
      <c r="Q843" s="154">
        <v>0</v>
      </c>
      <c r="R843" s="154">
        <v>0</v>
      </c>
      <c r="S843" s="153">
        <v>0</v>
      </c>
      <c r="T843" s="153">
        <f t="shared" si="441"/>
        <v>0</v>
      </c>
      <c r="U843" s="154">
        <v>0</v>
      </c>
      <c r="V843" s="154">
        <v>0</v>
      </c>
      <c r="W843" s="154">
        <v>0</v>
      </c>
      <c r="X843" s="154">
        <v>0</v>
      </c>
      <c r="Y843" s="153">
        <f t="shared" si="442"/>
        <v>0</v>
      </c>
      <c r="Z843" s="154">
        <v>0</v>
      </c>
      <c r="AA843" s="154">
        <v>0</v>
      </c>
      <c r="AB843" s="154">
        <v>0</v>
      </c>
      <c r="AC843" s="154">
        <v>0</v>
      </c>
      <c r="AD843" s="153">
        <f t="shared" si="443"/>
        <v>0</v>
      </c>
      <c r="AE843" s="37">
        <f t="shared" si="444"/>
        <v>1.0982681999999999</v>
      </c>
      <c r="AF843" s="37">
        <f t="shared" si="445"/>
        <v>0</v>
      </c>
      <c r="AG843" s="37">
        <f t="shared" si="446"/>
        <v>0</v>
      </c>
      <c r="AH843" s="37">
        <f t="shared" si="447"/>
        <v>0.91522350000000008</v>
      </c>
      <c r="AI843" s="37">
        <f t="shared" si="448"/>
        <v>0.18304469999999984</v>
      </c>
    </row>
    <row r="844" spans="1:35" ht="47.25" x14ac:dyDescent="0.25">
      <c r="A844" s="27" t="s">
        <v>1401</v>
      </c>
      <c r="B844" s="59" t="s">
        <v>1406</v>
      </c>
      <c r="C844" s="150" t="s">
        <v>1407</v>
      </c>
      <c r="D844" s="44">
        <v>2019</v>
      </c>
      <c r="E844" s="31">
        <v>2020</v>
      </c>
      <c r="F844" s="153" t="s">
        <v>192</v>
      </c>
      <c r="G844" s="153" t="s">
        <v>192</v>
      </c>
      <c r="H844" s="153" t="s">
        <v>192</v>
      </c>
      <c r="I844" s="158">
        <v>6.6890647199999993</v>
      </c>
      <c r="J844" s="153">
        <v>0</v>
      </c>
      <c r="K844" s="154">
        <v>0</v>
      </c>
      <c r="L844" s="154">
        <v>0</v>
      </c>
      <c r="M844" s="154">
        <v>0</v>
      </c>
      <c r="N844" s="153">
        <v>0</v>
      </c>
      <c r="O844" s="153">
        <f t="shared" si="440"/>
        <v>0</v>
      </c>
      <c r="P844" s="154">
        <v>0</v>
      </c>
      <c r="Q844" s="154">
        <v>0</v>
      </c>
      <c r="R844" s="154">
        <v>0</v>
      </c>
      <c r="S844" s="153">
        <v>0</v>
      </c>
      <c r="T844" s="153">
        <f t="shared" si="441"/>
        <v>0</v>
      </c>
      <c r="U844" s="154">
        <v>0</v>
      </c>
      <c r="V844" s="154">
        <v>0</v>
      </c>
      <c r="W844" s="154">
        <v>0</v>
      </c>
      <c r="X844" s="154">
        <v>0</v>
      </c>
      <c r="Y844" s="153">
        <f t="shared" si="442"/>
        <v>0</v>
      </c>
      <c r="Z844" s="154">
        <v>0</v>
      </c>
      <c r="AA844" s="154">
        <v>0</v>
      </c>
      <c r="AB844" s="154">
        <v>0</v>
      </c>
      <c r="AC844" s="154">
        <v>0</v>
      </c>
      <c r="AD844" s="153">
        <f t="shared" si="443"/>
        <v>0</v>
      </c>
      <c r="AE844" s="37">
        <f t="shared" si="444"/>
        <v>0</v>
      </c>
      <c r="AF844" s="37">
        <f t="shared" si="445"/>
        <v>0</v>
      </c>
      <c r="AG844" s="37">
        <f t="shared" si="446"/>
        <v>0</v>
      </c>
      <c r="AH844" s="37">
        <f t="shared" si="447"/>
        <v>0</v>
      </c>
      <c r="AI844" s="37">
        <f t="shared" si="448"/>
        <v>0</v>
      </c>
    </row>
    <row r="845" spans="1:35" ht="31.5" x14ac:dyDescent="0.25">
      <c r="A845" s="27" t="s">
        <v>1401</v>
      </c>
      <c r="B845" s="59" t="s">
        <v>1408</v>
      </c>
      <c r="C845" s="150" t="s">
        <v>1409</v>
      </c>
      <c r="D845" s="44">
        <v>2019</v>
      </c>
      <c r="E845" s="31">
        <v>2021</v>
      </c>
      <c r="F845" s="153" t="s">
        <v>192</v>
      </c>
      <c r="G845" s="153" t="s">
        <v>192</v>
      </c>
      <c r="H845" s="153" t="s">
        <v>192</v>
      </c>
      <c r="I845" s="158">
        <v>13.675367530000003</v>
      </c>
      <c r="J845" s="153">
        <v>-1.3987827799999999</v>
      </c>
      <c r="K845" s="154">
        <v>-1.3987827799999999</v>
      </c>
      <c r="L845" s="154">
        <v>0</v>
      </c>
      <c r="M845" s="154">
        <v>0</v>
      </c>
      <c r="N845" s="153">
        <v>-1.1656523166666668</v>
      </c>
      <c r="O845" s="153">
        <f t="shared" si="440"/>
        <v>-0.23313046333333309</v>
      </c>
      <c r="P845" s="154">
        <v>0</v>
      </c>
      <c r="Q845" s="154">
        <v>0</v>
      </c>
      <c r="R845" s="154">
        <v>0</v>
      </c>
      <c r="S845" s="153">
        <v>0</v>
      </c>
      <c r="T845" s="153">
        <f t="shared" si="441"/>
        <v>0</v>
      </c>
      <c r="U845" s="154">
        <v>0</v>
      </c>
      <c r="V845" s="154">
        <v>0</v>
      </c>
      <c r="W845" s="154">
        <v>0</v>
      </c>
      <c r="X845" s="154">
        <v>0</v>
      </c>
      <c r="Y845" s="153">
        <f t="shared" si="442"/>
        <v>0</v>
      </c>
      <c r="Z845" s="154">
        <v>0</v>
      </c>
      <c r="AA845" s="154">
        <v>0</v>
      </c>
      <c r="AB845" s="154">
        <v>0</v>
      </c>
      <c r="AC845" s="154">
        <v>0</v>
      </c>
      <c r="AD845" s="153">
        <f t="shared" si="443"/>
        <v>0</v>
      </c>
      <c r="AE845" s="37">
        <f t="shared" si="444"/>
        <v>-1.3987827799999999</v>
      </c>
      <c r="AF845" s="37">
        <f t="shared" si="445"/>
        <v>0</v>
      </c>
      <c r="AG845" s="37">
        <f t="shared" si="446"/>
        <v>0</v>
      </c>
      <c r="AH845" s="37">
        <f t="shared" si="447"/>
        <v>-1.1656523166666668</v>
      </c>
      <c r="AI845" s="37">
        <f t="shared" si="448"/>
        <v>-0.23313046333333309</v>
      </c>
    </row>
    <row r="846" spans="1:35" ht="31.5" x14ac:dyDescent="0.25">
      <c r="A846" s="27" t="s">
        <v>1401</v>
      </c>
      <c r="B846" s="59" t="s">
        <v>2594</v>
      </c>
      <c r="C846" s="150" t="s">
        <v>1410</v>
      </c>
      <c r="D846" s="44">
        <v>2019</v>
      </c>
      <c r="E846" s="31">
        <v>2021</v>
      </c>
      <c r="F846" s="153" t="s">
        <v>192</v>
      </c>
      <c r="G846" s="153" t="s">
        <v>192</v>
      </c>
      <c r="H846" s="153" t="s">
        <v>192</v>
      </c>
      <c r="I846" s="158">
        <v>31.711434480000001</v>
      </c>
      <c r="J846" s="153">
        <v>-0.31812212999999989</v>
      </c>
      <c r="K846" s="154">
        <v>-0.31812213</v>
      </c>
      <c r="L846" s="154">
        <v>0</v>
      </c>
      <c r="M846" s="154">
        <v>0</v>
      </c>
      <c r="N846" s="153">
        <v>-0.26510177500000004</v>
      </c>
      <c r="O846" s="153">
        <f t="shared" si="440"/>
        <v>-5.3020354999999963E-2</v>
      </c>
      <c r="P846" s="154">
        <v>0</v>
      </c>
      <c r="Q846" s="154">
        <v>0</v>
      </c>
      <c r="R846" s="154">
        <v>0</v>
      </c>
      <c r="S846" s="153">
        <v>0</v>
      </c>
      <c r="T846" s="153">
        <f t="shared" si="441"/>
        <v>0</v>
      </c>
      <c r="U846" s="154">
        <v>0</v>
      </c>
      <c r="V846" s="154">
        <v>0</v>
      </c>
      <c r="W846" s="154">
        <v>0</v>
      </c>
      <c r="X846" s="154">
        <v>0</v>
      </c>
      <c r="Y846" s="153">
        <f t="shared" si="442"/>
        <v>0</v>
      </c>
      <c r="Z846" s="154">
        <v>0</v>
      </c>
      <c r="AA846" s="154">
        <v>0</v>
      </c>
      <c r="AB846" s="154">
        <v>0</v>
      </c>
      <c r="AC846" s="154">
        <v>0</v>
      </c>
      <c r="AD846" s="153">
        <f t="shared" si="443"/>
        <v>0</v>
      </c>
      <c r="AE846" s="37">
        <f t="shared" si="444"/>
        <v>-0.31812213</v>
      </c>
      <c r="AF846" s="37">
        <f t="shared" si="445"/>
        <v>0</v>
      </c>
      <c r="AG846" s="37">
        <f t="shared" si="446"/>
        <v>0</v>
      </c>
      <c r="AH846" s="37">
        <f t="shared" si="447"/>
        <v>-0.26510177500000004</v>
      </c>
      <c r="AI846" s="37">
        <f t="shared" si="448"/>
        <v>-5.3020354999999963E-2</v>
      </c>
    </row>
    <row r="847" spans="1:35" ht="31.5" x14ac:dyDescent="0.25">
      <c r="A847" s="27" t="s">
        <v>1401</v>
      </c>
      <c r="B847" s="59" t="s">
        <v>1411</v>
      </c>
      <c r="C847" s="150" t="s">
        <v>1412</v>
      </c>
      <c r="D847" s="44">
        <v>2019</v>
      </c>
      <c r="E847" s="31">
        <v>2020</v>
      </c>
      <c r="F847" s="153" t="s">
        <v>192</v>
      </c>
      <c r="G847" s="153" t="s">
        <v>192</v>
      </c>
      <c r="H847" s="153" t="s">
        <v>192</v>
      </c>
      <c r="I847" s="158">
        <v>19.516835010000001</v>
      </c>
      <c r="J847" s="153">
        <v>0</v>
      </c>
      <c r="K847" s="154">
        <v>0</v>
      </c>
      <c r="L847" s="154">
        <v>0</v>
      </c>
      <c r="M847" s="154">
        <v>0</v>
      </c>
      <c r="N847" s="153">
        <v>0</v>
      </c>
      <c r="O847" s="153">
        <f t="shared" si="440"/>
        <v>0</v>
      </c>
      <c r="P847" s="154">
        <v>0</v>
      </c>
      <c r="Q847" s="154">
        <v>0</v>
      </c>
      <c r="R847" s="154">
        <v>0</v>
      </c>
      <c r="S847" s="154">
        <v>0</v>
      </c>
      <c r="T847" s="153">
        <f t="shared" si="441"/>
        <v>0</v>
      </c>
      <c r="U847" s="154">
        <v>0</v>
      </c>
      <c r="V847" s="154">
        <v>0</v>
      </c>
      <c r="W847" s="154">
        <v>0</v>
      </c>
      <c r="X847" s="154">
        <v>0</v>
      </c>
      <c r="Y847" s="153">
        <f t="shared" si="442"/>
        <v>0</v>
      </c>
      <c r="Z847" s="154">
        <v>0</v>
      </c>
      <c r="AA847" s="154">
        <v>0</v>
      </c>
      <c r="AB847" s="154">
        <v>0</v>
      </c>
      <c r="AC847" s="154">
        <v>0</v>
      </c>
      <c r="AD847" s="153">
        <f t="shared" si="443"/>
        <v>0</v>
      </c>
      <c r="AE847" s="37">
        <f t="shared" si="444"/>
        <v>0</v>
      </c>
      <c r="AF847" s="37">
        <f t="shared" si="445"/>
        <v>0</v>
      </c>
      <c r="AG847" s="37">
        <f t="shared" si="446"/>
        <v>0</v>
      </c>
      <c r="AH847" s="37">
        <f t="shared" si="447"/>
        <v>0</v>
      </c>
      <c r="AI847" s="37">
        <f t="shared" si="448"/>
        <v>0</v>
      </c>
    </row>
    <row r="848" spans="1:35" ht="47.25" x14ac:dyDescent="0.25">
      <c r="A848" s="27" t="s">
        <v>1401</v>
      </c>
      <c r="B848" s="59" t="s">
        <v>1413</v>
      </c>
      <c r="C848" s="150" t="s">
        <v>1414</v>
      </c>
      <c r="D848" s="44">
        <v>2019</v>
      </c>
      <c r="E848" s="31">
        <v>2021</v>
      </c>
      <c r="F848" s="153" t="s">
        <v>192</v>
      </c>
      <c r="G848" s="153" t="s">
        <v>192</v>
      </c>
      <c r="H848" s="153" t="s">
        <v>192</v>
      </c>
      <c r="I848" s="158">
        <v>9.5425094700000006</v>
      </c>
      <c r="J848" s="153">
        <v>-0.62135238000000004</v>
      </c>
      <c r="K848" s="154">
        <v>-0.62135238000000004</v>
      </c>
      <c r="L848" s="154">
        <v>0</v>
      </c>
      <c r="M848" s="154">
        <v>0</v>
      </c>
      <c r="N848" s="153">
        <v>-0.51779365000000011</v>
      </c>
      <c r="O848" s="153">
        <f t="shared" si="440"/>
        <v>-0.10355872999999993</v>
      </c>
      <c r="P848" s="154">
        <v>0</v>
      </c>
      <c r="Q848" s="154">
        <v>0</v>
      </c>
      <c r="R848" s="154">
        <v>0</v>
      </c>
      <c r="S848" s="154">
        <v>0</v>
      </c>
      <c r="T848" s="153">
        <f t="shared" si="441"/>
        <v>0</v>
      </c>
      <c r="U848" s="154">
        <v>0</v>
      </c>
      <c r="V848" s="154">
        <v>0</v>
      </c>
      <c r="W848" s="154">
        <v>0</v>
      </c>
      <c r="X848" s="154">
        <v>0</v>
      </c>
      <c r="Y848" s="153">
        <f t="shared" si="442"/>
        <v>0</v>
      </c>
      <c r="Z848" s="154">
        <v>0</v>
      </c>
      <c r="AA848" s="154">
        <v>0</v>
      </c>
      <c r="AB848" s="154">
        <v>0</v>
      </c>
      <c r="AC848" s="154">
        <v>0</v>
      </c>
      <c r="AD848" s="153">
        <f t="shared" si="443"/>
        <v>0</v>
      </c>
      <c r="AE848" s="37">
        <f t="shared" si="444"/>
        <v>-0.62135238000000004</v>
      </c>
      <c r="AF848" s="37">
        <f t="shared" si="445"/>
        <v>0</v>
      </c>
      <c r="AG848" s="37">
        <f t="shared" si="446"/>
        <v>0</v>
      </c>
      <c r="AH848" s="37">
        <f t="shared" si="447"/>
        <v>-0.51779365000000011</v>
      </c>
      <c r="AI848" s="37">
        <f t="shared" si="448"/>
        <v>-0.10355872999999993</v>
      </c>
    </row>
    <row r="849" spans="1:35" ht="63" x14ac:dyDescent="0.25">
      <c r="A849" s="27" t="s">
        <v>1401</v>
      </c>
      <c r="B849" s="59" t="s">
        <v>2595</v>
      </c>
      <c r="C849" s="150" t="s">
        <v>1415</v>
      </c>
      <c r="D849" s="44">
        <v>2019</v>
      </c>
      <c r="E849" s="44">
        <v>2021</v>
      </c>
      <c r="F849" s="153" t="s">
        <v>192</v>
      </c>
      <c r="G849" s="153" t="s">
        <v>192</v>
      </c>
      <c r="H849" s="153" t="s">
        <v>192</v>
      </c>
      <c r="I849" s="158">
        <v>53.632911280000002</v>
      </c>
      <c r="J849" s="153">
        <v>-2.4477111399999991</v>
      </c>
      <c r="K849" s="154">
        <v>-2.44771114</v>
      </c>
      <c r="L849" s="154">
        <v>0</v>
      </c>
      <c r="M849" s="154">
        <v>0</v>
      </c>
      <c r="N849" s="153">
        <v>-2.0397592833333333</v>
      </c>
      <c r="O849" s="153">
        <f t="shared" si="440"/>
        <v>-0.40795185666666667</v>
      </c>
      <c r="P849" s="154">
        <v>0</v>
      </c>
      <c r="Q849" s="154">
        <v>0</v>
      </c>
      <c r="R849" s="154">
        <v>0</v>
      </c>
      <c r="S849" s="154">
        <v>0</v>
      </c>
      <c r="T849" s="153">
        <f t="shared" si="441"/>
        <v>0</v>
      </c>
      <c r="U849" s="154">
        <v>0</v>
      </c>
      <c r="V849" s="154">
        <v>0</v>
      </c>
      <c r="W849" s="154">
        <v>0</v>
      </c>
      <c r="X849" s="154">
        <v>0</v>
      </c>
      <c r="Y849" s="153">
        <f t="shared" si="442"/>
        <v>0</v>
      </c>
      <c r="Z849" s="154">
        <v>0</v>
      </c>
      <c r="AA849" s="154">
        <v>0</v>
      </c>
      <c r="AB849" s="154">
        <v>0</v>
      </c>
      <c r="AC849" s="154">
        <v>0</v>
      </c>
      <c r="AD849" s="153">
        <f t="shared" si="443"/>
        <v>0</v>
      </c>
      <c r="AE849" s="37">
        <f t="shared" si="444"/>
        <v>-2.44771114</v>
      </c>
      <c r="AF849" s="37">
        <f t="shared" si="445"/>
        <v>0</v>
      </c>
      <c r="AG849" s="37">
        <f t="shared" si="446"/>
        <v>0</v>
      </c>
      <c r="AH849" s="37">
        <f t="shared" si="447"/>
        <v>-2.0397592833333333</v>
      </c>
      <c r="AI849" s="37">
        <f t="shared" si="448"/>
        <v>-0.40795185666666667</v>
      </c>
    </row>
    <row r="850" spans="1:35" ht="47.25" x14ac:dyDescent="0.25">
      <c r="A850" s="27" t="s">
        <v>1401</v>
      </c>
      <c r="B850" s="59" t="s">
        <v>2596</v>
      </c>
      <c r="C850" s="70" t="s">
        <v>1416</v>
      </c>
      <c r="D850" s="31">
        <v>2020</v>
      </c>
      <c r="E850" s="31">
        <v>2021</v>
      </c>
      <c r="F850" s="153" t="s">
        <v>192</v>
      </c>
      <c r="G850" s="153" t="s">
        <v>192</v>
      </c>
      <c r="H850" s="153" t="s">
        <v>192</v>
      </c>
      <c r="I850" s="158">
        <v>38.321067200000002</v>
      </c>
      <c r="J850" s="153">
        <v>1.4498570399999977</v>
      </c>
      <c r="K850" s="154">
        <v>1.4498570400000002</v>
      </c>
      <c r="L850" s="154">
        <v>0</v>
      </c>
      <c r="M850" s="154">
        <v>0</v>
      </c>
      <c r="N850" s="154">
        <v>1.2082142</v>
      </c>
      <c r="O850" s="153">
        <f t="shared" si="440"/>
        <v>0.24164284000000014</v>
      </c>
      <c r="P850" s="154">
        <v>0</v>
      </c>
      <c r="Q850" s="154">
        <v>0</v>
      </c>
      <c r="R850" s="154">
        <v>0</v>
      </c>
      <c r="S850" s="153">
        <v>0</v>
      </c>
      <c r="T850" s="153">
        <f t="shared" si="441"/>
        <v>0</v>
      </c>
      <c r="U850" s="154">
        <v>0</v>
      </c>
      <c r="V850" s="154">
        <v>0</v>
      </c>
      <c r="W850" s="154">
        <v>0</v>
      </c>
      <c r="X850" s="153">
        <v>0</v>
      </c>
      <c r="Y850" s="153">
        <f t="shared" si="442"/>
        <v>0</v>
      </c>
      <c r="Z850" s="154">
        <v>0</v>
      </c>
      <c r="AA850" s="154">
        <v>0</v>
      </c>
      <c r="AB850" s="154">
        <v>0</v>
      </c>
      <c r="AC850" s="154">
        <v>0</v>
      </c>
      <c r="AD850" s="153">
        <f t="shared" si="443"/>
        <v>0</v>
      </c>
      <c r="AE850" s="37">
        <f t="shared" si="444"/>
        <v>1.4498570400000002</v>
      </c>
      <c r="AF850" s="37">
        <f t="shared" si="445"/>
        <v>0</v>
      </c>
      <c r="AG850" s="37">
        <f t="shared" si="446"/>
        <v>0</v>
      </c>
      <c r="AH850" s="37">
        <f t="shared" si="447"/>
        <v>1.2082142</v>
      </c>
      <c r="AI850" s="37">
        <f t="shared" si="448"/>
        <v>0.24164284000000014</v>
      </c>
    </row>
    <row r="851" spans="1:35" ht="47.25" x14ac:dyDescent="0.25">
      <c r="A851" s="27" t="s">
        <v>1401</v>
      </c>
      <c r="B851" s="59" t="s">
        <v>1417</v>
      </c>
      <c r="C851" s="70" t="s">
        <v>1418</v>
      </c>
      <c r="D851" s="31">
        <v>2020</v>
      </c>
      <c r="E851" s="31">
        <v>2021</v>
      </c>
      <c r="F851" s="155" t="s">
        <v>192</v>
      </c>
      <c r="G851" s="155" t="s">
        <v>192</v>
      </c>
      <c r="H851" s="155" t="s">
        <v>192</v>
      </c>
      <c r="I851" s="158">
        <v>6.0303080399999986</v>
      </c>
      <c r="J851" s="153">
        <v>0.24360875999999987</v>
      </c>
      <c r="K851" s="154">
        <v>0.24360876000000001</v>
      </c>
      <c r="L851" s="154">
        <v>0</v>
      </c>
      <c r="M851" s="154">
        <v>0</v>
      </c>
      <c r="N851" s="154">
        <v>0.2030073</v>
      </c>
      <c r="O851" s="153">
        <f t="shared" si="440"/>
        <v>4.0601460000000006E-2</v>
      </c>
      <c r="P851" s="154">
        <v>0</v>
      </c>
      <c r="Q851" s="154">
        <v>0</v>
      </c>
      <c r="R851" s="154">
        <v>0</v>
      </c>
      <c r="S851" s="153">
        <v>0</v>
      </c>
      <c r="T851" s="153">
        <f t="shared" si="441"/>
        <v>0</v>
      </c>
      <c r="U851" s="154">
        <v>0</v>
      </c>
      <c r="V851" s="154">
        <v>0</v>
      </c>
      <c r="W851" s="154">
        <v>0</v>
      </c>
      <c r="X851" s="153">
        <v>0</v>
      </c>
      <c r="Y851" s="153">
        <f t="shared" si="442"/>
        <v>0</v>
      </c>
      <c r="Z851" s="154">
        <v>0</v>
      </c>
      <c r="AA851" s="154">
        <v>0</v>
      </c>
      <c r="AB851" s="154">
        <v>0</v>
      </c>
      <c r="AC851" s="154">
        <v>0</v>
      </c>
      <c r="AD851" s="153">
        <f t="shared" si="443"/>
        <v>0</v>
      </c>
      <c r="AE851" s="37">
        <f t="shared" si="444"/>
        <v>0.24360876000000001</v>
      </c>
      <c r="AF851" s="37">
        <f t="shared" si="445"/>
        <v>0</v>
      </c>
      <c r="AG851" s="37">
        <f t="shared" si="446"/>
        <v>0</v>
      </c>
      <c r="AH851" s="37">
        <f t="shared" si="447"/>
        <v>0.2030073</v>
      </c>
      <c r="AI851" s="37">
        <f t="shared" si="448"/>
        <v>4.0601460000000006E-2</v>
      </c>
    </row>
    <row r="852" spans="1:35" ht="47.25" x14ac:dyDescent="0.25">
      <c r="A852" s="27" t="s">
        <v>1401</v>
      </c>
      <c r="B852" s="59" t="s">
        <v>1419</v>
      </c>
      <c r="C852" s="70" t="s">
        <v>1420</v>
      </c>
      <c r="D852" s="31">
        <v>2020</v>
      </c>
      <c r="E852" s="31">
        <v>2021</v>
      </c>
      <c r="F852" s="155" t="s">
        <v>192</v>
      </c>
      <c r="G852" s="155" t="s">
        <v>192</v>
      </c>
      <c r="H852" s="155" t="s">
        <v>192</v>
      </c>
      <c r="I852" s="158">
        <v>13.390800879999999</v>
      </c>
      <c r="J852" s="153">
        <v>0.48790289999999992</v>
      </c>
      <c r="K852" s="154">
        <v>0.48790289999999992</v>
      </c>
      <c r="L852" s="154">
        <v>0</v>
      </c>
      <c r="M852" s="154">
        <v>0</v>
      </c>
      <c r="N852" s="154">
        <v>0.40658574999999997</v>
      </c>
      <c r="O852" s="153">
        <f t="shared" si="440"/>
        <v>8.1317149999999949E-2</v>
      </c>
      <c r="P852" s="154">
        <v>0</v>
      </c>
      <c r="Q852" s="154">
        <v>0</v>
      </c>
      <c r="R852" s="154">
        <v>0</v>
      </c>
      <c r="S852" s="153">
        <v>0</v>
      </c>
      <c r="T852" s="153">
        <f t="shared" si="441"/>
        <v>0</v>
      </c>
      <c r="U852" s="154">
        <v>0</v>
      </c>
      <c r="V852" s="154">
        <v>0</v>
      </c>
      <c r="W852" s="154">
        <v>0</v>
      </c>
      <c r="X852" s="153">
        <v>0</v>
      </c>
      <c r="Y852" s="153">
        <f t="shared" si="442"/>
        <v>0</v>
      </c>
      <c r="Z852" s="154">
        <v>0</v>
      </c>
      <c r="AA852" s="154">
        <v>0</v>
      </c>
      <c r="AB852" s="154">
        <v>0</v>
      </c>
      <c r="AC852" s="154">
        <v>0</v>
      </c>
      <c r="AD852" s="153">
        <f t="shared" si="443"/>
        <v>0</v>
      </c>
      <c r="AE852" s="37">
        <f t="shared" si="444"/>
        <v>0.48790289999999992</v>
      </c>
      <c r="AF852" s="37">
        <f t="shared" si="445"/>
        <v>0</v>
      </c>
      <c r="AG852" s="37">
        <f t="shared" si="446"/>
        <v>0</v>
      </c>
      <c r="AH852" s="37">
        <f t="shared" si="447"/>
        <v>0.40658574999999997</v>
      </c>
      <c r="AI852" s="37">
        <f t="shared" si="448"/>
        <v>8.1317149999999949E-2</v>
      </c>
    </row>
    <row r="853" spans="1:35" ht="47.25" x14ac:dyDescent="0.25">
      <c r="A853" s="27" t="s">
        <v>1401</v>
      </c>
      <c r="B853" s="59" t="s">
        <v>1421</v>
      </c>
      <c r="C853" s="70" t="s">
        <v>1422</v>
      </c>
      <c r="D853" s="31">
        <v>2020</v>
      </c>
      <c r="E853" s="31">
        <v>2021</v>
      </c>
      <c r="F853" s="155" t="s">
        <v>192</v>
      </c>
      <c r="G853" s="155" t="s">
        <v>192</v>
      </c>
      <c r="H853" s="155" t="s">
        <v>192</v>
      </c>
      <c r="I853" s="158">
        <v>13.510114530000001</v>
      </c>
      <c r="J853" s="153">
        <v>0.61638750000000009</v>
      </c>
      <c r="K853" s="154">
        <v>0.61638750000000009</v>
      </c>
      <c r="L853" s="154">
        <v>0</v>
      </c>
      <c r="M853" s="154">
        <v>0</v>
      </c>
      <c r="N853" s="154">
        <v>0.51365625000000015</v>
      </c>
      <c r="O853" s="153">
        <f t="shared" si="440"/>
        <v>0.10273124999999994</v>
      </c>
      <c r="P853" s="154">
        <v>0</v>
      </c>
      <c r="Q853" s="154">
        <v>0</v>
      </c>
      <c r="R853" s="154">
        <v>0</v>
      </c>
      <c r="S853" s="153">
        <v>0</v>
      </c>
      <c r="T853" s="153">
        <f t="shared" si="441"/>
        <v>0</v>
      </c>
      <c r="U853" s="154">
        <v>0</v>
      </c>
      <c r="V853" s="154">
        <v>0</v>
      </c>
      <c r="W853" s="154">
        <v>0</v>
      </c>
      <c r="X853" s="153">
        <v>0</v>
      </c>
      <c r="Y853" s="153">
        <f t="shared" si="442"/>
        <v>0</v>
      </c>
      <c r="Z853" s="154">
        <v>0</v>
      </c>
      <c r="AA853" s="154">
        <v>0</v>
      </c>
      <c r="AB853" s="154">
        <v>0</v>
      </c>
      <c r="AC853" s="154">
        <v>0</v>
      </c>
      <c r="AD853" s="153">
        <f t="shared" si="443"/>
        <v>0</v>
      </c>
      <c r="AE853" s="37">
        <f t="shared" si="444"/>
        <v>0.61638750000000009</v>
      </c>
      <c r="AF853" s="37">
        <f t="shared" si="445"/>
        <v>0</v>
      </c>
      <c r="AG853" s="37">
        <f t="shared" si="446"/>
        <v>0</v>
      </c>
      <c r="AH853" s="37">
        <f t="shared" si="447"/>
        <v>0.51365625000000015</v>
      </c>
      <c r="AI853" s="37">
        <f t="shared" si="448"/>
        <v>0.10273124999999994</v>
      </c>
    </row>
    <row r="854" spans="1:35" ht="47.25" x14ac:dyDescent="0.25">
      <c r="A854" s="27" t="s">
        <v>1401</v>
      </c>
      <c r="B854" s="59" t="s">
        <v>1423</v>
      </c>
      <c r="C854" s="70" t="s">
        <v>1424</v>
      </c>
      <c r="D854" s="31">
        <v>2020</v>
      </c>
      <c r="E854" s="31">
        <v>2021</v>
      </c>
      <c r="F854" s="155" t="s">
        <v>192</v>
      </c>
      <c r="G854" s="155" t="s">
        <v>192</v>
      </c>
      <c r="H854" s="155" t="s">
        <v>192</v>
      </c>
      <c r="I854" s="158">
        <v>18.946297610000006</v>
      </c>
      <c r="J854" s="153">
        <v>0.80814210000000131</v>
      </c>
      <c r="K854" s="154">
        <v>0.80814209999999986</v>
      </c>
      <c r="L854" s="154">
        <v>0</v>
      </c>
      <c r="M854" s="154">
        <v>0</v>
      </c>
      <c r="N854" s="154">
        <v>0.6734517499999999</v>
      </c>
      <c r="O854" s="153">
        <f t="shared" si="440"/>
        <v>0.13469034999999996</v>
      </c>
      <c r="P854" s="154">
        <v>0</v>
      </c>
      <c r="Q854" s="154">
        <v>0</v>
      </c>
      <c r="R854" s="154">
        <v>0</v>
      </c>
      <c r="S854" s="153">
        <v>0</v>
      </c>
      <c r="T854" s="153">
        <f t="shared" si="441"/>
        <v>0</v>
      </c>
      <c r="U854" s="154">
        <v>0</v>
      </c>
      <c r="V854" s="154">
        <v>0</v>
      </c>
      <c r="W854" s="154">
        <v>0</v>
      </c>
      <c r="X854" s="153">
        <v>0</v>
      </c>
      <c r="Y854" s="153">
        <f t="shared" si="442"/>
        <v>0</v>
      </c>
      <c r="Z854" s="154">
        <v>0</v>
      </c>
      <c r="AA854" s="154">
        <v>0</v>
      </c>
      <c r="AB854" s="154">
        <v>0</v>
      </c>
      <c r="AC854" s="154">
        <v>0</v>
      </c>
      <c r="AD854" s="153">
        <f t="shared" si="443"/>
        <v>0</v>
      </c>
      <c r="AE854" s="37">
        <f t="shared" si="444"/>
        <v>0.80814209999999986</v>
      </c>
      <c r="AF854" s="37">
        <f t="shared" si="445"/>
        <v>0</v>
      </c>
      <c r="AG854" s="37">
        <f t="shared" si="446"/>
        <v>0</v>
      </c>
      <c r="AH854" s="37">
        <f t="shared" si="447"/>
        <v>0.6734517499999999</v>
      </c>
      <c r="AI854" s="37">
        <f t="shared" si="448"/>
        <v>0.13469034999999996</v>
      </c>
    </row>
    <row r="855" spans="1:35" ht="47.25" x14ac:dyDescent="0.25">
      <c r="A855" s="27" t="s">
        <v>1401</v>
      </c>
      <c r="B855" s="59" t="s">
        <v>1425</v>
      </c>
      <c r="C855" s="70" t="s">
        <v>1426</v>
      </c>
      <c r="D855" s="31">
        <v>2020</v>
      </c>
      <c r="E855" s="31">
        <v>2021</v>
      </c>
      <c r="F855" s="155" t="s">
        <v>192</v>
      </c>
      <c r="G855" s="155" t="s">
        <v>192</v>
      </c>
      <c r="H855" s="155" t="s">
        <v>192</v>
      </c>
      <c r="I855" s="158">
        <v>16.976043790000002</v>
      </c>
      <c r="J855" s="153">
        <v>1.3240624800000003</v>
      </c>
      <c r="K855" s="154">
        <v>1.32406248</v>
      </c>
      <c r="L855" s="154">
        <v>0</v>
      </c>
      <c r="M855" s="154">
        <v>0</v>
      </c>
      <c r="N855" s="154">
        <v>1.1033854000000001</v>
      </c>
      <c r="O855" s="153">
        <f t="shared" si="440"/>
        <v>0.22067707999999997</v>
      </c>
      <c r="P855" s="154">
        <v>0</v>
      </c>
      <c r="Q855" s="154">
        <v>0</v>
      </c>
      <c r="R855" s="154">
        <v>0</v>
      </c>
      <c r="S855" s="153">
        <v>0</v>
      </c>
      <c r="T855" s="153">
        <f t="shared" si="441"/>
        <v>0</v>
      </c>
      <c r="U855" s="154">
        <v>0</v>
      </c>
      <c r="V855" s="154">
        <v>0</v>
      </c>
      <c r="W855" s="154">
        <v>0</v>
      </c>
      <c r="X855" s="153">
        <v>0</v>
      </c>
      <c r="Y855" s="153">
        <f t="shared" si="442"/>
        <v>0</v>
      </c>
      <c r="Z855" s="154">
        <v>0</v>
      </c>
      <c r="AA855" s="154">
        <v>0</v>
      </c>
      <c r="AB855" s="154">
        <v>0</v>
      </c>
      <c r="AC855" s="154">
        <v>0</v>
      </c>
      <c r="AD855" s="153">
        <f t="shared" si="443"/>
        <v>0</v>
      </c>
      <c r="AE855" s="37">
        <f t="shared" si="444"/>
        <v>1.32406248</v>
      </c>
      <c r="AF855" s="37">
        <f t="shared" si="445"/>
        <v>0</v>
      </c>
      <c r="AG855" s="37">
        <f t="shared" si="446"/>
        <v>0</v>
      </c>
      <c r="AH855" s="37">
        <f t="shared" si="447"/>
        <v>1.1033854000000001</v>
      </c>
      <c r="AI855" s="37">
        <f t="shared" si="448"/>
        <v>0.22067707999999997</v>
      </c>
    </row>
    <row r="856" spans="1:35" ht="31.5" x14ac:dyDescent="0.25">
      <c r="A856" s="27" t="s">
        <v>1401</v>
      </c>
      <c r="B856" s="59" t="s">
        <v>1427</v>
      </c>
      <c r="C856" s="70" t="s">
        <v>1428</v>
      </c>
      <c r="D856" s="31">
        <v>2022</v>
      </c>
      <c r="E856" s="31">
        <v>2022</v>
      </c>
      <c r="F856" s="153" t="s">
        <v>192</v>
      </c>
      <c r="G856" s="153" t="s">
        <v>192</v>
      </c>
      <c r="H856" s="153" t="s">
        <v>192</v>
      </c>
      <c r="I856" s="158">
        <v>5.6243999999999996</v>
      </c>
      <c r="J856" s="153">
        <v>5.6243999999999996</v>
      </c>
      <c r="K856" s="154">
        <v>0</v>
      </c>
      <c r="L856" s="154">
        <v>0</v>
      </c>
      <c r="M856" s="154">
        <v>0</v>
      </c>
      <c r="N856" s="154">
        <v>0</v>
      </c>
      <c r="O856" s="153">
        <f t="shared" si="440"/>
        <v>0</v>
      </c>
      <c r="P856" s="154">
        <v>5.6243999999999996</v>
      </c>
      <c r="Q856" s="154">
        <v>0</v>
      </c>
      <c r="R856" s="154">
        <v>0</v>
      </c>
      <c r="S856" s="154">
        <v>4.6870000000000003</v>
      </c>
      <c r="T856" s="153">
        <f t="shared" si="441"/>
        <v>0.93739999999999934</v>
      </c>
      <c r="U856" s="154">
        <v>0</v>
      </c>
      <c r="V856" s="154">
        <v>0</v>
      </c>
      <c r="W856" s="154">
        <v>0</v>
      </c>
      <c r="X856" s="153">
        <v>0</v>
      </c>
      <c r="Y856" s="153">
        <f t="shared" si="442"/>
        <v>0</v>
      </c>
      <c r="Z856" s="154">
        <v>0</v>
      </c>
      <c r="AA856" s="154">
        <v>0</v>
      </c>
      <c r="AB856" s="154">
        <v>0</v>
      </c>
      <c r="AC856" s="153">
        <v>0</v>
      </c>
      <c r="AD856" s="153">
        <f t="shared" si="443"/>
        <v>0</v>
      </c>
      <c r="AE856" s="37">
        <f t="shared" si="444"/>
        <v>5.6243999999999996</v>
      </c>
      <c r="AF856" s="37">
        <f t="shared" si="445"/>
        <v>0</v>
      </c>
      <c r="AG856" s="37">
        <f t="shared" si="446"/>
        <v>0</v>
      </c>
      <c r="AH856" s="37">
        <f t="shared" si="447"/>
        <v>4.6870000000000003</v>
      </c>
      <c r="AI856" s="37">
        <f t="shared" si="448"/>
        <v>0.93739999999999934</v>
      </c>
    </row>
    <row r="857" spans="1:35" ht="47.25" x14ac:dyDescent="0.25">
      <c r="A857" s="27" t="s">
        <v>1401</v>
      </c>
      <c r="B857" s="59" t="s">
        <v>1429</v>
      </c>
      <c r="C857" s="70" t="s">
        <v>1430</v>
      </c>
      <c r="D857" s="31">
        <v>2023</v>
      </c>
      <c r="E857" s="44">
        <v>2023</v>
      </c>
      <c r="F857" s="153" t="s">
        <v>192</v>
      </c>
      <c r="G857" s="153" t="s">
        <v>192</v>
      </c>
      <c r="H857" s="153" t="s">
        <v>192</v>
      </c>
      <c r="I857" s="158">
        <v>50.2300097476</v>
      </c>
      <c r="J857" s="153">
        <v>50.2300097476</v>
      </c>
      <c r="K857" s="154">
        <v>0</v>
      </c>
      <c r="L857" s="154">
        <v>0</v>
      </c>
      <c r="M857" s="154">
        <v>0</v>
      </c>
      <c r="N857" s="154">
        <v>0</v>
      </c>
      <c r="O857" s="153">
        <f t="shared" si="440"/>
        <v>0</v>
      </c>
      <c r="P857" s="154">
        <v>0</v>
      </c>
      <c r="Q857" s="154">
        <v>0</v>
      </c>
      <c r="R857" s="154">
        <v>0</v>
      </c>
      <c r="S857" s="154">
        <v>0</v>
      </c>
      <c r="T857" s="153">
        <f t="shared" si="441"/>
        <v>0</v>
      </c>
      <c r="U857" s="154">
        <v>50.2300097476</v>
      </c>
      <c r="V857" s="154">
        <v>0</v>
      </c>
      <c r="W857" s="154">
        <v>0</v>
      </c>
      <c r="X857" s="153">
        <v>42.25</v>
      </c>
      <c r="Y857" s="153">
        <f t="shared" si="442"/>
        <v>7.9800097476000005</v>
      </c>
      <c r="Z857" s="154">
        <v>0</v>
      </c>
      <c r="AA857" s="154">
        <v>0</v>
      </c>
      <c r="AB857" s="154">
        <v>0</v>
      </c>
      <c r="AC857" s="153">
        <v>0</v>
      </c>
      <c r="AD857" s="153">
        <f t="shared" si="443"/>
        <v>0</v>
      </c>
      <c r="AE857" s="37">
        <f t="shared" si="444"/>
        <v>50.2300097476</v>
      </c>
      <c r="AF857" s="37">
        <f t="shared" si="445"/>
        <v>0</v>
      </c>
      <c r="AG857" s="37">
        <f t="shared" si="446"/>
        <v>0</v>
      </c>
      <c r="AH857" s="37">
        <f t="shared" si="447"/>
        <v>42.25</v>
      </c>
      <c r="AI857" s="37">
        <f t="shared" si="448"/>
        <v>7.9800097476000005</v>
      </c>
    </row>
    <row r="858" spans="1:35" ht="47.25" x14ac:dyDescent="0.25">
      <c r="A858" s="27" t="s">
        <v>1401</v>
      </c>
      <c r="B858" s="59" t="s">
        <v>1431</v>
      </c>
      <c r="C858" s="70" t="s">
        <v>1432</v>
      </c>
      <c r="D858" s="31">
        <v>2023</v>
      </c>
      <c r="E858" s="44" t="s">
        <v>192</v>
      </c>
      <c r="F858" s="153" t="s">
        <v>192</v>
      </c>
      <c r="G858" s="153" t="s">
        <v>192</v>
      </c>
      <c r="H858" s="153" t="s">
        <v>192</v>
      </c>
      <c r="I858" s="158">
        <v>0</v>
      </c>
      <c r="J858" s="153">
        <v>0</v>
      </c>
      <c r="K858" s="154">
        <v>0</v>
      </c>
      <c r="L858" s="154">
        <v>0</v>
      </c>
      <c r="M858" s="154">
        <v>0</v>
      </c>
      <c r="N858" s="154">
        <v>0</v>
      </c>
      <c r="O858" s="153">
        <f t="shared" si="440"/>
        <v>0</v>
      </c>
      <c r="P858" s="154">
        <v>0</v>
      </c>
      <c r="Q858" s="154">
        <v>0</v>
      </c>
      <c r="R858" s="154">
        <v>0</v>
      </c>
      <c r="S858" s="154">
        <v>0</v>
      </c>
      <c r="T858" s="153">
        <f t="shared" si="441"/>
        <v>0</v>
      </c>
      <c r="U858" s="154">
        <v>0</v>
      </c>
      <c r="V858" s="154">
        <v>0</v>
      </c>
      <c r="W858" s="154">
        <v>0</v>
      </c>
      <c r="X858" s="153">
        <v>0</v>
      </c>
      <c r="Y858" s="153">
        <f t="shared" si="442"/>
        <v>0</v>
      </c>
      <c r="Z858" s="154">
        <v>0</v>
      </c>
      <c r="AA858" s="154">
        <v>0</v>
      </c>
      <c r="AB858" s="154">
        <v>0</v>
      </c>
      <c r="AC858" s="153">
        <v>0</v>
      </c>
      <c r="AD858" s="153">
        <f t="shared" si="443"/>
        <v>0</v>
      </c>
      <c r="AE858" s="37">
        <f t="shared" si="444"/>
        <v>0</v>
      </c>
      <c r="AF858" s="37">
        <f t="shared" si="445"/>
        <v>0</v>
      </c>
      <c r="AG858" s="37">
        <f t="shared" si="446"/>
        <v>0</v>
      </c>
      <c r="AH858" s="37">
        <f t="shared" si="447"/>
        <v>0</v>
      </c>
      <c r="AI858" s="37">
        <f t="shared" si="448"/>
        <v>0</v>
      </c>
    </row>
    <row r="859" spans="1:35" ht="47.25" x14ac:dyDescent="0.25">
      <c r="A859" s="27" t="s">
        <v>1401</v>
      </c>
      <c r="B859" s="59" t="s">
        <v>1433</v>
      </c>
      <c r="C859" s="70" t="s">
        <v>1434</v>
      </c>
      <c r="D859" s="31">
        <v>2023</v>
      </c>
      <c r="E859" s="44">
        <v>2023</v>
      </c>
      <c r="F859" s="153" t="s">
        <v>192</v>
      </c>
      <c r="G859" s="153" t="s">
        <v>192</v>
      </c>
      <c r="H859" s="153" t="s">
        <v>192</v>
      </c>
      <c r="I859" s="158">
        <v>28.56</v>
      </c>
      <c r="J859" s="153">
        <v>28.56</v>
      </c>
      <c r="K859" s="154">
        <v>0</v>
      </c>
      <c r="L859" s="154">
        <v>0</v>
      </c>
      <c r="M859" s="154">
        <v>0</v>
      </c>
      <c r="N859" s="154">
        <v>0</v>
      </c>
      <c r="O859" s="153">
        <f t="shared" si="440"/>
        <v>0</v>
      </c>
      <c r="P859" s="154">
        <v>0</v>
      </c>
      <c r="Q859" s="154">
        <v>0</v>
      </c>
      <c r="R859" s="154">
        <v>0</v>
      </c>
      <c r="S859" s="154">
        <v>0</v>
      </c>
      <c r="T859" s="153">
        <f t="shared" si="441"/>
        <v>0</v>
      </c>
      <c r="U859" s="154">
        <v>28.56</v>
      </c>
      <c r="V859" s="154">
        <v>0</v>
      </c>
      <c r="W859" s="154">
        <v>0</v>
      </c>
      <c r="X859" s="153">
        <v>24</v>
      </c>
      <c r="Y859" s="153">
        <f t="shared" si="442"/>
        <v>4.5599999999999987</v>
      </c>
      <c r="Z859" s="154">
        <v>0</v>
      </c>
      <c r="AA859" s="154">
        <v>0</v>
      </c>
      <c r="AB859" s="154">
        <v>0</v>
      </c>
      <c r="AC859" s="153">
        <v>0</v>
      </c>
      <c r="AD859" s="153">
        <f t="shared" si="443"/>
        <v>0</v>
      </c>
      <c r="AE859" s="37">
        <f t="shared" si="444"/>
        <v>28.56</v>
      </c>
      <c r="AF859" s="37">
        <f t="shared" si="445"/>
        <v>0</v>
      </c>
      <c r="AG859" s="37">
        <f t="shared" si="446"/>
        <v>0</v>
      </c>
      <c r="AH859" s="37">
        <f t="shared" si="447"/>
        <v>24</v>
      </c>
      <c r="AI859" s="37">
        <f t="shared" si="448"/>
        <v>4.5599999999999987</v>
      </c>
    </row>
    <row r="860" spans="1:35" ht="47.25" x14ac:dyDescent="0.25">
      <c r="A860" s="27" t="s">
        <v>1401</v>
      </c>
      <c r="B860" s="59" t="s">
        <v>1435</v>
      </c>
      <c r="C860" s="70" t="s">
        <v>1436</v>
      </c>
      <c r="D860" s="31">
        <v>2024</v>
      </c>
      <c r="E860" s="31">
        <v>2024</v>
      </c>
      <c r="F860" s="153" t="s">
        <v>192</v>
      </c>
      <c r="G860" s="153" t="s">
        <v>192</v>
      </c>
      <c r="H860" s="153" t="s">
        <v>192</v>
      </c>
      <c r="I860" s="158">
        <v>37.663708660000005</v>
      </c>
      <c r="J860" s="153">
        <v>37.663708660000005</v>
      </c>
      <c r="K860" s="154">
        <v>0</v>
      </c>
      <c r="L860" s="154">
        <v>0</v>
      </c>
      <c r="M860" s="154">
        <v>0</v>
      </c>
      <c r="N860" s="154">
        <v>0</v>
      </c>
      <c r="O860" s="153">
        <f t="shared" si="440"/>
        <v>0</v>
      </c>
      <c r="P860" s="154">
        <v>0</v>
      </c>
      <c r="Q860" s="154">
        <v>0</v>
      </c>
      <c r="R860" s="154">
        <v>0</v>
      </c>
      <c r="S860" s="154">
        <v>0</v>
      </c>
      <c r="T860" s="153">
        <f t="shared" si="441"/>
        <v>0</v>
      </c>
      <c r="U860" s="154">
        <v>0</v>
      </c>
      <c r="V860" s="154">
        <v>0</v>
      </c>
      <c r="W860" s="154">
        <v>0</v>
      </c>
      <c r="X860" s="153">
        <v>0</v>
      </c>
      <c r="Y860" s="153">
        <f t="shared" si="442"/>
        <v>0</v>
      </c>
      <c r="Z860" s="154">
        <v>37.663708660000005</v>
      </c>
      <c r="AA860" s="154">
        <v>0</v>
      </c>
      <c r="AB860" s="154">
        <v>0</v>
      </c>
      <c r="AC860" s="153">
        <v>32</v>
      </c>
      <c r="AD860" s="153">
        <f t="shared" si="443"/>
        <v>5.6637086600000046</v>
      </c>
      <c r="AE860" s="37">
        <f t="shared" si="444"/>
        <v>37.663708660000005</v>
      </c>
      <c r="AF860" s="37">
        <f t="shared" si="445"/>
        <v>0</v>
      </c>
      <c r="AG860" s="37">
        <f t="shared" si="446"/>
        <v>0</v>
      </c>
      <c r="AH860" s="37">
        <f t="shared" si="447"/>
        <v>32</v>
      </c>
      <c r="AI860" s="37">
        <f t="shared" si="448"/>
        <v>5.6637086600000046</v>
      </c>
    </row>
    <row r="861" spans="1:35" ht="47.25" x14ac:dyDescent="0.25">
      <c r="A861" s="27" t="s">
        <v>1401</v>
      </c>
      <c r="B861" s="59" t="s">
        <v>2597</v>
      </c>
      <c r="C861" s="70" t="s">
        <v>1437</v>
      </c>
      <c r="D861" s="31">
        <v>2021</v>
      </c>
      <c r="E861" s="31">
        <v>2022</v>
      </c>
      <c r="F861" s="155" t="s">
        <v>192</v>
      </c>
      <c r="G861" s="155" t="s">
        <v>192</v>
      </c>
      <c r="H861" s="155" t="s">
        <v>192</v>
      </c>
      <c r="I861" s="158">
        <v>26.671949999999999</v>
      </c>
      <c r="J861" s="153">
        <v>26.671949999999999</v>
      </c>
      <c r="K861" s="154">
        <v>19.97195</v>
      </c>
      <c r="L861" s="154">
        <v>0</v>
      </c>
      <c r="M861" s="154">
        <v>0</v>
      </c>
      <c r="N861" s="154">
        <v>16.935666666666666</v>
      </c>
      <c r="O861" s="153">
        <f t="shared" si="440"/>
        <v>3.0362833333333334</v>
      </c>
      <c r="P861" s="154">
        <v>6.7</v>
      </c>
      <c r="Q861" s="154">
        <v>0</v>
      </c>
      <c r="R861" s="154">
        <v>0</v>
      </c>
      <c r="S861" s="154">
        <v>5.5833333333333339</v>
      </c>
      <c r="T861" s="153">
        <f t="shared" si="441"/>
        <v>1.1166666666666663</v>
      </c>
      <c r="U861" s="154">
        <v>0</v>
      </c>
      <c r="V861" s="154">
        <v>0</v>
      </c>
      <c r="W861" s="154">
        <v>0</v>
      </c>
      <c r="X861" s="153">
        <v>0</v>
      </c>
      <c r="Y861" s="153">
        <f t="shared" si="442"/>
        <v>0</v>
      </c>
      <c r="Z861" s="154">
        <v>0</v>
      </c>
      <c r="AA861" s="154">
        <v>0</v>
      </c>
      <c r="AB861" s="154">
        <v>0</v>
      </c>
      <c r="AC861" s="153">
        <v>0</v>
      </c>
      <c r="AD861" s="153">
        <f t="shared" si="443"/>
        <v>0</v>
      </c>
      <c r="AE861" s="37">
        <f t="shared" si="444"/>
        <v>26.671949999999999</v>
      </c>
      <c r="AF861" s="37">
        <f t="shared" si="445"/>
        <v>0</v>
      </c>
      <c r="AG861" s="37">
        <f t="shared" si="446"/>
        <v>0</v>
      </c>
      <c r="AH861" s="37">
        <f t="shared" si="447"/>
        <v>22.518999999999998</v>
      </c>
      <c r="AI861" s="37">
        <f t="shared" si="448"/>
        <v>4.1529499999999997</v>
      </c>
    </row>
    <row r="862" spans="1:35" ht="47.25" x14ac:dyDescent="0.25">
      <c r="A862" s="27" t="s">
        <v>1401</v>
      </c>
      <c r="B862" s="59" t="s">
        <v>1438</v>
      </c>
      <c r="C862" s="70" t="s">
        <v>1439</v>
      </c>
      <c r="D862" s="31">
        <v>2022</v>
      </c>
      <c r="E862" s="44">
        <v>2023</v>
      </c>
      <c r="F862" s="155" t="s">
        <v>192</v>
      </c>
      <c r="G862" s="155" t="s">
        <v>192</v>
      </c>
      <c r="H862" s="155" t="s">
        <v>192</v>
      </c>
      <c r="I862" s="158">
        <v>23.344799999999999</v>
      </c>
      <c r="J862" s="153">
        <v>23.344799999999999</v>
      </c>
      <c r="K862" s="154">
        <v>0</v>
      </c>
      <c r="L862" s="154">
        <v>0</v>
      </c>
      <c r="M862" s="154">
        <v>0</v>
      </c>
      <c r="N862" s="154">
        <v>0</v>
      </c>
      <c r="O862" s="153">
        <f t="shared" si="440"/>
        <v>0</v>
      </c>
      <c r="P862" s="154">
        <v>17.044799999999999</v>
      </c>
      <c r="Q862" s="154">
        <v>0</v>
      </c>
      <c r="R862" s="154">
        <v>0</v>
      </c>
      <c r="S862" s="154">
        <v>14.52</v>
      </c>
      <c r="T862" s="153">
        <f t="shared" si="441"/>
        <v>2.524799999999999</v>
      </c>
      <c r="U862" s="154">
        <v>6.3</v>
      </c>
      <c r="V862" s="154">
        <v>0</v>
      </c>
      <c r="W862" s="154">
        <v>0</v>
      </c>
      <c r="X862" s="153">
        <v>5.25</v>
      </c>
      <c r="Y862" s="153">
        <f t="shared" si="442"/>
        <v>1.0499999999999998</v>
      </c>
      <c r="Z862" s="154">
        <v>0</v>
      </c>
      <c r="AA862" s="154">
        <v>0</v>
      </c>
      <c r="AB862" s="154">
        <v>0</v>
      </c>
      <c r="AC862" s="153">
        <v>0</v>
      </c>
      <c r="AD862" s="153">
        <f t="shared" si="443"/>
        <v>0</v>
      </c>
      <c r="AE862" s="37">
        <f t="shared" si="444"/>
        <v>23.344799999999999</v>
      </c>
      <c r="AF862" s="37">
        <f t="shared" si="445"/>
        <v>0</v>
      </c>
      <c r="AG862" s="37">
        <f t="shared" si="446"/>
        <v>0</v>
      </c>
      <c r="AH862" s="37">
        <f t="shared" si="447"/>
        <v>19.77</v>
      </c>
      <c r="AI862" s="37">
        <f t="shared" si="448"/>
        <v>3.5747999999999989</v>
      </c>
    </row>
    <row r="863" spans="1:35" ht="47.25" x14ac:dyDescent="0.25">
      <c r="A863" s="27" t="s">
        <v>1401</v>
      </c>
      <c r="B863" s="59" t="s">
        <v>1440</v>
      </c>
      <c r="C863" s="70" t="s">
        <v>1441</v>
      </c>
      <c r="D863" s="31">
        <v>2022</v>
      </c>
      <c r="E863" s="44">
        <v>2023</v>
      </c>
      <c r="F863" s="155" t="s">
        <v>192</v>
      </c>
      <c r="G863" s="155" t="s">
        <v>192</v>
      </c>
      <c r="H863" s="155" t="s">
        <v>192</v>
      </c>
      <c r="I863" s="158">
        <v>36.80971795</v>
      </c>
      <c r="J863" s="153">
        <v>36.80971795</v>
      </c>
      <c r="K863" s="154">
        <v>0</v>
      </c>
      <c r="L863" s="154">
        <v>0</v>
      </c>
      <c r="M863" s="154">
        <v>0</v>
      </c>
      <c r="N863" s="154">
        <v>0</v>
      </c>
      <c r="O863" s="153">
        <f t="shared" si="440"/>
        <v>0</v>
      </c>
      <c r="P863" s="154">
        <v>35.359717949999997</v>
      </c>
      <c r="Q863" s="154">
        <v>0</v>
      </c>
      <c r="R863" s="154">
        <v>0</v>
      </c>
      <c r="S863" s="154">
        <v>29.851666666666667</v>
      </c>
      <c r="T863" s="153">
        <f t="shared" si="441"/>
        <v>5.5080512833333302</v>
      </c>
      <c r="U863" s="154">
        <v>1.45</v>
      </c>
      <c r="V863" s="154">
        <v>0</v>
      </c>
      <c r="W863" s="154">
        <v>0</v>
      </c>
      <c r="X863" s="153">
        <v>1.2083333333333335</v>
      </c>
      <c r="Y863" s="153">
        <f t="shared" si="442"/>
        <v>0.24166666666666647</v>
      </c>
      <c r="Z863" s="154">
        <v>0</v>
      </c>
      <c r="AA863" s="154">
        <v>0</v>
      </c>
      <c r="AB863" s="154">
        <v>0</v>
      </c>
      <c r="AC863" s="153">
        <v>0</v>
      </c>
      <c r="AD863" s="153">
        <f t="shared" si="443"/>
        <v>0</v>
      </c>
      <c r="AE863" s="37">
        <f t="shared" si="444"/>
        <v>36.80971795</v>
      </c>
      <c r="AF863" s="37">
        <f t="shared" si="445"/>
        <v>0</v>
      </c>
      <c r="AG863" s="37">
        <f t="shared" si="446"/>
        <v>0</v>
      </c>
      <c r="AH863" s="37">
        <f t="shared" si="447"/>
        <v>31.06</v>
      </c>
      <c r="AI863" s="37">
        <f t="shared" si="448"/>
        <v>5.7497179499999964</v>
      </c>
    </row>
    <row r="864" spans="1:35" ht="47.25" x14ac:dyDescent="0.25">
      <c r="A864" s="27" t="s">
        <v>1401</v>
      </c>
      <c r="B864" s="59" t="s">
        <v>1442</v>
      </c>
      <c r="C864" s="150" t="s">
        <v>1443</v>
      </c>
      <c r="D864" s="44">
        <v>2023</v>
      </c>
      <c r="E864" s="44">
        <v>2024</v>
      </c>
      <c r="F864" s="153" t="s">
        <v>192</v>
      </c>
      <c r="G864" s="153" t="s">
        <v>192</v>
      </c>
      <c r="H864" s="153" t="s">
        <v>192</v>
      </c>
      <c r="I864" s="158">
        <v>9.9908000000000001</v>
      </c>
      <c r="J864" s="153">
        <v>9.9908000000000001</v>
      </c>
      <c r="K864" s="154">
        <v>0</v>
      </c>
      <c r="L864" s="154">
        <v>0</v>
      </c>
      <c r="M864" s="154">
        <v>0</v>
      </c>
      <c r="N864" s="154">
        <v>0</v>
      </c>
      <c r="O864" s="153">
        <f t="shared" si="440"/>
        <v>0</v>
      </c>
      <c r="P864" s="154">
        <v>0</v>
      </c>
      <c r="Q864" s="154">
        <v>0</v>
      </c>
      <c r="R864" s="154">
        <v>0</v>
      </c>
      <c r="S864" s="154">
        <v>0</v>
      </c>
      <c r="T864" s="153">
        <f t="shared" si="441"/>
        <v>0</v>
      </c>
      <c r="U864" s="154">
        <v>8.4908000000000001</v>
      </c>
      <c r="V864" s="154">
        <v>0</v>
      </c>
      <c r="W864" s="154">
        <v>0</v>
      </c>
      <c r="X864" s="154">
        <v>7.218</v>
      </c>
      <c r="Y864" s="153">
        <f t="shared" si="442"/>
        <v>1.2728000000000002</v>
      </c>
      <c r="Z864" s="154">
        <v>1.5</v>
      </c>
      <c r="AA864" s="154">
        <v>0</v>
      </c>
      <c r="AB864" s="154">
        <v>0</v>
      </c>
      <c r="AC864" s="154">
        <v>1.25</v>
      </c>
      <c r="AD864" s="153">
        <f t="shared" si="443"/>
        <v>0.25</v>
      </c>
      <c r="AE864" s="37">
        <f t="shared" si="444"/>
        <v>9.9908000000000001</v>
      </c>
      <c r="AF864" s="37">
        <f t="shared" si="445"/>
        <v>0</v>
      </c>
      <c r="AG864" s="37">
        <f t="shared" si="446"/>
        <v>0</v>
      </c>
      <c r="AH864" s="37">
        <f t="shared" si="447"/>
        <v>8.468</v>
      </c>
      <c r="AI864" s="37">
        <f t="shared" si="448"/>
        <v>1.5228000000000002</v>
      </c>
    </row>
    <row r="865" spans="1:35" ht="47.25" x14ac:dyDescent="0.25">
      <c r="A865" s="27" t="s">
        <v>1401</v>
      </c>
      <c r="B865" s="59" t="s">
        <v>1444</v>
      </c>
      <c r="C865" s="150" t="s">
        <v>1445</v>
      </c>
      <c r="D865" s="44">
        <v>2023</v>
      </c>
      <c r="E865" s="44">
        <v>2024</v>
      </c>
      <c r="F865" s="153" t="s">
        <v>192</v>
      </c>
      <c r="G865" s="153" t="s">
        <v>192</v>
      </c>
      <c r="H865" s="153" t="s">
        <v>192</v>
      </c>
      <c r="I865" s="158">
        <v>44.496599999999994</v>
      </c>
      <c r="J865" s="153">
        <v>44.496599999999994</v>
      </c>
      <c r="K865" s="154">
        <v>0</v>
      </c>
      <c r="L865" s="154">
        <v>0</v>
      </c>
      <c r="M865" s="154">
        <v>0</v>
      </c>
      <c r="N865" s="154">
        <v>0</v>
      </c>
      <c r="O865" s="153">
        <f t="shared" si="440"/>
        <v>0</v>
      </c>
      <c r="P865" s="154">
        <v>0</v>
      </c>
      <c r="Q865" s="154">
        <v>0</v>
      </c>
      <c r="R865" s="154">
        <v>0</v>
      </c>
      <c r="S865" s="154">
        <v>0</v>
      </c>
      <c r="T865" s="153">
        <f t="shared" si="441"/>
        <v>0</v>
      </c>
      <c r="U865" s="154">
        <v>43.486599999999996</v>
      </c>
      <c r="V865" s="154">
        <v>0</v>
      </c>
      <c r="W865" s="154">
        <v>0</v>
      </c>
      <c r="X865" s="154">
        <v>36.543333333333337</v>
      </c>
      <c r="Y865" s="153">
        <f t="shared" si="442"/>
        <v>6.9432666666666591</v>
      </c>
      <c r="Z865" s="154">
        <v>1.01</v>
      </c>
      <c r="AA865" s="154">
        <v>0</v>
      </c>
      <c r="AB865" s="154">
        <v>0</v>
      </c>
      <c r="AC865" s="154">
        <v>0.84166666666666679</v>
      </c>
      <c r="AD865" s="153">
        <f t="shared" si="443"/>
        <v>0.16833333333333322</v>
      </c>
      <c r="AE865" s="37">
        <f t="shared" si="444"/>
        <v>44.496599999999994</v>
      </c>
      <c r="AF865" s="37">
        <f t="shared" si="445"/>
        <v>0</v>
      </c>
      <c r="AG865" s="37">
        <f t="shared" si="446"/>
        <v>0</v>
      </c>
      <c r="AH865" s="37">
        <f t="shared" si="447"/>
        <v>37.385000000000005</v>
      </c>
      <c r="AI865" s="37">
        <f t="shared" si="448"/>
        <v>7.1115999999999921</v>
      </c>
    </row>
    <row r="866" spans="1:35" ht="47.25" x14ac:dyDescent="0.25">
      <c r="A866" s="27" t="s">
        <v>1401</v>
      </c>
      <c r="B866" s="59" t="s">
        <v>1446</v>
      </c>
      <c r="C866" s="150" t="s">
        <v>1447</v>
      </c>
      <c r="D866" s="44">
        <v>2023</v>
      </c>
      <c r="E866" s="44">
        <v>2024</v>
      </c>
      <c r="F866" s="153" t="s">
        <v>192</v>
      </c>
      <c r="G866" s="153" t="s">
        <v>192</v>
      </c>
      <c r="H866" s="153" t="s">
        <v>192</v>
      </c>
      <c r="I866" s="158">
        <v>13.329199999999998</v>
      </c>
      <c r="J866" s="153">
        <v>13.329199999999998</v>
      </c>
      <c r="K866" s="154">
        <v>0</v>
      </c>
      <c r="L866" s="154">
        <v>0</v>
      </c>
      <c r="M866" s="154">
        <v>0</v>
      </c>
      <c r="N866" s="154">
        <v>0</v>
      </c>
      <c r="O866" s="153">
        <f t="shared" si="440"/>
        <v>0</v>
      </c>
      <c r="P866" s="154">
        <v>0</v>
      </c>
      <c r="Q866" s="154">
        <v>0</v>
      </c>
      <c r="R866" s="154">
        <v>0</v>
      </c>
      <c r="S866" s="154">
        <v>0</v>
      </c>
      <c r="T866" s="153">
        <f t="shared" si="441"/>
        <v>0</v>
      </c>
      <c r="U866" s="154">
        <v>12.329199999999998</v>
      </c>
      <c r="V866" s="154">
        <v>0</v>
      </c>
      <c r="W866" s="154">
        <v>0</v>
      </c>
      <c r="X866" s="154">
        <v>10.531666666666666</v>
      </c>
      <c r="Y866" s="153">
        <f t="shared" si="442"/>
        <v>1.7975333333333321</v>
      </c>
      <c r="Z866" s="154">
        <v>1</v>
      </c>
      <c r="AA866" s="154">
        <v>0</v>
      </c>
      <c r="AB866" s="154">
        <v>0</v>
      </c>
      <c r="AC866" s="154">
        <v>0.83333333333333337</v>
      </c>
      <c r="AD866" s="153">
        <f t="shared" si="443"/>
        <v>0.16666666666666663</v>
      </c>
      <c r="AE866" s="37">
        <f t="shared" si="444"/>
        <v>13.329199999999998</v>
      </c>
      <c r="AF866" s="37">
        <f t="shared" si="445"/>
        <v>0</v>
      </c>
      <c r="AG866" s="37">
        <f t="shared" si="446"/>
        <v>0</v>
      </c>
      <c r="AH866" s="37">
        <f t="shared" si="447"/>
        <v>11.365</v>
      </c>
      <c r="AI866" s="37">
        <f t="shared" si="448"/>
        <v>1.9641999999999986</v>
      </c>
    </row>
    <row r="867" spans="1:35" ht="47.25" x14ac:dyDescent="0.25">
      <c r="A867" s="27" t="s">
        <v>1401</v>
      </c>
      <c r="B867" s="59" t="s">
        <v>1448</v>
      </c>
      <c r="C867" s="150" t="s">
        <v>1449</v>
      </c>
      <c r="D867" s="44">
        <v>2023</v>
      </c>
      <c r="E867" s="44">
        <v>2024</v>
      </c>
      <c r="F867" s="153" t="s">
        <v>192</v>
      </c>
      <c r="G867" s="153" t="s">
        <v>192</v>
      </c>
      <c r="H867" s="153" t="s">
        <v>192</v>
      </c>
      <c r="I867" s="158">
        <v>33.679111999999996</v>
      </c>
      <c r="J867" s="153">
        <v>33.679111999999996</v>
      </c>
      <c r="K867" s="154">
        <v>0</v>
      </c>
      <c r="L867" s="154">
        <v>0</v>
      </c>
      <c r="M867" s="154">
        <v>0</v>
      </c>
      <c r="N867" s="154">
        <v>0</v>
      </c>
      <c r="O867" s="153">
        <f t="shared" si="440"/>
        <v>0</v>
      </c>
      <c r="P867" s="154">
        <v>0</v>
      </c>
      <c r="Q867" s="154">
        <v>0</v>
      </c>
      <c r="R867" s="154">
        <v>0</v>
      </c>
      <c r="S867" s="154">
        <v>0</v>
      </c>
      <c r="T867" s="153">
        <f t="shared" si="441"/>
        <v>0</v>
      </c>
      <c r="U867" s="154">
        <v>32.179111999999996</v>
      </c>
      <c r="V867" s="154">
        <v>0</v>
      </c>
      <c r="W867" s="154">
        <v>0</v>
      </c>
      <c r="X867" s="154">
        <v>27.143259999999994</v>
      </c>
      <c r="Y867" s="153">
        <f t="shared" si="442"/>
        <v>5.035852000000002</v>
      </c>
      <c r="Z867" s="154">
        <v>1.5</v>
      </c>
      <c r="AA867" s="154">
        <v>0</v>
      </c>
      <c r="AB867" s="154">
        <v>0</v>
      </c>
      <c r="AC867" s="154">
        <v>1.25</v>
      </c>
      <c r="AD867" s="153">
        <f t="shared" si="443"/>
        <v>0.25</v>
      </c>
      <c r="AE867" s="37">
        <f t="shared" si="444"/>
        <v>33.679111999999996</v>
      </c>
      <c r="AF867" s="37">
        <f t="shared" si="445"/>
        <v>0</v>
      </c>
      <c r="AG867" s="37">
        <f t="shared" si="446"/>
        <v>0</v>
      </c>
      <c r="AH867" s="37">
        <f t="shared" si="447"/>
        <v>28.393259999999994</v>
      </c>
      <c r="AI867" s="37">
        <f t="shared" si="448"/>
        <v>5.285852000000002</v>
      </c>
    </row>
    <row r="868" spans="1:35" ht="47.25" x14ac:dyDescent="0.25">
      <c r="A868" s="27" t="s">
        <v>1401</v>
      </c>
      <c r="B868" s="59" t="s">
        <v>2598</v>
      </c>
      <c r="C868" s="150" t="s">
        <v>2599</v>
      </c>
      <c r="D868" s="44">
        <v>2021</v>
      </c>
      <c r="E868" s="44">
        <v>2022</v>
      </c>
      <c r="F868" s="153" t="s">
        <v>192</v>
      </c>
      <c r="G868" s="153" t="s">
        <v>192</v>
      </c>
      <c r="H868" s="153" t="s">
        <v>192</v>
      </c>
      <c r="I868" s="158">
        <v>23.7438</v>
      </c>
      <c r="J868" s="153">
        <v>23.7438</v>
      </c>
      <c r="K868" s="154">
        <v>20.7438</v>
      </c>
      <c r="L868" s="153">
        <v>0</v>
      </c>
      <c r="M868" s="153">
        <v>0</v>
      </c>
      <c r="N868" s="154">
        <v>17.567</v>
      </c>
      <c r="O868" s="153">
        <f t="shared" si="440"/>
        <v>3.1768000000000001</v>
      </c>
      <c r="P868" s="154">
        <v>3</v>
      </c>
      <c r="Q868" s="153">
        <v>0</v>
      </c>
      <c r="R868" s="153">
        <v>0</v>
      </c>
      <c r="S868" s="154">
        <v>2.5</v>
      </c>
      <c r="T868" s="153">
        <f t="shared" si="441"/>
        <v>0.5</v>
      </c>
      <c r="U868" s="154">
        <v>0</v>
      </c>
      <c r="V868" s="153">
        <v>0</v>
      </c>
      <c r="W868" s="153">
        <v>0</v>
      </c>
      <c r="X868" s="154">
        <v>0</v>
      </c>
      <c r="Y868" s="153">
        <f t="shared" si="442"/>
        <v>0</v>
      </c>
      <c r="Z868" s="154">
        <v>0</v>
      </c>
      <c r="AA868" s="153">
        <v>0</v>
      </c>
      <c r="AB868" s="153">
        <v>0</v>
      </c>
      <c r="AC868" s="154">
        <v>0</v>
      </c>
      <c r="AD868" s="153">
        <f t="shared" si="443"/>
        <v>0</v>
      </c>
      <c r="AE868" s="37">
        <f t="shared" si="444"/>
        <v>23.7438</v>
      </c>
      <c r="AF868" s="37">
        <f t="shared" si="445"/>
        <v>0</v>
      </c>
      <c r="AG868" s="37">
        <f t="shared" si="446"/>
        <v>0</v>
      </c>
      <c r="AH868" s="37">
        <f t="shared" si="447"/>
        <v>20.067</v>
      </c>
      <c r="AI868" s="37">
        <f t="shared" si="448"/>
        <v>3.6768000000000001</v>
      </c>
    </row>
    <row r="869" spans="1:35" ht="47.25" x14ac:dyDescent="0.25">
      <c r="A869" s="27" t="s">
        <v>1401</v>
      </c>
      <c r="B869" s="59" t="s">
        <v>2600</v>
      </c>
      <c r="C869" s="150" t="s">
        <v>2601</v>
      </c>
      <c r="D869" s="44">
        <v>2021</v>
      </c>
      <c r="E869" s="44">
        <v>2021</v>
      </c>
      <c r="F869" s="153" t="s">
        <v>192</v>
      </c>
      <c r="G869" s="153" t="s">
        <v>192</v>
      </c>
      <c r="H869" s="153" t="s">
        <v>192</v>
      </c>
      <c r="I869" s="158">
        <v>15.544399999999998</v>
      </c>
      <c r="J869" s="153">
        <v>15.544399999999998</v>
      </c>
      <c r="K869" s="154">
        <v>15.544399999999998</v>
      </c>
      <c r="L869" s="153">
        <v>0</v>
      </c>
      <c r="M869" s="153">
        <v>0</v>
      </c>
      <c r="N869" s="154">
        <v>13.231999999999998</v>
      </c>
      <c r="O869" s="153">
        <f t="shared" si="440"/>
        <v>2.3124000000000002</v>
      </c>
      <c r="P869" s="154">
        <v>0</v>
      </c>
      <c r="Q869" s="153">
        <v>0</v>
      </c>
      <c r="R869" s="153">
        <v>0</v>
      </c>
      <c r="S869" s="154">
        <v>0</v>
      </c>
      <c r="T869" s="153">
        <f t="shared" si="441"/>
        <v>0</v>
      </c>
      <c r="U869" s="154">
        <v>0</v>
      </c>
      <c r="V869" s="153">
        <v>0</v>
      </c>
      <c r="W869" s="153">
        <v>0</v>
      </c>
      <c r="X869" s="154">
        <v>0</v>
      </c>
      <c r="Y869" s="153">
        <f t="shared" si="442"/>
        <v>0</v>
      </c>
      <c r="Z869" s="154">
        <v>0</v>
      </c>
      <c r="AA869" s="153">
        <v>0</v>
      </c>
      <c r="AB869" s="153">
        <v>0</v>
      </c>
      <c r="AC869" s="154">
        <v>0</v>
      </c>
      <c r="AD869" s="153">
        <f t="shared" si="443"/>
        <v>0</v>
      </c>
      <c r="AE869" s="37">
        <f t="shared" si="444"/>
        <v>15.544399999999998</v>
      </c>
      <c r="AF869" s="37">
        <f t="shared" si="445"/>
        <v>0</v>
      </c>
      <c r="AG869" s="37">
        <f t="shared" si="446"/>
        <v>0</v>
      </c>
      <c r="AH869" s="37">
        <f t="shared" si="447"/>
        <v>13.231999999999998</v>
      </c>
      <c r="AI869" s="37">
        <f t="shared" si="448"/>
        <v>2.3124000000000002</v>
      </c>
    </row>
    <row r="870" spans="1:35" ht="47.25" x14ac:dyDescent="0.25">
      <c r="A870" s="27" t="s">
        <v>1401</v>
      </c>
      <c r="B870" s="59" t="s">
        <v>2602</v>
      </c>
      <c r="C870" s="150" t="s">
        <v>2603</v>
      </c>
      <c r="D870" s="44">
        <v>2021</v>
      </c>
      <c r="E870" s="44">
        <v>2022</v>
      </c>
      <c r="F870" s="153" t="s">
        <v>192</v>
      </c>
      <c r="G870" s="153" t="s">
        <v>192</v>
      </c>
      <c r="H870" s="153" t="s">
        <v>192</v>
      </c>
      <c r="I870" s="158">
        <v>25.9542</v>
      </c>
      <c r="J870" s="153">
        <v>25.9542</v>
      </c>
      <c r="K870" s="154">
        <v>20.9542</v>
      </c>
      <c r="L870" s="153">
        <v>0</v>
      </c>
      <c r="M870" s="153">
        <v>0</v>
      </c>
      <c r="N870" s="154">
        <v>17.674333333333337</v>
      </c>
      <c r="O870" s="153">
        <f t="shared" si="440"/>
        <v>3.2798666666666634</v>
      </c>
      <c r="P870" s="154">
        <v>5</v>
      </c>
      <c r="Q870" s="153">
        <v>0</v>
      </c>
      <c r="R870" s="153">
        <v>0</v>
      </c>
      <c r="S870" s="154">
        <v>4.166666666666667</v>
      </c>
      <c r="T870" s="153">
        <f t="shared" si="441"/>
        <v>0.83333333333333304</v>
      </c>
      <c r="U870" s="154">
        <v>0</v>
      </c>
      <c r="V870" s="153">
        <v>0</v>
      </c>
      <c r="W870" s="153">
        <v>0</v>
      </c>
      <c r="X870" s="154">
        <v>0</v>
      </c>
      <c r="Y870" s="153">
        <f t="shared" si="442"/>
        <v>0</v>
      </c>
      <c r="Z870" s="154">
        <v>0</v>
      </c>
      <c r="AA870" s="153">
        <v>0</v>
      </c>
      <c r="AB870" s="153">
        <v>0</v>
      </c>
      <c r="AC870" s="154">
        <v>0</v>
      </c>
      <c r="AD870" s="153">
        <f t="shared" si="443"/>
        <v>0</v>
      </c>
      <c r="AE870" s="37">
        <f t="shared" si="444"/>
        <v>25.9542</v>
      </c>
      <c r="AF870" s="37">
        <f t="shared" si="445"/>
        <v>0</v>
      </c>
      <c r="AG870" s="37">
        <f t="shared" si="446"/>
        <v>0</v>
      </c>
      <c r="AH870" s="37">
        <f t="shared" si="447"/>
        <v>21.841000000000005</v>
      </c>
      <c r="AI870" s="37">
        <f t="shared" si="448"/>
        <v>4.1131999999999964</v>
      </c>
    </row>
    <row r="871" spans="1:35" ht="47.25" x14ac:dyDescent="0.25">
      <c r="A871" s="27" t="s">
        <v>1401</v>
      </c>
      <c r="B871" s="59" t="s">
        <v>2604</v>
      </c>
      <c r="C871" s="150" t="s">
        <v>2605</v>
      </c>
      <c r="D871" s="44">
        <v>2021</v>
      </c>
      <c r="E871" s="44">
        <v>2021</v>
      </c>
      <c r="F871" s="153" t="s">
        <v>192</v>
      </c>
      <c r="G871" s="153" t="s">
        <v>192</v>
      </c>
      <c r="H871" s="153" t="s">
        <v>192</v>
      </c>
      <c r="I871" s="158">
        <v>5.0371999999999995</v>
      </c>
      <c r="J871" s="153">
        <v>5.0371999999999995</v>
      </c>
      <c r="K871" s="154">
        <v>5.0371999999999995</v>
      </c>
      <c r="L871" s="153">
        <v>0</v>
      </c>
      <c r="M871" s="153">
        <v>0</v>
      </c>
      <c r="N871" s="154">
        <v>4.351</v>
      </c>
      <c r="O871" s="153">
        <f t="shared" si="440"/>
        <v>0.68619999999999948</v>
      </c>
      <c r="P871" s="154">
        <v>0</v>
      </c>
      <c r="Q871" s="153">
        <v>0</v>
      </c>
      <c r="R871" s="153">
        <v>0</v>
      </c>
      <c r="S871" s="154">
        <v>0</v>
      </c>
      <c r="T871" s="153">
        <f t="shared" si="441"/>
        <v>0</v>
      </c>
      <c r="U871" s="154">
        <v>0</v>
      </c>
      <c r="V871" s="153">
        <v>0</v>
      </c>
      <c r="W871" s="153">
        <v>0</v>
      </c>
      <c r="X871" s="154">
        <v>0</v>
      </c>
      <c r="Y871" s="153">
        <f t="shared" si="442"/>
        <v>0</v>
      </c>
      <c r="Z871" s="154">
        <v>0</v>
      </c>
      <c r="AA871" s="153">
        <v>0</v>
      </c>
      <c r="AB871" s="153">
        <v>0</v>
      </c>
      <c r="AC871" s="154">
        <v>0</v>
      </c>
      <c r="AD871" s="153">
        <f t="shared" si="443"/>
        <v>0</v>
      </c>
      <c r="AE871" s="37">
        <f t="shared" si="444"/>
        <v>5.0371999999999995</v>
      </c>
      <c r="AF871" s="37">
        <f t="shared" si="445"/>
        <v>0</v>
      </c>
      <c r="AG871" s="37">
        <f t="shared" si="446"/>
        <v>0</v>
      </c>
      <c r="AH871" s="37">
        <f t="shared" si="447"/>
        <v>4.351</v>
      </c>
      <c r="AI871" s="37">
        <f t="shared" si="448"/>
        <v>0.68619999999999948</v>
      </c>
    </row>
    <row r="872" spans="1:35" ht="47.25" x14ac:dyDescent="0.25">
      <c r="A872" s="27" t="s">
        <v>1401</v>
      </c>
      <c r="B872" s="59" t="s">
        <v>2606</v>
      </c>
      <c r="C872" s="150" t="s">
        <v>2607</v>
      </c>
      <c r="D872" s="44">
        <v>2021</v>
      </c>
      <c r="E872" s="44">
        <v>2021</v>
      </c>
      <c r="F872" s="153" t="s">
        <v>192</v>
      </c>
      <c r="G872" s="153" t="s">
        <v>192</v>
      </c>
      <c r="H872" s="153" t="s">
        <v>192</v>
      </c>
      <c r="I872" s="158">
        <v>30.213071407999998</v>
      </c>
      <c r="J872" s="153">
        <v>30.213071407999998</v>
      </c>
      <c r="K872" s="154">
        <v>30.213071407999998</v>
      </c>
      <c r="L872" s="153">
        <v>0</v>
      </c>
      <c r="M872" s="153">
        <v>0</v>
      </c>
      <c r="N872" s="154">
        <v>25.394999999999996</v>
      </c>
      <c r="O872" s="153">
        <f t="shared" si="440"/>
        <v>4.8180714080000016</v>
      </c>
      <c r="P872" s="154">
        <v>0</v>
      </c>
      <c r="Q872" s="153">
        <v>0</v>
      </c>
      <c r="R872" s="153">
        <v>0</v>
      </c>
      <c r="S872" s="154">
        <v>0</v>
      </c>
      <c r="T872" s="153">
        <f t="shared" si="441"/>
        <v>0</v>
      </c>
      <c r="U872" s="154">
        <v>0</v>
      </c>
      <c r="V872" s="153">
        <v>0</v>
      </c>
      <c r="W872" s="153">
        <v>0</v>
      </c>
      <c r="X872" s="154">
        <v>0</v>
      </c>
      <c r="Y872" s="153">
        <f t="shared" si="442"/>
        <v>0</v>
      </c>
      <c r="Z872" s="154">
        <v>0</v>
      </c>
      <c r="AA872" s="153">
        <v>0</v>
      </c>
      <c r="AB872" s="153">
        <v>0</v>
      </c>
      <c r="AC872" s="154">
        <v>0</v>
      </c>
      <c r="AD872" s="153">
        <f t="shared" si="443"/>
        <v>0</v>
      </c>
      <c r="AE872" s="37">
        <f t="shared" si="444"/>
        <v>30.213071407999998</v>
      </c>
      <c r="AF872" s="37">
        <f t="shared" si="445"/>
        <v>0</v>
      </c>
      <c r="AG872" s="37">
        <f t="shared" si="446"/>
        <v>0</v>
      </c>
      <c r="AH872" s="37">
        <f t="shared" si="447"/>
        <v>25.394999999999996</v>
      </c>
      <c r="AI872" s="37">
        <f t="shared" si="448"/>
        <v>4.8180714080000016</v>
      </c>
    </row>
    <row r="873" spans="1:35" ht="47.25" x14ac:dyDescent="0.25">
      <c r="A873" s="27" t="s">
        <v>1401</v>
      </c>
      <c r="B873" s="59" t="s">
        <v>2608</v>
      </c>
      <c r="C873" s="150" t="s">
        <v>2609</v>
      </c>
      <c r="D873" s="44">
        <v>2022</v>
      </c>
      <c r="E873" s="44">
        <v>2023</v>
      </c>
      <c r="F873" s="153" t="s">
        <v>192</v>
      </c>
      <c r="G873" s="153" t="s">
        <v>192</v>
      </c>
      <c r="H873" s="153" t="s">
        <v>192</v>
      </c>
      <c r="I873" s="158">
        <v>75.542305855999999</v>
      </c>
      <c r="J873" s="153">
        <v>75.542305855999999</v>
      </c>
      <c r="K873" s="154">
        <v>0</v>
      </c>
      <c r="L873" s="153">
        <v>0</v>
      </c>
      <c r="M873" s="153">
        <v>0</v>
      </c>
      <c r="N873" s="154">
        <v>0</v>
      </c>
      <c r="O873" s="153">
        <f t="shared" si="440"/>
        <v>0</v>
      </c>
      <c r="P873" s="154">
        <v>73.542305855999999</v>
      </c>
      <c r="Q873" s="153">
        <v>0</v>
      </c>
      <c r="R873" s="153">
        <v>0</v>
      </c>
      <c r="S873" s="154">
        <v>61.868333333333325</v>
      </c>
      <c r="T873" s="153">
        <f t="shared" si="441"/>
        <v>11.673972522666674</v>
      </c>
      <c r="U873" s="154">
        <v>2</v>
      </c>
      <c r="V873" s="153">
        <v>0</v>
      </c>
      <c r="W873" s="153">
        <v>0</v>
      </c>
      <c r="X873" s="154">
        <v>1.6666666666666667</v>
      </c>
      <c r="Y873" s="153">
        <f t="shared" si="442"/>
        <v>0.33333333333333326</v>
      </c>
      <c r="Z873" s="154">
        <v>0</v>
      </c>
      <c r="AA873" s="153">
        <v>0</v>
      </c>
      <c r="AB873" s="153">
        <v>0</v>
      </c>
      <c r="AC873" s="154">
        <v>0</v>
      </c>
      <c r="AD873" s="153">
        <f t="shared" si="443"/>
        <v>0</v>
      </c>
      <c r="AE873" s="37">
        <f t="shared" si="444"/>
        <v>75.542305855999999</v>
      </c>
      <c r="AF873" s="37">
        <f t="shared" si="445"/>
        <v>0</v>
      </c>
      <c r="AG873" s="37">
        <f t="shared" si="446"/>
        <v>0</v>
      </c>
      <c r="AH873" s="37">
        <f t="shared" si="447"/>
        <v>63.534999999999989</v>
      </c>
      <c r="AI873" s="37">
        <f t="shared" si="448"/>
        <v>12.007305856000007</v>
      </c>
    </row>
    <row r="874" spans="1:35" ht="47.25" x14ac:dyDescent="0.25">
      <c r="A874" s="27" t="s">
        <v>1401</v>
      </c>
      <c r="B874" s="59" t="s">
        <v>2610</v>
      </c>
      <c r="C874" s="150" t="s">
        <v>2611</v>
      </c>
      <c r="D874" s="44">
        <v>2022</v>
      </c>
      <c r="E874" s="44">
        <v>2022</v>
      </c>
      <c r="F874" s="153" t="s">
        <v>192</v>
      </c>
      <c r="G874" s="153" t="s">
        <v>192</v>
      </c>
      <c r="H874" s="153" t="s">
        <v>192</v>
      </c>
      <c r="I874" s="158">
        <v>11.4</v>
      </c>
      <c r="J874" s="153">
        <v>11.4</v>
      </c>
      <c r="K874" s="154">
        <v>0</v>
      </c>
      <c r="L874" s="153">
        <v>0</v>
      </c>
      <c r="M874" s="153">
        <v>0</v>
      </c>
      <c r="N874" s="154">
        <v>0</v>
      </c>
      <c r="O874" s="153">
        <f t="shared" si="440"/>
        <v>0</v>
      </c>
      <c r="P874" s="154">
        <v>11.4</v>
      </c>
      <c r="Q874" s="153">
        <v>0</v>
      </c>
      <c r="R874" s="153">
        <v>0</v>
      </c>
      <c r="S874" s="154">
        <v>9.5</v>
      </c>
      <c r="T874" s="153">
        <f t="shared" si="441"/>
        <v>1.9000000000000004</v>
      </c>
      <c r="U874" s="154">
        <v>0</v>
      </c>
      <c r="V874" s="153">
        <v>0</v>
      </c>
      <c r="W874" s="153">
        <v>0</v>
      </c>
      <c r="X874" s="154">
        <v>0</v>
      </c>
      <c r="Y874" s="153">
        <f t="shared" si="442"/>
        <v>0</v>
      </c>
      <c r="Z874" s="154">
        <v>0</v>
      </c>
      <c r="AA874" s="153">
        <v>0</v>
      </c>
      <c r="AB874" s="153">
        <v>0</v>
      </c>
      <c r="AC874" s="154">
        <v>0</v>
      </c>
      <c r="AD874" s="153">
        <f t="shared" si="443"/>
        <v>0</v>
      </c>
      <c r="AE874" s="37">
        <f t="shared" si="444"/>
        <v>11.4</v>
      </c>
      <c r="AF874" s="37">
        <f t="shared" si="445"/>
        <v>0</v>
      </c>
      <c r="AG874" s="37">
        <f t="shared" si="446"/>
        <v>0</v>
      </c>
      <c r="AH874" s="37">
        <f t="shared" si="447"/>
        <v>9.5</v>
      </c>
      <c r="AI874" s="37">
        <f t="shared" si="448"/>
        <v>1.9000000000000004</v>
      </c>
    </row>
    <row r="875" spans="1:35" ht="47.25" x14ac:dyDescent="0.25">
      <c r="A875" s="27" t="s">
        <v>1401</v>
      </c>
      <c r="B875" s="59" t="s">
        <v>2612</v>
      </c>
      <c r="C875" s="150" t="s">
        <v>2613</v>
      </c>
      <c r="D875" s="44">
        <v>2022</v>
      </c>
      <c r="E875" s="44" t="s">
        <v>192</v>
      </c>
      <c r="F875" s="153" t="s">
        <v>192</v>
      </c>
      <c r="G875" s="153" t="s">
        <v>192</v>
      </c>
      <c r="H875" s="153" t="s">
        <v>192</v>
      </c>
      <c r="I875" s="158">
        <v>0</v>
      </c>
      <c r="J875" s="153">
        <v>0</v>
      </c>
      <c r="K875" s="154">
        <v>0</v>
      </c>
      <c r="L875" s="153">
        <v>0</v>
      </c>
      <c r="M875" s="153">
        <v>0</v>
      </c>
      <c r="N875" s="154">
        <v>0</v>
      </c>
      <c r="O875" s="153">
        <f t="shared" si="440"/>
        <v>0</v>
      </c>
      <c r="P875" s="154">
        <v>0</v>
      </c>
      <c r="Q875" s="153">
        <v>0</v>
      </c>
      <c r="R875" s="153">
        <v>0</v>
      </c>
      <c r="S875" s="154">
        <v>0</v>
      </c>
      <c r="T875" s="153">
        <f t="shared" si="441"/>
        <v>0</v>
      </c>
      <c r="U875" s="154">
        <v>0</v>
      </c>
      <c r="V875" s="153">
        <v>0</v>
      </c>
      <c r="W875" s="153">
        <v>0</v>
      </c>
      <c r="X875" s="154">
        <v>0</v>
      </c>
      <c r="Y875" s="153">
        <f t="shared" si="442"/>
        <v>0</v>
      </c>
      <c r="Z875" s="154">
        <v>0</v>
      </c>
      <c r="AA875" s="153">
        <v>0</v>
      </c>
      <c r="AB875" s="153">
        <v>0</v>
      </c>
      <c r="AC875" s="154">
        <v>0</v>
      </c>
      <c r="AD875" s="153">
        <f t="shared" si="443"/>
        <v>0</v>
      </c>
      <c r="AE875" s="37">
        <f t="shared" si="444"/>
        <v>0</v>
      </c>
      <c r="AF875" s="37">
        <f t="shared" si="445"/>
        <v>0</v>
      </c>
      <c r="AG875" s="37">
        <f t="shared" si="446"/>
        <v>0</v>
      </c>
      <c r="AH875" s="37">
        <f t="shared" si="447"/>
        <v>0</v>
      </c>
      <c r="AI875" s="37">
        <f t="shared" si="448"/>
        <v>0</v>
      </c>
    </row>
    <row r="876" spans="1:35" ht="47.25" x14ac:dyDescent="0.25">
      <c r="A876" s="27" t="s">
        <v>1401</v>
      </c>
      <c r="B876" s="59" t="s">
        <v>2614</v>
      </c>
      <c r="C876" s="150" t="s">
        <v>2615</v>
      </c>
      <c r="D876" s="44">
        <v>2023</v>
      </c>
      <c r="E876" s="44" t="s">
        <v>192</v>
      </c>
      <c r="F876" s="153" t="s">
        <v>192</v>
      </c>
      <c r="G876" s="153" t="s">
        <v>192</v>
      </c>
      <c r="H876" s="153" t="s">
        <v>192</v>
      </c>
      <c r="I876" s="158">
        <v>0</v>
      </c>
      <c r="J876" s="153">
        <v>0</v>
      </c>
      <c r="K876" s="154">
        <v>0</v>
      </c>
      <c r="L876" s="153">
        <v>0</v>
      </c>
      <c r="M876" s="153">
        <v>0</v>
      </c>
      <c r="N876" s="154">
        <v>0</v>
      </c>
      <c r="O876" s="153">
        <f t="shared" si="440"/>
        <v>0</v>
      </c>
      <c r="P876" s="154">
        <v>0</v>
      </c>
      <c r="Q876" s="153">
        <v>0</v>
      </c>
      <c r="R876" s="153">
        <v>0</v>
      </c>
      <c r="S876" s="154">
        <v>0</v>
      </c>
      <c r="T876" s="153">
        <f t="shared" si="441"/>
        <v>0</v>
      </c>
      <c r="U876" s="154">
        <v>0</v>
      </c>
      <c r="V876" s="153">
        <v>0</v>
      </c>
      <c r="W876" s="153">
        <v>0</v>
      </c>
      <c r="X876" s="154">
        <v>0</v>
      </c>
      <c r="Y876" s="153">
        <f t="shared" si="442"/>
        <v>0</v>
      </c>
      <c r="Z876" s="154">
        <v>0</v>
      </c>
      <c r="AA876" s="153">
        <v>0</v>
      </c>
      <c r="AB876" s="153">
        <v>0</v>
      </c>
      <c r="AC876" s="154">
        <v>0</v>
      </c>
      <c r="AD876" s="153">
        <f t="shared" si="443"/>
        <v>0</v>
      </c>
      <c r="AE876" s="37">
        <f t="shared" si="444"/>
        <v>0</v>
      </c>
      <c r="AF876" s="37">
        <f t="shared" si="445"/>
        <v>0</v>
      </c>
      <c r="AG876" s="37">
        <f t="shared" si="446"/>
        <v>0</v>
      </c>
      <c r="AH876" s="37">
        <f t="shared" si="447"/>
        <v>0</v>
      </c>
      <c r="AI876" s="37">
        <f t="shared" si="448"/>
        <v>0</v>
      </c>
    </row>
    <row r="877" spans="1:35" ht="47.25" x14ac:dyDescent="0.25">
      <c r="A877" s="27" t="s">
        <v>1401</v>
      </c>
      <c r="B877" s="59" t="s">
        <v>2616</v>
      </c>
      <c r="C877" s="150" t="s">
        <v>2617</v>
      </c>
      <c r="D877" s="44">
        <v>2023</v>
      </c>
      <c r="E877" s="44">
        <v>2023</v>
      </c>
      <c r="F877" s="153" t="s">
        <v>192</v>
      </c>
      <c r="G877" s="153" t="s">
        <v>192</v>
      </c>
      <c r="H877" s="153" t="s">
        <v>192</v>
      </c>
      <c r="I877" s="158">
        <v>2.6132601999999996</v>
      </c>
      <c r="J877" s="153">
        <v>2.6132601999999996</v>
      </c>
      <c r="K877" s="154">
        <v>0</v>
      </c>
      <c r="L877" s="153">
        <v>0</v>
      </c>
      <c r="M877" s="153">
        <v>0</v>
      </c>
      <c r="N877" s="154">
        <v>0</v>
      </c>
      <c r="O877" s="153">
        <f t="shared" si="440"/>
        <v>0</v>
      </c>
      <c r="P877" s="154">
        <v>0</v>
      </c>
      <c r="Q877" s="153">
        <v>0</v>
      </c>
      <c r="R877" s="153">
        <v>0</v>
      </c>
      <c r="S877" s="154">
        <v>0</v>
      </c>
      <c r="T877" s="153">
        <f t="shared" si="441"/>
        <v>0</v>
      </c>
      <c r="U877" s="154">
        <v>2.6132601999999996</v>
      </c>
      <c r="V877" s="153">
        <v>0</v>
      </c>
      <c r="W877" s="153">
        <v>0</v>
      </c>
      <c r="X877" s="154">
        <v>2.2199999999999998</v>
      </c>
      <c r="Y877" s="153">
        <f t="shared" si="442"/>
        <v>0.39326019999999984</v>
      </c>
      <c r="Z877" s="154">
        <v>0</v>
      </c>
      <c r="AA877" s="153">
        <v>0</v>
      </c>
      <c r="AB877" s="153">
        <v>0</v>
      </c>
      <c r="AC877" s="154">
        <v>0</v>
      </c>
      <c r="AD877" s="153">
        <f t="shared" si="443"/>
        <v>0</v>
      </c>
      <c r="AE877" s="37">
        <f t="shared" si="444"/>
        <v>2.6132601999999996</v>
      </c>
      <c r="AF877" s="37">
        <f t="shared" si="445"/>
        <v>0</v>
      </c>
      <c r="AG877" s="37">
        <f t="shared" si="446"/>
        <v>0</v>
      </c>
      <c r="AH877" s="37">
        <f t="shared" si="447"/>
        <v>2.2199999999999998</v>
      </c>
      <c r="AI877" s="37">
        <f t="shared" si="448"/>
        <v>0.39326019999999984</v>
      </c>
    </row>
    <row r="878" spans="1:35" ht="47.25" x14ac:dyDescent="0.25">
      <c r="A878" s="27" t="s">
        <v>1401</v>
      </c>
      <c r="B878" s="59" t="s">
        <v>2618</v>
      </c>
      <c r="C878" s="150" t="s">
        <v>2619</v>
      </c>
      <c r="D878" s="44">
        <v>2023</v>
      </c>
      <c r="E878" s="44">
        <v>2024</v>
      </c>
      <c r="F878" s="153" t="s">
        <v>192</v>
      </c>
      <c r="G878" s="153" t="s">
        <v>192</v>
      </c>
      <c r="H878" s="153" t="s">
        <v>192</v>
      </c>
      <c r="I878" s="158">
        <v>62.444776676399997</v>
      </c>
      <c r="J878" s="153">
        <v>62.444776676399997</v>
      </c>
      <c r="K878" s="154">
        <v>0</v>
      </c>
      <c r="L878" s="153">
        <v>0</v>
      </c>
      <c r="M878" s="153">
        <v>0</v>
      </c>
      <c r="N878" s="154">
        <v>0</v>
      </c>
      <c r="O878" s="153">
        <f t="shared" si="440"/>
        <v>0</v>
      </c>
      <c r="P878" s="154">
        <v>0</v>
      </c>
      <c r="Q878" s="153">
        <v>0</v>
      </c>
      <c r="R878" s="153">
        <v>0</v>
      </c>
      <c r="S878" s="154">
        <v>0</v>
      </c>
      <c r="T878" s="153">
        <f t="shared" si="441"/>
        <v>0</v>
      </c>
      <c r="U878" s="154">
        <v>57.444776676399997</v>
      </c>
      <c r="V878" s="153">
        <v>0</v>
      </c>
      <c r="W878" s="153">
        <v>0</v>
      </c>
      <c r="X878" s="154">
        <v>48.263333333333335</v>
      </c>
      <c r="Y878" s="153">
        <f t="shared" si="442"/>
        <v>9.1814433430666611</v>
      </c>
      <c r="Z878" s="154">
        <v>5</v>
      </c>
      <c r="AA878" s="153">
        <v>0</v>
      </c>
      <c r="AB878" s="153">
        <v>0</v>
      </c>
      <c r="AC878" s="154">
        <v>4.166666666666667</v>
      </c>
      <c r="AD878" s="153">
        <f t="shared" si="443"/>
        <v>0.83333333333333304</v>
      </c>
      <c r="AE878" s="37">
        <f t="shared" si="444"/>
        <v>62.444776676399997</v>
      </c>
      <c r="AF878" s="37">
        <f t="shared" si="445"/>
        <v>0</v>
      </c>
      <c r="AG878" s="37">
        <f t="shared" si="446"/>
        <v>0</v>
      </c>
      <c r="AH878" s="37">
        <f t="shared" si="447"/>
        <v>52.43</v>
      </c>
      <c r="AI878" s="37">
        <f t="shared" si="448"/>
        <v>10.014776676399993</v>
      </c>
    </row>
    <row r="879" spans="1:35" ht="47.25" x14ac:dyDescent="0.25">
      <c r="A879" s="27" t="s">
        <v>1401</v>
      </c>
      <c r="B879" s="59" t="s">
        <v>2620</v>
      </c>
      <c r="C879" s="150" t="s">
        <v>2621</v>
      </c>
      <c r="D879" s="44">
        <v>2024</v>
      </c>
      <c r="E879" s="31">
        <v>2024</v>
      </c>
      <c r="F879" s="153" t="s">
        <v>192</v>
      </c>
      <c r="G879" s="153" t="s">
        <v>192</v>
      </c>
      <c r="H879" s="153" t="s">
        <v>192</v>
      </c>
      <c r="I879" s="158">
        <v>27.991660199999998</v>
      </c>
      <c r="J879" s="153">
        <v>27.991660199999998</v>
      </c>
      <c r="K879" s="154">
        <v>0</v>
      </c>
      <c r="L879" s="153">
        <v>0</v>
      </c>
      <c r="M879" s="153">
        <v>0</v>
      </c>
      <c r="N879" s="154">
        <v>0</v>
      </c>
      <c r="O879" s="153">
        <f t="shared" si="440"/>
        <v>0</v>
      </c>
      <c r="P879" s="154">
        <v>0</v>
      </c>
      <c r="Q879" s="153">
        <v>0</v>
      </c>
      <c r="R879" s="153">
        <v>0</v>
      </c>
      <c r="S879" s="154">
        <v>0</v>
      </c>
      <c r="T879" s="153">
        <f t="shared" si="441"/>
        <v>0</v>
      </c>
      <c r="U879" s="154">
        <v>0</v>
      </c>
      <c r="V879" s="153">
        <v>0</v>
      </c>
      <c r="W879" s="153">
        <v>0</v>
      </c>
      <c r="X879" s="154">
        <v>0</v>
      </c>
      <c r="Y879" s="153">
        <f t="shared" si="442"/>
        <v>0</v>
      </c>
      <c r="Z879" s="154">
        <v>27.991660199999998</v>
      </c>
      <c r="AA879" s="153">
        <v>0</v>
      </c>
      <c r="AB879" s="153">
        <v>0</v>
      </c>
      <c r="AC879" s="154">
        <v>23.702000000000002</v>
      </c>
      <c r="AD879" s="153">
        <f t="shared" si="443"/>
        <v>4.2896601999999966</v>
      </c>
      <c r="AE879" s="37">
        <f t="shared" si="444"/>
        <v>27.991660199999998</v>
      </c>
      <c r="AF879" s="37">
        <f t="shared" si="445"/>
        <v>0</v>
      </c>
      <c r="AG879" s="37">
        <f t="shared" si="446"/>
        <v>0</v>
      </c>
      <c r="AH879" s="37">
        <f t="shared" si="447"/>
        <v>23.702000000000002</v>
      </c>
      <c r="AI879" s="37">
        <f t="shared" si="448"/>
        <v>4.2896601999999966</v>
      </c>
    </row>
    <row r="880" spans="1:35" ht="47.25" x14ac:dyDescent="0.25">
      <c r="A880" s="27" t="s">
        <v>1401</v>
      </c>
      <c r="B880" s="59" t="s">
        <v>2622</v>
      </c>
      <c r="C880" s="150" t="s">
        <v>2623</v>
      </c>
      <c r="D880" s="44">
        <v>2024</v>
      </c>
      <c r="E880" s="31">
        <v>2024</v>
      </c>
      <c r="F880" s="153" t="s">
        <v>192</v>
      </c>
      <c r="G880" s="153" t="s">
        <v>192</v>
      </c>
      <c r="H880" s="153" t="s">
        <v>192</v>
      </c>
      <c r="I880" s="158">
        <v>14.490000800000001</v>
      </c>
      <c r="J880" s="153">
        <v>14.490000800000001</v>
      </c>
      <c r="K880" s="154">
        <v>0</v>
      </c>
      <c r="L880" s="153">
        <v>0</v>
      </c>
      <c r="M880" s="153">
        <v>0</v>
      </c>
      <c r="N880" s="154">
        <v>0</v>
      </c>
      <c r="O880" s="153">
        <f t="shared" si="440"/>
        <v>0</v>
      </c>
      <c r="P880" s="154">
        <v>0</v>
      </c>
      <c r="Q880" s="153">
        <v>0</v>
      </c>
      <c r="R880" s="153">
        <v>0</v>
      </c>
      <c r="S880" s="154">
        <v>0</v>
      </c>
      <c r="T880" s="153">
        <f t="shared" si="441"/>
        <v>0</v>
      </c>
      <c r="U880" s="154">
        <v>0</v>
      </c>
      <c r="V880" s="153">
        <v>0</v>
      </c>
      <c r="W880" s="153">
        <v>0</v>
      </c>
      <c r="X880" s="154">
        <v>0</v>
      </c>
      <c r="Y880" s="153">
        <f t="shared" si="442"/>
        <v>0</v>
      </c>
      <c r="Z880" s="154">
        <v>14.490000800000001</v>
      </c>
      <c r="AA880" s="153">
        <v>0</v>
      </c>
      <c r="AB880" s="153">
        <v>0</v>
      </c>
      <c r="AC880" s="154">
        <v>12.17</v>
      </c>
      <c r="AD880" s="153">
        <f t="shared" si="443"/>
        <v>2.3200008000000008</v>
      </c>
      <c r="AE880" s="37">
        <f t="shared" si="444"/>
        <v>14.490000800000001</v>
      </c>
      <c r="AF880" s="37">
        <f t="shared" si="445"/>
        <v>0</v>
      </c>
      <c r="AG880" s="37">
        <f t="shared" si="446"/>
        <v>0</v>
      </c>
      <c r="AH880" s="37">
        <f t="shared" si="447"/>
        <v>12.17</v>
      </c>
      <c r="AI880" s="37">
        <f t="shared" si="448"/>
        <v>2.3200008000000008</v>
      </c>
    </row>
    <row r="881" spans="1:35" ht="47.25" x14ac:dyDescent="0.25">
      <c r="A881" s="27" t="s">
        <v>1401</v>
      </c>
      <c r="B881" s="59" t="s">
        <v>2624</v>
      </c>
      <c r="C881" s="150" t="s">
        <v>2625</v>
      </c>
      <c r="D881" s="44">
        <v>2024</v>
      </c>
      <c r="E881" s="31">
        <v>2024</v>
      </c>
      <c r="F881" s="153" t="s">
        <v>192</v>
      </c>
      <c r="G881" s="153" t="s">
        <v>192</v>
      </c>
      <c r="H881" s="153" t="s">
        <v>192</v>
      </c>
      <c r="I881" s="158">
        <v>31.729628899999998</v>
      </c>
      <c r="J881" s="153">
        <v>31.729628899999998</v>
      </c>
      <c r="K881" s="154">
        <v>0</v>
      </c>
      <c r="L881" s="153">
        <v>0</v>
      </c>
      <c r="M881" s="153">
        <v>0</v>
      </c>
      <c r="N881" s="154">
        <v>0</v>
      </c>
      <c r="O881" s="153">
        <f t="shared" si="440"/>
        <v>0</v>
      </c>
      <c r="P881" s="154">
        <v>0</v>
      </c>
      <c r="Q881" s="153">
        <v>0</v>
      </c>
      <c r="R881" s="153">
        <v>0</v>
      </c>
      <c r="S881" s="154">
        <v>0</v>
      </c>
      <c r="T881" s="153">
        <f t="shared" si="441"/>
        <v>0</v>
      </c>
      <c r="U881" s="154">
        <v>0</v>
      </c>
      <c r="V881" s="153">
        <v>0</v>
      </c>
      <c r="W881" s="153">
        <v>0</v>
      </c>
      <c r="X881" s="154">
        <v>0</v>
      </c>
      <c r="Y881" s="153">
        <f t="shared" si="442"/>
        <v>0</v>
      </c>
      <c r="Z881" s="154">
        <v>31.729628899999998</v>
      </c>
      <c r="AA881" s="153">
        <v>0</v>
      </c>
      <c r="AB881" s="153">
        <v>0</v>
      </c>
      <c r="AC881" s="154">
        <v>26.821000000000002</v>
      </c>
      <c r="AD881" s="153">
        <f t="shared" si="443"/>
        <v>4.9086288999999965</v>
      </c>
      <c r="AE881" s="37">
        <f t="shared" si="444"/>
        <v>31.729628899999998</v>
      </c>
      <c r="AF881" s="37">
        <f t="shared" si="445"/>
        <v>0</v>
      </c>
      <c r="AG881" s="37">
        <f t="shared" si="446"/>
        <v>0</v>
      </c>
      <c r="AH881" s="37">
        <f t="shared" si="447"/>
        <v>26.821000000000002</v>
      </c>
      <c r="AI881" s="37">
        <f t="shared" si="448"/>
        <v>4.9086288999999965</v>
      </c>
    </row>
    <row r="882" spans="1:35" ht="47.25" x14ac:dyDescent="0.25">
      <c r="A882" s="27" t="s">
        <v>1401</v>
      </c>
      <c r="B882" s="59" t="s">
        <v>2626</v>
      </c>
      <c r="C882" s="150" t="s">
        <v>2627</v>
      </c>
      <c r="D882" s="44">
        <v>2023</v>
      </c>
      <c r="E882" s="31">
        <v>2023</v>
      </c>
      <c r="F882" s="153" t="s">
        <v>192</v>
      </c>
      <c r="G882" s="153" t="s">
        <v>192</v>
      </c>
      <c r="H882" s="153" t="s">
        <v>192</v>
      </c>
      <c r="I882" s="158">
        <v>50.200939999999996</v>
      </c>
      <c r="J882" s="153">
        <v>50.200939999999996</v>
      </c>
      <c r="K882" s="154">
        <v>0</v>
      </c>
      <c r="L882" s="153">
        <v>0</v>
      </c>
      <c r="M882" s="153">
        <v>0</v>
      </c>
      <c r="N882" s="154">
        <v>0</v>
      </c>
      <c r="O882" s="153">
        <f t="shared" si="440"/>
        <v>0</v>
      </c>
      <c r="P882" s="154">
        <v>0</v>
      </c>
      <c r="Q882" s="153">
        <v>0</v>
      </c>
      <c r="R882" s="153">
        <v>0</v>
      </c>
      <c r="S882" s="154">
        <v>0</v>
      </c>
      <c r="T882" s="153">
        <f t="shared" si="441"/>
        <v>0</v>
      </c>
      <c r="U882" s="154">
        <v>50.200939999999996</v>
      </c>
      <c r="V882" s="153">
        <v>0</v>
      </c>
      <c r="W882" s="153">
        <v>0</v>
      </c>
      <c r="X882" s="154">
        <v>42.241</v>
      </c>
      <c r="Y882" s="153">
        <f t="shared" si="442"/>
        <v>7.959939999999996</v>
      </c>
      <c r="Z882" s="154">
        <v>0</v>
      </c>
      <c r="AA882" s="153">
        <v>0</v>
      </c>
      <c r="AB882" s="153">
        <v>0</v>
      </c>
      <c r="AC882" s="154">
        <v>0</v>
      </c>
      <c r="AD882" s="153">
        <f t="shared" si="443"/>
        <v>0</v>
      </c>
      <c r="AE882" s="37">
        <f t="shared" si="444"/>
        <v>50.200939999999996</v>
      </c>
      <c r="AF882" s="37">
        <f t="shared" si="445"/>
        <v>0</v>
      </c>
      <c r="AG882" s="37">
        <f t="shared" si="446"/>
        <v>0</v>
      </c>
      <c r="AH882" s="37">
        <f t="shared" si="447"/>
        <v>42.241</v>
      </c>
      <c r="AI882" s="37">
        <f t="shared" si="448"/>
        <v>7.959939999999996</v>
      </c>
    </row>
    <row r="883" spans="1:35" ht="47.25" x14ac:dyDescent="0.25">
      <c r="A883" s="27" t="s">
        <v>1401</v>
      </c>
      <c r="B883" s="48" t="s">
        <v>2628</v>
      </c>
      <c r="C883" s="150" t="s">
        <v>2629</v>
      </c>
      <c r="D883" s="31">
        <v>2021</v>
      </c>
      <c r="E883" s="31">
        <v>2022</v>
      </c>
      <c r="F883" s="153" t="s">
        <v>192</v>
      </c>
      <c r="G883" s="153" t="s">
        <v>192</v>
      </c>
      <c r="H883" s="153" t="s">
        <v>192</v>
      </c>
      <c r="I883" s="158">
        <v>36.754784000000001</v>
      </c>
      <c r="J883" s="153">
        <v>36.754784000000001</v>
      </c>
      <c r="K883" s="154">
        <v>33.234100000000005</v>
      </c>
      <c r="L883" s="153">
        <v>0</v>
      </c>
      <c r="M883" s="153">
        <v>0</v>
      </c>
      <c r="N883" s="154">
        <v>28.028416666666672</v>
      </c>
      <c r="O883" s="153">
        <f t="shared" si="440"/>
        <v>5.205683333333333</v>
      </c>
      <c r="P883" s="154">
        <v>3.5206839999999939</v>
      </c>
      <c r="Q883" s="153">
        <v>0</v>
      </c>
      <c r="R883" s="153">
        <v>0</v>
      </c>
      <c r="S883" s="154">
        <v>2.933903333333328</v>
      </c>
      <c r="T883" s="153">
        <f t="shared" si="441"/>
        <v>0.58678066666666595</v>
      </c>
      <c r="U883" s="154">
        <v>0</v>
      </c>
      <c r="V883" s="153">
        <v>0</v>
      </c>
      <c r="W883" s="153">
        <v>0</v>
      </c>
      <c r="X883" s="154">
        <v>0</v>
      </c>
      <c r="Y883" s="153">
        <f t="shared" si="442"/>
        <v>0</v>
      </c>
      <c r="Z883" s="154">
        <v>0</v>
      </c>
      <c r="AA883" s="153">
        <v>0</v>
      </c>
      <c r="AB883" s="153">
        <v>0</v>
      </c>
      <c r="AC883" s="154">
        <v>0</v>
      </c>
      <c r="AD883" s="153">
        <f t="shared" si="443"/>
        <v>0</v>
      </c>
      <c r="AE883" s="37">
        <f t="shared" si="444"/>
        <v>36.754784000000001</v>
      </c>
      <c r="AF883" s="37">
        <f t="shared" si="445"/>
        <v>0</v>
      </c>
      <c r="AG883" s="37">
        <f t="shared" si="446"/>
        <v>0</v>
      </c>
      <c r="AH883" s="37">
        <f t="shared" si="447"/>
        <v>30.962319999999998</v>
      </c>
      <c r="AI883" s="37">
        <f t="shared" si="448"/>
        <v>5.7924639999999989</v>
      </c>
    </row>
    <row r="884" spans="1:35" ht="31.5" x14ac:dyDescent="0.25">
      <c r="A884" s="27" t="s">
        <v>1401</v>
      </c>
      <c r="B884" s="69" t="s">
        <v>2630</v>
      </c>
      <c r="C884" s="70" t="s">
        <v>2631</v>
      </c>
      <c r="D884" s="44">
        <v>2020</v>
      </c>
      <c r="E884" s="44">
        <v>2021</v>
      </c>
      <c r="F884" s="153" t="s">
        <v>192</v>
      </c>
      <c r="G884" s="153" t="s">
        <v>192</v>
      </c>
      <c r="H884" s="153" t="s">
        <v>192</v>
      </c>
      <c r="I884" s="158">
        <v>8.7329142500000003</v>
      </c>
      <c r="J884" s="153">
        <v>0.13020518000000081</v>
      </c>
      <c r="K884" s="154">
        <v>0.13020518</v>
      </c>
      <c r="L884" s="153">
        <v>0</v>
      </c>
      <c r="M884" s="153">
        <v>0</v>
      </c>
      <c r="N884" s="153">
        <v>0.108504316666667</v>
      </c>
      <c r="O884" s="153">
        <f t="shared" si="440"/>
        <v>2.1700863333333001E-2</v>
      </c>
      <c r="P884" s="154">
        <v>0</v>
      </c>
      <c r="Q884" s="153">
        <v>0</v>
      </c>
      <c r="R884" s="153">
        <v>0</v>
      </c>
      <c r="S884" s="154">
        <v>0</v>
      </c>
      <c r="T884" s="153">
        <f t="shared" si="441"/>
        <v>0</v>
      </c>
      <c r="U884" s="154">
        <v>0</v>
      </c>
      <c r="V884" s="153">
        <v>0</v>
      </c>
      <c r="W884" s="153">
        <v>0</v>
      </c>
      <c r="X884" s="154">
        <v>0</v>
      </c>
      <c r="Y884" s="153">
        <f t="shared" si="442"/>
        <v>0</v>
      </c>
      <c r="Z884" s="154">
        <v>0</v>
      </c>
      <c r="AA884" s="153">
        <v>0</v>
      </c>
      <c r="AB884" s="153">
        <v>0</v>
      </c>
      <c r="AC884" s="154">
        <v>0</v>
      </c>
      <c r="AD884" s="153">
        <f t="shared" si="443"/>
        <v>0</v>
      </c>
      <c r="AE884" s="37">
        <f t="shared" si="444"/>
        <v>0.13020518</v>
      </c>
      <c r="AF884" s="37">
        <f t="shared" si="445"/>
        <v>0</v>
      </c>
      <c r="AG884" s="37">
        <f t="shared" si="446"/>
        <v>0</v>
      </c>
      <c r="AH884" s="37">
        <f t="shared" si="447"/>
        <v>0.108504316666667</v>
      </c>
      <c r="AI884" s="37">
        <f t="shared" si="448"/>
        <v>2.1700863333333001E-2</v>
      </c>
    </row>
    <row r="885" spans="1:35" ht="47.25" x14ac:dyDescent="0.25">
      <c r="A885" s="27" t="s">
        <v>1401</v>
      </c>
      <c r="B885" s="59" t="s">
        <v>1450</v>
      </c>
      <c r="C885" s="150" t="s">
        <v>1451</v>
      </c>
      <c r="D885" s="44">
        <v>2024</v>
      </c>
      <c r="E885" s="31">
        <v>2024</v>
      </c>
      <c r="F885" s="153" t="s">
        <v>192</v>
      </c>
      <c r="G885" s="153" t="s">
        <v>192</v>
      </c>
      <c r="H885" s="153" t="s">
        <v>192</v>
      </c>
      <c r="I885" s="158">
        <v>22.706234293999998</v>
      </c>
      <c r="J885" s="153">
        <v>22.706234293999998</v>
      </c>
      <c r="K885" s="154">
        <v>0</v>
      </c>
      <c r="L885" s="154">
        <v>0</v>
      </c>
      <c r="M885" s="154">
        <v>0</v>
      </c>
      <c r="N885" s="154">
        <v>0</v>
      </c>
      <c r="O885" s="153">
        <f t="shared" si="440"/>
        <v>0</v>
      </c>
      <c r="P885" s="154">
        <v>0</v>
      </c>
      <c r="Q885" s="154">
        <v>0</v>
      </c>
      <c r="R885" s="154">
        <v>0</v>
      </c>
      <c r="S885" s="154">
        <v>0</v>
      </c>
      <c r="T885" s="153">
        <f t="shared" si="441"/>
        <v>0</v>
      </c>
      <c r="U885" s="154">
        <v>0</v>
      </c>
      <c r="V885" s="154">
        <v>0</v>
      </c>
      <c r="W885" s="154">
        <v>0</v>
      </c>
      <c r="X885" s="154">
        <v>0</v>
      </c>
      <c r="Y885" s="153">
        <f t="shared" si="442"/>
        <v>0</v>
      </c>
      <c r="Z885" s="154">
        <v>22.706234293999998</v>
      </c>
      <c r="AA885" s="154">
        <v>0</v>
      </c>
      <c r="AB885" s="154">
        <v>0</v>
      </c>
      <c r="AC885" s="154">
        <v>19.399999999999999</v>
      </c>
      <c r="AD885" s="153">
        <f t="shared" si="443"/>
        <v>3.3062342939999994</v>
      </c>
      <c r="AE885" s="37">
        <f t="shared" si="444"/>
        <v>22.706234293999998</v>
      </c>
      <c r="AF885" s="37">
        <f t="shared" si="445"/>
        <v>0</v>
      </c>
      <c r="AG885" s="37">
        <f t="shared" si="446"/>
        <v>0</v>
      </c>
      <c r="AH885" s="37">
        <f t="shared" si="447"/>
        <v>19.399999999999999</v>
      </c>
      <c r="AI885" s="37">
        <f t="shared" si="448"/>
        <v>3.3062342939999994</v>
      </c>
    </row>
    <row r="886" spans="1:35" ht="47.25" x14ac:dyDescent="0.25">
      <c r="A886" s="27" t="s">
        <v>1401</v>
      </c>
      <c r="B886" s="59" t="s">
        <v>2632</v>
      </c>
      <c r="C886" s="150" t="s">
        <v>1452</v>
      </c>
      <c r="D886" s="44">
        <v>2024</v>
      </c>
      <c r="E886" s="44">
        <v>2025</v>
      </c>
      <c r="F886" s="153" t="s">
        <v>192</v>
      </c>
      <c r="G886" s="153" t="s">
        <v>192</v>
      </c>
      <c r="H886" s="153" t="s">
        <v>192</v>
      </c>
      <c r="I886" s="158">
        <v>48.818326099999993</v>
      </c>
      <c r="J886" s="153">
        <v>48.818326099999993</v>
      </c>
      <c r="K886" s="154">
        <v>0</v>
      </c>
      <c r="L886" s="154">
        <v>0</v>
      </c>
      <c r="M886" s="154">
        <v>0</v>
      </c>
      <c r="N886" s="154">
        <v>0</v>
      </c>
      <c r="O886" s="153">
        <f t="shared" si="440"/>
        <v>0</v>
      </c>
      <c r="P886" s="154">
        <v>0</v>
      </c>
      <c r="Q886" s="154">
        <v>0</v>
      </c>
      <c r="R886" s="154">
        <v>0</v>
      </c>
      <c r="S886" s="154">
        <v>0</v>
      </c>
      <c r="T886" s="153">
        <f t="shared" si="441"/>
        <v>0</v>
      </c>
      <c r="U886" s="154">
        <v>0</v>
      </c>
      <c r="V886" s="154">
        <v>0</v>
      </c>
      <c r="W886" s="154">
        <v>0</v>
      </c>
      <c r="X886" s="154">
        <v>0</v>
      </c>
      <c r="Y886" s="153">
        <f t="shared" si="442"/>
        <v>0</v>
      </c>
      <c r="Z886" s="154">
        <v>28.119799999999998</v>
      </c>
      <c r="AA886" s="154">
        <v>0</v>
      </c>
      <c r="AB886" s="154">
        <v>0</v>
      </c>
      <c r="AC886" s="154">
        <v>23.855666666666668</v>
      </c>
      <c r="AD886" s="153">
        <f t="shared" si="443"/>
        <v>4.26413333333333</v>
      </c>
      <c r="AE886" s="37">
        <f t="shared" si="444"/>
        <v>28.119799999999998</v>
      </c>
      <c r="AF886" s="37">
        <f t="shared" si="445"/>
        <v>0</v>
      </c>
      <c r="AG886" s="37">
        <f t="shared" si="446"/>
        <v>0</v>
      </c>
      <c r="AH886" s="37">
        <f t="shared" si="447"/>
        <v>23.855666666666668</v>
      </c>
      <c r="AI886" s="37">
        <f t="shared" si="448"/>
        <v>4.26413333333333</v>
      </c>
    </row>
    <row r="887" spans="1:35" ht="47.25" x14ac:dyDescent="0.25">
      <c r="A887" s="27" t="s">
        <v>1401</v>
      </c>
      <c r="B887" s="59" t="s">
        <v>3516</v>
      </c>
      <c r="C887" s="150" t="s">
        <v>3517</v>
      </c>
      <c r="D887" s="44">
        <v>2025</v>
      </c>
      <c r="E887" s="44" t="s">
        <v>192</v>
      </c>
      <c r="F887" s="153" t="s">
        <v>192</v>
      </c>
      <c r="G887" s="153" t="s">
        <v>192</v>
      </c>
      <c r="H887" s="153" t="s">
        <v>192</v>
      </c>
      <c r="I887" s="153">
        <v>35.817399999999999</v>
      </c>
      <c r="J887" s="153">
        <v>35.817399999999999</v>
      </c>
      <c r="K887" s="154">
        <v>0</v>
      </c>
      <c r="L887" s="154">
        <v>0</v>
      </c>
      <c r="M887" s="154">
        <v>0</v>
      </c>
      <c r="N887" s="154">
        <v>0</v>
      </c>
      <c r="O887" s="153">
        <f t="shared" si="440"/>
        <v>0</v>
      </c>
      <c r="P887" s="154">
        <v>0</v>
      </c>
      <c r="Q887" s="154">
        <v>0</v>
      </c>
      <c r="R887" s="154">
        <v>0</v>
      </c>
      <c r="S887" s="154">
        <v>0</v>
      </c>
      <c r="T887" s="153">
        <f t="shared" si="441"/>
        <v>0</v>
      </c>
      <c r="U887" s="154">
        <v>0</v>
      </c>
      <c r="V887" s="154">
        <v>0</v>
      </c>
      <c r="W887" s="154">
        <v>0</v>
      </c>
      <c r="X887" s="154">
        <v>0</v>
      </c>
      <c r="Y887" s="153">
        <f t="shared" si="442"/>
        <v>0</v>
      </c>
      <c r="Z887" s="154">
        <v>0</v>
      </c>
      <c r="AA887" s="154">
        <v>0</v>
      </c>
      <c r="AB887" s="154">
        <v>0</v>
      </c>
      <c r="AC887" s="154">
        <v>0</v>
      </c>
      <c r="AD887" s="153">
        <f t="shared" si="443"/>
        <v>0</v>
      </c>
      <c r="AE887" s="37">
        <f t="shared" si="444"/>
        <v>0</v>
      </c>
      <c r="AF887" s="37">
        <f t="shared" si="445"/>
        <v>0</v>
      </c>
      <c r="AG887" s="37">
        <f t="shared" si="446"/>
        <v>0</v>
      </c>
      <c r="AH887" s="37">
        <f t="shared" si="447"/>
        <v>0</v>
      </c>
      <c r="AI887" s="37">
        <f t="shared" si="448"/>
        <v>0</v>
      </c>
    </row>
    <row r="888" spans="1:35" ht="47.25" x14ac:dyDescent="0.25">
      <c r="A888" s="27" t="s">
        <v>1401</v>
      </c>
      <c r="B888" s="59" t="s">
        <v>3518</v>
      </c>
      <c r="C888" s="150" t="s">
        <v>3519</v>
      </c>
      <c r="D888" s="44">
        <v>2025</v>
      </c>
      <c r="E888" s="44" t="s">
        <v>192</v>
      </c>
      <c r="F888" s="153" t="s">
        <v>192</v>
      </c>
      <c r="G888" s="153" t="s">
        <v>192</v>
      </c>
      <c r="H888" s="153" t="s">
        <v>192</v>
      </c>
      <c r="I888" s="153">
        <v>6.4996</v>
      </c>
      <c r="J888" s="153">
        <v>6.4996</v>
      </c>
      <c r="K888" s="154">
        <v>0</v>
      </c>
      <c r="L888" s="154">
        <v>0</v>
      </c>
      <c r="M888" s="154">
        <v>0</v>
      </c>
      <c r="N888" s="154">
        <v>0</v>
      </c>
      <c r="O888" s="153">
        <f t="shared" si="440"/>
        <v>0</v>
      </c>
      <c r="P888" s="154">
        <v>0</v>
      </c>
      <c r="Q888" s="154">
        <v>0</v>
      </c>
      <c r="R888" s="154">
        <v>0</v>
      </c>
      <c r="S888" s="154">
        <v>0</v>
      </c>
      <c r="T888" s="153">
        <f t="shared" si="441"/>
        <v>0</v>
      </c>
      <c r="U888" s="154">
        <v>0</v>
      </c>
      <c r="V888" s="154">
        <v>0</v>
      </c>
      <c r="W888" s="154">
        <v>0</v>
      </c>
      <c r="X888" s="154">
        <v>0</v>
      </c>
      <c r="Y888" s="153">
        <f t="shared" si="442"/>
        <v>0</v>
      </c>
      <c r="Z888" s="154">
        <v>0</v>
      </c>
      <c r="AA888" s="154">
        <v>0</v>
      </c>
      <c r="AB888" s="154">
        <v>0</v>
      </c>
      <c r="AC888" s="154">
        <v>0</v>
      </c>
      <c r="AD888" s="153">
        <f t="shared" si="443"/>
        <v>0</v>
      </c>
      <c r="AE888" s="37">
        <f t="shared" si="444"/>
        <v>0</v>
      </c>
      <c r="AF888" s="37">
        <f t="shared" si="445"/>
        <v>0</v>
      </c>
      <c r="AG888" s="37">
        <f t="shared" si="446"/>
        <v>0</v>
      </c>
      <c r="AH888" s="37">
        <f t="shared" si="447"/>
        <v>0</v>
      </c>
      <c r="AI888" s="37">
        <f t="shared" si="448"/>
        <v>0</v>
      </c>
    </row>
    <row r="889" spans="1:35" ht="47.25" x14ac:dyDescent="0.25">
      <c r="A889" s="27" t="s">
        <v>1401</v>
      </c>
      <c r="B889" s="59" t="s">
        <v>1453</v>
      </c>
      <c r="C889" s="150" t="s">
        <v>1454</v>
      </c>
      <c r="D889" s="44">
        <v>2024</v>
      </c>
      <c r="E889" s="31">
        <v>2024</v>
      </c>
      <c r="F889" s="153" t="s">
        <v>192</v>
      </c>
      <c r="G889" s="153" t="s">
        <v>192</v>
      </c>
      <c r="H889" s="153" t="s">
        <v>192</v>
      </c>
      <c r="I889" s="158">
        <v>25.673879895999999</v>
      </c>
      <c r="J889" s="153">
        <v>25.673879895999999</v>
      </c>
      <c r="K889" s="154">
        <v>0</v>
      </c>
      <c r="L889" s="154">
        <v>0</v>
      </c>
      <c r="M889" s="154">
        <v>0</v>
      </c>
      <c r="N889" s="154">
        <v>0</v>
      </c>
      <c r="O889" s="153">
        <f t="shared" si="440"/>
        <v>0</v>
      </c>
      <c r="P889" s="154">
        <v>0</v>
      </c>
      <c r="Q889" s="154">
        <v>0</v>
      </c>
      <c r="R889" s="154">
        <v>0</v>
      </c>
      <c r="S889" s="154">
        <v>0</v>
      </c>
      <c r="T889" s="153">
        <f t="shared" si="441"/>
        <v>0</v>
      </c>
      <c r="U889" s="154">
        <v>0</v>
      </c>
      <c r="V889" s="154">
        <v>0</v>
      </c>
      <c r="W889" s="154">
        <v>0</v>
      </c>
      <c r="X889" s="154">
        <v>0</v>
      </c>
      <c r="Y889" s="153">
        <f t="shared" si="442"/>
        <v>0</v>
      </c>
      <c r="Z889" s="154">
        <v>25.673879895999999</v>
      </c>
      <c r="AA889" s="154">
        <v>0</v>
      </c>
      <c r="AB889" s="154">
        <v>0</v>
      </c>
      <c r="AC889" s="154">
        <v>21.95</v>
      </c>
      <c r="AD889" s="153">
        <f t="shared" si="443"/>
        <v>3.7238798959999997</v>
      </c>
      <c r="AE889" s="37">
        <f t="shared" si="444"/>
        <v>25.673879895999999</v>
      </c>
      <c r="AF889" s="37">
        <f t="shared" si="445"/>
        <v>0</v>
      </c>
      <c r="AG889" s="37">
        <f t="shared" si="446"/>
        <v>0</v>
      </c>
      <c r="AH889" s="37">
        <f t="shared" si="447"/>
        <v>21.95</v>
      </c>
      <c r="AI889" s="37">
        <f t="shared" si="448"/>
        <v>3.7238798959999997</v>
      </c>
    </row>
    <row r="890" spans="1:35" ht="47.25" x14ac:dyDescent="0.25">
      <c r="A890" s="27" t="s">
        <v>1401</v>
      </c>
      <c r="B890" s="59" t="s">
        <v>1455</v>
      </c>
      <c r="C890" s="150" t="s">
        <v>1456</v>
      </c>
      <c r="D890" s="44">
        <v>2024</v>
      </c>
      <c r="E890" s="44">
        <v>2025</v>
      </c>
      <c r="F890" s="153" t="s">
        <v>192</v>
      </c>
      <c r="G890" s="153" t="s">
        <v>192</v>
      </c>
      <c r="H890" s="153" t="s">
        <v>192</v>
      </c>
      <c r="I890" s="158">
        <v>21.6172</v>
      </c>
      <c r="J890" s="153">
        <v>21.6172</v>
      </c>
      <c r="K890" s="154">
        <v>0</v>
      </c>
      <c r="L890" s="154">
        <v>0</v>
      </c>
      <c r="M890" s="154">
        <v>0</v>
      </c>
      <c r="N890" s="154">
        <v>0</v>
      </c>
      <c r="O890" s="153">
        <f t="shared" si="440"/>
        <v>0</v>
      </c>
      <c r="P890" s="154">
        <v>0</v>
      </c>
      <c r="Q890" s="154">
        <v>0</v>
      </c>
      <c r="R890" s="154">
        <v>0</v>
      </c>
      <c r="S890" s="154">
        <v>0</v>
      </c>
      <c r="T890" s="153">
        <f t="shared" si="441"/>
        <v>0</v>
      </c>
      <c r="U890" s="154">
        <v>0</v>
      </c>
      <c r="V890" s="154">
        <v>0</v>
      </c>
      <c r="W890" s="154">
        <v>0</v>
      </c>
      <c r="X890" s="154">
        <v>0</v>
      </c>
      <c r="Y890" s="153">
        <f t="shared" si="442"/>
        <v>0</v>
      </c>
      <c r="Z890" s="154">
        <v>20.1172</v>
      </c>
      <c r="AA890" s="154">
        <v>0</v>
      </c>
      <c r="AB890" s="154">
        <v>0</v>
      </c>
      <c r="AC890" s="154">
        <v>16.91</v>
      </c>
      <c r="AD890" s="153">
        <f t="shared" si="443"/>
        <v>3.2072000000000003</v>
      </c>
      <c r="AE890" s="37">
        <f t="shared" si="444"/>
        <v>20.1172</v>
      </c>
      <c r="AF890" s="37">
        <f t="shared" si="445"/>
        <v>0</v>
      </c>
      <c r="AG890" s="37">
        <f t="shared" si="446"/>
        <v>0</v>
      </c>
      <c r="AH890" s="37">
        <f t="shared" si="447"/>
        <v>16.91</v>
      </c>
      <c r="AI890" s="37">
        <f t="shared" si="448"/>
        <v>3.2072000000000003</v>
      </c>
    </row>
    <row r="891" spans="1:35" ht="47.25" x14ac:dyDescent="0.25">
      <c r="A891" s="27" t="s">
        <v>1401</v>
      </c>
      <c r="B891" s="59" t="s">
        <v>2612</v>
      </c>
      <c r="C891" s="150" t="s">
        <v>3576</v>
      </c>
      <c r="D891" s="44">
        <v>2024</v>
      </c>
      <c r="E891" s="44">
        <v>2024</v>
      </c>
      <c r="F891" s="153" t="s">
        <v>192</v>
      </c>
      <c r="G891" s="153" t="s">
        <v>192</v>
      </c>
      <c r="H891" s="153" t="s">
        <v>192</v>
      </c>
      <c r="I891" s="158">
        <v>64.995350000000002</v>
      </c>
      <c r="J891" s="153">
        <v>64.995350000000002</v>
      </c>
      <c r="K891" s="154">
        <v>0</v>
      </c>
      <c r="L891" s="154">
        <v>0</v>
      </c>
      <c r="M891" s="154">
        <v>0</v>
      </c>
      <c r="N891" s="154">
        <v>0</v>
      </c>
      <c r="O891" s="153">
        <f t="shared" si="440"/>
        <v>0</v>
      </c>
      <c r="P891" s="154">
        <v>0</v>
      </c>
      <c r="Q891" s="154">
        <v>0</v>
      </c>
      <c r="R891" s="154">
        <v>0</v>
      </c>
      <c r="S891" s="154">
        <v>0</v>
      </c>
      <c r="T891" s="153">
        <f t="shared" si="441"/>
        <v>0</v>
      </c>
      <c r="U891" s="154">
        <v>0</v>
      </c>
      <c r="V891" s="154">
        <v>0</v>
      </c>
      <c r="W891" s="154">
        <v>0</v>
      </c>
      <c r="X891" s="154">
        <v>0</v>
      </c>
      <c r="Y891" s="153">
        <f t="shared" si="442"/>
        <v>0</v>
      </c>
      <c r="Z891" s="154">
        <v>64.995350000000002</v>
      </c>
      <c r="AA891" s="154">
        <v>0</v>
      </c>
      <c r="AB891" s="154">
        <v>0</v>
      </c>
      <c r="AC891" s="154">
        <v>54.48</v>
      </c>
      <c r="AD891" s="153">
        <f t="shared" si="443"/>
        <v>10.515350000000005</v>
      </c>
      <c r="AE891" s="37">
        <f t="shared" si="444"/>
        <v>64.995350000000002</v>
      </c>
      <c r="AF891" s="37">
        <f t="shared" si="445"/>
        <v>0</v>
      </c>
      <c r="AG891" s="37">
        <f t="shared" si="446"/>
        <v>0</v>
      </c>
      <c r="AH891" s="37">
        <f t="shared" si="447"/>
        <v>54.48</v>
      </c>
      <c r="AI891" s="37">
        <f t="shared" si="448"/>
        <v>10.515350000000005</v>
      </c>
    </row>
    <row r="892" spans="1:35" ht="47.25" x14ac:dyDescent="0.25">
      <c r="A892" s="27" t="s">
        <v>1401</v>
      </c>
      <c r="B892" s="59" t="s">
        <v>3577</v>
      </c>
      <c r="C892" s="150" t="s">
        <v>3578</v>
      </c>
      <c r="D892" s="44">
        <v>2022</v>
      </c>
      <c r="E892" s="44">
        <v>2022</v>
      </c>
      <c r="F892" s="153" t="s">
        <v>192</v>
      </c>
      <c r="G892" s="153" t="s">
        <v>192</v>
      </c>
      <c r="H892" s="153" t="s">
        <v>192</v>
      </c>
      <c r="I892" s="158">
        <v>63.96575</v>
      </c>
      <c r="J892" s="153">
        <v>63.96575</v>
      </c>
      <c r="K892" s="154">
        <v>0</v>
      </c>
      <c r="L892" s="154">
        <v>0</v>
      </c>
      <c r="M892" s="154">
        <v>0</v>
      </c>
      <c r="N892" s="154">
        <v>0</v>
      </c>
      <c r="O892" s="153">
        <f t="shared" si="440"/>
        <v>0</v>
      </c>
      <c r="P892" s="154">
        <v>63.96575</v>
      </c>
      <c r="Q892" s="154">
        <v>0</v>
      </c>
      <c r="R892" s="154">
        <v>0</v>
      </c>
      <c r="S892" s="154">
        <v>53.622</v>
      </c>
      <c r="T892" s="153">
        <f t="shared" si="441"/>
        <v>10.34375</v>
      </c>
      <c r="U892" s="154">
        <v>0</v>
      </c>
      <c r="V892" s="154">
        <v>0</v>
      </c>
      <c r="W892" s="154">
        <v>0</v>
      </c>
      <c r="X892" s="154">
        <v>0</v>
      </c>
      <c r="Y892" s="153">
        <f t="shared" si="442"/>
        <v>0</v>
      </c>
      <c r="Z892" s="154">
        <v>0</v>
      </c>
      <c r="AA892" s="154">
        <v>0</v>
      </c>
      <c r="AB892" s="154">
        <v>0</v>
      </c>
      <c r="AC892" s="154">
        <v>0</v>
      </c>
      <c r="AD892" s="153">
        <f t="shared" si="443"/>
        <v>0</v>
      </c>
      <c r="AE892" s="37">
        <f t="shared" si="444"/>
        <v>63.96575</v>
      </c>
      <c r="AF892" s="37">
        <f t="shared" si="445"/>
        <v>0</v>
      </c>
      <c r="AG892" s="37">
        <f t="shared" si="446"/>
        <v>0</v>
      </c>
      <c r="AH892" s="37">
        <f t="shared" si="447"/>
        <v>53.622</v>
      </c>
      <c r="AI892" s="37">
        <f t="shared" si="448"/>
        <v>10.34375</v>
      </c>
    </row>
    <row r="893" spans="1:35" ht="31.5" x14ac:dyDescent="0.25">
      <c r="A893" s="27" t="s">
        <v>1401</v>
      </c>
      <c r="B893" s="59" t="s">
        <v>3579</v>
      </c>
      <c r="C893" s="150" t="s">
        <v>3580</v>
      </c>
      <c r="D893" s="44">
        <v>2024</v>
      </c>
      <c r="E893" s="44">
        <v>2024</v>
      </c>
      <c r="F893" s="153" t="s">
        <v>192</v>
      </c>
      <c r="G893" s="153" t="s">
        <v>192</v>
      </c>
      <c r="H893" s="153" t="s">
        <v>192</v>
      </c>
      <c r="I893" s="158">
        <v>27.374080985999999</v>
      </c>
      <c r="J893" s="153">
        <v>27.374080985999999</v>
      </c>
      <c r="K893" s="154">
        <v>0</v>
      </c>
      <c r="L893" s="154">
        <v>0</v>
      </c>
      <c r="M893" s="154">
        <v>0</v>
      </c>
      <c r="N893" s="154">
        <v>0</v>
      </c>
      <c r="O893" s="153">
        <f t="shared" si="440"/>
        <v>0</v>
      </c>
      <c r="P893" s="154">
        <v>0</v>
      </c>
      <c r="Q893" s="154">
        <v>0</v>
      </c>
      <c r="R893" s="154">
        <v>0</v>
      </c>
      <c r="S893" s="154">
        <v>0</v>
      </c>
      <c r="T893" s="153">
        <f t="shared" si="441"/>
        <v>0</v>
      </c>
      <c r="U893" s="154">
        <v>0</v>
      </c>
      <c r="V893" s="154">
        <v>0</v>
      </c>
      <c r="W893" s="154">
        <v>0</v>
      </c>
      <c r="X893" s="154">
        <v>0</v>
      </c>
      <c r="Y893" s="153">
        <f t="shared" si="442"/>
        <v>0</v>
      </c>
      <c r="Z893" s="154">
        <v>27.374080985999999</v>
      </c>
      <c r="AA893" s="154">
        <v>0</v>
      </c>
      <c r="AB893" s="154">
        <v>0</v>
      </c>
      <c r="AC893" s="154">
        <v>23.003429400000002</v>
      </c>
      <c r="AD893" s="153">
        <f t="shared" si="443"/>
        <v>4.3706515859999975</v>
      </c>
      <c r="AE893" s="37">
        <f t="shared" si="444"/>
        <v>27.374080985999999</v>
      </c>
      <c r="AF893" s="37">
        <f t="shared" si="445"/>
        <v>0</v>
      </c>
      <c r="AG893" s="37">
        <f t="shared" si="446"/>
        <v>0</v>
      </c>
      <c r="AH893" s="37">
        <f t="shared" si="447"/>
        <v>23.003429400000002</v>
      </c>
      <c r="AI893" s="37">
        <f t="shared" si="448"/>
        <v>4.3706515859999975</v>
      </c>
    </row>
    <row r="894" spans="1:35" ht="47.25" x14ac:dyDescent="0.25">
      <c r="A894" s="27" t="s">
        <v>1401</v>
      </c>
      <c r="B894" s="43" t="s">
        <v>1457</v>
      </c>
      <c r="C894" s="35" t="s">
        <v>1458</v>
      </c>
      <c r="D894" s="31">
        <v>2013</v>
      </c>
      <c r="E894" s="44" t="s">
        <v>192</v>
      </c>
      <c r="F894" s="153" t="s">
        <v>192</v>
      </c>
      <c r="G894" s="154" t="s">
        <v>192</v>
      </c>
      <c r="H894" s="153" t="s">
        <v>192</v>
      </c>
      <c r="I894" s="158">
        <v>7.7998000000000003</v>
      </c>
      <c r="J894" s="153">
        <v>0</v>
      </c>
      <c r="K894" s="164">
        <v>0</v>
      </c>
      <c r="L894" s="164">
        <v>0</v>
      </c>
      <c r="M894" s="164">
        <v>0</v>
      </c>
      <c r="N894" s="164">
        <v>0</v>
      </c>
      <c r="O894" s="164">
        <v>0</v>
      </c>
      <c r="P894" s="164">
        <v>0</v>
      </c>
      <c r="Q894" s="164">
        <v>0</v>
      </c>
      <c r="R894" s="164">
        <v>0</v>
      </c>
      <c r="S894" s="164">
        <v>0</v>
      </c>
      <c r="T894" s="164">
        <v>0</v>
      </c>
      <c r="U894" s="164">
        <v>0</v>
      </c>
      <c r="V894" s="164">
        <v>0</v>
      </c>
      <c r="W894" s="164">
        <v>0</v>
      </c>
      <c r="X894" s="164">
        <v>0</v>
      </c>
      <c r="Y894" s="164">
        <v>0</v>
      </c>
      <c r="Z894" s="164">
        <v>0</v>
      </c>
      <c r="AA894" s="164">
        <v>0</v>
      </c>
      <c r="AB894" s="164">
        <v>0</v>
      </c>
      <c r="AC894" s="164">
        <v>0</v>
      </c>
      <c r="AD894" s="164">
        <v>0</v>
      </c>
      <c r="AE894" s="37">
        <f t="shared" si="444"/>
        <v>0</v>
      </c>
      <c r="AF894" s="37">
        <f t="shared" si="445"/>
        <v>0</v>
      </c>
      <c r="AG894" s="37">
        <f t="shared" si="446"/>
        <v>0</v>
      </c>
      <c r="AH894" s="37">
        <f t="shared" si="447"/>
        <v>0</v>
      </c>
      <c r="AI894" s="37">
        <f t="shared" si="448"/>
        <v>0</v>
      </c>
    </row>
    <row r="895" spans="1:35" ht="47.25" x14ac:dyDescent="0.25">
      <c r="A895" s="27" t="s">
        <v>1401</v>
      </c>
      <c r="B895" s="69" t="s">
        <v>1461</v>
      </c>
      <c r="C895" s="70" t="s">
        <v>1462</v>
      </c>
      <c r="D895" s="44">
        <v>2019</v>
      </c>
      <c r="E895" s="44">
        <v>2020</v>
      </c>
      <c r="F895" s="153" t="s">
        <v>192</v>
      </c>
      <c r="G895" s="153" t="s">
        <v>192</v>
      </c>
      <c r="H895" s="154" t="s">
        <v>192</v>
      </c>
      <c r="I895" s="158">
        <v>14.595190510000002</v>
      </c>
      <c r="J895" s="153">
        <v>0</v>
      </c>
      <c r="K895" s="154">
        <v>0</v>
      </c>
      <c r="L895" s="154">
        <v>0</v>
      </c>
      <c r="M895" s="154">
        <v>0</v>
      </c>
      <c r="N895" s="153">
        <v>0</v>
      </c>
      <c r="O895" s="153">
        <f t="shared" si="440"/>
        <v>0</v>
      </c>
      <c r="P895" s="154">
        <v>0</v>
      </c>
      <c r="Q895" s="154">
        <v>0</v>
      </c>
      <c r="R895" s="154">
        <v>0</v>
      </c>
      <c r="S895" s="154">
        <v>0</v>
      </c>
      <c r="T895" s="153">
        <f t="shared" si="441"/>
        <v>0</v>
      </c>
      <c r="U895" s="154">
        <v>0</v>
      </c>
      <c r="V895" s="154">
        <v>0</v>
      </c>
      <c r="W895" s="154">
        <v>0</v>
      </c>
      <c r="X895" s="154">
        <v>0</v>
      </c>
      <c r="Y895" s="153">
        <f t="shared" si="442"/>
        <v>0</v>
      </c>
      <c r="Z895" s="154">
        <v>0</v>
      </c>
      <c r="AA895" s="154">
        <v>0</v>
      </c>
      <c r="AB895" s="154">
        <v>0</v>
      </c>
      <c r="AC895" s="154">
        <v>0</v>
      </c>
      <c r="AD895" s="153">
        <f t="shared" si="443"/>
        <v>0</v>
      </c>
      <c r="AE895" s="37">
        <f t="shared" si="444"/>
        <v>0</v>
      </c>
      <c r="AF895" s="37">
        <f t="shared" si="445"/>
        <v>0</v>
      </c>
      <c r="AG895" s="37">
        <f t="shared" si="446"/>
        <v>0</v>
      </c>
      <c r="AH895" s="37">
        <f t="shared" si="447"/>
        <v>0</v>
      </c>
      <c r="AI895" s="37">
        <f t="shared" si="448"/>
        <v>0</v>
      </c>
    </row>
    <row r="896" spans="1:35" ht="31.5" x14ac:dyDescent="0.25">
      <c r="A896" s="27" t="s">
        <v>1401</v>
      </c>
      <c r="B896" s="69" t="s">
        <v>1463</v>
      </c>
      <c r="C896" s="70" t="s">
        <v>1464</v>
      </c>
      <c r="D896" s="44">
        <v>2019</v>
      </c>
      <c r="E896" s="31">
        <v>2021</v>
      </c>
      <c r="F896" s="153" t="s">
        <v>192</v>
      </c>
      <c r="G896" s="153" t="s">
        <v>192</v>
      </c>
      <c r="H896" s="154" t="s">
        <v>192</v>
      </c>
      <c r="I896" s="158">
        <v>9.9092035200000019</v>
      </c>
      <c r="J896" s="153">
        <v>0.82070316000000076</v>
      </c>
      <c r="K896" s="154">
        <v>0.82070315999999988</v>
      </c>
      <c r="L896" s="154">
        <v>0</v>
      </c>
      <c r="M896" s="154">
        <v>0</v>
      </c>
      <c r="N896" s="153">
        <v>0.6839192999999999</v>
      </c>
      <c r="O896" s="153">
        <f t="shared" si="440"/>
        <v>0.13678385999999998</v>
      </c>
      <c r="P896" s="154">
        <v>0</v>
      </c>
      <c r="Q896" s="154">
        <v>0</v>
      </c>
      <c r="R896" s="154">
        <v>0</v>
      </c>
      <c r="S896" s="154">
        <v>0</v>
      </c>
      <c r="T896" s="153">
        <f t="shared" si="441"/>
        <v>0</v>
      </c>
      <c r="U896" s="154">
        <v>0</v>
      </c>
      <c r="V896" s="154">
        <v>0</v>
      </c>
      <c r="W896" s="154">
        <v>0</v>
      </c>
      <c r="X896" s="154">
        <v>0</v>
      </c>
      <c r="Y896" s="153">
        <f t="shared" si="442"/>
        <v>0</v>
      </c>
      <c r="Z896" s="154">
        <v>0</v>
      </c>
      <c r="AA896" s="154">
        <v>0</v>
      </c>
      <c r="AB896" s="154">
        <v>0</v>
      </c>
      <c r="AC896" s="154">
        <v>0</v>
      </c>
      <c r="AD896" s="153">
        <f t="shared" si="443"/>
        <v>0</v>
      </c>
      <c r="AE896" s="37">
        <f t="shared" si="444"/>
        <v>0.82070315999999988</v>
      </c>
      <c r="AF896" s="37">
        <f t="shared" si="445"/>
        <v>0</v>
      </c>
      <c r="AG896" s="37">
        <f t="shared" si="446"/>
        <v>0</v>
      </c>
      <c r="AH896" s="37">
        <f t="shared" si="447"/>
        <v>0.6839192999999999</v>
      </c>
      <c r="AI896" s="37">
        <f t="shared" si="448"/>
        <v>0.13678385999999998</v>
      </c>
    </row>
    <row r="897" spans="1:35" ht="31.5" x14ac:dyDescent="0.25">
      <c r="A897" s="27" t="s">
        <v>1401</v>
      </c>
      <c r="B897" s="69" t="s">
        <v>1465</v>
      </c>
      <c r="C897" s="70" t="s">
        <v>1466</v>
      </c>
      <c r="D897" s="44">
        <v>2019</v>
      </c>
      <c r="E897" s="44">
        <v>2020</v>
      </c>
      <c r="F897" s="153" t="s">
        <v>192</v>
      </c>
      <c r="G897" s="153" t="s">
        <v>192</v>
      </c>
      <c r="H897" s="154" t="s">
        <v>192</v>
      </c>
      <c r="I897" s="158">
        <v>16.017729379999999</v>
      </c>
      <c r="J897" s="153">
        <v>0</v>
      </c>
      <c r="K897" s="154">
        <v>0</v>
      </c>
      <c r="L897" s="154">
        <v>0</v>
      </c>
      <c r="M897" s="154">
        <v>0</v>
      </c>
      <c r="N897" s="153">
        <v>0</v>
      </c>
      <c r="O897" s="153">
        <f t="shared" si="440"/>
        <v>0</v>
      </c>
      <c r="P897" s="154">
        <v>0</v>
      </c>
      <c r="Q897" s="154">
        <v>0</v>
      </c>
      <c r="R897" s="154">
        <v>0</v>
      </c>
      <c r="S897" s="154">
        <v>0</v>
      </c>
      <c r="T897" s="153">
        <f t="shared" si="441"/>
        <v>0</v>
      </c>
      <c r="U897" s="154">
        <v>0</v>
      </c>
      <c r="V897" s="154">
        <v>0</v>
      </c>
      <c r="W897" s="154">
        <v>0</v>
      </c>
      <c r="X897" s="154">
        <v>0</v>
      </c>
      <c r="Y897" s="153">
        <f t="shared" si="442"/>
        <v>0</v>
      </c>
      <c r="Z897" s="154">
        <v>0</v>
      </c>
      <c r="AA897" s="154">
        <v>0</v>
      </c>
      <c r="AB897" s="154">
        <v>0</v>
      </c>
      <c r="AC897" s="154">
        <v>0</v>
      </c>
      <c r="AD897" s="153">
        <f t="shared" si="443"/>
        <v>0</v>
      </c>
      <c r="AE897" s="37">
        <f t="shared" si="444"/>
        <v>0</v>
      </c>
      <c r="AF897" s="37">
        <f t="shared" si="445"/>
        <v>0</v>
      </c>
      <c r="AG897" s="37">
        <f t="shared" si="446"/>
        <v>0</v>
      </c>
      <c r="AH897" s="37">
        <f t="shared" si="447"/>
        <v>0</v>
      </c>
      <c r="AI897" s="37">
        <f t="shared" si="448"/>
        <v>0</v>
      </c>
    </row>
    <row r="898" spans="1:35" ht="63" x14ac:dyDescent="0.25">
      <c r="A898" s="27" t="s">
        <v>1401</v>
      </c>
      <c r="B898" s="69" t="s">
        <v>3581</v>
      </c>
      <c r="C898" s="70" t="s">
        <v>3582</v>
      </c>
      <c r="D898" s="44">
        <v>2021</v>
      </c>
      <c r="E898" s="44">
        <v>2021</v>
      </c>
      <c r="F898" s="153" t="s">
        <v>192</v>
      </c>
      <c r="G898" s="153" t="s">
        <v>192</v>
      </c>
      <c r="H898" s="154" t="s">
        <v>192</v>
      </c>
      <c r="I898" s="158">
        <v>1.9194636</v>
      </c>
      <c r="J898" s="153">
        <v>1.9194636</v>
      </c>
      <c r="K898" s="154">
        <v>1.9194636</v>
      </c>
      <c r="L898" s="154">
        <v>0</v>
      </c>
      <c r="M898" s="154">
        <v>0</v>
      </c>
      <c r="N898" s="153">
        <v>1.599553</v>
      </c>
      <c r="O898" s="153">
        <f t="shared" si="440"/>
        <v>0.31991060000000004</v>
      </c>
      <c r="P898" s="154">
        <v>0</v>
      </c>
      <c r="Q898" s="154">
        <v>0</v>
      </c>
      <c r="R898" s="154">
        <v>0</v>
      </c>
      <c r="S898" s="154">
        <v>0</v>
      </c>
      <c r="T898" s="153">
        <f t="shared" si="441"/>
        <v>0</v>
      </c>
      <c r="U898" s="154">
        <v>0</v>
      </c>
      <c r="V898" s="154">
        <v>0</v>
      </c>
      <c r="W898" s="154">
        <v>0</v>
      </c>
      <c r="X898" s="154">
        <v>0</v>
      </c>
      <c r="Y898" s="153">
        <f t="shared" si="442"/>
        <v>0</v>
      </c>
      <c r="Z898" s="154">
        <v>0</v>
      </c>
      <c r="AA898" s="154">
        <v>0</v>
      </c>
      <c r="AB898" s="154">
        <v>0</v>
      </c>
      <c r="AC898" s="154">
        <v>0</v>
      </c>
      <c r="AD898" s="153">
        <f t="shared" si="443"/>
        <v>0</v>
      </c>
      <c r="AE898" s="37">
        <f t="shared" si="444"/>
        <v>1.9194636</v>
      </c>
      <c r="AF898" s="37">
        <f t="shared" si="445"/>
        <v>0</v>
      </c>
      <c r="AG898" s="37">
        <f t="shared" si="446"/>
        <v>0</v>
      </c>
      <c r="AH898" s="37">
        <f t="shared" si="447"/>
        <v>1.599553</v>
      </c>
      <c r="AI898" s="37">
        <f t="shared" si="448"/>
        <v>0.31991060000000004</v>
      </c>
    </row>
    <row r="899" spans="1:35" ht="31.5" x14ac:dyDescent="0.25">
      <c r="A899" s="27" t="s">
        <v>1401</v>
      </c>
      <c r="B899" s="69" t="s">
        <v>3583</v>
      </c>
      <c r="C899" s="70" t="s">
        <v>3584</v>
      </c>
      <c r="D899" s="44">
        <v>2021</v>
      </c>
      <c r="E899" s="44">
        <v>2021</v>
      </c>
      <c r="F899" s="153" t="s">
        <v>192</v>
      </c>
      <c r="G899" s="153" t="s">
        <v>192</v>
      </c>
      <c r="H899" s="154" t="s">
        <v>192</v>
      </c>
      <c r="I899" s="158">
        <v>8.1012696000000002</v>
      </c>
      <c r="J899" s="153">
        <v>8.1012696000000002</v>
      </c>
      <c r="K899" s="154">
        <v>8.1012696000000002</v>
      </c>
      <c r="L899" s="154">
        <v>0</v>
      </c>
      <c r="M899" s="154">
        <v>0</v>
      </c>
      <c r="N899" s="153">
        <v>6.7510579999999996</v>
      </c>
      <c r="O899" s="153">
        <f t="shared" si="440"/>
        <v>1.3502116000000006</v>
      </c>
      <c r="P899" s="154">
        <v>0</v>
      </c>
      <c r="Q899" s="154">
        <v>0</v>
      </c>
      <c r="R899" s="154">
        <v>0</v>
      </c>
      <c r="S899" s="154">
        <v>0</v>
      </c>
      <c r="T899" s="153">
        <f t="shared" si="441"/>
        <v>0</v>
      </c>
      <c r="U899" s="154">
        <v>0</v>
      </c>
      <c r="V899" s="154">
        <v>0</v>
      </c>
      <c r="W899" s="154">
        <v>0</v>
      </c>
      <c r="X899" s="154">
        <v>0</v>
      </c>
      <c r="Y899" s="153">
        <f t="shared" si="442"/>
        <v>0</v>
      </c>
      <c r="Z899" s="154">
        <v>0</v>
      </c>
      <c r="AA899" s="154">
        <v>0</v>
      </c>
      <c r="AB899" s="154">
        <v>0</v>
      </c>
      <c r="AC899" s="154">
        <v>0</v>
      </c>
      <c r="AD899" s="153">
        <f t="shared" si="443"/>
        <v>0</v>
      </c>
      <c r="AE899" s="37">
        <f t="shared" si="444"/>
        <v>8.1012696000000002</v>
      </c>
      <c r="AF899" s="37">
        <f t="shared" si="445"/>
        <v>0</v>
      </c>
      <c r="AG899" s="37">
        <f t="shared" si="446"/>
        <v>0</v>
      </c>
      <c r="AH899" s="37">
        <f t="shared" si="447"/>
        <v>6.7510579999999996</v>
      </c>
      <c r="AI899" s="37">
        <f t="shared" si="448"/>
        <v>1.3502116000000006</v>
      </c>
    </row>
    <row r="900" spans="1:35" ht="47.25" x14ac:dyDescent="0.25">
      <c r="A900" s="27" t="s">
        <v>1401</v>
      </c>
      <c r="B900" s="69" t="s">
        <v>3585</v>
      </c>
      <c r="C900" s="70" t="s">
        <v>3586</v>
      </c>
      <c r="D900" s="44">
        <v>2022</v>
      </c>
      <c r="E900" s="44">
        <v>2022</v>
      </c>
      <c r="F900" s="153" t="s">
        <v>192</v>
      </c>
      <c r="G900" s="153" t="s">
        <v>192</v>
      </c>
      <c r="H900" s="154" t="s">
        <v>192</v>
      </c>
      <c r="I900" s="158">
        <v>70.56</v>
      </c>
      <c r="J900" s="153">
        <v>70.56</v>
      </c>
      <c r="K900" s="154">
        <v>0</v>
      </c>
      <c r="L900" s="154">
        <v>0</v>
      </c>
      <c r="M900" s="154">
        <v>0</v>
      </c>
      <c r="N900" s="153">
        <v>0</v>
      </c>
      <c r="O900" s="153">
        <f t="shared" si="440"/>
        <v>0</v>
      </c>
      <c r="P900" s="154">
        <v>70.56</v>
      </c>
      <c r="Q900" s="154">
        <v>0</v>
      </c>
      <c r="R900" s="154">
        <v>0</v>
      </c>
      <c r="S900" s="154">
        <v>58.8</v>
      </c>
      <c r="T900" s="153">
        <f t="shared" si="441"/>
        <v>11.760000000000005</v>
      </c>
      <c r="U900" s="154">
        <v>0</v>
      </c>
      <c r="V900" s="154">
        <v>0</v>
      </c>
      <c r="W900" s="154">
        <v>0</v>
      </c>
      <c r="X900" s="154">
        <v>0</v>
      </c>
      <c r="Y900" s="153">
        <f t="shared" si="442"/>
        <v>0</v>
      </c>
      <c r="Z900" s="154">
        <v>0</v>
      </c>
      <c r="AA900" s="154">
        <v>0</v>
      </c>
      <c r="AB900" s="154">
        <v>0</v>
      </c>
      <c r="AC900" s="154">
        <v>0</v>
      </c>
      <c r="AD900" s="153">
        <f t="shared" si="443"/>
        <v>0</v>
      </c>
      <c r="AE900" s="37">
        <f t="shared" si="444"/>
        <v>70.56</v>
      </c>
      <c r="AF900" s="37">
        <f t="shared" si="445"/>
        <v>0</v>
      </c>
      <c r="AG900" s="37">
        <f t="shared" si="446"/>
        <v>0</v>
      </c>
      <c r="AH900" s="37">
        <f t="shared" si="447"/>
        <v>58.8</v>
      </c>
      <c r="AI900" s="37">
        <f t="shared" si="448"/>
        <v>11.760000000000005</v>
      </c>
    </row>
    <row r="901" spans="1:35" ht="47.25" x14ac:dyDescent="0.25">
      <c r="A901" s="27" t="s">
        <v>1401</v>
      </c>
      <c r="B901" s="69" t="s">
        <v>3587</v>
      </c>
      <c r="C901" s="70" t="s">
        <v>3588</v>
      </c>
      <c r="D901" s="44">
        <v>2022</v>
      </c>
      <c r="E901" s="44">
        <v>2022</v>
      </c>
      <c r="F901" s="153" t="s">
        <v>192</v>
      </c>
      <c r="G901" s="153" t="s">
        <v>192</v>
      </c>
      <c r="H901" s="154" t="s">
        <v>192</v>
      </c>
      <c r="I901" s="158">
        <v>50.417999999999999</v>
      </c>
      <c r="J901" s="153">
        <v>50.417999999999999</v>
      </c>
      <c r="K901" s="154">
        <v>0</v>
      </c>
      <c r="L901" s="154">
        <v>0</v>
      </c>
      <c r="M901" s="154">
        <v>0</v>
      </c>
      <c r="N901" s="153">
        <v>0</v>
      </c>
      <c r="O901" s="153">
        <f t="shared" si="440"/>
        <v>0</v>
      </c>
      <c r="P901" s="154">
        <v>50.417999999999999</v>
      </c>
      <c r="Q901" s="154">
        <v>0</v>
      </c>
      <c r="R901" s="154">
        <v>0</v>
      </c>
      <c r="S901" s="154">
        <v>42.015000000000001</v>
      </c>
      <c r="T901" s="153">
        <f t="shared" si="441"/>
        <v>8.4029999999999987</v>
      </c>
      <c r="U901" s="154">
        <v>0</v>
      </c>
      <c r="V901" s="154">
        <v>0</v>
      </c>
      <c r="W901" s="154">
        <v>0</v>
      </c>
      <c r="X901" s="154">
        <v>0</v>
      </c>
      <c r="Y901" s="153">
        <f t="shared" si="442"/>
        <v>0</v>
      </c>
      <c r="Z901" s="154">
        <v>0</v>
      </c>
      <c r="AA901" s="154">
        <v>0</v>
      </c>
      <c r="AB901" s="154">
        <v>0</v>
      </c>
      <c r="AC901" s="154">
        <v>0</v>
      </c>
      <c r="AD901" s="153">
        <f t="shared" si="443"/>
        <v>0</v>
      </c>
      <c r="AE901" s="37">
        <f t="shared" si="444"/>
        <v>50.417999999999999</v>
      </c>
      <c r="AF901" s="37">
        <f t="shared" si="445"/>
        <v>0</v>
      </c>
      <c r="AG901" s="37">
        <f t="shared" si="446"/>
        <v>0</v>
      </c>
      <c r="AH901" s="37">
        <f t="shared" si="447"/>
        <v>42.015000000000001</v>
      </c>
      <c r="AI901" s="37">
        <f t="shared" si="448"/>
        <v>8.4029999999999987</v>
      </c>
    </row>
    <row r="902" spans="1:35" ht="47.25" x14ac:dyDescent="0.25">
      <c r="A902" s="27" t="s">
        <v>1401</v>
      </c>
      <c r="B902" s="69" t="s">
        <v>3589</v>
      </c>
      <c r="C902" s="70" t="s">
        <v>3590</v>
      </c>
      <c r="D902" s="44">
        <v>2022</v>
      </c>
      <c r="E902" s="44">
        <v>2022</v>
      </c>
      <c r="F902" s="153" t="s">
        <v>192</v>
      </c>
      <c r="G902" s="153" t="s">
        <v>192</v>
      </c>
      <c r="H902" s="154" t="s">
        <v>192</v>
      </c>
      <c r="I902" s="158">
        <v>13.3344</v>
      </c>
      <c r="J902" s="153">
        <v>13.3344</v>
      </c>
      <c r="K902" s="154">
        <v>0</v>
      </c>
      <c r="L902" s="154">
        <v>0</v>
      </c>
      <c r="M902" s="154">
        <v>0</v>
      </c>
      <c r="N902" s="153">
        <v>0</v>
      </c>
      <c r="O902" s="153">
        <f t="shared" si="440"/>
        <v>0</v>
      </c>
      <c r="P902" s="154">
        <v>13.3344</v>
      </c>
      <c r="Q902" s="154">
        <v>0</v>
      </c>
      <c r="R902" s="154">
        <v>0</v>
      </c>
      <c r="S902" s="154">
        <v>11.112</v>
      </c>
      <c r="T902" s="153">
        <f t="shared" si="441"/>
        <v>2.2224000000000004</v>
      </c>
      <c r="U902" s="154">
        <v>0</v>
      </c>
      <c r="V902" s="154">
        <v>0</v>
      </c>
      <c r="W902" s="154">
        <v>0</v>
      </c>
      <c r="X902" s="154">
        <v>0</v>
      </c>
      <c r="Y902" s="153">
        <f t="shared" si="442"/>
        <v>0</v>
      </c>
      <c r="Z902" s="154">
        <v>0</v>
      </c>
      <c r="AA902" s="154">
        <v>0</v>
      </c>
      <c r="AB902" s="154">
        <v>0</v>
      </c>
      <c r="AC902" s="154">
        <v>0</v>
      </c>
      <c r="AD902" s="153">
        <f t="shared" si="443"/>
        <v>0</v>
      </c>
      <c r="AE902" s="37">
        <f t="shared" si="444"/>
        <v>13.3344</v>
      </c>
      <c r="AF902" s="37">
        <f t="shared" si="445"/>
        <v>0</v>
      </c>
      <c r="AG902" s="37">
        <f t="shared" si="446"/>
        <v>0</v>
      </c>
      <c r="AH902" s="37">
        <f t="shared" si="447"/>
        <v>11.112</v>
      </c>
      <c r="AI902" s="37">
        <f t="shared" si="448"/>
        <v>2.2224000000000004</v>
      </c>
    </row>
    <row r="903" spans="1:35" ht="47.25" x14ac:dyDescent="0.25">
      <c r="A903" s="27" t="s">
        <v>1401</v>
      </c>
      <c r="B903" s="69" t="s">
        <v>3591</v>
      </c>
      <c r="C903" s="70" t="s">
        <v>3592</v>
      </c>
      <c r="D903" s="44">
        <v>2022</v>
      </c>
      <c r="E903" s="44">
        <v>2022</v>
      </c>
      <c r="F903" s="153" t="s">
        <v>192</v>
      </c>
      <c r="G903" s="153" t="s">
        <v>192</v>
      </c>
      <c r="H903" s="154" t="s">
        <v>192</v>
      </c>
      <c r="I903" s="158">
        <v>40.582799999999999</v>
      </c>
      <c r="J903" s="153">
        <v>40.582799999999999</v>
      </c>
      <c r="K903" s="154">
        <v>0</v>
      </c>
      <c r="L903" s="154">
        <v>0</v>
      </c>
      <c r="M903" s="154">
        <v>0</v>
      </c>
      <c r="N903" s="153">
        <v>0</v>
      </c>
      <c r="O903" s="153">
        <f t="shared" si="440"/>
        <v>0</v>
      </c>
      <c r="P903" s="154">
        <v>40.582799999999999</v>
      </c>
      <c r="Q903" s="154">
        <v>0</v>
      </c>
      <c r="R903" s="154">
        <v>0</v>
      </c>
      <c r="S903" s="154">
        <v>33.819000000000003</v>
      </c>
      <c r="T903" s="153">
        <f t="shared" si="441"/>
        <v>6.7637999999999963</v>
      </c>
      <c r="U903" s="154">
        <v>0</v>
      </c>
      <c r="V903" s="154">
        <v>0</v>
      </c>
      <c r="W903" s="154">
        <v>0</v>
      </c>
      <c r="X903" s="154">
        <v>0</v>
      </c>
      <c r="Y903" s="153">
        <f t="shared" si="442"/>
        <v>0</v>
      </c>
      <c r="Z903" s="154">
        <v>0</v>
      </c>
      <c r="AA903" s="154">
        <v>0</v>
      </c>
      <c r="AB903" s="154">
        <v>0</v>
      </c>
      <c r="AC903" s="154">
        <v>0</v>
      </c>
      <c r="AD903" s="153">
        <f t="shared" si="443"/>
        <v>0</v>
      </c>
      <c r="AE903" s="37">
        <f t="shared" si="444"/>
        <v>40.582799999999999</v>
      </c>
      <c r="AF903" s="37">
        <f t="shared" si="445"/>
        <v>0</v>
      </c>
      <c r="AG903" s="37">
        <f t="shared" si="446"/>
        <v>0</v>
      </c>
      <c r="AH903" s="37">
        <f t="shared" si="447"/>
        <v>33.819000000000003</v>
      </c>
      <c r="AI903" s="37">
        <f t="shared" si="448"/>
        <v>6.7637999999999963</v>
      </c>
    </row>
    <row r="904" spans="1:35" ht="47.25" x14ac:dyDescent="0.25">
      <c r="A904" s="27" t="s">
        <v>1401</v>
      </c>
      <c r="B904" s="69" t="s">
        <v>3593</v>
      </c>
      <c r="C904" s="70" t="s">
        <v>3594</v>
      </c>
      <c r="D904" s="44">
        <v>2022</v>
      </c>
      <c r="E904" s="44">
        <v>2022</v>
      </c>
      <c r="F904" s="153" t="s">
        <v>192</v>
      </c>
      <c r="G904" s="153" t="s">
        <v>192</v>
      </c>
      <c r="H904" s="154" t="s">
        <v>192</v>
      </c>
      <c r="I904" s="158">
        <v>12.427199999999999</v>
      </c>
      <c r="J904" s="153">
        <v>12.427199999999999</v>
      </c>
      <c r="K904" s="154">
        <v>0</v>
      </c>
      <c r="L904" s="154">
        <v>0</v>
      </c>
      <c r="M904" s="154">
        <v>0</v>
      </c>
      <c r="N904" s="153">
        <v>0</v>
      </c>
      <c r="O904" s="153">
        <f t="shared" si="440"/>
        <v>0</v>
      </c>
      <c r="P904" s="154">
        <v>12.427199999999999</v>
      </c>
      <c r="Q904" s="154">
        <v>0</v>
      </c>
      <c r="R904" s="154">
        <v>0</v>
      </c>
      <c r="S904" s="154">
        <v>10.356</v>
      </c>
      <c r="T904" s="153">
        <f t="shared" si="441"/>
        <v>2.0711999999999993</v>
      </c>
      <c r="U904" s="154">
        <v>0</v>
      </c>
      <c r="V904" s="154">
        <v>0</v>
      </c>
      <c r="W904" s="154">
        <v>0</v>
      </c>
      <c r="X904" s="154">
        <v>0</v>
      </c>
      <c r="Y904" s="153">
        <f t="shared" si="442"/>
        <v>0</v>
      </c>
      <c r="Z904" s="154">
        <v>0</v>
      </c>
      <c r="AA904" s="154">
        <v>0</v>
      </c>
      <c r="AB904" s="154">
        <v>0</v>
      </c>
      <c r="AC904" s="154">
        <v>0</v>
      </c>
      <c r="AD904" s="153">
        <f t="shared" si="443"/>
        <v>0</v>
      </c>
      <c r="AE904" s="37">
        <f t="shared" si="444"/>
        <v>12.427199999999999</v>
      </c>
      <c r="AF904" s="37">
        <f t="shared" si="445"/>
        <v>0</v>
      </c>
      <c r="AG904" s="37">
        <f t="shared" si="446"/>
        <v>0</v>
      </c>
      <c r="AH904" s="37">
        <f t="shared" si="447"/>
        <v>10.356</v>
      </c>
      <c r="AI904" s="37">
        <f t="shared" si="448"/>
        <v>2.0711999999999993</v>
      </c>
    </row>
    <row r="905" spans="1:35" ht="47.25" x14ac:dyDescent="0.25">
      <c r="A905" s="27" t="s">
        <v>1401</v>
      </c>
      <c r="B905" s="69" t="s">
        <v>3595</v>
      </c>
      <c r="C905" s="70" t="s">
        <v>3596</v>
      </c>
      <c r="D905" s="44">
        <v>2022</v>
      </c>
      <c r="E905" s="44">
        <v>2022</v>
      </c>
      <c r="F905" s="153" t="s">
        <v>192</v>
      </c>
      <c r="G905" s="153" t="s">
        <v>192</v>
      </c>
      <c r="H905" s="154" t="s">
        <v>192</v>
      </c>
      <c r="I905" s="158">
        <v>19.591200000000001</v>
      </c>
      <c r="J905" s="153">
        <v>19.591200000000001</v>
      </c>
      <c r="K905" s="154">
        <v>0</v>
      </c>
      <c r="L905" s="154">
        <v>0</v>
      </c>
      <c r="M905" s="154">
        <v>0</v>
      </c>
      <c r="N905" s="153">
        <v>0</v>
      </c>
      <c r="O905" s="153">
        <f t="shared" si="440"/>
        <v>0</v>
      </c>
      <c r="P905" s="154">
        <v>19.591200000000001</v>
      </c>
      <c r="Q905" s="154">
        <v>0</v>
      </c>
      <c r="R905" s="154">
        <v>0</v>
      </c>
      <c r="S905" s="154">
        <v>16.326000000000001</v>
      </c>
      <c r="T905" s="153">
        <f t="shared" si="441"/>
        <v>3.2652000000000001</v>
      </c>
      <c r="U905" s="154">
        <v>0</v>
      </c>
      <c r="V905" s="154">
        <v>0</v>
      </c>
      <c r="W905" s="154">
        <v>0</v>
      </c>
      <c r="X905" s="154">
        <v>0</v>
      </c>
      <c r="Y905" s="153">
        <f t="shared" si="442"/>
        <v>0</v>
      </c>
      <c r="Z905" s="154">
        <v>0</v>
      </c>
      <c r="AA905" s="154">
        <v>0</v>
      </c>
      <c r="AB905" s="154">
        <v>0</v>
      </c>
      <c r="AC905" s="154">
        <v>0</v>
      </c>
      <c r="AD905" s="153">
        <f t="shared" si="443"/>
        <v>0</v>
      </c>
      <c r="AE905" s="37">
        <f t="shared" si="444"/>
        <v>19.591200000000001</v>
      </c>
      <c r="AF905" s="37">
        <f t="shared" si="445"/>
        <v>0</v>
      </c>
      <c r="AG905" s="37">
        <f t="shared" si="446"/>
        <v>0</v>
      </c>
      <c r="AH905" s="37">
        <f t="shared" si="447"/>
        <v>16.326000000000001</v>
      </c>
      <c r="AI905" s="37">
        <f t="shared" si="448"/>
        <v>3.2652000000000001</v>
      </c>
    </row>
    <row r="906" spans="1:35" ht="47.25" x14ac:dyDescent="0.25">
      <c r="A906" s="27" t="s">
        <v>1401</v>
      </c>
      <c r="B906" s="69" t="s">
        <v>3597</v>
      </c>
      <c r="C906" s="70" t="s">
        <v>3598</v>
      </c>
      <c r="D906" s="44">
        <v>2022</v>
      </c>
      <c r="E906" s="44">
        <v>2022</v>
      </c>
      <c r="F906" s="153" t="s">
        <v>192</v>
      </c>
      <c r="G906" s="153" t="s">
        <v>192</v>
      </c>
      <c r="H906" s="154" t="s">
        <v>192</v>
      </c>
      <c r="I906" s="158">
        <v>14.8992</v>
      </c>
      <c r="J906" s="153">
        <v>14.8992</v>
      </c>
      <c r="K906" s="154">
        <v>0</v>
      </c>
      <c r="L906" s="154">
        <v>0</v>
      </c>
      <c r="M906" s="154">
        <v>0</v>
      </c>
      <c r="N906" s="153">
        <v>0</v>
      </c>
      <c r="O906" s="153">
        <f t="shared" si="440"/>
        <v>0</v>
      </c>
      <c r="P906" s="154">
        <v>14.8992</v>
      </c>
      <c r="Q906" s="154">
        <v>0</v>
      </c>
      <c r="R906" s="154">
        <v>0</v>
      </c>
      <c r="S906" s="154">
        <v>12.416</v>
      </c>
      <c r="T906" s="153">
        <f t="shared" si="441"/>
        <v>2.4832000000000001</v>
      </c>
      <c r="U906" s="154">
        <v>0</v>
      </c>
      <c r="V906" s="154">
        <v>0</v>
      </c>
      <c r="W906" s="154">
        <v>0</v>
      </c>
      <c r="X906" s="154">
        <v>0</v>
      </c>
      <c r="Y906" s="153">
        <f t="shared" si="442"/>
        <v>0</v>
      </c>
      <c r="Z906" s="154">
        <v>0</v>
      </c>
      <c r="AA906" s="154">
        <v>0</v>
      </c>
      <c r="AB906" s="154">
        <v>0</v>
      </c>
      <c r="AC906" s="154">
        <v>0</v>
      </c>
      <c r="AD906" s="153">
        <f t="shared" si="443"/>
        <v>0</v>
      </c>
      <c r="AE906" s="37">
        <f t="shared" ref="AE906:AE910" si="449">K906+P906+U906+Z906</f>
        <v>14.8992</v>
      </c>
      <c r="AF906" s="37">
        <f t="shared" ref="AF906:AF910" si="450">L906+Q906+V906+AA906</f>
        <v>0</v>
      </c>
      <c r="AG906" s="37">
        <f t="shared" ref="AG906:AG910" si="451">M906+R906+W906+AB906</f>
        <v>0</v>
      </c>
      <c r="AH906" s="37">
        <f t="shared" ref="AH906:AH910" si="452">N906+S906+X906+AC906</f>
        <v>12.416</v>
      </c>
      <c r="AI906" s="37">
        <f t="shared" ref="AI906:AI910" si="453">O906+T906+Y906+AD906</f>
        <v>2.4832000000000001</v>
      </c>
    </row>
    <row r="907" spans="1:35" ht="31.5" x14ac:dyDescent="0.25">
      <c r="A907" s="27" t="s">
        <v>1401</v>
      </c>
      <c r="B907" s="69" t="s">
        <v>3599</v>
      </c>
      <c r="C907" s="70" t="s">
        <v>3600</v>
      </c>
      <c r="D907" s="44">
        <v>2022</v>
      </c>
      <c r="E907" s="44">
        <v>2022</v>
      </c>
      <c r="F907" s="153" t="s">
        <v>192</v>
      </c>
      <c r="G907" s="153" t="s">
        <v>192</v>
      </c>
      <c r="H907" s="154" t="s">
        <v>192</v>
      </c>
      <c r="I907" s="158">
        <v>8.0267999999999997</v>
      </c>
      <c r="J907" s="153">
        <v>8.0267999999999997</v>
      </c>
      <c r="K907" s="154">
        <v>0</v>
      </c>
      <c r="L907" s="154">
        <v>0</v>
      </c>
      <c r="M907" s="154">
        <v>0</v>
      </c>
      <c r="N907" s="153">
        <v>0</v>
      </c>
      <c r="O907" s="153">
        <f t="shared" si="440"/>
        <v>0</v>
      </c>
      <c r="P907" s="154">
        <v>8.0267999999999997</v>
      </c>
      <c r="Q907" s="154">
        <v>0</v>
      </c>
      <c r="R907" s="154">
        <v>0</v>
      </c>
      <c r="S907" s="154">
        <v>6.6890000000000001</v>
      </c>
      <c r="T907" s="153">
        <f t="shared" si="441"/>
        <v>1.3377999999999997</v>
      </c>
      <c r="U907" s="154">
        <v>0</v>
      </c>
      <c r="V907" s="154">
        <v>0</v>
      </c>
      <c r="W907" s="154">
        <v>0</v>
      </c>
      <c r="X907" s="154">
        <v>0</v>
      </c>
      <c r="Y907" s="153">
        <f t="shared" si="442"/>
        <v>0</v>
      </c>
      <c r="Z907" s="154">
        <v>0</v>
      </c>
      <c r="AA907" s="154">
        <v>0</v>
      </c>
      <c r="AB907" s="154">
        <v>0</v>
      </c>
      <c r="AC907" s="154">
        <v>0</v>
      </c>
      <c r="AD907" s="153">
        <f t="shared" si="443"/>
        <v>0</v>
      </c>
      <c r="AE907" s="37">
        <f t="shared" si="449"/>
        <v>8.0267999999999997</v>
      </c>
      <c r="AF907" s="37">
        <f t="shared" si="450"/>
        <v>0</v>
      </c>
      <c r="AG907" s="37">
        <f t="shared" si="451"/>
        <v>0</v>
      </c>
      <c r="AH907" s="37">
        <f t="shared" si="452"/>
        <v>6.6890000000000001</v>
      </c>
      <c r="AI907" s="37">
        <f t="shared" si="453"/>
        <v>1.3377999999999997</v>
      </c>
    </row>
    <row r="908" spans="1:35" ht="31.5" x14ac:dyDescent="0.25">
      <c r="A908" s="27" t="s">
        <v>1401</v>
      </c>
      <c r="B908" s="69" t="s">
        <v>3601</v>
      </c>
      <c r="C908" s="70" t="s">
        <v>3602</v>
      </c>
      <c r="D908" s="44">
        <v>2022</v>
      </c>
      <c r="E908" s="44">
        <v>2022</v>
      </c>
      <c r="F908" s="153" t="s">
        <v>192</v>
      </c>
      <c r="G908" s="153" t="s">
        <v>192</v>
      </c>
      <c r="H908" s="154" t="s">
        <v>192</v>
      </c>
      <c r="I908" s="158">
        <v>39.42</v>
      </c>
      <c r="J908" s="153">
        <v>39.42</v>
      </c>
      <c r="K908" s="154">
        <v>0</v>
      </c>
      <c r="L908" s="154">
        <v>0</v>
      </c>
      <c r="M908" s="154">
        <v>0</v>
      </c>
      <c r="N908" s="153">
        <v>0</v>
      </c>
      <c r="O908" s="153">
        <f t="shared" si="440"/>
        <v>0</v>
      </c>
      <c r="P908" s="154">
        <v>39.42</v>
      </c>
      <c r="Q908" s="154">
        <v>0</v>
      </c>
      <c r="R908" s="154">
        <v>0</v>
      </c>
      <c r="S908" s="154">
        <v>32.85</v>
      </c>
      <c r="T908" s="153">
        <f t="shared" si="441"/>
        <v>6.57</v>
      </c>
      <c r="U908" s="154">
        <v>0</v>
      </c>
      <c r="V908" s="154">
        <v>0</v>
      </c>
      <c r="W908" s="154">
        <v>0</v>
      </c>
      <c r="X908" s="154">
        <v>0</v>
      </c>
      <c r="Y908" s="153">
        <f t="shared" si="442"/>
        <v>0</v>
      </c>
      <c r="Z908" s="154">
        <v>0</v>
      </c>
      <c r="AA908" s="154">
        <v>0</v>
      </c>
      <c r="AB908" s="154">
        <v>0</v>
      </c>
      <c r="AC908" s="154">
        <v>0</v>
      </c>
      <c r="AD908" s="153">
        <f t="shared" si="443"/>
        <v>0</v>
      </c>
      <c r="AE908" s="37">
        <f t="shared" si="449"/>
        <v>39.42</v>
      </c>
      <c r="AF908" s="37">
        <f t="shared" si="450"/>
        <v>0</v>
      </c>
      <c r="AG908" s="37">
        <f t="shared" si="451"/>
        <v>0</v>
      </c>
      <c r="AH908" s="37">
        <f t="shared" si="452"/>
        <v>32.85</v>
      </c>
      <c r="AI908" s="37">
        <f t="shared" si="453"/>
        <v>6.57</v>
      </c>
    </row>
    <row r="909" spans="1:35" ht="31.5" x14ac:dyDescent="0.25">
      <c r="A909" s="27" t="s">
        <v>1401</v>
      </c>
      <c r="B909" s="59" t="s">
        <v>1467</v>
      </c>
      <c r="C909" s="70" t="s">
        <v>1468</v>
      </c>
      <c r="D909" s="31">
        <v>2019</v>
      </c>
      <c r="E909" s="31">
        <v>2023</v>
      </c>
      <c r="F909" s="153" t="s">
        <v>192</v>
      </c>
      <c r="G909" s="153" t="s">
        <v>192</v>
      </c>
      <c r="H909" s="154" t="s">
        <v>192</v>
      </c>
      <c r="I909" s="158">
        <v>8.9745607200000013</v>
      </c>
      <c r="J909" s="153">
        <v>5.4895367400000001</v>
      </c>
      <c r="K909" s="154">
        <v>1.88953674</v>
      </c>
      <c r="L909" s="154">
        <v>0</v>
      </c>
      <c r="M909" s="154">
        <v>0</v>
      </c>
      <c r="N909" s="154">
        <v>1.5746139500000003</v>
      </c>
      <c r="O909" s="153">
        <f t="shared" si="440"/>
        <v>0.31492278999999979</v>
      </c>
      <c r="P909" s="154">
        <v>1.8</v>
      </c>
      <c r="Q909" s="154">
        <v>0</v>
      </c>
      <c r="R909" s="154">
        <v>0</v>
      </c>
      <c r="S909" s="154">
        <v>1.5</v>
      </c>
      <c r="T909" s="153">
        <f t="shared" si="441"/>
        <v>0.30000000000000004</v>
      </c>
      <c r="U909" s="154">
        <v>1.8</v>
      </c>
      <c r="V909" s="154">
        <v>0</v>
      </c>
      <c r="W909" s="154">
        <v>0</v>
      </c>
      <c r="X909" s="154">
        <v>1.5</v>
      </c>
      <c r="Y909" s="153">
        <f t="shared" si="442"/>
        <v>0.30000000000000004</v>
      </c>
      <c r="Z909" s="154">
        <v>0</v>
      </c>
      <c r="AA909" s="154">
        <v>0</v>
      </c>
      <c r="AB909" s="154">
        <v>0</v>
      </c>
      <c r="AC909" s="154">
        <v>0</v>
      </c>
      <c r="AD909" s="153">
        <f t="shared" si="443"/>
        <v>0</v>
      </c>
      <c r="AE909" s="37">
        <f t="shared" si="449"/>
        <v>5.4895367400000001</v>
      </c>
      <c r="AF909" s="37">
        <f t="shared" si="450"/>
        <v>0</v>
      </c>
      <c r="AG909" s="37">
        <f t="shared" si="451"/>
        <v>0</v>
      </c>
      <c r="AH909" s="37">
        <f t="shared" si="452"/>
        <v>4.5746139499999998</v>
      </c>
      <c r="AI909" s="37">
        <f t="shared" si="453"/>
        <v>0.91492278999999987</v>
      </c>
    </row>
    <row r="910" spans="1:35" ht="47.25" x14ac:dyDescent="0.25">
      <c r="A910" s="27" t="s">
        <v>1401</v>
      </c>
      <c r="B910" s="59" t="s">
        <v>1469</v>
      </c>
      <c r="C910" s="70" t="s">
        <v>1470</v>
      </c>
      <c r="D910" s="31">
        <v>2020</v>
      </c>
      <c r="E910" s="31">
        <v>2023</v>
      </c>
      <c r="F910" s="153" t="s">
        <v>192</v>
      </c>
      <c r="G910" s="153" t="s">
        <v>192</v>
      </c>
      <c r="H910" s="153" t="s">
        <v>192</v>
      </c>
      <c r="I910" s="158">
        <v>114.43180520799999</v>
      </c>
      <c r="J910" s="153">
        <v>85.778177407999991</v>
      </c>
      <c r="K910" s="154">
        <v>24.686383760000002</v>
      </c>
      <c r="L910" s="154">
        <v>0</v>
      </c>
      <c r="M910" s="154">
        <v>0</v>
      </c>
      <c r="N910" s="154">
        <v>20.955319801666668</v>
      </c>
      <c r="O910" s="153">
        <f t="shared" si="440"/>
        <v>3.7310639583333334</v>
      </c>
      <c r="P910" s="154">
        <v>31.174800011999999</v>
      </c>
      <c r="Q910" s="154">
        <v>0</v>
      </c>
      <c r="R910" s="154">
        <v>0</v>
      </c>
      <c r="S910" s="153">
        <v>25.97900001</v>
      </c>
      <c r="T910" s="153">
        <f t="shared" si="441"/>
        <v>5.1958000019999986</v>
      </c>
      <c r="U910" s="154">
        <v>29.916993635999997</v>
      </c>
      <c r="V910" s="154">
        <v>0</v>
      </c>
      <c r="W910" s="154">
        <v>0</v>
      </c>
      <c r="X910" s="153">
        <v>25.130828029999996</v>
      </c>
      <c r="Y910" s="153">
        <f t="shared" si="442"/>
        <v>4.7861656060000008</v>
      </c>
      <c r="Z910" s="154">
        <v>0</v>
      </c>
      <c r="AA910" s="154">
        <v>0</v>
      </c>
      <c r="AB910" s="154">
        <v>0</v>
      </c>
      <c r="AC910" s="153">
        <v>0</v>
      </c>
      <c r="AD910" s="153">
        <f t="shared" si="443"/>
        <v>0</v>
      </c>
      <c r="AE910" s="37">
        <f t="shared" si="449"/>
        <v>85.778177408000005</v>
      </c>
      <c r="AF910" s="37">
        <f t="shared" si="450"/>
        <v>0</v>
      </c>
      <c r="AG910" s="37">
        <f t="shared" si="451"/>
        <v>0</v>
      </c>
      <c r="AH910" s="37">
        <f t="shared" si="452"/>
        <v>72.065147841666658</v>
      </c>
      <c r="AI910" s="37">
        <f t="shared" si="453"/>
        <v>13.713029566333333</v>
      </c>
    </row>
    <row r="911" spans="1:35" ht="31.5" x14ac:dyDescent="0.25">
      <c r="A911" s="21" t="s">
        <v>1471</v>
      </c>
      <c r="B911" s="22" t="s">
        <v>453</v>
      </c>
      <c r="C911" s="23" t="s">
        <v>191</v>
      </c>
      <c r="D911" s="42" t="s">
        <v>192</v>
      </c>
      <c r="E911" s="42" t="s">
        <v>192</v>
      </c>
      <c r="F911" s="152" t="s">
        <v>192</v>
      </c>
      <c r="G911" s="152">
        <f>SUM(G912:G997)</f>
        <v>1873.4204102007998</v>
      </c>
      <c r="H911" s="152" t="s">
        <v>192</v>
      </c>
      <c r="I911" s="152">
        <f t="shared" ref="I911:J911" si="454">SUM(I912:I997)</f>
        <v>2388.0472008273896</v>
      </c>
      <c r="J911" s="152">
        <f t="shared" si="454"/>
        <v>1867.1318377373896</v>
      </c>
      <c r="K911" s="152">
        <f t="shared" ref="K911:AI911" si="455">SUM(K912:K997)</f>
        <v>208.59173947199997</v>
      </c>
      <c r="L911" s="152">
        <f t="shared" si="455"/>
        <v>0</v>
      </c>
      <c r="M911" s="152">
        <f t="shared" si="455"/>
        <v>0</v>
      </c>
      <c r="N911" s="152">
        <f t="shared" si="455"/>
        <v>164.34132376000005</v>
      </c>
      <c r="O911" s="152">
        <f t="shared" si="455"/>
        <v>44.250415711999992</v>
      </c>
      <c r="P911" s="152">
        <f t="shared" si="455"/>
        <v>272.66772491600005</v>
      </c>
      <c r="Q911" s="152">
        <f t="shared" si="455"/>
        <v>0</v>
      </c>
      <c r="R911" s="152">
        <f t="shared" si="455"/>
        <v>0</v>
      </c>
      <c r="S911" s="152">
        <f t="shared" si="455"/>
        <v>229.13620447166701</v>
      </c>
      <c r="T911" s="152">
        <f t="shared" si="455"/>
        <v>43.531520444333026</v>
      </c>
      <c r="U911" s="152">
        <f t="shared" si="455"/>
        <v>366.45267813799995</v>
      </c>
      <c r="V911" s="152">
        <f t="shared" si="455"/>
        <v>0</v>
      </c>
      <c r="W911" s="152">
        <f t="shared" si="455"/>
        <v>0</v>
      </c>
      <c r="X911" s="152">
        <f t="shared" si="455"/>
        <v>307.90972212999998</v>
      </c>
      <c r="Y911" s="152">
        <f t="shared" si="455"/>
        <v>58.542956007999983</v>
      </c>
      <c r="Z911" s="152">
        <f t="shared" si="455"/>
        <v>151.291747668</v>
      </c>
      <c r="AA911" s="152">
        <f t="shared" si="455"/>
        <v>0</v>
      </c>
      <c r="AB911" s="152">
        <f t="shared" si="455"/>
        <v>0</v>
      </c>
      <c r="AC911" s="152">
        <f t="shared" si="455"/>
        <v>128.06542595666667</v>
      </c>
      <c r="AD911" s="152">
        <f t="shared" si="455"/>
        <v>23.22632171133333</v>
      </c>
      <c r="AE911" s="152">
        <f t="shared" si="455"/>
        <v>999.00389019399995</v>
      </c>
      <c r="AF911" s="152">
        <f t="shared" si="455"/>
        <v>0</v>
      </c>
      <c r="AG911" s="152">
        <f t="shared" si="455"/>
        <v>0</v>
      </c>
      <c r="AH911" s="152">
        <f t="shared" si="455"/>
        <v>829.4526763183336</v>
      </c>
      <c r="AI911" s="152">
        <f t="shared" si="455"/>
        <v>169.55121387566629</v>
      </c>
    </row>
    <row r="912" spans="1:35" ht="63" x14ac:dyDescent="0.25">
      <c r="A912" s="27" t="s">
        <v>1471</v>
      </c>
      <c r="B912" s="43" t="s">
        <v>1472</v>
      </c>
      <c r="C912" s="149" t="s">
        <v>1473</v>
      </c>
      <c r="D912" s="31">
        <v>2020</v>
      </c>
      <c r="E912" s="31" t="s">
        <v>192</v>
      </c>
      <c r="F912" s="153" t="s">
        <v>192</v>
      </c>
      <c r="G912" s="153">
        <v>427.76654000000002</v>
      </c>
      <c r="H912" s="154" t="s">
        <v>1474</v>
      </c>
      <c r="I912" s="158">
        <v>110.80014702000001</v>
      </c>
      <c r="J912" s="153">
        <v>7.6045680000000004</v>
      </c>
      <c r="K912" s="154">
        <v>7.6045680000000004</v>
      </c>
      <c r="L912" s="154">
        <v>0</v>
      </c>
      <c r="M912" s="154">
        <v>0</v>
      </c>
      <c r="N912" s="154">
        <v>0</v>
      </c>
      <c r="O912" s="153">
        <f t="shared" ref="O912:O978" si="456">K912-N912</f>
        <v>7.6045680000000004</v>
      </c>
      <c r="P912" s="154">
        <v>0</v>
      </c>
      <c r="Q912" s="154">
        <v>0</v>
      </c>
      <c r="R912" s="154">
        <v>0</v>
      </c>
      <c r="S912" s="153">
        <v>0</v>
      </c>
      <c r="T912" s="153">
        <f t="shared" ref="T912:T978" si="457">P912-S912</f>
        <v>0</v>
      </c>
      <c r="U912" s="154">
        <v>0</v>
      </c>
      <c r="V912" s="154">
        <v>0</v>
      </c>
      <c r="W912" s="154">
        <v>0</v>
      </c>
      <c r="X912" s="153">
        <v>0</v>
      </c>
      <c r="Y912" s="153">
        <f t="shared" ref="Y912:Y978" si="458">U912-X912</f>
        <v>0</v>
      </c>
      <c r="Z912" s="154">
        <v>0</v>
      </c>
      <c r="AA912" s="154">
        <v>0</v>
      </c>
      <c r="AB912" s="154">
        <v>0</v>
      </c>
      <c r="AC912" s="153">
        <v>0</v>
      </c>
      <c r="AD912" s="153">
        <f t="shared" ref="AD912:AD978" si="459">Z912-AC912</f>
        <v>0</v>
      </c>
      <c r="AE912" s="37">
        <f t="shared" ref="AE912:AE975" si="460">K912+P912+U912+Z912</f>
        <v>7.6045680000000004</v>
      </c>
      <c r="AF912" s="37">
        <f t="shared" ref="AF912:AF975" si="461">L912+Q912+V912+AA912</f>
        <v>0</v>
      </c>
      <c r="AG912" s="37">
        <f t="shared" ref="AG912:AG975" si="462">M912+R912+W912+AB912</f>
        <v>0</v>
      </c>
      <c r="AH912" s="37">
        <f t="shared" ref="AH912:AH975" si="463">N912+S912+X912+AC912</f>
        <v>0</v>
      </c>
      <c r="AI912" s="37">
        <f t="shared" ref="AI912:AI975" si="464">O912+T912+Y912+AD912</f>
        <v>7.6045680000000004</v>
      </c>
    </row>
    <row r="913" spans="1:35" ht="78.75" x14ac:dyDescent="0.25">
      <c r="A913" s="27" t="s">
        <v>1471</v>
      </c>
      <c r="B913" s="43" t="s">
        <v>1475</v>
      </c>
      <c r="C913" s="149" t="s">
        <v>1476</v>
      </c>
      <c r="D913" s="31">
        <v>2023</v>
      </c>
      <c r="E913" s="31" t="s">
        <v>192</v>
      </c>
      <c r="F913" s="153" t="s">
        <v>192</v>
      </c>
      <c r="G913" s="153">
        <v>963.72924</v>
      </c>
      <c r="H913" s="154" t="s">
        <v>1474</v>
      </c>
      <c r="I913" s="158">
        <v>0</v>
      </c>
      <c r="J913" s="153">
        <v>0</v>
      </c>
      <c r="K913" s="154">
        <v>0</v>
      </c>
      <c r="L913" s="154">
        <v>0</v>
      </c>
      <c r="M913" s="154">
        <v>0</v>
      </c>
      <c r="N913" s="154">
        <v>0</v>
      </c>
      <c r="O913" s="153">
        <f t="shared" si="456"/>
        <v>0</v>
      </c>
      <c r="P913" s="154">
        <v>0</v>
      </c>
      <c r="Q913" s="154">
        <v>0</v>
      </c>
      <c r="R913" s="154">
        <v>0</v>
      </c>
      <c r="S913" s="153">
        <v>0</v>
      </c>
      <c r="T913" s="153">
        <f t="shared" si="457"/>
        <v>0</v>
      </c>
      <c r="U913" s="154">
        <v>0</v>
      </c>
      <c r="V913" s="154">
        <v>0</v>
      </c>
      <c r="W913" s="154">
        <v>0</v>
      </c>
      <c r="X913" s="153">
        <v>0</v>
      </c>
      <c r="Y913" s="153">
        <f t="shared" si="458"/>
        <v>0</v>
      </c>
      <c r="Z913" s="154">
        <v>0</v>
      </c>
      <c r="AA913" s="154">
        <v>0</v>
      </c>
      <c r="AB913" s="154">
        <v>0</v>
      </c>
      <c r="AC913" s="153">
        <v>0</v>
      </c>
      <c r="AD913" s="153">
        <f t="shared" si="459"/>
        <v>0</v>
      </c>
      <c r="AE913" s="37">
        <f t="shared" si="460"/>
        <v>0</v>
      </c>
      <c r="AF913" s="37">
        <f t="shared" si="461"/>
        <v>0</v>
      </c>
      <c r="AG913" s="37">
        <f t="shared" si="462"/>
        <v>0</v>
      </c>
      <c r="AH913" s="37">
        <f t="shared" si="463"/>
        <v>0</v>
      </c>
      <c r="AI913" s="37">
        <f t="shared" si="464"/>
        <v>0</v>
      </c>
    </row>
    <row r="914" spans="1:35" x14ac:dyDescent="0.25">
      <c r="A914" s="27" t="s">
        <v>1471</v>
      </c>
      <c r="B914" s="28" t="s">
        <v>1477</v>
      </c>
      <c r="C914" s="33" t="s">
        <v>1478</v>
      </c>
      <c r="D914" s="31">
        <v>2018</v>
      </c>
      <c r="E914" s="31">
        <v>2024</v>
      </c>
      <c r="F914" s="153" t="s">
        <v>192</v>
      </c>
      <c r="G914" s="153" t="s">
        <v>192</v>
      </c>
      <c r="H914" s="153" t="s">
        <v>192</v>
      </c>
      <c r="I914" s="158">
        <v>7.7587312400000004</v>
      </c>
      <c r="J914" s="153">
        <v>6.54</v>
      </c>
      <c r="K914" s="154">
        <v>0</v>
      </c>
      <c r="L914" s="154">
        <v>0</v>
      </c>
      <c r="M914" s="154">
        <v>0</v>
      </c>
      <c r="N914" s="154">
        <v>0</v>
      </c>
      <c r="O914" s="153">
        <f t="shared" si="456"/>
        <v>0</v>
      </c>
      <c r="P914" s="154">
        <v>0</v>
      </c>
      <c r="Q914" s="154">
        <v>0</v>
      </c>
      <c r="R914" s="154">
        <v>0</v>
      </c>
      <c r="S914" s="154">
        <v>0</v>
      </c>
      <c r="T914" s="153">
        <f t="shared" si="457"/>
        <v>0</v>
      </c>
      <c r="U914" s="154">
        <v>5.54</v>
      </c>
      <c r="V914" s="154">
        <v>0</v>
      </c>
      <c r="W914" s="154">
        <v>0</v>
      </c>
      <c r="X914" s="154">
        <v>4.6166666666666671</v>
      </c>
      <c r="Y914" s="153">
        <f t="shared" si="458"/>
        <v>0.9233333333333329</v>
      </c>
      <c r="Z914" s="154">
        <v>1</v>
      </c>
      <c r="AA914" s="154">
        <v>0</v>
      </c>
      <c r="AB914" s="154">
        <v>0</v>
      </c>
      <c r="AC914" s="154">
        <v>0.83333333333333337</v>
      </c>
      <c r="AD914" s="153">
        <f t="shared" si="459"/>
        <v>0.16666666666666663</v>
      </c>
      <c r="AE914" s="37">
        <f t="shared" si="460"/>
        <v>6.54</v>
      </c>
      <c r="AF914" s="37">
        <f t="shared" si="461"/>
        <v>0</v>
      </c>
      <c r="AG914" s="37">
        <f t="shared" si="462"/>
        <v>0</v>
      </c>
      <c r="AH914" s="37">
        <f t="shared" si="463"/>
        <v>5.45</v>
      </c>
      <c r="AI914" s="37">
        <f t="shared" si="464"/>
        <v>1.0899999999999994</v>
      </c>
    </row>
    <row r="915" spans="1:35" ht="31.5" x14ac:dyDescent="0.25">
      <c r="A915" s="27" t="s">
        <v>1471</v>
      </c>
      <c r="B915" s="28" t="s">
        <v>1479</v>
      </c>
      <c r="C915" s="60" t="s">
        <v>1480</v>
      </c>
      <c r="D915" s="44">
        <v>2021</v>
      </c>
      <c r="E915" s="44">
        <v>2022</v>
      </c>
      <c r="F915" s="153" t="s">
        <v>192</v>
      </c>
      <c r="G915" s="153" t="s">
        <v>192</v>
      </c>
      <c r="H915" s="153" t="s">
        <v>192</v>
      </c>
      <c r="I915" s="158">
        <v>7.1343199999999998</v>
      </c>
      <c r="J915" s="153">
        <v>7.1343199999999998</v>
      </c>
      <c r="K915" s="154">
        <v>5.3883999999999999</v>
      </c>
      <c r="L915" s="154">
        <v>0</v>
      </c>
      <c r="M915" s="154">
        <v>0</v>
      </c>
      <c r="N915" s="154">
        <v>4.545066666666667</v>
      </c>
      <c r="O915" s="153">
        <f t="shared" si="456"/>
        <v>0.84333333333333282</v>
      </c>
      <c r="P915" s="154">
        <v>1.7459200000000001</v>
      </c>
      <c r="Q915" s="154">
        <v>0</v>
      </c>
      <c r="R915" s="154">
        <v>0</v>
      </c>
      <c r="S915" s="154">
        <v>1.4549333333333334</v>
      </c>
      <c r="T915" s="153">
        <f t="shared" si="457"/>
        <v>0.29098666666666673</v>
      </c>
      <c r="U915" s="154">
        <v>0</v>
      </c>
      <c r="V915" s="154">
        <v>0</v>
      </c>
      <c r="W915" s="154">
        <v>0</v>
      </c>
      <c r="X915" s="153">
        <v>0</v>
      </c>
      <c r="Y915" s="153">
        <f t="shared" si="458"/>
        <v>0</v>
      </c>
      <c r="Z915" s="154">
        <v>0</v>
      </c>
      <c r="AA915" s="154">
        <v>0</v>
      </c>
      <c r="AB915" s="154">
        <v>0</v>
      </c>
      <c r="AC915" s="154">
        <v>0</v>
      </c>
      <c r="AD915" s="153">
        <f t="shared" si="459"/>
        <v>0</v>
      </c>
      <c r="AE915" s="37">
        <f t="shared" si="460"/>
        <v>7.1343199999999998</v>
      </c>
      <c r="AF915" s="37">
        <f t="shared" si="461"/>
        <v>0</v>
      </c>
      <c r="AG915" s="37">
        <f t="shared" si="462"/>
        <v>0</v>
      </c>
      <c r="AH915" s="37">
        <f t="shared" si="463"/>
        <v>6</v>
      </c>
      <c r="AI915" s="37">
        <f t="shared" si="464"/>
        <v>1.1343199999999996</v>
      </c>
    </row>
    <row r="916" spans="1:35" ht="31.5" x14ac:dyDescent="0.25">
      <c r="A916" s="27" t="s">
        <v>1471</v>
      </c>
      <c r="B916" s="28" t="s">
        <v>1481</v>
      </c>
      <c r="C916" s="60" t="s">
        <v>1482</v>
      </c>
      <c r="D916" s="44">
        <v>2023</v>
      </c>
      <c r="E916" s="31">
        <v>2024</v>
      </c>
      <c r="F916" s="153" t="s">
        <v>192</v>
      </c>
      <c r="G916" s="153" t="s">
        <v>192</v>
      </c>
      <c r="H916" s="153" t="s">
        <v>192</v>
      </c>
      <c r="I916" s="158">
        <v>23.61</v>
      </c>
      <c r="J916" s="153">
        <v>23.61</v>
      </c>
      <c r="K916" s="154">
        <v>0</v>
      </c>
      <c r="L916" s="154">
        <v>0</v>
      </c>
      <c r="M916" s="154">
        <v>0</v>
      </c>
      <c r="N916" s="154">
        <v>0</v>
      </c>
      <c r="O916" s="153">
        <f t="shared" si="456"/>
        <v>0</v>
      </c>
      <c r="P916" s="154">
        <v>0</v>
      </c>
      <c r="Q916" s="154">
        <v>0</v>
      </c>
      <c r="R916" s="154">
        <v>0</v>
      </c>
      <c r="S916" s="154">
        <v>0</v>
      </c>
      <c r="T916" s="153">
        <f t="shared" si="457"/>
        <v>0</v>
      </c>
      <c r="U916" s="154">
        <v>18.61</v>
      </c>
      <c r="V916" s="154">
        <v>0</v>
      </c>
      <c r="W916" s="154">
        <v>0</v>
      </c>
      <c r="X916" s="154">
        <v>15.833333333333334</v>
      </c>
      <c r="Y916" s="153">
        <f t="shared" si="458"/>
        <v>2.7766666666666655</v>
      </c>
      <c r="Z916" s="154">
        <v>5</v>
      </c>
      <c r="AA916" s="154">
        <v>0</v>
      </c>
      <c r="AB916" s="154">
        <v>0</v>
      </c>
      <c r="AC916" s="154">
        <v>4.166666666666667</v>
      </c>
      <c r="AD916" s="153">
        <f t="shared" si="459"/>
        <v>0.83333333333333304</v>
      </c>
      <c r="AE916" s="37">
        <f t="shared" si="460"/>
        <v>23.61</v>
      </c>
      <c r="AF916" s="37">
        <f t="shared" si="461"/>
        <v>0</v>
      </c>
      <c r="AG916" s="37">
        <f t="shared" si="462"/>
        <v>0</v>
      </c>
      <c r="AH916" s="37">
        <f t="shared" si="463"/>
        <v>20</v>
      </c>
      <c r="AI916" s="37">
        <f t="shared" si="464"/>
        <v>3.6099999999999985</v>
      </c>
    </row>
    <row r="917" spans="1:35" ht="31.5" x14ac:dyDescent="0.25">
      <c r="A917" s="27" t="s">
        <v>1471</v>
      </c>
      <c r="B917" s="28" t="s">
        <v>1483</v>
      </c>
      <c r="C917" s="60" t="s">
        <v>1484</v>
      </c>
      <c r="D917" s="44">
        <v>2023</v>
      </c>
      <c r="E917" s="31">
        <v>2024</v>
      </c>
      <c r="F917" s="153" t="s">
        <v>192</v>
      </c>
      <c r="G917" s="153" t="s">
        <v>192</v>
      </c>
      <c r="H917" s="153" t="s">
        <v>192</v>
      </c>
      <c r="I917" s="158">
        <v>9.370000000000001</v>
      </c>
      <c r="J917" s="153">
        <v>9.370000000000001</v>
      </c>
      <c r="K917" s="154">
        <v>0</v>
      </c>
      <c r="L917" s="154">
        <v>0</v>
      </c>
      <c r="M917" s="154">
        <v>0</v>
      </c>
      <c r="N917" s="154">
        <v>0</v>
      </c>
      <c r="O917" s="153">
        <f t="shared" si="456"/>
        <v>0</v>
      </c>
      <c r="P917" s="154">
        <v>0</v>
      </c>
      <c r="Q917" s="154">
        <v>0</v>
      </c>
      <c r="R917" s="154">
        <v>0</v>
      </c>
      <c r="S917" s="154">
        <v>0</v>
      </c>
      <c r="T917" s="153">
        <f t="shared" si="457"/>
        <v>0</v>
      </c>
      <c r="U917" s="154">
        <v>7.37</v>
      </c>
      <c r="V917" s="154">
        <v>0</v>
      </c>
      <c r="W917" s="154">
        <v>0</v>
      </c>
      <c r="X917" s="154">
        <v>6.3333333333333339</v>
      </c>
      <c r="Y917" s="153">
        <f t="shared" si="458"/>
        <v>1.0366666666666662</v>
      </c>
      <c r="Z917" s="154">
        <v>2</v>
      </c>
      <c r="AA917" s="154">
        <v>0</v>
      </c>
      <c r="AB917" s="154">
        <v>0</v>
      </c>
      <c r="AC917" s="154">
        <v>1.6666666666666667</v>
      </c>
      <c r="AD917" s="153">
        <f t="shared" si="459"/>
        <v>0.33333333333333326</v>
      </c>
      <c r="AE917" s="37">
        <f t="shared" si="460"/>
        <v>9.370000000000001</v>
      </c>
      <c r="AF917" s="37">
        <f t="shared" si="461"/>
        <v>0</v>
      </c>
      <c r="AG917" s="37">
        <f t="shared" si="462"/>
        <v>0</v>
      </c>
      <c r="AH917" s="37">
        <f t="shared" si="463"/>
        <v>8</v>
      </c>
      <c r="AI917" s="37">
        <f t="shared" si="464"/>
        <v>1.3699999999999994</v>
      </c>
    </row>
    <row r="918" spans="1:35" ht="31.5" x14ac:dyDescent="0.25">
      <c r="A918" s="27" t="s">
        <v>1471</v>
      </c>
      <c r="B918" s="28" t="s">
        <v>1485</v>
      </c>
      <c r="C918" s="60" t="s">
        <v>1486</v>
      </c>
      <c r="D918" s="44">
        <v>2023</v>
      </c>
      <c r="E918" s="31">
        <v>2024</v>
      </c>
      <c r="F918" s="153" t="s">
        <v>192</v>
      </c>
      <c r="G918" s="153" t="s">
        <v>192</v>
      </c>
      <c r="H918" s="153" t="s">
        <v>192</v>
      </c>
      <c r="I918" s="158">
        <v>7.0137701419999994</v>
      </c>
      <c r="J918" s="153">
        <v>7.0137701419999994</v>
      </c>
      <c r="K918" s="154">
        <v>0</v>
      </c>
      <c r="L918" s="154">
        <v>0</v>
      </c>
      <c r="M918" s="154">
        <v>0</v>
      </c>
      <c r="N918" s="154">
        <v>0</v>
      </c>
      <c r="O918" s="153">
        <f t="shared" si="456"/>
        <v>0</v>
      </c>
      <c r="P918" s="154">
        <v>0</v>
      </c>
      <c r="Q918" s="154">
        <v>0</v>
      </c>
      <c r="R918" s="154">
        <v>0</v>
      </c>
      <c r="S918" s="154">
        <v>0</v>
      </c>
      <c r="T918" s="153">
        <f t="shared" si="457"/>
        <v>0</v>
      </c>
      <c r="U918" s="154">
        <v>5.0137701419999994</v>
      </c>
      <c r="V918" s="154">
        <v>0</v>
      </c>
      <c r="W918" s="154">
        <v>0</v>
      </c>
      <c r="X918" s="154">
        <v>4.333333333333333</v>
      </c>
      <c r="Y918" s="153">
        <f t="shared" si="458"/>
        <v>0.68043680866666634</v>
      </c>
      <c r="Z918" s="154">
        <v>2</v>
      </c>
      <c r="AA918" s="154">
        <v>0</v>
      </c>
      <c r="AB918" s="154">
        <v>0</v>
      </c>
      <c r="AC918" s="154">
        <v>1.6666666666666667</v>
      </c>
      <c r="AD918" s="153">
        <f t="shared" si="459"/>
        <v>0.33333333333333326</v>
      </c>
      <c r="AE918" s="37">
        <f t="shared" si="460"/>
        <v>7.0137701419999994</v>
      </c>
      <c r="AF918" s="37">
        <f t="shared" si="461"/>
        <v>0</v>
      </c>
      <c r="AG918" s="37">
        <f t="shared" si="462"/>
        <v>0</v>
      </c>
      <c r="AH918" s="37">
        <f t="shared" si="463"/>
        <v>6</v>
      </c>
      <c r="AI918" s="37">
        <f t="shared" si="464"/>
        <v>1.0137701419999996</v>
      </c>
    </row>
    <row r="919" spans="1:35" ht="31.5" x14ac:dyDescent="0.25">
      <c r="A919" s="27" t="s">
        <v>1471</v>
      </c>
      <c r="B919" s="28" t="s">
        <v>1487</v>
      </c>
      <c r="C919" s="60" t="s">
        <v>1488</v>
      </c>
      <c r="D919" s="44">
        <v>2018</v>
      </c>
      <c r="E919" s="31">
        <v>2020</v>
      </c>
      <c r="F919" s="153" t="s">
        <v>192</v>
      </c>
      <c r="G919" s="153" t="s">
        <v>192</v>
      </c>
      <c r="H919" s="153" t="s">
        <v>192</v>
      </c>
      <c r="I919" s="158">
        <v>1.4073815099999998</v>
      </c>
      <c r="J919" s="153">
        <v>0</v>
      </c>
      <c r="K919" s="154">
        <v>0</v>
      </c>
      <c r="L919" s="154">
        <v>0</v>
      </c>
      <c r="M919" s="154">
        <v>0</v>
      </c>
      <c r="N919" s="153">
        <v>0</v>
      </c>
      <c r="O919" s="153">
        <f t="shared" si="456"/>
        <v>0</v>
      </c>
      <c r="P919" s="154">
        <v>0</v>
      </c>
      <c r="Q919" s="154">
        <v>0</v>
      </c>
      <c r="R919" s="154">
        <v>0</v>
      </c>
      <c r="S919" s="154">
        <v>0</v>
      </c>
      <c r="T919" s="153">
        <f t="shared" si="457"/>
        <v>0</v>
      </c>
      <c r="U919" s="154">
        <v>0</v>
      </c>
      <c r="V919" s="154">
        <v>0</v>
      </c>
      <c r="W919" s="154">
        <v>0</v>
      </c>
      <c r="X919" s="154">
        <v>0</v>
      </c>
      <c r="Y919" s="153">
        <f t="shared" si="458"/>
        <v>0</v>
      </c>
      <c r="Z919" s="154">
        <v>0</v>
      </c>
      <c r="AA919" s="154">
        <v>0</v>
      </c>
      <c r="AB919" s="154">
        <v>0</v>
      </c>
      <c r="AC919" s="154">
        <v>0</v>
      </c>
      <c r="AD919" s="153">
        <f t="shared" si="459"/>
        <v>0</v>
      </c>
      <c r="AE919" s="37">
        <f t="shared" si="460"/>
        <v>0</v>
      </c>
      <c r="AF919" s="37">
        <f t="shared" si="461"/>
        <v>0</v>
      </c>
      <c r="AG919" s="37">
        <f t="shared" si="462"/>
        <v>0</v>
      </c>
      <c r="AH919" s="37">
        <f t="shared" si="463"/>
        <v>0</v>
      </c>
      <c r="AI919" s="37">
        <f t="shared" si="464"/>
        <v>0</v>
      </c>
    </row>
    <row r="920" spans="1:35" ht="31.5" x14ac:dyDescent="0.25">
      <c r="A920" s="27" t="s">
        <v>1471</v>
      </c>
      <c r="B920" s="28" t="s">
        <v>1489</v>
      </c>
      <c r="C920" s="60" t="s">
        <v>1490</v>
      </c>
      <c r="D920" s="44">
        <v>2021</v>
      </c>
      <c r="E920" s="44">
        <v>2022</v>
      </c>
      <c r="F920" s="153" t="s">
        <v>192</v>
      </c>
      <c r="G920" s="153" t="s">
        <v>192</v>
      </c>
      <c r="H920" s="153" t="s">
        <v>192</v>
      </c>
      <c r="I920" s="158">
        <v>10.127619999999999</v>
      </c>
      <c r="J920" s="153">
        <v>10.127619999999999</v>
      </c>
      <c r="K920" s="154">
        <v>9.7975511999999991</v>
      </c>
      <c r="L920" s="154">
        <v>0</v>
      </c>
      <c r="M920" s="154">
        <v>0</v>
      </c>
      <c r="N920" s="154">
        <v>8.2249426666666672</v>
      </c>
      <c r="O920" s="153">
        <f t="shared" si="456"/>
        <v>1.5726085333333319</v>
      </c>
      <c r="P920" s="154">
        <v>0.33006879999999911</v>
      </c>
      <c r="Q920" s="154">
        <v>0</v>
      </c>
      <c r="R920" s="154">
        <v>0</v>
      </c>
      <c r="S920" s="154">
        <v>0.2750573333333326</v>
      </c>
      <c r="T920" s="153">
        <f t="shared" si="457"/>
        <v>5.5011466666666509E-2</v>
      </c>
      <c r="U920" s="154">
        <v>0</v>
      </c>
      <c r="V920" s="154">
        <v>0</v>
      </c>
      <c r="W920" s="154">
        <v>0</v>
      </c>
      <c r="X920" s="153">
        <v>0</v>
      </c>
      <c r="Y920" s="153">
        <f t="shared" si="458"/>
        <v>0</v>
      </c>
      <c r="Z920" s="154">
        <v>0</v>
      </c>
      <c r="AA920" s="154">
        <v>0</v>
      </c>
      <c r="AB920" s="154">
        <v>0</v>
      </c>
      <c r="AC920" s="153">
        <v>0</v>
      </c>
      <c r="AD920" s="153">
        <f t="shared" si="459"/>
        <v>0</v>
      </c>
      <c r="AE920" s="37">
        <f t="shared" si="460"/>
        <v>10.127619999999999</v>
      </c>
      <c r="AF920" s="37">
        <f t="shared" si="461"/>
        <v>0</v>
      </c>
      <c r="AG920" s="37">
        <f t="shared" si="462"/>
        <v>0</v>
      </c>
      <c r="AH920" s="37">
        <f t="shared" si="463"/>
        <v>8.5</v>
      </c>
      <c r="AI920" s="37">
        <f t="shared" si="464"/>
        <v>1.6276199999999985</v>
      </c>
    </row>
    <row r="921" spans="1:35" ht="31.5" x14ac:dyDescent="0.25">
      <c r="A921" s="27" t="s">
        <v>1471</v>
      </c>
      <c r="B921" s="28" t="s">
        <v>1491</v>
      </c>
      <c r="C921" s="60" t="s">
        <v>1492</v>
      </c>
      <c r="D921" s="44">
        <v>2021</v>
      </c>
      <c r="E921" s="44">
        <v>2021</v>
      </c>
      <c r="F921" s="153" t="s">
        <v>192</v>
      </c>
      <c r="G921" s="153" t="s">
        <v>192</v>
      </c>
      <c r="H921" s="153" t="s">
        <v>192</v>
      </c>
      <c r="I921" s="158">
        <v>37.248627087999999</v>
      </c>
      <c r="J921" s="153">
        <v>37.248627087999999</v>
      </c>
      <c r="K921" s="154">
        <v>37.248627087999999</v>
      </c>
      <c r="L921" s="154">
        <v>0</v>
      </c>
      <c r="M921" s="154">
        <v>0</v>
      </c>
      <c r="N921" s="154">
        <v>31.218689240000003</v>
      </c>
      <c r="O921" s="153">
        <f t="shared" si="456"/>
        <v>6.0299378479999959</v>
      </c>
      <c r="P921" s="154">
        <v>0</v>
      </c>
      <c r="Q921" s="154">
        <v>0</v>
      </c>
      <c r="R921" s="154">
        <v>0</v>
      </c>
      <c r="S921" s="154">
        <v>0</v>
      </c>
      <c r="T921" s="153">
        <f t="shared" si="457"/>
        <v>0</v>
      </c>
      <c r="U921" s="154">
        <v>0</v>
      </c>
      <c r="V921" s="154">
        <v>0</v>
      </c>
      <c r="W921" s="154">
        <v>0</v>
      </c>
      <c r="X921" s="154">
        <v>0</v>
      </c>
      <c r="Y921" s="153">
        <f t="shared" si="458"/>
        <v>0</v>
      </c>
      <c r="Z921" s="154">
        <v>0</v>
      </c>
      <c r="AA921" s="154">
        <v>0</v>
      </c>
      <c r="AB921" s="154">
        <v>0</v>
      </c>
      <c r="AC921" s="153">
        <v>0</v>
      </c>
      <c r="AD921" s="153">
        <f t="shared" si="459"/>
        <v>0</v>
      </c>
      <c r="AE921" s="37">
        <f t="shared" si="460"/>
        <v>37.248627087999999</v>
      </c>
      <c r="AF921" s="37">
        <f t="shared" si="461"/>
        <v>0</v>
      </c>
      <c r="AG921" s="37">
        <f t="shared" si="462"/>
        <v>0</v>
      </c>
      <c r="AH921" s="37">
        <f t="shared" si="463"/>
        <v>31.218689240000003</v>
      </c>
      <c r="AI921" s="37">
        <f t="shared" si="464"/>
        <v>6.0299378479999959</v>
      </c>
    </row>
    <row r="922" spans="1:35" ht="47.25" x14ac:dyDescent="0.25">
      <c r="A922" s="27" t="s">
        <v>1471</v>
      </c>
      <c r="B922" s="28" t="s">
        <v>1493</v>
      </c>
      <c r="C922" s="60" t="s">
        <v>1494</v>
      </c>
      <c r="D922" s="44">
        <v>2024</v>
      </c>
      <c r="E922" s="44" t="s">
        <v>192</v>
      </c>
      <c r="F922" s="153" t="s">
        <v>192</v>
      </c>
      <c r="G922" s="153" t="s">
        <v>192</v>
      </c>
      <c r="H922" s="153" t="s">
        <v>192</v>
      </c>
      <c r="I922" s="158">
        <v>0</v>
      </c>
      <c r="J922" s="153">
        <v>0</v>
      </c>
      <c r="K922" s="154">
        <v>0</v>
      </c>
      <c r="L922" s="154">
        <v>0</v>
      </c>
      <c r="M922" s="154">
        <v>0</v>
      </c>
      <c r="N922" s="154">
        <v>0</v>
      </c>
      <c r="O922" s="153">
        <f t="shared" si="456"/>
        <v>0</v>
      </c>
      <c r="P922" s="154">
        <v>0</v>
      </c>
      <c r="Q922" s="154">
        <v>0</v>
      </c>
      <c r="R922" s="154">
        <v>0</v>
      </c>
      <c r="S922" s="154">
        <v>0</v>
      </c>
      <c r="T922" s="153">
        <f t="shared" si="457"/>
        <v>0</v>
      </c>
      <c r="U922" s="154">
        <v>0</v>
      </c>
      <c r="V922" s="154">
        <v>0</v>
      </c>
      <c r="W922" s="154">
        <v>0</v>
      </c>
      <c r="X922" s="154">
        <v>0</v>
      </c>
      <c r="Y922" s="153">
        <f t="shared" si="458"/>
        <v>0</v>
      </c>
      <c r="Z922" s="154">
        <v>0</v>
      </c>
      <c r="AA922" s="154">
        <v>0</v>
      </c>
      <c r="AB922" s="154">
        <v>0</v>
      </c>
      <c r="AC922" s="154">
        <v>0</v>
      </c>
      <c r="AD922" s="153">
        <f t="shared" si="459"/>
        <v>0</v>
      </c>
      <c r="AE922" s="37">
        <f t="shared" si="460"/>
        <v>0</v>
      </c>
      <c r="AF922" s="37">
        <f t="shared" si="461"/>
        <v>0</v>
      </c>
      <c r="AG922" s="37">
        <f t="shared" si="462"/>
        <v>0</v>
      </c>
      <c r="AH922" s="37">
        <f t="shared" si="463"/>
        <v>0</v>
      </c>
      <c r="AI922" s="37">
        <f t="shared" si="464"/>
        <v>0</v>
      </c>
    </row>
    <row r="923" spans="1:35" ht="31.5" x14ac:dyDescent="0.25">
      <c r="A923" s="27" t="s">
        <v>1471</v>
      </c>
      <c r="B923" s="43" t="s">
        <v>1495</v>
      </c>
      <c r="C923" s="35" t="s">
        <v>1496</v>
      </c>
      <c r="D923" s="44">
        <v>2023</v>
      </c>
      <c r="E923" s="31" t="s">
        <v>192</v>
      </c>
      <c r="F923" s="153" t="s">
        <v>192</v>
      </c>
      <c r="G923" s="153" t="s">
        <v>192</v>
      </c>
      <c r="H923" s="153" t="s">
        <v>192</v>
      </c>
      <c r="I923" s="153">
        <v>0</v>
      </c>
      <c r="J923" s="153">
        <v>0</v>
      </c>
      <c r="K923" s="164">
        <v>0</v>
      </c>
      <c r="L923" s="164">
        <v>0</v>
      </c>
      <c r="M923" s="164">
        <v>0</v>
      </c>
      <c r="N923" s="164">
        <v>0</v>
      </c>
      <c r="O923" s="164">
        <v>0</v>
      </c>
      <c r="P923" s="164">
        <v>0</v>
      </c>
      <c r="Q923" s="164">
        <v>0</v>
      </c>
      <c r="R923" s="164">
        <v>0</v>
      </c>
      <c r="S923" s="164">
        <v>0</v>
      </c>
      <c r="T923" s="164">
        <v>0</v>
      </c>
      <c r="U923" s="164">
        <v>0</v>
      </c>
      <c r="V923" s="164">
        <v>0</v>
      </c>
      <c r="W923" s="164">
        <v>0</v>
      </c>
      <c r="X923" s="164">
        <v>0</v>
      </c>
      <c r="Y923" s="164">
        <v>0</v>
      </c>
      <c r="Z923" s="164">
        <v>0</v>
      </c>
      <c r="AA923" s="164">
        <v>0</v>
      </c>
      <c r="AB923" s="164">
        <v>0</v>
      </c>
      <c r="AC923" s="164">
        <v>0</v>
      </c>
      <c r="AD923" s="164">
        <v>0</v>
      </c>
      <c r="AE923" s="37">
        <f t="shared" si="460"/>
        <v>0</v>
      </c>
      <c r="AF923" s="37">
        <f t="shared" si="461"/>
        <v>0</v>
      </c>
      <c r="AG923" s="37">
        <f t="shared" si="462"/>
        <v>0</v>
      </c>
      <c r="AH923" s="37">
        <f t="shared" si="463"/>
        <v>0</v>
      </c>
      <c r="AI923" s="37">
        <f t="shared" si="464"/>
        <v>0</v>
      </c>
    </row>
    <row r="924" spans="1:35" ht="31.5" x14ac:dyDescent="0.25">
      <c r="A924" s="27" t="s">
        <v>1471</v>
      </c>
      <c r="B924" s="28" t="s">
        <v>1499</v>
      </c>
      <c r="C924" s="60" t="s">
        <v>1500</v>
      </c>
      <c r="D924" s="44">
        <v>2023</v>
      </c>
      <c r="E924" s="44" t="s">
        <v>192</v>
      </c>
      <c r="F924" s="153" t="s">
        <v>192</v>
      </c>
      <c r="G924" s="153" t="s">
        <v>192</v>
      </c>
      <c r="H924" s="153" t="s">
        <v>192</v>
      </c>
      <c r="I924" s="158">
        <v>0</v>
      </c>
      <c r="J924" s="153">
        <v>0</v>
      </c>
      <c r="K924" s="154">
        <v>0</v>
      </c>
      <c r="L924" s="154">
        <v>0</v>
      </c>
      <c r="M924" s="154">
        <v>0</v>
      </c>
      <c r="N924" s="154">
        <v>0</v>
      </c>
      <c r="O924" s="153">
        <f t="shared" si="456"/>
        <v>0</v>
      </c>
      <c r="P924" s="154">
        <v>0</v>
      </c>
      <c r="Q924" s="154">
        <v>0</v>
      </c>
      <c r="R924" s="154">
        <v>0</v>
      </c>
      <c r="S924" s="154">
        <v>0</v>
      </c>
      <c r="T924" s="153">
        <f t="shared" si="457"/>
        <v>0</v>
      </c>
      <c r="U924" s="154">
        <v>0</v>
      </c>
      <c r="V924" s="154">
        <v>0</v>
      </c>
      <c r="W924" s="154">
        <v>0</v>
      </c>
      <c r="X924" s="154">
        <v>0</v>
      </c>
      <c r="Y924" s="153">
        <f t="shared" si="458"/>
        <v>0</v>
      </c>
      <c r="Z924" s="154">
        <v>0</v>
      </c>
      <c r="AA924" s="154">
        <v>0</v>
      </c>
      <c r="AB924" s="154">
        <v>0</v>
      </c>
      <c r="AC924" s="154">
        <v>0</v>
      </c>
      <c r="AD924" s="153">
        <f t="shared" si="459"/>
        <v>0</v>
      </c>
      <c r="AE924" s="37">
        <f t="shared" si="460"/>
        <v>0</v>
      </c>
      <c r="AF924" s="37">
        <f t="shared" si="461"/>
        <v>0</v>
      </c>
      <c r="AG924" s="37">
        <f t="shared" si="462"/>
        <v>0</v>
      </c>
      <c r="AH924" s="37">
        <f t="shared" si="463"/>
        <v>0</v>
      </c>
      <c r="AI924" s="37">
        <f t="shared" si="464"/>
        <v>0</v>
      </c>
    </row>
    <row r="925" spans="1:35" ht="31.5" x14ac:dyDescent="0.25">
      <c r="A925" s="27" t="s">
        <v>1471</v>
      </c>
      <c r="B925" s="28" t="s">
        <v>1501</v>
      </c>
      <c r="C925" s="149" t="s">
        <v>1502</v>
      </c>
      <c r="D925" s="31">
        <v>2013</v>
      </c>
      <c r="E925" s="31">
        <v>2029</v>
      </c>
      <c r="F925" s="153" t="s">
        <v>192</v>
      </c>
      <c r="G925" s="153" t="s">
        <v>192</v>
      </c>
      <c r="H925" s="153" t="s">
        <v>192</v>
      </c>
      <c r="I925" s="153">
        <v>237.40437009220278</v>
      </c>
      <c r="J925" s="153">
        <v>215.8987905522028</v>
      </c>
      <c r="K925" s="154">
        <v>5.7584423300000003</v>
      </c>
      <c r="L925" s="154">
        <v>0</v>
      </c>
      <c r="M925" s="154">
        <v>0</v>
      </c>
      <c r="N925" s="153">
        <v>4.835775663333334</v>
      </c>
      <c r="O925" s="153">
        <f t="shared" si="456"/>
        <v>0.9226666666666663</v>
      </c>
      <c r="P925" s="154">
        <v>12.810238536</v>
      </c>
      <c r="Q925" s="154">
        <v>0</v>
      </c>
      <c r="R925" s="154">
        <v>0</v>
      </c>
      <c r="S925" s="153">
        <v>10.706891003333334</v>
      </c>
      <c r="T925" s="153">
        <f t="shared" si="457"/>
        <v>2.1033475326666657</v>
      </c>
      <c r="U925" s="154">
        <v>14.609410560000001</v>
      </c>
      <c r="V925" s="154">
        <v>0</v>
      </c>
      <c r="W925" s="154">
        <v>0</v>
      </c>
      <c r="X925" s="153">
        <v>12.239333333333335</v>
      </c>
      <c r="Y925" s="153">
        <f t="shared" si="458"/>
        <v>2.3700772266666661</v>
      </c>
      <c r="Z925" s="154">
        <v>27.15128674</v>
      </c>
      <c r="AA925" s="154">
        <v>0</v>
      </c>
      <c r="AB925" s="154">
        <v>0</v>
      </c>
      <c r="AC925" s="153">
        <v>23.225000000000001</v>
      </c>
      <c r="AD925" s="153">
        <f t="shared" si="459"/>
        <v>3.9262867399999983</v>
      </c>
      <c r="AE925" s="37">
        <f t="shared" si="460"/>
        <v>60.329378165999998</v>
      </c>
      <c r="AF925" s="37">
        <f t="shared" si="461"/>
        <v>0</v>
      </c>
      <c r="AG925" s="37">
        <f t="shared" si="462"/>
        <v>0</v>
      </c>
      <c r="AH925" s="37">
        <f t="shared" si="463"/>
        <v>51.007000000000005</v>
      </c>
      <c r="AI925" s="37">
        <f t="shared" si="464"/>
        <v>9.3223781659999965</v>
      </c>
    </row>
    <row r="926" spans="1:35" ht="31.5" x14ac:dyDescent="0.25">
      <c r="A926" s="27" t="s">
        <v>1471</v>
      </c>
      <c r="B926" s="28" t="s">
        <v>1503</v>
      </c>
      <c r="C926" s="149" t="s">
        <v>1504</v>
      </c>
      <c r="D926" s="31">
        <v>2013</v>
      </c>
      <c r="E926" s="31">
        <v>2032</v>
      </c>
      <c r="F926" s="153" t="s">
        <v>192</v>
      </c>
      <c r="G926" s="153" t="s">
        <v>192</v>
      </c>
      <c r="H926" s="153" t="s">
        <v>192</v>
      </c>
      <c r="I926" s="153">
        <v>276.1085350866</v>
      </c>
      <c r="J926" s="153">
        <v>247.95515609660004</v>
      </c>
      <c r="K926" s="154">
        <v>6.9218576399999998</v>
      </c>
      <c r="L926" s="154">
        <v>0</v>
      </c>
      <c r="M926" s="154">
        <v>0</v>
      </c>
      <c r="N926" s="153">
        <v>5.7682147000000006</v>
      </c>
      <c r="O926" s="153">
        <f t="shared" si="456"/>
        <v>1.1536429399999992</v>
      </c>
      <c r="P926" s="154">
        <v>5.8785999999999996</v>
      </c>
      <c r="Q926" s="154">
        <v>0</v>
      </c>
      <c r="R926" s="154">
        <v>0</v>
      </c>
      <c r="S926" s="153">
        <v>5</v>
      </c>
      <c r="T926" s="153">
        <f t="shared" si="457"/>
        <v>0.8785999999999996</v>
      </c>
      <c r="U926" s="154">
        <v>5.8947348000000002</v>
      </c>
      <c r="V926" s="154">
        <v>0</v>
      </c>
      <c r="W926" s="154">
        <v>0</v>
      </c>
      <c r="X926" s="153">
        <v>5</v>
      </c>
      <c r="Y926" s="153">
        <f t="shared" si="458"/>
        <v>0.89473480000000016</v>
      </c>
      <c r="Z926" s="154">
        <v>5.9</v>
      </c>
      <c r="AA926" s="154">
        <v>0</v>
      </c>
      <c r="AB926" s="154">
        <v>0</v>
      </c>
      <c r="AC926" s="153">
        <v>5.1083333333333343</v>
      </c>
      <c r="AD926" s="153">
        <f t="shared" si="459"/>
        <v>0.79166666666666607</v>
      </c>
      <c r="AE926" s="37">
        <f t="shared" si="460"/>
        <v>24.595192439999998</v>
      </c>
      <c r="AF926" s="37">
        <f t="shared" si="461"/>
        <v>0</v>
      </c>
      <c r="AG926" s="37">
        <f t="shared" si="462"/>
        <v>0</v>
      </c>
      <c r="AH926" s="37">
        <f t="shared" si="463"/>
        <v>20.876548033333336</v>
      </c>
      <c r="AI926" s="37">
        <f t="shared" si="464"/>
        <v>3.7186444066666651</v>
      </c>
    </row>
    <row r="927" spans="1:35" ht="31.5" x14ac:dyDescent="0.25">
      <c r="A927" s="27" t="s">
        <v>1471</v>
      </c>
      <c r="B927" s="43" t="s">
        <v>1505</v>
      </c>
      <c r="C927" s="149" t="s">
        <v>1506</v>
      </c>
      <c r="D927" s="31">
        <v>2013</v>
      </c>
      <c r="E927" s="31" t="s">
        <v>192</v>
      </c>
      <c r="F927" s="153" t="s">
        <v>192</v>
      </c>
      <c r="G927" s="153" t="s">
        <v>192</v>
      </c>
      <c r="H927" s="153" t="s">
        <v>192</v>
      </c>
      <c r="I927" s="158">
        <v>27.00432241</v>
      </c>
      <c r="J927" s="153">
        <v>5.1697039999999994</v>
      </c>
      <c r="K927" s="154">
        <v>5.1697039999999994</v>
      </c>
      <c r="L927" s="154">
        <v>0</v>
      </c>
      <c r="M927" s="154">
        <v>0</v>
      </c>
      <c r="N927" s="153">
        <v>0</v>
      </c>
      <c r="O927" s="153">
        <f t="shared" si="456"/>
        <v>5.1697039999999994</v>
      </c>
      <c r="P927" s="154">
        <v>0</v>
      </c>
      <c r="Q927" s="154">
        <v>0</v>
      </c>
      <c r="R927" s="154">
        <v>0</v>
      </c>
      <c r="S927" s="154">
        <v>0</v>
      </c>
      <c r="T927" s="153">
        <f t="shared" si="457"/>
        <v>0</v>
      </c>
      <c r="U927" s="154">
        <v>0</v>
      </c>
      <c r="V927" s="154">
        <v>0</v>
      </c>
      <c r="W927" s="154">
        <v>0</v>
      </c>
      <c r="X927" s="153">
        <v>0</v>
      </c>
      <c r="Y927" s="153">
        <f t="shared" si="458"/>
        <v>0</v>
      </c>
      <c r="Z927" s="154">
        <v>0</v>
      </c>
      <c r="AA927" s="154">
        <v>0</v>
      </c>
      <c r="AB927" s="154">
        <v>0</v>
      </c>
      <c r="AC927" s="153">
        <v>0</v>
      </c>
      <c r="AD927" s="153">
        <f t="shared" si="459"/>
        <v>0</v>
      </c>
      <c r="AE927" s="37">
        <f t="shared" si="460"/>
        <v>5.1697039999999994</v>
      </c>
      <c r="AF927" s="37">
        <f t="shared" si="461"/>
        <v>0</v>
      </c>
      <c r="AG927" s="37">
        <f t="shared" si="462"/>
        <v>0</v>
      </c>
      <c r="AH927" s="37">
        <f t="shared" si="463"/>
        <v>0</v>
      </c>
      <c r="AI927" s="37">
        <f t="shared" si="464"/>
        <v>5.1697039999999994</v>
      </c>
    </row>
    <row r="928" spans="1:35" ht="31.5" x14ac:dyDescent="0.25">
      <c r="A928" s="27" t="s">
        <v>1471</v>
      </c>
      <c r="B928" s="43" t="s">
        <v>1507</v>
      </c>
      <c r="C928" s="35" t="s">
        <v>1508</v>
      </c>
      <c r="D928" s="31">
        <v>2016</v>
      </c>
      <c r="E928" s="31" t="s">
        <v>192</v>
      </c>
      <c r="F928" s="153" t="s">
        <v>192</v>
      </c>
      <c r="G928" s="155">
        <f t="shared" ref="G928:G930" si="465">67.2647711866667*1.18</f>
        <v>79.372430000266704</v>
      </c>
      <c r="H928" s="154" t="s">
        <v>286</v>
      </c>
      <c r="I928" s="158">
        <v>0.96366667000000006</v>
      </c>
      <c r="J928" s="153">
        <v>0</v>
      </c>
      <c r="K928" s="164">
        <v>0</v>
      </c>
      <c r="L928" s="164">
        <v>0</v>
      </c>
      <c r="M928" s="164">
        <v>0</v>
      </c>
      <c r="N928" s="164">
        <v>0</v>
      </c>
      <c r="O928" s="164">
        <v>0</v>
      </c>
      <c r="P928" s="164">
        <v>0</v>
      </c>
      <c r="Q928" s="164">
        <v>0</v>
      </c>
      <c r="R928" s="164">
        <v>0</v>
      </c>
      <c r="S928" s="164">
        <v>0</v>
      </c>
      <c r="T928" s="164">
        <v>0</v>
      </c>
      <c r="U928" s="164">
        <v>0</v>
      </c>
      <c r="V928" s="164">
        <v>0</v>
      </c>
      <c r="W928" s="164">
        <v>0</v>
      </c>
      <c r="X928" s="164">
        <v>0</v>
      </c>
      <c r="Y928" s="164">
        <v>0</v>
      </c>
      <c r="Z928" s="164">
        <v>0</v>
      </c>
      <c r="AA928" s="164">
        <v>0</v>
      </c>
      <c r="AB928" s="164">
        <v>0</v>
      </c>
      <c r="AC928" s="164">
        <v>0</v>
      </c>
      <c r="AD928" s="164">
        <v>0</v>
      </c>
      <c r="AE928" s="37">
        <f t="shared" si="460"/>
        <v>0</v>
      </c>
      <c r="AF928" s="37">
        <f t="shared" si="461"/>
        <v>0</v>
      </c>
      <c r="AG928" s="37">
        <f t="shared" si="462"/>
        <v>0</v>
      </c>
      <c r="AH928" s="37">
        <f t="shared" si="463"/>
        <v>0</v>
      </c>
      <c r="AI928" s="37">
        <f t="shared" si="464"/>
        <v>0</v>
      </c>
    </row>
    <row r="929" spans="1:35" ht="31.5" x14ac:dyDescent="0.25">
      <c r="A929" s="27" t="s">
        <v>1471</v>
      </c>
      <c r="B929" s="43" t="s">
        <v>1509</v>
      </c>
      <c r="C929" s="35" t="s">
        <v>1510</v>
      </c>
      <c r="D929" s="31">
        <v>2016</v>
      </c>
      <c r="E929" s="31" t="s">
        <v>192</v>
      </c>
      <c r="F929" s="153" t="s">
        <v>192</v>
      </c>
      <c r="G929" s="155">
        <f t="shared" si="465"/>
        <v>79.372430000266704</v>
      </c>
      <c r="H929" s="154" t="s">
        <v>286</v>
      </c>
      <c r="I929" s="158">
        <v>0.96366666000000001</v>
      </c>
      <c r="J929" s="153">
        <v>0</v>
      </c>
      <c r="K929" s="164">
        <v>0</v>
      </c>
      <c r="L929" s="164">
        <v>0</v>
      </c>
      <c r="M929" s="164">
        <v>0</v>
      </c>
      <c r="N929" s="164">
        <v>0</v>
      </c>
      <c r="O929" s="164">
        <v>0</v>
      </c>
      <c r="P929" s="164">
        <v>0</v>
      </c>
      <c r="Q929" s="164">
        <v>0</v>
      </c>
      <c r="R929" s="164">
        <v>0</v>
      </c>
      <c r="S929" s="164">
        <v>0</v>
      </c>
      <c r="T929" s="164">
        <v>0</v>
      </c>
      <c r="U929" s="164">
        <v>0</v>
      </c>
      <c r="V929" s="164">
        <v>0</v>
      </c>
      <c r="W929" s="164">
        <v>0</v>
      </c>
      <c r="X929" s="164">
        <v>0</v>
      </c>
      <c r="Y929" s="164">
        <v>0</v>
      </c>
      <c r="Z929" s="164">
        <v>0</v>
      </c>
      <c r="AA929" s="164">
        <v>0</v>
      </c>
      <c r="AB929" s="164">
        <v>0</v>
      </c>
      <c r="AC929" s="164">
        <v>0</v>
      </c>
      <c r="AD929" s="164">
        <v>0</v>
      </c>
      <c r="AE929" s="37">
        <f t="shared" si="460"/>
        <v>0</v>
      </c>
      <c r="AF929" s="37">
        <f t="shared" si="461"/>
        <v>0</v>
      </c>
      <c r="AG929" s="37">
        <f t="shared" si="462"/>
        <v>0</v>
      </c>
      <c r="AH929" s="37">
        <f t="shared" si="463"/>
        <v>0</v>
      </c>
      <c r="AI929" s="37">
        <f t="shared" si="464"/>
        <v>0</v>
      </c>
    </row>
    <row r="930" spans="1:35" ht="31.5" x14ac:dyDescent="0.25">
      <c r="A930" s="27" t="s">
        <v>1471</v>
      </c>
      <c r="B930" s="43" t="s">
        <v>1511</v>
      </c>
      <c r="C930" s="35" t="s">
        <v>1512</v>
      </c>
      <c r="D930" s="31">
        <v>2016</v>
      </c>
      <c r="E930" s="31" t="s">
        <v>192</v>
      </c>
      <c r="F930" s="153" t="s">
        <v>192</v>
      </c>
      <c r="G930" s="155">
        <f t="shared" si="465"/>
        <v>79.372430000266704</v>
      </c>
      <c r="H930" s="154" t="s">
        <v>286</v>
      </c>
      <c r="I930" s="158">
        <v>0.96366667000000006</v>
      </c>
      <c r="J930" s="153">
        <v>0</v>
      </c>
      <c r="K930" s="164">
        <v>0</v>
      </c>
      <c r="L930" s="164">
        <v>0</v>
      </c>
      <c r="M930" s="164">
        <v>0</v>
      </c>
      <c r="N930" s="164">
        <v>0</v>
      </c>
      <c r="O930" s="164">
        <v>0</v>
      </c>
      <c r="P930" s="164">
        <v>0</v>
      </c>
      <c r="Q930" s="164">
        <v>0</v>
      </c>
      <c r="R930" s="164">
        <v>0</v>
      </c>
      <c r="S930" s="164">
        <v>0</v>
      </c>
      <c r="T930" s="164">
        <v>0</v>
      </c>
      <c r="U930" s="164">
        <v>0</v>
      </c>
      <c r="V930" s="164">
        <v>0</v>
      </c>
      <c r="W930" s="164">
        <v>0</v>
      </c>
      <c r="X930" s="164">
        <v>0</v>
      </c>
      <c r="Y930" s="164">
        <v>0</v>
      </c>
      <c r="Z930" s="164">
        <v>0</v>
      </c>
      <c r="AA930" s="164">
        <v>0</v>
      </c>
      <c r="AB930" s="164">
        <v>0</v>
      </c>
      <c r="AC930" s="164">
        <v>0</v>
      </c>
      <c r="AD930" s="164">
        <v>0</v>
      </c>
      <c r="AE930" s="37">
        <f t="shared" si="460"/>
        <v>0</v>
      </c>
      <c r="AF930" s="37">
        <f t="shared" si="461"/>
        <v>0</v>
      </c>
      <c r="AG930" s="37">
        <f t="shared" si="462"/>
        <v>0</v>
      </c>
      <c r="AH930" s="37">
        <f t="shared" si="463"/>
        <v>0</v>
      </c>
      <c r="AI930" s="37">
        <f t="shared" si="464"/>
        <v>0</v>
      </c>
    </row>
    <row r="931" spans="1:35" ht="31.5" x14ac:dyDescent="0.25">
      <c r="A931" s="27" t="s">
        <v>1471</v>
      </c>
      <c r="B931" s="43" t="s">
        <v>1513</v>
      </c>
      <c r="C931" s="70" t="s">
        <v>1514</v>
      </c>
      <c r="D931" s="31">
        <v>2023</v>
      </c>
      <c r="E931" s="31" t="s">
        <v>192</v>
      </c>
      <c r="F931" s="153" t="s">
        <v>192</v>
      </c>
      <c r="G931" s="153" t="s">
        <v>192</v>
      </c>
      <c r="H931" s="153" t="s">
        <v>192</v>
      </c>
      <c r="I931" s="158">
        <v>0</v>
      </c>
      <c r="J931" s="153">
        <v>0</v>
      </c>
      <c r="K931" s="154">
        <v>0</v>
      </c>
      <c r="L931" s="154">
        <v>0</v>
      </c>
      <c r="M931" s="154">
        <v>0</v>
      </c>
      <c r="N931" s="154">
        <v>0</v>
      </c>
      <c r="O931" s="153">
        <f t="shared" si="456"/>
        <v>0</v>
      </c>
      <c r="P931" s="154">
        <v>0</v>
      </c>
      <c r="Q931" s="154">
        <v>0</v>
      </c>
      <c r="R931" s="154">
        <v>0</v>
      </c>
      <c r="S931" s="153">
        <v>0</v>
      </c>
      <c r="T931" s="153">
        <f t="shared" si="457"/>
        <v>0</v>
      </c>
      <c r="U931" s="154">
        <v>0</v>
      </c>
      <c r="V931" s="154">
        <v>0</v>
      </c>
      <c r="W931" s="154">
        <v>0</v>
      </c>
      <c r="X931" s="153">
        <v>0</v>
      </c>
      <c r="Y931" s="153">
        <f t="shared" si="458"/>
        <v>0</v>
      </c>
      <c r="Z931" s="154">
        <v>0</v>
      </c>
      <c r="AA931" s="154">
        <v>0</v>
      </c>
      <c r="AB931" s="154">
        <v>0</v>
      </c>
      <c r="AC931" s="153">
        <v>0</v>
      </c>
      <c r="AD931" s="153">
        <f t="shared" si="459"/>
        <v>0</v>
      </c>
      <c r="AE931" s="37">
        <f t="shared" si="460"/>
        <v>0</v>
      </c>
      <c r="AF931" s="37">
        <f t="shared" si="461"/>
        <v>0</v>
      </c>
      <c r="AG931" s="37">
        <f t="shared" si="462"/>
        <v>0</v>
      </c>
      <c r="AH931" s="37">
        <f t="shared" si="463"/>
        <v>0</v>
      </c>
      <c r="AI931" s="37">
        <f t="shared" si="464"/>
        <v>0</v>
      </c>
    </row>
    <row r="932" spans="1:35" ht="47.25" x14ac:dyDescent="0.25">
      <c r="A932" s="27" t="s">
        <v>1471</v>
      </c>
      <c r="B932" s="43" t="s">
        <v>1515</v>
      </c>
      <c r="C932" s="33" t="s">
        <v>1516</v>
      </c>
      <c r="D932" s="31">
        <v>2021</v>
      </c>
      <c r="E932" s="31" t="s">
        <v>192</v>
      </c>
      <c r="F932" s="153" t="s">
        <v>192</v>
      </c>
      <c r="G932" s="153" t="s">
        <v>192</v>
      </c>
      <c r="H932" s="153" t="s">
        <v>192</v>
      </c>
      <c r="I932" s="158">
        <v>0</v>
      </c>
      <c r="J932" s="153">
        <v>0</v>
      </c>
      <c r="K932" s="154">
        <v>0</v>
      </c>
      <c r="L932" s="154">
        <v>0</v>
      </c>
      <c r="M932" s="154">
        <v>0</v>
      </c>
      <c r="N932" s="154">
        <v>0</v>
      </c>
      <c r="O932" s="153">
        <f t="shared" si="456"/>
        <v>0</v>
      </c>
      <c r="P932" s="154">
        <v>0</v>
      </c>
      <c r="Q932" s="154">
        <v>0</v>
      </c>
      <c r="R932" s="154">
        <v>0</v>
      </c>
      <c r="S932" s="154">
        <v>0</v>
      </c>
      <c r="T932" s="153">
        <f t="shared" si="457"/>
        <v>0</v>
      </c>
      <c r="U932" s="154">
        <v>0</v>
      </c>
      <c r="V932" s="154">
        <v>0</v>
      </c>
      <c r="W932" s="154">
        <v>0</v>
      </c>
      <c r="X932" s="153">
        <v>0</v>
      </c>
      <c r="Y932" s="153">
        <f t="shared" si="458"/>
        <v>0</v>
      </c>
      <c r="Z932" s="154">
        <v>0</v>
      </c>
      <c r="AA932" s="154">
        <v>0</v>
      </c>
      <c r="AB932" s="154">
        <v>0</v>
      </c>
      <c r="AC932" s="153">
        <v>0</v>
      </c>
      <c r="AD932" s="153">
        <f t="shared" si="459"/>
        <v>0</v>
      </c>
      <c r="AE932" s="37">
        <f t="shared" si="460"/>
        <v>0</v>
      </c>
      <c r="AF932" s="37">
        <f t="shared" si="461"/>
        <v>0</v>
      </c>
      <c r="AG932" s="37">
        <f t="shared" si="462"/>
        <v>0</v>
      </c>
      <c r="AH932" s="37">
        <f t="shared" si="463"/>
        <v>0</v>
      </c>
      <c r="AI932" s="37">
        <f t="shared" si="464"/>
        <v>0</v>
      </c>
    </row>
    <row r="933" spans="1:35" ht="31.5" x14ac:dyDescent="0.25">
      <c r="A933" s="27" t="s">
        <v>1471</v>
      </c>
      <c r="B933" s="43" t="s">
        <v>1517</v>
      </c>
      <c r="C933" s="33" t="s">
        <v>1518</v>
      </c>
      <c r="D933" s="31">
        <v>2020</v>
      </c>
      <c r="E933" s="31">
        <v>2020</v>
      </c>
      <c r="F933" s="153" t="s">
        <v>192</v>
      </c>
      <c r="G933" s="153" t="s">
        <v>192</v>
      </c>
      <c r="H933" s="153" t="s">
        <v>192</v>
      </c>
      <c r="I933" s="158">
        <v>0.68839444999999999</v>
      </c>
      <c r="J933" s="153">
        <v>0</v>
      </c>
      <c r="K933" s="154">
        <v>0</v>
      </c>
      <c r="L933" s="154">
        <v>0</v>
      </c>
      <c r="M933" s="154">
        <v>0</v>
      </c>
      <c r="N933" s="154">
        <v>0</v>
      </c>
      <c r="O933" s="153">
        <f t="shared" si="456"/>
        <v>0</v>
      </c>
      <c r="P933" s="154">
        <v>0</v>
      </c>
      <c r="Q933" s="154">
        <v>0</v>
      </c>
      <c r="R933" s="154">
        <v>0</v>
      </c>
      <c r="S933" s="154">
        <v>0</v>
      </c>
      <c r="T933" s="153">
        <f t="shared" si="457"/>
        <v>0</v>
      </c>
      <c r="U933" s="154">
        <v>0</v>
      </c>
      <c r="V933" s="154">
        <v>0</v>
      </c>
      <c r="W933" s="154">
        <v>0</v>
      </c>
      <c r="X933" s="153">
        <v>0</v>
      </c>
      <c r="Y933" s="153">
        <f t="shared" si="458"/>
        <v>0</v>
      </c>
      <c r="Z933" s="154">
        <v>0</v>
      </c>
      <c r="AA933" s="154">
        <v>0</v>
      </c>
      <c r="AB933" s="154">
        <v>0</v>
      </c>
      <c r="AC933" s="153">
        <v>0</v>
      </c>
      <c r="AD933" s="153">
        <f t="shared" si="459"/>
        <v>0</v>
      </c>
      <c r="AE933" s="37">
        <f t="shared" si="460"/>
        <v>0</v>
      </c>
      <c r="AF933" s="37">
        <f t="shared" si="461"/>
        <v>0</v>
      </c>
      <c r="AG933" s="37">
        <f t="shared" si="462"/>
        <v>0</v>
      </c>
      <c r="AH933" s="37">
        <f t="shared" si="463"/>
        <v>0</v>
      </c>
      <c r="AI933" s="37">
        <f t="shared" si="464"/>
        <v>0</v>
      </c>
    </row>
    <row r="934" spans="1:35" ht="47.25" x14ac:dyDescent="0.25">
      <c r="A934" s="27" t="s">
        <v>1471</v>
      </c>
      <c r="B934" s="43" t="s">
        <v>3520</v>
      </c>
      <c r="C934" s="33" t="s">
        <v>3521</v>
      </c>
      <c r="D934" s="31">
        <v>2025</v>
      </c>
      <c r="E934" s="31" t="s">
        <v>192</v>
      </c>
      <c r="F934" s="155" t="s">
        <v>192</v>
      </c>
      <c r="G934" s="155" t="s">
        <v>192</v>
      </c>
      <c r="H934" s="155" t="s">
        <v>192</v>
      </c>
      <c r="I934" s="158">
        <v>0</v>
      </c>
      <c r="J934" s="153">
        <v>0</v>
      </c>
      <c r="K934" s="154">
        <v>0</v>
      </c>
      <c r="L934" s="154">
        <v>0</v>
      </c>
      <c r="M934" s="154">
        <v>0</v>
      </c>
      <c r="N934" s="154">
        <v>0</v>
      </c>
      <c r="O934" s="153">
        <f t="shared" si="456"/>
        <v>0</v>
      </c>
      <c r="P934" s="154">
        <v>0</v>
      </c>
      <c r="Q934" s="154">
        <v>0</v>
      </c>
      <c r="R934" s="154">
        <v>0</v>
      </c>
      <c r="S934" s="154">
        <v>0</v>
      </c>
      <c r="T934" s="153">
        <f t="shared" si="457"/>
        <v>0</v>
      </c>
      <c r="U934" s="154">
        <v>0</v>
      </c>
      <c r="V934" s="154">
        <v>0</v>
      </c>
      <c r="W934" s="154">
        <v>0</v>
      </c>
      <c r="X934" s="153">
        <v>0</v>
      </c>
      <c r="Y934" s="153">
        <f t="shared" si="458"/>
        <v>0</v>
      </c>
      <c r="Z934" s="154">
        <v>0</v>
      </c>
      <c r="AA934" s="154">
        <v>0</v>
      </c>
      <c r="AB934" s="154">
        <v>0</v>
      </c>
      <c r="AC934" s="153">
        <v>0</v>
      </c>
      <c r="AD934" s="153">
        <f t="shared" si="459"/>
        <v>0</v>
      </c>
      <c r="AE934" s="37">
        <f t="shared" si="460"/>
        <v>0</v>
      </c>
      <c r="AF934" s="37">
        <f t="shared" si="461"/>
        <v>0</v>
      </c>
      <c r="AG934" s="37">
        <f t="shared" si="462"/>
        <v>0</v>
      </c>
      <c r="AH934" s="37">
        <f t="shared" si="463"/>
        <v>0</v>
      </c>
      <c r="AI934" s="37">
        <f t="shared" si="464"/>
        <v>0</v>
      </c>
    </row>
    <row r="935" spans="1:35" ht="47.25" x14ac:dyDescent="0.25">
      <c r="A935" s="27" t="s">
        <v>1471</v>
      </c>
      <c r="B935" s="43" t="s">
        <v>1519</v>
      </c>
      <c r="C935" s="33" t="s">
        <v>1520</v>
      </c>
      <c r="D935" s="31">
        <v>2024</v>
      </c>
      <c r="E935" s="31" t="s">
        <v>192</v>
      </c>
      <c r="F935" s="155" t="s">
        <v>192</v>
      </c>
      <c r="G935" s="155" t="s">
        <v>192</v>
      </c>
      <c r="H935" s="155" t="s">
        <v>192</v>
      </c>
      <c r="I935" s="158">
        <v>0</v>
      </c>
      <c r="J935" s="153">
        <v>0</v>
      </c>
      <c r="K935" s="154">
        <v>0</v>
      </c>
      <c r="L935" s="154">
        <v>0</v>
      </c>
      <c r="M935" s="154">
        <v>0</v>
      </c>
      <c r="N935" s="154">
        <v>0</v>
      </c>
      <c r="O935" s="153">
        <f t="shared" si="456"/>
        <v>0</v>
      </c>
      <c r="P935" s="154">
        <v>0</v>
      </c>
      <c r="Q935" s="154">
        <v>0</v>
      </c>
      <c r="R935" s="154">
        <v>0</v>
      </c>
      <c r="S935" s="154">
        <v>0</v>
      </c>
      <c r="T935" s="153">
        <f t="shared" si="457"/>
        <v>0</v>
      </c>
      <c r="U935" s="154">
        <v>0</v>
      </c>
      <c r="V935" s="154">
        <v>0</v>
      </c>
      <c r="W935" s="154">
        <v>0</v>
      </c>
      <c r="X935" s="153">
        <v>0</v>
      </c>
      <c r="Y935" s="153">
        <f t="shared" si="458"/>
        <v>0</v>
      </c>
      <c r="Z935" s="154">
        <v>0</v>
      </c>
      <c r="AA935" s="154">
        <v>0</v>
      </c>
      <c r="AB935" s="154">
        <v>0</v>
      </c>
      <c r="AC935" s="153">
        <v>0</v>
      </c>
      <c r="AD935" s="153">
        <f t="shared" si="459"/>
        <v>0</v>
      </c>
      <c r="AE935" s="37">
        <f t="shared" si="460"/>
        <v>0</v>
      </c>
      <c r="AF935" s="37">
        <f t="shared" si="461"/>
        <v>0</v>
      </c>
      <c r="AG935" s="37">
        <f t="shared" si="462"/>
        <v>0</v>
      </c>
      <c r="AH935" s="37">
        <f t="shared" si="463"/>
        <v>0</v>
      </c>
      <c r="AI935" s="37">
        <f t="shared" si="464"/>
        <v>0</v>
      </c>
    </row>
    <row r="936" spans="1:35" ht="47.25" x14ac:dyDescent="0.25">
      <c r="A936" s="27" t="s">
        <v>1471</v>
      </c>
      <c r="B936" s="43" t="s">
        <v>1521</v>
      </c>
      <c r="C936" s="33" t="s">
        <v>1522</v>
      </c>
      <c r="D936" s="31">
        <v>2024</v>
      </c>
      <c r="E936" s="31">
        <v>2026</v>
      </c>
      <c r="F936" s="155" t="s">
        <v>192</v>
      </c>
      <c r="G936" s="155" t="s">
        <v>192</v>
      </c>
      <c r="H936" s="155" t="s">
        <v>192</v>
      </c>
      <c r="I936" s="153">
        <v>27.834394074000002</v>
      </c>
      <c r="J936" s="153">
        <v>27.834394074000002</v>
      </c>
      <c r="K936" s="154">
        <v>0</v>
      </c>
      <c r="L936" s="154">
        <v>0</v>
      </c>
      <c r="M936" s="154">
        <v>0</v>
      </c>
      <c r="N936" s="154">
        <v>0</v>
      </c>
      <c r="O936" s="153">
        <f t="shared" si="456"/>
        <v>0</v>
      </c>
      <c r="P936" s="154">
        <v>0</v>
      </c>
      <c r="Q936" s="154">
        <v>0</v>
      </c>
      <c r="R936" s="154">
        <v>0</v>
      </c>
      <c r="S936" s="154">
        <v>0</v>
      </c>
      <c r="T936" s="153">
        <f t="shared" si="457"/>
        <v>0</v>
      </c>
      <c r="U936" s="154">
        <v>0</v>
      </c>
      <c r="V936" s="154">
        <v>0</v>
      </c>
      <c r="W936" s="154">
        <v>0</v>
      </c>
      <c r="X936" s="153">
        <v>0</v>
      </c>
      <c r="Y936" s="153">
        <f t="shared" si="458"/>
        <v>0</v>
      </c>
      <c r="Z936" s="154">
        <v>1.3283964000000001</v>
      </c>
      <c r="AA936" s="154">
        <v>0</v>
      </c>
      <c r="AB936" s="154">
        <v>0</v>
      </c>
      <c r="AC936" s="153">
        <v>1.106997</v>
      </c>
      <c r="AD936" s="153">
        <f t="shared" si="459"/>
        <v>0.22139940000000013</v>
      </c>
      <c r="AE936" s="37">
        <f t="shared" si="460"/>
        <v>1.3283964000000001</v>
      </c>
      <c r="AF936" s="37">
        <f t="shared" si="461"/>
        <v>0</v>
      </c>
      <c r="AG936" s="37">
        <f t="shared" si="462"/>
        <v>0</v>
      </c>
      <c r="AH936" s="37">
        <f t="shared" si="463"/>
        <v>1.106997</v>
      </c>
      <c r="AI936" s="37">
        <f t="shared" si="464"/>
        <v>0.22139940000000013</v>
      </c>
    </row>
    <row r="937" spans="1:35" ht="31.5" x14ac:dyDescent="0.25">
      <c r="A937" s="27" t="s">
        <v>1471</v>
      </c>
      <c r="B937" s="43" t="s">
        <v>1523</v>
      </c>
      <c r="C937" s="33" t="s">
        <v>1524</v>
      </c>
      <c r="D937" s="31">
        <v>2024</v>
      </c>
      <c r="E937" s="31" t="s">
        <v>192</v>
      </c>
      <c r="F937" s="155" t="s">
        <v>192</v>
      </c>
      <c r="G937" s="155" t="s">
        <v>192</v>
      </c>
      <c r="H937" s="155" t="s">
        <v>192</v>
      </c>
      <c r="I937" s="158">
        <v>0</v>
      </c>
      <c r="J937" s="153">
        <v>0</v>
      </c>
      <c r="K937" s="154">
        <v>0</v>
      </c>
      <c r="L937" s="154">
        <v>0</v>
      </c>
      <c r="M937" s="154">
        <v>0</v>
      </c>
      <c r="N937" s="154">
        <v>0</v>
      </c>
      <c r="O937" s="153">
        <f t="shared" si="456"/>
        <v>0</v>
      </c>
      <c r="P937" s="154">
        <v>0</v>
      </c>
      <c r="Q937" s="154">
        <v>0</v>
      </c>
      <c r="R937" s="154">
        <v>0</v>
      </c>
      <c r="S937" s="154">
        <v>0</v>
      </c>
      <c r="T937" s="153">
        <f t="shared" si="457"/>
        <v>0</v>
      </c>
      <c r="U937" s="154">
        <v>0</v>
      </c>
      <c r="V937" s="154">
        <v>0</v>
      </c>
      <c r="W937" s="154">
        <v>0</v>
      </c>
      <c r="X937" s="153">
        <v>0</v>
      </c>
      <c r="Y937" s="153">
        <f t="shared" si="458"/>
        <v>0</v>
      </c>
      <c r="Z937" s="154">
        <v>0</v>
      </c>
      <c r="AA937" s="154">
        <v>0</v>
      </c>
      <c r="AB937" s="154">
        <v>0</v>
      </c>
      <c r="AC937" s="153">
        <v>0</v>
      </c>
      <c r="AD937" s="153">
        <f t="shared" si="459"/>
        <v>0</v>
      </c>
      <c r="AE937" s="37">
        <f t="shared" si="460"/>
        <v>0</v>
      </c>
      <c r="AF937" s="37">
        <f t="shared" si="461"/>
        <v>0</v>
      </c>
      <c r="AG937" s="37">
        <f t="shared" si="462"/>
        <v>0</v>
      </c>
      <c r="AH937" s="37">
        <f t="shared" si="463"/>
        <v>0</v>
      </c>
      <c r="AI937" s="37">
        <f t="shared" si="464"/>
        <v>0</v>
      </c>
    </row>
    <row r="938" spans="1:35" ht="63" x14ac:dyDescent="0.25">
      <c r="A938" s="27" t="s">
        <v>1471</v>
      </c>
      <c r="B938" s="43" t="s">
        <v>1525</v>
      </c>
      <c r="C938" s="33" t="s">
        <v>1526</v>
      </c>
      <c r="D938" s="31">
        <v>2020</v>
      </c>
      <c r="E938" s="31" t="s">
        <v>192</v>
      </c>
      <c r="F938" s="155" t="s">
        <v>192</v>
      </c>
      <c r="G938" s="155" t="s">
        <v>192</v>
      </c>
      <c r="H938" s="155" t="s">
        <v>192</v>
      </c>
      <c r="I938" s="158">
        <v>0.27776579999999995</v>
      </c>
      <c r="J938" s="153">
        <v>0</v>
      </c>
      <c r="K938" s="154">
        <v>0</v>
      </c>
      <c r="L938" s="154">
        <v>0</v>
      </c>
      <c r="M938" s="154">
        <v>0</v>
      </c>
      <c r="N938" s="154">
        <v>0</v>
      </c>
      <c r="O938" s="153">
        <f t="shared" si="456"/>
        <v>0</v>
      </c>
      <c r="P938" s="154">
        <v>0</v>
      </c>
      <c r="Q938" s="154">
        <v>0</v>
      </c>
      <c r="R938" s="154">
        <v>0</v>
      </c>
      <c r="S938" s="154">
        <v>0</v>
      </c>
      <c r="T938" s="153">
        <f t="shared" si="457"/>
        <v>0</v>
      </c>
      <c r="U938" s="154">
        <v>0</v>
      </c>
      <c r="V938" s="154">
        <v>0</v>
      </c>
      <c r="W938" s="154">
        <v>0</v>
      </c>
      <c r="X938" s="153">
        <v>0</v>
      </c>
      <c r="Y938" s="153">
        <f t="shared" si="458"/>
        <v>0</v>
      </c>
      <c r="Z938" s="154">
        <v>0</v>
      </c>
      <c r="AA938" s="154">
        <v>0</v>
      </c>
      <c r="AB938" s="154">
        <v>0</v>
      </c>
      <c r="AC938" s="153">
        <v>0</v>
      </c>
      <c r="AD938" s="153">
        <f t="shared" si="459"/>
        <v>0</v>
      </c>
      <c r="AE938" s="37">
        <f t="shared" si="460"/>
        <v>0</v>
      </c>
      <c r="AF938" s="37">
        <f t="shared" si="461"/>
        <v>0</v>
      </c>
      <c r="AG938" s="37">
        <f t="shared" si="462"/>
        <v>0</v>
      </c>
      <c r="AH938" s="37">
        <f t="shared" si="463"/>
        <v>0</v>
      </c>
      <c r="AI938" s="37">
        <f t="shared" si="464"/>
        <v>0</v>
      </c>
    </row>
    <row r="939" spans="1:35" ht="63" x14ac:dyDescent="0.25">
      <c r="A939" s="27" t="s">
        <v>1471</v>
      </c>
      <c r="B939" s="43" t="s">
        <v>1527</v>
      </c>
      <c r="C939" s="33" t="s">
        <v>1528</v>
      </c>
      <c r="D939" s="31">
        <v>2021</v>
      </c>
      <c r="E939" s="31" t="s">
        <v>192</v>
      </c>
      <c r="F939" s="155" t="s">
        <v>192</v>
      </c>
      <c r="G939" s="155" t="s">
        <v>192</v>
      </c>
      <c r="H939" s="155" t="s">
        <v>192</v>
      </c>
      <c r="I939" s="158">
        <v>0</v>
      </c>
      <c r="J939" s="153">
        <v>0</v>
      </c>
      <c r="K939" s="154">
        <v>0</v>
      </c>
      <c r="L939" s="154">
        <v>0</v>
      </c>
      <c r="M939" s="154">
        <v>0</v>
      </c>
      <c r="N939" s="154">
        <v>0</v>
      </c>
      <c r="O939" s="153">
        <f t="shared" si="456"/>
        <v>0</v>
      </c>
      <c r="P939" s="154">
        <v>0</v>
      </c>
      <c r="Q939" s="154">
        <v>0</v>
      </c>
      <c r="R939" s="154">
        <v>0</v>
      </c>
      <c r="S939" s="154">
        <v>0</v>
      </c>
      <c r="T939" s="153">
        <f t="shared" si="457"/>
        <v>0</v>
      </c>
      <c r="U939" s="154">
        <v>0</v>
      </c>
      <c r="V939" s="154">
        <v>0</v>
      </c>
      <c r="W939" s="154">
        <v>0</v>
      </c>
      <c r="X939" s="153">
        <v>0</v>
      </c>
      <c r="Y939" s="153">
        <f t="shared" si="458"/>
        <v>0</v>
      </c>
      <c r="Z939" s="154">
        <v>0</v>
      </c>
      <c r="AA939" s="154">
        <v>0</v>
      </c>
      <c r="AB939" s="154">
        <v>0</v>
      </c>
      <c r="AC939" s="153">
        <v>0</v>
      </c>
      <c r="AD939" s="153">
        <f t="shared" si="459"/>
        <v>0</v>
      </c>
      <c r="AE939" s="37">
        <f t="shared" si="460"/>
        <v>0</v>
      </c>
      <c r="AF939" s="37">
        <f t="shared" si="461"/>
        <v>0</v>
      </c>
      <c r="AG939" s="37">
        <f t="shared" si="462"/>
        <v>0</v>
      </c>
      <c r="AH939" s="37">
        <f t="shared" si="463"/>
        <v>0</v>
      </c>
      <c r="AI939" s="37">
        <f t="shared" si="464"/>
        <v>0</v>
      </c>
    </row>
    <row r="940" spans="1:35" ht="47.25" x14ac:dyDescent="0.25">
      <c r="A940" s="27" t="s">
        <v>1471</v>
      </c>
      <c r="B940" s="43" t="s">
        <v>1529</v>
      </c>
      <c r="C940" s="33" t="s">
        <v>1530</v>
      </c>
      <c r="D940" s="31">
        <v>2020</v>
      </c>
      <c r="E940" s="31" t="s">
        <v>192</v>
      </c>
      <c r="F940" s="155" t="s">
        <v>192</v>
      </c>
      <c r="G940" s="155" t="s">
        <v>192</v>
      </c>
      <c r="H940" s="155" t="s">
        <v>192</v>
      </c>
      <c r="I940" s="158">
        <v>0.14619133000000001</v>
      </c>
      <c r="J940" s="153">
        <v>0</v>
      </c>
      <c r="K940" s="154">
        <v>0</v>
      </c>
      <c r="L940" s="154">
        <v>0</v>
      </c>
      <c r="M940" s="154">
        <v>0</v>
      </c>
      <c r="N940" s="154">
        <v>0</v>
      </c>
      <c r="O940" s="153">
        <f t="shared" si="456"/>
        <v>0</v>
      </c>
      <c r="P940" s="154">
        <v>0</v>
      </c>
      <c r="Q940" s="154">
        <v>0</v>
      </c>
      <c r="R940" s="154">
        <v>0</v>
      </c>
      <c r="S940" s="154">
        <v>0</v>
      </c>
      <c r="T940" s="153">
        <f t="shared" si="457"/>
        <v>0</v>
      </c>
      <c r="U940" s="154">
        <v>0</v>
      </c>
      <c r="V940" s="154">
        <v>0</v>
      </c>
      <c r="W940" s="154">
        <v>0</v>
      </c>
      <c r="X940" s="153">
        <v>0</v>
      </c>
      <c r="Y940" s="153">
        <f t="shared" si="458"/>
        <v>0</v>
      </c>
      <c r="Z940" s="154">
        <v>0</v>
      </c>
      <c r="AA940" s="154">
        <v>0</v>
      </c>
      <c r="AB940" s="154">
        <v>0</v>
      </c>
      <c r="AC940" s="153">
        <v>0</v>
      </c>
      <c r="AD940" s="153">
        <f t="shared" si="459"/>
        <v>0</v>
      </c>
      <c r="AE940" s="37">
        <f t="shared" si="460"/>
        <v>0</v>
      </c>
      <c r="AF940" s="37">
        <f t="shared" si="461"/>
        <v>0</v>
      </c>
      <c r="AG940" s="37">
        <f t="shared" si="462"/>
        <v>0</v>
      </c>
      <c r="AH940" s="37">
        <f t="shared" si="463"/>
        <v>0</v>
      </c>
      <c r="AI940" s="37">
        <f t="shared" si="464"/>
        <v>0</v>
      </c>
    </row>
    <row r="941" spans="1:35" ht="31.5" x14ac:dyDescent="0.25">
      <c r="A941" s="27" t="s">
        <v>1471</v>
      </c>
      <c r="B941" s="43" t="s">
        <v>1531</v>
      </c>
      <c r="C941" s="33" t="s">
        <v>1532</v>
      </c>
      <c r="D941" s="31">
        <v>2020</v>
      </c>
      <c r="E941" s="31">
        <v>2020</v>
      </c>
      <c r="F941" s="155" t="s">
        <v>192</v>
      </c>
      <c r="G941" s="155" t="s">
        <v>192</v>
      </c>
      <c r="H941" s="155" t="s">
        <v>192</v>
      </c>
      <c r="I941" s="158">
        <v>4.7679979599999998</v>
      </c>
      <c r="J941" s="153">
        <v>0</v>
      </c>
      <c r="K941" s="154">
        <v>0</v>
      </c>
      <c r="L941" s="154">
        <v>0</v>
      </c>
      <c r="M941" s="154">
        <v>0</v>
      </c>
      <c r="N941" s="154">
        <v>0</v>
      </c>
      <c r="O941" s="153">
        <f t="shared" si="456"/>
        <v>0</v>
      </c>
      <c r="P941" s="154">
        <v>0</v>
      </c>
      <c r="Q941" s="154">
        <v>0</v>
      </c>
      <c r="R941" s="154">
        <v>0</v>
      </c>
      <c r="S941" s="154">
        <v>0</v>
      </c>
      <c r="T941" s="153">
        <f t="shared" si="457"/>
        <v>0</v>
      </c>
      <c r="U941" s="154">
        <v>0</v>
      </c>
      <c r="V941" s="154">
        <v>0</v>
      </c>
      <c r="W941" s="154">
        <v>0</v>
      </c>
      <c r="X941" s="153">
        <v>0</v>
      </c>
      <c r="Y941" s="153">
        <f t="shared" si="458"/>
        <v>0</v>
      </c>
      <c r="Z941" s="154">
        <v>0</v>
      </c>
      <c r="AA941" s="154">
        <v>0</v>
      </c>
      <c r="AB941" s="154">
        <v>0</v>
      </c>
      <c r="AC941" s="153">
        <v>0</v>
      </c>
      <c r="AD941" s="153">
        <f t="shared" si="459"/>
        <v>0</v>
      </c>
      <c r="AE941" s="37">
        <f t="shared" si="460"/>
        <v>0</v>
      </c>
      <c r="AF941" s="37">
        <f t="shared" si="461"/>
        <v>0</v>
      </c>
      <c r="AG941" s="37">
        <f t="shared" si="462"/>
        <v>0</v>
      </c>
      <c r="AH941" s="37">
        <f t="shared" si="463"/>
        <v>0</v>
      </c>
      <c r="AI941" s="37">
        <f t="shared" si="464"/>
        <v>0</v>
      </c>
    </row>
    <row r="942" spans="1:35" ht="31.5" x14ac:dyDescent="0.25">
      <c r="A942" s="27" t="s">
        <v>1471</v>
      </c>
      <c r="B942" s="43" t="s">
        <v>1533</v>
      </c>
      <c r="C942" s="33" t="s">
        <v>1534</v>
      </c>
      <c r="D942" s="31">
        <v>2020</v>
      </c>
      <c r="E942" s="31">
        <v>2020</v>
      </c>
      <c r="F942" s="155" t="s">
        <v>192</v>
      </c>
      <c r="G942" s="155" t="s">
        <v>192</v>
      </c>
      <c r="H942" s="155" t="s">
        <v>192</v>
      </c>
      <c r="I942" s="158">
        <v>1.4315387299999998</v>
      </c>
      <c r="J942" s="153">
        <v>0</v>
      </c>
      <c r="K942" s="154">
        <v>0</v>
      </c>
      <c r="L942" s="154">
        <v>0</v>
      </c>
      <c r="M942" s="154">
        <v>0</v>
      </c>
      <c r="N942" s="154">
        <v>0</v>
      </c>
      <c r="O942" s="153">
        <f t="shared" si="456"/>
        <v>0</v>
      </c>
      <c r="P942" s="154">
        <v>0</v>
      </c>
      <c r="Q942" s="154">
        <v>0</v>
      </c>
      <c r="R942" s="154">
        <v>0</v>
      </c>
      <c r="S942" s="154">
        <v>0</v>
      </c>
      <c r="T942" s="153">
        <f t="shared" si="457"/>
        <v>0</v>
      </c>
      <c r="U942" s="154">
        <v>0</v>
      </c>
      <c r="V942" s="154">
        <v>0</v>
      </c>
      <c r="W942" s="154">
        <v>0</v>
      </c>
      <c r="X942" s="153">
        <v>0</v>
      </c>
      <c r="Y942" s="153">
        <f t="shared" si="458"/>
        <v>0</v>
      </c>
      <c r="Z942" s="154">
        <v>0</v>
      </c>
      <c r="AA942" s="154">
        <v>0</v>
      </c>
      <c r="AB942" s="154">
        <v>0</v>
      </c>
      <c r="AC942" s="153">
        <v>0</v>
      </c>
      <c r="AD942" s="153">
        <f t="shared" si="459"/>
        <v>0</v>
      </c>
      <c r="AE942" s="37">
        <f t="shared" si="460"/>
        <v>0</v>
      </c>
      <c r="AF942" s="37">
        <f t="shared" si="461"/>
        <v>0</v>
      </c>
      <c r="AG942" s="37">
        <f t="shared" si="462"/>
        <v>0</v>
      </c>
      <c r="AH942" s="37">
        <f t="shared" si="463"/>
        <v>0</v>
      </c>
      <c r="AI942" s="37">
        <f t="shared" si="464"/>
        <v>0</v>
      </c>
    </row>
    <row r="943" spans="1:35" ht="31.5" x14ac:dyDescent="0.25">
      <c r="A943" s="27" t="s">
        <v>1471</v>
      </c>
      <c r="B943" s="43" t="s">
        <v>1535</v>
      </c>
      <c r="C943" s="33" t="s">
        <v>1536</v>
      </c>
      <c r="D943" s="31">
        <v>2020</v>
      </c>
      <c r="E943" s="31">
        <v>2024</v>
      </c>
      <c r="F943" s="155" t="s">
        <v>192</v>
      </c>
      <c r="G943" s="155" t="s">
        <v>192</v>
      </c>
      <c r="H943" s="155" t="s">
        <v>192</v>
      </c>
      <c r="I943" s="158">
        <v>3.4014192200000002</v>
      </c>
      <c r="J943" s="153">
        <v>2.8349412800000002</v>
      </c>
      <c r="K943" s="154">
        <v>0.9390400000000001</v>
      </c>
      <c r="L943" s="154">
        <v>0</v>
      </c>
      <c r="M943" s="154">
        <v>0</v>
      </c>
      <c r="N943" s="154">
        <v>0.80187500000000012</v>
      </c>
      <c r="O943" s="153">
        <f t="shared" si="456"/>
        <v>0.13716499999999998</v>
      </c>
      <c r="P943" s="154">
        <v>1.0561479999999999</v>
      </c>
      <c r="Q943" s="154">
        <v>0</v>
      </c>
      <c r="R943" s="154">
        <v>0</v>
      </c>
      <c r="S943" s="154">
        <v>0.9</v>
      </c>
      <c r="T943" s="153">
        <f t="shared" si="457"/>
        <v>0.15614799999999984</v>
      </c>
      <c r="U943" s="154">
        <v>0</v>
      </c>
      <c r="V943" s="154">
        <v>0</v>
      </c>
      <c r="W943" s="154">
        <v>0</v>
      </c>
      <c r="X943" s="153">
        <v>0</v>
      </c>
      <c r="Y943" s="153">
        <f t="shared" si="458"/>
        <v>0</v>
      </c>
      <c r="Z943" s="154">
        <v>0.83975328000000005</v>
      </c>
      <c r="AA943" s="154">
        <v>0</v>
      </c>
      <c r="AB943" s="154">
        <v>0</v>
      </c>
      <c r="AC943" s="153">
        <v>0.75</v>
      </c>
      <c r="AD943" s="153">
        <f t="shared" si="459"/>
        <v>8.9753280000000046E-2</v>
      </c>
      <c r="AE943" s="37">
        <f t="shared" si="460"/>
        <v>2.8349412799999998</v>
      </c>
      <c r="AF943" s="37">
        <f t="shared" si="461"/>
        <v>0</v>
      </c>
      <c r="AG943" s="37">
        <f t="shared" si="462"/>
        <v>0</v>
      </c>
      <c r="AH943" s="37">
        <f t="shared" si="463"/>
        <v>2.4518750000000002</v>
      </c>
      <c r="AI943" s="37">
        <f t="shared" si="464"/>
        <v>0.38306627999999987</v>
      </c>
    </row>
    <row r="944" spans="1:35" ht="31.5" x14ac:dyDescent="0.25">
      <c r="A944" s="27" t="s">
        <v>1471</v>
      </c>
      <c r="B944" s="43" t="s">
        <v>1537</v>
      </c>
      <c r="C944" s="33" t="s">
        <v>1538</v>
      </c>
      <c r="D944" s="31">
        <v>2021</v>
      </c>
      <c r="E944" s="31">
        <v>2022</v>
      </c>
      <c r="F944" s="155" t="s">
        <v>192</v>
      </c>
      <c r="G944" s="155" t="s">
        <v>192</v>
      </c>
      <c r="H944" s="155" t="s">
        <v>192</v>
      </c>
      <c r="I944" s="158">
        <v>8.2799999999999994</v>
      </c>
      <c r="J944" s="153">
        <v>8.2799999999999994</v>
      </c>
      <c r="K944" s="154">
        <v>7.8659999999999997</v>
      </c>
      <c r="L944" s="154">
        <v>0</v>
      </c>
      <c r="M944" s="154">
        <v>0</v>
      </c>
      <c r="N944" s="154">
        <v>6.5549999999999997</v>
      </c>
      <c r="O944" s="153">
        <f t="shared" si="456"/>
        <v>1.3109999999999999</v>
      </c>
      <c r="P944" s="154">
        <v>0.41399999999999998</v>
      </c>
      <c r="Q944" s="154">
        <v>0</v>
      </c>
      <c r="R944" s="154">
        <v>0</v>
      </c>
      <c r="S944" s="154">
        <v>0.34499999999999997</v>
      </c>
      <c r="T944" s="153">
        <f t="shared" si="457"/>
        <v>6.9000000000000006E-2</v>
      </c>
      <c r="U944" s="154">
        <v>0</v>
      </c>
      <c r="V944" s="154">
        <v>0</v>
      </c>
      <c r="W944" s="154">
        <v>0</v>
      </c>
      <c r="X944" s="153">
        <v>0</v>
      </c>
      <c r="Y944" s="153">
        <f t="shared" si="458"/>
        <v>0</v>
      </c>
      <c r="Z944" s="154">
        <v>0</v>
      </c>
      <c r="AA944" s="154">
        <v>0</v>
      </c>
      <c r="AB944" s="154">
        <v>0</v>
      </c>
      <c r="AC944" s="153">
        <v>0</v>
      </c>
      <c r="AD944" s="153">
        <f t="shared" si="459"/>
        <v>0</v>
      </c>
      <c r="AE944" s="37">
        <f t="shared" si="460"/>
        <v>8.2799999999999994</v>
      </c>
      <c r="AF944" s="37">
        <f t="shared" si="461"/>
        <v>0</v>
      </c>
      <c r="AG944" s="37">
        <f t="shared" si="462"/>
        <v>0</v>
      </c>
      <c r="AH944" s="37">
        <f t="shared" si="463"/>
        <v>6.8999999999999995</v>
      </c>
      <c r="AI944" s="37">
        <f t="shared" si="464"/>
        <v>1.38</v>
      </c>
    </row>
    <row r="945" spans="1:35" ht="31.5" x14ac:dyDescent="0.25">
      <c r="A945" s="27" t="s">
        <v>1471</v>
      </c>
      <c r="B945" s="78" t="s">
        <v>2633</v>
      </c>
      <c r="C945" s="149" t="s">
        <v>2634</v>
      </c>
      <c r="D945" s="44">
        <v>2021</v>
      </c>
      <c r="E945" s="44">
        <v>2024</v>
      </c>
      <c r="F945" s="153" t="s">
        <v>192</v>
      </c>
      <c r="G945" s="153" t="s">
        <v>192</v>
      </c>
      <c r="H945" s="153" t="s">
        <v>192</v>
      </c>
      <c r="I945" s="158">
        <v>21.913603809999998</v>
      </c>
      <c r="J945" s="153">
        <v>21.913603809999998</v>
      </c>
      <c r="K945" s="154">
        <v>1.7988690700000001</v>
      </c>
      <c r="L945" s="153">
        <v>0</v>
      </c>
      <c r="M945" s="153">
        <v>0</v>
      </c>
      <c r="N945" s="154">
        <v>1.4990575583333334</v>
      </c>
      <c r="O945" s="153">
        <f t="shared" si="456"/>
        <v>0.29981151166666664</v>
      </c>
      <c r="P945" s="154">
        <v>0</v>
      </c>
      <c r="Q945" s="153">
        <v>0</v>
      </c>
      <c r="R945" s="153">
        <v>0</v>
      </c>
      <c r="S945" s="154">
        <v>0</v>
      </c>
      <c r="T945" s="153">
        <f t="shared" si="457"/>
        <v>0</v>
      </c>
      <c r="U945" s="154">
        <v>15.48173474</v>
      </c>
      <c r="V945" s="153">
        <v>0</v>
      </c>
      <c r="W945" s="153">
        <v>0</v>
      </c>
      <c r="X945" s="154">
        <v>13.139166666666668</v>
      </c>
      <c r="Y945" s="153">
        <f t="shared" si="458"/>
        <v>2.3425680733333323</v>
      </c>
      <c r="Z945" s="154">
        <v>4.633</v>
      </c>
      <c r="AA945" s="153">
        <v>0</v>
      </c>
      <c r="AB945" s="153">
        <v>0</v>
      </c>
      <c r="AC945" s="154">
        <v>3.8608333333333333</v>
      </c>
      <c r="AD945" s="153">
        <f t="shared" si="459"/>
        <v>0.77216666666666667</v>
      </c>
      <c r="AE945" s="37">
        <f t="shared" si="460"/>
        <v>21.913603809999998</v>
      </c>
      <c r="AF945" s="37">
        <f t="shared" si="461"/>
        <v>0</v>
      </c>
      <c r="AG945" s="37">
        <f t="shared" si="462"/>
        <v>0</v>
      </c>
      <c r="AH945" s="37">
        <f t="shared" si="463"/>
        <v>18.499057558333334</v>
      </c>
      <c r="AI945" s="37">
        <f t="shared" si="464"/>
        <v>3.4145462516666654</v>
      </c>
    </row>
    <row r="946" spans="1:35" ht="31.5" x14ac:dyDescent="0.25">
      <c r="A946" s="27" t="s">
        <v>1471</v>
      </c>
      <c r="B946" s="78" t="s">
        <v>2635</v>
      </c>
      <c r="C946" s="149" t="s">
        <v>2636</v>
      </c>
      <c r="D946" s="44">
        <v>2023</v>
      </c>
      <c r="E946" s="44">
        <v>2026</v>
      </c>
      <c r="F946" s="153" t="s">
        <v>192</v>
      </c>
      <c r="G946" s="153" t="s">
        <v>192</v>
      </c>
      <c r="H946" s="153" t="s">
        <v>192</v>
      </c>
      <c r="I946" s="153">
        <v>35.184439999999995</v>
      </c>
      <c r="J946" s="153">
        <v>35.184439999999995</v>
      </c>
      <c r="K946" s="154">
        <v>0</v>
      </c>
      <c r="L946" s="153">
        <v>0</v>
      </c>
      <c r="M946" s="153">
        <v>0</v>
      </c>
      <c r="N946" s="154">
        <v>0</v>
      </c>
      <c r="O946" s="153">
        <f t="shared" si="456"/>
        <v>0</v>
      </c>
      <c r="P946" s="154">
        <v>0</v>
      </c>
      <c r="Q946" s="153">
        <v>0</v>
      </c>
      <c r="R946" s="153">
        <v>0</v>
      </c>
      <c r="S946" s="154">
        <v>0</v>
      </c>
      <c r="T946" s="153">
        <f t="shared" si="457"/>
        <v>0</v>
      </c>
      <c r="U946" s="154">
        <v>3.6</v>
      </c>
      <c r="V946" s="153">
        <v>0</v>
      </c>
      <c r="W946" s="153">
        <v>0</v>
      </c>
      <c r="X946" s="154">
        <v>3</v>
      </c>
      <c r="Y946" s="153">
        <f t="shared" si="458"/>
        <v>0.60000000000000009</v>
      </c>
      <c r="Z946" s="154">
        <v>15.362103999999999</v>
      </c>
      <c r="AA946" s="153">
        <v>0</v>
      </c>
      <c r="AB946" s="153">
        <v>0</v>
      </c>
      <c r="AC946" s="154">
        <v>13.2</v>
      </c>
      <c r="AD946" s="153">
        <f t="shared" si="459"/>
        <v>2.1621039999999994</v>
      </c>
      <c r="AE946" s="37">
        <f t="shared" si="460"/>
        <v>18.962104</v>
      </c>
      <c r="AF946" s="37">
        <f t="shared" si="461"/>
        <v>0</v>
      </c>
      <c r="AG946" s="37">
        <f t="shared" si="462"/>
        <v>0</v>
      </c>
      <c r="AH946" s="37">
        <f t="shared" si="463"/>
        <v>16.2</v>
      </c>
      <c r="AI946" s="37">
        <f t="shared" si="464"/>
        <v>2.7621039999999994</v>
      </c>
    </row>
    <row r="947" spans="1:35" ht="31.5" x14ac:dyDescent="0.25">
      <c r="A947" s="27" t="s">
        <v>1471</v>
      </c>
      <c r="B947" s="78" t="s">
        <v>2637</v>
      </c>
      <c r="C947" s="149" t="s">
        <v>2638</v>
      </c>
      <c r="D947" s="44">
        <v>2021</v>
      </c>
      <c r="E947" s="44">
        <v>2022</v>
      </c>
      <c r="F947" s="153" t="s">
        <v>192</v>
      </c>
      <c r="G947" s="153" t="s">
        <v>192</v>
      </c>
      <c r="H947" s="153" t="s">
        <v>192</v>
      </c>
      <c r="I947" s="158">
        <v>6.5178231799999997</v>
      </c>
      <c r="J947" s="153">
        <v>6.5178231799999997</v>
      </c>
      <c r="K947" s="154">
        <v>0.59922317999999997</v>
      </c>
      <c r="L947" s="153">
        <v>0</v>
      </c>
      <c r="M947" s="153">
        <v>0</v>
      </c>
      <c r="N947" s="154">
        <v>0.49935265000000001</v>
      </c>
      <c r="O947" s="153">
        <f t="shared" si="456"/>
        <v>9.9870529999999957E-2</v>
      </c>
      <c r="P947" s="154">
        <v>5.9185999999999996</v>
      </c>
      <c r="Q947" s="153">
        <v>0</v>
      </c>
      <c r="R947" s="153">
        <v>0</v>
      </c>
      <c r="S947" s="154">
        <v>5</v>
      </c>
      <c r="T947" s="153">
        <f t="shared" si="457"/>
        <v>0.91859999999999964</v>
      </c>
      <c r="U947" s="154">
        <v>0</v>
      </c>
      <c r="V947" s="153">
        <v>0</v>
      </c>
      <c r="W947" s="153">
        <v>0</v>
      </c>
      <c r="X947" s="154">
        <v>0</v>
      </c>
      <c r="Y947" s="153">
        <f t="shared" si="458"/>
        <v>0</v>
      </c>
      <c r="Z947" s="154">
        <v>0</v>
      </c>
      <c r="AA947" s="153">
        <v>0</v>
      </c>
      <c r="AB947" s="153">
        <v>0</v>
      </c>
      <c r="AC947" s="154">
        <v>0</v>
      </c>
      <c r="AD947" s="153">
        <f t="shared" si="459"/>
        <v>0</v>
      </c>
      <c r="AE947" s="37">
        <f t="shared" si="460"/>
        <v>6.5178231799999997</v>
      </c>
      <c r="AF947" s="37">
        <f t="shared" si="461"/>
        <v>0</v>
      </c>
      <c r="AG947" s="37">
        <f t="shared" si="462"/>
        <v>0</v>
      </c>
      <c r="AH947" s="37">
        <f t="shared" si="463"/>
        <v>5.4993526499999996</v>
      </c>
      <c r="AI947" s="37">
        <f t="shared" si="464"/>
        <v>1.0184705299999997</v>
      </c>
    </row>
    <row r="948" spans="1:35" ht="31.5" x14ac:dyDescent="0.25">
      <c r="A948" s="27" t="s">
        <v>1471</v>
      </c>
      <c r="B948" s="78" t="s">
        <v>2639</v>
      </c>
      <c r="C948" s="149" t="s">
        <v>2640</v>
      </c>
      <c r="D948" s="44">
        <v>2021</v>
      </c>
      <c r="E948" s="44">
        <v>2024</v>
      </c>
      <c r="F948" s="153" t="s">
        <v>192</v>
      </c>
      <c r="G948" s="153" t="s">
        <v>192</v>
      </c>
      <c r="H948" s="153" t="s">
        <v>192</v>
      </c>
      <c r="I948" s="158">
        <v>77.404891948</v>
      </c>
      <c r="J948" s="153">
        <v>77.404891948</v>
      </c>
      <c r="K948" s="154">
        <v>5.9865652680000006</v>
      </c>
      <c r="L948" s="153">
        <v>0</v>
      </c>
      <c r="M948" s="153">
        <v>0</v>
      </c>
      <c r="N948" s="154">
        <v>4.9888043900000003</v>
      </c>
      <c r="O948" s="153">
        <f t="shared" si="456"/>
        <v>0.99776087800000024</v>
      </c>
      <c r="P948" s="154">
        <v>32.948799999999999</v>
      </c>
      <c r="Q948" s="153">
        <v>0</v>
      </c>
      <c r="R948" s="153">
        <v>0</v>
      </c>
      <c r="S948" s="154">
        <v>27.583333333333332</v>
      </c>
      <c r="T948" s="153">
        <f t="shared" si="457"/>
        <v>5.3654666666666664</v>
      </c>
      <c r="U948" s="154">
        <v>30.199526679999995</v>
      </c>
      <c r="V948" s="153">
        <v>0</v>
      </c>
      <c r="W948" s="153">
        <v>0</v>
      </c>
      <c r="X948" s="154">
        <v>25.524999999999995</v>
      </c>
      <c r="Y948" s="153">
        <f t="shared" si="458"/>
        <v>4.6745266799999996</v>
      </c>
      <c r="Z948" s="154">
        <v>8.27</v>
      </c>
      <c r="AA948" s="153">
        <v>0</v>
      </c>
      <c r="AB948" s="153">
        <v>0</v>
      </c>
      <c r="AC948" s="154">
        <v>6.8916666666666666</v>
      </c>
      <c r="AD948" s="153">
        <f t="shared" si="459"/>
        <v>1.378333333333333</v>
      </c>
      <c r="AE948" s="37">
        <f t="shared" si="460"/>
        <v>77.404891947999985</v>
      </c>
      <c r="AF948" s="37">
        <f t="shared" si="461"/>
        <v>0</v>
      </c>
      <c r="AG948" s="37">
        <f t="shared" si="462"/>
        <v>0</v>
      </c>
      <c r="AH948" s="37">
        <f t="shared" si="463"/>
        <v>64.988804389999999</v>
      </c>
      <c r="AI948" s="37">
        <f t="shared" si="464"/>
        <v>12.416087558000001</v>
      </c>
    </row>
    <row r="949" spans="1:35" ht="47.25" x14ac:dyDescent="0.25">
      <c r="A949" s="27" t="s">
        <v>1471</v>
      </c>
      <c r="B949" s="78" t="s">
        <v>2641</v>
      </c>
      <c r="C949" s="149" t="s">
        <v>2642</v>
      </c>
      <c r="D949" s="44">
        <v>2021</v>
      </c>
      <c r="E949" s="44">
        <v>2023</v>
      </c>
      <c r="F949" s="153" t="s">
        <v>192</v>
      </c>
      <c r="G949" s="153" t="s">
        <v>192</v>
      </c>
      <c r="H949" s="153" t="s">
        <v>192</v>
      </c>
      <c r="I949" s="158">
        <v>72.568116150000009</v>
      </c>
      <c r="J949" s="153">
        <v>72.568116150000009</v>
      </c>
      <c r="K949" s="154">
        <v>25.060044309999999</v>
      </c>
      <c r="L949" s="153">
        <v>0</v>
      </c>
      <c r="M949" s="153">
        <v>0</v>
      </c>
      <c r="N949" s="154">
        <v>21.244211028333332</v>
      </c>
      <c r="O949" s="153">
        <f t="shared" si="456"/>
        <v>3.8158332816666665</v>
      </c>
      <c r="P949" s="154">
        <v>37.508071840000007</v>
      </c>
      <c r="Q949" s="153">
        <v>0</v>
      </c>
      <c r="R949" s="153">
        <v>0</v>
      </c>
      <c r="S949" s="154">
        <v>31.449455638333646</v>
      </c>
      <c r="T949" s="153">
        <f t="shared" si="457"/>
        <v>6.0586162016663607</v>
      </c>
      <c r="U949" s="154">
        <v>9.9999999999999982</v>
      </c>
      <c r="V949" s="153">
        <v>0</v>
      </c>
      <c r="W949" s="153">
        <v>0</v>
      </c>
      <c r="X949" s="154">
        <v>8.3333333333333321</v>
      </c>
      <c r="Y949" s="153">
        <f t="shared" si="458"/>
        <v>1.6666666666666661</v>
      </c>
      <c r="Z949" s="154">
        <v>0</v>
      </c>
      <c r="AA949" s="153">
        <v>0</v>
      </c>
      <c r="AB949" s="153">
        <v>0</v>
      </c>
      <c r="AC949" s="154">
        <v>0</v>
      </c>
      <c r="AD949" s="153">
        <f t="shared" si="459"/>
        <v>0</v>
      </c>
      <c r="AE949" s="37">
        <f t="shared" si="460"/>
        <v>72.568116150000009</v>
      </c>
      <c r="AF949" s="37">
        <f t="shared" si="461"/>
        <v>0</v>
      </c>
      <c r="AG949" s="37">
        <f t="shared" si="462"/>
        <v>0</v>
      </c>
      <c r="AH949" s="37">
        <f t="shared" si="463"/>
        <v>61.027000000000314</v>
      </c>
      <c r="AI949" s="37">
        <f t="shared" si="464"/>
        <v>11.541116149999693</v>
      </c>
    </row>
    <row r="950" spans="1:35" ht="47.25" x14ac:dyDescent="0.25">
      <c r="A950" s="27" t="s">
        <v>1471</v>
      </c>
      <c r="B950" s="43" t="s">
        <v>1539</v>
      </c>
      <c r="C950" s="33" t="s">
        <v>1540</v>
      </c>
      <c r="D950" s="31">
        <v>2021</v>
      </c>
      <c r="E950" s="31">
        <v>2022</v>
      </c>
      <c r="F950" s="155" t="s">
        <v>192</v>
      </c>
      <c r="G950" s="155" t="s">
        <v>192</v>
      </c>
      <c r="H950" s="155" t="s">
        <v>192</v>
      </c>
      <c r="I950" s="158">
        <v>18.053072</v>
      </c>
      <c r="J950" s="153">
        <v>18.053072</v>
      </c>
      <c r="K950" s="154">
        <v>13.211911599999997</v>
      </c>
      <c r="L950" s="154">
        <v>0</v>
      </c>
      <c r="M950" s="154">
        <v>0</v>
      </c>
      <c r="N950" s="154">
        <v>11.093259666666665</v>
      </c>
      <c r="O950" s="153">
        <f t="shared" si="456"/>
        <v>2.1186519333333322</v>
      </c>
      <c r="P950" s="154">
        <v>4.8411604000000024</v>
      </c>
      <c r="Q950" s="154">
        <v>0</v>
      </c>
      <c r="R950" s="154">
        <v>0</v>
      </c>
      <c r="S950" s="154">
        <v>4.0343003333333352</v>
      </c>
      <c r="T950" s="153">
        <f t="shared" si="457"/>
        <v>0.80686006666666721</v>
      </c>
      <c r="U950" s="154">
        <v>0</v>
      </c>
      <c r="V950" s="154">
        <v>0</v>
      </c>
      <c r="W950" s="154">
        <v>0</v>
      </c>
      <c r="X950" s="153">
        <v>0</v>
      </c>
      <c r="Y950" s="153">
        <f t="shared" si="458"/>
        <v>0</v>
      </c>
      <c r="Z950" s="154">
        <v>0</v>
      </c>
      <c r="AA950" s="154">
        <v>0</v>
      </c>
      <c r="AB950" s="154">
        <v>0</v>
      </c>
      <c r="AC950" s="153">
        <v>0</v>
      </c>
      <c r="AD950" s="153">
        <f t="shared" si="459"/>
        <v>0</v>
      </c>
      <c r="AE950" s="37">
        <f t="shared" si="460"/>
        <v>18.053072</v>
      </c>
      <c r="AF950" s="37">
        <f t="shared" si="461"/>
        <v>0</v>
      </c>
      <c r="AG950" s="37">
        <f t="shared" si="462"/>
        <v>0</v>
      </c>
      <c r="AH950" s="37">
        <f t="shared" si="463"/>
        <v>15.127559999999999</v>
      </c>
      <c r="AI950" s="37">
        <f t="shared" si="464"/>
        <v>2.9255119999999994</v>
      </c>
    </row>
    <row r="951" spans="1:35" ht="31.5" x14ac:dyDescent="0.25">
      <c r="A951" s="27" t="s">
        <v>1471</v>
      </c>
      <c r="B951" s="43" t="s">
        <v>1541</v>
      </c>
      <c r="C951" s="33" t="s">
        <v>1542</v>
      </c>
      <c r="D951" s="31">
        <v>2020</v>
      </c>
      <c r="E951" s="31">
        <v>2021</v>
      </c>
      <c r="F951" s="155" t="s">
        <v>192</v>
      </c>
      <c r="G951" s="155" t="s">
        <v>192</v>
      </c>
      <c r="H951" s="155" t="s">
        <v>192</v>
      </c>
      <c r="I951" s="158">
        <v>3.5752240799999999</v>
      </c>
      <c r="J951" s="153">
        <v>3.1854382000000001</v>
      </c>
      <c r="K951" s="154">
        <v>3.1854381999999997</v>
      </c>
      <c r="L951" s="154">
        <v>0</v>
      </c>
      <c r="M951" s="154">
        <v>0</v>
      </c>
      <c r="N951" s="154">
        <v>2.654531833333333</v>
      </c>
      <c r="O951" s="153">
        <f t="shared" si="456"/>
        <v>0.53090636666666668</v>
      </c>
      <c r="P951" s="154">
        <v>0</v>
      </c>
      <c r="Q951" s="154">
        <v>0</v>
      </c>
      <c r="R951" s="154">
        <v>0</v>
      </c>
      <c r="S951" s="154">
        <v>0</v>
      </c>
      <c r="T951" s="153">
        <f t="shared" si="457"/>
        <v>0</v>
      </c>
      <c r="U951" s="154">
        <v>0</v>
      </c>
      <c r="V951" s="154">
        <v>0</v>
      </c>
      <c r="W951" s="154">
        <v>0</v>
      </c>
      <c r="X951" s="153">
        <v>0</v>
      </c>
      <c r="Y951" s="153">
        <f t="shared" si="458"/>
        <v>0</v>
      </c>
      <c r="Z951" s="154">
        <v>0</v>
      </c>
      <c r="AA951" s="154">
        <v>0</v>
      </c>
      <c r="AB951" s="154">
        <v>0</v>
      </c>
      <c r="AC951" s="153">
        <v>0</v>
      </c>
      <c r="AD951" s="153">
        <f t="shared" si="459"/>
        <v>0</v>
      </c>
      <c r="AE951" s="37">
        <f t="shared" si="460"/>
        <v>3.1854381999999997</v>
      </c>
      <c r="AF951" s="37">
        <f t="shared" si="461"/>
        <v>0</v>
      </c>
      <c r="AG951" s="37">
        <f t="shared" si="462"/>
        <v>0</v>
      </c>
      <c r="AH951" s="37">
        <f t="shared" si="463"/>
        <v>2.654531833333333</v>
      </c>
      <c r="AI951" s="37">
        <f t="shared" si="464"/>
        <v>0.53090636666666668</v>
      </c>
    </row>
    <row r="952" spans="1:35" ht="31.5" x14ac:dyDescent="0.25">
      <c r="A952" s="27" t="s">
        <v>1471</v>
      </c>
      <c r="B952" s="43" t="s">
        <v>2643</v>
      </c>
      <c r="C952" s="33" t="s">
        <v>2644</v>
      </c>
      <c r="D952" s="44">
        <v>2019</v>
      </c>
      <c r="E952" s="44">
        <v>2020</v>
      </c>
      <c r="F952" s="153" t="s">
        <v>192</v>
      </c>
      <c r="G952" s="153" t="s">
        <v>192</v>
      </c>
      <c r="H952" s="153" t="s">
        <v>192</v>
      </c>
      <c r="I952" s="158">
        <v>125.90404488</v>
      </c>
      <c r="J952" s="153">
        <v>0</v>
      </c>
      <c r="K952" s="154">
        <v>0</v>
      </c>
      <c r="L952" s="153">
        <v>0</v>
      </c>
      <c r="M952" s="153">
        <v>0</v>
      </c>
      <c r="N952" s="154">
        <v>0</v>
      </c>
      <c r="O952" s="153">
        <f t="shared" si="456"/>
        <v>0</v>
      </c>
      <c r="P952" s="154">
        <v>0</v>
      </c>
      <c r="Q952" s="153">
        <v>0</v>
      </c>
      <c r="R952" s="153">
        <v>0</v>
      </c>
      <c r="S952" s="154">
        <v>0</v>
      </c>
      <c r="T952" s="153">
        <f t="shared" si="457"/>
        <v>0</v>
      </c>
      <c r="U952" s="154">
        <v>0</v>
      </c>
      <c r="V952" s="153">
        <v>0</v>
      </c>
      <c r="W952" s="153">
        <v>0</v>
      </c>
      <c r="X952" s="153">
        <v>0</v>
      </c>
      <c r="Y952" s="153">
        <f t="shared" si="458"/>
        <v>0</v>
      </c>
      <c r="Z952" s="154">
        <v>0</v>
      </c>
      <c r="AA952" s="153">
        <v>0</v>
      </c>
      <c r="AB952" s="153">
        <v>0</v>
      </c>
      <c r="AC952" s="153">
        <v>0</v>
      </c>
      <c r="AD952" s="153">
        <f t="shared" si="459"/>
        <v>0</v>
      </c>
      <c r="AE952" s="37">
        <f t="shared" si="460"/>
        <v>0</v>
      </c>
      <c r="AF952" s="37">
        <f t="shared" si="461"/>
        <v>0</v>
      </c>
      <c r="AG952" s="37">
        <f t="shared" si="462"/>
        <v>0</v>
      </c>
      <c r="AH952" s="37">
        <f t="shared" si="463"/>
        <v>0</v>
      </c>
      <c r="AI952" s="37">
        <f t="shared" si="464"/>
        <v>0</v>
      </c>
    </row>
    <row r="953" spans="1:35" ht="47.25" x14ac:dyDescent="0.25">
      <c r="A953" s="27" t="s">
        <v>1471</v>
      </c>
      <c r="B953" s="59" t="s">
        <v>1543</v>
      </c>
      <c r="C953" s="70" t="s">
        <v>1544</v>
      </c>
      <c r="D953" s="31">
        <v>2015</v>
      </c>
      <c r="E953" s="31">
        <v>2027</v>
      </c>
      <c r="F953" s="153" t="s">
        <v>192</v>
      </c>
      <c r="G953" s="153" t="s">
        <v>192</v>
      </c>
      <c r="H953" s="153" t="s">
        <v>192</v>
      </c>
      <c r="I953" s="153">
        <v>134.64249107118638</v>
      </c>
      <c r="J953" s="153">
        <v>105.3746703611864</v>
      </c>
      <c r="K953" s="154">
        <v>8.9459999999999997</v>
      </c>
      <c r="L953" s="154">
        <v>0</v>
      </c>
      <c r="M953" s="154">
        <v>0</v>
      </c>
      <c r="N953" s="153">
        <v>7.6050000000000004</v>
      </c>
      <c r="O953" s="153">
        <f t="shared" si="456"/>
        <v>1.3409999999999993</v>
      </c>
      <c r="P953" s="154">
        <v>26.57328205</v>
      </c>
      <c r="Q953" s="154">
        <v>0</v>
      </c>
      <c r="R953" s="154">
        <v>0</v>
      </c>
      <c r="S953" s="153">
        <v>22.34</v>
      </c>
      <c r="T953" s="153">
        <f t="shared" si="457"/>
        <v>4.2332820499999997</v>
      </c>
      <c r="U953" s="154">
        <v>24.984000000000002</v>
      </c>
      <c r="V953" s="154">
        <v>0</v>
      </c>
      <c r="W953" s="154">
        <v>0</v>
      </c>
      <c r="X953" s="153">
        <v>20.945</v>
      </c>
      <c r="Y953" s="153">
        <f t="shared" si="458"/>
        <v>4.0390000000000015</v>
      </c>
      <c r="Z953" s="154">
        <v>17.850000000000001</v>
      </c>
      <c r="AA953" s="154">
        <v>0</v>
      </c>
      <c r="AB953" s="154">
        <v>0</v>
      </c>
      <c r="AC953" s="153">
        <v>15</v>
      </c>
      <c r="AD953" s="153">
        <f t="shared" si="459"/>
        <v>2.8500000000000014</v>
      </c>
      <c r="AE953" s="37">
        <f t="shared" si="460"/>
        <v>78.353282050000004</v>
      </c>
      <c r="AF953" s="37">
        <f t="shared" si="461"/>
        <v>0</v>
      </c>
      <c r="AG953" s="37">
        <f t="shared" si="462"/>
        <v>0</v>
      </c>
      <c r="AH953" s="37">
        <f t="shared" si="463"/>
        <v>65.89</v>
      </c>
      <c r="AI953" s="37">
        <f t="shared" si="464"/>
        <v>12.463282050000002</v>
      </c>
    </row>
    <row r="954" spans="1:35" ht="31.5" x14ac:dyDescent="0.25">
      <c r="A954" s="27" t="s">
        <v>1471</v>
      </c>
      <c r="B954" s="43" t="s">
        <v>1545</v>
      </c>
      <c r="C954" s="70" t="s">
        <v>1546</v>
      </c>
      <c r="D954" s="31">
        <v>2013</v>
      </c>
      <c r="E954" s="31">
        <v>2025</v>
      </c>
      <c r="F954" s="153" t="s">
        <v>192</v>
      </c>
      <c r="G954" s="153" t="s">
        <v>192</v>
      </c>
      <c r="H954" s="153" t="s">
        <v>192</v>
      </c>
      <c r="I954" s="153">
        <v>81.745828759999995</v>
      </c>
      <c r="J954" s="153">
        <v>73.044881559999993</v>
      </c>
      <c r="K954" s="154">
        <v>10.08448156</v>
      </c>
      <c r="L954" s="154">
        <v>0</v>
      </c>
      <c r="M954" s="154">
        <v>0</v>
      </c>
      <c r="N954" s="154">
        <v>8.4454013000000021</v>
      </c>
      <c r="O954" s="153">
        <f t="shared" si="456"/>
        <v>1.6390802599999983</v>
      </c>
      <c r="P954" s="154">
        <v>13.451600000000001</v>
      </c>
      <c r="Q954" s="154">
        <v>0</v>
      </c>
      <c r="R954" s="154">
        <v>0</v>
      </c>
      <c r="S954" s="153">
        <v>11.368</v>
      </c>
      <c r="T954" s="153">
        <f t="shared" si="457"/>
        <v>2.0836000000000006</v>
      </c>
      <c r="U954" s="154">
        <v>12.657999999999999</v>
      </c>
      <c r="V954" s="154">
        <v>0</v>
      </c>
      <c r="W954" s="154">
        <v>0</v>
      </c>
      <c r="X954" s="153">
        <v>10.59</v>
      </c>
      <c r="Y954" s="153">
        <f t="shared" si="458"/>
        <v>2.0679999999999996</v>
      </c>
      <c r="Z954" s="154">
        <v>23.85</v>
      </c>
      <c r="AA954" s="154">
        <v>0</v>
      </c>
      <c r="AB954" s="154">
        <v>0</v>
      </c>
      <c r="AC954" s="153">
        <v>20</v>
      </c>
      <c r="AD954" s="153">
        <f t="shared" si="459"/>
        <v>3.8500000000000014</v>
      </c>
      <c r="AE954" s="37">
        <f t="shared" si="460"/>
        <v>60.044081560000002</v>
      </c>
      <c r="AF954" s="37">
        <f t="shared" si="461"/>
        <v>0</v>
      </c>
      <c r="AG954" s="37">
        <f t="shared" si="462"/>
        <v>0</v>
      </c>
      <c r="AH954" s="37">
        <f t="shared" si="463"/>
        <v>50.403401299999999</v>
      </c>
      <c r="AI954" s="37">
        <f t="shared" si="464"/>
        <v>9.6406802599999999</v>
      </c>
    </row>
    <row r="955" spans="1:35" ht="47.25" x14ac:dyDescent="0.25">
      <c r="A955" s="27" t="s">
        <v>1471</v>
      </c>
      <c r="B955" s="43" t="s">
        <v>1547</v>
      </c>
      <c r="C955" s="149" t="s">
        <v>1548</v>
      </c>
      <c r="D955" s="31">
        <v>2020</v>
      </c>
      <c r="E955" s="31">
        <v>2021</v>
      </c>
      <c r="F955" s="153" t="s">
        <v>192</v>
      </c>
      <c r="G955" s="153" t="s">
        <v>192</v>
      </c>
      <c r="H955" s="153" t="s">
        <v>192</v>
      </c>
      <c r="I955" s="158">
        <v>12.463456610000001</v>
      </c>
      <c r="J955" s="153">
        <v>2.5508483999999996</v>
      </c>
      <c r="K955" s="154">
        <v>2.5508484</v>
      </c>
      <c r="L955" s="154">
        <v>0</v>
      </c>
      <c r="M955" s="154">
        <v>0</v>
      </c>
      <c r="N955" s="154">
        <v>2.1507069999999997</v>
      </c>
      <c r="O955" s="153">
        <f t="shared" si="456"/>
        <v>0.40014140000000031</v>
      </c>
      <c r="P955" s="154">
        <v>0</v>
      </c>
      <c r="Q955" s="154">
        <v>0</v>
      </c>
      <c r="R955" s="154">
        <v>0</v>
      </c>
      <c r="S955" s="153">
        <v>0</v>
      </c>
      <c r="T955" s="153">
        <f t="shared" si="457"/>
        <v>0</v>
      </c>
      <c r="U955" s="154">
        <v>0</v>
      </c>
      <c r="V955" s="154">
        <v>0</v>
      </c>
      <c r="W955" s="154">
        <v>0</v>
      </c>
      <c r="X955" s="153">
        <v>0</v>
      </c>
      <c r="Y955" s="153">
        <f t="shared" si="458"/>
        <v>0</v>
      </c>
      <c r="Z955" s="154">
        <v>0</v>
      </c>
      <c r="AA955" s="154">
        <v>0</v>
      </c>
      <c r="AB955" s="154">
        <v>0</v>
      </c>
      <c r="AC955" s="154">
        <v>0</v>
      </c>
      <c r="AD955" s="153">
        <f t="shared" si="459"/>
        <v>0</v>
      </c>
      <c r="AE955" s="37">
        <f t="shared" si="460"/>
        <v>2.5508484</v>
      </c>
      <c r="AF955" s="37">
        <f t="shared" si="461"/>
        <v>0</v>
      </c>
      <c r="AG955" s="37">
        <f t="shared" si="462"/>
        <v>0</v>
      </c>
      <c r="AH955" s="37">
        <f t="shared" si="463"/>
        <v>2.1507069999999997</v>
      </c>
      <c r="AI955" s="37">
        <f t="shared" si="464"/>
        <v>0.40014140000000031</v>
      </c>
    </row>
    <row r="956" spans="1:35" ht="31.5" x14ac:dyDescent="0.25">
      <c r="A956" s="27" t="s">
        <v>1471</v>
      </c>
      <c r="B956" s="43" t="s">
        <v>1549</v>
      </c>
      <c r="C956" s="149" t="s">
        <v>1550</v>
      </c>
      <c r="D956" s="31">
        <v>2020</v>
      </c>
      <c r="E956" s="31">
        <v>2022</v>
      </c>
      <c r="F956" s="153" t="s">
        <v>192</v>
      </c>
      <c r="G956" s="153" t="s">
        <v>192</v>
      </c>
      <c r="H956" s="153" t="s">
        <v>192</v>
      </c>
      <c r="I956" s="158">
        <v>13.101827179999999</v>
      </c>
      <c r="J956" s="153">
        <v>12.65182718</v>
      </c>
      <c r="K956" s="154">
        <v>0.90182717999999995</v>
      </c>
      <c r="L956" s="154">
        <v>0</v>
      </c>
      <c r="M956" s="154">
        <v>0</v>
      </c>
      <c r="N956" s="154">
        <v>0.75152264999999996</v>
      </c>
      <c r="O956" s="153">
        <f t="shared" si="456"/>
        <v>0.15030452999999999</v>
      </c>
      <c r="P956" s="154">
        <v>11.75</v>
      </c>
      <c r="Q956" s="154">
        <v>0</v>
      </c>
      <c r="R956" s="154">
        <v>0</v>
      </c>
      <c r="S956" s="153">
        <v>10</v>
      </c>
      <c r="T956" s="153">
        <f t="shared" si="457"/>
        <v>1.75</v>
      </c>
      <c r="U956" s="154">
        <v>0</v>
      </c>
      <c r="V956" s="154">
        <v>0</v>
      </c>
      <c r="W956" s="154">
        <v>0</v>
      </c>
      <c r="X956" s="153">
        <v>0</v>
      </c>
      <c r="Y956" s="153">
        <f t="shared" si="458"/>
        <v>0</v>
      </c>
      <c r="Z956" s="154">
        <v>0</v>
      </c>
      <c r="AA956" s="154">
        <v>0</v>
      </c>
      <c r="AB956" s="154">
        <v>0</v>
      </c>
      <c r="AC956" s="154">
        <v>0</v>
      </c>
      <c r="AD956" s="153">
        <f t="shared" si="459"/>
        <v>0</v>
      </c>
      <c r="AE956" s="37">
        <f t="shared" si="460"/>
        <v>12.65182718</v>
      </c>
      <c r="AF956" s="37">
        <f t="shared" si="461"/>
        <v>0</v>
      </c>
      <c r="AG956" s="37">
        <f t="shared" si="462"/>
        <v>0</v>
      </c>
      <c r="AH956" s="37">
        <f t="shared" si="463"/>
        <v>10.75152265</v>
      </c>
      <c r="AI956" s="37">
        <f t="shared" si="464"/>
        <v>1.9003045300000001</v>
      </c>
    </row>
    <row r="957" spans="1:35" ht="31.5" x14ac:dyDescent="0.25">
      <c r="A957" s="27" t="s">
        <v>1471</v>
      </c>
      <c r="B957" s="43" t="s">
        <v>1551</v>
      </c>
      <c r="C957" s="149" t="s">
        <v>1552</v>
      </c>
      <c r="D957" s="31">
        <v>2020</v>
      </c>
      <c r="E957" s="31">
        <v>2022</v>
      </c>
      <c r="F957" s="153" t="s">
        <v>192</v>
      </c>
      <c r="G957" s="153" t="s">
        <v>192</v>
      </c>
      <c r="H957" s="153" t="s">
        <v>192</v>
      </c>
      <c r="I957" s="158">
        <v>55.755243820000004</v>
      </c>
      <c r="J957" s="153">
        <v>31.084792</v>
      </c>
      <c r="K957" s="154">
        <v>26.485805200000001</v>
      </c>
      <c r="L957" s="154">
        <v>0</v>
      </c>
      <c r="M957" s="154">
        <v>0</v>
      </c>
      <c r="N957" s="154">
        <v>22.238171000000001</v>
      </c>
      <c r="O957" s="153">
        <f t="shared" si="456"/>
        <v>4.2476342000000002</v>
      </c>
      <c r="P957" s="154">
        <v>4.5989867999999952</v>
      </c>
      <c r="Q957" s="154">
        <v>0</v>
      </c>
      <c r="R957" s="154">
        <v>0</v>
      </c>
      <c r="S957" s="153">
        <v>3.8324889999999958</v>
      </c>
      <c r="T957" s="153">
        <f t="shared" si="457"/>
        <v>0.76649779999999934</v>
      </c>
      <c r="U957" s="154">
        <v>0</v>
      </c>
      <c r="V957" s="154">
        <v>0</v>
      </c>
      <c r="W957" s="154">
        <v>0</v>
      </c>
      <c r="X957" s="153">
        <v>0</v>
      </c>
      <c r="Y957" s="153">
        <f t="shared" si="458"/>
        <v>0</v>
      </c>
      <c r="Z957" s="154">
        <v>0</v>
      </c>
      <c r="AA957" s="154">
        <v>0</v>
      </c>
      <c r="AB957" s="154">
        <v>0</v>
      </c>
      <c r="AC957" s="154">
        <v>0</v>
      </c>
      <c r="AD957" s="153">
        <f t="shared" si="459"/>
        <v>0</v>
      </c>
      <c r="AE957" s="37">
        <f t="shared" si="460"/>
        <v>31.084791999999997</v>
      </c>
      <c r="AF957" s="37">
        <f t="shared" si="461"/>
        <v>0</v>
      </c>
      <c r="AG957" s="37">
        <f t="shared" si="462"/>
        <v>0</v>
      </c>
      <c r="AH957" s="37">
        <f t="shared" si="463"/>
        <v>26.070659999999997</v>
      </c>
      <c r="AI957" s="37">
        <f t="shared" si="464"/>
        <v>5.014132</v>
      </c>
    </row>
    <row r="958" spans="1:35" ht="31.5" x14ac:dyDescent="0.25">
      <c r="A958" s="27" t="s">
        <v>1471</v>
      </c>
      <c r="B958" s="43" t="s">
        <v>2645</v>
      </c>
      <c r="C958" s="149" t="s">
        <v>2646</v>
      </c>
      <c r="D958" s="44">
        <v>2022</v>
      </c>
      <c r="E958" s="44" t="s">
        <v>192</v>
      </c>
      <c r="F958" s="153" t="s">
        <v>192</v>
      </c>
      <c r="G958" s="153" t="s">
        <v>192</v>
      </c>
      <c r="H958" s="153" t="s">
        <v>192</v>
      </c>
      <c r="I958" s="158">
        <v>0</v>
      </c>
      <c r="J958" s="153">
        <v>0</v>
      </c>
      <c r="K958" s="154">
        <v>0</v>
      </c>
      <c r="L958" s="153">
        <v>0</v>
      </c>
      <c r="M958" s="153">
        <v>0</v>
      </c>
      <c r="N958" s="154">
        <v>0</v>
      </c>
      <c r="O958" s="153">
        <f t="shared" si="456"/>
        <v>0</v>
      </c>
      <c r="P958" s="154">
        <v>0</v>
      </c>
      <c r="Q958" s="153">
        <v>0</v>
      </c>
      <c r="R958" s="153">
        <v>0</v>
      </c>
      <c r="S958" s="153">
        <v>0</v>
      </c>
      <c r="T958" s="153">
        <f t="shared" si="457"/>
        <v>0</v>
      </c>
      <c r="U958" s="154">
        <v>0</v>
      </c>
      <c r="V958" s="153">
        <v>0</v>
      </c>
      <c r="W958" s="153">
        <v>0</v>
      </c>
      <c r="X958" s="153">
        <v>0</v>
      </c>
      <c r="Y958" s="153">
        <f t="shared" si="458"/>
        <v>0</v>
      </c>
      <c r="Z958" s="154">
        <v>0</v>
      </c>
      <c r="AA958" s="153">
        <v>0</v>
      </c>
      <c r="AB958" s="153">
        <v>0</v>
      </c>
      <c r="AC958" s="154">
        <v>0</v>
      </c>
      <c r="AD958" s="153">
        <f t="shared" si="459"/>
        <v>0</v>
      </c>
      <c r="AE958" s="37">
        <f t="shared" si="460"/>
        <v>0</v>
      </c>
      <c r="AF958" s="37">
        <f t="shared" si="461"/>
        <v>0</v>
      </c>
      <c r="AG958" s="37">
        <f t="shared" si="462"/>
        <v>0</v>
      </c>
      <c r="AH958" s="37">
        <f t="shared" si="463"/>
        <v>0</v>
      </c>
      <c r="AI958" s="37">
        <f t="shared" si="464"/>
        <v>0</v>
      </c>
    </row>
    <row r="959" spans="1:35" ht="47.25" x14ac:dyDescent="0.25">
      <c r="A959" s="27" t="s">
        <v>1471</v>
      </c>
      <c r="B959" s="43" t="s">
        <v>2647</v>
      </c>
      <c r="C959" s="149" t="s">
        <v>2648</v>
      </c>
      <c r="D959" s="44">
        <v>2024</v>
      </c>
      <c r="E959" s="31" t="s">
        <v>192</v>
      </c>
      <c r="F959" s="153" t="s">
        <v>192</v>
      </c>
      <c r="G959" s="153" t="s">
        <v>192</v>
      </c>
      <c r="H959" s="153" t="s">
        <v>192</v>
      </c>
      <c r="I959" s="158">
        <v>0</v>
      </c>
      <c r="J959" s="153">
        <v>0</v>
      </c>
      <c r="K959" s="154">
        <v>0</v>
      </c>
      <c r="L959" s="153">
        <v>0</v>
      </c>
      <c r="M959" s="153">
        <v>0</v>
      </c>
      <c r="N959" s="154">
        <v>0</v>
      </c>
      <c r="O959" s="153">
        <f t="shared" si="456"/>
        <v>0</v>
      </c>
      <c r="P959" s="154">
        <v>0</v>
      </c>
      <c r="Q959" s="153">
        <v>0</v>
      </c>
      <c r="R959" s="153">
        <v>0</v>
      </c>
      <c r="S959" s="153">
        <v>0</v>
      </c>
      <c r="T959" s="153">
        <f t="shared" si="457"/>
        <v>0</v>
      </c>
      <c r="U959" s="154">
        <v>0</v>
      </c>
      <c r="V959" s="153">
        <v>0</v>
      </c>
      <c r="W959" s="153">
        <v>0</v>
      </c>
      <c r="X959" s="153">
        <v>0</v>
      </c>
      <c r="Y959" s="153">
        <f t="shared" si="458"/>
        <v>0</v>
      </c>
      <c r="Z959" s="154">
        <v>0</v>
      </c>
      <c r="AA959" s="153">
        <v>0</v>
      </c>
      <c r="AB959" s="153">
        <v>0</v>
      </c>
      <c r="AC959" s="154">
        <v>0</v>
      </c>
      <c r="AD959" s="153">
        <f t="shared" si="459"/>
        <v>0</v>
      </c>
      <c r="AE959" s="37">
        <f t="shared" si="460"/>
        <v>0</v>
      </c>
      <c r="AF959" s="37">
        <f t="shared" si="461"/>
        <v>0</v>
      </c>
      <c r="AG959" s="37">
        <f t="shared" si="462"/>
        <v>0</v>
      </c>
      <c r="AH959" s="37">
        <f t="shared" si="463"/>
        <v>0</v>
      </c>
      <c r="AI959" s="37">
        <f t="shared" si="464"/>
        <v>0</v>
      </c>
    </row>
    <row r="960" spans="1:35" ht="47.25" x14ac:dyDescent="0.25">
      <c r="A960" s="27" t="s">
        <v>1471</v>
      </c>
      <c r="B960" s="43" t="s">
        <v>2649</v>
      </c>
      <c r="C960" s="149" t="s">
        <v>2650</v>
      </c>
      <c r="D960" s="44">
        <v>2023</v>
      </c>
      <c r="E960" s="31" t="s">
        <v>192</v>
      </c>
      <c r="F960" s="153" t="s">
        <v>192</v>
      </c>
      <c r="G960" s="153" t="s">
        <v>192</v>
      </c>
      <c r="H960" s="153" t="s">
        <v>192</v>
      </c>
      <c r="I960" s="158">
        <v>0</v>
      </c>
      <c r="J960" s="153">
        <v>0</v>
      </c>
      <c r="K960" s="154">
        <v>0</v>
      </c>
      <c r="L960" s="153">
        <v>0</v>
      </c>
      <c r="M960" s="153">
        <v>0</v>
      </c>
      <c r="N960" s="154">
        <v>0</v>
      </c>
      <c r="O960" s="153">
        <f t="shared" si="456"/>
        <v>0</v>
      </c>
      <c r="P960" s="154">
        <v>0</v>
      </c>
      <c r="Q960" s="153">
        <v>0</v>
      </c>
      <c r="R960" s="153">
        <v>0</v>
      </c>
      <c r="S960" s="153">
        <v>0</v>
      </c>
      <c r="T960" s="153">
        <f t="shared" si="457"/>
        <v>0</v>
      </c>
      <c r="U960" s="154">
        <v>0</v>
      </c>
      <c r="V960" s="153">
        <v>0</v>
      </c>
      <c r="W960" s="153">
        <v>0</v>
      </c>
      <c r="X960" s="153">
        <v>0</v>
      </c>
      <c r="Y960" s="153">
        <f t="shared" si="458"/>
        <v>0</v>
      </c>
      <c r="Z960" s="154">
        <v>0</v>
      </c>
      <c r="AA960" s="153">
        <v>0</v>
      </c>
      <c r="AB960" s="153">
        <v>0</v>
      </c>
      <c r="AC960" s="154">
        <v>0</v>
      </c>
      <c r="AD960" s="153">
        <f t="shared" si="459"/>
        <v>0</v>
      </c>
      <c r="AE960" s="37">
        <f t="shared" si="460"/>
        <v>0</v>
      </c>
      <c r="AF960" s="37">
        <f t="shared" si="461"/>
        <v>0</v>
      </c>
      <c r="AG960" s="37">
        <f t="shared" si="462"/>
        <v>0</v>
      </c>
      <c r="AH960" s="37">
        <f t="shared" si="463"/>
        <v>0</v>
      </c>
      <c r="AI960" s="37">
        <f t="shared" si="464"/>
        <v>0</v>
      </c>
    </row>
    <row r="961" spans="1:35" ht="31.5" x14ac:dyDescent="0.25">
      <c r="A961" s="27" t="s">
        <v>1471</v>
      </c>
      <c r="B961" s="43" t="s">
        <v>2651</v>
      </c>
      <c r="C961" s="149" t="s">
        <v>2652</v>
      </c>
      <c r="D961" s="44">
        <v>2023</v>
      </c>
      <c r="E961" s="44">
        <v>2025</v>
      </c>
      <c r="F961" s="153" t="s">
        <v>192</v>
      </c>
      <c r="G961" s="153" t="s">
        <v>192</v>
      </c>
      <c r="H961" s="153" t="s">
        <v>192</v>
      </c>
      <c r="I961" s="158">
        <v>13.263418708000001</v>
      </c>
      <c r="J961" s="153">
        <v>13.263418708000001</v>
      </c>
      <c r="K961" s="154">
        <v>0</v>
      </c>
      <c r="L961" s="153">
        <v>0</v>
      </c>
      <c r="M961" s="153">
        <v>0</v>
      </c>
      <c r="N961" s="154">
        <v>0</v>
      </c>
      <c r="O961" s="153">
        <f t="shared" si="456"/>
        <v>0</v>
      </c>
      <c r="P961" s="154">
        <v>0</v>
      </c>
      <c r="Q961" s="153">
        <v>0</v>
      </c>
      <c r="R961" s="153">
        <v>0</v>
      </c>
      <c r="S961" s="153">
        <v>0</v>
      </c>
      <c r="T961" s="153">
        <f t="shared" si="457"/>
        <v>0</v>
      </c>
      <c r="U961" s="154">
        <v>0.85621146000000004</v>
      </c>
      <c r="V961" s="153">
        <v>0</v>
      </c>
      <c r="W961" s="153">
        <v>0</v>
      </c>
      <c r="X961" s="153">
        <v>0.71350954999999994</v>
      </c>
      <c r="Y961" s="153">
        <f t="shared" si="458"/>
        <v>0.1427019100000001</v>
      </c>
      <c r="Z961" s="154">
        <v>11.607207248</v>
      </c>
      <c r="AA961" s="153">
        <v>0</v>
      </c>
      <c r="AB961" s="153">
        <v>0</v>
      </c>
      <c r="AC961" s="154">
        <v>10.172595623333335</v>
      </c>
      <c r="AD961" s="153">
        <f t="shared" si="459"/>
        <v>1.4346116246666654</v>
      </c>
      <c r="AE961" s="37">
        <f t="shared" si="460"/>
        <v>12.463418708000001</v>
      </c>
      <c r="AF961" s="37">
        <f t="shared" si="461"/>
        <v>0</v>
      </c>
      <c r="AG961" s="37">
        <f t="shared" si="462"/>
        <v>0</v>
      </c>
      <c r="AH961" s="37">
        <f t="shared" si="463"/>
        <v>10.886105173333334</v>
      </c>
      <c r="AI961" s="37">
        <f t="shared" si="464"/>
        <v>1.5773135346666654</v>
      </c>
    </row>
    <row r="962" spans="1:35" ht="31.5" x14ac:dyDescent="0.25">
      <c r="A962" s="27" t="s">
        <v>1471</v>
      </c>
      <c r="B962" s="43" t="s">
        <v>2653</v>
      </c>
      <c r="C962" s="149" t="s">
        <v>2654</v>
      </c>
      <c r="D962" s="44">
        <v>2023</v>
      </c>
      <c r="E962" s="44">
        <v>2023</v>
      </c>
      <c r="F962" s="153" t="s">
        <v>192</v>
      </c>
      <c r="G962" s="153" t="s">
        <v>192</v>
      </c>
      <c r="H962" s="153" t="s">
        <v>192</v>
      </c>
      <c r="I962" s="158">
        <v>17.784733142</v>
      </c>
      <c r="J962" s="153">
        <v>17.784733142</v>
      </c>
      <c r="K962" s="154">
        <v>0</v>
      </c>
      <c r="L962" s="153">
        <v>0</v>
      </c>
      <c r="M962" s="153">
        <v>0</v>
      </c>
      <c r="N962" s="154">
        <v>0</v>
      </c>
      <c r="O962" s="153">
        <f t="shared" si="456"/>
        <v>0</v>
      </c>
      <c r="P962" s="154">
        <v>0</v>
      </c>
      <c r="Q962" s="153">
        <v>0</v>
      </c>
      <c r="R962" s="153">
        <v>0</v>
      </c>
      <c r="S962" s="153">
        <v>0</v>
      </c>
      <c r="T962" s="153">
        <f t="shared" si="457"/>
        <v>0</v>
      </c>
      <c r="U962" s="154">
        <v>17.784733142</v>
      </c>
      <c r="V962" s="153">
        <v>0</v>
      </c>
      <c r="W962" s="153">
        <v>0</v>
      </c>
      <c r="X962" s="153">
        <v>14.917784600000001</v>
      </c>
      <c r="Y962" s="153">
        <f t="shared" si="458"/>
        <v>2.8669485419999994</v>
      </c>
      <c r="Z962" s="154">
        <v>0</v>
      </c>
      <c r="AA962" s="153">
        <v>0</v>
      </c>
      <c r="AB962" s="153">
        <v>0</v>
      </c>
      <c r="AC962" s="154">
        <v>0</v>
      </c>
      <c r="AD962" s="153">
        <f t="shared" si="459"/>
        <v>0</v>
      </c>
      <c r="AE962" s="37">
        <f t="shared" si="460"/>
        <v>17.784733142</v>
      </c>
      <c r="AF962" s="37">
        <f t="shared" si="461"/>
        <v>0</v>
      </c>
      <c r="AG962" s="37">
        <f t="shared" si="462"/>
        <v>0</v>
      </c>
      <c r="AH962" s="37">
        <f t="shared" si="463"/>
        <v>14.917784600000001</v>
      </c>
      <c r="AI962" s="37">
        <f t="shared" si="464"/>
        <v>2.8669485419999994</v>
      </c>
    </row>
    <row r="963" spans="1:35" ht="31.5" x14ac:dyDescent="0.25">
      <c r="A963" s="27" t="s">
        <v>1471</v>
      </c>
      <c r="B963" s="43" t="s">
        <v>2655</v>
      </c>
      <c r="C963" s="149" t="s">
        <v>2656</v>
      </c>
      <c r="D963" s="44">
        <v>2022</v>
      </c>
      <c r="E963" s="44">
        <v>2024</v>
      </c>
      <c r="F963" s="153" t="s">
        <v>192</v>
      </c>
      <c r="G963" s="153" t="s">
        <v>192</v>
      </c>
      <c r="H963" s="153" t="s">
        <v>192</v>
      </c>
      <c r="I963" s="158">
        <v>86.216409800000008</v>
      </c>
      <c r="J963" s="153">
        <v>86.216409800000008</v>
      </c>
      <c r="K963" s="154">
        <v>0</v>
      </c>
      <c r="L963" s="153">
        <v>0</v>
      </c>
      <c r="M963" s="153">
        <v>0</v>
      </c>
      <c r="N963" s="154">
        <v>0</v>
      </c>
      <c r="O963" s="153">
        <f t="shared" si="456"/>
        <v>0</v>
      </c>
      <c r="P963" s="154">
        <v>2.4</v>
      </c>
      <c r="Q963" s="153">
        <v>0</v>
      </c>
      <c r="R963" s="153">
        <v>0</v>
      </c>
      <c r="S963" s="153">
        <v>2</v>
      </c>
      <c r="T963" s="153">
        <f t="shared" si="457"/>
        <v>0.39999999999999991</v>
      </c>
      <c r="U963" s="154">
        <v>79.1164098</v>
      </c>
      <c r="V963" s="153">
        <v>0</v>
      </c>
      <c r="W963" s="153">
        <v>0</v>
      </c>
      <c r="X963" s="153">
        <v>66.548333333333332</v>
      </c>
      <c r="Y963" s="153">
        <f t="shared" si="458"/>
        <v>12.568076466666668</v>
      </c>
      <c r="Z963" s="154">
        <v>4.7</v>
      </c>
      <c r="AA963" s="153">
        <v>0</v>
      </c>
      <c r="AB963" s="153">
        <v>0</v>
      </c>
      <c r="AC963" s="154">
        <v>3.916666666666667</v>
      </c>
      <c r="AD963" s="153">
        <f t="shared" si="459"/>
        <v>0.78333333333333321</v>
      </c>
      <c r="AE963" s="37">
        <f t="shared" si="460"/>
        <v>86.216409800000008</v>
      </c>
      <c r="AF963" s="37">
        <f t="shared" si="461"/>
        <v>0</v>
      </c>
      <c r="AG963" s="37">
        <f t="shared" si="462"/>
        <v>0</v>
      </c>
      <c r="AH963" s="37">
        <f t="shared" si="463"/>
        <v>72.465000000000003</v>
      </c>
      <c r="AI963" s="37">
        <f t="shared" si="464"/>
        <v>13.751409800000001</v>
      </c>
    </row>
    <row r="964" spans="1:35" ht="47.25" x14ac:dyDescent="0.25">
      <c r="A964" s="27" t="s">
        <v>1471</v>
      </c>
      <c r="B964" s="43" t="s">
        <v>2657</v>
      </c>
      <c r="C964" s="149" t="s">
        <v>2658</v>
      </c>
      <c r="D964" s="44">
        <v>2023</v>
      </c>
      <c r="E964" s="44">
        <v>2023</v>
      </c>
      <c r="F964" s="153" t="s">
        <v>192</v>
      </c>
      <c r="G964" s="153" t="s">
        <v>192</v>
      </c>
      <c r="H964" s="153" t="s">
        <v>192</v>
      </c>
      <c r="I964" s="158">
        <v>10.642496042000001</v>
      </c>
      <c r="J964" s="153">
        <v>10.642496042000001</v>
      </c>
      <c r="K964" s="154">
        <v>0</v>
      </c>
      <c r="L964" s="153">
        <v>0</v>
      </c>
      <c r="M964" s="153">
        <v>0</v>
      </c>
      <c r="N964" s="154">
        <v>0</v>
      </c>
      <c r="O964" s="153">
        <f t="shared" si="456"/>
        <v>0</v>
      </c>
      <c r="P964" s="154">
        <v>0</v>
      </c>
      <c r="Q964" s="153">
        <v>0</v>
      </c>
      <c r="R964" s="153">
        <v>0</v>
      </c>
      <c r="S964" s="153">
        <v>0</v>
      </c>
      <c r="T964" s="153">
        <f t="shared" si="457"/>
        <v>0</v>
      </c>
      <c r="U964" s="154">
        <v>10.642496042000001</v>
      </c>
      <c r="V964" s="153">
        <v>0</v>
      </c>
      <c r="W964" s="153">
        <v>0</v>
      </c>
      <c r="X964" s="153">
        <v>8.9506707600000013</v>
      </c>
      <c r="Y964" s="153">
        <f t="shared" si="458"/>
        <v>1.6918252819999999</v>
      </c>
      <c r="Z964" s="154">
        <v>0</v>
      </c>
      <c r="AA964" s="153">
        <v>0</v>
      </c>
      <c r="AB964" s="153">
        <v>0</v>
      </c>
      <c r="AC964" s="154">
        <v>0</v>
      </c>
      <c r="AD964" s="153">
        <f t="shared" si="459"/>
        <v>0</v>
      </c>
      <c r="AE964" s="37">
        <f t="shared" si="460"/>
        <v>10.642496042000001</v>
      </c>
      <c r="AF964" s="37">
        <f t="shared" si="461"/>
        <v>0</v>
      </c>
      <c r="AG964" s="37">
        <f t="shared" si="462"/>
        <v>0</v>
      </c>
      <c r="AH964" s="37">
        <f t="shared" si="463"/>
        <v>8.9506707600000013</v>
      </c>
      <c r="AI964" s="37">
        <f t="shared" si="464"/>
        <v>1.6918252819999999</v>
      </c>
    </row>
    <row r="965" spans="1:35" ht="31.5" x14ac:dyDescent="0.25">
      <c r="A965" s="27" t="s">
        <v>1471</v>
      </c>
      <c r="B965" s="43" t="s">
        <v>2659</v>
      </c>
      <c r="C965" s="149" t="s">
        <v>2660</v>
      </c>
      <c r="D965" s="44">
        <v>2022</v>
      </c>
      <c r="E965" s="44">
        <v>2022</v>
      </c>
      <c r="F965" s="153" t="s">
        <v>192</v>
      </c>
      <c r="G965" s="153" t="s">
        <v>192</v>
      </c>
      <c r="H965" s="153" t="s">
        <v>192</v>
      </c>
      <c r="I965" s="158">
        <v>4.9436954039999996</v>
      </c>
      <c r="J965" s="153">
        <v>4.9436954039999996</v>
      </c>
      <c r="K965" s="154">
        <v>0</v>
      </c>
      <c r="L965" s="153">
        <v>0</v>
      </c>
      <c r="M965" s="153">
        <v>0</v>
      </c>
      <c r="N965" s="154">
        <v>0</v>
      </c>
      <c r="O965" s="153">
        <f t="shared" si="456"/>
        <v>0</v>
      </c>
      <c r="P965" s="154">
        <v>4.9436954039999996</v>
      </c>
      <c r="Q965" s="153">
        <v>0</v>
      </c>
      <c r="R965" s="153">
        <v>0</v>
      </c>
      <c r="S965" s="153">
        <v>4.1512188500000002</v>
      </c>
      <c r="T965" s="153">
        <f t="shared" si="457"/>
        <v>0.79247655399999939</v>
      </c>
      <c r="U965" s="154">
        <v>0</v>
      </c>
      <c r="V965" s="153">
        <v>0</v>
      </c>
      <c r="W965" s="153">
        <v>0</v>
      </c>
      <c r="X965" s="153">
        <v>0</v>
      </c>
      <c r="Y965" s="153">
        <f t="shared" si="458"/>
        <v>0</v>
      </c>
      <c r="Z965" s="154">
        <v>0</v>
      </c>
      <c r="AA965" s="153">
        <v>0</v>
      </c>
      <c r="AB965" s="153">
        <v>0</v>
      </c>
      <c r="AC965" s="154">
        <v>0</v>
      </c>
      <c r="AD965" s="153">
        <f t="shared" si="459"/>
        <v>0</v>
      </c>
      <c r="AE965" s="37">
        <f t="shared" si="460"/>
        <v>4.9436954039999996</v>
      </c>
      <c r="AF965" s="37">
        <f t="shared" si="461"/>
        <v>0</v>
      </c>
      <c r="AG965" s="37">
        <f t="shared" si="462"/>
        <v>0</v>
      </c>
      <c r="AH965" s="37">
        <f t="shared" si="463"/>
        <v>4.1512188500000002</v>
      </c>
      <c r="AI965" s="37">
        <f t="shared" si="464"/>
        <v>0.79247655399999939</v>
      </c>
    </row>
    <row r="966" spans="1:35" ht="31.5" x14ac:dyDescent="0.25">
      <c r="A966" s="27" t="s">
        <v>1471</v>
      </c>
      <c r="B966" s="43" t="s">
        <v>2661</v>
      </c>
      <c r="C966" s="149" t="s">
        <v>2662</v>
      </c>
      <c r="D966" s="44">
        <v>2023</v>
      </c>
      <c r="E966" s="44">
        <v>2023</v>
      </c>
      <c r="F966" s="153" t="s">
        <v>192</v>
      </c>
      <c r="G966" s="153" t="s">
        <v>192</v>
      </c>
      <c r="H966" s="153" t="s">
        <v>192</v>
      </c>
      <c r="I966" s="158">
        <v>6.1823814219999997</v>
      </c>
      <c r="J966" s="153">
        <v>6.1823814219999997</v>
      </c>
      <c r="K966" s="154">
        <v>0</v>
      </c>
      <c r="L966" s="153">
        <v>0</v>
      </c>
      <c r="M966" s="153">
        <v>0</v>
      </c>
      <c r="N966" s="154">
        <v>0</v>
      </c>
      <c r="O966" s="153">
        <f t="shared" si="456"/>
        <v>0</v>
      </c>
      <c r="P966" s="154">
        <v>0</v>
      </c>
      <c r="Q966" s="153">
        <v>0</v>
      </c>
      <c r="R966" s="153">
        <v>0</v>
      </c>
      <c r="S966" s="153">
        <v>0</v>
      </c>
      <c r="T966" s="153">
        <f t="shared" si="457"/>
        <v>0</v>
      </c>
      <c r="U966" s="154">
        <v>6.1823814219999997</v>
      </c>
      <c r="V966" s="153">
        <v>0</v>
      </c>
      <c r="W966" s="153">
        <v>0</v>
      </c>
      <c r="X966" s="153">
        <v>5.2038783500000001</v>
      </c>
      <c r="Y966" s="153">
        <f t="shared" si="458"/>
        <v>0.97850307199999964</v>
      </c>
      <c r="Z966" s="154">
        <v>0</v>
      </c>
      <c r="AA966" s="153">
        <v>0</v>
      </c>
      <c r="AB966" s="153">
        <v>0</v>
      </c>
      <c r="AC966" s="154">
        <v>0</v>
      </c>
      <c r="AD966" s="153">
        <f t="shared" si="459"/>
        <v>0</v>
      </c>
      <c r="AE966" s="37">
        <f t="shared" si="460"/>
        <v>6.1823814219999997</v>
      </c>
      <c r="AF966" s="37">
        <f t="shared" si="461"/>
        <v>0</v>
      </c>
      <c r="AG966" s="37">
        <f t="shared" si="462"/>
        <v>0</v>
      </c>
      <c r="AH966" s="37">
        <f t="shared" si="463"/>
        <v>5.2038783500000001</v>
      </c>
      <c r="AI966" s="37">
        <f t="shared" si="464"/>
        <v>0.97850307199999964</v>
      </c>
    </row>
    <row r="967" spans="1:35" ht="31.5" x14ac:dyDescent="0.25">
      <c r="A967" s="27" t="s">
        <v>1471</v>
      </c>
      <c r="B967" s="43" t="s">
        <v>2663</v>
      </c>
      <c r="C967" s="149" t="s">
        <v>2664</v>
      </c>
      <c r="D967" s="44">
        <v>2021</v>
      </c>
      <c r="E967" s="44">
        <v>2023</v>
      </c>
      <c r="F967" s="153" t="s">
        <v>192</v>
      </c>
      <c r="G967" s="153" t="s">
        <v>192</v>
      </c>
      <c r="H967" s="153" t="s">
        <v>192</v>
      </c>
      <c r="I967" s="158">
        <v>11.875642987999999</v>
      </c>
      <c r="J967" s="153">
        <v>11.875642987999999</v>
      </c>
      <c r="K967" s="154">
        <v>0.55930068000000011</v>
      </c>
      <c r="L967" s="153">
        <v>0</v>
      </c>
      <c r="M967" s="153">
        <v>0</v>
      </c>
      <c r="N967" s="154">
        <v>0.46608390000000011</v>
      </c>
      <c r="O967" s="153">
        <f t="shared" si="456"/>
        <v>9.3216779999999999E-2</v>
      </c>
      <c r="P967" s="154">
        <v>2.480015152</v>
      </c>
      <c r="Q967" s="153">
        <v>0</v>
      </c>
      <c r="R967" s="153">
        <v>0</v>
      </c>
      <c r="S967" s="153">
        <v>2.0756149700000002</v>
      </c>
      <c r="T967" s="153">
        <f t="shared" si="457"/>
        <v>0.40440018199999983</v>
      </c>
      <c r="U967" s="154">
        <v>8.8363271559999994</v>
      </c>
      <c r="V967" s="153">
        <v>0</v>
      </c>
      <c r="W967" s="153">
        <v>0</v>
      </c>
      <c r="X967" s="153">
        <v>7.3894093299999994</v>
      </c>
      <c r="Y967" s="153">
        <f t="shared" si="458"/>
        <v>1.446917826</v>
      </c>
      <c r="Z967" s="154">
        <v>0</v>
      </c>
      <c r="AA967" s="153">
        <v>0</v>
      </c>
      <c r="AB967" s="153">
        <v>0</v>
      </c>
      <c r="AC967" s="154">
        <v>0</v>
      </c>
      <c r="AD967" s="153">
        <f t="shared" si="459"/>
        <v>0</v>
      </c>
      <c r="AE967" s="37">
        <f t="shared" si="460"/>
        <v>11.875642987999999</v>
      </c>
      <c r="AF967" s="37">
        <f t="shared" si="461"/>
        <v>0</v>
      </c>
      <c r="AG967" s="37">
        <f t="shared" si="462"/>
        <v>0</v>
      </c>
      <c r="AH967" s="37">
        <f t="shared" si="463"/>
        <v>9.9311082000000006</v>
      </c>
      <c r="AI967" s="37">
        <f t="shared" si="464"/>
        <v>1.9445347879999999</v>
      </c>
    </row>
    <row r="968" spans="1:35" ht="31.5" x14ac:dyDescent="0.25">
      <c r="A968" s="27" t="s">
        <v>1471</v>
      </c>
      <c r="B968" s="43" t="s">
        <v>2665</v>
      </c>
      <c r="C968" s="149" t="s">
        <v>2666</v>
      </c>
      <c r="D968" s="44">
        <v>2021</v>
      </c>
      <c r="E968" s="44">
        <v>2023</v>
      </c>
      <c r="F968" s="153" t="s">
        <v>192</v>
      </c>
      <c r="G968" s="153" t="s">
        <v>192</v>
      </c>
      <c r="H968" s="153" t="s">
        <v>192</v>
      </c>
      <c r="I968" s="158">
        <v>14.110779999999998</v>
      </c>
      <c r="J968" s="153">
        <v>14.110779999999998</v>
      </c>
      <c r="K968" s="154">
        <v>0.36</v>
      </c>
      <c r="L968" s="153">
        <v>0</v>
      </c>
      <c r="M968" s="153">
        <v>0</v>
      </c>
      <c r="N968" s="154">
        <v>0.3</v>
      </c>
      <c r="O968" s="153">
        <f t="shared" si="456"/>
        <v>0.06</v>
      </c>
      <c r="P968" s="154">
        <v>11.750779999999999</v>
      </c>
      <c r="Q968" s="153">
        <v>0</v>
      </c>
      <c r="R968" s="153">
        <v>0</v>
      </c>
      <c r="S968" s="153">
        <v>9.8333333333333321</v>
      </c>
      <c r="T968" s="153">
        <f t="shared" si="457"/>
        <v>1.9174466666666667</v>
      </c>
      <c r="U968" s="154">
        <v>2</v>
      </c>
      <c r="V968" s="153">
        <v>0</v>
      </c>
      <c r="W968" s="153">
        <v>0</v>
      </c>
      <c r="X968" s="153">
        <v>1.6666666666666667</v>
      </c>
      <c r="Y968" s="153">
        <f t="shared" si="458"/>
        <v>0.33333333333333326</v>
      </c>
      <c r="Z968" s="154">
        <v>0</v>
      </c>
      <c r="AA968" s="153">
        <v>0</v>
      </c>
      <c r="AB968" s="153">
        <v>0</v>
      </c>
      <c r="AC968" s="154">
        <v>0</v>
      </c>
      <c r="AD968" s="153">
        <f t="shared" si="459"/>
        <v>0</v>
      </c>
      <c r="AE968" s="37">
        <f t="shared" si="460"/>
        <v>14.110779999999998</v>
      </c>
      <c r="AF968" s="37">
        <f t="shared" si="461"/>
        <v>0</v>
      </c>
      <c r="AG968" s="37">
        <f t="shared" si="462"/>
        <v>0</v>
      </c>
      <c r="AH968" s="37">
        <f t="shared" si="463"/>
        <v>11.799999999999999</v>
      </c>
      <c r="AI968" s="37">
        <f t="shared" si="464"/>
        <v>2.3107800000000003</v>
      </c>
    </row>
    <row r="969" spans="1:35" ht="47.25" x14ac:dyDescent="0.25">
      <c r="A969" s="27" t="s">
        <v>1471</v>
      </c>
      <c r="B969" s="43" t="s">
        <v>2667</v>
      </c>
      <c r="C969" s="149" t="s">
        <v>2668</v>
      </c>
      <c r="D969" s="44">
        <v>2022</v>
      </c>
      <c r="E969" s="44">
        <v>2022</v>
      </c>
      <c r="F969" s="153" t="s">
        <v>192</v>
      </c>
      <c r="G969" s="153" t="s">
        <v>192</v>
      </c>
      <c r="H969" s="153" t="s">
        <v>192</v>
      </c>
      <c r="I969" s="158">
        <v>25.738799999999998</v>
      </c>
      <c r="J969" s="153">
        <v>25.738799999999998</v>
      </c>
      <c r="K969" s="154">
        <v>0</v>
      </c>
      <c r="L969" s="153">
        <v>0</v>
      </c>
      <c r="M969" s="153">
        <v>0</v>
      </c>
      <c r="N969" s="154">
        <v>0</v>
      </c>
      <c r="O969" s="153">
        <f t="shared" si="456"/>
        <v>0</v>
      </c>
      <c r="P969" s="154">
        <v>25.738799999999998</v>
      </c>
      <c r="Q969" s="153">
        <v>0</v>
      </c>
      <c r="R969" s="153">
        <v>0</v>
      </c>
      <c r="S969" s="153">
        <v>21.449000000000002</v>
      </c>
      <c r="T969" s="153">
        <f t="shared" si="457"/>
        <v>4.2897999999999961</v>
      </c>
      <c r="U969" s="154">
        <v>0</v>
      </c>
      <c r="V969" s="153">
        <v>0</v>
      </c>
      <c r="W969" s="153">
        <v>0</v>
      </c>
      <c r="X969" s="153">
        <v>0</v>
      </c>
      <c r="Y969" s="153">
        <f t="shared" si="458"/>
        <v>0</v>
      </c>
      <c r="Z969" s="154">
        <v>0</v>
      </c>
      <c r="AA969" s="153">
        <v>0</v>
      </c>
      <c r="AB969" s="153">
        <v>0</v>
      </c>
      <c r="AC969" s="154">
        <v>0</v>
      </c>
      <c r="AD969" s="153">
        <f t="shared" si="459"/>
        <v>0</v>
      </c>
      <c r="AE969" s="37">
        <f t="shared" si="460"/>
        <v>25.738799999999998</v>
      </c>
      <c r="AF969" s="37">
        <f t="shared" si="461"/>
        <v>0</v>
      </c>
      <c r="AG969" s="37">
        <f t="shared" si="462"/>
        <v>0</v>
      </c>
      <c r="AH969" s="37">
        <f t="shared" si="463"/>
        <v>21.449000000000002</v>
      </c>
      <c r="AI969" s="37">
        <f t="shared" si="464"/>
        <v>4.2897999999999961</v>
      </c>
    </row>
    <row r="970" spans="1:35" ht="47.25" x14ac:dyDescent="0.25">
      <c r="A970" s="27" t="s">
        <v>1471</v>
      </c>
      <c r="B970" s="43" t="s">
        <v>2669</v>
      </c>
      <c r="C970" s="149" t="s">
        <v>2670</v>
      </c>
      <c r="D970" s="44">
        <v>2023</v>
      </c>
      <c r="E970" s="44">
        <v>2023</v>
      </c>
      <c r="F970" s="153" t="s">
        <v>192</v>
      </c>
      <c r="G970" s="153" t="s">
        <v>192</v>
      </c>
      <c r="H970" s="153" t="s">
        <v>192</v>
      </c>
      <c r="I970" s="158">
        <v>31.598399999999998</v>
      </c>
      <c r="J970" s="153">
        <v>31.598399999999998</v>
      </c>
      <c r="K970" s="154">
        <v>0</v>
      </c>
      <c r="L970" s="153">
        <v>0</v>
      </c>
      <c r="M970" s="153">
        <v>0</v>
      </c>
      <c r="N970" s="154">
        <v>0</v>
      </c>
      <c r="O970" s="153">
        <f t="shared" si="456"/>
        <v>0</v>
      </c>
      <c r="P970" s="154">
        <v>0</v>
      </c>
      <c r="Q970" s="153">
        <v>0</v>
      </c>
      <c r="R970" s="153">
        <v>0</v>
      </c>
      <c r="S970" s="153">
        <v>0</v>
      </c>
      <c r="T970" s="153">
        <f t="shared" si="457"/>
        <v>0</v>
      </c>
      <c r="U970" s="154">
        <v>31.598399999999998</v>
      </c>
      <c r="V970" s="153">
        <v>0</v>
      </c>
      <c r="W970" s="153">
        <v>0</v>
      </c>
      <c r="X970" s="153">
        <v>26.332000000000001</v>
      </c>
      <c r="Y970" s="153">
        <f t="shared" si="458"/>
        <v>5.2663999999999973</v>
      </c>
      <c r="Z970" s="154">
        <v>0</v>
      </c>
      <c r="AA970" s="153">
        <v>0</v>
      </c>
      <c r="AB970" s="153">
        <v>0</v>
      </c>
      <c r="AC970" s="154">
        <v>0</v>
      </c>
      <c r="AD970" s="153">
        <f t="shared" si="459"/>
        <v>0</v>
      </c>
      <c r="AE970" s="37">
        <f t="shared" si="460"/>
        <v>31.598399999999998</v>
      </c>
      <c r="AF970" s="37">
        <f t="shared" si="461"/>
        <v>0</v>
      </c>
      <c r="AG970" s="37">
        <f t="shared" si="462"/>
        <v>0</v>
      </c>
      <c r="AH970" s="37">
        <f t="shared" si="463"/>
        <v>26.332000000000001</v>
      </c>
      <c r="AI970" s="37">
        <f t="shared" si="464"/>
        <v>5.2663999999999973</v>
      </c>
    </row>
    <row r="971" spans="1:35" ht="47.25" x14ac:dyDescent="0.25">
      <c r="A971" s="27" t="s">
        <v>1471</v>
      </c>
      <c r="B971" s="43" t="s">
        <v>2671</v>
      </c>
      <c r="C971" s="149" t="s">
        <v>2672</v>
      </c>
      <c r="D971" s="44">
        <v>2022</v>
      </c>
      <c r="E971" s="44">
        <v>2022</v>
      </c>
      <c r="F971" s="153" t="s">
        <v>192</v>
      </c>
      <c r="G971" s="153" t="s">
        <v>192</v>
      </c>
      <c r="H971" s="153" t="s">
        <v>192</v>
      </c>
      <c r="I971" s="158">
        <v>7.2</v>
      </c>
      <c r="J971" s="153">
        <v>7.2</v>
      </c>
      <c r="K971" s="154">
        <v>0</v>
      </c>
      <c r="L971" s="153">
        <v>0</v>
      </c>
      <c r="M971" s="153">
        <v>0</v>
      </c>
      <c r="N971" s="154">
        <v>0</v>
      </c>
      <c r="O971" s="153">
        <f t="shared" si="456"/>
        <v>0</v>
      </c>
      <c r="P971" s="154">
        <v>7.2</v>
      </c>
      <c r="Q971" s="153">
        <v>0</v>
      </c>
      <c r="R971" s="153">
        <v>0</v>
      </c>
      <c r="S971" s="153">
        <v>6</v>
      </c>
      <c r="T971" s="153">
        <f t="shared" si="457"/>
        <v>1.2000000000000002</v>
      </c>
      <c r="U971" s="154">
        <v>0</v>
      </c>
      <c r="V971" s="153">
        <v>0</v>
      </c>
      <c r="W971" s="153">
        <v>0</v>
      </c>
      <c r="X971" s="153">
        <v>0</v>
      </c>
      <c r="Y971" s="153">
        <f t="shared" si="458"/>
        <v>0</v>
      </c>
      <c r="Z971" s="154">
        <v>0</v>
      </c>
      <c r="AA971" s="153">
        <v>0</v>
      </c>
      <c r="AB971" s="153">
        <v>0</v>
      </c>
      <c r="AC971" s="154">
        <v>0</v>
      </c>
      <c r="AD971" s="153">
        <f t="shared" si="459"/>
        <v>0</v>
      </c>
      <c r="AE971" s="37">
        <f t="shared" si="460"/>
        <v>7.2</v>
      </c>
      <c r="AF971" s="37">
        <f t="shared" si="461"/>
        <v>0</v>
      </c>
      <c r="AG971" s="37">
        <f t="shared" si="462"/>
        <v>0</v>
      </c>
      <c r="AH971" s="37">
        <f t="shared" si="463"/>
        <v>6</v>
      </c>
      <c r="AI971" s="37">
        <f t="shared" si="464"/>
        <v>1.2000000000000002</v>
      </c>
    </row>
    <row r="972" spans="1:35" ht="47.25" x14ac:dyDescent="0.25">
      <c r="A972" s="27" t="s">
        <v>1471</v>
      </c>
      <c r="B972" s="43" t="s">
        <v>2673</v>
      </c>
      <c r="C972" s="149" t="s">
        <v>2674</v>
      </c>
      <c r="D972" s="44">
        <v>2023</v>
      </c>
      <c r="E972" s="44">
        <v>2023</v>
      </c>
      <c r="F972" s="153" t="s">
        <v>192</v>
      </c>
      <c r="G972" s="153" t="s">
        <v>192</v>
      </c>
      <c r="H972" s="153" t="s">
        <v>192</v>
      </c>
      <c r="I972" s="158">
        <v>9</v>
      </c>
      <c r="J972" s="153">
        <v>9</v>
      </c>
      <c r="K972" s="154">
        <v>0</v>
      </c>
      <c r="L972" s="153">
        <v>0</v>
      </c>
      <c r="M972" s="153">
        <v>0</v>
      </c>
      <c r="N972" s="154">
        <v>0</v>
      </c>
      <c r="O972" s="153">
        <f t="shared" si="456"/>
        <v>0</v>
      </c>
      <c r="P972" s="154">
        <v>0</v>
      </c>
      <c r="Q972" s="153">
        <v>0</v>
      </c>
      <c r="R972" s="153">
        <v>0</v>
      </c>
      <c r="S972" s="153">
        <v>0</v>
      </c>
      <c r="T972" s="153">
        <f t="shared" si="457"/>
        <v>0</v>
      </c>
      <c r="U972" s="154">
        <v>9</v>
      </c>
      <c r="V972" s="153">
        <v>0</v>
      </c>
      <c r="W972" s="153">
        <v>0</v>
      </c>
      <c r="X972" s="153">
        <v>7.5</v>
      </c>
      <c r="Y972" s="153">
        <f t="shared" si="458"/>
        <v>1.5</v>
      </c>
      <c r="Z972" s="154">
        <v>0</v>
      </c>
      <c r="AA972" s="153">
        <v>0</v>
      </c>
      <c r="AB972" s="153">
        <v>0</v>
      </c>
      <c r="AC972" s="154">
        <v>0</v>
      </c>
      <c r="AD972" s="153">
        <f t="shared" si="459"/>
        <v>0</v>
      </c>
      <c r="AE972" s="37">
        <f t="shared" si="460"/>
        <v>9</v>
      </c>
      <c r="AF972" s="37">
        <f t="shared" si="461"/>
        <v>0</v>
      </c>
      <c r="AG972" s="37">
        <f t="shared" si="462"/>
        <v>0</v>
      </c>
      <c r="AH972" s="37">
        <f t="shared" si="463"/>
        <v>7.5</v>
      </c>
      <c r="AI972" s="37">
        <f t="shared" si="464"/>
        <v>1.5</v>
      </c>
    </row>
    <row r="973" spans="1:35" ht="31.5" x14ac:dyDescent="0.25">
      <c r="A973" s="27" t="s">
        <v>1471</v>
      </c>
      <c r="B973" s="43" t="s">
        <v>2675</v>
      </c>
      <c r="C973" s="149" t="s">
        <v>2676</v>
      </c>
      <c r="D973" s="44">
        <v>2021</v>
      </c>
      <c r="E973" s="44">
        <v>2022</v>
      </c>
      <c r="F973" s="153" t="s">
        <v>192</v>
      </c>
      <c r="G973" s="153" t="s">
        <v>192</v>
      </c>
      <c r="H973" s="153" t="s">
        <v>192</v>
      </c>
      <c r="I973" s="158">
        <v>47.196315935999991</v>
      </c>
      <c r="J973" s="153">
        <v>47.196315935999991</v>
      </c>
      <c r="K973" s="154">
        <v>7.2255999999999991</v>
      </c>
      <c r="L973" s="153">
        <v>0</v>
      </c>
      <c r="M973" s="153">
        <v>0</v>
      </c>
      <c r="N973" s="154">
        <v>6.0213333333333328</v>
      </c>
      <c r="O973" s="153">
        <f t="shared" si="456"/>
        <v>1.2042666666666664</v>
      </c>
      <c r="P973" s="154">
        <v>39.970715935999991</v>
      </c>
      <c r="Q973" s="153">
        <v>0</v>
      </c>
      <c r="R973" s="153">
        <v>0</v>
      </c>
      <c r="S973" s="153">
        <v>33.978666666666662</v>
      </c>
      <c r="T973" s="153">
        <f t="shared" si="457"/>
        <v>5.9920492693333287</v>
      </c>
      <c r="U973" s="154">
        <v>0</v>
      </c>
      <c r="V973" s="153">
        <v>0</v>
      </c>
      <c r="W973" s="153">
        <v>0</v>
      </c>
      <c r="X973" s="153">
        <v>0</v>
      </c>
      <c r="Y973" s="153">
        <f t="shared" si="458"/>
        <v>0</v>
      </c>
      <c r="Z973" s="154">
        <v>0</v>
      </c>
      <c r="AA973" s="153">
        <v>0</v>
      </c>
      <c r="AB973" s="153">
        <v>0</v>
      </c>
      <c r="AC973" s="154">
        <v>0</v>
      </c>
      <c r="AD973" s="153">
        <f t="shared" si="459"/>
        <v>0</v>
      </c>
      <c r="AE973" s="37">
        <f t="shared" si="460"/>
        <v>47.196315935999991</v>
      </c>
      <c r="AF973" s="37">
        <f t="shared" si="461"/>
        <v>0</v>
      </c>
      <c r="AG973" s="37">
        <f t="shared" si="462"/>
        <v>0</v>
      </c>
      <c r="AH973" s="37">
        <f t="shared" si="463"/>
        <v>39.999999999999993</v>
      </c>
      <c r="AI973" s="37">
        <f t="shared" si="464"/>
        <v>7.1963159359999951</v>
      </c>
    </row>
    <row r="974" spans="1:35" ht="31.5" x14ac:dyDescent="0.25">
      <c r="A974" s="27" t="s">
        <v>1471</v>
      </c>
      <c r="B974" s="43" t="s">
        <v>2677</v>
      </c>
      <c r="C974" s="149" t="s">
        <v>2678</v>
      </c>
      <c r="D974" s="44">
        <v>2021</v>
      </c>
      <c r="E974" s="44">
        <v>2022</v>
      </c>
      <c r="F974" s="153" t="s">
        <v>192</v>
      </c>
      <c r="G974" s="153" t="s">
        <v>192</v>
      </c>
      <c r="H974" s="153" t="s">
        <v>192</v>
      </c>
      <c r="I974" s="158">
        <v>9</v>
      </c>
      <c r="J974" s="153">
        <v>9</v>
      </c>
      <c r="K974" s="154">
        <v>8.1519999999999992</v>
      </c>
      <c r="L974" s="153">
        <v>0</v>
      </c>
      <c r="M974" s="153">
        <v>0</v>
      </c>
      <c r="N974" s="154">
        <v>6.7933333333333339</v>
      </c>
      <c r="O974" s="153">
        <f t="shared" si="456"/>
        <v>1.3586666666666654</v>
      </c>
      <c r="P974" s="154">
        <v>0.84799999999999998</v>
      </c>
      <c r="Q974" s="153">
        <v>0</v>
      </c>
      <c r="R974" s="153">
        <v>0</v>
      </c>
      <c r="S974" s="153">
        <v>0.70666666666666678</v>
      </c>
      <c r="T974" s="153">
        <f t="shared" si="457"/>
        <v>0.1413333333333332</v>
      </c>
      <c r="U974" s="154">
        <v>0</v>
      </c>
      <c r="V974" s="153">
        <v>0</v>
      </c>
      <c r="W974" s="153">
        <v>0</v>
      </c>
      <c r="X974" s="153">
        <v>0</v>
      </c>
      <c r="Y974" s="153">
        <f t="shared" si="458"/>
        <v>0</v>
      </c>
      <c r="Z974" s="154">
        <v>0</v>
      </c>
      <c r="AA974" s="153">
        <v>0</v>
      </c>
      <c r="AB974" s="153">
        <v>0</v>
      </c>
      <c r="AC974" s="154">
        <v>0</v>
      </c>
      <c r="AD974" s="153">
        <f t="shared" si="459"/>
        <v>0</v>
      </c>
      <c r="AE974" s="37">
        <f t="shared" si="460"/>
        <v>9</v>
      </c>
      <c r="AF974" s="37">
        <f t="shared" si="461"/>
        <v>0</v>
      </c>
      <c r="AG974" s="37">
        <f t="shared" si="462"/>
        <v>0</v>
      </c>
      <c r="AH974" s="37">
        <f t="shared" si="463"/>
        <v>7.5000000000000009</v>
      </c>
      <c r="AI974" s="37">
        <f t="shared" si="464"/>
        <v>1.4999999999999987</v>
      </c>
    </row>
    <row r="975" spans="1:35" ht="31.5" x14ac:dyDescent="0.25">
      <c r="A975" s="27" t="s">
        <v>1471</v>
      </c>
      <c r="B975" s="43" t="s">
        <v>2679</v>
      </c>
      <c r="C975" s="149" t="s">
        <v>2680</v>
      </c>
      <c r="D975" s="44">
        <v>2022</v>
      </c>
      <c r="E975" s="44">
        <v>2022</v>
      </c>
      <c r="F975" s="153" t="s">
        <v>192</v>
      </c>
      <c r="G975" s="153" t="s">
        <v>192</v>
      </c>
      <c r="H975" s="153" t="s">
        <v>192</v>
      </c>
      <c r="I975" s="158">
        <v>10.8</v>
      </c>
      <c r="J975" s="153">
        <v>10.8</v>
      </c>
      <c r="K975" s="154">
        <v>0</v>
      </c>
      <c r="L975" s="153">
        <v>0</v>
      </c>
      <c r="M975" s="153">
        <v>0</v>
      </c>
      <c r="N975" s="154">
        <v>0</v>
      </c>
      <c r="O975" s="153">
        <f t="shared" si="456"/>
        <v>0</v>
      </c>
      <c r="P975" s="154">
        <v>10.8</v>
      </c>
      <c r="Q975" s="153">
        <v>0</v>
      </c>
      <c r="R975" s="153">
        <v>0</v>
      </c>
      <c r="S975" s="153">
        <v>9</v>
      </c>
      <c r="T975" s="153">
        <f t="shared" si="457"/>
        <v>1.8000000000000007</v>
      </c>
      <c r="U975" s="154">
        <v>0</v>
      </c>
      <c r="V975" s="153">
        <v>0</v>
      </c>
      <c r="W975" s="153">
        <v>0</v>
      </c>
      <c r="X975" s="153">
        <v>0</v>
      </c>
      <c r="Y975" s="153">
        <f t="shared" si="458"/>
        <v>0</v>
      </c>
      <c r="Z975" s="154">
        <v>0</v>
      </c>
      <c r="AA975" s="153">
        <v>0</v>
      </c>
      <c r="AB975" s="153">
        <v>0</v>
      </c>
      <c r="AC975" s="154">
        <v>0</v>
      </c>
      <c r="AD975" s="153">
        <f t="shared" si="459"/>
        <v>0</v>
      </c>
      <c r="AE975" s="37">
        <f t="shared" si="460"/>
        <v>10.8</v>
      </c>
      <c r="AF975" s="37">
        <f t="shared" si="461"/>
        <v>0</v>
      </c>
      <c r="AG975" s="37">
        <f t="shared" si="462"/>
        <v>0</v>
      </c>
      <c r="AH975" s="37">
        <f t="shared" si="463"/>
        <v>9</v>
      </c>
      <c r="AI975" s="37">
        <f t="shared" si="464"/>
        <v>1.8000000000000007</v>
      </c>
    </row>
    <row r="976" spans="1:35" ht="47.25" x14ac:dyDescent="0.25">
      <c r="A976" s="27" t="s">
        <v>1471</v>
      </c>
      <c r="B976" s="43" t="s">
        <v>2681</v>
      </c>
      <c r="C976" s="149" t="s">
        <v>2682</v>
      </c>
      <c r="D976" s="44">
        <v>2021</v>
      </c>
      <c r="E976" s="44">
        <v>2023</v>
      </c>
      <c r="F976" s="153" t="s">
        <v>192</v>
      </c>
      <c r="G976" s="153" t="s">
        <v>192</v>
      </c>
      <c r="H976" s="153" t="s">
        <v>192</v>
      </c>
      <c r="I976" s="158">
        <v>27.501172407999995</v>
      </c>
      <c r="J976" s="153">
        <v>27.501172407999995</v>
      </c>
      <c r="K976" s="154">
        <v>0.71638821599999991</v>
      </c>
      <c r="L976" s="153">
        <v>0</v>
      </c>
      <c r="M976" s="153">
        <v>0</v>
      </c>
      <c r="N976" s="154">
        <v>0.59699018000000004</v>
      </c>
      <c r="O976" s="153">
        <f t="shared" si="456"/>
        <v>0.11939803599999987</v>
      </c>
      <c r="P976" s="154">
        <v>2.7502419979999999</v>
      </c>
      <c r="Q976" s="153">
        <v>0</v>
      </c>
      <c r="R976" s="153">
        <v>0</v>
      </c>
      <c r="S976" s="153">
        <v>2.3522440100000002</v>
      </c>
      <c r="T976" s="153">
        <f t="shared" si="457"/>
        <v>0.39799798799999975</v>
      </c>
      <c r="U976" s="154">
        <v>24.034542193999997</v>
      </c>
      <c r="V976" s="153">
        <v>0</v>
      </c>
      <c r="W976" s="153">
        <v>0</v>
      </c>
      <c r="X976" s="153">
        <v>20.098969539999999</v>
      </c>
      <c r="Y976" s="153">
        <f t="shared" si="458"/>
        <v>3.9355726539999978</v>
      </c>
      <c r="Z976" s="154">
        <v>0</v>
      </c>
      <c r="AA976" s="153">
        <v>0</v>
      </c>
      <c r="AB976" s="153">
        <v>0</v>
      </c>
      <c r="AC976" s="154">
        <v>0</v>
      </c>
      <c r="AD976" s="153">
        <f t="shared" si="459"/>
        <v>0</v>
      </c>
      <c r="AE976" s="37">
        <f t="shared" ref="AE976:AE999" si="466">K976+P976+U976+Z976</f>
        <v>27.501172407999995</v>
      </c>
      <c r="AF976" s="37">
        <f t="shared" ref="AF976:AF999" si="467">L976+Q976+V976+AA976</f>
        <v>0</v>
      </c>
      <c r="AG976" s="37">
        <f t="shared" ref="AG976:AG999" si="468">M976+R976+W976+AB976</f>
        <v>0</v>
      </c>
      <c r="AH976" s="37">
        <f t="shared" ref="AH976:AH999" si="469">N976+S976+X976+AC976</f>
        <v>23.048203729999997</v>
      </c>
      <c r="AI976" s="37">
        <f t="shared" ref="AI976:AI999" si="470">O976+T976+Y976+AD976</f>
        <v>4.4529686779999977</v>
      </c>
    </row>
    <row r="977" spans="1:35" ht="63" x14ac:dyDescent="0.25">
      <c r="A977" s="27" t="s">
        <v>1471</v>
      </c>
      <c r="B977" s="43" t="s">
        <v>1553</v>
      </c>
      <c r="C977" s="149" t="s">
        <v>1554</v>
      </c>
      <c r="D977" s="31">
        <v>2011</v>
      </c>
      <c r="E977" s="31">
        <v>2028</v>
      </c>
      <c r="F977" s="153" t="s">
        <v>192</v>
      </c>
      <c r="G977" s="153">
        <f>206.61639*1.18</f>
        <v>243.80734019999997</v>
      </c>
      <c r="H977" s="154" t="s">
        <v>460</v>
      </c>
      <c r="I977" s="153">
        <v>458.95989887539997</v>
      </c>
      <c r="J977" s="153">
        <v>449.86084951539999</v>
      </c>
      <c r="K977" s="154">
        <v>6.0528000000000004</v>
      </c>
      <c r="L977" s="154">
        <v>0</v>
      </c>
      <c r="M977" s="154">
        <v>0</v>
      </c>
      <c r="N977" s="153">
        <v>5.0439999999999996</v>
      </c>
      <c r="O977" s="153">
        <f t="shared" si="456"/>
        <v>1.0088000000000008</v>
      </c>
      <c r="P977" s="154">
        <v>2.16</v>
      </c>
      <c r="Q977" s="154">
        <v>0</v>
      </c>
      <c r="R977" s="154">
        <v>0</v>
      </c>
      <c r="S977" s="153">
        <v>1.8</v>
      </c>
      <c r="T977" s="153">
        <f t="shared" si="457"/>
        <v>0.3600000000000001</v>
      </c>
      <c r="U977" s="154">
        <v>18</v>
      </c>
      <c r="V977" s="154">
        <v>0</v>
      </c>
      <c r="W977" s="154">
        <v>0</v>
      </c>
      <c r="X977" s="153">
        <v>15</v>
      </c>
      <c r="Y977" s="153">
        <f t="shared" si="458"/>
        <v>3</v>
      </c>
      <c r="Z977" s="154">
        <v>18</v>
      </c>
      <c r="AA977" s="154">
        <v>0</v>
      </c>
      <c r="AB977" s="154">
        <v>0</v>
      </c>
      <c r="AC977" s="153">
        <v>15</v>
      </c>
      <c r="AD977" s="153">
        <f t="shared" si="459"/>
        <v>3</v>
      </c>
      <c r="AE977" s="37">
        <f t="shared" si="466"/>
        <v>44.212800000000001</v>
      </c>
      <c r="AF977" s="37">
        <f t="shared" si="467"/>
        <v>0</v>
      </c>
      <c r="AG977" s="37">
        <f t="shared" si="468"/>
        <v>0</v>
      </c>
      <c r="AH977" s="37">
        <f t="shared" si="469"/>
        <v>36.844000000000001</v>
      </c>
      <c r="AI977" s="37">
        <f t="shared" si="470"/>
        <v>7.3688000000000011</v>
      </c>
    </row>
    <row r="978" spans="1:35" ht="31.5" x14ac:dyDescent="0.25">
      <c r="A978" s="27" t="s">
        <v>1471</v>
      </c>
      <c r="B978" s="43" t="s">
        <v>3603</v>
      </c>
      <c r="C978" s="149" t="s">
        <v>3604</v>
      </c>
      <c r="D978" s="31">
        <v>2022</v>
      </c>
      <c r="E978" s="31">
        <v>2024</v>
      </c>
      <c r="F978" s="153" t="s">
        <v>192</v>
      </c>
      <c r="G978" s="153" t="s">
        <v>192</v>
      </c>
      <c r="H978" s="154" t="s">
        <v>192</v>
      </c>
      <c r="I978" s="158">
        <v>8.0400000000000009</v>
      </c>
      <c r="J978" s="153">
        <v>8.0400000000000009</v>
      </c>
      <c r="K978" s="154">
        <v>0</v>
      </c>
      <c r="L978" s="154">
        <v>0</v>
      </c>
      <c r="M978" s="154">
        <v>0</v>
      </c>
      <c r="N978" s="153">
        <v>0</v>
      </c>
      <c r="O978" s="153">
        <f t="shared" si="456"/>
        <v>0</v>
      </c>
      <c r="P978" s="154">
        <v>1.8</v>
      </c>
      <c r="Q978" s="154">
        <v>0</v>
      </c>
      <c r="R978" s="154">
        <v>0</v>
      </c>
      <c r="S978" s="153">
        <v>1.5</v>
      </c>
      <c r="T978" s="153">
        <f t="shared" si="457"/>
        <v>0.30000000000000004</v>
      </c>
      <c r="U978" s="154">
        <v>4.4400000000000004</v>
      </c>
      <c r="V978" s="154">
        <v>0</v>
      </c>
      <c r="W978" s="154">
        <v>0</v>
      </c>
      <c r="X978" s="153">
        <v>3.7</v>
      </c>
      <c r="Y978" s="153">
        <f t="shared" si="458"/>
        <v>0.74000000000000021</v>
      </c>
      <c r="Z978" s="154">
        <v>1.8</v>
      </c>
      <c r="AA978" s="154">
        <v>0</v>
      </c>
      <c r="AB978" s="154">
        <v>0</v>
      </c>
      <c r="AC978" s="153">
        <v>1.5</v>
      </c>
      <c r="AD978" s="153">
        <f t="shared" si="459"/>
        <v>0.30000000000000004</v>
      </c>
      <c r="AE978" s="37">
        <f t="shared" si="466"/>
        <v>8.0400000000000009</v>
      </c>
      <c r="AF978" s="37">
        <f t="shared" si="467"/>
        <v>0</v>
      </c>
      <c r="AG978" s="37">
        <f t="shared" si="468"/>
        <v>0</v>
      </c>
      <c r="AH978" s="37">
        <f t="shared" si="469"/>
        <v>6.7</v>
      </c>
      <c r="AI978" s="37">
        <f t="shared" si="470"/>
        <v>1.3400000000000003</v>
      </c>
    </row>
    <row r="979" spans="1:35" x14ac:dyDescent="0.25">
      <c r="A979" s="27" t="s">
        <v>1471</v>
      </c>
      <c r="B979" s="63" t="s">
        <v>1555</v>
      </c>
      <c r="C979" s="33" t="s">
        <v>1556</v>
      </c>
      <c r="D979" s="31">
        <v>2015</v>
      </c>
      <c r="E979" s="31" t="s">
        <v>192</v>
      </c>
      <c r="F979" s="153" t="s">
        <v>192</v>
      </c>
      <c r="G979" s="153" t="s">
        <v>192</v>
      </c>
      <c r="H979" s="153" t="s">
        <v>192</v>
      </c>
      <c r="I979" s="158">
        <v>16.545798449999999</v>
      </c>
      <c r="J979" s="153">
        <v>2.0446350000000002E-2</v>
      </c>
      <c r="K979" s="153">
        <v>2.0446349999999999E-2</v>
      </c>
      <c r="L979" s="153">
        <v>0</v>
      </c>
      <c r="M979" s="153">
        <v>0</v>
      </c>
      <c r="N979" s="153">
        <v>0</v>
      </c>
      <c r="O979" s="153">
        <f t="shared" ref="O979:O997" si="471">K979-N979</f>
        <v>2.0446349999999999E-2</v>
      </c>
      <c r="P979" s="153">
        <v>0</v>
      </c>
      <c r="Q979" s="153">
        <v>0</v>
      </c>
      <c r="R979" s="153">
        <v>0</v>
      </c>
      <c r="S979" s="153">
        <v>0</v>
      </c>
      <c r="T979" s="153">
        <f t="shared" ref="T979:T997" si="472">P979-S979</f>
        <v>0</v>
      </c>
      <c r="U979" s="153">
        <v>0</v>
      </c>
      <c r="V979" s="153">
        <v>0</v>
      </c>
      <c r="W979" s="153">
        <v>0</v>
      </c>
      <c r="X979" s="153">
        <v>0</v>
      </c>
      <c r="Y979" s="153">
        <f t="shared" ref="Y979:Y997" si="473">U979-X979</f>
        <v>0</v>
      </c>
      <c r="Z979" s="153">
        <v>0</v>
      </c>
      <c r="AA979" s="153">
        <v>0</v>
      </c>
      <c r="AB979" s="153">
        <v>0</v>
      </c>
      <c r="AC979" s="153">
        <v>0</v>
      </c>
      <c r="AD979" s="153">
        <f t="shared" ref="AD979:AD997" si="474">Z979-AC979</f>
        <v>0</v>
      </c>
      <c r="AE979" s="37">
        <f t="shared" si="466"/>
        <v>2.0446349999999999E-2</v>
      </c>
      <c r="AF979" s="37">
        <f t="shared" si="467"/>
        <v>0</v>
      </c>
      <c r="AG979" s="37">
        <f t="shared" si="468"/>
        <v>0</v>
      </c>
      <c r="AH979" s="37">
        <f t="shared" si="469"/>
        <v>0</v>
      </c>
      <c r="AI979" s="37">
        <f t="shared" si="470"/>
        <v>2.0446349999999999E-2</v>
      </c>
    </row>
    <row r="980" spans="1:35" ht="31.5" x14ac:dyDescent="0.25">
      <c r="A980" s="27" t="s">
        <v>1471</v>
      </c>
      <c r="B980" s="43" t="s">
        <v>1557</v>
      </c>
      <c r="C980" s="35" t="s">
        <v>1558</v>
      </c>
      <c r="D980" s="31">
        <v>2022</v>
      </c>
      <c r="E980" s="31" t="s">
        <v>192</v>
      </c>
      <c r="F980" s="153" t="s">
        <v>192</v>
      </c>
      <c r="G980" s="153" t="s">
        <v>192</v>
      </c>
      <c r="H980" s="153" t="s">
        <v>192</v>
      </c>
      <c r="I980" s="158">
        <v>0</v>
      </c>
      <c r="J980" s="153">
        <v>0</v>
      </c>
      <c r="K980" s="153">
        <v>0</v>
      </c>
      <c r="L980" s="153">
        <v>0</v>
      </c>
      <c r="M980" s="153">
        <v>0</v>
      </c>
      <c r="N980" s="153">
        <v>0</v>
      </c>
      <c r="O980" s="153">
        <v>0</v>
      </c>
      <c r="P980" s="153">
        <v>0</v>
      </c>
      <c r="Q980" s="153">
        <v>0</v>
      </c>
      <c r="R980" s="153">
        <v>0</v>
      </c>
      <c r="S980" s="153">
        <v>0</v>
      </c>
      <c r="T980" s="153">
        <v>0</v>
      </c>
      <c r="U980" s="153">
        <v>0</v>
      </c>
      <c r="V980" s="153">
        <v>0</v>
      </c>
      <c r="W980" s="153">
        <v>0</v>
      </c>
      <c r="X980" s="153">
        <v>0</v>
      </c>
      <c r="Y980" s="153">
        <v>0</v>
      </c>
      <c r="Z980" s="153">
        <v>0</v>
      </c>
      <c r="AA980" s="153">
        <v>0</v>
      </c>
      <c r="AB980" s="153">
        <v>0</v>
      </c>
      <c r="AC980" s="153">
        <v>0</v>
      </c>
      <c r="AD980" s="153">
        <v>0</v>
      </c>
      <c r="AE980" s="37">
        <f t="shared" si="466"/>
        <v>0</v>
      </c>
      <c r="AF980" s="37">
        <f t="shared" si="467"/>
        <v>0</v>
      </c>
      <c r="AG980" s="37">
        <f t="shared" si="468"/>
        <v>0</v>
      </c>
      <c r="AH980" s="37">
        <f t="shared" si="469"/>
        <v>0</v>
      </c>
      <c r="AI980" s="37">
        <f t="shared" si="470"/>
        <v>0</v>
      </c>
    </row>
    <row r="981" spans="1:35" ht="31.5" x14ac:dyDescent="0.25">
      <c r="A981" s="27" t="s">
        <v>1471</v>
      </c>
      <c r="B981" s="43" t="s">
        <v>1559</v>
      </c>
      <c r="C981" s="35" t="s">
        <v>1560</v>
      </c>
      <c r="D981" s="31">
        <v>2018</v>
      </c>
      <c r="E981" s="31" t="s">
        <v>192</v>
      </c>
      <c r="F981" s="153" t="s">
        <v>192</v>
      </c>
      <c r="G981" s="153" t="s">
        <v>192</v>
      </c>
      <c r="H981" s="153" t="s">
        <v>192</v>
      </c>
      <c r="I981" s="158">
        <v>37.496755200000003</v>
      </c>
      <c r="J981" s="153">
        <v>0</v>
      </c>
      <c r="K981" s="153">
        <v>0</v>
      </c>
      <c r="L981" s="153">
        <v>0</v>
      </c>
      <c r="M981" s="153">
        <v>0</v>
      </c>
      <c r="N981" s="153">
        <v>0</v>
      </c>
      <c r="O981" s="153">
        <v>0</v>
      </c>
      <c r="P981" s="153">
        <v>0</v>
      </c>
      <c r="Q981" s="153">
        <v>0</v>
      </c>
      <c r="R981" s="153">
        <v>0</v>
      </c>
      <c r="S981" s="153">
        <v>0</v>
      </c>
      <c r="T981" s="153">
        <v>0</v>
      </c>
      <c r="U981" s="153">
        <v>0</v>
      </c>
      <c r="V981" s="153">
        <v>0</v>
      </c>
      <c r="W981" s="153">
        <v>0</v>
      </c>
      <c r="X981" s="153">
        <v>0</v>
      </c>
      <c r="Y981" s="153">
        <v>0</v>
      </c>
      <c r="Z981" s="153">
        <v>0</v>
      </c>
      <c r="AA981" s="153">
        <v>0</v>
      </c>
      <c r="AB981" s="153">
        <v>0</v>
      </c>
      <c r="AC981" s="153">
        <v>0</v>
      </c>
      <c r="AD981" s="153">
        <v>0</v>
      </c>
      <c r="AE981" s="37">
        <f t="shared" si="466"/>
        <v>0</v>
      </c>
      <c r="AF981" s="37">
        <f t="shared" si="467"/>
        <v>0</v>
      </c>
      <c r="AG981" s="37">
        <f t="shared" si="468"/>
        <v>0</v>
      </c>
      <c r="AH981" s="37">
        <f t="shared" si="469"/>
        <v>0</v>
      </c>
      <c r="AI981" s="37">
        <f t="shared" si="470"/>
        <v>0</v>
      </c>
    </row>
    <row r="982" spans="1:35" ht="31.5" x14ac:dyDescent="0.25">
      <c r="A982" s="27" t="s">
        <v>1471</v>
      </c>
      <c r="B982" s="43" t="s">
        <v>1561</v>
      </c>
      <c r="C982" s="35" t="s">
        <v>1562</v>
      </c>
      <c r="D982" s="31">
        <v>2016</v>
      </c>
      <c r="E982" s="31" t="s">
        <v>192</v>
      </c>
      <c r="F982" s="153" t="s">
        <v>192</v>
      </c>
      <c r="G982" s="153" t="s">
        <v>192</v>
      </c>
      <c r="H982" s="153" t="s">
        <v>192</v>
      </c>
      <c r="I982" s="158">
        <v>0.88500000000000001</v>
      </c>
      <c r="J982" s="153">
        <v>0</v>
      </c>
      <c r="K982" s="153">
        <v>0</v>
      </c>
      <c r="L982" s="153">
        <v>0</v>
      </c>
      <c r="M982" s="153">
        <v>0</v>
      </c>
      <c r="N982" s="153">
        <v>0</v>
      </c>
      <c r="O982" s="153">
        <v>0</v>
      </c>
      <c r="P982" s="153">
        <v>0</v>
      </c>
      <c r="Q982" s="153">
        <v>0</v>
      </c>
      <c r="R982" s="153">
        <v>0</v>
      </c>
      <c r="S982" s="153">
        <v>0</v>
      </c>
      <c r="T982" s="153">
        <v>0</v>
      </c>
      <c r="U982" s="153">
        <v>0</v>
      </c>
      <c r="V982" s="153">
        <v>0</v>
      </c>
      <c r="W982" s="153">
        <v>0</v>
      </c>
      <c r="X982" s="153">
        <v>0</v>
      </c>
      <c r="Y982" s="153">
        <v>0</v>
      </c>
      <c r="Z982" s="153">
        <v>0</v>
      </c>
      <c r="AA982" s="153">
        <v>0</v>
      </c>
      <c r="AB982" s="153">
        <v>0</v>
      </c>
      <c r="AC982" s="153">
        <v>0</v>
      </c>
      <c r="AD982" s="153">
        <v>0</v>
      </c>
      <c r="AE982" s="37">
        <f t="shared" si="466"/>
        <v>0</v>
      </c>
      <c r="AF982" s="37">
        <f t="shared" si="467"/>
        <v>0</v>
      </c>
      <c r="AG982" s="37">
        <f t="shared" si="468"/>
        <v>0</v>
      </c>
      <c r="AH982" s="37">
        <f t="shared" si="469"/>
        <v>0</v>
      </c>
      <c r="AI982" s="37">
        <f t="shared" si="470"/>
        <v>0</v>
      </c>
    </row>
    <row r="983" spans="1:35" ht="31.5" x14ac:dyDescent="0.25">
      <c r="A983" s="27" t="s">
        <v>1471</v>
      </c>
      <c r="B983" s="43" t="s">
        <v>1563</v>
      </c>
      <c r="C983" s="34" t="s">
        <v>1564</v>
      </c>
      <c r="D983" s="31">
        <v>2013</v>
      </c>
      <c r="E983" s="31" t="s">
        <v>192</v>
      </c>
      <c r="F983" s="153" t="s">
        <v>192</v>
      </c>
      <c r="G983" s="153" t="s">
        <v>192</v>
      </c>
      <c r="H983" s="153" t="s">
        <v>192</v>
      </c>
      <c r="I983" s="158">
        <v>33.1586</v>
      </c>
      <c r="J983" s="153">
        <v>0</v>
      </c>
      <c r="K983" s="153">
        <v>0</v>
      </c>
      <c r="L983" s="153">
        <v>0</v>
      </c>
      <c r="M983" s="153">
        <v>0</v>
      </c>
      <c r="N983" s="153">
        <v>0</v>
      </c>
      <c r="O983" s="153">
        <f t="shared" si="471"/>
        <v>0</v>
      </c>
      <c r="P983" s="153">
        <v>0</v>
      </c>
      <c r="Q983" s="153">
        <v>0</v>
      </c>
      <c r="R983" s="153">
        <v>0</v>
      </c>
      <c r="S983" s="153">
        <v>0</v>
      </c>
      <c r="T983" s="153">
        <f t="shared" si="472"/>
        <v>0</v>
      </c>
      <c r="U983" s="153">
        <v>0</v>
      </c>
      <c r="V983" s="153">
        <v>0</v>
      </c>
      <c r="W983" s="153">
        <v>0</v>
      </c>
      <c r="X983" s="153">
        <v>0</v>
      </c>
      <c r="Y983" s="153">
        <f t="shared" si="473"/>
        <v>0</v>
      </c>
      <c r="Z983" s="153">
        <v>0</v>
      </c>
      <c r="AA983" s="153">
        <v>0</v>
      </c>
      <c r="AB983" s="153">
        <v>0</v>
      </c>
      <c r="AC983" s="153">
        <v>0</v>
      </c>
      <c r="AD983" s="153">
        <f t="shared" si="474"/>
        <v>0</v>
      </c>
      <c r="AE983" s="37">
        <f t="shared" si="466"/>
        <v>0</v>
      </c>
      <c r="AF983" s="37">
        <f t="shared" si="467"/>
        <v>0</v>
      </c>
      <c r="AG983" s="37">
        <f t="shared" si="468"/>
        <v>0</v>
      </c>
      <c r="AH983" s="37">
        <f t="shared" si="469"/>
        <v>0</v>
      </c>
      <c r="AI983" s="37">
        <f t="shared" si="470"/>
        <v>0</v>
      </c>
    </row>
    <row r="984" spans="1:35" ht="31.5" x14ac:dyDescent="0.25">
      <c r="A984" s="27" t="s">
        <v>1471</v>
      </c>
      <c r="B984" s="43" t="s">
        <v>1565</v>
      </c>
      <c r="C984" s="35" t="s">
        <v>1566</v>
      </c>
      <c r="D984" s="31">
        <v>2020</v>
      </c>
      <c r="E984" s="31" t="s">
        <v>192</v>
      </c>
      <c r="F984" s="153" t="s">
        <v>192</v>
      </c>
      <c r="G984" s="153" t="s">
        <v>192</v>
      </c>
      <c r="H984" s="153" t="s">
        <v>192</v>
      </c>
      <c r="I984" s="163">
        <v>0</v>
      </c>
      <c r="J984" s="153">
        <v>0</v>
      </c>
      <c r="K984" s="153">
        <v>0</v>
      </c>
      <c r="L984" s="153">
        <v>0</v>
      </c>
      <c r="M984" s="153">
        <v>0</v>
      </c>
      <c r="N984" s="153">
        <v>0</v>
      </c>
      <c r="O984" s="153">
        <v>0</v>
      </c>
      <c r="P984" s="153">
        <v>0</v>
      </c>
      <c r="Q984" s="153">
        <v>0</v>
      </c>
      <c r="R984" s="153">
        <v>0</v>
      </c>
      <c r="S984" s="153">
        <v>0</v>
      </c>
      <c r="T984" s="153">
        <v>0</v>
      </c>
      <c r="U984" s="153">
        <v>0</v>
      </c>
      <c r="V984" s="153">
        <v>0</v>
      </c>
      <c r="W984" s="153">
        <v>0</v>
      </c>
      <c r="X984" s="153">
        <v>0</v>
      </c>
      <c r="Y984" s="153">
        <v>0</v>
      </c>
      <c r="Z984" s="153">
        <v>0</v>
      </c>
      <c r="AA984" s="153">
        <v>0</v>
      </c>
      <c r="AB984" s="153">
        <v>0</v>
      </c>
      <c r="AC984" s="153">
        <v>0</v>
      </c>
      <c r="AD984" s="153">
        <v>0</v>
      </c>
      <c r="AE984" s="37">
        <f t="shared" si="466"/>
        <v>0</v>
      </c>
      <c r="AF984" s="37">
        <f t="shared" si="467"/>
        <v>0</v>
      </c>
      <c r="AG984" s="37">
        <f t="shared" si="468"/>
        <v>0</v>
      </c>
      <c r="AH984" s="37">
        <f t="shared" si="469"/>
        <v>0</v>
      </c>
      <c r="AI984" s="37">
        <f t="shared" si="470"/>
        <v>0</v>
      </c>
    </row>
    <row r="985" spans="1:35" ht="31.5" x14ac:dyDescent="0.25">
      <c r="A985" s="27" t="s">
        <v>1471</v>
      </c>
      <c r="B985" s="43" t="s">
        <v>1567</v>
      </c>
      <c r="C985" s="34" t="s">
        <v>1568</v>
      </c>
      <c r="D985" s="31">
        <v>2019</v>
      </c>
      <c r="E985" s="31" t="s">
        <v>192</v>
      </c>
      <c r="F985" s="153" t="s">
        <v>192</v>
      </c>
      <c r="G985" s="153" t="s">
        <v>192</v>
      </c>
      <c r="H985" s="153" t="s">
        <v>192</v>
      </c>
      <c r="I985" s="158">
        <v>15.53986548</v>
      </c>
      <c r="J985" s="153">
        <v>0</v>
      </c>
      <c r="K985" s="153">
        <v>0</v>
      </c>
      <c r="L985" s="153">
        <v>0</v>
      </c>
      <c r="M985" s="153">
        <v>0</v>
      </c>
      <c r="N985" s="153">
        <v>0</v>
      </c>
      <c r="O985" s="153">
        <f t="shared" si="471"/>
        <v>0</v>
      </c>
      <c r="P985" s="153">
        <v>0</v>
      </c>
      <c r="Q985" s="153">
        <v>0</v>
      </c>
      <c r="R985" s="153">
        <v>0</v>
      </c>
      <c r="S985" s="153">
        <v>0</v>
      </c>
      <c r="T985" s="153">
        <f t="shared" si="472"/>
        <v>0</v>
      </c>
      <c r="U985" s="153">
        <v>0</v>
      </c>
      <c r="V985" s="153">
        <v>0</v>
      </c>
      <c r="W985" s="153">
        <v>0</v>
      </c>
      <c r="X985" s="153">
        <v>0</v>
      </c>
      <c r="Y985" s="153">
        <f t="shared" si="473"/>
        <v>0</v>
      </c>
      <c r="Z985" s="153">
        <v>0</v>
      </c>
      <c r="AA985" s="153">
        <v>0</v>
      </c>
      <c r="AB985" s="153">
        <v>0</v>
      </c>
      <c r="AC985" s="153">
        <v>0</v>
      </c>
      <c r="AD985" s="153">
        <f t="shared" si="474"/>
        <v>0</v>
      </c>
      <c r="AE985" s="37">
        <f t="shared" si="466"/>
        <v>0</v>
      </c>
      <c r="AF985" s="37">
        <f t="shared" si="467"/>
        <v>0</v>
      </c>
      <c r="AG985" s="37">
        <f t="shared" si="468"/>
        <v>0</v>
      </c>
      <c r="AH985" s="37">
        <f t="shared" si="469"/>
        <v>0</v>
      </c>
      <c r="AI985" s="37">
        <f t="shared" si="470"/>
        <v>0</v>
      </c>
    </row>
    <row r="986" spans="1:35" ht="31.5" x14ac:dyDescent="0.25">
      <c r="A986" s="27" t="s">
        <v>1471</v>
      </c>
      <c r="B986" s="43" t="s">
        <v>1569</v>
      </c>
      <c r="C986" s="35" t="s">
        <v>1570</v>
      </c>
      <c r="D986" s="31">
        <v>2019</v>
      </c>
      <c r="E986" s="31" t="s">
        <v>192</v>
      </c>
      <c r="F986" s="153" t="s">
        <v>192</v>
      </c>
      <c r="G986" s="153" t="s">
        <v>192</v>
      </c>
      <c r="H986" s="153" t="s">
        <v>192</v>
      </c>
      <c r="I986" s="158">
        <v>0</v>
      </c>
      <c r="J986" s="153">
        <v>0</v>
      </c>
      <c r="K986" s="153">
        <v>0</v>
      </c>
      <c r="L986" s="153">
        <v>0</v>
      </c>
      <c r="M986" s="153">
        <v>0</v>
      </c>
      <c r="N986" s="153">
        <v>0</v>
      </c>
      <c r="O986" s="153">
        <v>0</v>
      </c>
      <c r="P986" s="153">
        <v>0</v>
      </c>
      <c r="Q986" s="153">
        <v>0</v>
      </c>
      <c r="R986" s="153">
        <v>0</v>
      </c>
      <c r="S986" s="153">
        <v>0</v>
      </c>
      <c r="T986" s="153">
        <v>0</v>
      </c>
      <c r="U986" s="153">
        <v>0</v>
      </c>
      <c r="V986" s="153">
        <v>0</v>
      </c>
      <c r="W986" s="153">
        <v>0</v>
      </c>
      <c r="X986" s="153">
        <v>0</v>
      </c>
      <c r="Y986" s="153">
        <v>0</v>
      </c>
      <c r="Z986" s="153">
        <v>0</v>
      </c>
      <c r="AA986" s="153">
        <v>0</v>
      </c>
      <c r="AB986" s="153">
        <v>0</v>
      </c>
      <c r="AC986" s="153">
        <v>0</v>
      </c>
      <c r="AD986" s="153">
        <v>0</v>
      </c>
      <c r="AE986" s="37">
        <f t="shared" si="466"/>
        <v>0</v>
      </c>
      <c r="AF986" s="37">
        <f t="shared" si="467"/>
        <v>0</v>
      </c>
      <c r="AG986" s="37">
        <f t="shared" si="468"/>
        <v>0</v>
      </c>
      <c r="AH986" s="37">
        <f t="shared" si="469"/>
        <v>0</v>
      </c>
      <c r="AI986" s="37">
        <f t="shared" si="470"/>
        <v>0</v>
      </c>
    </row>
    <row r="987" spans="1:35" ht="31.5" x14ac:dyDescent="0.25">
      <c r="A987" s="27" t="s">
        <v>1471</v>
      </c>
      <c r="B987" s="43" t="s">
        <v>1571</v>
      </c>
      <c r="C987" s="35" t="s">
        <v>1572</v>
      </c>
      <c r="D987" s="31">
        <v>2019</v>
      </c>
      <c r="E987" s="31" t="s">
        <v>192</v>
      </c>
      <c r="F987" s="153" t="s">
        <v>192</v>
      </c>
      <c r="G987" s="153" t="s">
        <v>192</v>
      </c>
      <c r="H987" s="153" t="s">
        <v>192</v>
      </c>
      <c r="I987" s="158">
        <v>1.1835022500000001</v>
      </c>
      <c r="J987" s="153">
        <v>0</v>
      </c>
      <c r="K987" s="153">
        <v>0</v>
      </c>
      <c r="L987" s="153">
        <v>0</v>
      </c>
      <c r="M987" s="153">
        <v>0</v>
      </c>
      <c r="N987" s="153">
        <v>0</v>
      </c>
      <c r="O987" s="153">
        <v>0</v>
      </c>
      <c r="P987" s="153">
        <v>0</v>
      </c>
      <c r="Q987" s="153">
        <v>0</v>
      </c>
      <c r="R987" s="153">
        <v>0</v>
      </c>
      <c r="S987" s="153">
        <v>0</v>
      </c>
      <c r="T987" s="153">
        <v>0</v>
      </c>
      <c r="U987" s="153">
        <v>0</v>
      </c>
      <c r="V987" s="153">
        <v>0</v>
      </c>
      <c r="W987" s="153">
        <v>0</v>
      </c>
      <c r="X987" s="153">
        <v>0</v>
      </c>
      <c r="Y987" s="153">
        <v>0</v>
      </c>
      <c r="Z987" s="153">
        <v>0</v>
      </c>
      <c r="AA987" s="153">
        <v>0</v>
      </c>
      <c r="AB987" s="153">
        <v>0</v>
      </c>
      <c r="AC987" s="153">
        <v>0</v>
      </c>
      <c r="AD987" s="153">
        <v>0</v>
      </c>
      <c r="AE987" s="37">
        <f t="shared" si="466"/>
        <v>0</v>
      </c>
      <c r="AF987" s="37">
        <f t="shared" si="467"/>
        <v>0</v>
      </c>
      <c r="AG987" s="37">
        <f t="shared" si="468"/>
        <v>0</v>
      </c>
      <c r="AH987" s="37">
        <f t="shared" si="469"/>
        <v>0</v>
      </c>
      <c r="AI987" s="37">
        <f t="shared" si="470"/>
        <v>0</v>
      </c>
    </row>
    <row r="988" spans="1:35" ht="31.5" x14ac:dyDescent="0.25">
      <c r="A988" s="27" t="s">
        <v>1471</v>
      </c>
      <c r="B988" s="43" t="s">
        <v>1573</v>
      </c>
      <c r="C988" s="35" t="s">
        <v>1574</v>
      </c>
      <c r="D988" s="31">
        <v>2022</v>
      </c>
      <c r="E988" s="31" t="s">
        <v>192</v>
      </c>
      <c r="F988" s="153" t="s">
        <v>192</v>
      </c>
      <c r="G988" s="153" t="s">
        <v>192</v>
      </c>
      <c r="H988" s="153" t="s">
        <v>192</v>
      </c>
      <c r="I988" s="158">
        <v>0</v>
      </c>
      <c r="J988" s="153">
        <v>0</v>
      </c>
      <c r="K988" s="153">
        <v>0</v>
      </c>
      <c r="L988" s="153">
        <v>0</v>
      </c>
      <c r="M988" s="153">
        <v>0</v>
      </c>
      <c r="N988" s="153">
        <v>0</v>
      </c>
      <c r="O988" s="153">
        <v>0</v>
      </c>
      <c r="P988" s="153">
        <v>0</v>
      </c>
      <c r="Q988" s="153">
        <v>0</v>
      </c>
      <c r="R988" s="153">
        <v>0</v>
      </c>
      <c r="S988" s="153">
        <v>0</v>
      </c>
      <c r="T988" s="153">
        <v>0</v>
      </c>
      <c r="U988" s="153">
        <v>0</v>
      </c>
      <c r="V988" s="153">
        <v>0</v>
      </c>
      <c r="W988" s="153">
        <v>0</v>
      </c>
      <c r="X988" s="153">
        <v>0</v>
      </c>
      <c r="Y988" s="153">
        <v>0</v>
      </c>
      <c r="Z988" s="153">
        <v>0</v>
      </c>
      <c r="AA988" s="153">
        <v>0</v>
      </c>
      <c r="AB988" s="153">
        <v>0</v>
      </c>
      <c r="AC988" s="153">
        <v>0</v>
      </c>
      <c r="AD988" s="153">
        <v>0</v>
      </c>
      <c r="AE988" s="37">
        <f t="shared" si="466"/>
        <v>0</v>
      </c>
      <c r="AF988" s="37">
        <f t="shared" si="467"/>
        <v>0</v>
      </c>
      <c r="AG988" s="37">
        <f t="shared" si="468"/>
        <v>0</v>
      </c>
      <c r="AH988" s="37">
        <f t="shared" si="469"/>
        <v>0</v>
      </c>
      <c r="AI988" s="37">
        <f t="shared" si="470"/>
        <v>0</v>
      </c>
    </row>
    <row r="989" spans="1:35" ht="47.25" x14ac:dyDescent="0.25">
      <c r="A989" s="27" t="s">
        <v>1471</v>
      </c>
      <c r="B989" s="43" t="s">
        <v>1575</v>
      </c>
      <c r="C989" s="35" t="s">
        <v>1576</v>
      </c>
      <c r="D989" s="31">
        <v>2023</v>
      </c>
      <c r="E989" s="31" t="s">
        <v>192</v>
      </c>
      <c r="F989" s="153" t="s">
        <v>192</v>
      </c>
      <c r="G989" s="153" t="s">
        <v>192</v>
      </c>
      <c r="H989" s="153" t="s">
        <v>192</v>
      </c>
      <c r="I989" s="158">
        <v>0</v>
      </c>
      <c r="J989" s="153">
        <v>0</v>
      </c>
      <c r="K989" s="153">
        <v>0</v>
      </c>
      <c r="L989" s="153">
        <v>0</v>
      </c>
      <c r="M989" s="153">
        <v>0</v>
      </c>
      <c r="N989" s="153">
        <v>0</v>
      </c>
      <c r="O989" s="153">
        <v>0</v>
      </c>
      <c r="P989" s="153">
        <v>0</v>
      </c>
      <c r="Q989" s="153">
        <v>0</v>
      </c>
      <c r="R989" s="153">
        <v>0</v>
      </c>
      <c r="S989" s="153">
        <v>0</v>
      </c>
      <c r="T989" s="153">
        <v>0</v>
      </c>
      <c r="U989" s="153">
        <v>0</v>
      </c>
      <c r="V989" s="153">
        <v>0</v>
      </c>
      <c r="W989" s="153">
        <v>0</v>
      </c>
      <c r="X989" s="153">
        <v>0</v>
      </c>
      <c r="Y989" s="153">
        <v>0</v>
      </c>
      <c r="Z989" s="153">
        <v>0</v>
      </c>
      <c r="AA989" s="153">
        <v>0</v>
      </c>
      <c r="AB989" s="153">
        <v>0</v>
      </c>
      <c r="AC989" s="153">
        <v>0</v>
      </c>
      <c r="AD989" s="153">
        <v>0</v>
      </c>
      <c r="AE989" s="37">
        <f t="shared" si="466"/>
        <v>0</v>
      </c>
      <c r="AF989" s="37">
        <f t="shared" si="467"/>
        <v>0</v>
      </c>
      <c r="AG989" s="37">
        <f t="shared" si="468"/>
        <v>0</v>
      </c>
      <c r="AH989" s="37">
        <f t="shared" si="469"/>
        <v>0</v>
      </c>
      <c r="AI989" s="37">
        <f t="shared" si="470"/>
        <v>0</v>
      </c>
    </row>
    <row r="990" spans="1:35" x14ac:dyDescent="0.25">
      <c r="A990" s="27" t="s">
        <v>1471</v>
      </c>
      <c r="B990" s="28" t="s">
        <v>1577</v>
      </c>
      <c r="C990" s="60" t="s">
        <v>1578</v>
      </c>
      <c r="D990" s="31">
        <v>2019</v>
      </c>
      <c r="E990" s="31" t="s">
        <v>192</v>
      </c>
      <c r="F990" s="153" t="s">
        <v>192</v>
      </c>
      <c r="G990" s="153" t="s">
        <v>192</v>
      </c>
      <c r="H990" s="153" t="s">
        <v>192</v>
      </c>
      <c r="I990" s="158">
        <v>13.846847100000002</v>
      </c>
      <c r="J990" s="153">
        <v>0</v>
      </c>
      <c r="K990" s="153">
        <v>0</v>
      </c>
      <c r="L990" s="153">
        <v>0</v>
      </c>
      <c r="M990" s="153">
        <v>0</v>
      </c>
      <c r="N990" s="153">
        <v>0</v>
      </c>
      <c r="O990" s="153">
        <f t="shared" si="471"/>
        <v>0</v>
      </c>
      <c r="P990" s="153">
        <v>0</v>
      </c>
      <c r="Q990" s="153">
        <v>0</v>
      </c>
      <c r="R990" s="153">
        <v>0</v>
      </c>
      <c r="S990" s="153">
        <v>0</v>
      </c>
      <c r="T990" s="153">
        <f t="shared" si="472"/>
        <v>0</v>
      </c>
      <c r="U990" s="153">
        <v>0</v>
      </c>
      <c r="V990" s="153">
        <v>0</v>
      </c>
      <c r="W990" s="153">
        <v>0</v>
      </c>
      <c r="X990" s="153">
        <v>0</v>
      </c>
      <c r="Y990" s="153">
        <f t="shared" si="473"/>
        <v>0</v>
      </c>
      <c r="Z990" s="153">
        <v>0</v>
      </c>
      <c r="AA990" s="153">
        <v>0</v>
      </c>
      <c r="AB990" s="153">
        <v>0</v>
      </c>
      <c r="AC990" s="153">
        <v>0</v>
      </c>
      <c r="AD990" s="153">
        <f t="shared" si="474"/>
        <v>0</v>
      </c>
      <c r="AE990" s="37">
        <f t="shared" si="466"/>
        <v>0</v>
      </c>
      <c r="AF990" s="37">
        <f t="shared" si="467"/>
        <v>0</v>
      </c>
      <c r="AG990" s="37">
        <f t="shared" si="468"/>
        <v>0</v>
      </c>
      <c r="AH990" s="37">
        <f t="shared" si="469"/>
        <v>0</v>
      </c>
      <c r="AI990" s="37">
        <f t="shared" si="470"/>
        <v>0</v>
      </c>
    </row>
    <row r="991" spans="1:35" x14ac:dyDescent="0.25">
      <c r="A991" s="27" t="s">
        <v>1471</v>
      </c>
      <c r="B991" s="43" t="s">
        <v>1579</v>
      </c>
      <c r="C991" s="35" t="s">
        <v>1580</v>
      </c>
      <c r="D991" s="31">
        <v>2019</v>
      </c>
      <c r="E991" s="31" t="s">
        <v>192</v>
      </c>
      <c r="F991" s="153" t="s">
        <v>192</v>
      </c>
      <c r="G991" s="153" t="s">
        <v>192</v>
      </c>
      <c r="H991" s="153" t="s">
        <v>192</v>
      </c>
      <c r="I991" s="153">
        <v>4.4137259800000006</v>
      </c>
      <c r="J991" s="153">
        <v>0</v>
      </c>
      <c r="K991" s="153">
        <v>0</v>
      </c>
      <c r="L991" s="153">
        <v>0</v>
      </c>
      <c r="M991" s="153">
        <v>0</v>
      </c>
      <c r="N991" s="153">
        <v>0</v>
      </c>
      <c r="O991" s="153">
        <v>0</v>
      </c>
      <c r="P991" s="153">
        <v>0</v>
      </c>
      <c r="Q991" s="153">
        <v>0</v>
      </c>
      <c r="R991" s="153">
        <v>0</v>
      </c>
      <c r="S991" s="153">
        <v>0</v>
      </c>
      <c r="T991" s="153">
        <v>0</v>
      </c>
      <c r="U991" s="153">
        <v>0</v>
      </c>
      <c r="V991" s="153">
        <v>0</v>
      </c>
      <c r="W991" s="153">
        <v>0</v>
      </c>
      <c r="X991" s="153">
        <v>0</v>
      </c>
      <c r="Y991" s="153">
        <v>0</v>
      </c>
      <c r="Z991" s="153">
        <v>0</v>
      </c>
      <c r="AA991" s="153">
        <v>0</v>
      </c>
      <c r="AB991" s="153">
        <v>0</v>
      </c>
      <c r="AC991" s="153">
        <v>0</v>
      </c>
      <c r="AD991" s="153">
        <v>0</v>
      </c>
      <c r="AE991" s="37">
        <f t="shared" si="466"/>
        <v>0</v>
      </c>
      <c r="AF991" s="37">
        <f t="shared" si="467"/>
        <v>0</v>
      </c>
      <c r="AG991" s="37">
        <f t="shared" si="468"/>
        <v>0</v>
      </c>
      <c r="AH991" s="37">
        <f t="shared" si="469"/>
        <v>0</v>
      </c>
      <c r="AI991" s="37">
        <f t="shared" si="470"/>
        <v>0</v>
      </c>
    </row>
    <row r="992" spans="1:35" x14ac:dyDescent="0.25">
      <c r="A992" s="27" t="s">
        <v>1471</v>
      </c>
      <c r="B992" s="43" t="s">
        <v>1581</v>
      </c>
      <c r="C992" s="35" t="s">
        <v>1582</v>
      </c>
      <c r="D992" s="31">
        <v>2019</v>
      </c>
      <c r="E992" s="31" t="s">
        <v>192</v>
      </c>
      <c r="F992" s="153" t="s">
        <v>192</v>
      </c>
      <c r="G992" s="153" t="s">
        <v>192</v>
      </c>
      <c r="H992" s="153" t="s">
        <v>192</v>
      </c>
      <c r="I992" s="153">
        <v>0.39997199999999999</v>
      </c>
      <c r="J992" s="153">
        <v>0</v>
      </c>
      <c r="K992" s="153">
        <v>0</v>
      </c>
      <c r="L992" s="153">
        <v>0</v>
      </c>
      <c r="M992" s="153">
        <v>0</v>
      </c>
      <c r="N992" s="153">
        <v>0</v>
      </c>
      <c r="O992" s="153">
        <v>0</v>
      </c>
      <c r="P992" s="153">
        <v>0</v>
      </c>
      <c r="Q992" s="153">
        <v>0</v>
      </c>
      <c r="R992" s="153">
        <v>0</v>
      </c>
      <c r="S992" s="153">
        <v>0</v>
      </c>
      <c r="T992" s="153">
        <v>0</v>
      </c>
      <c r="U992" s="153">
        <v>0</v>
      </c>
      <c r="V992" s="153">
        <v>0</v>
      </c>
      <c r="W992" s="153">
        <v>0</v>
      </c>
      <c r="X992" s="153">
        <v>0</v>
      </c>
      <c r="Y992" s="153">
        <v>0</v>
      </c>
      <c r="Z992" s="153">
        <v>0</v>
      </c>
      <c r="AA992" s="153">
        <v>0</v>
      </c>
      <c r="AB992" s="153">
        <v>0</v>
      </c>
      <c r="AC992" s="153">
        <v>0</v>
      </c>
      <c r="AD992" s="153">
        <v>0</v>
      </c>
      <c r="AE992" s="37">
        <f t="shared" si="466"/>
        <v>0</v>
      </c>
      <c r="AF992" s="37">
        <f t="shared" si="467"/>
        <v>0</v>
      </c>
      <c r="AG992" s="37">
        <f t="shared" si="468"/>
        <v>0</v>
      </c>
      <c r="AH992" s="37">
        <f t="shared" si="469"/>
        <v>0</v>
      </c>
      <c r="AI992" s="37">
        <f t="shared" si="470"/>
        <v>0</v>
      </c>
    </row>
    <row r="993" spans="1:35" x14ac:dyDescent="0.25">
      <c r="A993" s="27" t="s">
        <v>1471</v>
      </c>
      <c r="B993" s="43" t="s">
        <v>1583</v>
      </c>
      <c r="C993" s="35" t="s">
        <v>1584</v>
      </c>
      <c r="D993" s="31">
        <v>2024</v>
      </c>
      <c r="E993" s="31" t="s">
        <v>192</v>
      </c>
      <c r="F993" s="153" t="s">
        <v>192</v>
      </c>
      <c r="G993" s="153" t="s">
        <v>192</v>
      </c>
      <c r="H993" s="153" t="s">
        <v>192</v>
      </c>
      <c r="I993" s="153">
        <v>0</v>
      </c>
      <c r="J993" s="153">
        <v>0</v>
      </c>
      <c r="K993" s="153">
        <v>0</v>
      </c>
      <c r="L993" s="153">
        <v>0</v>
      </c>
      <c r="M993" s="153">
        <v>0</v>
      </c>
      <c r="N993" s="153">
        <v>0</v>
      </c>
      <c r="O993" s="153">
        <v>0</v>
      </c>
      <c r="P993" s="153">
        <v>0</v>
      </c>
      <c r="Q993" s="153">
        <v>0</v>
      </c>
      <c r="R993" s="153">
        <v>0</v>
      </c>
      <c r="S993" s="153">
        <v>0</v>
      </c>
      <c r="T993" s="153">
        <v>0</v>
      </c>
      <c r="U993" s="153">
        <v>0</v>
      </c>
      <c r="V993" s="153">
        <v>0</v>
      </c>
      <c r="W993" s="153">
        <v>0</v>
      </c>
      <c r="X993" s="153">
        <v>0</v>
      </c>
      <c r="Y993" s="153">
        <v>0</v>
      </c>
      <c r="Z993" s="153">
        <v>0</v>
      </c>
      <c r="AA993" s="153">
        <v>0</v>
      </c>
      <c r="AB993" s="153">
        <v>0</v>
      </c>
      <c r="AC993" s="153">
        <v>0</v>
      </c>
      <c r="AD993" s="153">
        <v>0</v>
      </c>
      <c r="AE993" s="37">
        <f t="shared" si="466"/>
        <v>0</v>
      </c>
      <c r="AF993" s="37">
        <f t="shared" si="467"/>
        <v>0</v>
      </c>
      <c r="AG993" s="37">
        <f t="shared" si="468"/>
        <v>0</v>
      </c>
      <c r="AH993" s="37">
        <f t="shared" si="469"/>
        <v>0</v>
      </c>
      <c r="AI993" s="37">
        <f t="shared" si="470"/>
        <v>0</v>
      </c>
    </row>
    <row r="994" spans="1:35" ht="47.25" x14ac:dyDescent="0.25">
      <c r="A994" s="27" t="s">
        <v>1471</v>
      </c>
      <c r="B994" s="43" t="s">
        <v>1585</v>
      </c>
      <c r="C994" s="35" t="s">
        <v>1586</v>
      </c>
      <c r="D994" s="31">
        <v>2020</v>
      </c>
      <c r="E994" s="31" t="s">
        <v>192</v>
      </c>
      <c r="F994" s="153" t="s">
        <v>192</v>
      </c>
      <c r="G994" s="153" t="s">
        <v>192</v>
      </c>
      <c r="H994" s="153" t="s">
        <v>192</v>
      </c>
      <c r="I994" s="153">
        <v>0</v>
      </c>
      <c r="J994" s="153">
        <v>0</v>
      </c>
      <c r="K994" s="153">
        <v>0</v>
      </c>
      <c r="L994" s="153">
        <v>0</v>
      </c>
      <c r="M994" s="153">
        <v>0</v>
      </c>
      <c r="N994" s="153">
        <v>0</v>
      </c>
      <c r="O994" s="153">
        <v>0</v>
      </c>
      <c r="P994" s="153">
        <v>0</v>
      </c>
      <c r="Q994" s="153">
        <v>0</v>
      </c>
      <c r="R994" s="153">
        <v>0</v>
      </c>
      <c r="S994" s="153">
        <v>0</v>
      </c>
      <c r="T994" s="153">
        <v>0</v>
      </c>
      <c r="U994" s="153">
        <v>0</v>
      </c>
      <c r="V994" s="153">
        <v>0</v>
      </c>
      <c r="W994" s="153">
        <v>0</v>
      </c>
      <c r="X994" s="153">
        <v>0</v>
      </c>
      <c r="Y994" s="153">
        <v>0</v>
      </c>
      <c r="Z994" s="153">
        <v>0</v>
      </c>
      <c r="AA994" s="153">
        <v>0</v>
      </c>
      <c r="AB994" s="153">
        <v>0</v>
      </c>
      <c r="AC994" s="153">
        <v>0</v>
      </c>
      <c r="AD994" s="153">
        <v>0</v>
      </c>
      <c r="AE994" s="37">
        <f t="shared" si="466"/>
        <v>0</v>
      </c>
      <c r="AF994" s="37">
        <f t="shared" si="467"/>
        <v>0</v>
      </c>
      <c r="AG994" s="37">
        <f t="shared" si="468"/>
        <v>0</v>
      </c>
      <c r="AH994" s="37">
        <f t="shared" si="469"/>
        <v>0</v>
      </c>
      <c r="AI994" s="37">
        <f t="shared" si="470"/>
        <v>0</v>
      </c>
    </row>
    <row r="995" spans="1:35" x14ac:dyDescent="0.25">
      <c r="A995" s="27" t="s">
        <v>1471</v>
      </c>
      <c r="B995" s="43" t="s">
        <v>1587</v>
      </c>
      <c r="C995" s="35" t="s">
        <v>1588</v>
      </c>
      <c r="D995" s="31">
        <v>2024</v>
      </c>
      <c r="E995" s="31" t="s">
        <v>192</v>
      </c>
      <c r="F995" s="153" t="s">
        <v>192</v>
      </c>
      <c r="G995" s="153" t="s">
        <v>192</v>
      </c>
      <c r="H995" s="153" t="s">
        <v>192</v>
      </c>
      <c r="I995" s="153">
        <v>0</v>
      </c>
      <c r="J995" s="153">
        <v>0</v>
      </c>
      <c r="K995" s="153">
        <v>0</v>
      </c>
      <c r="L995" s="153">
        <v>0</v>
      </c>
      <c r="M995" s="153">
        <v>0</v>
      </c>
      <c r="N995" s="153">
        <v>0</v>
      </c>
      <c r="O995" s="153">
        <v>0</v>
      </c>
      <c r="P995" s="153">
        <v>0</v>
      </c>
      <c r="Q995" s="153">
        <v>0</v>
      </c>
      <c r="R995" s="153">
        <v>0</v>
      </c>
      <c r="S995" s="153">
        <v>0</v>
      </c>
      <c r="T995" s="153">
        <v>0</v>
      </c>
      <c r="U995" s="153">
        <v>0</v>
      </c>
      <c r="V995" s="153">
        <v>0</v>
      </c>
      <c r="W995" s="153">
        <v>0</v>
      </c>
      <c r="X995" s="153">
        <v>0</v>
      </c>
      <c r="Y995" s="153">
        <v>0</v>
      </c>
      <c r="Z995" s="153">
        <v>0</v>
      </c>
      <c r="AA995" s="153">
        <v>0</v>
      </c>
      <c r="AB995" s="153">
        <v>0</v>
      </c>
      <c r="AC995" s="153">
        <v>0</v>
      </c>
      <c r="AD995" s="153">
        <v>0</v>
      </c>
      <c r="AE995" s="37">
        <f t="shared" si="466"/>
        <v>0</v>
      </c>
      <c r="AF995" s="37">
        <f t="shared" si="467"/>
        <v>0</v>
      </c>
      <c r="AG995" s="37">
        <f t="shared" si="468"/>
        <v>0</v>
      </c>
      <c r="AH995" s="37">
        <f t="shared" si="469"/>
        <v>0</v>
      </c>
      <c r="AI995" s="37">
        <f t="shared" si="470"/>
        <v>0</v>
      </c>
    </row>
    <row r="996" spans="1:35" x14ac:dyDescent="0.25">
      <c r="A996" s="27" t="s">
        <v>1471</v>
      </c>
      <c r="B996" s="43" t="s">
        <v>1589</v>
      </c>
      <c r="C996" s="35" t="s">
        <v>1590</v>
      </c>
      <c r="D996" s="31">
        <v>2022</v>
      </c>
      <c r="E996" s="31" t="s">
        <v>192</v>
      </c>
      <c r="F996" s="153" t="s">
        <v>192</v>
      </c>
      <c r="G996" s="153" t="s">
        <v>192</v>
      </c>
      <c r="H996" s="153" t="s">
        <v>192</v>
      </c>
      <c r="I996" s="153">
        <v>0</v>
      </c>
      <c r="J996" s="153">
        <v>0</v>
      </c>
      <c r="K996" s="153">
        <v>0</v>
      </c>
      <c r="L996" s="153">
        <v>0</v>
      </c>
      <c r="M996" s="153">
        <v>0</v>
      </c>
      <c r="N996" s="153">
        <v>0</v>
      </c>
      <c r="O996" s="153">
        <v>0</v>
      </c>
      <c r="P996" s="153">
        <v>0</v>
      </c>
      <c r="Q996" s="153">
        <v>0</v>
      </c>
      <c r="R996" s="153">
        <v>0</v>
      </c>
      <c r="S996" s="153">
        <v>0</v>
      </c>
      <c r="T996" s="153">
        <v>0</v>
      </c>
      <c r="U996" s="153">
        <v>0</v>
      </c>
      <c r="V996" s="153">
        <v>0</v>
      </c>
      <c r="W996" s="153">
        <v>0</v>
      </c>
      <c r="X996" s="153">
        <v>0</v>
      </c>
      <c r="Y996" s="153">
        <v>0</v>
      </c>
      <c r="Z996" s="153">
        <v>0</v>
      </c>
      <c r="AA996" s="153">
        <v>0</v>
      </c>
      <c r="AB996" s="153">
        <v>0</v>
      </c>
      <c r="AC996" s="153">
        <v>0</v>
      </c>
      <c r="AD996" s="153">
        <v>0</v>
      </c>
      <c r="AE996" s="37">
        <f t="shared" si="466"/>
        <v>0</v>
      </c>
      <c r="AF996" s="37">
        <f t="shared" si="467"/>
        <v>0</v>
      </c>
      <c r="AG996" s="37">
        <f t="shared" si="468"/>
        <v>0</v>
      </c>
      <c r="AH996" s="37">
        <f t="shared" si="469"/>
        <v>0</v>
      </c>
      <c r="AI996" s="37">
        <f t="shared" si="470"/>
        <v>0</v>
      </c>
    </row>
    <row r="997" spans="1:35" ht="31.5" x14ac:dyDescent="0.25">
      <c r="A997" s="27" t="s">
        <v>1471</v>
      </c>
      <c r="B997" s="28" t="s">
        <v>1591</v>
      </c>
      <c r="C997" s="33" t="s">
        <v>1592</v>
      </c>
      <c r="D997" s="31">
        <v>2020</v>
      </c>
      <c r="E997" s="31" t="s">
        <v>192</v>
      </c>
      <c r="F997" s="155" t="s">
        <v>192</v>
      </c>
      <c r="G997" s="155" t="s">
        <v>192</v>
      </c>
      <c r="H997" s="155" t="s">
        <v>192</v>
      </c>
      <c r="I997" s="158">
        <v>0.98639999999999994</v>
      </c>
      <c r="J997" s="153">
        <v>0</v>
      </c>
      <c r="K997" s="153">
        <v>0</v>
      </c>
      <c r="L997" s="153">
        <v>0</v>
      </c>
      <c r="M997" s="153">
        <v>0</v>
      </c>
      <c r="N997" s="153">
        <v>0</v>
      </c>
      <c r="O997" s="153">
        <f t="shared" si="471"/>
        <v>0</v>
      </c>
      <c r="P997" s="153">
        <v>0</v>
      </c>
      <c r="Q997" s="153">
        <v>0</v>
      </c>
      <c r="R997" s="153">
        <v>0</v>
      </c>
      <c r="S997" s="153">
        <v>0</v>
      </c>
      <c r="T997" s="153">
        <f t="shared" si="472"/>
        <v>0</v>
      </c>
      <c r="U997" s="153">
        <v>0</v>
      </c>
      <c r="V997" s="153">
        <v>0</v>
      </c>
      <c r="W997" s="153">
        <v>0</v>
      </c>
      <c r="X997" s="153">
        <v>0</v>
      </c>
      <c r="Y997" s="153">
        <f t="shared" si="473"/>
        <v>0</v>
      </c>
      <c r="Z997" s="153">
        <v>0</v>
      </c>
      <c r="AA997" s="153">
        <v>0</v>
      </c>
      <c r="AB997" s="153">
        <v>0</v>
      </c>
      <c r="AC997" s="153">
        <v>0</v>
      </c>
      <c r="AD997" s="153">
        <f t="shared" si="474"/>
        <v>0</v>
      </c>
      <c r="AE997" s="37">
        <f t="shared" si="466"/>
        <v>0</v>
      </c>
      <c r="AF997" s="37">
        <f t="shared" si="467"/>
        <v>0</v>
      </c>
      <c r="AG997" s="37">
        <f t="shared" si="468"/>
        <v>0</v>
      </c>
      <c r="AH997" s="37">
        <f t="shared" si="469"/>
        <v>0</v>
      </c>
      <c r="AI997" s="37">
        <f t="shared" si="470"/>
        <v>0</v>
      </c>
    </row>
    <row r="998" spans="1:35" ht="31.5" x14ac:dyDescent="0.25">
      <c r="A998" s="27" t="s">
        <v>1471</v>
      </c>
      <c r="B998" s="43" t="s">
        <v>1593</v>
      </c>
      <c r="C998" s="35" t="s">
        <v>1594</v>
      </c>
      <c r="D998" s="31">
        <v>2020</v>
      </c>
      <c r="E998" s="31" t="s">
        <v>192</v>
      </c>
      <c r="F998" s="153" t="s">
        <v>192</v>
      </c>
      <c r="G998" s="153" t="s">
        <v>192</v>
      </c>
      <c r="H998" s="153" t="s">
        <v>192</v>
      </c>
      <c r="I998" s="153">
        <v>0</v>
      </c>
      <c r="J998" s="153">
        <v>0</v>
      </c>
      <c r="K998" s="153">
        <v>0</v>
      </c>
      <c r="L998" s="153">
        <v>0</v>
      </c>
      <c r="M998" s="153">
        <v>0</v>
      </c>
      <c r="N998" s="153">
        <v>0</v>
      </c>
      <c r="O998" s="153">
        <v>0</v>
      </c>
      <c r="P998" s="153">
        <v>0</v>
      </c>
      <c r="Q998" s="153">
        <v>0</v>
      </c>
      <c r="R998" s="153">
        <v>0</v>
      </c>
      <c r="S998" s="153">
        <v>0</v>
      </c>
      <c r="T998" s="153">
        <v>0</v>
      </c>
      <c r="U998" s="153">
        <v>0</v>
      </c>
      <c r="V998" s="153">
        <v>0</v>
      </c>
      <c r="W998" s="153">
        <v>0</v>
      </c>
      <c r="X998" s="153">
        <v>0</v>
      </c>
      <c r="Y998" s="153">
        <v>0</v>
      </c>
      <c r="Z998" s="153">
        <v>0</v>
      </c>
      <c r="AA998" s="153">
        <v>0</v>
      </c>
      <c r="AB998" s="153">
        <v>0</v>
      </c>
      <c r="AC998" s="153">
        <v>0</v>
      </c>
      <c r="AD998" s="153">
        <v>0</v>
      </c>
      <c r="AE998" s="37">
        <f t="shared" si="466"/>
        <v>0</v>
      </c>
      <c r="AF998" s="37">
        <f t="shared" si="467"/>
        <v>0</v>
      </c>
      <c r="AG998" s="37">
        <f t="shared" si="468"/>
        <v>0</v>
      </c>
      <c r="AH998" s="37">
        <f t="shared" si="469"/>
        <v>0</v>
      </c>
      <c r="AI998" s="37">
        <f t="shared" si="470"/>
        <v>0</v>
      </c>
    </row>
    <row r="999" spans="1:35" x14ac:dyDescent="0.25">
      <c r="A999" s="27" t="s">
        <v>1471</v>
      </c>
      <c r="B999" s="43" t="s">
        <v>1595</v>
      </c>
      <c r="C999" s="35" t="s">
        <v>1596</v>
      </c>
      <c r="D999" s="31">
        <v>2021</v>
      </c>
      <c r="E999" s="31" t="s">
        <v>192</v>
      </c>
      <c r="F999" s="153" t="s">
        <v>192</v>
      </c>
      <c r="G999" s="153" t="s">
        <v>192</v>
      </c>
      <c r="H999" s="153" t="s">
        <v>192</v>
      </c>
      <c r="I999" s="153">
        <v>0</v>
      </c>
      <c r="J999" s="153">
        <v>0</v>
      </c>
      <c r="K999" s="153">
        <v>0</v>
      </c>
      <c r="L999" s="153">
        <v>0</v>
      </c>
      <c r="M999" s="153">
        <v>0</v>
      </c>
      <c r="N999" s="153">
        <v>0</v>
      </c>
      <c r="O999" s="153">
        <v>0</v>
      </c>
      <c r="P999" s="153">
        <v>0</v>
      </c>
      <c r="Q999" s="153">
        <v>0</v>
      </c>
      <c r="R999" s="153">
        <v>0</v>
      </c>
      <c r="S999" s="153">
        <v>0</v>
      </c>
      <c r="T999" s="153">
        <v>0</v>
      </c>
      <c r="U999" s="153">
        <v>0</v>
      </c>
      <c r="V999" s="153">
        <v>0</v>
      </c>
      <c r="W999" s="153">
        <v>0</v>
      </c>
      <c r="X999" s="153">
        <v>0</v>
      </c>
      <c r="Y999" s="153">
        <v>0</v>
      </c>
      <c r="Z999" s="153">
        <v>0</v>
      </c>
      <c r="AA999" s="153">
        <v>0</v>
      </c>
      <c r="AB999" s="153">
        <v>0</v>
      </c>
      <c r="AC999" s="153">
        <v>0</v>
      </c>
      <c r="AD999" s="153">
        <v>0</v>
      </c>
      <c r="AE999" s="37">
        <f t="shared" si="466"/>
        <v>0</v>
      </c>
      <c r="AF999" s="37">
        <f t="shared" si="467"/>
        <v>0</v>
      </c>
      <c r="AG999" s="37">
        <f t="shared" si="468"/>
        <v>0</v>
      </c>
      <c r="AH999" s="37">
        <f t="shared" si="469"/>
        <v>0</v>
      </c>
      <c r="AI999" s="37">
        <f t="shared" si="470"/>
        <v>0</v>
      </c>
    </row>
    <row r="1000" spans="1:35" ht="47.25" x14ac:dyDescent="0.25">
      <c r="A1000" s="21" t="s">
        <v>1597</v>
      </c>
      <c r="B1000" s="22" t="s">
        <v>580</v>
      </c>
      <c r="C1000" s="62" t="s">
        <v>191</v>
      </c>
      <c r="D1000" s="42" t="s">
        <v>192</v>
      </c>
      <c r="E1000" s="42" t="s">
        <v>192</v>
      </c>
      <c r="F1000" s="152" t="s">
        <v>192</v>
      </c>
      <c r="G1000" s="152" t="s">
        <v>192</v>
      </c>
      <c r="H1000" s="152" t="s">
        <v>192</v>
      </c>
      <c r="I1000" s="152">
        <f t="shared" ref="I1000:J1000" si="475">I1001</f>
        <v>0</v>
      </c>
      <c r="J1000" s="152">
        <f t="shared" si="475"/>
        <v>0</v>
      </c>
      <c r="K1000" s="152">
        <f t="shared" ref="K1000:AI1000" si="476">K1001</f>
        <v>0</v>
      </c>
      <c r="L1000" s="152">
        <f t="shared" si="476"/>
        <v>0</v>
      </c>
      <c r="M1000" s="152">
        <f t="shared" si="476"/>
        <v>0</v>
      </c>
      <c r="N1000" s="152">
        <f t="shared" si="476"/>
        <v>0</v>
      </c>
      <c r="O1000" s="152">
        <f t="shared" si="476"/>
        <v>0</v>
      </c>
      <c r="P1000" s="152">
        <f t="shared" si="476"/>
        <v>0</v>
      </c>
      <c r="Q1000" s="152">
        <f t="shared" si="476"/>
        <v>0</v>
      </c>
      <c r="R1000" s="152">
        <f t="shared" si="476"/>
        <v>0</v>
      </c>
      <c r="S1000" s="152">
        <f t="shared" si="476"/>
        <v>0</v>
      </c>
      <c r="T1000" s="152">
        <f t="shared" si="476"/>
        <v>0</v>
      </c>
      <c r="U1000" s="152">
        <f t="shared" si="476"/>
        <v>0</v>
      </c>
      <c r="V1000" s="152">
        <f t="shared" si="476"/>
        <v>0</v>
      </c>
      <c r="W1000" s="152">
        <f t="shared" si="476"/>
        <v>0</v>
      </c>
      <c r="X1000" s="152">
        <f t="shared" si="476"/>
        <v>0</v>
      </c>
      <c r="Y1000" s="152">
        <f t="shared" si="476"/>
        <v>0</v>
      </c>
      <c r="Z1000" s="152">
        <f t="shared" si="476"/>
        <v>0</v>
      </c>
      <c r="AA1000" s="152">
        <f t="shared" si="476"/>
        <v>0</v>
      </c>
      <c r="AB1000" s="152">
        <f t="shared" si="476"/>
        <v>0</v>
      </c>
      <c r="AC1000" s="152">
        <f t="shared" si="476"/>
        <v>0</v>
      </c>
      <c r="AD1000" s="152">
        <f t="shared" si="476"/>
        <v>0</v>
      </c>
      <c r="AE1000" s="152">
        <f t="shared" si="476"/>
        <v>0</v>
      </c>
      <c r="AF1000" s="152">
        <f t="shared" si="476"/>
        <v>0</v>
      </c>
      <c r="AG1000" s="152">
        <f t="shared" si="476"/>
        <v>0</v>
      </c>
      <c r="AH1000" s="152">
        <f t="shared" si="476"/>
        <v>0</v>
      </c>
      <c r="AI1000" s="152">
        <f t="shared" si="476"/>
        <v>0</v>
      </c>
    </row>
    <row r="1001" spans="1:35" x14ac:dyDescent="0.25">
      <c r="A1001" s="21" t="s">
        <v>1598</v>
      </c>
      <c r="B1001" s="22" t="s">
        <v>1599</v>
      </c>
      <c r="C1001" s="62" t="s">
        <v>191</v>
      </c>
      <c r="D1001" s="42" t="s">
        <v>192</v>
      </c>
      <c r="E1001" s="42" t="s">
        <v>192</v>
      </c>
      <c r="F1001" s="152" t="s">
        <v>192</v>
      </c>
      <c r="G1001" s="152" t="s">
        <v>192</v>
      </c>
      <c r="H1001" s="152" t="s">
        <v>192</v>
      </c>
      <c r="I1001" s="152">
        <f t="shared" ref="I1001:J1001" si="477">SUM(I1002:I1003)</f>
        <v>0</v>
      </c>
      <c r="J1001" s="152">
        <f t="shared" si="477"/>
        <v>0</v>
      </c>
      <c r="K1001" s="152">
        <f t="shared" ref="K1001:AB1001" si="478">SUM(K1002:K1003)</f>
        <v>0</v>
      </c>
      <c r="L1001" s="152">
        <f t="shared" si="478"/>
        <v>0</v>
      </c>
      <c r="M1001" s="152">
        <f t="shared" si="478"/>
        <v>0</v>
      </c>
      <c r="N1001" s="152">
        <f t="shared" si="478"/>
        <v>0</v>
      </c>
      <c r="O1001" s="152">
        <f t="shared" si="478"/>
        <v>0</v>
      </c>
      <c r="P1001" s="152">
        <f t="shared" si="478"/>
        <v>0</v>
      </c>
      <c r="Q1001" s="152">
        <f t="shared" si="478"/>
        <v>0</v>
      </c>
      <c r="R1001" s="152">
        <f t="shared" si="478"/>
        <v>0</v>
      </c>
      <c r="S1001" s="152">
        <f t="shared" si="478"/>
        <v>0</v>
      </c>
      <c r="T1001" s="152">
        <f t="shared" si="478"/>
        <v>0</v>
      </c>
      <c r="U1001" s="152">
        <f t="shared" si="478"/>
        <v>0</v>
      </c>
      <c r="V1001" s="152">
        <f t="shared" si="478"/>
        <v>0</v>
      </c>
      <c r="W1001" s="152">
        <f t="shared" si="478"/>
        <v>0</v>
      </c>
      <c r="X1001" s="152">
        <f t="shared" si="478"/>
        <v>0</v>
      </c>
      <c r="Y1001" s="152">
        <f t="shared" si="478"/>
        <v>0</v>
      </c>
      <c r="Z1001" s="152">
        <f t="shared" si="478"/>
        <v>0</v>
      </c>
      <c r="AA1001" s="152">
        <f t="shared" si="478"/>
        <v>0</v>
      </c>
      <c r="AB1001" s="152">
        <f t="shared" si="478"/>
        <v>0</v>
      </c>
      <c r="AC1001" s="152">
        <f t="shared" ref="AC1001:AD1001" si="479">SUM(AC1002:AC1003)</f>
        <v>0</v>
      </c>
      <c r="AD1001" s="152">
        <f t="shared" si="479"/>
        <v>0</v>
      </c>
      <c r="AE1001" s="152">
        <f t="shared" ref="AE1001:AI1001" si="480">SUM(AE1002:AE1003)</f>
        <v>0</v>
      </c>
      <c r="AF1001" s="152">
        <f t="shared" si="480"/>
        <v>0</v>
      </c>
      <c r="AG1001" s="152">
        <f t="shared" si="480"/>
        <v>0</v>
      </c>
      <c r="AH1001" s="152">
        <f t="shared" si="480"/>
        <v>0</v>
      </c>
      <c r="AI1001" s="152">
        <f t="shared" si="480"/>
        <v>0</v>
      </c>
    </row>
    <row r="1002" spans="1:35" ht="47.25" x14ac:dyDescent="0.25">
      <c r="A1002" s="58" t="s">
        <v>1600</v>
      </c>
      <c r="B1002" s="22" t="s">
        <v>583</v>
      </c>
      <c r="C1002" s="62" t="s">
        <v>191</v>
      </c>
      <c r="D1002" s="42" t="s">
        <v>192</v>
      </c>
      <c r="E1002" s="42" t="s">
        <v>192</v>
      </c>
      <c r="F1002" s="152" t="s">
        <v>192</v>
      </c>
      <c r="G1002" s="152" t="s">
        <v>192</v>
      </c>
      <c r="H1002" s="152" t="s">
        <v>192</v>
      </c>
      <c r="I1002" s="152">
        <v>0</v>
      </c>
      <c r="J1002" s="152">
        <v>0</v>
      </c>
      <c r="K1002" s="152">
        <v>0</v>
      </c>
      <c r="L1002" s="152">
        <v>0</v>
      </c>
      <c r="M1002" s="152">
        <v>0</v>
      </c>
      <c r="N1002" s="152">
        <v>0</v>
      </c>
      <c r="O1002" s="152">
        <v>0</v>
      </c>
      <c r="P1002" s="152">
        <v>0</v>
      </c>
      <c r="Q1002" s="152">
        <v>0</v>
      </c>
      <c r="R1002" s="152">
        <v>0</v>
      </c>
      <c r="S1002" s="152">
        <v>0</v>
      </c>
      <c r="T1002" s="152">
        <v>0</v>
      </c>
      <c r="U1002" s="152">
        <v>0</v>
      </c>
      <c r="V1002" s="152">
        <v>0</v>
      </c>
      <c r="W1002" s="152">
        <v>0</v>
      </c>
      <c r="X1002" s="152">
        <v>0</v>
      </c>
      <c r="Y1002" s="152">
        <v>0</v>
      </c>
      <c r="Z1002" s="152">
        <v>0</v>
      </c>
      <c r="AA1002" s="152">
        <v>0</v>
      </c>
      <c r="AB1002" s="152">
        <v>0</v>
      </c>
      <c r="AC1002" s="152">
        <v>0</v>
      </c>
      <c r="AD1002" s="152">
        <v>0</v>
      </c>
      <c r="AE1002" s="152">
        <v>0</v>
      </c>
      <c r="AF1002" s="152">
        <v>0</v>
      </c>
      <c r="AG1002" s="152">
        <v>0</v>
      </c>
      <c r="AH1002" s="152">
        <v>0</v>
      </c>
      <c r="AI1002" s="152">
        <v>0</v>
      </c>
    </row>
    <row r="1003" spans="1:35" ht="47.25" x14ac:dyDescent="0.25">
      <c r="A1003" s="21" t="s">
        <v>1601</v>
      </c>
      <c r="B1003" s="67" t="s">
        <v>585</v>
      </c>
      <c r="C1003" s="68" t="s">
        <v>191</v>
      </c>
      <c r="D1003" s="42" t="s">
        <v>192</v>
      </c>
      <c r="E1003" s="42" t="s">
        <v>192</v>
      </c>
      <c r="F1003" s="152" t="s">
        <v>192</v>
      </c>
      <c r="G1003" s="152" t="s">
        <v>192</v>
      </c>
      <c r="H1003" s="152" t="s">
        <v>192</v>
      </c>
      <c r="I1003" s="152">
        <v>0</v>
      </c>
      <c r="J1003" s="152">
        <v>0</v>
      </c>
      <c r="K1003" s="152">
        <v>0</v>
      </c>
      <c r="L1003" s="152">
        <v>0</v>
      </c>
      <c r="M1003" s="152">
        <v>0</v>
      </c>
      <c r="N1003" s="152">
        <v>0</v>
      </c>
      <c r="O1003" s="152">
        <v>0</v>
      </c>
      <c r="P1003" s="152">
        <v>0</v>
      </c>
      <c r="Q1003" s="152">
        <v>0</v>
      </c>
      <c r="R1003" s="152">
        <v>0</v>
      </c>
      <c r="S1003" s="152">
        <v>0</v>
      </c>
      <c r="T1003" s="152">
        <v>0</v>
      </c>
      <c r="U1003" s="152">
        <v>0</v>
      </c>
      <c r="V1003" s="152">
        <v>0</v>
      </c>
      <c r="W1003" s="152">
        <v>0</v>
      </c>
      <c r="X1003" s="152">
        <v>0</v>
      </c>
      <c r="Y1003" s="152">
        <v>0</v>
      </c>
      <c r="Z1003" s="152">
        <v>0</v>
      </c>
      <c r="AA1003" s="152">
        <v>0</v>
      </c>
      <c r="AB1003" s="152">
        <v>0</v>
      </c>
      <c r="AC1003" s="152">
        <v>0</v>
      </c>
      <c r="AD1003" s="152">
        <v>0</v>
      </c>
      <c r="AE1003" s="152">
        <v>0</v>
      </c>
      <c r="AF1003" s="152">
        <v>0</v>
      </c>
      <c r="AG1003" s="152">
        <v>0</v>
      </c>
      <c r="AH1003" s="152">
        <v>0</v>
      </c>
      <c r="AI1003" s="152">
        <v>0</v>
      </c>
    </row>
    <row r="1004" spans="1:35" x14ac:dyDescent="0.25">
      <c r="A1004" s="57" t="s">
        <v>1602</v>
      </c>
      <c r="B1004" s="22" t="s">
        <v>590</v>
      </c>
      <c r="C1004" s="23" t="s">
        <v>191</v>
      </c>
      <c r="D1004" s="42" t="s">
        <v>192</v>
      </c>
      <c r="E1004" s="42" t="s">
        <v>192</v>
      </c>
      <c r="F1004" s="152" t="s">
        <v>192</v>
      </c>
      <c r="G1004" s="152" t="s">
        <v>192</v>
      </c>
      <c r="H1004" s="152" t="s">
        <v>192</v>
      </c>
      <c r="I1004" s="152">
        <v>0</v>
      </c>
      <c r="J1004" s="152">
        <v>0</v>
      </c>
      <c r="K1004" s="152">
        <v>0</v>
      </c>
      <c r="L1004" s="152">
        <v>0</v>
      </c>
      <c r="M1004" s="152">
        <v>0</v>
      </c>
      <c r="N1004" s="152">
        <v>0</v>
      </c>
      <c r="O1004" s="152">
        <v>0</v>
      </c>
      <c r="P1004" s="152">
        <v>0</v>
      </c>
      <c r="Q1004" s="152">
        <v>0</v>
      </c>
      <c r="R1004" s="152">
        <v>0</v>
      </c>
      <c r="S1004" s="152">
        <v>0</v>
      </c>
      <c r="T1004" s="152">
        <v>0</v>
      </c>
      <c r="U1004" s="152">
        <v>0</v>
      </c>
      <c r="V1004" s="152">
        <v>0</v>
      </c>
      <c r="W1004" s="152">
        <v>0</v>
      </c>
      <c r="X1004" s="152">
        <v>0</v>
      </c>
      <c r="Y1004" s="152">
        <v>0</v>
      </c>
      <c r="Z1004" s="152">
        <v>0</v>
      </c>
      <c r="AA1004" s="152">
        <v>0</v>
      </c>
      <c r="AB1004" s="152">
        <v>0</v>
      </c>
      <c r="AC1004" s="152">
        <v>0</v>
      </c>
      <c r="AD1004" s="152">
        <v>0</v>
      </c>
      <c r="AE1004" s="152">
        <v>0</v>
      </c>
      <c r="AF1004" s="152">
        <v>0</v>
      </c>
      <c r="AG1004" s="152">
        <v>0</v>
      </c>
      <c r="AH1004" s="152">
        <v>0</v>
      </c>
      <c r="AI1004" s="152">
        <v>0</v>
      </c>
    </row>
    <row r="1005" spans="1:35" ht="47.25" x14ac:dyDescent="0.25">
      <c r="A1005" s="58" t="s">
        <v>1603</v>
      </c>
      <c r="B1005" s="22" t="s">
        <v>583</v>
      </c>
      <c r="C1005" s="23" t="s">
        <v>191</v>
      </c>
      <c r="D1005" s="42" t="s">
        <v>192</v>
      </c>
      <c r="E1005" s="42" t="s">
        <v>192</v>
      </c>
      <c r="F1005" s="152" t="s">
        <v>192</v>
      </c>
      <c r="G1005" s="152" t="s">
        <v>192</v>
      </c>
      <c r="H1005" s="152" t="s">
        <v>192</v>
      </c>
      <c r="I1005" s="152">
        <v>0</v>
      </c>
      <c r="J1005" s="152">
        <v>0</v>
      </c>
      <c r="K1005" s="152">
        <v>0</v>
      </c>
      <c r="L1005" s="152">
        <v>0</v>
      </c>
      <c r="M1005" s="152">
        <v>0</v>
      </c>
      <c r="N1005" s="152">
        <v>0</v>
      </c>
      <c r="O1005" s="152">
        <v>0</v>
      </c>
      <c r="P1005" s="152">
        <v>0</v>
      </c>
      <c r="Q1005" s="152">
        <v>0</v>
      </c>
      <c r="R1005" s="152">
        <v>0</v>
      </c>
      <c r="S1005" s="152">
        <v>0</v>
      </c>
      <c r="T1005" s="152">
        <v>0</v>
      </c>
      <c r="U1005" s="152">
        <v>0</v>
      </c>
      <c r="V1005" s="152">
        <v>0</v>
      </c>
      <c r="W1005" s="152">
        <v>0</v>
      </c>
      <c r="X1005" s="152">
        <v>0</v>
      </c>
      <c r="Y1005" s="152">
        <v>0</v>
      </c>
      <c r="Z1005" s="152">
        <v>0</v>
      </c>
      <c r="AA1005" s="152">
        <v>0</v>
      </c>
      <c r="AB1005" s="152">
        <v>0</v>
      </c>
      <c r="AC1005" s="152">
        <v>0</v>
      </c>
      <c r="AD1005" s="152">
        <v>0</v>
      </c>
      <c r="AE1005" s="152">
        <v>0</v>
      </c>
      <c r="AF1005" s="152">
        <v>0</v>
      </c>
      <c r="AG1005" s="152">
        <v>0</v>
      </c>
      <c r="AH1005" s="152">
        <v>0</v>
      </c>
      <c r="AI1005" s="152">
        <v>0</v>
      </c>
    </row>
    <row r="1006" spans="1:35" ht="47.25" x14ac:dyDescent="0.25">
      <c r="A1006" s="58" t="s">
        <v>1604</v>
      </c>
      <c r="B1006" s="40" t="s">
        <v>585</v>
      </c>
      <c r="C1006" s="23" t="s">
        <v>191</v>
      </c>
      <c r="D1006" s="42" t="s">
        <v>192</v>
      </c>
      <c r="E1006" s="42" t="s">
        <v>192</v>
      </c>
      <c r="F1006" s="152" t="s">
        <v>192</v>
      </c>
      <c r="G1006" s="152" t="s">
        <v>192</v>
      </c>
      <c r="H1006" s="152" t="s">
        <v>192</v>
      </c>
      <c r="I1006" s="152">
        <v>0</v>
      </c>
      <c r="J1006" s="152">
        <v>0</v>
      </c>
      <c r="K1006" s="152">
        <v>0</v>
      </c>
      <c r="L1006" s="152">
        <v>0</v>
      </c>
      <c r="M1006" s="152">
        <v>0</v>
      </c>
      <c r="N1006" s="152">
        <v>0</v>
      </c>
      <c r="O1006" s="152">
        <v>0</v>
      </c>
      <c r="P1006" s="152">
        <v>0</v>
      </c>
      <c r="Q1006" s="152">
        <v>0</v>
      </c>
      <c r="R1006" s="152">
        <v>0</v>
      </c>
      <c r="S1006" s="152">
        <v>0</v>
      </c>
      <c r="T1006" s="152">
        <v>0</v>
      </c>
      <c r="U1006" s="152">
        <v>0</v>
      </c>
      <c r="V1006" s="152">
        <v>0</v>
      </c>
      <c r="W1006" s="152">
        <v>0</v>
      </c>
      <c r="X1006" s="152">
        <v>0</v>
      </c>
      <c r="Y1006" s="152">
        <v>0</v>
      </c>
      <c r="Z1006" s="152">
        <v>0</v>
      </c>
      <c r="AA1006" s="152">
        <v>0</v>
      </c>
      <c r="AB1006" s="152">
        <v>0</v>
      </c>
      <c r="AC1006" s="152">
        <v>0</v>
      </c>
      <c r="AD1006" s="152">
        <v>0</v>
      </c>
      <c r="AE1006" s="152">
        <v>0</v>
      </c>
      <c r="AF1006" s="152">
        <v>0</v>
      </c>
      <c r="AG1006" s="152">
        <v>0</v>
      </c>
      <c r="AH1006" s="152">
        <v>0</v>
      </c>
      <c r="AI1006" s="152">
        <v>0</v>
      </c>
    </row>
    <row r="1007" spans="1:35" x14ac:dyDescent="0.25">
      <c r="A1007" s="58" t="s">
        <v>1605</v>
      </c>
      <c r="B1007" s="22" t="s">
        <v>594</v>
      </c>
      <c r="C1007" s="62" t="s">
        <v>191</v>
      </c>
      <c r="D1007" s="42" t="s">
        <v>192</v>
      </c>
      <c r="E1007" s="42" t="s">
        <v>192</v>
      </c>
      <c r="F1007" s="152" t="s">
        <v>192</v>
      </c>
      <c r="G1007" s="152">
        <f>SUM(G1008,G1009,G1010,G1011)</f>
        <v>2537.1448105999998</v>
      </c>
      <c r="H1007" s="152" t="s">
        <v>192</v>
      </c>
      <c r="I1007" s="152">
        <f t="shared" ref="I1007:J1007" si="481">I1008+I1009+I1010+I1011</f>
        <v>2253.4260493230004</v>
      </c>
      <c r="J1007" s="152">
        <f t="shared" si="481"/>
        <v>445.13671001299997</v>
      </c>
      <c r="K1007" s="152">
        <f t="shared" ref="K1007:AD1007" si="482">K1008+K1009+K1010+K1011</f>
        <v>49.568822339999997</v>
      </c>
      <c r="L1007" s="152">
        <f t="shared" si="482"/>
        <v>0</v>
      </c>
      <c r="M1007" s="152">
        <f t="shared" si="482"/>
        <v>0</v>
      </c>
      <c r="N1007" s="152">
        <f t="shared" si="482"/>
        <v>41.861519466666699</v>
      </c>
      <c r="O1007" s="152">
        <f t="shared" si="482"/>
        <v>7.7073028733332976</v>
      </c>
      <c r="P1007" s="152">
        <f t="shared" si="482"/>
        <v>37.538501601999997</v>
      </c>
      <c r="Q1007" s="152">
        <f t="shared" si="482"/>
        <v>0</v>
      </c>
      <c r="R1007" s="152">
        <f t="shared" si="482"/>
        <v>0</v>
      </c>
      <c r="S1007" s="152">
        <f t="shared" si="482"/>
        <v>31.847823083333299</v>
      </c>
      <c r="T1007" s="152">
        <f t="shared" si="482"/>
        <v>5.6906785186666973</v>
      </c>
      <c r="U1007" s="152">
        <f t="shared" si="482"/>
        <v>23.626017099999999</v>
      </c>
      <c r="V1007" s="152">
        <f t="shared" si="482"/>
        <v>0</v>
      </c>
      <c r="W1007" s="152">
        <f t="shared" si="482"/>
        <v>0</v>
      </c>
      <c r="X1007" s="152">
        <f t="shared" si="482"/>
        <v>20.490259999999999</v>
      </c>
      <c r="Y1007" s="152">
        <f t="shared" si="482"/>
        <v>3.1357570999999993</v>
      </c>
      <c r="Z1007" s="152">
        <f t="shared" si="482"/>
        <v>25.975370224000002</v>
      </c>
      <c r="AA1007" s="152">
        <f t="shared" si="482"/>
        <v>0</v>
      </c>
      <c r="AB1007" s="152">
        <f t="shared" si="482"/>
        <v>0</v>
      </c>
      <c r="AC1007" s="152">
        <f t="shared" si="482"/>
        <v>21.968000000000004</v>
      </c>
      <c r="AD1007" s="152">
        <f t="shared" si="482"/>
        <v>4.0073702239999989</v>
      </c>
      <c r="AE1007" s="152">
        <f t="shared" ref="AE1007:AI1007" si="483">AE1008+AE1009+AE1010+AE1011</f>
        <v>136.70871126599999</v>
      </c>
      <c r="AF1007" s="152">
        <f t="shared" si="483"/>
        <v>0</v>
      </c>
      <c r="AG1007" s="152">
        <f t="shared" si="483"/>
        <v>0</v>
      </c>
      <c r="AH1007" s="152">
        <f t="shared" si="483"/>
        <v>116.16760255000001</v>
      </c>
      <c r="AI1007" s="152">
        <f t="shared" si="483"/>
        <v>20.541108715999993</v>
      </c>
    </row>
    <row r="1008" spans="1:35" ht="31.5" x14ac:dyDescent="0.25">
      <c r="A1008" s="21" t="s">
        <v>1606</v>
      </c>
      <c r="B1008" s="22" t="s">
        <v>596</v>
      </c>
      <c r="C1008" s="62" t="s">
        <v>191</v>
      </c>
      <c r="D1008" s="42" t="s">
        <v>192</v>
      </c>
      <c r="E1008" s="42" t="s">
        <v>192</v>
      </c>
      <c r="F1008" s="152" t="s">
        <v>192</v>
      </c>
      <c r="G1008" s="152" t="s">
        <v>192</v>
      </c>
      <c r="H1008" s="152" t="s">
        <v>192</v>
      </c>
      <c r="I1008" s="152">
        <v>0</v>
      </c>
      <c r="J1008" s="152">
        <v>0</v>
      </c>
      <c r="K1008" s="152">
        <v>0</v>
      </c>
      <c r="L1008" s="152">
        <v>0</v>
      </c>
      <c r="M1008" s="152">
        <v>0</v>
      </c>
      <c r="N1008" s="152">
        <v>0</v>
      </c>
      <c r="O1008" s="152">
        <v>0</v>
      </c>
      <c r="P1008" s="152">
        <v>0</v>
      </c>
      <c r="Q1008" s="152">
        <v>0</v>
      </c>
      <c r="R1008" s="152">
        <v>0</v>
      </c>
      <c r="S1008" s="152">
        <v>0</v>
      </c>
      <c r="T1008" s="152">
        <v>0</v>
      </c>
      <c r="U1008" s="152">
        <v>0</v>
      </c>
      <c r="V1008" s="152">
        <v>0</v>
      </c>
      <c r="W1008" s="152">
        <v>0</v>
      </c>
      <c r="X1008" s="152">
        <v>0</v>
      </c>
      <c r="Y1008" s="152">
        <v>0</v>
      </c>
      <c r="Z1008" s="152">
        <v>0</v>
      </c>
      <c r="AA1008" s="152">
        <v>0</v>
      </c>
      <c r="AB1008" s="152">
        <v>0</v>
      </c>
      <c r="AC1008" s="152">
        <v>0</v>
      </c>
      <c r="AD1008" s="152">
        <v>0</v>
      </c>
      <c r="AE1008" s="152">
        <v>0</v>
      </c>
      <c r="AF1008" s="152">
        <v>0</v>
      </c>
      <c r="AG1008" s="152">
        <v>0</v>
      </c>
      <c r="AH1008" s="152">
        <v>0</v>
      </c>
      <c r="AI1008" s="152">
        <v>0</v>
      </c>
    </row>
    <row r="1009" spans="1:35" x14ac:dyDescent="0.25">
      <c r="A1009" s="21" t="s">
        <v>1607</v>
      </c>
      <c r="B1009" s="22" t="s">
        <v>598</v>
      </c>
      <c r="C1009" s="62" t="s">
        <v>191</v>
      </c>
      <c r="D1009" s="42" t="s">
        <v>192</v>
      </c>
      <c r="E1009" s="42" t="s">
        <v>192</v>
      </c>
      <c r="F1009" s="152" t="s">
        <v>192</v>
      </c>
      <c r="G1009" s="152" t="s">
        <v>192</v>
      </c>
      <c r="H1009" s="152" t="s">
        <v>192</v>
      </c>
      <c r="I1009" s="152">
        <v>0</v>
      </c>
      <c r="J1009" s="152">
        <v>0</v>
      </c>
      <c r="K1009" s="152">
        <v>0</v>
      </c>
      <c r="L1009" s="152">
        <v>0</v>
      </c>
      <c r="M1009" s="152">
        <v>0</v>
      </c>
      <c r="N1009" s="152">
        <v>0</v>
      </c>
      <c r="O1009" s="152">
        <v>0</v>
      </c>
      <c r="P1009" s="152">
        <v>0</v>
      </c>
      <c r="Q1009" s="152">
        <v>0</v>
      </c>
      <c r="R1009" s="152">
        <v>0</v>
      </c>
      <c r="S1009" s="152">
        <v>0</v>
      </c>
      <c r="T1009" s="152">
        <v>0</v>
      </c>
      <c r="U1009" s="152">
        <v>0</v>
      </c>
      <c r="V1009" s="152">
        <v>0</v>
      </c>
      <c r="W1009" s="152">
        <v>0</v>
      </c>
      <c r="X1009" s="152">
        <v>0</v>
      </c>
      <c r="Y1009" s="152">
        <v>0</v>
      </c>
      <c r="Z1009" s="152">
        <v>0</v>
      </c>
      <c r="AA1009" s="152">
        <v>0</v>
      </c>
      <c r="AB1009" s="152">
        <v>0</v>
      </c>
      <c r="AC1009" s="152">
        <v>0</v>
      </c>
      <c r="AD1009" s="152">
        <v>0</v>
      </c>
      <c r="AE1009" s="152">
        <v>0</v>
      </c>
      <c r="AF1009" s="152">
        <v>0</v>
      </c>
      <c r="AG1009" s="152">
        <v>0</v>
      </c>
      <c r="AH1009" s="152">
        <v>0</v>
      </c>
      <c r="AI1009" s="152">
        <v>0</v>
      </c>
    </row>
    <row r="1010" spans="1:35" ht="31.5" x14ac:dyDescent="0.25">
      <c r="A1010" s="21" t="s">
        <v>1608</v>
      </c>
      <c r="B1010" s="22" t="s">
        <v>601</v>
      </c>
      <c r="C1010" s="62" t="s">
        <v>191</v>
      </c>
      <c r="D1010" s="42" t="s">
        <v>192</v>
      </c>
      <c r="E1010" s="42" t="s">
        <v>192</v>
      </c>
      <c r="F1010" s="152" t="s">
        <v>192</v>
      </c>
      <c r="G1010" s="152" t="s">
        <v>192</v>
      </c>
      <c r="H1010" s="152" t="s">
        <v>192</v>
      </c>
      <c r="I1010" s="152">
        <v>0</v>
      </c>
      <c r="J1010" s="152">
        <v>0</v>
      </c>
      <c r="K1010" s="152">
        <v>0</v>
      </c>
      <c r="L1010" s="152">
        <v>0</v>
      </c>
      <c r="M1010" s="152">
        <v>0</v>
      </c>
      <c r="N1010" s="152">
        <v>0</v>
      </c>
      <c r="O1010" s="152">
        <v>0</v>
      </c>
      <c r="P1010" s="152">
        <v>0</v>
      </c>
      <c r="Q1010" s="152">
        <v>0</v>
      </c>
      <c r="R1010" s="152">
        <v>0</v>
      </c>
      <c r="S1010" s="152">
        <v>0</v>
      </c>
      <c r="T1010" s="152">
        <v>0</v>
      </c>
      <c r="U1010" s="152">
        <v>0</v>
      </c>
      <c r="V1010" s="152">
        <v>0</v>
      </c>
      <c r="W1010" s="152">
        <v>0</v>
      </c>
      <c r="X1010" s="152">
        <v>0</v>
      </c>
      <c r="Y1010" s="152">
        <v>0</v>
      </c>
      <c r="Z1010" s="152">
        <v>0</v>
      </c>
      <c r="AA1010" s="152">
        <v>0</v>
      </c>
      <c r="AB1010" s="152">
        <v>0</v>
      </c>
      <c r="AC1010" s="152">
        <v>0</v>
      </c>
      <c r="AD1010" s="152">
        <v>0</v>
      </c>
      <c r="AE1010" s="152">
        <v>0</v>
      </c>
      <c r="AF1010" s="152">
        <v>0</v>
      </c>
      <c r="AG1010" s="152">
        <v>0</v>
      </c>
      <c r="AH1010" s="152">
        <v>0</v>
      </c>
      <c r="AI1010" s="152">
        <v>0</v>
      </c>
    </row>
    <row r="1011" spans="1:35" x14ac:dyDescent="0.25">
      <c r="A1011" s="21" t="s">
        <v>1609</v>
      </c>
      <c r="B1011" s="22" t="s">
        <v>608</v>
      </c>
      <c r="C1011" s="62" t="s">
        <v>191</v>
      </c>
      <c r="D1011" s="42" t="s">
        <v>192</v>
      </c>
      <c r="E1011" s="42" t="s">
        <v>192</v>
      </c>
      <c r="F1011" s="152" t="s">
        <v>192</v>
      </c>
      <c r="G1011" s="152">
        <f>SUM(G1012:G1014)</f>
        <v>2537.1448105999998</v>
      </c>
      <c r="H1011" s="152" t="s">
        <v>192</v>
      </c>
      <c r="I1011" s="152">
        <f t="shared" ref="I1011" si="484">SUM(I1012:I1014)</f>
        <v>2253.4260493230004</v>
      </c>
      <c r="J1011" s="152">
        <f>SUM(J1012:J1014)</f>
        <v>445.13671001299997</v>
      </c>
      <c r="K1011" s="152">
        <f t="shared" ref="K1011:AD1011" si="485">SUM(K1012:K1014)</f>
        <v>49.568822339999997</v>
      </c>
      <c r="L1011" s="152">
        <f t="shared" si="485"/>
        <v>0</v>
      </c>
      <c r="M1011" s="152">
        <f t="shared" si="485"/>
        <v>0</v>
      </c>
      <c r="N1011" s="152">
        <f t="shared" si="485"/>
        <v>41.861519466666699</v>
      </c>
      <c r="O1011" s="152">
        <f t="shared" si="485"/>
        <v>7.7073028733332976</v>
      </c>
      <c r="P1011" s="152">
        <f t="shared" si="485"/>
        <v>37.538501601999997</v>
      </c>
      <c r="Q1011" s="152">
        <f t="shared" si="485"/>
        <v>0</v>
      </c>
      <c r="R1011" s="152">
        <f t="shared" si="485"/>
        <v>0</v>
      </c>
      <c r="S1011" s="152">
        <f t="shared" si="485"/>
        <v>31.847823083333299</v>
      </c>
      <c r="T1011" s="152">
        <f t="shared" si="485"/>
        <v>5.6906785186666973</v>
      </c>
      <c r="U1011" s="152">
        <f t="shared" si="485"/>
        <v>23.626017099999999</v>
      </c>
      <c r="V1011" s="152">
        <f t="shared" si="485"/>
        <v>0</v>
      </c>
      <c r="W1011" s="152">
        <f t="shared" si="485"/>
        <v>0</v>
      </c>
      <c r="X1011" s="152">
        <f t="shared" si="485"/>
        <v>20.490259999999999</v>
      </c>
      <c r="Y1011" s="152">
        <f t="shared" si="485"/>
        <v>3.1357570999999993</v>
      </c>
      <c r="Z1011" s="152">
        <f t="shared" si="485"/>
        <v>25.975370224000002</v>
      </c>
      <c r="AA1011" s="152">
        <f t="shared" si="485"/>
        <v>0</v>
      </c>
      <c r="AB1011" s="152">
        <f t="shared" si="485"/>
        <v>0</v>
      </c>
      <c r="AC1011" s="152">
        <f t="shared" si="485"/>
        <v>21.968000000000004</v>
      </c>
      <c r="AD1011" s="152">
        <f t="shared" si="485"/>
        <v>4.0073702239999989</v>
      </c>
      <c r="AE1011" s="152">
        <f t="shared" ref="AE1011:AI1011" si="486">SUM(AE1012:AE1014)</f>
        <v>136.70871126599999</v>
      </c>
      <c r="AF1011" s="152">
        <f t="shared" si="486"/>
        <v>0</v>
      </c>
      <c r="AG1011" s="152">
        <f t="shared" si="486"/>
        <v>0</v>
      </c>
      <c r="AH1011" s="152">
        <f t="shared" si="486"/>
        <v>116.16760255000001</v>
      </c>
      <c r="AI1011" s="152">
        <f t="shared" si="486"/>
        <v>20.541108715999993</v>
      </c>
    </row>
    <row r="1012" spans="1:35" ht="63" x14ac:dyDescent="0.25">
      <c r="A1012" s="27" t="s">
        <v>1609</v>
      </c>
      <c r="B1012" s="43" t="s">
        <v>1610</v>
      </c>
      <c r="C1012" s="70" t="s">
        <v>1611</v>
      </c>
      <c r="D1012" s="31">
        <v>2010</v>
      </c>
      <c r="E1012" s="31">
        <v>2028</v>
      </c>
      <c r="F1012" s="153" t="s">
        <v>192</v>
      </c>
      <c r="G1012" s="160">
        <v>2134.1836005999999</v>
      </c>
      <c r="H1012" s="158" t="s">
        <v>234</v>
      </c>
      <c r="I1012" s="153">
        <v>1916.536832643</v>
      </c>
      <c r="J1012" s="153">
        <v>445.13671001299997</v>
      </c>
      <c r="K1012" s="154">
        <v>49.568822339999997</v>
      </c>
      <c r="L1012" s="154">
        <v>0</v>
      </c>
      <c r="M1012" s="154">
        <v>0</v>
      </c>
      <c r="N1012" s="153">
        <v>41.861519466666699</v>
      </c>
      <c r="O1012" s="153">
        <f>K1012-N1012</f>
        <v>7.7073028733332976</v>
      </c>
      <c r="P1012" s="154">
        <v>37.538501601999997</v>
      </c>
      <c r="Q1012" s="154">
        <v>0</v>
      </c>
      <c r="R1012" s="154">
        <v>0</v>
      </c>
      <c r="S1012" s="153">
        <v>31.847823083333299</v>
      </c>
      <c r="T1012" s="153">
        <f>P1012-S1012</f>
        <v>5.6906785186666973</v>
      </c>
      <c r="U1012" s="154">
        <v>23.626017099999999</v>
      </c>
      <c r="V1012" s="154">
        <v>0</v>
      </c>
      <c r="W1012" s="154">
        <v>0</v>
      </c>
      <c r="X1012" s="153">
        <v>20.490259999999999</v>
      </c>
      <c r="Y1012" s="153">
        <f>U1012-X1012</f>
        <v>3.1357570999999993</v>
      </c>
      <c r="Z1012" s="154">
        <v>25.975370224000002</v>
      </c>
      <c r="AA1012" s="154">
        <v>0</v>
      </c>
      <c r="AB1012" s="154">
        <v>0</v>
      </c>
      <c r="AC1012" s="153">
        <v>21.968000000000004</v>
      </c>
      <c r="AD1012" s="153">
        <f>Z1012-AC1012</f>
        <v>4.0073702239999989</v>
      </c>
      <c r="AE1012" s="37">
        <f t="shared" ref="AE1012:AE1014" si="487">K1012+P1012+U1012+Z1012</f>
        <v>136.70871126599999</v>
      </c>
      <c r="AF1012" s="37">
        <f t="shared" ref="AF1012:AF1014" si="488">L1012+Q1012+V1012+AA1012</f>
        <v>0</v>
      </c>
      <c r="AG1012" s="37">
        <f t="shared" ref="AG1012:AG1014" si="489">M1012+R1012+W1012+AB1012</f>
        <v>0</v>
      </c>
      <c r="AH1012" s="37">
        <f t="shared" ref="AH1012:AH1014" si="490">N1012+S1012+X1012+AC1012</f>
        <v>116.16760255000001</v>
      </c>
      <c r="AI1012" s="37">
        <f t="shared" ref="AI1012:AI1014" si="491">O1012+T1012+Y1012+AD1012</f>
        <v>20.541108715999993</v>
      </c>
    </row>
    <row r="1013" spans="1:35" ht="63" x14ac:dyDescent="0.25">
      <c r="A1013" s="27" t="s">
        <v>1609</v>
      </c>
      <c r="B1013" s="43" t="s">
        <v>1612</v>
      </c>
      <c r="C1013" s="70" t="s">
        <v>1613</v>
      </c>
      <c r="D1013" s="31">
        <v>2011</v>
      </c>
      <c r="E1013" s="31" t="s">
        <v>192</v>
      </c>
      <c r="F1013" s="153" t="s">
        <v>192</v>
      </c>
      <c r="G1013" s="153" t="s">
        <v>192</v>
      </c>
      <c r="H1013" s="153" t="s">
        <v>192</v>
      </c>
      <c r="I1013" s="158">
        <v>4.4745600000000003</v>
      </c>
      <c r="J1013" s="153">
        <v>0</v>
      </c>
      <c r="K1013" s="154">
        <v>0</v>
      </c>
      <c r="L1013" s="154">
        <v>0</v>
      </c>
      <c r="M1013" s="154">
        <v>0</v>
      </c>
      <c r="N1013" s="154">
        <v>0</v>
      </c>
      <c r="O1013" s="153">
        <f>K1013-N1013</f>
        <v>0</v>
      </c>
      <c r="P1013" s="154">
        <v>0</v>
      </c>
      <c r="Q1013" s="154">
        <v>0</v>
      </c>
      <c r="R1013" s="154">
        <v>0</v>
      </c>
      <c r="S1013" s="154">
        <v>0</v>
      </c>
      <c r="T1013" s="153">
        <f>P1013-S1013</f>
        <v>0</v>
      </c>
      <c r="U1013" s="154">
        <v>0</v>
      </c>
      <c r="V1013" s="154">
        <v>0</v>
      </c>
      <c r="W1013" s="154">
        <v>0</v>
      </c>
      <c r="X1013" s="153">
        <v>0</v>
      </c>
      <c r="Y1013" s="153">
        <f>U1013-X1013</f>
        <v>0</v>
      </c>
      <c r="Z1013" s="154">
        <v>0</v>
      </c>
      <c r="AA1013" s="154">
        <v>0</v>
      </c>
      <c r="AB1013" s="154">
        <v>0</v>
      </c>
      <c r="AC1013" s="153">
        <v>0</v>
      </c>
      <c r="AD1013" s="153">
        <f>Z1013-AC1013</f>
        <v>0</v>
      </c>
      <c r="AE1013" s="37">
        <f t="shared" si="487"/>
        <v>0</v>
      </c>
      <c r="AF1013" s="37">
        <f t="shared" si="488"/>
        <v>0</v>
      </c>
      <c r="AG1013" s="37">
        <f t="shared" si="489"/>
        <v>0</v>
      </c>
      <c r="AH1013" s="37">
        <f t="shared" si="490"/>
        <v>0</v>
      </c>
      <c r="AI1013" s="37">
        <f t="shared" si="491"/>
        <v>0</v>
      </c>
    </row>
    <row r="1014" spans="1:35" ht="31.5" x14ac:dyDescent="0.25">
      <c r="A1014" s="27" t="s">
        <v>1609</v>
      </c>
      <c r="B1014" s="63" t="s">
        <v>1614</v>
      </c>
      <c r="C1014" s="33" t="s">
        <v>1615</v>
      </c>
      <c r="D1014" s="31">
        <v>2006</v>
      </c>
      <c r="E1014" s="31" t="s">
        <v>192</v>
      </c>
      <c r="F1014" s="153" t="s">
        <v>192</v>
      </c>
      <c r="G1014" s="153">
        <v>402.96120999999999</v>
      </c>
      <c r="H1014" s="154" t="s">
        <v>1616</v>
      </c>
      <c r="I1014" s="158">
        <v>332.41465668000001</v>
      </c>
      <c r="J1014" s="153">
        <v>0</v>
      </c>
      <c r="K1014" s="153">
        <v>0</v>
      </c>
      <c r="L1014" s="153">
        <v>0</v>
      </c>
      <c r="M1014" s="153">
        <v>0</v>
      </c>
      <c r="N1014" s="153">
        <v>0</v>
      </c>
      <c r="O1014" s="153">
        <f>K1014-N1014</f>
        <v>0</v>
      </c>
      <c r="P1014" s="153">
        <v>0</v>
      </c>
      <c r="Q1014" s="153">
        <v>0</v>
      </c>
      <c r="R1014" s="153">
        <v>0</v>
      </c>
      <c r="S1014" s="153">
        <v>0</v>
      </c>
      <c r="T1014" s="153">
        <f>P1014-S1014</f>
        <v>0</v>
      </c>
      <c r="U1014" s="153">
        <v>0</v>
      </c>
      <c r="V1014" s="153">
        <v>0</v>
      </c>
      <c r="W1014" s="153">
        <v>0</v>
      </c>
      <c r="X1014" s="153">
        <v>0</v>
      </c>
      <c r="Y1014" s="153">
        <f>U1014-X1014</f>
        <v>0</v>
      </c>
      <c r="Z1014" s="153">
        <v>0</v>
      </c>
      <c r="AA1014" s="153">
        <v>0</v>
      </c>
      <c r="AB1014" s="153">
        <v>0</v>
      </c>
      <c r="AC1014" s="153">
        <v>0</v>
      </c>
      <c r="AD1014" s="153">
        <f>Z1014-AC1014</f>
        <v>0</v>
      </c>
      <c r="AE1014" s="37">
        <f t="shared" si="487"/>
        <v>0</v>
      </c>
      <c r="AF1014" s="37">
        <f t="shared" si="488"/>
        <v>0</v>
      </c>
      <c r="AG1014" s="37">
        <f t="shared" si="489"/>
        <v>0</v>
      </c>
      <c r="AH1014" s="37">
        <f t="shared" si="490"/>
        <v>0</v>
      </c>
      <c r="AI1014" s="37">
        <f t="shared" si="491"/>
        <v>0</v>
      </c>
    </row>
    <row r="1015" spans="1:35" ht="31.5" x14ac:dyDescent="0.25">
      <c r="A1015" s="21" t="s">
        <v>1617</v>
      </c>
      <c r="B1015" s="22" t="s">
        <v>632</v>
      </c>
      <c r="C1015" s="62" t="s">
        <v>191</v>
      </c>
      <c r="D1015" s="42" t="s">
        <v>192</v>
      </c>
      <c r="E1015" s="42" t="s">
        <v>192</v>
      </c>
      <c r="F1015" s="152" t="s">
        <v>192</v>
      </c>
      <c r="G1015" s="152" t="s">
        <v>192</v>
      </c>
      <c r="H1015" s="152" t="s">
        <v>192</v>
      </c>
      <c r="I1015" s="152">
        <v>0</v>
      </c>
      <c r="J1015" s="152">
        <v>0</v>
      </c>
      <c r="K1015" s="152">
        <v>0</v>
      </c>
      <c r="L1015" s="152">
        <v>0</v>
      </c>
      <c r="M1015" s="152">
        <v>0</v>
      </c>
      <c r="N1015" s="152">
        <v>0</v>
      </c>
      <c r="O1015" s="152">
        <v>0</v>
      </c>
      <c r="P1015" s="152">
        <v>0</v>
      </c>
      <c r="Q1015" s="152">
        <v>0</v>
      </c>
      <c r="R1015" s="152">
        <v>0</v>
      </c>
      <c r="S1015" s="152">
        <v>0</v>
      </c>
      <c r="T1015" s="152">
        <v>0</v>
      </c>
      <c r="U1015" s="152">
        <v>0</v>
      </c>
      <c r="V1015" s="152">
        <v>0</v>
      </c>
      <c r="W1015" s="152">
        <v>0</v>
      </c>
      <c r="X1015" s="152">
        <v>0</v>
      </c>
      <c r="Y1015" s="152">
        <v>0</v>
      </c>
      <c r="Z1015" s="152">
        <v>0</v>
      </c>
      <c r="AA1015" s="152">
        <v>0</v>
      </c>
      <c r="AB1015" s="152">
        <v>0</v>
      </c>
      <c r="AC1015" s="152">
        <v>0</v>
      </c>
      <c r="AD1015" s="152">
        <v>0</v>
      </c>
      <c r="AE1015" s="152">
        <v>0</v>
      </c>
      <c r="AF1015" s="152">
        <v>0</v>
      </c>
      <c r="AG1015" s="152">
        <v>0</v>
      </c>
      <c r="AH1015" s="152">
        <v>0</v>
      </c>
      <c r="AI1015" s="152">
        <v>0</v>
      </c>
    </row>
    <row r="1016" spans="1:35" x14ac:dyDescent="0.25">
      <c r="A1016" s="21" t="s">
        <v>1618</v>
      </c>
      <c r="B1016" s="22" t="s">
        <v>634</v>
      </c>
      <c r="C1016" s="62" t="s">
        <v>191</v>
      </c>
      <c r="D1016" s="42" t="s">
        <v>192</v>
      </c>
      <c r="E1016" s="42" t="s">
        <v>192</v>
      </c>
      <c r="F1016" s="152" t="s">
        <v>192</v>
      </c>
      <c r="G1016" s="152" t="s">
        <v>192</v>
      </c>
      <c r="H1016" s="152" t="s">
        <v>192</v>
      </c>
      <c r="I1016" s="152">
        <f t="shared" ref="I1016:AI1016" si="492">SUM(I1017:I1263)</f>
        <v>1516.9064131852001</v>
      </c>
      <c r="J1016" s="152">
        <f t="shared" si="492"/>
        <v>981.16991093519937</v>
      </c>
      <c r="K1016" s="152">
        <f t="shared" si="492"/>
        <v>579.64584447999994</v>
      </c>
      <c r="L1016" s="152">
        <f t="shared" si="492"/>
        <v>0</v>
      </c>
      <c r="M1016" s="152">
        <f t="shared" si="492"/>
        <v>0</v>
      </c>
      <c r="N1016" s="152">
        <f t="shared" si="492"/>
        <v>144.16609132499997</v>
      </c>
      <c r="O1016" s="152">
        <f t="shared" si="492"/>
        <v>435.47975315499986</v>
      </c>
      <c r="P1016" s="152">
        <f t="shared" si="492"/>
        <v>213.04871337919994</v>
      </c>
      <c r="Q1016" s="152">
        <f t="shared" si="492"/>
        <v>0</v>
      </c>
      <c r="R1016" s="152">
        <f t="shared" si="492"/>
        <v>0</v>
      </c>
      <c r="S1016" s="152">
        <f t="shared" si="492"/>
        <v>177.54059448266665</v>
      </c>
      <c r="T1016" s="152">
        <f t="shared" si="492"/>
        <v>35.508118896533318</v>
      </c>
      <c r="U1016" s="152">
        <f t="shared" si="492"/>
        <v>98.148956159999983</v>
      </c>
      <c r="V1016" s="152">
        <f t="shared" si="492"/>
        <v>0</v>
      </c>
      <c r="W1016" s="152">
        <f t="shared" si="492"/>
        <v>0</v>
      </c>
      <c r="X1016" s="152">
        <f t="shared" si="492"/>
        <v>81.790796799999995</v>
      </c>
      <c r="Y1016" s="152">
        <f t="shared" si="492"/>
        <v>16.358159359999995</v>
      </c>
      <c r="Z1016" s="152">
        <f t="shared" si="492"/>
        <v>83.459312544000028</v>
      </c>
      <c r="AA1016" s="152">
        <f t="shared" si="492"/>
        <v>0</v>
      </c>
      <c r="AB1016" s="152">
        <f t="shared" si="492"/>
        <v>0</v>
      </c>
      <c r="AC1016" s="152">
        <f t="shared" si="492"/>
        <v>69.549427120000004</v>
      </c>
      <c r="AD1016" s="152">
        <f t="shared" si="492"/>
        <v>13.909885423999999</v>
      </c>
      <c r="AE1016" s="152">
        <f t="shared" si="492"/>
        <v>974.30282656319946</v>
      </c>
      <c r="AF1016" s="152">
        <f t="shared" si="492"/>
        <v>0</v>
      </c>
      <c r="AG1016" s="152">
        <f t="shared" si="492"/>
        <v>0</v>
      </c>
      <c r="AH1016" s="152">
        <f t="shared" si="492"/>
        <v>473.04690972766639</v>
      </c>
      <c r="AI1016" s="152">
        <f t="shared" si="492"/>
        <v>501.25591683553313</v>
      </c>
    </row>
    <row r="1017" spans="1:35" ht="78.75" x14ac:dyDescent="0.25">
      <c r="A1017" s="27" t="s">
        <v>1618</v>
      </c>
      <c r="B1017" s="48" t="s">
        <v>3605</v>
      </c>
      <c r="C1017" s="32" t="s">
        <v>1619</v>
      </c>
      <c r="D1017" s="31">
        <v>2019</v>
      </c>
      <c r="E1017" s="31">
        <v>2025</v>
      </c>
      <c r="F1017" s="155" t="s">
        <v>192</v>
      </c>
      <c r="G1017" s="155" t="s">
        <v>192</v>
      </c>
      <c r="H1017" s="155" t="s">
        <v>192</v>
      </c>
      <c r="I1017" s="158">
        <v>377.35264516999996</v>
      </c>
      <c r="J1017" s="153">
        <v>282.46728484999994</v>
      </c>
      <c r="K1017" s="154">
        <v>282.46728485</v>
      </c>
      <c r="L1017" s="154">
        <v>0</v>
      </c>
      <c r="M1017" s="154">
        <v>0</v>
      </c>
      <c r="N1017" s="154">
        <v>0</v>
      </c>
      <c r="O1017" s="153">
        <f t="shared" ref="O1017:O1080" si="493">K1017-N1017</f>
        <v>282.46728485</v>
      </c>
      <c r="P1017" s="154">
        <v>0</v>
      </c>
      <c r="Q1017" s="154">
        <v>0</v>
      </c>
      <c r="R1017" s="154">
        <v>0</v>
      </c>
      <c r="S1017" s="154">
        <v>0</v>
      </c>
      <c r="T1017" s="153">
        <f t="shared" ref="T1017:T1080" si="494">P1017-S1017</f>
        <v>0</v>
      </c>
      <c r="U1017" s="154">
        <v>0</v>
      </c>
      <c r="V1017" s="154">
        <v>0</v>
      </c>
      <c r="W1017" s="154">
        <v>0</v>
      </c>
      <c r="X1017" s="154">
        <v>0</v>
      </c>
      <c r="Y1017" s="153">
        <f t="shared" ref="Y1017:Y1080" si="495">U1017-X1017</f>
        <v>0</v>
      </c>
      <c r="Z1017" s="154">
        <v>0</v>
      </c>
      <c r="AA1017" s="154">
        <v>0</v>
      </c>
      <c r="AB1017" s="154">
        <v>0</v>
      </c>
      <c r="AC1017" s="154">
        <v>0</v>
      </c>
      <c r="AD1017" s="153">
        <f t="shared" ref="AD1017:AD1080" si="496">Z1017-AC1017</f>
        <v>0</v>
      </c>
      <c r="AE1017" s="37">
        <f t="shared" ref="AE1017:AE1080" si="497">K1017+P1017+U1017+Z1017</f>
        <v>282.46728485</v>
      </c>
      <c r="AF1017" s="37">
        <f t="shared" ref="AF1017:AF1080" si="498">L1017+Q1017+V1017+AA1017</f>
        <v>0</v>
      </c>
      <c r="AG1017" s="37">
        <f t="shared" ref="AG1017:AG1080" si="499">M1017+R1017+W1017+AB1017</f>
        <v>0</v>
      </c>
      <c r="AH1017" s="37">
        <f>N1017+S1017+X1017+AC1017</f>
        <v>0</v>
      </c>
      <c r="AI1017" s="37">
        <f t="shared" ref="AI1017:AI1080" si="500">O1017+T1017+Y1017+AD1017</f>
        <v>282.46728485</v>
      </c>
    </row>
    <row r="1018" spans="1:35" ht="47.25" x14ac:dyDescent="0.25">
      <c r="A1018" s="27" t="s">
        <v>1618</v>
      </c>
      <c r="B1018" s="43" t="s">
        <v>1620</v>
      </c>
      <c r="C1018" s="70" t="s">
        <v>1621</v>
      </c>
      <c r="D1018" s="31">
        <v>2019</v>
      </c>
      <c r="E1018" s="31">
        <v>2026</v>
      </c>
      <c r="F1018" s="153" t="s">
        <v>192</v>
      </c>
      <c r="G1018" s="153" t="s">
        <v>192</v>
      </c>
      <c r="H1018" s="153" t="s">
        <v>192</v>
      </c>
      <c r="I1018" s="153">
        <v>276.9869056</v>
      </c>
      <c r="J1018" s="153">
        <v>124.17925004</v>
      </c>
      <c r="K1018" s="154">
        <v>124.17925004</v>
      </c>
      <c r="L1018" s="154">
        <v>0</v>
      </c>
      <c r="M1018" s="154">
        <v>0</v>
      </c>
      <c r="N1018" s="154">
        <v>0</v>
      </c>
      <c r="O1018" s="153">
        <f t="shared" si="493"/>
        <v>124.17925004</v>
      </c>
      <c r="P1018" s="154">
        <v>0</v>
      </c>
      <c r="Q1018" s="154">
        <v>0</v>
      </c>
      <c r="R1018" s="154">
        <v>0</v>
      </c>
      <c r="S1018" s="154">
        <v>0</v>
      </c>
      <c r="T1018" s="153">
        <f t="shared" si="494"/>
        <v>0</v>
      </c>
      <c r="U1018" s="154">
        <v>0</v>
      </c>
      <c r="V1018" s="154">
        <v>0</v>
      </c>
      <c r="W1018" s="154">
        <v>0</v>
      </c>
      <c r="X1018" s="153">
        <v>0</v>
      </c>
      <c r="Y1018" s="153">
        <f t="shared" si="495"/>
        <v>0</v>
      </c>
      <c r="Z1018" s="154">
        <v>0</v>
      </c>
      <c r="AA1018" s="154">
        <v>0</v>
      </c>
      <c r="AB1018" s="154">
        <v>0</v>
      </c>
      <c r="AC1018" s="153">
        <v>0</v>
      </c>
      <c r="AD1018" s="153">
        <f t="shared" si="496"/>
        <v>0</v>
      </c>
      <c r="AE1018" s="37">
        <f t="shared" si="497"/>
        <v>124.17925004</v>
      </c>
      <c r="AF1018" s="37">
        <f t="shared" si="498"/>
        <v>0</v>
      </c>
      <c r="AG1018" s="37">
        <f t="shared" si="499"/>
        <v>0</v>
      </c>
      <c r="AH1018" s="37">
        <f t="shared" ref="AH1018:AH1080" si="501">N1018+S1018+X1018+AC1018</f>
        <v>0</v>
      </c>
      <c r="AI1018" s="37">
        <f t="shared" si="500"/>
        <v>124.17925004</v>
      </c>
    </row>
    <row r="1019" spans="1:35" ht="31.5" x14ac:dyDescent="0.25">
      <c r="A1019" s="27" t="s">
        <v>1618</v>
      </c>
      <c r="B1019" s="28" t="s">
        <v>1622</v>
      </c>
      <c r="C1019" s="60" t="s">
        <v>1623</v>
      </c>
      <c r="D1019" s="44">
        <v>2023</v>
      </c>
      <c r="E1019" s="44">
        <v>2023</v>
      </c>
      <c r="F1019" s="153" t="s">
        <v>192</v>
      </c>
      <c r="G1019" s="153" t="s">
        <v>192</v>
      </c>
      <c r="H1019" s="153" t="s">
        <v>192</v>
      </c>
      <c r="I1019" s="158">
        <v>0.40862855999999997</v>
      </c>
      <c r="J1019" s="153">
        <v>0.40862855999999997</v>
      </c>
      <c r="K1019" s="154">
        <v>0</v>
      </c>
      <c r="L1019" s="154">
        <v>0</v>
      </c>
      <c r="M1019" s="154">
        <v>0</v>
      </c>
      <c r="N1019" s="154">
        <v>0</v>
      </c>
      <c r="O1019" s="153">
        <f t="shared" si="493"/>
        <v>0</v>
      </c>
      <c r="P1019" s="154">
        <v>0</v>
      </c>
      <c r="Q1019" s="154">
        <v>0</v>
      </c>
      <c r="R1019" s="154">
        <v>0</v>
      </c>
      <c r="S1019" s="154">
        <v>0</v>
      </c>
      <c r="T1019" s="153">
        <f t="shared" si="494"/>
        <v>0</v>
      </c>
      <c r="U1019" s="154">
        <v>0.40862855999999997</v>
      </c>
      <c r="V1019" s="154">
        <v>0</v>
      </c>
      <c r="W1019" s="154">
        <v>0</v>
      </c>
      <c r="X1019" s="154">
        <v>0.34052379999999999</v>
      </c>
      <c r="Y1019" s="153">
        <f t="shared" si="495"/>
        <v>6.8104759999999986E-2</v>
      </c>
      <c r="Z1019" s="154">
        <v>0</v>
      </c>
      <c r="AA1019" s="154">
        <v>0</v>
      </c>
      <c r="AB1019" s="154">
        <v>0</v>
      </c>
      <c r="AC1019" s="154">
        <v>0</v>
      </c>
      <c r="AD1019" s="153">
        <f t="shared" si="496"/>
        <v>0</v>
      </c>
      <c r="AE1019" s="37">
        <f t="shared" si="497"/>
        <v>0.40862855999999997</v>
      </c>
      <c r="AF1019" s="37">
        <f t="shared" si="498"/>
        <v>0</v>
      </c>
      <c r="AG1019" s="37">
        <f t="shared" si="499"/>
        <v>0</v>
      </c>
      <c r="AH1019" s="37">
        <f t="shared" si="501"/>
        <v>0.34052379999999999</v>
      </c>
      <c r="AI1019" s="37">
        <f t="shared" si="500"/>
        <v>6.8104759999999986E-2</v>
      </c>
    </row>
    <row r="1020" spans="1:35" ht="31.5" x14ac:dyDescent="0.25">
      <c r="A1020" s="27" t="s">
        <v>1618</v>
      </c>
      <c r="B1020" s="28" t="s">
        <v>1624</v>
      </c>
      <c r="C1020" s="60" t="s">
        <v>1625</v>
      </c>
      <c r="D1020" s="44">
        <v>2024</v>
      </c>
      <c r="E1020" s="44">
        <v>2028</v>
      </c>
      <c r="F1020" s="155" t="s">
        <v>192</v>
      </c>
      <c r="G1020" s="155" t="s">
        <v>192</v>
      </c>
      <c r="H1020" s="155" t="s">
        <v>192</v>
      </c>
      <c r="I1020" s="153">
        <v>8.0373684000000001</v>
      </c>
      <c r="J1020" s="153">
        <v>8.0373684000000001</v>
      </c>
      <c r="K1020" s="154">
        <v>0</v>
      </c>
      <c r="L1020" s="154">
        <v>0</v>
      </c>
      <c r="M1020" s="154">
        <v>0</v>
      </c>
      <c r="N1020" s="154">
        <v>0</v>
      </c>
      <c r="O1020" s="153">
        <f t="shared" si="493"/>
        <v>0</v>
      </c>
      <c r="P1020" s="154">
        <v>0</v>
      </c>
      <c r="Q1020" s="154">
        <v>0</v>
      </c>
      <c r="R1020" s="154">
        <v>0</v>
      </c>
      <c r="S1020" s="154">
        <v>0</v>
      </c>
      <c r="T1020" s="153">
        <f t="shared" si="494"/>
        <v>0</v>
      </c>
      <c r="U1020" s="154">
        <v>0</v>
      </c>
      <c r="V1020" s="154">
        <v>0</v>
      </c>
      <c r="W1020" s="154">
        <v>0</v>
      </c>
      <c r="X1020" s="154">
        <v>0</v>
      </c>
      <c r="Y1020" s="153">
        <f t="shared" si="495"/>
        <v>0</v>
      </c>
      <c r="Z1020" s="154">
        <v>1.4782591199999999</v>
      </c>
      <c r="AA1020" s="154">
        <v>0</v>
      </c>
      <c r="AB1020" s="154">
        <v>0</v>
      </c>
      <c r="AC1020" s="154">
        <v>1.2318825999999998</v>
      </c>
      <c r="AD1020" s="153">
        <f t="shared" si="496"/>
        <v>0.2463765200000001</v>
      </c>
      <c r="AE1020" s="37">
        <f t="shared" si="497"/>
        <v>1.4782591199999999</v>
      </c>
      <c r="AF1020" s="37">
        <f t="shared" si="498"/>
        <v>0</v>
      </c>
      <c r="AG1020" s="37">
        <f t="shared" si="499"/>
        <v>0</v>
      </c>
      <c r="AH1020" s="37">
        <f t="shared" si="501"/>
        <v>1.2318825999999998</v>
      </c>
      <c r="AI1020" s="37">
        <f t="shared" si="500"/>
        <v>0.2463765200000001</v>
      </c>
    </row>
    <row r="1021" spans="1:35" ht="31.5" x14ac:dyDescent="0.25">
      <c r="A1021" s="27" t="s">
        <v>1618</v>
      </c>
      <c r="B1021" s="28" t="s">
        <v>3606</v>
      </c>
      <c r="C1021" s="60" t="s">
        <v>3607</v>
      </c>
      <c r="D1021" s="44">
        <v>2022</v>
      </c>
      <c r="E1021" s="44">
        <v>2022</v>
      </c>
      <c r="F1021" s="155" t="s">
        <v>192</v>
      </c>
      <c r="G1021" s="155" t="s">
        <v>192</v>
      </c>
      <c r="H1021" s="155" t="s">
        <v>192</v>
      </c>
      <c r="I1021" s="158">
        <v>1.8292848359999998</v>
      </c>
      <c r="J1021" s="153">
        <v>1.8292848359999998</v>
      </c>
      <c r="K1021" s="154">
        <v>0</v>
      </c>
      <c r="L1021" s="154">
        <v>0</v>
      </c>
      <c r="M1021" s="154">
        <v>0</v>
      </c>
      <c r="N1021" s="154">
        <v>0</v>
      </c>
      <c r="O1021" s="153">
        <f t="shared" si="493"/>
        <v>0</v>
      </c>
      <c r="P1021" s="154">
        <v>1.8292848359999998</v>
      </c>
      <c r="Q1021" s="154">
        <v>0</v>
      </c>
      <c r="R1021" s="154">
        <v>0</v>
      </c>
      <c r="S1021" s="154">
        <v>1.5244040299999999</v>
      </c>
      <c r="T1021" s="153">
        <f t="shared" si="494"/>
        <v>0.30488080599999989</v>
      </c>
      <c r="U1021" s="154">
        <v>0</v>
      </c>
      <c r="V1021" s="154">
        <v>0</v>
      </c>
      <c r="W1021" s="154">
        <v>0</v>
      </c>
      <c r="X1021" s="154">
        <v>0</v>
      </c>
      <c r="Y1021" s="153">
        <f t="shared" si="495"/>
        <v>0</v>
      </c>
      <c r="Z1021" s="154">
        <v>0</v>
      </c>
      <c r="AA1021" s="154">
        <v>0</v>
      </c>
      <c r="AB1021" s="154">
        <v>0</v>
      </c>
      <c r="AC1021" s="154">
        <v>0</v>
      </c>
      <c r="AD1021" s="153">
        <f t="shared" si="496"/>
        <v>0</v>
      </c>
      <c r="AE1021" s="37">
        <f t="shared" si="497"/>
        <v>1.8292848359999998</v>
      </c>
      <c r="AF1021" s="37">
        <f t="shared" si="498"/>
        <v>0</v>
      </c>
      <c r="AG1021" s="37">
        <f t="shared" si="499"/>
        <v>0</v>
      </c>
      <c r="AH1021" s="37">
        <f t="shared" si="501"/>
        <v>1.5244040299999999</v>
      </c>
      <c r="AI1021" s="37">
        <f t="shared" si="500"/>
        <v>0.30488080599999989</v>
      </c>
    </row>
    <row r="1022" spans="1:35" ht="31.5" x14ac:dyDescent="0.25">
      <c r="A1022" s="27" t="s">
        <v>1618</v>
      </c>
      <c r="B1022" s="28" t="s">
        <v>1626</v>
      </c>
      <c r="C1022" s="60" t="s">
        <v>1627</v>
      </c>
      <c r="D1022" s="44">
        <v>2023</v>
      </c>
      <c r="E1022" s="44">
        <v>2023</v>
      </c>
      <c r="F1022" s="153" t="s">
        <v>192</v>
      </c>
      <c r="G1022" s="153" t="s">
        <v>192</v>
      </c>
      <c r="H1022" s="153" t="s">
        <v>192</v>
      </c>
      <c r="I1022" s="158">
        <v>0.94145999999999996</v>
      </c>
      <c r="J1022" s="153">
        <v>0.94145999999999996</v>
      </c>
      <c r="K1022" s="154">
        <v>0</v>
      </c>
      <c r="L1022" s="154">
        <v>0</v>
      </c>
      <c r="M1022" s="154">
        <v>0</v>
      </c>
      <c r="N1022" s="154">
        <v>0</v>
      </c>
      <c r="O1022" s="153">
        <f t="shared" si="493"/>
        <v>0</v>
      </c>
      <c r="P1022" s="154">
        <v>0</v>
      </c>
      <c r="Q1022" s="154">
        <v>0</v>
      </c>
      <c r="R1022" s="154">
        <v>0</v>
      </c>
      <c r="S1022" s="154">
        <v>0</v>
      </c>
      <c r="T1022" s="153">
        <f t="shared" si="494"/>
        <v>0</v>
      </c>
      <c r="U1022" s="154">
        <v>0.94145999999999996</v>
      </c>
      <c r="V1022" s="154">
        <v>0</v>
      </c>
      <c r="W1022" s="154">
        <v>0</v>
      </c>
      <c r="X1022" s="154">
        <v>0.78454999999999997</v>
      </c>
      <c r="Y1022" s="153">
        <f t="shared" si="495"/>
        <v>0.15690999999999999</v>
      </c>
      <c r="Z1022" s="154">
        <v>0</v>
      </c>
      <c r="AA1022" s="154">
        <v>0</v>
      </c>
      <c r="AB1022" s="154">
        <v>0</v>
      </c>
      <c r="AC1022" s="154">
        <v>0</v>
      </c>
      <c r="AD1022" s="153">
        <f t="shared" si="496"/>
        <v>0</v>
      </c>
      <c r="AE1022" s="37">
        <f t="shared" si="497"/>
        <v>0.94145999999999996</v>
      </c>
      <c r="AF1022" s="37">
        <f t="shared" si="498"/>
        <v>0</v>
      </c>
      <c r="AG1022" s="37">
        <f t="shared" si="499"/>
        <v>0</v>
      </c>
      <c r="AH1022" s="37">
        <f t="shared" si="501"/>
        <v>0.78454999999999997</v>
      </c>
      <c r="AI1022" s="37">
        <f t="shared" si="500"/>
        <v>0.15690999999999999</v>
      </c>
    </row>
    <row r="1023" spans="1:35" ht="31.5" x14ac:dyDescent="0.25">
      <c r="A1023" s="27" t="s">
        <v>1618</v>
      </c>
      <c r="B1023" s="28" t="s">
        <v>1628</v>
      </c>
      <c r="C1023" s="60" t="s">
        <v>1629</v>
      </c>
      <c r="D1023" s="44">
        <v>2023</v>
      </c>
      <c r="E1023" s="44">
        <v>2023</v>
      </c>
      <c r="F1023" s="153" t="s">
        <v>192</v>
      </c>
      <c r="G1023" s="153" t="s">
        <v>192</v>
      </c>
      <c r="H1023" s="153" t="s">
        <v>192</v>
      </c>
      <c r="I1023" s="158">
        <v>0.62411400000000006</v>
      </c>
      <c r="J1023" s="153">
        <v>0.62411400000000006</v>
      </c>
      <c r="K1023" s="154">
        <v>0</v>
      </c>
      <c r="L1023" s="154">
        <v>0</v>
      </c>
      <c r="M1023" s="154">
        <v>0</v>
      </c>
      <c r="N1023" s="154">
        <v>0</v>
      </c>
      <c r="O1023" s="153">
        <f t="shared" si="493"/>
        <v>0</v>
      </c>
      <c r="P1023" s="154">
        <v>0</v>
      </c>
      <c r="Q1023" s="154">
        <v>0</v>
      </c>
      <c r="R1023" s="154">
        <v>0</v>
      </c>
      <c r="S1023" s="154">
        <v>0</v>
      </c>
      <c r="T1023" s="153">
        <f t="shared" si="494"/>
        <v>0</v>
      </c>
      <c r="U1023" s="154">
        <v>0.62411400000000006</v>
      </c>
      <c r="V1023" s="154">
        <v>0</v>
      </c>
      <c r="W1023" s="154">
        <v>0</v>
      </c>
      <c r="X1023" s="154">
        <v>0.52009499999999997</v>
      </c>
      <c r="Y1023" s="153">
        <f t="shared" si="495"/>
        <v>0.10401900000000008</v>
      </c>
      <c r="Z1023" s="154">
        <v>0</v>
      </c>
      <c r="AA1023" s="154">
        <v>0</v>
      </c>
      <c r="AB1023" s="154">
        <v>0</v>
      </c>
      <c r="AC1023" s="154">
        <v>0</v>
      </c>
      <c r="AD1023" s="153">
        <f t="shared" si="496"/>
        <v>0</v>
      </c>
      <c r="AE1023" s="37">
        <f t="shared" si="497"/>
        <v>0.62411400000000006</v>
      </c>
      <c r="AF1023" s="37">
        <f t="shared" si="498"/>
        <v>0</v>
      </c>
      <c r="AG1023" s="37">
        <f t="shared" si="499"/>
        <v>0</v>
      </c>
      <c r="AH1023" s="37">
        <f t="shared" si="501"/>
        <v>0.52009499999999997</v>
      </c>
      <c r="AI1023" s="37">
        <f t="shared" si="500"/>
        <v>0.10401900000000008</v>
      </c>
    </row>
    <row r="1024" spans="1:35" ht="31.5" x14ac:dyDescent="0.25">
      <c r="A1024" s="27" t="s">
        <v>1618</v>
      </c>
      <c r="B1024" s="28" t="s">
        <v>1630</v>
      </c>
      <c r="C1024" s="60" t="s">
        <v>1631</v>
      </c>
      <c r="D1024" s="44">
        <v>2023</v>
      </c>
      <c r="E1024" s="44">
        <v>2023</v>
      </c>
      <c r="F1024" s="153" t="s">
        <v>192</v>
      </c>
      <c r="G1024" s="153" t="s">
        <v>192</v>
      </c>
      <c r="H1024" s="153" t="s">
        <v>192</v>
      </c>
      <c r="I1024" s="158">
        <v>2.4530711999999997</v>
      </c>
      <c r="J1024" s="153">
        <v>2.4530711999999997</v>
      </c>
      <c r="K1024" s="154">
        <v>0</v>
      </c>
      <c r="L1024" s="154">
        <v>0</v>
      </c>
      <c r="M1024" s="154">
        <v>0</v>
      </c>
      <c r="N1024" s="154">
        <v>0</v>
      </c>
      <c r="O1024" s="153">
        <f t="shared" si="493"/>
        <v>0</v>
      </c>
      <c r="P1024" s="154">
        <v>0</v>
      </c>
      <c r="Q1024" s="154">
        <v>0</v>
      </c>
      <c r="R1024" s="154">
        <v>0</v>
      </c>
      <c r="S1024" s="154">
        <v>0</v>
      </c>
      <c r="T1024" s="153">
        <f t="shared" si="494"/>
        <v>0</v>
      </c>
      <c r="U1024" s="154">
        <v>2.4530711999999997</v>
      </c>
      <c r="V1024" s="154">
        <v>0</v>
      </c>
      <c r="W1024" s="154">
        <v>0</v>
      </c>
      <c r="X1024" s="154">
        <v>2.0442260000000001</v>
      </c>
      <c r="Y1024" s="153">
        <f t="shared" si="495"/>
        <v>0.40884519999999958</v>
      </c>
      <c r="Z1024" s="154">
        <v>0</v>
      </c>
      <c r="AA1024" s="154">
        <v>0</v>
      </c>
      <c r="AB1024" s="154">
        <v>0</v>
      </c>
      <c r="AC1024" s="154">
        <v>0</v>
      </c>
      <c r="AD1024" s="153">
        <f t="shared" si="496"/>
        <v>0</v>
      </c>
      <c r="AE1024" s="37">
        <f t="shared" si="497"/>
        <v>2.4530711999999997</v>
      </c>
      <c r="AF1024" s="37">
        <f t="shared" si="498"/>
        <v>0</v>
      </c>
      <c r="AG1024" s="37">
        <f t="shared" si="499"/>
        <v>0</v>
      </c>
      <c r="AH1024" s="37">
        <f t="shared" si="501"/>
        <v>2.0442260000000001</v>
      </c>
      <c r="AI1024" s="37">
        <f t="shared" si="500"/>
        <v>0.40884519999999958</v>
      </c>
    </row>
    <row r="1025" spans="1:35" ht="31.5" x14ac:dyDescent="0.25">
      <c r="A1025" s="27" t="s">
        <v>1618</v>
      </c>
      <c r="B1025" s="28" t="s">
        <v>1632</v>
      </c>
      <c r="C1025" s="60" t="s">
        <v>1633</v>
      </c>
      <c r="D1025" s="44">
        <v>2023</v>
      </c>
      <c r="E1025" s="44" t="s">
        <v>192</v>
      </c>
      <c r="F1025" s="153" t="s">
        <v>192</v>
      </c>
      <c r="G1025" s="153" t="s">
        <v>192</v>
      </c>
      <c r="H1025" s="153" t="s">
        <v>192</v>
      </c>
      <c r="I1025" s="158">
        <v>0</v>
      </c>
      <c r="J1025" s="153">
        <v>0</v>
      </c>
      <c r="K1025" s="154">
        <v>0</v>
      </c>
      <c r="L1025" s="154">
        <v>0</v>
      </c>
      <c r="M1025" s="154">
        <v>0</v>
      </c>
      <c r="N1025" s="154">
        <v>0</v>
      </c>
      <c r="O1025" s="153">
        <f t="shared" si="493"/>
        <v>0</v>
      </c>
      <c r="P1025" s="154">
        <v>0</v>
      </c>
      <c r="Q1025" s="154">
        <v>0</v>
      </c>
      <c r="R1025" s="154">
        <v>0</v>
      </c>
      <c r="S1025" s="154">
        <v>0</v>
      </c>
      <c r="T1025" s="153">
        <f t="shared" si="494"/>
        <v>0</v>
      </c>
      <c r="U1025" s="154">
        <v>0</v>
      </c>
      <c r="V1025" s="154">
        <v>0</v>
      </c>
      <c r="W1025" s="154">
        <v>0</v>
      </c>
      <c r="X1025" s="154">
        <v>0</v>
      </c>
      <c r="Y1025" s="153">
        <f t="shared" si="495"/>
        <v>0</v>
      </c>
      <c r="Z1025" s="154">
        <v>0</v>
      </c>
      <c r="AA1025" s="154">
        <v>0</v>
      </c>
      <c r="AB1025" s="154">
        <v>0</v>
      </c>
      <c r="AC1025" s="154">
        <v>0</v>
      </c>
      <c r="AD1025" s="153">
        <f t="shared" si="496"/>
        <v>0</v>
      </c>
      <c r="AE1025" s="37">
        <f t="shared" si="497"/>
        <v>0</v>
      </c>
      <c r="AF1025" s="37">
        <f t="shared" si="498"/>
        <v>0</v>
      </c>
      <c r="AG1025" s="37">
        <f t="shared" si="499"/>
        <v>0</v>
      </c>
      <c r="AH1025" s="37">
        <f t="shared" si="501"/>
        <v>0</v>
      </c>
      <c r="AI1025" s="37">
        <f t="shared" si="500"/>
        <v>0</v>
      </c>
    </row>
    <row r="1026" spans="1:35" ht="31.5" x14ac:dyDescent="0.25">
      <c r="A1026" s="27" t="s">
        <v>1618</v>
      </c>
      <c r="B1026" s="28" t="s">
        <v>1634</v>
      </c>
      <c r="C1026" s="60" t="s">
        <v>1635</v>
      </c>
      <c r="D1026" s="44">
        <v>2023</v>
      </c>
      <c r="E1026" s="44" t="s">
        <v>192</v>
      </c>
      <c r="F1026" s="153" t="s">
        <v>192</v>
      </c>
      <c r="G1026" s="153" t="s">
        <v>192</v>
      </c>
      <c r="H1026" s="153" t="s">
        <v>192</v>
      </c>
      <c r="I1026" s="158">
        <v>0</v>
      </c>
      <c r="J1026" s="153">
        <v>0</v>
      </c>
      <c r="K1026" s="154">
        <v>0</v>
      </c>
      <c r="L1026" s="154">
        <v>0</v>
      </c>
      <c r="M1026" s="154">
        <v>0</v>
      </c>
      <c r="N1026" s="154">
        <v>0</v>
      </c>
      <c r="O1026" s="153">
        <f t="shared" si="493"/>
        <v>0</v>
      </c>
      <c r="P1026" s="154">
        <v>0</v>
      </c>
      <c r="Q1026" s="154">
        <v>0</v>
      </c>
      <c r="R1026" s="154">
        <v>0</v>
      </c>
      <c r="S1026" s="154">
        <v>0</v>
      </c>
      <c r="T1026" s="153">
        <f t="shared" si="494"/>
        <v>0</v>
      </c>
      <c r="U1026" s="154">
        <v>0</v>
      </c>
      <c r="V1026" s="154">
        <v>0</v>
      </c>
      <c r="W1026" s="154">
        <v>0</v>
      </c>
      <c r="X1026" s="154">
        <v>0</v>
      </c>
      <c r="Y1026" s="153">
        <f t="shared" si="495"/>
        <v>0</v>
      </c>
      <c r="Z1026" s="154">
        <v>0</v>
      </c>
      <c r="AA1026" s="154">
        <v>0</v>
      </c>
      <c r="AB1026" s="154">
        <v>0</v>
      </c>
      <c r="AC1026" s="154">
        <v>0</v>
      </c>
      <c r="AD1026" s="153">
        <f t="shared" si="496"/>
        <v>0</v>
      </c>
      <c r="AE1026" s="37">
        <f t="shared" si="497"/>
        <v>0</v>
      </c>
      <c r="AF1026" s="37">
        <f t="shared" si="498"/>
        <v>0</v>
      </c>
      <c r="AG1026" s="37">
        <f t="shared" si="499"/>
        <v>0</v>
      </c>
      <c r="AH1026" s="37">
        <f t="shared" si="501"/>
        <v>0</v>
      </c>
      <c r="AI1026" s="37">
        <f t="shared" si="500"/>
        <v>0</v>
      </c>
    </row>
    <row r="1027" spans="1:35" ht="31.5" x14ac:dyDescent="0.25">
      <c r="A1027" s="27" t="s">
        <v>1618</v>
      </c>
      <c r="B1027" s="78" t="s">
        <v>1636</v>
      </c>
      <c r="C1027" s="70" t="s">
        <v>1637</v>
      </c>
      <c r="D1027" s="31">
        <v>2017</v>
      </c>
      <c r="E1027" s="31">
        <v>2023</v>
      </c>
      <c r="F1027" s="153" t="s">
        <v>192</v>
      </c>
      <c r="G1027" s="153" t="s">
        <v>192</v>
      </c>
      <c r="H1027" s="153" t="s">
        <v>192</v>
      </c>
      <c r="I1027" s="158">
        <v>108.04374247199999</v>
      </c>
      <c r="J1027" s="153">
        <v>73.158312311999993</v>
      </c>
      <c r="K1027" s="154">
        <v>0</v>
      </c>
      <c r="L1027" s="154">
        <v>0</v>
      </c>
      <c r="M1027" s="154">
        <v>0</v>
      </c>
      <c r="N1027" s="154">
        <v>0</v>
      </c>
      <c r="O1027" s="153">
        <f t="shared" si="493"/>
        <v>0</v>
      </c>
      <c r="P1027" s="154">
        <v>35.739282828</v>
      </c>
      <c r="Q1027" s="154">
        <v>0</v>
      </c>
      <c r="R1027" s="154">
        <v>0</v>
      </c>
      <c r="S1027" s="154">
        <v>29.782735690000006</v>
      </c>
      <c r="T1027" s="153">
        <f t="shared" si="494"/>
        <v>5.9565471379999941</v>
      </c>
      <c r="U1027" s="154">
        <v>37.419029483999999</v>
      </c>
      <c r="V1027" s="154">
        <v>0</v>
      </c>
      <c r="W1027" s="154">
        <v>0</v>
      </c>
      <c r="X1027" s="154">
        <v>31.182524570000002</v>
      </c>
      <c r="Y1027" s="153">
        <f t="shared" si="495"/>
        <v>6.2365049139999975</v>
      </c>
      <c r="Z1027" s="154">
        <v>0</v>
      </c>
      <c r="AA1027" s="154">
        <v>0</v>
      </c>
      <c r="AB1027" s="154">
        <v>0</v>
      </c>
      <c r="AC1027" s="154">
        <v>0</v>
      </c>
      <c r="AD1027" s="153">
        <f t="shared" si="496"/>
        <v>0</v>
      </c>
      <c r="AE1027" s="37">
        <f t="shared" si="497"/>
        <v>73.158312311999993</v>
      </c>
      <c r="AF1027" s="37">
        <f t="shared" si="498"/>
        <v>0</v>
      </c>
      <c r="AG1027" s="37">
        <f t="shared" si="499"/>
        <v>0</v>
      </c>
      <c r="AH1027" s="37">
        <f t="shared" si="501"/>
        <v>60.965260260000008</v>
      </c>
      <c r="AI1027" s="37">
        <f t="shared" si="500"/>
        <v>12.193052051999992</v>
      </c>
    </row>
    <row r="1028" spans="1:35" ht="31.5" x14ac:dyDescent="0.25">
      <c r="A1028" s="27" t="s">
        <v>1618</v>
      </c>
      <c r="B1028" s="78" t="s">
        <v>1638</v>
      </c>
      <c r="C1028" s="70" t="s">
        <v>1639</v>
      </c>
      <c r="D1028" s="31">
        <v>2021</v>
      </c>
      <c r="E1028" s="31" t="s">
        <v>192</v>
      </c>
      <c r="F1028" s="153" t="s">
        <v>192</v>
      </c>
      <c r="G1028" s="153" t="s">
        <v>192</v>
      </c>
      <c r="H1028" s="153" t="s">
        <v>192</v>
      </c>
      <c r="I1028" s="158">
        <v>0</v>
      </c>
      <c r="J1028" s="153">
        <v>0</v>
      </c>
      <c r="K1028" s="154">
        <v>0</v>
      </c>
      <c r="L1028" s="154">
        <v>0</v>
      </c>
      <c r="M1028" s="154">
        <v>0</v>
      </c>
      <c r="N1028" s="154">
        <v>0</v>
      </c>
      <c r="O1028" s="153">
        <f t="shared" si="493"/>
        <v>0</v>
      </c>
      <c r="P1028" s="154">
        <v>0</v>
      </c>
      <c r="Q1028" s="154">
        <v>0</v>
      </c>
      <c r="R1028" s="154">
        <v>0</v>
      </c>
      <c r="S1028" s="154">
        <v>0</v>
      </c>
      <c r="T1028" s="153">
        <f t="shared" si="494"/>
        <v>0</v>
      </c>
      <c r="U1028" s="154">
        <v>0</v>
      </c>
      <c r="V1028" s="154">
        <v>0</v>
      </c>
      <c r="W1028" s="154">
        <v>0</v>
      </c>
      <c r="X1028" s="153">
        <v>0</v>
      </c>
      <c r="Y1028" s="153">
        <f t="shared" si="495"/>
        <v>0</v>
      </c>
      <c r="Z1028" s="154">
        <v>0</v>
      </c>
      <c r="AA1028" s="154">
        <v>0</v>
      </c>
      <c r="AB1028" s="154">
        <v>0</v>
      </c>
      <c r="AC1028" s="154">
        <v>0</v>
      </c>
      <c r="AD1028" s="153">
        <f t="shared" si="496"/>
        <v>0</v>
      </c>
      <c r="AE1028" s="37">
        <f t="shared" si="497"/>
        <v>0</v>
      </c>
      <c r="AF1028" s="37">
        <f t="shared" si="498"/>
        <v>0</v>
      </c>
      <c r="AG1028" s="37">
        <f t="shared" si="499"/>
        <v>0</v>
      </c>
      <c r="AH1028" s="37">
        <f t="shared" si="501"/>
        <v>0</v>
      </c>
      <c r="AI1028" s="37">
        <f t="shared" si="500"/>
        <v>0</v>
      </c>
    </row>
    <row r="1029" spans="1:35" ht="47.25" x14ac:dyDescent="0.25">
      <c r="A1029" s="27" t="s">
        <v>1618</v>
      </c>
      <c r="B1029" s="28" t="s">
        <v>1640</v>
      </c>
      <c r="C1029" s="60" t="s">
        <v>1641</v>
      </c>
      <c r="D1029" s="44">
        <v>2020</v>
      </c>
      <c r="E1029" s="44">
        <v>2020</v>
      </c>
      <c r="F1029" s="153" t="s">
        <v>192</v>
      </c>
      <c r="G1029" s="153" t="s">
        <v>192</v>
      </c>
      <c r="H1029" s="153" t="s">
        <v>192</v>
      </c>
      <c r="I1029" s="158">
        <v>8.4</v>
      </c>
      <c r="J1029" s="153">
        <v>0</v>
      </c>
      <c r="K1029" s="154">
        <v>0</v>
      </c>
      <c r="L1029" s="154">
        <v>0</v>
      </c>
      <c r="M1029" s="154">
        <v>0</v>
      </c>
      <c r="N1029" s="154">
        <v>0</v>
      </c>
      <c r="O1029" s="153">
        <f t="shared" si="493"/>
        <v>0</v>
      </c>
      <c r="P1029" s="154">
        <v>0</v>
      </c>
      <c r="Q1029" s="154">
        <v>0</v>
      </c>
      <c r="R1029" s="154">
        <v>0</v>
      </c>
      <c r="S1029" s="154">
        <v>0</v>
      </c>
      <c r="T1029" s="153">
        <f t="shared" si="494"/>
        <v>0</v>
      </c>
      <c r="U1029" s="154">
        <v>0</v>
      </c>
      <c r="V1029" s="154">
        <v>0</v>
      </c>
      <c r="W1029" s="154">
        <v>0</v>
      </c>
      <c r="X1029" s="154">
        <v>0</v>
      </c>
      <c r="Y1029" s="153">
        <f t="shared" si="495"/>
        <v>0</v>
      </c>
      <c r="Z1029" s="154">
        <v>0</v>
      </c>
      <c r="AA1029" s="154">
        <v>0</v>
      </c>
      <c r="AB1029" s="154">
        <v>0</v>
      </c>
      <c r="AC1029" s="154">
        <v>0</v>
      </c>
      <c r="AD1029" s="153">
        <f t="shared" si="496"/>
        <v>0</v>
      </c>
      <c r="AE1029" s="37">
        <f t="shared" si="497"/>
        <v>0</v>
      </c>
      <c r="AF1029" s="37">
        <f t="shared" si="498"/>
        <v>0</v>
      </c>
      <c r="AG1029" s="37">
        <f t="shared" si="499"/>
        <v>0</v>
      </c>
      <c r="AH1029" s="37">
        <f t="shared" si="501"/>
        <v>0</v>
      </c>
      <c r="AI1029" s="37">
        <f t="shared" si="500"/>
        <v>0</v>
      </c>
    </row>
    <row r="1030" spans="1:35" ht="31.5" x14ac:dyDescent="0.25">
      <c r="A1030" s="27" t="s">
        <v>1618</v>
      </c>
      <c r="B1030" s="78" t="s">
        <v>2683</v>
      </c>
      <c r="C1030" s="70" t="s">
        <v>1642</v>
      </c>
      <c r="D1030" s="31">
        <v>2019</v>
      </c>
      <c r="E1030" s="31">
        <v>2021</v>
      </c>
      <c r="F1030" s="153" t="s">
        <v>192</v>
      </c>
      <c r="G1030" s="153" t="s">
        <v>192</v>
      </c>
      <c r="H1030" s="153" t="s">
        <v>192</v>
      </c>
      <c r="I1030" s="158">
        <v>160.96921800000001</v>
      </c>
      <c r="J1030" s="153">
        <v>58.17421800000001</v>
      </c>
      <c r="K1030" s="154">
        <v>58.174218000000003</v>
      </c>
      <c r="L1030" s="154">
        <v>0</v>
      </c>
      <c r="M1030" s="154">
        <v>0</v>
      </c>
      <c r="N1030" s="153">
        <v>48.478515000000002</v>
      </c>
      <c r="O1030" s="153">
        <f t="shared" si="493"/>
        <v>9.6957030000000017</v>
      </c>
      <c r="P1030" s="154">
        <v>0</v>
      </c>
      <c r="Q1030" s="154">
        <v>0</v>
      </c>
      <c r="R1030" s="154">
        <v>0</v>
      </c>
      <c r="S1030" s="154">
        <v>0</v>
      </c>
      <c r="T1030" s="153">
        <f t="shared" si="494"/>
        <v>0</v>
      </c>
      <c r="U1030" s="154">
        <v>0</v>
      </c>
      <c r="V1030" s="154">
        <v>0</v>
      </c>
      <c r="W1030" s="154">
        <v>0</v>
      </c>
      <c r="X1030" s="153">
        <v>0</v>
      </c>
      <c r="Y1030" s="153">
        <f t="shared" si="495"/>
        <v>0</v>
      </c>
      <c r="Z1030" s="154">
        <v>0</v>
      </c>
      <c r="AA1030" s="154">
        <v>0</v>
      </c>
      <c r="AB1030" s="154">
        <v>0</v>
      </c>
      <c r="AC1030" s="154">
        <v>0</v>
      </c>
      <c r="AD1030" s="153">
        <f t="shared" si="496"/>
        <v>0</v>
      </c>
      <c r="AE1030" s="37">
        <f t="shared" si="497"/>
        <v>58.174218000000003</v>
      </c>
      <c r="AF1030" s="37">
        <f t="shared" si="498"/>
        <v>0</v>
      </c>
      <c r="AG1030" s="37">
        <f t="shared" si="499"/>
        <v>0</v>
      </c>
      <c r="AH1030" s="37">
        <f t="shared" si="501"/>
        <v>48.478515000000002</v>
      </c>
      <c r="AI1030" s="37">
        <f t="shared" si="500"/>
        <v>9.6957030000000017</v>
      </c>
    </row>
    <row r="1031" spans="1:35" ht="31.5" x14ac:dyDescent="0.25">
      <c r="A1031" s="27" t="s">
        <v>1618</v>
      </c>
      <c r="B1031" s="43" t="s">
        <v>1643</v>
      </c>
      <c r="C1031" s="35" t="s">
        <v>1644</v>
      </c>
      <c r="D1031" s="31">
        <v>2020</v>
      </c>
      <c r="E1031" s="31" t="s">
        <v>192</v>
      </c>
      <c r="F1031" s="153" t="s">
        <v>192</v>
      </c>
      <c r="G1031" s="153" t="s">
        <v>192</v>
      </c>
      <c r="H1031" s="153" t="s">
        <v>192</v>
      </c>
      <c r="I1031" s="153">
        <v>0</v>
      </c>
      <c r="J1031" s="153">
        <v>0</v>
      </c>
      <c r="K1031" s="153">
        <v>0</v>
      </c>
      <c r="L1031" s="153">
        <v>0</v>
      </c>
      <c r="M1031" s="153">
        <v>0</v>
      </c>
      <c r="N1031" s="153">
        <v>0</v>
      </c>
      <c r="O1031" s="153">
        <v>0</v>
      </c>
      <c r="P1031" s="153">
        <v>0</v>
      </c>
      <c r="Q1031" s="153">
        <v>0</v>
      </c>
      <c r="R1031" s="153">
        <v>0</v>
      </c>
      <c r="S1031" s="153">
        <v>0</v>
      </c>
      <c r="T1031" s="153">
        <v>0</v>
      </c>
      <c r="U1031" s="153">
        <v>0</v>
      </c>
      <c r="V1031" s="153">
        <v>0</v>
      </c>
      <c r="W1031" s="153">
        <v>0</v>
      </c>
      <c r="X1031" s="153">
        <v>0</v>
      </c>
      <c r="Y1031" s="153">
        <v>0</v>
      </c>
      <c r="Z1031" s="153">
        <v>0</v>
      </c>
      <c r="AA1031" s="153">
        <v>0</v>
      </c>
      <c r="AB1031" s="153">
        <v>0</v>
      </c>
      <c r="AC1031" s="153">
        <v>0</v>
      </c>
      <c r="AD1031" s="153">
        <v>0</v>
      </c>
      <c r="AE1031" s="37">
        <f t="shared" si="497"/>
        <v>0</v>
      </c>
      <c r="AF1031" s="37">
        <f t="shared" si="498"/>
        <v>0</v>
      </c>
      <c r="AG1031" s="37">
        <f t="shared" si="499"/>
        <v>0</v>
      </c>
      <c r="AH1031" s="37">
        <f t="shared" si="501"/>
        <v>0</v>
      </c>
      <c r="AI1031" s="37">
        <f t="shared" si="500"/>
        <v>0</v>
      </c>
    </row>
    <row r="1032" spans="1:35" ht="31.5" x14ac:dyDescent="0.25">
      <c r="A1032" s="27" t="s">
        <v>1618</v>
      </c>
      <c r="B1032" s="78" t="s">
        <v>1645</v>
      </c>
      <c r="C1032" s="70" t="s">
        <v>1646</v>
      </c>
      <c r="D1032" s="31">
        <v>2024</v>
      </c>
      <c r="E1032" s="31">
        <v>2024</v>
      </c>
      <c r="F1032" s="153" t="s">
        <v>192</v>
      </c>
      <c r="G1032" s="153" t="s">
        <v>192</v>
      </c>
      <c r="H1032" s="153" t="s">
        <v>192</v>
      </c>
      <c r="I1032" s="158">
        <v>27.291531599999999</v>
      </c>
      <c r="J1032" s="153">
        <v>27.291531599999999</v>
      </c>
      <c r="K1032" s="154">
        <v>0</v>
      </c>
      <c r="L1032" s="154">
        <v>0</v>
      </c>
      <c r="M1032" s="154">
        <v>0</v>
      </c>
      <c r="N1032" s="154">
        <v>0</v>
      </c>
      <c r="O1032" s="153">
        <f t="shared" si="493"/>
        <v>0</v>
      </c>
      <c r="P1032" s="154">
        <v>0</v>
      </c>
      <c r="Q1032" s="154">
        <v>0</v>
      </c>
      <c r="R1032" s="154">
        <v>0</v>
      </c>
      <c r="S1032" s="154">
        <v>0</v>
      </c>
      <c r="T1032" s="153">
        <f t="shared" si="494"/>
        <v>0</v>
      </c>
      <c r="U1032" s="154">
        <v>0</v>
      </c>
      <c r="V1032" s="154">
        <v>0</v>
      </c>
      <c r="W1032" s="154">
        <v>0</v>
      </c>
      <c r="X1032" s="153">
        <v>0</v>
      </c>
      <c r="Y1032" s="153">
        <f t="shared" si="495"/>
        <v>0</v>
      </c>
      <c r="Z1032" s="154">
        <v>27.291531599999999</v>
      </c>
      <c r="AA1032" s="154">
        <v>0</v>
      </c>
      <c r="AB1032" s="154">
        <v>0</v>
      </c>
      <c r="AC1032" s="154">
        <v>22.742943</v>
      </c>
      <c r="AD1032" s="153">
        <f t="shared" si="496"/>
        <v>4.5485885999999986</v>
      </c>
      <c r="AE1032" s="37">
        <f t="shared" si="497"/>
        <v>27.291531599999999</v>
      </c>
      <c r="AF1032" s="37">
        <f t="shared" si="498"/>
        <v>0</v>
      </c>
      <c r="AG1032" s="37">
        <f t="shared" si="499"/>
        <v>0</v>
      </c>
      <c r="AH1032" s="37">
        <f t="shared" si="501"/>
        <v>22.742943</v>
      </c>
      <c r="AI1032" s="37">
        <f t="shared" si="500"/>
        <v>4.5485885999999986</v>
      </c>
    </row>
    <row r="1033" spans="1:35" ht="31.5" x14ac:dyDescent="0.25">
      <c r="A1033" s="27" t="s">
        <v>1618</v>
      </c>
      <c r="B1033" s="78" t="s">
        <v>3608</v>
      </c>
      <c r="C1033" s="70" t="s">
        <v>3609</v>
      </c>
      <c r="D1033" s="31">
        <v>2022</v>
      </c>
      <c r="E1033" s="31">
        <v>2022</v>
      </c>
      <c r="F1033" s="153" t="s">
        <v>192</v>
      </c>
      <c r="G1033" s="153" t="s">
        <v>192</v>
      </c>
      <c r="H1033" s="153" t="s">
        <v>192</v>
      </c>
      <c r="I1033" s="158">
        <v>83.519277599999981</v>
      </c>
      <c r="J1033" s="153">
        <v>83.519277599999981</v>
      </c>
      <c r="K1033" s="154">
        <v>0</v>
      </c>
      <c r="L1033" s="154">
        <v>0</v>
      </c>
      <c r="M1033" s="154">
        <v>0</v>
      </c>
      <c r="N1033" s="154">
        <v>0</v>
      </c>
      <c r="O1033" s="153">
        <f t="shared" si="493"/>
        <v>0</v>
      </c>
      <c r="P1033" s="154">
        <v>83.519277599999981</v>
      </c>
      <c r="Q1033" s="154">
        <v>0</v>
      </c>
      <c r="R1033" s="154">
        <v>0</v>
      </c>
      <c r="S1033" s="154">
        <v>69.599397999999979</v>
      </c>
      <c r="T1033" s="153">
        <f t="shared" si="494"/>
        <v>13.919879600000002</v>
      </c>
      <c r="U1033" s="154">
        <v>0</v>
      </c>
      <c r="V1033" s="154">
        <v>0</v>
      </c>
      <c r="W1033" s="154">
        <v>0</v>
      </c>
      <c r="X1033" s="153">
        <v>0</v>
      </c>
      <c r="Y1033" s="153">
        <f t="shared" si="495"/>
        <v>0</v>
      </c>
      <c r="Z1033" s="154">
        <v>0</v>
      </c>
      <c r="AA1033" s="154">
        <v>0</v>
      </c>
      <c r="AB1033" s="154">
        <v>0</v>
      </c>
      <c r="AC1033" s="154">
        <v>0</v>
      </c>
      <c r="AD1033" s="153">
        <f t="shared" si="496"/>
        <v>0</v>
      </c>
      <c r="AE1033" s="37">
        <f t="shared" si="497"/>
        <v>83.519277599999981</v>
      </c>
      <c r="AF1033" s="37">
        <f t="shared" si="498"/>
        <v>0</v>
      </c>
      <c r="AG1033" s="37">
        <f t="shared" si="499"/>
        <v>0</v>
      </c>
      <c r="AH1033" s="37">
        <f t="shared" si="501"/>
        <v>69.599397999999979</v>
      </c>
      <c r="AI1033" s="37">
        <f t="shared" si="500"/>
        <v>13.919879600000002</v>
      </c>
    </row>
    <row r="1034" spans="1:35" ht="31.5" x14ac:dyDescent="0.25">
      <c r="A1034" s="27" t="s">
        <v>1618</v>
      </c>
      <c r="B1034" s="78" t="s">
        <v>1647</v>
      </c>
      <c r="C1034" s="70" t="s">
        <v>1648</v>
      </c>
      <c r="D1034" s="31">
        <v>2020</v>
      </c>
      <c r="E1034" s="31">
        <v>2020</v>
      </c>
      <c r="F1034" s="153" t="s">
        <v>192</v>
      </c>
      <c r="G1034" s="153" t="s">
        <v>192</v>
      </c>
      <c r="H1034" s="153" t="s">
        <v>192</v>
      </c>
      <c r="I1034" s="158">
        <v>0.93600000000000005</v>
      </c>
      <c r="J1034" s="153">
        <v>0</v>
      </c>
      <c r="K1034" s="154">
        <v>0</v>
      </c>
      <c r="L1034" s="154">
        <v>0</v>
      </c>
      <c r="M1034" s="154">
        <v>0</v>
      </c>
      <c r="N1034" s="154">
        <v>0</v>
      </c>
      <c r="O1034" s="153">
        <f t="shared" si="493"/>
        <v>0</v>
      </c>
      <c r="P1034" s="154">
        <v>0</v>
      </c>
      <c r="Q1034" s="154">
        <v>0</v>
      </c>
      <c r="R1034" s="154">
        <v>0</v>
      </c>
      <c r="S1034" s="154">
        <v>0</v>
      </c>
      <c r="T1034" s="153">
        <f t="shared" si="494"/>
        <v>0</v>
      </c>
      <c r="U1034" s="154">
        <v>0</v>
      </c>
      <c r="V1034" s="154">
        <v>0</v>
      </c>
      <c r="W1034" s="154">
        <v>0</v>
      </c>
      <c r="X1034" s="153">
        <v>0</v>
      </c>
      <c r="Y1034" s="153">
        <f t="shared" si="495"/>
        <v>0</v>
      </c>
      <c r="Z1034" s="154">
        <v>0</v>
      </c>
      <c r="AA1034" s="154">
        <v>0</v>
      </c>
      <c r="AB1034" s="154">
        <v>0</v>
      </c>
      <c r="AC1034" s="154">
        <v>0</v>
      </c>
      <c r="AD1034" s="153">
        <f t="shared" si="496"/>
        <v>0</v>
      </c>
      <c r="AE1034" s="37">
        <f t="shared" si="497"/>
        <v>0</v>
      </c>
      <c r="AF1034" s="37">
        <f t="shared" si="498"/>
        <v>0</v>
      </c>
      <c r="AG1034" s="37">
        <f t="shared" si="499"/>
        <v>0</v>
      </c>
      <c r="AH1034" s="37">
        <f t="shared" si="501"/>
        <v>0</v>
      </c>
      <c r="AI1034" s="37">
        <f t="shared" si="500"/>
        <v>0</v>
      </c>
    </row>
    <row r="1035" spans="1:35" ht="31.5" x14ac:dyDescent="0.25">
      <c r="A1035" s="27" t="s">
        <v>1618</v>
      </c>
      <c r="B1035" s="78" t="s">
        <v>1649</v>
      </c>
      <c r="C1035" s="70" t="s">
        <v>1650</v>
      </c>
      <c r="D1035" s="31">
        <v>2020</v>
      </c>
      <c r="E1035" s="31">
        <v>2020</v>
      </c>
      <c r="F1035" s="153" t="s">
        <v>192</v>
      </c>
      <c r="G1035" s="153" t="s">
        <v>192</v>
      </c>
      <c r="H1035" s="153" t="s">
        <v>192</v>
      </c>
      <c r="I1035" s="158">
        <v>0.52800000000000002</v>
      </c>
      <c r="J1035" s="153">
        <v>0</v>
      </c>
      <c r="K1035" s="154">
        <v>0</v>
      </c>
      <c r="L1035" s="154">
        <v>0</v>
      </c>
      <c r="M1035" s="154">
        <v>0</v>
      </c>
      <c r="N1035" s="153">
        <v>0</v>
      </c>
      <c r="O1035" s="153">
        <f t="shared" si="493"/>
        <v>0</v>
      </c>
      <c r="P1035" s="154">
        <v>0</v>
      </c>
      <c r="Q1035" s="154">
        <v>0</v>
      </c>
      <c r="R1035" s="154">
        <v>0</v>
      </c>
      <c r="S1035" s="154">
        <v>0</v>
      </c>
      <c r="T1035" s="153">
        <f t="shared" si="494"/>
        <v>0</v>
      </c>
      <c r="U1035" s="154">
        <v>0</v>
      </c>
      <c r="V1035" s="154">
        <v>0</v>
      </c>
      <c r="W1035" s="154">
        <v>0</v>
      </c>
      <c r="X1035" s="154">
        <v>0</v>
      </c>
      <c r="Y1035" s="153">
        <f t="shared" si="495"/>
        <v>0</v>
      </c>
      <c r="Z1035" s="154">
        <v>0</v>
      </c>
      <c r="AA1035" s="154">
        <v>0</v>
      </c>
      <c r="AB1035" s="154">
        <v>0</v>
      </c>
      <c r="AC1035" s="154">
        <v>0</v>
      </c>
      <c r="AD1035" s="153">
        <f t="shared" si="496"/>
        <v>0</v>
      </c>
      <c r="AE1035" s="37">
        <f t="shared" si="497"/>
        <v>0</v>
      </c>
      <c r="AF1035" s="37">
        <f t="shared" si="498"/>
        <v>0</v>
      </c>
      <c r="AG1035" s="37">
        <f t="shared" si="499"/>
        <v>0</v>
      </c>
      <c r="AH1035" s="37">
        <f t="shared" si="501"/>
        <v>0</v>
      </c>
      <c r="AI1035" s="37">
        <f t="shared" si="500"/>
        <v>0</v>
      </c>
    </row>
    <row r="1036" spans="1:35" ht="31.5" x14ac:dyDescent="0.25">
      <c r="A1036" s="27" t="s">
        <v>1618</v>
      </c>
      <c r="B1036" s="78" t="s">
        <v>1651</v>
      </c>
      <c r="C1036" s="70" t="s">
        <v>1652</v>
      </c>
      <c r="D1036" s="31">
        <v>2021</v>
      </c>
      <c r="E1036" s="31">
        <v>2021</v>
      </c>
      <c r="F1036" s="155" t="s">
        <v>192</v>
      </c>
      <c r="G1036" s="155" t="s">
        <v>192</v>
      </c>
      <c r="H1036" s="155" t="s">
        <v>192</v>
      </c>
      <c r="I1036" s="158">
        <v>0.20171600000000001</v>
      </c>
      <c r="J1036" s="153">
        <v>0.20171600000000001</v>
      </c>
      <c r="K1036" s="154">
        <v>0.20171600000000001</v>
      </c>
      <c r="L1036" s="154">
        <v>0</v>
      </c>
      <c r="M1036" s="154">
        <v>0</v>
      </c>
      <c r="N1036" s="153">
        <v>0.1680966666666667</v>
      </c>
      <c r="O1036" s="153">
        <f t="shared" si="493"/>
        <v>3.3619333333333307E-2</v>
      </c>
      <c r="P1036" s="154">
        <v>0</v>
      </c>
      <c r="Q1036" s="154">
        <v>0</v>
      </c>
      <c r="R1036" s="154">
        <v>0</v>
      </c>
      <c r="S1036" s="154">
        <v>0</v>
      </c>
      <c r="T1036" s="153">
        <f t="shared" si="494"/>
        <v>0</v>
      </c>
      <c r="U1036" s="154">
        <v>0</v>
      </c>
      <c r="V1036" s="154">
        <v>0</v>
      </c>
      <c r="W1036" s="154">
        <v>0</v>
      </c>
      <c r="X1036" s="154">
        <v>0</v>
      </c>
      <c r="Y1036" s="153">
        <f t="shared" si="495"/>
        <v>0</v>
      </c>
      <c r="Z1036" s="154">
        <v>0</v>
      </c>
      <c r="AA1036" s="154">
        <v>0</v>
      </c>
      <c r="AB1036" s="154">
        <v>0</v>
      </c>
      <c r="AC1036" s="154">
        <v>0</v>
      </c>
      <c r="AD1036" s="153">
        <f t="shared" si="496"/>
        <v>0</v>
      </c>
      <c r="AE1036" s="37">
        <f t="shared" si="497"/>
        <v>0.20171600000000001</v>
      </c>
      <c r="AF1036" s="37">
        <f t="shared" si="498"/>
        <v>0</v>
      </c>
      <c r="AG1036" s="37">
        <f t="shared" si="499"/>
        <v>0</v>
      </c>
      <c r="AH1036" s="37">
        <f t="shared" si="501"/>
        <v>0.1680966666666667</v>
      </c>
      <c r="AI1036" s="37">
        <f t="shared" si="500"/>
        <v>3.3619333333333307E-2</v>
      </c>
    </row>
    <row r="1037" spans="1:35" ht="31.5" x14ac:dyDescent="0.25">
      <c r="A1037" s="27" t="s">
        <v>1618</v>
      </c>
      <c r="B1037" s="78" t="s">
        <v>1653</v>
      </c>
      <c r="C1037" s="70" t="s">
        <v>1654</v>
      </c>
      <c r="D1037" s="31">
        <v>2020</v>
      </c>
      <c r="E1037" s="31">
        <v>2020</v>
      </c>
      <c r="F1037" s="155" t="s">
        <v>192</v>
      </c>
      <c r="G1037" s="155" t="s">
        <v>192</v>
      </c>
      <c r="H1037" s="155" t="s">
        <v>192</v>
      </c>
      <c r="I1037" s="158">
        <v>0.216</v>
      </c>
      <c r="J1037" s="153">
        <v>0</v>
      </c>
      <c r="K1037" s="154">
        <v>0</v>
      </c>
      <c r="L1037" s="154">
        <v>0</v>
      </c>
      <c r="M1037" s="154">
        <v>0</v>
      </c>
      <c r="N1037" s="153">
        <v>0</v>
      </c>
      <c r="O1037" s="153">
        <f t="shared" si="493"/>
        <v>0</v>
      </c>
      <c r="P1037" s="154">
        <v>0</v>
      </c>
      <c r="Q1037" s="154">
        <v>0</v>
      </c>
      <c r="R1037" s="154">
        <v>0</v>
      </c>
      <c r="S1037" s="154">
        <v>0</v>
      </c>
      <c r="T1037" s="153">
        <f t="shared" si="494"/>
        <v>0</v>
      </c>
      <c r="U1037" s="154">
        <v>0</v>
      </c>
      <c r="V1037" s="154">
        <v>0</v>
      </c>
      <c r="W1037" s="154">
        <v>0</v>
      </c>
      <c r="X1037" s="154">
        <v>0</v>
      </c>
      <c r="Y1037" s="153">
        <f t="shared" si="495"/>
        <v>0</v>
      </c>
      <c r="Z1037" s="154">
        <v>0</v>
      </c>
      <c r="AA1037" s="154">
        <v>0</v>
      </c>
      <c r="AB1037" s="154">
        <v>0</v>
      </c>
      <c r="AC1037" s="154">
        <v>0</v>
      </c>
      <c r="AD1037" s="153">
        <f t="shared" si="496"/>
        <v>0</v>
      </c>
      <c r="AE1037" s="37">
        <f t="shared" si="497"/>
        <v>0</v>
      </c>
      <c r="AF1037" s="37">
        <f t="shared" si="498"/>
        <v>0</v>
      </c>
      <c r="AG1037" s="37">
        <f t="shared" si="499"/>
        <v>0</v>
      </c>
      <c r="AH1037" s="37">
        <f t="shared" si="501"/>
        <v>0</v>
      </c>
      <c r="AI1037" s="37">
        <f t="shared" si="500"/>
        <v>0</v>
      </c>
    </row>
    <row r="1038" spans="1:35" ht="31.5" x14ac:dyDescent="0.25">
      <c r="A1038" s="27" t="s">
        <v>1618</v>
      </c>
      <c r="B1038" s="78" t="s">
        <v>1655</v>
      </c>
      <c r="C1038" s="70" t="s">
        <v>1656</v>
      </c>
      <c r="D1038" s="31">
        <v>2020</v>
      </c>
      <c r="E1038" s="31">
        <v>2020</v>
      </c>
      <c r="F1038" s="155" t="s">
        <v>192</v>
      </c>
      <c r="G1038" s="155" t="s">
        <v>192</v>
      </c>
      <c r="H1038" s="155" t="s">
        <v>192</v>
      </c>
      <c r="I1038" s="158">
        <v>9.6977999999999995E-2</v>
      </c>
      <c r="J1038" s="153">
        <v>0</v>
      </c>
      <c r="K1038" s="154">
        <v>0</v>
      </c>
      <c r="L1038" s="154">
        <v>0</v>
      </c>
      <c r="M1038" s="154">
        <v>0</v>
      </c>
      <c r="N1038" s="153">
        <v>0</v>
      </c>
      <c r="O1038" s="153">
        <f t="shared" si="493"/>
        <v>0</v>
      </c>
      <c r="P1038" s="154">
        <v>0</v>
      </c>
      <c r="Q1038" s="154">
        <v>0</v>
      </c>
      <c r="R1038" s="154">
        <v>0</v>
      </c>
      <c r="S1038" s="154">
        <v>0</v>
      </c>
      <c r="T1038" s="153">
        <f t="shared" si="494"/>
        <v>0</v>
      </c>
      <c r="U1038" s="154">
        <v>0</v>
      </c>
      <c r="V1038" s="154">
        <v>0</v>
      </c>
      <c r="W1038" s="154">
        <v>0</v>
      </c>
      <c r="X1038" s="154">
        <v>0</v>
      </c>
      <c r="Y1038" s="153">
        <f t="shared" si="495"/>
        <v>0</v>
      </c>
      <c r="Z1038" s="154">
        <v>0</v>
      </c>
      <c r="AA1038" s="154">
        <v>0</v>
      </c>
      <c r="AB1038" s="154">
        <v>0</v>
      </c>
      <c r="AC1038" s="154">
        <v>0</v>
      </c>
      <c r="AD1038" s="153">
        <f t="shared" si="496"/>
        <v>0</v>
      </c>
      <c r="AE1038" s="37">
        <f t="shared" si="497"/>
        <v>0</v>
      </c>
      <c r="AF1038" s="37">
        <f t="shared" si="498"/>
        <v>0</v>
      </c>
      <c r="AG1038" s="37">
        <f t="shared" si="499"/>
        <v>0</v>
      </c>
      <c r="AH1038" s="37">
        <f t="shared" si="501"/>
        <v>0</v>
      </c>
      <c r="AI1038" s="37">
        <f t="shared" si="500"/>
        <v>0</v>
      </c>
    </row>
    <row r="1039" spans="1:35" ht="31.5" x14ac:dyDescent="0.25">
      <c r="A1039" s="27" t="s">
        <v>1618</v>
      </c>
      <c r="B1039" s="78" t="s">
        <v>1657</v>
      </c>
      <c r="C1039" s="70" t="s">
        <v>1658</v>
      </c>
      <c r="D1039" s="31">
        <v>2020</v>
      </c>
      <c r="E1039" s="31">
        <v>2020</v>
      </c>
      <c r="F1039" s="155" t="s">
        <v>192</v>
      </c>
      <c r="G1039" s="155" t="s">
        <v>192</v>
      </c>
      <c r="H1039" s="155" t="s">
        <v>192</v>
      </c>
      <c r="I1039" s="158">
        <v>0.24</v>
      </c>
      <c r="J1039" s="153">
        <v>0</v>
      </c>
      <c r="K1039" s="154">
        <v>0</v>
      </c>
      <c r="L1039" s="154">
        <v>0</v>
      </c>
      <c r="M1039" s="154">
        <v>0</v>
      </c>
      <c r="N1039" s="153">
        <v>0</v>
      </c>
      <c r="O1039" s="153">
        <f t="shared" si="493"/>
        <v>0</v>
      </c>
      <c r="P1039" s="154">
        <v>0</v>
      </c>
      <c r="Q1039" s="154">
        <v>0</v>
      </c>
      <c r="R1039" s="154">
        <v>0</v>
      </c>
      <c r="S1039" s="154">
        <v>0</v>
      </c>
      <c r="T1039" s="153">
        <f t="shared" si="494"/>
        <v>0</v>
      </c>
      <c r="U1039" s="154">
        <v>0</v>
      </c>
      <c r="V1039" s="154">
        <v>0</v>
      </c>
      <c r="W1039" s="154">
        <v>0</v>
      </c>
      <c r="X1039" s="154">
        <v>0</v>
      </c>
      <c r="Y1039" s="153">
        <f t="shared" si="495"/>
        <v>0</v>
      </c>
      <c r="Z1039" s="154">
        <v>0</v>
      </c>
      <c r="AA1039" s="154">
        <v>0</v>
      </c>
      <c r="AB1039" s="154">
        <v>0</v>
      </c>
      <c r="AC1039" s="154">
        <v>0</v>
      </c>
      <c r="AD1039" s="153">
        <f t="shared" si="496"/>
        <v>0</v>
      </c>
      <c r="AE1039" s="37">
        <f t="shared" si="497"/>
        <v>0</v>
      </c>
      <c r="AF1039" s="37">
        <f t="shared" si="498"/>
        <v>0</v>
      </c>
      <c r="AG1039" s="37">
        <f t="shared" si="499"/>
        <v>0</v>
      </c>
      <c r="AH1039" s="37">
        <f t="shared" si="501"/>
        <v>0</v>
      </c>
      <c r="AI1039" s="37">
        <f t="shared" si="500"/>
        <v>0</v>
      </c>
    </row>
    <row r="1040" spans="1:35" ht="47.25" x14ac:dyDescent="0.25">
      <c r="A1040" s="27" t="s">
        <v>1618</v>
      </c>
      <c r="B1040" s="78" t="s">
        <v>1659</v>
      </c>
      <c r="C1040" s="70" t="s">
        <v>1660</v>
      </c>
      <c r="D1040" s="31">
        <v>2020</v>
      </c>
      <c r="E1040" s="31">
        <v>2020</v>
      </c>
      <c r="F1040" s="155" t="s">
        <v>192</v>
      </c>
      <c r="G1040" s="155" t="s">
        <v>192</v>
      </c>
      <c r="H1040" s="155" t="s">
        <v>192</v>
      </c>
      <c r="I1040" s="158">
        <v>0.72</v>
      </c>
      <c r="J1040" s="153">
        <v>0</v>
      </c>
      <c r="K1040" s="154">
        <v>0</v>
      </c>
      <c r="L1040" s="154">
        <v>0</v>
      </c>
      <c r="M1040" s="154">
        <v>0</v>
      </c>
      <c r="N1040" s="153">
        <v>0</v>
      </c>
      <c r="O1040" s="153">
        <f t="shared" si="493"/>
        <v>0</v>
      </c>
      <c r="P1040" s="154">
        <v>0</v>
      </c>
      <c r="Q1040" s="154">
        <v>0</v>
      </c>
      <c r="R1040" s="154">
        <v>0</v>
      </c>
      <c r="S1040" s="154">
        <v>0</v>
      </c>
      <c r="T1040" s="153">
        <f t="shared" si="494"/>
        <v>0</v>
      </c>
      <c r="U1040" s="154">
        <v>0</v>
      </c>
      <c r="V1040" s="154">
        <v>0</v>
      </c>
      <c r="W1040" s="154">
        <v>0</v>
      </c>
      <c r="X1040" s="154">
        <v>0</v>
      </c>
      <c r="Y1040" s="153">
        <f t="shared" si="495"/>
        <v>0</v>
      </c>
      <c r="Z1040" s="154">
        <v>0</v>
      </c>
      <c r="AA1040" s="154">
        <v>0</v>
      </c>
      <c r="AB1040" s="154">
        <v>0</v>
      </c>
      <c r="AC1040" s="154">
        <v>0</v>
      </c>
      <c r="AD1040" s="153">
        <f t="shared" si="496"/>
        <v>0</v>
      </c>
      <c r="AE1040" s="37">
        <f t="shared" si="497"/>
        <v>0</v>
      </c>
      <c r="AF1040" s="37">
        <f t="shared" si="498"/>
        <v>0</v>
      </c>
      <c r="AG1040" s="37">
        <f t="shared" si="499"/>
        <v>0</v>
      </c>
      <c r="AH1040" s="37">
        <f t="shared" si="501"/>
        <v>0</v>
      </c>
      <c r="AI1040" s="37">
        <f t="shared" si="500"/>
        <v>0</v>
      </c>
    </row>
    <row r="1041" spans="1:35" ht="63" x14ac:dyDescent="0.25">
      <c r="A1041" s="27" t="s">
        <v>1618</v>
      </c>
      <c r="B1041" s="78" t="s">
        <v>1661</v>
      </c>
      <c r="C1041" s="70" t="s">
        <v>1662</v>
      </c>
      <c r="D1041" s="31">
        <v>2020</v>
      </c>
      <c r="E1041" s="31">
        <v>2020</v>
      </c>
      <c r="F1041" s="155" t="s">
        <v>192</v>
      </c>
      <c r="G1041" s="155" t="s">
        <v>192</v>
      </c>
      <c r="H1041" s="155" t="s">
        <v>192</v>
      </c>
      <c r="I1041" s="158">
        <v>0.38663999999999998</v>
      </c>
      <c r="J1041" s="153">
        <v>0</v>
      </c>
      <c r="K1041" s="154">
        <v>0</v>
      </c>
      <c r="L1041" s="154">
        <v>0</v>
      </c>
      <c r="M1041" s="154">
        <v>0</v>
      </c>
      <c r="N1041" s="153">
        <v>0</v>
      </c>
      <c r="O1041" s="153">
        <f t="shared" si="493"/>
        <v>0</v>
      </c>
      <c r="P1041" s="154">
        <v>0</v>
      </c>
      <c r="Q1041" s="154">
        <v>0</v>
      </c>
      <c r="R1041" s="154">
        <v>0</v>
      </c>
      <c r="S1041" s="154">
        <v>0</v>
      </c>
      <c r="T1041" s="153">
        <f t="shared" si="494"/>
        <v>0</v>
      </c>
      <c r="U1041" s="154">
        <v>0</v>
      </c>
      <c r="V1041" s="154">
        <v>0</v>
      </c>
      <c r="W1041" s="154">
        <v>0</v>
      </c>
      <c r="X1041" s="154">
        <v>0</v>
      </c>
      <c r="Y1041" s="153">
        <f t="shared" si="495"/>
        <v>0</v>
      </c>
      <c r="Z1041" s="154">
        <v>0</v>
      </c>
      <c r="AA1041" s="154">
        <v>0</v>
      </c>
      <c r="AB1041" s="154">
        <v>0</v>
      </c>
      <c r="AC1041" s="154">
        <v>0</v>
      </c>
      <c r="AD1041" s="153">
        <f t="shared" si="496"/>
        <v>0</v>
      </c>
      <c r="AE1041" s="37">
        <f t="shared" si="497"/>
        <v>0</v>
      </c>
      <c r="AF1041" s="37">
        <f t="shared" si="498"/>
        <v>0</v>
      </c>
      <c r="AG1041" s="37">
        <f t="shared" si="499"/>
        <v>0</v>
      </c>
      <c r="AH1041" s="37">
        <f t="shared" si="501"/>
        <v>0</v>
      </c>
      <c r="AI1041" s="37">
        <f t="shared" si="500"/>
        <v>0</v>
      </c>
    </row>
    <row r="1042" spans="1:35" ht="47.25" x14ac:dyDescent="0.25">
      <c r="A1042" s="27" t="s">
        <v>1618</v>
      </c>
      <c r="B1042" s="78" t="s">
        <v>1663</v>
      </c>
      <c r="C1042" s="70" t="s">
        <v>1664</v>
      </c>
      <c r="D1042" s="31">
        <v>2020</v>
      </c>
      <c r="E1042" s="31">
        <v>2020</v>
      </c>
      <c r="F1042" s="155" t="s">
        <v>192</v>
      </c>
      <c r="G1042" s="155" t="s">
        <v>192</v>
      </c>
      <c r="H1042" s="155" t="s">
        <v>192</v>
      </c>
      <c r="I1042" s="158">
        <v>0.29963519999999999</v>
      </c>
      <c r="J1042" s="153">
        <v>0</v>
      </c>
      <c r="K1042" s="154">
        <v>0</v>
      </c>
      <c r="L1042" s="154">
        <v>0</v>
      </c>
      <c r="M1042" s="154">
        <v>0</v>
      </c>
      <c r="N1042" s="153">
        <v>0</v>
      </c>
      <c r="O1042" s="153">
        <f t="shared" si="493"/>
        <v>0</v>
      </c>
      <c r="P1042" s="154">
        <v>0</v>
      </c>
      <c r="Q1042" s="154">
        <v>0</v>
      </c>
      <c r="R1042" s="154">
        <v>0</v>
      </c>
      <c r="S1042" s="154">
        <v>0</v>
      </c>
      <c r="T1042" s="153">
        <f t="shared" si="494"/>
        <v>0</v>
      </c>
      <c r="U1042" s="154">
        <v>0</v>
      </c>
      <c r="V1042" s="154">
        <v>0</v>
      </c>
      <c r="W1042" s="154">
        <v>0</v>
      </c>
      <c r="X1042" s="154">
        <v>0</v>
      </c>
      <c r="Y1042" s="153">
        <f t="shared" si="495"/>
        <v>0</v>
      </c>
      <c r="Z1042" s="154">
        <v>0</v>
      </c>
      <c r="AA1042" s="154">
        <v>0</v>
      </c>
      <c r="AB1042" s="154">
        <v>0</v>
      </c>
      <c r="AC1042" s="154">
        <v>0</v>
      </c>
      <c r="AD1042" s="153">
        <f t="shared" si="496"/>
        <v>0</v>
      </c>
      <c r="AE1042" s="37">
        <f t="shared" si="497"/>
        <v>0</v>
      </c>
      <c r="AF1042" s="37">
        <f t="shared" si="498"/>
        <v>0</v>
      </c>
      <c r="AG1042" s="37">
        <f t="shared" si="499"/>
        <v>0</v>
      </c>
      <c r="AH1042" s="37">
        <f t="shared" si="501"/>
        <v>0</v>
      </c>
      <c r="AI1042" s="37">
        <f t="shared" si="500"/>
        <v>0</v>
      </c>
    </row>
    <row r="1043" spans="1:35" ht="31.5" x14ac:dyDescent="0.25">
      <c r="A1043" s="27" t="s">
        <v>1618</v>
      </c>
      <c r="B1043" s="78" t="s">
        <v>1665</v>
      </c>
      <c r="C1043" s="70" t="s">
        <v>1666</v>
      </c>
      <c r="D1043" s="31">
        <v>2020</v>
      </c>
      <c r="E1043" s="31">
        <v>2020</v>
      </c>
      <c r="F1043" s="155" t="s">
        <v>192</v>
      </c>
      <c r="G1043" s="155" t="s">
        <v>192</v>
      </c>
      <c r="H1043" s="155" t="s">
        <v>192</v>
      </c>
      <c r="I1043" s="158">
        <v>1.044</v>
      </c>
      <c r="J1043" s="153">
        <v>0</v>
      </c>
      <c r="K1043" s="154">
        <v>0</v>
      </c>
      <c r="L1043" s="154">
        <v>0</v>
      </c>
      <c r="M1043" s="154">
        <v>0</v>
      </c>
      <c r="N1043" s="153">
        <v>0</v>
      </c>
      <c r="O1043" s="153">
        <f t="shared" si="493"/>
        <v>0</v>
      </c>
      <c r="P1043" s="154">
        <v>0</v>
      </c>
      <c r="Q1043" s="154">
        <v>0</v>
      </c>
      <c r="R1043" s="154">
        <v>0</v>
      </c>
      <c r="S1043" s="154">
        <v>0</v>
      </c>
      <c r="T1043" s="153">
        <f t="shared" si="494"/>
        <v>0</v>
      </c>
      <c r="U1043" s="154">
        <v>0</v>
      </c>
      <c r="V1043" s="154">
        <v>0</v>
      </c>
      <c r="W1043" s="154">
        <v>0</v>
      </c>
      <c r="X1043" s="154">
        <v>0</v>
      </c>
      <c r="Y1043" s="153">
        <f t="shared" si="495"/>
        <v>0</v>
      </c>
      <c r="Z1043" s="154">
        <v>0</v>
      </c>
      <c r="AA1043" s="154">
        <v>0</v>
      </c>
      <c r="AB1043" s="154">
        <v>0</v>
      </c>
      <c r="AC1043" s="154">
        <v>0</v>
      </c>
      <c r="AD1043" s="153">
        <f t="shared" si="496"/>
        <v>0</v>
      </c>
      <c r="AE1043" s="37">
        <f t="shared" si="497"/>
        <v>0</v>
      </c>
      <c r="AF1043" s="37">
        <f t="shared" si="498"/>
        <v>0</v>
      </c>
      <c r="AG1043" s="37">
        <f t="shared" si="499"/>
        <v>0</v>
      </c>
      <c r="AH1043" s="37">
        <f t="shared" si="501"/>
        <v>0</v>
      </c>
      <c r="AI1043" s="37">
        <f t="shared" si="500"/>
        <v>0</v>
      </c>
    </row>
    <row r="1044" spans="1:35" ht="31.5" x14ac:dyDescent="0.25">
      <c r="A1044" s="27" t="s">
        <v>1618</v>
      </c>
      <c r="B1044" s="78" t="s">
        <v>1667</v>
      </c>
      <c r="C1044" s="70" t="s">
        <v>1668</v>
      </c>
      <c r="D1044" s="31">
        <v>2020</v>
      </c>
      <c r="E1044" s="31">
        <v>2020</v>
      </c>
      <c r="F1044" s="155" t="s">
        <v>192</v>
      </c>
      <c r="G1044" s="155" t="s">
        <v>192</v>
      </c>
      <c r="H1044" s="155" t="s">
        <v>192</v>
      </c>
      <c r="I1044" s="158">
        <v>1.044</v>
      </c>
      <c r="J1044" s="153">
        <v>0</v>
      </c>
      <c r="K1044" s="154">
        <v>0</v>
      </c>
      <c r="L1044" s="154">
        <v>0</v>
      </c>
      <c r="M1044" s="154">
        <v>0</v>
      </c>
      <c r="N1044" s="153">
        <v>0</v>
      </c>
      <c r="O1044" s="153">
        <f t="shared" si="493"/>
        <v>0</v>
      </c>
      <c r="P1044" s="154">
        <v>0</v>
      </c>
      <c r="Q1044" s="154">
        <v>0</v>
      </c>
      <c r="R1044" s="154">
        <v>0</v>
      </c>
      <c r="S1044" s="154">
        <v>0</v>
      </c>
      <c r="T1044" s="153">
        <f t="shared" si="494"/>
        <v>0</v>
      </c>
      <c r="U1044" s="154">
        <v>0</v>
      </c>
      <c r="V1044" s="154">
        <v>0</v>
      </c>
      <c r="W1044" s="154">
        <v>0</v>
      </c>
      <c r="X1044" s="154">
        <v>0</v>
      </c>
      <c r="Y1044" s="153">
        <f t="shared" si="495"/>
        <v>0</v>
      </c>
      <c r="Z1044" s="154">
        <v>0</v>
      </c>
      <c r="AA1044" s="154">
        <v>0</v>
      </c>
      <c r="AB1044" s="154">
        <v>0</v>
      </c>
      <c r="AC1044" s="154">
        <v>0</v>
      </c>
      <c r="AD1044" s="153">
        <f t="shared" si="496"/>
        <v>0</v>
      </c>
      <c r="AE1044" s="37">
        <f t="shared" si="497"/>
        <v>0</v>
      </c>
      <c r="AF1044" s="37">
        <f t="shared" si="498"/>
        <v>0</v>
      </c>
      <c r="AG1044" s="37">
        <f t="shared" si="499"/>
        <v>0</v>
      </c>
      <c r="AH1044" s="37">
        <f t="shared" si="501"/>
        <v>0</v>
      </c>
      <c r="AI1044" s="37">
        <f t="shared" si="500"/>
        <v>0</v>
      </c>
    </row>
    <row r="1045" spans="1:35" ht="31.5" x14ac:dyDescent="0.25">
      <c r="A1045" s="27" t="s">
        <v>1618</v>
      </c>
      <c r="B1045" s="78" t="s">
        <v>1669</v>
      </c>
      <c r="C1045" s="70" t="s">
        <v>1670</v>
      </c>
      <c r="D1045" s="31">
        <v>2020</v>
      </c>
      <c r="E1045" s="31">
        <v>2020</v>
      </c>
      <c r="F1045" s="155" t="s">
        <v>192</v>
      </c>
      <c r="G1045" s="155" t="s">
        <v>192</v>
      </c>
      <c r="H1045" s="155" t="s">
        <v>192</v>
      </c>
      <c r="I1045" s="158">
        <v>0.60200155</v>
      </c>
      <c r="J1045" s="153">
        <v>0</v>
      </c>
      <c r="K1045" s="154">
        <v>0</v>
      </c>
      <c r="L1045" s="154">
        <v>0</v>
      </c>
      <c r="M1045" s="154">
        <v>0</v>
      </c>
      <c r="N1045" s="153">
        <v>0</v>
      </c>
      <c r="O1045" s="153">
        <f t="shared" si="493"/>
        <v>0</v>
      </c>
      <c r="P1045" s="154">
        <v>0</v>
      </c>
      <c r="Q1045" s="154">
        <v>0</v>
      </c>
      <c r="R1045" s="154">
        <v>0</v>
      </c>
      <c r="S1045" s="154">
        <v>0</v>
      </c>
      <c r="T1045" s="153">
        <f t="shared" si="494"/>
        <v>0</v>
      </c>
      <c r="U1045" s="154">
        <v>0</v>
      </c>
      <c r="V1045" s="154">
        <v>0</v>
      </c>
      <c r="W1045" s="154">
        <v>0</v>
      </c>
      <c r="X1045" s="154">
        <v>0</v>
      </c>
      <c r="Y1045" s="153">
        <f t="shared" si="495"/>
        <v>0</v>
      </c>
      <c r="Z1045" s="154">
        <v>0</v>
      </c>
      <c r="AA1045" s="154">
        <v>0</v>
      </c>
      <c r="AB1045" s="154">
        <v>0</v>
      </c>
      <c r="AC1045" s="154">
        <v>0</v>
      </c>
      <c r="AD1045" s="153">
        <f t="shared" si="496"/>
        <v>0</v>
      </c>
      <c r="AE1045" s="37">
        <f t="shared" si="497"/>
        <v>0</v>
      </c>
      <c r="AF1045" s="37">
        <f t="shared" si="498"/>
        <v>0</v>
      </c>
      <c r="AG1045" s="37">
        <f t="shared" si="499"/>
        <v>0</v>
      </c>
      <c r="AH1045" s="37">
        <f t="shared" si="501"/>
        <v>0</v>
      </c>
      <c r="AI1045" s="37">
        <f t="shared" si="500"/>
        <v>0</v>
      </c>
    </row>
    <row r="1046" spans="1:35" ht="47.25" x14ac:dyDescent="0.25">
      <c r="A1046" s="27" t="s">
        <v>1618</v>
      </c>
      <c r="B1046" s="78" t="s">
        <v>1671</v>
      </c>
      <c r="C1046" s="70" t="s">
        <v>1672</v>
      </c>
      <c r="D1046" s="31">
        <v>2020</v>
      </c>
      <c r="E1046" s="31">
        <v>2020</v>
      </c>
      <c r="F1046" s="155" t="s">
        <v>192</v>
      </c>
      <c r="G1046" s="155" t="s">
        <v>192</v>
      </c>
      <c r="H1046" s="155" t="s">
        <v>192</v>
      </c>
      <c r="I1046" s="158">
        <v>0.19731599999999999</v>
      </c>
      <c r="J1046" s="153">
        <v>0</v>
      </c>
      <c r="K1046" s="154">
        <v>0</v>
      </c>
      <c r="L1046" s="154">
        <v>0</v>
      </c>
      <c r="M1046" s="154">
        <v>0</v>
      </c>
      <c r="N1046" s="153">
        <v>0</v>
      </c>
      <c r="O1046" s="153">
        <f t="shared" si="493"/>
        <v>0</v>
      </c>
      <c r="P1046" s="154">
        <v>0</v>
      </c>
      <c r="Q1046" s="154">
        <v>0</v>
      </c>
      <c r="R1046" s="154">
        <v>0</v>
      </c>
      <c r="S1046" s="154">
        <v>0</v>
      </c>
      <c r="T1046" s="153">
        <f t="shared" si="494"/>
        <v>0</v>
      </c>
      <c r="U1046" s="154">
        <v>0</v>
      </c>
      <c r="V1046" s="154">
        <v>0</v>
      </c>
      <c r="W1046" s="154">
        <v>0</v>
      </c>
      <c r="X1046" s="154">
        <v>0</v>
      </c>
      <c r="Y1046" s="153">
        <f t="shared" si="495"/>
        <v>0</v>
      </c>
      <c r="Z1046" s="154">
        <v>0</v>
      </c>
      <c r="AA1046" s="154">
        <v>0</v>
      </c>
      <c r="AB1046" s="154">
        <v>0</v>
      </c>
      <c r="AC1046" s="154">
        <v>0</v>
      </c>
      <c r="AD1046" s="153">
        <f t="shared" si="496"/>
        <v>0</v>
      </c>
      <c r="AE1046" s="37">
        <f t="shared" si="497"/>
        <v>0</v>
      </c>
      <c r="AF1046" s="37">
        <f t="shared" si="498"/>
        <v>0</v>
      </c>
      <c r="AG1046" s="37">
        <f t="shared" si="499"/>
        <v>0</v>
      </c>
      <c r="AH1046" s="37">
        <f t="shared" si="501"/>
        <v>0</v>
      </c>
      <c r="AI1046" s="37">
        <f t="shared" si="500"/>
        <v>0</v>
      </c>
    </row>
    <row r="1047" spans="1:35" ht="31.5" x14ac:dyDescent="0.25">
      <c r="A1047" s="27" t="s">
        <v>1618</v>
      </c>
      <c r="B1047" s="78" t="s">
        <v>1673</v>
      </c>
      <c r="C1047" s="70" t="s">
        <v>1674</v>
      </c>
      <c r="D1047" s="31">
        <v>2024</v>
      </c>
      <c r="E1047" s="31">
        <v>2024</v>
      </c>
      <c r="F1047" s="155" t="s">
        <v>192</v>
      </c>
      <c r="G1047" s="155" t="s">
        <v>192</v>
      </c>
      <c r="H1047" s="155" t="s">
        <v>192</v>
      </c>
      <c r="I1047" s="158">
        <v>1.542569268</v>
      </c>
      <c r="J1047" s="153">
        <v>1.542569268</v>
      </c>
      <c r="K1047" s="154">
        <v>0</v>
      </c>
      <c r="L1047" s="154">
        <v>0</v>
      </c>
      <c r="M1047" s="154">
        <v>0</v>
      </c>
      <c r="N1047" s="153">
        <v>0</v>
      </c>
      <c r="O1047" s="153">
        <f t="shared" si="493"/>
        <v>0</v>
      </c>
      <c r="P1047" s="154">
        <v>0</v>
      </c>
      <c r="Q1047" s="154">
        <v>0</v>
      </c>
      <c r="R1047" s="154">
        <v>0</v>
      </c>
      <c r="S1047" s="154">
        <v>0</v>
      </c>
      <c r="T1047" s="153">
        <f t="shared" si="494"/>
        <v>0</v>
      </c>
      <c r="U1047" s="154">
        <v>0</v>
      </c>
      <c r="V1047" s="154">
        <v>0</v>
      </c>
      <c r="W1047" s="154">
        <v>0</v>
      </c>
      <c r="X1047" s="154">
        <v>0</v>
      </c>
      <c r="Y1047" s="153">
        <f t="shared" si="495"/>
        <v>0</v>
      </c>
      <c r="Z1047" s="154">
        <v>1.542569268</v>
      </c>
      <c r="AA1047" s="154">
        <v>0</v>
      </c>
      <c r="AB1047" s="154">
        <v>0</v>
      </c>
      <c r="AC1047" s="154">
        <v>1.2854743900000001</v>
      </c>
      <c r="AD1047" s="153">
        <f t="shared" si="496"/>
        <v>0.25709487799999997</v>
      </c>
      <c r="AE1047" s="37">
        <f t="shared" si="497"/>
        <v>1.542569268</v>
      </c>
      <c r="AF1047" s="37">
        <f t="shared" si="498"/>
        <v>0</v>
      </c>
      <c r="AG1047" s="37">
        <f t="shared" si="499"/>
        <v>0</v>
      </c>
      <c r="AH1047" s="37">
        <f t="shared" si="501"/>
        <v>1.2854743900000001</v>
      </c>
      <c r="AI1047" s="37">
        <f t="shared" si="500"/>
        <v>0.25709487799999997</v>
      </c>
    </row>
    <row r="1048" spans="1:35" ht="31.5" x14ac:dyDescent="0.25">
      <c r="A1048" s="27" t="s">
        <v>1618</v>
      </c>
      <c r="B1048" s="78" t="s">
        <v>1675</v>
      </c>
      <c r="C1048" s="70" t="s">
        <v>1676</v>
      </c>
      <c r="D1048" s="31">
        <v>2020</v>
      </c>
      <c r="E1048" s="31">
        <v>2020</v>
      </c>
      <c r="F1048" s="155" t="s">
        <v>192</v>
      </c>
      <c r="G1048" s="155" t="s">
        <v>192</v>
      </c>
      <c r="H1048" s="155" t="s">
        <v>192</v>
      </c>
      <c r="I1048" s="158">
        <v>1.8654837500000001</v>
      </c>
      <c r="J1048" s="153">
        <v>0</v>
      </c>
      <c r="K1048" s="154">
        <v>0</v>
      </c>
      <c r="L1048" s="154">
        <v>0</v>
      </c>
      <c r="M1048" s="154">
        <v>0</v>
      </c>
      <c r="N1048" s="153">
        <v>0</v>
      </c>
      <c r="O1048" s="153">
        <f t="shared" si="493"/>
        <v>0</v>
      </c>
      <c r="P1048" s="154">
        <v>0</v>
      </c>
      <c r="Q1048" s="154">
        <v>0</v>
      </c>
      <c r="R1048" s="154">
        <v>0</v>
      </c>
      <c r="S1048" s="154">
        <v>0</v>
      </c>
      <c r="T1048" s="153">
        <f t="shared" si="494"/>
        <v>0</v>
      </c>
      <c r="U1048" s="154">
        <v>0</v>
      </c>
      <c r="V1048" s="154">
        <v>0</v>
      </c>
      <c r="W1048" s="154">
        <v>0</v>
      </c>
      <c r="X1048" s="154">
        <v>0</v>
      </c>
      <c r="Y1048" s="153">
        <f t="shared" si="495"/>
        <v>0</v>
      </c>
      <c r="Z1048" s="154">
        <v>0</v>
      </c>
      <c r="AA1048" s="154">
        <v>0</v>
      </c>
      <c r="AB1048" s="154">
        <v>0</v>
      </c>
      <c r="AC1048" s="154">
        <v>0</v>
      </c>
      <c r="AD1048" s="153">
        <f t="shared" si="496"/>
        <v>0</v>
      </c>
      <c r="AE1048" s="37">
        <f t="shared" si="497"/>
        <v>0</v>
      </c>
      <c r="AF1048" s="37">
        <f t="shared" si="498"/>
        <v>0</v>
      </c>
      <c r="AG1048" s="37">
        <f t="shared" si="499"/>
        <v>0</v>
      </c>
      <c r="AH1048" s="37">
        <f t="shared" si="501"/>
        <v>0</v>
      </c>
      <c r="AI1048" s="37">
        <f t="shared" si="500"/>
        <v>0</v>
      </c>
    </row>
    <row r="1049" spans="1:35" ht="31.5" x14ac:dyDescent="0.25">
      <c r="A1049" s="27" t="s">
        <v>1618</v>
      </c>
      <c r="B1049" s="78" t="s">
        <v>1677</v>
      </c>
      <c r="C1049" s="70" t="s">
        <v>1678</v>
      </c>
      <c r="D1049" s="31">
        <v>2020</v>
      </c>
      <c r="E1049" s="31">
        <v>2020</v>
      </c>
      <c r="F1049" s="155" t="s">
        <v>192</v>
      </c>
      <c r="G1049" s="155" t="s">
        <v>192</v>
      </c>
      <c r="H1049" s="155" t="s">
        <v>192</v>
      </c>
      <c r="I1049" s="158">
        <v>0.41990640000000001</v>
      </c>
      <c r="J1049" s="153">
        <v>0</v>
      </c>
      <c r="K1049" s="154">
        <v>0</v>
      </c>
      <c r="L1049" s="154">
        <v>0</v>
      </c>
      <c r="M1049" s="154">
        <v>0</v>
      </c>
      <c r="N1049" s="153">
        <v>0</v>
      </c>
      <c r="O1049" s="153">
        <f t="shared" si="493"/>
        <v>0</v>
      </c>
      <c r="P1049" s="154">
        <v>0</v>
      </c>
      <c r="Q1049" s="154">
        <v>0</v>
      </c>
      <c r="R1049" s="154">
        <v>0</v>
      </c>
      <c r="S1049" s="154">
        <v>0</v>
      </c>
      <c r="T1049" s="153">
        <f t="shared" si="494"/>
        <v>0</v>
      </c>
      <c r="U1049" s="154">
        <v>0</v>
      </c>
      <c r="V1049" s="154">
        <v>0</v>
      </c>
      <c r="W1049" s="154">
        <v>0</v>
      </c>
      <c r="X1049" s="154">
        <v>0</v>
      </c>
      <c r="Y1049" s="153">
        <f t="shared" si="495"/>
        <v>0</v>
      </c>
      <c r="Z1049" s="154">
        <v>0</v>
      </c>
      <c r="AA1049" s="154">
        <v>0</v>
      </c>
      <c r="AB1049" s="154">
        <v>0</v>
      </c>
      <c r="AC1049" s="154">
        <v>0</v>
      </c>
      <c r="AD1049" s="153">
        <f t="shared" si="496"/>
        <v>0</v>
      </c>
      <c r="AE1049" s="37">
        <f t="shared" si="497"/>
        <v>0</v>
      </c>
      <c r="AF1049" s="37">
        <f t="shared" si="498"/>
        <v>0</v>
      </c>
      <c r="AG1049" s="37">
        <f t="shared" si="499"/>
        <v>0</v>
      </c>
      <c r="AH1049" s="37">
        <f t="shared" si="501"/>
        <v>0</v>
      </c>
      <c r="AI1049" s="37">
        <f t="shared" si="500"/>
        <v>0</v>
      </c>
    </row>
    <row r="1050" spans="1:35" ht="47.25" x14ac:dyDescent="0.25">
      <c r="A1050" s="27" t="s">
        <v>1618</v>
      </c>
      <c r="B1050" s="78" t="s">
        <v>1679</v>
      </c>
      <c r="C1050" s="70" t="s">
        <v>1680</v>
      </c>
      <c r="D1050" s="31">
        <v>2020</v>
      </c>
      <c r="E1050" s="31">
        <v>2020</v>
      </c>
      <c r="F1050" s="155" t="s">
        <v>192</v>
      </c>
      <c r="G1050" s="155" t="s">
        <v>192</v>
      </c>
      <c r="H1050" s="155" t="s">
        <v>192</v>
      </c>
      <c r="I1050" s="158">
        <v>8.4999599999999995E-2</v>
      </c>
      <c r="J1050" s="153">
        <v>0</v>
      </c>
      <c r="K1050" s="154">
        <v>0</v>
      </c>
      <c r="L1050" s="154">
        <v>0</v>
      </c>
      <c r="M1050" s="154">
        <v>0</v>
      </c>
      <c r="N1050" s="153">
        <v>0</v>
      </c>
      <c r="O1050" s="153">
        <f t="shared" si="493"/>
        <v>0</v>
      </c>
      <c r="P1050" s="154">
        <v>0</v>
      </c>
      <c r="Q1050" s="154">
        <v>0</v>
      </c>
      <c r="R1050" s="154">
        <v>0</v>
      </c>
      <c r="S1050" s="154">
        <v>0</v>
      </c>
      <c r="T1050" s="153">
        <f t="shared" si="494"/>
        <v>0</v>
      </c>
      <c r="U1050" s="154">
        <v>0</v>
      </c>
      <c r="V1050" s="154">
        <v>0</v>
      </c>
      <c r="W1050" s="154">
        <v>0</v>
      </c>
      <c r="X1050" s="154">
        <v>0</v>
      </c>
      <c r="Y1050" s="153">
        <f t="shared" si="495"/>
        <v>0</v>
      </c>
      <c r="Z1050" s="154">
        <v>0</v>
      </c>
      <c r="AA1050" s="154">
        <v>0</v>
      </c>
      <c r="AB1050" s="154">
        <v>0</v>
      </c>
      <c r="AC1050" s="154">
        <v>0</v>
      </c>
      <c r="AD1050" s="153">
        <f t="shared" si="496"/>
        <v>0</v>
      </c>
      <c r="AE1050" s="37">
        <f t="shared" si="497"/>
        <v>0</v>
      </c>
      <c r="AF1050" s="37">
        <f t="shared" si="498"/>
        <v>0</v>
      </c>
      <c r="AG1050" s="37">
        <f t="shared" si="499"/>
        <v>0</v>
      </c>
      <c r="AH1050" s="37">
        <f t="shared" si="501"/>
        <v>0</v>
      </c>
      <c r="AI1050" s="37">
        <f t="shared" si="500"/>
        <v>0</v>
      </c>
    </row>
    <row r="1051" spans="1:35" ht="31.5" x14ac:dyDescent="0.25">
      <c r="A1051" s="27" t="s">
        <v>1618</v>
      </c>
      <c r="B1051" s="78" t="s">
        <v>1681</v>
      </c>
      <c r="C1051" s="70" t="s">
        <v>1682</v>
      </c>
      <c r="D1051" s="31">
        <v>2020</v>
      </c>
      <c r="E1051" s="31">
        <v>2020</v>
      </c>
      <c r="F1051" s="155" t="s">
        <v>192</v>
      </c>
      <c r="G1051" s="155" t="s">
        <v>192</v>
      </c>
      <c r="H1051" s="155" t="s">
        <v>192</v>
      </c>
      <c r="I1051" s="158">
        <v>1.6121406200000001</v>
      </c>
      <c r="J1051" s="153">
        <v>0</v>
      </c>
      <c r="K1051" s="154">
        <v>0</v>
      </c>
      <c r="L1051" s="154">
        <v>0</v>
      </c>
      <c r="M1051" s="154">
        <v>0</v>
      </c>
      <c r="N1051" s="153">
        <v>0</v>
      </c>
      <c r="O1051" s="153">
        <f t="shared" si="493"/>
        <v>0</v>
      </c>
      <c r="P1051" s="154">
        <v>0</v>
      </c>
      <c r="Q1051" s="154">
        <v>0</v>
      </c>
      <c r="R1051" s="154">
        <v>0</v>
      </c>
      <c r="S1051" s="154">
        <v>0</v>
      </c>
      <c r="T1051" s="153">
        <f t="shared" si="494"/>
        <v>0</v>
      </c>
      <c r="U1051" s="154">
        <v>0</v>
      </c>
      <c r="V1051" s="154">
        <v>0</v>
      </c>
      <c r="W1051" s="154">
        <v>0</v>
      </c>
      <c r="X1051" s="154">
        <v>0</v>
      </c>
      <c r="Y1051" s="153">
        <f t="shared" si="495"/>
        <v>0</v>
      </c>
      <c r="Z1051" s="154">
        <v>0</v>
      </c>
      <c r="AA1051" s="154">
        <v>0</v>
      </c>
      <c r="AB1051" s="154">
        <v>0</v>
      </c>
      <c r="AC1051" s="154">
        <v>0</v>
      </c>
      <c r="AD1051" s="153">
        <f t="shared" si="496"/>
        <v>0</v>
      </c>
      <c r="AE1051" s="37">
        <f t="shared" si="497"/>
        <v>0</v>
      </c>
      <c r="AF1051" s="37">
        <f t="shared" si="498"/>
        <v>0</v>
      </c>
      <c r="AG1051" s="37">
        <f t="shared" si="499"/>
        <v>0</v>
      </c>
      <c r="AH1051" s="37">
        <f t="shared" si="501"/>
        <v>0</v>
      </c>
      <c r="AI1051" s="37">
        <f t="shared" si="500"/>
        <v>0</v>
      </c>
    </row>
    <row r="1052" spans="1:35" ht="31.5" x14ac:dyDescent="0.25">
      <c r="A1052" s="27" t="s">
        <v>1618</v>
      </c>
      <c r="B1052" s="78" t="s">
        <v>1683</v>
      </c>
      <c r="C1052" s="70" t="s">
        <v>1684</v>
      </c>
      <c r="D1052" s="31">
        <v>2020</v>
      </c>
      <c r="E1052" s="31">
        <v>2020</v>
      </c>
      <c r="F1052" s="155" t="s">
        <v>192</v>
      </c>
      <c r="G1052" s="155" t="s">
        <v>192</v>
      </c>
      <c r="H1052" s="155" t="s">
        <v>192</v>
      </c>
      <c r="I1052" s="158">
        <v>0.195882</v>
      </c>
      <c r="J1052" s="153">
        <v>0</v>
      </c>
      <c r="K1052" s="154">
        <v>0</v>
      </c>
      <c r="L1052" s="154">
        <v>0</v>
      </c>
      <c r="M1052" s="154">
        <v>0</v>
      </c>
      <c r="N1052" s="153">
        <v>0</v>
      </c>
      <c r="O1052" s="153">
        <f t="shared" si="493"/>
        <v>0</v>
      </c>
      <c r="P1052" s="154">
        <v>0</v>
      </c>
      <c r="Q1052" s="154">
        <v>0</v>
      </c>
      <c r="R1052" s="154">
        <v>0</v>
      </c>
      <c r="S1052" s="154">
        <v>0</v>
      </c>
      <c r="T1052" s="153">
        <f t="shared" si="494"/>
        <v>0</v>
      </c>
      <c r="U1052" s="154">
        <v>0</v>
      </c>
      <c r="V1052" s="154">
        <v>0</v>
      </c>
      <c r="W1052" s="154">
        <v>0</v>
      </c>
      <c r="X1052" s="154">
        <v>0</v>
      </c>
      <c r="Y1052" s="153">
        <f t="shared" si="495"/>
        <v>0</v>
      </c>
      <c r="Z1052" s="154">
        <v>0</v>
      </c>
      <c r="AA1052" s="154">
        <v>0</v>
      </c>
      <c r="AB1052" s="154">
        <v>0</v>
      </c>
      <c r="AC1052" s="154">
        <v>0</v>
      </c>
      <c r="AD1052" s="153">
        <f t="shared" si="496"/>
        <v>0</v>
      </c>
      <c r="AE1052" s="37">
        <f t="shared" si="497"/>
        <v>0</v>
      </c>
      <c r="AF1052" s="37">
        <f t="shared" si="498"/>
        <v>0</v>
      </c>
      <c r="AG1052" s="37">
        <f t="shared" si="499"/>
        <v>0</v>
      </c>
      <c r="AH1052" s="37">
        <f t="shared" si="501"/>
        <v>0</v>
      </c>
      <c r="AI1052" s="37">
        <f t="shared" si="500"/>
        <v>0</v>
      </c>
    </row>
    <row r="1053" spans="1:35" ht="47.25" x14ac:dyDescent="0.25">
      <c r="A1053" s="27" t="s">
        <v>1618</v>
      </c>
      <c r="B1053" s="78" t="s">
        <v>1685</v>
      </c>
      <c r="C1053" s="70" t="s">
        <v>1686</v>
      </c>
      <c r="D1053" s="31">
        <v>2020</v>
      </c>
      <c r="E1053" s="31">
        <v>2020</v>
      </c>
      <c r="F1053" s="155" t="s">
        <v>192</v>
      </c>
      <c r="G1053" s="155" t="s">
        <v>192</v>
      </c>
      <c r="H1053" s="155" t="s">
        <v>192</v>
      </c>
      <c r="I1053" s="158">
        <v>7.4105999999999991E-2</v>
      </c>
      <c r="J1053" s="153">
        <v>0</v>
      </c>
      <c r="K1053" s="154">
        <v>0</v>
      </c>
      <c r="L1053" s="154">
        <v>0</v>
      </c>
      <c r="M1053" s="154">
        <v>0</v>
      </c>
      <c r="N1053" s="153">
        <v>0</v>
      </c>
      <c r="O1053" s="153">
        <f t="shared" si="493"/>
        <v>0</v>
      </c>
      <c r="P1053" s="154">
        <v>0</v>
      </c>
      <c r="Q1053" s="154">
        <v>0</v>
      </c>
      <c r="R1053" s="154">
        <v>0</v>
      </c>
      <c r="S1053" s="154">
        <v>0</v>
      </c>
      <c r="T1053" s="153">
        <f t="shared" si="494"/>
        <v>0</v>
      </c>
      <c r="U1053" s="154">
        <v>0</v>
      </c>
      <c r="V1053" s="154">
        <v>0</v>
      </c>
      <c r="W1053" s="154">
        <v>0</v>
      </c>
      <c r="X1053" s="154">
        <v>0</v>
      </c>
      <c r="Y1053" s="153">
        <f t="shared" si="495"/>
        <v>0</v>
      </c>
      <c r="Z1053" s="154">
        <v>0</v>
      </c>
      <c r="AA1053" s="154">
        <v>0</v>
      </c>
      <c r="AB1053" s="154">
        <v>0</v>
      </c>
      <c r="AC1053" s="154">
        <v>0</v>
      </c>
      <c r="AD1053" s="153">
        <f t="shared" si="496"/>
        <v>0</v>
      </c>
      <c r="AE1053" s="37">
        <f t="shared" si="497"/>
        <v>0</v>
      </c>
      <c r="AF1053" s="37">
        <f t="shared" si="498"/>
        <v>0</v>
      </c>
      <c r="AG1053" s="37">
        <f t="shared" si="499"/>
        <v>0</v>
      </c>
      <c r="AH1053" s="37">
        <f t="shared" si="501"/>
        <v>0</v>
      </c>
      <c r="AI1053" s="37">
        <f t="shared" si="500"/>
        <v>0</v>
      </c>
    </row>
    <row r="1054" spans="1:35" ht="47.25" x14ac:dyDescent="0.25">
      <c r="A1054" s="27" t="s">
        <v>1618</v>
      </c>
      <c r="B1054" s="78" t="s">
        <v>1687</v>
      </c>
      <c r="C1054" s="70" t="s">
        <v>1688</v>
      </c>
      <c r="D1054" s="31">
        <v>2020</v>
      </c>
      <c r="E1054" s="31">
        <v>2020</v>
      </c>
      <c r="F1054" s="155" t="s">
        <v>192</v>
      </c>
      <c r="G1054" s="155" t="s">
        <v>192</v>
      </c>
      <c r="H1054" s="155" t="s">
        <v>192</v>
      </c>
      <c r="I1054" s="158">
        <v>0.19430639999999999</v>
      </c>
      <c r="J1054" s="153">
        <v>0</v>
      </c>
      <c r="K1054" s="154">
        <v>0</v>
      </c>
      <c r="L1054" s="154">
        <v>0</v>
      </c>
      <c r="M1054" s="154">
        <v>0</v>
      </c>
      <c r="N1054" s="153">
        <v>0</v>
      </c>
      <c r="O1054" s="153">
        <f t="shared" si="493"/>
        <v>0</v>
      </c>
      <c r="P1054" s="154">
        <v>0</v>
      </c>
      <c r="Q1054" s="154">
        <v>0</v>
      </c>
      <c r="R1054" s="154">
        <v>0</v>
      </c>
      <c r="S1054" s="154">
        <v>0</v>
      </c>
      <c r="T1054" s="153">
        <f t="shared" si="494"/>
        <v>0</v>
      </c>
      <c r="U1054" s="154">
        <v>0</v>
      </c>
      <c r="V1054" s="154">
        <v>0</v>
      </c>
      <c r="W1054" s="154">
        <v>0</v>
      </c>
      <c r="X1054" s="154">
        <v>0</v>
      </c>
      <c r="Y1054" s="153">
        <f t="shared" si="495"/>
        <v>0</v>
      </c>
      <c r="Z1054" s="154">
        <v>0</v>
      </c>
      <c r="AA1054" s="154">
        <v>0</v>
      </c>
      <c r="AB1054" s="154">
        <v>0</v>
      </c>
      <c r="AC1054" s="154">
        <v>0</v>
      </c>
      <c r="AD1054" s="153">
        <f t="shared" si="496"/>
        <v>0</v>
      </c>
      <c r="AE1054" s="37">
        <f t="shared" si="497"/>
        <v>0</v>
      </c>
      <c r="AF1054" s="37">
        <f t="shared" si="498"/>
        <v>0</v>
      </c>
      <c r="AG1054" s="37">
        <f t="shared" si="499"/>
        <v>0</v>
      </c>
      <c r="AH1054" s="37">
        <f t="shared" si="501"/>
        <v>0</v>
      </c>
      <c r="AI1054" s="37">
        <f t="shared" si="500"/>
        <v>0</v>
      </c>
    </row>
    <row r="1055" spans="1:35" ht="31.5" x14ac:dyDescent="0.25">
      <c r="A1055" s="27" t="s">
        <v>1618</v>
      </c>
      <c r="B1055" s="78" t="s">
        <v>1689</v>
      </c>
      <c r="C1055" s="70" t="s">
        <v>1690</v>
      </c>
      <c r="D1055" s="31">
        <v>2024</v>
      </c>
      <c r="E1055" s="31" t="s">
        <v>192</v>
      </c>
      <c r="F1055" s="155" t="s">
        <v>192</v>
      </c>
      <c r="G1055" s="155" t="s">
        <v>192</v>
      </c>
      <c r="H1055" s="155" t="s">
        <v>192</v>
      </c>
      <c r="I1055" s="158">
        <v>0</v>
      </c>
      <c r="J1055" s="153">
        <v>0</v>
      </c>
      <c r="K1055" s="154">
        <v>0</v>
      </c>
      <c r="L1055" s="154">
        <v>0</v>
      </c>
      <c r="M1055" s="154">
        <v>0</v>
      </c>
      <c r="N1055" s="153">
        <v>0</v>
      </c>
      <c r="O1055" s="153">
        <f t="shared" si="493"/>
        <v>0</v>
      </c>
      <c r="P1055" s="154">
        <v>0</v>
      </c>
      <c r="Q1055" s="154">
        <v>0</v>
      </c>
      <c r="R1055" s="154">
        <v>0</v>
      </c>
      <c r="S1055" s="154">
        <v>0</v>
      </c>
      <c r="T1055" s="153">
        <f t="shared" si="494"/>
        <v>0</v>
      </c>
      <c r="U1055" s="154">
        <v>0</v>
      </c>
      <c r="V1055" s="154">
        <v>0</v>
      </c>
      <c r="W1055" s="154">
        <v>0</v>
      </c>
      <c r="X1055" s="154">
        <v>0</v>
      </c>
      <c r="Y1055" s="153">
        <f t="shared" si="495"/>
        <v>0</v>
      </c>
      <c r="Z1055" s="154">
        <v>0</v>
      </c>
      <c r="AA1055" s="154">
        <v>0</v>
      </c>
      <c r="AB1055" s="154">
        <v>0</v>
      </c>
      <c r="AC1055" s="154">
        <v>0</v>
      </c>
      <c r="AD1055" s="153">
        <f t="shared" si="496"/>
        <v>0</v>
      </c>
      <c r="AE1055" s="37">
        <f t="shared" si="497"/>
        <v>0</v>
      </c>
      <c r="AF1055" s="37">
        <f t="shared" si="498"/>
        <v>0</v>
      </c>
      <c r="AG1055" s="37">
        <f t="shared" si="499"/>
        <v>0</v>
      </c>
      <c r="AH1055" s="37">
        <f t="shared" si="501"/>
        <v>0</v>
      </c>
      <c r="AI1055" s="37">
        <f t="shared" si="500"/>
        <v>0</v>
      </c>
    </row>
    <row r="1056" spans="1:35" ht="31.5" x14ac:dyDescent="0.25">
      <c r="A1056" s="27" t="s">
        <v>1618</v>
      </c>
      <c r="B1056" s="78" t="s">
        <v>1691</v>
      </c>
      <c r="C1056" s="70" t="s">
        <v>1692</v>
      </c>
      <c r="D1056" s="31">
        <v>2020</v>
      </c>
      <c r="E1056" s="31">
        <v>2020</v>
      </c>
      <c r="F1056" s="155" t="s">
        <v>192</v>
      </c>
      <c r="G1056" s="155" t="s">
        <v>192</v>
      </c>
      <c r="H1056" s="155" t="s">
        <v>192</v>
      </c>
      <c r="I1056" s="158">
        <v>0.1176</v>
      </c>
      <c r="J1056" s="153">
        <v>0</v>
      </c>
      <c r="K1056" s="154">
        <v>0</v>
      </c>
      <c r="L1056" s="154">
        <v>0</v>
      </c>
      <c r="M1056" s="154">
        <v>0</v>
      </c>
      <c r="N1056" s="153">
        <v>0</v>
      </c>
      <c r="O1056" s="153">
        <f t="shared" si="493"/>
        <v>0</v>
      </c>
      <c r="P1056" s="154">
        <v>0</v>
      </c>
      <c r="Q1056" s="154">
        <v>0</v>
      </c>
      <c r="R1056" s="154">
        <v>0</v>
      </c>
      <c r="S1056" s="154">
        <v>0</v>
      </c>
      <c r="T1056" s="153">
        <f t="shared" si="494"/>
        <v>0</v>
      </c>
      <c r="U1056" s="154">
        <v>0</v>
      </c>
      <c r="V1056" s="154">
        <v>0</v>
      </c>
      <c r="W1056" s="154">
        <v>0</v>
      </c>
      <c r="X1056" s="154">
        <v>0</v>
      </c>
      <c r="Y1056" s="153">
        <f t="shared" si="495"/>
        <v>0</v>
      </c>
      <c r="Z1056" s="154">
        <v>0</v>
      </c>
      <c r="AA1056" s="154">
        <v>0</v>
      </c>
      <c r="AB1056" s="154">
        <v>0</v>
      </c>
      <c r="AC1056" s="154">
        <v>0</v>
      </c>
      <c r="AD1056" s="153">
        <f t="shared" si="496"/>
        <v>0</v>
      </c>
      <c r="AE1056" s="37">
        <f t="shared" si="497"/>
        <v>0</v>
      </c>
      <c r="AF1056" s="37">
        <f t="shared" si="498"/>
        <v>0</v>
      </c>
      <c r="AG1056" s="37">
        <f t="shared" si="499"/>
        <v>0</v>
      </c>
      <c r="AH1056" s="37">
        <f t="shared" si="501"/>
        <v>0</v>
      </c>
      <c r="AI1056" s="37">
        <f t="shared" si="500"/>
        <v>0</v>
      </c>
    </row>
    <row r="1057" spans="1:35" ht="31.5" x14ac:dyDescent="0.25">
      <c r="A1057" s="27" t="s">
        <v>1618</v>
      </c>
      <c r="B1057" s="78" t="s">
        <v>1693</v>
      </c>
      <c r="C1057" s="70" t="s">
        <v>1694</v>
      </c>
      <c r="D1057" s="31">
        <v>2020</v>
      </c>
      <c r="E1057" s="31">
        <v>2020</v>
      </c>
      <c r="F1057" s="155" t="s">
        <v>192</v>
      </c>
      <c r="G1057" s="155" t="s">
        <v>192</v>
      </c>
      <c r="H1057" s="155" t="s">
        <v>192</v>
      </c>
      <c r="I1057" s="158">
        <v>0.12359999999999999</v>
      </c>
      <c r="J1057" s="153">
        <v>0</v>
      </c>
      <c r="K1057" s="154">
        <v>0</v>
      </c>
      <c r="L1057" s="154">
        <v>0</v>
      </c>
      <c r="M1057" s="154">
        <v>0</v>
      </c>
      <c r="N1057" s="153">
        <v>0</v>
      </c>
      <c r="O1057" s="153">
        <f t="shared" si="493"/>
        <v>0</v>
      </c>
      <c r="P1057" s="154">
        <v>0</v>
      </c>
      <c r="Q1057" s="154">
        <v>0</v>
      </c>
      <c r="R1057" s="154">
        <v>0</v>
      </c>
      <c r="S1057" s="154">
        <v>0</v>
      </c>
      <c r="T1057" s="153">
        <f t="shared" si="494"/>
        <v>0</v>
      </c>
      <c r="U1057" s="154">
        <v>0</v>
      </c>
      <c r="V1057" s="154">
        <v>0</v>
      </c>
      <c r="W1057" s="154">
        <v>0</v>
      </c>
      <c r="X1057" s="154">
        <v>0</v>
      </c>
      <c r="Y1057" s="153">
        <f t="shared" si="495"/>
        <v>0</v>
      </c>
      <c r="Z1057" s="154">
        <v>0</v>
      </c>
      <c r="AA1057" s="154">
        <v>0</v>
      </c>
      <c r="AB1057" s="154">
        <v>0</v>
      </c>
      <c r="AC1057" s="154">
        <v>0</v>
      </c>
      <c r="AD1057" s="153">
        <f t="shared" si="496"/>
        <v>0</v>
      </c>
      <c r="AE1057" s="37">
        <f t="shared" si="497"/>
        <v>0</v>
      </c>
      <c r="AF1057" s="37">
        <f t="shared" si="498"/>
        <v>0</v>
      </c>
      <c r="AG1057" s="37">
        <f t="shared" si="499"/>
        <v>0</v>
      </c>
      <c r="AH1057" s="37">
        <f t="shared" si="501"/>
        <v>0</v>
      </c>
      <c r="AI1057" s="37">
        <f t="shared" si="500"/>
        <v>0</v>
      </c>
    </row>
    <row r="1058" spans="1:35" ht="47.25" x14ac:dyDescent="0.25">
      <c r="A1058" s="27" t="s">
        <v>1618</v>
      </c>
      <c r="B1058" s="78" t="s">
        <v>1695</v>
      </c>
      <c r="C1058" s="70" t="s">
        <v>1696</v>
      </c>
      <c r="D1058" s="31">
        <v>2020</v>
      </c>
      <c r="E1058" s="31">
        <v>2020</v>
      </c>
      <c r="F1058" s="155" t="s">
        <v>192</v>
      </c>
      <c r="G1058" s="155" t="s">
        <v>192</v>
      </c>
      <c r="H1058" s="155" t="s">
        <v>192</v>
      </c>
      <c r="I1058" s="158">
        <v>7.9200000000000007E-2</v>
      </c>
      <c r="J1058" s="153">
        <v>0</v>
      </c>
      <c r="K1058" s="154">
        <v>0</v>
      </c>
      <c r="L1058" s="154">
        <v>0</v>
      </c>
      <c r="M1058" s="154">
        <v>0</v>
      </c>
      <c r="N1058" s="153">
        <v>0</v>
      </c>
      <c r="O1058" s="153">
        <f t="shared" si="493"/>
        <v>0</v>
      </c>
      <c r="P1058" s="154">
        <v>0</v>
      </c>
      <c r="Q1058" s="154">
        <v>0</v>
      </c>
      <c r="R1058" s="154">
        <v>0</v>
      </c>
      <c r="S1058" s="154">
        <v>0</v>
      </c>
      <c r="T1058" s="153">
        <f t="shared" si="494"/>
        <v>0</v>
      </c>
      <c r="U1058" s="154">
        <v>0</v>
      </c>
      <c r="V1058" s="154">
        <v>0</v>
      </c>
      <c r="W1058" s="154">
        <v>0</v>
      </c>
      <c r="X1058" s="154">
        <v>0</v>
      </c>
      <c r="Y1058" s="153">
        <f t="shared" si="495"/>
        <v>0</v>
      </c>
      <c r="Z1058" s="154">
        <v>0</v>
      </c>
      <c r="AA1058" s="154">
        <v>0</v>
      </c>
      <c r="AB1058" s="154">
        <v>0</v>
      </c>
      <c r="AC1058" s="154">
        <v>0</v>
      </c>
      <c r="AD1058" s="153">
        <f t="shared" si="496"/>
        <v>0</v>
      </c>
      <c r="AE1058" s="37">
        <f t="shared" si="497"/>
        <v>0</v>
      </c>
      <c r="AF1058" s="37">
        <f t="shared" si="498"/>
        <v>0</v>
      </c>
      <c r="AG1058" s="37">
        <f t="shared" si="499"/>
        <v>0</v>
      </c>
      <c r="AH1058" s="37">
        <f t="shared" si="501"/>
        <v>0</v>
      </c>
      <c r="AI1058" s="37">
        <f t="shared" si="500"/>
        <v>0</v>
      </c>
    </row>
    <row r="1059" spans="1:35" ht="31.5" x14ac:dyDescent="0.25">
      <c r="A1059" s="27" t="s">
        <v>1618</v>
      </c>
      <c r="B1059" s="28" t="s">
        <v>3610</v>
      </c>
      <c r="C1059" s="60" t="s">
        <v>1697</v>
      </c>
      <c r="D1059" s="44">
        <v>2021</v>
      </c>
      <c r="E1059" s="44">
        <v>2021</v>
      </c>
      <c r="F1059" s="153" t="s">
        <v>192</v>
      </c>
      <c r="G1059" s="153" t="s">
        <v>192</v>
      </c>
      <c r="H1059" s="153" t="s">
        <v>192</v>
      </c>
      <c r="I1059" s="158">
        <v>0.11830056</v>
      </c>
      <c r="J1059" s="153">
        <v>0.11830056</v>
      </c>
      <c r="K1059" s="154">
        <v>0.11830056</v>
      </c>
      <c r="L1059" s="154">
        <v>0</v>
      </c>
      <c r="M1059" s="154">
        <v>0</v>
      </c>
      <c r="N1059" s="154">
        <v>9.8583800000000013E-2</v>
      </c>
      <c r="O1059" s="153">
        <f t="shared" si="493"/>
        <v>1.9716759999999986E-2</v>
      </c>
      <c r="P1059" s="154">
        <v>0</v>
      </c>
      <c r="Q1059" s="154">
        <v>0</v>
      </c>
      <c r="R1059" s="154">
        <v>0</v>
      </c>
      <c r="S1059" s="154">
        <v>0</v>
      </c>
      <c r="T1059" s="153">
        <f t="shared" si="494"/>
        <v>0</v>
      </c>
      <c r="U1059" s="154">
        <v>0</v>
      </c>
      <c r="V1059" s="154">
        <v>0</v>
      </c>
      <c r="W1059" s="154">
        <v>0</v>
      </c>
      <c r="X1059" s="153">
        <v>0</v>
      </c>
      <c r="Y1059" s="153">
        <f t="shared" si="495"/>
        <v>0</v>
      </c>
      <c r="Z1059" s="154">
        <v>0</v>
      </c>
      <c r="AA1059" s="154">
        <v>0</v>
      </c>
      <c r="AB1059" s="154">
        <v>0</v>
      </c>
      <c r="AC1059" s="153">
        <v>0</v>
      </c>
      <c r="AD1059" s="153">
        <f t="shared" si="496"/>
        <v>0</v>
      </c>
      <c r="AE1059" s="37">
        <f t="shared" si="497"/>
        <v>0.11830056</v>
      </c>
      <c r="AF1059" s="37">
        <f t="shared" si="498"/>
        <v>0</v>
      </c>
      <c r="AG1059" s="37">
        <f t="shared" si="499"/>
        <v>0</v>
      </c>
      <c r="AH1059" s="37">
        <f t="shared" si="501"/>
        <v>9.8583800000000013E-2</v>
      </c>
      <c r="AI1059" s="37">
        <f t="shared" si="500"/>
        <v>1.9716759999999986E-2</v>
      </c>
    </row>
    <row r="1060" spans="1:35" ht="31.5" x14ac:dyDescent="0.25">
      <c r="A1060" s="27" t="s">
        <v>1618</v>
      </c>
      <c r="B1060" s="28" t="s">
        <v>1698</v>
      </c>
      <c r="C1060" s="60" t="s">
        <v>1699</v>
      </c>
      <c r="D1060" s="44">
        <v>2020</v>
      </c>
      <c r="E1060" s="44" t="s">
        <v>192</v>
      </c>
      <c r="F1060" s="153" t="s">
        <v>192</v>
      </c>
      <c r="G1060" s="153" t="s">
        <v>192</v>
      </c>
      <c r="H1060" s="153" t="s">
        <v>192</v>
      </c>
      <c r="I1060" s="158">
        <v>0.1176</v>
      </c>
      <c r="J1060" s="153">
        <v>0</v>
      </c>
      <c r="K1060" s="154">
        <v>0</v>
      </c>
      <c r="L1060" s="154">
        <v>0</v>
      </c>
      <c r="M1060" s="154">
        <v>0</v>
      </c>
      <c r="N1060" s="154">
        <v>0</v>
      </c>
      <c r="O1060" s="153">
        <f t="shared" si="493"/>
        <v>0</v>
      </c>
      <c r="P1060" s="154">
        <v>0</v>
      </c>
      <c r="Q1060" s="154">
        <v>0</v>
      </c>
      <c r="R1060" s="154">
        <v>0</v>
      </c>
      <c r="S1060" s="154">
        <v>0</v>
      </c>
      <c r="T1060" s="153">
        <f t="shared" si="494"/>
        <v>0</v>
      </c>
      <c r="U1060" s="154">
        <v>0</v>
      </c>
      <c r="V1060" s="154">
        <v>0</v>
      </c>
      <c r="W1060" s="154">
        <v>0</v>
      </c>
      <c r="X1060" s="153">
        <v>0</v>
      </c>
      <c r="Y1060" s="153">
        <f t="shared" si="495"/>
        <v>0</v>
      </c>
      <c r="Z1060" s="154">
        <v>0</v>
      </c>
      <c r="AA1060" s="154">
        <v>0</v>
      </c>
      <c r="AB1060" s="154">
        <v>0</v>
      </c>
      <c r="AC1060" s="153">
        <v>0</v>
      </c>
      <c r="AD1060" s="153">
        <f t="shared" si="496"/>
        <v>0</v>
      </c>
      <c r="AE1060" s="37">
        <f t="shared" si="497"/>
        <v>0</v>
      </c>
      <c r="AF1060" s="37">
        <f t="shared" si="498"/>
        <v>0</v>
      </c>
      <c r="AG1060" s="37">
        <f t="shared" si="499"/>
        <v>0</v>
      </c>
      <c r="AH1060" s="37">
        <f t="shared" si="501"/>
        <v>0</v>
      </c>
      <c r="AI1060" s="37">
        <f t="shared" si="500"/>
        <v>0</v>
      </c>
    </row>
    <row r="1061" spans="1:35" ht="31.5" x14ac:dyDescent="0.25">
      <c r="A1061" s="27" t="s">
        <v>1618</v>
      </c>
      <c r="B1061" s="28" t="s">
        <v>1700</v>
      </c>
      <c r="C1061" s="60" t="s">
        <v>1701</v>
      </c>
      <c r="D1061" s="44">
        <v>2020</v>
      </c>
      <c r="E1061" s="44">
        <v>2022</v>
      </c>
      <c r="F1061" s="153" t="s">
        <v>192</v>
      </c>
      <c r="G1061" s="153" t="s">
        <v>192</v>
      </c>
      <c r="H1061" s="153" t="s">
        <v>192</v>
      </c>
      <c r="I1061" s="158">
        <v>0.22583999999999999</v>
      </c>
      <c r="J1061" s="153">
        <v>0.10823999999999999</v>
      </c>
      <c r="K1061" s="154">
        <v>0</v>
      </c>
      <c r="L1061" s="154">
        <v>0</v>
      </c>
      <c r="M1061" s="154">
        <v>0</v>
      </c>
      <c r="N1061" s="154">
        <v>0</v>
      </c>
      <c r="O1061" s="153">
        <f t="shared" si="493"/>
        <v>0</v>
      </c>
      <c r="P1061" s="154">
        <v>0.10823999999999998</v>
      </c>
      <c r="Q1061" s="154">
        <v>0</v>
      </c>
      <c r="R1061" s="154">
        <v>0</v>
      </c>
      <c r="S1061" s="154">
        <v>9.0199999999999989E-2</v>
      </c>
      <c r="T1061" s="153">
        <f t="shared" si="494"/>
        <v>1.8039999999999987E-2</v>
      </c>
      <c r="U1061" s="154">
        <v>0</v>
      </c>
      <c r="V1061" s="154">
        <v>0</v>
      </c>
      <c r="W1061" s="154">
        <v>0</v>
      </c>
      <c r="X1061" s="153">
        <v>0</v>
      </c>
      <c r="Y1061" s="153">
        <f t="shared" si="495"/>
        <v>0</v>
      </c>
      <c r="Z1061" s="154">
        <v>0</v>
      </c>
      <c r="AA1061" s="154">
        <v>0</v>
      </c>
      <c r="AB1061" s="154">
        <v>0</v>
      </c>
      <c r="AC1061" s="153">
        <v>0</v>
      </c>
      <c r="AD1061" s="153">
        <f t="shared" si="496"/>
        <v>0</v>
      </c>
      <c r="AE1061" s="37">
        <f t="shared" si="497"/>
        <v>0.10823999999999998</v>
      </c>
      <c r="AF1061" s="37">
        <f t="shared" si="498"/>
        <v>0</v>
      </c>
      <c r="AG1061" s="37">
        <f t="shared" si="499"/>
        <v>0</v>
      </c>
      <c r="AH1061" s="37">
        <f t="shared" si="501"/>
        <v>9.0199999999999989E-2</v>
      </c>
      <c r="AI1061" s="37">
        <f t="shared" si="500"/>
        <v>1.8039999999999987E-2</v>
      </c>
    </row>
    <row r="1062" spans="1:35" ht="31.5" x14ac:dyDescent="0.25">
      <c r="A1062" s="27" t="s">
        <v>1618</v>
      </c>
      <c r="B1062" s="28" t="s">
        <v>1702</v>
      </c>
      <c r="C1062" s="60" t="s">
        <v>1703</v>
      </c>
      <c r="D1062" s="44">
        <v>2020</v>
      </c>
      <c r="E1062" s="44">
        <v>2022</v>
      </c>
      <c r="F1062" s="153" t="s">
        <v>192</v>
      </c>
      <c r="G1062" s="153" t="s">
        <v>192</v>
      </c>
      <c r="H1062" s="153" t="s">
        <v>192</v>
      </c>
      <c r="I1062" s="158">
        <v>0.97219875</v>
      </c>
      <c r="J1062" s="153">
        <v>0.48969915000000003</v>
      </c>
      <c r="K1062" s="154">
        <v>0</v>
      </c>
      <c r="L1062" s="154">
        <v>0</v>
      </c>
      <c r="M1062" s="154">
        <v>0</v>
      </c>
      <c r="N1062" s="154">
        <v>0</v>
      </c>
      <c r="O1062" s="153">
        <f t="shared" si="493"/>
        <v>0</v>
      </c>
      <c r="P1062" s="154">
        <v>0.48969914999999997</v>
      </c>
      <c r="Q1062" s="154">
        <v>0</v>
      </c>
      <c r="R1062" s="154">
        <v>0</v>
      </c>
      <c r="S1062" s="154">
        <v>0.40808262500000003</v>
      </c>
      <c r="T1062" s="153">
        <f t="shared" si="494"/>
        <v>8.161652499999994E-2</v>
      </c>
      <c r="U1062" s="154">
        <v>0</v>
      </c>
      <c r="V1062" s="154">
        <v>0</v>
      </c>
      <c r="W1062" s="154">
        <v>0</v>
      </c>
      <c r="X1062" s="153">
        <v>0</v>
      </c>
      <c r="Y1062" s="153">
        <f t="shared" si="495"/>
        <v>0</v>
      </c>
      <c r="Z1062" s="154">
        <v>0</v>
      </c>
      <c r="AA1062" s="154">
        <v>0</v>
      </c>
      <c r="AB1062" s="154">
        <v>0</v>
      </c>
      <c r="AC1062" s="153">
        <v>0</v>
      </c>
      <c r="AD1062" s="153">
        <f t="shared" si="496"/>
        <v>0</v>
      </c>
      <c r="AE1062" s="37">
        <f t="shared" si="497"/>
        <v>0.48969914999999997</v>
      </c>
      <c r="AF1062" s="37">
        <f t="shared" si="498"/>
        <v>0</v>
      </c>
      <c r="AG1062" s="37">
        <f t="shared" si="499"/>
        <v>0</v>
      </c>
      <c r="AH1062" s="37">
        <f t="shared" si="501"/>
        <v>0.40808262500000003</v>
      </c>
      <c r="AI1062" s="37">
        <f t="shared" si="500"/>
        <v>8.161652499999994E-2</v>
      </c>
    </row>
    <row r="1063" spans="1:35" ht="31.5" x14ac:dyDescent="0.25">
      <c r="A1063" s="27" t="s">
        <v>1618</v>
      </c>
      <c r="B1063" s="28" t="s">
        <v>1704</v>
      </c>
      <c r="C1063" s="60" t="s">
        <v>1705</v>
      </c>
      <c r="D1063" s="44">
        <v>2020</v>
      </c>
      <c r="E1063" s="44" t="s">
        <v>192</v>
      </c>
      <c r="F1063" s="153" t="s">
        <v>192</v>
      </c>
      <c r="G1063" s="153" t="s">
        <v>192</v>
      </c>
      <c r="H1063" s="153" t="s">
        <v>192</v>
      </c>
      <c r="I1063" s="158">
        <v>0.28320000000000001</v>
      </c>
      <c r="J1063" s="153">
        <v>0</v>
      </c>
      <c r="K1063" s="154">
        <v>0</v>
      </c>
      <c r="L1063" s="154">
        <v>0</v>
      </c>
      <c r="M1063" s="154">
        <v>0</v>
      </c>
      <c r="N1063" s="154">
        <v>0</v>
      </c>
      <c r="O1063" s="153">
        <f t="shared" si="493"/>
        <v>0</v>
      </c>
      <c r="P1063" s="154">
        <v>0</v>
      </c>
      <c r="Q1063" s="154">
        <v>0</v>
      </c>
      <c r="R1063" s="154">
        <v>0</v>
      </c>
      <c r="S1063" s="154">
        <v>0</v>
      </c>
      <c r="T1063" s="153">
        <f t="shared" si="494"/>
        <v>0</v>
      </c>
      <c r="U1063" s="154">
        <v>0</v>
      </c>
      <c r="V1063" s="154">
        <v>0</v>
      </c>
      <c r="W1063" s="154">
        <v>0</v>
      </c>
      <c r="X1063" s="153">
        <v>0</v>
      </c>
      <c r="Y1063" s="153">
        <f t="shared" si="495"/>
        <v>0</v>
      </c>
      <c r="Z1063" s="154">
        <v>0</v>
      </c>
      <c r="AA1063" s="154">
        <v>0</v>
      </c>
      <c r="AB1063" s="154">
        <v>0</v>
      </c>
      <c r="AC1063" s="153">
        <v>0</v>
      </c>
      <c r="AD1063" s="153">
        <f t="shared" si="496"/>
        <v>0</v>
      </c>
      <c r="AE1063" s="37">
        <f t="shared" si="497"/>
        <v>0</v>
      </c>
      <c r="AF1063" s="37">
        <f t="shared" si="498"/>
        <v>0</v>
      </c>
      <c r="AG1063" s="37">
        <f t="shared" si="499"/>
        <v>0</v>
      </c>
      <c r="AH1063" s="37">
        <f t="shared" si="501"/>
        <v>0</v>
      </c>
      <c r="AI1063" s="37">
        <f t="shared" si="500"/>
        <v>0</v>
      </c>
    </row>
    <row r="1064" spans="1:35" ht="31.5" x14ac:dyDescent="0.25">
      <c r="A1064" s="27" t="s">
        <v>1618</v>
      </c>
      <c r="B1064" s="28" t="s">
        <v>1706</v>
      </c>
      <c r="C1064" s="60" t="s">
        <v>1707</v>
      </c>
      <c r="D1064" s="44">
        <v>2020</v>
      </c>
      <c r="E1064" s="44">
        <v>2022</v>
      </c>
      <c r="F1064" s="153" t="s">
        <v>192</v>
      </c>
      <c r="G1064" s="153" t="s">
        <v>192</v>
      </c>
      <c r="H1064" s="153" t="s">
        <v>192</v>
      </c>
      <c r="I1064" s="158">
        <v>0.56724599999999992</v>
      </c>
      <c r="J1064" s="153">
        <v>0.28404599999999991</v>
      </c>
      <c r="K1064" s="154">
        <v>0</v>
      </c>
      <c r="L1064" s="154">
        <v>0</v>
      </c>
      <c r="M1064" s="154">
        <v>0</v>
      </c>
      <c r="N1064" s="154">
        <v>0</v>
      </c>
      <c r="O1064" s="153">
        <f t="shared" si="493"/>
        <v>0</v>
      </c>
      <c r="P1064" s="154">
        <v>0.28404599999999997</v>
      </c>
      <c r="Q1064" s="154">
        <v>0</v>
      </c>
      <c r="R1064" s="154">
        <v>0</v>
      </c>
      <c r="S1064" s="154">
        <v>0.236705</v>
      </c>
      <c r="T1064" s="153">
        <f t="shared" si="494"/>
        <v>4.7340999999999966E-2</v>
      </c>
      <c r="U1064" s="154">
        <v>0</v>
      </c>
      <c r="V1064" s="154">
        <v>0</v>
      </c>
      <c r="W1064" s="154">
        <v>0</v>
      </c>
      <c r="X1064" s="153">
        <v>0</v>
      </c>
      <c r="Y1064" s="153">
        <f t="shared" si="495"/>
        <v>0</v>
      </c>
      <c r="Z1064" s="154">
        <v>0</v>
      </c>
      <c r="AA1064" s="154">
        <v>0</v>
      </c>
      <c r="AB1064" s="154">
        <v>0</v>
      </c>
      <c r="AC1064" s="153">
        <v>0</v>
      </c>
      <c r="AD1064" s="153">
        <f t="shared" si="496"/>
        <v>0</v>
      </c>
      <c r="AE1064" s="37">
        <f t="shared" si="497"/>
        <v>0.28404599999999997</v>
      </c>
      <c r="AF1064" s="37">
        <f t="shared" si="498"/>
        <v>0</v>
      </c>
      <c r="AG1064" s="37">
        <f t="shared" si="499"/>
        <v>0</v>
      </c>
      <c r="AH1064" s="37">
        <f t="shared" si="501"/>
        <v>0.236705</v>
      </c>
      <c r="AI1064" s="37">
        <f t="shared" si="500"/>
        <v>4.7340999999999966E-2</v>
      </c>
    </row>
    <row r="1065" spans="1:35" ht="31.5" x14ac:dyDescent="0.25">
      <c r="A1065" s="27" t="s">
        <v>1618</v>
      </c>
      <c r="B1065" s="28" t="s">
        <v>1708</v>
      </c>
      <c r="C1065" s="60" t="s">
        <v>1709</v>
      </c>
      <c r="D1065" s="44">
        <v>2020</v>
      </c>
      <c r="E1065" s="44">
        <v>2020</v>
      </c>
      <c r="F1065" s="153" t="s">
        <v>192</v>
      </c>
      <c r="G1065" s="153" t="s">
        <v>192</v>
      </c>
      <c r="H1065" s="153" t="s">
        <v>192</v>
      </c>
      <c r="I1065" s="158">
        <v>0.1716</v>
      </c>
      <c r="J1065" s="153">
        <v>0</v>
      </c>
      <c r="K1065" s="154">
        <v>0</v>
      </c>
      <c r="L1065" s="154">
        <v>0</v>
      </c>
      <c r="M1065" s="154">
        <v>0</v>
      </c>
      <c r="N1065" s="154">
        <v>0</v>
      </c>
      <c r="O1065" s="153">
        <f t="shared" si="493"/>
        <v>0</v>
      </c>
      <c r="P1065" s="154">
        <v>0</v>
      </c>
      <c r="Q1065" s="154">
        <v>0</v>
      </c>
      <c r="R1065" s="154">
        <v>0</v>
      </c>
      <c r="S1065" s="154">
        <v>0</v>
      </c>
      <c r="T1065" s="153">
        <f t="shared" si="494"/>
        <v>0</v>
      </c>
      <c r="U1065" s="154">
        <v>0</v>
      </c>
      <c r="V1065" s="154">
        <v>0</v>
      </c>
      <c r="W1065" s="154">
        <v>0</v>
      </c>
      <c r="X1065" s="153">
        <v>0</v>
      </c>
      <c r="Y1065" s="153">
        <f t="shared" si="495"/>
        <v>0</v>
      </c>
      <c r="Z1065" s="154">
        <v>0</v>
      </c>
      <c r="AA1065" s="154">
        <v>0</v>
      </c>
      <c r="AB1065" s="154">
        <v>0</v>
      </c>
      <c r="AC1065" s="154">
        <v>0</v>
      </c>
      <c r="AD1065" s="153">
        <f t="shared" si="496"/>
        <v>0</v>
      </c>
      <c r="AE1065" s="37">
        <f t="shared" si="497"/>
        <v>0</v>
      </c>
      <c r="AF1065" s="37">
        <f t="shared" si="498"/>
        <v>0</v>
      </c>
      <c r="AG1065" s="37">
        <f t="shared" si="499"/>
        <v>0</v>
      </c>
      <c r="AH1065" s="37">
        <f t="shared" si="501"/>
        <v>0</v>
      </c>
      <c r="AI1065" s="37">
        <f t="shared" si="500"/>
        <v>0</v>
      </c>
    </row>
    <row r="1066" spans="1:35" ht="31.5" x14ac:dyDescent="0.25">
      <c r="A1066" s="27" t="s">
        <v>1618</v>
      </c>
      <c r="B1066" s="28" t="s">
        <v>1710</v>
      </c>
      <c r="C1066" s="60" t="s">
        <v>1711</v>
      </c>
      <c r="D1066" s="44">
        <v>2020</v>
      </c>
      <c r="E1066" s="44">
        <v>2020</v>
      </c>
      <c r="F1066" s="153" t="s">
        <v>192</v>
      </c>
      <c r="G1066" s="153" t="s">
        <v>192</v>
      </c>
      <c r="H1066" s="153" t="s">
        <v>192</v>
      </c>
      <c r="I1066" s="158">
        <v>0.1716</v>
      </c>
      <c r="J1066" s="153">
        <v>0</v>
      </c>
      <c r="K1066" s="154">
        <v>0</v>
      </c>
      <c r="L1066" s="154">
        <v>0</v>
      </c>
      <c r="M1066" s="154">
        <v>0</v>
      </c>
      <c r="N1066" s="154">
        <v>0</v>
      </c>
      <c r="O1066" s="153">
        <f t="shared" si="493"/>
        <v>0</v>
      </c>
      <c r="P1066" s="154">
        <v>0</v>
      </c>
      <c r="Q1066" s="154">
        <v>0</v>
      </c>
      <c r="R1066" s="154">
        <v>0</v>
      </c>
      <c r="S1066" s="154">
        <v>0</v>
      </c>
      <c r="T1066" s="153">
        <f t="shared" si="494"/>
        <v>0</v>
      </c>
      <c r="U1066" s="154">
        <v>0</v>
      </c>
      <c r="V1066" s="154">
        <v>0</v>
      </c>
      <c r="W1066" s="154">
        <v>0</v>
      </c>
      <c r="X1066" s="153">
        <v>0</v>
      </c>
      <c r="Y1066" s="153">
        <f t="shared" si="495"/>
        <v>0</v>
      </c>
      <c r="Z1066" s="154">
        <v>0</v>
      </c>
      <c r="AA1066" s="154">
        <v>0</v>
      </c>
      <c r="AB1066" s="154">
        <v>0</v>
      </c>
      <c r="AC1066" s="154">
        <v>0</v>
      </c>
      <c r="AD1066" s="153">
        <f t="shared" si="496"/>
        <v>0</v>
      </c>
      <c r="AE1066" s="37">
        <f t="shared" si="497"/>
        <v>0</v>
      </c>
      <c r="AF1066" s="37">
        <f t="shared" si="498"/>
        <v>0</v>
      </c>
      <c r="AG1066" s="37">
        <f t="shared" si="499"/>
        <v>0</v>
      </c>
      <c r="AH1066" s="37">
        <f t="shared" si="501"/>
        <v>0</v>
      </c>
      <c r="AI1066" s="37">
        <f t="shared" si="500"/>
        <v>0</v>
      </c>
    </row>
    <row r="1067" spans="1:35" ht="31.5" x14ac:dyDescent="0.25">
      <c r="A1067" s="27" t="s">
        <v>1618</v>
      </c>
      <c r="B1067" s="28" t="s">
        <v>1712</v>
      </c>
      <c r="C1067" s="60" t="s">
        <v>1713</v>
      </c>
      <c r="D1067" s="44">
        <v>2020</v>
      </c>
      <c r="E1067" s="44">
        <v>2020</v>
      </c>
      <c r="F1067" s="153" t="s">
        <v>192</v>
      </c>
      <c r="G1067" s="153" t="s">
        <v>192</v>
      </c>
      <c r="H1067" s="153" t="s">
        <v>192</v>
      </c>
      <c r="I1067" s="158">
        <v>0.1716</v>
      </c>
      <c r="J1067" s="153">
        <v>0</v>
      </c>
      <c r="K1067" s="154">
        <v>0</v>
      </c>
      <c r="L1067" s="154">
        <v>0</v>
      </c>
      <c r="M1067" s="154">
        <v>0</v>
      </c>
      <c r="N1067" s="154">
        <v>0</v>
      </c>
      <c r="O1067" s="153">
        <f t="shared" si="493"/>
        <v>0</v>
      </c>
      <c r="P1067" s="154">
        <v>0</v>
      </c>
      <c r="Q1067" s="154">
        <v>0</v>
      </c>
      <c r="R1067" s="154">
        <v>0</v>
      </c>
      <c r="S1067" s="154">
        <v>0</v>
      </c>
      <c r="T1067" s="153">
        <f t="shared" si="494"/>
        <v>0</v>
      </c>
      <c r="U1067" s="154">
        <v>0</v>
      </c>
      <c r="V1067" s="154">
        <v>0</v>
      </c>
      <c r="W1067" s="154">
        <v>0</v>
      </c>
      <c r="X1067" s="153">
        <v>0</v>
      </c>
      <c r="Y1067" s="153">
        <f t="shared" si="495"/>
        <v>0</v>
      </c>
      <c r="Z1067" s="154">
        <v>0</v>
      </c>
      <c r="AA1067" s="154">
        <v>0</v>
      </c>
      <c r="AB1067" s="154">
        <v>0</v>
      </c>
      <c r="AC1067" s="154">
        <v>0</v>
      </c>
      <c r="AD1067" s="153">
        <f t="shared" si="496"/>
        <v>0</v>
      </c>
      <c r="AE1067" s="37">
        <f t="shared" si="497"/>
        <v>0</v>
      </c>
      <c r="AF1067" s="37">
        <f t="shared" si="498"/>
        <v>0</v>
      </c>
      <c r="AG1067" s="37">
        <f t="shared" si="499"/>
        <v>0</v>
      </c>
      <c r="AH1067" s="37">
        <f t="shared" si="501"/>
        <v>0</v>
      </c>
      <c r="AI1067" s="37">
        <f t="shared" si="500"/>
        <v>0</v>
      </c>
    </row>
    <row r="1068" spans="1:35" ht="31.5" x14ac:dyDescent="0.25">
      <c r="A1068" s="27" t="s">
        <v>1618</v>
      </c>
      <c r="B1068" s="28" t="s">
        <v>1714</v>
      </c>
      <c r="C1068" s="60" t="s">
        <v>1715</v>
      </c>
      <c r="D1068" s="44">
        <v>2022</v>
      </c>
      <c r="E1068" s="44">
        <v>2022</v>
      </c>
      <c r="F1068" s="153" t="s">
        <v>192</v>
      </c>
      <c r="G1068" s="153" t="s">
        <v>192</v>
      </c>
      <c r="H1068" s="153" t="s">
        <v>192</v>
      </c>
      <c r="I1068" s="158">
        <v>0.15004656</v>
      </c>
      <c r="J1068" s="153">
        <v>0.15004656</v>
      </c>
      <c r="K1068" s="154">
        <v>0</v>
      </c>
      <c r="L1068" s="154">
        <v>0</v>
      </c>
      <c r="M1068" s="154">
        <v>0</v>
      </c>
      <c r="N1068" s="154">
        <v>0</v>
      </c>
      <c r="O1068" s="153">
        <f t="shared" si="493"/>
        <v>0</v>
      </c>
      <c r="P1068" s="154">
        <v>0.15004656</v>
      </c>
      <c r="Q1068" s="154">
        <v>0</v>
      </c>
      <c r="R1068" s="154">
        <v>0</v>
      </c>
      <c r="S1068" s="154">
        <v>0.12503880000000001</v>
      </c>
      <c r="T1068" s="153">
        <f t="shared" si="494"/>
        <v>2.500775999999999E-2</v>
      </c>
      <c r="U1068" s="154">
        <v>0</v>
      </c>
      <c r="V1068" s="154">
        <v>0</v>
      </c>
      <c r="W1068" s="154">
        <v>0</v>
      </c>
      <c r="X1068" s="154">
        <v>0</v>
      </c>
      <c r="Y1068" s="153">
        <f t="shared" si="495"/>
        <v>0</v>
      </c>
      <c r="Z1068" s="154">
        <v>0</v>
      </c>
      <c r="AA1068" s="154">
        <v>0</v>
      </c>
      <c r="AB1068" s="154">
        <v>0</v>
      </c>
      <c r="AC1068" s="153">
        <v>0</v>
      </c>
      <c r="AD1068" s="153">
        <f t="shared" si="496"/>
        <v>0</v>
      </c>
      <c r="AE1068" s="37">
        <f t="shared" si="497"/>
        <v>0.15004656</v>
      </c>
      <c r="AF1068" s="37">
        <f t="shared" si="498"/>
        <v>0</v>
      </c>
      <c r="AG1068" s="37">
        <f t="shared" si="499"/>
        <v>0</v>
      </c>
      <c r="AH1068" s="37">
        <f t="shared" si="501"/>
        <v>0.12503880000000001</v>
      </c>
      <c r="AI1068" s="37">
        <f t="shared" si="500"/>
        <v>2.500775999999999E-2</v>
      </c>
    </row>
    <row r="1069" spans="1:35" ht="31.5" x14ac:dyDescent="0.25">
      <c r="A1069" s="27" t="s">
        <v>1618</v>
      </c>
      <c r="B1069" s="28" t="s">
        <v>1716</v>
      </c>
      <c r="C1069" s="60" t="s">
        <v>1717</v>
      </c>
      <c r="D1069" s="44">
        <v>2022</v>
      </c>
      <c r="E1069" s="44" t="s">
        <v>192</v>
      </c>
      <c r="F1069" s="153" t="s">
        <v>192</v>
      </c>
      <c r="G1069" s="153" t="s">
        <v>192</v>
      </c>
      <c r="H1069" s="153" t="s">
        <v>192</v>
      </c>
      <c r="I1069" s="158">
        <v>0</v>
      </c>
      <c r="J1069" s="153">
        <v>0</v>
      </c>
      <c r="K1069" s="154">
        <v>0</v>
      </c>
      <c r="L1069" s="154">
        <v>0</v>
      </c>
      <c r="M1069" s="154">
        <v>0</v>
      </c>
      <c r="N1069" s="154">
        <v>0</v>
      </c>
      <c r="O1069" s="153">
        <f t="shared" si="493"/>
        <v>0</v>
      </c>
      <c r="P1069" s="154">
        <v>0</v>
      </c>
      <c r="Q1069" s="154">
        <v>0</v>
      </c>
      <c r="R1069" s="154">
        <v>0</v>
      </c>
      <c r="S1069" s="154">
        <v>0</v>
      </c>
      <c r="T1069" s="153">
        <f t="shared" si="494"/>
        <v>0</v>
      </c>
      <c r="U1069" s="154">
        <v>0</v>
      </c>
      <c r="V1069" s="154">
        <v>0</v>
      </c>
      <c r="W1069" s="154">
        <v>0</v>
      </c>
      <c r="X1069" s="154">
        <v>0</v>
      </c>
      <c r="Y1069" s="153">
        <f t="shared" si="495"/>
        <v>0</v>
      </c>
      <c r="Z1069" s="154">
        <v>0</v>
      </c>
      <c r="AA1069" s="154">
        <v>0</v>
      </c>
      <c r="AB1069" s="154">
        <v>0</v>
      </c>
      <c r="AC1069" s="153">
        <v>0</v>
      </c>
      <c r="AD1069" s="153">
        <f t="shared" si="496"/>
        <v>0</v>
      </c>
      <c r="AE1069" s="37">
        <f t="shared" si="497"/>
        <v>0</v>
      </c>
      <c r="AF1069" s="37">
        <f t="shared" si="498"/>
        <v>0</v>
      </c>
      <c r="AG1069" s="37">
        <f t="shared" si="499"/>
        <v>0</v>
      </c>
      <c r="AH1069" s="37">
        <f t="shared" si="501"/>
        <v>0</v>
      </c>
      <c r="AI1069" s="37">
        <f t="shared" si="500"/>
        <v>0</v>
      </c>
    </row>
    <row r="1070" spans="1:35" ht="31.5" x14ac:dyDescent="0.25">
      <c r="A1070" s="27" t="s">
        <v>1618</v>
      </c>
      <c r="B1070" s="28" t="s">
        <v>1718</v>
      </c>
      <c r="C1070" s="60" t="s">
        <v>1719</v>
      </c>
      <c r="D1070" s="44">
        <v>2022</v>
      </c>
      <c r="E1070" s="44">
        <v>2022</v>
      </c>
      <c r="F1070" s="153" t="s">
        <v>192</v>
      </c>
      <c r="G1070" s="153" t="s">
        <v>192</v>
      </c>
      <c r="H1070" s="153" t="s">
        <v>192</v>
      </c>
      <c r="I1070" s="158">
        <v>0.11802518759999998</v>
      </c>
      <c r="J1070" s="153">
        <v>0.11802518759999998</v>
      </c>
      <c r="K1070" s="154">
        <v>0</v>
      </c>
      <c r="L1070" s="154">
        <v>0</v>
      </c>
      <c r="M1070" s="154">
        <v>0</v>
      </c>
      <c r="N1070" s="154">
        <v>0</v>
      </c>
      <c r="O1070" s="153">
        <f t="shared" si="493"/>
        <v>0</v>
      </c>
      <c r="P1070" s="154">
        <v>0.11802518759999998</v>
      </c>
      <c r="Q1070" s="154">
        <v>0</v>
      </c>
      <c r="R1070" s="154">
        <v>0</v>
      </c>
      <c r="S1070" s="154">
        <v>9.8354322999999994E-2</v>
      </c>
      <c r="T1070" s="153">
        <f t="shared" si="494"/>
        <v>1.967086459999999E-2</v>
      </c>
      <c r="U1070" s="154">
        <v>0</v>
      </c>
      <c r="V1070" s="154">
        <v>0</v>
      </c>
      <c r="W1070" s="154">
        <v>0</v>
      </c>
      <c r="X1070" s="154">
        <v>0</v>
      </c>
      <c r="Y1070" s="153">
        <f t="shared" si="495"/>
        <v>0</v>
      </c>
      <c r="Z1070" s="154">
        <v>0</v>
      </c>
      <c r="AA1070" s="154">
        <v>0</v>
      </c>
      <c r="AB1070" s="154">
        <v>0</v>
      </c>
      <c r="AC1070" s="153">
        <v>0</v>
      </c>
      <c r="AD1070" s="153">
        <f t="shared" si="496"/>
        <v>0</v>
      </c>
      <c r="AE1070" s="37">
        <f t="shared" si="497"/>
        <v>0.11802518759999998</v>
      </c>
      <c r="AF1070" s="37">
        <f t="shared" si="498"/>
        <v>0</v>
      </c>
      <c r="AG1070" s="37">
        <f t="shared" si="499"/>
        <v>0</v>
      </c>
      <c r="AH1070" s="37">
        <f t="shared" si="501"/>
        <v>9.8354322999999994E-2</v>
      </c>
      <c r="AI1070" s="37">
        <f t="shared" si="500"/>
        <v>1.967086459999999E-2</v>
      </c>
    </row>
    <row r="1071" spans="1:35" ht="31.5" x14ac:dyDescent="0.25">
      <c r="A1071" s="27" t="s">
        <v>1618</v>
      </c>
      <c r="B1071" s="28" t="s">
        <v>1720</v>
      </c>
      <c r="C1071" s="60" t="s">
        <v>1721</v>
      </c>
      <c r="D1071" s="44">
        <v>2022</v>
      </c>
      <c r="E1071" s="44">
        <v>2022</v>
      </c>
      <c r="F1071" s="153" t="s">
        <v>192</v>
      </c>
      <c r="G1071" s="153" t="s">
        <v>192</v>
      </c>
      <c r="H1071" s="153" t="s">
        <v>192</v>
      </c>
      <c r="I1071" s="158">
        <v>0.12940980000000002</v>
      </c>
      <c r="J1071" s="153">
        <v>0.12940980000000002</v>
      </c>
      <c r="K1071" s="154">
        <v>0</v>
      </c>
      <c r="L1071" s="154">
        <v>0</v>
      </c>
      <c r="M1071" s="154">
        <v>0</v>
      </c>
      <c r="N1071" s="154">
        <v>0</v>
      </c>
      <c r="O1071" s="153">
        <f t="shared" si="493"/>
        <v>0</v>
      </c>
      <c r="P1071" s="154">
        <v>0.12940980000000002</v>
      </c>
      <c r="Q1071" s="154">
        <v>0</v>
      </c>
      <c r="R1071" s="154">
        <v>0</v>
      </c>
      <c r="S1071" s="154">
        <v>0.10784150000000002</v>
      </c>
      <c r="T1071" s="153">
        <f t="shared" si="494"/>
        <v>2.1568299999999999E-2</v>
      </c>
      <c r="U1071" s="154">
        <v>0</v>
      </c>
      <c r="V1071" s="154">
        <v>0</v>
      </c>
      <c r="W1071" s="154">
        <v>0</v>
      </c>
      <c r="X1071" s="154">
        <v>0</v>
      </c>
      <c r="Y1071" s="153">
        <f t="shared" si="495"/>
        <v>0</v>
      </c>
      <c r="Z1071" s="154">
        <v>0</v>
      </c>
      <c r="AA1071" s="154">
        <v>0</v>
      </c>
      <c r="AB1071" s="154">
        <v>0</v>
      </c>
      <c r="AC1071" s="153">
        <v>0</v>
      </c>
      <c r="AD1071" s="153">
        <f t="shared" si="496"/>
        <v>0</v>
      </c>
      <c r="AE1071" s="37">
        <f t="shared" si="497"/>
        <v>0.12940980000000002</v>
      </c>
      <c r="AF1071" s="37">
        <f t="shared" si="498"/>
        <v>0</v>
      </c>
      <c r="AG1071" s="37">
        <f t="shared" si="499"/>
        <v>0</v>
      </c>
      <c r="AH1071" s="37">
        <f t="shared" si="501"/>
        <v>0.10784150000000002</v>
      </c>
      <c r="AI1071" s="37">
        <f t="shared" si="500"/>
        <v>2.1568299999999999E-2</v>
      </c>
    </row>
    <row r="1072" spans="1:35" ht="31.5" x14ac:dyDescent="0.25">
      <c r="A1072" s="27" t="s">
        <v>1618</v>
      </c>
      <c r="B1072" s="28" t="s">
        <v>1722</v>
      </c>
      <c r="C1072" s="60" t="s">
        <v>1723</v>
      </c>
      <c r="D1072" s="44">
        <v>2022</v>
      </c>
      <c r="E1072" s="44" t="s">
        <v>192</v>
      </c>
      <c r="F1072" s="153" t="s">
        <v>192</v>
      </c>
      <c r="G1072" s="153" t="s">
        <v>192</v>
      </c>
      <c r="H1072" s="153" t="s">
        <v>192</v>
      </c>
      <c r="I1072" s="158">
        <v>0</v>
      </c>
      <c r="J1072" s="153">
        <v>0</v>
      </c>
      <c r="K1072" s="154">
        <v>0</v>
      </c>
      <c r="L1072" s="154">
        <v>0</v>
      </c>
      <c r="M1072" s="154">
        <v>0</v>
      </c>
      <c r="N1072" s="154">
        <v>0</v>
      </c>
      <c r="O1072" s="153">
        <f t="shared" si="493"/>
        <v>0</v>
      </c>
      <c r="P1072" s="154">
        <v>0</v>
      </c>
      <c r="Q1072" s="154">
        <v>0</v>
      </c>
      <c r="R1072" s="154">
        <v>0</v>
      </c>
      <c r="S1072" s="154">
        <v>0</v>
      </c>
      <c r="T1072" s="153">
        <f t="shared" si="494"/>
        <v>0</v>
      </c>
      <c r="U1072" s="154">
        <v>0</v>
      </c>
      <c r="V1072" s="154">
        <v>0</v>
      </c>
      <c r="W1072" s="154">
        <v>0</v>
      </c>
      <c r="X1072" s="154">
        <v>0</v>
      </c>
      <c r="Y1072" s="153">
        <f t="shared" si="495"/>
        <v>0</v>
      </c>
      <c r="Z1072" s="154">
        <v>0</v>
      </c>
      <c r="AA1072" s="154">
        <v>0</v>
      </c>
      <c r="AB1072" s="154">
        <v>0</v>
      </c>
      <c r="AC1072" s="153">
        <v>0</v>
      </c>
      <c r="AD1072" s="153">
        <f t="shared" si="496"/>
        <v>0</v>
      </c>
      <c r="AE1072" s="37">
        <f t="shared" si="497"/>
        <v>0</v>
      </c>
      <c r="AF1072" s="37">
        <f t="shared" si="498"/>
        <v>0</v>
      </c>
      <c r="AG1072" s="37">
        <f t="shared" si="499"/>
        <v>0</v>
      </c>
      <c r="AH1072" s="37">
        <f t="shared" si="501"/>
        <v>0</v>
      </c>
      <c r="AI1072" s="37">
        <f t="shared" si="500"/>
        <v>0</v>
      </c>
    </row>
    <row r="1073" spans="1:35" ht="31.5" x14ac:dyDescent="0.25">
      <c r="A1073" s="27" t="s">
        <v>1618</v>
      </c>
      <c r="B1073" s="28" t="s">
        <v>1724</v>
      </c>
      <c r="C1073" s="60" t="s">
        <v>1725</v>
      </c>
      <c r="D1073" s="44">
        <v>2022</v>
      </c>
      <c r="E1073" s="44">
        <v>2022</v>
      </c>
      <c r="F1073" s="153" t="s">
        <v>192</v>
      </c>
      <c r="G1073" s="153" t="s">
        <v>192</v>
      </c>
      <c r="H1073" s="153" t="s">
        <v>192</v>
      </c>
      <c r="I1073" s="158">
        <v>7.5140399999999996E-2</v>
      </c>
      <c r="J1073" s="153">
        <v>7.5140399999999996E-2</v>
      </c>
      <c r="K1073" s="154">
        <v>0</v>
      </c>
      <c r="L1073" s="154">
        <v>0</v>
      </c>
      <c r="M1073" s="154">
        <v>0</v>
      </c>
      <c r="N1073" s="154">
        <v>0</v>
      </c>
      <c r="O1073" s="153">
        <f t="shared" si="493"/>
        <v>0</v>
      </c>
      <c r="P1073" s="154">
        <v>7.5140399999999996E-2</v>
      </c>
      <c r="Q1073" s="154">
        <v>0</v>
      </c>
      <c r="R1073" s="154">
        <v>0</v>
      </c>
      <c r="S1073" s="154">
        <v>6.2617000000000006E-2</v>
      </c>
      <c r="T1073" s="153">
        <f t="shared" si="494"/>
        <v>1.252339999999999E-2</v>
      </c>
      <c r="U1073" s="154">
        <v>0</v>
      </c>
      <c r="V1073" s="154">
        <v>0</v>
      </c>
      <c r="W1073" s="154">
        <v>0</v>
      </c>
      <c r="X1073" s="154">
        <v>0</v>
      </c>
      <c r="Y1073" s="153">
        <f t="shared" si="495"/>
        <v>0</v>
      </c>
      <c r="Z1073" s="154">
        <v>0</v>
      </c>
      <c r="AA1073" s="154">
        <v>0</v>
      </c>
      <c r="AB1073" s="154">
        <v>0</v>
      </c>
      <c r="AC1073" s="153">
        <v>0</v>
      </c>
      <c r="AD1073" s="153">
        <f t="shared" si="496"/>
        <v>0</v>
      </c>
      <c r="AE1073" s="37">
        <f t="shared" si="497"/>
        <v>7.5140399999999996E-2</v>
      </c>
      <c r="AF1073" s="37">
        <f t="shared" si="498"/>
        <v>0</v>
      </c>
      <c r="AG1073" s="37">
        <f t="shared" si="499"/>
        <v>0</v>
      </c>
      <c r="AH1073" s="37">
        <f t="shared" si="501"/>
        <v>6.2617000000000006E-2</v>
      </c>
      <c r="AI1073" s="37">
        <f t="shared" si="500"/>
        <v>1.252339999999999E-2</v>
      </c>
    </row>
    <row r="1074" spans="1:35" ht="47.25" x14ac:dyDescent="0.25">
      <c r="A1074" s="27" t="s">
        <v>1618</v>
      </c>
      <c r="B1074" s="28" t="s">
        <v>1726</v>
      </c>
      <c r="C1074" s="60" t="s">
        <v>1727</v>
      </c>
      <c r="D1074" s="44">
        <v>2020</v>
      </c>
      <c r="E1074" s="44">
        <v>2020</v>
      </c>
      <c r="F1074" s="153" t="s">
        <v>192</v>
      </c>
      <c r="G1074" s="153" t="s">
        <v>192</v>
      </c>
      <c r="H1074" s="153" t="s">
        <v>192</v>
      </c>
      <c r="I1074" s="158">
        <v>3.1920000000000002</v>
      </c>
      <c r="J1074" s="153">
        <v>0</v>
      </c>
      <c r="K1074" s="154">
        <v>0</v>
      </c>
      <c r="L1074" s="154">
        <v>0</v>
      </c>
      <c r="M1074" s="154">
        <v>0</v>
      </c>
      <c r="N1074" s="154">
        <v>0</v>
      </c>
      <c r="O1074" s="153">
        <f t="shared" si="493"/>
        <v>0</v>
      </c>
      <c r="P1074" s="154">
        <v>0</v>
      </c>
      <c r="Q1074" s="154">
        <v>0</v>
      </c>
      <c r="R1074" s="154">
        <v>0</v>
      </c>
      <c r="S1074" s="154">
        <v>0</v>
      </c>
      <c r="T1074" s="153">
        <f t="shared" si="494"/>
        <v>0</v>
      </c>
      <c r="U1074" s="154">
        <v>0</v>
      </c>
      <c r="V1074" s="154">
        <v>0</v>
      </c>
      <c r="W1074" s="154">
        <v>0</v>
      </c>
      <c r="X1074" s="153">
        <v>0</v>
      </c>
      <c r="Y1074" s="153">
        <f t="shared" si="495"/>
        <v>0</v>
      </c>
      <c r="Z1074" s="154">
        <v>0</v>
      </c>
      <c r="AA1074" s="154">
        <v>0</v>
      </c>
      <c r="AB1074" s="154">
        <v>0</v>
      </c>
      <c r="AC1074" s="154">
        <v>0</v>
      </c>
      <c r="AD1074" s="153">
        <f t="shared" si="496"/>
        <v>0</v>
      </c>
      <c r="AE1074" s="37">
        <f t="shared" si="497"/>
        <v>0</v>
      </c>
      <c r="AF1074" s="37">
        <f t="shared" si="498"/>
        <v>0</v>
      </c>
      <c r="AG1074" s="37">
        <f t="shared" si="499"/>
        <v>0</v>
      </c>
      <c r="AH1074" s="37">
        <f t="shared" si="501"/>
        <v>0</v>
      </c>
      <c r="AI1074" s="37">
        <f t="shared" si="500"/>
        <v>0</v>
      </c>
    </row>
    <row r="1075" spans="1:35" ht="31.5" x14ac:dyDescent="0.25">
      <c r="A1075" s="27" t="s">
        <v>1618</v>
      </c>
      <c r="B1075" s="28" t="s">
        <v>1728</v>
      </c>
      <c r="C1075" s="60" t="s">
        <v>1729</v>
      </c>
      <c r="D1075" s="44">
        <v>2020</v>
      </c>
      <c r="E1075" s="44">
        <v>2020</v>
      </c>
      <c r="F1075" s="153" t="s">
        <v>192</v>
      </c>
      <c r="G1075" s="153" t="s">
        <v>192</v>
      </c>
      <c r="H1075" s="153" t="s">
        <v>192</v>
      </c>
      <c r="I1075" s="158">
        <v>0.1632432</v>
      </c>
      <c r="J1075" s="153">
        <v>0</v>
      </c>
      <c r="K1075" s="154">
        <v>0</v>
      </c>
      <c r="L1075" s="154">
        <v>0</v>
      </c>
      <c r="M1075" s="154">
        <v>0</v>
      </c>
      <c r="N1075" s="154">
        <v>0</v>
      </c>
      <c r="O1075" s="153">
        <f t="shared" si="493"/>
        <v>0</v>
      </c>
      <c r="P1075" s="154">
        <v>0</v>
      </c>
      <c r="Q1075" s="154">
        <v>0</v>
      </c>
      <c r="R1075" s="154">
        <v>0</v>
      </c>
      <c r="S1075" s="154">
        <v>0</v>
      </c>
      <c r="T1075" s="153">
        <f t="shared" si="494"/>
        <v>0</v>
      </c>
      <c r="U1075" s="154">
        <v>0</v>
      </c>
      <c r="V1075" s="154">
        <v>0</v>
      </c>
      <c r="W1075" s="154">
        <v>0</v>
      </c>
      <c r="X1075" s="153">
        <v>0</v>
      </c>
      <c r="Y1075" s="153">
        <f t="shared" si="495"/>
        <v>0</v>
      </c>
      <c r="Z1075" s="154">
        <v>0</v>
      </c>
      <c r="AA1075" s="154">
        <v>0</v>
      </c>
      <c r="AB1075" s="154">
        <v>0</v>
      </c>
      <c r="AC1075" s="154">
        <v>0</v>
      </c>
      <c r="AD1075" s="153">
        <f t="shared" si="496"/>
        <v>0</v>
      </c>
      <c r="AE1075" s="37">
        <f t="shared" si="497"/>
        <v>0</v>
      </c>
      <c r="AF1075" s="37">
        <f t="shared" si="498"/>
        <v>0</v>
      </c>
      <c r="AG1075" s="37">
        <f t="shared" si="499"/>
        <v>0</v>
      </c>
      <c r="AH1075" s="37">
        <f t="shared" si="501"/>
        <v>0</v>
      </c>
      <c r="AI1075" s="37">
        <f t="shared" si="500"/>
        <v>0</v>
      </c>
    </row>
    <row r="1076" spans="1:35" ht="31.5" x14ac:dyDescent="0.25">
      <c r="A1076" s="27" t="s">
        <v>1618</v>
      </c>
      <c r="B1076" s="28" t="s">
        <v>1730</v>
      </c>
      <c r="C1076" s="60" t="s">
        <v>1731</v>
      </c>
      <c r="D1076" s="44">
        <v>2020</v>
      </c>
      <c r="E1076" s="44">
        <v>2020</v>
      </c>
      <c r="F1076" s="153" t="s">
        <v>192</v>
      </c>
      <c r="G1076" s="153" t="s">
        <v>192</v>
      </c>
      <c r="H1076" s="153" t="s">
        <v>192</v>
      </c>
      <c r="I1076" s="158">
        <v>0.11640164</v>
      </c>
      <c r="J1076" s="153">
        <v>0</v>
      </c>
      <c r="K1076" s="154">
        <v>0</v>
      </c>
      <c r="L1076" s="154">
        <v>0</v>
      </c>
      <c r="M1076" s="154">
        <v>0</v>
      </c>
      <c r="N1076" s="154">
        <v>0</v>
      </c>
      <c r="O1076" s="153">
        <f t="shared" si="493"/>
        <v>0</v>
      </c>
      <c r="P1076" s="154">
        <v>0</v>
      </c>
      <c r="Q1076" s="154">
        <v>0</v>
      </c>
      <c r="R1076" s="154">
        <v>0</v>
      </c>
      <c r="S1076" s="154">
        <v>0</v>
      </c>
      <c r="T1076" s="153">
        <f t="shared" si="494"/>
        <v>0</v>
      </c>
      <c r="U1076" s="154">
        <v>0</v>
      </c>
      <c r="V1076" s="154">
        <v>0</v>
      </c>
      <c r="W1076" s="154">
        <v>0</v>
      </c>
      <c r="X1076" s="153">
        <v>0</v>
      </c>
      <c r="Y1076" s="153">
        <f t="shared" si="495"/>
        <v>0</v>
      </c>
      <c r="Z1076" s="154">
        <v>0</v>
      </c>
      <c r="AA1076" s="154">
        <v>0</v>
      </c>
      <c r="AB1076" s="154">
        <v>0</v>
      </c>
      <c r="AC1076" s="154">
        <v>0</v>
      </c>
      <c r="AD1076" s="153">
        <f t="shared" si="496"/>
        <v>0</v>
      </c>
      <c r="AE1076" s="37">
        <f t="shared" si="497"/>
        <v>0</v>
      </c>
      <c r="AF1076" s="37">
        <f t="shared" si="498"/>
        <v>0</v>
      </c>
      <c r="AG1076" s="37">
        <f t="shared" si="499"/>
        <v>0</v>
      </c>
      <c r="AH1076" s="37">
        <f t="shared" si="501"/>
        <v>0</v>
      </c>
      <c r="AI1076" s="37">
        <f t="shared" si="500"/>
        <v>0</v>
      </c>
    </row>
    <row r="1077" spans="1:35" ht="31.5" x14ac:dyDescent="0.25">
      <c r="A1077" s="27" t="s">
        <v>1618</v>
      </c>
      <c r="B1077" s="28" t="s">
        <v>1732</v>
      </c>
      <c r="C1077" s="60" t="s">
        <v>1733</v>
      </c>
      <c r="D1077" s="44">
        <v>2020</v>
      </c>
      <c r="E1077" s="44" t="s">
        <v>192</v>
      </c>
      <c r="F1077" s="153" t="s">
        <v>192</v>
      </c>
      <c r="G1077" s="153" t="s">
        <v>192</v>
      </c>
      <c r="H1077" s="153" t="s">
        <v>192</v>
      </c>
      <c r="I1077" s="158">
        <v>0</v>
      </c>
      <c r="J1077" s="153">
        <v>0</v>
      </c>
      <c r="K1077" s="154">
        <v>0</v>
      </c>
      <c r="L1077" s="154">
        <v>0</v>
      </c>
      <c r="M1077" s="154">
        <v>0</v>
      </c>
      <c r="N1077" s="154">
        <v>0</v>
      </c>
      <c r="O1077" s="153">
        <f t="shared" si="493"/>
        <v>0</v>
      </c>
      <c r="P1077" s="154">
        <v>0</v>
      </c>
      <c r="Q1077" s="154">
        <v>0</v>
      </c>
      <c r="R1077" s="154">
        <v>0</v>
      </c>
      <c r="S1077" s="154">
        <v>0</v>
      </c>
      <c r="T1077" s="153">
        <f t="shared" si="494"/>
        <v>0</v>
      </c>
      <c r="U1077" s="154">
        <v>0</v>
      </c>
      <c r="V1077" s="154">
        <v>0</v>
      </c>
      <c r="W1077" s="154">
        <v>0</v>
      </c>
      <c r="X1077" s="153">
        <v>0</v>
      </c>
      <c r="Y1077" s="153">
        <f t="shared" si="495"/>
        <v>0</v>
      </c>
      <c r="Z1077" s="154">
        <v>0</v>
      </c>
      <c r="AA1077" s="154">
        <v>0</v>
      </c>
      <c r="AB1077" s="154">
        <v>0</v>
      </c>
      <c r="AC1077" s="154">
        <v>0</v>
      </c>
      <c r="AD1077" s="153">
        <f t="shared" si="496"/>
        <v>0</v>
      </c>
      <c r="AE1077" s="37">
        <f t="shared" si="497"/>
        <v>0</v>
      </c>
      <c r="AF1077" s="37">
        <f t="shared" si="498"/>
        <v>0</v>
      </c>
      <c r="AG1077" s="37">
        <f t="shared" si="499"/>
        <v>0</v>
      </c>
      <c r="AH1077" s="37">
        <f t="shared" si="501"/>
        <v>0</v>
      </c>
      <c r="AI1077" s="37">
        <f t="shared" si="500"/>
        <v>0</v>
      </c>
    </row>
    <row r="1078" spans="1:35" ht="31.5" x14ac:dyDescent="0.25">
      <c r="A1078" s="27" t="s">
        <v>1618</v>
      </c>
      <c r="B1078" s="28" t="s">
        <v>1734</v>
      </c>
      <c r="C1078" s="60" t="s">
        <v>1735</v>
      </c>
      <c r="D1078" s="44">
        <v>2020</v>
      </c>
      <c r="E1078" s="44">
        <v>2020</v>
      </c>
      <c r="F1078" s="153" t="s">
        <v>192</v>
      </c>
      <c r="G1078" s="153" t="s">
        <v>192</v>
      </c>
      <c r="H1078" s="153" t="s">
        <v>192</v>
      </c>
      <c r="I1078" s="158">
        <v>0.51695639999999998</v>
      </c>
      <c r="J1078" s="153">
        <v>0</v>
      </c>
      <c r="K1078" s="154">
        <v>0</v>
      </c>
      <c r="L1078" s="154">
        <v>0</v>
      </c>
      <c r="M1078" s="154">
        <v>0</v>
      </c>
      <c r="N1078" s="154">
        <v>0</v>
      </c>
      <c r="O1078" s="153">
        <f t="shared" si="493"/>
        <v>0</v>
      </c>
      <c r="P1078" s="154">
        <v>0</v>
      </c>
      <c r="Q1078" s="154">
        <v>0</v>
      </c>
      <c r="R1078" s="154">
        <v>0</v>
      </c>
      <c r="S1078" s="154">
        <v>0</v>
      </c>
      <c r="T1078" s="153">
        <f t="shared" si="494"/>
        <v>0</v>
      </c>
      <c r="U1078" s="154">
        <v>0</v>
      </c>
      <c r="V1078" s="154">
        <v>0</v>
      </c>
      <c r="W1078" s="154">
        <v>0</v>
      </c>
      <c r="X1078" s="153">
        <v>0</v>
      </c>
      <c r="Y1078" s="153">
        <f t="shared" si="495"/>
        <v>0</v>
      </c>
      <c r="Z1078" s="154">
        <v>0</v>
      </c>
      <c r="AA1078" s="154">
        <v>0</v>
      </c>
      <c r="AB1078" s="154">
        <v>0</v>
      </c>
      <c r="AC1078" s="154">
        <v>0</v>
      </c>
      <c r="AD1078" s="153">
        <f t="shared" si="496"/>
        <v>0</v>
      </c>
      <c r="AE1078" s="37">
        <f t="shared" si="497"/>
        <v>0</v>
      </c>
      <c r="AF1078" s="37">
        <f t="shared" si="498"/>
        <v>0</v>
      </c>
      <c r="AG1078" s="37">
        <f t="shared" si="499"/>
        <v>0</v>
      </c>
      <c r="AH1078" s="37">
        <f t="shared" si="501"/>
        <v>0</v>
      </c>
      <c r="AI1078" s="37">
        <f t="shared" si="500"/>
        <v>0</v>
      </c>
    </row>
    <row r="1079" spans="1:35" ht="47.25" x14ac:dyDescent="0.25">
      <c r="A1079" s="27" t="s">
        <v>1618</v>
      </c>
      <c r="B1079" s="28" t="s">
        <v>1736</v>
      </c>
      <c r="C1079" s="60" t="s">
        <v>1737</v>
      </c>
      <c r="D1079" s="44">
        <v>2020</v>
      </c>
      <c r="E1079" s="44">
        <v>2020</v>
      </c>
      <c r="F1079" s="153" t="s">
        <v>192</v>
      </c>
      <c r="G1079" s="153" t="s">
        <v>192</v>
      </c>
      <c r="H1079" s="153" t="s">
        <v>192</v>
      </c>
      <c r="I1079" s="158">
        <v>7.71236E-2</v>
      </c>
      <c r="J1079" s="153">
        <v>0</v>
      </c>
      <c r="K1079" s="154">
        <v>0</v>
      </c>
      <c r="L1079" s="154">
        <v>0</v>
      </c>
      <c r="M1079" s="154">
        <v>0</v>
      </c>
      <c r="N1079" s="154">
        <v>0</v>
      </c>
      <c r="O1079" s="153">
        <f t="shared" si="493"/>
        <v>0</v>
      </c>
      <c r="P1079" s="154">
        <v>0</v>
      </c>
      <c r="Q1079" s="154">
        <v>0</v>
      </c>
      <c r="R1079" s="154">
        <v>0</v>
      </c>
      <c r="S1079" s="154">
        <v>0</v>
      </c>
      <c r="T1079" s="153">
        <f t="shared" si="494"/>
        <v>0</v>
      </c>
      <c r="U1079" s="154">
        <v>0</v>
      </c>
      <c r="V1079" s="154">
        <v>0</v>
      </c>
      <c r="W1079" s="154">
        <v>0</v>
      </c>
      <c r="X1079" s="153">
        <v>0</v>
      </c>
      <c r="Y1079" s="153">
        <f t="shared" si="495"/>
        <v>0</v>
      </c>
      <c r="Z1079" s="154">
        <v>0</v>
      </c>
      <c r="AA1079" s="154">
        <v>0</v>
      </c>
      <c r="AB1079" s="154">
        <v>0</v>
      </c>
      <c r="AC1079" s="154">
        <v>0</v>
      </c>
      <c r="AD1079" s="153">
        <f t="shared" si="496"/>
        <v>0</v>
      </c>
      <c r="AE1079" s="37">
        <f t="shared" si="497"/>
        <v>0</v>
      </c>
      <c r="AF1079" s="37">
        <f t="shared" si="498"/>
        <v>0</v>
      </c>
      <c r="AG1079" s="37">
        <f t="shared" si="499"/>
        <v>0</v>
      </c>
      <c r="AH1079" s="37">
        <f t="shared" si="501"/>
        <v>0</v>
      </c>
      <c r="AI1079" s="37">
        <f t="shared" si="500"/>
        <v>0</v>
      </c>
    </row>
    <row r="1080" spans="1:35" ht="31.5" x14ac:dyDescent="0.25">
      <c r="A1080" s="27" t="s">
        <v>1618</v>
      </c>
      <c r="B1080" s="28" t="s">
        <v>1738</v>
      </c>
      <c r="C1080" s="60" t="s">
        <v>1739</v>
      </c>
      <c r="D1080" s="44">
        <v>2020</v>
      </c>
      <c r="E1080" s="44">
        <v>2020</v>
      </c>
      <c r="F1080" s="153" t="s">
        <v>192</v>
      </c>
      <c r="G1080" s="153" t="s">
        <v>192</v>
      </c>
      <c r="H1080" s="153" t="s">
        <v>192</v>
      </c>
      <c r="I1080" s="158">
        <v>0.10557647000000001</v>
      </c>
      <c r="J1080" s="153">
        <v>0</v>
      </c>
      <c r="K1080" s="154">
        <v>0</v>
      </c>
      <c r="L1080" s="154">
        <v>0</v>
      </c>
      <c r="M1080" s="154">
        <v>0</v>
      </c>
      <c r="N1080" s="154">
        <v>0</v>
      </c>
      <c r="O1080" s="153">
        <f t="shared" si="493"/>
        <v>0</v>
      </c>
      <c r="P1080" s="154">
        <v>0</v>
      </c>
      <c r="Q1080" s="154">
        <v>0</v>
      </c>
      <c r="R1080" s="154">
        <v>0</v>
      </c>
      <c r="S1080" s="154">
        <v>0</v>
      </c>
      <c r="T1080" s="153">
        <f t="shared" si="494"/>
        <v>0</v>
      </c>
      <c r="U1080" s="154">
        <v>0</v>
      </c>
      <c r="V1080" s="154">
        <v>0</v>
      </c>
      <c r="W1080" s="154">
        <v>0</v>
      </c>
      <c r="X1080" s="153">
        <v>0</v>
      </c>
      <c r="Y1080" s="153">
        <f t="shared" si="495"/>
        <v>0</v>
      </c>
      <c r="Z1080" s="154">
        <v>0</v>
      </c>
      <c r="AA1080" s="154">
        <v>0</v>
      </c>
      <c r="AB1080" s="154">
        <v>0</v>
      </c>
      <c r="AC1080" s="154">
        <v>0</v>
      </c>
      <c r="AD1080" s="153">
        <f t="shared" si="496"/>
        <v>0</v>
      </c>
      <c r="AE1080" s="37">
        <f t="shared" si="497"/>
        <v>0</v>
      </c>
      <c r="AF1080" s="37">
        <f t="shared" si="498"/>
        <v>0</v>
      </c>
      <c r="AG1080" s="37">
        <f t="shared" si="499"/>
        <v>0</v>
      </c>
      <c r="AH1080" s="37">
        <f t="shared" si="501"/>
        <v>0</v>
      </c>
      <c r="AI1080" s="37">
        <f t="shared" si="500"/>
        <v>0</v>
      </c>
    </row>
    <row r="1081" spans="1:35" ht="31.5" x14ac:dyDescent="0.25">
      <c r="A1081" s="27" t="s">
        <v>1618</v>
      </c>
      <c r="B1081" s="28" t="s">
        <v>1740</v>
      </c>
      <c r="C1081" s="60" t="s">
        <v>1741</v>
      </c>
      <c r="D1081" s="44">
        <v>2020</v>
      </c>
      <c r="E1081" s="44">
        <v>2020</v>
      </c>
      <c r="F1081" s="153" t="s">
        <v>192</v>
      </c>
      <c r="G1081" s="153" t="s">
        <v>192</v>
      </c>
      <c r="H1081" s="153" t="s">
        <v>192</v>
      </c>
      <c r="I1081" s="158">
        <v>0.18546665999999998</v>
      </c>
      <c r="J1081" s="153">
        <v>0</v>
      </c>
      <c r="K1081" s="154">
        <v>0</v>
      </c>
      <c r="L1081" s="154">
        <v>0</v>
      </c>
      <c r="M1081" s="154">
        <v>0</v>
      </c>
      <c r="N1081" s="154">
        <v>0</v>
      </c>
      <c r="O1081" s="153">
        <f t="shared" ref="O1081:O1144" si="502">K1081-N1081</f>
        <v>0</v>
      </c>
      <c r="P1081" s="154">
        <v>0</v>
      </c>
      <c r="Q1081" s="154">
        <v>0</v>
      </c>
      <c r="R1081" s="154">
        <v>0</v>
      </c>
      <c r="S1081" s="154">
        <v>0</v>
      </c>
      <c r="T1081" s="153">
        <f t="shared" ref="T1081:T1144" si="503">P1081-S1081</f>
        <v>0</v>
      </c>
      <c r="U1081" s="154">
        <v>0</v>
      </c>
      <c r="V1081" s="154">
        <v>0</v>
      </c>
      <c r="W1081" s="154">
        <v>0</v>
      </c>
      <c r="X1081" s="153">
        <v>0</v>
      </c>
      <c r="Y1081" s="153">
        <f t="shared" ref="Y1081:Y1144" si="504">U1081-X1081</f>
        <v>0</v>
      </c>
      <c r="Z1081" s="154">
        <v>0</v>
      </c>
      <c r="AA1081" s="154">
        <v>0</v>
      </c>
      <c r="AB1081" s="154">
        <v>0</v>
      </c>
      <c r="AC1081" s="154">
        <v>0</v>
      </c>
      <c r="AD1081" s="153">
        <f t="shared" ref="AD1081:AD1144" si="505">Z1081-AC1081</f>
        <v>0</v>
      </c>
      <c r="AE1081" s="37">
        <f t="shared" ref="AE1081:AE1144" si="506">K1081+P1081+U1081+Z1081</f>
        <v>0</v>
      </c>
      <c r="AF1081" s="37">
        <f t="shared" ref="AF1081:AF1144" si="507">L1081+Q1081+V1081+AA1081</f>
        <v>0</v>
      </c>
      <c r="AG1081" s="37">
        <f t="shared" ref="AG1081:AG1144" si="508">M1081+R1081+W1081+AB1081</f>
        <v>0</v>
      </c>
      <c r="AH1081" s="37">
        <f t="shared" ref="AH1081:AH1144" si="509">N1081+S1081+X1081+AC1081</f>
        <v>0</v>
      </c>
      <c r="AI1081" s="37">
        <f t="shared" ref="AI1081:AI1144" si="510">O1081+T1081+Y1081+AD1081</f>
        <v>0</v>
      </c>
    </row>
    <row r="1082" spans="1:35" ht="31.5" x14ac:dyDescent="0.25">
      <c r="A1082" s="27" t="s">
        <v>1618</v>
      </c>
      <c r="B1082" s="28" t="s">
        <v>1742</v>
      </c>
      <c r="C1082" s="60" t="s">
        <v>1743</v>
      </c>
      <c r="D1082" s="44">
        <v>2020</v>
      </c>
      <c r="E1082" s="44">
        <v>2020</v>
      </c>
      <c r="F1082" s="153" t="s">
        <v>192</v>
      </c>
      <c r="G1082" s="153" t="s">
        <v>192</v>
      </c>
      <c r="H1082" s="153" t="s">
        <v>192</v>
      </c>
      <c r="I1082" s="158">
        <v>8.0399999999999999E-2</v>
      </c>
      <c r="J1082" s="153">
        <v>0</v>
      </c>
      <c r="K1082" s="154">
        <v>0</v>
      </c>
      <c r="L1082" s="154">
        <v>0</v>
      </c>
      <c r="M1082" s="154">
        <v>0</v>
      </c>
      <c r="N1082" s="154">
        <v>0</v>
      </c>
      <c r="O1082" s="153">
        <f t="shared" si="502"/>
        <v>0</v>
      </c>
      <c r="P1082" s="154">
        <v>0</v>
      </c>
      <c r="Q1082" s="154">
        <v>0</v>
      </c>
      <c r="R1082" s="154">
        <v>0</v>
      </c>
      <c r="S1082" s="154">
        <v>0</v>
      </c>
      <c r="T1082" s="153">
        <f t="shared" si="503"/>
        <v>0</v>
      </c>
      <c r="U1082" s="154">
        <v>0</v>
      </c>
      <c r="V1082" s="154">
        <v>0</v>
      </c>
      <c r="W1082" s="154">
        <v>0</v>
      </c>
      <c r="X1082" s="153">
        <v>0</v>
      </c>
      <c r="Y1082" s="153">
        <f t="shared" si="504"/>
        <v>0</v>
      </c>
      <c r="Z1082" s="154">
        <v>0</v>
      </c>
      <c r="AA1082" s="154">
        <v>0</v>
      </c>
      <c r="AB1082" s="154">
        <v>0</v>
      </c>
      <c r="AC1082" s="154">
        <v>0</v>
      </c>
      <c r="AD1082" s="153">
        <f t="shared" si="505"/>
        <v>0</v>
      </c>
      <c r="AE1082" s="37">
        <f t="shared" si="506"/>
        <v>0</v>
      </c>
      <c r="AF1082" s="37">
        <f t="shared" si="507"/>
        <v>0</v>
      </c>
      <c r="AG1082" s="37">
        <f t="shared" si="508"/>
        <v>0</v>
      </c>
      <c r="AH1082" s="37">
        <f t="shared" si="509"/>
        <v>0</v>
      </c>
      <c r="AI1082" s="37">
        <f t="shared" si="510"/>
        <v>0</v>
      </c>
    </row>
    <row r="1083" spans="1:35" ht="31.5" x14ac:dyDescent="0.25">
      <c r="A1083" s="27" t="s">
        <v>1618</v>
      </c>
      <c r="B1083" s="28" t="s">
        <v>1744</v>
      </c>
      <c r="C1083" s="60" t="s">
        <v>1745</v>
      </c>
      <c r="D1083" s="44">
        <v>2020</v>
      </c>
      <c r="E1083" s="44">
        <v>2020</v>
      </c>
      <c r="F1083" s="153" t="s">
        <v>192</v>
      </c>
      <c r="G1083" s="153" t="s">
        <v>192</v>
      </c>
      <c r="H1083" s="153" t="s">
        <v>192</v>
      </c>
      <c r="I1083" s="158">
        <v>0.37837900000000002</v>
      </c>
      <c r="J1083" s="153">
        <v>0</v>
      </c>
      <c r="K1083" s="154">
        <v>0</v>
      </c>
      <c r="L1083" s="154">
        <v>0</v>
      </c>
      <c r="M1083" s="154">
        <v>0</v>
      </c>
      <c r="N1083" s="154">
        <v>0</v>
      </c>
      <c r="O1083" s="153">
        <f t="shared" si="502"/>
        <v>0</v>
      </c>
      <c r="P1083" s="154">
        <v>0</v>
      </c>
      <c r="Q1083" s="154">
        <v>0</v>
      </c>
      <c r="R1083" s="154">
        <v>0</v>
      </c>
      <c r="S1083" s="154">
        <v>0</v>
      </c>
      <c r="T1083" s="153">
        <f t="shared" si="503"/>
        <v>0</v>
      </c>
      <c r="U1083" s="154">
        <v>0</v>
      </c>
      <c r="V1083" s="154">
        <v>0</v>
      </c>
      <c r="W1083" s="154">
        <v>0</v>
      </c>
      <c r="X1083" s="153">
        <v>0</v>
      </c>
      <c r="Y1083" s="153">
        <f t="shared" si="504"/>
        <v>0</v>
      </c>
      <c r="Z1083" s="154">
        <v>0</v>
      </c>
      <c r="AA1083" s="154">
        <v>0</v>
      </c>
      <c r="AB1083" s="154">
        <v>0</v>
      </c>
      <c r="AC1083" s="154">
        <v>0</v>
      </c>
      <c r="AD1083" s="153">
        <f t="shared" si="505"/>
        <v>0</v>
      </c>
      <c r="AE1083" s="37">
        <f t="shared" si="506"/>
        <v>0</v>
      </c>
      <c r="AF1083" s="37">
        <f t="shared" si="507"/>
        <v>0</v>
      </c>
      <c r="AG1083" s="37">
        <f t="shared" si="508"/>
        <v>0</v>
      </c>
      <c r="AH1083" s="37">
        <f t="shared" si="509"/>
        <v>0</v>
      </c>
      <c r="AI1083" s="37">
        <f t="shared" si="510"/>
        <v>0</v>
      </c>
    </row>
    <row r="1084" spans="1:35" ht="47.25" x14ac:dyDescent="0.25">
      <c r="A1084" s="27" t="s">
        <v>1618</v>
      </c>
      <c r="B1084" s="28" t="s">
        <v>1746</v>
      </c>
      <c r="C1084" s="60" t="s">
        <v>1747</v>
      </c>
      <c r="D1084" s="44">
        <v>2020</v>
      </c>
      <c r="E1084" s="44">
        <v>2020</v>
      </c>
      <c r="F1084" s="153" t="s">
        <v>192</v>
      </c>
      <c r="G1084" s="153" t="s">
        <v>192</v>
      </c>
      <c r="H1084" s="153" t="s">
        <v>192</v>
      </c>
      <c r="I1084" s="158">
        <v>1.0403712000000001</v>
      </c>
      <c r="J1084" s="153">
        <v>0</v>
      </c>
      <c r="K1084" s="154">
        <v>0</v>
      </c>
      <c r="L1084" s="154">
        <v>0</v>
      </c>
      <c r="M1084" s="154">
        <v>0</v>
      </c>
      <c r="N1084" s="154">
        <v>0</v>
      </c>
      <c r="O1084" s="153">
        <f t="shared" si="502"/>
        <v>0</v>
      </c>
      <c r="P1084" s="154">
        <v>0</v>
      </c>
      <c r="Q1084" s="154">
        <v>0</v>
      </c>
      <c r="R1084" s="154">
        <v>0</v>
      </c>
      <c r="S1084" s="154">
        <v>0</v>
      </c>
      <c r="T1084" s="153">
        <f t="shared" si="503"/>
        <v>0</v>
      </c>
      <c r="U1084" s="154">
        <v>0</v>
      </c>
      <c r="V1084" s="154">
        <v>0</v>
      </c>
      <c r="W1084" s="154">
        <v>0</v>
      </c>
      <c r="X1084" s="153">
        <v>0</v>
      </c>
      <c r="Y1084" s="153">
        <f t="shared" si="504"/>
        <v>0</v>
      </c>
      <c r="Z1084" s="154">
        <v>0</v>
      </c>
      <c r="AA1084" s="154">
        <v>0</v>
      </c>
      <c r="AB1084" s="154">
        <v>0</v>
      </c>
      <c r="AC1084" s="154">
        <v>0</v>
      </c>
      <c r="AD1084" s="153">
        <f t="shared" si="505"/>
        <v>0</v>
      </c>
      <c r="AE1084" s="37">
        <f t="shared" si="506"/>
        <v>0</v>
      </c>
      <c r="AF1084" s="37">
        <f t="shared" si="507"/>
        <v>0</v>
      </c>
      <c r="AG1084" s="37">
        <f t="shared" si="508"/>
        <v>0</v>
      </c>
      <c r="AH1084" s="37">
        <f t="shared" si="509"/>
        <v>0</v>
      </c>
      <c r="AI1084" s="37">
        <f t="shared" si="510"/>
        <v>0</v>
      </c>
    </row>
    <row r="1085" spans="1:35" ht="31.5" x14ac:dyDescent="0.25">
      <c r="A1085" s="27" t="s">
        <v>1618</v>
      </c>
      <c r="B1085" s="28" t="s">
        <v>1748</v>
      </c>
      <c r="C1085" s="60" t="s">
        <v>1749</v>
      </c>
      <c r="D1085" s="44">
        <v>2020</v>
      </c>
      <c r="E1085" s="44">
        <v>2020</v>
      </c>
      <c r="F1085" s="153" t="s">
        <v>192</v>
      </c>
      <c r="G1085" s="153" t="s">
        <v>192</v>
      </c>
      <c r="H1085" s="153" t="s">
        <v>192</v>
      </c>
      <c r="I1085" s="158">
        <v>0.154422</v>
      </c>
      <c r="J1085" s="153">
        <v>0</v>
      </c>
      <c r="K1085" s="154">
        <v>0</v>
      </c>
      <c r="L1085" s="154">
        <v>0</v>
      </c>
      <c r="M1085" s="154">
        <v>0</v>
      </c>
      <c r="N1085" s="154">
        <v>0</v>
      </c>
      <c r="O1085" s="153">
        <f t="shared" si="502"/>
        <v>0</v>
      </c>
      <c r="P1085" s="154">
        <v>0</v>
      </c>
      <c r="Q1085" s="154">
        <v>0</v>
      </c>
      <c r="R1085" s="154">
        <v>0</v>
      </c>
      <c r="S1085" s="154">
        <v>0</v>
      </c>
      <c r="T1085" s="153">
        <f t="shared" si="503"/>
        <v>0</v>
      </c>
      <c r="U1085" s="154">
        <v>0</v>
      </c>
      <c r="V1085" s="154">
        <v>0</v>
      </c>
      <c r="W1085" s="154">
        <v>0</v>
      </c>
      <c r="X1085" s="153">
        <v>0</v>
      </c>
      <c r="Y1085" s="153">
        <f t="shared" si="504"/>
        <v>0</v>
      </c>
      <c r="Z1085" s="154">
        <v>0</v>
      </c>
      <c r="AA1085" s="154">
        <v>0</v>
      </c>
      <c r="AB1085" s="154">
        <v>0</v>
      </c>
      <c r="AC1085" s="154">
        <v>0</v>
      </c>
      <c r="AD1085" s="153">
        <f t="shared" si="505"/>
        <v>0</v>
      </c>
      <c r="AE1085" s="37">
        <f t="shared" si="506"/>
        <v>0</v>
      </c>
      <c r="AF1085" s="37">
        <f t="shared" si="507"/>
        <v>0</v>
      </c>
      <c r="AG1085" s="37">
        <f t="shared" si="508"/>
        <v>0</v>
      </c>
      <c r="AH1085" s="37">
        <f t="shared" si="509"/>
        <v>0</v>
      </c>
      <c r="AI1085" s="37">
        <f t="shared" si="510"/>
        <v>0</v>
      </c>
    </row>
    <row r="1086" spans="1:35" ht="31.5" x14ac:dyDescent="0.25">
      <c r="A1086" s="27" t="s">
        <v>1618</v>
      </c>
      <c r="B1086" s="28" t="s">
        <v>1750</v>
      </c>
      <c r="C1086" s="60" t="s">
        <v>1751</v>
      </c>
      <c r="D1086" s="44">
        <v>2020</v>
      </c>
      <c r="E1086" s="44">
        <v>2020</v>
      </c>
      <c r="F1086" s="153" t="s">
        <v>192</v>
      </c>
      <c r="G1086" s="153" t="s">
        <v>192</v>
      </c>
      <c r="H1086" s="153" t="s">
        <v>192</v>
      </c>
      <c r="I1086" s="158">
        <v>0.17846400000000001</v>
      </c>
      <c r="J1086" s="153">
        <v>0</v>
      </c>
      <c r="K1086" s="154">
        <v>0</v>
      </c>
      <c r="L1086" s="154">
        <v>0</v>
      </c>
      <c r="M1086" s="154">
        <v>0</v>
      </c>
      <c r="N1086" s="154">
        <v>0</v>
      </c>
      <c r="O1086" s="153">
        <f t="shared" si="502"/>
        <v>0</v>
      </c>
      <c r="P1086" s="154">
        <v>0</v>
      </c>
      <c r="Q1086" s="154">
        <v>0</v>
      </c>
      <c r="R1086" s="154">
        <v>0</v>
      </c>
      <c r="S1086" s="154">
        <v>0</v>
      </c>
      <c r="T1086" s="153">
        <f t="shared" si="503"/>
        <v>0</v>
      </c>
      <c r="U1086" s="154">
        <v>0</v>
      </c>
      <c r="V1086" s="154">
        <v>0</v>
      </c>
      <c r="W1086" s="154">
        <v>0</v>
      </c>
      <c r="X1086" s="153">
        <v>0</v>
      </c>
      <c r="Y1086" s="153">
        <f t="shared" si="504"/>
        <v>0</v>
      </c>
      <c r="Z1086" s="154">
        <v>0</v>
      </c>
      <c r="AA1086" s="154">
        <v>0</v>
      </c>
      <c r="AB1086" s="154">
        <v>0</v>
      </c>
      <c r="AC1086" s="154">
        <v>0</v>
      </c>
      <c r="AD1086" s="153">
        <f t="shared" si="505"/>
        <v>0</v>
      </c>
      <c r="AE1086" s="37">
        <f t="shared" si="506"/>
        <v>0</v>
      </c>
      <c r="AF1086" s="37">
        <f t="shared" si="507"/>
        <v>0</v>
      </c>
      <c r="AG1086" s="37">
        <f t="shared" si="508"/>
        <v>0</v>
      </c>
      <c r="AH1086" s="37">
        <f t="shared" si="509"/>
        <v>0</v>
      </c>
      <c r="AI1086" s="37">
        <f t="shared" si="510"/>
        <v>0</v>
      </c>
    </row>
    <row r="1087" spans="1:35" ht="31.5" x14ac:dyDescent="0.25">
      <c r="A1087" s="27" t="s">
        <v>1618</v>
      </c>
      <c r="B1087" s="28" t="s">
        <v>3611</v>
      </c>
      <c r="C1087" s="60" t="s">
        <v>3612</v>
      </c>
      <c r="D1087" s="44">
        <v>2023</v>
      </c>
      <c r="E1087" s="44">
        <v>2023</v>
      </c>
      <c r="F1087" s="153" t="s">
        <v>192</v>
      </c>
      <c r="G1087" s="153" t="s">
        <v>192</v>
      </c>
      <c r="H1087" s="153" t="s">
        <v>192</v>
      </c>
      <c r="I1087" s="158">
        <v>0.62446679999999999</v>
      </c>
      <c r="J1087" s="153">
        <v>0.62446679999999999</v>
      </c>
      <c r="K1087" s="154">
        <v>0</v>
      </c>
      <c r="L1087" s="154">
        <v>0</v>
      </c>
      <c r="M1087" s="154">
        <v>0</v>
      </c>
      <c r="N1087" s="154">
        <v>0</v>
      </c>
      <c r="O1087" s="153">
        <f t="shared" si="502"/>
        <v>0</v>
      </c>
      <c r="P1087" s="154">
        <v>0</v>
      </c>
      <c r="Q1087" s="154">
        <v>0</v>
      </c>
      <c r="R1087" s="154">
        <v>0</v>
      </c>
      <c r="S1087" s="154">
        <v>0</v>
      </c>
      <c r="T1087" s="153">
        <f t="shared" si="503"/>
        <v>0</v>
      </c>
      <c r="U1087" s="154">
        <v>0.62446679999999999</v>
      </c>
      <c r="V1087" s="154">
        <v>0</v>
      </c>
      <c r="W1087" s="154">
        <v>0</v>
      </c>
      <c r="X1087" s="153">
        <v>0.52038899999999999</v>
      </c>
      <c r="Y1087" s="153">
        <f t="shared" si="504"/>
        <v>0.1040778</v>
      </c>
      <c r="Z1087" s="154">
        <v>0</v>
      </c>
      <c r="AA1087" s="154">
        <v>0</v>
      </c>
      <c r="AB1087" s="154">
        <v>0</v>
      </c>
      <c r="AC1087" s="154">
        <v>0</v>
      </c>
      <c r="AD1087" s="153">
        <f t="shared" si="505"/>
        <v>0</v>
      </c>
      <c r="AE1087" s="37">
        <f t="shared" si="506"/>
        <v>0.62446679999999999</v>
      </c>
      <c r="AF1087" s="37">
        <f t="shared" si="507"/>
        <v>0</v>
      </c>
      <c r="AG1087" s="37">
        <f t="shared" si="508"/>
        <v>0</v>
      </c>
      <c r="AH1087" s="37">
        <f t="shared" si="509"/>
        <v>0.52038899999999999</v>
      </c>
      <c r="AI1087" s="37">
        <f t="shared" si="510"/>
        <v>0.1040778</v>
      </c>
    </row>
    <row r="1088" spans="1:35" ht="31.5" x14ac:dyDescent="0.25">
      <c r="A1088" s="27" t="s">
        <v>1618</v>
      </c>
      <c r="B1088" s="28" t="s">
        <v>3613</v>
      </c>
      <c r="C1088" s="60" t="s">
        <v>3614</v>
      </c>
      <c r="D1088" s="44">
        <v>2023</v>
      </c>
      <c r="E1088" s="44">
        <v>2023</v>
      </c>
      <c r="F1088" s="153" t="s">
        <v>192</v>
      </c>
      <c r="G1088" s="153" t="s">
        <v>192</v>
      </c>
      <c r="H1088" s="153" t="s">
        <v>192</v>
      </c>
      <c r="I1088" s="158">
        <v>1.2838800000000001</v>
      </c>
      <c r="J1088" s="153">
        <v>1.2838800000000001</v>
      </c>
      <c r="K1088" s="154">
        <v>0</v>
      </c>
      <c r="L1088" s="154">
        <v>0</v>
      </c>
      <c r="M1088" s="154">
        <v>0</v>
      </c>
      <c r="N1088" s="154">
        <v>0</v>
      </c>
      <c r="O1088" s="153">
        <f t="shared" si="502"/>
        <v>0</v>
      </c>
      <c r="P1088" s="154">
        <v>0</v>
      </c>
      <c r="Q1088" s="154">
        <v>0</v>
      </c>
      <c r="R1088" s="154">
        <v>0</v>
      </c>
      <c r="S1088" s="154">
        <v>0</v>
      </c>
      <c r="T1088" s="153">
        <f t="shared" si="503"/>
        <v>0</v>
      </c>
      <c r="U1088" s="154">
        <v>1.2838800000000001</v>
      </c>
      <c r="V1088" s="154">
        <v>0</v>
      </c>
      <c r="W1088" s="154">
        <v>0</v>
      </c>
      <c r="X1088" s="153">
        <v>1.0699000000000001</v>
      </c>
      <c r="Y1088" s="153">
        <f t="shared" si="504"/>
        <v>0.21398000000000006</v>
      </c>
      <c r="Z1088" s="154">
        <v>0</v>
      </c>
      <c r="AA1088" s="154">
        <v>0</v>
      </c>
      <c r="AB1088" s="154">
        <v>0</v>
      </c>
      <c r="AC1088" s="154">
        <v>0</v>
      </c>
      <c r="AD1088" s="153">
        <f t="shared" si="505"/>
        <v>0</v>
      </c>
      <c r="AE1088" s="37">
        <f t="shared" si="506"/>
        <v>1.2838800000000001</v>
      </c>
      <c r="AF1088" s="37">
        <f t="shared" si="507"/>
        <v>0</v>
      </c>
      <c r="AG1088" s="37">
        <f t="shared" si="508"/>
        <v>0</v>
      </c>
      <c r="AH1088" s="37">
        <f t="shared" si="509"/>
        <v>1.0699000000000001</v>
      </c>
      <c r="AI1088" s="37">
        <f t="shared" si="510"/>
        <v>0.21398000000000006</v>
      </c>
    </row>
    <row r="1089" spans="1:35" ht="31.5" x14ac:dyDescent="0.25">
      <c r="A1089" s="27" t="s">
        <v>1618</v>
      </c>
      <c r="B1089" s="28" t="s">
        <v>3615</v>
      </c>
      <c r="C1089" s="60" t="s">
        <v>3616</v>
      </c>
      <c r="D1089" s="44">
        <v>2023</v>
      </c>
      <c r="E1089" s="44">
        <v>2023</v>
      </c>
      <c r="F1089" s="153" t="s">
        <v>192</v>
      </c>
      <c r="G1089" s="153" t="s">
        <v>192</v>
      </c>
      <c r="H1089" s="153" t="s">
        <v>192</v>
      </c>
      <c r="I1089" s="158">
        <v>0.14682719999999999</v>
      </c>
      <c r="J1089" s="153">
        <v>0.14682719999999999</v>
      </c>
      <c r="K1089" s="154">
        <v>0</v>
      </c>
      <c r="L1089" s="154">
        <v>0</v>
      </c>
      <c r="M1089" s="154">
        <v>0</v>
      </c>
      <c r="N1089" s="154">
        <v>0</v>
      </c>
      <c r="O1089" s="153">
        <f t="shared" si="502"/>
        <v>0</v>
      </c>
      <c r="P1089" s="154">
        <v>0</v>
      </c>
      <c r="Q1089" s="154">
        <v>0</v>
      </c>
      <c r="R1089" s="154">
        <v>0</v>
      </c>
      <c r="S1089" s="154">
        <v>0</v>
      </c>
      <c r="T1089" s="153">
        <f t="shared" si="503"/>
        <v>0</v>
      </c>
      <c r="U1089" s="154">
        <v>0.14682719999999999</v>
      </c>
      <c r="V1089" s="154">
        <v>0</v>
      </c>
      <c r="W1089" s="154">
        <v>0</v>
      </c>
      <c r="X1089" s="153">
        <v>0.12235600000000001</v>
      </c>
      <c r="Y1089" s="153">
        <f t="shared" si="504"/>
        <v>2.4471199999999985E-2</v>
      </c>
      <c r="Z1089" s="154">
        <v>0</v>
      </c>
      <c r="AA1089" s="154">
        <v>0</v>
      </c>
      <c r="AB1089" s="154">
        <v>0</v>
      </c>
      <c r="AC1089" s="154">
        <v>0</v>
      </c>
      <c r="AD1089" s="153">
        <f t="shared" si="505"/>
        <v>0</v>
      </c>
      <c r="AE1089" s="37">
        <f t="shared" si="506"/>
        <v>0.14682719999999999</v>
      </c>
      <c r="AF1089" s="37">
        <f t="shared" si="507"/>
        <v>0</v>
      </c>
      <c r="AG1089" s="37">
        <f t="shared" si="508"/>
        <v>0</v>
      </c>
      <c r="AH1089" s="37">
        <f t="shared" si="509"/>
        <v>0.12235600000000001</v>
      </c>
      <c r="AI1089" s="37">
        <f t="shared" si="510"/>
        <v>2.4471199999999985E-2</v>
      </c>
    </row>
    <row r="1090" spans="1:35" ht="31.5" x14ac:dyDescent="0.25">
      <c r="A1090" s="27" t="s">
        <v>1618</v>
      </c>
      <c r="B1090" s="28" t="s">
        <v>3617</v>
      </c>
      <c r="C1090" s="60" t="s">
        <v>3618</v>
      </c>
      <c r="D1090" s="44">
        <v>2023</v>
      </c>
      <c r="E1090" s="44">
        <v>2023</v>
      </c>
      <c r="F1090" s="153" t="s">
        <v>192</v>
      </c>
      <c r="G1090" s="153" t="s">
        <v>192</v>
      </c>
      <c r="H1090" s="153" t="s">
        <v>192</v>
      </c>
      <c r="I1090" s="158">
        <v>0.30291119999999994</v>
      </c>
      <c r="J1090" s="153">
        <v>0.30291119999999994</v>
      </c>
      <c r="K1090" s="154">
        <v>0</v>
      </c>
      <c r="L1090" s="154">
        <v>0</v>
      </c>
      <c r="M1090" s="154">
        <v>0</v>
      </c>
      <c r="N1090" s="154">
        <v>0</v>
      </c>
      <c r="O1090" s="153">
        <f t="shared" si="502"/>
        <v>0</v>
      </c>
      <c r="P1090" s="154">
        <v>0</v>
      </c>
      <c r="Q1090" s="154">
        <v>0</v>
      </c>
      <c r="R1090" s="154">
        <v>0</v>
      </c>
      <c r="S1090" s="154">
        <v>0</v>
      </c>
      <c r="T1090" s="153">
        <f t="shared" si="503"/>
        <v>0</v>
      </c>
      <c r="U1090" s="154">
        <v>0.30291119999999994</v>
      </c>
      <c r="V1090" s="154">
        <v>0</v>
      </c>
      <c r="W1090" s="154">
        <v>0</v>
      </c>
      <c r="X1090" s="153">
        <v>0.25242599999999998</v>
      </c>
      <c r="Y1090" s="153">
        <f t="shared" si="504"/>
        <v>5.0485199999999952E-2</v>
      </c>
      <c r="Z1090" s="154">
        <v>0</v>
      </c>
      <c r="AA1090" s="154">
        <v>0</v>
      </c>
      <c r="AB1090" s="154">
        <v>0</v>
      </c>
      <c r="AC1090" s="154">
        <v>0</v>
      </c>
      <c r="AD1090" s="153">
        <f t="shared" si="505"/>
        <v>0</v>
      </c>
      <c r="AE1090" s="37">
        <f t="shared" si="506"/>
        <v>0.30291119999999994</v>
      </c>
      <c r="AF1090" s="37">
        <f t="shared" si="507"/>
        <v>0</v>
      </c>
      <c r="AG1090" s="37">
        <f t="shared" si="508"/>
        <v>0</v>
      </c>
      <c r="AH1090" s="37">
        <f t="shared" si="509"/>
        <v>0.25242599999999998</v>
      </c>
      <c r="AI1090" s="37">
        <f t="shared" si="510"/>
        <v>5.0485199999999952E-2</v>
      </c>
    </row>
    <row r="1091" spans="1:35" ht="63" x14ac:dyDescent="0.25">
      <c r="A1091" s="27" t="s">
        <v>1618</v>
      </c>
      <c r="B1091" s="28" t="s">
        <v>3619</v>
      </c>
      <c r="C1091" s="60" t="s">
        <v>3620</v>
      </c>
      <c r="D1091" s="44">
        <v>2023</v>
      </c>
      <c r="E1091" s="44">
        <v>2023</v>
      </c>
      <c r="F1091" s="153" t="s">
        <v>192</v>
      </c>
      <c r="G1091" s="153" t="s">
        <v>192</v>
      </c>
      <c r="H1091" s="153" t="s">
        <v>192</v>
      </c>
      <c r="I1091" s="158">
        <v>0.1215024</v>
      </c>
      <c r="J1091" s="153">
        <v>0.1215024</v>
      </c>
      <c r="K1091" s="154">
        <v>0</v>
      </c>
      <c r="L1091" s="154">
        <v>0</v>
      </c>
      <c r="M1091" s="154">
        <v>0</v>
      </c>
      <c r="N1091" s="154">
        <v>0</v>
      </c>
      <c r="O1091" s="153">
        <f t="shared" si="502"/>
        <v>0</v>
      </c>
      <c r="P1091" s="154">
        <v>0</v>
      </c>
      <c r="Q1091" s="154">
        <v>0</v>
      </c>
      <c r="R1091" s="154">
        <v>0</v>
      </c>
      <c r="S1091" s="154">
        <v>0</v>
      </c>
      <c r="T1091" s="153">
        <f t="shared" si="503"/>
        <v>0</v>
      </c>
      <c r="U1091" s="154">
        <v>0.1215024</v>
      </c>
      <c r="V1091" s="154">
        <v>0</v>
      </c>
      <c r="W1091" s="154">
        <v>0</v>
      </c>
      <c r="X1091" s="153">
        <v>0.10125199999999999</v>
      </c>
      <c r="Y1091" s="153">
        <f t="shared" si="504"/>
        <v>2.0250400000000002E-2</v>
      </c>
      <c r="Z1091" s="154">
        <v>0</v>
      </c>
      <c r="AA1091" s="154">
        <v>0</v>
      </c>
      <c r="AB1091" s="154">
        <v>0</v>
      </c>
      <c r="AC1091" s="154">
        <v>0</v>
      </c>
      <c r="AD1091" s="153">
        <f t="shared" si="505"/>
        <v>0</v>
      </c>
      <c r="AE1091" s="37">
        <f t="shared" si="506"/>
        <v>0.1215024</v>
      </c>
      <c r="AF1091" s="37">
        <f t="shared" si="507"/>
        <v>0</v>
      </c>
      <c r="AG1091" s="37">
        <f t="shared" si="508"/>
        <v>0</v>
      </c>
      <c r="AH1091" s="37">
        <f t="shared" si="509"/>
        <v>0.10125199999999999</v>
      </c>
      <c r="AI1091" s="37">
        <f t="shared" si="510"/>
        <v>2.0250400000000002E-2</v>
      </c>
    </row>
    <row r="1092" spans="1:35" ht="31.5" x14ac:dyDescent="0.25">
      <c r="A1092" s="27" t="s">
        <v>1618</v>
      </c>
      <c r="B1092" s="28" t="s">
        <v>3621</v>
      </c>
      <c r="C1092" s="60" t="s">
        <v>3622</v>
      </c>
      <c r="D1092" s="44">
        <v>2023</v>
      </c>
      <c r="E1092" s="44">
        <v>2023</v>
      </c>
      <c r="F1092" s="153" t="s">
        <v>192</v>
      </c>
      <c r="G1092" s="153" t="s">
        <v>192</v>
      </c>
      <c r="H1092" s="153" t="s">
        <v>192</v>
      </c>
      <c r="I1092" s="158">
        <v>0.81553319999999996</v>
      </c>
      <c r="J1092" s="153">
        <v>0.81553319999999996</v>
      </c>
      <c r="K1092" s="154">
        <v>0</v>
      </c>
      <c r="L1092" s="154">
        <v>0</v>
      </c>
      <c r="M1092" s="154">
        <v>0</v>
      </c>
      <c r="N1092" s="154">
        <v>0</v>
      </c>
      <c r="O1092" s="153">
        <f t="shared" si="502"/>
        <v>0</v>
      </c>
      <c r="P1092" s="154">
        <v>0</v>
      </c>
      <c r="Q1092" s="154">
        <v>0</v>
      </c>
      <c r="R1092" s="154">
        <v>0</v>
      </c>
      <c r="S1092" s="154">
        <v>0</v>
      </c>
      <c r="T1092" s="153">
        <f t="shared" si="503"/>
        <v>0</v>
      </c>
      <c r="U1092" s="154">
        <v>0.81553319999999996</v>
      </c>
      <c r="V1092" s="154">
        <v>0</v>
      </c>
      <c r="W1092" s="154">
        <v>0</v>
      </c>
      <c r="X1092" s="153">
        <v>0.67961099999999997</v>
      </c>
      <c r="Y1092" s="153">
        <f t="shared" si="504"/>
        <v>0.13592219999999999</v>
      </c>
      <c r="Z1092" s="154">
        <v>0</v>
      </c>
      <c r="AA1092" s="154">
        <v>0</v>
      </c>
      <c r="AB1092" s="154">
        <v>0</v>
      </c>
      <c r="AC1092" s="154">
        <v>0</v>
      </c>
      <c r="AD1092" s="153">
        <f t="shared" si="505"/>
        <v>0</v>
      </c>
      <c r="AE1092" s="37">
        <f t="shared" si="506"/>
        <v>0.81553319999999996</v>
      </c>
      <c r="AF1092" s="37">
        <f t="shared" si="507"/>
        <v>0</v>
      </c>
      <c r="AG1092" s="37">
        <f t="shared" si="508"/>
        <v>0</v>
      </c>
      <c r="AH1092" s="37">
        <f t="shared" si="509"/>
        <v>0.67961099999999997</v>
      </c>
      <c r="AI1092" s="37">
        <f t="shared" si="510"/>
        <v>0.13592219999999999</v>
      </c>
    </row>
    <row r="1093" spans="1:35" ht="47.25" x14ac:dyDescent="0.25">
      <c r="A1093" s="27" t="s">
        <v>1618</v>
      </c>
      <c r="B1093" s="28" t="s">
        <v>3623</v>
      </c>
      <c r="C1093" s="60" t="s">
        <v>3624</v>
      </c>
      <c r="D1093" s="44">
        <v>2023</v>
      </c>
      <c r="E1093" s="44">
        <v>2023</v>
      </c>
      <c r="F1093" s="153" t="s">
        <v>192</v>
      </c>
      <c r="G1093" s="153" t="s">
        <v>192</v>
      </c>
      <c r="H1093" s="153" t="s">
        <v>192</v>
      </c>
      <c r="I1093" s="158">
        <v>6.9441372000000001E-2</v>
      </c>
      <c r="J1093" s="153">
        <v>6.9441372000000001E-2</v>
      </c>
      <c r="K1093" s="154">
        <v>0</v>
      </c>
      <c r="L1093" s="154">
        <v>0</v>
      </c>
      <c r="M1093" s="154">
        <v>0</v>
      </c>
      <c r="N1093" s="154">
        <v>0</v>
      </c>
      <c r="O1093" s="153">
        <f t="shared" si="502"/>
        <v>0</v>
      </c>
      <c r="P1093" s="154">
        <v>0</v>
      </c>
      <c r="Q1093" s="154">
        <v>0</v>
      </c>
      <c r="R1093" s="154">
        <v>0</v>
      </c>
      <c r="S1093" s="154">
        <v>0</v>
      </c>
      <c r="T1093" s="153">
        <f t="shared" si="503"/>
        <v>0</v>
      </c>
      <c r="U1093" s="154">
        <v>6.9441372000000001E-2</v>
      </c>
      <c r="V1093" s="154">
        <v>0</v>
      </c>
      <c r="W1093" s="154">
        <v>0</v>
      </c>
      <c r="X1093" s="153">
        <v>5.7867810000000006E-2</v>
      </c>
      <c r="Y1093" s="153">
        <f t="shared" si="504"/>
        <v>1.1573561999999996E-2</v>
      </c>
      <c r="Z1093" s="154">
        <v>0</v>
      </c>
      <c r="AA1093" s="154">
        <v>0</v>
      </c>
      <c r="AB1093" s="154">
        <v>0</v>
      </c>
      <c r="AC1093" s="154">
        <v>0</v>
      </c>
      <c r="AD1093" s="153">
        <f t="shared" si="505"/>
        <v>0</v>
      </c>
      <c r="AE1093" s="37">
        <f t="shared" si="506"/>
        <v>6.9441372000000001E-2</v>
      </c>
      <c r="AF1093" s="37">
        <f t="shared" si="507"/>
        <v>0</v>
      </c>
      <c r="AG1093" s="37">
        <f t="shared" si="508"/>
        <v>0</v>
      </c>
      <c r="AH1093" s="37">
        <f t="shared" si="509"/>
        <v>5.7867810000000006E-2</v>
      </c>
      <c r="AI1093" s="37">
        <f t="shared" si="510"/>
        <v>1.1573561999999996E-2</v>
      </c>
    </row>
    <row r="1094" spans="1:35" ht="31.5" x14ac:dyDescent="0.25">
      <c r="A1094" s="27" t="s">
        <v>1618</v>
      </c>
      <c r="B1094" s="28" t="s">
        <v>3625</v>
      </c>
      <c r="C1094" s="60" t="s">
        <v>3626</v>
      </c>
      <c r="D1094" s="44">
        <v>2023</v>
      </c>
      <c r="E1094" s="44">
        <v>2023</v>
      </c>
      <c r="F1094" s="153" t="s">
        <v>192</v>
      </c>
      <c r="G1094" s="153" t="s">
        <v>192</v>
      </c>
      <c r="H1094" s="153" t="s">
        <v>192</v>
      </c>
      <c r="I1094" s="158">
        <v>0.54777240000000005</v>
      </c>
      <c r="J1094" s="153">
        <v>0.54777240000000005</v>
      </c>
      <c r="K1094" s="154">
        <v>0</v>
      </c>
      <c r="L1094" s="154">
        <v>0</v>
      </c>
      <c r="M1094" s="154">
        <v>0</v>
      </c>
      <c r="N1094" s="154">
        <v>0</v>
      </c>
      <c r="O1094" s="153">
        <f t="shared" si="502"/>
        <v>0</v>
      </c>
      <c r="P1094" s="154">
        <v>0</v>
      </c>
      <c r="Q1094" s="154">
        <v>0</v>
      </c>
      <c r="R1094" s="154">
        <v>0</v>
      </c>
      <c r="S1094" s="154">
        <v>0</v>
      </c>
      <c r="T1094" s="153">
        <f t="shared" si="503"/>
        <v>0</v>
      </c>
      <c r="U1094" s="154">
        <v>0.54777240000000005</v>
      </c>
      <c r="V1094" s="154">
        <v>0</v>
      </c>
      <c r="W1094" s="154">
        <v>0</v>
      </c>
      <c r="X1094" s="153">
        <v>0.45647700000000008</v>
      </c>
      <c r="Y1094" s="153">
        <f t="shared" si="504"/>
        <v>9.1295399999999971E-2</v>
      </c>
      <c r="Z1094" s="154">
        <v>0</v>
      </c>
      <c r="AA1094" s="154">
        <v>0</v>
      </c>
      <c r="AB1094" s="154">
        <v>0</v>
      </c>
      <c r="AC1094" s="154">
        <v>0</v>
      </c>
      <c r="AD1094" s="153">
        <f t="shared" si="505"/>
        <v>0</v>
      </c>
      <c r="AE1094" s="37">
        <f t="shared" si="506"/>
        <v>0.54777240000000005</v>
      </c>
      <c r="AF1094" s="37">
        <f t="shared" si="507"/>
        <v>0</v>
      </c>
      <c r="AG1094" s="37">
        <f t="shared" si="508"/>
        <v>0</v>
      </c>
      <c r="AH1094" s="37">
        <f t="shared" si="509"/>
        <v>0.45647700000000008</v>
      </c>
      <c r="AI1094" s="37">
        <f t="shared" si="510"/>
        <v>9.1295399999999971E-2</v>
      </c>
    </row>
    <row r="1095" spans="1:35" ht="47.25" x14ac:dyDescent="0.25">
      <c r="A1095" s="27" t="s">
        <v>1618</v>
      </c>
      <c r="B1095" s="28" t="s">
        <v>3627</v>
      </c>
      <c r="C1095" s="60" t="s">
        <v>3628</v>
      </c>
      <c r="D1095" s="44">
        <v>2023</v>
      </c>
      <c r="E1095" s="44">
        <v>2023</v>
      </c>
      <c r="F1095" s="153" t="s">
        <v>192</v>
      </c>
      <c r="G1095" s="153" t="s">
        <v>192</v>
      </c>
      <c r="H1095" s="153" t="s">
        <v>192</v>
      </c>
      <c r="I1095" s="158">
        <v>0.40775400000000001</v>
      </c>
      <c r="J1095" s="153">
        <v>0.40775400000000001</v>
      </c>
      <c r="K1095" s="154">
        <v>0</v>
      </c>
      <c r="L1095" s="154">
        <v>0</v>
      </c>
      <c r="M1095" s="154">
        <v>0</v>
      </c>
      <c r="N1095" s="154">
        <v>0</v>
      </c>
      <c r="O1095" s="153">
        <f t="shared" si="502"/>
        <v>0</v>
      </c>
      <c r="P1095" s="154">
        <v>0</v>
      </c>
      <c r="Q1095" s="154">
        <v>0</v>
      </c>
      <c r="R1095" s="154">
        <v>0</v>
      </c>
      <c r="S1095" s="154">
        <v>0</v>
      </c>
      <c r="T1095" s="153">
        <f t="shared" si="503"/>
        <v>0</v>
      </c>
      <c r="U1095" s="154">
        <v>0.40775400000000001</v>
      </c>
      <c r="V1095" s="154">
        <v>0</v>
      </c>
      <c r="W1095" s="154">
        <v>0</v>
      </c>
      <c r="X1095" s="153">
        <v>0.33979500000000001</v>
      </c>
      <c r="Y1095" s="153">
        <f t="shared" si="504"/>
        <v>6.7958999999999992E-2</v>
      </c>
      <c r="Z1095" s="154">
        <v>0</v>
      </c>
      <c r="AA1095" s="154">
        <v>0</v>
      </c>
      <c r="AB1095" s="154">
        <v>0</v>
      </c>
      <c r="AC1095" s="154">
        <v>0</v>
      </c>
      <c r="AD1095" s="153">
        <f t="shared" si="505"/>
        <v>0</v>
      </c>
      <c r="AE1095" s="37">
        <f t="shared" si="506"/>
        <v>0.40775400000000001</v>
      </c>
      <c r="AF1095" s="37">
        <f t="shared" si="507"/>
        <v>0</v>
      </c>
      <c r="AG1095" s="37">
        <f t="shared" si="508"/>
        <v>0</v>
      </c>
      <c r="AH1095" s="37">
        <f t="shared" si="509"/>
        <v>0.33979500000000001</v>
      </c>
      <c r="AI1095" s="37">
        <f t="shared" si="510"/>
        <v>6.7958999999999992E-2</v>
      </c>
    </row>
    <row r="1096" spans="1:35" ht="47.25" x14ac:dyDescent="0.25">
      <c r="A1096" s="27" t="s">
        <v>1618</v>
      </c>
      <c r="B1096" s="28" t="s">
        <v>3629</v>
      </c>
      <c r="C1096" s="60" t="s">
        <v>3630</v>
      </c>
      <c r="D1096" s="44">
        <v>2023</v>
      </c>
      <c r="E1096" s="44">
        <v>2023</v>
      </c>
      <c r="F1096" s="153" t="s">
        <v>192</v>
      </c>
      <c r="G1096" s="153" t="s">
        <v>192</v>
      </c>
      <c r="H1096" s="153" t="s">
        <v>192</v>
      </c>
      <c r="I1096" s="158">
        <v>0.11650440000000001</v>
      </c>
      <c r="J1096" s="153">
        <v>0.11650440000000001</v>
      </c>
      <c r="K1096" s="154">
        <v>0</v>
      </c>
      <c r="L1096" s="154">
        <v>0</v>
      </c>
      <c r="M1096" s="154">
        <v>0</v>
      </c>
      <c r="N1096" s="154">
        <v>0</v>
      </c>
      <c r="O1096" s="153">
        <f t="shared" si="502"/>
        <v>0</v>
      </c>
      <c r="P1096" s="154">
        <v>0</v>
      </c>
      <c r="Q1096" s="154">
        <v>0</v>
      </c>
      <c r="R1096" s="154">
        <v>0</v>
      </c>
      <c r="S1096" s="154">
        <v>0</v>
      </c>
      <c r="T1096" s="153">
        <f t="shared" si="503"/>
        <v>0</v>
      </c>
      <c r="U1096" s="154">
        <v>0.11650440000000001</v>
      </c>
      <c r="V1096" s="154">
        <v>0</v>
      </c>
      <c r="W1096" s="154">
        <v>0</v>
      </c>
      <c r="X1096" s="153">
        <v>9.7087000000000007E-2</v>
      </c>
      <c r="Y1096" s="153">
        <f t="shared" si="504"/>
        <v>1.9417400000000001E-2</v>
      </c>
      <c r="Z1096" s="154">
        <v>0</v>
      </c>
      <c r="AA1096" s="154">
        <v>0</v>
      </c>
      <c r="AB1096" s="154">
        <v>0</v>
      </c>
      <c r="AC1096" s="154">
        <v>0</v>
      </c>
      <c r="AD1096" s="153">
        <f t="shared" si="505"/>
        <v>0</v>
      </c>
      <c r="AE1096" s="37">
        <f t="shared" si="506"/>
        <v>0.11650440000000001</v>
      </c>
      <c r="AF1096" s="37">
        <f t="shared" si="507"/>
        <v>0</v>
      </c>
      <c r="AG1096" s="37">
        <f t="shared" si="508"/>
        <v>0</v>
      </c>
      <c r="AH1096" s="37">
        <f t="shared" si="509"/>
        <v>9.7087000000000007E-2</v>
      </c>
      <c r="AI1096" s="37">
        <f t="shared" si="510"/>
        <v>1.9417400000000001E-2</v>
      </c>
    </row>
    <row r="1097" spans="1:35" ht="31.5" x14ac:dyDescent="0.25">
      <c r="A1097" s="27" t="s">
        <v>1618</v>
      </c>
      <c r="B1097" s="28" t="s">
        <v>3631</v>
      </c>
      <c r="C1097" s="60" t="s">
        <v>3632</v>
      </c>
      <c r="D1097" s="44">
        <v>2023</v>
      </c>
      <c r="E1097" s="44">
        <v>2023</v>
      </c>
      <c r="F1097" s="153" t="s">
        <v>192</v>
      </c>
      <c r="G1097" s="153" t="s">
        <v>192</v>
      </c>
      <c r="H1097" s="153" t="s">
        <v>192</v>
      </c>
      <c r="I1097" s="158">
        <v>0.2282748</v>
      </c>
      <c r="J1097" s="153">
        <v>0.2282748</v>
      </c>
      <c r="K1097" s="154">
        <v>0</v>
      </c>
      <c r="L1097" s="154">
        <v>0</v>
      </c>
      <c r="M1097" s="154">
        <v>0</v>
      </c>
      <c r="N1097" s="154">
        <v>0</v>
      </c>
      <c r="O1097" s="153">
        <f t="shared" si="502"/>
        <v>0</v>
      </c>
      <c r="P1097" s="154">
        <v>0</v>
      </c>
      <c r="Q1097" s="154">
        <v>0</v>
      </c>
      <c r="R1097" s="154">
        <v>0</v>
      </c>
      <c r="S1097" s="154">
        <v>0</v>
      </c>
      <c r="T1097" s="153">
        <f t="shared" si="503"/>
        <v>0</v>
      </c>
      <c r="U1097" s="154">
        <v>0.2282748</v>
      </c>
      <c r="V1097" s="154">
        <v>0</v>
      </c>
      <c r="W1097" s="154">
        <v>0</v>
      </c>
      <c r="X1097" s="153">
        <v>0.19022900000000001</v>
      </c>
      <c r="Y1097" s="153">
        <f t="shared" si="504"/>
        <v>3.8045799999999991E-2</v>
      </c>
      <c r="Z1097" s="154">
        <v>0</v>
      </c>
      <c r="AA1097" s="154">
        <v>0</v>
      </c>
      <c r="AB1097" s="154">
        <v>0</v>
      </c>
      <c r="AC1097" s="154">
        <v>0</v>
      </c>
      <c r="AD1097" s="153">
        <f t="shared" si="505"/>
        <v>0</v>
      </c>
      <c r="AE1097" s="37">
        <f t="shared" si="506"/>
        <v>0.2282748</v>
      </c>
      <c r="AF1097" s="37">
        <f t="shared" si="507"/>
        <v>0</v>
      </c>
      <c r="AG1097" s="37">
        <f t="shared" si="508"/>
        <v>0</v>
      </c>
      <c r="AH1097" s="37">
        <f t="shared" si="509"/>
        <v>0.19022900000000001</v>
      </c>
      <c r="AI1097" s="37">
        <f t="shared" si="510"/>
        <v>3.8045799999999991E-2</v>
      </c>
    </row>
    <row r="1098" spans="1:35" ht="47.25" x14ac:dyDescent="0.25">
      <c r="A1098" s="27" t="s">
        <v>1618</v>
      </c>
      <c r="B1098" s="28" t="s">
        <v>3633</v>
      </c>
      <c r="C1098" s="60" t="s">
        <v>3634</v>
      </c>
      <c r="D1098" s="44">
        <v>2023</v>
      </c>
      <c r="E1098" s="44">
        <v>2023</v>
      </c>
      <c r="F1098" s="153" t="s">
        <v>192</v>
      </c>
      <c r="G1098" s="153" t="s">
        <v>192</v>
      </c>
      <c r="H1098" s="153" t="s">
        <v>192</v>
      </c>
      <c r="I1098" s="158">
        <v>1.1140068000000001</v>
      </c>
      <c r="J1098" s="153">
        <v>1.1140068000000001</v>
      </c>
      <c r="K1098" s="154">
        <v>0</v>
      </c>
      <c r="L1098" s="154">
        <v>0</v>
      </c>
      <c r="M1098" s="154">
        <v>0</v>
      </c>
      <c r="N1098" s="154">
        <v>0</v>
      </c>
      <c r="O1098" s="153">
        <f t="shared" si="502"/>
        <v>0</v>
      </c>
      <c r="P1098" s="154">
        <v>0</v>
      </c>
      <c r="Q1098" s="154">
        <v>0</v>
      </c>
      <c r="R1098" s="154">
        <v>0</v>
      </c>
      <c r="S1098" s="154">
        <v>0</v>
      </c>
      <c r="T1098" s="153">
        <f t="shared" si="503"/>
        <v>0</v>
      </c>
      <c r="U1098" s="154">
        <v>1.1140068000000001</v>
      </c>
      <c r="V1098" s="154">
        <v>0</v>
      </c>
      <c r="W1098" s="154">
        <v>0</v>
      </c>
      <c r="X1098" s="153">
        <v>0.92833900000000014</v>
      </c>
      <c r="Y1098" s="153">
        <f t="shared" si="504"/>
        <v>0.18566779999999994</v>
      </c>
      <c r="Z1098" s="154">
        <v>0</v>
      </c>
      <c r="AA1098" s="154">
        <v>0</v>
      </c>
      <c r="AB1098" s="154">
        <v>0</v>
      </c>
      <c r="AC1098" s="154">
        <v>0</v>
      </c>
      <c r="AD1098" s="153">
        <f t="shared" si="505"/>
        <v>0</v>
      </c>
      <c r="AE1098" s="37">
        <f t="shared" si="506"/>
        <v>1.1140068000000001</v>
      </c>
      <c r="AF1098" s="37">
        <f t="shared" si="507"/>
        <v>0</v>
      </c>
      <c r="AG1098" s="37">
        <f t="shared" si="508"/>
        <v>0</v>
      </c>
      <c r="AH1098" s="37">
        <f t="shared" si="509"/>
        <v>0.92833900000000014</v>
      </c>
      <c r="AI1098" s="37">
        <f t="shared" si="510"/>
        <v>0.18566779999999994</v>
      </c>
    </row>
    <row r="1099" spans="1:35" ht="31.5" x14ac:dyDescent="0.25">
      <c r="A1099" s="27" t="s">
        <v>1618</v>
      </c>
      <c r="B1099" s="28" t="s">
        <v>3635</v>
      </c>
      <c r="C1099" s="60" t="s">
        <v>3636</v>
      </c>
      <c r="D1099" s="44">
        <v>2023</v>
      </c>
      <c r="E1099" s="44">
        <v>2023</v>
      </c>
      <c r="F1099" s="153" t="s">
        <v>192</v>
      </c>
      <c r="G1099" s="153" t="s">
        <v>192</v>
      </c>
      <c r="H1099" s="153" t="s">
        <v>192</v>
      </c>
      <c r="I1099" s="158">
        <v>0.35519039999999996</v>
      </c>
      <c r="J1099" s="153">
        <v>0.35519039999999996</v>
      </c>
      <c r="K1099" s="154">
        <v>0</v>
      </c>
      <c r="L1099" s="154">
        <v>0</v>
      </c>
      <c r="M1099" s="154">
        <v>0</v>
      </c>
      <c r="N1099" s="154">
        <v>0</v>
      </c>
      <c r="O1099" s="153">
        <f t="shared" si="502"/>
        <v>0</v>
      </c>
      <c r="P1099" s="154">
        <v>0</v>
      </c>
      <c r="Q1099" s="154">
        <v>0</v>
      </c>
      <c r="R1099" s="154">
        <v>0</v>
      </c>
      <c r="S1099" s="154">
        <v>0</v>
      </c>
      <c r="T1099" s="153">
        <f t="shared" si="503"/>
        <v>0</v>
      </c>
      <c r="U1099" s="154">
        <v>0.35519039999999996</v>
      </c>
      <c r="V1099" s="154">
        <v>0</v>
      </c>
      <c r="W1099" s="154">
        <v>0</v>
      </c>
      <c r="X1099" s="153">
        <v>0.29599199999999998</v>
      </c>
      <c r="Y1099" s="153">
        <f t="shared" si="504"/>
        <v>5.9198399999999984E-2</v>
      </c>
      <c r="Z1099" s="154">
        <v>0</v>
      </c>
      <c r="AA1099" s="154">
        <v>0</v>
      </c>
      <c r="AB1099" s="154">
        <v>0</v>
      </c>
      <c r="AC1099" s="154">
        <v>0</v>
      </c>
      <c r="AD1099" s="153">
        <f t="shared" si="505"/>
        <v>0</v>
      </c>
      <c r="AE1099" s="37">
        <f t="shared" si="506"/>
        <v>0.35519039999999996</v>
      </c>
      <c r="AF1099" s="37">
        <f t="shared" si="507"/>
        <v>0</v>
      </c>
      <c r="AG1099" s="37">
        <f t="shared" si="508"/>
        <v>0</v>
      </c>
      <c r="AH1099" s="37">
        <f t="shared" si="509"/>
        <v>0.29599199999999998</v>
      </c>
      <c r="AI1099" s="37">
        <f t="shared" si="510"/>
        <v>5.9198399999999984E-2</v>
      </c>
    </row>
    <row r="1100" spans="1:35" ht="47.25" x14ac:dyDescent="0.25">
      <c r="A1100" s="27" t="s">
        <v>1618</v>
      </c>
      <c r="B1100" s="28" t="s">
        <v>3637</v>
      </c>
      <c r="C1100" s="60" t="s">
        <v>3638</v>
      </c>
      <c r="D1100" s="44">
        <v>2023</v>
      </c>
      <c r="E1100" s="44">
        <v>2023</v>
      </c>
      <c r="F1100" s="153" t="s">
        <v>192</v>
      </c>
      <c r="G1100" s="153" t="s">
        <v>192</v>
      </c>
      <c r="H1100" s="153" t="s">
        <v>192</v>
      </c>
      <c r="I1100" s="158">
        <v>9.7354799999999991E-2</v>
      </c>
      <c r="J1100" s="153">
        <v>9.7354799999999991E-2</v>
      </c>
      <c r="K1100" s="154">
        <v>0</v>
      </c>
      <c r="L1100" s="154">
        <v>0</v>
      </c>
      <c r="M1100" s="154">
        <v>0</v>
      </c>
      <c r="N1100" s="154">
        <v>0</v>
      </c>
      <c r="O1100" s="153">
        <f t="shared" si="502"/>
        <v>0</v>
      </c>
      <c r="P1100" s="154">
        <v>0</v>
      </c>
      <c r="Q1100" s="154">
        <v>0</v>
      </c>
      <c r="R1100" s="154">
        <v>0</v>
      </c>
      <c r="S1100" s="154">
        <v>0</v>
      </c>
      <c r="T1100" s="153">
        <f t="shared" si="503"/>
        <v>0</v>
      </c>
      <c r="U1100" s="154">
        <v>9.7354799999999991E-2</v>
      </c>
      <c r="V1100" s="154">
        <v>0</v>
      </c>
      <c r="W1100" s="154">
        <v>0</v>
      </c>
      <c r="X1100" s="153">
        <v>8.1129000000000007E-2</v>
      </c>
      <c r="Y1100" s="153">
        <f t="shared" si="504"/>
        <v>1.6225799999999985E-2</v>
      </c>
      <c r="Z1100" s="154">
        <v>0</v>
      </c>
      <c r="AA1100" s="154">
        <v>0</v>
      </c>
      <c r="AB1100" s="154">
        <v>0</v>
      </c>
      <c r="AC1100" s="154">
        <v>0</v>
      </c>
      <c r="AD1100" s="153">
        <f t="shared" si="505"/>
        <v>0</v>
      </c>
      <c r="AE1100" s="37">
        <f t="shared" si="506"/>
        <v>9.7354799999999991E-2</v>
      </c>
      <c r="AF1100" s="37">
        <f t="shared" si="507"/>
        <v>0</v>
      </c>
      <c r="AG1100" s="37">
        <f t="shared" si="508"/>
        <v>0</v>
      </c>
      <c r="AH1100" s="37">
        <f t="shared" si="509"/>
        <v>8.1129000000000007E-2</v>
      </c>
      <c r="AI1100" s="37">
        <f t="shared" si="510"/>
        <v>1.6225799999999985E-2</v>
      </c>
    </row>
    <row r="1101" spans="1:35" ht="63" x14ac:dyDescent="0.25">
      <c r="A1101" s="27" t="s">
        <v>1618</v>
      </c>
      <c r="B1101" s="28" t="s">
        <v>3639</v>
      </c>
      <c r="C1101" s="60" t="s">
        <v>3640</v>
      </c>
      <c r="D1101" s="44">
        <v>2023</v>
      </c>
      <c r="E1101" s="44">
        <v>2023</v>
      </c>
      <c r="F1101" s="153" t="s">
        <v>192</v>
      </c>
      <c r="G1101" s="153" t="s">
        <v>192</v>
      </c>
      <c r="H1101" s="153" t="s">
        <v>192</v>
      </c>
      <c r="I1101" s="158">
        <v>1.9805795999999998</v>
      </c>
      <c r="J1101" s="153">
        <v>1.9805795999999998</v>
      </c>
      <c r="K1101" s="154">
        <v>0</v>
      </c>
      <c r="L1101" s="154">
        <v>0</v>
      </c>
      <c r="M1101" s="154">
        <v>0</v>
      </c>
      <c r="N1101" s="154">
        <v>0</v>
      </c>
      <c r="O1101" s="153">
        <f t="shared" si="502"/>
        <v>0</v>
      </c>
      <c r="P1101" s="154">
        <v>0</v>
      </c>
      <c r="Q1101" s="154">
        <v>0</v>
      </c>
      <c r="R1101" s="154">
        <v>0</v>
      </c>
      <c r="S1101" s="154">
        <v>0</v>
      </c>
      <c r="T1101" s="153">
        <f t="shared" si="503"/>
        <v>0</v>
      </c>
      <c r="U1101" s="154">
        <v>1.9805795999999998</v>
      </c>
      <c r="V1101" s="154">
        <v>0</v>
      </c>
      <c r="W1101" s="154">
        <v>0</v>
      </c>
      <c r="X1101" s="153">
        <v>1.6504829999999999</v>
      </c>
      <c r="Y1101" s="153">
        <f t="shared" si="504"/>
        <v>0.33009659999999985</v>
      </c>
      <c r="Z1101" s="154">
        <v>0</v>
      </c>
      <c r="AA1101" s="154">
        <v>0</v>
      </c>
      <c r="AB1101" s="154">
        <v>0</v>
      </c>
      <c r="AC1101" s="154">
        <v>0</v>
      </c>
      <c r="AD1101" s="153">
        <f t="shared" si="505"/>
        <v>0</v>
      </c>
      <c r="AE1101" s="37">
        <f t="shared" si="506"/>
        <v>1.9805795999999998</v>
      </c>
      <c r="AF1101" s="37">
        <f t="shared" si="507"/>
        <v>0</v>
      </c>
      <c r="AG1101" s="37">
        <f t="shared" si="508"/>
        <v>0</v>
      </c>
      <c r="AH1101" s="37">
        <f t="shared" si="509"/>
        <v>1.6504829999999999</v>
      </c>
      <c r="AI1101" s="37">
        <f t="shared" si="510"/>
        <v>0.33009659999999985</v>
      </c>
    </row>
    <row r="1102" spans="1:35" ht="47.25" x14ac:dyDescent="0.25">
      <c r="A1102" s="27" t="s">
        <v>1618</v>
      </c>
      <c r="B1102" s="28" t="s">
        <v>3641</v>
      </c>
      <c r="C1102" s="60" t="s">
        <v>3642</v>
      </c>
      <c r="D1102" s="44">
        <v>2023</v>
      </c>
      <c r="E1102" s="44">
        <v>2023</v>
      </c>
      <c r="F1102" s="153" t="s">
        <v>192</v>
      </c>
      <c r="G1102" s="153" t="s">
        <v>192</v>
      </c>
      <c r="H1102" s="153" t="s">
        <v>192</v>
      </c>
      <c r="I1102" s="158">
        <v>0.18543713999999997</v>
      </c>
      <c r="J1102" s="153">
        <v>0.18543713999999997</v>
      </c>
      <c r="K1102" s="154">
        <v>0</v>
      </c>
      <c r="L1102" s="154">
        <v>0</v>
      </c>
      <c r="M1102" s="154">
        <v>0</v>
      </c>
      <c r="N1102" s="154">
        <v>0</v>
      </c>
      <c r="O1102" s="153">
        <f t="shared" si="502"/>
        <v>0</v>
      </c>
      <c r="P1102" s="154">
        <v>0</v>
      </c>
      <c r="Q1102" s="154">
        <v>0</v>
      </c>
      <c r="R1102" s="154">
        <v>0</v>
      </c>
      <c r="S1102" s="154">
        <v>0</v>
      </c>
      <c r="T1102" s="153">
        <f t="shared" si="503"/>
        <v>0</v>
      </c>
      <c r="U1102" s="154">
        <v>0.18543713999999997</v>
      </c>
      <c r="V1102" s="154">
        <v>0</v>
      </c>
      <c r="W1102" s="154">
        <v>0</v>
      </c>
      <c r="X1102" s="153">
        <v>0.15453095</v>
      </c>
      <c r="Y1102" s="153">
        <f t="shared" si="504"/>
        <v>3.0906189999999972E-2</v>
      </c>
      <c r="Z1102" s="154">
        <v>0</v>
      </c>
      <c r="AA1102" s="154">
        <v>0</v>
      </c>
      <c r="AB1102" s="154">
        <v>0</v>
      </c>
      <c r="AC1102" s="154">
        <v>0</v>
      </c>
      <c r="AD1102" s="153">
        <f t="shared" si="505"/>
        <v>0</v>
      </c>
      <c r="AE1102" s="37">
        <f t="shared" si="506"/>
        <v>0.18543713999999997</v>
      </c>
      <c r="AF1102" s="37">
        <f t="shared" si="507"/>
        <v>0</v>
      </c>
      <c r="AG1102" s="37">
        <f t="shared" si="508"/>
        <v>0</v>
      </c>
      <c r="AH1102" s="37">
        <f t="shared" si="509"/>
        <v>0.15453095</v>
      </c>
      <c r="AI1102" s="37">
        <f t="shared" si="510"/>
        <v>3.0906189999999972E-2</v>
      </c>
    </row>
    <row r="1103" spans="1:35" ht="47.25" x14ac:dyDescent="0.25">
      <c r="A1103" s="27" t="s">
        <v>1618</v>
      </c>
      <c r="B1103" s="28" t="s">
        <v>3643</v>
      </c>
      <c r="C1103" s="60" t="s">
        <v>3644</v>
      </c>
      <c r="D1103" s="44">
        <v>2023</v>
      </c>
      <c r="E1103" s="44">
        <v>2023</v>
      </c>
      <c r="F1103" s="153" t="s">
        <v>192</v>
      </c>
      <c r="G1103" s="153" t="s">
        <v>192</v>
      </c>
      <c r="H1103" s="153" t="s">
        <v>192</v>
      </c>
      <c r="I1103" s="158">
        <v>0.1980576</v>
      </c>
      <c r="J1103" s="153">
        <v>0.1980576</v>
      </c>
      <c r="K1103" s="154">
        <v>0</v>
      </c>
      <c r="L1103" s="154">
        <v>0</v>
      </c>
      <c r="M1103" s="154">
        <v>0</v>
      </c>
      <c r="N1103" s="154">
        <v>0</v>
      </c>
      <c r="O1103" s="153">
        <f t="shared" si="502"/>
        <v>0</v>
      </c>
      <c r="P1103" s="154">
        <v>0</v>
      </c>
      <c r="Q1103" s="154">
        <v>0</v>
      </c>
      <c r="R1103" s="154">
        <v>0</v>
      </c>
      <c r="S1103" s="154">
        <v>0</v>
      </c>
      <c r="T1103" s="153">
        <f t="shared" si="503"/>
        <v>0</v>
      </c>
      <c r="U1103" s="154">
        <v>0.1980576</v>
      </c>
      <c r="V1103" s="154">
        <v>0</v>
      </c>
      <c r="W1103" s="154">
        <v>0</v>
      </c>
      <c r="X1103" s="153">
        <v>0.165048</v>
      </c>
      <c r="Y1103" s="153">
        <f t="shared" si="504"/>
        <v>3.30096E-2</v>
      </c>
      <c r="Z1103" s="154">
        <v>0</v>
      </c>
      <c r="AA1103" s="154">
        <v>0</v>
      </c>
      <c r="AB1103" s="154">
        <v>0</v>
      </c>
      <c r="AC1103" s="154">
        <v>0</v>
      </c>
      <c r="AD1103" s="153">
        <f t="shared" si="505"/>
        <v>0</v>
      </c>
      <c r="AE1103" s="37">
        <f t="shared" si="506"/>
        <v>0.1980576</v>
      </c>
      <c r="AF1103" s="37">
        <f t="shared" si="507"/>
        <v>0</v>
      </c>
      <c r="AG1103" s="37">
        <f t="shared" si="508"/>
        <v>0</v>
      </c>
      <c r="AH1103" s="37">
        <f t="shared" si="509"/>
        <v>0.165048</v>
      </c>
      <c r="AI1103" s="37">
        <f t="shared" si="510"/>
        <v>3.30096E-2</v>
      </c>
    </row>
    <row r="1104" spans="1:35" ht="63" x14ac:dyDescent="0.25">
      <c r="A1104" s="27" t="s">
        <v>1618</v>
      </c>
      <c r="B1104" s="28" t="s">
        <v>3645</v>
      </c>
      <c r="C1104" s="60" t="s">
        <v>3646</v>
      </c>
      <c r="D1104" s="44">
        <v>2023</v>
      </c>
      <c r="E1104" s="44">
        <v>2023</v>
      </c>
      <c r="F1104" s="153" t="s">
        <v>192</v>
      </c>
      <c r="G1104" s="153" t="s">
        <v>192</v>
      </c>
      <c r="H1104" s="153" t="s">
        <v>192</v>
      </c>
      <c r="I1104" s="158">
        <v>0.10378944</v>
      </c>
      <c r="J1104" s="153">
        <v>0.10378944</v>
      </c>
      <c r="K1104" s="154">
        <v>0</v>
      </c>
      <c r="L1104" s="154">
        <v>0</v>
      </c>
      <c r="M1104" s="154">
        <v>0</v>
      </c>
      <c r="N1104" s="154">
        <v>0</v>
      </c>
      <c r="O1104" s="153">
        <f t="shared" si="502"/>
        <v>0</v>
      </c>
      <c r="P1104" s="154">
        <v>0</v>
      </c>
      <c r="Q1104" s="154">
        <v>0</v>
      </c>
      <c r="R1104" s="154">
        <v>0</v>
      </c>
      <c r="S1104" s="154">
        <v>0</v>
      </c>
      <c r="T1104" s="153">
        <f t="shared" si="503"/>
        <v>0</v>
      </c>
      <c r="U1104" s="154">
        <v>0.10378944</v>
      </c>
      <c r="V1104" s="154">
        <v>0</v>
      </c>
      <c r="W1104" s="154">
        <v>0</v>
      </c>
      <c r="X1104" s="153">
        <v>8.6491200000000004E-2</v>
      </c>
      <c r="Y1104" s="153">
        <f t="shared" si="504"/>
        <v>1.7298239999999993E-2</v>
      </c>
      <c r="Z1104" s="154">
        <v>0</v>
      </c>
      <c r="AA1104" s="154">
        <v>0</v>
      </c>
      <c r="AB1104" s="154">
        <v>0</v>
      </c>
      <c r="AC1104" s="154">
        <v>0</v>
      </c>
      <c r="AD1104" s="153">
        <f t="shared" si="505"/>
        <v>0</v>
      </c>
      <c r="AE1104" s="37">
        <f t="shared" si="506"/>
        <v>0.10378944</v>
      </c>
      <c r="AF1104" s="37">
        <f t="shared" si="507"/>
        <v>0</v>
      </c>
      <c r="AG1104" s="37">
        <f t="shared" si="508"/>
        <v>0</v>
      </c>
      <c r="AH1104" s="37">
        <f t="shared" si="509"/>
        <v>8.6491200000000004E-2</v>
      </c>
      <c r="AI1104" s="37">
        <f t="shared" si="510"/>
        <v>1.7298239999999993E-2</v>
      </c>
    </row>
    <row r="1105" spans="1:35" ht="63" x14ac:dyDescent="0.25">
      <c r="A1105" s="27" t="s">
        <v>1618</v>
      </c>
      <c r="B1105" s="28" t="s">
        <v>3647</v>
      </c>
      <c r="C1105" s="60" t="s">
        <v>3648</v>
      </c>
      <c r="D1105" s="44">
        <v>2023</v>
      </c>
      <c r="E1105" s="44">
        <v>2023</v>
      </c>
      <c r="F1105" s="153" t="s">
        <v>192</v>
      </c>
      <c r="G1105" s="153" t="s">
        <v>192</v>
      </c>
      <c r="H1105" s="153" t="s">
        <v>192</v>
      </c>
      <c r="I1105" s="158">
        <v>0.62213039999999997</v>
      </c>
      <c r="J1105" s="153">
        <v>0.62213039999999997</v>
      </c>
      <c r="K1105" s="154">
        <v>0</v>
      </c>
      <c r="L1105" s="154">
        <v>0</v>
      </c>
      <c r="M1105" s="154">
        <v>0</v>
      </c>
      <c r="N1105" s="154">
        <v>0</v>
      </c>
      <c r="O1105" s="153">
        <f t="shared" si="502"/>
        <v>0</v>
      </c>
      <c r="P1105" s="154">
        <v>0</v>
      </c>
      <c r="Q1105" s="154">
        <v>0</v>
      </c>
      <c r="R1105" s="154">
        <v>0</v>
      </c>
      <c r="S1105" s="154">
        <v>0</v>
      </c>
      <c r="T1105" s="153">
        <f t="shared" si="503"/>
        <v>0</v>
      </c>
      <c r="U1105" s="154">
        <v>0.62213039999999997</v>
      </c>
      <c r="V1105" s="154">
        <v>0</v>
      </c>
      <c r="W1105" s="154">
        <v>0</v>
      </c>
      <c r="X1105" s="153">
        <v>0.51844199999999996</v>
      </c>
      <c r="Y1105" s="153">
        <f t="shared" si="504"/>
        <v>0.10368840000000001</v>
      </c>
      <c r="Z1105" s="154">
        <v>0</v>
      </c>
      <c r="AA1105" s="154">
        <v>0</v>
      </c>
      <c r="AB1105" s="154">
        <v>0</v>
      </c>
      <c r="AC1105" s="154">
        <v>0</v>
      </c>
      <c r="AD1105" s="153">
        <f t="shared" si="505"/>
        <v>0</v>
      </c>
      <c r="AE1105" s="37">
        <f t="shared" si="506"/>
        <v>0.62213039999999997</v>
      </c>
      <c r="AF1105" s="37">
        <f t="shared" si="507"/>
        <v>0</v>
      </c>
      <c r="AG1105" s="37">
        <f t="shared" si="508"/>
        <v>0</v>
      </c>
      <c r="AH1105" s="37">
        <f t="shared" si="509"/>
        <v>0.51844199999999996</v>
      </c>
      <c r="AI1105" s="37">
        <f t="shared" si="510"/>
        <v>0.10368840000000001</v>
      </c>
    </row>
    <row r="1106" spans="1:35" ht="47.25" x14ac:dyDescent="0.25">
      <c r="A1106" s="27" t="s">
        <v>1618</v>
      </c>
      <c r="B1106" s="28" t="s">
        <v>3649</v>
      </c>
      <c r="C1106" s="60" t="s">
        <v>3650</v>
      </c>
      <c r="D1106" s="44">
        <v>2023</v>
      </c>
      <c r="E1106" s="44">
        <v>2023</v>
      </c>
      <c r="F1106" s="153" t="s">
        <v>192</v>
      </c>
      <c r="G1106" s="153" t="s">
        <v>192</v>
      </c>
      <c r="H1106" s="153" t="s">
        <v>192</v>
      </c>
      <c r="I1106" s="158">
        <v>0.69902879999999989</v>
      </c>
      <c r="J1106" s="153">
        <v>0.69902879999999989</v>
      </c>
      <c r="K1106" s="154">
        <v>0</v>
      </c>
      <c r="L1106" s="154">
        <v>0</v>
      </c>
      <c r="M1106" s="154">
        <v>0</v>
      </c>
      <c r="N1106" s="154">
        <v>0</v>
      </c>
      <c r="O1106" s="153">
        <f t="shared" si="502"/>
        <v>0</v>
      </c>
      <c r="P1106" s="154">
        <v>0</v>
      </c>
      <c r="Q1106" s="154">
        <v>0</v>
      </c>
      <c r="R1106" s="154">
        <v>0</v>
      </c>
      <c r="S1106" s="154">
        <v>0</v>
      </c>
      <c r="T1106" s="153">
        <f t="shared" si="503"/>
        <v>0</v>
      </c>
      <c r="U1106" s="154">
        <v>0.69902879999999989</v>
      </c>
      <c r="V1106" s="154">
        <v>0</v>
      </c>
      <c r="W1106" s="154">
        <v>0</v>
      </c>
      <c r="X1106" s="153">
        <v>0.58252400000000004</v>
      </c>
      <c r="Y1106" s="153">
        <f t="shared" si="504"/>
        <v>0.11650479999999985</v>
      </c>
      <c r="Z1106" s="154">
        <v>0</v>
      </c>
      <c r="AA1106" s="154">
        <v>0</v>
      </c>
      <c r="AB1106" s="154">
        <v>0</v>
      </c>
      <c r="AC1106" s="154">
        <v>0</v>
      </c>
      <c r="AD1106" s="153">
        <f t="shared" si="505"/>
        <v>0</v>
      </c>
      <c r="AE1106" s="37">
        <f t="shared" si="506"/>
        <v>0.69902879999999989</v>
      </c>
      <c r="AF1106" s="37">
        <f t="shared" si="507"/>
        <v>0</v>
      </c>
      <c r="AG1106" s="37">
        <f t="shared" si="508"/>
        <v>0</v>
      </c>
      <c r="AH1106" s="37">
        <f t="shared" si="509"/>
        <v>0.58252400000000004</v>
      </c>
      <c r="AI1106" s="37">
        <f t="shared" si="510"/>
        <v>0.11650479999999985</v>
      </c>
    </row>
    <row r="1107" spans="1:35" ht="31.5" x14ac:dyDescent="0.25">
      <c r="A1107" s="27" t="s">
        <v>1618</v>
      </c>
      <c r="B1107" s="28" t="s">
        <v>3651</v>
      </c>
      <c r="C1107" s="60" t="s">
        <v>3652</v>
      </c>
      <c r="D1107" s="44">
        <v>2023</v>
      </c>
      <c r="E1107" s="44">
        <v>2023</v>
      </c>
      <c r="F1107" s="153" t="s">
        <v>192</v>
      </c>
      <c r="G1107" s="153" t="s">
        <v>192</v>
      </c>
      <c r="H1107" s="153" t="s">
        <v>192</v>
      </c>
      <c r="I1107" s="158">
        <v>0.12684480000000001</v>
      </c>
      <c r="J1107" s="153">
        <v>0.12684480000000001</v>
      </c>
      <c r="K1107" s="154">
        <v>0</v>
      </c>
      <c r="L1107" s="154">
        <v>0</v>
      </c>
      <c r="M1107" s="154">
        <v>0</v>
      </c>
      <c r="N1107" s="154">
        <v>0</v>
      </c>
      <c r="O1107" s="153">
        <f t="shared" si="502"/>
        <v>0</v>
      </c>
      <c r="P1107" s="154">
        <v>0</v>
      </c>
      <c r="Q1107" s="154">
        <v>0</v>
      </c>
      <c r="R1107" s="154">
        <v>0</v>
      </c>
      <c r="S1107" s="154">
        <v>0</v>
      </c>
      <c r="T1107" s="153">
        <f t="shared" si="503"/>
        <v>0</v>
      </c>
      <c r="U1107" s="154">
        <v>0.12684480000000001</v>
      </c>
      <c r="V1107" s="154">
        <v>0</v>
      </c>
      <c r="W1107" s="154">
        <v>0</v>
      </c>
      <c r="X1107" s="153">
        <v>0.10570400000000001</v>
      </c>
      <c r="Y1107" s="153">
        <f t="shared" si="504"/>
        <v>2.1140800000000001E-2</v>
      </c>
      <c r="Z1107" s="154">
        <v>0</v>
      </c>
      <c r="AA1107" s="154">
        <v>0</v>
      </c>
      <c r="AB1107" s="154">
        <v>0</v>
      </c>
      <c r="AC1107" s="154">
        <v>0</v>
      </c>
      <c r="AD1107" s="153">
        <f t="shared" si="505"/>
        <v>0</v>
      </c>
      <c r="AE1107" s="37">
        <f t="shared" si="506"/>
        <v>0.12684480000000001</v>
      </c>
      <c r="AF1107" s="37">
        <f t="shared" si="507"/>
        <v>0</v>
      </c>
      <c r="AG1107" s="37">
        <f t="shared" si="508"/>
        <v>0</v>
      </c>
      <c r="AH1107" s="37">
        <f t="shared" si="509"/>
        <v>0.10570400000000001</v>
      </c>
      <c r="AI1107" s="37">
        <f t="shared" si="510"/>
        <v>2.1140800000000001E-2</v>
      </c>
    </row>
    <row r="1108" spans="1:35" ht="31.5" x14ac:dyDescent="0.25">
      <c r="A1108" s="27" t="s">
        <v>1618</v>
      </c>
      <c r="B1108" s="28" t="s">
        <v>3653</v>
      </c>
      <c r="C1108" s="60" t="s">
        <v>3654</v>
      </c>
      <c r="D1108" s="44">
        <v>2023</v>
      </c>
      <c r="E1108" s="44">
        <v>2023</v>
      </c>
      <c r="F1108" s="153" t="s">
        <v>192</v>
      </c>
      <c r="G1108" s="153" t="s">
        <v>192</v>
      </c>
      <c r="H1108" s="153" t="s">
        <v>192</v>
      </c>
      <c r="I1108" s="158">
        <v>1.2233015999999999</v>
      </c>
      <c r="J1108" s="153">
        <v>1.2233015999999999</v>
      </c>
      <c r="K1108" s="154">
        <v>0</v>
      </c>
      <c r="L1108" s="154">
        <v>0</v>
      </c>
      <c r="M1108" s="154">
        <v>0</v>
      </c>
      <c r="N1108" s="154">
        <v>0</v>
      </c>
      <c r="O1108" s="153">
        <f t="shared" si="502"/>
        <v>0</v>
      </c>
      <c r="P1108" s="154">
        <v>0</v>
      </c>
      <c r="Q1108" s="154">
        <v>0</v>
      </c>
      <c r="R1108" s="154">
        <v>0</v>
      </c>
      <c r="S1108" s="154">
        <v>0</v>
      </c>
      <c r="T1108" s="153">
        <f t="shared" si="503"/>
        <v>0</v>
      </c>
      <c r="U1108" s="154">
        <v>1.2233015999999999</v>
      </c>
      <c r="V1108" s="154">
        <v>0</v>
      </c>
      <c r="W1108" s="154">
        <v>0</v>
      </c>
      <c r="X1108" s="153">
        <v>1.0194179999999999</v>
      </c>
      <c r="Y1108" s="153">
        <f t="shared" si="504"/>
        <v>0.20388359999999994</v>
      </c>
      <c r="Z1108" s="154">
        <v>0</v>
      </c>
      <c r="AA1108" s="154">
        <v>0</v>
      </c>
      <c r="AB1108" s="154">
        <v>0</v>
      </c>
      <c r="AC1108" s="154">
        <v>0</v>
      </c>
      <c r="AD1108" s="153">
        <f t="shared" si="505"/>
        <v>0</v>
      </c>
      <c r="AE1108" s="37">
        <f t="shared" si="506"/>
        <v>1.2233015999999999</v>
      </c>
      <c r="AF1108" s="37">
        <f t="shared" si="507"/>
        <v>0</v>
      </c>
      <c r="AG1108" s="37">
        <f t="shared" si="508"/>
        <v>0</v>
      </c>
      <c r="AH1108" s="37">
        <f t="shared" si="509"/>
        <v>1.0194179999999999</v>
      </c>
      <c r="AI1108" s="37">
        <f t="shared" si="510"/>
        <v>0.20388359999999994</v>
      </c>
    </row>
    <row r="1109" spans="1:35" x14ac:dyDescent="0.25">
      <c r="A1109" s="27" t="s">
        <v>1618</v>
      </c>
      <c r="B1109" s="28" t="s">
        <v>1752</v>
      </c>
      <c r="C1109" s="60" t="s">
        <v>1753</v>
      </c>
      <c r="D1109" s="44">
        <v>2023</v>
      </c>
      <c r="E1109" s="44" t="s">
        <v>192</v>
      </c>
      <c r="F1109" s="153" t="s">
        <v>192</v>
      </c>
      <c r="G1109" s="153" t="s">
        <v>192</v>
      </c>
      <c r="H1109" s="153" t="s">
        <v>192</v>
      </c>
      <c r="I1109" s="158">
        <v>0</v>
      </c>
      <c r="J1109" s="153">
        <v>0</v>
      </c>
      <c r="K1109" s="154">
        <v>0</v>
      </c>
      <c r="L1109" s="154">
        <v>0</v>
      </c>
      <c r="M1109" s="154">
        <v>0</v>
      </c>
      <c r="N1109" s="154">
        <v>0</v>
      </c>
      <c r="O1109" s="153">
        <f t="shared" si="502"/>
        <v>0</v>
      </c>
      <c r="P1109" s="154">
        <v>0</v>
      </c>
      <c r="Q1109" s="154">
        <v>0</v>
      </c>
      <c r="R1109" s="154">
        <v>0</v>
      </c>
      <c r="S1109" s="154">
        <v>0</v>
      </c>
      <c r="T1109" s="153">
        <f t="shared" si="503"/>
        <v>0</v>
      </c>
      <c r="U1109" s="154">
        <v>0</v>
      </c>
      <c r="V1109" s="154">
        <v>0</v>
      </c>
      <c r="W1109" s="154">
        <v>0</v>
      </c>
      <c r="X1109" s="154">
        <v>0</v>
      </c>
      <c r="Y1109" s="153">
        <f t="shared" si="504"/>
        <v>0</v>
      </c>
      <c r="Z1109" s="154">
        <v>0</v>
      </c>
      <c r="AA1109" s="154">
        <v>0</v>
      </c>
      <c r="AB1109" s="154">
        <v>0</v>
      </c>
      <c r="AC1109" s="154">
        <v>0</v>
      </c>
      <c r="AD1109" s="153">
        <f t="shared" si="505"/>
        <v>0</v>
      </c>
      <c r="AE1109" s="37">
        <f t="shared" si="506"/>
        <v>0</v>
      </c>
      <c r="AF1109" s="37">
        <f t="shared" si="507"/>
        <v>0</v>
      </c>
      <c r="AG1109" s="37">
        <f t="shared" si="508"/>
        <v>0</v>
      </c>
      <c r="AH1109" s="37">
        <f t="shared" si="509"/>
        <v>0</v>
      </c>
      <c r="AI1109" s="37">
        <f t="shared" si="510"/>
        <v>0</v>
      </c>
    </row>
    <row r="1110" spans="1:35" ht="31.5" x14ac:dyDescent="0.25">
      <c r="A1110" s="27" t="s">
        <v>1618</v>
      </c>
      <c r="B1110" s="28" t="s">
        <v>1754</v>
      </c>
      <c r="C1110" s="60" t="s">
        <v>1755</v>
      </c>
      <c r="D1110" s="44">
        <v>2023</v>
      </c>
      <c r="E1110" s="44" t="s">
        <v>192</v>
      </c>
      <c r="F1110" s="153" t="s">
        <v>192</v>
      </c>
      <c r="G1110" s="153" t="s">
        <v>192</v>
      </c>
      <c r="H1110" s="153" t="s">
        <v>192</v>
      </c>
      <c r="I1110" s="158">
        <v>0</v>
      </c>
      <c r="J1110" s="153">
        <v>0</v>
      </c>
      <c r="K1110" s="154">
        <v>0</v>
      </c>
      <c r="L1110" s="154">
        <v>0</v>
      </c>
      <c r="M1110" s="154">
        <v>0</v>
      </c>
      <c r="N1110" s="154">
        <v>0</v>
      </c>
      <c r="O1110" s="153">
        <f t="shared" si="502"/>
        <v>0</v>
      </c>
      <c r="P1110" s="154">
        <v>0</v>
      </c>
      <c r="Q1110" s="154">
        <v>0</v>
      </c>
      <c r="R1110" s="154">
        <v>0</v>
      </c>
      <c r="S1110" s="154">
        <v>0</v>
      </c>
      <c r="T1110" s="153">
        <f t="shared" si="503"/>
        <v>0</v>
      </c>
      <c r="U1110" s="154">
        <v>0</v>
      </c>
      <c r="V1110" s="154">
        <v>0</v>
      </c>
      <c r="W1110" s="154">
        <v>0</v>
      </c>
      <c r="X1110" s="154">
        <v>0</v>
      </c>
      <c r="Y1110" s="153">
        <f t="shared" si="504"/>
        <v>0</v>
      </c>
      <c r="Z1110" s="154">
        <v>0</v>
      </c>
      <c r="AA1110" s="154">
        <v>0</v>
      </c>
      <c r="AB1110" s="154">
        <v>0</v>
      </c>
      <c r="AC1110" s="154">
        <v>0</v>
      </c>
      <c r="AD1110" s="153">
        <f t="shared" si="505"/>
        <v>0</v>
      </c>
      <c r="AE1110" s="37">
        <f t="shared" si="506"/>
        <v>0</v>
      </c>
      <c r="AF1110" s="37">
        <f t="shared" si="507"/>
        <v>0</v>
      </c>
      <c r="AG1110" s="37">
        <f t="shared" si="508"/>
        <v>0</v>
      </c>
      <c r="AH1110" s="37">
        <f t="shared" si="509"/>
        <v>0</v>
      </c>
      <c r="AI1110" s="37">
        <f t="shared" si="510"/>
        <v>0</v>
      </c>
    </row>
    <row r="1111" spans="1:35" ht="31.5" x14ac:dyDescent="0.25">
      <c r="A1111" s="27" t="s">
        <v>1618</v>
      </c>
      <c r="B1111" s="28" t="s">
        <v>1756</v>
      </c>
      <c r="C1111" s="60" t="s">
        <v>1757</v>
      </c>
      <c r="D1111" s="44">
        <v>2023</v>
      </c>
      <c r="E1111" s="44" t="s">
        <v>192</v>
      </c>
      <c r="F1111" s="153" t="s">
        <v>192</v>
      </c>
      <c r="G1111" s="153" t="s">
        <v>192</v>
      </c>
      <c r="H1111" s="153" t="s">
        <v>192</v>
      </c>
      <c r="I1111" s="158">
        <v>0</v>
      </c>
      <c r="J1111" s="153">
        <v>0</v>
      </c>
      <c r="K1111" s="154">
        <v>0</v>
      </c>
      <c r="L1111" s="154">
        <v>0</v>
      </c>
      <c r="M1111" s="154">
        <v>0</v>
      </c>
      <c r="N1111" s="154">
        <v>0</v>
      </c>
      <c r="O1111" s="153">
        <f t="shared" si="502"/>
        <v>0</v>
      </c>
      <c r="P1111" s="154">
        <v>0</v>
      </c>
      <c r="Q1111" s="154">
        <v>0</v>
      </c>
      <c r="R1111" s="154">
        <v>0</v>
      </c>
      <c r="S1111" s="154">
        <v>0</v>
      </c>
      <c r="T1111" s="153">
        <f t="shared" si="503"/>
        <v>0</v>
      </c>
      <c r="U1111" s="154">
        <v>0</v>
      </c>
      <c r="V1111" s="154">
        <v>0</v>
      </c>
      <c r="W1111" s="154">
        <v>0</v>
      </c>
      <c r="X1111" s="154">
        <v>0</v>
      </c>
      <c r="Y1111" s="153">
        <f t="shared" si="504"/>
        <v>0</v>
      </c>
      <c r="Z1111" s="154">
        <v>0</v>
      </c>
      <c r="AA1111" s="154">
        <v>0</v>
      </c>
      <c r="AB1111" s="154">
        <v>0</v>
      </c>
      <c r="AC1111" s="154">
        <v>0</v>
      </c>
      <c r="AD1111" s="153">
        <f t="shared" si="505"/>
        <v>0</v>
      </c>
      <c r="AE1111" s="37">
        <f t="shared" si="506"/>
        <v>0</v>
      </c>
      <c r="AF1111" s="37">
        <f t="shared" si="507"/>
        <v>0</v>
      </c>
      <c r="AG1111" s="37">
        <f t="shared" si="508"/>
        <v>0</v>
      </c>
      <c r="AH1111" s="37">
        <f t="shared" si="509"/>
        <v>0</v>
      </c>
      <c r="AI1111" s="37">
        <f t="shared" si="510"/>
        <v>0</v>
      </c>
    </row>
    <row r="1112" spans="1:35" ht="31.5" x14ac:dyDescent="0.25">
      <c r="A1112" s="27" t="s">
        <v>1618</v>
      </c>
      <c r="B1112" s="28" t="s">
        <v>1758</v>
      </c>
      <c r="C1112" s="60" t="s">
        <v>1759</v>
      </c>
      <c r="D1112" s="44">
        <v>2023</v>
      </c>
      <c r="E1112" s="44" t="s">
        <v>192</v>
      </c>
      <c r="F1112" s="153" t="s">
        <v>192</v>
      </c>
      <c r="G1112" s="153" t="s">
        <v>192</v>
      </c>
      <c r="H1112" s="153" t="s">
        <v>192</v>
      </c>
      <c r="I1112" s="158">
        <v>0</v>
      </c>
      <c r="J1112" s="153">
        <v>0</v>
      </c>
      <c r="K1112" s="154">
        <v>0</v>
      </c>
      <c r="L1112" s="154">
        <v>0</v>
      </c>
      <c r="M1112" s="154">
        <v>0</v>
      </c>
      <c r="N1112" s="154">
        <v>0</v>
      </c>
      <c r="O1112" s="153">
        <f t="shared" si="502"/>
        <v>0</v>
      </c>
      <c r="P1112" s="154">
        <v>0</v>
      </c>
      <c r="Q1112" s="154">
        <v>0</v>
      </c>
      <c r="R1112" s="154">
        <v>0</v>
      </c>
      <c r="S1112" s="154">
        <v>0</v>
      </c>
      <c r="T1112" s="153">
        <f t="shared" si="503"/>
        <v>0</v>
      </c>
      <c r="U1112" s="154">
        <v>0</v>
      </c>
      <c r="V1112" s="154">
        <v>0</v>
      </c>
      <c r="W1112" s="154">
        <v>0</v>
      </c>
      <c r="X1112" s="154">
        <v>0</v>
      </c>
      <c r="Y1112" s="153">
        <f t="shared" si="504"/>
        <v>0</v>
      </c>
      <c r="Z1112" s="154">
        <v>0</v>
      </c>
      <c r="AA1112" s="154">
        <v>0</v>
      </c>
      <c r="AB1112" s="154">
        <v>0</v>
      </c>
      <c r="AC1112" s="154">
        <v>0</v>
      </c>
      <c r="AD1112" s="153">
        <f t="shared" si="505"/>
        <v>0</v>
      </c>
      <c r="AE1112" s="37">
        <f t="shared" si="506"/>
        <v>0</v>
      </c>
      <c r="AF1112" s="37">
        <f t="shared" si="507"/>
        <v>0</v>
      </c>
      <c r="AG1112" s="37">
        <f t="shared" si="508"/>
        <v>0</v>
      </c>
      <c r="AH1112" s="37">
        <f t="shared" si="509"/>
        <v>0</v>
      </c>
      <c r="AI1112" s="37">
        <f t="shared" si="510"/>
        <v>0</v>
      </c>
    </row>
    <row r="1113" spans="1:35" ht="31.5" x14ac:dyDescent="0.25">
      <c r="A1113" s="27" t="s">
        <v>1618</v>
      </c>
      <c r="B1113" s="28" t="s">
        <v>1760</v>
      </c>
      <c r="C1113" s="60" t="s">
        <v>1761</v>
      </c>
      <c r="D1113" s="44">
        <v>2023</v>
      </c>
      <c r="E1113" s="44" t="s">
        <v>192</v>
      </c>
      <c r="F1113" s="153" t="s">
        <v>192</v>
      </c>
      <c r="G1113" s="153" t="s">
        <v>192</v>
      </c>
      <c r="H1113" s="153" t="s">
        <v>192</v>
      </c>
      <c r="I1113" s="158">
        <v>0</v>
      </c>
      <c r="J1113" s="153">
        <v>0</v>
      </c>
      <c r="K1113" s="154">
        <v>0</v>
      </c>
      <c r="L1113" s="154">
        <v>0</v>
      </c>
      <c r="M1113" s="154">
        <v>0</v>
      </c>
      <c r="N1113" s="154">
        <v>0</v>
      </c>
      <c r="O1113" s="153">
        <f t="shared" si="502"/>
        <v>0</v>
      </c>
      <c r="P1113" s="154">
        <v>0</v>
      </c>
      <c r="Q1113" s="154">
        <v>0</v>
      </c>
      <c r="R1113" s="154">
        <v>0</v>
      </c>
      <c r="S1113" s="154">
        <v>0</v>
      </c>
      <c r="T1113" s="153">
        <f t="shared" si="503"/>
        <v>0</v>
      </c>
      <c r="U1113" s="154">
        <v>0</v>
      </c>
      <c r="V1113" s="154">
        <v>0</v>
      </c>
      <c r="W1113" s="154">
        <v>0</v>
      </c>
      <c r="X1113" s="154">
        <v>0</v>
      </c>
      <c r="Y1113" s="153">
        <f t="shared" si="504"/>
        <v>0</v>
      </c>
      <c r="Z1113" s="154">
        <v>0</v>
      </c>
      <c r="AA1113" s="154">
        <v>0</v>
      </c>
      <c r="AB1113" s="154">
        <v>0</v>
      </c>
      <c r="AC1113" s="154">
        <v>0</v>
      </c>
      <c r="AD1113" s="153">
        <f t="shared" si="505"/>
        <v>0</v>
      </c>
      <c r="AE1113" s="37">
        <f t="shared" si="506"/>
        <v>0</v>
      </c>
      <c r="AF1113" s="37">
        <f t="shared" si="507"/>
        <v>0</v>
      </c>
      <c r="AG1113" s="37">
        <f t="shared" si="508"/>
        <v>0</v>
      </c>
      <c r="AH1113" s="37">
        <f t="shared" si="509"/>
        <v>0</v>
      </c>
      <c r="AI1113" s="37">
        <f t="shared" si="510"/>
        <v>0</v>
      </c>
    </row>
    <row r="1114" spans="1:35" ht="31.5" x14ac:dyDescent="0.25">
      <c r="A1114" s="27" t="s">
        <v>1618</v>
      </c>
      <c r="B1114" s="28" t="s">
        <v>1762</v>
      </c>
      <c r="C1114" s="60" t="s">
        <v>1763</v>
      </c>
      <c r="D1114" s="44">
        <v>2023</v>
      </c>
      <c r="E1114" s="44" t="s">
        <v>192</v>
      </c>
      <c r="F1114" s="153" t="s">
        <v>192</v>
      </c>
      <c r="G1114" s="153" t="s">
        <v>192</v>
      </c>
      <c r="H1114" s="153" t="s">
        <v>192</v>
      </c>
      <c r="I1114" s="158">
        <v>0</v>
      </c>
      <c r="J1114" s="153">
        <v>0</v>
      </c>
      <c r="K1114" s="154">
        <v>0</v>
      </c>
      <c r="L1114" s="154">
        <v>0</v>
      </c>
      <c r="M1114" s="154">
        <v>0</v>
      </c>
      <c r="N1114" s="154">
        <v>0</v>
      </c>
      <c r="O1114" s="153">
        <f t="shared" si="502"/>
        <v>0</v>
      </c>
      <c r="P1114" s="154">
        <v>0</v>
      </c>
      <c r="Q1114" s="154">
        <v>0</v>
      </c>
      <c r="R1114" s="154">
        <v>0</v>
      </c>
      <c r="S1114" s="154">
        <v>0</v>
      </c>
      <c r="T1114" s="153">
        <f t="shared" si="503"/>
        <v>0</v>
      </c>
      <c r="U1114" s="154">
        <v>0</v>
      </c>
      <c r="V1114" s="154">
        <v>0</v>
      </c>
      <c r="W1114" s="154">
        <v>0</v>
      </c>
      <c r="X1114" s="154">
        <v>0</v>
      </c>
      <c r="Y1114" s="153">
        <f t="shared" si="504"/>
        <v>0</v>
      </c>
      <c r="Z1114" s="154">
        <v>0</v>
      </c>
      <c r="AA1114" s="154">
        <v>0</v>
      </c>
      <c r="AB1114" s="154">
        <v>0</v>
      </c>
      <c r="AC1114" s="154">
        <v>0</v>
      </c>
      <c r="AD1114" s="153">
        <f t="shared" si="505"/>
        <v>0</v>
      </c>
      <c r="AE1114" s="37">
        <f t="shared" si="506"/>
        <v>0</v>
      </c>
      <c r="AF1114" s="37">
        <f t="shared" si="507"/>
        <v>0</v>
      </c>
      <c r="AG1114" s="37">
        <f t="shared" si="508"/>
        <v>0</v>
      </c>
      <c r="AH1114" s="37">
        <f t="shared" si="509"/>
        <v>0</v>
      </c>
      <c r="AI1114" s="37">
        <f t="shared" si="510"/>
        <v>0</v>
      </c>
    </row>
    <row r="1115" spans="1:35" ht="31.5" x14ac:dyDescent="0.25">
      <c r="A1115" s="27" t="s">
        <v>1618</v>
      </c>
      <c r="B1115" s="28" t="s">
        <v>1764</v>
      </c>
      <c r="C1115" s="60" t="s">
        <v>1765</v>
      </c>
      <c r="D1115" s="44">
        <v>2023</v>
      </c>
      <c r="E1115" s="44" t="s">
        <v>192</v>
      </c>
      <c r="F1115" s="153" t="s">
        <v>192</v>
      </c>
      <c r="G1115" s="153" t="s">
        <v>192</v>
      </c>
      <c r="H1115" s="153" t="s">
        <v>192</v>
      </c>
      <c r="I1115" s="158">
        <v>0</v>
      </c>
      <c r="J1115" s="153">
        <v>0</v>
      </c>
      <c r="K1115" s="154">
        <v>0</v>
      </c>
      <c r="L1115" s="154">
        <v>0</v>
      </c>
      <c r="M1115" s="154">
        <v>0</v>
      </c>
      <c r="N1115" s="154">
        <v>0</v>
      </c>
      <c r="O1115" s="153">
        <f t="shared" si="502"/>
        <v>0</v>
      </c>
      <c r="P1115" s="154">
        <v>0</v>
      </c>
      <c r="Q1115" s="154">
        <v>0</v>
      </c>
      <c r="R1115" s="154">
        <v>0</v>
      </c>
      <c r="S1115" s="154">
        <v>0</v>
      </c>
      <c r="T1115" s="153">
        <f t="shared" si="503"/>
        <v>0</v>
      </c>
      <c r="U1115" s="154">
        <v>0</v>
      </c>
      <c r="V1115" s="154">
        <v>0</v>
      </c>
      <c r="W1115" s="154">
        <v>0</v>
      </c>
      <c r="X1115" s="154">
        <v>0</v>
      </c>
      <c r="Y1115" s="153">
        <f t="shared" si="504"/>
        <v>0</v>
      </c>
      <c r="Z1115" s="154">
        <v>0</v>
      </c>
      <c r="AA1115" s="154">
        <v>0</v>
      </c>
      <c r="AB1115" s="154">
        <v>0</v>
      </c>
      <c r="AC1115" s="154">
        <v>0</v>
      </c>
      <c r="AD1115" s="153">
        <f t="shared" si="505"/>
        <v>0</v>
      </c>
      <c r="AE1115" s="37">
        <f t="shared" si="506"/>
        <v>0</v>
      </c>
      <c r="AF1115" s="37">
        <f t="shared" si="507"/>
        <v>0</v>
      </c>
      <c r="AG1115" s="37">
        <f t="shared" si="508"/>
        <v>0</v>
      </c>
      <c r="AH1115" s="37">
        <f t="shared" si="509"/>
        <v>0</v>
      </c>
      <c r="AI1115" s="37">
        <f t="shared" si="510"/>
        <v>0</v>
      </c>
    </row>
    <row r="1116" spans="1:35" ht="47.25" x14ac:dyDescent="0.25">
      <c r="A1116" s="27" t="s">
        <v>1618</v>
      </c>
      <c r="B1116" s="28" t="s">
        <v>1766</v>
      </c>
      <c r="C1116" s="60" t="s">
        <v>1767</v>
      </c>
      <c r="D1116" s="44">
        <v>2023</v>
      </c>
      <c r="E1116" s="44" t="s">
        <v>192</v>
      </c>
      <c r="F1116" s="153" t="s">
        <v>192</v>
      </c>
      <c r="G1116" s="153" t="s">
        <v>192</v>
      </c>
      <c r="H1116" s="153" t="s">
        <v>192</v>
      </c>
      <c r="I1116" s="158">
        <v>0</v>
      </c>
      <c r="J1116" s="153">
        <v>0</v>
      </c>
      <c r="K1116" s="154">
        <v>0</v>
      </c>
      <c r="L1116" s="154">
        <v>0</v>
      </c>
      <c r="M1116" s="154">
        <v>0</v>
      </c>
      <c r="N1116" s="154">
        <v>0</v>
      </c>
      <c r="O1116" s="153">
        <f t="shared" si="502"/>
        <v>0</v>
      </c>
      <c r="P1116" s="154">
        <v>0</v>
      </c>
      <c r="Q1116" s="154">
        <v>0</v>
      </c>
      <c r="R1116" s="154">
        <v>0</v>
      </c>
      <c r="S1116" s="154">
        <v>0</v>
      </c>
      <c r="T1116" s="153">
        <f t="shared" si="503"/>
        <v>0</v>
      </c>
      <c r="U1116" s="154">
        <v>0</v>
      </c>
      <c r="V1116" s="154">
        <v>0</v>
      </c>
      <c r="W1116" s="154">
        <v>0</v>
      </c>
      <c r="X1116" s="154">
        <v>0</v>
      </c>
      <c r="Y1116" s="153">
        <f t="shared" si="504"/>
        <v>0</v>
      </c>
      <c r="Z1116" s="154">
        <v>0</v>
      </c>
      <c r="AA1116" s="154">
        <v>0</v>
      </c>
      <c r="AB1116" s="154">
        <v>0</v>
      </c>
      <c r="AC1116" s="154">
        <v>0</v>
      </c>
      <c r="AD1116" s="153">
        <f t="shared" si="505"/>
        <v>0</v>
      </c>
      <c r="AE1116" s="37">
        <f t="shared" si="506"/>
        <v>0</v>
      </c>
      <c r="AF1116" s="37">
        <f t="shared" si="507"/>
        <v>0</v>
      </c>
      <c r="AG1116" s="37">
        <f t="shared" si="508"/>
        <v>0</v>
      </c>
      <c r="AH1116" s="37">
        <f t="shared" si="509"/>
        <v>0</v>
      </c>
      <c r="AI1116" s="37">
        <f t="shared" si="510"/>
        <v>0</v>
      </c>
    </row>
    <row r="1117" spans="1:35" ht="47.25" x14ac:dyDescent="0.25">
      <c r="A1117" s="27" t="s">
        <v>1618</v>
      </c>
      <c r="B1117" s="28" t="s">
        <v>1768</v>
      </c>
      <c r="C1117" s="60" t="s">
        <v>1769</v>
      </c>
      <c r="D1117" s="44">
        <v>2023</v>
      </c>
      <c r="E1117" s="44" t="s">
        <v>192</v>
      </c>
      <c r="F1117" s="153" t="s">
        <v>192</v>
      </c>
      <c r="G1117" s="153" t="s">
        <v>192</v>
      </c>
      <c r="H1117" s="153" t="s">
        <v>192</v>
      </c>
      <c r="I1117" s="158">
        <v>0</v>
      </c>
      <c r="J1117" s="153">
        <v>0</v>
      </c>
      <c r="K1117" s="154">
        <v>0</v>
      </c>
      <c r="L1117" s="154">
        <v>0</v>
      </c>
      <c r="M1117" s="154">
        <v>0</v>
      </c>
      <c r="N1117" s="154">
        <v>0</v>
      </c>
      <c r="O1117" s="153">
        <f t="shared" si="502"/>
        <v>0</v>
      </c>
      <c r="P1117" s="154">
        <v>0</v>
      </c>
      <c r="Q1117" s="154">
        <v>0</v>
      </c>
      <c r="R1117" s="154">
        <v>0</v>
      </c>
      <c r="S1117" s="154">
        <v>0</v>
      </c>
      <c r="T1117" s="153">
        <f t="shared" si="503"/>
        <v>0</v>
      </c>
      <c r="U1117" s="154">
        <v>0</v>
      </c>
      <c r="V1117" s="154">
        <v>0</v>
      </c>
      <c r="W1117" s="154">
        <v>0</v>
      </c>
      <c r="X1117" s="154">
        <v>0</v>
      </c>
      <c r="Y1117" s="153">
        <f t="shared" si="504"/>
        <v>0</v>
      </c>
      <c r="Z1117" s="154">
        <v>0</v>
      </c>
      <c r="AA1117" s="154">
        <v>0</v>
      </c>
      <c r="AB1117" s="154">
        <v>0</v>
      </c>
      <c r="AC1117" s="154">
        <v>0</v>
      </c>
      <c r="AD1117" s="153">
        <f t="shared" si="505"/>
        <v>0</v>
      </c>
      <c r="AE1117" s="37">
        <f t="shared" si="506"/>
        <v>0</v>
      </c>
      <c r="AF1117" s="37">
        <f t="shared" si="507"/>
        <v>0</v>
      </c>
      <c r="AG1117" s="37">
        <f t="shared" si="508"/>
        <v>0</v>
      </c>
      <c r="AH1117" s="37">
        <f t="shared" si="509"/>
        <v>0</v>
      </c>
      <c r="AI1117" s="37">
        <f t="shared" si="510"/>
        <v>0</v>
      </c>
    </row>
    <row r="1118" spans="1:35" ht="31.5" x14ac:dyDescent="0.25">
      <c r="A1118" s="27" t="s">
        <v>1618</v>
      </c>
      <c r="B1118" s="28" t="s">
        <v>1770</v>
      </c>
      <c r="C1118" s="60" t="s">
        <v>1771</v>
      </c>
      <c r="D1118" s="44">
        <v>2023</v>
      </c>
      <c r="E1118" s="44" t="s">
        <v>192</v>
      </c>
      <c r="F1118" s="153" t="s">
        <v>192</v>
      </c>
      <c r="G1118" s="153" t="s">
        <v>192</v>
      </c>
      <c r="H1118" s="153" t="s">
        <v>192</v>
      </c>
      <c r="I1118" s="158">
        <v>0</v>
      </c>
      <c r="J1118" s="153">
        <v>0</v>
      </c>
      <c r="K1118" s="154">
        <v>0</v>
      </c>
      <c r="L1118" s="154">
        <v>0</v>
      </c>
      <c r="M1118" s="154">
        <v>0</v>
      </c>
      <c r="N1118" s="154">
        <v>0</v>
      </c>
      <c r="O1118" s="153">
        <f t="shared" si="502"/>
        <v>0</v>
      </c>
      <c r="P1118" s="154">
        <v>0</v>
      </c>
      <c r="Q1118" s="154">
        <v>0</v>
      </c>
      <c r="R1118" s="154">
        <v>0</v>
      </c>
      <c r="S1118" s="154">
        <v>0</v>
      </c>
      <c r="T1118" s="153">
        <f t="shared" si="503"/>
        <v>0</v>
      </c>
      <c r="U1118" s="154">
        <v>0</v>
      </c>
      <c r="V1118" s="154">
        <v>0</v>
      </c>
      <c r="W1118" s="154">
        <v>0</v>
      </c>
      <c r="X1118" s="154">
        <v>0</v>
      </c>
      <c r="Y1118" s="153">
        <f t="shared" si="504"/>
        <v>0</v>
      </c>
      <c r="Z1118" s="154">
        <v>0</v>
      </c>
      <c r="AA1118" s="154">
        <v>0</v>
      </c>
      <c r="AB1118" s="154">
        <v>0</v>
      </c>
      <c r="AC1118" s="154">
        <v>0</v>
      </c>
      <c r="AD1118" s="153">
        <f t="shared" si="505"/>
        <v>0</v>
      </c>
      <c r="AE1118" s="37">
        <f t="shared" si="506"/>
        <v>0</v>
      </c>
      <c r="AF1118" s="37">
        <f t="shared" si="507"/>
        <v>0</v>
      </c>
      <c r="AG1118" s="37">
        <f t="shared" si="508"/>
        <v>0</v>
      </c>
      <c r="AH1118" s="37">
        <f t="shared" si="509"/>
        <v>0</v>
      </c>
      <c r="AI1118" s="37">
        <f t="shared" si="510"/>
        <v>0</v>
      </c>
    </row>
    <row r="1119" spans="1:35" ht="31.5" x14ac:dyDescent="0.25">
      <c r="A1119" s="27" t="s">
        <v>1618</v>
      </c>
      <c r="B1119" s="28" t="s">
        <v>1772</v>
      </c>
      <c r="C1119" s="60" t="s">
        <v>1773</v>
      </c>
      <c r="D1119" s="44">
        <v>2023</v>
      </c>
      <c r="E1119" s="44">
        <v>2023</v>
      </c>
      <c r="F1119" s="153" t="s">
        <v>192</v>
      </c>
      <c r="G1119" s="153" t="s">
        <v>192</v>
      </c>
      <c r="H1119" s="153" t="s">
        <v>192</v>
      </c>
      <c r="I1119" s="158">
        <v>0.21557280000000001</v>
      </c>
      <c r="J1119" s="153">
        <v>0.21557280000000001</v>
      </c>
      <c r="K1119" s="154">
        <v>0</v>
      </c>
      <c r="L1119" s="154">
        <v>0</v>
      </c>
      <c r="M1119" s="154">
        <v>0</v>
      </c>
      <c r="N1119" s="154">
        <v>0</v>
      </c>
      <c r="O1119" s="153">
        <f t="shared" si="502"/>
        <v>0</v>
      </c>
      <c r="P1119" s="154">
        <v>0</v>
      </c>
      <c r="Q1119" s="154">
        <v>0</v>
      </c>
      <c r="R1119" s="154">
        <v>0</v>
      </c>
      <c r="S1119" s="154">
        <v>0</v>
      </c>
      <c r="T1119" s="153">
        <f t="shared" si="503"/>
        <v>0</v>
      </c>
      <c r="U1119" s="154">
        <v>0.21557280000000001</v>
      </c>
      <c r="V1119" s="154">
        <v>0</v>
      </c>
      <c r="W1119" s="154">
        <v>0</v>
      </c>
      <c r="X1119" s="154">
        <v>0.179644</v>
      </c>
      <c r="Y1119" s="153">
        <f t="shared" si="504"/>
        <v>3.5928800000000011E-2</v>
      </c>
      <c r="Z1119" s="154">
        <v>0</v>
      </c>
      <c r="AA1119" s="154">
        <v>0</v>
      </c>
      <c r="AB1119" s="154">
        <v>0</v>
      </c>
      <c r="AC1119" s="154">
        <v>0</v>
      </c>
      <c r="AD1119" s="153">
        <f t="shared" si="505"/>
        <v>0</v>
      </c>
      <c r="AE1119" s="37">
        <f t="shared" si="506"/>
        <v>0.21557280000000001</v>
      </c>
      <c r="AF1119" s="37">
        <f t="shared" si="507"/>
        <v>0</v>
      </c>
      <c r="AG1119" s="37">
        <f t="shared" si="508"/>
        <v>0</v>
      </c>
      <c r="AH1119" s="37">
        <f t="shared" si="509"/>
        <v>0.179644</v>
      </c>
      <c r="AI1119" s="37">
        <f t="shared" si="510"/>
        <v>3.5928800000000011E-2</v>
      </c>
    </row>
    <row r="1120" spans="1:35" ht="31.5" x14ac:dyDescent="0.25">
      <c r="A1120" s="27" t="s">
        <v>1618</v>
      </c>
      <c r="B1120" s="28" t="s">
        <v>1774</v>
      </c>
      <c r="C1120" s="60" t="s">
        <v>1775</v>
      </c>
      <c r="D1120" s="44">
        <v>2023</v>
      </c>
      <c r="E1120" s="44">
        <v>2023</v>
      </c>
      <c r="F1120" s="153" t="s">
        <v>192</v>
      </c>
      <c r="G1120" s="153" t="s">
        <v>192</v>
      </c>
      <c r="H1120" s="153" t="s">
        <v>192</v>
      </c>
      <c r="I1120" s="158">
        <v>0.18145440000000002</v>
      </c>
      <c r="J1120" s="153">
        <v>0.18145440000000002</v>
      </c>
      <c r="K1120" s="154">
        <v>0</v>
      </c>
      <c r="L1120" s="154">
        <v>0</v>
      </c>
      <c r="M1120" s="154">
        <v>0</v>
      </c>
      <c r="N1120" s="154">
        <v>0</v>
      </c>
      <c r="O1120" s="153">
        <f t="shared" si="502"/>
        <v>0</v>
      </c>
      <c r="P1120" s="154">
        <v>0</v>
      </c>
      <c r="Q1120" s="154">
        <v>0</v>
      </c>
      <c r="R1120" s="154">
        <v>0</v>
      </c>
      <c r="S1120" s="154">
        <v>0</v>
      </c>
      <c r="T1120" s="153">
        <f t="shared" si="503"/>
        <v>0</v>
      </c>
      <c r="U1120" s="154">
        <v>0.18145440000000002</v>
      </c>
      <c r="V1120" s="154">
        <v>0</v>
      </c>
      <c r="W1120" s="154">
        <v>0</v>
      </c>
      <c r="X1120" s="154">
        <v>0.15121200000000001</v>
      </c>
      <c r="Y1120" s="153">
        <f t="shared" si="504"/>
        <v>3.0242400000000003E-2</v>
      </c>
      <c r="Z1120" s="154">
        <v>0</v>
      </c>
      <c r="AA1120" s="154">
        <v>0</v>
      </c>
      <c r="AB1120" s="154">
        <v>0</v>
      </c>
      <c r="AC1120" s="154">
        <v>0</v>
      </c>
      <c r="AD1120" s="153">
        <f t="shared" si="505"/>
        <v>0</v>
      </c>
      <c r="AE1120" s="37">
        <f t="shared" si="506"/>
        <v>0.18145440000000002</v>
      </c>
      <c r="AF1120" s="37">
        <f t="shared" si="507"/>
        <v>0</v>
      </c>
      <c r="AG1120" s="37">
        <f t="shared" si="508"/>
        <v>0</v>
      </c>
      <c r="AH1120" s="37">
        <f t="shared" si="509"/>
        <v>0.15121200000000001</v>
      </c>
      <c r="AI1120" s="37">
        <f t="shared" si="510"/>
        <v>3.0242400000000003E-2</v>
      </c>
    </row>
    <row r="1121" spans="1:35" ht="31.5" x14ac:dyDescent="0.25">
      <c r="A1121" s="27" t="s">
        <v>1618</v>
      </c>
      <c r="B1121" s="28" t="s">
        <v>1776</v>
      </c>
      <c r="C1121" s="60" t="s">
        <v>1777</v>
      </c>
      <c r="D1121" s="44">
        <v>2023</v>
      </c>
      <c r="E1121" s="44">
        <v>2023</v>
      </c>
      <c r="F1121" s="153" t="s">
        <v>192</v>
      </c>
      <c r="G1121" s="153" t="s">
        <v>192</v>
      </c>
      <c r="H1121" s="153" t="s">
        <v>192</v>
      </c>
      <c r="I1121" s="158">
        <v>9.2745599999999997E-2</v>
      </c>
      <c r="J1121" s="153">
        <v>9.2745599999999997E-2</v>
      </c>
      <c r="K1121" s="154">
        <v>0</v>
      </c>
      <c r="L1121" s="154">
        <v>0</v>
      </c>
      <c r="M1121" s="154">
        <v>0</v>
      </c>
      <c r="N1121" s="154">
        <v>0</v>
      </c>
      <c r="O1121" s="153">
        <f t="shared" si="502"/>
        <v>0</v>
      </c>
      <c r="P1121" s="154">
        <v>0</v>
      </c>
      <c r="Q1121" s="154">
        <v>0</v>
      </c>
      <c r="R1121" s="154">
        <v>0</v>
      </c>
      <c r="S1121" s="154">
        <v>0</v>
      </c>
      <c r="T1121" s="153">
        <f t="shared" si="503"/>
        <v>0</v>
      </c>
      <c r="U1121" s="154">
        <v>9.2745599999999997E-2</v>
      </c>
      <c r="V1121" s="154">
        <v>0</v>
      </c>
      <c r="W1121" s="154">
        <v>0</v>
      </c>
      <c r="X1121" s="154">
        <v>7.7287999999999996E-2</v>
      </c>
      <c r="Y1121" s="153">
        <f t="shared" si="504"/>
        <v>1.5457600000000002E-2</v>
      </c>
      <c r="Z1121" s="154">
        <v>0</v>
      </c>
      <c r="AA1121" s="154">
        <v>0</v>
      </c>
      <c r="AB1121" s="154">
        <v>0</v>
      </c>
      <c r="AC1121" s="154">
        <v>0</v>
      </c>
      <c r="AD1121" s="153">
        <f t="shared" si="505"/>
        <v>0</v>
      </c>
      <c r="AE1121" s="37">
        <f t="shared" si="506"/>
        <v>9.2745599999999997E-2</v>
      </c>
      <c r="AF1121" s="37">
        <f t="shared" si="507"/>
        <v>0</v>
      </c>
      <c r="AG1121" s="37">
        <f t="shared" si="508"/>
        <v>0</v>
      </c>
      <c r="AH1121" s="37">
        <f t="shared" si="509"/>
        <v>7.7287999999999996E-2</v>
      </c>
      <c r="AI1121" s="37">
        <f t="shared" si="510"/>
        <v>1.5457600000000002E-2</v>
      </c>
    </row>
    <row r="1122" spans="1:35" ht="31.5" x14ac:dyDescent="0.25">
      <c r="A1122" s="27" t="s">
        <v>1618</v>
      </c>
      <c r="B1122" s="28" t="s">
        <v>3655</v>
      </c>
      <c r="C1122" s="60" t="s">
        <v>3656</v>
      </c>
      <c r="D1122" s="44">
        <v>2022</v>
      </c>
      <c r="E1122" s="44">
        <v>2022</v>
      </c>
      <c r="F1122" s="153" t="s">
        <v>192</v>
      </c>
      <c r="G1122" s="153" t="s">
        <v>192</v>
      </c>
      <c r="H1122" s="153" t="s">
        <v>192</v>
      </c>
      <c r="I1122" s="158">
        <v>0.59835000000000005</v>
      </c>
      <c r="J1122" s="153">
        <v>0.59835000000000005</v>
      </c>
      <c r="K1122" s="154">
        <v>0</v>
      </c>
      <c r="L1122" s="154">
        <v>0</v>
      </c>
      <c r="M1122" s="154">
        <v>0</v>
      </c>
      <c r="N1122" s="154">
        <v>0</v>
      </c>
      <c r="O1122" s="153">
        <f t="shared" si="502"/>
        <v>0</v>
      </c>
      <c r="P1122" s="154">
        <v>0.59835000000000005</v>
      </c>
      <c r="Q1122" s="154">
        <v>0</v>
      </c>
      <c r="R1122" s="154">
        <v>0</v>
      </c>
      <c r="S1122" s="154">
        <v>0.49862500000000004</v>
      </c>
      <c r="T1122" s="153">
        <f t="shared" si="503"/>
        <v>9.9725000000000008E-2</v>
      </c>
      <c r="U1122" s="154">
        <v>0</v>
      </c>
      <c r="V1122" s="154">
        <v>0</v>
      </c>
      <c r="W1122" s="154">
        <v>0</v>
      </c>
      <c r="X1122" s="154">
        <v>0</v>
      </c>
      <c r="Y1122" s="153">
        <f t="shared" si="504"/>
        <v>0</v>
      </c>
      <c r="Z1122" s="154">
        <v>0</v>
      </c>
      <c r="AA1122" s="154">
        <v>0</v>
      </c>
      <c r="AB1122" s="154">
        <v>0</v>
      </c>
      <c r="AC1122" s="154">
        <v>0</v>
      </c>
      <c r="AD1122" s="153">
        <f t="shared" si="505"/>
        <v>0</v>
      </c>
      <c r="AE1122" s="37">
        <f t="shared" si="506"/>
        <v>0.59835000000000005</v>
      </c>
      <c r="AF1122" s="37">
        <f t="shared" si="507"/>
        <v>0</v>
      </c>
      <c r="AG1122" s="37">
        <f t="shared" si="508"/>
        <v>0</v>
      </c>
      <c r="AH1122" s="37">
        <f t="shared" si="509"/>
        <v>0.49862500000000004</v>
      </c>
      <c r="AI1122" s="37">
        <f t="shared" si="510"/>
        <v>9.9725000000000008E-2</v>
      </c>
    </row>
    <row r="1123" spans="1:35" ht="31.5" x14ac:dyDescent="0.25">
      <c r="A1123" s="27" t="s">
        <v>1618</v>
      </c>
      <c r="B1123" s="28" t="s">
        <v>3657</v>
      </c>
      <c r="C1123" s="60" t="s">
        <v>3658</v>
      </c>
      <c r="D1123" s="44">
        <v>2022</v>
      </c>
      <c r="E1123" s="44">
        <v>2022</v>
      </c>
      <c r="F1123" s="153" t="s">
        <v>192</v>
      </c>
      <c r="G1123" s="153" t="s">
        <v>192</v>
      </c>
      <c r="H1123" s="153" t="s">
        <v>192</v>
      </c>
      <c r="I1123" s="158">
        <v>0.16916160000000002</v>
      </c>
      <c r="J1123" s="153">
        <v>0.16916160000000002</v>
      </c>
      <c r="K1123" s="154">
        <v>0</v>
      </c>
      <c r="L1123" s="154">
        <v>0</v>
      </c>
      <c r="M1123" s="154">
        <v>0</v>
      </c>
      <c r="N1123" s="154">
        <v>0</v>
      </c>
      <c r="O1123" s="153">
        <f t="shared" si="502"/>
        <v>0</v>
      </c>
      <c r="P1123" s="154">
        <v>0.16916160000000002</v>
      </c>
      <c r="Q1123" s="154">
        <v>0</v>
      </c>
      <c r="R1123" s="154">
        <v>0</v>
      </c>
      <c r="S1123" s="154">
        <v>0.14096800000000001</v>
      </c>
      <c r="T1123" s="153">
        <f t="shared" si="503"/>
        <v>2.8193600000000013E-2</v>
      </c>
      <c r="U1123" s="154">
        <v>0</v>
      </c>
      <c r="V1123" s="154">
        <v>0</v>
      </c>
      <c r="W1123" s="154">
        <v>0</v>
      </c>
      <c r="X1123" s="154">
        <v>0</v>
      </c>
      <c r="Y1123" s="153">
        <f t="shared" si="504"/>
        <v>0</v>
      </c>
      <c r="Z1123" s="154">
        <v>0</v>
      </c>
      <c r="AA1123" s="154">
        <v>0</v>
      </c>
      <c r="AB1123" s="154">
        <v>0</v>
      </c>
      <c r="AC1123" s="154">
        <v>0</v>
      </c>
      <c r="AD1123" s="153">
        <f t="shared" si="505"/>
        <v>0</v>
      </c>
      <c r="AE1123" s="37">
        <f t="shared" si="506"/>
        <v>0.16916160000000002</v>
      </c>
      <c r="AF1123" s="37">
        <f t="shared" si="507"/>
        <v>0</v>
      </c>
      <c r="AG1123" s="37">
        <f t="shared" si="508"/>
        <v>0</v>
      </c>
      <c r="AH1123" s="37">
        <f t="shared" si="509"/>
        <v>0.14096800000000001</v>
      </c>
      <c r="AI1123" s="37">
        <f t="shared" si="510"/>
        <v>2.8193600000000013E-2</v>
      </c>
    </row>
    <row r="1124" spans="1:35" ht="31.5" x14ac:dyDescent="0.25">
      <c r="A1124" s="27" t="s">
        <v>1618</v>
      </c>
      <c r="B1124" s="28" t="s">
        <v>3659</v>
      </c>
      <c r="C1124" s="60" t="s">
        <v>3660</v>
      </c>
      <c r="D1124" s="44">
        <v>2022</v>
      </c>
      <c r="E1124" s="44">
        <v>2022</v>
      </c>
      <c r="F1124" s="153" t="s">
        <v>192</v>
      </c>
      <c r="G1124" s="153" t="s">
        <v>192</v>
      </c>
      <c r="H1124" s="153" t="s">
        <v>192</v>
      </c>
      <c r="I1124" s="158">
        <v>0.25783200000000001</v>
      </c>
      <c r="J1124" s="153">
        <v>0.25783200000000001</v>
      </c>
      <c r="K1124" s="154">
        <v>0</v>
      </c>
      <c r="L1124" s="154">
        <v>0</v>
      </c>
      <c r="M1124" s="154">
        <v>0</v>
      </c>
      <c r="N1124" s="154">
        <v>0</v>
      </c>
      <c r="O1124" s="153">
        <f t="shared" si="502"/>
        <v>0</v>
      </c>
      <c r="P1124" s="154">
        <v>0.25783200000000001</v>
      </c>
      <c r="Q1124" s="154">
        <v>0</v>
      </c>
      <c r="R1124" s="154">
        <v>0</v>
      </c>
      <c r="S1124" s="154">
        <v>0.21486000000000002</v>
      </c>
      <c r="T1124" s="153">
        <f t="shared" si="503"/>
        <v>4.2971999999999982E-2</v>
      </c>
      <c r="U1124" s="154">
        <v>0</v>
      </c>
      <c r="V1124" s="154">
        <v>0</v>
      </c>
      <c r="W1124" s="154">
        <v>0</v>
      </c>
      <c r="X1124" s="154">
        <v>0</v>
      </c>
      <c r="Y1124" s="153">
        <f t="shared" si="504"/>
        <v>0</v>
      </c>
      <c r="Z1124" s="154">
        <v>0</v>
      </c>
      <c r="AA1124" s="154">
        <v>0</v>
      </c>
      <c r="AB1124" s="154">
        <v>0</v>
      </c>
      <c r="AC1124" s="154">
        <v>0</v>
      </c>
      <c r="AD1124" s="153">
        <f t="shared" si="505"/>
        <v>0</v>
      </c>
      <c r="AE1124" s="37">
        <f t="shared" si="506"/>
        <v>0.25783200000000001</v>
      </c>
      <c r="AF1124" s="37">
        <f t="shared" si="507"/>
        <v>0</v>
      </c>
      <c r="AG1124" s="37">
        <f t="shared" si="508"/>
        <v>0</v>
      </c>
      <c r="AH1124" s="37">
        <f t="shared" si="509"/>
        <v>0.21486000000000002</v>
      </c>
      <c r="AI1124" s="37">
        <f t="shared" si="510"/>
        <v>4.2971999999999982E-2</v>
      </c>
    </row>
    <row r="1125" spans="1:35" ht="31.5" x14ac:dyDescent="0.25">
      <c r="A1125" s="27" t="s">
        <v>1618</v>
      </c>
      <c r="B1125" s="28" t="s">
        <v>3661</v>
      </c>
      <c r="C1125" s="60" t="s">
        <v>3662</v>
      </c>
      <c r="D1125" s="44">
        <v>2022</v>
      </c>
      <c r="E1125" s="44">
        <v>2022</v>
      </c>
      <c r="F1125" s="153" t="s">
        <v>192</v>
      </c>
      <c r="G1125" s="153" t="s">
        <v>192</v>
      </c>
      <c r="H1125" s="153" t="s">
        <v>192</v>
      </c>
      <c r="I1125" s="158">
        <v>0.26639640000000003</v>
      </c>
      <c r="J1125" s="153">
        <v>0.26639640000000003</v>
      </c>
      <c r="K1125" s="154">
        <v>0</v>
      </c>
      <c r="L1125" s="154">
        <v>0</v>
      </c>
      <c r="M1125" s="154">
        <v>0</v>
      </c>
      <c r="N1125" s="154">
        <v>0</v>
      </c>
      <c r="O1125" s="153">
        <f t="shared" si="502"/>
        <v>0</v>
      </c>
      <c r="P1125" s="154">
        <v>0.26639640000000003</v>
      </c>
      <c r="Q1125" s="154">
        <v>0</v>
      </c>
      <c r="R1125" s="154">
        <v>0</v>
      </c>
      <c r="S1125" s="154">
        <v>0.22199700000000006</v>
      </c>
      <c r="T1125" s="153">
        <f t="shared" si="503"/>
        <v>4.4399399999999978E-2</v>
      </c>
      <c r="U1125" s="154">
        <v>0</v>
      </c>
      <c r="V1125" s="154">
        <v>0</v>
      </c>
      <c r="W1125" s="154">
        <v>0</v>
      </c>
      <c r="X1125" s="154">
        <v>0</v>
      </c>
      <c r="Y1125" s="153">
        <f t="shared" si="504"/>
        <v>0</v>
      </c>
      <c r="Z1125" s="154">
        <v>0</v>
      </c>
      <c r="AA1125" s="154">
        <v>0</v>
      </c>
      <c r="AB1125" s="154">
        <v>0</v>
      </c>
      <c r="AC1125" s="154">
        <v>0</v>
      </c>
      <c r="AD1125" s="153">
        <f t="shared" si="505"/>
        <v>0</v>
      </c>
      <c r="AE1125" s="37">
        <f t="shared" si="506"/>
        <v>0.26639640000000003</v>
      </c>
      <c r="AF1125" s="37">
        <f t="shared" si="507"/>
        <v>0</v>
      </c>
      <c r="AG1125" s="37">
        <f t="shared" si="508"/>
        <v>0</v>
      </c>
      <c r="AH1125" s="37">
        <f t="shared" si="509"/>
        <v>0.22199700000000006</v>
      </c>
      <c r="AI1125" s="37">
        <f t="shared" si="510"/>
        <v>4.4399399999999978E-2</v>
      </c>
    </row>
    <row r="1126" spans="1:35" ht="31.5" x14ac:dyDescent="0.25">
      <c r="A1126" s="27" t="s">
        <v>1618</v>
      </c>
      <c r="B1126" s="28" t="s">
        <v>3663</v>
      </c>
      <c r="C1126" s="60" t="s">
        <v>3664</v>
      </c>
      <c r="D1126" s="44">
        <v>2022</v>
      </c>
      <c r="E1126" s="44">
        <v>2022</v>
      </c>
      <c r="F1126" s="153" t="s">
        <v>192</v>
      </c>
      <c r="G1126" s="153" t="s">
        <v>192</v>
      </c>
      <c r="H1126" s="153" t="s">
        <v>192</v>
      </c>
      <c r="I1126" s="158">
        <v>0.15557879999999996</v>
      </c>
      <c r="J1126" s="153">
        <v>0.15557879999999996</v>
      </c>
      <c r="K1126" s="154">
        <v>0</v>
      </c>
      <c r="L1126" s="154">
        <v>0</v>
      </c>
      <c r="M1126" s="154">
        <v>0</v>
      </c>
      <c r="N1126" s="154">
        <v>0</v>
      </c>
      <c r="O1126" s="153">
        <f t="shared" si="502"/>
        <v>0</v>
      </c>
      <c r="P1126" s="154">
        <v>0.15557879999999996</v>
      </c>
      <c r="Q1126" s="154">
        <v>0</v>
      </c>
      <c r="R1126" s="154">
        <v>0</v>
      </c>
      <c r="S1126" s="154">
        <v>0.12964899999999996</v>
      </c>
      <c r="T1126" s="153">
        <f t="shared" si="503"/>
        <v>2.5929800000000003E-2</v>
      </c>
      <c r="U1126" s="154">
        <v>0</v>
      </c>
      <c r="V1126" s="154">
        <v>0</v>
      </c>
      <c r="W1126" s="154">
        <v>0</v>
      </c>
      <c r="X1126" s="154">
        <v>0</v>
      </c>
      <c r="Y1126" s="153">
        <f t="shared" si="504"/>
        <v>0</v>
      </c>
      <c r="Z1126" s="154">
        <v>0</v>
      </c>
      <c r="AA1126" s="154">
        <v>0</v>
      </c>
      <c r="AB1126" s="154">
        <v>0</v>
      </c>
      <c r="AC1126" s="154">
        <v>0</v>
      </c>
      <c r="AD1126" s="153">
        <f t="shared" si="505"/>
        <v>0</v>
      </c>
      <c r="AE1126" s="37">
        <f t="shared" si="506"/>
        <v>0.15557879999999996</v>
      </c>
      <c r="AF1126" s="37">
        <f t="shared" si="507"/>
        <v>0</v>
      </c>
      <c r="AG1126" s="37">
        <f t="shared" si="508"/>
        <v>0</v>
      </c>
      <c r="AH1126" s="37">
        <f t="shared" si="509"/>
        <v>0.12964899999999996</v>
      </c>
      <c r="AI1126" s="37">
        <f t="shared" si="510"/>
        <v>2.5929800000000003E-2</v>
      </c>
    </row>
    <row r="1127" spans="1:35" ht="31.5" x14ac:dyDescent="0.25">
      <c r="A1127" s="27" t="s">
        <v>1618</v>
      </c>
      <c r="B1127" s="28" t="s">
        <v>3665</v>
      </c>
      <c r="C1127" s="60" t="s">
        <v>3666</v>
      </c>
      <c r="D1127" s="44">
        <v>2022</v>
      </c>
      <c r="E1127" s="44">
        <v>2022</v>
      </c>
      <c r="F1127" s="153" t="s">
        <v>192</v>
      </c>
      <c r="G1127" s="153" t="s">
        <v>192</v>
      </c>
      <c r="H1127" s="153" t="s">
        <v>192</v>
      </c>
      <c r="I1127" s="158">
        <v>0.19165199999999996</v>
      </c>
      <c r="J1127" s="153">
        <v>0.19165199999999996</v>
      </c>
      <c r="K1127" s="154">
        <v>0</v>
      </c>
      <c r="L1127" s="154">
        <v>0</v>
      </c>
      <c r="M1127" s="154">
        <v>0</v>
      </c>
      <c r="N1127" s="154">
        <v>0</v>
      </c>
      <c r="O1127" s="153">
        <f t="shared" si="502"/>
        <v>0</v>
      </c>
      <c r="P1127" s="154">
        <v>0.19165199999999996</v>
      </c>
      <c r="Q1127" s="154">
        <v>0</v>
      </c>
      <c r="R1127" s="154">
        <v>0</v>
      </c>
      <c r="S1127" s="154">
        <v>0.15970999999999999</v>
      </c>
      <c r="T1127" s="153">
        <f t="shared" si="503"/>
        <v>3.194199999999997E-2</v>
      </c>
      <c r="U1127" s="154">
        <v>0</v>
      </c>
      <c r="V1127" s="154">
        <v>0</v>
      </c>
      <c r="W1127" s="154">
        <v>0</v>
      </c>
      <c r="X1127" s="154">
        <v>0</v>
      </c>
      <c r="Y1127" s="153">
        <f t="shared" si="504"/>
        <v>0</v>
      </c>
      <c r="Z1127" s="154">
        <v>0</v>
      </c>
      <c r="AA1127" s="154">
        <v>0</v>
      </c>
      <c r="AB1127" s="154">
        <v>0</v>
      </c>
      <c r="AC1127" s="154">
        <v>0</v>
      </c>
      <c r="AD1127" s="153">
        <f t="shared" si="505"/>
        <v>0</v>
      </c>
      <c r="AE1127" s="37">
        <f t="shared" si="506"/>
        <v>0.19165199999999996</v>
      </c>
      <c r="AF1127" s="37">
        <f t="shared" si="507"/>
        <v>0</v>
      </c>
      <c r="AG1127" s="37">
        <f t="shared" si="508"/>
        <v>0</v>
      </c>
      <c r="AH1127" s="37">
        <f t="shared" si="509"/>
        <v>0.15970999999999999</v>
      </c>
      <c r="AI1127" s="37">
        <f t="shared" si="510"/>
        <v>3.194199999999997E-2</v>
      </c>
    </row>
    <row r="1128" spans="1:35" ht="31.5" x14ac:dyDescent="0.25">
      <c r="A1128" s="27" t="s">
        <v>1618</v>
      </c>
      <c r="B1128" s="28" t="s">
        <v>1778</v>
      </c>
      <c r="C1128" s="60" t="s">
        <v>1779</v>
      </c>
      <c r="D1128" s="44">
        <v>2023</v>
      </c>
      <c r="E1128" s="44">
        <v>2023</v>
      </c>
      <c r="F1128" s="153" t="s">
        <v>192</v>
      </c>
      <c r="G1128" s="153" t="s">
        <v>192</v>
      </c>
      <c r="H1128" s="153" t="s">
        <v>192</v>
      </c>
      <c r="I1128" s="158">
        <v>0.34444439999999998</v>
      </c>
      <c r="J1128" s="153">
        <v>0.34444439999999998</v>
      </c>
      <c r="K1128" s="154">
        <v>0</v>
      </c>
      <c r="L1128" s="154">
        <v>0</v>
      </c>
      <c r="M1128" s="154">
        <v>0</v>
      </c>
      <c r="N1128" s="154">
        <v>0</v>
      </c>
      <c r="O1128" s="153">
        <f t="shared" si="502"/>
        <v>0</v>
      </c>
      <c r="P1128" s="154">
        <v>0</v>
      </c>
      <c r="Q1128" s="154">
        <v>0</v>
      </c>
      <c r="R1128" s="154">
        <v>0</v>
      </c>
      <c r="S1128" s="154">
        <v>0</v>
      </c>
      <c r="T1128" s="153">
        <f t="shared" si="503"/>
        <v>0</v>
      </c>
      <c r="U1128" s="154">
        <v>0.34444439999999998</v>
      </c>
      <c r="V1128" s="154">
        <v>0</v>
      </c>
      <c r="W1128" s="154">
        <v>0</v>
      </c>
      <c r="X1128" s="154">
        <v>0.28703699999999999</v>
      </c>
      <c r="Y1128" s="153">
        <f t="shared" si="504"/>
        <v>5.7407399999999997E-2</v>
      </c>
      <c r="Z1128" s="154">
        <v>0</v>
      </c>
      <c r="AA1128" s="154">
        <v>0</v>
      </c>
      <c r="AB1128" s="154">
        <v>0</v>
      </c>
      <c r="AC1128" s="154">
        <v>0</v>
      </c>
      <c r="AD1128" s="153">
        <f t="shared" si="505"/>
        <v>0</v>
      </c>
      <c r="AE1128" s="37">
        <f t="shared" si="506"/>
        <v>0.34444439999999998</v>
      </c>
      <c r="AF1128" s="37">
        <f t="shared" si="507"/>
        <v>0</v>
      </c>
      <c r="AG1128" s="37">
        <f t="shared" si="508"/>
        <v>0</v>
      </c>
      <c r="AH1128" s="37">
        <f t="shared" si="509"/>
        <v>0.28703699999999999</v>
      </c>
      <c r="AI1128" s="37">
        <f t="shared" si="510"/>
        <v>5.7407399999999997E-2</v>
      </c>
    </row>
    <row r="1129" spans="1:35" ht="31.5" x14ac:dyDescent="0.25">
      <c r="A1129" s="27" t="s">
        <v>1618</v>
      </c>
      <c r="B1129" s="28" t="s">
        <v>1780</v>
      </c>
      <c r="C1129" s="60" t="s">
        <v>1781</v>
      </c>
      <c r="D1129" s="44">
        <v>2023</v>
      </c>
      <c r="E1129" s="44" t="s">
        <v>192</v>
      </c>
      <c r="F1129" s="153" t="s">
        <v>192</v>
      </c>
      <c r="G1129" s="153" t="s">
        <v>192</v>
      </c>
      <c r="H1129" s="153" t="s">
        <v>192</v>
      </c>
      <c r="I1129" s="158">
        <v>0</v>
      </c>
      <c r="J1129" s="153">
        <v>0</v>
      </c>
      <c r="K1129" s="154">
        <v>0</v>
      </c>
      <c r="L1129" s="154">
        <v>0</v>
      </c>
      <c r="M1129" s="154">
        <v>0</v>
      </c>
      <c r="N1129" s="154">
        <v>0</v>
      </c>
      <c r="O1129" s="153">
        <f t="shared" si="502"/>
        <v>0</v>
      </c>
      <c r="P1129" s="154">
        <v>0</v>
      </c>
      <c r="Q1129" s="154">
        <v>0</v>
      </c>
      <c r="R1129" s="154">
        <v>0</v>
      </c>
      <c r="S1129" s="154">
        <v>0</v>
      </c>
      <c r="T1129" s="153">
        <f t="shared" si="503"/>
        <v>0</v>
      </c>
      <c r="U1129" s="154">
        <v>0</v>
      </c>
      <c r="V1129" s="154">
        <v>0</v>
      </c>
      <c r="W1129" s="154">
        <v>0</v>
      </c>
      <c r="X1129" s="154">
        <v>0</v>
      </c>
      <c r="Y1129" s="153">
        <f t="shared" si="504"/>
        <v>0</v>
      </c>
      <c r="Z1129" s="154">
        <v>0</v>
      </c>
      <c r="AA1129" s="154">
        <v>0</v>
      </c>
      <c r="AB1129" s="154">
        <v>0</v>
      </c>
      <c r="AC1129" s="154">
        <v>0</v>
      </c>
      <c r="AD1129" s="153">
        <f t="shared" si="505"/>
        <v>0</v>
      </c>
      <c r="AE1129" s="37">
        <f t="shared" si="506"/>
        <v>0</v>
      </c>
      <c r="AF1129" s="37">
        <f t="shared" si="507"/>
        <v>0</v>
      </c>
      <c r="AG1129" s="37">
        <f t="shared" si="508"/>
        <v>0</v>
      </c>
      <c r="AH1129" s="37">
        <f t="shared" si="509"/>
        <v>0</v>
      </c>
      <c r="AI1129" s="37">
        <f t="shared" si="510"/>
        <v>0</v>
      </c>
    </row>
    <row r="1130" spans="1:35" ht="31.5" x14ac:dyDescent="0.25">
      <c r="A1130" s="27" t="s">
        <v>1618</v>
      </c>
      <c r="B1130" s="28" t="s">
        <v>1782</v>
      </c>
      <c r="C1130" s="60" t="s">
        <v>1783</v>
      </c>
      <c r="D1130" s="44">
        <v>2023</v>
      </c>
      <c r="E1130" s="44" t="s">
        <v>192</v>
      </c>
      <c r="F1130" s="153" t="s">
        <v>192</v>
      </c>
      <c r="G1130" s="153" t="s">
        <v>192</v>
      </c>
      <c r="H1130" s="153" t="s">
        <v>192</v>
      </c>
      <c r="I1130" s="158">
        <v>0</v>
      </c>
      <c r="J1130" s="153">
        <v>0</v>
      </c>
      <c r="K1130" s="154">
        <v>0</v>
      </c>
      <c r="L1130" s="154">
        <v>0</v>
      </c>
      <c r="M1130" s="154">
        <v>0</v>
      </c>
      <c r="N1130" s="154">
        <v>0</v>
      </c>
      <c r="O1130" s="153">
        <f t="shared" si="502"/>
        <v>0</v>
      </c>
      <c r="P1130" s="154">
        <v>0</v>
      </c>
      <c r="Q1130" s="154">
        <v>0</v>
      </c>
      <c r="R1130" s="154">
        <v>0</v>
      </c>
      <c r="S1130" s="154">
        <v>0</v>
      </c>
      <c r="T1130" s="153">
        <f t="shared" si="503"/>
        <v>0</v>
      </c>
      <c r="U1130" s="154">
        <v>0</v>
      </c>
      <c r="V1130" s="154">
        <v>0</v>
      </c>
      <c r="W1130" s="154">
        <v>0</v>
      </c>
      <c r="X1130" s="154">
        <v>0</v>
      </c>
      <c r="Y1130" s="153">
        <f t="shared" si="504"/>
        <v>0</v>
      </c>
      <c r="Z1130" s="154">
        <v>0</v>
      </c>
      <c r="AA1130" s="154">
        <v>0</v>
      </c>
      <c r="AB1130" s="154">
        <v>0</v>
      </c>
      <c r="AC1130" s="154">
        <v>0</v>
      </c>
      <c r="AD1130" s="153">
        <f t="shared" si="505"/>
        <v>0</v>
      </c>
      <c r="AE1130" s="37">
        <f t="shared" si="506"/>
        <v>0</v>
      </c>
      <c r="AF1130" s="37">
        <f t="shared" si="507"/>
        <v>0</v>
      </c>
      <c r="AG1130" s="37">
        <f t="shared" si="508"/>
        <v>0</v>
      </c>
      <c r="AH1130" s="37">
        <f t="shared" si="509"/>
        <v>0</v>
      </c>
      <c r="AI1130" s="37">
        <f t="shared" si="510"/>
        <v>0</v>
      </c>
    </row>
    <row r="1131" spans="1:35" ht="31.5" x14ac:dyDescent="0.25">
      <c r="A1131" s="27" t="s">
        <v>1618</v>
      </c>
      <c r="B1131" s="78" t="s">
        <v>1784</v>
      </c>
      <c r="C1131" s="149" t="s">
        <v>1785</v>
      </c>
      <c r="D1131" s="44">
        <v>2023</v>
      </c>
      <c r="E1131" s="44">
        <v>2023</v>
      </c>
      <c r="F1131" s="153" t="s">
        <v>192</v>
      </c>
      <c r="G1131" s="153" t="s">
        <v>192</v>
      </c>
      <c r="H1131" s="153" t="s">
        <v>192</v>
      </c>
      <c r="I1131" s="158">
        <v>0.68015760000000003</v>
      </c>
      <c r="J1131" s="153">
        <v>0.68015760000000003</v>
      </c>
      <c r="K1131" s="154">
        <v>0</v>
      </c>
      <c r="L1131" s="154">
        <v>0</v>
      </c>
      <c r="M1131" s="154">
        <v>0</v>
      </c>
      <c r="N1131" s="154">
        <v>0</v>
      </c>
      <c r="O1131" s="153">
        <f t="shared" si="502"/>
        <v>0</v>
      </c>
      <c r="P1131" s="154">
        <v>0</v>
      </c>
      <c r="Q1131" s="154">
        <v>0</v>
      </c>
      <c r="R1131" s="154">
        <v>0</v>
      </c>
      <c r="S1131" s="154">
        <v>0</v>
      </c>
      <c r="T1131" s="153">
        <f t="shared" si="503"/>
        <v>0</v>
      </c>
      <c r="U1131" s="154">
        <v>0.68015760000000003</v>
      </c>
      <c r="V1131" s="154">
        <v>0</v>
      </c>
      <c r="W1131" s="154">
        <v>0</v>
      </c>
      <c r="X1131" s="154">
        <v>0.56679800000000002</v>
      </c>
      <c r="Y1131" s="153">
        <f t="shared" si="504"/>
        <v>0.1133596</v>
      </c>
      <c r="Z1131" s="154">
        <v>0</v>
      </c>
      <c r="AA1131" s="154">
        <v>0</v>
      </c>
      <c r="AB1131" s="154">
        <v>0</v>
      </c>
      <c r="AC1131" s="154">
        <v>0</v>
      </c>
      <c r="AD1131" s="153">
        <f t="shared" si="505"/>
        <v>0</v>
      </c>
      <c r="AE1131" s="37">
        <f t="shared" si="506"/>
        <v>0.68015760000000003</v>
      </c>
      <c r="AF1131" s="37">
        <f t="shared" si="507"/>
        <v>0</v>
      </c>
      <c r="AG1131" s="37">
        <f t="shared" si="508"/>
        <v>0</v>
      </c>
      <c r="AH1131" s="37">
        <f t="shared" si="509"/>
        <v>0.56679800000000002</v>
      </c>
      <c r="AI1131" s="37">
        <f t="shared" si="510"/>
        <v>0.1133596</v>
      </c>
    </row>
    <row r="1132" spans="1:35" ht="47.25" x14ac:dyDescent="0.25">
      <c r="A1132" s="27" t="s">
        <v>1618</v>
      </c>
      <c r="B1132" s="78" t="s">
        <v>1786</v>
      </c>
      <c r="C1132" s="149" t="s">
        <v>1787</v>
      </c>
      <c r="D1132" s="44">
        <v>2023</v>
      </c>
      <c r="E1132" s="44">
        <v>2023</v>
      </c>
      <c r="F1132" s="153" t="s">
        <v>192</v>
      </c>
      <c r="G1132" s="153" t="s">
        <v>192</v>
      </c>
      <c r="H1132" s="153" t="s">
        <v>192</v>
      </c>
      <c r="I1132" s="158">
        <v>2.3547996000000002</v>
      </c>
      <c r="J1132" s="153">
        <v>2.3547996000000002</v>
      </c>
      <c r="K1132" s="154">
        <v>0</v>
      </c>
      <c r="L1132" s="154">
        <v>0</v>
      </c>
      <c r="M1132" s="154">
        <v>0</v>
      </c>
      <c r="N1132" s="154">
        <v>0</v>
      </c>
      <c r="O1132" s="153">
        <f t="shared" si="502"/>
        <v>0</v>
      </c>
      <c r="P1132" s="154">
        <v>0</v>
      </c>
      <c r="Q1132" s="154">
        <v>0</v>
      </c>
      <c r="R1132" s="154">
        <v>0</v>
      </c>
      <c r="S1132" s="154">
        <v>0</v>
      </c>
      <c r="T1132" s="153">
        <f t="shared" si="503"/>
        <v>0</v>
      </c>
      <c r="U1132" s="154">
        <v>2.3547996000000002</v>
      </c>
      <c r="V1132" s="154">
        <v>0</v>
      </c>
      <c r="W1132" s="154">
        <v>0</v>
      </c>
      <c r="X1132" s="154">
        <v>1.9623330000000001</v>
      </c>
      <c r="Y1132" s="153">
        <f t="shared" si="504"/>
        <v>0.39246660000000011</v>
      </c>
      <c r="Z1132" s="154">
        <v>0</v>
      </c>
      <c r="AA1132" s="154">
        <v>0</v>
      </c>
      <c r="AB1132" s="154">
        <v>0</v>
      </c>
      <c r="AC1132" s="154">
        <v>0</v>
      </c>
      <c r="AD1132" s="153">
        <f t="shared" si="505"/>
        <v>0</v>
      </c>
      <c r="AE1132" s="37">
        <f t="shared" si="506"/>
        <v>2.3547996000000002</v>
      </c>
      <c r="AF1132" s="37">
        <f t="shared" si="507"/>
        <v>0</v>
      </c>
      <c r="AG1132" s="37">
        <f t="shared" si="508"/>
        <v>0</v>
      </c>
      <c r="AH1132" s="37">
        <f t="shared" si="509"/>
        <v>1.9623330000000001</v>
      </c>
      <c r="AI1132" s="37">
        <f t="shared" si="510"/>
        <v>0.39246660000000011</v>
      </c>
    </row>
    <row r="1133" spans="1:35" ht="47.25" x14ac:dyDescent="0.25">
      <c r="A1133" s="27" t="s">
        <v>1618</v>
      </c>
      <c r="B1133" s="78" t="s">
        <v>1788</v>
      </c>
      <c r="C1133" s="149" t="s">
        <v>1789</v>
      </c>
      <c r="D1133" s="44">
        <v>2023</v>
      </c>
      <c r="E1133" s="44">
        <v>2024</v>
      </c>
      <c r="F1133" s="153" t="s">
        <v>192</v>
      </c>
      <c r="G1133" s="153" t="s">
        <v>192</v>
      </c>
      <c r="H1133" s="153" t="s">
        <v>192</v>
      </c>
      <c r="I1133" s="158">
        <v>5.8729957800000001</v>
      </c>
      <c r="J1133" s="153">
        <v>5.8729957800000001</v>
      </c>
      <c r="K1133" s="154">
        <v>0</v>
      </c>
      <c r="L1133" s="154">
        <v>0</v>
      </c>
      <c r="M1133" s="154">
        <v>0</v>
      </c>
      <c r="N1133" s="154">
        <v>0</v>
      </c>
      <c r="O1133" s="153">
        <f t="shared" si="502"/>
        <v>0</v>
      </c>
      <c r="P1133" s="154">
        <v>0</v>
      </c>
      <c r="Q1133" s="154">
        <v>0</v>
      </c>
      <c r="R1133" s="154">
        <v>0</v>
      </c>
      <c r="S1133" s="154">
        <v>0</v>
      </c>
      <c r="T1133" s="153">
        <f t="shared" si="503"/>
        <v>0</v>
      </c>
      <c r="U1133" s="154">
        <v>2.8289960399999998</v>
      </c>
      <c r="V1133" s="154">
        <v>0</v>
      </c>
      <c r="W1133" s="154">
        <v>0</v>
      </c>
      <c r="X1133" s="154">
        <v>2.3574967</v>
      </c>
      <c r="Y1133" s="153">
        <f t="shared" si="504"/>
        <v>0.47149933999999982</v>
      </c>
      <c r="Z1133" s="154">
        <v>3.0439997400000003</v>
      </c>
      <c r="AA1133" s="154">
        <v>0</v>
      </c>
      <c r="AB1133" s="154">
        <v>0</v>
      </c>
      <c r="AC1133" s="154">
        <v>2.5366664500000002</v>
      </c>
      <c r="AD1133" s="153">
        <f t="shared" si="505"/>
        <v>0.50733329000000005</v>
      </c>
      <c r="AE1133" s="37">
        <f t="shared" si="506"/>
        <v>5.8729957800000001</v>
      </c>
      <c r="AF1133" s="37">
        <f t="shared" si="507"/>
        <v>0</v>
      </c>
      <c r="AG1133" s="37">
        <f t="shared" si="508"/>
        <v>0</v>
      </c>
      <c r="AH1133" s="37">
        <f t="shared" si="509"/>
        <v>4.8941631500000007</v>
      </c>
      <c r="AI1133" s="37">
        <f t="shared" si="510"/>
        <v>0.97883262999999987</v>
      </c>
    </row>
    <row r="1134" spans="1:35" ht="31.5" x14ac:dyDescent="0.25">
      <c r="A1134" s="27" t="s">
        <v>1618</v>
      </c>
      <c r="B1134" s="78" t="s">
        <v>2684</v>
      </c>
      <c r="C1134" s="149" t="s">
        <v>2685</v>
      </c>
      <c r="D1134" s="44">
        <v>2021</v>
      </c>
      <c r="E1134" s="44" t="s">
        <v>192</v>
      </c>
      <c r="F1134" s="153" t="s">
        <v>192</v>
      </c>
      <c r="G1134" s="153" t="s">
        <v>192</v>
      </c>
      <c r="H1134" s="153" t="s">
        <v>192</v>
      </c>
      <c r="I1134" s="158">
        <v>0</v>
      </c>
      <c r="J1134" s="153">
        <v>0</v>
      </c>
      <c r="K1134" s="154">
        <v>0</v>
      </c>
      <c r="L1134" s="153">
        <v>0</v>
      </c>
      <c r="M1134" s="153">
        <v>0</v>
      </c>
      <c r="N1134" s="154">
        <v>0</v>
      </c>
      <c r="O1134" s="153">
        <f t="shared" si="502"/>
        <v>0</v>
      </c>
      <c r="P1134" s="154">
        <v>0</v>
      </c>
      <c r="Q1134" s="153">
        <v>0</v>
      </c>
      <c r="R1134" s="153">
        <v>0</v>
      </c>
      <c r="S1134" s="154">
        <v>0</v>
      </c>
      <c r="T1134" s="153">
        <f t="shared" si="503"/>
        <v>0</v>
      </c>
      <c r="U1134" s="154">
        <v>0</v>
      </c>
      <c r="V1134" s="153">
        <v>0</v>
      </c>
      <c r="W1134" s="153">
        <v>0</v>
      </c>
      <c r="X1134" s="154">
        <v>0</v>
      </c>
      <c r="Y1134" s="153">
        <f t="shared" si="504"/>
        <v>0</v>
      </c>
      <c r="Z1134" s="154">
        <v>0</v>
      </c>
      <c r="AA1134" s="153">
        <v>0</v>
      </c>
      <c r="AB1134" s="153">
        <v>0</v>
      </c>
      <c r="AC1134" s="154">
        <v>0</v>
      </c>
      <c r="AD1134" s="153">
        <f t="shared" si="505"/>
        <v>0</v>
      </c>
      <c r="AE1134" s="37">
        <f t="shared" si="506"/>
        <v>0</v>
      </c>
      <c r="AF1134" s="37">
        <f t="shared" si="507"/>
        <v>0</v>
      </c>
      <c r="AG1134" s="37">
        <f t="shared" si="508"/>
        <v>0</v>
      </c>
      <c r="AH1134" s="37">
        <f t="shared" si="509"/>
        <v>0</v>
      </c>
      <c r="AI1134" s="37">
        <f t="shared" si="510"/>
        <v>0</v>
      </c>
    </row>
    <row r="1135" spans="1:35" ht="31.5" x14ac:dyDescent="0.25">
      <c r="A1135" s="27" t="s">
        <v>1618</v>
      </c>
      <c r="B1135" s="78" t="s">
        <v>2686</v>
      </c>
      <c r="C1135" s="149" t="s">
        <v>2687</v>
      </c>
      <c r="D1135" s="44">
        <v>2022</v>
      </c>
      <c r="E1135" s="44" t="s">
        <v>192</v>
      </c>
      <c r="F1135" s="153" t="s">
        <v>192</v>
      </c>
      <c r="G1135" s="153" t="s">
        <v>192</v>
      </c>
      <c r="H1135" s="153" t="s">
        <v>192</v>
      </c>
      <c r="I1135" s="158">
        <v>0</v>
      </c>
      <c r="J1135" s="153">
        <v>0</v>
      </c>
      <c r="K1135" s="154">
        <v>0</v>
      </c>
      <c r="L1135" s="153">
        <v>0</v>
      </c>
      <c r="M1135" s="153">
        <v>0</v>
      </c>
      <c r="N1135" s="154">
        <v>0</v>
      </c>
      <c r="O1135" s="153">
        <f t="shared" si="502"/>
        <v>0</v>
      </c>
      <c r="P1135" s="154">
        <v>0</v>
      </c>
      <c r="Q1135" s="153">
        <v>0</v>
      </c>
      <c r="R1135" s="153">
        <v>0</v>
      </c>
      <c r="S1135" s="154">
        <v>0</v>
      </c>
      <c r="T1135" s="153">
        <f t="shared" si="503"/>
        <v>0</v>
      </c>
      <c r="U1135" s="154">
        <v>0</v>
      </c>
      <c r="V1135" s="153">
        <v>0</v>
      </c>
      <c r="W1135" s="153">
        <v>0</v>
      </c>
      <c r="X1135" s="154">
        <v>0</v>
      </c>
      <c r="Y1135" s="153">
        <f t="shared" si="504"/>
        <v>0</v>
      </c>
      <c r="Z1135" s="154">
        <v>0</v>
      </c>
      <c r="AA1135" s="153">
        <v>0</v>
      </c>
      <c r="AB1135" s="153">
        <v>0</v>
      </c>
      <c r="AC1135" s="154">
        <v>0</v>
      </c>
      <c r="AD1135" s="153">
        <f t="shared" si="505"/>
        <v>0</v>
      </c>
      <c r="AE1135" s="37">
        <f t="shared" si="506"/>
        <v>0</v>
      </c>
      <c r="AF1135" s="37">
        <f t="shared" si="507"/>
        <v>0</v>
      </c>
      <c r="AG1135" s="37">
        <f t="shared" si="508"/>
        <v>0</v>
      </c>
      <c r="AH1135" s="37">
        <f t="shared" si="509"/>
        <v>0</v>
      </c>
      <c r="AI1135" s="37">
        <f t="shared" si="510"/>
        <v>0</v>
      </c>
    </row>
    <row r="1136" spans="1:35" ht="31.5" x14ac:dyDescent="0.25">
      <c r="A1136" s="27" t="s">
        <v>1618</v>
      </c>
      <c r="B1136" s="78" t="s">
        <v>2688</v>
      </c>
      <c r="C1136" s="149" t="s">
        <v>2689</v>
      </c>
      <c r="D1136" s="44">
        <v>2024</v>
      </c>
      <c r="E1136" s="44" t="s">
        <v>192</v>
      </c>
      <c r="F1136" s="153" t="s">
        <v>192</v>
      </c>
      <c r="G1136" s="153" t="s">
        <v>192</v>
      </c>
      <c r="H1136" s="153" t="s">
        <v>192</v>
      </c>
      <c r="I1136" s="158">
        <v>0</v>
      </c>
      <c r="J1136" s="153">
        <v>0</v>
      </c>
      <c r="K1136" s="154">
        <v>0</v>
      </c>
      <c r="L1136" s="153">
        <v>0</v>
      </c>
      <c r="M1136" s="153">
        <v>0</v>
      </c>
      <c r="N1136" s="154">
        <v>0</v>
      </c>
      <c r="O1136" s="153">
        <f t="shared" si="502"/>
        <v>0</v>
      </c>
      <c r="P1136" s="154">
        <v>0</v>
      </c>
      <c r="Q1136" s="153">
        <v>0</v>
      </c>
      <c r="R1136" s="153">
        <v>0</v>
      </c>
      <c r="S1136" s="154">
        <v>0</v>
      </c>
      <c r="T1136" s="153">
        <f t="shared" si="503"/>
        <v>0</v>
      </c>
      <c r="U1136" s="154">
        <v>0</v>
      </c>
      <c r="V1136" s="153">
        <v>0</v>
      </c>
      <c r="W1136" s="153">
        <v>0</v>
      </c>
      <c r="X1136" s="154">
        <v>0</v>
      </c>
      <c r="Y1136" s="153">
        <f t="shared" si="504"/>
        <v>0</v>
      </c>
      <c r="Z1136" s="154">
        <v>0</v>
      </c>
      <c r="AA1136" s="153">
        <v>0</v>
      </c>
      <c r="AB1136" s="153">
        <v>0</v>
      </c>
      <c r="AC1136" s="154">
        <v>0</v>
      </c>
      <c r="AD1136" s="153">
        <f t="shared" si="505"/>
        <v>0</v>
      </c>
      <c r="AE1136" s="37">
        <f t="shared" si="506"/>
        <v>0</v>
      </c>
      <c r="AF1136" s="37">
        <f t="shared" si="507"/>
        <v>0</v>
      </c>
      <c r="AG1136" s="37">
        <f t="shared" si="508"/>
        <v>0</v>
      </c>
      <c r="AH1136" s="37">
        <f t="shared" si="509"/>
        <v>0</v>
      </c>
      <c r="AI1136" s="37">
        <f t="shared" si="510"/>
        <v>0</v>
      </c>
    </row>
    <row r="1137" spans="1:35" ht="47.25" x14ac:dyDescent="0.25">
      <c r="A1137" s="27" t="s">
        <v>1618</v>
      </c>
      <c r="B1137" s="78" t="s">
        <v>2690</v>
      </c>
      <c r="C1137" s="149" t="s">
        <v>2691</v>
      </c>
      <c r="D1137" s="44">
        <v>2024</v>
      </c>
      <c r="E1137" s="44" t="s">
        <v>192</v>
      </c>
      <c r="F1137" s="153" t="s">
        <v>192</v>
      </c>
      <c r="G1137" s="153" t="s">
        <v>192</v>
      </c>
      <c r="H1137" s="153" t="s">
        <v>192</v>
      </c>
      <c r="I1137" s="158">
        <v>0</v>
      </c>
      <c r="J1137" s="153">
        <v>0</v>
      </c>
      <c r="K1137" s="154">
        <v>0</v>
      </c>
      <c r="L1137" s="153">
        <v>0</v>
      </c>
      <c r="M1137" s="153">
        <v>0</v>
      </c>
      <c r="N1137" s="154">
        <v>0</v>
      </c>
      <c r="O1137" s="153">
        <f t="shared" si="502"/>
        <v>0</v>
      </c>
      <c r="P1137" s="154">
        <v>0</v>
      </c>
      <c r="Q1137" s="153">
        <v>0</v>
      </c>
      <c r="R1137" s="153">
        <v>0</v>
      </c>
      <c r="S1137" s="154">
        <v>0</v>
      </c>
      <c r="T1137" s="153">
        <f t="shared" si="503"/>
        <v>0</v>
      </c>
      <c r="U1137" s="154">
        <v>0</v>
      </c>
      <c r="V1137" s="153">
        <v>0</v>
      </c>
      <c r="W1137" s="153">
        <v>0</v>
      </c>
      <c r="X1137" s="154">
        <v>0</v>
      </c>
      <c r="Y1137" s="153">
        <f t="shared" si="504"/>
        <v>0</v>
      </c>
      <c r="Z1137" s="154">
        <v>0</v>
      </c>
      <c r="AA1137" s="153">
        <v>0</v>
      </c>
      <c r="AB1137" s="153">
        <v>0</v>
      </c>
      <c r="AC1137" s="154">
        <v>0</v>
      </c>
      <c r="AD1137" s="153">
        <f t="shared" si="505"/>
        <v>0</v>
      </c>
      <c r="AE1137" s="37">
        <f t="shared" si="506"/>
        <v>0</v>
      </c>
      <c r="AF1137" s="37">
        <f t="shared" si="507"/>
        <v>0</v>
      </c>
      <c r="AG1137" s="37">
        <f t="shared" si="508"/>
        <v>0</v>
      </c>
      <c r="AH1137" s="37">
        <f t="shared" si="509"/>
        <v>0</v>
      </c>
      <c r="AI1137" s="37">
        <f t="shared" si="510"/>
        <v>0</v>
      </c>
    </row>
    <row r="1138" spans="1:35" ht="31.5" x14ac:dyDescent="0.25">
      <c r="A1138" s="27" t="s">
        <v>1618</v>
      </c>
      <c r="B1138" s="78" t="s">
        <v>3667</v>
      </c>
      <c r="C1138" s="149" t="s">
        <v>3668</v>
      </c>
      <c r="D1138" s="44">
        <v>2022</v>
      </c>
      <c r="E1138" s="44">
        <v>2022</v>
      </c>
      <c r="F1138" s="153" t="s">
        <v>192</v>
      </c>
      <c r="G1138" s="153" t="s">
        <v>192</v>
      </c>
      <c r="H1138" s="153" t="s">
        <v>192</v>
      </c>
      <c r="I1138" s="158">
        <v>1.7566836000000001</v>
      </c>
      <c r="J1138" s="153">
        <v>1.7566836000000001</v>
      </c>
      <c r="K1138" s="154">
        <v>0</v>
      </c>
      <c r="L1138" s="153">
        <v>0</v>
      </c>
      <c r="M1138" s="153">
        <v>0</v>
      </c>
      <c r="N1138" s="154">
        <v>0</v>
      </c>
      <c r="O1138" s="153">
        <f t="shared" si="502"/>
        <v>0</v>
      </c>
      <c r="P1138" s="154">
        <v>1.7566836000000001</v>
      </c>
      <c r="Q1138" s="153">
        <v>0</v>
      </c>
      <c r="R1138" s="153">
        <v>0</v>
      </c>
      <c r="S1138" s="154">
        <v>1.463903</v>
      </c>
      <c r="T1138" s="153">
        <f t="shared" si="503"/>
        <v>0.29278060000000017</v>
      </c>
      <c r="U1138" s="154">
        <v>0</v>
      </c>
      <c r="V1138" s="153">
        <v>0</v>
      </c>
      <c r="W1138" s="153">
        <v>0</v>
      </c>
      <c r="X1138" s="154">
        <v>0</v>
      </c>
      <c r="Y1138" s="153">
        <f t="shared" si="504"/>
        <v>0</v>
      </c>
      <c r="Z1138" s="154">
        <v>0</v>
      </c>
      <c r="AA1138" s="153">
        <v>0</v>
      </c>
      <c r="AB1138" s="153">
        <v>0</v>
      </c>
      <c r="AC1138" s="154">
        <v>0</v>
      </c>
      <c r="AD1138" s="153">
        <f t="shared" si="505"/>
        <v>0</v>
      </c>
      <c r="AE1138" s="37">
        <f t="shared" si="506"/>
        <v>1.7566836000000001</v>
      </c>
      <c r="AF1138" s="37">
        <f t="shared" si="507"/>
        <v>0</v>
      </c>
      <c r="AG1138" s="37">
        <f t="shared" si="508"/>
        <v>0</v>
      </c>
      <c r="AH1138" s="37">
        <f t="shared" si="509"/>
        <v>1.463903</v>
      </c>
      <c r="AI1138" s="37">
        <f t="shared" si="510"/>
        <v>0.29278060000000017</v>
      </c>
    </row>
    <row r="1139" spans="1:35" ht="31.5" x14ac:dyDescent="0.25">
      <c r="A1139" s="27" t="s">
        <v>1618</v>
      </c>
      <c r="B1139" s="78" t="s">
        <v>3669</v>
      </c>
      <c r="C1139" s="149" t="s">
        <v>3670</v>
      </c>
      <c r="D1139" s="44">
        <v>2023</v>
      </c>
      <c r="E1139" s="44">
        <v>2023</v>
      </c>
      <c r="F1139" s="153" t="s">
        <v>192</v>
      </c>
      <c r="G1139" s="153" t="s">
        <v>192</v>
      </c>
      <c r="H1139" s="153" t="s">
        <v>192</v>
      </c>
      <c r="I1139" s="158">
        <v>1.0952412</v>
      </c>
      <c r="J1139" s="153">
        <v>1.0952412</v>
      </c>
      <c r="K1139" s="154">
        <v>0</v>
      </c>
      <c r="L1139" s="153">
        <v>0</v>
      </c>
      <c r="M1139" s="153">
        <v>0</v>
      </c>
      <c r="N1139" s="154">
        <v>0</v>
      </c>
      <c r="O1139" s="153">
        <f t="shared" si="502"/>
        <v>0</v>
      </c>
      <c r="P1139" s="154">
        <v>0</v>
      </c>
      <c r="Q1139" s="153">
        <v>0</v>
      </c>
      <c r="R1139" s="153">
        <v>0</v>
      </c>
      <c r="S1139" s="154">
        <v>0</v>
      </c>
      <c r="T1139" s="153">
        <f t="shared" si="503"/>
        <v>0</v>
      </c>
      <c r="U1139" s="154">
        <v>1.0952412</v>
      </c>
      <c r="V1139" s="153">
        <v>0</v>
      </c>
      <c r="W1139" s="153">
        <v>0</v>
      </c>
      <c r="X1139" s="154">
        <v>0.91270099999999998</v>
      </c>
      <c r="Y1139" s="153">
        <f t="shared" si="504"/>
        <v>0.18254020000000004</v>
      </c>
      <c r="Z1139" s="154">
        <v>0</v>
      </c>
      <c r="AA1139" s="153">
        <v>0</v>
      </c>
      <c r="AB1139" s="153">
        <v>0</v>
      </c>
      <c r="AC1139" s="154">
        <v>0</v>
      </c>
      <c r="AD1139" s="153">
        <f t="shared" si="505"/>
        <v>0</v>
      </c>
      <c r="AE1139" s="37">
        <f t="shared" si="506"/>
        <v>1.0952412</v>
      </c>
      <c r="AF1139" s="37">
        <f t="shared" si="507"/>
        <v>0</v>
      </c>
      <c r="AG1139" s="37">
        <f t="shared" si="508"/>
        <v>0</v>
      </c>
      <c r="AH1139" s="37">
        <f t="shared" si="509"/>
        <v>0.91270099999999998</v>
      </c>
      <c r="AI1139" s="37">
        <f t="shared" si="510"/>
        <v>0.18254020000000004</v>
      </c>
    </row>
    <row r="1140" spans="1:35" ht="31.5" x14ac:dyDescent="0.25">
      <c r="A1140" s="27" t="s">
        <v>1618</v>
      </c>
      <c r="B1140" s="78" t="s">
        <v>2692</v>
      </c>
      <c r="C1140" s="149" t="s">
        <v>2693</v>
      </c>
      <c r="D1140" s="44">
        <v>2024</v>
      </c>
      <c r="E1140" s="44" t="s">
        <v>192</v>
      </c>
      <c r="F1140" s="153" t="s">
        <v>192</v>
      </c>
      <c r="G1140" s="153" t="s">
        <v>192</v>
      </c>
      <c r="H1140" s="153" t="s">
        <v>192</v>
      </c>
      <c r="I1140" s="158">
        <v>0</v>
      </c>
      <c r="J1140" s="153">
        <v>0</v>
      </c>
      <c r="K1140" s="154">
        <v>0</v>
      </c>
      <c r="L1140" s="153">
        <v>0</v>
      </c>
      <c r="M1140" s="153">
        <v>0</v>
      </c>
      <c r="N1140" s="154">
        <v>0</v>
      </c>
      <c r="O1140" s="153">
        <f t="shared" si="502"/>
        <v>0</v>
      </c>
      <c r="P1140" s="154">
        <v>0</v>
      </c>
      <c r="Q1140" s="153">
        <v>0</v>
      </c>
      <c r="R1140" s="153">
        <v>0</v>
      </c>
      <c r="S1140" s="154">
        <v>0</v>
      </c>
      <c r="T1140" s="153">
        <f t="shared" si="503"/>
        <v>0</v>
      </c>
      <c r="U1140" s="154">
        <v>0</v>
      </c>
      <c r="V1140" s="153">
        <v>0</v>
      </c>
      <c r="W1140" s="153">
        <v>0</v>
      </c>
      <c r="X1140" s="154">
        <v>0</v>
      </c>
      <c r="Y1140" s="153">
        <f t="shared" si="504"/>
        <v>0</v>
      </c>
      <c r="Z1140" s="154">
        <v>0</v>
      </c>
      <c r="AA1140" s="153">
        <v>0</v>
      </c>
      <c r="AB1140" s="153">
        <v>0</v>
      </c>
      <c r="AC1140" s="154">
        <v>0</v>
      </c>
      <c r="AD1140" s="153">
        <f t="shared" si="505"/>
        <v>0</v>
      </c>
      <c r="AE1140" s="37">
        <f t="shared" si="506"/>
        <v>0</v>
      </c>
      <c r="AF1140" s="37">
        <f t="shared" si="507"/>
        <v>0</v>
      </c>
      <c r="AG1140" s="37">
        <f t="shared" si="508"/>
        <v>0</v>
      </c>
      <c r="AH1140" s="37">
        <f t="shared" si="509"/>
        <v>0</v>
      </c>
      <c r="AI1140" s="37">
        <f t="shared" si="510"/>
        <v>0</v>
      </c>
    </row>
    <row r="1141" spans="1:35" ht="31.5" x14ac:dyDescent="0.25">
      <c r="A1141" s="27" t="s">
        <v>1618</v>
      </c>
      <c r="B1141" s="78" t="s">
        <v>2694</v>
      </c>
      <c r="C1141" s="149" t="s">
        <v>2695</v>
      </c>
      <c r="D1141" s="44">
        <v>2021</v>
      </c>
      <c r="E1141" s="44" t="s">
        <v>192</v>
      </c>
      <c r="F1141" s="153" t="s">
        <v>192</v>
      </c>
      <c r="G1141" s="153" t="s">
        <v>192</v>
      </c>
      <c r="H1141" s="153" t="s">
        <v>192</v>
      </c>
      <c r="I1141" s="158">
        <v>0</v>
      </c>
      <c r="J1141" s="153">
        <v>0</v>
      </c>
      <c r="K1141" s="154">
        <v>0</v>
      </c>
      <c r="L1141" s="153">
        <v>0</v>
      </c>
      <c r="M1141" s="153">
        <v>0</v>
      </c>
      <c r="N1141" s="154">
        <v>0</v>
      </c>
      <c r="O1141" s="153">
        <f t="shared" si="502"/>
        <v>0</v>
      </c>
      <c r="P1141" s="154">
        <v>0</v>
      </c>
      <c r="Q1141" s="153">
        <v>0</v>
      </c>
      <c r="R1141" s="153">
        <v>0</v>
      </c>
      <c r="S1141" s="154">
        <v>0</v>
      </c>
      <c r="T1141" s="153">
        <f t="shared" si="503"/>
        <v>0</v>
      </c>
      <c r="U1141" s="154">
        <v>0</v>
      </c>
      <c r="V1141" s="153">
        <v>0</v>
      </c>
      <c r="W1141" s="153">
        <v>0</v>
      </c>
      <c r="X1141" s="154">
        <v>0</v>
      </c>
      <c r="Y1141" s="153">
        <f t="shared" si="504"/>
        <v>0</v>
      </c>
      <c r="Z1141" s="154">
        <v>0</v>
      </c>
      <c r="AA1141" s="153">
        <v>0</v>
      </c>
      <c r="AB1141" s="153">
        <v>0</v>
      </c>
      <c r="AC1141" s="154">
        <v>0</v>
      </c>
      <c r="AD1141" s="153">
        <f t="shared" si="505"/>
        <v>0</v>
      </c>
      <c r="AE1141" s="37">
        <f t="shared" si="506"/>
        <v>0</v>
      </c>
      <c r="AF1141" s="37">
        <f t="shared" si="507"/>
        <v>0</v>
      </c>
      <c r="AG1141" s="37">
        <f t="shared" si="508"/>
        <v>0</v>
      </c>
      <c r="AH1141" s="37">
        <f t="shared" si="509"/>
        <v>0</v>
      </c>
      <c r="AI1141" s="37">
        <f t="shared" si="510"/>
        <v>0</v>
      </c>
    </row>
    <row r="1142" spans="1:35" ht="63" x14ac:dyDescent="0.25">
      <c r="A1142" s="27" t="s">
        <v>1618</v>
      </c>
      <c r="B1142" s="78" t="s">
        <v>2696</v>
      </c>
      <c r="C1142" s="149" t="s">
        <v>2697</v>
      </c>
      <c r="D1142" s="44">
        <v>2021</v>
      </c>
      <c r="E1142" s="44" t="s">
        <v>192</v>
      </c>
      <c r="F1142" s="153" t="s">
        <v>192</v>
      </c>
      <c r="G1142" s="153" t="s">
        <v>192</v>
      </c>
      <c r="H1142" s="153" t="s">
        <v>192</v>
      </c>
      <c r="I1142" s="158">
        <v>0</v>
      </c>
      <c r="J1142" s="153">
        <v>0</v>
      </c>
      <c r="K1142" s="154">
        <v>0</v>
      </c>
      <c r="L1142" s="153">
        <v>0</v>
      </c>
      <c r="M1142" s="153">
        <v>0</v>
      </c>
      <c r="N1142" s="154">
        <v>0</v>
      </c>
      <c r="O1142" s="153">
        <f t="shared" si="502"/>
        <v>0</v>
      </c>
      <c r="P1142" s="154">
        <v>0</v>
      </c>
      <c r="Q1142" s="153">
        <v>0</v>
      </c>
      <c r="R1142" s="153">
        <v>0</v>
      </c>
      <c r="S1142" s="154">
        <v>0</v>
      </c>
      <c r="T1142" s="153">
        <f t="shared" si="503"/>
        <v>0</v>
      </c>
      <c r="U1142" s="154">
        <v>0</v>
      </c>
      <c r="V1142" s="153">
        <v>0</v>
      </c>
      <c r="W1142" s="153">
        <v>0</v>
      </c>
      <c r="X1142" s="154">
        <v>0</v>
      </c>
      <c r="Y1142" s="153">
        <f t="shared" si="504"/>
        <v>0</v>
      </c>
      <c r="Z1142" s="154">
        <v>0</v>
      </c>
      <c r="AA1142" s="153">
        <v>0</v>
      </c>
      <c r="AB1142" s="153">
        <v>0</v>
      </c>
      <c r="AC1142" s="154">
        <v>0</v>
      </c>
      <c r="AD1142" s="153">
        <f t="shared" si="505"/>
        <v>0</v>
      </c>
      <c r="AE1142" s="37">
        <f t="shared" si="506"/>
        <v>0</v>
      </c>
      <c r="AF1142" s="37">
        <f t="shared" si="507"/>
        <v>0</v>
      </c>
      <c r="AG1142" s="37">
        <f t="shared" si="508"/>
        <v>0</v>
      </c>
      <c r="AH1142" s="37">
        <f t="shared" si="509"/>
        <v>0</v>
      </c>
      <c r="AI1142" s="37">
        <f t="shared" si="510"/>
        <v>0</v>
      </c>
    </row>
    <row r="1143" spans="1:35" ht="31.5" x14ac:dyDescent="0.25">
      <c r="A1143" s="27" t="s">
        <v>1618</v>
      </c>
      <c r="B1143" s="78" t="s">
        <v>2698</v>
      </c>
      <c r="C1143" s="149" t="s">
        <v>2699</v>
      </c>
      <c r="D1143" s="44">
        <v>2021</v>
      </c>
      <c r="E1143" s="44">
        <v>2021</v>
      </c>
      <c r="F1143" s="153" t="s">
        <v>192</v>
      </c>
      <c r="G1143" s="153" t="s">
        <v>192</v>
      </c>
      <c r="H1143" s="153" t="s">
        <v>192</v>
      </c>
      <c r="I1143" s="158">
        <v>8.271711000000001E-2</v>
      </c>
      <c r="J1143" s="153">
        <v>8.271711000000001E-2</v>
      </c>
      <c r="K1143" s="154">
        <v>8.271711000000001E-2</v>
      </c>
      <c r="L1143" s="153">
        <v>0</v>
      </c>
      <c r="M1143" s="153">
        <v>0</v>
      </c>
      <c r="N1143" s="154">
        <v>6.8930925000000004E-2</v>
      </c>
      <c r="O1143" s="153">
        <f t="shared" si="502"/>
        <v>1.3786185000000006E-2</v>
      </c>
      <c r="P1143" s="154">
        <v>0</v>
      </c>
      <c r="Q1143" s="153">
        <v>0</v>
      </c>
      <c r="R1143" s="153">
        <v>0</v>
      </c>
      <c r="S1143" s="154">
        <v>0</v>
      </c>
      <c r="T1143" s="153">
        <f t="shared" si="503"/>
        <v>0</v>
      </c>
      <c r="U1143" s="154">
        <v>0</v>
      </c>
      <c r="V1143" s="153">
        <v>0</v>
      </c>
      <c r="W1143" s="153">
        <v>0</v>
      </c>
      <c r="X1143" s="154">
        <v>0</v>
      </c>
      <c r="Y1143" s="153">
        <f t="shared" si="504"/>
        <v>0</v>
      </c>
      <c r="Z1143" s="154">
        <v>0</v>
      </c>
      <c r="AA1143" s="153">
        <v>0</v>
      </c>
      <c r="AB1143" s="153">
        <v>0</v>
      </c>
      <c r="AC1143" s="154">
        <v>0</v>
      </c>
      <c r="AD1143" s="153">
        <f t="shared" si="505"/>
        <v>0</v>
      </c>
      <c r="AE1143" s="37">
        <f t="shared" si="506"/>
        <v>8.271711000000001E-2</v>
      </c>
      <c r="AF1143" s="37">
        <f t="shared" si="507"/>
        <v>0</v>
      </c>
      <c r="AG1143" s="37">
        <f t="shared" si="508"/>
        <v>0</v>
      </c>
      <c r="AH1143" s="37">
        <f t="shared" si="509"/>
        <v>6.8930925000000004E-2</v>
      </c>
      <c r="AI1143" s="37">
        <f t="shared" si="510"/>
        <v>1.3786185000000006E-2</v>
      </c>
    </row>
    <row r="1144" spans="1:35" ht="31.5" x14ac:dyDescent="0.25">
      <c r="A1144" s="27" t="s">
        <v>1618</v>
      </c>
      <c r="B1144" s="78" t="s">
        <v>2700</v>
      </c>
      <c r="C1144" s="149" t="s">
        <v>2701</v>
      </c>
      <c r="D1144" s="44">
        <v>2021</v>
      </c>
      <c r="E1144" s="44">
        <v>2021</v>
      </c>
      <c r="F1144" s="153" t="s">
        <v>192</v>
      </c>
      <c r="G1144" s="153" t="s">
        <v>192</v>
      </c>
      <c r="H1144" s="153" t="s">
        <v>192</v>
      </c>
      <c r="I1144" s="158">
        <v>0.18839248</v>
      </c>
      <c r="J1144" s="153">
        <v>0.18839248</v>
      </c>
      <c r="K1144" s="154">
        <v>0.18839248</v>
      </c>
      <c r="L1144" s="153">
        <v>0</v>
      </c>
      <c r="M1144" s="153">
        <v>0</v>
      </c>
      <c r="N1144" s="154">
        <v>0.15699373333333336</v>
      </c>
      <c r="O1144" s="153">
        <f t="shared" si="502"/>
        <v>3.1398746666666644E-2</v>
      </c>
      <c r="P1144" s="154">
        <v>0</v>
      </c>
      <c r="Q1144" s="153">
        <v>0</v>
      </c>
      <c r="R1144" s="153">
        <v>0</v>
      </c>
      <c r="S1144" s="154">
        <v>0</v>
      </c>
      <c r="T1144" s="153">
        <f t="shared" si="503"/>
        <v>0</v>
      </c>
      <c r="U1144" s="154">
        <v>0</v>
      </c>
      <c r="V1144" s="153">
        <v>0</v>
      </c>
      <c r="W1144" s="153">
        <v>0</v>
      </c>
      <c r="X1144" s="154">
        <v>0</v>
      </c>
      <c r="Y1144" s="153">
        <f t="shared" si="504"/>
        <v>0</v>
      </c>
      <c r="Z1144" s="154">
        <v>0</v>
      </c>
      <c r="AA1144" s="153">
        <v>0</v>
      </c>
      <c r="AB1144" s="153">
        <v>0</v>
      </c>
      <c r="AC1144" s="154">
        <v>0</v>
      </c>
      <c r="AD1144" s="153">
        <f t="shared" si="505"/>
        <v>0</v>
      </c>
      <c r="AE1144" s="37">
        <f t="shared" si="506"/>
        <v>0.18839248</v>
      </c>
      <c r="AF1144" s="37">
        <f t="shared" si="507"/>
        <v>0</v>
      </c>
      <c r="AG1144" s="37">
        <f t="shared" si="508"/>
        <v>0</v>
      </c>
      <c r="AH1144" s="37">
        <f t="shared" si="509"/>
        <v>0.15699373333333336</v>
      </c>
      <c r="AI1144" s="37">
        <f t="shared" si="510"/>
        <v>3.1398746666666644E-2</v>
      </c>
    </row>
    <row r="1145" spans="1:35" ht="31.5" x14ac:dyDescent="0.25">
      <c r="A1145" s="27" t="s">
        <v>1618</v>
      </c>
      <c r="B1145" s="78" t="s">
        <v>2702</v>
      </c>
      <c r="C1145" s="149" t="s">
        <v>2703</v>
      </c>
      <c r="D1145" s="44">
        <v>2021</v>
      </c>
      <c r="E1145" s="44">
        <v>2021</v>
      </c>
      <c r="F1145" s="153" t="s">
        <v>192</v>
      </c>
      <c r="G1145" s="153" t="s">
        <v>192</v>
      </c>
      <c r="H1145" s="153" t="s">
        <v>192</v>
      </c>
      <c r="I1145" s="158">
        <v>0.23067961000000001</v>
      </c>
      <c r="J1145" s="153">
        <v>0.23067961000000001</v>
      </c>
      <c r="K1145" s="154">
        <v>0.23067961000000001</v>
      </c>
      <c r="L1145" s="153">
        <v>0</v>
      </c>
      <c r="M1145" s="153">
        <v>0</v>
      </c>
      <c r="N1145" s="154">
        <v>0.19223300833333334</v>
      </c>
      <c r="O1145" s="153">
        <f t="shared" ref="O1145:O1208" si="511">K1145-N1145</f>
        <v>3.8446601666666663E-2</v>
      </c>
      <c r="P1145" s="154">
        <v>0</v>
      </c>
      <c r="Q1145" s="153">
        <v>0</v>
      </c>
      <c r="R1145" s="153">
        <v>0</v>
      </c>
      <c r="S1145" s="154">
        <v>0</v>
      </c>
      <c r="T1145" s="153">
        <f t="shared" ref="T1145:T1208" si="512">P1145-S1145</f>
        <v>0</v>
      </c>
      <c r="U1145" s="154">
        <v>0</v>
      </c>
      <c r="V1145" s="153">
        <v>0</v>
      </c>
      <c r="W1145" s="153">
        <v>0</v>
      </c>
      <c r="X1145" s="154">
        <v>0</v>
      </c>
      <c r="Y1145" s="153">
        <f t="shared" ref="Y1145:Y1208" si="513">U1145-X1145</f>
        <v>0</v>
      </c>
      <c r="Z1145" s="154">
        <v>0</v>
      </c>
      <c r="AA1145" s="153">
        <v>0</v>
      </c>
      <c r="AB1145" s="153">
        <v>0</v>
      </c>
      <c r="AC1145" s="154">
        <v>0</v>
      </c>
      <c r="AD1145" s="153">
        <f t="shared" ref="AD1145:AD1208" si="514">Z1145-AC1145</f>
        <v>0</v>
      </c>
      <c r="AE1145" s="37">
        <f t="shared" ref="AE1145:AE1208" si="515">K1145+P1145+U1145+Z1145</f>
        <v>0.23067961000000001</v>
      </c>
      <c r="AF1145" s="37">
        <f t="shared" ref="AF1145:AF1208" si="516">L1145+Q1145+V1145+AA1145</f>
        <v>0</v>
      </c>
      <c r="AG1145" s="37">
        <f t="shared" ref="AG1145:AG1208" si="517">M1145+R1145+W1145+AB1145</f>
        <v>0</v>
      </c>
      <c r="AH1145" s="37">
        <f t="shared" ref="AH1145:AH1208" si="518">N1145+S1145+X1145+AC1145</f>
        <v>0.19223300833333334</v>
      </c>
      <c r="AI1145" s="37">
        <f t="shared" ref="AI1145:AI1208" si="519">O1145+T1145+Y1145+AD1145</f>
        <v>3.8446601666666663E-2</v>
      </c>
    </row>
    <row r="1146" spans="1:35" ht="47.25" x14ac:dyDescent="0.25">
      <c r="A1146" s="27" t="s">
        <v>1618</v>
      </c>
      <c r="B1146" s="78" t="s">
        <v>2704</v>
      </c>
      <c r="C1146" s="149" t="s">
        <v>2705</v>
      </c>
      <c r="D1146" s="44">
        <v>2021</v>
      </c>
      <c r="E1146" s="44">
        <v>2022</v>
      </c>
      <c r="F1146" s="153" t="s">
        <v>192</v>
      </c>
      <c r="G1146" s="153" t="s">
        <v>192</v>
      </c>
      <c r="H1146" s="153" t="s">
        <v>192</v>
      </c>
      <c r="I1146" s="158">
        <v>0.71000039999999998</v>
      </c>
      <c r="J1146" s="153">
        <v>0.71000039999999998</v>
      </c>
      <c r="K1146" s="154">
        <v>0.35300970999999998</v>
      </c>
      <c r="L1146" s="153">
        <v>0</v>
      </c>
      <c r="M1146" s="153">
        <v>0</v>
      </c>
      <c r="N1146" s="154">
        <v>0.29417475833333334</v>
      </c>
      <c r="O1146" s="153">
        <f t="shared" si="511"/>
        <v>5.8834951666666635E-2</v>
      </c>
      <c r="P1146" s="154">
        <v>0.35699069</v>
      </c>
      <c r="Q1146" s="153">
        <v>0</v>
      </c>
      <c r="R1146" s="153">
        <v>0</v>
      </c>
      <c r="S1146" s="154">
        <v>0.29749224166666666</v>
      </c>
      <c r="T1146" s="153">
        <f t="shared" si="512"/>
        <v>5.9498448333333342E-2</v>
      </c>
      <c r="U1146" s="154">
        <v>0</v>
      </c>
      <c r="V1146" s="153">
        <v>0</v>
      </c>
      <c r="W1146" s="153">
        <v>0</v>
      </c>
      <c r="X1146" s="154">
        <v>0</v>
      </c>
      <c r="Y1146" s="153">
        <f t="shared" si="513"/>
        <v>0</v>
      </c>
      <c r="Z1146" s="154">
        <v>0</v>
      </c>
      <c r="AA1146" s="153">
        <v>0</v>
      </c>
      <c r="AB1146" s="153">
        <v>0</v>
      </c>
      <c r="AC1146" s="154">
        <v>0</v>
      </c>
      <c r="AD1146" s="153">
        <f t="shared" si="514"/>
        <v>0</v>
      </c>
      <c r="AE1146" s="37">
        <f t="shared" si="515"/>
        <v>0.71000039999999998</v>
      </c>
      <c r="AF1146" s="37">
        <f t="shared" si="516"/>
        <v>0</v>
      </c>
      <c r="AG1146" s="37">
        <f t="shared" si="517"/>
        <v>0</v>
      </c>
      <c r="AH1146" s="37">
        <f t="shared" si="518"/>
        <v>0.59166699999999994</v>
      </c>
      <c r="AI1146" s="37">
        <f t="shared" si="519"/>
        <v>0.11833339999999998</v>
      </c>
    </row>
    <row r="1147" spans="1:35" ht="47.25" x14ac:dyDescent="0.25">
      <c r="A1147" s="27" t="s">
        <v>1618</v>
      </c>
      <c r="B1147" s="78" t="s">
        <v>2706</v>
      </c>
      <c r="C1147" s="149" t="s">
        <v>2707</v>
      </c>
      <c r="D1147" s="44">
        <v>2021</v>
      </c>
      <c r="E1147" s="44">
        <v>2021</v>
      </c>
      <c r="F1147" s="153" t="s">
        <v>192</v>
      </c>
      <c r="G1147" s="153" t="s">
        <v>192</v>
      </c>
      <c r="H1147" s="153" t="s">
        <v>192</v>
      </c>
      <c r="I1147" s="158">
        <v>0.22951457</v>
      </c>
      <c r="J1147" s="153">
        <v>0.22951457</v>
      </c>
      <c r="K1147" s="154">
        <v>0.22951457</v>
      </c>
      <c r="L1147" s="153">
        <v>0</v>
      </c>
      <c r="M1147" s="153">
        <v>0</v>
      </c>
      <c r="N1147" s="154">
        <v>0.19126214166666669</v>
      </c>
      <c r="O1147" s="153">
        <f t="shared" si="511"/>
        <v>3.825242833333331E-2</v>
      </c>
      <c r="P1147" s="154">
        <v>0</v>
      </c>
      <c r="Q1147" s="153">
        <v>0</v>
      </c>
      <c r="R1147" s="153">
        <v>0</v>
      </c>
      <c r="S1147" s="154">
        <v>0</v>
      </c>
      <c r="T1147" s="153">
        <f t="shared" si="512"/>
        <v>0</v>
      </c>
      <c r="U1147" s="154">
        <v>0</v>
      </c>
      <c r="V1147" s="153">
        <v>0</v>
      </c>
      <c r="W1147" s="153">
        <v>0</v>
      </c>
      <c r="X1147" s="154">
        <v>0</v>
      </c>
      <c r="Y1147" s="153">
        <f t="shared" si="513"/>
        <v>0</v>
      </c>
      <c r="Z1147" s="154">
        <v>0</v>
      </c>
      <c r="AA1147" s="153">
        <v>0</v>
      </c>
      <c r="AB1147" s="153">
        <v>0</v>
      </c>
      <c r="AC1147" s="154">
        <v>0</v>
      </c>
      <c r="AD1147" s="153">
        <f t="shared" si="514"/>
        <v>0</v>
      </c>
      <c r="AE1147" s="37">
        <f t="shared" si="515"/>
        <v>0.22951457</v>
      </c>
      <c r="AF1147" s="37">
        <f t="shared" si="516"/>
        <v>0</v>
      </c>
      <c r="AG1147" s="37">
        <f t="shared" si="517"/>
        <v>0</v>
      </c>
      <c r="AH1147" s="37">
        <f t="shared" si="518"/>
        <v>0.19126214166666669</v>
      </c>
      <c r="AI1147" s="37">
        <f t="shared" si="519"/>
        <v>3.825242833333331E-2</v>
      </c>
    </row>
    <row r="1148" spans="1:35" ht="31.5" x14ac:dyDescent="0.25">
      <c r="A1148" s="27" t="s">
        <v>1618</v>
      </c>
      <c r="B1148" s="78" t="s">
        <v>2708</v>
      </c>
      <c r="C1148" s="149" t="s">
        <v>2709</v>
      </c>
      <c r="D1148" s="44">
        <v>2021</v>
      </c>
      <c r="E1148" s="44">
        <v>2023</v>
      </c>
      <c r="F1148" s="153" t="s">
        <v>192</v>
      </c>
      <c r="G1148" s="153" t="s">
        <v>192</v>
      </c>
      <c r="H1148" s="153" t="s">
        <v>192</v>
      </c>
      <c r="I1148" s="158">
        <v>0.17697033199999998</v>
      </c>
      <c r="J1148" s="153">
        <v>0.17697033199999998</v>
      </c>
      <c r="K1148" s="154">
        <v>7.6893199999999995E-2</v>
      </c>
      <c r="L1148" s="153">
        <v>0</v>
      </c>
      <c r="M1148" s="153">
        <v>0</v>
      </c>
      <c r="N1148" s="154">
        <v>6.4077666666666658E-2</v>
      </c>
      <c r="O1148" s="153">
        <f t="shared" si="511"/>
        <v>1.2815533333333337E-2</v>
      </c>
      <c r="P1148" s="154">
        <v>0</v>
      </c>
      <c r="Q1148" s="153">
        <v>0</v>
      </c>
      <c r="R1148" s="153">
        <v>0</v>
      </c>
      <c r="S1148" s="154">
        <v>0</v>
      </c>
      <c r="T1148" s="153">
        <f t="shared" si="512"/>
        <v>0</v>
      </c>
      <c r="U1148" s="154">
        <v>0.10007713199999999</v>
      </c>
      <c r="V1148" s="153">
        <v>0</v>
      </c>
      <c r="W1148" s="153">
        <v>0</v>
      </c>
      <c r="X1148" s="154">
        <v>8.3397609999999997E-2</v>
      </c>
      <c r="Y1148" s="153">
        <f t="shared" si="513"/>
        <v>1.6679521999999988E-2</v>
      </c>
      <c r="Z1148" s="154">
        <v>0</v>
      </c>
      <c r="AA1148" s="153">
        <v>0</v>
      </c>
      <c r="AB1148" s="153">
        <v>0</v>
      </c>
      <c r="AC1148" s="154">
        <v>0</v>
      </c>
      <c r="AD1148" s="153">
        <f t="shared" si="514"/>
        <v>0</v>
      </c>
      <c r="AE1148" s="37">
        <f t="shared" si="515"/>
        <v>0.17697033199999998</v>
      </c>
      <c r="AF1148" s="37">
        <f t="shared" si="516"/>
        <v>0</v>
      </c>
      <c r="AG1148" s="37">
        <f t="shared" si="517"/>
        <v>0</v>
      </c>
      <c r="AH1148" s="37">
        <f t="shared" si="518"/>
        <v>0.14747527666666665</v>
      </c>
      <c r="AI1148" s="37">
        <f t="shared" si="519"/>
        <v>2.9495055333333325E-2</v>
      </c>
    </row>
    <row r="1149" spans="1:35" ht="31.5" x14ac:dyDescent="0.25">
      <c r="A1149" s="27" t="s">
        <v>1618</v>
      </c>
      <c r="B1149" s="78" t="s">
        <v>2710</v>
      </c>
      <c r="C1149" s="149" t="s">
        <v>2711</v>
      </c>
      <c r="D1149" s="44">
        <v>2021</v>
      </c>
      <c r="E1149" s="44">
        <v>2021</v>
      </c>
      <c r="F1149" s="153" t="s">
        <v>192</v>
      </c>
      <c r="G1149" s="153" t="s">
        <v>192</v>
      </c>
      <c r="H1149" s="153" t="s">
        <v>192</v>
      </c>
      <c r="I1149" s="158">
        <v>2.86</v>
      </c>
      <c r="J1149" s="153">
        <v>2.86</v>
      </c>
      <c r="K1149" s="154">
        <v>2.86</v>
      </c>
      <c r="L1149" s="153">
        <v>0</v>
      </c>
      <c r="M1149" s="153">
        <v>0</v>
      </c>
      <c r="N1149" s="154">
        <v>2.3833333333333333</v>
      </c>
      <c r="O1149" s="153">
        <f t="shared" si="511"/>
        <v>0.47666666666666657</v>
      </c>
      <c r="P1149" s="154">
        <v>0</v>
      </c>
      <c r="Q1149" s="153">
        <v>0</v>
      </c>
      <c r="R1149" s="153">
        <v>0</v>
      </c>
      <c r="S1149" s="154">
        <v>0</v>
      </c>
      <c r="T1149" s="153">
        <f t="shared" si="512"/>
        <v>0</v>
      </c>
      <c r="U1149" s="154">
        <v>0</v>
      </c>
      <c r="V1149" s="153">
        <v>0</v>
      </c>
      <c r="W1149" s="153">
        <v>0</v>
      </c>
      <c r="X1149" s="154">
        <v>0</v>
      </c>
      <c r="Y1149" s="153">
        <f t="shared" si="513"/>
        <v>0</v>
      </c>
      <c r="Z1149" s="154">
        <v>0</v>
      </c>
      <c r="AA1149" s="153">
        <v>0</v>
      </c>
      <c r="AB1149" s="153">
        <v>0</v>
      </c>
      <c r="AC1149" s="154">
        <v>0</v>
      </c>
      <c r="AD1149" s="153">
        <f t="shared" si="514"/>
        <v>0</v>
      </c>
      <c r="AE1149" s="37">
        <f t="shared" si="515"/>
        <v>2.86</v>
      </c>
      <c r="AF1149" s="37">
        <f t="shared" si="516"/>
        <v>0</v>
      </c>
      <c r="AG1149" s="37">
        <f t="shared" si="517"/>
        <v>0</v>
      </c>
      <c r="AH1149" s="37">
        <f t="shared" si="518"/>
        <v>2.3833333333333333</v>
      </c>
      <c r="AI1149" s="37">
        <f t="shared" si="519"/>
        <v>0.47666666666666657</v>
      </c>
    </row>
    <row r="1150" spans="1:35" ht="31.5" x14ac:dyDescent="0.25">
      <c r="A1150" s="27" t="s">
        <v>1618</v>
      </c>
      <c r="B1150" s="78" t="s">
        <v>2712</v>
      </c>
      <c r="C1150" s="149" t="s">
        <v>2713</v>
      </c>
      <c r="D1150" s="44">
        <v>2024</v>
      </c>
      <c r="E1150" s="44">
        <v>2024</v>
      </c>
      <c r="F1150" s="153" t="s">
        <v>192</v>
      </c>
      <c r="G1150" s="153" t="s">
        <v>192</v>
      </c>
      <c r="H1150" s="153" t="s">
        <v>192</v>
      </c>
      <c r="I1150" s="158">
        <v>0.21436892399999999</v>
      </c>
      <c r="J1150" s="153">
        <v>0.21436892399999999</v>
      </c>
      <c r="K1150" s="154">
        <v>0</v>
      </c>
      <c r="L1150" s="153">
        <v>0</v>
      </c>
      <c r="M1150" s="153">
        <v>0</v>
      </c>
      <c r="N1150" s="154">
        <v>0</v>
      </c>
      <c r="O1150" s="153">
        <f t="shared" si="511"/>
        <v>0</v>
      </c>
      <c r="P1150" s="154">
        <v>0</v>
      </c>
      <c r="Q1150" s="153">
        <v>0</v>
      </c>
      <c r="R1150" s="153">
        <v>0</v>
      </c>
      <c r="S1150" s="154">
        <v>0</v>
      </c>
      <c r="T1150" s="153">
        <f t="shared" si="512"/>
        <v>0</v>
      </c>
      <c r="U1150" s="154">
        <v>0</v>
      </c>
      <c r="V1150" s="153">
        <v>0</v>
      </c>
      <c r="W1150" s="153">
        <v>0</v>
      </c>
      <c r="X1150" s="154">
        <v>0</v>
      </c>
      <c r="Y1150" s="153">
        <f t="shared" si="513"/>
        <v>0</v>
      </c>
      <c r="Z1150" s="154">
        <v>0.21436892399999999</v>
      </c>
      <c r="AA1150" s="153">
        <v>0</v>
      </c>
      <c r="AB1150" s="153">
        <v>0</v>
      </c>
      <c r="AC1150" s="154">
        <v>0.17864077</v>
      </c>
      <c r="AD1150" s="153">
        <f t="shared" si="514"/>
        <v>3.5728153999999984E-2</v>
      </c>
      <c r="AE1150" s="37">
        <f t="shared" si="515"/>
        <v>0.21436892399999999</v>
      </c>
      <c r="AF1150" s="37">
        <f t="shared" si="516"/>
        <v>0</v>
      </c>
      <c r="AG1150" s="37">
        <f t="shared" si="517"/>
        <v>0</v>
      </c>
      <c r="AH1150" s="37">
        <f t="shared" si="518"/>
        <v>0.17864077</v>
      </c>
      <c r="AI1150" s="37">
        <f t="shared" si="519"/>
        <v>3.5728153999999984E-2</v>
      </c>
    </row>
    <row r="1151" spans="1:35" ht="31.5" x14ac:dyDescent="0.25">
      <c r="A1151" s="27" t="s">
        <v>1618</v>
      </c>
      <c r="B1151" s="78" t="s">
        <v>2714</v>
      </c>
      <c r="C1151" s="149" t="s">
        <v>2715</v>
      </c>
      <c r="D1151" s="44">
        <v>2023</v>
      </c>
      <c r="E1151" s="44">
        <v>2023</v>
      </c>
      <c r="F1151" s="153" t="s">
        <v>192</v>
      </c>
      <c r="G1151" s="153" t="s">
        <v>192</v>
      </c>
      <c r="H1151" s="153" t="s">
        <v>192</v>
      </c>
      <c r="I1151" s="158">
        <v>2.1824429279999999</v>
      </c>
      <c r="J1151" s="153">
        <v>2.1824429279999999</v>
      </c>
      <c r="K1151" s="154">
        <v>0</v>
      </c>
      <c r="L1151" s="153">
        <v>0</v>
      </c>
      <c r="M1151" s="153">
        <v>0</v>
      </c>
      <c r="N1151" s="154">
        <v>0</v>
      </c>
      <c r="O1151" s="153">
        <f t="shared" si="511"/>
        <v>0</v>
      </c>
      <c r="P1151" s="154">
        <v>0</v>
      </c>
      <c r="Q1151" s="153">
        <v>0</v>
      </c>
      <c r="R1151" s="153">
        <v>0</v>
      </c>
      <c r="S1151" s="154">
        <v>0</v>
      </c>
      <c r="T1151" s="153">
        <f t="shared" si="512"/>
        <v>0</v>
      </c>
      <c r="U1151" s="154">
        <v>2.1824429279999999</v>
      </c>
      <c r="V1151" s="153">
        <v>0</v>
      </c>
      <c r="W1151" s="153">
        <v>0</v>
      </c>
      <c r="X1151" s="154">
        <v>1.81870244</v>
      </c>
      <c r="Y1151" s="153">
        <f t="shared" si="513"/>
        <v>0.36374048799999992</v>
      </c>
      <c r="Z1151" s="154">
        <v>0</v>
      </c>
      <c r="AA1151" s="153">
        <v>0</v>
      </c>
      <c r="AB1151" s="153">
        <v>0</v>
      </c>
      <c r="AC1151" s="154">
        <v>0</v>
      </c>
      <c r="AD1151" s="153">
        <f t="shared" si="514"/>
        <v>0</v>
      </c>
      <c r="AE1151" s="37">
        <f t="shared" si="515"/>
        <v>2.1824429279999999</v>
      </c>
      <c r="AF1151" s="37">
        <f t="shared" si="516"/>
        <v>0</v>
      </c>
      <c r="AG1151" s="37">
        <f t="shared" si="517"/>
        <v>0</v>
      </c>
      <c r="AH1151" s="37">
        <f t="shared" si="518"/>
        <v>1.81870244</v>
      </c>
      <c r="AI1151" s="37">
        <f t="shared" si="519"/>
        <v>0.36374048799999992</v>
      </c>
    </row>
    <row r="1152" spans="1:35" ht="31.5" x14ac:dyDescent="0.25">
      <c r="A1152" s="27" t="s">
        <v>1618</v>
      </c>
      <c r="B1152" s="78" t="s">
        <v>2716</v>
      </c>
      <c r="C1152" s="149" t="s">
        <v>2717</v>
      </c>
      <c r="D1152" s="44">
        <v>2023</v>
      </c>
      <c r="E1152" s="44">
        <v>2023</v>
      </c>
      <c r="F1152" s="153" t="s">
        <v>192</v>
      </c>
      <c r="G1152" s="153" t="s">
        <v>192</v>
      </c>
      <c r="H1152" s="153" t="s">
        <v>192</v>
      </c>
      <c r="I1152" s="158">
        <v>0.48376259999999999</v>
      </c>
      <c r="J1152" s="153">
        <v>0.48376259999999999</v>
      </c>
      <c r="K1152" s="154">
        <v>0</v>
      </c>
      <c r="L1152" s="153">
        <v>0</v>
      </c>
      <c r="M1152" s="153">
        <v>0</v>
      </c>
      <c r="N1152" s="154">
        <v>0</v>
      </c>
      <c r="O1152" s="153">
        <f t="shared" si="511"/>
        <v>0</v>
      </c>
      <c r="P1152" s="154">
        <v>0</v>
      </c>
      <c r="Q1152" s="153">
        <v>0</v>
      </c>
      <c r="R1152" s="153">
        <v>0</v>
      </c>
      <c r="S1152" s="154">
        <v>0</v>
      </c>
      <c r="T1152" s="153">
        <f t="shared" si="512"/>
        <v>0</v>
      </c>
      <c r="U1152" s="154">
        <v>0.48376259999999999</v>
      </c>
      <c r="V1152" s="153">
        <v>0</v>
      </c>
      <c r="W1152" s="153">
        <v>0</v>
      </c>
      <c r="X1152" s="154">
        <v>0.40313549999999998</v>
      </c>
      <c r="Y1152" s="153">
        <f t="shared" si="513"/>
        <v>8.0627100000000007E-2</v>
      </c>
      <c r="Z1152" s="154">
        <v>0</v>
      </c>
      <c r="AA1152" s="153">
        <v>0</v>
      </c>
      <c r="AB1152" s="153">
        <v>0</v>
      </c>
      <c r="AC1152" s="154">
        <v>0</v>
      </c>
      <c r="AD1152" s="153">
        <f t="shared" si="514"/>
        <v>0</v>
      </c>
      <c r="AE1152" s="37">
        <f t="shared" si="515"/>
        <v>0.48376259999999999</v>
      </c>
      <c r="AF1152" s="37">
        <f t="shared" si="516"/>
        <v>0</v>
      </c>
      <c r="AG1152" s="37">
        <f t="shared" si="517"/>
        <v>0</v>
      </c>
      <c r="AH1152" s="37">
        <f t="shared" si="518"/>
        <v>0.40313549999999998</v>
      </c>
      <c r="AI1152" s="37">
        <f t="shared" si="519"/>
        <v>8.0627100000000007E-2</v>
      </c>
    </row>
    <row r="1153" spans="1:35" ht="47.25" x14ac:dyDescent="0.25">
      <c r="A1153" s="27" t="s">
        <v>1618</v>
      </c>
      <c r="B1153" s="78" t="s">
        <v>2718</v>
      </c>
      <c r="C1153" s="149" t="s">
        <v>2719</v>
      </c>
      <c r="D1153" s="44">
        <v>2024</v>
      </c>
      <c r="E1153" s="44" t="s">
        <v>192</v>
      </c>
      <c r="F1153" s="153" t="s">
        <v>192</v>
      </c>
      <c r="G1153" s="153" t="s">
        <v>192</v>
      </c>
      <c r="H1153" s="153" t="s">
        <v>192</v>
      </c>
      <c r="I1153" s="158">
        <v>0</v>
      </c>
      <c r="J1153" s="153">
        <v>0</v>
      </c>
      <c r="K1153" s="154">
        <v>0</v>
      </c>
      <c r="L1153" s="153">
        <v>0</v>
      </c>
      <c r="M1153" s="153">
        <v>0</v>
      </c>
      <c r="N1153" s="154">
        <v>0</v>
      </c>
      <c r="O1153" s="153">
        <f t="shared" si="511"/>
        <v>0</v>
      </c>
      <c r="P1153" s="154">
        <v>0</v>
      </c>
      <c r="Q1153" s="153">
        <v>0</v>
      </c>
      <c r="R1153" s="153">
        <v>0</v>
      </c>
      <c r="S1153" s="154">
        <v>0</v>
      </c>
      <c r="T1153" s="153">
        <f t="shared" si="512"/>
        <v>0</v>
      </c>
      <c r="U1153" s="154">
        <v>0</v>
      </c>
      <c r="V1153" s="153">
        <v>0</v>
      </c>
      <c r="W1153" s="153">
        <v>0</v>
      </c>
      <c r="X1153" s="154">
        <v>0</v>
      </c>
      <c r="Y1153" s="153">
        <f t="shared" si="513"/>
        <v>0</v>
      </c>
      <c r="Z1153" s="154">
        <v>0</v>
      </c>
      <c r="AA1153" s="153">
        <v>0</v>
      </c>
      <c r="AB1153" s="153">
        <v>0</v>
      </c>
      <c r="AC1153" s="154">
        <v>0</v>
      </c>
      <c r="AD1153" s="153">
        <f t="shared" si="514"/>
        <v>0</v>
      </c>
      <c r="AE1153" s="37">
        <f t="shared" si="515"/>
        <v>0</v>
      </c>
      <c r="AF1153" s="37">
        <f t="shared" si="516"/>
        <v>0</v>
      </c>
      <c r="AG1153" s="37">
        <f t="shared" si="517"/>
        <v>0</v>
      </c>
      <c r="AH1153" s="37">
        <f t="shared" si="518"/>
        <v>0</v>
      </c>
      <c r="AI1153" s="37">
        <f t="shared" si="519"/>
        <v>0</v>
      </c>
    </row>
    <row r="1154" spans="1:35" ht="31.5" x14ac:dyDescent="0.25">
      <c r="A1154" s="27" t="s">
        <v>1618</v>
      </c>
      <c r="B1154" s="78" t="s">
        <v>2720</v>
      </c>
      <c r="C1154" s="149" t="s">
        <v>2721</v>
      </c>
      <c r="D1154" s="44">
        <v>2022</v>
      </c>
      <c r="E1154" s="44">
        <v>2022</v>
      </c>
      <c r="F1154" s="153" t="s">
        <v>192</v>
      </c>
      <c r="G1154" s="153" t="s">
        <v>192</v>
      </c>
      <c r="H1154" s="153" t="s">
        <v>192</v>
      </c>
      <c r="I1154" s="158">
        <v>4.0940822159999994</v>
      </c>
      <c r="J1154" s="153">
        <v>4.0940822159999994</v>
      </c>
      <c r="K1154" s="154">
        <v>0</v>
      </c>
      <c r="L1154" s="153">
        <v>0</v>
      </c>
      <c r="M1154" s="153">
        <v>0</v>
      </c>
      <c r="N1154" s="154">
        <v>0</v>
      </c>
      <c r="O1154" s="153">
        <f t="shared" si="511"/>
        <v>0</v>
      </c>
      <c r="P1154" s="154">
        <v>4.0940822159999994</v>
      </c>
      <c r="Q1154" s="153">
        <v>0</v>
      </c>
      <c r="R1154" s="153">
        <v>0</v>
      </c>
      <c r="S1154" s="154">
        <v>3.41173518</v>
      </c>
      <c r="T1154" s="153">
        <f t="shared" si="512"/>
        <v>0.68234703599999946</v>
      </c>
      <c r="U1154" s="154">
        <v>0</v>
      </c>
      <c r="V1154" s="153">
        <v>0</v>
      </c>
      <c r="W1154" s="153">
        <v>0</v>
      </c>
      <c r="X1154" s="154">
        <v>0</v>
      </c>
      <c r="Y1154" s="153">
        <f t="shared" si="513"/>
        <v>0</v>
      </c>
      <c r="Z1154" s="154">
        <v>0</v>
      </c>
      <c r="AA1154" s="153">
        <v>0</v>
      </c>
      <c r="AB1154" s="153">
        <v>0</v>
      </c>
      <c r="AC1154" s="154">
        <v>0</v>
      </c>
      <c r="AD1154" s="153">
        <f t="shared" si="514"/>
        <v>0</v>
      </c>
      <c r="AE1154" s="37">
        <f t="shared" si="515"/>
        <v>4.0940822159999994</v>
      </c>
      <c r="AF1154" s="37">
        <f t="shared" si="516"/>
        <v>0</v>
      </c>
      <c r="AG1154" s="37">
        <f t="shared" si="517"/>
        <v>0</v>
      </c>
      <c r="AH1154" s="37">
        <f t="shared" si="518"/>
        <v>3.41173518</v>
      </c>
      <c r="AI1154" s="37">
        <f t="shared" si="519"/>
        <v>0.68234703599999946</v>
      </c>
    </row>
    <row r="1155" spans="1:35" ht="31.5" x14ac:dyDescent="0.25">
      <c r="A1155" s="27" t="s">
        <v>1618</v>
      </c>
      <c r="B1155" s="78" t="s">
        <v>2722</v>
      </c>
      <c r="C1155" s="149" t="s">
        <v>2723</v>
      </c>
      <c r="D1155" s="44">
        <v>2021</v>
      </c>
      <c r="E1155" s="44">
        <v>2021</v>
      </c>
      <c r="F1155" s="153" t="s">
        <v>192</v>
      </c>
      <c r="G1155" s="153" t="s">
        <v>192</v>
      </c>
      <c r="H1155" s="153" t="s">
        <v>192</v>
      </c>
      <c r="I1155" s="158">
        <v>0.17399999999999999</v>
      </c>
      <c r="J1155" s="153">
        <v>0.17399999999999999</v>
      </c>
      <c r="K1155" s="154">
        <v>0.17399999999999999</v>
      </c>
      <c r="L1155" s="153">
        <v>0</v>
      </c>
      <c r="M1155" s="153">
        <v>0</v>
      </c>
      <c r="N1155" s="154">
        <v>0.14499999999999999</v>
      </c>
      <c r="O1155" s="153">
        <f t="shared" si="511"/>
        <v>2.8999999999999998E-2</v>
      </c>
      <c r="P1155" s="154">
        <v>0</v>
      </c>
      <c r="Q1155" s="153">
        <v>0</v>
      </c>
      <c r="R1155" s="153">
        <v>0</v>
      </c>
      <c r="S1155" s="154">
        <v>0</v>
      </c>
      <c r="T1155" s="153">
        <f t="shared" si="512"/>
        <v>0</v>
      </c>
      <c r="U1155" s="154">
        <v>0</v>
      </c>
      <c r="V1155" s="153">
        <v>0</v>
      </c>
      <c r="W1155" s="153">
        <v>0</v>
      </c>
      <c r="X1155" s="154">
        <v>0</v>
      </c>
      <c r="Y1155" s="153">
        <f t="shared" si="513"/>
        <v>0</v>
      </c>
      <c r="Z1155" s="154">
        <v>0</v>
      </c>
      <c r="AA1155" s="153">
        <v>0</v>
      </c>
      <c r="AB1155" s="153">
        <v>0</v>
      </c>
      <c r="AC1155" s="154">
        <v>0</v>
      </c>
      <c r="AD1155" s="153">
        <f t="shared" si="514"/>
        <v>0</v>
      </c>
      <c r="AE1155" s="37">
        <f t="shared" si="515"/>
        <v>0.17399999999999999</v>
      </c>
      <c r="AF1155" s="37">
        <f t="shared" si="516"/>
        <v>0</v>
      </c>
      <c r="AG1155" s="37">
        <f t="shared" si="517"/>
        <v>0</v>
      </c>
      <c r="AH1155" s="37">
        <f t="shared" si="518"/>
        <v>0.14499999999999999</v>
      </c>
      <c r="AI1155" s="37">
        <f t="shared" si="519"/>
        <v>2.8999999999999998E-2</v>
      </c>
    </row>
    <row r="1156" spans="1:35" ht="31.5" x14ac:dyDescent="0.25">
      <c r="A1156" s="27" t="s">
        <v>1618</v>
      </c>
      <c r="B1156" s="78" t="s">
        <v>2724</v>
      </c>
      <c r="C1156" s="149" t="s">
        <v>2725</v>
      </c>
      <c r="D1156" s="44">
        <v>2021</v>
      </c>
      <c r="E1156" s="44">
        <v>2021</v>
      </c>
      <c r="F1156" s="153" t="s">
        <v>192</v>
      </c>
      <c r="G1156" s="153" t="s">
        <v>192</v>
      </c>
      <c r="H1156" s="153" t="s">
        <v>192</v>
      </c>
      <c r="I1156" s="158">
        <v>0.1831487</v>
      </c>
      <c r="J1156" s="153">
        <v>0.1831487</v>
      </c>
      <c r="K1156" s="154">
        <v>0.1831487</v>
      </c>
      <c r="L1156" s="153">
        <v>0</v>
      </c>
      <c r="M1156" s="153">
        <v>0</v>
      </c>
      <c r="N1156" s="154">
        <v>0.15262391666666666</v>
      </c>
      <c r="O1156" s="153">
        <f t="shared" si="511"/>
        <v>3.0524783333333333E-2</v>
      </c>
      <c r="P1156" s="154">
        <v>0</v>
      </c>
      <c r="Q1156" s="153">
        <v>0</v>
      </c>
      <c r="R1156" s="153">
        <v>0</v>
      </c>
      <c r="S1156" s="154">
        <v>0</v>
      </c>
      <c r="T1156" s="153">
        <f t="shared" si="512"/>
        <v>0</v>
      </c>
      <c r="U1156" s="154">
        <v>0</v>
      </c>
      <c r="V1156" s="153">
        <v>0</v>
      </c>
      <c r="W1156" s="153">
        <v>0</v>
      </c>
      <c r="X1156" s="154">
        <v>0</v>
      </c>
      <c r="Y1156" s="153">
        <f t="shared" si="513"/>
        <v>0</v>
      </c>
      <c r="Z1156" s="154">
        <v>0</v>
      </c>
      <c r="AA1156" s="153">
        <v>0</v>
      </c>
      <c r="AB1156" s="153">
        <v>0</v>
      </c>
      <c r="AC1156" s="154">
        <v>0</v>
      </c>
      <c r="AD1156" s="153">
        <f t="shared" si="514"/>
        <v>0</v>
      </c>
      <c r="AE1156" s="37">
        <f t="shared" si="515"/>
        <v>0.1831487</v>
      </c>
      <c r="AF1156" s="37">
        <f t="shared" si="516"/>
        <v>0</v>
      </c>
      <c r="AG1156" s="37">
        <f t="shared" si="517"/>
        <v>0</v>
      </c>
      <c r="AH1156" s="37">
        <f t="shared" si="518"/>
        <v>0.15262391666666666</v>
      </c>
      <c r="AI1156" s="37">
        <f t="shared" si="519"/>
        <v>3.0524783333333333E-2</v>
      </c>
    </row>
    <row r="1157" spans="1:35" ht="31.5" x14ac:dyDescent="0.25">
      <c r="A1157" s="27" t="s">
        <v>1618</v>
      </c>
      <c r="B1157" s="78" t="s">
        <v>2726</v>
      </c>
      <c r="C1157" s="149" t="s">
        <v>2727</v>
      </c>
      <c r="D1157" s="44">
        <v>2021</v>
      </c>
      <c r="E1157" s="44">
        <v>2021</v>
      </c>
      <c r="F1157" s="153" t="s">
        <v>192</v>
      </c>
      <c r="G1157" s="153" t="s">
        <v>192</v>
      </c>
      <c r="H1157" s="153" t="s">
        <v>192</v>
      </c>
      <c r="I1157" s="158">
        <v>9.5279160000000002E-2</v>
      </c>
      <c r="J1157" s="153">
        <v>9.5279160000000002E-2</v>
      </c>
      <c r="K1157" s="154">
        <v>9.5279160000000002E-2</v>
      </c>
      <c r="L1157" s="153">
        <v>0</v>
      </c>
      <c r="M1157" s="153">
        <v>0</v>
      </c>
      <c r="N1157" s="154">
        <v>7.9399300000000006E-2</v>
      </c>
      <c r="O1157" s="153">
        <f t="shared" si="511"/>
        <v>1.5879859999999996E-2</v>
      </c>
      <c r="P1157" s="154">
        <v>0</v>
      </c>
      <c r="Q1157" s="153">
        <v>0</v>
      </c>
      <c r="R1157" s="153">
        <v>0</v>
      </c>
      <c r="S1157" s="154">
        <v>0</v>
      </c>
      <c r="T1157" s="153">
        <f t="shared" si="512"/>
        <v>0</v>
      </c>
      <c r="U1157" s="154">
        <v>0</v>
      </c>
      <c r="V1157" s="153">
        <v>0</v>
      </c>
      <c r="W1157" s="153">
        <v>0</v>
      </c>
      <c r="X1157" s="154">
        <v>0</v>
      </c>
      <c r="Y1157" s="153">
        <f t="shared" si="513"/>
        <v>0</v>
      </c>
      <c r="Z1157" s="154">
        <v>0</v>
      </c>
      <c r="AA1157" s="153">
        <v>0</v>
      </c>
      <c r="AB1157" s="153">
        <v>0</v>
      </c>
      <c r="AC1157" s="154">
        <v>0</v>
      </c>
      <c r="AD1157" s="153">
        <f t="shared" si="514"/>
        <v>0</v>
      </c>
      <c r="AE1157" s="37">
        <f t="shared" si="515"/>
        <v>9.5279160000000002E-2</v>
      </c>
      <c r="AF1157" s="37">
        <f t="shared" si="516"/>
        <v>0</v>
      </c>
      <c r="AG1157" s="37">
        <f t="shared" si="517"/>
        <v>0</v>
      </c>
      <c r="AH1157" s="37">
        <f t="shared" si="518"/>
        <v>7.9399300000000006E-2</v>
      </c>
      <c r="AI1157" s="37">
        <f t="shared" si="519"/>
        <v>1.5879859999999996E-2</v>
      </c>
    </row>
    <row r="1158" spans="1:35" ht="31.5" x14ac:dyDescent="0.25">
      <c r="A1158" s="27" t="s">
        <v>1618</v>
      </c>
      <c r="B1158" s="78" t="s">
        <v>2728</v>
      </c>
      <c r="C1158" s="149" t="s">
        <v>2729</v>
      </c>
      <c r="D1158" s="44">
        <v>2021</v>
      </c>
      <c r="E1158" s="44">
        <v>2021</v>
      </c>
      <c r="F1158" s="153" t="s">
        <v>192</v>
      </c>
      <c r="G1158" s="153" t="s">
        <v>192</v>
      </c>
      <c r="H1158" s="153" t="s">
        <v>192</v>
      </c>
      <c r="I1158" s="158">
        <v>0.18624278999999999</v>
      </c>
      <c r="J1158" s="153">
        <v>0.18624278999999999</v>
      </c>
      <c r="K1158" s="154">
        <v>0.18624278999999999</v>
      </c>
      <c r="L1158" s="153">
        <v>0</v>
      </c>
      <c r="M1158" s="153">
        <v>0</v>
      </c>
      <c r="N1158" s="154">
        <v>0.155202325</v>
      </c>
      <c r="O1158" s="153">
        <f t="shared" si="511"/>
        <v>3.1040464999999989E-2</v>
      </c>
      <c r="P1158" s="154">
        <v>0</v>
      </c>
      <c r="Q1158" s="153">
        <v>0</v>
      </c>
      <c r="R1158" s="153">
        <v>0</v>
      </c>
      <c r="S1158" s="154">
        <v>0</v>
      </c>
      <c r="T1158" s="153">
        <f t="shared" si="512"/>
        <v>0</v>
      </c>
      <c r="U1158" s="154">
        <v>0</v>
      </c>
      <c r="V1158" s="153">
        <v>0</v>
      </c>
      <c r="W1158" s="153">
        <v>0</v>
      </c>
      <c r="X1158" s="154">
        <v>0</v>
      </c>
      <c r="Y1158" s="153">
        <f t="shared" si="513"/>
        <v>0</v>
      </c>
      <c r="Z1158" s="154">
        <v>0</v>
      </c>
      <c r="AA1158" s="153">
        <v>0</v>
      </c>
      <c r="AB1158" s="153">
        <v>0</v>
      </c>
      <c r="AC1158" s="154">
        <v>0</v>
      </c>
      <c r="AD1158" s="153">
        <f t="shared" si="514"/>
        <v>0</v>
      </c>
      <c r="AE1158" s="37">
        <f t="shared" si="515"/>
        <v>0.18624278999999999</v>
      </c>
      <c r="AF1158" s="37">
        <f t="shared" si="516"/>
        <v>0</v>
      </c>
      <c r="AG1158" s="37">
        <f t="shared" si="517"/>
        <v>0</v>
      </c>
      <c r="AH1158" s="37">
        <f t="shared" si="518"/>
        <v>0.155202325</v>
      </c>
      <c r="AI1158" s="37">
        <f t="shared" si="519"/>
        <v>3.1040464999999989E-2</v>
      </c>
    </row>
    <row r="1159" spans="1:35" ht="31.5" x14ac:dyDescent="0.25">
      <c r="A1159" s="27" t="s">
        <v>1618</v>
      </c>
      <c r="B1159" s="78" t="s">
        <v>2730</v>
      </c>
      <c r="C1159" s="149" t="s">
        <v>2731</v>
      </c>
      <c r="D1159" s="44">
        <v>2021</v>
      </c>
      <c r="E1159" s="44">
        <v>2021</v>
      </c>
      <c r="F1159" s="153" t="s">
        <v>192</v>
      </c>
      <c r="G1159" s="153" t="s">
        <v>192</v>
      </c>
      <c r="H1159" s="153" t="s">
        <v>192</v>
      </c>
      <c r="I1159" s="158">
        <v>0.33931325000000007</v>
      </c>
      <c r="J1159" s="153">
        <v>0.33931325000000007</v>
      </c>
      <c r="K1159" s="154">
        <v>0.33931325000000007</v>
      </c>
      <c r="L1159" s="153">
        <v>0</v>
      </c>
      <c r="M1159" s="153">
        <v>0</v>
      </c>
      <c r="N1159" s="154">
        <v>0.28276104166666671</v>
      </c>
      <c r="O1159" s="153">
        <f t="shared" si="511"/>
        <v>5.6552208333333354E-2</v>
      </c>
      <c r="P1159" s="154">
        <v>0</v>
      </c>
      <c r="Q1159" s="153">
        <v>0</v>
      </c>
      <c r="R1159" s="153">
        <v>0</v>
      </c>
      <c r="S1159" s="154">
        <v>0</v>
      </c>
      <c r="T1159" s="153">
        <f t="shared" si="512"/>
        <v>0</v>
      </c>
      <c r="U1159" s="154">
        <v>0</v>
      </c>
      <c r="V1159" s="153">
        <v>0</v>
      </c>
      <c r="W1159" s="153">
        <v>0</v>
      </c>
      <c r="X1159" s="154">
        <v>0</v>
      </c>
      <c r="Y1159" s="153">
        <f t="shared" si="513"/>
        <v>0</v>
      </c>
      <c r="Z1159" s="154">
        <v>0</v>
      </c>
      <c r="AA1159" s="153">
        <v>0</v>
      </c>
      <c r="AB1159" s="153">
        <v>0</v>
      </c>
      <c r="AC1159" s="154">
        <v>0</v>
      </c>
      <c r="AD1159" s="153">
        <f t="shared" si="514"/>
        <v>0</v>
      </c>
      <c r="AE1159" s="37">
        <f t="shared" si="515"/>
        <v>0.33931325000000007</v>
      </c>
      <c r="AF1159" s="37">
        <f t="shared" si="516"/>
        <v>0</v>
      </c>
      <c r="AG1159" s="37">
        <f t="shared" si="517"/>
        <v>0</v>
      </c>
      <c r="AH1159" s="37">
        <f t="shared" si="518"/>
        <v>0.28276104166666671</v>
      </c>
      <c r="AI1159" s="37">
        <f t="shared" si="519"/>
        <v>5.6552208333333354E-2</v>
      </c>
    </row>
    <row r="1160" spans="1:35" ht="31.5" x14ac:dyDescent="0.25">
      <c r="A1160" s="27" t="s">
        <v>1618</v>
      </c>
      <c r="B1160" s="78" t="s">
        <v>2732</v>
      </c>
      <c r="C1160" s="149" t="s">
        <v>2733</v>
      </c>
      <c r="D1160" s="44">
        <v>2021</v>
      </c>
      <c r="E1160" s="44">
        <v>2021</v>
      </c>
      <c r="F1160" s="153" t="s">
        <v>192</v>
      </c>
      <c r="G1160" s="153" t="s">
        <v>192</v>
      </c>
      <c r="H1160" s="153" t="s">
        <v>192</v>
      </c>
      <c r="I1160" s="158">
        <v>4.7994969999999998E-2</v>
      </c>
      <c r="J1160" s="153">
        <v>4.7994969999999998E-2</v>
      </c>
      <c r="K1160" s="154">
        <v>4.7994969999999998E-2</v>
      </c>
      <c r="L1160" s="153">
        <v>0</v>
      </c>
      <c r="M1160" s="153">
        <v>0</v>
      </c>
      <c r="N1160" s="154">
        <v>3.9995808333333327E-2</v>
      </c>
      <c r="O1160" s="153">
        <f t="shared" si="511"/>
        <v>7.9991616666666709E-3</v>
      </c>
      <c r="P1160" s="154">
        <v>0</v>
      </c>
      <c r="Q1160" s="153">
        <v>0</v>
      </c>
      <c r="R1160" s="153">
        <v>0</v>
      </c>
      <c r="S1160" s="154">
        <v>0</v>
      </c>
      <c r="T1160" s="153">
        <f t="shared" si="512"/>
        <v>0</v>
      </c>
      <c r="U1160" s="154">
        <v>0</v>
      </c>
      <c r="V1160" s="153">
        <v>0</v>
      </c>
      <c r="W1160" s="153">
        <v>0</v>
      </c>
      <c r="X1160" s="154">
        <v>0</v>
      </c>
      <c r="Y1160" s="153">
        <f t="shared" si="513"/>
        <v>0</v>
      </c>
      <c r="Z1160" s="154">
        <v>0</v>
      </c>
      <c r="AA1160" s="153">
        <v>0</v>
      </c>
      <c r="AB1160" s="153">
        <v>0</v>
      </c>
      <c r="AC1160" s="154">
        <v>0</v>
      </c>
      <c r="AD1160" s="153">
        <f t="shared" si="514"/>
        <v>0</v>
      </c>
      <c r="AE1160" s="37">
        <f t="shared" si="515"/>
        <v>4.7994969999999998E-2</v>
      </c>
      <c r="AF1160" s="37">
        <f t="shared" si="516"/>
        <v>0</v>
      </c>
      <c r="AG1160" s="37">
        <f t="shared" si="517"/>
        <v>0</v>
      </c>
      <c r="AH1160" s="37">
        <f t="shared" si="518"/>
        <v>3.9995808333333327E-2</v>
      </c>
      <c r="AI1160" s="37">
        <f t="shared" si="519"/>
        <v>7.9991616666666709E-3</v>
      </c>
    </row>
    <row r="1161" spans="1:35" ht="47.25" x14ac:dyDescent="0.25">
      <c r="A1161" s="27" t="s">
        <v>1618</v>
      </c>
      <c r="B1161" s="78" t="s">
        <v>2734</v>
      </c>
      <c r="C1161" s="149" t="s">
        <v>2735</v>
      </c>
      <c r="D1161" s="44">
        <v>2021</v>
      </c>
      <c r="E1161" s="44">
        <v>2021</v>
      </c>
      <c r="F1161" s="153" t="s">
        <v>192</v>
      </c>
      <c r="G1161" s="153" t="s">
        <v>192</v>
      </c>
      <c r="H1161" s="153" t="s">
        <v>192</v>
      </c>
      <c r="I1161" s="158">
        <v>5.9603049999999998E-2</v>
      </c>
      <c r="J1161" s="153">
        <v>5.9603049999999998E-2</v>
      </c>
      <c r="K1161" s="154">
        <v>5.9603049999999998E-2</v>
      </c>
      <c r="L1161" s="153">
        <v>0</v>
      </c>
      <c r="M1161" s="153">
        <v>0</v>
      </c>
      <c r="N1161" s="154">
        <v>4.9669208333333333E-2</v>
      </c>
      <c r="O1161" s="153">
        <f t="shared" si="511"/>
        <v>9.9338416666666651E-3</v>
      </c>
      <c r="P1161" s="154">
        <v>0</v>
      </c>
      <c r="Q1161" s="153">
        <v>0</v>
      </c>
      <c r="R1161" s="153">
        <v>0</v>
      </c>
      <c r="S1161" s="154">
        <v>0</v>
      </c>
      <c r="T1161" s="153">
        <f t="shared" si="512"/>
        <v>0</v>
      </c>
      <c r="U1161" s="154">
        <v>0</v>
      </c>
      <c r="V1161" s="153">
        <v>0</v>
      </c>
      <c r="W1161" s="153">
        <v>0</v>
      </c>
      <c r="X1161" s="154">
        <v>0</v>
      </c>
      <c r="Y1161" s="153">
        <f t="shared" si="513"/>
        <v>0</v>
      </c>
      <c r="Z1161" s="154">
        <v>0</v>
      </c>
      <c r="AA1161" s="153">
        <v>0</v>
      </c>
      <c r="AB1161" s="153">
        <v>0</v>
      </c>
      <c r="AC1161" s="154">
        <v>0</v>
      </c>
      <c r="AD1161" s="153">
        <f t="shared" si="514"/>
        <v>0</v>
      </c>
      <c r="AE1161" s="37">
        <f t="shared" si="515"/>
        <v>5.9603049999999998E-2</v>
      </c>
      <c r="AF1161" s="37">
        <f t="shared" si="516"/>
        <v>0</v>
      </c>
      <c r="AG1161" s="37">
        <f t="shared" si="517"/>
        <v>0</v>
      </c>
      <c r="AH1161" s="37">
        <f t="shared" si="518"/>
        <v>4.9669208333333333E-2</v>
      </c>
      <c r="AI1161" s="37">
        <f t="shared" si="519"/>
        <v>9.9338416666666651E-3</v>
      </c>
    </row>
    <row r="1162" spans="1:35" ht="47.25" x14ac:dyDescent="0.25">
      <c r="A1162" s="27" t="s">
        <v>1618</v>
      </c>
      <c r="B1162" s="78" t="s">
        <v>2736</v>
      </c>
      <c r="C1162" s="149" t="s">
        <v>2737</v>
      </c>
      <c r="D1162" s="44">
        <v>2021</v>
      </c>
      <c r="E1162" s="44">
        <v>2021</v>
      </c>
      <c r="F1162" s="153" t="s">
        <v>192</v>
      </c>
      <c r="G1162" s="153" t="s">
        <v>192</v>
      </c>
      <c r="H1162" s="153" t="s">
        <v>192</v>
      </c>
      <c r="I1162" s="158">
        <v>0.17126213000000001</v>
      </c>
      <c r="J1162" s="153">
        <v>0.17126213000000001</v>
      </c>
      <c r="K1162" s="154">
        <v>0.17126213000000001</v>
      </c>
      <c r="L1162" s="153">
        <v>0</v>
      </c>
      <c r="M1162" s="153">
        <v>0</v>
      </c>
      <c r="N1162" s="154">
        <v>0.14271844166666667</v>
      </c>
      <c r="O1162" s="153">
        <f t="shared" si="511"/>
        <v>2.8543688333333345E-2</v>
      </c>
      <c r="P1162" s="154">
        <v>0</v>
      </c>
      <c r="Q1162" s="153">
        <v>0</v>
      </c>
      <c r="R1162" s="153">
        <v>0</v>
      </c>
      <c r="S1162" s="154">
        <v>0</v>
      </c>
      <c r="T1162" s="153">
        <f t="shared" si="512"/>
        <v>0</v>
      </c>
      <c r="U1162" s="154">
        <v>0</v>
      </c>
      <c r="V1162" s="153">
        <v>0</v>
      </c>
      <c r="W1162" s="153">
        <v>0</v>
      </c>
      <c r="X1162" s="154">
        <v>0</v>
      </c>
      <c r="Y1162" s="153">
        <f t="shared" si="513"/>
        <v>0</v>
      </c>
      <c r="Z1162" s="154">
        <v>0</v>
      </c>
      <c r="AA1162" s="153">
        <v>0</v>
      </c>
      <c r="AB1162" s="153">
        <v>0</v>
      </c>
      <c r="AC1162" s="154">
        <v>0</v>
      </c>
      <c r="AD1162" s="153">
        <f t="shared" si="514"/>
        <v>0</v>
      </c>
      <c r="AE1162" s="37">
        <f t="shared" si="515"/>
        <v>0.17126213000000001</v>
      </c>
      <c r="AF1162" s="37">
        <f t="shared" si="516"/>
        <v>0</v>
      </c>
      <c r="AG1162" s="37">
        <f t="shared" si="517"/>
        <v>0</v>
      </c>
      <c r="AH1162" s="37">
        <f t="shared" si="518"/>
        <v>0.14271844166666667</v>
      </c>
      <c r="AI1162" s="37">
        <f t="shared" si="519"/>
        <v>2.8543688333333345E-2</v>
      </c>
    </row>
    <row r="1163" spans="1:35" ht="33" customHeight="1" x14ac:dyDescent="0.25">
      <c r="A1163" s="27" t="s">
        <v>1618</v>
      </c>
      <c r="B1163" s="78" t="s">
        <v>2738</v>
      </c>
      <c r="C1163" s="149" t="s">
        <v>2739</v>
      </c>
      <c r="D1163" s="44">
        <v>2023</v>
      </c>
      <c r="E1163" s="44" t="s">
        <v>192</v>
      </c>
      <c r="F1163" s="153" t="s">
        <v>192</v>
      </c>
      <c r="G1163" s="153" t="s">
        <v>192</v>
      </c>
      <c r="H1163" s="153" t="s">
        <v>192</v>
      </c>
      <c r="I1163" s="158">
        <v>0</v>
      </c>
      <c r="J1163" s="153">
        <v>0</v>
      </c>
      <c r="K1163" s="154">
        <v>0</v>
      </c>
      <c r="L1163" s="153">
        <v>0</v>
      </c>
      <c r="M1163" s="153">
        <v>0</v>
      </c>
      <c r="N1163" s="154">
        <v>0</v>
      </c>
      <c r="O1163" s="153">
        <f t="shared" si="511"/>
        <v>0</v>
      </c>
      <c r="P1163" s="154">
        <v>0</v>
      </c>
      <c r="Q1163" s="153">
        <v>0</v>
      </c>
      <c r="R1163" s="153">
        <v>0</v>
      </c>
      <c r="S1163" s="154">
        <v>0</v>
      </c>
      <c r="T1163" s="153">
        <f t="shared" si="512"/>
        <v>0</v>
      </c>
      <c r="U1163" s="154">
        <v>0</v>
      </c>
      <c r="V1163" s="153">
        <v>0</v>
      </c>
      <c r="W1163" s="153">
        <v>0</v>
      </c>
      <c r="X1163" s="154">
        <v>0</v>
      </c>
      <c r="Y1163" s="153">
        <f t="shared" si="513"/>
        <v>0</v>
      </c>
      <c r="Z1163" s="154">
        <v>0</v>
      </c>
      <c r="AA1163" s="153">
        <v>0</v>
      </c>
      <c r="AB1163" s="153">
        <v>0</v>
      </c>
      <c r="AC1163" s="154">
        <v>0</v>
      </c>
      <c r="AD1163" s="153">
        <f t="shared" si="514"/>
        <v>0</v>
      </c>
      <c r="AE1163" s="37">
        <f t="shared" si="515"/>
        <v>0</v>
      </c>
      <c r="AF1163" s="37">
        <f t="shared" si="516"/>
        <v>0</v>
      </c>
      <c r="AG1163" s="37">
        <f t="shared" si="517"/>
        <v>0</v>
      </c>
      <c r="AH1163" s="37">
        <f t="shared" si="518"/>
        <v>0</v>
      </c>
      <c r="AI1163" s="37">
        <f t="shared" si="519"/>
        <v>0</v>
      </c>
    </row>
    <row r="1164" spans="1:35" ht="76.5" customHeight="1" x14ac:dyDescent="0.25">
      <c r="A1164" s="27" t="s">
        <v>1618</v>
      </c>
      <c r="B1164" s="78" t="s">
        <v>2740</v>
      </c>
      <c r="C1164" s="149" t="s">
        <v>2741</v>
      </c>
      <c r="D1164" s="44">
        <v>2021</v>
      </c>
      <c r="E1164" s="44">
        <v>2021</v>
      </c>
      <c r="F1164" s="153" t="s">
        <v>192</v>
      </c>
      <c r="G1164" s="153" t="s">
        <v>192</v>
      </c>
      <c r="H1164" s="153" t="s">
        <v>192</v>
      </c>
      <c r="I1164" s="158">
        <v>1.65607196</v>
      </c>
      <c r="J1164" s="153">
        <v>1.65607196</v>
      </c>
      <c r="K1164" s="154">
        <v>1.65607196</v>
      </c>
      <c r="L1164" s="153">
        <v>0</v>
      </c>
      <c r="M1164" s="153">
        <v>0</v>
      </c>
      <c r="N1164" s="154">
        <v>1.3800599666666666</v>
      </c>
      <c r="O1164" s="153">
        <f t="shared" si="511"/>
        <v>0.27601199333333337</v>
      </c>
      <c r="P1164" s="154">
        <v>0</v>
      </c>
      <c r="Q1164" s="153">
        <v>0</v>
      </c>
      <c r="R1164" s="153">
        <v>0</v>
      </c>
      <c r="S1164" s="154">
        <v>0</v>
      </c>
      <c r="T1164" s="153">
        <f t="shared" si="512"/>
        <v>0</v>
      </c>
      <c r="U1164" s="154">
        <v>0</v>
      </c>
      <c r="V1164" s="153">
        <v>0</v>
      </c>
      <c r="W1164" s="153">
        <v>0</v>
      </c>
      <c r="X1164" s="154">
        <v>0</v>
      </c>
      <c r="Y1164" s="153">
        <f t="shared" si="513"/>
        <v>0</v>
      </c>
      <c r="Z1164" s="154">
        <v>0</v>
      </c>
      <c r="AA1164" s="153">
        <v>0</v>
      </c>
      <c r="AB1164" s="153">
        <v>0</v>
      </c>
      <c r="AC1164" s="154">
        <v>0</v>
      </c>
      <c r="AD1164" s="153">
        <f t="shared" si="514"/>
        <v>0</v>
      </c>
      <c r="AE1164" s="37">
        <f t="shared" si="515"/>
        <v>1.65607196</v>
      </c>
      <c r="AF1164" s="37">
        <f t="shared" si="516"/>
        <v>0</v>
      </c>
      <c r="AG1164" s="37">
        <f t="shared" si="517"/>
        <v>0</v>
      </c>
      <c r="AH1164" s="37">
        <f t="shared" si="518"/>
        <v>1.3800599666666666</v>
      </c>
      <c r="AI1164" s="37">
        <f t="shared" si="519"/>
        <v>0.27601199333333337</v>
      </c>
    </row>
    <row r="1165" spans="1:35" ht="70.5" customHeight="1" x14ac:dyDescent="0.25">
      <c r="A1165" s="27" t="s">
        <v>1618</v>
      </c>
      <c r="B1165" s="78" t="s">
        <v>2742</v>
      </c>
      <c r="C1165" s="149" t="s">
        <v>2743</v>
      </c>
      <c r="D1165" s="44">
        <v>2021</v>
      </c>
      <c r="E1165" s="44">
        <v>2021</v>
      </c>
      <c r="F1165" s="153" t="s">
        <v>192</v>
      </c>
      <c r="G1165" s="153" t="s">
        <v>192</v>
      </c>
      <c r="H1165" s="153" t="s">
        <v>192</v>
      </c>
      <c r="I1165" s="158">
        <v>1.3400640000000001</v>
      </c>
      <c r="J1165" s="153">
        <v>1.3400640000000001</v>
      </c>
      <c r="K1165" s="154">
        <v>1.3400640000000001</v>
      </c>
      <c r="L1165" s="153">
        <v>0</v>
      </c>
      <c r="M1165" s="153">
        <v>0</v>
      </c>
      <c r="N1165" s="154">
        <v>1.1167199999999999</v>
      </c>
      <c r="O1165" s="153">
        <f t="shared" si="511"/>
        <v>0.22334400000000021</v>
      </c>
      <c r="P1165" s="154">
        <v>0</v>
      </c>
      <c r="Q1165" s="153">
        <v>0</v>
      </c>
      <c r="R1165" s="153">
        <v>0</v>
      </c>
      <c r="S1165" s="154">
        <v>0</v>
      </c>
      <c r="T1165" s="153">
        <f t="shared" si="512"/>
        <v>0</v>
      </c>
      <c r="U1165" s="154">
        <v>0</v>
      </c>
      <c r="V1165" s="153">
        <v>0</v>
      </c>
      <c r="W1165" s="153">
        <v>0</v>
      </c>
      <c r="X1165" s="154">
        <v>0</v>
      </c>
      <c r="Y1165" s="153">
        <f t="shared" si="513"/>
        <v>0</v>
      </c>
      <c r="Z1165" s="154">
        <v>0</v>
      </c>
      <c r="AA1165" s="153">
        <v>0</v>
      </c>
      <c r="AB1165" s="153">
        <v>0</v>
      </c>
      <c r="AC1165" s="154">
        <v>0</v>
      </c>
      <c r="AD1165" s="153">
        <f t="shared" si="514"/>
        <v>0</v>
      </c>
      <c r="AE1165" s="37">
        <f t="shared" si="515"/>
        <v>1.3400640000000001</v>
      </c>
      <c r="AF1165" s="37">
        <f t="shared" si="516"/>
        <v>0</v>
      </c>
      <c r="AG1165" s="37">
        <f t="shared" si="517"/>
        <v>0</v>
      </c>
      <c r="AH1165" s="37">
        <f t="shared" si="518"/>
        <v>1.1167199999999999</v>
      </c>
      <c r="AI1165" s="37">
        <f t="shared" si="519"/>
        <v>0.22334400000000021</v>
      </c>
    </row>
    <row r="1166" spans="1:35" ht="53.25" customHeight="1" x14ac:dyDescent="0.25">
      <c r="A1166" s="27" t="s">
        <v>1618</v>
      </c>
      <c r="B1166" s="78" t="s">
        <v>2744</v>
      </c>
      <c r="C1166" s="149" t="s">
        <v>2745</v>
      </c>
      <c r="D1166" s="44">
        <v>2024</v>
      </c>
      <c r="E1166" s="44">
        <v>2024</v>
      </c>
      <c r="F1166" s="153" t="s">
        <v>192</v>
      </c>
      <c r="G1166" s="153" t="s">
        <v>192</v>
      </c>
      <c r="H1166" s="153" t="s">
        <v>192</v>
      </c>
      <c r="I1166" s="158">
        <v>1.295306772</v>
      </c>
      <c r="J1166" s="153">
        <v>1.295306772</v>
      </c>
      <c r="K1166" s="154">
        <v>0</v>
      </c>
      <c r="L1166" s="153">
        <v>0</v>
      </c>
      <c r="M1166" s="153">
        <v>0</v>
      </c>
      <c r="N1166" s="154">
        <v>0</v>
      </c>
      <c r="O1166" s="153">
        <f t="shared" si="511"/>
        <v>0</v>
      </c>
      <c r="P1166" s="154">
        <v>0</v>
      </c>
      <c r="Q1166" s="153">
        <v>0</v>
      </c>
      <c r="R1166" s="153">
        <v>0</v>
      </c>
      <c r="S1166" s="154">
        <v>0</v>
      </c>
      <c r="T1166" s="153">
        <f t="shared" si="512"/>
        <v>0</v>
      </c>
      <c r="U1166" s="154">
        <v>0</v>
      </c>
      <c r="V1166" s="153">
        <v>0</v>
      </c>
      <c r="W1166" s="153">
        <v>0</v>
      </c>
      <c r="X1166" s="154">
        <v>0</v>
      </c>
      <c r="Y1166" s="153">
        <f t="shared" si="513"/>
        <v>0</v>
      </c>
      <c r="Z1166" s="154">
        <v>1.295306772</v>
      </c>
      <c r="AA1166" s="153">
        <v>0</v>
      </c>
      <c r="AB1166" s="153">
        <v>0</v>
      </c>
      <c r="AC1166" s="154">
        <v>1.07942231</v>
      </c>
      <c r="AD1166" s="153">
        <f t="shared" si="514"/>
        <v>0.215884462</v>
      </c>
      <c r="AE1166" s="37">
        <f t="shared" si="515"/>
        <v>1.295306772</v>
      </c>
      <c r="AF1166" s="37">
        <f t="shared" si="516"/>
        <v>0</v>
      </c>
      <c r="AG1166" s="37">
        <f t="shared" si="517"/>
        <v>0</v>
      </c>
      <c r="AH1166" s="37">
        <f t="shared" si="518"/>
        <v>1.07942231</v>
      </c>
      <c r="AI1166" s="37">
        <f t="shared" si="519"/>
        <v>0.215884462</v>
      </c>
    </row>
    <row r="1167" spans="1:35" ht="31.5" x14ac:dyDescent="0.25">
      <c r="A1167" s="27" t="s">
        <v>1618</v>
      </c>
      <c r="B1167" s="78" t="s">
        <v>2746</v>
      </c>
      <c r="C1167" s="149" t="s">
        <v>2747</v>
      </c>
      <c r="D1167" s="44">
        <v>2024</v>
      </c>
      <c r="E1167" s="44">
        <v>2024</v>
      </c>
      <c r="F1167" s="153" t="s">
        <v>192</v>
      </c>
      <c r="G1167" s="153" t="s">
        <v>192</v>
      </c>
      <c r="H1167" s="153" t="s">
        <v>192</v>
      </c>
      <c r="I1167" s="158">
        <v>0.73224267599999993</v>
      </c>
      <c r="J1167" s="153">
        <v>0.73224267599999993</v>
      </c>
      <c r="K1167" s="154">
        <v>0</v>
      </c>
      <c r="L1167" s="153">
        <v>0</v>
      </c>
      <c r="M1167" s="153">
        <v>0</v>
      </c>
      <c r="N1167" s="154">
        <v>0</v>
      </c>
      <c r="O1167" s="153">
        <f t="shared" si="511"/>
        <v>0</v>
      </c>
      <c r="P1167" s="154">
        <v>0</v>
      </c>
      <c r="Q1167" s="153">
        <v>0</v>
      </c>
      <c r="R1167" s="153">
        <v>0</v>
      </c>
      <c r="S1167" s="154">
        <v>0</v>
      </c>
      <c r="T1167" s="153">
        <f t="shared" si="512"/>
        <v>0</v>
      </c>
      <c r="U1167" s="154">
        <v>0</v>
      </c>
      <c r="V1167" s="153">
        <v>0</v>
      </c>
      <c r="W1167" s="153">
        <v>0</v>
      </c>
      <c r="X1167" s="154">
        <v>0</v>
      </c>
      <c r="Y1167" s="153">
        <f t="shared" si="513"/>
        <v>0</v>
      </c>
      <c r="Z1167" s="154">
        <v>0.73224267599999993</v>
      </c>
      <c r="AA1167" s="153">
        <v>0</v>
      </c>
      <c r="AB1167" s="153">
        <v>0</v>
      </c>
      <c r="AC1167" s="154">
        <v>0.61020222999999996</v>
      </c>
      <c r="AD1167" s="153">
        <f t="shared" si="514"/>
        <v>0.12204044599999997</v>
      </c>
      <c r="AE1167" s="37">
        <f t="shared" si="515"/>
        <v>0.73224267599999993</v>
      </c>
      <c r="AF1167" s="37">
        <f t="shared" si="516"/>
        <v>0</v>
      </c>
      <c r="AG1167" s="37">
        <f t="shared" si="517"/>
        <v>0</v>
      </c>
      <c r="AH1167" s="37">
        <f t="shared" si="518"/>
        <v>0.61020222999999996</v>
      </c>
      <c r="AI1167" s="37">
        <f t="shared" si="519"/>
        <v>0.12204044599999997</v>
      </c>
    </row>
    <row r="1168" spans="1:35" ht="31.5" x14ac:dyDescent="0.25">
      <c r="A1168" s="27" t="s">
        <v>1618</v>
      </c>
      <c r="B1168" s="78" t="s">
        <v>2748</v>
      </c>
      <c r="C1168" s="149" t="s">
        <v>2749</v>
      </c>
      <c r="D1168" s="44">
        <v>2024</v>
      </c>
      <c r="E1168" s="44">
        <v>2024</v>
      </c>
      <c r="F1168" s="153" t="s">
        <v>192</v>
      </c>
      <c r="G1168" s="153" t="s">
        <v>192</v>
      </c>
      <c r="H1168" s="153" t="s">
        <v>192</v>
      </c>
      <c r="I1168" s="158">
        <v>4.8816178079999997</v>
      </c>
      <c r="J1168" s="153">
        <v>4.8816178079999997</v>
      </c>
      <c r="K1168" s="154">
        <v>0</v>
      </c>
      <c r="L1168" s="153">
        <v>0</v>
      </c>
      <c r="M1168" s="153">
        <v>0</v>
      </c>
      <c r="N1168" s="154">
        <v>0</v>
      </c>
      <c r="O1168" s="153">
        <f t="shared" si="511"/>
        <v>0</v>
      </c>
      <c r="P1168" s="154">
        <v>0</v>
      </c>
      <c r="Q1168" s="153">
        <v>0</v>
      </c>
      <c r="R1168" s="153">
        <v>0</v>
      </c>
      <c r="S1168" s="154">
        <v>0</v>
      </c>
      <c r="T1168" s="153">
        <f t="shared" si="512"/>
        <v>0</v>
      </c>
      <c r="U1168" s="154">
        <v>0</v>
      </c>
      <c r="V1168" s="153">
        <v>0</v>
      </c>
      <c r="W1168" s="153">
        <v>0</v>
      </c>
      <c r="X1168" s="154">
        <v>0</v>
      </c>
      <c r="Y1168" s="153">
        <f t="shared" si="513"/>
        <v>0</v>
      </c>
      <c r="Z1168" s="154">
        <v>4.8816178079999997</v>
      </c>
      <c r="AA1168" s="153">
        <v>0</v>
      </c>
      <c r="AB1168" s="153">
        <v>0</v>
      </c>
      <c r="AC1168" s="154">
        <v>4.06801484</v>
      </c>
      <c r="AD1168" s="153">
        <f t="shared" si="514"/>
        <v>0.81360296799999965</v>
      </c>
      <c r="AE1168" s="37">
        <f t="shared" si="515"/>
        <v>4.8816178079999997</v>
      </c>
      <c r="AF1168" s="37">
        <f t="shared" si="516"/>
        <v>0</v>
      </c>
      <c r="AG1168" s="37">
        <f t="shared" si="517"/>
        <v>0</v>
      </c>
      <c r="AH1168" s="37">
        <f t="shared" si="518"/>
        <v>4.06801484</v>
      </c>
      <c r="AI1168" s="37">
        <f t="shared" si="519"/>
        <v>0.81360296799999965</v>
      </c>
    </row>
    <row r="1169" spans="1:35" ht="31.5" x14ac:dyDescent="0.25">
      <c r="A1169" s="27" t="s">
        <v>1618</v>
      </c>
      <c r="B1169" s="78" t="s">
        <v>2750</v>
      </c>
      <c r="C1169" s="149" t="s">
        <v>2751</v>
      </c>
      <c r="D1169" s="44">
        <v>2021</v>
      </c>
      <c r="E1169" s="44">
        <v>2025</v>
      </c>
      <c r="F1169" s="153" t="s">
        <v>192</v>
      </c>
      <c r="G1169" s="153" t="s">
        <v>192</v>
      </c>
      <c r="H1169" s="153" t="s">
        <v>192</v>
      </c>
      <c r="I1169" s="158">
        <v>1.073571048</v>
      </c>
      <c r="J1169" s="153">
        <v>1.073571048</v>
      </c>
      <c r="K1169" s="154">
        <v>0.87</v>
      </c>
      <c r="L1169" s="153">
        <v>0</v>
      </c>
      <c r="M1169" s="153">
        <v>0</v>
      </c>
      <c r="N1169" s="154">
        <v>0.72499999999999998</v>
      </c>
      <c r="O1169" s="153">
        <f t="shared" si="511"/>
        <v>0.14500000000000002</v>
      </c>
      <c r="P1169" s="154">
        <v>0</v>
      </c>
      <c r="Q1169" s="153">
        <v>0</v>
      </c>
      <c r="R1169" s="153">
        <v>0</v>
      </c>
      <c r="S1169" s="154">
        <v>0</v>
      </c>
      <c r="T1169" s="153">
        <f t="shared" si="512"/>
        <v>0</v>
      </c>
      <c r="U1169" s="154">
        <v>0</v>
      </c>
      <c r="V1169" s="153">
        <v>0</v>
      </c>
      <c r="W1169" s="153">
        <v>0</v>
      </c>
      <c r="X1169" s="154">
        <v>0</v>
      </c>
      <c r="Y1169" s="153">
        <f t="shared" si="513"/>
        <v>0</v>
      </c>
      <c r="Z1169" s="154">
        <v>0</v>
      </c>
      <c r="AA1169" s="153">
        <v>0</v>
      </c>
      <c r="AB1169" s="153">
        <v>0</v>
      </c>
      <c r="AC1169" s="154">
        <v>0</v>
      </c>
      <c r="AD1169" s="153">
        <f t="shared" si="514"/>
        <v>0</v>
      </c>
      <c r="AE1169" s="37">
        <f t="shared" si="515"/>
        <v>0.87</v>
      </c>
      <c r="AF1169" s="37">
        <f t="shared" si="516"/>
        <v>0</v>
      </c>
      <c r="AG1169" s="37">
        <f t="shared" si="517"/>
        <v>0</v>
      </c>
      <c r="AH1169" s="37">
        <f t="shared" si="518"/>
        <v>0.72499999999999998</v>
      </c>
      <c r="AI1169" s="37">
        <f t="shared" si="519"/>
        <v>0.14500000000000002</v>
      </c>
    </row>
    <row r="1170" spans="1:35" ht="31.5" x14ac:dyDescent="0.25">
      <c r="A1170" s="27" t="s">
        <v>1618</v>
      </c>
      <c r="B1170" s="78" t="s">
        <v>1790</v>
      </c>
      <c r="C1170" s="149" t="s">
        <v>1791</v>
      </c>
      <c r="D1170" s="31">
        <v>2020</v>
      </c>
      <c r="E1170" s="31">
        <v>2020</v>
      </c>
      <c r="F1170" s="155" t="s">
        <v>192</v>
      </c>
      <c r="G1170" s="155" t="s">
        <v>192</v>
      </c>
      <c r="H1170" s="155" t="s">
        <v>192</v>
      </c>
      <c r="I1170" s="158">
        <v>6.5469999999999997</v>
      </c>
      <c r="J1170" s="153">
        <v>0</v>
      </c>
      <c r="K1170" s="154">
        <v>0</v>
      </c>
      <c r="L1170" s="154">
        <v>0</v>
      </c>
      <c r="M1170" s="154">
        <v>0</v>
      </c>
      <c r="N1170" s="153">
        <v>0</v>
      </c>
      <c r="O1170" s="153">
        <f t="shared" si="511"/>
        <v>0</v>
      </c>
      <c r="P1170" s="154">
        <v>0</v>
      </c>
      <c r="Q1170" s="154">
        <v>0</v>
      </c>
      <c r="R1170" s="154">
        <v>0</v>
      </c>
      <c r="S1170" s="153">
        <v>0</v>
      </c>
      <c r="T1170" s="153">
        <f t="shared" si="512"/>
        <v>0</v>
      </c>
      <c r="U1170" s="154">
        <v>0</v>
      </c>
      <c r="V1170" s="154">
        <v>0</v>
      </c>
      <c r="W1170" s="154">
        <v>0</v>
      </c>
      <c r="X1170" s="154">
        <v>0</v>
      </c>
      <c r="Y1170" s="153">
        <f t="shared" si="513"/>
        <v>0</v>
      </c>
      <c r="Z1170" s="154">
        <v>0</v>
      </c>
      <c r="AA1170" s="154">
        <v>0</v>
      </c>
      <c r="AB1170" s="154">
        <v>0</v>
      </c>
      <c r="AC1170" s="154">
        <v>0</v>
      </c>
      <c r="AD1170" s="153">
        <f t="shared" si="514"/>
        <v>0</v>
      </c>
      <c r="AE1170" s="37">
        <f t="shared" si="515"/>
        <v>0</v>
      </c>
      <c r="AF1170" s="37">
        <f t="shared" si="516"/>
        <v>0</v>
      </c>
      <c r="AG1170" s="37">
        <f t="shared" si="517"/>
        <v>0</v>
      </c>
      <c r="AH1170" s="37">
        <f t="shared" si="518"/>
        <v>0</v>
      </c>
      <c r="AI1170" s="37">
        <f t="shared" si="519"/>
        <v>0</v>
      </c>
    </row>
    <row r="1171" spans="1:35" ht="31.5" x14ac:dyDescent="0.25">
      <c r="A1171" s="27" t="s">
        <v>1618</v>
      </c>
      <c r="B1171" s="78" t="s">
        <v>1792</v>
      </c>
      <c r="C1171" s="149" t="s">
        <v>1793</v>
      </c>
      <c r="D1171" s="31">
        <v>2020</v>
      </c>
      <c r="E1171" s="31">
        <v>2020</v>
      </c>
      <c r="F1171" s="155" t="s">
        <v>192</v>
      </c>
      <c r="G1171" s="155" t="s">
        <v>192</v>
      </c>
      <c r="H1171" s="155" t="s">
        <v>192</v>
      </c>
      <c r="I1171" s="158">
        <v>1.8480000000000001</v>
      </c>
      <c r="J1171" s="153">
        <v>0</v>
      </c>
      <c r="K1171" s="154">
        <v>0</v>
      </c>
      <c r="L1171" s="154">
        <v>0</v>
      </c>
      <c r="M1171" s="154">
        <v>0</v>
      </c>
      <c r="N1171" s="153">
        <v>0</v>
      </c>
      <c r="O1171" s="153">
        <f t="shared" si="511"/>
        <v>0</v>
      </c>
      <c r="P1171" s="154">
        <v>0</v>
      </c>
      <c r="Q1171" s="154">
        <v>0</v>
      </c>
      <c r="R1171" s="154">
        <v>0</v>
      </c>
      <c r="S1171" s="153">
        <v>0</v>
      </c>
      <c r="T1171" s="153">
        <f t="shared" si="512"/>
        <v>0</v>
      </c>
      <c r="U1171" s="154">
        <v>0</v>
      </c>
      <c r="V1171" s="154">
        <v>0</v>
      </c>
      <c r="W1171" s="154">
        <v>0</v>
      </c>
      <c r="X1171" s="154">
        <v>0</v>
      </c>
      <c r="Y1171" s="153">
        <f t="shared" si="513"/>
        <v>0</v>
      </c>
      <c r="Z1171" s="154">
        <v>0</v>
      </c>
      <c r="AA1171" s="154">
        <v>0</v>
      </c>
      <c r="AB1171" s="154">
        <v>0</v>
      </c>
      <c r="AC1171" s="154">
        <v>0</v>
      </c>
      <c r="AD1171" s="153">
        <f t="shared" si="514"/>
        <v>0</v>
      </c>
      <c r="AE1171" s="37">
        <f t="shared" si="515"/>
        <v>0</v>
      </c>
      <c r="AF1171" s="37">
        <f t="shared" si="516"/>
        <v>0</v>
      </c>
      <c r="AG1171" s="37">
        <f t="shared" si="517"/>
        <v>0</v>
      </c>
      <c r="AH1171" s="37">
        <f t="shared" si="518"/>
        <v>0</v>
      </c>
      <c r="AI1171" s="37">
        <f t="shared" si="519"/>
        <v>0</v>
      </c>
    </row>
    <row r="1172" spans="1:35" ht="47.25" x14ac:dyDescent="0.25">
      <c r="A1172" s="27" t="s">
        <v>1618</v>
      </c>
      <c r="B1172" s="78" t="s">
        <v>1794</v>
      </c>
      <c r="C1172" s="149" t="s">
        <v>1795</v>
      </c>
      <c r="D1172" s="31">
        <v>2020</v>
      </c>
      <c r="E1172" s="31">
        <v>2021</v>
      </c>
      <c r="F1172" s="155" t="s">
        <v>192</v>
      </c>
      <c r="G1172" s="155" t="s">
        <v>192</v>
      </c>
      <c r="H1172" s="155" t="s">
        <v>192</v>
      </c>
      <c r="I1172" s="158">
        <v>3.9085200000000002</v>
      </c>
      <c r="J1172" s="153">
        <v>2.6485200000000004</v>
      </c>
      <c r="K1172" s="154">
        <v>2.64852</v>
      </c>
      <c r="L1172" s="154">
        <v>0</v>
      </c>
      <c r="M1172" s="154">
        <v>0</v>
      </c>
      <c r="N1172" s="153">
        <v>2.2071000000000001</v>
      </c>
      <c r="O1172" s="153">
        <f t="shared" si="511"/>
        <v>0.44141999999999992</v>
      </c>
      <c r="P1172" s="154">
        <v>0</v>
      </c>
      <c r="Q1172" s="154">
        <v>0</v>
      </c>
      <c r="R1172" s="154">
        <v>0</v>
      </c>
      <c r="S1172" s="153">
        <v>0</v>
      </c>
      <c r="T1172" s="153">
        <f t="shared" si="512"/>
        <v>0</v>
      </c>
      <c r="U1172" s="154">
        <v>0</v>
      </c>
      <c r="V1172" s="154">
        <v>0</v>
      </c>
      <c r="W1172" s="154">
        <v>0</v>
      </c>
      <c r="X1172" s="154">
        <v>0</v>
      </c>
      <c r="Y1172" s="153">
        <f t="shared" si="513"/>
        <v>0</v>
      </c>
      <c r="Z1172" s="154">
        <v>0</v>
      </c>
      <c r="AA1172" s="154">
        <v>0</v>
      </c>
      <c r="AB1172" s="154">
        <v>0</v>
      </c>
      <c r="AC1172" s="154">
        <v>0</v>
      </c>
      <c r="AD1172" s="153">
        <f t="shared" si="514"/>
        <v>0</v>
      </c>
      <c r="AE1172" s="37">
        <f t="shared" si="515"/>
        <v>2.64852</v>
      </c>
      <c r="AF1172" s="37">
        <f t="shared" si="516"/>
        <v>0</v>
      </c>
      <c r="AG1172" s="37">
        <f t="shared" si="517"/>
        <v>0</v>
      </c>
      <c r="AH1172" s="37">
        <f t="shared" si="518"/>
        <v>2.2071000000000001</v>
      </c>
      <c r="AI1172" s="37">
        <f t="shared" si="519"/>
        <v>0.44141999999999992</v>
      </c>
    </row>
    <row r="1173" spans="1:35" ht="31.5" x14ac:dyDescent="0.25">
      <c r="A1173" s="27" t="s">
        <v>1618</v>
      </c>
      <c r="B1173" s="78" t="s">
        <v>1796</v>
      </c>
      <c r="C1173" s="149" t="s">
        <v>1797</v>
      </c>
      <c r="D1173" s="31">
        <v>2020</v>
      </c>
      <c r="E1173" s="31">
        <v>2020</v>
      </c>
      <c r="F1173" s="155" t="s">
        <v>192</v>
      </c>
      <c r="G1173" s="155" t="s">
        <v>192</v>
      </c>
      <c r="H1173" s="155" t="s">
        <v>192</v>
      </c>
      <c r="I1173" s="158">
        <v>11.713271550000002</v>
      </c>
      <c r="J1173" s="153">
        <v>0</v>
      </c>
      <c r="K1173" s="154">
        <v>0</v>
      </c>
      <c r="L1173" s="154">
        <v>0</v>
      </c>
      <c r="M1173" s="154">
        <v>0</v>
      </c>
      <c r="N1173" s="153">
        <v>0</v>
      </c>
      <c r="O1173" s="153">
        <f t="shared" si="511"/>
        <v>0</v>
      </c>
      <c r="P1173" s="154">
        <v>0</v>
      </c>
      <c r="Q1173" s="154">
        <v>0</v>
      </c>
      <c r="R1173" s="154">
        <v>0</v>
      </c>
      <c r="S1173" s="153">
        <v>0</v>
      </c>
      <c r="T1173" s="153">
        <f t="shared" si="512"/>
        <v>0</v>
      </c>
      <c r="U1173" s="154">
        <v>0</v>
      </c>
      <c r="V1173" s="154">
        <v>0</v>
      </c>
      <c r="W1173" s="154">
        <v>0</v>
      </c>
      <c r="X1173" s="154">
        <v>0</v>
      </c>
      <c r="Y1173" s="153">
        <f t="shared" si="513"/>
        <v>0</v>
      </c>
      <c r="Z1173" s="154">
        <v>0</v>
      </c>
      <c r="AA1173" s="154">
        <v>0</v>
      </c>
      <c r="AB1173" s="154">
        <v>0</v>
      </c>
      <c r="AC1173" s="154">
        <v>0</v>
      </c>
      <c r="AD1173" s="153">
        <f t="shared" si="514"/>
        <v>0</v>
      </c>
      <c r="AE1173" s="37">
        <f t="shared" si="515"/>
        <v>0</v>
      </c>
      <c r="AF1173" s="37">
        <f t="shared" si="516"/>
        <v>0</v>
      </c>
      <c r="AG1173" s="37">
        <f t="shared" si="517"/>
        <v>0</v>
      </c>
      <c r="AH1173" s="37">
        <f t="shared" si="518"/>
        <v>0</v>
      </c>
      <c r="AI1173" s="37">
        <f t="shared" si="519"/>
        <v>0</v>
      </c>
    </row>
    <row r="1174" spans="1:35" ht="31.5" x14ac:dyDescent="0.25">
      <c r="A1174" s="27" t="s">
        <v>1618</v>
      </c>
      <c r="B1174" s="78" t="s">
        <v>1798</v>
      </c>
      <c r="C1174" s="149" t="s">
        <v>1799</v>
      </c>
      <c r="D1174" s="31">
        <v>2021</v>
      </c>
      <c r="E1174" s="31">
        <v>2021</v>
      </c>
      <c r="F1174" s="155" t="s">
        <v>192</v>
      </c>
      <c r="G1174" s="155" t="s">
        <v>192</v>
      </c>
      <c r="H1174" s="155" t="s">
        <v>192</v>
      </c>
      <c r="I1174" s="158">
        <v>2.4</v>
      </c>
      <c r="J1174" s="153">
        <v>2.4</v>
      </c>
      <c r="K1174" s="154">
        <v>2.4</v>
      </c>
      <c r="L1174" s="154">
        <v>0</v>
      </c>
      <c r="M1174" s="154">
        <v>0</v>
      </c>
      <c r="N1174" s="153">
        <v>2</v>
      </c>
      <c r="O1174" s="153">
        <f t="shared" si="511"/>
        <v>0.39999999999999991</v>
      </c>
      <c r="P1174" s="154">
        <v>0</v>
      </c>
      <c r="Q1174" s="154">
        <v>0</v>
      </c>
      <c r="R1174" s="154">
        <v>0</v>
      </c>
      <c r="S1174" s="153">
        <v>0</v>
      </c>
      <c r="T1174" s="153">
        <f t="shared" si="512"/>
        <v>0</v>
      </c>
      <c r="U1174" s="154">
        <v>0</v>
      </c>
      <c r="V1174" s="154">
        <v>0</v>
      </c>
      <c r="W1174" s="154">
        <v>0</v>
      </c>
      <c r="X1174" s="154">
        <v>0</v>
      </c>
      <c r="Y1174" s="153">
        <f t="shared" si="513"/>
        <v>0</v>
      </c>
      <c r="Z1174" s="154">
        <v>0</v>
      </c>
      <c r="AA1174" s="154">
        <v>0</v>
      </c>
      <c r="AB1174" s="154">
        <v>0</v>
      </c>
      <c r="AC1174" s="154">
        <v>0</v>
      </c>
      <c r="AD1174" s="153">
        <f t="shared" si="514"/>
        <v>0</v>
      </c>
      <c r="AE1174" s="37">
        <f t="shared" si="515"/>
        <v>2.4</v>
      </c>
      <c r="AF1174" s="37">
        <f t="shared" si="516"/>
        <v>0</v>
      </c>
      <c r="AG1174" s="37">
        <f t="shared" si="517"/>
        <v>0</v>
      </c>
      <c r="AH1174" s="37">
        <f t="shared" si="518"/>
        <v>2</v>
      </c>
      <c r="AI1174" s="37">
        <f t="shared" si="519"/>
        <v>0.39999999999999991</v>
      </c>
    </row>
    <row r="1175" spans="1:35" ht="31.5" x14ac:dyDescent="0.25">
      <c r="A1175" s="27" t="s">
        <v>1618</v>
      </c>
      <c r="B1175" s="78" t="s">
        <v>1800</v>
      </c>
      <c r="C1175" s="149" t="s">
        <v>1801</v>
      </c>
      <c r="D1175" s="31">
        <v>2020</v>
      </c>
      <c r="E1175" s="31">
        <v>2023</v>
      </c>
      <c r="F1175" s="155" t="s">
        <v>192</v>
      </c>
      <c r="G1175" s="155" t="s">
        <v>192</v>
      </c>
      <c r="H1175" s="155" t="s">
        <v>192</v>
      </c>
      <c r="I1175" s="158">
        <v>15.160915320000001</v>
      </c>
      <c r="J1175" s="153">
        <v>9.4309153200000004</v>
      </c>
      <c r="K1175" s="154">
        <v>0</v>
      </c>
      <c r="L1175" s="154">
        <v>0</v>
      </c>
      <c r="M1175" s="154">
        <v>0</v>
      </c>
      <c r="N1175" s="153">
        <v>0</v>
      </c>
      <c r="O1175" s="153">
        <f t="shared" si="511"/>
        <v>0</v>
      </c>
      <c r="P1175" s="154">
        <v>0</v>
      </c>
      <c r="Q1175" s="154">
        <v>0</v>
      </c>
      <c r="R1175" s="154">
        <v>0</v>
      </c>
      <c r="S1175" s="153">
        <v>0</v>
      </c>
      <c r="T1175" s="153">
        <f t="shared" si="512"/>
        <v>0</v>
      </c>
      <c r="U1175" s="154">
        <v>9.4309153200000004</v>
      </c>
      <c r="V1175" s="154">
        <v>0</v>
      </c>
      <c r="W1175" s="154">
        <v>0</v>
      </c>
      <c r="X1175" s="154">
        <v>7.8590961000000004</v>
      </c>
      <c r="Y1175" s="153">
        <f t="shared" si="513"/>
        <v>1.5718192200000001</v>
      </c>
      <c r="Z1175" s="154">
        <v>0</v>
      </c>
      <c r="AA1175" s="154">
        <v>0</v>
      </c>
      <c r="AB1175" s="154">
        <v>0</v>
      </c>
      <c r="AC1175" s="154">
        <v>0</v>
      </c>
      <c r="AD1175" s="153">
        <f t="shared" si="514"/>
        <v>0</v>
      </c>
      <c r="AE1175" s="37">
        <f t="shared" si="515"/>
        <v>9.4309153200000004</v>
      </c>
      <c r="AF1175" s="37">
        <f t="shared" si="516"/>
        <v>0</v>
      </c>
      <c r="AG1175" s="37">
        <f t="shared" si="517"/>
        <v>0</v>
      </c>
      <c r="AH1175" s="37">
        <f t="shared" si="518"/>
        <v>7.8590961000000004</v>
      </c>
      <c r="AI1175" s="37">
        <f t="shared" si="519"/>
        <v>1.5718192200000001</v>
      </c>
    </row>
    <row r="1176" spans="1:35" ht="31.5" x14ac:dyDescent="0.25">
      <c r="A1176" s="27" t="s">
        <v>1618</v>
      </c>
      <c r="B1176" s="78" t="s">
        <v>1802</v>
      </c>
      <c r="C1176" s="149" t="s">
        <v>1803</v>
      </c>
      <c r="D1176" s="31">
        <v>2020</v>
      </c>
      <c r="E1176" s="31">
        <v>2020</v>
      </c>
      <c r="F1176" s="155" t="s">
        <v>192</v>
      </c>
      <c r="G1176" s="155" t="s">
        <v>192</v>
      </c>
      <c r="H1176" s="155" t="s">
        <v>192</v>
      </c>
      <c r="I1176" s="158">
        <v>6.516</v>
      </c>
      <c r="J1176" s="153">
        <v>0</v>
      </c>
      <c r="K1176" s="154">
        <v>0</v>
      </c>
      <c r="L1176" s="154">
        <v>0</v>
      </c>
      <c r="M1176" s="154">
        <v>0</v>
      </c>
      <c r="N1176" s="153">
        <v>0</v>
      </c>
      <c r="O1176" s="153">
        <f t="shared" si="511"/>
        <v>0</v>
      </c>
      <c r="P1176" s="154">
        <v>0</v>
      </c>
      <c r="Q1176" s="154">
        <v>0</v>
      </c>
      <c r="R1176" s="154">
        <v>0</v>
      </c>
      <c r="S1176" s="153">
        <v>0</v>
      </c>
      <c r="T1176" s="153">
        <f t="shared" si="512"/>
        <v>0</v>
      </c>
      <c r="U1176" s="154">
        <v>0</v>
      </c>
      <c r="V1176" s="154">
        <v>0</v>
      </c>
      <c r="W1176" s="154">
        <v>0</v>
      </c>
      <c r="X1176" s="154">
        <v>0</v>
      </c>
      <c r="Y1176" s="153">
        <f t="shared" si="513"/>
        <v>0</v>
      </c>
      <c r="Z1176" s="154">
        <v>0</v>
      </c>
      <c r="AA1176" s="154">
        <v>0</v>
      </c>
      <c r="AB1176" s="154">
        <v>0</v>
      </c>
      <c r="AC1176" s="154">
        <v>0</v>
      </c>
      <c r="AD1176" s="153">
        <f t="shared" si="514"/>
        <v>0</v>
      </c>
      <c r="AE1176" s="37">
        <f t="shared" si="515"/>
        <v>0</v>
      </c>
      <c r="AF1176" s="37">
        <f t="shared" si="516"/>
        <v>0</v>
      </c>
      <c r="AG1176" s="37">
        <f t="shared" si="517"/>
        <v>0</v>
      </c>
      <c r="AH1176" s="37">
        <f t="shared" si="518"/>
        <v>0</v>
      </c>
      <c r="AI1176" s="37">
        <f t="shared" si="519"/>
        <v>0</v>
      </c>
    </row>
    <row r="1177" spans="1:35" ht="63" x14ac:dyDescent="0.25">
      <c r="A1177" s="27" t="s">
        <v>1618</v>
      </c>
      <c r="B1177" s="78" t="s">
        <v>1804</v>
      </c>
      <c r="C1177" s="149" t="s">
        <v>1805</v>
      </c>
      <c r="D1177" s="31">
        <v>2022</v>
      </c>
      <c r="E1177" s="44">
        <v>2023</v>
      </c>
      <c r="F1177" s="155" t="s">
        <v>192</v>
      </c>
      <c r="G1177" s="155" t="s">
        <v>192</v>
      </c>
      <c r="H1177" s="155" t="s">
        <v>192</v>
      </c>
      <c r="I1177" s="158">
        <v>22.569175643999998</v>
      </c>
      <c r="J1177" s="153">
        <v>22.569175643999998</v>
      </c>
      <c r="K1177" s="154">
        <v>0</v>
      </c>
      <c r="L1177" s="154">
        <v>0</v>
      </c>
      <c r="M1177" s="154">
        <v>0</v>
      </c>
      <c r="N1177" s="153">
        <v>0</v>
      </c>
      <c r="O1177" s="153">
        <f t="shared" si="511"/>
        <v>0</v>
      </c>
      <c r="P1177" s="154">
        <v>10.654904291999999</v>
      </c>
      <c r="Q1177" s="154">
        <v>0</v>
      </c>
      <c r="R1177" s="154">
        <v>0</v>
      </c>
      <c r="S1177" s="153">
        <v>8.8790869099999998</v>
      </c>
      <c r="T1177" s="153">
        <f t="shared" si="512"/>
        <v>1.7758173819999996</v>
      </c>
      <c r="U1177" s="154">
        <v>11.914271352</v>
      </c>
      <c r="V1177" s="154">
        <v>0</v>
      </c>
      <c r="W1177" s="154">
        <v>0</v>
      </c>
      <c r="X1177" s="154">
        <v>9.9285594600000007</v>
      </c>
      <c r="Y1177" s="153">
        <f t="shared" si="513"/>
        <v>1.9857118919999994</v>
      </c>
      <c r="Z1177" s="154">
        <v>0</v>
      </c>
      <c r="AA1177" s="154">
        <v>0</v>
      </c>
      <c r="AB1177" s="154">
        <v>0</v>
      </c>
      <c r="AC1177" s="154">
        <v>0</v>
      </c>
      <c r="AD1177" s="153">
        <f t="shared" si="514"/>
        <v>0</v>
      </c>
      <c r="AE1177" s="37">
        <f t="shared" si="515"/>
        <v>22.569175643999998</v>
      </c>
      <c r="AF1177" s="37">
        <f t="shared" si="516"/>
        <v>0</v>
      </c>
      <c r="AG1177" s="37">
        <f t="shared" si="517"/>
        <v>0</v>
      </c>
      <c r="AH1177" s="37">
        <f t="shared" si="518"/>
        <v>18.807646370000001</v>
      </c>
      <c r="AI1177" s="37">
        <f t="shared" si="519"/>
        <v>3.761529273999999</v>
      </c>
    </row>
    <row r="1178" spans="1:35" ht="31.5" x14ac:dyDescent="0.25">
      <c r="A1178" s="27" t="s">
        <v>1618</v>
      </c>
      <c r="B1178" s="48" t="s">
        <v>2752</v>
      </c>
      <c r="C1178" s="149" t="s">
        <v>2753</v>
      </c>
      <c r="D1178" s="31">
        <v>2021</v>
      </c>
      <c r="E1178" s="44">
        <v>2021</v>
      </c>
      <c r="F1178" s="155" t="s">
        <v>192</v>
      </c>
      <c r="G1178" s="155" t="s">
        <v>192</v>
      </c>
      <c r="H1178" s="155" t="s">
        <v>192</v>
      </c>
      <c r="I1178" s="158">
        <v>3.3652284300000002</v>
      </c>
      <c r="J1178" s="153">
        <v>3.3652284300000002</v>
      </c>
      <c r="K1178" s="154">
        <v>3.3652284300000002</v>
      </c>
      <c r="L1178" s="154">
        <v>0</v>
      </c>
      <c r="M1178" s="154">
        <v>0</v>
      </c>
      <c r="N1178" s="153">
        <v>2.8043570250000003</v>
      </c>
      <c r="O1178" s="153">
        <f t="shared" si="511"/>
        <v>0.56087140499999988</v>
      </c>
      <c r="P1178" s="154">
        <v>0</v>
      </c>
      <c r="Q1178" s="154">
        <v>0</v>
      </c>
      <c r="R1178" s="154">
        <v>0</v>
      </c>
      <c r="S1178" s="154">
        <v>0</v>
      </c>
      <c r="T1178" s="153">
        <f t="shared" si="512"/>
        <v>0</v>
      </c>
      <c r="U1178" s="154">
        <v>0</v>
      </c>
      <c r="V1178" s="154">
        <v>0</v>
      </c>
      <c r="W1178" s="154">
        <v>0</v>
      </c>
      <c r="X1178" s="154">
        <v>0</v>
      </c>
      <c r="Y1178" s="153">
        <f t="shared" si="513"/>
        <v>0</v>
      </c>
      <c r="Z1178" s="154">
        <v>0</v>
      </c>
      <c r="AA1178" s="154">
        <v>0</v>
      </c>
      <c r="AB1178" s="154">
        <v>0</v>
      </c>
      <c r="AC1178" s="154">
        <v>0</v>
      </c>
      <c r="AD1178" s="153">
        <f t="shared" si="514"/>
        <v>0</v>
      </c>
      <c r="AE1178" s="37">
        <f t="shared" si="515"/>
        <v>3.3652284300000002</v>
      </c>
      <c r="AF1178" s="37">
        <f t="shared" si="516"/>
        <v>0</v>
      </c>
      <c r="AG1178" s="37">
        <f t="shared" si="517"/>
        <v>0</v>
      </c>
      <c r="AH1178" s="37">
        <f t="shared" si="518"/>
        <v>2.8043570250000003</v>
      </c>
      <c r="AI1178" s="37">
        <f t="shared" si="519"/>
        <v>0.56087140499999988</v>
      </c>
    </row>
    <row r="1179" spans="1:35" ht="31.5" x14ac:dyDescent="0.25">
      <c r="A1179" s="27" t="s">
        <v>1618</v>
      </c>
      <c r="B1179" s="48" t="s">
        <v>3671</v>
      </c>
      <c r="C1179" s="149" t="s">
        <v>3672</v>
      </c>
      <c r="D1179" s="31">
        <v>2021</v>
      </c>
      <c r="E1179" s="44">
        <v>2021</v>
      </c>
      <c r="F1179" s="155" t="s">
        <v>192</v>
      </c>
      <c r="G1179" s="155" t="s">
        <v>192</v>
      </c>
      <c r="H1179" s="155" t="s">
        <v>192</v>
      </c>
      <c r="I1179" s="158">
        <v>3.733152</v>
      </c>
      <c r="J1179" s="153">
        <v>3.733152</v>
      </c>
      <c r="K1179" s="154">
        <v>3.733152</v>
      </c>
      <c r="L1179" s="154">
        <v>0</v>
      </c>
      <c r="M1179" s="154">
        <v>0</v>
      </c>
      <c r="N1179" s="153">
        <v>3.1109599999999999</v>
      </c>
      <c r="O1179" s="153">
        <f t="shared" si="511"/>
        <v>0.62219200000000008</v>
      </c>
      <c r="P1179" s="154">
        <v>0</v>
      </c>
      <c r="Q1179" s="154">
        <v>0</v>
      </c>
      <c r="R1179" s="154">
        <v>0</v>
      </c>
      <c r="S1179" s="154">
        <v>0</v>
      </c>
      <c r="T1179" s="153">
        <f t="shared" si="512"/>
        <v>0</v>
      </c>
      <c r="U1179" s="154">
        <v>0</v>
      </c>
      <c r="V1179" s="154">
        <v>0</v>
      </c>
      <c r="W1179" s="154">
        <v>0</v>
      </c>
      <c r="X1179" s="154">
        <v>0</v>
      </c>
      <c r="Y1179" s="153">
        <f t="shared" si="513"/>
        <v>0</v>
      </c>
      <c r="Z1179" s="154">
        <v>0</v>
      </c>
      <c r="AA1179" s="154">
        <v>0</v>
      </c>
      <c r="AB1179" s="154">
        <v>0</v>
      </c>
      <c r="AC1179" s="154">
        <v>0</v>
      </c>
      <c r="AD1179" s="153">
        <f t="shared" si="514"/>
        <v>0</v>
      </c>
      <c r="AE1179" s="37">
        <f t="shared" si="515"/>
        <v>3.733152</v>
      </c>
      <c r="AF1179" s="37">
        <f t="shared" si="516"/>
        <v>0</v>
      </c>
      <c r="AG1179" s="37">
        <f t="shared" si="517"/>
        <v>0</v>
      </c>
      <c r="AH1179" s="37">
        <f t="shared" si="518"/>
        <v>3.1109599999999999</v>
      </c>
      <c r="AI1179" s="37">
        <f t="shared" si="519"/>
        <v>0.62219200000000008</v>
      </c>
    </row>
    <row r="1180" spans="1:35" ht="47.25" x14ac:dyDescent="0.25">
      <c r="A1180" s="27" t="s">
        <v>1618</v>
      </c>
      <c r="B1180" s="48" t="s">
        <v>2754</v>
      </c>
      <c r="C1180" s="149" t="s">
        <v>2755</v>
      </c>
      <c r="D1180" s="31">
        <v>2021</v>
      </c>
      <c r="E1180" s="44">
        <v>2021</v>
      </c>
      <c r="F1180" s="155" t="s">
        <v>192</v>
      </c>
      <c r="G1180" s="155" t="s">
        <v>192</v>
      </c>
      <c r="H1180" s="155" t="s">
        <v>192</v>
      </c>
      <c r="I1180" s="158">
        <v>12.12699029</v>
      </c>
      <c r="J1180" s="153">
        <v>12.12699029</v>
      </c>
      <c r="K1180" s="154">
        <v>12.12699029</v>
      </c>
      <c r="L1180" s="154">
        <v>0</v>
      </c>
      <c r="M1180" s="154">
        <v>0</v>
      </c>
      <c r="N1180" s="153">
        <v>10.105825241666667</v>
      </c>
      <c r="O1180" s="153">
        <f t="shared" si="511"/>
        <v>2.0211650483333337</v>
      </c>
      <c r="P1180" s="154">
        <v>0</v>
      </c>
      <c r="Q1180" s="154">
        <v>0</v>
      </c>
      <c r="R1180" s="154">
        <v>0</v>
      </c>
      <c r="S1180" s="154">
        <v>0</v>
      </c>
      <c r="T1180" s="153">
        <f t="shared" si="512"/>
        <v>0</v>
      </c>
      <c r="U1180" s="154">
        <v>0</v>
      </c>
      <c r="V1180" s="154">
        <v>0</v>
      </c>
      <c r="W1180" s="154">
        <v>0</v>
      </c>
      <c r="X1180" s="154">
        <v>0</v>
      </c>
      <c r="Y1180" s="153">
        <f t="shared" si="513"/>
        <v>0</v>
      </c>
      <c r="Z1180" s="154">
        <v>0</v>
      </c>
      <c r="AA1180" s="154">
        <v>0</v>
      </c>
      <c r="AB1180" s="154">
        <v>0</v>
      </c>
      <c r="AC1180" s="154">
        <v>0</v>
      </c>
      <c r="AD1180" s="153">
        <f t="shared" si="514"/>
        <v>0</v>
      </c>
      <c r="AE1180" s="37">
        <f t="shared" si="515"/>
        <v>12.12699029</v>
      </c>
      <c r="AF1180" s="37">
        <f t="shared" si="516"/>
        <v>0</v>
      </c>
      <c r="AG1180" s="37">
        <f t="shared" si="517"/>
        <v>0</v>
      </c>
      <c r="AH1180" s="37">
        <f t="shared" si="518"/>
        <v>10.105825241666667</v>
      </c>
      <c r="AI1180" s="37">
        <f t="shared" si="519"/>
        <v>2.0211650483333337</v>
      </c>
    </row>
    <row r="1181" spans="1:35" ht="31.5" x14ac:dyDescent="0.25">
      <c r="A1181" s="27" t="s">
        <v>1618</v>
      </c>
      <c r="B1181" s="48" t="s">
        <v>2756</v>
      </c>
      <c r="C1181" s="149" t="s">
        <v>2757</v>
      </c>
      <c r="D1181" s="31">
        <v>2021</v>
      </c>
      <c r="E1181" s="44">
        <v>2021</v>
      </c>
      <c r="F1181" s="155" t="s">
        <v>192</v>
      </c>
      <c r="G1181" s="155" t="s">
        <v>192</v>
      </c>
      <c r="H1181" s="155" t="s">
        <v>192</v>
      </c>
      <c r="I1181" s="158">
        <v>31.582919950000001</v>
      </c>
      <c r="J1181" s="153">
        <v>31.582919950000001</v>
      </c>
      <c r="K1181" s="154">
        <v>31.582919950000001</v>
      </c>
      <c r="L1181" s="154">
        <v>0</v>
      </c>
      <c r="M1181" s="154">
        <v>0</v>
      </c>
      <c r="N1181" s="153">
        <v>26.319099958333332</v>
      </c>
      <c r="O1181" s="153">
        <f t="shared" si="511"/>
        <v>5.2638199916666686</v>
      </c>
      <c r="P1181" s="154">
        <v>0</v>
      </c>
      <c r="Q1181" s="154">
        <v>0</v>
      </c>
      <c r="R1181" s="154">
        <v>0</v>
      </c>
      <c r="S1181" s="154">
        <v>0</v>
      </c>
      <c r="T1181" s="153">
        <f t="shared" si="512"/>
        <v>0</v>
      </c>
      <c r="U1181" s="154">
        <v>0</v>
      </c>
      <c r="V1181" s="154">
        <v>0</v>
      </c>
      <c r="W1181" s="154">
        <v>0</v>
      </c>
      <c r="X1181" s="154">
        <v>0</v>
      </c>
      <c r="Y1181" s="153">
        <f t="shared" si="513"/>
        <v>0</v>
      </c>
      <c r="Z1181" s="154">
        <v>0</v>
      </c>
      <c r="AA1181" s="154">
        <v>0</v>
      </c>
      <c r="AB1181" s="154">
        <v>0</v>
      </c>
      <c r="AC1181" s="154">
        <v>0</v>
      </c>
      <c r="AD1181" s="153">
        <f t="shared" si="514"/>
        <v>0</v>
      </c>
      <c r="AE1181" s="37">
        <f t="shared" si="515"/>
        <v>31.582919950000001</v>
      </c>
      <c r="AF1181" s="37">
        <f t="shared" si="516"/>
        <v>0</v>
      </c>
      <c r="AG1181" s="37">
        <f t="shared" si="517"/>
        <v>0</v>
      </c>
      <c r="AH1181" s="37">
        <f t="shared" si="518"/>
        <v>26.319099958333332</v>
      </c>
      <c r="AI1181" s="37">
        <f t="shared" si="519"/>
        <v>5.2638199916666686</v>
      </c>
    </row>
    <row r="1182" spans="1:35" ht="31.5" x14ac:dyDescent="0.25">
      <c r="A1182" s="27" t="s">
        <v>1618</v>
      </c>
      <c r="B1182" s="78" t="s">
        <v>1806</v>
      </c>
      <c r="C1182" s="149" t="s">
        <v>1807</v>
      </c>
      <c r="D1182" s="31">
        <v>2022</v>
      </c>
      <c r="E1182" s="31">
        <v>2022</v>
      </c>
      <c r="F1182" s="155" t="s">
        <v>192</v>
      </c>
      <c r="G1182" s="155" t="s">
        <v>192</v>
      </c>
      <c r="H1182" s="155" t="s">
        <v>192</v>
      </c>
      <c r="I1182" s="158">
        <v>2.2206301919999998</v>
      </c>
      <c r="J1182" s="153">
        <v>2.2206301919999998</v>
      </c>
      <c r="K1182" s="154">
        <v>0</v>
      </c>
      <c r="L1182" s="154">
        <v>0</v>
      </c>
      <c r="M1182" s="154">
        <v>0</v>
      </c>
      <c r="N1182" s="153">
        <v>0</v>
      </c>
      <c r="O1182" s="153">
        <f t="shared" si="511"/>
        <v>0</v>
      </c>
      <c r="P1182" s="154">
        <v>2.2206301919999998</v>
      </c>
      <c r="Q1182" s="154">
        <v>0</v>
      </c>
      <c r="R1182" s="154">
        <v>0</v>
      </c>
      <c r="S1182" s="153">
        <v>1.8505251599999997</v>
      </c>
      <c r="T1182" s="153">
        <f t="shared" si="512"/>
        <v>0.37010503200000011</v>
      </c>
      <c r="U1182" s="154">
        <v>0</v>
      </c>
      <c r="V1182" s="154">
        <v>0</v>
      </c>
      <c r="W1182" s="154">
        <v>0</v>
      </c>
      <c r="X1182" s="154">
        <v>0</v>
      </c>
      <c r="Y1182" s="153">
        <f t="shared" si="513"/>
        <v>0</v>
      </c>
      <c r="Z1182" s="154">
        <v>0</v>
      </c>
      <c r="AA1182" s="154">
        <v>0</v>
      </c>
      <c r="AB1182" s="154">
        <v>0</v>
      </c>
      <c r="AC1182" s="154">
        <v>0</v>
      </c>
      <c r="AD1182" s="153">
        <f t="shared" si="514"/>
        <v>0</v>
      </c>
      <c r="AE1182" s="37">
        <f t="shared" si="515"/>
        <v>2.2206301919999998</v>
      </c>
      <c r="AF1182" s="37">
        <f t="shared" si="516"/>
        <v>0</v>
      </c>
      <c r="AG1182" s="37">
        <f t="shared" si="517"/>
        <v>0</v>
      </c>
      <c r="AH1182" s="37">
        <f t="shared" si="518"/>
        <v>1.8505251599999997</v>
      </c>
      <c r="AI1182" s="37">
        <f t="shared" si="519"/>
        <v>0.37010503200000011</v>
      </c>
    </row>
    <row r="1183" spans="1:35" ht="31.5" x14ac:dyDescent="0.25">
      <c r="A1183" s="27" t="s">
        <v>1618</v>
      </c>
      <c r="B1183" s="78" t="s">
        <v>1808</v>
      </c>
      <c r="C1183" s="149" t="s">
        <v>1809</v>
      </c>
      <c r="D1183" s="31">
        <v>2022</v>
      </c>
      <c r="E1183" s="31">
        <v>2022</v>
      </c>
      <c r="F1183" s="155" t="s">
        <v>192</v>
      </c>
      <c r="G1183" s="155" t="s">
        <v>192</v>
      </c>
      <c r="H1183" s="155" t="s">
        <v>192</v>
      </c>
      <c r="I1183" s="158">
        <v>1.4188919280000001</v>
      </c>
      <c r="J1183" s="153">
        <v>1.4188919280000001</v>
      </c>
      <c r="K1183" s="154">
        <v>0</v>
      </c>
      <c r="L1183" s="154">
        <v>0</v>
      </c>
      <c r="M1183" s="154">
        <v>0</v>
      </c>
      <c r="N1183" s="153">
        <v>0</v>
      </c>
      <c r="O1183" s="153">
        <f t="shared" si="511"/>
        <v>0</v>
      </c>
      <c r="P1183" s="154">
        <v>1.4188919280000001</v>
      </c>
      <c r="Q1183" s="154">
        <v>0</v>
      </c>
      <c r="R1183" s="154">
        <v>0</v>
      </c>
      <c r="S1183" s="153">
        <v>1.1824099400000001</v>
      </c>
      <c r="T1183" s="153">
        <f t="shared" si="512"/>
        <v>0.23648198799999998</v>
      </c>
      <c r="U1183" s="154">
        <v>0</v>
      </c>
      <c r="V1183" s="154">
        <v>0</v>
      </c>
      <c r="W1183" s="154">
        <v>0</v>
      </c>
      <c r="X1183" s="154">
        <v>0</v>
      </c>
      <c r="Y1183" s="153">
        <f t="shared" si="513"/>
        <v>0</v>
      </c>
      <c r="Z1183" s="154">
        <v>0</v>
      </c>
      <c r="AA1183" s="154">
        <v>0</v>
      </c>
      <c r="AB1183" s="154">
        <v>0</v>
      </c>
      <c r="AC1183" s="154">
        <v>0</v>
      </c>
      <c r="AD1183" s="153">
        <f t="shared" si="514"/>
        <v>0</v>
      </c>
      <c r="AE1183" s="37">
        <f t="shared" si="515"/>
        <v>1.4188919280000001</v>
      </c>
      <c r="AF1183" s="37">
        <f t="shared" si="516"/>
        <v>0</v>
      </c>
      <c r="AG1183" s="37">
        <f t="shared" si="517"/>
        <v>0</v>
      </c>
      <c r="AH1183" s="37">
        <f t="shared" si="518"/>
        <v>1.1824099400000001</v>
      </c>
      <c r="AI1183" s="37">
        <f t="shared" si="519"/>
        <v>0.23648198799999998</v>
      </c>
    </row>
    <row r="1184" spans="1:35" ht="47.25" x14ac:dyDescent="0.25">
      <c r="A1184" s="27" t="s">
        <v>1618</v>
      </c>
      <c r="B1184" s="78" t="s">
        <v>1810</v>
      </c>
      <c r="C1184" s="149" t="s">
        <v>1811</v>
      </c>
      <c r="D1184" s="31">
        <v>2022</v>
      </c>
      <c r="E1184" s="31">
        <v>2024</v>
      </c>
      <c r="F1184" s="155" t="s">
        <v>192</v>
      </c>
      <c r="G1184" s="155" t="s">
        <v>192</v>
      </c>
      <c r="H1184" s="155" t="s">
        <v>192</v>
      </c>
      <c r="I1184" s="158">
        <v>8.0255858880000002</v>
      </c>
      <c r="J1184" s="153">
        <v>8.0255858880000002</v>
      </c>
      <c r="K1184" s="154">
        <v>0</v>
      </c>
      <c r="L1184" s="154">
        <v>0</v>
      </c>
      <c r="M1184" s="154">
        <v>0</v>
      </c>
      <c r="N1184" s="153">
        <v>0</v>
      </c>
      <c r="O1184" s="153">
        <f t="shared" si="511"/>
        <v>0</v>
      </c>
      <c r="P1184" s="154">
        <v>3.8459074799999997</v>
      </c>
      <c r="Q1184" s="154">
        <v>0</v>
      </c>
      <c r="R1184" s="154">
        <v>0</v>
      </c>
      <c r="S1184" s="153">
        <v>3.2049229000000001</v>
      </c>
      <c r="T1184" s="153">
        <f t="shared" si="512"/>
        <v>0.64098457999999958</v>
      </c>
      <c r="U1184" s="154">
        <v>0</v>
      </c>
      <c r="V1184" s="154">
        <v>0</v>
      </c>
      <c r="W1184" s="154">
        <v>0</v>
      </c>
      <c r="X1184" s="154">
        <v>0</v>
      </c>
      <c r="Y1184" s="153">
        <f t="shared" si="513"/>
        <v>0</v>
      </c>
      <c r="Z1184" s="154">
        <v>4.179678408</v>
      </c>
      <c r="AA1184" s="154">
        <v>0</v>
      </c>
      <c r="AB1184" s="154">
        <v>0</v>
      </c>
      <c r="AC1184" s="154">
        <v>3.48306534</v>
      </c>
      <c r="AD1184" s="153">
        <f t="shared" si="514"/>
        <v>0.696613068</v>
      </c>
      <c r="AE1184" s="37">
        <f t="shared" si="515"/>
        <v>8.0255858880000002</v>
      </c>
      <c r="AF1184" s="37">
        <f t="shared" si="516"/>
        <v>0</v>
      </c>
      <c r="AG1184" s="37">
        <f t="shared" si="517"/>
        <v>0</v>
      </c>
      <c r="AH1184" s="37">
        <f t="shared" si="518"/>
        <v>6.6879882400000001</v>
      </c>
      <c r="AI1184" s="37">
        <f t="shared" si="519"/>
        <v>1.3375976479999996</v>
      </c>
    </row>
    <row r="1185" spans="1:35" ht="47.25" x14ac:dyDescent="0.25">
      <c r="A1185" s="27" t="s">
        <v>1618</v>
      </c>
      <c r="B1185" s="78" t="s">
        <v>2758</v>
      </c>
      <c r="C1185" s="149" t="s">
        <v>1812</v>
      </c>
      <c r="D1185" s="31">
        <v>2024</v>
      </c>
      <c r="E1185" s="31">
        <v>2024</v>
      </c>
      <c r="F1185" s="155" t="s">
        <v>192</v>
      </c>
      <c r="G1185" s="155" t="s">
        <v>192</v>
      </c>
      <c r="H1185" s="155" t="s">
        <v>192</v>
      </c>
      <c r="I1185" s="158">
        <v>23.035134048000003</v>
      </c>
      <c r="J1185" s="153">
        <v>23.035134048000003</v>
      </c>
      <c r="K1185" s="154">
        <v>0</v>
      </c>
      <c r="L1185" s="154">
        <v>0</v>
      </c>
      <c r="M1185" s="154">
        <v>0</v>
      </c>
      <c r="N1185" s="153">
        <v>0</v>
      </c>
      <c r="O1185" s="153">
        <f t="shared" si="511"/>
        <v>0</v>
      </c>
      <c r="P1185" s="154">
        <v>0</v>
      </c>
      <c r="Q1185" s="154">
        <v>0</v>
      </c>
      <c r="R1185" s="154">
        <v>0</v>
      </c>
      <c r="S1185" s="153">
        <v>0</v>
      </c>
      <c r="T1185" s="153">
        <f t="shared" si="512"/>
        <v>0</v>
      </c>
      <c r="U1185" s="154">
        <v>0</v>
      </c>
      <c r="V1185" s="154">
        <v>0</v>
      </c>
      <c r="W1185" s="154">
        <v>0</v>
      </c>
      <c r="X1185" s="154">
        <v>0</v>
      </c>
      <c r="Y1185" s="153">
        <f t="shared" si="513"/>
        <v>0</v>
      </c>
      <c r="Z1185" s="154">
        <v>23.035134048000003</v>
      </c>
      <c r="AA1185" s="154">
        <v>0</v>
      </c>
      <c r="AB1185" s="154">
        <v>0</v>
      </c>
      <c r="AC1185" s="154">
        <v>19.195945040000002</v>
      </c>
      <c r="AD1185" s="153">
        <f t="shared" si="514"/>
        <v>3.8391890080000017</v>
      </c>
      <c r="AE1185" s="37">
        <f t="shared" si="515"/>
        <v>23.035134048000003</v>
      </c>
      <c r="AF1185" s="37">
        <f t="shared" si="516"/>
        <v>0</v>
      </c>
      <c r="AG1185" s="37">
        <f t="shared" si="517"/>
        <v>0</v>
      </c>
      <c r="AH1185" s="37">
        <f t="shared" si="518"/>
        <v>19.195945040000002</v>
      </c>
      <c r="AI1185" s="37">
        <f t="shared" si="519"/>
        <v>3.8391890080000017</v>
      </c>
    </row>
    <row r="1186" spans="1:35" ht="31.5" x14ac:dyDescent="0.25">
      <c r="A1186" s="27" t="s">
        <v>1618</v>
      </c>
      <c r="B1186" s="78" t="s">
        <v>1813</v>
      </c>
      <c r="C1186" s="149" t="s">
        <v>1814</v>
      </c>
      <c r="D1186" s="31">
        <v>2024</v>
      </c>
      <c r="E1186" s="31">
        <v>2024</v>
      </c>
      <c r="F1186" s="155" t="s">
        <v>192</v>
      </c>
      <c r="G1186" s="155" t="s">
        <v>192</v>
      </c>
      <c r="H1186" s="155" t="s">
        <v>192</v>
      </c>
      <c r="I1186" s="158">
        <v>4.0222496759999995</v>
      </c>
      <c r="J1186" s="153">
        <v>4.0222496759999995</v>
      </c>
      <c r="K1186" s="154">
        <v>0</v>
      </c>
      <c r="L1186" s="154">
        <v>0</v>
      </c>
      <c r="M1186" s="154">
        <v>0</v>
      </c>
      <c r="N1186" s="153">
        <v>0</v>
      </c>
      <c r="O1186" s="153">
        <f t="shared" si="511"/>
        <v>0</v>
      </c>
      <c r="P1186" s="154">
        <v>0</v>
      </c>
      <c r="Q1186" s="154">
        <v>0</v>
      </c>
      <c r="R1186" s="154">
        <v>0</v>
      </c>
      <c r="S1186" s="153">
        <v>0</v>
      </c>
      <c r="T1186" s="153">
        <f t="shared" si="512"/>
        <v>0</v>
      </c>
      <c r="U1186" s="154">
        <v>0</v>
      </c>
      <c r="V1186" s="154">
        <v>0</v>
      </c>
      <c r="W1186" s="154">
        <v>0</v>
      </c>
      <c r="X1186" s="154">
        <v>0</v>
      </c>
      <c r="Y1186" s="153">
        <f t="shared" si="513"/>
        <v>0</v>
      </c>
      <c r="Z1186" s="154">
        <v>4.0222496759999995</v>
      </c>
      <c r="AA1186" s="154">
        <v>0</v>
      </c>
      <c r="AB1186" s="154">
        <v>0</v>
      </c>
      <c r="AC1186" s="154">
        <v>3.35187473</v>
      </c>
      <c r="AD1186" s="153">
        <f t="shared" si="514"/>
        <v>0.67037494599999947</v>
      </c>
      <c r="AE1186" s="37">
        <f t="shared" si="515"/>
        <v>4.0222496759999995</v>
      </c>
      <c r="AF1186" s="37">
        <f t="shared" si="516"/>
        <v>0</v>
      </c>
      <c r="AG1186" s="37">
        <f t="shared" si="517"/>
        <v>0</v>
      </c>
      <c r="AH1186" s="37">
        <f t="shared" si="518"/>
        <v>3.35187473</v>
      </c>
      <c r="AI1186" s="37">
        <f t="shared" si="519"/>
        <v>0.67037494599999947</v>
      </c>
    </row>
    <row r="1187" spans="1:35" ht="31.5" x14ac:dyDescent="0.25">
      <c r="A1187" s="27" t="s">
        <v>1618</v>
      </c>
      <c r="B1187" s="78" t="s">
        <v>1815</v>
      </c>
      <c r="C1187" s="149" t="s">
        <v>1816</v>
      </c>
      <c r="D1187" s="31">
        <v>2024</v>
      </c>
      <c r="E1187" s="31">
        <v>2024</v>
      </c>
      <c r="F1187" s="155" t="s">
        <v>192</v>
      </c>
      <c r="G1187" s="155" t="s">
        <v>192</v>
      </c>
      <c r="H1187" s="155" t="s">
        <v>192</v>
      </c>
      <c r="I1187" s="158">
        <v>7.751093784</v>
      </c>
      <c r="J1187" s="153">
        <v>7.751093784</v>
      </c>
      <c r="K1187" s="154">
        <v>0</v>
      </c>
      <c r="L1187" s="154">
        <v>0</v>
      </c>
      <c r="M1187" s="154">
        <v>0</v>
      </c>
      <c r="N1187" s="153">
        <v>0</v>
      </c>
      <c r="O1187" s="153">
        <f t="shared" si="511"/>
        <v>0</v>
      </c>
      <c r="P1187" s="154">
        <v>0</v>
      </c>
      <c r="Q1187" s="154">
        <v>0</v>
      </c>
      <c r="R1187" s="154">
        <v>0</v>
      </c>
      <c r="S1187" s="153">
        <v>0</v>
      </c>
      <c r="T1187" s="153">
        <f t="shared" si="512"/>
        <v>0</v>
      </c>
      <c r="U1187" s="154">
        <v>0</v>
      </c>
      <c r="V1187" s="154">
        <v>0</v>
      </c>
      <c r="W1187" s="154">
        <v>0</v>
      </c>
      <c r="X1187" s="154">
        <v>0</v>
      </c>
      <c r="Y1187" s="153">
        <f t="shared" si="513"/>
        <v>0</v>
      </c>
      <c r="Z1187" s="154">
        <v>7.751093784</v>
      </c>
      <c r="AA1187" s="154">
        <v>0</v>
      </c>
      <c r="AB1187" s="154">
        <v>0</v>
      </c>
      <c r="AC1187" s="154">
        <v>6.4592448200000003</v>
      </c>
      <c r="AD1187" s="153">
        <f t="shared" si="514"/>
        <v>1.2918489639999997</v>
      </c>
      <c r="AE1187" s="37">
        <f t="shared" si="515"/>
        <v>7.751093784</v>
      </c>
      <c r="AF1187" s="37">
        <f t="shared" si="516"/>
        <v>0</v>
      </c>
      <c r="AG1187" s="37">
        <f t="shared" si="517"/>
        <v>0</v>
      </c>
      <c r="AH1187" s="37">
        <f t="shared" si="518"/>
        <v>6.4592448200000003</v>
      </c>
      <c r="AI1187" s="37">
        <f t="shared" si="519"/>
        <v>1.2918489639999997</v>
      </c>
    </row>
    <row r="1188" spans="1:35" ht="31.5" x14ac:dyDescent="0.25">
      <c r="A1188" s="27" t="s">
        <v>1618</v>
      </c>
      <c r="B1188" s="78" t="s">
        <v>1817</v>
      </c>
      <c r="C1188" s="149" t="s">
        <v>1818</v>
      </c>
      <c r="D1188" s="44">
        <v>2020</v>
      </c>
      <c r="E1188" s="44">
        <v>2022</v>
      </c>
      <c r="F1188" s="153" t="s">
        <v>192</v>
      </c>
      <c r="G1188" s="153" t="s">
        <v>192</v>
      </c>
      <c r="H1188" s="153" t="s">
        <v>192</v>
      </c>
      <c r="I1188" s="158">
        <v>0.52963106760000001</v>
      </c>
      <c r="J1188" s="153">
        <v>0.38563106759999999</v>
      </c>
      <c r="K1188" s="154">
        <v>0</v>
      </c>
      <c r="L1188" s="154">
        <v>0</v>
      </c>
      <c r="M1188" s="154">
        <v>0</v>
      </c>
      <c r="N1188" s="153">
        <v>0</v>
      </c>
      <c r="O1188" s="153">
        <f t="shared" si="511"/>
        <v>0</v>
      </c>
      <c r="P1188" s="154">
        <v>0.38563106759999999</v>
      </c>
      <c r="Q1188" s="154">
        <v>0</v>
      </c>
      <c r="R1188" s="154">
        <v>0</v>
      </c>
      <c r="S1188" s="153">
        <v>0.32135922299999997</v>
      </c>
      <c r="T1188" s="153">
        <f t="shared" si="512"/>
        <v>6.4271844600000017E-2</v>
      </c>
      <c r="U1188" s="154">
        <v>0</v>
      </c>
      <c r="V1188" s="154">
        <v>0</v>
      </c>
      <c r="W1188" s="154">
        <v>0</v>
      </c>
      <c r="X1188" s="154">
        <v>0</v>
      </c>
      <c r="Y1188" s="153">
        <f t="shared" si="513"/>
        <v>0</v>
      </c>
      <c r="Z1188" s="154">
        <v>0</v>
      </c>
      <c r="AA1188" s="154">
        <v>0</v>
      </c>
      <c r="AB1188" s="154">
        <v>0</v>
      </c>
      <c r="AC1188" s="154">
        <v>0</v>
      </c>
      <c r="AD1188" s="153">
        <f t="shared" si="514"/>
        <v>0</v>
      </c>
      <c r="AE1188" s="37">
        <f t="shared" si="515"/>
        <v>0.38563106759999999</v>
      </c>
      <c r="AF1188" s="37">
        <f t="shared" si="516"/>
        <v>0</v>
      </c>
      <c r="AG1188" s="37">
        <f t="shared" si="517"/>
        <v>0</v>
      </c>
      <c r="AH1188" s="37">
        <f t="shared" si="518"/>
        <v>0.32135922299999997</v>
      </c>
      <c r="AI1188" s="37">
        <f t="shared" si="519"/>
        <v>6.4271844600000017E-2</v>
      </c>
    </row>
    <row r="1189" spans="1:35" ht="31.5" x14ac:dyDescent="0.25">
      <c r="A1189" s="27" t="s">
        <v>1618</v>
      </c>
      <c r="B1189" s="78" t="s">
        <v>1819</v>
      </c>
      <c r="C1189" s="149" t="s">
        <v>1820</v>
      </c>
      <c r="D1189" s="44">
        <v>2020</v>
      </c>
      <c r="E1189" s="44">
        <v>2020</v>
      </c>
      <c r="F1189" s="153" t="s">
        <v>192</v>
      </c>
      <c r="G1189" s="153" t="s">
        <v>192</v>
      </c>
      <c r="H1189" s="153" t="s">
        <v>192</v>
      </c>
      <c r="I1189" s="158">
        <v>0.18786000000000003</v>
      </c>
      <c r="J1189" s="153">
        <v>0</v>
      </c>
      <c r="K1189" s="154">
        <v>0</v>
      </c>
      <c r="L1189" s="154">
        <v>0</v>
      </c>
      <c r="M1189" s="154">
        <v>0</v>
      </c>
      <c r="N1189" s="153">
        <v>0</v>
      </c>
      <c r="O1189" s="153">
        <f t="shared" si="511"/>
        <v>0</v>
      </c>
      <c r="P1189" s="154">
        <v>0</v>
      </c>
      <c r="Q1189" s="154">
        <v>0</v>
      </c>
      <c r="R1189" s="154">
        <v>0</v>
      </c>
      <c r="S1189" s="153">
        <v>0</v>
      </c>
      <c r="T1189" s="153">
        <f t="shared" si="512"/>
        <v>0</v>
      </c>
      <c r="U1189" s="154">
        <v>0</v>
      </c>
      <c r="V1189" s="154">
        <v>0</v>
      </c>
      <c r="W1189" s="154">
        <v>0</v>
      </c>
      <c r="X1189" s="154">
        <v>0</v>
      </c>
      <c r="Y1189" s="153">
        <f t="shared" si="513"/>
        <v>0</v>
      </c>
      <c r="Z1189" s="154">
        <v>0</v>
      </c>
      <c r="AA1189" s="154">
        <v>0</v>
      </c>
      <c r="AB1189" s="154">
        <v>0</v>
      </c>
      <c r="AC1189" s="154">
        <v>0</v>
      </c>
      <c r="AD1189" s="153">
        <f t="shared" si="514"/>
        <v>0</v>
      </c>
      <c r="AE1189" s="37">
        <f t="shared" si="515"/>
        <v>0</v>
      </c>
      <c r="AF1189" s="37">
        <f t="shared" si="516"/>
        <v>0</v>
      </c>
      <c r="AG1189" s="37">
        <f t="shared" si="517"/>
        <v>0</v>
      </c>
      <c r="AH1189" s="37">
        <f t="shared" si="518"/>
        <v>0</v>
      </c>
      <c r="AI1189" s="37">
        <f t="shared" si="519"/>
        <v>0</v>
      </c>
    </row>
    <row r="1190" spans="1:35" ht="31.5" x14ac:dyDescent="0.25">
      <c r="A1190" s="27" t="s">
        <v>1618</v>
      </c>
      <c r="B1190" s="78" t="s">
        <v>1821</v>
      </c>
      <c r="C1190" s="149" t="s">
        <v>1822</v>
      </c>
      <c r="D1190" s="44">
        <v>2020</v>
      </c>
      <c r="E1190" s="44">
        <v>2023</v>
      </c>
      <c r="F1190" s="153" t="s">
        <v>192</v>
      </c>
      <c r="G1190" s="153" t="s">
        <v>192</v>
      </c>
      <c r="H1190" s="153" t="s">
        <v>192</v>
      </c>
      <c r="I1190" s="158">
        <v>0.27565048799999997</v>
      </c>
      <c r="J1190" s="153">
        <v>0.13165048799999998</v>
      </c>
      <c r="K1190" s="154">
        <v>0</v>
      </c>
      <c r="L1190" s="154">
        <v>0</v>
      </c>
      <c r="M1190" s="154">
        <v>0</v>
      </c>
      <c r="N1190" s="153">
        <v>0</v>
      </c>
      <c r="O1190" s="153">
        <f t="shared" si="511"/>
        <v>0</v>
      </c>
      <c r="P1190" s="154">
        <v>0</v>
      </c>
      <c r="Q1190" s="154">
        <v>0</v>
      </c>
      <c r="R1190" s="154">
        <v>0</v>
      </c>
      <c r="S1190" s="153">
        <v>0</v>
      </c>
      <c r="T1190" s="153">
        <f t="shared" si="512"/>
        <v>0</v>
      </c>
      <c r="U1190" s="154">
        <v>0.13165048799999998</v>
      </c>
      <c r="V1190" s="154">
        <v>0</v>
      </c>
      <c r="W1190" s="154">
        <v>0</v>
      </c>
      <c r="X1190" s="154">
        <v>0.10970874</v>
      </c>
      <c r="Y1190" s="153">
        <f t="shared" si="513"/>
        <v>2.1941747999999983E-2</v>
      </c>
      <c r="Z1190" s="154">
        <v>0</v>
      </c>
      <c r="AA1190" s="154">
        <v>0</v>
      </c>
      <c r="AB1190" s="154">
        <v>0</v>
      </c>
      <c r="AC1190" s="154">
        <v>0</v>
      </c>
      <c r="AD1190" s="153">
        <f t="shared" si="514"/>
        <v>0</v>
      </c>
      <c r="AE1190" s="37">
        <f t="shared" si="515"/>
        <v>0.13165048799999998</v>
      </c>
      <c r="AF1190" s="37">
        <f t="shared" si="516"/>
        <v>0</v>
      </c>
      <c r="AG1190" s="37">
        <f t="shared" si="517"/>
        <v>0</v>
      </c>
      <c r="AH1190" s="37">
        <f t="shared" si="518"/>
        <v>0.10970874</v>
      </c>
      <c r="AI1190" s="37">
        <f t="shared" si="519"/>
        <v>2.1941747999999983E-2</v>
      </c>
    </row>
    <row r="1191" spans="1:35" ht="31.5" x14ac:dyDescent="0.25">
      <c r="A1191" s="27" t="s">
        <v>1618</v>
      </c>
      <c r="B1191" s="78" t="s">
        <v>1823</v>
      </c>
      <c r="C1191" s="149" t="s">
        <v>1824</v>
      </c>
      <c r="D1191" s="44">
        <v>2020</v>
      </c>
      <c r="E1191" s="44">
        <v>2020</v>
      </c>
      <c r="F1191" s="153" t="s">
        <v>192</v>
      </c>
      <c r="G1191" s="153" t="s">
        <v>192</v>
      </c>
      <c r="H1191" s="153" t="s">
        <v>192</v>
      </c>
      <c r="I1191" s="158">
        <v>0.29677999999999999</v>
      </c>
      <c r="J1191" s="153">
        <v>0</v>
      </c>
      <c r="K1191" s="154">
        <v>0</v>
      </c>
      <c r="L1191" s="154">
        <v>0</v>
      </c>
      <c r="M1191" s="154">
        <v>0</v>
      </c>
      <c r="N1191" s="153">
        <v>0</v>
      </c>
      <c r="O1191" s="153">
        <f t="shared" si="511"/>
        <v>0</v>
      </c>
      <c r="P1191" s="154">
        <v>0</v>
      </c>
      <c r="Q1191" s="154">
        <v>0</v>
      </c>
      <c r="R1191" s="154">
        <v>0</v>
      </c>
      <c r="S1191" s="153">
        <v>0</v>
      </c>
      <c r="T1191" s="153">
        <f t="shared" si="512"/>
        <v>0</v>
      </c>
      <c r="U1191" s="154">
        <v>0</v>
      </c>
      <c r="V1191" s="154">
        <v>0</v>
      </c>
      <c r="W1191" s="154">
        <v>0</v>
      </c>
      <c r="X1191" s="154">
        <v>0</v>
      </c>
      <c r="Y1191" s="153">
        <f t="shared" si="513"/>
        <v>0</v>
      </c>
      <c r="Z1191" s="154">
        <v>0</v>
      </c>
      <c r="AA1191" s="154">
        <v>0</v>
      </c>
      <c r="AB1191" s="154">
        <v>0</v>
      </c>
      <c r="AC1191" s="154">
        <v>0</v>
      </c>
      <c r="AD1191" s="153">
        <f t="shared" si="514"/>
        <v>0</v>
      </c>
      <c r="AE1191" s="37">
        <f t="shared" si="515"/>
        <v>0</v>
      </c>
      <c r="AF1191" s="37">
        <f t="shared" si="516"/>
        <v>0</v>
      </c>
      <c r="AG1191" s="37">
        <f t="shared" si="517"/>
        <v>0</v>
      </c>
      <c r="AH1191" s="37">
        <f t="shared" si="518"/>
        <v>0</v>
      </c>
      <c r="AI1191" s="37">
        <f t="shared" si="519"/>
        <v>0</v>
      </c>
    </row>
    <row r="1192" spans="1:35" ht="31.5" x14ac:dyDescent="0.25">
      <c r="A1192" s="27" t="s">
        <v>1618</v>
      </c>
      <c r="B1192" s="78" t="s">
        <v>1825</v>
      </c>
      <c r="C1192" s="149" t="s">
        <v>1826</v>
      </c>
      <c r="D1192" s="44">
        <v>2020</v>
      </c>
      <c r="E1192" s="44">
        <v>2020</v>
      </c>
      <c r="F1192" s="153" t="s">
        <v>192</v>
      </c>
      <c r="G1192" s="153" t="s">
        <v>192</v>
      </c>
      <c r="H1192" s="153" t="s">
        <v>192</v>
      </c>
      <c r="I1192" s="158">
        <v>0.108</v>
      </c>
      <c r="J1192" s="153">
        <v>0</v>
      </c>
      <c r="K1192" s="154">
        <v>0</v>
      </c>
      <c r="L1192" s="154">
        <v>0</v>
      </c>
      <c r="M1192" s="154">
        <v>0</v>
      </c>
      <c r="N1192" s="153">
        <v>0</v>
      </c>
      <c r="O1192" s="153">
        <f t="shared" si="511"/>
        <v>0</v>
      </c>
      <c r="P1192" s="154">
        <v>0</v>
      </c>
      <c r="Q1192" s="154">
        <v>0</v>
      </c>
      <c r="R1192" s="154">
        <v>0</v>
      </c>
      <c r="S1192" s="153">
        <v>0</v>
      </c>
      <c r="T1192" s="153">
        <f t="shared" si="512"/>
        <v>0</v>
      </c>
      <c r="U1192" s="154">
        <v>0</v>
      </c>
      <c r="V1192" s="154">
        <v>0</v>
      </c>
      <c r="W1192" s="154">
        <v>0</v>
      </c>
      <c r="X1192" s="154">
        <v>0</v>
      </c>
      <c r="Y1192" s="153">
        <f t="shared" si="513"/>
        <v>0</v>
      </c>
      <c r="Z1192" s="154">
        <v>0</v>
      </c>
      <c r="AA1192" s="154">
        <v>0</v>
      </c>
      <c r="AB1192" s="154">
        <v>0</v>
      </c>
      <c r="AC1192" s="154">
        <v>0</v>
      </c>
      <c r="AD1192" s="153">
        <f t="shared" si="514"/>
        <v>0</v>
      </c>
      <c r="AE1192" s="37">
        <f t="shared" si="515"/>
        <v>0</v>
      </c>
      <c r="AF1192" s="37">
        <f t="shared" si="516"/>
        <v>0</v>
      </c>
      <c r="AG1192" s="37">
        <f t="shared" si="517"/>
        <v>0</v>
      </c>
      <c r="AH1192" s="37">
        <f t="shared" si="518"/>
        <v>0</v>
      </c>
      <c r="AI1192" s="37">
        <f t="shared" si="519"/>
        <v>0</v>
      </c>
    </row>
    <row r="1193" spans="1:35" ht="31.5" x14ac:dyDescent="0.25">
      <c r="A1193" s="27" t="s">
        <v>1618</v>
      </c>
      <c r="B1193" s="78" t="s">
        <v>1827</v>
      </c>
      <c r="C1193" s="149" t="s">
        <v>1828</v>
      </c>
      <c r="D1193" s="44">
        <v>2020</v>
      </c>
      <c r="E1193" s="44">
        <v>2020</v>
      </c>
      <c r="F1193" s="153" t="s">
        <v>192</v>
      </c>
      <c r="G1193" s="153" t="s">
        <v>192</v>
      </c>
      <c r="H1193" s="153" t="s">
        <v>192</v>
      </c>
      <c r="I1193" s="158">
        <v>5.2953E-2</v>
      </c>
      <c r="J1193" s="153">
        <v>0</v>
      </c>
      <c r="K1193" s="154">
        <v>0</v>
      </c>
      <c r="L1193" s="154">
        <v>0</v>
      </c>
      <c r="M1193" s="154">
        <v>0</v>
      </c>
      <c r="N1193" s="153">
        <v>0</v>
      </c>
      <c r="O1193" s="153">
        <f t="shared" si="511"/>
        <v>0</v>
      </c>
      <c r="P1193" s="154">
        <v>0</v>
      </c>
      <c r="Q1193" s="154">
        <v>0</v>
      </c>
      <c r="R1193" s="154">
        <v>0</v>
      </c>
      <c r="S1193" s="153">
        <v>0</v>
      </c>
      <c r="T1193" s="153">
        <f t="shared" si="512"/>
        <v>0</v>
      </c>
      <c r="U1193" s="154">
        <v>0</v>
      </c>
      <c r="V1193" s="154">
        <v>0</v>
      </c>
      <c r="W1193" s="154">
        <v>0</v>
      </c>
      <c r="X1193" s="154">
        <v>0</v>
      </c>
      <c r="Y1193" s="153">
        <f t="shared" si="513"/>
        <v>0</v>
      </c>
      <c r="Z1193" s="154">
        <v>0</v>
      </c>
      <c r="AA1193" s="154">
        <v>0</v>
      </c>
      <c r="AB1193" s="154">
        <v>0</v>
      </c>
      <c r="AC1193" s="154">
        <v>0</v>
      </c>
      <c r="AD1193" s="153">
        <f t="shared" si="514"/>
        <v>0</v>
      </c>
      <c r="AE1193" s="37">
        <f t="shared" si="515"/>
        <v>0</v>
      </c>
      <c r="AF1193" s="37">
        <f t="shared" si="516"/>
        <v>0</v>
      </c>
      <c r="AG1193" s="37">
        <f t="shared" si="517"/>
        <v>0</v>
      </c>
      <c r="AH1193" s="37">
        <f t="shared" si="518"/>
        <v>0</v>
      </c>
      <c r="AI1193" s="37">
        <f t="shared" si="519"/>
        <v>0</v>
      </c>
    </row>
    <row r="1194" spans="1:35" ht="31.5" x14ac:dyDescent="0.25">
      <c r="A1194" s="27" t="s">
        <v>1618</v>
      </c>
      <c r="B1194" s="78" t="s">
        <v>1829</v>
      </c>
      <c r="C1194" s="149" t="s">
        <v>1830</v>
      </c>
      <c r="D1194" s="44">
        <v>2020</v>
      </c>
      <c r="E1194" s="44" t="s">
        <v>192</v>
      </c>
      <c r="F1194" s="153" t="s">
        <v>192</v>
      </c>
      <c r="G1194" s="153" t="s">
        <v>192</v>
      </c>
      <c r="H1194" s="153" t="s">
        <v>192</v>
      </c>
      <c r="I1194" s="158">
        <v>0</v>
      </c>
      <c r="J1194" s="153">
        <v>0</v>
      </c>
      <c r="K1194" s="154">
        <v>0</v>
      </c>
      <c r="L1194" s="154">
        <v>0</v>
      </c>
      <c r="M1194" s="154">
        <v>0</v>
      </c>
      <c r="N1194" s="153">
        <v>0</v>
      </c>
      <c r="O1194" s="153">
        <f t="shared" si="511"/>
        <v>0</v>
      </c>
      <c r="P1194" s="154">
        <v>0</v>
      </c>
      <c r="Q1194" s="154">
        <v>0</v>
      </c>
      <c r="R1194" s="154">
        <v>0</v>
      </c>
      <c r="S1194" s="153">
        <v>0</v>
      </c>
      <c r="T1194" s="153">
        <f t="shared" si="512"/>
        <v>0</v>
      </c>
      <c r="U1194" s="154">
        <v>0</v>
      </c>
      <c r="V1194" s="154">
        <v>0</v>
      </c>
      <c r="W1194" s="154">
        <v>0</v>
      </c>
      <c r="X1194" s="154">
        <v>0</v>
      </c>
      <c r="Y1194" s="153">
        <f t="shared" si="513"/>
        <v>0</v>
      </c>
      <c r="Z1194" s="154">
        <v>0</v>
      </c>
      <c r="AA1194" s="154">
        <v>0</v>
      </c>
      <c r="AB1194" s="154">
        <v>0</v>
      </c>
      <c r="AC1194" s="154">
        <v>0</v>
      </c>
      <c r="AD1194" s="153">
        <f t="shared" si="514"/>
        <v>0</v>
      </c>
      <c r="AE1194" s="37">
        <f t="shared" si="515"/>
        <v>0</v>
      </c>
      <c r="AF1194" s="37">
        <f t="shared" si="516"/>
        <v>0</v>
      </c>
      <c r="AG1194" s="37">
        <f t="shared" si="517"/>
        <v>0</v>
      </c>
      <c r="AH1194" s="37">
        <f t="shared" si="518"/>
        <v>0</v>
      </c>
      <c r="AI1194" s="37">
        <f t="shared" si="519"/>
        <v>0</v>
      </c>
    </row>
    <row r="1195" spans="1:35" ht="31.5" x14ac:dyDescent="0.25">
      <c r="A1195" s="27" t="s">
        <v>1618</v>
      </c>
      <c r="B1195" s="78" t="s">
        <v>1831</v>
      </c>
      <c r="C1195" s="149" t="s">
        <v>1832</v>
      </c>
      <c r="D1195" s="44">
        <v>2020</v>
      </c>
      <c r="E1195" s="44">
        <v>2020</v>
      </c>
      <c r="F1195" s="153" t="s">
        <v>192</v>
      </c>
      <c r="G1195" s="153" t="s">
        <v>192</v>
      </c>
      <c r="H1195" s="153" t="s">
        <v>192</v>
      </c>
      <c r="I1195" s="158">
        <v>0.34367999999999999</v>
      </c>
      <c r="J1195" s="153">
        <v>0</v>
      </c>
      <c r="K1195" s="154">
        <v>0</v>
      </c>
      <c r="L1195" s="154">
        <v>0</v>
      </c>
      <c r="M1195" s="154">
        <v>0</v>
      </c>
      <c r="N1195" s="153">
        <v>0</v>
      </c>
      <c r="O1195" s="153">
        <f t="shared" si="511"/>
        <v>0</v>
      </c>
      <c r="P1195" s="154">
        <v>0</v>
      </c>
      <c r="Q1195" s="154">
        <v>0</v>
      </c>
      <c r="R1195" s="154">
        <v>0</v>
      </c>
      <c r="S1195" s="153">
        <v>0</v>
      </c>
      <c r="T1195" s="153">
        <f t="shared" si="512"/>
        <v>0</v>
      </c>
      <c r="U1195" s="154">
        <v>0</v>
      </c>
      <c r="V1195" s="154">
        <v>0</v>
      </c>
      <c r="W1195" s="154">
        <v>0</v>
      </c>
      <c r="X1195" s="154">
        <v>0</v>
      </c>
      <c r="Y1195" s="153">
        <f t="shared" si="513"/>
        <v>0</v>
      </c>
      <c r="Z1195" s="154">
        <v>0</v>
      </c>
      <c r="AA1195" s="154">
        <v>0</v>
      </c>
      <c r="AB1195" s="154">
        <v>0</v>
      </c>
      <c r="AC1195" s="154">
        <v>0</v>
      </c>
      <c r="AD1195" s="153">
        <f t="shared" si="514"/>
        <v>0</v>
      </c>
      <c r="AE1195" s="37">
        <f t="shared" si="515"/>
        <v>0</v>
      </c>
      <c r="AF1195" s="37">
        <f t="shared" si="516"/>
        <v>0</v>
      </c>
      <c r="AG1195" s="37">
        <f t="shared" si="517"/>
        <v>0</v>
      </c>
      <c r="AH1195" s="37">
        <f t="shared" si="518"/>
        <v>0</v>
      </c>
      <c r="AI1195" s="37">
        <f t="shared" si="519"/>
        <v>0</v>
      </c>
    </row>
    <row r="1196" spans="1:35" ht="31.5" x14ac:dyDescent="0.25">
      <c r="A1196" s="27" t="s">
        <v>1618</v>
      </c>
      <c r="B1196" s="78" t="s">
        <v>1833</v>
      </c>
      <c r="C1196" s="149" t="s">
        <v>1834</v>
      </c>
      <c r="D1196" s="44">
        <v>2020</v>
      </c>
      <c r="E1196" s="44">
        <v>2020</v>
      </c>
      <c r="F1196" s="153" t="s">
        <v>192</v>
      </c>
      <c r="G1196" s="153" t="s">
        <v>192</v>
      </c>
      <c r="H1196" s="153" t="s">
        <v>192</v>
      </c>
      <c r="I1196" s="158">
        <v>0.64200000000000002</v>
      </c>
      <c r="J1196" s="153">
        <v>0</v>
      </c>
      <c r="K1196" s="154">
        <v>0</v>
      </c>
      <c r="L1196" s="154">
        <v>0</v>
      </c>
      <c r="M1196" s="154">
        <v>0</v>
      </c>
      <c r="N1196" s="153">
        <v>0</v>
      </c>
      <c r="O1196" s="153">
        <f t="shared" si="511"/>
        <v>0</v>
      </c>
      <c r="P1196" s="154">
        <v>0</v>
      </c>
      <c r="Q1196" s="154">
        <v>0</v>
      </c>
      <c r="R1196" s="154">
        <v>0</v>
      </c>
      <c r="S1196" s="153">
        <v>0</v>
      </c>
      <c r="T1196" s="153">
        <f t="shared" si="512"/>
        <v>0</v>
      </c>
      <c r="U1196" s="154">
        <v>0</v>
      </c>
      <c r="V1196" s="154">
        <v>0</v>
      </c>
      <c r="W1196" s="154">
        <v>0</v>
      </c>
      <c r="X1196" s="154">
        <v>0</v>
      </c>
      <c r="Y1196" s="153">
        <f t="shared" si="513"/>
        <v>0</v>
      </c>
      <c r="Z1196" s="154">
        <v>0</v>
      </c>
      <c r="AA1196" s="154">
        <v>0</v>
      </c>
      <c r="AB1196" s="154">
        <v>0</v>
      </c>
      <c r="AC1196" s="154">
        <v>0</v>
      </c>
      <c r="AD1196" s="153">
        <f t="shared" si="514"/>
        <v>0</v>
      </c>
      <c r="AE1196" s="37">
        <f t="shared" si="515"/>
        <v>0</v>
      </c>
      <c r="AF1196" s="37">
        <f t="shared" si="516"/>
        <v>0</v>
      </c>
      <c r="AG1196" s="37">
        <f t="shared" si="517"/>
        <v>0</v>
      </c>
      <c r="AH1196" s="37">
        <f t="shared" si="518"/>
        <v>0</v>
      </c>
      <c r="AI1196" s="37">
        <f t="shared" si="519"/>
        <v>0</v>
      </c>
    </row>
    <row r="1197" spans="1:35" ht="31.5" x14ac:dyDescent="0.25">
      <c r="A1197" s="27" t="s">
        <v>1618</v>
      </c>
      <c r="B1197" s="78" t="s">
        <v>1835</v>
      </c>
      <c r="C1197" s="149" t="s">
        <v>1836</v>
      </c>
      <c r="D1197" s="44">
        <v>2020</v>
      </c>
      <c r="E1197" s="44">
        <v>2022</v>
      </c>
      <c r="F1197" s="153" t="s">
        <v>192</v>
      </c>
      <c r="G1197" s="153" t="s">
        <v>192</v>
      </c>
      <c r="H1197" s="153" t="s">
        <v>192</v>
      </c>
      <c r="I1197" s="158">
        <v>0.35486306000000001</v>
      </c>
      <c r="J1197" s="153">
        <v>0.12602604000000001</v>
      </c>
      <c r="K1197" s="154">
        <v>0</v>
      </c>
      <c r="L1197" s="154">
        <v>0</v>
      </c>
      <c r="M1197" s="154">
        <v>0</v>
      </c>
      <c r="N1197" s="153">
        <v>0</v>
      </c>
      <c r="O1197" s="153">
        <f t="shared" si="511"/>
        <v>0</v>
      </c>
      <c r="P1197" s="154">
        <v>0.12602604000000001</v>
      </c>
      <c r="Q1197" s="154">
        <v>0</v>
      </c>
      <c r="R1197" s="154">
        <v>0</v>
      </c>
      <c r="S1197" s="153">
        <v>0.1050217</v>
      </c>
      <c r="T1197" s="153">
        <f t="shared" si="512"/>
        <v>2.100434000000001E-2</v>
      </c>
      <c r="U1197" s="154">
        <v>0</v>
      </c>
      <c r="V1197" s="154">
        <v>0</v>
      </c>
      <c r="W1197" s="154">
        <v>0</v>
      </c>
      <c r="X1197" s="154">
        <v>0</v>
      </c>
      <c r="Y1197" s="153">
        <f t="shared" si="513"/>
        <v>0</v>
      </c>
      <c r="Z1197" s="154">
        <v>0</v>
      </c>
      <c r="AA1197" s="154">
        <v>0</v>
      </c>
      <c r="AB1197" s="154">
        <v>0</v>
      </c>
      <c r="AC1197" s="154">
        <v>0</v>
      </c>
      <c r="AD1197" s="153">
        <f t="shared" si="514"/>
        <v>0</v>
      </c>
      <c r="AE1197" s="37">
        <f t="shared" si="515"/>
        <v>0.12602604000000001</v>
      </c>
      <c r="AF1197" s="37">
        <f t="shared" si="516"/>
        <v>0</v>
      </c>
      <c r="AG1197" s="37">
        <f t="shared" si="517"/>
        <v>0</v>
      </c>
      <c r="AH1197" s="37">
        <f t="shared" si="518"/>
        <v>0.1050217</v>
      </c>
      <c r="AI1197" s="37">
        <f t="shared" si="519"/>
        <v>2.100434000000001E-2</v>
      </c>
    </row>
    <row r="1198" spans="1:35" ht="31.5" x14ac:dyDescent="0.25">
      <c r="A1198" s="27" t="s">
        <v>1618</v>
      </c>
      <c r="B1198" s="78" t="s">
        <v>1837</v>
      </c>
      <c r="C1198" s="149" t="s">
        <v>1838</v>
      </c>
      <c r="D1198" s="44">
        <v>2020</v>
      </c>
      <c r="E1198" s="44">
        <v>2020</v>
      </c>
      <c r="F1198" s="153" t="s">
        <v>192</v>
      </c>
      <c r="G1198" s="153" t="s">
        <v>192</v>
      </c>
      <c r="H1198" s="153" t="s">
        <v>192</v>
      </c>
      <c r="I1198" s="158">
        <v>0.12720766</v>
      </c>
      <c r="J1198" s="153">
        <v>0</v>
      </c>
      <c r="K1198" s="154">
        <v>0</v>
      </c>
      <c r="L1198" s="154">
        <v>0</v>
      </c>
      <c r="M1198" s="154">
        <v>0</v>
      </c>
      <c r="N1198" s="153">
        <v>0</v>
      </c>
      <c r="O1198" s="153">
        <f t="shared" si="511"/>
        <v>0</v>
      </c>
      <c r="P1198" s="154">
        <v>0</v>
      </c>
      <c r="Q1198" s="154">
        <v>0</v>
      </c>
      <c r="R1198" s="154">
        <v>0</v>
      </c>
      <c r="S1198" s="153">
        <v>0</v>
      </c>
      <c r="T1198" s="153">
        <f t="shared" si="512"/>
        <v>0</v>
      </c>
      <c r="U1198" s="154">
        <v>0</v>
      </c>
      <c r="V1198" s="154">
        <v>0</v>
      </c>
      <c r="W1198" s="154">
        <v>0</v>
      </c>
      <c r="X1198" s="154">
        <v>0</v>
      </c>
      <c r="Y1198" s="153">
        <f t="shared" si="513"/>
        <v>0</v>
      </c>
      <c r="Z1198" s="154">
        <v>0</v>
      </c>
      <c r="AA1198" s="154">
        <v>0</v>
      </c>
      <c r="AB1198" s="154">
        <v>0</v>
      </c>
      <c r="AC1198" s="154">
        <v>0</v>
      </c>
      <c r="AD1198" s="153">
        <f t="shared" si="514"/>
        <v>0</v>
      </c>
      <c r="AE1198" s="37">
        <f t="shared" si="515"/>
        <v>0</v>
      </c>
      <c r="AF1198" s="37">
        <f t="shared" si="516"/>
        <v>0</v>
      </c>
      <c r="AG1198" s="37">
        <f t="shared" si="517"/>
        <v>0</v>
      </c>
      <c r="AH1198" s="37">
        <f t="shared" si="518"/>
        <v>0</v>
      </c>
      <c r="AI1198" s="37">
        <f t="shared" si="519"/>
        <v>0</v>
      </c>
    </row>
    <row r="1199" spans="1:35" ht="31.5" x14ac:dyDescent="0.25">
      <c r="A1199" s="27" t="s">
        <v>1618</v>
      </c>
      <c r="B1199" s="78" t="s">
        <v>1839</v>
      </c>
      <c r="C1199" s="149" t="s">
        <v>1840</v>
      </c>
      <c r="D1199" s="44">
        <v>2020</v>
      </c>
      <c r="E1199" s="44" t="s">
        <v>192</v>
      </c>
      <c r="F1199" s="153" t="s">
        <v>192</v>
      </c>
      <c r="G1199" s="153" t="s">
        <v>192</v>
      </c>
      <c r="H1199" s="153" t="s">
        <v>192</v>
      </c>
      <c r="I1199" s="158">
        <v>0</v>
      </c>
      <c r="J1199" s="153">
        <v>0</v>
      </c>
      <c r="K1199" s="154">
        <v>0</v>
      </c>
      <c r="L1199" s="154">
        <v>0</v>
      </c>
      <c r="M1199" s="154">
        <v>0</v>
      </c>
      <c r="N1199" s="153">
        <v>0</v>
      </c>
      <c r="O1199" s="153">
        <f t="shared" si="511"/>
        <v>0</v>
      </c>
      <c r="P1199" s="154">
        <v>0</v>
      </c>
      <c r="Q1199" s="154">
        <v>0</v>
      </c>
      <c r="R1199" s="154">
        <v>0</v>
      </c>
      <c r="S1199" s="153">
        <v>0</v>
      </c>
      <c r="T1199" s="153">
        <f t="shared" si="512"/>
        <v>0</v>
      </c>
      <c r="U1199" s="154">
        <v>0</v>
      </c>
      <c r="V1199" s="154">
        <v>0</v>
      </c>
      <c r="W1199" s="154">
        <v>0</v>
      </c>
      <c r="X1199" s="154">
        <v>0</v>
      </c>
      <c r="Y1199" s="153">
        <f t="shared" si="513"/>
        <v>0</v>
      </c>
      <c r="Z1199" s="154">
        <v>0</v>
      </c>
      <c r="AA1199" s="154">
        <v>0</v>
      </c>
      <c r="AB1199" s="154">
        <v>0</v>
      </c>
      <c r="AC1199" s="154">
        <v>0</v>
      </c>
      <c r="AD1199" s="153">
        <f t="shared" si="514"/>
        <v>0</v>
      </c>
      <c r="AE1199" s="37">
        <f t="shared" si="515"/>
        <v>0</v>
      </c>
      <c r="AF1199" s="37">
        <f t="shared" si="516"/>
        <v>0</v>
      </c>
      <c r="AG1199" s="37">
        <f t="shared" si="517"/>
        <v>0</v>
      </c>
      <c r="AH1199" s="37">
        <f t="shared" si="518"/>
        <v>0</v>
      </c>
      <c r="AI1199" s="37">
        <f t="shared" si="519"/>
        <v>0</v>
      </c>
    </row>
    <row r="1200" spans="1:35" ht="31.5" x14ac:dyDescent="0.25">
      <c r="A1200" s="27" t="s">
        <v>1618</v>
      </c>
      <c r="B1200" s="78" t="s">
        <v>1841</v>
      </c>
      <c r="C1200" s="149" t="s">
        <v>1842</v>
      </c>
      <c r="D1200" s="44">
        <v>2020</v>
      </c>
      <c r="E1200" s="44">
        <v>2020</v>
      </c>
      <c r="F1200" s="153" t="s">
        <v>192</v>
      </c>
      <c r="G1200" s="153" t="s">
        <v>192</v>
      </c>
      <c r="H1200" s="153" t="s">
        <v>192</v>
      </c>
      <c r="I1200" s="158">
        <v>6.5985290000000002E-2</v>
      </c>
      <c r="J1200" s="153">
        <v>0</v>
      </c>
      <c r="K1200" s="154">
        <v>0</v>
      </c>
      <c r="L1200" s="154">
        <v>0</v>
      </c>
      <c r="M1200" s="154">
        <v>0</v>
      </c>
      <c r="N1200" s="153">
        <v>0</v>
      </c>
      <c r="O1200" s="153">
        <f t="shared" si="511"/>
        <v>0</v>
      </c>
      <c r="P1200" s="154">
        <v>0</v>
      </c>
      <c r="Q1200" s="154">
        <v>0</v>
      </c>
      <c r="R1200" s="154">
        <v>0</v>
      </c>
      <c r="S1200" s="153">
        <v>0</v>
      </c>
      <c r="T1200" s="153">
        <f t="shared" si="512"/>
        <v>0</v>
      </c>
      <c r="U1200" s="154">
        <v>0</v>
      </c>
      <c r="V1200" s="154">
        <v>0</v>
      </c>
      <c r="W1200" s="154">
        <v>0</v>
      </c>
      <c r="X1200" s="154">
        <v>0</v>
      </c>
      <c r="Y1200" s="153">
        <f t="shared" si="513"/>
        <v>0</v>
      </c>
      <c r="Z1200" s="154">
        <v>0</v>
      </c>
      <c r="AA1200" s="154">
        <v>0</v>
      </c>
      <c r="AB1200" s="154">
        <v>0</v>
      </c>
      <c r="AC1200" s="154">
        <v>0</v>
      </c>
      <c r="AD1200" s="153">
        <f t="shared" si="514"/>
        <v>0</v>
      </c>
      <c r="AE1200" s="37">
        <f t="shared" si="515"/>
        <v>0</v>
      </c>
      <c r="AF1200" s="37">
        <f t="shared" si="516"/>
        <v>0</v>
      </c>
      <c r="AG1200" s="37">
        <f t="shared" si="517"/>
        <v>0</v>
      </c>
      <c r="AH1200" s="37">
        <f t="shared" si="518"/>
        <v>0</v>
      </c>
      <c r="AI1200" s="37">
        <f t="shared" si="519"/>
        <v>0</v>
      </c>
    </row>
    <row r="1201" spans="1:35" ht="31.5" x14ac:dyDescent="0.25">
      <c r="A1201" s="27" t="s">
        <v>1618</v>
      </c>
      <c r="B1201" s="78" t="s">
        <v>1843</v>
      </c>
      <c r="C1201" s="149" t="s">
        <v>1844</v>
      </c>
      <c r="D1201" s="44">
        <v>2022</v>
      </c>
      <c r="E1201" s="44">
        <v>2022</v>
      </c>
      <c r="F1201" s="153" t="s">
        <v>192</v>
      </c>
      <c r="G1201" s="153" t="s">
        <v>192</v>
      </c>
      <c r="H1201" s="153" t="s">
        <v>192</v>
      </c>
      <c r="I1201" s="158">
        <v>0.11318708399999999</v>
      </c>
      <c r="J1201" s="153">
        <v>0.11318708399999999</v>
      </c>
      <c r="K1201" s="154">
        <v>0</v>
      </c>
      <c r="L1201" s="154">
        <v>0</v>
      </c>
      <c r="M1201" s="154">
        <v>0</v>
      </c>
      <c r="N1201" s="153">
        <v>0</v>
      </c>
      <c r="O1201" s="153">
        <f t="shared" si="511"/>
        <v>0</v>
      </c>
      <c r="P1201" s="154">
        <v>0.11318708399999999</v>
      </c>
      <c r="Q1201" s="154">
        <v>0</v>
      </c>
      <c r="R1201" s="154">
        <v>0</v>
      </c>
      <c r="S1201" s="153">
        <v>9.4322569999999994E-2</v>
      </c>
      <c r="T1201" s="153">
        <f t="shared" si="512"/>
        <v>1.8864513999999999E-2</v>
      </c>
      <c r="U1201" s="154">
        <v>0</v>
      </c>
      <c r="V1201" s="154">
        <v>0</v>
      </c>
      <c r="W1201" s="154">
        <v>0</v>
      </c>
      <c r="X1201" s="154">
        <v>0</v>
      </c>
      <c r="Y1201" s="153">
        <f t="shared" si="513"/>
        <v>0</v>
      </c>
      <c r="Z1201" s="154">
        <v>0</v>
      </c>
      <c r="AA1201" s="154">
        <v>0</v>
      </c>
      <c r="AB1201" s="154">
        <v>0</v>
      </c>
      <c r="AC1201" s="154">
        <v>0</v>
      </c>
      <c r="AD1201" s="153">
        <f t="shared" si="514"/>
        <v>0</v>
      </c>
      <c r="AE1201" s="37">
        <f t="shared" si="515"/>
        <v>0.11318708399999999</v>
      </c>
      <c r="AF1201" s="37">
        <f t="shared" si="516"/>
        <v>0</v>
      </c>
      <c r="AG1201" s="37">
        <f t="shared" si="517"/>
        <v>0</v>
      </c>
      <c r="AH1201" s="37">
        <f t="shared" si="518"/>
        <v>9.4322569999999994E-2</v>
      </c>
      <c r="AI1201" s="37">
        <f t="shared" si="519"/>
        <v>1.8864513999999999E-2</v>
      </c>
    </row>
    <row r="1202" spans="1:35" ht="31.5" x14ac:dyDescent="0.25">
      <c r="A1202" s="27" t="s">
        <v>1618</v>
      </c>
      <c r="B1202" s="78" t="s">
        <v>1845</v>
      </c>
      <c r="C1202" s="149" t="s">
        <v>1846</v>
      </c>
      <c r="D1202" s="44">
        <v>2022</v>
      </c>
      <c r="E1202" s="44" t="s">
        <v>192</v>
      </c>
      <c r="F1202" s="153" t="s">
        <v>192</v>
      </c>
      <c r="G1202" s="153" t="s">
        <v>192</v>
      </c>
      <c r="H1202" s="153" t="s">
        <v>192</v>
      </c>
      <c r="I1202" s="158">
        <v>0</v>
      </c>
      <c r="J1202" s="153">
        <v>0</v>
      </c>
      <c r="K1202" s="154">
        <v>0</v>
      </c>
      <c r="L1202" s="154">
        <v>0</v>
      </c>
      <c r="M1202" s="154">
        <v>0</v>
      </c>
      <c r="N1202" s="153">
        <v>0</v>
      </c>
      <c r="O1202" s="153">
        <f t="shared" si="511"/>
        <v>0</v>
      </c>
      <c r="P1202" s="154">
        <v>0</v>
      </c>
      <c r="Q1202" s="154">
        <v>0</v>
      </c>
      <c r="R1202" s="154">
        <v>0</v>
      </c>
      <c r="S1202" s="153">
        <v>0</v>
      </c>
      <c r="T1202" s="153">
        <f t="shared" si="512"/>
        <v>0</v>
      </c>
      <c r="U1202" s="154">
        <v>0</v>
      </c>
      <c r="V1202" s="154">
        <v>0</v>
      </c>
      <c r="W1202" s="154">
        <v>0</v>
      </c>
      <c r="X1202" s="154">
        <v>0</v>
      </c>
      <c r="Y1202" s="153">
        <f t="shared" si="513"/>
        <v>0</v>
      </c>
      <c r="Z1202" s="154">
        <v>0</v>
      </c>
      <c r="AA1202" s="154">
        <v>0</v>
      </c>
      <c r="AB1202" s="154">
        <v>0</v>
      </c>
      <c r="AC1202" s="154">
        <v>0</v>
      </c>
      <c r="AD1202" s="153">
        <f t="shared" si="514"/>
        <v>0</v>
      </c>
      <c r="AE1202" s="37">
        <f t="shared" si="515"/>
        <v>0</v>
      </c>
      <c r="AF1202" s="37">
        <f t="shared" si="516"/>
        <v>0</v>
      </c>
      <c r="AG1202" s="37">
        <f t="shared" si="517"/>
        <v>0</v>
      </c>
      <c r="AH1202" s="37">
        <f t="shared" si="518"/>
        <v>0</v>
      </c>
      <c r="AI1202" s="37">
        <f t="shared" si="519"/>
        <v>0</v>
      </c>
    </row>
    <row r="1203" spans="1:35" ht="31.5" x14ac:dyDescent="0.25">
      <c r="A1203" s="27" t="s">
        <v>1618</v>
      </c>
      <c r="B1203" s="78" t="s">
        <v>1847</v>
      </c>
      <c r="C1203" s="149" t="s">
        <v>1848</v>
      </c>
      <c r="D1203" s="44">
        <v>2022</v>
      </c>
      <c r="E1203" s="44">
        <v>2022</v>
      </c>
      <c r="F1203" s="153" t="s">
        <v>192</v>
      </c>
      <c r="G1203" s="153" t="s">
        <v>192</v>
      </c>
      <c r="H1203" s="153" t="s">
        <v>192</v>
      </c>
      <c r="I1203" s="158">
        <v>7.2034751999999994E-2</v>
      </c>
      <c r="J1203" s="153">
        <v>7.2034751999999994E-2</v>
      </c>
      <c r="K1203" s="154">
        <v>0</v>
      </c>
      <c r="L1203" s="154">
        <v>0</v>
      </c>
      <c r="M1203" s="154">
        <v>0</v>
      </c>
      <c r="N1203" s="153">
        <v>0</v>
      </c>
      <c r="O1203" s="153">
        <f t="shared" si="511"/>
        <v>0</v>
      </c>
      <c r="P1203" s="154">
        <v>7.2034751999999994E-2</v>
      </c>
      <c r="Q1203" s="154">
        <v>0</v>
      </c>
      <c r="R1203" s="154">
        <v>0</v>
      </c>
      <c r="S1203" s="153">
        <v>6.0028959999999999E-2</v>
      </c>
      <c r="T1203" s="153">
        <f t="shared" si="512"/>
        <v>1.2005791999999994E-2</v>
      </c>
      <c r="U1203" s="154">
        <v>0</v>
      </c>
      <c r="V1203" s="154">
        <v>0</v>
      </c>
      <c r="W1203" s="154">
        <v>0</v>
      </c>
      <c r="X1203" s="154">
        <v>0</v>
      </c>
      <c r="Y1203" s="153">
        <f t="shared" si="513"/>
        <v>0</v>
      </c>
      <c r="Z1203" s="154">
        <v>0</v>
      </c>
      <c r="AA1203" s="154">
        <v>0</v>
      </c>
      <c r="AB1203" s="154">
        <v>0</v>
      </c>
      <c r="AC1203" s="154">
        <v>0</v>
      </c>
      <c r="AD1203" s="153">
        <f t="shared" si="514"/>
        <v>0</v>
      </c>
      <c r="AE1203" s="37">
        <f t="shared" si="515"/>
        <v>7.2034751999999994E-2</v>
      </c>
      <c r="AF1203" s="37">
        <f t="shared" si="516"/>
        <v>0</v>
      </c>
      <c r="AG1203" s="37">
        <f t="shared" si="517"/>
        <v>0</v>
      </c>
      <c r="AH1203" s="37">
        <f t="shared" si="518"/>
        <v>6.0028959999999999E-2</v>
      </c>
      <c r="AI1203" s="37">
        <f t="shared" si="519"/>
        <v>1.2005791999999994E-2</v>
      </c>
    </row>
    <row r="1204" spans="1:35" ht="31.5" x14ac:dyDescent="0.25">
      <c r="A1204" s="27" t="s">
        <v>1618</v>
      </c>
      <c r="B1204" s="78" t="s">
        <v>1849</v>
      </c>
      <c r="C1204" s="149" t="s">
        <v>1850</v>
      </c>
      <c r="D1204" s="44">
        <v>2023</v>
      </c>
      <c r="E1204" s="44">
        <v>2023</v>
      </c>
      <c r="F1204" s="153" t="s">
        <v>192</v>
      </c>
      <c r="G1204" s="153" t="s">
        <v>192</v>
      </c>
      <c r="H1204" s="153" t="s">
        <v>192</v>
      </c>
      <c r="I1204" s="158">
        <v>0.11928924</v>
      </c>
      <c r="J1204" s="153">
        <v>0.11928924</v>
      </c>
      <c r="K1204" s="154">
        <v>0</v>
      </c>
      <c r="L1204" s="154">
        <v>0</v>
      </c>
      <c r="M1204" s="154">
        <v>0</v>
      </c>
      <c r="N1204" s="153">
        <v>0</v>
      </c>
      <c r="O1204" s="153">
        <f t="shared" si="511"/>
        <v>0</v>
      </c>
      <c r="P1204" s="154">
        <v>0</v>
      </c>
      <c r="Q1204" s="154">
        <v>0</v>
      </c>
      <c r="R1204" s="154">
        <v>0</v>
      </c>
      <c r="S1204" s="153">
        <v>0</v>
      </c>
      <c r="T1204" s="153">
        <f t="shared" si="512"/>
        <v>0</v>
      </c>
      <c r="U1204" s="154">
        <v>0.11928924</v>
      </c>
      <c r="V1204" s="154">
        <v>0</v>
      </c>
      <c r="W1204" s="154">
        <v>0</v>
      </c>
      <c r="X1204" s="154">
        <v>9.9407700000000002E-2</v>
      </c>
      <c r="Y1204" s="153">
        <f t="shared" si="513"/>
        <v>1.9881540000000003E-2</v>
      </c>
      <c r="Z1204" s="154">
        <v>0</v>
      </c>
      <c r="AA1204" s="154">
        <v>0</v>
      </c>
      <c r="AB1204" s="154">
        <v>0</v>
      </c>
      <c r="AC1204" s="154">
        <v>0</v>
      </c>
      <c r="AD1204" s="153">
        <f t="shared" si="514"/>
        <v>0</v>
      </c>
      <c r="AE1204" s="37">
        <f t="shared" si="515"/>
        <v>0.11928924</v>
      </c>
      <c r="AF1204" s="37">
        <f t="shared" si="516"/>
        <v>0</v>
      </c>
      <c r="AG1204" s="37">
        <f t="shared" si="517"/>
        <v>0</v>
      </c>
      <c r="AH1204" s="37">
        <f t="shared" si="518"/>
        <v>9.9407700000000002E-2</v>
      </c>
      <c r="AI1204" s="37">
        <f t="shared" si="519"/>
        <v>1.9881540000000003E-2</v>
      </c>
    </row>
    <row r="1205" spans="1:35" ht="31.5" x14ac:dyDescent="0.25">
      <c r="A1205" s="27" t="s">
        <v>1618</v>
      </c>
      <c r="B1205" s="78" t="s">
        <v>1851</v>
      </c>
      <c r="C1205" s="149" t="s">
        <v>1852</v>
      </c>
      <c r="D1205" s="44">
        <v>2024</v>
      </c>
      <c r="E1205" s="44">
        <v>2024</v>
      </c>
      <c r="F1205" s="153" t="s">
        <v>192</v>
      </c>
      <c r="G1205" s="153" t="s">
        <v>192</v>
      </c>
      <c r="H1205" s="153" t="s">
        <v>192</v>
      </c>
      <c r="I1205" s="158">
        <v>0.69563054400000002</v>
      </c>
      <c r="J1205" s="153">
        <v>0.69563054400000002</v>
      </c>
      <c r="K1205" s="154">
        <v>0</v>
      </c>
      <c r="L1205" s="154">
        <v>0</v>
      </c>
      <c r="M1205" s="154">
        <v>0</v>
      </c>
      <c r="N1205" s="153">
        <v>0</v>
      </c>
      <c r="O1205" s="153">
        <f t="shared" si="511"/>
        <v>0</v>
      </c>
      <c r="P1205" s="154">
        <v>0</v>
      </c>
      <c r="Q1205" s="154">
        <v>0</v>
      </c>
      <c r="R1205" s="154">
        <v>0</v>
      </c>
      <c r="S1205" s="153">
        <v>0</v>
      </c>
      <c r="T1205" s="153">
        <f t="shared" si="512"/>
        <v>0</v>
      </c>
      <c r="U1205" s="154">
        <v>0</v>
      </c>
      <c r="V1205" s="154">
        <v>0</v>
      </c>
      <c r="W1205" s="154">
        <v>0</v>
      </c>
      <c r="X1205" s="154">
        <v>0</v>
      </c>
      <c r="Y1205" s="153">
        <f t="shared" si="513"/>
        <v>0</v>
      </c>
      <c r="Z1205" s="154">
        <v>0.69563054400000002</v>
      </c>
      <c r="AA1205" s="154">
        <v>0</v>
      </c>
      <c r="AB1205" s="154">
        <v>0</v>
      </c>
      <c r="AC1205" s="154">
        <v>0.57969212000000003</v>
      </c>
      <c r="AD1205" s="153">
        <f t="shared" si="514"/>
        <v>0.11593842399999998</v>
      </c>
      <c r="AE1205" s="37">
        <f t="shared" si="515"/>
        <v>0.69563054400000002</v>
      </c>
      <c r="AF1205" s="37">
        <f t="shared" si="516"/>
        <v>0</v>
      </c>
      <c r="AG1205" s="37">
        <f t="shared" si="517"/>
        <v>0</v>
      </c>
      <c r="AH1205" s="37">
        <f t="shared" si="518"/>
        <v>0.57969212000000003</v>
      </c>
      <c r="AI1205" s="37">
        <f t="shared" si="519"/>
        <v>0.11593842399999998</v>
      </c>
    </row>
    <row r="1206" spans="1:35" ht="31.5" x14ac:dyDescent="0.25">
      <c r="A1206" s="27" t="s">
        <v>1618</v>
      </c>
      <c r="B1206" s="78" t="s">
        <v>1853</v>
      </c>
      <c r="C1206" s="149" t="s">
        <v>1854</v>
      </c>
      <c r="D1206" s="44">
        <v>2023</v>
      </c>
      <c r="E1206" s="44">
        <v>2023</v>
      </c>
      <c r="F1206" s="153" t="s">
        <v>192</v>
      </c>
      <c r="G1206" s="153" t="s">
        <v>192</v>
      </c>
      <c r="H1206" s="153" t="s">
        <v>192</v>
      </c>
      <c r="I1206" s="158">
        <v>1.0042666679999999</v>
      </c>
      <c r="J1206" s="153">
        <v>1.0042666679999999</v>
      </c>
      <c r="K1206" s="154">
        <v>0</v>
      </c>
      <c r="L1206" s="154">
        <v>0</v>
      </c>
      <c r="M1206" s="154">
        <v>0</v>
      </c>
      <c r="N1206" s="153">
        <v>0</v>
      </c>
      <c r="O1206" s="153">
        <f t="shared" si="511"/>
        <v>0</v>
      </c>
      <c r="P1206" s="154">
        <v>0</v>
      </c>
      <c r="Q1206" s="154">
        <v>0</v>
      </c>
      <c r="R1206" s="154">
        <v>0</v>
      </c>
      <c r="S1206" s="153">
        <v>0</v>
      </c>
      <c r="T1206" s="153">
        <f t="shared" si="512"/>
        <v>0</v>
      </c>
      <c r="U1206" s="154">
        <v>1.0042666679999999</v>
      </c>
      <c r="V1206" s="154">
        <v>0</v>
      </c>
      <c r="W1206" s="154">
        <v>0</v>
      </c>
      <c r="X1206" s="154">
        <v>0.83688889</v>
      </c>
      <c r="Y1206" s="153">
        <f t="shared" si="513"/>
        <v>0.16737777799999987</v>
      </c>
      <c r="Z1206" s="154">
        <v>0</v>
      </c>
      <c r="AA1206" s="154">
        <v>0</v>
      </c>
      <c r="AB1206" s="154">
        <v>0</v>
      </c>
      <c r="AC1206" s="154">
        <v>0</v>
      </c>
      <c r="AD1206" s="153">
        <f t="shared" si="514"/>
        <v>0</v>
      </c>
      <c r="AE1206" s="37">
        <f t="shared" si="515"/>
        <v>1.0042666679999999</v>
      </c>
      <c r="AF1206" s="37">
        <f t="shared" si="516"/>
        <v>0</v>
      </c>
      <c r="AG1206" s="37">
        <f t="shared" si="517"/>
        <v>0</v>
      </c>
      <c r="AH1206" s="37">
        <f t="shared" si="518"/>
        <v>0.83688889</v>
      </c>
      <c r="AI1206" s="37">
        <f t="shared" si="519"/>
        <v>0.16737777799999987</v>
      </c>
    </row>
    <row r="1207" spans="1:35" ht="47.25" x14ac:dyDescent="0.25">
      <c r="A1207" s="27" t="s">
        <v>1618</v>
      </c>
      <c r="B1207" s="78" t="s">
        <v>1855</v>
      </c>
      <c r="C1207" s="149" t="s">
        <v>1856</v>
      </c>
      <c r="D1207" s="44">
        <v>2024</v>
      </c>
      <c r="E1207" s="44">
        <v>2024</v>
      </c>
      <c r="F1207" s="153" t="s">
        <v>192</v>
      </c>
      <c r="G1207" s="153" t="s">
        <v>192</v>
      </c>
      <c r="H1207" s="153" t="s">
        <v>192</v>
      </c>
      <c r="I1207" s="158">
        <v>0.260953728</v>
      </c>
      <c r="J1207" s="153">
        <v>0.260953728</v>
      </c>
      <c r="K1207" s="154">
        <v>0</v>
      </c>
      <c r="L1207" s="154">
        <v>0</v>
      </c>
      <c r="M1207" s="154">
        <v>0</v>
      </c>
      <c r="N1207" s="153">
        <v>0</v>
      </c>
      <c r="O1207" s="153">
        <f t="shared" si="511"/>
        <v>0</v>
      </c>
      <c r="P1207" s="154">
        <v>0</v>
      </c>
      <c r="Q1207" s="154">
        <v>0</v>
      </c>
      <c r="R1207" s="154">
        <v>0</v>
      </c>
      <c r="S1207" s="153">
        <v>0</v>
      </c>
      <c r="T1207" s="153">
        <f t="shared" si="512"/>
        <v>0</v>
      </c>
      <c r="U1207" s="154">
        <v>0</v>
      </c>
      <c r="V1207" s="154">
        <v>0</v>
      </c>
      <c r="W1207" s="154">
        <v>0</v>
      </c>
      <c r="X1207" s="154">
        <v>0</v>
      </c>
      <c r="Y1207" s="153">
        <f t="shared" si="513"/>
        <v>0</v>
      </c>
      <c r="Z1207" s="154">
        <v>0.260953728</v>
      </c>
      <c r="AA1207" s="154">
        <v>0</v>
      </c>
      <c r="AB1207" s="154">
        <v>0</v>
      </c>
      <c r="AC1207" s="154">
        <v>0.21746144000000001</v>
      </c>
      <c r="AD1207" s="153">
        <f t="shared" si="514"/>
        <v>4.349228799999999E-2</v>
      </c>
      <c r="AE1207" s="37">
        <f t="shared" si="515"/>
        <v>0.260953728</v>
      </c>
      <c r="AF1207" s="37">
        <f t="shared" si="516"/>
        <v>0</v>
      </c>
      <c r="AG1207" s="37">
        <f t="shared" si="517"/>
        <v>0</v>
      </c>
      <c r="AH1207" s="37">
        <f t="shared" si="518"/>
        <v>0.21746144000000001</v>
      </c>
      <c r="AI1207" s="37">
        <f t="shared" si="519"/>
        <v>4.349228799999999E-2</v>
      </c>
    </row>
    <row r="1208" spans="1:35" ht="31.5" x14ac:dyDescent="0.25">
      <c r="A1208" s="27" t="s">
        <v>1618</v>
      </c>
      <c r="B1208" s="78" t="s">
        <v>1857</v>
      </c>
      <c r="C1208" s="149" t="s">
        <v>1858</v>
      </c>
      <c r="D1208" s="44">
        <v>2024</v>
      </c>
      <c r="E1208" s="44">
        <v>2024</v>
      </c>
      <c r="F1208" s="153" t="s">
        <v>192</v>
      </c>
      <c r="G1208" s="153" t="s">
        <v>192</v>
      </c>
      <c r="H1208" s="153" t="s">
        <v>192</v>
      </c>
      <c r="I1208" s="158">
        <v>0.477726288</v>
      </c>
      <c r="J1208" s="153">
        <v>0.477726288</v>
      </c>
      <c r="K1208" s="154">
        <v>0</v>
      </c>
      <c r="L1208" s="154">
        <v>0</v>
      </c>
      <c r="M1208" s="154">
        <v>0</v>
      </c>
      <c r="N1208" s="153">
        <v>0</v>
      </c>
      <c r="O1208" s="153">
        <f t="shared" si="511"/>
        <v>0</v>
      </c>
      <c r="P1208" s="154">
        <v>0</v>
      </c>
      <c r="Q1208" s="154">
        <v>0</v>
      </c>
      <c r="R1208" s="154">
        <v>0</v>
      </c>
      <c r="S1208" s="153">
        <v>0</v>
      </c>
      <c r="T1208" s="153">
        <f t="shared" si="512"/>
        <v>0</v>
      </c>
      <c r="U1208" s="154">
        <v>0</v>
      </c>
      <c r="V1208" s="154">
        <v>0</v>
      </c>
      <c r="W1208" s="154">
        <v>0</v>
      </c>
      <c r="X1208" s="154">
        <v>0</v>
      </c>
      <c r="Y1208" s="153">
        <f t="shared" si="513"/>
        <v>0</v>
      </c>
      <c r="Z1208" s="154">
        <v>0.477726288</v>
      </c>
      <c r="AA1208" s="154">
        <v>0</v>
      </c>
      <c r="AB1208" s="154">
        <v>0</v>
      </c>
      <c r="AC1208" s="154">
        <v>0.39810524000000003</v>
      </c>
      <c r="AD1208" s="153">
        <f t="shared" si="514"/>
        <v>7.9621047999999972E-2</v>
      </c>
      <c r="AE1208" s="37">
        <f t="shared" si="515"/>
        <v>0.477726288</v>
      </c>
      <c r="AF1208" s="37">
        <f t="shared" si="516"/>
        <v>0</v>
      </c>
      <c r="AG1208" s="37">
        <f t="shared" si="517"/>
        <v>0</v>
      </c>
      <c r="AH1208" s="37">
        <f t="shared" si="518"/>
        <v>0.39810524000000003</v>
      </c>
      <c r="AI1208" s="37">
        <f t="shared" si="519"/>
        <v>7.9621047999999972E-2</v>
      </c>
    </row>
    <row r="1209" spans="1:35" ht="31.5" x14ac:dyDescent="0.25">
      <c r="A1209" s="27" t="s">
        <v>1618</v>
      </c>
      <c r="B1209" s="78" t="s">
        <v>3673</v>
      </c>
      <c r="C1209" s="149" t="s">
        <v>3674</v>
      </c>
      <c r="D1209" s="44">
        <v>2022</v>
      </c>
      <c r="E1209" s="44">
        <v>2022</v>
      </c>
      <c r="F1209" s="153" t="s">
        <v>192</v>
      </c>
      <c r="G1209" s="153" t="s">
        <v>192</v>
      </c>
      <c r="H1209" s="153" t="s">
        <v>192</v>
      </c>
      <c r="I1209" s="158">
        <v>0.14114323199999998</v>
      </c>
      <c r="J1209" s="153">
        <v>0.14114323199999998</v>
      </c>
      <c r="K1209" s="154">
        <v>0</v>
      </c>
      <c r="L1209" s="154">
        <v>0</v>
      </c>
      <c r="M1209" s="154">
        <v>0</v>
      </c>
      <c r="N1209" s="153">
        <v>0</v>
      </c>
      <c r="O1209" s="153">
        <f t="shared" ref="O1209:O1246" si="520">K1209-N1209</f>
        <v>0</v>
      </c>
      <c r="P1209" s="154">
        <v>0.14114323199999998</v>
      </c>
      <c r="Q1209" s="154">
        <v>0</v>
      </c>
      <c r="R1209" s="154">
        <v>0</v>
      </c>
      <c r="S1209" s="153">
        <v>0.11761935999999999</v>
      </c>
      <c r="T1209" s="153">
        <f t="shared" ref="T1209:T1246" si="521">P1209-S1209</f>
        <v>2.3523871999999987E-2</v>
      </c>
      <c r="U1209" s="154">
        <v>0</v>
      </c>
      <c r="V1209" s="154">
        <v>0</v>
      </c>
      <c r="W1209" s="154">
        <v>0</v>
      </c>
      <c r="X1209" s="154">
        <v>0</v>
      </c>
      <c r="Y1209" s="153">
        <f t="shared" ref="Y1209:Y1246" si="522">U1209-X1209</f>
        <v>0</v>
      </c>
      <c r="Z1209" s="154">
        <v>0</v>
      </c>
      <c r="AA1209" s="154">
        <v>0</v>
      </c>
      <c r="AB1209" s="154">
        <v>0</v>
      </c>
      <c r="AC1209" s="154">
        <v>0</v>
      </c>
      <c r="AD1209" s="153">
        <f t="shared" ref="AD1209:AD1246" si="523">Z1209-AC1209</f>
        <v>0</v>
      </c>
      <c r="AE1209" s="37">
        <f t="shared" ref="AE1209:AE1263" si="524">K1209+P1209+U1209+Z1209</f>
        <v>0.14114323199999998</v>
      </c>
      <c r="AF1209" s="37">
        <f t="shared" ref="AF1209:AF1263" si="525">L1209+Q1209+V1209+AA1209</f>
        <v>0</v>
      </c>
      <c r="AG1209" s="37">
        <f t="shared" ref="AG1209:AG1263" si="526">M1209+R1209+W1209+AB1209</f>
        <v>0</v>
      </c>
      <c r="AH1209" s="37">
        <f t="shared" ref="AH1209:AH1263" si="527">N1209+S1209+X1209+AC1209</f>
        <v>0.11761935999999999</v>
      </c>
      <c r="AI1209" s="37">
        <f t="shared" ref="AI1209:AI1263" si="528">O1209+T1209+Y1209+AD1209</f>
        <v>2.3523871999999987E-2</v>
      </c>
    </row>
    <row r="1210" spans="1:35" ht="31.5" x14ac:dyDescent="0.25">
      <c r="A1210" s="27" t="s">
        <v>1618</v>
      </c>
      <c r="B1210" s="78" t="s">
        <v>3675</v>
      </c>
      <c r="C1210" s="149" t="s">
        <v>3676</v>
      </c>
      <c r="D1210" s="44">
        <v>2022</v>
      </c>
      <c r="E1210" s="44">
        <v>2022</v>
      </c>
      <c r="F1210" s="153" t="s">
        <v>192</v>
      </c>
      <c r="G1210" s="153" t="s">
        <v>192</v>
      </c>
      <c r="H1210" s="153" t="s">
        <v>192</v>
      </c>
      <c r="I1210" s="158">
        <v>5.8214663999999999E-2</v>
      </c>
      <c r="J1210" s="153">
        <v>5.8214663999999999E-2</v>
      </c>
      <c r="K1210" s="154">
        <v>0</v>
      </c>
      <c r="L1210" s="154">
        <v>0</v>
      </c>
      <c r="M1210" s="154">
        <v>0</v>
      </c>
      <c r="N1210" s="153">
        <v>0</v>
      </c>
      <c r="O1210" s="153">
        <f t="shared" si="520"/>
        <v>0</v>
      </c>
      <c r="P1210" s="154">
        <v>5.8214663999999999E-2</v>
      </c>
      <c r="Q1210" s="154">
        <v>0</v>
      </c>
      <c r="R1210" s="154">
        <v>0</v>
      </c>
      <c r="S1210" s="153">
        <v>4.8512220000000002E-2</v>
      </c>
      <c r="T1210" s="153">
        <f t="shared" si="521"/>
        <v>9.7024439999999976E-3</v>
      </c>
      <c r="U1210" s="154">
        <v>0</v>
      </c>
      <c r="V1210" s="154">
        <v>0</v>
      </c>
      <c r="W1210" s="154">
        <v>0</v>
      </c>
      <c r="X1210" s="154">
        <v>0</v>
      </c>
      <c r="Y1210" s="153">
        <f t="shared" si="522"/>
        <v>0</v>
      </c>
      <c r="Z1210" s="154">
        <v>0</v>
      </c>
      <c r="AA1210" s="154">
        <v>0</v>
      </c>
      <c r="AB1210" s="154">
        <v>0</v>
      </c>
      <c r="AC1210" s="154">
        <v>0</v>
      </c>
      <c r="AD1210" s="153">
        <f t="shared" si="523"/>
        <v>0</v>
      </c>
      <c r="AE1210" s="37">
        <f t="shared" si="524"/>
        <v>5.8214663999999999E-2</v>
      </c>
      <c r="AF1210" s="37">
        <f t="shared" si="525"/>
        <v>0</v>
      </c>
      <c r="AG1210" s="37">
        <f t="shared" si="526"/>
        <v>0</v>
      </c>
      <c r="AH1210" s="37">
        <f t="shared" si="527"/>
        <v>4.8512220000000002E-2</v>
      </c>
      <c r="AI1210" s="37">
        <f t="shared" si="528"/>
        <v>9.7024439999999976E-3</v>
      </c>
    </row>
    <row r="1211" spans="1:35" ht="31.5" x14ac:dyDescent="0.25">
      <c r="A1211" s="27" t="s">
        <v>1618</v>
      </c>
      <c r="B1211" s="78" t="s">
        <v>3677</v>
      </c>
      <c r="C1211" s="149" t="s">
        <v>3678</v>
      </c>
      <c r="D1211" s="44">
        <v>2022</v>
      </c>
      <c r="E1211" s="44">
        <v>2022</v>
      </c>
      <c r="F1211" s="153" t="s">
        <v>192</v>
      </c>
      <c r="G1211" s="153" t="s">
        <v>192</v>
      </c>
      <c r="H1211" s="153" t="s">
        <v>192</v>
      </c>
      <c r="I1211" s="158">
        <v>0.18849751199999998</v>
      </c>
      <c r="J1211" s="153">
        <v>0.18849751199999998</v>
      </c>
      <c r="K1211" s="154">
        <v>0</v>
      </c>
      <c r="L1211" s="154">
        <v>0</v>
      </c>
      <c r="M1211" s="154">
        <v>0</v>
      </c>
      <c r="N1211" s="153">
        <v>0</v>
      </c>
      <c r="O1211" s="153">
        <f t="shared" si="520"/>
        <v>0</v>
      </c>
      <c r="P1211" s="154">
        <v>0.18849751199999998</v>
      </c>
      <c r="Q1211" s="154">
        <v>0</v>
      </c>
      <c r="R1211" s="154">
        <v>0</v>
      </c>
      <c r="S1211" s="153">
        <v>0.15708125999999997</v>
      </c>
      <c r="T1211" s="153">
        <f t="shared" si="521"/>
        <v>3.1416252000000006E-2</v>
      </c>
      <c r="U1211" s="154">
        <v>0</v>
      </c>
      <c r="V1211" s="154">
        <v>0</v>
      </c>
      <c r="W1211" s="154">
        <v>0</v>
      </c>
      <c r="X1211" s="154">
        <v>0</v>
      </c>
      <c r="Y1211" s="153">
        <f t="shared" si="522"/>
        <v>0</v>
      </c>
      <c r="Z1211" s="154">
        <v>0</v>
      </c>
      <c r="AA1211" s="154">
        <v>0</v>
      </c>
      <c r="AB1211" s="154">
        <v>0</v>
      </c>
      <c r="AC1211" s="154">
        <v>0</v>
      </c>
      <c r="AD1211" s="153">
        <f t="shared" si="523"/>
        <v>0</v>
      </c>
      <c r="AE1211" s="37">
        <f t="shared" si="524"/>
        <v>0.18849751199999998</v>
      </c>
      <c r="AF1211" s="37">
        <f t="shared" si="525"/>
        <v>0</v>
      </c>
      <c r="AG1211" s="37">
        <f t="shared" si="526"/>
        <v>0</v>
      </c>
      <c r="AH1211" s="37">
        <f t="shared" si="527"/>
        <v>0.15708125999999997</v>
      </c>
      <c r="AI1211" s="37">
        <f t="shared" si="528"/>
        <v>3.1416252000000006E-2</v>
      </c>
    </row>
    <row r="1212" spans="1:35" ht="31.5" x14ac:dyDescent="0.25">
      <c r="A1212" s="27" t="s">
        <v>1618</v>
      </c>
      <c r="B1212" s="78" t="s">
        <v>3679</v>
      </c>
      <c r="C1212" s="149" t="s">
        <v>3680</v>
      </c>
      <c r="D1212" s="44">
        <v>2022</v>
      </c>
      <c r="E1212" s="44">
        <v>2022</v>
      </c>
      <c r="F1212" s="153" t="s">
        <v>192</v>
      </c>
      <c r="G1212" s="153" t="s">
        <v>192</v>
      </c>
      <c r="H1212" s="153" t="s">
        <v>192</v>
      </c>
      <c r="I1212" s="158">
        <v>0.234358392</v>
      </c>
      <c r="J1212" s="153">
        <v>0.234358392</v>
      </c>
      <c r="K1212" s="154">
        <v>0</v>
      </c>
      <c r="L1212" s="154">
        <v>0</v>
      </c>
      <c r="M1212" s="154">
        <v>0</v>
      </c>
      <c r="N1212" s="153">
        <v>0</v>
      </c>
      <c r="O1212" s="153">
        <f t="shared" si="520"/>
        <v>0</v>
      </c>
      <c r="P1212" s="154">
        <v>0.234358392</v>
      </c>
      <c r="Q1212" s="154">
        <v>0</v>
      </c>
      <c r="R1212" s="154">
        <v>0</v>
      </c>
      <c r="S1212" s="153">
        <v>0.19529866000000001</v>
      </c>
      <c r="T1212" s="153">
        <f t="shared" si="521"/>
        <v>3.9059731999999986E-2</v>
      </c>
      <c r="U1212" s="154">
        <v>0</v>
      </c>
      <c r="V1212" s="154">
        <v>0</v>
      </c>
      <c r="W1212" s="154">
        <v>0</v>
      </c>
      <c r="X1212" s="154">
        <v>0</v>
      </c>
      <c r="Y1212" s="153">
        <f t="shared" si="522"/>
        <v>0</v>
      </c>
      <c r="Z1212" s="154">
        <v>0</v>
      </c>
      <c r="AA1212" s="154">
        <v>0</v>
      </c>
      <c r="AB1212" s="154">
        <v>0</v>
      </c>
      <c r="AC1212" s="154">
        <v>0</v>
      </c>
      <c r="AD1212" s="153">
        <f t="shared" si="523"/>
        <v>0</v>
      </c>
      <c r="AE1212" s="37">
        <f t="shared" si="524"/>
        <v>0.234358392</v>
      </c>
      <c r="AF1212" s="37">
        <f t="shared" si="525"/>
        <v>0</v>
      </c>
      <c r="AG1212" s="37">
        <f t="shared" si="526"/>
        <v>0</v>
      </c>
      <c r="AH1212" s="37">
        <f t="shared" si="527"/>
        <v>0.19529866000000001</v>
      </c>
      <c r="AI1212" s="37">
        <f t="shared" si="528"/>
        <v>3.9059731999999986E-2</v>
      </c>
    </row>
    <row r="1213" spans="1:35" ht="31.5" x14ac:dyDescent="0.25">
      <c r="A1213" s="27" t="s">
        <v>1618</v>
      </c>
      <c r="B1213" s="78" t="s">
        <v>3681</v>
      </c>
      <c r="C1213" s="149" t="s">
        <v>3682</v>
      </c>
      <c r="D1213" s="44">
        <v>2022</v>
      </c>
      <c r="E1213" s="44">
        <v>2022</v>
      </c>
      <c r="F1213" s="153" t="s">
        <v>192</v>
      </c>
      <c r="G1213" s="153" t="s">
        <v>192</v>
      </c>
      <c r="H1213" s="153" t="s">
        <v>192</v>
      </c>
      <c r="I1213" s="158">
        <v>0.18394511999999999</v>
      </c>
      <c r="J1213" s="153">
        <v>0.18394511999999999</v>
      </c>
      <c r="K1213" s="154">
        <v>0</v>
      </c>
      <c r="L1213" s="154">
        <v>0</v>
      </c>
      <c r="M1213" s="154">
        <v>0</v>
      </c>
      <c r="N1213" s="153">
        <v>0</v>
      </c>
      <c r="O1213" s="153">
        <f t="shared" si="520"/>
        <v>0</v>
      </c>
      <c r="P1213" s="154">
        <v>0.18394511999999999</v>
      </c>
      <c r="Q1213" s="154">
        <v>0</v>
      </c>
      <c r="R1213" s="154">
        <v>0</v>
      </c>
      <c r="S1213" s="153">
        <v>0.1532876</v>
      </c>
      <c r="T1213" s="153">
        <f t="shared" si="521"/>
        <v>3.0657519999999994E-2</v>
      </c>
      <c r="U1213" s="154">
        <v>0</v>
      </c>
      <c r="V1213" s="154">
        <v>0</v>
      </c>
      <c r="W1213" s="154">
        <v>0</v>
      </c>
      <c r="X1213" s="154">
        <v>0</v>
      </c>
      <c r="Y1213" s="153">
        <f t="shared" si="522"/>
        <v>0</v>
      </c>
      <c r="Z1213" s="154">
        <v>0</v>
      </c>
      <c r="AA1213" s="154">
        <v>0</v>
      </c>
      <c r="AB1213" s="154">
        <v>0</v>
      </c>
      <c r="AC1213" s="154">
        <v>0</v>
      </c>
      <c r="AD1213" s="153">
        <f t="shared" si="523"/>
        <v>0</v>
      </c>
      <c r="AE1213" s="37">
        <f t="shared" si="524"/>
        <v>0.18394511999999999</v>
      </c>
      <c r="AF1213" s="37">
        <f t="shared" si="525"/>
        <v>0</v>
      </c>
      <c r="AG1213" s="37">
        <f t="shared" si="526"/>
        <v>0</v>
      </c>
      <c r="AH1213" s="37">
        <f t="shared" si="527"/>
        <v>0.1532876</v>
      </c>
      <c r="AI1213" s="37">
        <f t="shared" si="528"/>
        <v>3.0657519999999994E-2</v>
      </c>
    </row>
    <row r="1214" spans="1:35" ht="47.25" x14ac:dyDescent="0.25">
      <c r="A1214" s="27" t="s">
        <v>1618</v>
      </c>
      <c r="B1214" s="78" t="s">
        <v>3683</v>
      </c>
      <c r="C1214" s="149" t="s">
        <v>3684</v>
      </c>
      <c r="D1214" s="44">
        <v>2022</v>
      </c>
      <c r="E1214" s="44">
        <v>2022</v>
      </c>
      <c r="F1214" s="153" t="s">
        <v>192</v>
      </c>
      <c r="G1214" s="153" t="s">
        <v>192</v>
      </c>
      <c r="H1214" s="153" t="s">
        <v>192</v>
      </c>
      <c r="I1214" s="158">
        <v>1.185598632</v>
      </c>
      <c r="J1214" s="153">
        <v>1.185598632</v>
      </c>
      <c r="K1214" s="154">
        <v>0</v>
      </c>
      <c r="L1214" s="154">
        <v>0</v>
      </c>
      <c r="M1214" s="154">
        <v>0</v>
      </c>
      <c r="N1214" s="153">
        <v>0</v>
      </c>
      <c r="O1214" s="153">
        <f t="shared" si="520"/>
        <v>0</v>
      </c>
      <c r="P1214" s="154">
        <v>1.185598632</v>
      </c>
      <c r="Q1214" s="154">
        <v>0</v>
      </c>
      <c r="R1214" s="154">
        <v>0</v>
      </c>
      <c r="S1214" s="153">
        <v>0.98799886000000003</v>
      </c>
      <c r="T1214" s="153">
        <f t="shared" si="521"/>
        <v>0.19759977200000001</v>
      </c>
      <c r="U1214" s="154">
        <v>0</v>
      </c>
      <c r="V1214" s="154">
        <v>0</v>
      </c>
      <c r="W1214" s="154">
        <v>0</v>
      </c>
      <c r="X1214" s="154">
        <v>0</v>
      </c>
      <c r="Y1214" s="153">
        <f t="shared" si="522"/>
        <v>0</v>
      </c>
      <c r="Z1214" s="154">
        <v>0</v>
      </c>
      <c r="AA1214" s="154">
        <v>0</v>
      </c>
      <c r="AB1214" s="154">
        <v>0</v>
      </c>
      <c r="AC1214" s="154">
        <v>0</v>
      </c>
      <c r="AD1214" s="153">
        <f t="shared" si="523"/>
        <v>0</v>
      </c>
      <c r="AE1214" s="37">
        <f t="shared" si="524"/>
        <v>1.185598632</v>
      </c>
      <c r="AF1214" s="37">
        <f t="shared" si="525"/>
        <v>0</v>
      </c>
      <c r="AG1214" s="37">
        <f t="shared" si="526"/>
        <v>0</v>
      </c>
      <c r="AH1214" s="37">
        <f t="shared" si="527"/>
        <v>0.98799886000000003</v>
      </c>
      <c r="AI1214" s="37">
        <f t="shared" si="528"/>
        <v>0.19759977200000001</v>
      </c>
    </row>
    <row r="1215" spans="1:35" ht="31.5" x14ac:dyDescent="0.25">
      <c r="A1215" s="27" t="s">
        <v>1618</v>
      </c>
      <c r="B1215" s="78" t="s">
        <v>3685</v>
      </c>
      <c r="C1215" s="149" t="s">
        <v>3686</v>
      </c>
      <c r="D1215" s="44">
        <v>2022</v>
      </c>
      <c r="E1215" s="44">
        <v>2022</v>
      </c>
      <c r="F1215" s="153" t="s">
        <v>192</v>
      </c>
      <c r="G1215" s="153" t="s">
        <v>192</v>
      </c>
      <c r="H1215" s="153" t="s">
        <v>192</v>
      </c>
      <c r="I1215" s="158">
        <v>7.7971199999999991E-2</v>
      </c>
      <c r="J1215" s="153">
        <v>7.7971199999999991E-2</v>
      </c>
      <c r="K1215" s="154">
        <v>0</v>
      </c>
      <c r="L1215" s="154">
        <v>0</v>
      </c>
      <c r="M1215" s="154">
        <v>0</v>
      </c>
      <c r="N1215" s="153">
        <v>0</v>
      </c>
      <c r="O1215" s="153">
        <f t="shared" si="520"/>
        <v>0</v>
      </c>
      <c r="P1215" s="154">
        <v>7.7971199999999991E-2</v>
      </c>
      <c r="Q1215" s="154">
        <v>0</v>
      </c>
      <c r="R1215" s="154">
        <v>0</v>
      </c>
      <c r="S1215" s="153">
        <v>6.4976000000000006E-2</v>
      </c>
      <c r="T1215" s="153">
        <f t="shared" si="521"/>
        <v>1.2995199999999985E-2</v>
      </c>
      <c r="U1215" s="154">
        <v>0</v>
      </c>
      <c r="V1215" s="154">
        <v>0</v>
      </c>
      <c r="W1215" s="154">
        <v>0</v>
      </c>
      <c r="X1215" s="154">
        <v>0</v>
      </c>
      <c r="Y1215" s="153">
        <f t="shared" si="522"/>
        <v>0</v>
      </c>
      <c r="Z1215" s="154">
        <v>0</v>
      </c>
      <c r="AA1215" s="154">
        <v>0</v>
      </c>
      <c r="AB1215" s="154">
        <v>0</v>
      </c>
      <c r="AC1215" s="154">
        <v>0</v>
      </c>
      <c r="AD1215" s="153">
        <f t="shared" si="523"/>
        <v>0</v>
      </c>
      <c r="AE1215" s="37">
        <f t="shared" si="524"/>
        <v>7.7971199999999991E-2</v>
      </c>
      <c r="AF1215" s="37">
        <f t="shared" si="525"/>
        <v>0</v>
      </c>
      <c r="AG1215" s="37">
        <f t="shared" si="526"/>
        <v>0</v>
      </c>
      <c r="AH1215" s="37">
        <f t="shared" si="527"/>
        <v>6.4976000000000006E-2</v>
      </c>
      <c r="AI1215" s="37">
        <f t="shared" si="528"/>
        <v>1.2995199999999985E-2</v>
      </c>
    </row>
    <row r="1216" spans="1:35" ht="31.5" x14ac:dyDescent="0.25">
      <c r="A1216" s="27" t="s">
        <v>1618</v>
      </c>
      <c r="B1216" s="78" t="s">
        <v>3687</v>
      </c>
      <c r="C1216" s="149" t="s">
        <v>3688</v>
      </c>
      <c r="D1216" s="44">
        <v>2022</v>
      </c>
      <c r="E1216" s="44">
        <v>2022</v>
      </c>
      <c r="F1216" s="153" t="s">
        <v>192</v>
      </c>
      <c r="G1216" s="153" t="s">
        <v>192</v>
      </c>
      <c r="H1216" s="153" t="s">
        <v>192</v>
      </c>
      <c r="I1216" s="158">
        <v>0.99923362799999982</v>
      </c>
      <c r="J1216" s="153">
        <v>0.99923362799999982</v>
      </c>
      <c r="K1216" s="154">
        <v>0</v>
      </c>
      <c r="L1216" s="154">
        <v>0</v>
      </c>
      <c r="M1216" s="154">
        <v>0</v>
      </c>
      <c r="N1216" s="153">
        <v>0</v>
      </c>
      <c r="O1216" s="153">
        <f t="shared" si="520"/>
        <v>0</v>
      </c>
      <c r="P1216" s="154">
        <v>0.99923362799999982</v>
      </c>
      <c r="Q1216" s="154">
        <v>0</v>
      </c>
      <c r="R1216" s="154">
        <v>0</v>
      </c>
      <c r="S1216" s="153">
        <v>0.83269468999999996</v>
      </c>
      <c r="T1216" s="153">
        <f t="shared" si="521"/>
        <v>0.16653893799999986</v>
      </c>
      <c r="U1216" s="154">
        <v>0</v>
      </c>
      <c r="V1216" s="154">
        <v>0</v>
      </c>
      <c r="W1216" s="154">
        <v>0</v>
      </c>
      <c r="X1216" s="154">
        <v>0</v>
      </c>
      <c r="Y1216" s="153">
        <f t="shared" si="522"/>
        <v>0</v>
      </c>
      <c r="Z1216" s="154">
        <v>0</v>
      </c>
      <c r="AA1216" s="154">
        <v>0</v>
      </c>
      <c r="AB1216" s="154">
        <v>0</v>
      </c>
      <c r="AC1216" s="154">
        <v>0</v>
      </c>
      <c r="AD1216" s="153">
        <f t="shared" si="523"/>
        <v>0</v>
      </c>
      <c r="AE1216" s="37">
        <f t="shared" si="524"/>
        <v>0.99923362799999982</v>
      </c>
      <c r="AF1216" s="37">
        <f t="shared" si="525"/>
        <v>0</v>
      </c>
      <c r="AG1216" s="37">
        <f t="shared" si="526"/>
        <v>0</v>
      </c>
      <c r="AH1216" s="37">
        <f t="shared" si="527"/>
        <v>0.83269468999999996</v>
      </c>
      <c r="AI1216" s="37">
        <f t="shared" si="528"/>
        <v>0.16653893799999986</v>
      </c>
    </row>
    <row r="1217" spans="1:35" ht="31.5" x14ac:dyDescent="0.25">
      <c r="A1217" s="27" t="s">
        <v>1618</v>
      </c>
      <c r="B1217" s="78" t="s">
        <v>3689</v>
      </c>
      <c r="C1217" s="149" t="s">
        <v>3690</v>
      </c>
      <c r="D1217" s="44">
        <v>2022</v>
      </c>
      <c r="E1217" s="44">
        <v>2022</v>
      </c>
      <c r="F1217" s="153" t="s">
        <v>192</v>
      </c>
      <c r="G1217" s="153" t="s">
        <v>192</v>
      </c>
      <c r="H1217" s="153" t="s">
        <v>192</v>
      </c>
      <c r="I1217" s="158">
        <v>1.4063288039999999</v>
      </c>
      <c r="J1217" s="153">
        <v>1.4063288039999999</v>
      </c>
      <c r="K1217" s="154">
        <v>0</v>
      </c>
      <c r="L1217" s="154">
        <v>0</v>
      </c>
      <c r="M1217" s="154">
        <v>0</v>
      </c>
      <c r="N1217" s="153">
        <v>0</v>
      </c>
      <c r="O1217" s="153">
        <f t="shared" si="520"/>
        <v>0</v>
      </c>
      <c r="P1217" s="154">
        <v>1.4063288039999999</v>
      </c>
      <c r="Q1217" s="154">
        <v>0</v>
      </c>
      <c r="R1217" s="154">
        <v>0</v>
      </c>
      <c r="S1217" s="153">
        <v>1.1719406699999999</v>
      </c>
      <c r="T1217" s="153">
        <f t="shared" si="521"/>
        <v>0.23438813400000003</v>
      </c>
      <c r="U1217" s="154">
        <v>0</v>
      </c>
      <c r="V1217" s="154">
        <v>0</v>
      </c>
      <c r="W1217" s="154">
        <v>0</v>
      </c>
      <c r="X1217" s="154">
        <v>0</v>
      </c>
      <c r="Y1217" s="153">
        <f t="shared" si="522"/>
        <v>0</v>
      </c>
      <c r="Z1217" s="154">
        <v>0</v>
      </c>
      <c r="AA1217" s="154">
        <v>0</v>
      </c>
      <c r="AB1217" s="154">
        <v>0</v>
      </c>
      <c r="AC1217" s="154">
        <v>0</v>
      </c>
      <c r="AD1217" s="153">
        <f t="shared" si="523"/>
        <v>0</v>
      </c>
      <c r="AE1217" s="37">
        <f t="shared" si="524"/>
        <v>1.4063288039999999</v>
      </c>
      <c r="AF1217" s="37">
        <f t="shared" si="525"/>
        <v>0</v>
      </c>
      <c r="AG1217" s="37">
        <f t="shared" si="526"/>
        <v>0</v>
      </c>
      <c r="AH1217" s="37">
        <f t="shared" si="527"/>
        <v>1.1719406699999999</v>
      </c>
      <c r="AI1217" s="37">
        <f t="shared" si="528"/>
        <v>0.23438813400000003</v>
      </c>
    </row>
    <row r="1218" spans="1:35" ht="31.5" x14ac:dyDescent="0.25">
      <c r="A1218" s="27" t="s">
        <v>1618</v>
      </c>
      <c r="B1218" s="78" t="s">
        <v>3691</v>
      </c>
      <c r="C1218" s="149" t="s">
        <v>3692</v>
      </c>
      <c r="D1218" s="44">
        <v>2022</v>
      </c>
      <c r="E1218" s="44">
        <v>2022</v>
      </c>
      <c r="F1218" s="153" t="s">
        <v>192</v>
      </c>
      <c r="G1218" s="153" t="s">
        <v>192</v>
      </c>
      <c r="H1218" s="153" t="s">
        <v>192</v>
      </c>
      <c r="I1218" s="158">
        <v>1.7843457599999999</v>
      </c>
      <c r="J1218" s="153">
        <v>1.7843457599999999</v>
      </c>
      <c r="K1218" s="154">
        <v>0</v>
      </c>
      <c r="L1218" s="154">
        <v>0</v>
      </c>
      <c r="M1218" s="154">
        <v>0</v>
      </c>
      <c r="N1218" s="153">
        <v>0</v>
      </c>
      <c r="O1218" s="153">
        <f t="shared" si="520"/>
        <v>0</v>
      </c>
      <c r="P1218" s="154">
        <v>1.7843457599999999</v>
      </c>
      <c r="Q1218" s="154">
        <v>0</v>
      </c>
      <c r="R1218" s="154">
        <v>0</v>
      </c>
      <c r="S1218" s="153">
        <v>1.4869547999999999</v>
      </c>
      <c r="T1218" s="153">
        <f t="shared" si="521"/>
        <v>0.29739095999999998</v>
      </c>
      <c r="U1218" s="154">
        <v>0</v>
      </c>
      <c r="V1218" s="154">
        <v>0</v>
      </c>
      <c r="W1218" s="154">
        <v>0</v>
      </c>
      <c r="X1218" s="154">
        <v>0</v>
      </c>
      <c r="Y1218" s="153">
        <f t="shared" si="522"/>
        <v>0</v>
      </c>
      <c r="Z1218" s="154">
        <v>0</v>
      </c>
      <c r="AA1218" s="154">
        <v>0</v>
      </c>
      <c r="AB1218" s="154">
        <v>0</v>
      </c>
      <c r="AC1218" s="154">
        <v>0</v>
      </c>
      <c r="AD1218" s="153">
        <f t="shared" si="523"/>
        <v>0</v>
      </c>
      <c r="AE1218" s="37">
        <f t="shared" si="524"/>
        <v>1.7843457599999999</v>
      </c>
      <c r="AF1218" s="37">
        <f t="shared" si="525"/>
        <v>0</v>
      </c>
      <c r="AG1218" s="37">
        <f t="shared" si="526"/>
        <v>0</v>
      </c>
      <c r="AH1218" s="37">
        <f t="shared" si="527"/>
        <v>1.4869547999999999</v>
      </c>
      <c r="AI1218" s="37">
        <f t="shared" si="528"/>
        <v>0.29739095999999998</v>
      </c>
    </row>
    <row r="1219" spans="1:35" ht="31.5" x14ac:dyDescent="0.25">
      <c r="A1219" s="27" t="s">
        <v>1618</v>
      </c>
      <c r="B1219" s="78" t="s">
        <v>3693</v>
      </c>
      <c r="C1219" s="149" t="s">
        <v>3694</v>
      </c>
      <c r="D1219" s="44">
        <v>2022</v>
      </c>
      <c r="E1219" s="44">
        <v>2022</v>
      </c>
      <c r="F1219" s="153" t="s">
        <v>192</v>
      </c>
      <c r="G1219" s="153" t="s">
        <v>192</v>
      </c>
      <c r="H1219" s="153" t="s">
        <v>192</v>
      </c>
      <c r="I1219" s="158">
        <v>1.3878244799999999</v>
      </c>
      <c r="J1219" s="153">
        <v>1.3878244799999999</v>
      </c>
      <c r="K1219" s="154">
        <v>0</v>
      </c>
      <c r="L1219" s="154">
        <v>0</v>
      </c>
      <c r="M1219" s="154">
        <v>0</v>
      </c>
      <c r="N1219" s="153">
        <v>0</v>
      </c>
      <c r="O1219" s="153">
        <f t="shared" si="520"/>
        <v>0</v>
      </c>
      <c r="P1219" s="154">
        <v>1.3878244799999999</v>
      </c>
      <c r="Q1219" s="154">
        <v>0</v>
      </c>
      <c r="R1219" s="154">
        <v>0</v>
      </c>
      <c r="S1219" s="153">
        <v>1.1565204</v>
      </c>
      <c r="T1219" s="153">
        <f t="shared" si="521"/>
        <v>0.23130407999999991</v>
      </c>
      <c r="U1219" s="154">
        <v>0</v>
      </c>
      <c r="V1219" s="154">
        <v>0</v>
      </c>
      <c r="W1219" s="154">
        <v>0</v>
      </c>
      <c r="X1219" s="154">
        <v>0</v>
      </c>
      <c r="Y1219" s="153">
        <f t="shared" si="522"/>
        <v>0</v>
      </c>
      <c r="Z1219" s="154">
        <v>0</v>
      </c>
      <c r="AA1219" s="154">
        <v>0</v>
      </c>
      <c r="AB1219" s="154">
        <v>0</v>
      </c>
      <c r="AC1219" s="154">
        <v>0</v>
      </c>
      <c r="AD1219" s="153">
        <f t="shared" si="523"/>
        <v>0</v>
      </c>
      <c r="AE1219" s="37">
        <f t="shared" si="524"/>
        <v>1.3878244799999999</v>
      </c>
      <c r="AF1219" s="37">
        <f t="shared" si="525"/>
        <v>0</v>
      </c>
      <c r="AG1219" s="37">
        <f t="shared" si="526"/>
        <v>0</v>
      </c>
      <c r="AH1219" s="37">
        <f t="shared" si="527"/>
        <v>1.1565204</v>
      </c>
      <c r="AI1219" s="37">
        <f t="shared" si="528"/>
        <v>0.23130407999999991</v>
      </c>
    </row>
    <row r="1220" spans="1:35" ht="31.5" x14ac:dyDescent="0.25">
      <c r="A1220" s="27" t="s">
        <v>1618</v>
      </c>
      <c r="B1220" s="78" t="s">
        <v>3695</v>
      </c>
      <c r="C1220" s="149" t="s">
        <v>3696</v>
      </c>
      <c r="D1220" s="44">
        <v>2022</v>
      </c>
      <c r="E1220" s="44">
        <v>2022</v>
      </c>
      <c r="F1220" s="153" t="s">
        <v>192</v>
      </c>
      <c r="G1220" s="153" t="s">
        <v>192</v>
      </c>
      <c r="H1220" s="153" t="s">
        <v>192</v>
      </c>
      <c r="I1220" s="158">
        <v>1.1528000039999999</v>
      </c>
      <c r="J1220" s="153">
        <v>1.1528000039999999</v>
      </c>
      <c r="K1220" s="154">
        <v>0</v>
      </c>
      <c r="L1220" s="154">
        <v>0</v>
      </c>
      <c r="M1220" s="154">
        <v>0</v>
      </c>
      <c r="N1220" s="153">
        <v>0</v>
      </c>
      <c r="O1220" s="153">
        <f t="shared" si="520"/>
        <v>0</v>
      </c>
      <c r="P1220" s="154">
        <v>1.1528000039999999</v>
      </c>
      <c r="Q1220" s="154">
        <v>0</v>
      </c>
      <c r="R1220" s="154">
        <v>0</v>
      </c>
      <c r="S1220" s="153">
        <v>0.96066666999999994</v>
      </c>
      <c r="T1220" s="153">
        <f t="shared" si="521"/>
        <v>0.19213333399999999</v>
      </c>
      <c r="U1220" s="154">
        <v>0</v>
      </c>
      <c r="V1220" s="154">
        <v>0</v>
      </c>
      <c r="W1220" s="154">
        <v>0</v>
      </c>
      <c r="X1220" s="154">
        <v>0</v>
      </c>
      <c r="Y1220" s="153">
        <f t="shared" si="522"/>
        <v>0</v>
      </c>
      <c r="Z1220" s="154">
        <v>0</v>
      </c>
      <c r="AA1220" s="154">
        <v>0</v>
      </c>
      <c r="AB1220" s="154">
        <v>0</v>
      </c>
      <c r="AC1220" s="154">
        <v>0</v>
      </c>
      <c r="AD1220" s="153">
        <f t="shared" si="523"/>
        <v>0</v>
      </c>
      <c r="AE1220" s="37">
        <f t="shared" si="524"/>
        <v>1.1528000039999999</v>
      </c>
      <c r="AF1220" s="37">
        <f t="shared" si="525"/>
        <v>0</v>
      </c>
      <c r="AG1220" s="37">
        <f t="shared" si="526"/>
        <v>0</v>
      </c>
      <c r="AH1220" s="37">
        <f t="shared" si="527"/>
        <v>0.96066666999999994</v>
      </c>
      <c r="AI1220" s="37">
        <f t="shared" si="528"/>
        <v>0.19213333399999999</v>
      </c>
    </row>
    <row r="1221" spans="1:35" ht="31.5" x14ac:dyDescent="0.25">
      <c r="A1221" s="27" t="s">
        <v>1618</v>
      </c>
      <c r="B1221" s="78" t="s">
        <v>3697</v>
      </c>
      <c r="C1221" s="149" t="s">
        <v>3698</v>
      </c>
      <c r="D1221" s="44">
        <v>2022</v>
      </c>
      <c r="E1221" s="44">
        <v>2022</v>
      </c>
      <c r="F1221" s="153" t="s">
        <v>192</v>
      </c>
      <c r="G1221" s="153" t="s">
        <v>192</v>
      </c>
      <c r="H1221" s="153" t="s">
        <v>192</v>
      </c>
      <c r="I1221" s="158">
        <v>0.38550680399999998</v>
      </c>
      <c r="J1221" s="153">
        <v>0.38550680399999998</v>
      </c>
      <c r="K1221" s="154">
        <v>0</v>
      </c>
      <c r="L1221" s="154">
        <v>0</v>
      </c>
      <c r="M1221" s="154">
        <v>0</v>
      </c>
      <c r="N1221" s="153">
        <v>0</v>
      </c>
      <c r="O1221" s="153">
        <f t="shared" si="520"/>
        <v>0</v>
      </c>
      <c r="P1221" s="154">
        <v>0.38550680399999998</v>
      </c>
      <c r="Q1221" s="154">
        <v>0</v>
      </c>
      <c r="R1221" s="154">
        <v>0</v>
      </c>
      <c r="S1221" s="153">
        <v>0.32125566999999999</v>
      </c>
      <c r="T1221" s="153">
        <f t="shared" si="521"/>
        <v>6.4251133999999988E-2</v>
      </c>
      <c r="U1221" s="154">
        <v>0</v>
      </c>
      <c r="V1221" s="154">
        <v>0</v>
      </c>
      <c r="W1221" s="154">
        <v>0</v>
      </c>
      <c r="X1221" s="154">
        <v>0</v>
      </c>
      <c r="Y1221" s="153">
        <f t="shared" si="522"/>
        <v>0</v>
      </c>
      <c r="Z1221" s="154">
        <v>0</v>
      </c>
      <c r="AA1221" s="154">
        <v>0</v>
      </c>
      <c r="AB1221" s="154">
        <v>0</v>
      </c>
      <c r="AC1221" s="154">
        <v>0</v>
      </c>
      <c r="AD1221" s="153">
        <f t="shared" si="523"/>
        <v>0</v>
      </c>
      <c r="AE1221" s="37">
        <f t="shared" si="524"/>
        <v>0.38550680399999998</v>
      </c>
      <c r="AF1221" s="37">
        <f t="shared" si="525"/>
        <v>0</v>
      </c>
      <c r="AG1221" s="37">
        <f t="shared" si="526"/>
        <v>0</v>
      </c>
      <c r="AH1221" s="37">
        <f t="shared" si="527"/>
        <v>0.32125566999999999</v>
      </c>
      <c r="AI1221" s="37">
        <f t="shared" si="528"/>
        <v>6.4251133999999988E-2</v>
      </c>
    </row>
    <row r="1222" spans="1:35" ht="31.5" x14ac:dyDescent="0.25">
      <c r="A1222" s="27" t="s">
        <v>1618</v>
      </c>
      <c r="B1222" s="78" t="s">
        <v>3699</v>
      </c>
      <c r="C1222" s="149" t="s">
        <v>3700</v>
      </c>
      <c r="D1222" s="44">
        <v>2022</v>
      </c>
      <c r="E1222" s="44">
        <v>2022</v>
      </c>
      <c r="F1222" s="153" t="s">
        <v>192</v>
      </c>
      <c r="G1222" s="153" t="s">
        <v>192</v>
      </c>
      <c r="H1222" s="153" t="s">
        <v>192</v>
      </c>
      <c r="I1222" s="158">
        <v>1.4869547999999997</v>
      </c>
      <c r="J1222" s="153">
        <v>1.4869547999999997</v>
      </c>
      <c r="K1222" s="154">
        <v>0</v>
      </c>
      <c r="L1222" s="154">
        <v>0</v>
      </c>
      <c r="M1222" s="154">
        <v>0</v>
      </c>
      <c r="N1222" s="153">
        <v>0</v>
      </c>
      <c r="O1222" s="153">
        <f t="shared" si="520"/>
        <v>0</v>
      </c>
      <c r="P1222" s="154">
        <v>1.4869547999999997</v>
      </c>
      <c r="Q1222" s="154">
        <v>0</v>
      </c>
      <c r="R1222" s="154">
        <v>0</v>
      </c>
      <c r="S1222" s="153">
        <v>1.2391289999999999</v>
      </c>
      <c r="T1222" s="153">
        <f t="shared" si="521"/>
        <v>0.24782579999999976</v>
      </c>
      <c r="U1222" s="154">
        <v>0</v>
      </c>
      <c r="V1222" s="154">
        <v>0</v>
      </c>
      <c r="W1222" s="154">
        <v>0</v>
      </c>
      <c r="X1222" s="154">
        <v>0</v>
      </c>
      <c r="Y1222" s="153">
        <f t="shared" si="522"/>
        <v>0</v>
      </c>
      <c r="Z1222" s="154">
        <v>0</v>
      </c>
      <c r="AA1222" s="154">
        <v>0</v>
      </c>
      <c r="AB1222" s="154">
        <v>0</v>
      </c>
      <c r="AC1222" s="154">
        <v>0</v>
      </c>
      <c r="AD1222" s="153">
        <f t="shared" si="523"/>
        <v>0</v>
      </c>
      <c r="AE1222" s="37">
        <f t="shared" si="524"/>
        <v>1.4869547999999997</v>
      </c>
      <c r="AF1222" s="37">
        <f t="shared" si="525"/>
        <v>0</v>
      </c>
      <c r="AG1222" s="37">
        <f t="shared" si="526"/>
        <v>0</v>
      </c>
      <c r="AH1222" s="37">
        <f t="shared" si="527"/>
        <v>1.2391289999999999</v>
      </c>
      <c r="AI1222" s="37">
        <f t="shared" si="528"/>
        <v>0.24782579999999976</v>
      </c>
    </row>
    <row r="1223" spans="1:35" ht="31.5" x14ac:dyDescent="0.25">
      <c r="A1223" s="27" t="s">
        <v>1618</v>
      </c>
      <c r="B1223" s="78" t="s">
        <v>3701</v>
      </c>
      <c r="C1223" s="149" t="s">
        <v>3702</v>
      </c>
      <c r="D1223" s="44">
        <v>2022</v>
      </c>
      <c r="E1223" s="44">
        <v>2022</v>
      </c>
      <c r="F1223" s="153" t="s">
        <v>192</v>
      </c>
      <c r="G1223" s="153" t="s">
        <v>192</v>
      </c>
      <c r="H1223" s="153" t="s">
        <v>192</v>
      </c>
      <c r="I1223" s="158">
        <v>5.2499999999999998E-2</v>
      </c>
      <c r="J1223" s="153">
        <v>5.2499999999999998E-2</v>
      </c>
      <c r="K1223" s="154">
        <v>0</v>
      </c>
      <c r="L1223" s="154">
        <v>0</v>
      </c>
      <c r="M1223" s="154">
        <v>0</v>
      </c>
      <c r="N1223" s="153">
        <v>0</v>
      </c>
      <c r="O1223" s="153">
        <f t="shared" si="520"/>
        <v>0</v>
      </c>
      <c r="P1223" s="154">
        <v>5.2499999999999998E-2</v>
      </c>
      <c r="Q1223" s="154">
        <v>0</v>
      </c>
      <c r="R1223" s="154">
        <v>0</v>
      </c>
      <c r="S1223" s="153">
        <v>4.3749999999999997E-2</v>
      </c>
      <c r="T1223" s="153">
        <f t="shared" si="521"/>
        <v>8.7500000000000008E-3</v>
      </c>
      <c r="U1223" s="154">
        <v>0</v>
      </c>
      <c r="V1223" s="154">
        <v>0</v>
      </c>
      <c r="W1223" s="154">
        <v>0</v>
      </c>
      <c r="X1223" s="154">
        <v>0</v>
      </c>
      <c r="Y1223" s="153">
        <f t="shared" si="522"/>
        <v>0</v>
      </c>
      <c r="Z1223" s="154">
        <v>0</v>
      </c>
      <c r="AA1223" s="154">
        <v>0</v>
      </c>
      <c r="AB1223" s="154">
        <v>0</v>
      </c>
      <c r="AC1223" s="154">
        <v>0</v>
      </c>
      <c r="AD1223" s="153">
        <f t="shared" si="523"/>
        <v>0</v>
      </c>
      <c r="AE1223" s="37">
        <f t="shared" si="524"/>
        <v>5.2499999999999998E-2</v>
      </c>
      <c r="AF1223" s="37">
        <f t="shared" si="525"/>
        <v>0</v>
      </c>
      <c r="AG1223" s="37">
        <f t="shared" si="526"/>
        <v>0</v>
      </c>
      <c r="AH1223" s="37">
        <f t="shared" si="527"/>
        <v>4.3749999999999997E-2</v>
      </c>
      <c r="AI1223" s="37">
        <f t="shared" si="528"/>
        <v>8.7500000000000008E-3</v>
      </c>
    </row>
    <row r="1224" spans="1:35" ht="47.25" x14ac:dyDescent="0.25">
      <c r="A1224" s="27" t="s">
        <v>1618</v>
      </c>
      <c r="B1224" s="78" t="s">
        <v>3703</v>
      </c>
      <c r="C1224" s="149" t="s">
        <v>3704</v>
      </c>
      <c r="D1224" s="44">
        <v>2022</v>
      </c>
      <c r="E1224" s="44">
        <v>2022</v>
      </c>
      <c r="F1224" s="153" t="s">
        <v>192</v>
      </c>
      <c r="G1224" s="153" t="s">
        <v>192</v>
      </c>
      <c r="H1224" s="153" t="s">
        <v>192</v>
      </c>
      <c r="I1224" s="158">
        <v>6.9391223999999987E-2</v>
      </c>
      <c r="J1224" s="153">
        <v>6.9391223999999987E-2</v>
      </c>
      <c r="K1224" s="154">
        <v>0</v>
      </c>
      <c r="L1224" s="154">
        <v>0</v>
      </c>
      <c r="M1224" s="154">
        <v>0</v>
      </c>
      <c r="N1224" s="153">
        <v>0</v>
      </c>
      <c r="O1224" s="153">
        <f t="shared" si="520"/>
        <v>0</v>
      </c>
      <c r="P1224" s="154">
        <v>6.9391223999999987E-2</v>
      </c>
      <c r="Q1224" s="154">
        <v>0</v>
      </c>
      <c r="R1224" s="154">
        <v>0</v>
      </c>
      <c r="S1224" s="153">
        <v>5.7826019999999999E-2</v>
      </c>
      <c r="T1224" s="153">
        <f t="shared" si="521"/>
        <v>1.1565203999999989E-2</v>
      </c>
      <c r="U1224" s="154">
        <v>0</v>
      </c>
      <c r="V1224" s="154">
        <v>0</v>
      </c>
      <c r="W1224" s="154">
        <v>0</v>
      </c>
      <c r="X1224" s="154">
        <v>0</v>
      </c>
      <c r="Y1224" s="153">
        <f t="shared" si="522"/>
        <v>0</v>
      </c>
      <c r="Z1224" s="154">
        <v>0</v>
      </c>
      <c r="AA1224" s="154">
        <v>0</v>
      </c>
      <c r="AB1224" s="154">
        <v>0</v>
      </c>
      <c r="AC1224" s="154">
        <v>0</v>
      </c>
      <c r="AD1224" s="153">
        <f t="shared" si="523"/>
        <v>0</v>
      </c>
      <c r="AE1224" s="37">
        <f t="shared" si="524"/>
        <v>6.9391223999999987E-2</v>
      </c>
      <c r="AF1224" s="37">
        <f t="shared" si="525"/>
        <v>0</v>
      </c>
      <c r="AG1224" s="37">
        <f t="shared" si="526"/>
        <v>0</v>
      </c>
      <c r="AH1224" s="37">
        <f t="shared" si="527"/>
        <v>5.7826019999999999E-2</v>
      </c>
      <c r="AI1224" s="37">
        <f t="shared" si="528"/>
        <v>1.1565203999999989E-2</v>
      </c>
    </row>
    <row r="1225" spans="1:35" ht="31.5" x14ac:dyDescent="0.25">
      <c r="A1225" s="27" t="s">
        <v>1618</v>
      </c>
      <c r="B1225" s="78" t="s">
        <v>3705</v>
      </c>
      <c r="C1225" s="149" t="s">
        <v>3706</v>
      </c>
      <c r="D1225" s="44">
        <v>2022</v>
      </c>
      <c r="E1225" s="44">
        <v>2022</v>
      </c>
      <c r="F1225" s="153" t="s">
        <v>192</v>
      </c>
      <c r="G1225" s="153" t="s">
        <v>192</v>
      </c>
      <c r="H1225" s="153" t="s">
        <v>192</v>
      </c>
      <c r="I1225" s="158">
        <v>0.77101359599999997</v>
      </c>
      <c r="J1225" s="153">
        <v>0.77101359599999997</v>
      </c>
      <c r="K1225" s="154">
        <v>0</v>
      </c>
      <c r="L1225" s="154">
        <v>0</v>
      </c>
      <c r="M1225" s="154">
        <v>0</v>
      </c>
      <c r="N1225" s="153">
        <v>0</v>
      </c>
      <c r="O1225" s="153">
        <f t="shared" si="520"/>
        <v>0</v>
      </c>
      <c r="P1225" s="154">
        <v>0.77101359599999997</v>
      </c>
      <c r="Q1225" s="154">
        <v>0</v>
      </c>
      <c r="R1225" s="154">
        <v>0</v>
      </c>
      <c r="S1225" s="153">
        <v>0.64251133000000005</v>
      </c>
      <c r="T1225" s="153">
        <f t="shared" si="521"/>
        <v>0.12850226599999992</v>
      </c>
      <c r="U1225" s="154">
        <v>0</v>
      </c>
      <c r="V1225" s="154">
        <v>0</v>
      </c>
      <c r="W1225" s="154">
        <v>0</v>
      </c>
      <c r="X1225" s="154">
        <v>0</v>
      </c>
      <c r="Y1225" s="153">
        <f t="shared" si="522"/>
        <v>0</v>
      </c>
      <c r="Z1225" s="154">
        <v>0</v>
      </c>
      <c r="AA1225" s="154">
        <v>0</v>
      </c>
      <c r="AB1225" s="154">
        <v>0</v>
      </c>
      <c r="AC1225" s="154">
        <v>0</v>
      </c>
      <c r="AD1225" s="153">
        <f t="shared" si="523"/>
        <v>0</v>
      </c>
      <c r="AE1225" s="37">
        <f t="shared" si="524"/>
        <v>0.77101359599999997</v>
      </c>
      <c r="AF1225" s="37">
        <f t="shared" si="525"/>
        <v>0</v>
      </c>
      <c r="AG1225" s="37">
        <f t="shared" si="526"/>
        <v>0</v>
      </c>
      <c r="AH1225" s="37">
        <f t="shared" si="527"/>
        <v>0.64251133000000005</v>
      </c>
      <c r="AI1225" s="37">
        <f t="shared" si="528"/>
        <v>0.12850226599999992</v>
      </c>
    </row>
    <row r="1226" spans="1:35" ht="31.5" x14ac:dyDescent="0.25">
      <c r="A1226" s="27" t="s">
        <v>1618</v>
      </c>
      <c r="B1226" s="78" t="s">
        <v>3707</v>
      </c>
      <c r="C1226" s="149" t="s">
        <v>3708</v>
      </c>
      <c r="D1226" s="44">
        <v>2022</v>
      </c>
      <c r="E1226" s="44">
        <v>2022</v>
      </c>
      <c r="F1226" s="153" t="s">
        <v>192</v>
      </c>
      <c r="G1226" s="153" t="s">
        <v>192</v>
      </c>
      <c r="H1226" s="153" t="s">
        <v>192</v>
      </c>
      <c r="I1226" s="158">
        <v>5.7826019999999999E-2</v>
      </c>
      <c r="J1226" s="153">
        <v>5.7826019999999999E-2</v>
      </c>
      <c r="K1226" s="154">
        <v>0</v>
      </c>
      <c r="L1226" s="154">
        <v>0</v>
      </c>
      <c r="M1226" s="154">
        <v>0</v>
      </c>
      <c r="N1226" s="153">
        <v>0</v>
      </c>
      <c r="O1226" s="153">
        <f t="shared" si="520"/>
        <v>0</v>
      </c>
      <c r="P1226" s="154">
        <v>5.7826019999999999E-2</v>
      </c>
      <c r="Q1226" s="154">
        <v>0</v>
      </c>
      <c r="R1226" s="154">
        <v>0</v>
      </c>
      <c r="S1226" s="153">
        <v>4.8188349999999998E-2</v>
      </c>
      <c r="T1226" s="153">
        <f t="shared" si="521"/>
        <v>9.637670000000001E-3</v>
      </c>
      <c r="U1226" s="154">
        <v>0</v>
      </c>
      <c r="V1226" s="154">
        <v>0</v>
      </c>
      <c r="W1226" s="154">
        <v>0</v>
      </c>
      <c r="X1226" s="154">
        <v>0</v>
      </c>
      <c r="Y1226" s="153">
        <f t="shared" si="522"/>
        <v>0</v>
      </c>
      <c r="Z1226" s="154">
        <v>0</v>
      </c>
      <c r="AA1226" s="154">
        <v>0</v>
      </c>
      <c r="AB1226" s="154">
        <v>0</v>
      </c>
      <c r="AC1226" s="154">
        <v>0</v>
      </c>
      <c r="AD1226" s="153">
        <f t="shared" si="523"/>
        <v>0</v>
      </c>
      <c r="AE1226" s="37">
        <f t="shared" si="524"/>
        <v>5.7826019999999999E-2</v>
      </c>
      <c r="AF1226" s="37">
        <f t="shared" si="525"/>
        <v>0</v>
      </c>
      <c r="AG1226" s="37">
        <f t="shared" si="526"/>
        <v>0</v>
      </c>
      <c r="AH1226" s="37">
        <f t="shared" si="527"/>
        <v>4.8188349999999998E-2</v>
      </c>
      <c r="AI1226" s="37">
        <f t="shared" si="528"/>
        <v>9.637670000000001E-3</v>
      </c>
    </row>
    <row r="1227" spans="1:35" ht="31.5" x14ac:dyDescent="0.25">
      <c r="A1227" s="27" t="s">
        <v>1618</v>
      </c>
      <c r="B1227" s="78" t="s">
        <v>3709</v>
      </c>
      <c r="C1227" s="149" t="s">
        <v>3710</v>
      </c>
      <c r="D1227" s="44">
        <v>2022</v>
      </c>
      <c r="E1227" s="44">
        <v>2022</v>
      </c>
      <c r="F1227" s="153" t="s">
        <v>192</v>
      </c>
      <c r="G1227" s="153" t="s">
        <v>192</v>
      </c>
      <c r="H1227" s="153" t="s">
        <v>192</v>
      </c>
      <c r="I1227" s="158">
        <v>9.5429460000000008E-2</v>
      </c>
      <c r="J1227" s="153">
        <v>9.5429460000000008E-2</v>
      </c>
      <c r="K1227" s="154">
        <v>0</v>
      </c>
      <c r="L1227" s="154">
        <v>0</v>
      </c>
      <c r="M1227" s="154">
        <v>0</v>
      </c>
      <c r="N1227" s="153">
        <v>0</v>
      </c>
      <c r="O1227" s="153">
        <f t="shared" si="520"/>
        <v>0</v>
      </c>
      <c r="P1227" s="154">
        <v>9.5429460000000008E-2</v>
      </c>
      <c r="Q1227" s="154">
        <v>0</v>
      </c>
      <c r="R1227" s="154">
        <v>0</v>
      </c>
      <c r="S1227" s="153">
        <v>7.9524549999999999E-2</v>
      </c>
      <c r="T1227" s="153">
        <f t="shared" si="521"/>
        <v>1.5904910000000008E-2</v>
      </c>
      <c r="U1227" s="154">
        <v>0</v>
      </c>
      <c r="V1227" s="154">
        <v>0</v>
      </c>
      <c r="W1227" s="154">
        <v>0</v>
      </c>
      <c r="X1227" s="154">
        <v>0</v>
      </c>
      <c r="Y1227" s="153">
        <f t="shared" si="522"/>
        <v>0</v>
      </c>
      <c r="Z1227" s="154">
        <v>0</v>
      </c>
      <c r="AA1227" s="154">
        <v>0</v>
      </c>
      <c r="AB1227" s="154">
        <v>0</v>
      </c>
      <c r="AC1227" s="154">
        <v>0</v>
      </c>
      <c r="AD1227" s="153">
        <f t="shared" si="523"/>
        <v>0</v>
      </c>
      <c r="AE1227" s="37">
        <f t="shared" si="524"/>
        <v>9.5429460000000008E-2</v>
      </c>
      <c r="AF1227" s="37">
        <f t="shared" si="525"/>
        <v>0</v>
      </c>
      <c r="AG1227" s="37">
        <f t="shared" si="526"/>
        <v>0</v>
      </c>
      <c r="AH1227" s="37">
        <f t="shared" si="527"/>
        <v>7.9524549999999999E-2</v>
      </c>
      <c r="AI1227" s="37">
        <f t="shared" si="528"/>
        <v>1.5904910000000008E-2</v>
      </c>
    </row>
    <row r="1228" spans="1:35" ht="31.5" x14ac:dyDescent="0.25">
      <c r="A1228" s="27" t="s">
        <v>1618</v>
      </c>
      <c r="B1228" s="78" t="s">
        <v>3711</v>
      </c>
      <c r="C1228" s="149" t="s">
        <v>3712</v>
      </c>
      <c r="D1228" s="44">
        <v>2022</v>
      </c>
      <c r="E1228" s="44">
        <v>2022</v>
      </c>
      <c r="F1228" s="153" t="s">
        <v>192</v>
      </c>
      <c r="G1228" s="153" t="s">
        <v>192</v>
      </c>
      <c r="H1228" s="153" t="s">
        <v>192</v>
      </c>
      <c r="I1228" s="158">
        <v>7.2695567999999988E-2</v>
      </c>
      <c r="J1228" s="153">
        <v>7.2695567999999988E-2</v>
      </c>
      <c r="K1228" s="154">
        <v>0</v>
      </c>
      <c r="L1228" s="154">
        <v>0</v>
      </c>
      <c r="M1228" s="154">
        <v>0</v>
      </c>
      <c r="N1228" s="153">
        <v>0</v>
      </c>
      <c r="O1228" s="153">
        <f t="shared" si="520"/>
        <v>0</v>
      </c>
      <c r="P1228" s="154">
        <v>7.2695567999999988E-2</v>
      </c>
      <c r="Q1228" s="154">
        <v>0</v>
      </c>
      <c r="R1228" s="154">
        <v>0</v>
      </c>
      <c r="S1228" s="153">
        <v>6.0579639999999997E-2</v>
      </c>
      <c r="T1228" s="153">
        <f t="shared" si="521"/>
        <v>1.2115927999999991E-2</v>
      </c>
      <c r="U1228" s="154">
        <v>0</v>
      </c>
      <c r="V1228" s="154">
        <v>0</v>
      </c>
      <c r="W1228" s="154">
        <v>0</v>
      </c>
      <c r="X1228" s="154">
        <v>0</v>
      </c>
      <c r="Y1228" s="153">
        <f t="shared" si="522"/>
        <v>0</v>
      </c>
      <c r="Z1228" s="154">
        <v>0</v>
      </c>
      <c r="AA1228" s="154">
        <v>0</v>
      </c>
      <c r="AB1228" s="154">
        <v>0</v>
      </c>
      <c r="AC1228" s="154">
        <v>0</v>
      </c>
      <c r="AD1228" s="153">
        <f t="shared" si="523"/>
        <v>0</v>
      </c>
      <c r="AE1228" s="37">
        <f t="shared" si="524"/>
        <v>7.2695567999999988E-2</v>
      </c>
      <c r="AF1228" s="37">
        <f t="shared" si="525"/>
        <v>0</v>
      </c>
      <c r="AG1228" s="37">
        <f t="shared" si="526"/>
        <v>0</v>
      </c>
      <c r="AH1228" s="37">
        <f t="shared" si="527"/>
        <v>6.0579639999999997E-2</v>
      </c>
      <c r="AI1228" s="37">
        <f t="shared" si="528"/>
        <v>1.2115927999999991E-2</v>
      </c>
    </row>
    <row r="1229" spans="1:35" ht="31.5" x14ac:dyDescent="0.25">
      <c r="A1229" s="27" t="s">
        <v>1618</v>
      </c>
      <c r="B1229" s="78" t="s">
        <v>3713</v>
      </c>
      <c r="C1229" s="149" t="s">
        <v>3714</v>
      </c>
      <c r="D1229" s="44">
        <v>2022</v>
      </c>
      <c r="E1229" s="44">
        <v>2025</v>
      </c>
      <c r="F1229" s="153" t="s">
        <v>192</v>
      </c>
      <c r="G1229" s="153" t="s">
        <v>192</v>
      </c>
      <c r="H1229" s="153" t="s">
        <v>192</v>
      </c>
      <c r="I1229" s="158">
        <v>0.39304522799999997</v>
      </c>
      <c r="J1229" s="153">
        <v>0.39304522799999997</v>
      </c>
      <c r="K1229" s="154">
        <v>0</v>
      </c>
      <c r="L1229" s="154">
        <v>0</v>
      </c>
      <c r="M1229" s="154">
        <v>0</v>
      </c>
      <c r="N1229" s="153">
        <v>0</v>
      </c>
      <c r="O1229" s="153">
        <f t="shared" si="520"/>
        <v>0</v>
      </c>
      <c r="P1229" s="154">
        <v>9.2106215999999991E-2</v>
      </c>
      <c r="Q1229" s="154">
        <v>0</v>
      </c>
      <c r="R1229" s="154">
        <v>0</v>
      </c>
      <c r="S1229" s="153">
        <v>7.6755179999999992E-2</v>
      </c>
      <c r="T1229" s="153">
        <f t="shared" si="521"/>
        <v>1.5351035999999998E-2</v>
      </c>
      <c r="U1229" s="154">
        <v>9.643521599999999E-2</v>
      </c>
      <c r="V1229" s="154">
        <v>0</v>
      </c>
      <c r="W1229" s="154">
        <v>0</v>
      </c>
      <c r="X1229" s="154">
        <v>8.0362679999999992E-2</v>
      </c>
      <c r="Y1229" s="153">
        <f t="shared" si="522"/>
        <v>1.6072535999999998E-2</v>
      </c>
      <c r="Z1229" s="154">
        <v>0.100099752</v>
      </c>
      <c r="AA1229" s="154">
        <v>0</v>
      </c>
      <c r="AB1229" s="154">
        <v>0</v>
      </c>
      <c r="AC1229" s="154">
        <v>8.3416459999999998E-2</v>
      </c>
      <c r="AD1229" s="153">
        <f t="shared" si="523"/>
        <v>1.6683292000000002E-2</v>
      </c>
      <c r="AE1229" s="37">
        <f t="shared" si="524"/>
        <v>0.288641184</v>
      </c>
      <c r="AF1229" s="37">
        <f t="shared" si="525"/>
        <v>0</v>
      </c>
      <c r="AG1229" s="37">
        <f t="shared" si="526"/>
        <v>0</v>
      </c>
      <c r="AH1229" s="37">
        <f t="shared" si="527"/>
        <v>0.24053432</v>
      </c>
      <c r="AI1229" s="37">
        <f t="shared" si="528"/>
        <v>4.8106863999999999E-2</v>
      </c>
    </row>
    <row r="1230" spans="1:35" ht="31.5" x14ac:dyDescent="0.25">
      <c r="A1230" s="27" t="s">
        <v>1618</v>
      </c>
      <c r="B1230" s="78" t="s">
        <v>3715</v>
      </c>
      <c r="C1230" s="149" t="s">
        <v>3716</v>
      </c>
      <c r="D1230" s="44">
        <v>2022</v>
      </c>
      <c r="E1230" s="44">
        <v>2022</v>
      </c>
      <c r="F1230" s="153" t="s">
        <v>192</v>
      </c>
      <c r="G1230" s="153" t="s">
        <v>192</v>
      </c>
      <c r="H1230" s="153" t="s">
        <v>192</v>
      </c>
      <c r="I1230" s="158">
        <v>9.2521631999999993E-2</v>
      </c>
      <c r="J1230" s="153">
        <v>9.2521631999999993E-2</v>
      </c>
      <c r="K1230" s="154">
        <v>0</v>
      </c>
      <c r="L1230" s="154">
        <v>0</v>
      </c>
      <c r="M1230" s="154">
        <v>0</v>
      </c>
      <c r="N1230" s="153">
        <v>0</v>
      </c>
      <c r="O1230" s="153">
        <f t="shared" si="520"/>
        <v>0</v>
      </c>
      <c r="P1230" s="154">
        <v>9.2521631999999993E-2</v>
      </c>
      <c r="Q1230" s="154">
        <v>0</v>
      </c>
      <c r="R1230" s="154">
        <v>0</v>
      </c>
      <c r="S1230" s="153">
        <v>7.7101359999999994E-2</v>
      </c>
      <c r="T1230" s="153">
        <f t="shared" si="521"/>
        <v>1.5420271999999999E-2</v>
      </c>
      <c r="U1230" s="154">
        <v>0</v>
      </c>
      <c r="V1230" s="154">
        <v>0</v>
      </c>
      <c r="W1230" s="154">
        <v>0</v>
      </c>
      <c r="X1230" s="154">
        <v>0</v>
      </c>
      <c r="Y1230" s="153">
        <f t="shared" si="522"/>
        <v>0</v>
      </c>
      <c r="Z1230" s="154">
        <v>0</v>
      </c>
      <c r="AA1230" s="154">
        <v>0</v>
      </c>
      <c r="AB1230" s="154">
        <v>0</v>
      </c>
      <c r="AC1230" s="154">
        <v>0</v>
      </c>
      <c r="AD1230" s="153">
        <f t="shared" si="523"/>
        <v>0</v>
      </c>
      <c r="AE1230" s="37">
        <f t="shared" si="524"/>
        <v>9.2521631999999993E-2</v>
      </c>
      <c r="AF1230" s="37">
        <f t="shared" si="525"/>
        <v>0</v>
      </c>
      <c r="AG1230" s="37">
        <f t="shared" si="526"/>
        <v>0</v>
      </c>
      <c r="AH1230" s="37">
        <f t="shared" si="527"/>
        <v>7.7101359999999994E-2</v>
      </c>
      <c r="AI1230" s="37">
        <f t="shared" si="528"/>
        <v>1.5420271999999999E-2</v>
      </c>
    </row>
    <row r="1231" spans="1:35" ht="31.5" x14ac:dyDescent="0.25">
      <c r="A1231" s="27" t="s">
        <v>1618</v>
      </c>
      <c r="B1231" s="78" t="s">
        <v>3717</v>
      </c>
      <c r="C1231" s="149" t="s">
        <v>3718</v>
      </c>
      <c r="D1231" s="44">
        <v>2022</v>
      </c>
      <c r="E1231" s="44">
        <v>2022</v>
      </c>
      <c r="F1231" s="153" t="s">
        <v>192</v>
      </c>
      <c r="G1231" s="153" t="s">
        <v>192</v>
      </c>
      <c r="H1231" s="153" t="s">
        <v>192</v>
      </c>
      <c r="I1231" s="158">
        <v>4.6908468000000002E-2</v>
      </c>
      <c r="J1231" s="153">
        <v>4.6908468000000002E-2</v>
      </c>
      <c r="K1231" s="154">
        <v>0</v>
      </c>
      <c r="L1231" s="154">
        <v>0</v>
      </c>
      <c r="M1231" s="154">
        <v>0</v>
      </c>
      <c r="N1231" s="153">
        <v>0</v>
      </c>
      <c r="O1231" s="153">
        <f t="shared" si="520"/>
        <v>0</v>
      </c>
      <c r="P1231" s="154">
        <v>4.6908468000000002E-2</v>
      </c>
      <c r="Q1231" s="154">
        <v>0</v>
      </c>
      <c r="R1231" s="154">
        <v>0</v>
      </c>
      <c r="S1231" s="153">
        <v>3.9090390000000003E-2</v>
      </c>
      <c r="T1231" s="153">
        <f t="shared" si="521"/>
        <v>7.8180779999999991E-3</v>
      </c>
      <c r="U1231" s="154">
        <v>0</v>
      </c>
      <c r="V1231" s="154">
        <v>0</v>
      </c>
      <c r="W1231" s="154">
        <v>0</v>
      </c>
      <c r="X1231" s="154">
        <v>0</v>
      </c>
      <c r="Y1231" s="153">
        <f t="shared" si="522"/>
        <v>0</v>
      </c>
      <c r="Z1231" s="154">
        <v>0</v>
      </c>
      <c r="AA1231" s="154">
        <v>0</v>
      </c>
      <c r="AB1231" s="154">
        <v>0</v>
      </c>
      <c r="AC1231" s="154">
        <v>0</v>
      </c>
      <c r="AD1231" s="153">
        <f t="shared" si="523"/>
        <v>0</v>
      </c>
      <c r="AE1231" s="37">
        <f t="shared" si="524"/>
        <v>4.6908468000000002E-2</v>
      </c>
      <c r="AF1231" s="37">
        <f t="shared" si="525"/>
        <v>0</v>
      </c>
      <c r="AG1231" s="37">
        <f t="shared" si="526"/>
        <v>0</v>
      </c>
      <c r="AH1231" s="37">
        <f t="shared" si="527"/>
        <v>3.9090390000000003E-2</v>
      </c>
      <c r="AI1231" s="37">
        <f t="shared" si="528"/>
        <v>7.8180779999999991E-3</v>
      </c>
    </row>
    <row r="1232" spans="1:35" ht="47.25" x14ac:dyDescent="0.25">
      <c r="A1232" s="27" t="s">
        <v>1618</v>
      </c>
      <c r="B1232" s="78" t="s">
        <v>3719</v>
      </c>
      <c r="C1232" s="149" t="s">
        <v>3720</v>
      </c>
      <c r="D1232" s="44">
        <v>2022</v>
      </c>
      <c r="E1232" s="44">
        <v>2023</v>
      </c>
      <c r="F1232" s="153" t="s">
        <v>192</v>
      </c>
      <c r="G1232" s="153" t="s">
        <v>192</v>
      </c>
      <c r="H1232" s="153" t="s">
        <v>192</v>
      </c>
      <c r="I1232" s="158">
        <v>0.18030943199999999</v>
      </c>
      <c r="J1232" s="153">
        <v>0.18030943199999999</v>
      </c>
      <c r="K1232" s="154">
        <v>0</v>
      </c>
      <c r="L1232" s="154">
        <v>0</v>
      </c>
      <c r="M1232" s="154">
        <v>0</v>
      </c>
      <c r="N1232" s="153">
        <v>0</v>
      </c>
      <c r="O1232" s="153">
        <f t="shared" si="520"/>
        <v>0</v>
      </c>
      <c r="P1232" s="154">
        <v>5.8277124E-2</v>
      </c>
      <c r="Q1232" s="154">
        <v>0</v>
      </c>
      <c r="R1232" s="154">
        <v>0</v>
      </c>
      <c r="S1232" s="153">
        <v>4.856427E-2</v>
      </c>
      <c r="T1232" s="153">
        <f t="shared" si="521"/>
        <v>9.7128539999999999E-3</v>
      </c>
      <c r="U1232" s="154">
        <v>0.12203230800000001</v>
      </c>
      <c r="V1232" s="154">
        <v>0</v>
      </c>
      <c r="W1232" s="154">
        <v>0</v>
      </c>
      <c r="X1232" s="154">
        <v>0.10169359</v>
      </c>
      <c r="Y1232" s="153">
        <f t="shared" si="522"/>
        <v>2.0338718000000006E-2</v>
      </c>
      <c r="Z1232" s="154">
        <v>0</v>
      </c>
      <c r="AA1232" s="154">
        <v>0</v>
      </c>
      <c r="AB1232" s="154">
        <v>0</v>
      </c>
      <c r="AC1232" s="154">
        <v>0</v>
      </c>
      <c r="AD1232" s="153">
        <f t="shared" si="523"/>
        <v>0</v>
      </c>
      <c r="AE1232" s="37">
        <f t="shared" si="524"/>
        <v>0.18030943199999999</v>
      </c>
      <c r="AF1232" s="37">
        <f t="shared" si="525"/>
        <v>0</v>
      </c>
      <c r="AG1232" s="37">
        <f t="shared" si="526"/>
        <v>0</v>
      </c>
      <c r="AH1232" s="37">
        <f t="shared" si="527"/>
        <v>0.15025785999999999</v>
      </c>
      <c r="AI1232" s="37">
        <f t="shared" si="528"/>
        <v>3.0051572000000006E-2</v>
      </c>
    </row>
    <row r="1233" spans="1:35" ht="31.5" x14ac:dyDescent="0.25">
      <c r="A1233" s="27" t="s">
        <v>1618</v>
      </c>
      <c r="B1233" s="78" t="s">
        <v>3721</v>
      </c>
      <c r="C1233" s="149" t="s">
        <v>3722</v>
      </c>
      <c r="D1233" s="44">
        <v>2022</v>
      </c>
      <c r="E1233" s="44">
        <v>2022</v>
      </c>
      <c r="F1233" s="153" t="s">
        <v>192</v>
      </c>
      <c r="G1233" s="153" t="s">
        <v>192</v>
      </c>
      <c r="H1233" s="153" t="s">
        <v>192</v>
      </c>
      <c r="I1233" s="158">
        <v>0.101705508</v>
      </c>
      <c r="J1233" s="153">
        <v>0.101705508</v>
      </c>
      <c r="K1233" s="154">
        <v>0</v>
      </c>
      <c r="L1233" s="154">
        <v>0</v>
      </c>
      <c r="M1233" s="154">
        <v>0</v>
      </c>
      <c r="N1233" s="153">
        <v>0</v>
      </c>
      <c r="O1233" s="153">
        <f t="shared" si="520"/>
        <v>0</v>
      </c>
      <c r="P1233" s="154">
        <v>0.101705508</v>
      </c>
      <c r="Q1233" s="154">
        <v>0</v>
      </c>
      <c r="R1233" s="154">
        <v>0</v>
      </c>
      <c r="S1233" s="153">
        <v>8.4754589999999991E-2</v>
      </c>
      <c r="T1233" s="153">
        <f t="shared" si="521"/>
        <v>1.6950918000000009E-2</v>
      </c>
      <c r="U1233" s="154">
        <v>0</v>
      </c>
      <c r="V1233" s="154">
        <v>0</v>
      </c>
      <c r="W1233" s="154">
        <v>0</v>
      </c>
      <c r="X1233" s="154">
        <v>0</v>
      </c>
      <c r="Y1233" s="153">
        <f t="shared" si="522"/>
        <v>0</v>
      </c>
      <c r="Z1233" s="154">
        <v>0</v>
      </c>
      <c r="AA1233" s="154">
        <v>0</v>
      </c>
      <c r="AB1233" s="154">
        <v>0</v>
      </c>
      <c r="AC1233" s="154">
        <v>0</v>
      </c>
      <c r="AD1233" s="153">
        <f t="shared" si="523"/>
        <v>0</v>
      </c>
      <c r="AE1233" s="37">
        <f t="shared" si="524"/>
        <v>0.101705508</v>
      </c>
      <c r="AF1233" s="37">
        <f t="shared" si="525"/>
        <v>0</v>
      </c>
      <c r="AG1233" s="37">
        <f t="shared" si="526"/>
        <v>0</v>
      </c>
      <c r="AH1233" s="37">
        <f t="shared" si="527"/>
        <v>8.4754589999999991E-2</v>
      </c>
      <c r="AI1233" s="37">
        <f t="shared" si="528"/>
        <v>1.6950918000000009E-2</v>
      </c>
    </row>
    <row r="1234" spans="1:35" ht="31.5" x14ac:dyDescent="0.25">
      <c r="A1234" s="27" t="s">
        <v>1618</v>
      </c>
      <c r="B1234" s="78" t="s">
        <v>3723</v>
      </c>
      <c r="C1234" s="149" t="s">
        <v>3724</v>
      </c>
      <c r="D1234" s="44">
        <v>2022</v>
      </c>
      <c r="E1234" s="44">
        <v>2022</v>
      </c>
      <c r="F1234" s="153" t="s">
        <v>192</v>
      </c>
      <c r="G1234" s="153" t="s">
        <v>192</v>
      </c>
      <c r="H1234" s="153" t="s">
        <v>192</v>
      </c>
      <c r="I1234" s="158">
        <v>0.139223028</v>
      </c>
      <c r="J1234" s="153">
        <v>0.139223028</v>
      </c>
      <c r="K1234" s="154">
        <v>0</v>
      </c>
      <c r="L1234" s="154">
        <v>0</v>
      </c>
      <c r="M1234" s="154">
        <v>0</v>
      </c>
      <c r="N1234" s="153">
        <v>0</v>
      </c>
      <c r="O1234" s="153">
        <f t="shared" si="520"/>
        <v>0</v>
      </c>
      <c r="P1234" s="154">
        <v>0.139223028</v>
      </c>
      <c r="Q1234" s="154">
        <v>0</v>
      </c>
      <c r="R1234" s="154">
        <v>0</v>
      </c>
      <c r="S1234" s="153">
        <v>0.11601919000000001</v>
      </c>
      <c r="T1234" s="153">
        <f t="shared" si="521"/>
        <v>2.3203837999999991E-2</v>
      </c>
      <c r="U1234" s="154">
        <v>0</v>
      </c>
      <c r="V1234" s="154">
        <v>0</v>
      </c>
      <c r="W1234" s="154">
        <v>0</v>
      </c>
      <c r="X1234" s="154">
        <v>0</v>
      </c>
      <c r="Y1234" s="153">
        <f t="shared" si="522"/>
        <v>0</v>
      </c>
      <c r="Z1234" s="154">
        <v>0</v>
      </c>
      <c r="AA1234" s="154">
        <v>0</v>
      </c>
      <c r="AB1234" s="154">
        <v>0</v>
      </c>
      <c r="AC1234" s="154">
        <v>0</v>
      </c>
      <c r="AD1234" s="153">
        <f t="shared" si="523"/>
        <v>0</v>
      </c>
      <c r="AE1234" s="37">
        <f t="shared" si="524"/>
        <v>0.139223028</v>
      </c>
      <c r="AF1234" s="37">
        <f t="shared" si="525"/>
        <v>0</v>
      </c>
      <c r="AG1234" s="37">
        <f t="shared" si="526"/>
        <v>0</v>
      </c>
      <c r="AH1234" s="37">
        <f t="shared" si="527"/>
        <v>0.11601919000000001</v>
      </c>
      <c r="AI1234" s="37">
        <f t="shared" si="528"/>
        <v>2.3203837999999991E-2</v>
      </c>
    </row>
    <row r="1235" spans="1:35" ht="31.5" x14ac:dyDescent="0.25">
      <c r="A1235" s="27" t="s">
        <v>1618</v>
      </c>
      <c r="B1235" s="78" t="s">
        <v>3725</v>
      </c>
      <c r="C1235" s="149" t="s">
        <v>3726</v>
      </c>
      <c r="D1235" s="44">
        <v>2023</v>
      </c>
      <c r="E1235" s="44">
        <v>2023</v>
      </c>
      <c r="F1235" s="153" t="s">
        <v>192</v>
      </c>
      <c r="G1235" s="153" t="s">
        <v>192</v>
      </c>
      <c r="H1235" s="153" t="s">
        <v>192</v>
      </c>
      <c r="I1235" s="158">
        <v>0.35741048400000003</v>
      </c>
      <c r="J1235" s="153">
        <v>0.35741048400000003</v>
      </c>
      <c r="K1235" s="154">
        <v>0</v>
      </c>
      <c r="L1235" s="154">
        <v>0</v>
      </c>
      <c r="M1235" s="154">
        <v>0</v>
      </c>
      <c r="N1235" s="153">
        <v>0</v>
      </c>
      <c r="O1235" s="153">
        <f t="shared" si="520"/>
        <v>0</v>
      </c>
      <c r="P1235" s="154">
        <v>0</v>
      </c>
      <c r="Q1235" s="154">
        <v>0</v>
      </c>
      <c r="R1235" s="154">
        <v>0</v>
      </c>
      <c r="S1235" s="153">
        <v>0</v>
      </c>
      <c r="T1235" s="153">
        <f t="shared" si="521"/>
        <v>0</v>
      </c>
      <c r="U1235" s="154">
        <v>0.35741048400000003</v>
      </c>
      <c r="V1235" s="154">
        <v>0</v>
      </c>
      <c r="W1235" s="154">
        <v>0</v>
      </c>
      <c r="X1235" s="154">
        <v>0.29784207000000001</v>
      </c>
      <c r="Y1235" s="153">
        <f t="shared" si="522"/>
        <v>5.9568414000000014E-2</v>
      </c>
      <c r="Z1235" s="154">
        <v>0</v>
      </c>
      <c r="AA1235" s="154">
        <v>0</v>
      </c>
      <c r="AB1235" s="154">
        <v>0</v>
      </c>
      <c r="AC1235" s="154">
        <v>0</v>
      </c>
      <c r="AD1235" s="153">
        <f t="shared" si="523"/>
        <v>0</v>
      </c>
      <c r="AE1235" s="37">
        <f t="shared" si="524"/>
        <v>0.35741048400000003</v>
      </c>
      <c r="AF1235" s="37">
        <f t="shared" si="525"/>
        <v>0</v>
      </c>
      <c r="AG1235" s="37">
        <f t="shared" si="526"/>
        <v>0</v>
      </c>
      <c r="AH1235" s="37">
        <f t="shared" si="527"/>
        <v>0.29784207000000001</v>
      </c>
      <c r="AI1235" s="37">
        <f t="shared" si="528"/>
        <v>5.9568414000000014E-2</v>
      </c>
    </row>
    <row r="1236" spans="1:35" ht="31.5" x14ac:dyDescent="0.25">
      <c r="A1236" s="27" t="s">
        <v>1618</v>
      </c>
      <c r="B1236" s="78" t="s">
        <v>3727</v>
      </c>
      <c r="C1236" s="149" t="s">
        <v>3728</v>
      </c>
      <c r="D1236" s="44">
        <v>2023</v>
      </c>
      <c r="E1236" s="44">
        <v>2023</v>
      </c>
      <c r="F1236" s="153" t="s">
        <v>192</v>
      </c>
      <c r="G1236" s="153" t="s">
        <v>192</v>
      </c>
      <c r="H1236" s="153" t="s">
        <v>192</v>
      </c>
      <c r="I1236" s="158">
        <v>0.26523969599999997</v>
      </c>
      <c r="J1236" s="153">
        <v>0.26523969599999997</v>
      </c>
      <c r="K1236" s="154">
        <v>0</v>
      </c>
      <c r="L1236" s="154">
        <v>0</v>
      </c>
      <c r="M1236" s="154">
        <v>0</v>
      </c>
      <c r="N1236" s="153">
        <v>0</v>
      </c>
      <c r="O1236" s="153">
        <f t="shared" si="520"/>
        <v>0</v>
      </c>
      <c r="P1236" s="154">
        <v>0</v>
      </c>
      <c r="Q1236" s="154">
        <v>0</v>
      </c>
      <c r="R1236" s="154">
        <v>0</v>
      </c>
      <c r="S1236" s="153">
        <v>0</v>
      </c>
      <c r="T1236" s="153">
        <f t="shared" si="521"/>
        <v>0</v>
      </c>
      <c r="U1236" s="154">
        <v>0.26523969599999997</v>
      </c>
      <c r="V1236" s="154">
        <v>0</v>
      </c>
      <c r="W1236" s="154">
        <v>0</v>
      </c>
      <c r="X1236" s="154">
        <v>0.22103307999999999</v>
      </c>
      <c r="Y1236" s="153">
        <f t="shared" si="522"/>
        <v>4.4206615999999976E-2</v>
      </c>
      <c r="Z1236" s="154">
        <v>0</v>
      </c>
      <c r="AA1236" s="154">
        <v>0</v>
      </c>
      <c r="AB1236" s="154">
        <v>0</v>
      </c>
      <c r="AC1236" s="154">
        <v>0</v>
      </c>
      <c r="AD1236" s="153">
        <f t="shared" si="523"/>
        <v>0</v>
      </c>
      <c r="AE1236" s="37">
        <f t="shared" si="524"/>
        <v>0.26523969599999997</v>
      </c>
      <c r="AF1236" s="37">
        <f t="shared" si="525"/>
        <v>0</v>
      </c>
      <c r="AG1236" s="37">
        <f t="shared" si="526"/>
        <v>0</v>
      </c>
      <c r="AH1236" s="37">
        <f t="shared" si="527"/>
        <v>0.22103307999999999</v>
      </c>
      <c r="AI1236" s="37">
        <f t="shared" si="528"/>
        <v>4.4206615999999976E-2</v>
      </c>
    </row>
    <row r="1237" spans="1:35" ht="31.5" x14ac:dyDescent="0.25">
      <c r="A1237" s="27" t="s">
        <v>1618</v>
      </c>
      <c r="B1237" s="78" t="s">
        <v>3729</v>
      </c>
      <c r="C1237" s="149" t="s">
        <v>3730</v>
      </c>
      <c r="D1237" s="44">
        <v>2023</v>
      </c>
      <c r="E1237" s="44">
        <v>2023</v>
      </c>
      <c r="F1237" s="153" t="s">
        <v>192</v>
      </c>
      <c r="G1237" s="153" t="s">
        <v>192</v>
      </c>
      <c r="H1237" s="153" t="s">
        <v>192</v>
      </c>
      <c r="I1237" s="158">
        <v>1.1989293599999999</v>
      </c>
      <c r="J1237" s="153">
        <v>1.1989293599999999</v>
      </c>
      <c r="K1237" s="154">
        <v>0</v>
      </c>
      <c r="L1237" s="154">
        <v>0</v>
      </c>
      <c r="M1237" s="154">
        <v>0</v>
      </c>
      <c r="N1237" s="153">
        <v>0</v>
      </c>
      <c r="O1237" s="153">
        <f t="shared" si="520"/>
        <v>0</v>
      </c>
      <c r="P1237" s="154">
        <v>0</v>
      </c>
      <c r="Q1237" s="154">
        <v>0</v>
      </c>
      <c r="R1237" s="154">
        <v>0</v>
      </c>
      <c r="S1237" s="153">
        <v>0</v>
      </c>
      <c r="T1237" s="153">
        <f t="shared" si="521"/>
        <v>0</v>
      </c>
      <c r="U1237" s="154">
        <v>1.1989293599999999</v>
      </c>
      <c r="V1237" s="154">
        <v>0</v>
      </c>
      <c r="W1237" s="154">
        <v>0</v>
      </c>
      <c r="X1237" s="154">
        <v>0.99910779999999988</v>
      </c>
      <c r="Y1237" s="153">
        <f t="shared" si="522"/>
        <v>0.19982156000000006</v>
      </c>
      <c r="Z1237" s="154">
        <v>0</v>
      </c>
      <c r="AA1237" s="154">
        <v>0</v>
      </c>
      <c r="AB1237" s="154">
        <v>0</v>
      </c>
      <c r="AC1237" s="154">
        <v>0</v>
      </c>
      <c r="AD1237" s="153">
        <f t="shared" si="523"/>
        <v>0</v>
      </c>
      <c r="AE1237" s="37">
        <f t="shared" si="524"/>
        <v>1.1989293599999999</v>
      </c>
      <c r="AF1237" s="37">
        <f t="shared" si="525"/>
        <v>0</v>
      </c>
      <c r="AG1237" s="37">
        <f t="shared" si="526"/>
        <v>0</v>
      </c>
      <c r="AH1237" s="37">
        <f t="shared" si="527"/>
        <v>0.99910779999999988</v>
      </c>
      <c r="AI1237" s="37">
        <f t="shared" si="528"/>
        <v>0.19982156000000006</v>
      </c>
    </row>
    <row r="1238" spans="1:35" ht="31.5" x14ac:dyDescent="0.25">
      <c r="A1238" s="27" t="s">
        <v>1618</v>
      </c>
      <c r="B1238" s="78" t="s">
        <v>3731</v>
      </c>
      <c r="C1238" s="149" t="s">
        <v>3732</v>
      </c>
      <c r="D1238" s="44">
        <v>2023</v>
      </c>
      <c r="E1238" s="44">
        <v>2023</v>
      </c>
      <c r="F1238" s="153" t="s">
        <v>192</v>
      </c>
      <c r="G1238" s="153" t="s">
        <v>192</v>
      </c>
      <c r="H1238" s="153" t="s">
        <v>192</v>
      </c>
      <c r="I1238" s="158">
        <v>0.11649327599999999</v>
      </c>
      <c r="J1238" s="153">
        <v>0.11649327599999999</v>
      </c>
      <c r="K1238" s="154">
        <v>0</v>
      </c>
      <c r="L1238" s="154">
        <v>0</v>
      </c>
      <c r="M1238" s="154">
        <v>0</v>
      </c>
      <c r="N1238" s="153">
        <v>0</v>
      </c>
      <c r="O1238" s="153">
        <f t="shared" si="520"/>
        <v>0</v>
      </c>
      <c r="P1238" s="154">
        <v>0</v>
      </c>
      <c r="Q1238" s="154">
        <v>0</v>
      </c>
      <c r="R1238" s="154">
        <v>0</v>
      </c>
      <c r="S1238" s="153">
        <v>0</v>
      </c>
      <c r="T1238" s="153">
        <f t="shared" si="521"/>
        <v>0</v>
      </c>
      <c r="U1238" s="154">
        <v>0.11649327599999999</v>
      </c>
      <c r="V1238" s="154">
        <v>0</v>
      </c>
      <c r="W1238" s="154">
        <v>0</v>
      </c>
      <c r="X1238" s="154">
        <v>9.7077730000000001E-2</v>
      </c>
      <c r="Y1238" s="153">
        <f t="shared" si="522"/>
        <v>1.9415545999999992E-2</v>
      </c>
      <c r="Z1238" s="154">
        <v>0</v>
      </c>
      <c r="AA1238" s="154">
        <v>0</v>
      </c>
      <c r="AB1238" s="154">
        <v>0</v>
      </c>
      <c r="AC1238" s="154">
        <v>0</v>
      </c>
      <c r="AD1238" s="153">
        <f t="shared" si="523"/>
        <v>0</v>
      </c>
      <c r="AE1238" s="37">
        <f t="shared" si="524"/>
        <v>0.11649327599999999</v>
      </c>
      <c r="AF1238" s="37">
        <f t="shared" si="525"/>
        <v>0</v>
      </c>
      <c r="AG1238" s="37">
        <f t="shared" si="526"/>
        <v>0</v>
      </c>
      <c r="AH1238" s="37">
        <f t="shared" si="527"/>
        <v>9.7077730000000001E-2</v>
      </c>
      <c r="AI1238" s="37">
        <f t="shared" si="528"/>
        <v>1.9415545999999992E-2</v>
      </c>
    </row>
    <row r="1239" spans="1:35" ht="31.5" x14ac:dyDescent="0.25">
      <c r="A1239" s="27" t="s">
        <v>1618</v>
      </c>
      <c r="B1239" s="78" t="s">
        <v>3733</v>
      </c>
      <c r="C1239" s="149" t="s">
        <v>3734</v>
      </c>
      <c r="D1239" s="44">
        <v>2023</v>
      </c>
      <c r="E1239" s="44">
        <v>2023</v>
      </c>
      <c r="F1239" s="153" t="s">
        <v>192</v>
      </c>
      <c r="G1239" s="153" t="s">
        <v>192</v>
      </c>
      <c r="H1239" s="153" t="s">
        <v>192</v>
      </c>
      <c r="I1239" s="158">
        <v>0.12731505600000001</v>
      </c>
      <c r="J1239" s="153">
        <v>0.12731505600000001</v>
      </c>
      <c r="K1239" s="154">
        <v>0</v>
      </c>
      <c r="L1239" s="154">
        <v>0</v>
      </c>
      <c r="M1239" s="154">
        <v>0</v>
      </c>
      <c r="N1239" s="153">
        <v>0</v>
      </c>
      <c r="O1239" s="153">
        <f t="shared" si="520"/>
        <v>0</v>
      </c>
      <c r="P1239" s="154">
        <v>0</v>
      </c>
      <c r="Q1239" s="154">
        <v>0</v>
      </c>
      <c r="R1239" s="154">
        <v>0</v>
      </c>
      <c r="S1239" s="153">
        <v>0</v>
      </c>
      <c r="T1239" s="153">
        <f t="shared" si="521"/>
        <v>0</v>
      </c>
      <c r="U1239" s="154">
        <v>0.12731505600000001</v>
      </c>
      <c r="V1239" s="154">
        <v>0</v>
      </c>
      <c r="W1239" s="154">
        <v>0</v>
      </c>
      <c r="X1239" s="154">
        <v>0.10609588</v>
      </c>
      <c r="Y1239" s="153">
        <f t="shared" si="522"/>
        <v>2.1219176000000006E-2</v>
      </c>
      <c r="Z1239" s="154">
        <v>0</v>
      </c>
      <c r="AA1239" s="154">
        <v>0</v>
      </c>
      <c r="AB1239" s="154">
        <v>0</v>
      </c>
      <c r="AC1239" s="154">
        <v>0</v>
      </c>
      <c r="AD1239" s="153">
        <f t="shared" si="523"/>
        <v>0</v>
      </c>
      <c r="AE1239" s="37">
        <f t="shared" si="524"/>
        <v>0.12731505600000001</v>
      </c>
      <c r="AF1239" s="37">
        <f t="shared" si="525"/>
        <v>0</v>
      </c>
      <c r="AG1239" s="37">
        <f t="shared" si="526"/>
        <v>0</v>
      </c>
      <c r="AH1239" s="37">
        <f t="shared" si="527"/>
        <v>0.10609588</v>
      </c>
      <c r="AI1239" s="37">
        <f t="shared" si="528"/>
        <v>2.1219176000000006E-2</v>
      </c>
    </row>
    <row r="1240" spans="1:35" ht="47.25" x14ac:dyDescent="0.25">
      <c r="A1240" s="27" t="s">
        <v>1618</v>
      </c>
      <c r="B1240" s="78" t="s">
        <v>3735</v>
      </c>
      <c r="C1240" s="149" t="s">
        <v>3736</v>
      </c>
      <c r="D1240" s="44">
        <v>2024</v>
      </c>
      <c r="E1240" s="44">
        <v>2024</v>
      </c>
      <c r="F1240" s="153" t="s">
        <v>192</v>
      </c>
      <c r="G1240" s="153" t="s">
        <v>192</v>
      </c>
      <c r="H1240" s="153" t="s">
        <v>192</v>
      </c>
      <c r="I1240" s="158">
        <v>1.0998986159999999</v>
      </c>
      <c r="J1240" s="153">
        <v>1.0998986159999999</v>
      </c>
      <c r="K1240" s="154">
        <v>0</v>
      </c>
      <c r="L1240" s="154">
        <v>0</v>
      </c>
      <c r="M1240" s="154">
        <v>0</v>
      </c>
      <c r="N1240" s="153">
        <v>0</v>
      </c>
      <c r="O1240" s="153">
        <f t="shared" si="520"/>
        <v>0</v>
      </c>
      <c r="P1240" s="154">
        <v>0</v>
      </c>
      <c r="Q1240" s="154">
        <v>0</v>
      </c>
      <c r="R1240" s="154">
        <v>0</v>
      </c>
      <c r="S1240" s="153">
        <v>0</v>
      </c>
      <c r="T1240" s="153">
        <f t="shared" si="521"/>
        <v>0</v>
      </c>
      <c r="U1240" s="154">
        <v>0</v>
      </c>
      <c r="V1240" s="154">
        <v>0</v>
      </c>
      <c r="W1240" s="154">
        <v>0</v>
      </c>
      <c r="X1240" s="154">
        <v>0</v>
      </c>
      <c r="Y1240" s="153">
        <f t="shared" si="522"/>
        <v>0</v>
      </c>
      <c r="Z1240" s="154">
        <v>1.0998986159999999</v>
      </c>
      <c r="AA1240" s="154">
        <v>0</v>
      </c>
      <c r="AB1240" s="154">
        <v>0</v>
      </c>
      <c r="AC1240" s="154">
        <v>0.91658218000000002</v>
      </c>
      <c r="AD1240" s="153">
        <f t="shared" si="523"/>
        <v>0.18331643599999992</v>
      </c>
      <c r="AE1240" s="37">
        <f t="shared" si="524"/>
        <v>1.0998986159999999</v>
      </c>
      <c r="AF1240" s="37">
        <f t="shared" si="525"/>
        <v>0</v>
      </c>
      <c r="AG1240" s="37">
        <f t="shared" si="526"/>
        <v>0</v>
      </c>
      <c r="AH1240" s="37">
        <f t="shared" si="527"/>
        <v>0.91658218000000002</v>
      </c>
      <c r="AI1240" s="37">
        <f t="shared" si="528"/>
        <v>0.18331643599999992</v>
      </c>
    </row>
    <row r="1241" spans="1:35" ht="47.25" x14ac:dyDescent="0.25">
      <c r="A1241" s="27" t="s">
        <v>1618</v>
      </c>
      <c r="B1241" s="78" t="s">
        <v>3737</v>
      </c>
      <c r="C1241" s="149" t="s">
        <v>3738</v>
      </c>
      <c r="D1241" s="44">
        <v>2024</v>
      </c>
      <c r="E1241" s="44">
        <v>2024</v>
      </c>
      <c r="F1241" s="153" t="s">
        <v>192</v>
      </c>
      <c r="G1241" s="153" t="s">
        <v>192</v>
      </c>
      <c r="H1241" s="153" t="s">
        <v>192</v>
      </c>
      <c r="I1241" s="158">
        <v>1.356951792</v>
      </c>
      <c r="J1241" s="153">
        <v>1.356951792</v>
      </c>
      <c r="K1241" s="154">
        <v>0</v>
      </c>
      <c r="L1241" s="154">
        <v>0</v>
      </c>
      <c r="M1241" s="154">
        <v>0</v>
      </c>
      <c r="N1241" s="153">
        <v>0</v>
      </c>
      <c r="O1241" s="153">
        <f t="shared" si="520"/>
        <v>0</v>
      </c>
      <c r="P1241" s="154">
        <v>0</v>
      </c>
      <c r="Q1241" s="154">
        <v>0</v>
      </c>
      <c r="R1241" s="154">
        <v>0</v>
      </c>
      <c r="S1241" s="153">
        <v>0</v>
      </c>
      <c r="T1241" s="153">
        <f t="shared" si="521"/>
        <v>0</v>
      </c>
      <c r="U1241" s="154">
        <v>0</v>
      </c>
      <c r="V1241" s="154">
        <v>0</v>
      </c>
      <c r="W1241" s="154">
        <v>0</v>
      </c>
      <c r="X1241" s="154">
        <v>0</v>
      </c>
      <c r="Y1241" s="153">
        <f t="shared" si="522"/>
        <v>0</v>
      </c>
      <c r="Z1241" s="154">
        <v>1.356951792</v>
      </c>
      <c r="AA1241" s="154">
        <v>0</v>
      </c>
      <c r="AB1241" s="154">
        <v>0</v>
      </c>
      <c r="AC1241" s="154">
        <v>1.1307931600000001</v>
      </c>
      <c r="AD1241" s="153">
        <f t="shared" si="523"/>
        <v>0.22615863199999997</v>
      </c>
      <c r="AE1241" s="37">
        <f t="shared" si="524"/>
        <v>1.356951792</v>
      </c>
      <c r="AF1241" s="37">
        <f t="shared" si="525"/>
        <v>0</v>
      </c>
      <c r="AG1241" s="37">
        <f t="shared" si="526"/>
        <v>0</v>
      </c>
      <c r="AH1241" s="37">
        <f t="shared" si="527"/>
        <v>1.1307931600000001</v>
      </c>
      <c r="AI1241" s="37">
        <f t="shared" si="528"/>
        <v>0.22615863199999997</v>
      </c>
    </row>
    <row r="1242" spans="1:35" ht="47.25" x14ac:dyDescent="0.25">
      <c r="A1242" s="27" t="s">
        <v>1618</v>
      </c>
      <c r="B1242" s="78" t="s">
        <v>1859</v>
      </c>
      <c r="C1242" s="149" t="s">
        <v>1860</v>
      </c>
      <c r="D1242" s="44">
        <v>2023</v>
      </c>
      <c r="E1242" s="44">
        <v>2023</v>
      </c>
      <c r="F1242" s="153" t="s">
        <v>192</v>
      </c>
      <c r="G1242" s="153" t="s">
        <v>192</v>
      </c>
      <c r="H1242" s="153" t="s">
        <v>192</v>
      </c>
      <c r="I1242" s="158">
        <v>0.43454246400000002</v>
      </c>
      <c r="J1242" s="153">
        <v>0.43454246400000002</v>
      </c>
      <c r="K1242" s="154">
        <v>0</v>
      </c>
      <c r="L1242" s="154">
        <v>0</v>
      </c>
      <c r="M1242" s="154">
        <v>0</v>
      </c>
      <c r="N1242" s="154">
        <v>0</v>
      </c>
      <c r="O1242" s="153">
        <f t="shared" si="520"/>
        <v>0</v>
      </c>
      <c r="P1242" s="154">
        <v>0</v>
      </c>
      <c r="Q1242" s="154">
        <v>0</v>
      </c>
      <c r="R1242" s="154">
        <v>0</v>
      </c>
      <c r="S1242" s="154">
        <v>0</v>
      </c>
      <c r="T1242" s="153">
        <f t="shared" si="521"/>
        <v>0</v>
      </c>
      <c r="U1242" s="154">
        <v>0.43454246400000002</v>
      </c>
      <c r="V1242" s="154">
        <v>0</v>
      </c>
      <c r="W1242" s="154">
        <v>0</v>
      </c>
      <c r="X1242" s="154">
        <v>0.36211872000000001</v>
      </c>
      <c r="Y1242" s="153">
        <f t="shared" si="522"/>
        <v>7.2423744000000012E-2</v>
      </c>
      <c r="Z1242" s="154">
        <v>0</v>
      </c>
      <c r="AA1242" s="154">
        <v>0</v>
      </c>
      <c r="AB1242" s="154">
        <v>0</v>
      </c>
      <c r="AC1242" s="154">
        <v>0</v>
      </c>
      <c r="AD1242" s="153">
        <f t="shared" si="523"/>
        <v>0</v>
      </c>
      <c r="AE1242" s="37">
        <f t="shared" si="524"/>
        <v>0.43454246400000002</v>
      </c>
      <c r="AF1242" s="37">
        <f t="shared" si="525"/>
        <v>0</v>
      </c>
      <c r="AG1242" s="37">
        <f t="shared" si="526"/>
        <v>0</v>
      </c>
      <c r="AH1242" s="37">
        <f t="shared" si="527"/>
        <v>0.36211872000000001</v>
      </c>
      <c r="AI1242" s="37">
        <f t="shared" si="528"/>
        <v>7.2423744000000012E-2</v>
      </c>
    </row>
    <row r="1243" spans="1:35" ht="31.5" x14ac:dyDescent="0.25">
      <c r="A1243" s="27" t="s">
        <v>1618</v>
      </c>
      <c r="B1243" s="78" t="s">
        <v>1861</v>
      </c>
      <c r="C1243" s="149" t="s">
        <v>1862</v>
      </c>
      <c r="D1243" s="44">
        <v>2023</v>
      </c>
      <c r="E1243" s="44">
        <v>2023</v>
      </c>
      <c r="F1243" s="153" t="s">
        <v>192</v>
      </c>
      <c r="G1243" s="153" t="s">
        <v>192</v>
      </c>
      <c r="H1243" s="153" t="s">
        <v>192</v>
      </c>
      <c r="I1243" s="158">
        <v>0.16425814799999996</v>
      </c>
      <c r="J1243" s="153">
        <v>0.16425814799999996</v>
      </c>
      <c r="K1243" s="154">
        <v>0</v>
      </c>
      <c r="L1243" s="154">
        <v>0</v>
      </c>
      <c r="M1243" s="154">
        <v>0</v>
      </c>
      <c r="N1243" s="154">
        <v>0</v>
      </c>
      <c r="O1243" s="153">
        <f t="shared" si="520"/>
        <v>0</v>
      </c>
      <c r="P1243" s="154">
        <v>0</v>
      </c>
      <c r="Q1243" s="154">
        <v>0</v>
      </c>
      <c r="R1243" s="154">
        <v>0</v>
      </c>
      <c r="S1243" s="154">
        <v>0</v>
      </c>
      <c r="T1243" s="153">
        <f t="shared" si="521"/>
        <v>0</v>
      </c>
      <c r="U1243" s="154">
        <v>0.16425814799999996</v>
      </c>
      <c r="V1243" s="154">
        <v>0</v>
      </c>
      <c r="W1243" s="154">
        <v>0</v>
      </c>
      <c r="X1243" s="154">
        <v>0.13688179</v>
      </c>
      <c r="Y1243" s="153">
        <f t="shared" si="522"/>
        <v>2.7376357999999962E-2</v>
      </c>
      <c r="Z1243" s="154">
        <v>0</v>
      </c>
      <c r="AA1243" s="154">
        <v>0</v>
      </c>
      <c r="AB1243" s="154">
        <v>0</v>
      </c>
      <c r="AC1243" s="154">
        <v>0</v>
      </c>
      <c r="AD1243" s="153">
        <f t="shared" si="523"/>
        <v>0</v>
      </c>
      <c r="AE1243" s="37">
        <f t="shared" si="524"/>
        <v>0.16425814799999996</v>
      </c>
      <c r="AF1243" s="37">
        <f t="shared" si="525"/>
        <v>0</v>
      </c>
      <c r="AG1243" s="37">
        <f t="shared" si="526"/>
        <v>0</v>
      </c>
      <c r="AH1243" s="37">
        <f t="shared" si="527"/>
        <v>0.13688179</v>
      </c>
      <c r="AI1243" s="37">
        <f t="shared" si="528"/>
        <v>2.7376357999999962E-2</v>
      </c>
    </row>
    <row r="1244" spans="1:35" ht="31.5" x14ac:dyDescent="0.25">
      <c r="A1244" s="27" t="s">
        <v>1618</v>
      </c>
      <c r="B1244" s="78" t="s">
        <v>1863</v>
      </c>
      <c r="C1244" s="149" t="s">
        <v>1864</v>
      </c>
      <c r="D1244" s="44">
        <v>2023</v>
      </c>
      <c r="E1244" s="44">
        <v>2023</v>
      </c>
      <c r="F1244" s="153" t="s">
        <v>192</v>
      </c>
      <c r="G1244" s="153" t="s">
        <v>192</v>
      </c>
      <c r="H1244" s="153" t="s">
        <v>192</v>
      </c>
      <c r="I1244" s="158">
        <v>0.20504854799999997</v>
      </c>
      <c r="J1244" s="153">
        <v>0.20504854799999997</v>
      </c>
      <c r="K1244" s="154">
        <v>0</v>
      </c>
      <c r="L1244" s="154">
        <v>0</v>
      </c>
      <c r="M1244" s="154">
        <v>0</v>
      </c>
      <c r="N1244" s="154">
        <v>0</v>
      </c>
      <c r="O1244" s="153">
        <f t="shared" si="520"/>
        <v>0</v>
      </c>
      <c r="P1244" s="154">
        <v>0</v>
      </c>
      <c r="Q1244" s="154">
        <v>0</v>
      </c>
      <c r="R1244" s="154">
        <v>0</v>
      </c>
      <c r="S1244" s="154">
        <v>0</v>
      </c>
      <c r="T1244" s="153">
        <f t="shared" si="521"/>
        <v>0</v>
      </c>
      <c r="U1244" s="154">
        <v>0.20504854799999997</v>
      </c>
      <c r="V1244" s="154">
        <v>0</v>
      </c>
      <c r="W1244" s="154">
        <v>0</v>
      </c>
      <c r="X1244" s="154">
        <v>0.17087379</v>
      </c>
      <c r="Y1244" s="153">
        <f t="shared" si="522"/>
        <v>3.4174757999999972E-2</v>
      </c>
      <c r="Z1244" s="154">
        <v>0</v>
      </c>
      <c r="AA1244" s="154">
        <v>0</v>
      </c>
      <c r="AB1244" s="154">
        <v>0</v>
      </c>
      <c r="AC1244" s="154">
        <v>0</v>
      </c>
      <c r="AD1244" s="153">
        <f t="shared" si="523"/>
        <v>0</v>
      </c>
      <c r="AE1244" s="37">
        <f t="shared" si="524"/>
        <v>0.20504854799999997</v>
      </c>
      <c r="AF1244" s="37">
        <f t="shared" si="525"/>
        <v>0</v>
      </c>
      <c r="AG1244" s="37">
        <f t="shared" si="526"/>
        <v>0</v>
      </c>
      <c r="AH1244" s="37">
        <f t="shared" si="527"/>
        <v>0.17087379</v>
      </c>
      <c r="AI1244" s="37">
        <f t="shared" si="528"/>
        <v>3.4174757999999972E-2</v>
      </c>
    </row>
    <row r="1245" spans="1:35" ht="31.5" x14ac:dyDescent="0.25">
      <c r="A1245" s="27" t="s">
        <v>1618</v>
      </c>
      <c r="B1245" s="78" t="s">
        <v>1865</v>
      </c>
      <c r="C1245" s="149" t="s">
        <v>1866</v>
      </c>
      <c r="D1245" s="44">
        <v>2023</v>
      </c>
      <c r="E1245" s="44">
        <v>2023</v>
      </c>
      <c r="F1245" s="153" t="s">
        <v>192</v>
      </c>
      <c r="G1245" s="153" t="s">
        <v>192</v>
      </c>
      <c r="H1245" s="153" t="s">
        <v>192</v>
      </c>
      <c r="I1245" s="158">
        <v>0.28427184</v>
      </c>
      <c r="J1245" s="153">
        <v>0.28427184</v>
      </c>
      <c r="K1245" s="154">
        <v>0</v>
      </c>
      <c r="L1245" s="154">
        <v>0</v>
      </c>
      <c r="M1245" s="154">
        <v>0</v>
      </c>
      <c r="N1245" s="154">
        <v>0</v>
      </c>
      <c r="O1245" s="153">
        <f t="shared" si="520"/>
        <v>0</v>
      </c>
      <c r="P1245" s="154">
        <v>0</v>
      </c>
      <c r="Q1245" s="154">
        <v>0</v>
      </c>
      <c r="R1245" s="154">
        <v>0</v>
      </c>
      <c r="S1245" s="154">
        <v>0</v>
      </c>
      <c r="T1245" s="153">
        <f t="shared" si="521"/>
        <v>0</v>
      </c>
      <c r="U1245" s="154">
        <v>0.28427184</v>
      </c>
      <c r="V1245" s="154">
        <v>0</v>
      </c>
      <c r="W1245" s="154">
        <v>0</v>
      </c>
      <c r="X1245" s="154">
        <v>0.2368932</v>
      </c>
      <c r="Y1245" s="153">
        <f t="shared" si="522"/>
        <v>4.737864E-2</v>
      </c>
      <c r="Z1245" s="154">
        <v>0</v>
      </c>
      <c r="AA1245" s="154">
        <v>0</v>
      </c>
      <c r="AB1245" s="154">
        <v>0</v>
      </c>
      <c r="AC1245" s="154">
        <v>0</v>
      </c>
      <c r="AD1245" s="153">
        <f t="shared" si="523"/>
        <v>0</v>
      </c>
      <c r="AE1245" s="37">
        <f t="shared" si="524"/>
        <v>0.28427184</v>
      </c>
      <c r="AF1245" s="37">
        <f t="shared" si="525"/>
        <v>0</v>
      </c>
      <c r="AG1245" s="37">
        <f t="shared" si="526"/>
        <v>0</v>
      </c>
      <c r="AH1245" s="37">
        <f t="shared" si="527"/>
        <v>0.2368932</v>
      </c>
      <c r="AI1245" s="37">
        <f t="shared" si="528"/>
        <v>4.737864E-2</v>
      </c>
    </row>
    <row r="1246" spans="1:35" ht="31.5" x14ac:dyDescent="0.25">
      <c r="A1246" s="27" t="s">
        <v>1618</v>
      </c>
      <c r="B1246" s="78" t="s">
        <v>3739</v>
      </c>
      <c r="C1246" s="149" t="s">
        <v>3740</v>
      </c>
      <c r="D1246" s="44">
        <v>2021</v>
      </c>
      <c r="E1246" s="44">
        <v>2021</v>
      </c>
      <c r="F1246" s="153" t="s">
        <v>192</v>
      </c>
      <c r="G1246" s="153" t="s">
        <v>192</v>
      </c>
      <c r="H1246" s="153" t="s">
        <v>192</v>
      </c>
      <c r="I1246" s="158">
        <v>1.50407767</v>
      </c>
      <c r="J1246" s="153">
        <v>1.50407767</v>
      </c>
      <c r="K1246" s="154">
        <v>1.50407767</v>
      </c>
      <c r="L1246" s="154">
        <v>0</v>
      </c>
      <c r="M1246" s="154">
        <v>0</v>
      </c>
      <c r="N1246" s="154">
        <v>1.2533980583333335</v>
      </c>
      <c r="O1246" s="153">
        <f t="shared" si="520"/>
        <v>0.25067961166666652</v>
      </c>
      <c r="P1246" s="154">
        <v>0</v>
      </c>
      <c r="Q1246" s="154">
        <v>0</v>
      </c>
      <c r="R1246" s="154">
        <v>0</v>
      </c>
      <c r="S1246" s="154">
        <v>0</v>
      </c>
      <c r="T1246" s="153">
        <f t="shared" si="521"/>
        <v>0</v>
      </c>
      <c r="U1246" s="154">
        <v>0</v>
      </c>
      <c r="V1246" s="154">
        <v>0</v>
      </c>
      <c r="W1246" s="154">
        <v>0</v>
      </c>
      <c r="X1246" s="154">
        <v>0</v>
      </c>
      <c r="Y1246" s="153">
        <f t="shared" si="522"/>
        <v>0</v>
      </c>
      <c r="Z1246" s="154">
        <v>0</v>
      </c>
      <c r="AA1246" s="154">
        <v>0</v>
      </c>
      <c r="AB1246" s="154">
        <v>0</v>
      </c>
      <c r="AC1246" s="154">
        <v>0</v>
      </c>
      <c r="AD1246" s="153">
        <f t="shared" si="523"/>
        <v>0</v>
      </c>
      <c r="AE1246" s="37">
        <f t="shared" si="524"/>
        <v>1.50407767</v>
      </c>
      <c r="AF1246" s="37">
        <f t="shared" si="525"/>
        <v>0</v>
      </c>
      <c r="AG1246" s="37">
        <f t="shared" si="526"/>
        <v>0</v>
      </c>
      <c r="AH1246" s="37">
        <f t="shared" si="527"/>
        <v>1.2533980583333335</v>
      </c>
      <c r="AI1246" s="37">
        <f t="shared" si="528"/>
        <v>0.25067961166666652</v>
      </c>
    </row>
    <row r="1247" spans="1:35" ht="31.5" x14ac:dyDescent="0.25">
      <c r="A1247" s="27" t="s">
        <v>1618</v>
      </c>
      <c r="B1247" s="78" t="s">
        <v>1867</v>
      </c>
      <c r="C1247" s="149" t="s">
        <v>1868</v>
      </c>
      <c r="D1247" s="44">
        <v>2020</v>
      </c>
      <c r="E1247" s="44" t="s">
        <v>192</v>
      </c>
      <c r="F1247" s="153" t="s">
        <v>192</v>
      </c>
      <c r="G1247" s="153" t="s">
        <v>192</v>
      </c>
      <c r="H1247" s="153" t="s">
        <v>192</v>
      </c>
      <c r="I1247" s="158">
        <v>0</v>
      </c>
      <c r="J1247" s="153">
        <v>0</v>
      </c>
      <c r="K1247" s="153">
        <v>0</v>
      </c>
      <c r="L1247" s="153">
        <v>0</v>
      </c>
      <c r="M1247" s="153">
        <v>0</v>
      </c>
      <c r="N1247" s="153">
        <v>0</v>
      </c>
      <c r="O1247" s="153">
        <v>0</v>
      </c>
      <c r="P1247" s="153">
        <v>0</v>
      </c>
      <c r="Q1247" s="153">
        <v>0</v>
      </c>
      <c r="R1247" s="153">
        <v>0</v>
      </c>
      <c r="S1247" s="153">
        <v>0</v>
      </c>
      <c r="T1247" s="153">
        <v>0</v>
      </c>
      <c r="U1247" s="153">
        <v>0</v>
      </c>
      <c r="V1247" s="153">
        <v>0</v>
      </c>
      <c r="W1247" s="153">
        <v>0</v>
      </c>
      <c r="X1247" s="153">
        <v>0</v>
      </c>
      <c r="Y1247" s="153">
        <v>0</v>
      </c>
      <c r="Z1247" s="153">
        <v>0</v>
      </c>
      <c r="AA1247" s="153">
        <v>0</v>
      </c>
      <c r="AB1247" s="153">
        <v>0</v>
      </c>
      <c r="AC1247" s="153">
        <v>0</v>
      </c>
      <c r="AD1247" s="153">
        <v>0</v>
      </c>
      <c r="AE1247" s="37">
        <f t="shared" si="524"/>
        <v>0</v>
      </c>
      <c r="AF1247" s="37">
        <f t="shared" si="525"/>
        <v>0</v>
      </c>
      <c r="AG1247" s="37">
        <f t="shared" si="526"/>
        <v>0</v>
      </c>
      <c r="AH1247" s="37">
        <f t="shared" si="527"/>
        <v>0</v>
      </c>
      <c r="AI1247" s="37">
        <f t="shared" si="528"/>
        <v>0</v>
      </c>
    </row>
    <row r="1248" spans="1:35" x14ac:dyDescent="0.25">
      <c r="A1248" s="27" t="s">
        <v>1618</v>
      </c>
      <c r="B1248" s="43" t="s">
        <v>1869</v>
      </c>
      <c r="C1248" s="35" t="s">
        <v>1870</v>
      </c>
      <c r="D1248" s="44">
        <v>2024</v>
      </c>
      <c r="E1248" s="44" t="s">
        <v>192</v>
      </c>
      <c r="F1248" s="153" t="s">
        <v>192</v>
      </c>
      <c r="G1248" s="153" t="s">
        <v>192</v>
      </c>
      <c r="H1248" s="153" t="s">
        <v>192</v>
      </c>
      <c r="I1248" s="158">
        <v>0</v>
      </c>
      <c r="J1248" s="153">
        <v>0</v>
      </c>
      <c r="K1248" s="153">
        <v>0</v>
      </c>
      <c r="L1248" s="153">
        <v>0</v>
      </c>
      <c r="M1248" s="153">
        <v>0</v>
      </c>
      <c r="N1248" s="153">
        <v>0</v>
      </c>
      <c r="O1248" s="153">
        <v>0</v>
      </c>
      <c r="P1248" s="153">
        <v>0</v>
      </c>
      <c r="Q1248" s="153">
        <v>0</v>
      </c>
      <c r="R1248" s="153">
        <v>0</v>
      </c>
      <c r="S1248" s="153">
        <v>0</v>
      </c>
      <c r="T1248" s="153">
        <v>0</v>
      </c>
      <c r="U1248" s="153">
        <v>0</v>
      </c>
      <c r="V1248" s="153">
        <v>0</v>
      </c>
      <c r="W1248" s="153">
        <v>0</v>
      </c>
      <c r="X1248" s="153">
        <v>0</v>
      </c>
      <c r="Y1248" s="153">
        <v>0</v>
      </c>
      <c r="Z1248" s="153">
        <v>0</v>
      </c>
      <c r="AA1248" s="153">
        <v>0</v>
      </c>
      <c r="AB1248" s="153">
        <v>0</v>
      </c>
      <c r="AC1248" s="153">
        <v>0</v>
      </c>
      <c r="AD1248" s="153">
        <v>0</v>
      </c>
      <c r="AE1248" s="37">
        <f t="shared" si="524"/>
        <v>0</v>
      </c>
      <c r="AF1248" s="37">
        <f t="shared" si="525"/>
        <v>0</v>
      </c>
      <c r="AG1248" s="37">
        <f t="shared" si="526"/>
        <v>0</v>
      </c>
      <c r="AH1248" s="37">
        <f t="shared" si="527"/>
        <v>0</v>
      </c>
      <c r="AI1248" s="37">
        <f t="shared" si="528"/>
        <v>0</v>
      </c>
    </row>
    <row r="1249" spans="1:35" ht="31.5" x14ac:dyDescent="0.25">
      <c r="A1249" s="27" t="s">
        <v>1618</v>
      </c>
      <c r="B1249" s="43" t="s">
        <v>1871</v>
      </c>
      <c r="C1249" s="35" t="s">
        <v>1872</v>
      </c>
      <c r="D1249" s="44">
        <v>2019</v>
      </c>
      <c r="E1249" s="44" t="s">
        <v>192</v>
      </c>
      <c r="F1249" s="153" t="s">
        <v>192</v>
      </c>
      <c r="G1249" s="153" t="s">
        <v>192</v>
      </c>
      <c r="H1249" s="153" t="s">
        <v>192</v>
      </c>
      <c r="I1249" s="158">
        <v>0</v>
      </c>
      <c r="J1249" s="153">
        <v>0</v>
      </c>
      <c r="K1249" s="153">
        <v>0</v>
      </c>
      <c r="L1249" s="153">
        <v>0</v>
      </c>
      <c r="M1249" s="153">
        <v>0</v>
      </c>
      <c r="N1249" s="153">
        <v>0</v>
      </c>
      <c r="O1249" s="153">
        <v>0</v>
      </c>
      <c r="P1249" s="153">
        <v>0</v>
      </c>
      <c r="Q1249" s="153">
        <v>0</v>
      </c>
      <c r="R1249" s="153">
        <v>0</v>
      </c>
      <c r="S1249" s="153">
        <v>0</v>
      </c>
      <c r="T1249" s="153">
        <v>0</v>
      </c>
      <c r="U1249" s="153">
        <v>0</v>
      </c>
      <c r="V1249" s="153">
        <v>0</v>
      </c>
      <c r="W1249" s="153">
        <v>0</v>
      </c>
      <c r="X1249" s="153">
        <v>0</v>
      </c>
      <c r="Y1249" s="153">
        <v>0</v>
      </c>
      <c r="Z1249" s="153">
        <v>0</v>
      </c>
      <c r="AA1249" s="153">
        <v>0</v>
      </c>
      <c r="AB1249" s="153">
        <v>0</v>
      </c>
      <c r="AC1249" s="153">
        <v>0</v>
      </c>
      <c r="AD1249" s="153">
        <v>0</v>
      </c>
      <c r="AE1249" s="37">
        <f t="shared" si="524"/>
        <v>0</v>
      </c>
      <c r="AF1249" s="37">
        <f t="shared" si="525"/>
        <v>0</v>
      </c>
      <c r="AG1249" s="37">
        <f t="shared" si="526"/>
        <v>0</v>
      </c>
      <c r="AH1249" s="37">
        <f t="shared" si="527"/>
        <v>0</v>
      </c>
      <c r="AI1249" s="37">
        <f t="shared" si="528"/>
        <v>0</v>
      </c>
    </row>
    <row r="1250" spans="1:35" x14ac:dyDescent="0.25">
      <c r="A1250" s="27" t="s">
        <v>1618</v>
      </c>
      <c r="B1250" s="43" t="s">
        <v>1873</v>
      </c>
      <c r="C1250" s="35" t="s">
        <v>1874</v>
      </c>
      <c r="D1250" s="44">
        <v>2019</v>
      </c>
      <c r="E1250" s="44" t="s">
        <v>192</v>
      </c>
      <c r="F1250" s="153" t="s">
        <v>192</v>
      </c>
      <c r="G1250" s="153" t="s">
        <v>192</v>
      </c>
      <c r="H1250" s="153" t="s">
        <v>192</v>
      </c>
      <c r="I1250" s="158">
        <v>0</v>
      </c>
      <c r="J1250" s="153">
        <v>0</v>
      </c>
      <c r="K1250" s="153">
        <v>0</v>
      </c>
      <c r="L1250" s="153">
        <v>0</v>
      </c>
      <c r="M1250" s="153">
        <v>0</v>
      </c>
      <c r="N1250" s="153">
        <v>0</v>
      </c>
      <c r="O1250" s="153">
        <v>0</v>
      </c>
      <c r="P1250" s="153">
        <v>0</v>
      </c>
      <c r="Q1250" s="153">
        <v>0</v>
      </c>
      <c r="R1250" s="153">
        <v>0</v>
      </c>
      <c r="S1250" s="153">
        <v>0</v>
      </c>
      <c r="T1250" s="153">
        <v>0</v>
      </c>
      <c r="U1250" s="153">
        <v>0</v>
      </c>
      <c r="V1250" s="153">
        <v>0</v>
      </c>
      <c r="W1250" s="153">
        <v>0</v>
      </c>
      <c r="X1250" s="153">
        <v>0</v>
      </c>
      <c r="Y1250" s="153">
        <v>0</v>
      </c>
      <c r="Z1250" s="153">
        <v>0</v>
      </c>
      <c r="AA1250" s="153">
        <v>0</v>
      </c>
      <c r="AB1250" s="153">
        <v>0</v>
      </c>
      <c r="AC1250" s="153">
        <v>0</v>
      </c>
      <c r="AD1250" s="153">
        <v>0</v>
      </c>
      <c r="AE1250" s="37">
        <f t="shared" si="524"/>
        <v>0</v>
      </c>
      <c r="AF1250" s="37">
        <f t="shared" si="525"/>
        <v>0</v>
      </c>
      <c r="AG1250" s="37">
        <f t="shared" si="526"/>
        <v>0</v>
      </c>
      <c r="AH1250" s="37">
        <f t="shared" si="527"/>
        <v>0</v>
      </c>
      <c r="AI1250" s="37">
        <f t="shared" si="528"/>
        <v>0</v>
      </c>
    </row>
    <row r="1251" spans="1:35" ht="31.5" x14ac:dyDescent="0.25">
      <c r="A1251" s="27" t="s">
        <v>1618</v>
      </c>
      <c r="B1251" s="43" t="s">
        <v>1875</v>
      </c>
      <c r="C1251" s="35" t="s">
        <v>1876</v>
      </c>
      <c r="D1251" s="31">
        <v>2019</v>
      </c>
      <c r="E1251" s="44" t="s">
        <v>192</v>
      </c>
      <c r="F1251" s="153" t="s">
        <v>192</v>
      </c>
      <c r="G1251" s="153" t="s">
        <v>192</v>
      </c>
      <c r="H1251" s="153" t="s">
        <v>192</v>
      </c>
      <c r="I1251" s="158">
        <v>0</v>
      </c>
      <c r="J1251" s="153">
        <v>0</v>
      </c>
      <c r="K1251" s="153">
        <v>0</v>
      </c>
      <c r="L1251" s="153">
        <v>0</v>
      </c>
      <c r="M1251" s="153">
        <v>0</v>
      </c>
      <c r="N1251" s="153">
        <v>0</v>
      </c>
      <c r="O1251" s="153">
        <v>0</v>
      </c>
      <c r="P1251" s="153">
        <v>0</v>
      </c>
      <c r="Q1251" s="153">
        <v>0</v>
      </c>
      <c r="R1251" s="153">
        <v>0</v>
      </c>
      <c r="S1251" s="153">
        <v>0</v>
      </c>
      <c r="T1251" s="153">
        <v>0</v>
      </c>
      <c r="U1251" s="153">
        <v>0</v>
      </c>
      <c r="V1251" s="153">
        <v>0</v>
      </c>
      <c r="W1251" s="153">
        <v>0</v>
      </c>
      <c r="X1251" s="153">
        <v>0</v>
      </c>
      <c r="Y1251" s="153">
        <v>0</v>
      </c>
      <c r="Z1251" s="153">
        <v>0</v>
      </c>
      <c r="AA1251" s="153">
        <v>0</v>
      </c>
      <c r="AB1251" s="153">
        <v>0</v>
      </c>
      <c r="AC1251" s="153">
        <v>0</v>
      </c>
      <c r="AD1251" s="153">
        <v>0</v>
      </c>
      <c r="AE1251" s="37">
        <f t="shared" si="524"/>
        <v>0</v>
      </c>
      <c r="AF1251" s="37">
        <f t="shared" si="525"/>
        <v>0</v>
      </c>
      <c r="AG1251" s="37">
        <f t="shared" si="526"/>
        <v>0</v>
      </c>
      <c r="AH1251" s="37">
        <f t="shared" si="527"/>
        <v>0</v>
      </c>
      <c r="AI1251" s="37">
        <f t="shared" si="528"/>
        <v>0</v>
      </c>
    </row>
    <row r="1252" spans="1:35" ht="31.5" x14ac:dyDescent="0.25">
      <c r="A1252" s="27" t="s">
        <v>1618</v>
      </c>
      <c r="B1252" s="43" t="s">
        <v>1877</v>
      </c>
      <c r="C1252" s="35" t="s">
        <v>1878</v>
      </c>
      <c r="D1252" s="31">
        <v>2019</v>
      </c>
      <c r="E1252" s="44" t="s">
        <v>192</v>
      </c>
      <c r="F1252" s="153" t="s">
        <v>192</v>
      </c>
      <c r="G1252" s="153" t="s">
        <v>192</v>
      </c>
      <c r="H1252" s="153" t="s">
        <v>192</v>
      </c>
      <c r="I1252" s="158">
        <v>0</v>
      </c>
      <c r="J1252" s="153">
        <v>0</v>
      </c>
      <c r="K1252" s="153">
        <v>0</v>
      </c>
      <c r="L1252" s="153">
        <v>0</v>
      </c>
      <c r="M1252" s="153">
        <v>0</v>
      </c>
      <c r="N1252" s="153">
        <v>0</v>
      </c>
      <c r="O1252" s="153">
        <v>0</v>
      </c>
      <c r="P1252" s="153">
        <v>0</v>
      </c>
      <c r="Q1252" s="153">
        <v>0</v>
      </c>
      <c r="R1252" s="153">
        <v>0</v>
      </c>
      <c r="S1252" s="153">
        <v>0</v>
      </c>
      <c r="T1252" s="153">
        <v>0</v>
      </c>
      <c r="U1252" s="153">
        <v>0</v>
      </c>
      <c r="V1252" s="153">
        <v>0</v>
      </c>
      <c r="W1252" s="153">
        <v>0</v>
      </c>
      <c r="X1252" s="153">
        <v>0</v>
      </c>
      <c r="Y1252" s="153">
        <v>0</v>
      </c>
      <c r="Z1252" s="153">
        <v>0</v>
      </c>
      <c r="AA1252" s="153">
        <v>0</v>
      </c>
      <c r="AB1252" s="153">
        <v>0</v>
      </c>
      <c r="AC1252" s="153">
        <v>0</v>
      </c>
      <c r="AD1252" s="153">
        <v>0</v>
      </c>
      <c r="AE1252" s="37">
        <f t="shared" si="524"/>
        <v>0</v>
      </c>
      <c r="AF1252" s="37">
        <f t="shared" si="525"/>
        <v>0</v>
      </c>
      <c r="AG1252" s="37">
        <f t="shared" si="526"/>
        <v>0</v>
      </c>
      <c r="AH1252" s="37">
        <f t="shared" si="527"/>
        <v>0</v>
      </c>
      <c r="AI1252" s="37">
        <f t="shared" si="528"/>
        <v>0</v>
      </c>
    </row>
    <row r="1253" spans="1:35" x14ac:dyDescent="0.25">
      <c r="A1253" s="27" t="s">
        <v>1618</v>
      </c>
      <c r="B1253" s="43" t="s">
        <v>1879</v>
      </c>
      <c r="C1253" s="35" t="s">
        <v>1880</v>
      </c>
      <c r="D1253" s="31">
        <v>2019</v>
      </c>
      <c r="E1253" s="44" t="s">
        <v>192</v>
      </c>
      <c r="F1253" s="153" t="s">
        <v>192</v>
      </c>
      <c r="G1253" s="153" t="s">
        <v>192</v>
      </c>
      <c r="H1253" s="153" t="s">
        <v>192</v>
      </c>
      <c r="I1253" s="158">
        <v>0</v>
      </c>
      <c r="J1253" s="153">
        <v>0</v>
      </c>
      <c r="K1253" s="153">
        <v>0</v>
      </c>
      <c r="L1253" s="153">
        <v>0</v>
      </c>
      <c r="M1253" s="153">
        <v>0</v>
      </c>
      <c r="N1253" s="153">
        <v>0</v>
      </c>
      <c r="O1253" s="153">
        <v>0</v>
      </c>
      <c r="P1253" s="153">
        <v>0</v>
      </c>
      <c r="Q1253" s="153">
        <v>0</v>
      </c>
      <c r="R1253" s="153">
        <v>0</v>
      </c>
      <c r="S1253" s="153">
        <v>0</v>
      </c>
      <c r="T1253" s="153">
        <v>0</v>
      </c>
      <c r="U1253" s="153">
        <v>0</v>
      </c>
      <c r="V1253" s="153">
        <v>0</v>
      </c>
      <c r="W1253" s="153">
        <v>0</v>
      </c>
      <c r="X1253" s="153">
        <v>0</v>
      </c>
      <c r="Y1253" s="153">
        <v>0</v>
      </c>
      <c r="Z1253" s="153">
        <v>0</v>
      </c>
      <c r="AA1253" s="153">
        <v>0</v>
      </c>
      <c r="AB1253" s="153">
        <v>0</v>
      </c>
      <c r="AC1253" s="153">
        <v>0</v>
      </c>
      <c r="AD1253" s="153">
        <v>0</v>
      </c>
      <c r="AE1253" s="37">
        <f t="shared" si="524"/>
        <v>0</v>
      </c>
      <c r="AF1253" s="37">
        <f t="shared" si="525"/>
        <v>0</v>
      </c>
      <c r="AG1253" s="37">
        <f t="shared" si="526"/>
        <v>0</v>
      </c>
      <c r="AH1253" s="37">
        <f t="shared" si="527"/>
        <v>0</v>
      </c>
      <c r="AI1253" s="37">
        <f t="shared" si="528"/>
        <v>0</v>
      </c>
    </row>
    <row r="1254" spans="1:35" ht="31.5" x14ac:dyDescent="0.25">
      <c r="A1254" s="27" t="s">
        <v>1618</v>
      </c>
      <c r="B1254" s="43" t="s">
        <v>1881</v>
      </c>
      <c r="C1254" s="35" t="s">
        <v>1882</v>
      </c>
      <c r="D1254" s="31">
        <v>2019</v>
      </c>
      <c r="E1254" s="44" t="s">
        <v>192</v>
      </c>
      <c r="F1254" s="153" t="s">
        <v>192</v>
      </c>
      <c r="G1254" s="153" t="s">
        <v>192</v>
      </c>
      <c r="H1254" s="153" t="s">
        <v>192</v>
      </c>
      <c r="I1254" s="158">
        <v>0</v>
      </c>
      <c r="J1254" s="153">
        <v>0</v>
      </c>
      <c r="K1254" s="153">
        <v>0</v>
      </c>
      <c r="L1254" s="153">
        <v>0</v>
      </c>
      <c r="M1254" s="153">
        <v>0</v>
      </c>
      <c r="N1254" s="153">
        <v>0</v>
      </c>
      <c r="O1254" s="153">
        <v>0</v>
      </c>
      <c r="P1254" s="153">
        <v>0</v>
      </c>
      <c r="Q1254" s="153">
        <v>0</v>
      </c>
      <c r="R1254" s="153">
        <v>0</v>
      </c>
      <c r="S1254" s="153">
        <v>0</v>
      </c>
      <c r="T1254" s="153">
        <v>0</v>
      </c>
      <c r="U1254" s="153">
        <v>0</v>
      </c>
      <c r="V1254" s="153">
        <v>0</v>
      </c>
      <c r="W1254" s="153">
        <v>0</v>
      </c>
      <c r="X1254" s="153">
        <v>0</v>
      </c>
      <c r="Y1254" s="153">
        <v>0</v>
      </c>
      <c r="Z1254" s="153">
        <v>0</v>
      </c>
      <c r="AA1254" s="153">
        <v>0</v>
      </c>
      <c r="AB1254" s="153">
        <v>0</v>
      </c>
      <c r="AC1254" s="153">
        <v>0</v>
      </c>
      <c r="AD1254" s="153">
        <v>0</v>
      </c>
      <c r="AE1254" s="37">
        <f t="shared" si="524"/>
        <v>0</v>
      </c>
      <c r="AF1254" s="37">
        <f t="shared" si="525"/>
        <v>0</v>
      </c>
      <c r="AG1254" s="37">
        <f t="shared" si="526"/>
        <v>0</v>
      </c>
      <c r="AH1254" s="37">
        <f t="shared" si="527"/>
        <v>0</v>
      </c>
      <c r="AI1254" s="37">
        <f t="shared" si="528"/>
        <v>0</v>
      </c>
    </row>
    <row r="1255" spans="1:35" x14ac:dyDescent="0.25">
      <c r="A1255" s="27" t="s">
        <v>1618</v>
      </c>
      <c r="B1255" s="43" t="s">
        <v>1883</v>
      </c>
      <c r="C1255" s="35" t="s">
        <v>1884</v>
      </c>
      <c r="D1255" s="31">
        <v>2019</v>
      </c>
      <c r="E1255" s="44" t="s">
        <v>192</v>
      </c>
      <c r="F1255" s="153" t="s">
        <v>192</v>
      </c>
      <c r="G1255" s="153" t="s">
        <v>192</v>
      </c>
      <c r="H1255" s="153" t="s">
        <v>192</v>
      </c>
      <c r="I1255" s="158">
        <v>0</v>
      </c>
      <c r="J1255" s="153">
        <v>0</v>
      </c>
      <c r="K1255" s="153">
        <v>0</v>
      </c>
      <c r="L1255" s="153">
        <v>0</v>
      </c>
      <c r="M1255" s="153">
        <v>0</v>
      </c>
      <c r="N1255" s="153">
        <v>0</v>
      </c>
      <c r="O1255" s="153">
        <v>0</v>
      </c>
      <c r="P1255" s="153">
        <v>0</v>
      </c>
      <c r="Q1255" s="153">
        <v>0</v>
      </c>
      <c r="R1255" s="153">
        <v>0</v>
      </c>
      <c r="S1255" s="153">
        <v>0</v>
      </c>
      <c r="T1255" s="153">
        <v>0</v>
      </c>
      <c r="U1255" s="153">
        <v>0</v>
      </c>
      <c r="V1255" s="153">
        <v>0</v>
      </c>
      <c r="W1255" s="153">
        <v>0</v>
      </c>
      <c r="X1255" s="153">
        <v>0</v>
      </c>
      <c r="Y1255" s="153">
        <v>0</v>
      </c>
      <c r="Z1255" s="153">
        <v>0</v>
      </c>
      <c r="AA1255" s="153">
        <v>0</v>
      </c>
      <c r="AB1255" s="153">
        <v>0</v>
      </c>
      <c r="AC1255" s="153">
        <v>0</v>
      </c>
      <c r="AD1255" s="153">
        <v>0</v>
      </c>
      <c r="AE1255" s="37">
        <f t="shared" si="524"/>
        <v>0</v>
      </c>
      <c r="AF1255" s="37">
        <f t="shared" si="525"/>
        <v>0</v>
      </c>
      <c r="AG1255" s="37">
        <f t="shared" si="526"/>
        <v>0</v>
      </c>
      <c r="AH1255" s="37">
        <f t="shared" si="527"/>
        <v>0</v>
      </c>
      <c r="AI1255" s="37">
        <f t="shared" si="528"/>
        <v>0</v>
      </c>
    </row>
    <row r="1256" spans="1:35" x14ac:dyDescent="0.25">
      <c r="A1256" s="27" t="s">
        <v>1618</v>
      </c>
      <c r="B1256" s="43" t="s">
        <v>1885</v>
      </c>
      <c r="C1256" s="35" t="s">
        <v>1886</v>
      </c>
      <c r="D1256" s="31">
        <v>2019</v>
      </c>
      <c r="E1256" s="44" t="s">
        <v>192</v>
      </c>
      <c r="F1256" s="153" t="s">
        <v>192</v>
      </c>
      <c r="G1256" s="153" t="s">
        <v>192</v>
      </c>
      <c r="H1256" s="153" t="s">
        <v>192</v>
      </c>
      <c r="I1256" s="158">
        <v>0</v>
      </c>
      <c r="J1256" s="153">
        <v>0</v>
      </c>
      <c r="K1256" s="153">
        <v>0</v>
      </c>
      <c r="L1256" s="153">
        <v>0</v>
      </c>
      <c r="M1256" s="153">
        <v>0</v>
      </c>
      <c r="N1256" s="153">
        <v>0</v>
      </c>
      <c r="O1256" s="153">
        <v>0</v>
      </c>
      <c r="P1256" s="153">
        <v>0</v>
      </c>
      <c r="Q1256" s="153">
        <v>0</v>
      </c>
      <c r="R1256" s="153">
        <v>0</v>
      </c>
      <c r="S1256" s="153">
        <v>0</v>
      </c>
      <c r="T1256" s="153">
        <v>0</v>
      </c>
      <c r="U1256" s="153">
        <v>0</v>
      </c>
      <c r="V1256" s="153">
        <v>0</v>
      </c>
      <c r="W1256" s="153">
        <v>0</v>
      </c>
      <c r="X1256" s="153">
        <v>0</v>
      </c>
      <c r="Y1256" s="153">
        <v>0</v>
      </c>
      <c r="Z1256" s="153">
        <v>0</v>
      </c>
      <c r="AA1256" s="153">
        <v>0</v>
      </c>
      <c r="AB1256" s="153">
        <v>0</v>
      </c>
      <c r="AC1256" s="153">
        <v>0</v>
      </c>
      <c r="AD1256" s="153">
        <v>0</v>
      </c>
      <c r="AE1256" s="37">
        <f t="shared" si="524"/>
        <v>0</v>
      </c>
      <c r="AF1256" s="37">
        <f t="shared" si="525"/>
        <v>0</v>
      </c>
      <c r="AG1256" s="37">
        <f t="shared" si="526"/>
        <v>0</v>
      </c>
      <c r="AH1256" s="37">
        <f t="shared" si="527"/>
        <v>0</v>
      </c>
      <c r="AI1256" s="37">
        <f t="shared" si="528"/>
        <v>0</v>
      </c>
    </row>
    <row r="1257" spans="1:35" ht="31.5" x14ac:dyDescent="0.25">
      <c r="A1257" s="27" t="s">
        <v>1618</v>
      </c>
      <c r="B1257" s="43" t="s">
        <v>1887</v>
      </c>
      <c r="C1257" s="35" t="s">
        <v>1888</v>
      </c>
      <c r="D1257" s="31">
        <v>2019</v>
      </c>
      <c r="E1257" s="44" t="s">
        <v>192</v>
      </c>
      <c r="F1257" s="153" t="s">
        <v>192</v>
      </c>
      <c r="G1257" s="153" t="s">
        <v>192</v>
      </c>
      <c r="H1257" s="153" t="s">
        <v>192</v>
      </c>
      <c r="I1257" s="158">
        <v>0</v>
      </c>
      <c r="J1257" s="153">
        <v>0</v>
      </c>
      <c r="K1257" s="153">
        <v>0</v>
      </c>
      <c r="L1257" s="153">
        <v>0</v>
      </c>
      <c r="M1257" s="153">
        <v>0</v>
      </c>
      <c r="N1257" s="153">
        <v>0</v>
      </c>
      <c r="O1257" s="153">
        <v>0</v>
      </c>
      <c r="P1257" s="153">
        <v>0</v>
      </c>
      <c r="Q1257" s="153">
        <v>0</v>
      </c>
      <c r="R1257" s="153">
        <v>0</v>
      </c>
      <c r="S1257" s="153">
        <v>0</v>
      </c>
      <c r="T1257" s="153">
        <v>0</v>
      </c>
      <c r="U1257" s="153">
        <v>0</v>
      </c>
      <c r="V1257" s="153">
        <v>0</v>
      </c>
      <c r="W1257" s="153">
        <v>0</v>
      </c>
      <c r="X1257" s="153">
        <v>0</v>
      </c>
      <c r="Y1257" s="153">
        <v>0</v>
      </c>
      <c r="Z1257" s="153">
        <v>0</v>
      </c>
      <c r="AA1257" s="153">
        <v>0</v>
      </c>
      <c r="AB1257" s="153">
        <v>0</v>
      </c>
      <c r="AC1257" s="153">
        <v>0</v>
      </c>
      <c r="AD1257" s="153">
        <v>0</v>
      </c>
      <c r="AE1257" s="37">
        <f t="shared" si="524"/>
        <v>0</v>
      </c>
      <c r="AF1257" s="37">
        <f t="shared" si="525"/>
        <v>0</v>
      </c>
      <c r="AG1257" s="37">
        <f t="shared" si="526"/>
        <v>0</v>
      </c>
      <c r="AH1257" s="37">
        <f t="shared" si="527"/>
        <v>0</v>
      </c>
      <c r="AI1257" s="37">
        <f t="shared" si="528"/>
        <v>0</v>
      </c>
    </row>
    <row r="1258" spans="1:35" ht="31.5" x14ac:dyDescent="0.25">
      <c r="A1258" s="27" t="s">
        <v>1618</v>
      </c>
      <c r="B1258" s="43" t="s">
        <v>1889</v>
      </c>
      <c r="C1258" s="35" t="s">
        <v>1890</v>
      </c>
      <c r="D1258" s="31">
        <v>2019</v>
      </c>
      <c r="E1258" s="44" t="s">
        <v>192</v>
      </c>
      <c r="F1258" s="153" t="s">
        <v>192</v>
      </c>
      <c r="G1258" s="153" t="s">
        <v>192</v>
      </c>
      <c r="H1258" s="153" t="s">
        <v>192</v>
      </c>
      <c r="I1258" s="158">
        <v>0</v>
      </c>
      <c r="J1258" s="153">
        <v>0</v>
      </c>
      <c r="K1258" s="153">
        <v>0</v>
      </c>
      <c r="L1258" s="153">
        <v>0</v>
      </c>
      <c r="M1258" s="153">
        <v>0</v>
      </c>
      <c r="N1258" s="153">
        <v>0</v>
      </c>
      <c r="O1258" s="153">
        <v>0</v>
      </c>
      <c r="P1258" s="153">
        <v>0</v>
      </c>
      <c r="Q1258" s="153">
        <v>0</v>
      </c>
      <c r="R1258" s="153">
        <v>0</v>
      </c>
      <c r="S1258" s="153">
        <v>0</v>
      </c>
      <c r="T1258" s="153">
        <v>0</v>
      </c>
      <c r="U1258" s="153">
        <v>0</v>
      </c>
      <c r="V1258" s="153">
        <v>0</v>
      </c>
      <c r="W1258" s="153">
        <v>0</v>
      </c>
      <c r="X1258" s="153">
        <v>0</v>
      </c>
      <c r="Y1258" s="153">
        <v>0</v>
      </c>
      <c r="Z1258" s="153">
        <v>0</v>
      </c>
      <c r="AA1258" s="153">
        <v>0</v>
      </c>
      <c r="AB1258" s="153">
        <v>0</v>
      </c>
      <c r="AC1258" s="153">
        <v>0</v>
      </c>
      <c r="AD1258" s="153">
        <v>0</v>
      </c>
      <c r="AE1258" s="37">
        <f t="shared" si="524"/>
        <v>0</v>
      </c>
      <c r="AF1258" s="37">
        <f t="shared" si="525"/>
        <v>0</v>
      </c>
      <c r="AG1258" s="37">
        <f t="shared" si="526"/>
        <v>0</v>
      </c>
      <c r="AH1258" s="37">
        <f t="shared" si="527"/>
        <v>0</v>
      </c>
      <c r="AI1258" s="37">
        <f t="shared" si="528"/>
        <v>0</v>
      </c>
    </row>
    <row r="1259" spans="1:35" ht="47.25" x14ac:dyDescent="0.25">
      <c r="A1259" s="27" t="s">
        <v>1618</v>
      </c>
      <c r="B1259" s="43" t="s">
        <v>1891</v>
      </c>
      <c r="C1259" s="35" t="s">
        <v>1892</v>
      </c>
      <c r="D1259" s="31">
        <v>2019</v>
      </c>
      <c r="E1259" s="44" t="s">
        <v>192</v>
      </c>
      <c r="F1259" s="153" t="s">
        <v>192</v>
      </c>
      <c r="G1259" s="153" t="s">
        <v>192</v>
      </c>
      <c r="H1259" s="153" t="s">
        <v>192</v>
      </c>
      <c r="I1259" s="158">
        <v>0</v>
      </c>
      <c r="J1259" s="153">
        <v>0</v>
      </c>
      <c r="K1259" s="153">
        <v>0</v>
      </c>
      <c r="L1259" s="153">
        <v>0</v>
      </c>
      <c r="M1259" s="153">
        <v>0</v>
      </c>
      <c r="N1259" s="153">
        <v>0</v>
      </c>
      <c r="O1259" s="153">
        <v>0</v>
      </c>
      <c r="P1259" s="153">
        <v>0</v>
      </c>
      <c r="Q1259" s="153">
        <v>0</v>
      </c>
      <c r="R1259" s="153">
        <v>0</v>
      </c>
      <c r="S1259" s="153">
        <v>0</v>
      </c>
      <c r="T1259" s="153">
        <v>0</v>
      </c>
      <c r="U1259" s="153">
        <v>0</v>
      </c>
      <c r="V1259" s="153">
        <v>0</v>
      </c>
      <c r="W1259" s="153">
        <v>0</v>
      </c>
      <c r="X1259" s="153">
        <v>0</v>
      </c>
      <c r="Y1259" s="153">
        <v>0</v>
      </c>
      <c r="Z1259" s="153">
        <v>0</v>
      </c>
      <c r="AA1259" s="153">
        <v>0</v>
      </c>
      <c r="AB1259" s="153">
        <v>0</v>
      </c>
      <c r="AC1259" s="153">
        <v>0</v>
      </c>
      <c r="AD1259" s="153">
        <v>0</v>
      </c>
      <c r="AE1259" s="37">
        <f t="shared" si="524"/>
        <v>0</v>
      </c>
      <c r="AF1259" s="37">
        <f t="shared" si="525"/>
        <v>0</v>
      </c>
      <c r="AG1259" s="37">
        <f t="shared" si="526"/>
        <v>0</v>
      </c>
      <c r="AH1259" s="37">
        <f t="shared" si="527"/>
        <v>0</v>
      </c>
      <c r="AI1259" s="37">
        <f t="shared" si="528"/>
        <v>0</v>
      </c>
    </row>
    <row r="1260" spans="1:35" ht="31.5" x14ac:dyDescent="0.25">
      <c r="A1260" s="27" t="s">
        <v>1618</v>
      </c>
      <c r="B1260" s="43" t="s">
        <v>1893</v>
      </c>
      <c r="C1260" s="35" t="s">
        <v>1894</v>
      </c>
      <c r="D1260" s="31">
        <v>2019</v>
      </c>
      <c r="E1260" s="44" t="s">
        <v>192</v>
      </c>
      <c r="F1260" s="153" t="s">
        <v>192</v>
      </c>
      <c r="G1260" s="153" t="s">
        <v>192</v>
      </c>
      <c r="H1260" s="153" t="s">
        <v>192</v>
      </c>
      <c r="I1260" s="158">
        <v>0</v>
      </c>
      <c r="J1260" s="153">
        <v>0</v>
      </c>
      <c r="K1260" s="153">
        <v>0</v>
      </c>
      <c r="L1260" s="153">
        <v>0</v>
      </c>
      <c r="M1260" s="153">
        <v>0</v>
      </c>
      <c r="N1260" s="153">
        <v>0</v>
      </c>
      <c r="O1260" s="153">
        <v>0</v>
      </c>
      <c r="P1260" s="153">
        <v>0</v>
      </c>
      <c r="Q1260" s="153">
        <v>0</v>
      </c>
      <c r="R1260" s="153">
        <v>0</v>
      </c>
      <c r="S1260" s="153">
        <v>0</v>
      </c>
      <c r="T1260" s="153">
        <v>0</v>
      </c>
      <c r="U1260" s="153">
        <v>0</v>
      </c>
      <c r="V1260" s="153">
        <v>0</v>
      </c>
      <c r="W1260" s="153">
        <v>0</v>
      </c>
      <c r="X1260" s="153">
        <v>0</v>
      </c>
      <c r="Y1260" s="153">
        <v>0</v>
      </c>
      <c r="Z1260" s="153">
        <v>0</v>
      </c>
      <c r="AA1260" s="153">
        <v>0</v>
      </c>
      <c r="AB1260" s="153">
        <v>0</v>
      </c>
      <c r="AC1260" s="153">
        <v>0</v>
      </c>
      <c r="AD1260" s="153">
        <v>0</v>
      </c>
      <c r="AE1260" s="37">
        <f t="shared" si="524"/>
        <v>0</v>
      </c>
      <c r="AF1260" s="37">
        <f t="shared" si="525"/>
        <v>0</v>
      </c>
      <c r="AG1260" s="37">
        <f t="shared" si="526"/>
        <v>0</v>
      </c>
      <c r="AH1260" s="37">
        <f t="shared" si="527"/>
        <v>0</v>
      </c>
      <c r="AI1260" s="37">
        <f t="shared" si="528"/>
        <v>0</v>
      </c>
    </row>
    <row r="1261" spans="1:35" ht="78.75" x14ac:dyDescent="0.25">
      <c r="A1261" s="27" t="s">
        <v>1618</v>
      </c>
      <c r="B1261" s="28" t="s">
        <v>1895</v>
      </c>
      <c r="C1261" s="60" t="s">
        <v>1896</v>
      </c>
      <c r="D1261" s="44">
        <v>2020</v>
      </c>
      <c r="E1261" s="44" t="s">
        <v>192</v>
      </c>
      <c r="F1261" s="153" t="s">
        <v>192</v>
      </c>
      <c r="G1261" s="153" t="s">
        <v>192</v>
      </c>
      <c r="H1261" s="153" t="s">
        <v>192</v>
      </c>
      <c r="I1261" s="158">
        <v>84.45</v>
      </c>
      <c r="J1261" s="153">
        <v>0</v>
      </c>
      <c r="K1261" s="154">
        <v>0</v>
      </c>
      <c r="L1261" s="154">
        <v>0</v>
      </c>
      <c r="M1261" s="154">
        <v>0</v>
      </c>
      <c r="N1261" s="154">
        <v>0</v>
      </c>
      <c r="O1261" s="153">
        <f t="shared" ref="O1261:O1262" si="529">K1261-N1261</f>
        <v>0</v>
      </c>
      <c r="P1261" s="154">
        <v>0</v>
      </c>
      <c r="Q1261" s="154">
        <v>0</v>
      </c>
      <c r="R1261" s="154">
        <v>0</v>
      </c>
      <c r="S1261" s="153">
        <v>0</v>
      </c>
      <c r="T1261" s="153">
        <f t="shared" ref="T1261:T1262" si="530">P1261-S1261</f>
        <v>0</v>
      </c>
      <c r="U1261" s="154">
        <v>0</v>
      </c>
      <c r="V1261" s="154">
        <v>0</v>
      </c>
      <c r="W1261" s="154">
        <v>0</v>
      </c>
      <c r="X1261" s="153">
        <v>0</v>
      </c>
      <c r="Y1261" s="153">
        <f t="shared" ref="Y1261:Y1262" si="531">U1261-X1261</f>
        <v>0</v>
      </c>
      <c r="Z1261" s="154">
        <v>0</v>
      </c>
      <c r="AA1261" s="154">
        <v>0</v>
      </c>
      <c r="AB1261" s="154">
        <v>0</v>
      </c>
      <c r="AC1261" s="154">
        <v>0</v>
      </c>
      <c r="AD1261" s="153">
        <f t="shared" ref="AD1261:AD1262" si="532">Z1261-AC1261</f>
        <v>0</v>
      </c>
      <c r="AE1261" s="37">
        <f t="shared" si="524"/>
        <v>0</v>
      </c>
      <c r="AF1261" s="37">
        <f t="shared" si="525"/>
        <v>0</v>
      </c>
      <c r="AG1261" s="37">
        <f t="shared" si="526"/>
        <v>0</v>
      </c>
      <c r="AH1261" s="37">
        <f t="shared" si="527"/>
        <v>0</v>
      </c>
      <c r="AI1261" s="37">
        <f t="shared" si="528"/>
        <v>0</v>
      </c>
    </row>
    <row r="1262" spans="1:35" ht="78.75" x14ac:dyDescent="0.25">
      <c r="A1262" s="27" t="s">
        <v>1618</v>
      </c>
      <c r="B1262" s="48" t="s">
        <v>3741</v>
      </c>
      <c r="C1262" s="60" t="s">
        <v>3742</v>
      </c>
      <c r="D1262" s="44">
        <v>2021</v>
      </c>
      <c r="E1262" s="44">
        <v>2023</v>
      </c>
      <c r="F1262" s="153" t="s">
        <v>192</v>
      </c>
      <c r="G1262" s="153" t="s">
        <v>192</v>
      </c>
      <c r="H1262" s="153" t="s">
        <v>192</v>
      </c>
      <c r="I1262" s="158">
        <v>108</v>
      </c>
      <c r="J1262" s="153">
        <v>108</v>
      </c>
      <c r="K1262" s="154">
        <v>48</v>
      </c>
      <c r="L1262" s="154">
        <v>0</v>
      </c>
      <c r="M1262" s="154">
        <v>0</v>
      </c>
      <c r="N1262" s="154">
        <v>40</v>
      </c>
      <c r="O1262" s="153">
        <f t="shared" si="529"/>
        <v>8</v>
      </c>
      <c r="P1262" s="154">
        <v>51.6</v>
      </c>
      <c r="Q1262" s="154">
        <v>0</v>
      </c>
      <c r="R1262" s="154">
        <v>0</v>
      </c>
      <c r="S1262" s="153">
        <v>43</v>
      </c>
      <c r="T1262" s="153">
        <f t="shared" si="530"/>
        <v>8.6000000000000014</v>
      </c>
      <c r="U1262" s="154">
        <v>8.4</v>
      </c>
      <c r="V1262" s="154">
        <v>0</v>
      </c>
      <c r="W1262" s="154">
        <v>0</v>
      </c>
      <c r="X1262" s="153">
        <v>7</v>
      </c>
      <c r="Y1262" s="153">
        <f t="shared" si="531"/>
        <v>1.4000000000000004</v>
      </c>
      <c r="Z1262" s="154">
        <v>0</v>
      </c>
      <c r="AA1262" s="154">
        <v>0</v>
      </c>
      <c r="AB1262" s="154">
        <v>0</v>
      </c>
      <c r="AC1262" s="154">
        <v>0</v>
      </c>
      <c r="AD1262" s="153">
        <f t="shared" si="532"/>
        <v>0</v>
      </c>
      <c r="AE1262" s="37">
        <f t="shared" si="524"/>
        <v>108</v>
      </c>
      <c r="AF1262" s="37">
        <f t="shared" si="525"/>
        <v>0</v>
      </c>
      <c r="AG1262" s="37">
        <f t="shared" si="526"/>
        <v>0</v>
      </c>
      <c r="AH1262" s="37">
        <f t="shared" si="527"/>
        <v>90</v>
      </c>
      <c r="AI1262" s="37">
        <f t="shared" si="528"/>
        <v>18</v>
      </c>
    </row>
    <row r="1263" spans="1:35" ht="47.25" x14ac:dyDescent="0.25">
      <c r="A1263" s="27" t="s">
        <v>1618</v>
      </c>
      <c r="B1263" s="43" t="s">
        <v>1897</v>
      </c>
      <c r="C1263" s="35" t="s">
        <v>1898</v>
      </c>
      <c r="D1263" s="44">
        <v>2019</v>
      </c>
      <c r="E1263" s="44" t="s">
        <v>192</v>
      </c>
      <c r="F1263" s="153" t="s">
        <v>192</v>
      </c>
      <c r="G1263" s="153" t="s">
        <v>192</v>
      </c>
      <c r="H1263" s="153" t="s">
        <v>192</v>
      </c>
      <c r="I1263" s="158">
        <v>2.4919823999999999</v>
      </c>
      <c r="J1263" s="153">
        <v>0</v>
      </c>
      <c r="K1263" s="153">
        <v>0</v>
      </c>
      <c r="L1263" s="153">
        <v>0</v>
      </c>
      <c r="M1263" s="153">
        <v>0</v>
      </c>
      <c r="N1263" s="153">
        <v>0</v>
      </c>
      <c r="O1263" s="153">
        <v>0</v>
      </c>
      <c r="P1263" s="153">
        <v>0</v>
      </c>
      <c r="Q1263" s="153">
        <v>0</v>
      </c>
      <c r="R1263" s="153">
        <v>0</v>
      </c>
      <c r="S1263" s="153">
        <v>0</v>
      </c>
      <c r="T1263" s="153">
        <v>0</v>
      </c>
      <c r="U1263" s="153">
        <v>0</v>
      </c>
      <c r="V1263" s="153">
        <v>0</v>
      </c>
      <c r="W1263" s="153">
        <v>0</v>
      </c>
      <c r="X1263" s="153">
        <v>0</v>
      </c>
      <c r="Y1263" s="153">
        <v>0</v>
      </c>
      <c r="Z1263" s="153">
        <v>0</v>
      </c>
      <c r="AA1263" s="153">
        <v>0</v>
      </c>
      <c r="AB1263" s="153">
        <v>0</v>
      </c>
      <c r="AC1263" s="153">
        <v>0</v>
      </c>
      <c r="AD1263" s="153">
        <v>0</v>
      </c>
      <c r="AE1263" s="37">
        <f t="shared" si="524"/>
        <v>0</v>
      </c>
      <c r="AF1263" s="37">
        <f t="shared" si="525"/>
        <v>0</v>
      </c>
      <c r="AG1263" s="37">
        <f t="shared" si="526"/>
        <v>0</v>
      </c>
      <c r="AH1263" s="37">
        <f t="shared" si="527"/>
        <v>0</v>
      </c>
      <c r="AI1263" s="37">
        <f t="shared" si="528"/>
        <v>0</v>
      </c>
    </row>
    <row r="1264" spans="1:35" x14ac:dyDescent="0.25">
      <c r="A1264" s="21" t="s">
        <v>1899</v>
      </c>
      <c r="B1264" s="22" t="s">
        <v>1900</v>
      </c>
      <c r="C1264" s="23" t="s">
        <v>191</v>
      </c>
      <c r="D1264" s="42" t="s">
        <v>192</v>
      </c>
      <c r="E1264" s="42" t="s">
        <v>192</v>
      </c>
      <c r="F1264" s="152" t="s">
        <v>192</v>
      </c>
      <c r="G1264" s="152">
        <f>SUM(G1265,G1283,G1304,G1346,G1353,G1360,G1361)</f>
        <v>469.851425027</v>
      </c>
      <c r="H1264" s="152" t="s">
        <v>192</v>
      </c>
      <c r="I1264" s="152">
        <f t="shared" ref="I1264:J1264" si="533">SUM(I1265,I1283,I1304,I1346,I1353,I1360,I1361)</f>
        <v>7828.9951622308017</v>
      </c>
      <c r="J1264" s="152">
        <f t="shared" si="533"/>
        <v>6222.3548820907999</v>
      </c>
      <c r="K1264" s="152">
        <f t="shared" ref="K1264:AD1264" si="534">SUM(K1265,K1283,K1304,K1346,K1353,K1360,K1361)</f>
        <v>1310.7589158085998</v>
      </c>
      <c r="L1264" s="152">
        <f t="shared" si="534"/>
        <v>0</v>
      </c>
      <c r="M1264" s="152">
        <f t="shared" si="534"/>
        <v>0</v>
      </c>
      <c r="N1264" s="152">
        <f t="shared" si="534"/>
        <v>424.97830347716666</v>
      </c>
      <c r="O1264" s="152">
        <f t="shared" si="534"/>
        <v>885.7806123314333</v>
      </c>
      <c r="P1264" s="152">
        <f t="shared" si="534"/>
        <v>1359.8144547439999</v>
      </c>
      <c r="Q1264" s="152">
        <f t="shared" si="534"/>
        <v>0</v>
      </c>
      <c r="R1264" s="152">
        <f t="shared" si="534"/>
        <v>0</v>
      </c>
      <c r="S1264" s="152">
        <f t="shared" si="534"/>
        <v>345.34526253833337</v>
      </c>
      <c r="T1264" s="152">
        <f t="shared" si="534"/>
        <v>1014.4691922056666</v>
      </c>
      <c r="U1264" s="152">
        <f t="shared" si="534"/>
        <v>1334.741685836</v>
      </c>
      <c r="V1264" s="152">
        <f t="shared" si="534"/>
        <v>0</v>
      </c>
      <c r="W1264" s="152">
        <f t="shared" si="534"/>
        <v>0</v>
      </c>
      <c r="X1264" s="152">
        <f t="shared" si="534"/>
        <v>306.16321742333332</v>
      </c>
      <c r="Y1264" s="152">
        <f t="shared" si="534"/>
        <v>1028.5784684126668</v>
      </c>
      <c r="Z1264" s="152">
        <f t="shared" si="534"/>
        <v>642.71022303599989</v>
      </c>
      <c r="AA1264" s="152">
        <f t="shared" si="534"/>
        <v>0</v>
      </c>
      <c r="AB1264" s="152">
        <f t="shared" si="534"/>
        <v>0</v>
      </c>
      <c r="AC1264" s="152">
        <f t="shared" si="534"/>
        <v>314.92489268333333</v>
      </c>
      <c r="AD1264" s="152">
        <f t="shared" si="534"/>
        <v>327.78533035266656</v>
      </c>
      <c r="AE1264" s="152">
        <f t="shared" ref="AE1264:AI1264" si="535">SUM(AE1265,AE1283,AE1304,AE1346,AE1353,AE1360,AE1361)</f>
        <v>4648.0252794245998</v>
      </c>
      <c r="AF1264" s="152">
        <f t="shared" si="535"/>
        <v>0</v>
      </c>
      <c r="AG1264" s="152">
        <f t="shared" si="535"/>
        <v>0</v>
      </c>
      <c r="AH1264" s="152">
        <f t="shared" si="535"/>
        <v>1391.4116761221665</v>
      </c>
      <c r="AI1264" s="152">
        <f t="shared" si="535"/>
        <v>3256.6136033024336</v>
      </c>
    </row>
    <row r="1265" spans="1:35" ht="31.5" x14ac:dyDescent="0.25">
      <c r="A1265" s="21" t="s">
        <v>24</v>
      </c>
      <c r="B1265" s="22" t="s">
        <v>209</v>
      </c>
      <c r="C1265" s="25" t="s">
        <v>191</v>
      </c>
      <c r="D1265" s="42" t="s">
        <v>192</v>
      </c>
      <c r="E1265" s="42" t="s">
        <v>192</v>
      </c>
      <c r="F1265" s="156" t="s">
        <v>192</v>
      </c>
      <c r="G1265" s="156">
        <f>G1273</f>
        <v>303.936936</v>
      </c>
      <c r="H1265" s="157" t="s">
        <v>192</v>
      </c>
      <c r="I1265" s="152">
        <f t="shared" ref="I1265:J1265" si="536">I1266+I1270+I1273+I1282</f>
        <v>462.01790241999998</v>
      </c>
      <c r="J1265" s="152">
        <f t="shared" si="536"/>
        <v>162.84646893999999</v>
      </c>
      <c r="K1265" s="152">
        <f t="shared" ref="K1265:AD1265" si="537">K1266+K1270+K1273+K1282</f>
        <v>17.86913594</v>
      </c>
      <c r="L1265" s="152">
        <f t="shared" si="537"/>
        <v>0</v>
      </c>
      <c r="M1265" s="152">
        <f t="shared" si="537"/>
        <v>0</v>
      </c>
      <c r="N1265" s="152">
        <f t="shared" si="537"/>
        <v>0</v>
      </c>
      <c r="O1265" s="152">
        <f t="shared" si="537"/>
        <v>17.86913594</v>
      </c>
      <c r="P1265" s="152">
        <f t="shared" si="537"/>
        <v>144.97733299999999</v>
      </c>
      <c r="Q1265" s="152">
        <f t="shared" si="537"/>
        <v>0</v>
      </c>
      <c r="R1265" s="152">
        <f t="shared" si="537"/>
        <v>0</v>
      </c>
      <c r="S1265" s="152">
        <f t="shared" si="537"/>
        <v>0</v>
      </c>
      <c r="T1265" s="152">
        <f t="shared" si="537"/>
        <v>144.97733299999999</v>
      </c>
      <c r="U1265" s="152">
        <f t="shared" si="537"/>
        <v>0</v>
      </c>
      <c r="V1265" s="152">
        <f t="shared" si="537"/>
        <v>0</v>
      </c>
      <c r="W1265" s="152">
        <f t="shared" si="537"/>
        <v>0</v>
      </c>
      <c r="X1265" s="152">
        <f t="shared" si="537"/>
        <v>0</v>
      </c>
      <c r="Y1265" s="152">
        <f t="shared" si="537"/>
        <v>0</v>
      </c>
      <c r="Z1265" s="152">
        <f t="shared" si="537"/>
        <v>0</v>
      </c>
      <c r="AA1265" s="152">
        <f t="shared" si="537"/>
        <v>0</v>
      </c>
      <c r="AB1265" s="152">
        <f t="shared" si="537"/>
        <v>0</v>
      </c>
      <c r="AC1265" s="152">
        <f t="shared" si="537"/>
        <v>0</v>
      </c>
      <c r="AD1265" s="152">
        <f t="shared" si="537"/>
        <v>0</v>
      </c>
      <c r="AE1265" s="152">
        <f t="shared" ref="AE1265:AI1265" si="538">AE1266+AE1270+AE1273+AE1282</f>
        <v>162.84646893999999</v>
      </c>
      <c r="AF1265" s="152">
        <f t="shared" si="538"/>
        <v>0</v>
      </c>
      <c r="AG1265" s="152">
        <f t="shared" si="538"/>
        <v>0</v>
      </c>
      <c r="AH1265" s="152">
        <f t="shared" si="538"/>
        <v>0</v>
      </c>
      <c r="AI1265" s="152">
        <f t="shared" si="538"/>
        <v>162.84646893999999</v>
      </c>
    </row>
    <row r="1266" spans="1:35" ht="78.75" x14ac:dyDescent="0.25">
      <c r="A1266" s="21" t="s">
        <v>25</v>
      </c>
      <c r="B1266" s="22" t="s">
        <v>210</v>
      </c>
      <c r="C1266" s="25" t="s">
        <v>191</v>
      </c>
      <c r="D1266" s="42" t="s">
        <v>192</v>
      </c>
      <c r="E1266" s="42" t="s">
        <v>192</v>
      </c>
      <c r="F1266" s="156" t="s">
        <v>192</v>
      </c>
      <c r="G1266" s="156" t="s">
        <v>192</v>
      </c>
      <c r="H1266" s="157" t="s">
        <v>192</v>
      </c>
      <c r="I1266" s="152">
        <f t="shared" ref="I1266:J1266" si="539">I1267+I1268</f>
        <v>145.12079999999997</v>
      </c>
      <c r="J1266" s="152">
        <f t="shared" si="539"/>
        <v>144.97733299999999</v>
      </c>
      <c r="K1266" s="152">
        <f t="shared" ref="K1266:AD1266" si="540">K1267+K1268</f>
        <v>0</v>
      </c>
      <c r="L1266" s="152">
        <f t="shared" si="540"/>
        <v>0</v>
      </c>
      <c r="M1266" s="152">
        <f t="shared" si="540"/>
        <v>0</v>
      </c>
      <c r="N1266" s="152">
        <f t="shared" si="540"/>
        <v>0</v>
      </c>
      <c r="O1266" s="152">
        <f t="shared" si="540"/>
        <v>0</v>
      </c>
      <c r="P1266" s="152">
        <f t="shared" si="540"/>
        <v>144.97733299999999</v>
      </c>
      <c r="Q1266" s="152">
        <f t="shared" si="540"/>
        <v>0</v>
      </c>
      <c r="R1266" s="152">
        <f t="shared" si="540"/>
        <v>0</v>
      </c>
      <c r="S1266" s="152">
        <f t="shared" si="540"/>
        <v>0</v>
      </c>
      <c r="T1266" s="152">
        <f t="shared" si="540"/>
        <v>144.97733299999999</v>
      </c>
      <c r="U1266" s="152">
        <f t="shared" si="540"/>
        <v>0</v>
      </c>
      <c r="V1266" s="152">
        <f t="shared" si="540"/>
        <v>0</v>
      </c>
      <c r="W1266" s="152">
        <f t="shared" si="540"/>
        <v>0</v>
      </c>
      <c r="X1266" s="152">
        <f t="shared" si="540"/>
        <v>0</v>
      </c>
      <c r="Y1266" s="152">
        <f t="shared" si="540"/>
        <v>0</v>
      </c>
      <c r="Z1266" s="152">
        <f t="shared" si="540"/>
        <v>0</v>
      </c>
      <c r="AA1266" s="152">
        <f t="shared" si="540"/>
        <v>0</v>
      </c>
      <c r="AB1266" s="152">
        <f t="shared" si="540"/>
        <v>0</v>
      </c>
      <c r="AC1266" s="152">
        <f t="shared" si="540"/>
        <v>0</v>
      </c>
      <c r="AD1266" s="152">
        <f t="shared" si="540"/>
        <v>0</v>
      </c>
      <c r="AE1266" s="152">
        <f t="shared" ref="AE1266:AI1266" si="541">AE1267+AE1268</f>
        <v>144.97733299999999</v>
      </c>
      <c r="AF1266" s="152">
        <f t="shared" si="541"/>
        <v>0</v>
      </c>
      <c r="AG1266" s="152">
        <f t="shared" si="541"/>
        <v>0</v>
      </c>
      <c r="AH1266" s="152">
        <f t="shared" si="541"/>
        <v>0</v>
      </c>
      <c r="AI1266" s="152">
        <f t="shared" si="541"/>
        <v>144.97733299999999</v>
      </c>
    </row>
    <row r="1267" spans="1:35" x14ac:dyDescent="0.25">
      <c r="A1267" s="21" t="s">
        <v>1901</v>
      </c>
      <c r="B1267" s="22" t="s">
        <v>1902</v>
      </c>
      <c r="C1267" s="25" t="s">
        <v>191</v>
      </c>
      <c r="D1267" s="42" t="s">
        <v>192</v>
      </c>
      <c r="E1267" s="42" t="s">
        <v>192</v>
      </c>
      <c r="F1267" s="156" t="s">
        <v>192</v>
      </c>
      <c r="G1267" s="156" t="s">
        <v>192</v>
      </c>
      <c r="H1267" s="157" t="s">
        <v>192</v>
      </c>
      <c r="I1267" s="152">
        <v>0</v>
      </c>
      <c r="J1267" s="152">
        <v>0</v>
      </c>
      <c r="K1267" s="152">
        <v>0</v>
      </c>
      <c r="L1267" s="152">
        <v>0</v>
      </c>
      <c r="M1267" s="152">
        <v>0</v>
      </c>
      <c r="N1267" s="152">
        <v>0</v>
      </c>
      <c r="O1267" s="152">
        <v>0</v>
      </c>
      <c r="P1267" s="152">
        <v>0</v>
      </c>
      <c r="Q1267" s="152">
        <v>0</v>
      </c>
      <c r="R1267" s="152">
        <v>0</v>
      </c>
      <c r="S1267" s="152">
        <v>0</v>
      </c>
      <c r="T1267" s="152">
        <v>0</v>
      </c>
      <c r="U1267" s="152">
        <v>0</v>
      </c>
      <c r="V1267" s="152">
        <v>0</v>
      </c>
      <c r="W1267" s="152">
        <v>0</v>
      </c>
      <c r="X1267" s="152">
        <v>0</v>
      </c>
      <c r="Y1267" s="152">
        <v>0</v>
      </c>
      <c r="Z1267" s="152">
        <v>0</v>
      </c>
      <c r="AA1267" s="152">
        <v>0</v>
      </c>
      <c r="AB1267" s="152">
        <v>0</v>
      </c>
      <c r="AC1267" s="152">
        <v>0</v>
      </c>
      <c r="AD1267" s="152">
        <v>0</v>
      </c>
      <c r="AE1267" s="152">
        <v>0</v>
      </c>
      <c r="AF1267" s="152">
        <v>0</v>
      </c>
      <c r="AG1267" s="152">
        <v>0</v>
      </c>
      <c r="AH1267" s="152">
        <v>0</v>
      </c>
      <c r="AI1267" s="152">
        <v>0</v>
      </c>
    </row>
    <row r="1268" spans="1:35" x14ac:dyDescent="0.25">
      <c r="A1268" s="21" t="s">
        <v>1903</v>
      </c>
      <c r="B1268" s="22" t="s">
        <v>1904</v>
      </c>
      <c r="C1268" s="25" t="s">
        <v>191</v>
      </c>
      <c r="D1268" s="42" t="s">
        <v>192</v>
      </c>
      <c r="E1268" s="42" t="s">
        <v>192</v>
      </c>
      <c r="F1268" s="157" t="s">
        <v>192</v>
      </c>
      <c r="G1268" s="157" t="s">
        <v>192</v>
      </c>
      <c r="H1268" s="157" t="s">
        <v>192</v>
      </c>
      <c r="I1268" s="152">
        <f t="shared" ref="I1268" si="542">SUM(I1269)</f>
        <v>145.12079999999997</v>
      </c>
      <c r="J1268" s="152">
        <f>SUM(J1269)</f>
        <v>144.97733299999999</v>
      </c>
      <c r="K1268" s="152">
        <f t="shared" ref="K1268:AI1268" si="543">SUM(K1269)</f>
        <v>0</v>
      </c>
      <c r="L1268" s="152">
        <f t="shared" si="543"/>
        <v>0</v>
      </c>
      <c r="M1268" s="152">
        <f t="shared" si="543"/>
        <v>0</v>
      </c>
      <c r="N1268" s="152">
        <f t="shared" si="543"/>
        <v>0</v>
      </c>
      <c r="O1268" s="152">
        <f t="shared" si="543"/>
        <v>0</v>
      </c>
      <c r="P1268" s="152">
        <f t="shared" si="543"/>
        <v>144.97733299999999</v>
      </c>
      <c r="Q1268" s="152">
        <f t="shared" si="543"/>
        <v>0</v>
      </c>
      <c r="R1268" s="152">
        <f t="shared" si="543"/>
        <v>0</v>
      </c>
      <c r="S1268" s="152">
        <f t="shared" si="543"/>
        <v>0</v>
      </c>
      <c r="T1268" s="152">
        <f t="shared" si="543"/>
        <v>144.97733299999999</v>
      </c>
      <c r="U1268" s="152">
        <f t="shared" si="543"/>
        <v>0</v>
      </c>
      <c r="V1268" s="152">
        <f t="shared" si="543"/>
        <v>0</v>
      </c>
      <c r="W1268" s="152">
        <f t="shared" si="543"/>
        <v>0</v>
      </c>
      <c r="X1268" s="152">
        <f t="shared" si="543"/>
        <v>0</v>
      </c>
      <c r="Y1268" s="152">
        <f t="shared" si="543"/>
        <v>0</v>
      </c>
      <c r="Z1268" s="152">
        <f t="shared" si="543"/>
        <v>0</v>
      </c>
      <c r="AA1268" s="152">
        <f t="shared" si="543"/>
        <v>0</v>
      </c>
      <c r="AB1268" s="152">
        <f t="shared" si="543"/>
        <v>0</v>
      </c>
      <c r="AC1268" s="152">
        <f t="shared" si="543"/>
        <v>0</v>
      </c>
      <c r="AD1268" s="152">
        <f t="shared" si="543"/>
        <v>0</v>
      </c>
      <c r="AE1268" s="152">
        <f t="shared" si="543"/>
        <v>144.97733299999999</v>
      </c>
      <c r="AF1268" s="152">
        <f t="shared" si="543"/>
        <v>0</v>
      </c>
      <c r="AG1268" s="152">
        <f t="shared" si="543"/>
        <v>0</v>
      </c>
      <c r="AH1268" s="152">
        <f t="shared" si="543"/>
        <v>0</v>
      </c>
      <c r="AI1268" s="152">
        <f t="shared" si="543"/>
        <v>144.97733299999999</v>
      </c>
    </row>
    <row r="1269" spans="1:35" ht="31.5" x14ac:dyDescent="0.25">
      <c r="A1269" s="27" t="s">
        <v>1903</v>
      </c>
      <c r="B1269" s="28" t="s">
        <v>1905</v>
      </c>
      <c r="C1269" s="76" t="s">
        <v>1906</v>
      </c>
      <c r="D1269" s="31">
        <v>2014</v>
      </c>
      <c r="E1269" s="31">
        <v>2022</v>
      </c>
      <c r="F1269" s="153" t="s">
        <v>192</v>
      </c>
      <c r="G1269" s="153" t="s">
        <v>192</v>
      </c>
      <c r="H1269" s="153" t="s">
        <v>192</v>
      </c>
      <c r="I1269" s="158">
        <v>145.12079999999997</v>
      </c>
      <c r="J1269" s="153">
        <v>144.97733299999999</v>
      </c>
      <c r="K1269" s="154">
        <v>0</v>
      </c>
      <c r="L1269" s="154">
        <v>0</v>
      </c>
      <c r="M1269" s="154">
        <v>0</v>
      </c>
      <c r="N1269" s="154">
        <v>0</v>
      </c>
      <c r="O1269" s="153">
        <f>K1269-N1269</f>
        <v>0</v>
      </c>
      <c r="P1269" s="154">
        <v>144.97733299999999</v>
      </c>
      <c r="Q1269" s="154">
        <v>0</v>
      </c>
      <c r="R1269" s="154">
        <v>0</v>
      </c>
      <c r="S1269" s="154">
        <v>0</v>
      </c>
      <c r="T1269" s="153">
        <f>P1269-S1269</f>
        <v>144.97733299999999</v>
      </c>
      <c r="U1269" s="154">
        <v>0</v>
      </c>
      <c r="V1269" s="154">
        <v>0</v>
      </c>
      <c r="W1269" s="154">
        <v>0</v>
      </c>
      <c r="X1269" s="154">
        <v>0</v>
      </c>
      <c r="Y1269" s="153">
        <f>U1269-X1269</f>
        <v>0</v>
      </c>
      <c r="Z1269" s="165">
        <v>0</v>
      </c>
      <c r="AA1269" s="165">
        <v>0</v>
      </c>
      <c r="AB1269" s="165">
        <v>0</v>
      </c>
      <c r="AC1269" s="165">
        <v>0</v>
      </c>
      <c r="AD1269" s="153">
        <f>Z1269-AC1269</f>
        <v>0</v>
      </c>
      <c r="AE1269" s="37">
        <f>K1269+P1269+U1269+Z1269</f>
        <v>144.97733299999999</v>
      </c>
      <c r="AF1269" s="37">
        <f t="shared" ref="AF1269" si="544">L1269+Q1269+V1269+AA1269</f>
        <v>0</v>
      </c>
      <c r="AG1269" s="37">
        <f t="shared" ref="AG1269" si="545">M1269+R1269+W1269+AB1269</f>
        <v>0</v>
      </c>
      <c r="AH1269" s="37">
        <f t="shared" ref="AH1269" si="546">N1269+S1269+X1269+AC1269</f>
        <v>0</v>
      </c>
      <c r="AI1269" s="37">
        <f t="shared" ref="AI1269" si="547">O1269+T1269+Y1269+AD1269</f>
        <v>144.97733299999999</v>
      </c>
    </row>
    <row r="1270" spans="1:35" ht="47.25" x14ac:dyDescent="0.25">
      <c r="A1270" s="21" t="s">
        <v>26</v>
      </c>
      <c r="B1270" s="22" t="s">
        <v>217</v>
      </c>
      <c r="C1270" s="25" t="s">
        <v>191</v>
      </c>
      <c r="D1270" s="42" t="s">
        <v>192</v>
      </c>
      <c r="E1270" s="42" t="s">
        <v>192</v>
      </c>
      <c r="F1270" s="157" t="s">
        <v>192</v>
      </c>
      <c r="G1270" s="157" t="s">
        <v>192</v>
      </c>
      <c r="H1270" s="157" t="s">
        <v>192</v>
      </c>
      <c r="I1270" s="152">
        <f t="shared" ref="I1270:J1270" si="548">I1271</f>
        <v>0</v>
      </c>
      <c r="J1270" s="152">
        <f t="shared" si="548"/>
        <v>0</v>
      </c>
      <c r="K1270" s="152">
        <f t="shared" ref="K1270:AI1270" si="549">K1271</f>
        <v>0</v>
      </c>
      <c r="L1270" s="152">
        <f t="shared" si="549"/>
        <v>0</v>
      </c>
      <c r="M1270" s="152">
        <f t="shared" si="549"/>
        <v>0</v>
      </c>
      <c r="N1270" s="152">
        <f t="shared" si="549"/>
        <v>0</v>
      </c>
      <c r="O1270" s="152">
        <f t="shared" si="549"/>
        <v>0</v>
      </c>
      <c r="P1270" s="152">
        <f t="shared" si="549"/>
        <v>0</v>
      </c>
      <c r="Q1270" s="152">
        <f t="shared" si="549"/>
        <v>0</v>
      </c>
      <c r="R1270" s="152">
        <f t="shared" si="549"/>
        <v>0</v>
      </c>
      <c r="S1270" s="152">
        <f t="shared" si="549"/>
        <v>0</v>
      </c>
      <c r="T1270" s="152">
        <f t="shared" si="549"/>
        <v>0</v>
      </c>
      <c r="U1270" s="152">
        <f t="shared" si="549"/>
        <v>0</v>
      </c>
      <c r="V1270" s="152">
        <f t="shared" si="549"/>
        <v>0</v>
      </c>
      <c r="W1270" s="152">
        <f t="shared" si="549"/>
        <v>0</v>
      </c>
      <c r="X1270" s="152">
        <f t="shared" si="549"/>
        <v>0</v>
      </c>
      <c r="Y1270" s="152">
        <f t="shared" si="549"/>
        <v>0</v>
      </c>
      <c r="Z1270" s="152">
        <f t="shared" si="549"/>
        <v>0</v>
      </c>
      <c r="AA1270" s="152">
        <f t="shared" si="549"/>
        <v>0</v>
      </c>
      <c r="AB1270" s="152">
        <f t="shared" si="549"/>
        <v>0</v>
      </c>
      <c r="AC1270" s="152">
        <f t="shared" si="549"/>
        <v>0</v>
      </c>
      <c r="AD1270" s="152">
        <f t="shared" si="549"/>
        <v>0</v>
      </c>
      <c r="AE1270" s="152">
        <f t="shared" si="549"/>
        <v>0</v>
      </c>
      <c r="AF1270" s="152">
        <f t="shared" si="549"/>
        <v>0</v>
      </c>
      <c r="AG1270" s="152">
        <f t="shared" si="549"/>
        <v>0</v>
      </c>
      <c r="AH1270" s="152">
        <f t="shared" si="549"/>
        <v>0</v>
      </c>
      <c r="AI1270" s="152">
        <f t="shared" si="549"/>
        <v>0</v>
      </c>
    </row>
    <row r="1271" spans="1:35" ht="31.5" x14ac:dyDescent="0.25">
      <c r="A1271" s="21" t="s">
        <v>1907</v>
      </c>
      <c r="B1271" s="22" t="s">
        <v>1908</v>
      </c>
      <c r="C1271" s="25" t="s">
        <v>191</v>
      </c>
      <c r="D1271" s="42" t="s">
        <v>192</v>
      </c>
      <c r="E1271" s="42" t="s">
        <v>192</v>
      </c>
      <c r="F1271" s="157" t="s">
        <v>192</v>
      </c>
      <c r="G1271" s="157" t="s">
        <v>192</v>
      </c>
      <c r="H1271" s="157" t="s">
        <v>192</v>
      </c>
      <c r="I1271" s="152">
        <v>0</v>
      </c>
      <c r="J1271" s="152">
        <v>0</v>
      </c>
      <c r="K1271" s="152">
        <v>0</v>
      </c>
      <c r="L1271" s="152">
        <v>0</v>
      </c>
      <c r="M1271" s="152">
        <v>0</v>
      </c>
      <c r="N1271" s="152">
        <v>0</v>
      </c>
      <c r="O1271" s="152">
        <v>0</v>
      </c>
      <c r="P1271" s="152">
        <v>0</v>
      </c>
      <c r="Q1271" s="152">
        <v>0</v>
      </c>
      <c r="R1271" s="152">
        <v>0</v>
      </c>
      <c r="S1271" s="152">
        <v>0</v>
      </c>
      <c r="T1271" s="152">
        <v>0</v>
      </c>
      <c r="U1271" s="152">
        <v>0</v>
      </c>
      <c r="V1271" s="152">
        <v>0</v>
      </c>
      <c r="W1271" s="152">
        <v>0</v>
      </c>
      <c r="X1271" s="152">
        <v>0</v>
      </c>
      <c r="Y1271" s="152">
        <v>0</v>
      </c>
      <c r="Z1271" s="152">
        <v>0</v>
      </c>
      <c r="AA1271" s="152">
        <v>0</v>
      </c>
      <c r="AB1271" s="152">
        <v>0</v>
      </c>
      <c r="AC1271" s="152">
        <v>0</v>
      </c>
      <c r="AD1271" s="152">
        <v>0</v>
      </c>
      <c r="AE1271" s="152">
        <v>0</v>
      </c>
      <c r="AF1271" s="152">
        <v>0</v>
      </c>
      <c r="AG1271" s="152">
        <v>0</v>
      </c>
      <c r="AH1271" s="152">
        <v>0</v>
      </c>
      <c r="AI1271" s="152">
        <v>0</v>
      </c>
    </row>
    <row r="1272" spans="1:35" ht="31.5" x14ac:dyDescent="0.25">
      <c r="A1272" s="21" t="s">
        <v>1909</v>
      </c>
      <c r="B1272" s="22" t="s">
        <v>1908</v>
      </c>
      <c r="C1272" s="25" t="s">
        <v>191</v>
      </c>
      <c r="D1272" s="42" t="s">
        <v>192</v>
      </c>
      <c r="E1272" s="42" t="s">
        <v>192</v>
      </c>
      <c r="F1272" s="157" t="s">
        <v>192</v>
      </c>
      <c r="G1272" s="157" t="s">
        <v>192</v>
      </c>
      <c r="H1272" s="157" t="s">
        <v>192</v>
      </c>
      <c r="I1272" s="152">
        <v>0</v>
      </c>
      <c r="J1272" s="152">
        <v>0</v>
      </c>
      <c r="K1272" s="152">
        <v>0</v>
      </c>
      <c r="L1272" s="152">
        <v>0</v>
      </c>
      <c r="M1272" s="152">
        <v>0</v>
      </c>
      <c r="N1272" s="152">
        <v>0</v>
      </c>
      <c r="O1272" s="152">
        <v>0</v>
      </c>
      <c r="P1272" s="152">
        <v>0</v>
      </c>
      <c r="Q1272" s="152">
        <v>0</v>
      </c>
      <c r="R1272" s="152">
        <v>0</v>
      </c>
      <c r="S1272" s="152">
        <v>0</v>
      </c>
      <c r="T1272" s="152">
        <v>0</v>
      </c>
      <c r="U1272" s="152">
        <v>0</v>
      </c>
      <c r="V1272" s="152">
        <v>0</v>
      </c>
      <c r="W1272" s="152">
        <v>0</v>
      </c>
      <c r="X1272" s="152">
        <v>0</v>
      </c>
      <c r="Y1272" s="152">
        <v>0</v>
      </c>
      <c r="Z1272" s="152">
        <v>0</v>
      </c>
      <c r="AA1272" s="152">
        <v>0</v>
      </c>
      <c r="AB1272" s="152">
        <v>0</v>
      </c>
      <c r="AC1272" s="152">
        <v>0</v>
      </c>
      <c r="AD1272" s="152">
        <v>0</v>
      </c>
      <c r="AE1272" s="152">
        <v>0</v>
      </c>
      <c r="AF1272" s="152">
        <v>0</v>
      </c>
      <c r="AG1272" s="152">
        <v>0</v>
      </c>
      <c r="AH1272" s="152">
        <v>0</v>
      </c>
      <c r="AI1272" s="152">
        <v>0</v>
      </c>
    </row>
    <row r="1273" spans="1:35" ht="47.25" x14ac:dyDescent="0.25">
      <c r="A1273" s="21" t="s">
        <v>27</v>
      </c>
      <c r="B1273" s="22" t="s">
        <v>218</v>
      </c>
      <c r="C1273" s="25" t="s">
        <v>191</v>
      </c>
      <c r="D1273" s="42" t="s">
        <v>192</v>
      </c>
      <c r="E1273" s="42" t="s">
        <v>192</v>
      </c>
      <c r="F1273" s="157" t="s">
        <v>192</v>
      </c>
      <c r="G1273" s="157">
        <f>G1278</f>
        <v>303.936936</v>
      </c>
      <c r="H1273" s="157" t="s">
        <v>192</v>
      </c>
      <c r="I1273" s="152">
        <f t="shared" ref="I1273:J1273" si="550">SUM(I1274:I1278)</f>
        <v>316.89710242000001</v>
      </c>
      <c r="J1273" s="152">
        <f t="shared" si="550"/>
        <v>17.869135939999996</v>
      </c>
      <c r="K1273" s="152">
        <f t="shared" ref="K1273:AB1273" si="551">SUM(K1274:K1278)</f>
        <v>17.86913594</v>
      </c>
      <c r="L1273" s="152">
        <f t="shared" si="551"/>
        <v>0</v>
      </c>
      <c r="M1273" s="152">
        <f t="shared" si="551"/>
        <v>0</v>
      </c>
      <c r="N1273" s="152">
        <f t="shared" si="551"/>
        <v>0</v>
      </c>
      <c r="O1273" s="152">
        <f t="shared" si="551"/>
        <v>17.86913594</v>
      </c>
      <c r="P1273" s="152">
        <f t="shared" si="551"/>
        <v>0</v>
      </c>
      <c r="Q1273" s="152">
        <f t="shared" si="551"/>
        <v>0</v>
      </c>
      <c r="R1273" s="152">
        <f t="shared" si="551"/>
        <v>0</v>
      </c>
      <c r="S1273" s="152">
        <f t="shared" si="551"/>
        <v>0</v>
      </c>
      <c r="T1273" s="152">
        <f t="shared" si="551"/>
        <v>0</v>
      </c>
      <c r="U1273" s="152">
        <f t="shared" si="551"/>
        <v>0</v>
      </c>
      <c r="V1273" s="152">
        <f t="shared" si="551"/>
        <v>0</v>
      </c>
      <c r="W1273" s="152">
        <f t="shared" si="551"/>
        <v>0</v>
      </c>
      <c r="X1273" s="152">
        <f t="shared" si="551"/>
        <v>0</v>
      </c>
      <c r="Y1273" s="152">
        <f t="shared" si="551"/>
        <v>0</v>
      </c>
      <c r="Z1273" s="152">
        <f t="shared" si="551"/>
        <v>0</v>
      </c>
      <c r="AA1273" s="152">
        <f t="shared" si="551"/>
        <v>0</v>
      </c>
      <c r="AB1273" s="152">
        <f t="shared" si="551"/>
        <v>0</v>
      </c>
      <c r="AC1273" s="152">
        <f t="shared" ref="AC1273:AD1273" si="552">SUM(AC1274:AC1278)</f>
        <v>0</v>
      </c>
      <c r="AD1273" s="152">
        <f t="shared" si="552"/>
        <v>0</v>
      </c>
      <c r="AE1273" s="152">
        <f t="shared" ref="AE1273:AI1273" si="553">SUM(AE1274:AE1278)</f>
        <v>17.86913594</v>
      </c>
      <c r="AF1273" s="152">
        <f t="shared" si="553"/>
        <v>0</v>
      </c>
      <c r="AG1273" s="152">
        <f t="shared" si="553"/>
        <v>0</v>
      </c>
      <c r="AH1273" s="152">
        <f t="shared" si="553"/>
        <v>0</v>
      </c>
      <c r="AI1273" s="152">
        <f t="shared" si="553"/>
        <v>17.86913594</v>
      </c>
    </row>
    <row r="1274" spans="1:35" ht="63" x14ac:dyDescent="0.25">
      <c r="A1274" s="21" t="s">
        <v>1910</v>
      </c>
      <c r="B1274" s="22" t="s">
        <v>220</v>
      </c>
      <c r="C1274" s="25" t="s">
        <v>191</v>
      </c>
      <c r="D1274" s="42" t="s">
        <v>192</v>
      </c>
      <c r="E1274" s="42" t="s">
        <v>192</v>
      </c>
      <c r="F1274" s="157" t="s">
        <v>192</v>
      </c>
      <c r="G1274" s="157" t="s">
        <v>192</v>
      </c>
      <c r="H1274" s="157" t="s">
        <v>192</v>
      </c>
      <c r="I1274" s="152">
        <v>0</v>
      </c>
      <c r="J1274" s="152">
        <v>0</v>
      </c>
      <c r="K1274" s="152">
        <v>0</v>
      </c>
      <c r="L1274" s="152">
        <v>0</v>
      </c>
      <c r="M1274" s="152">
        <v>0</v>
      </c>
      <c r="N1274" s="152">
        <v>0</v>
      </c>
      <c r="O1274" s="152">
        <v>0</v>
      </c>
      <c r="P1274" s="152">
        <v>0</v>
      </c>
      <c r="Q1274" s="152">
        <v>0</v>
      </c>
      <c r="R1274" s="152">
        <v>0</v>
      </c>
      <c r="S1274" s="152">
        <v>0</v>
      </c>
      <c r="T1274" s="152">
        <v>0</v>
      </c>
      <c r="U1274" s="152">
        <v>0</v>
      </c>
      <c r="V1274" s="152">
        <v>0</v>
      </c>
      <c r="W1274" s="152">
        <v>0</v>
      </c>
      <c r="X1274" s="152">
        <v>0</v>
      </c>
      <c r="Y1274" s="152">
        <v>0</v>
      </c>
      <c r="Z1274" s="152">
        <v>0</v>
      </c>
      <c r="AA1274" s="152">
        <v>0</v>
      </c>
      <c r="AB1274" s="152">
        <v>0</v>
      </c>
      <c r="AC1274" s="152">
        <v>0</v>
      </c>
      <c r="AD1274" s="152">
        <v>0</v>
      </c>
      <c r="AE1274" s="152">
        <v>0</v>
      </c>
      <c r="AF1274" s="152">
        <v>0</v>
      </c>
      <c r="AG1274" s="152">
        <v>0</v>
      </c>
      <c r="AH1274" s="152">
        <v>0</v>
      </c>
      <c r="AI1274" s="152">
        <v>0</v>
      </c>
    </row>
    <row r="1275" spans="1:35" ht="78.75" x14ac:dyDescent="0.25">
      <c r="A1275" s="21" t="s">
        <v>1911</v>
      </c>
      <c r="B1275" s="22" t="s">
        <v>222</v>
      </c>
      <c r="C1275" s="25" t="s">
        <v>191</v>
      </c>
      <c r="D1275" s="42" t="s">
        <v>192</v>
      </c>
      <c r="E1275" s="42" t="s">
        <v>192</v>
      </c>
      <c r="F1275" s="157" t="s">
        <v>192</v>
      </c>
      <c r="G1275" s="157" t="s">
        <v>192</v>
      </c>
      <c r="H1275" s="157" t="s">
        <v>192</v>
      </c>
      <c r="I1275" s="152">
        <v>0</v>
      </c>
      <c r="J1275" s="152">
        <v>0</v>
      </c>
      <c r="K1275" s="152">
        <v>0</v>
      </c>
      <c r="L1275" s="152">
        <v>0</v>
      </c>
      <c r="M1275" s="152">
        <v>0</v>
      </c>
      <c r="N1275" s="152">
        <v>0</v>
      </c>
      <c r="O1275" s="152">
        <v>0</v>
      </c>
      <c r="P1275" s="152">
        <v>0</v>
      </c>
      <c r="Q1275" s="152">
        <v>0</v>
      </c>
      <c r="R1275" s="152">
        <v>0</v>
      </c>
      <c r="S1275" s="152">
        <v>0</v>
      </c>
      <c r="T1275" s="152">
        <v>0</v>
      </c>
      <c r="U1275" s="152">
        <v>0</v>
      </c>
      <c r="V1275" s="152">
        <v>0</v>
      </c>
      <c r="W1275" s="152">
        <v>0</v>
      </c>
      <c r="X1275" s="152">
        <v>0</v>
      </c>
      <c r="Y1275" s="152">
        <v>0</v>
      </c>
      <c r="Z1275" s="152">
        <v>0</v>
      </c>
      <c r="AA1275" s="152">
        <v>0</v>
      </c>
      <c r="AB1275" s="152">
        <v>0</v>
      </c>
      <c r="AC1275" s="152">
        <v>0</v>
      </c>
      <c r="AD1275" s="152">
        <v>0</v>
      </c>
      <c r="AE1275" s="152">
        <v>0</v>
      </c>
      <c r="AF1275" s="152">
        <v>0</v>
      </c>
      <c r="AG1275" s="152">
        <v>0</v>
      </c>
      <c r="AH1275" s="152">
        <v>0</v>
      </c>
      <c r="AI1275" s="152">
        <v>0</v>
      </c>
    </row>
    <row r="1276" spans="1:35" ht="63" x14ac:dyDescent="0.25">
      <c r="A1276" s="21" t="s">
        <v>1912</v>
      </c>
      <c r="B1276" s="22" t="s">
        <v>224</v>
      </c>
      <c r="C1276" s="25" t="s">
        <v>191</v>
      </c>
      <c r="D1276" s="42" t="s">
        <v>192</v>
      </c>
      <c r="E1276" s="42" t="s">
        <v>192</v>
      </c>
      <c r="F1276" s="157" t="s">
        <v>192</v>
      </c>
      <c r="G1276" s="157" t="s">
        <v>192</v>
      </c>
      <c r="H1276" s="157" t="s">
        <v>192</v>
      </c>
      <c r="I1276" s="152">
        <v>0</v>
      </c>
      <c r="J1276" s="152">
        <v>0</v>
      </c>
      <c r="K1276" s="152">
        <v>0</v>
      </c>
      <c r="L1276" s="152">
        <v>0</v>
      </c>
      <c r="M1276" s="152">
        <v>0</v>
      </c>
      <c r="N1276" s="152">
        <v>0</v>
      </c>
      <c r="O1276" s="152">
        <v>0</v>
      </c>
      <c r="P1276" s="152">
        <v>0</v>
      </c>
      <c r="Q1276" s="152">
        <v>0</v>
      </c>
      <c r="R1276" s="152">
        <v>0</v>
      </c>
      <c r="S1276" s="152">
        <v>0</v>
      </c>
      <c r="T1276" s="152">
        <v>0</v>
      </c>
      <c r="U1276" s="152">
        <v>0</v>
      </c>
      <c r="V1276" s="152">
        <v>0</v>
      </c>
      <c r="W1276" s="152">
        <v>0</v>
      </c>
      <c r="X1276" s="152">
        <v>0</v>
      </c>
      <c r="Y1276" s="152">
        <v>0</v>
      </c>
      <c r="Z1276" s="152">
        <v>0</v>
      </c>
      <c r="AA1276" s="152">
        <v>0</v>
      </c>
      <c r="AB1276" s="152">
        <v>0</v>
      </c>
      <c r="AC1276" s="152">
        <v>0</v>
      </c>
      <c r="AD1276" s="152">
        <v>0</v>
      </c>
      <c r="AE1276" s="152">
        <v>0</v>
      </c>
      <c r="AF1276" s="152">
        <v>0</v>
      </c>
      <c r="AG1276" s="152">
        <v>0</v>
      </c>
      <c r="AH1276" s="152">
        <v>0</v>
      </c>
      <c r="AI1276" s="152">
        <v>0</v>
      </c>
    </row>
    <row r="1277" spans="1:35" ht="78.75" x14ac:dyDescent="0.25">
      <c r="A1277" s="21" t="s">
        <v>1913</v>
      </c>
      <c r="B1277" s="22" t="s">
        <v>231</v>
      </c>
      <c r="C1277" s="25" t="s">
        <v>191</v>
      </c>
      <c r="D1277" s="42" t="s">
        <v>192</v>
      </c>
      <c r="E1277" s="42" t="s">
        <v>192</v>
      </c>
      <c r="F1277" s="157" t="s">
        <v>192</v>
      </c>
      <c r="G1277" s="157" t="s">
        <v>192</v>
      </c>
      <c r="H1277" s="157" t="s">
        <v>192</v>
      </c>
      <c r="I1277" s="152">
        <v>0</v>
      </c>
      <c r="J1277" s="152">
        <v>0</v>
      </c>
      <c r="K1277" s="152">
        <v>0</v>
      </c>
      <c r="L1277" s="152">
        <v>0</v>
      </c>
      <c r="M1277" s="152">
        <v>0</v>
      </c>
      <c r="N1277" s="152">
        <v>0</v>
      </c>
      <c r="O1277" s="152">
        <v>0</v>
      </c>
      <c r="P1277" s="152">
        <v>0</v>
      </c>
      <c r="Q1277" s="152">
        <v>0</v>
      </c>
      <c r="R1277" s="152">
        <v>0</v>
      </c>
      <c r="S1277" s="152">
        <v>0</v>
      </c>
      <c r="T1277" s="152">
        <v>0</v>
      </c>
      <c r="U1277" s="152">
        <v>0</v>
      </c>
      <c r="V1277" s="152">
        <v>0</v>
      </c>
      <c r="W1277" s="152">
        <v>0</v>
      </c>
      <c r="X1277" s="152">
        <v>0</v>
      </c>
      <c r="Y1277" s="152">
        <v>0</v>
      </c>
      <c r="Z1277" s="152">
        <v>0</v>
      </c>
      <c r="AA1277" s="152">
        <v>0</v>
      </c>
      <c r="AB1277" s="152">
        <v>0</v>
      </c>
      <c r="AC1277" s="152">
        <v>0</v>
      </c>
      <c r="AD1277" s="152">
        <v>0</v>
      </c>
      <c r="AE1277" s="152">
        <v>0</v>
      </c>
      <c r="AF1277" s="152">
        <v>0</v>
      </c>
      <c r="AG1277" s="152">
        <v>0</v>
      </c>
      <c r="AH1277" s="152">
        <v>0</v>
      </c>
      <c r="AI1277" s="152">
        <v>0</v>
      </c>
    </row>
    <row r="1278" spans="1:35" ht="78.75" x14ac:dyDescent="0.25">
      <c r="A1278" s="21" t="s">
        <v>1914</v>
      </c>
      <c r="B1278" s="22" t="s">
        <v>237</v>
      </c>
      <c r="C1278" s="25" t="s">
        <v>191</v>
      </c>
      <c r="D1278" s="42" t="s">
        <v>192</v>
      </c>
      <c r="E1278" s="42" t="s">
        <v>192</v>
      </c>
      <c r="F1278" s="157" t="s">
        <v>192</v>
      </c>
      <c r="G1278" s="157">
        <f>SUM(G1279:G1281)</f>
        <v>303.936936</v>
      </c>
      <c r="H1278" s="157" t="s">
        <v>192</v>
      </c>
      <c r="I1278" s="152">
        <f t="shared" ref="I1278" si="554">SUM(I1279:I1281)</f>
        <v>316.89710242000001</v>
      </c>
      <c r="J1278" s="152">
        <f>SUM(J1279:J1281)</f>
        <v>17.869135939999996</v>
      </c>
      <c r="K1278" s="152">
        <f t="shared" ref="K1278:AD1278" si="555">SUM(K1279:K1281)</f>
        <v>17.86913594</v>
      </c>
      <c r="L1278" s="152">
        <f t="shared" si="555"/>
        <v>0</v>
      </c>
      <c r="M1278" s="152">
        <f t="shared" si="555"/>
        <v>0</v>
      </c>
      <c r="N1278" s="152">
        <f t="shared" si="555"/>
        <v>0</v>
      </c>
      <c r="O1278" s="152">
        <f t="shared" si="555"/>
        <v>17.86913594</v>
      </c>
      <c r="P1278" s="152">
        <f t="shared" si="555"/>
        <v>0</v>
      </c>
      <c r="Q1278" s="152">
        <f t="shared" si="555"/>
        <v>0</v>
      </c>
      <c r="R1278" s="152">
        <f t="shared" si="555"/>
        <v>0</v>
      </c>
      <c r="S1278" s="152">
        <f t="shared" si="555"/>
        <v>0</v>
      </c>
      <c r="T1278" s="152">
        <f t="shared" si="555"/>
        <v>0</v>
      </c>
      <c r="U1278" s="152">
        <f t="shared" si="555"/>
        <v>0</v>
      </c>
      <c r="V1278" s="152">
        <f t="shared" si="555"/>
        <v>0</v>
      </c>
      <c r="W1278" s="152">
        <f t="shared" si="555"/>
        <v>0</v>
      </c>
      <c r="X1278" s="152">
        <f t="shared" si="555"/>
        <v>0</v>
      </c>
      <c r="Y1278" s="152">
        <f t="shared" si="555"/>
        <v>0</v>
      </c>
      <c r="Z1278" s="152">
        <f t="shared" si="555"/>
        <v>0</v>
      </c>
      <c r="AA1278" s="152">
        <f t="shared" si="555"/>
        <v>0</v>
      </c>
      <c r="AB1278" s="152">
        <f t="shared" si="555"/>
        <v>0</v>
      </c>
      <c r="AC1278" s="152">
        <f t="shared" si="555"/>
        <v>0</v>
      </c>
      <c r="AD1278" s="152">
        <f t="shared" si="555"/>
        <v>0</v>
      </c>
      <c r="AE1278" s="152">
        <f t="shared" ref="AE1278:AI1278" si="556">SUM(AE1279:AE1281)</f>
        <v>17.86913594</v>
      </c>
      <c r="AF1278" s="152">
        <f t="shared" si="556"/>
        <v>0</v>
      </c>
      <c r="AG1278" s="152">
        <f t="shared" si="556"/>
        <v>0</v>
      </c>
      <c r="AH1278" s="152">
        <f t="shared" si="556"/>
        <v>0</v>
      </c>
      <c r="AI1278" s="152">
        <f t="shared" si="556"/>
        <v>17.86913594</v>
      </c>
    </row>
    <row r="1279" spans="1:35" ht="63" x14ac:dyDescent="0.25">
      <c r="A1279" s="27" t="s">
        <v>1914</v>
      </c>
      <c r="B1279" s="28" t="s">
        <v>1915</v>
      </c>
      <c r="C1279" s="76" t="s">
        <v>1916</v>
      </c>
      <c r="D1279" s="31">
        <v>2018</v>
      </c>
      <c r="E1279" s="31">
        <v>2021</v>
      </c>
      <c r="F1279" s="153" t="s">
        <v>192</v>
      </c>
      <c r="G1279" s="153">
        <f>86.38261*1.2</f>
        <v>103.659132</v>
      </c>
      <c r="H1279" s="154" t="s">
        <v>2793</v>
      </c>
      <c r="I1279" s="158">
        <v>68.080004599999995</v>
      </c>
      <c r="J1279" s="153">
        <v>3.8343910899999969</v>
      </c>
      <c r="K1279" s="154">
        <v>3.83439109</v>
      </c>
      <c r="L1279" s="154">
        <v>0</v>
      </c>
      <c r="M1279" s="154">
        <v>0</v>
      </c>
      <c r="N1279" s="154">
        <v>0</v>
      </c>
      <c r="O1279" s="153">
        <f>K1279-N1279</f>
        <v>3.83439109</v>
      </c>
      <c r="P1279" s="165">
        <v>0</v>
      </c>
      <c r="Q1279" s="165">
        <v>0</v>
      </c>
      <c r="R1279" s="165">
        <v>0</v>
      </c>
      <c r="S1279" s="153">
        <v>0</v>
      </c>
      <c r="T1279" s="153">
        <f>P1279-S1279</f>
        <v>0</v>
      </c>
      <c r="U1279" s="165">
        <v>0</v>
      </c>
      <c r="V1279" s="165">
        <v>0</v>
      </c>
      <c r="W1279" s="165">
        <v>0</v>
      </c>
      <c r="X1279" s="165">
        <v>0</v>
      </c>
      <c r="Y1279" s="153">
        <f>U1279-X1279</f>
        <v>0</v>
      </c>
      <c r="Z1279" s="165">
        <v>0</v>
      </c>
      <c r="AA1279" s="165">
        <v>0</v>
      </c>
      <c r="AB1279" s="165">
        <v>0</v>
      </c>
      <c r="AC1279" s="165">
        <v>0</v>
      </c>
      <c r="AD1279" s="153">
        <f>Z1279-AC1279</f>
        <v>0</v>
      </c>
      <c r="AE1279" s="37">
        <f t="shared" ref="AE1279:AE1281" si="557">K1279+P1279+U1279+Z1279</f>
        <v>3.83439109</v>
      </c>
      <c r="AF1279" s="37">
        <f t="shared" ref="AF1279:AF1281" si="558">L1279+Q1279+V1279+AA1279</f>
        <v>0</v>
      </c>
      <c r="AG1279" s="37">
        <f t="shared" ref="AG1279:AG1281" si="559">M1279+R1279+W1279+AB1279</f>
        <v>0</v>
      </c>
      <c r="AH1279" s="37">
        <f t="shared" ref="AH1279:AH1281" si="560">N1279+S1279+X1279+AC1279</f>
        <v>0</v>
      </c>
      <c r="AI1279" s="37">
        <f t="shared" ref="AI1279:AI1281" si="561">O1279+T1279+Y1279+AD1279</f>
        <v>3.83439109</v>
      </c>
    </row>
    <row r="1280" spans="1:35" ht="63" x14ac:dyDescent="0.25">
      <c r="A1280" s="27" t="s">
        <v>1914</v>
      </c>
      <c r="B1280" s="28" t="s">
        <v>1917</v>
      </c>
      <c r="C1280" s="76" t="s">
        <v>1918</v>
      </c>
      <c r="D1280" s="31">
        <v>2018</v>
      </c>
      <c r="E1280" s="31">
        <v>2021</v>
      </c>
      <c r="F1280" s="153" t="s">
        <v>192</v>
      </c>
      <c r="G1280" s="153">
        <f>38.51203*1.2</f>
        <v>46.214435999999999</v>
      </c>
      <c r="H1280" s="154" t="s">
        <v>2793</v>
      </c>
      <c r="I1280" s="158">
        <v>123.61449271000001</v>
      </c>
      <c r="J1280" s="153">
        <v>7.0380193399999982</v>
      </c>
      <c r="K1280" s="154">
        <v>7.0380193400000008</v>
      </c>
      <c r="L1280" s="154">
        <v>0</v>
      </c>
      <c r="M1280" s="154">
        <v>0</v>
      </c>
      <c r="N1280" s="154">
        <v>0</v>
      </c>
      <c r="O1280" s="153">
        <f>K1280-N1280</f>
        <v>7.0380193400000008</v>
      </c>
      <c r="P1280" s="165">
        <v>0</v>
      </c>
      <c r="Q1280" s="165">
        <v>0</v>
      </c>
      <c r="R1280" s="165">
        <v>0</v>
      </c>
      <c r="S1280" s="153">
        <v>0</v>
      </c>
      <c r="T1280" s="153">
        <f>P1280-S1280</f>
        <v>0</v>
      </c>
      <c r="U1280" s="165">
        <v>0</v>
      </c>
      <c r="V1280" s="165">
        <v>0</v>
      </c>
      <c r="W1280" s="165">
        <v>0</v>
      </c>
      <c r="X1280" s="165">
        <v>0</v>
      </c>
      <c r="Y1280" s="153">
        <f>U1280-X1280</f>
        <v>0</v>
      </c>
      <c r="Z1280" s="165">
        <v>0</v>
      </c>
      <c r="AA1280" s="165">
        <v>0</v>
      </c>
      <c r="AB1280" s="165">
        <v>0</v>
      </c>
      <c r="AC1280" s="165">
        <v>0</v>
      </c>
      <c r="AD1280" s="153">
        <f>Z1280-AC1280</f>
        <v>0</v>
      </c>
      <c r="AE1280" s="37">
        <f t="shared" si="557"/>
        <v>7.0380193400000008</v>
      </c>
      <c r="AF1280" s="37">
        <f t="shared" si="558"/>
        <v>0</v>
      </c>
      <c r="AG1280" s="37">
        <f t="shared" si="559"/>
        <v>0</v>
      </c>
      <c r="AH1280" s="37">
        <f t="shared" si="560"/>
        <v>0</v>
      </c>
      <c r="AI1280" s="37">
        <f t="shared" si="561"/>
        <v>7.0380193400000008</v>
      </c>
    </row>
    <row r="1281" spans="1:35" ht="78.75" x14ac:dyDescent="0.25">
      <c r="A1281" s="27" t="s">
        <v>1914</v>
      </c>
      <c r="B1281" s="28" t="s">
        <v>1919</v>
      </c>
      <c r="C1281" s="76" t="s">
        <v>1920</v>
      </c>
      <c r="D1281" s="31">
        <v>2018</v>
      </c>
      <c r="E1281" s="31">
        <v>2021</v>
      </c>
      <c r="F1281" s="153" t="s">
        <v>192</v>
      </c>
      <c r="G1281" s="153">
        <f>128.38614*1.2</f>
        <v>154.063368</v>
      </c>
      <c r="H1281" s="154" t="s">
        <v>2793</v>
      </c>
      <c r="I1281" s="158">
        <v>125.20260511000001</v>
      </c>
      <c r="J1281" s="153">
        <v>6.996725510000001</v>
      </c>
      <c r="K1281" s="154">
        <v>6.9967255100000001</v>
      </c>
      <c r="L1281" s="154">
        <v>0</v>
      </c>
      <c r="M1281" s="154">
        <v>0</v>
      </c>
      <c r="N1281" s="154">
        <v>0</v>
      </c>
      <c r="O1281" s="153">
        <f>K1281-N1281</f>
        <v>6.9967255100000001</v>
      </c>
      <c r="P1281" s="165">
        <v>0</v>
      </c>
      <c r="Q1281" s="165">
        <v>0</v>
      </c>
      <c r="R1281" s="165">
        <v>0</v>
      </c>
      <c r="S1281" s="153">
        <v>0</v>
      </c>
      <c r="T1281" s="153">
        <f>P1281-S1281</f>
        <v>0</v>
      </c>
      <c r="U1281" s="165">
        <v>0</v>
      </c>
      <c r="V1281" s="165">
        <v>0</v>
      </c>
      <c r="W1281" s="165">
        <v>0</v>
      </c>
      <c r="X1281" s="165">
        <v>0</v>
      </c>
      <c r="Y1281" s="153">
        <f>U1281-X1281</f>
        <v>0</v>
      </c>
      <c r="Z1281" s="165">
        <v>0</v>
      </c>
      <c r="AA1281" s="165">
        <v>0</v>
      </c>
      <c r="AB1281" s="165">
        <v>0</v>
      </c>
      <c r="AC1281" s="165">
        <v>0</v>
      </c>
      <c r="AD1281" s="153">
        <f>Z1281-AC1281</f>
        <v>0</v>
      </c>
      <c r="AE1281" s="37">
        <f t="shared" si="557"/>
        <v>6.9967255100000001</v>
      </c>
      <c r="AF1281" s="37">
        <f t="shared" si="558"/>
        <v>0</v>
      </c>
      <c r="AG1281" s="37">
        <f t="shared" si="559"/>
        <v>0</v>
      </c>
      <c r="AH1281" s="37">
        <f t="shared" si="560"/>
        <v>0</v>
      </c>
      <c r="AI1281" s="37">
        <f t="shared" si="561"/>
        <v>6.9967255100000001</v>
      </c>
    </row>
    <row r="1282" spans="1:35" ht="31.5" x14ac:dyDescent="0.25">
      <c r="A1282" s="21" t="s">
        <v>28</v>
      </c>
      <c r="B1282" s="22" t="s">
        <v>255</v>
      </c>
      <c r="C1282" s="25" t="s">
        <v>191</v>
      </c>
      <c r="D1282" s="42" t="s">
        <v>192</v>
      </c>
      <c r="E1282" s="42" t="s">
        <v>192</v>
      </c>
      <c r="F1282" s="157" t="s">
        <v>192</v>
      </c>
      <c r="G1282" s="157" t="s">
        <v>192</v>
      </c>
      <c r="H1282" s="157" t="s">
        <v>192</v>
      </c>
      <c r="I1282" s="152">
        <v>0</v>
      </c>
      <c r="J1282" s="152">
        <v>0</v>
      </c>
      <c r="K1282" s="152">
        <v>0</v>
      </c>
      <c r="L1282" s="152">
        <v>0</v>
      </c>
      <c r="M1282" s="152">
        <v>0</v>
      </c>
      <c r="N1282" s="152">
        <v>0</v>
      </c>
      <c r="O1282" s="152">
        <v>0</v>
      </c>
      <c r="P1282" s="152">
        <v>0</v>
      </c>
      <c r="Q1282" s="152">
        <v>0</v>
      </c>
      <c r="R1282" s="152">
        <v>0</v>
      </c>
      <c r="S1282" s="152">
        <v>0</v>
      </c>
      <c r="T1282" s="152">
        <v>0</v>
      </c>
      <c r="U1282" s="152">
        <v>0</v>
      </c>
      <c r="V1282" s="152">
        <v>0</v>
      </c>
      <c r="W1282" s="152">
        <v>0</v>
      </c>
      <c r="X1282" s="152">
        <v>0</v>
      </c>
      <c r="Y1282" s="152">
        <v>0</v>
      </c>
      <c r="Z1282" s="152">
        <v>0</v>
      </c>
      <c r="AA1282" s="152">
        <v>0</v>
      </c>
      <c r="AB1282" s="152">
        <v>0</v>
      </c>
      <c r="AC1282" s="152">
        <v>0</v>
      </c>
      <c r="AD1282" s="152">
        <v>0</v>
      </c>
      <c r="AE1282" s="152">
        <v>0</v>
      </c>
      <c r="AF1282" s="152">
        <v>0</v>
      </c>
      <c r="AG1282" s="152">
        <v>0</v>
      </c>
      <c r="AH1282" s="152">
        <v>0</v>
      </c>
      <c r="AI1282" s="152">
        <v>0</v>
      </c>
    </row>
    <row r="1283" spans="1:35" ht="63" x14ac:dyDescent="0.25">
      <c r="A1283" s="21" t="s">
        <v>31</v>
      </c>
      <c r="B1283" s="22" t="s">
        <v>256</v>
      </c>
      <c r="C1283" s="25" t="s">
        <v>191</v>
      </c>
      <c r="D1283" s="42" t="s">
        <v>192</v>
      </c>
      <c r="E1283" s="42" t="s">
        <v>192</v>
      </c>
      <c r="F1283" s="152" t="s">
        <v>192</v>
      </c>
      <c r="G1283" s="152">
        <f>SUM(G1284,G1295,G1297,G1299)</f>
        <v>26.222314000000001</v>
      </c>
      <c r="H1283" s="157" t="s">
        <v>192</v>
      </c>
      <c r="I1283" s="152">
        <f t="shared" ref="I1283:J1283" si="562">I1284+I1295+I1297+I1299</f>
        <v>2837.2664232750003</v>
      </c>
      <c r="J1283" s="152">
        <f t="shared" si="562"/>
        <v>1912.4954144849999</v>
      </c>
      <c r="K1283" s="152">
        <f t="shared" ref="K1283:AD1283" si="563">K1284+K1295+K1297+K1299</f>
        <v>207.91988111699999</v>
      </c>
      <c r="L1283" s="152">
        <f t="shared" si="563"/>
        <v>0</v>
      </c>
      <c r="M1283" s="152">
        <f t="shared" si="563"/>
        <v>0</v>
      </c>
      <c r="N1283" s="152">
        <f t="shared" si="563"/>
        <v>173.61607281583335</v>
      </c>
      <c r="O1283" s="152">
        <f t="shared" si="563"/>
        <v>34.303808301166633</v>
      </c>
      <c r="P1283" s="152">
        <f t="shared" si="563"/>
        <v>161.74067250799999</v>
      </c>
      <c r="Q1283" s="152">
        <f t="shared" si="563"/>
        <v>0</v>
      </c>
      <c r="R1283" s="152">
        <f t="shared" si="563"/>
        <v>0</v>
      </c>
      <c r="S1283" s="152">
        <f t="shared" si="563"/>
        <v>135.84985366833334</v>
      </c>
      <c r="T1283" s="152">
        <f t="shared" si="563"/>
        <v>25.890818839666657</v>
      </c>
      <c r="U1283" s="152">
        <f t="shared" si="563"/>
        <v>135.54009031999999</v>
      </c>
      <c r="V1283" s="152">
        <f t="shared" si="563"/>
        <v>0</v>
      </c>
      <c r="W1283" s="152">
        <f t="shared" si="563"/>
        <v>0</v>
      </c>
      <c r="X1283" s="152">
        <f t="shared" si="563"/>
        <v>114.28268034666667</v>
      </c>
      <c r="Y1283" s="152">
        <f t="shared" si="563"/>
        <v>21.257409973333331</v>
      </c>
      <c r="Z1283" s="152">
        <f t="shared" si="563"/>
        <v>195.769072994</v>
      </c>
      <c r="AA1283" s="152">
        <f t="shared" si="563"/>
        <v>0</v>
      </c>
      <c r="AB1283" s="152">
        <f t="shared" si="563"/>
        <v>0</v>
      </c>
      <c r="AC1283" s="152">
        <f t="shared" si="563"/>
        <v>164.03127003666665</v>
      </c>
      <c r="AD1283" s="152">
        <f t="shared" si="563"/>
        <v>31.737802957333333</v>
      </c>
      <c r="AE1283" s="152">
        <f t="shared" ref="AE1283:AI1283" si="564">AE1284+AE1295+AE1297+AE1299</f>
        <v>700.96971693899991</v>
      </c>
      <c r="AF1283" s="152">
        <f t="shared" si="564"/>
        <v>0</v>
      </c>
      <c r="AG1283" s="152">
        <f t="shared" si="564"/>
        <v>0</v>
      </c>
      <c r="AH1283" s="152">
        <f t="shared" si="564"/>
        <v>587.77987686749998</v>
      </c>
      <c r="AI1283" s="152">
        <f t="shared" si="564"/>
        <v>113.18984007149996</v>
      </c>
    </row>
    <row r="1284" spans="1:35" ht="31.5" x14ac:dyDescent="0.25">
      <c r="A1284" s="21" t="s">
        <v>41</v>
      </c>
      <c r="B1284" s="22" t="s">
        <v>257</v>
      </c>
      <c r="C1284" s="25" t="s">
        <v>191</v>
      </c>
      <c r="D1284" s="42" t="s">
        <v>192</v>
      </c>
      <c r="E1284" s="42" t="s">
        <v>192</v>
      </c>
      <c r="F1284" s="152" t="s">
        <v>192</v>
      </c>
      <c r="G1284" s="152" t="s">
        <v>192</v>
      </c>
      <c r="H1284" s="157" t="s">
        <v>192</v>
      </c>
      <c r="I1284" s="152">
        <f t="shared" ref="I1284:J1284" si="565">SUM(I1285:I1294)</f>
        <v>1167.9813802770002</v>
      </c>
      <c r="J1284" s="152">
        <f t="shared" si="565"/>
        <v>337.11815943699997</v>
      </c>
      <c r="K1284" s="152">
        <f t="shared" ref="K1284" si="566">SUM(K1285:K1294)</f>
        <v>56.615549972999993</v>
      </c>
      <c r="L1284" s="152">
        <f t="shared" ref="L1284:AD1284" si="567">SUM(L1285:L1294)</f>
        <v>0</v>
      </c>
      <c r="M1284" s="152">
        <f t="shared" si="567"/>
        <v>0</v>
      </c>
      <c r="N1284" s="152">
        <f t="shared" si="567"/>
        <v>47.36026747750001</v>
      </c>
      <c r="O1284" s="152">
        <f t="shared" si="567"/>
        <v>9.255282495499987</v>
      </c>
      <c r="P1284" s="152">
        <f t="shared" si="567"/>
        <v>85.74452620400001</v>
      </c>
      <c r="Q1284" s="152">
        <f t="shared" si="567"/>
        <v>0</v>
      </c>
      <c r="R1284" s="152">
        <f t="shared" si="567"/>
        <v>0</v>
      </c>
      <c r="S1284" s="152">
        <f t="shared" si="567"/>
        <v>72.166605170000011</v>
      </c>
      <c r="T1284" s="152">
        <f t="shared" si="567"/>
        <v>13.577921033999992</v>
      </c>
      <c r="U1284" s="152">
        <f t="shared" si="567"/>
        <v>15.340999999999999</v>
      </c>
      <c r="V1284" s="152">
        <f t="shared" si="567"/>
        <v>0</v>
      </c>
      <c r="W1284" s="152">
        <f t="shared" si="567"/>
        <v>0</v>
      </c>
      <c r="X1284" s="152">
        <f t="shared" si="567"/>
        <v>12.784166666666668</v>
      </c>
      <c r="Y1284" s="152">
        <f t="shared" si="567"/>
        <v>2.5568333333333317</v>
      </c>
      <c r="Z1284" s="152">
        <f t="shared" si="567"/>
        <v>142.63793925599998</v>
      </c>
      <c r="AA1284" s="152">
        <f t="shared" si="567"/>
        <v>0</v>
      </c>
      <c r="AB1284" s="152">
        <f t="shared" si="567"/>
        <v>0</v>
      </c>
      <c r="AC1284" s="152">
        <f t="shared" si="567"/>
        <v>119.51918144</v>
      </c>
      <c r="AD1284" s="152">
        <f t="shared" si="567"/>
        <v>23.118757815999995</v>
      </c>
      <c r="AE1284" s="152">
        <f t="shared" ref="AE1284:AI1284" si="568">SUM(AE1285:AE1294)</f>
        <v>300.33901543299999</v>
      </c>
      <c r="AF1284" s="152">
        <f t="shared" si="568"/>
        <v>0</v>
      </c>
      <c r="AG1284" s="152">
        <f t="shared" si="568"/>
        <v>0</v>
      </c>
      <c r="AH1284" s="152">
        <f t="shared" si="568"/>
        <v>251.83022075416667</v>
      </c>
      <c r="AI1284" s="152">
        <f t="shared" si="568"/>
        <v>48.508794678833304</v>
      </c>
    </row>
    <row r="1285" spans="1:35" x14ac:dyDescent="0.25">
      <c r="A1285" s="27" t="s">
        <v>41</v>
      </c>
      <c r="B1285" s="28" t="s">
        <v>1921</v>
      </c>
      <c r="C1285" s="76" t="s">
        <v>1922</v>
      </c>
      <c r="D1285" s="31">
        <v>2016</v>
      </c>
      <c r="E1285" s="31">
        <v>2021</v>
      </c>
      <c r="F1285" s="153" t="s">
        <v>192</v>
      </c>
      <c r="G1285" s="153" t="s">
        <v>192</v>
      </c>
      <c r="H1285" s="154" t="s">
        <v>192</v>
      </c>
      <c r="I1285" s="158">
        <v>301.99597772999999</v>
      </c>
      <c r="J1285" s="153">
        <v>-12.710875369999997</v>
      </c>
      <c r="K1285" s="154">
        <v>-12.71087537</v>
      </c>
      <c r="L1285" s="154">
        <v>0</v>
      </c>
      <c r="M1285" s="154">
        <v>0</v>
      </c>
      <c r="N1285" s="153">
        <v>-10.592396141666667</v>
      </c>
      <c r="O1285" s="153">
        <f t="shared" ref="O1285:O1294" si="569">K1285-N1285</f>
        <v>-2.1184792283333334</v>
      </c>
      <c r="P1285" s="165">
        <v>0</v>
      </c>
      <c r="Q1285" s="165">
        <v>0</v>
      </c>
      <c r="R1285" s="165">
        <v>0</v>
      </c>
      <c r="S1285" s="153">
        <v>0</v>
      </c>
      <c r="T1285" s="153">
        <f t="shared" ref="T1285:T1294" si="570">P1285-S1285</f>
        <v>0</v>
      </c>
      <c r="U1285" s="165">
        <v>0</v>
      </c>
      <c r="V1285" s="165">
        <v>0</v>
      </c>
      <c r="W1285" s="165">
        <v>0</v>
      </c>
      <c r="X1285" s="165">
        <v>0</v>
      </c>
      <c r="Y1285" s="153">
        <f t="shared" ref="Y1285:Y1294" si="571">U1285-X1285</f>
        <v>0</v>
      </c>
      <c r="Z1285" s="165">
        <v>0</v>
      </c>
      <c r="AA1285" s="165">
        <v>0</v>
      </c>
      <c r="AB1285" s="165">
        <v>0</v>
      </c>
      <c r="AC1285" s="165">
        <v>0</v>
      </c>
      <c r="AD1285" s="153">
        <f t="shared" ref="AD1285:AD1294" si="572">Z1285-AC1285</f>
        <v>0</v>
      </c>
      <c r="AE1285" s="37">
        <f t="shared" ref="AE1285:AE1294" si="573">K1285+P1285+U1285+Z1285</f>
        <v>-12.71087537</v>
      </c>
      <c r="AF1285" s="37">
        <f t="shared" ref="AF1285:AF1294" si="574">L1285+Q1285+V1285+AA1285</f>
        <v>0</v>
      </c>
      <c r="AG1285" s="37">
        <f t="shared" ref="AG1285:AG1294" si="575">M1285+R1285+W1285+AB1285</f>
        <v>0</v>
      </c>
      <c r="AH1285" s="37">
        <f t="shared" ref="AH1285:AH1294" si="576">N1285+S1285+X1285+AC1285</f>
        <v>-10.592396141666667</v>
      </c>
      <c r="AI1285" s="37">
        <f t="shared" ref="AI1285:AI1294" si="577">O1285+T1285+Y1285+AD1285</f>
        <v>-2.1184792283333334</v>
      </c>
    </row>
    <row r="1286" spans="1:35" x14ac:dyDescent="0.25">
      <c r="A1286" s="27" t="s">
        <v>41</v>
      </c>
      <c r="B1286" s="28" t="s">
        <v>1923</v>
      </c>
      <c r="C1286" s="76" t="s">
        <v>1924</v>
      </c>
      <c r="D1286" s="31">
        <v>2016</v>
      </c>
      <c r="E1286" s="31">
        <v>2021</v>
      </c>
      <c r="F1286" s="153" t="s">
        <v>192</v>
      </c>
      <c r="G1286" s="153" t="s">
        <v>192</v>
      </c>
      <c r="H1286" s="154" t="s">
        <v>192</v>
      </c>
      <c r="I1286" s="158">
        <v>49.0981211</v>
      </c>
      <c r="J1286" s="153">
        <v>4.7811731199999983</v>
      </c>
      <c r="K1286" s="154">
        <v>4.7811731200000001</v>
      </c>
      <c r="L1286" s="154">
        <v>0</v>
      </c>
      <c r="M1286" s="154">
        <v>0</v>
      </c>
      <c r="N1286" s="154">
        <v>3.9843109333333335</v>
      </c>
      <c r="O1286" s="153">
        <f t="shared" si="569"/>
        <v>0.79686218666666653</v>
      </c>
      <c r="P1286" s="165">
        <v>0</v>
      </c>
      <c r="Q1286" s="165">
        <v>0</v>
      </c>
      <c r="R1286" s="165">
        <v>0</v>
      </c>
      <c r="S1286" s="153">
        <v>0</v>
      </c>
      <c r="T1286" s="153">
        <f t="shared" si="570"/>
        <v>0</v>
      </c>
      <c r="U1286" s="165">
        <v>0</v>
      </c>
      <c r="V1286" s="165">
        <v>0</v>
      </c>
      <c r="W1286" s="165">
        <v>0</v>
      </c>
      <c r="X1286" s="165">
        <v>0</v>
      </c>
      <c r="Y1286" s="153">
        <f t="shared" si="571"/>
        <v>0</v>
      </c>
      <c r="Z1286" s="165">
        <v>0</v>
      </c>
      <c r="AA1286" s="165">
        <v>0</v>
      </c>
      <c r="AB1286" s="165">
        <v>0</v>
      </c>
      <c r="AC1286" s="165">
        <v>0</v>
      </c>
      <c r="AD1286" s="153">
        <f t="shared" si="572"/>
        <v>0</v>
      </c>
      <c r="AE1286" s="37">
        <f t="shared" si="573"/>
        <v>4.7811731200000001</v>
      </c>
      <c r="AF1286" s="37">
        <f t="shared" si="574"/>
        <v>0</v>
      </c>
      <c r="AG1286" s="37">
        <f t="shared" si="575"/>
        <v>0</v>
      </c>
      <c r="AH1286" s="37">
        <f t="shared" si="576"/>
        <v>3.9843109333333335</v>
      </c>
      <c r="AI1286" s="37">
        <f t="shared" si="577"/>
        <v>0.79686218666666653</v>
      </c>
    </row>
    <row r="1287" spans="1:35" x14ac:dyDescent="0.25">
      <c r="A1287" s="27" t="s">
        <v>41</v>
      </c>
      <c r="B1287" s="28" t="s">
        <v>1925</v>
      </c>
      <c r="C1287" s="76" t="s">
        <v>1926</v>
      </c>
      <c r="D1287" s="31">
        <v>2017</v>
      </c>
      <c r="E1287" s="31">
        <v>2021</v>
      </c>
      <c r="F1287" s="153" t="s">
        <v>192</v>
      </c>
      <c r="G1287" s="153" t="s">
        <v>192</v>
      </c>
      <c r="H1287" s="154" t="s">
        <v>192</v>
      </c>
      <c r="I1287" s="158">
        <v>274.25344679</v>
      </c>
      <c r="J1287" s="153">
        <v>-3.7574872399999997</v>
      </c>
      <c r="K1287" s="154">
        <v>-3.7574872400000001</v>
      </c>
      <c r="L1287" s="154">
        <v>0</v>
      </c>
      <c r="M1287" s="154">
        <v>0</v>
      </c>
      <c r="N1287" s="153">
        <v>-3.1312393666666667</v>
      </c>
      <c r="O1287" s="153">
        <f t="shared" si="569"/>
        <v>-0.62624787333333343</v>
      </c>
      <c r="P1287" s="165">
        <v>0</v>
      </c>
      <c r="Q1287" s="165">
        <v>0</v>
      </c>
      <c r="R1287" s="165">
        <v>0</v>
      </c>
      <c r="S1287" s="165">
        <v>0</v>
      </c>
      <c r="T1287" s="153">
        <f t="shared" si="570"/>
        <v>0</v>
      </c>
      <c r="U1287" s="165">
        <v>0</v>
      </c>
      <c r="V1287" s="165">
        <v>0</v>
      </c>
      <c r="W1287" s="165">
        <v>0</v>
      </c>
      <c r="X1287" s="165">
        <v>0</v>
      </c>
      <c r="Y1287" s="153">
        <f t="shared" si="571"/>
        <v>0</v>
      </c>
      <c r="Z1287" s="165">
        <v>0</v>
      </c>
      <c r="AA1287" s="165">
        <v>0</v>
      </c>
      <c r="AB1287" s="165">
        <v>0</v>
      </c>
      <c r="AC1287" s="165">
        <v>0</v>
      </c>
      <c r="AD1287" s="153">
        <f t="shared" si="572"/>
        <v>0</v>
      </c>
      <c r="AE1287" s="37">
        <f t="shared" si="573"/>
        <v>-3.7574872400000001</v>
      </c>
      <c r="AF1287" s="37">
        <f t="shared" si="574"/>
        <v>0</v>
      </c>
      <c r="AG1287" s="37">
        <f t="shared" si="575"/>
        <v>0</v>
      </c>
      <c r="AH1287" s="37">
        <f t="shared" si="576"/>
        <v>-3.1312393666666667</v>
      </c>
      <c r="AI1287" s="37">
        <f t="shared" si="577"/>
        <v>-0.62624787333333343</v>
      </c>
    </row>
    <row r="1288" spans="1:35" x14ac:dyDescent="0.25">
      <c r="A1288" s="27" t="s">
        <v>41</v>
      </c>
      <c r="B1288" s="28" t="s">
        <v>1927</v>
      </c>
      <c r="C1288" s="76" t="s">
        <v>1928</v>
      </c>
      <c r="D1288" s="31">
        <v>2017</v>
      </c>
      <c r="E1288" s="31">
        <v>2022</v>
      </c>
      <c r="F1288" s="153" t="s">
        <v>192</v>
      </c>
      <c r="G1288" s="153" t="s">
        <v>192</v>
      </c>
      <c r="H1288" s="154" t="s">
        <v>192</v>
      </c>
      <c r="I1288" s="158">
        <v>203.03548873400001</v>
      </c>
      <c r="J1288" s="153">
        <v>75.836276534000007</v>
      </c>
      <c r="K1288" s="154">
        <v>66.939750329999995</v>
      </c>
      <c r="L1288" s="154">
        <v>0</v>
      </c>
      <c r="M1288" s="154">
        <v>0</v>
      </c>
      <c r="N1288" s="153">
        <v>55.963767775000008</v>
      </c>
      <c r="O1288" s="153">
        <f t="shared" si="569"/>
        <v>10.975982554999987</v>
      </c>
      <c r="P1288" s="165">
        <v>8.8965262040000095</v>
      </c>
      <c r="Q1288" s="165">
        <v>0</v>
      </c>
      <c r="R1288" s="165">
        <v>0</v>
      </c>
      <c r="S1288" s="165">
        <v>7.4137718366666743</v>
      </c>
      <c r="T1288" s="153">
        <f t="shared" si="570"/>
        <v>1.4827543673333352</v>
      </c>
      <c r="U1288" s="165">
        <v>0</v>
      </c>
      <c r="V1288" s="165">
        <v>0</v>
      </c>
      <c r="W1288" s="165">
        <v>0</v>
      </c>
      <c r="X1288" s="153">
        <v>0</v>
      </c>
      <c r="Y1288" s="153">
        <f t="shared" si="571"/>
        <v>0</v>
      </c>
      <c r="Z1288" s="165">
        <v>0</v>
      </c>
      <c r="AA1288" s="165">
        <v>0</v>
      </c>
      <c r="AB1288" s="165">
        <v>0</v>
      </c>
      <c r="AC1288" s="153">
        <v>0</v>
      </c>
      <c r="AD1288" s="153">
        <f t="shared" si="572"/>
        <v>0</v>
      </c>
      <c r="AE1288" s="37">
        <f t="shared" si="573"/>
        <v>75.836276534000007</v>
      </c>
      <c r="AF1288" s="37">
        <f t="shared" si="574"/>
        <v>0</v>
      </c>
      <c r="AG1288" s="37">
        <f t="shared" si="575"/>
        <v>0</v>
      </c>
      <c r="AH1288" s="37">
        <f t="shared" si="576"/>
        <v>63.377539611666684</v>
      </c>
      <c r="AI1288" s="37">
        <f t="shared" si="577"/>
        <v>12.458736922333323</v>
      </c>
    </row>
    <row r="1289" spans="1:35" ht="31.5" x14ac:dyDescent="0.25">
      <c r="A1289" s="27" t="s">
        <v>41</v>
      </c>
      <c r="B1289" s="28" t="s">
        <v>1929</v>
      </c>
      <c r="C1289" s="76" t="s">
        <v>1930</v>
      </c>
      <c r="D1289" s="31">
        <v>2019</v>
      </c>
      <c r="E1289" s="31">
        <v>2020</v>
      </c>
      <c r="F1289" s="153" t="s">
        <v>192</v>
      </c>
      <c r="G1289" s="153" t="s">
        <v>192</v>
      </c>
      <c r="H1289" s="154" t="s">
        <v>192</v>
      </c>
      <c r="I1289" s="158">
        <v>25.574856550000007</v>
      </c>
      <c r="J1289" s="153">
        <v>0</v>
      </c>
      <c r="K1289" s="154">
        <v>0</v>
      </c>
      <c r="L1289" s="154">
        <v>0</v>
      </c>
      <c r="M1289" s="154">
        <v>0</v>
      </c>
      <c r="N1289" s="153">
        <v>0</v>
      </c>
      <c r="O1289" s="153">
        <f t="shared" si="569"/>
        <v>0</v>
      </c>
      <c r="P1289" s="165">
        <v>0</v>
      </c>
      <c r="Q1289" s="165">
        <v>0</v>
      </c>
      <c r="R1289" s="165">
        <v>0</v>
      </c>
      <c r="S1289" s="153">
        <v>0</v>
      </c>
      <c r="T1289" s="153">
        <f t="shared" si="570"/>
        <v>0</v>
      </c>
      <c r="U1289" s="165">
        <v>0</v>
      </c>
      <c r="V1289" s="165">
        <v>0</v>
      </c>
      <c r="W1289" s="165">
        <v>0</v>
      </c>
      <c r="X1289" s="165">
        <v>0</v>
      </c>
      <c r="Y1289" s="153">
        <f t="shared" si="571"/>
        <v>0</v>
      </c>
      <c r="Z1289" s="165">
        <v>0</v>
      </c>
      <c r="AA1289" s="165">
        <v>0</v>
      </c>
      <c r="AB1289" s="165">
        <v>0</v>
      </c>
      <c r="AC1289" s="165">
        <v>0</v>
      </c>
      <c r="AD1289" s="153">
        <f t="shared" si="572"/>
        <v>0</v>
      </c>
      <c r="AE1289" s="37">
        <f t="shared" si="573"/>
        <v>0</v>
      </c>
      <c r="AF1289" s="37">
        <f t="shared" si="574"/>
        <v>0</v>
      </c>
      <c r="AG1289" s="37">
        <f t="shared" si="575"/>
        <v>0</v>
      </c>
      <c r="AH1289" s="37">
        <f t="shared" si="576"/>
        <v>0</v>
      </c>
      <c r="AI1289" s="37">
        <f t="shared" si="577"/>
        <v>0</v>
      </c>
    </row>
    <row r="1290" spans="1:35" x14ac:dyDescent="0.25">
      <c r="A1290" s="27" t="s">
        <v>41</v>
      </c>
      <c r="B1290" s="28" t="s">
        <v>1931</v>
      </c>
      <c r="C1290" s="76" t="s">
        <v>1932</v>
      </c>
      <c r="D1290" s="31">
        <v>2019</v>
      </c>
      <c r="E1290" s="31">
        <v>2021</v>
      </c>
      <c r="F1290" s="153" t="s">
        <v>192</v>
      </c>
      <c r="G1290" s="153" t="s">
        <v>192</v>
      </c>
      <c r="H1290" s="154" t="s">
        <v>192</v>
      </c>
      <c r="I1290" s="158">
        <v>19.150087953</v>
      </c>
      <c r="J1290" s="153">
        <v>-0.25702886699999999</v>
      </c>
      <c r="K1290" s="154">
        <v>-0.25702886699999999</v>
      </c>
      <c r="L1290" s="154">
        <v>0</v>
      </c>
      <c r="M1290" s="154">
        <v>0</v>
      </c>
      <c r="N1290" s="153">
        <v>-0.21419072249999999</v>
      </c>
      <c r="O1290" s="153">
        <f t="shared" si="569"/>
        <v>-4.2838144500000008E-2</v>
      </c>
      <c r="P1290" s="165">
        <v>0</v>
      </c>
      <c r="Q1290" s="165">
        <v>0</v>
      </c>
      <c r="R1290" s="165">
        <v>0</v>
      </c>
      <c r="S1290" s="153">
        <v>0</v>
      </c>
      <c r="T1290" s="153">
        <f t="shared" si="570"/>
        <v>0</v>
      </c>
      <c r="U1290" s="165">
        <v>0</v>
      </c>
      <c r="V1290" s="165">
        <v>0</v>
      </c>
      <c r="W1290" s="165">
        <v>0</v>
      </c>
      <c r="X1290" s="165">
        <v>0</v>
      </c>
      <c r="Y1290" s="153">
        <f t="shared" si="571"/>
        <v>0</v>
      </c>
      <c r="Z1290" s="165">
        <v>0</v>
      </c>
      <c r="AA1290" s="165">
        <v>0</v>
      </c>
      <c r="AB1290" s="165">
        <v>0</v>
      </c>
      <c r="AC1290" s="165">
        <v>0</v>
      </c>
      <c r="AD1290" s="153">
        <f t="shared" si="572"/>
        <v>0</v>
      </c>
      <c r="AE1290" s="37">
        <f t="shared" si="573"/>
        <v>-0.25702886699999999</v>
      </c>
      <c r="AF1290" s="37">
        <f t="shared" si="574"/>
        <v>0</v>
      </c>
      <c r="AG1290" s="37">
        <f t="shared" si="575"/>
        <v>0</v>
      </c>
      <c r="AH1290" s="37">
        <f t="shared" si="576"/>
        <v>-0.21419072249999999</v>
      </c>
      <c r="AI1290" s="37">
        <f t="shared" si="577"/>
        <v>-4.2838144500000008E-2</v>
      </c>
    </row>
    <row r="1291" spans="1:35" x14ac:dyDescent="0.25">
      <c r="A1291" s="27" t="s">
        <v>41</v>
      </c>
      <c r="B1291" s="28" t="s">
        <v>1933</v>
      </c>
      <c r="C1291" s="76" t="s">
        <v>1934</v>
      </c>
      <c r="D1291" s="31">
        <v>2019</v>
      </c>
      <c r="E1291" s="31">
        <v>2020</v>
      </c>
      <c r="F1291" s="153" t="s">
        <v>192</v>
      </c>
      <c r="G1291" s="153" t="s">
        <v>192</v>
      </c>
      <c r="H1291" s="154" t="s">
        <v>192</v>
      </c>
      <c r="I1291" s="158">
        <v>19.967300160000001</v>
      </c>
      <c r="J1291" s="153">
        <v>0</v>
      </c>
      <c r="K1291" s="154">
        <v>0</v>
      </c>
      <c r="L1291" s="154">
        <v>0</v>
      </c>
      <c r="M1291" s="154">
        <v>0</v>
      </c>
      <c r="N1291" s="153">
        <v>0</v>
      </c>
      <c r="O1291" s="153">
        <f t="shared" si="569"/>
        <v>0</v>
      </c>
      <c r="P1291" s="165">
        <v>0</v>
      </c>
      <c r="Q1291" s="165">
        <v>0</v>
      </c>
      <c r="R1291" s="165">
        <v>0</v>
      </c>
      <c r="S1291" s="153">
        <v>0</v>
      </c>
      <c r="T1291" s="153">
        <f t="shared" si="570"/>
        <v>0</v>
      </c>
      <c r="U1291" s="165">
        <v>0</v>
      </c>
      <c r="V1291" s="165">
        <v>0</v>
      </c>
      <c r="W1291" s="165">
        <v>0</v>
      </c>
      <c r="X1291" s="165">
        <v>0</v>
      </c>
      <c r="Y1291" s="153">
        <f t="shared" si="571"/>
        <v>0</v>
      </c>
      <c r="Z1291" s="165">
        <v>0</v>
      </c>
      <c r="AA1291" s="165">
        <v>0</v>
      </c>
      <c r="AB1291" s="165">
        <v>0</v>
      </c>
      <c r="AC1291" s="165">
        <v>0</v>
      </c>
      <c r="AD1291" s="153">
        <f t="shared" si="572"/>
        <v>0</v>
      </c>
      <c r="AE1291" s="37">
        <f t="shared" si="573"/>
        <v>0</v>
      </c>
      <c r="AF1291" s="37">
        <f t="shared" si="574"/>
        <v>0</v>
      </c>
      <c r="AG1291" s="37">
        <f t="shared" si="575"/>
        <v>0</v>
      </c>
      <c r="AH1291" s="37">
        <f t="shared" si="576"/>
        <v>0</v>
      </c>
      <c r="AI1291" s="37">
        <f t="shared" si="577"/>
        <v>0</v>
      </c>
    </row>
    <row r="1292" spans="1:35" ht="31.5" x14ac:dyDescent="0.25">
      <c r="A1292" s="27" t="s">
        <v>41</v>
      </c>
      <c r="B1292" s="28" t="s">
        <v>1935</v>
      </c>
      <c r="C1292" s="76" t="s">
        <v>1936</v>
      </c>
      <c r="D1292" s="31">
        <v>2022</v>
      </c>
      <c r="E1292" s="31">
        <v>2023</v>
      </c>
      <c r="F1292" s="155" t="s">
        <v>192</v>
      </c>
      <c r="G1292" s="155" t="s">
        <v>192</v>
      </c>
      <c r="H1292" s="155" t="s">
        <v>192</v>
      </c>
      <c r="I1292" s="158">
        <v>92.188999999999993</v>
      </c>
      <c r="J1292" s="153">
        <v>92.188999999999993</v>
      </c>
      <c r="K1292" s="154">
        <v>0</v>
      </c>
      <c r="L1292" s="154">
        <v>0</v>
      </c>
      <c r="M1292" s="154">
        <v>0</v>
      </c>
      <c r="N1292" s="153">
        <v>0</v>
      </c>
      <c r="O1292" s="153">
        <f t="shared" si="569"/>
        <v>0</v>
      </c>
      <c r="P1292" s="165">
        <v>76.847999999999999</v>
      </c>
      <c r="Q1292" s="165">
        <v>0</v>
      </c>
      <c r="R1292" s="165">
        <v>0</v>
      </c>
      <c r="S1292" s="153">
        <v>64.752833333333342</v>
      </c>
      <c r="T1292" s="153">
        <f t="shared" si="570"/>
        <v>12.095166666666657</v>
      </c>
      <c r="U1292" s="165">
        <v>15.340999999999999</v>
      </c>
      <c r="V1292" s="165">
        <v>0</v>
      </c>
      <c r="W1292" s="165">
        <v>0</v>
      </c>
      <c r="X1292" s="165">
        <v>12.784166666666668</v>
      </c>
      <c r="Y1292" s="153">
        <f t="shared" si="571"/>
        <v>2.5568333333333317</v>
      </c>
      <c r="Z1292" s="165">
        <v>0</v>
      </c>
      <c r="AA1292" s="165">
        <v>0</v>
      </c>
      <c r="AB1292" s="165">
        <v>0</v>
      </c>
      <c r="AC1292" s="165">
        <v>0</v>
      </c>
      <c r="AD1292" s="153">
        <f t="shared" si="572"/>
        <v>0</v>
      </c>
      <c r="AE1292" s="37">
        <f t="shared" si="573"/>
        <v>92.188999999999993</v>
      </c>
      <c r="AF1292" s="37">
        <f t="shared" si="574"/>
        <v>0</v>
      </c>
      <c r="AG1292" s="37">
        <f t="shared" si="575"/>
        <v>0</v>
      </c>
      <c r="AH1292" s="37">
        <f t="shared" si="576"/>
        <v>77.537000000000006</v>
      </c>
      <c r="AI1292" s="37">
        <f t="shared" si="577"/>
        <v>14.651999999999989</v>
      </c>
    </row>
    <row r="1293" spans="1:35" ht="31.5" x14ac:dyDescent="0.25">
      <c r="A1293" s="27" t="s">
        <v>41</v>
      </c>
      <c r="B1293" s="28" t="s">
        <v>1937</v>
      </c>
      <c r="C1293" s="76" t="s">
        <v>1938</v>
      </c>
      <c r="D1293" s="31">
        <v>2024</v>
      </c>
      <c r="E1293" s="31">
        <v>2025</v>
      </c>
      <c r="F1293" s="155" t="s">
        <v>192</v>
      </c>
      <c r="G1293" s="155" t="s">
        <v>192</v>
      </c>
      <c r="H1293" s="155" t="s">
        <v>192</v>
      </c>
      <c r="I1293" s="158">
        <v>141.02513925599999</v>
      </c>
      <c r="J1293" s="153">
        <v>141.02513925599999</v>
      </c>
      <c r="K1293" s="154">
        <v>0</v>
      </c>
      <c r="L1293" s="154">
        <v>0</v>
      </c>
      <c r="M1293" s="154">
        <v>0</v>
      </c>
      <c r="N1293" s="153">
        <v>0</v>
      </c>
      <c r="O1293" s="153">
        <f t="shared" si="569"/>
        <v>0</v>
      </c>
      <c r="P1293" s="165">
        <v>0</v>
      </c>
      <c r="Q1293" s="165">
        <v>0</v>
      </c>
      <c r="R1293" s="165">
        <v>0</v>
      </c>
      <c r="S1293" s="153">
        <v>0</v>
      </c>
      <c r="T1293" s="153">
        <f t="shared" si="570"/>
        <v>0</v>
      </c>
      <c r="U1293" s="165">
        <v>0</v>
      </c>
      <c r="V1293" s="165">
        <v>0</v>
      </c>
      <c r="W1293" s="165">
        <v>0</v>
      </c>
      <c r="X1293" s="165">
        <v>0</v>
      </c>
      <c r="Y1293" s="153">
        <f t="shared" si="571"/>
        <v>0</v>
      </c>
      <c r="Z1293" s="165">
        <v>122.14113925599999</v>
      </c>
      <c r="AA1293" s="165">
        <v>0</v>
      </c>
      <c r="AB1293" s="165">
        <v>0</v>
      </c>
      <c r="AC1293" s="165">
        <v>102.35251477333333</v>
      </c>
      <c r="AD1293" s="153">
        <f t="shared" si="572"/>
        <v>19.788624482666663</v>
      </c>
      <c r="AE1293" s="37">
        <f t="shared" si="573"/>
        <v>122.14113925599999</v>
      </c>
      <c r="AF1293" s="37">
        <f t="shared" si="574"/>
        <v>0</v>
      </c>
      <c r="AG1293" s="37">
        <f t="shared" si="575"/>
        <v>0</v>
      </c>
      <c r="AH1293" s="37">
        <f t="shared" si="576"/>
        <v>102.35251477333333</v>
      </c>
      <c r="AI1293" s="37">
        <f t="shared" si="577"/>
        <v>19.788624482666663</v>
      </c>
    </row>
    <row r="1294" spans="1:35" ht="31.5" x14ac:dyDescent="0.25">
      <c r="A1294" s="27" t="s">
        <v>41</v>
      </c>
      <c r="B1294" s="28" t="s">
        <v>1939</v>
      </c>
      <c r="C1294" s="76" t="s">
        <v>1940</v>
      </c>
      <c r="D1294" s="31">
        <v>2020</v>
      </c>
      <c r="E1294" s="31">
        <v>2026</v>
      </c>
      <c r="F1294" s="155" t="s">
        <v>192</v>
      </c>
      <c r="G1294" s="155" t="s">
        <v>192</v>
      </c>
      <c r="H1294" s="155" t="s">
        <v>192</v>
      </c>
      <c r="I1294" s="158">
        <v>41.691962004000004</v>
      </c>
      <c r="J1294" s="153">
        <v>40.011962004000004</v>
      </c>
      <c r="K1294" s="154">
        <v>1.620018</v>
      </c>
      <c r="L1294" s="154">
        <v>0</v>
      </c>
      <c r="M1294" s="154">
        <v>0</v>
      </c>
      <c r="N1294" s="153">
        <v>1.3500150000000002</v>
      </c>
      <c r="O1294" s="153">
        <f t="shared" si="569"/>
        <v>0.27000299999999977</v>
      </c>
      <c r="P1294" s="165">
        <v>0</v>
      </c>
      <c r="Q1294" s="165">
        <v>0</v>
      </c>
      <c r="R1294" s="165">
        <v>0</v>
      </c>
      <c r="S1294" s="153">
        <v>0</v>
      </c>
      <c r="T1294" s="153">
        <f t="shared" si="570"/>
        <v>0</v>
      </c>
      <c r="U1294" s="165">
        <v>0</v>
      </c>
      <c r="V1294" s="165">
        <v>0</v>
      </c>
      <c r="W1294" s="165">
        <v>0</v>
      </c>
      <c r="X1294" s="165">
        <v>0</v>
      </c>
      <c r="Y1294" s="153">
        <f t="shared" si="571"/>
        <v>0</v>
      </c>
      <c r="Z1294" s="165">
        <v>20.4968</v>
      </c>
      <c r="AA1294" s="165">
        <v>0</v>
      </c>
      <c r="AB1294" s="165">
        <v>0</v>
      </c>
      <c r="AC1294" s="165">
        <v>17.166666666666668</v>
      </c>
      <c r="AD1294" s="153">
        <f t="shared" si="572"/>
        <v>3.3301333333333325</v>
      </c>
      <c r="AE1294" s="37">
        <f t="shared" si="573"/>
        <v>22.116818000000002</v>
      </c>
      <c r="AF1294" s="37">
        <f t="shared" si="574"/>
        <v>0</v>
      </c>
      <c r="AG1294" s="37">
        <f t="shared" si="575"/>
        <v>0</v>
      </c>
      <c r="AH1294" s="37">
        <f t="shared" si="576"/>
        <v>18.516681666666667</v>
      </c>
      <c r="AI1294" s="37">
        <f t="shared" si="577"/>
        <v>3.6001363333333325</v>
      </c>
    </row>
    <row r="1295" spans="1:35" x14ac:dyDescent="0.25">
      <c r="A1295" s="21" t="s">
        <v>42</v>
      </c>
      <c r="B1295" s="22" t="s">
        <v>275</v>
      </c>
      <c r="C1295" s="25" t="s">
        <v>191</v>
      </c>
      <c r="D1295" s="42" t="s">
        <v>192</v>
      </c>
      <c r="E1295" s="42" t="s">
        <v>192</v>
      </c>
      <c r="F1295" s="152" t="s">
        <v>192</v>
      </c>
      <c r="G1295" s="152" t="s">
        <v>192</v>
      </c>
      <c r="H1295" s="157" t="s">
        <v>192</v>
      </c>
      <c r="I1295" s="152">
        <f t="shared" ref="I1295:J1295" si="578">SUM(I1296:I1296)</f>
        <v>22.047872479999999</v>
      </c>
      <c r="J1295" s="152">
        <f t="shared" si="578"/>
        <v>3.4231135899999998</v>
      </c>
      <c r="K1295" s="152">
        <f t="shared" ref="K1295:AB1295" si="579">SUM(K1296:K1296)</f>
        <v>3.4231135899999998</v>
      </c>
      <c r="L1295" s="152">
        <f t="shared" si="579"/>
        <v>0</v>
      </c>
      <c r="M1295" s="152">
        <f t="shared" si="579"/>
        <v>0</v>
      </c>
      <c r="N1295" s="152">
        <f t="shared" si="579"/>
        <v>2.8525946583333335</v>
      </c>
      <c r="O1295" s="152">
        <f t="shared" si="579"/>
        <v>0.57051893166666634</v>
      </c>
      <c r="P1295" s="152">
        <f t="shared" si="579"/>
        <v>0</v>
      </c>
      <c r="Q1295" s="152">
        <f t="shared" si="579"/>
        <v>0</v>
      </c>
      <c r="R1295" s="152">
        <f t="shared" si="579"/>
        <v>0</v>
      </c>
      <c r="S1295" s="152">
        <f t="shared" si="579"/>
        <v>0</v>
      </c>
      <c r="T1295" s="152">
        <f t="shared" si="579"/>
        <v>0</v>
      </c>
      <c r="U1295" s="152">
        <f t="shared" si="579"/>
        <v>0</v>
      </c>
      <c r="V1295" s="152">
        <f t="shared" si="579"/>
        <v>0</v>
      </c>
      <c r="W1295" s="152">
        <f t="shared" si="579"/>
        <v>0</v>
      </c>
      <c r="X1295" s="152">
        <f t="shared" si="579"/>
        <v>0</v>
      </c>
      <c r="Y1295" s="152">
        <f t="shared" si="579"/>
        <v>0</v>
      </c>
      <c r="Z1295" s="152">
        <f t="shared" si="579"/>
        <v>0</v>
      </c>
      <c r="AA1295" s="152">
        <f t="shared" si="579"/>
        <v>0</v>
      </c>
      <c r="AB1295" s="152">
        <f t="shared" si="579"/>
        <v>0</v>
      </c>
      <c r="AC1295" s="152">
        <f t="shared" ref="AC1295:AI1295" si="580">SUM(AC1296:AC1296)</f>
        <v>0</v>
      </c>
      <c r="AD1295" s="152">
        <f t="shared" si="580"/>
        <v>0</v>
      </c>
      <c r="AE1295" s="152">
        <f t="shared" si="580"/>
        <v>3.4231135899999998</v>
      </c>
      <c r="AF1295" s="152">
        <f t="shared" si="580"/>
        <v>0</v>
      </c>
      <c r="AG1295" s="152">
        <f t="shared" si="580"/>
        <v>0</v>
      </c>
      <c r="AH1295" s="152">
        <f t="shared" si="580"/>
        <v>2.8525946583333335</v>
      </c>
      <c r="AI1295" s="152">
        <f t="shared" si="580"/>
        <v>0.57051893166666634</v>
      </c>
    </row>
    <row r="1296" spans="1:35" x14ac:dyDescent="0.25">
      <c r="A1296" s="27" t="s">
        <v>42</v>
      </c>
      <c r="B1296" s="28" t="s">
        <v>1941</v>
      </c>
      <c r="C1296" s="76" t="s">
        <v>1942</v>
      </c>
      <c r="D1296" s="31">
        <v>2020</v>
      </c>
      <c r="E1296" s="31">
        <v>2021</v>
      </c>
      <c r="F1296" s="153" t="s">
        <v>192</v>
      </c>
      <c r="G1296" s="153" t="s">
        <v>192</v>
      </c>
      <c r="H1296" s="154" t="s">
        <v>192</v>
      </c>
      <c r="I1296" s="158">
        <v>22.047872479999999</v>
      </c>
      <c r="J1296" s="153">
        <v>3.4231135899999998</v>
      </c>
      <c r="K1296" s="154">
        <v>3.4231135899999998</v>
      </c>
      <c r="L1296" s="154">
        <v>0</v>
      </c>
      <c r="M1296" s="154">
        <v>0</v>
      </c>
      <c r="N1296" s="154">
        <v>2.8525946583333335</v>
      </c>
      <c r="O1296" s="153">
        <f>K1296-N1296</f>
        <v>0.57051893166666634</v>
      </c>
      <c r="P1296" s="165">
        <v>0</v>
      </c>
      <c r="Q1296" s="165">
        <v>0</v>
      </c>
      <c r="R1296" s="165">
        <v>0</v>
      </c>
      <c r="S1296" s="153">
        <v>0</v>
      </c>
      <c r="T1296" s="153">
        <f>P1296-S1296</f>
        <v>0</v>
      </c>
      <c r="U1296" s="165">
        <v>0</v>
      </c>
      <c r="V1296" s="165">
        <v>0</v>
      </c>
      <c r="W1296" s="165">
        <v>0</v>
      </c>
      <c r="X1296" s="153">
        <v>0</v>
      </c>
      <c r="Y1296" s="153">
        <f>U1296-X1296</f>
        <v>0</v>
      </c>
      <c r="Z1296" s="165">
        <v>0</v>
      </c>
      <c r="AA1296" s="165">
        <v>0</v>
      </c>
      <c r="AB1296" s="165">
        <v>0</v>
      </c>
      <c r="AC1296" s="165">
        <v>0</v>
      </c>
      <c r="AD1296" s="153">
        <f>Z1296-AC1296</f>
        <v>0</v>
      </c>
      <c r="AE1296" s="37">
        <f>K1296+P1296+U1296+Z1296</f>
        <v>3.4231135899999998</v>
      </c>
      <c r="AF1296" s="37">
        <f t="shared" ref="AF1296" si="581">L1296+Q1296+V1296+AA1296</f>
        <v>0</v>
      </c>
      <c r="AG1296" s="37">
        <f t="shared" ref="AG1296" si="582">M1296+R1296+W1296+AB1296</f>
        <v>0</v>
      </c>
      <c r="AH1296" s="37">
        <f t="shared" ref="AH1296" si="583">N1296+S1296+X1296+AC1296</f>
        <v>2.8525946583333335</v>
      </c>
      <c r="AI1296" s="37">
        <f t="shared" ref="AI1296" si="584">O1296+T1296+Y1296+AD1296</f>
        <v>0.57051893166666634</v>
      </c>
    </row>
    <row r="1297" spans="1:35" x14ac:dyDescent="0.25">
      <c r="A1297" s="21" t="s">
        <v>43</v>
      </c>
      <c r="B1297" s="22" t="s">
        <v>289</v>
      </c>
      <c r="C1297" s="25" t="s">
        <v>191</v>
      </c>
      <c r="D1297" s="42" t="s">
        <v>192</v>
      </c>
      <c r="E1297" s="42" t="s">
        <v>192</v>
      </c>
      <c r="F1297" s="152" t="s">
        <v>192</v>
      </c>
      <c r="G1297" s="152" t="s">
        <v>192</v>
      </c>
      <c r="H1297" s="157" t="s">
        <v>192</v>
      </c>
      <c r="I1297" s="152">
        <f t="shared" ref="I1297:J1297" si="585">SUM(I1298:I1298)</f>
        <v>542.58898337999995</v>
      </c>
      <c r="J1297" s="152">
        <f t="shared" si="585"/>
        <v>538.98898337999992</v>
      </c>
      <c r="K1297" s="152">
        <f t="shared" ref="K1297:AB1297" si="586">SUM(K1298:K1298)</f>
        <v>49.352395789999996</v>
      </c>
      <c r="L1297" s="152">
        <f t="shared" si="586"/>
        <v>0</v>
      </c>
      <c r="M1297" s="152">
        <f t="shared" si="586"/>
        <v>0</v>
      </c>
      <c r="N1297" s="152">
        <f t="shared" si="586"/>
        <v>41.209496491666663</v>
      </c>
      <c r="O1297" s="152">
        <f t="shared" si="586"/>
        <v>8.142899298333333</v>
      </c>
      <c r="P1297" s="152">
        <f t="shared" si="586"/>
        <v>15.1708</v>
      </c>
      <c r="Q1297" s="152">
        <f t="shared" si="586"/>
        <v>0</v>
      </c>
      <c r="R1297" s="152">
        <f t="shared" si="586"/>
        <v>0</v>
      </c>
      <c r="S1297" s="152">
        <f t="shared" si="586"/>
        <v>12.689333333333334</v>
      </c>
      <c r="T1297" s="152">
        <f t="shared" si="586"/>
        <v>2.481466666666666</v>
      </c>
      <c r="U1297" s="152">
        <f t="shared" si="586"/>
        <v>35.247</v>
      </c>
      <c r="V1297" s="152">
        <f t="shared" si="586"/>
        <v>0</v>
      </c>
      <c r="W1297" s="152">
        <f t="shared" si="586"/>
        <v>0</v>
      </c>
      <c r="X1297" s="152">
        <f t="shared" si="586"/>
        <v>30</v>
      </c>
      <c r="Y1297" s="152">
        <f t="shared" si="586"/>
        <v>5.2469999999999999</v>
      </c>
      <c r="Z1297" s="152">
        <f t="shared" si="586"/>
        <v>0</v>
      </c>
      <c r="AA1297" s="152">
        <f t="shared" si="586"/>
        <v>0</v>
      </c>
      <c r="AB1297" s="152">
        <f t="shared" si="586"/>
        <v>0</v>
      </c>
      <c r="AC1297" s="152">
        <f t="shared" ref="AC1297:AI1297" si="587">SUM(AC1298:AC1298)</f>
        <v>0</v>
      </c>
      <c r="AD1297" s="152">
        <f t="shared" si="587"/>
        <v>0</v>
      </c>
      <c r="AE1297" s="152">
        <f t="shared" si="587"/>
        <v>99.770195789999988</v>
      </c>
      <c r="AF1297" s="152">
        <f t="shared" si="587"/>
        <v>0</v>
      </c>
      <c r="AG1297" s="152">
        <f t="shared" si="587"/>
        <v>0</v>
      </c>
      <c r="AH1297" s="152">
        <f t="shared" si="587"/>
        <v>83.898829824999993</v>
      </c>
      <c r="AI1297" s="152">
        <f t="shared" si="587"/>
        <v>15.871365964999999</v>
      </c>
    </row>
    <row r="1298" spans="1:35" x14ac:dyDescent="0.25">
      <c r="A1298" s="27" t="s">
        <v>43</v>
      </c>
      <c r="B1298" s="28" t="s">
        <v>1943</v>
      </c>
      <c r="C1298" s="76" t="s">
        <v>1944</v>
      </c>
      <c r="D1298" s="31">
        <v>2020</v>
      </c>
      <c r="E1298" s="31">
        <v>2027</v>
      </c>
      <c r="F1298" s="161" t="s">
        <v>192</v>
      </c>
      <c r="G1298" s="161">
        <v>510.91395599999998</v>
      </c>
      <c r="H1298" s="161" t="s">
        <v>3768</v>
      </c>
      <c r="I1298" s="158">
        <v>542.58898337999995</v>
      </c>
      <c r="J1298" s="153">
        <v>538.98898337999992</v>
      </c>
      <c r="K1298" s="154">
        <v>49.352395789999996</v>
      </c>
      <c r="L1298" s="154">
        <v>0</v>
      </c>
      <c r="M1298" s="154">
        <v>0</v>
      </c>
      <c r="N1298" s="154">
        <v>41.209496491666663</v>
      </c>
      <c r="O1298" s="153">
        <f>K1298-N1298</f>
        <v>8.142899298333333</v>
      </c>
      <c r="P1298" s="165">
        <v>15.1708</v>
      </c>
      <c r="Q1298" s="165">
        <v>0</v>
      </c>
      <c r="R1298" s="165">
        <v>0</v>
      </c>
      <c r="S1298" s="153">
        <v>12.689333333333334</v>
      </c>
      <c r="T1298" s="153">
        <f>P1298-S1298</f>
        <v>2.481466666666666</v>
      </c>
      <c r="U1298" s="165">
        <v>35.247</v>
      </c>
      <c r="V1298" s="165">
        <v>0</v>
      </c>
      <c r="W1298" s="165">
        <v>0</v>
      </c>
      <c r="X1298" s="153">
        <v>30</v>
      </c>
      <c r="Y1298" s="153">
        <f>U1298-X1298</f>
        <v>5.2469999999999999</v>
      </c>
      <c r="Z1298" s="165">
        <v>0</v>
      </c>
      <c r="AA1298" s="165">
        <v>0</v>
      </c>
      <c r="AB1298" s="165">
        <v>0</v>
      </c>
      <c r="AC1298" s="165">
        <v>0</v>
      </c>
      <c r="AD1298" s="153">
        <f>Z1298-AC1298</f>
        <v>0</v>
      </c>
      <c r="AE1298" s="37">
        <f>K1298+P1298+U1298+Z1298</f>
        <v>99.770195789999988</v>
      </c>
      <c r="AF1298" s="37">
        <f t="shared" ref="AF1298" si="588">L1298+Q1298+V1298+AA1298</f>
        <v>0</v>
      </c>
      <c r="AG1298" s="37">
        <f t="shared" ref="AG1298" si="589">M1298+R1298+W1298+AB1298</f>
        <v>0</v>
      </c>
      <c r="AH1298" s="37">
        <f t="shared" ref="AH1298" si="590">N1298+S1298+X1298+AC1298</f>
        <v>83.898829824999993</v>
      </c>
      <c r="AI1298" s="37">
        <f t="shared" ref="AI1298" si="591">O1298+T1298+Y1298+AD1298</f>
        <v>15.871365964999999</v>
      </c>
    </row>
    <row r="1299" spans="1:35" ht="31.5" x14ac:dyDescent="0.25">
      <c r="A1299" s="21" t="s">
        <v>44</v>
      </c>
      <c r="B1299" s="22" t="s">
        <v>297</v>
      </c>
      <c r="C1299" s="25" t="s">
        <v>191</v>
      </c>
      <c r="D1299" s="42" t="s">
        <v>192</v>
      </c>
      <c r="E1299" s="42" t="s">
        <v>192</v>
      </c>
      <c r="F1299" s="152" t="s">
        <v>192</v>
      </c>
      <c r="G1299" s="152">
        <f>SUM(G1300:G1303)</f>
        <v>26.222314000000001</v>
      </c>
      <c r="H1299" s="152" t="s">
        <v>192</v>
      </c>
      <c r="I1299" s="152">
        <f t="shared" ref="I1299" si="592">SUM(I1300:I1303)</f>
        <v>1104.6481871379999</v>
      </c>
      <c r="J1299" s="152">
        <f>SUM(J1300:J1303)</f>
        <v>1032.9651580780001</v>
      </c>
      <c r="K1299" s="152">
        <f t="shared" ref="K1299:N1299" si="593">SUM(K1300:K1303)</f>
        <v>98.528821764</v>
      </c>
      <c r="L1299" s="152">
        <f t="shared" si="593"/>
        <v>0</v>
      </c>
      <c r="M1299" s="152">
        <f t="shared" si="593"/>
        <v>0</v>
      </c>
      <c r="N1299" s="152">
        <f t="shared" si="593"/>
        <v>82.193714188333345</v>
      </c>
      <c r="O1299" s="152">
        <f>SUM(O1300:O1303)</f>
        <v>16.335107575666648</v>
      </c>
      <c r="P1299" s="152">
        <f t="shared" ref="P1299:AI1299" si="594">SUM(P1300:P1303)</f>
        <v>60.825346303999986</v>
      </c>
      <c r="Q1299" s="152">
        <f t="shared" si="594"/>
        <v>0</v>
      </c>
      <c r="R1299" s="152">
        <f t="shared" si="594"/>
        <v>0</v>
      </c>
      <c r="S1299" s="152">
        <f t="shared" si="594"/>
        <v>50.99391516499999</v>
      </c>
      <c r="T1299" s="152">
        <f t="shared" si="594"/>
        <v>9.8314311389999975</v>
      </c>
      <c r="U1299" s="152">
        <f t="shared" si="594"/>
        <v>84.952090319999996</v>
      </c>
      <c r="V1299" s="152">
        <f t="shared" si="594"/>
        <v>0</v>
      </c>
      <c r="W1299" s="152">
        <f t="shared" si="594"/>
        <v>0</v>
      </c>
      <c r="X1299" s="152">
        <f t="shared" si="594"/>
        <v>71.498513680000002</v>
      </c>
      <c r="Y1299" s="152">
        <f t="shared" si="594"/>
        <v>13.453576639999998</v>
      </c>
      <c r="Z1299" s="152">
        <f t="shared" si="594"/>
        <v>53.131133738000003</v>
      </c>
      <c r="AA1299" s="152">
        <f t="shared" si="594"/>
        <v>0</v>
      </c>
      <c r="AB1299" s="152">
        <f t="shared" si="594"/>
        <v>0</v>
      </c>
      <c r="AC1299" s="152">
        <f t="shared" si="594"/>
        <v>44.512088596666665</v>
      </c>
      <c r="AD1299" s="152">
        <f t="shared" si="594"/>
        <v>8.6190451413333378</v>
      </c>
      <c r="AE1299" s="152">
        <f t="shared" si="594"/>
        <v>297.43739212599996</v>
      </c>
      <c r="AF1299" s="152">
        <f t="shared" si="594"/>
        <v>0</v>
      </c>
      <c r="AG1299" s="152">
        <f t="shared" si="594"/>
        <v>0</v>
      </c>
      <c r="AH1299" s="152">
        <f t="shared" si="594"/>
        <v>249.19823163000001</v>
      </c>
      <c r="AI1299" s="152">
        <f t="shared" si="594"/>
        <v>48.239160495999982</v>
      </c>
    </row>
    <row r="1300" spans="1:35" ht="31.5" x14ac:dyDescent="0.25">
      <c r="A1300" s="27" t="s">
        <v>44</v>
      </c>
      <c r="B1300" s="28" t="s">
        <v>1945</v>
      </c>
      <c r="C1300" s="76" t="s">
        <v>1946</v>
      </c>
      <c r="D1300" s="31">
        <v>2020</v>
      </c>
      <c r="E1300" s="31">
        <v>2028</v>
      </c>
      <c r="F1300" s="154" t="s">
        <v>192</v>
      </c>
      <c r="G1300" s="154" t="s">
        <v>192</v>
      </c>
      <c r="H1300" s="154" t="s">
        <v>192</v>
      </c>
      <c r="I1300" s="153">
        <v>115.1016</v>
      </c>
      <c r="J1300" s="153">
        <v>109.10166360000001</v>
      </c>
      <c r="K1300" s="154">
        <v>0</v>
      </c>
      <c r="L1300" s="154">
        <v>0</v>
      </c>
      <c r="M1300" s="154">
        <v>0</v>
      </c>
      <c r="N1300" s="153">
        <v>0</v>
      </c>
      <c r="O1300" s="153">
        <f>K1300-N1300</f>
        <v>0</v>
      </c>
      <c r="P1300" s="165">
        <v>0</v>
      </c>
      <c r="Q1300" s="165">
        <v>0</v>
      </c>
      <c r="R1300" s="165">
        <v>0</v>
      </c>
      <c r="S1300" s="153">
        <v>0</v>
      </c>
      <c r="T1300" s="153">
        <f>P1300-S1300</f>
        <v>0</v>
      </c>
      <c r="U1300" s="165">
        <v>23.898</v>
      </c>
      <c r="V1300" s="165">
        <v>0</v>
      </c>
      <c r="W1300" s="165">
        <v>0</v>
      </c>
      <c r="X1300" s="153">
        <v>20</v>
      </c>
      <c r="Y1300" s="153">
        <f>U1300-X1300</f>
        <v>3.8979999999999997</v>
      </c>
      <c r="Z1300" s="165">
        <v>0</v>
      </c>
      <c r="AA1300" s="165">
        <v>0</v>
      </c>
      <c r="AB1300" s="165">
        <v>0</v>
      </c>
      <c r="AC1300" s="153">
        <v>0</v>
      </c>
      <c r="AD1300" s="153">
        <f>Z1300-AC1300</f>
        <v>0</v>
      </c>
      <c r="AE1300" s="37">
        <f t="shared" ref="AE1300:AE1303" si="595">K1300+P1300+U1300+Z1300</f>
        <v>23.898</v>
      </c>
      <c r="AF1300" s="37">
        <f t="shared" ref="AF1300:AF1303" si="596">L1300+Q1300+V1300+AA1300</f>
        <v>0</v>
      </c>
      <c r="AG1300" s="37">
        <f t="shared" ref="AG1300:AG1303" si="597">M1300+R1300+W1300+AB1300</f>
        <v>0</v>
      </c>
      <c r="AH1300" s="37">
        <f t="shared" ref="AH1300:AH1303" si="598">N1300+S1300+X1300+AC1300</f>
        <v>20</v>
      </c>
      <c r="AI1300" s="37">
        <f t="shared" ref="AI1300:AI1303" si="599">O1300+T1300+Y1300+AD1300</f>
        <v>3.8979999999999997</v>
      </c>
    </row>
    <row r="1301" spans="1:35" x14ac:dyDescent="0.25">
      <c r="A1301" s="27" t="s">
        <v>44</v>
      </c>
      <c r="B1301" s="28" t="s">
        <v>1947</v>
      </c>
      <c r="C1301" s="60" t="s">
        <v>1948</v>
      </c>
      <c r="D1301" s="31">
        <v>2007</v>
      </c>
      <c r="E1301" s="31">
        <v>2021</v>
      </c>
      <c r="F1301" s="153" t="s">
        <v>192</v>
      </c>
      <c r="G1301" s="162">
        <f>22.2223*1.18</f>
        <v>26.222314000000001</v>
      </c>
      <c r="H1301" s="154" t="s">
        <v>1949</v>
      </c>
      <c r="I1301" s="158">
        <v>32.4690668</v>
      </c>
      <c r="J1301" s="153">
        <v>-1.2787783400000006</v>
      </c>
      <c r="K1301" s="154">
        <v>-1.2787783400000001</v>
      </c>
      <c r="L1301" s="154">
        <v>0</v>
      </c>
      <c r="M1301" s="154">
        <v>0</v>
      </c>
      <c r="N1301" s="153">
        <v>-1.0656486166666668</v>
      </c>
      <c r="O1301" s="153">
        <f>K1301-N1301</f>
        <v>-0.21312972333333335</v>
      </c>
      <c r="P1301" s="165">
        <v>0</v>
      </c>
      <c r="Q1301" s="165">
        <v>0</v>
      </c>
      <c r="R1301" s="165">
        <v>0</v>
      </c>
      <c r="S1301" s="153">
        <v>0</v>
      </c>
      <c r="T1301" s="153">
        <f>P1301-S1301</f>
        <v>0</v>
      </c>
      <c r="U1301" s="165">
        <v>0</v>
      </c>
      <c r="V1301" s="165">
        <v>0</v>
      </c>
      <c r="W1301" s="165">
        <v>0</v>
      </c>
      <c r="X1301" s="165">
        <v>0</v>
      </c>
      <c r="Y1301" s="153">
        <f>U1301-X1301</f>
        <v>0</v>
      </c>
      <c r="Z1301" s="165">
        <v>0</v>
      </c>
      <c r="AA1301" s="165">
        <v>0</v>
      </c>
      <c r="AB1301" s="165">
        <v>0</v>
      </c>
      <c r="AC1301" s="165">
        <v>0</v>
      </c>
      <c r="AD1301" s="153">
        <f>Z1301-AC1301</f>
        <v>0</v>
      </c>
      <c r="AE1301" s="37">
        <f t="shared" si="595"/>
        <v>-1.2787783400000001</v>
      </c>
      <c r="AF1301" s="37">
        <f t="shared" si="596"/>
        <v>0</v>
      </c>
      <c r="AG1301" s="37">
        <f t="shared" si="597"/>
        <v>0</v>
      </c>
      <c r="AH1301" s="37">
        <f t="shared" si="598"/>
        <v>-1.0656486166666668</v>
      </c>
      <c r="AI1301" s="37">
        <f t="shared" si="599"/>
        <v>-0.21312972333333335</v>
      </c>
    </row>
    <row r="1302" spans="1:35" x14ac:dyDescent="0.25">
      <c r="A1302" s="27" t="s">
        <v>44</v>
      </c>
      <c r="B1302" s="28" t="s">
        <v>1950</v>
      </c>
      <c r="C1302" s="60" t="s">
        <v>1951</v>
      </c>
      <c r="D1302" s="31">
        <v>2021</v>
      </c>
      <c r="E1302" s="31">
        <v>2030</v>
      </c>
      <c r="F1302" s="153" t="s">
        <v>192</v>
      </c>
      <c r="G1302" s="153" t="s">
        <v>192</v>
      </c>
      <c r="H1302" s="153" t="s">
        <v>192</v>
      </c>
      <c r="I1302" s="153">
        <v>844.72881571599999</v>
      </c>
      <c r="J1302" s="153">
        <v>844.72881571599999</v>
      </c>
      <c r="K1302" s="154">
        <v>30.126733043999998</v>
      </c>
      <c r="L1302" s="154">
        <v>0</v>
      </c>
      <c r="M1302" s="154">
        <v>0</v>
      </c>
      <c r="N1302" s="153">
        <v>25.105610869999996</v>
      </c>
      <c r="O1302" s="153">
        <f>K1302-N1302</f>
        <v>5.021122174000002</v>
      </c>
      <c r="P1302" s="165">
        <v>50.092756262000002</v>
      </c>
      <c r="Q1302" s="165">
        <v>0</v>
      </c>
      <c r="R1302" s="165">
        <v>0</v>
      </c>
      <c r="S1302" s="153">
        <v>42.050090130000001</v>
      </c>
      <c r="T1302" s="153">
        <f>P1302-S1302</f>
        <v>8.0426661320000008</v>
      </c>
      <c r="U1302" s="165">
        <v>61.054090319999993</v>
      </c>
      <c r="V1302" s="165">
        <v>0</v>
      </c>
      <c r="W1302" s="165">
        <v>0</v>
      </c>
      <c r="X1302" s="165">
        <v>51.498513679999995</v>
      </c>
      <c r="Y1302" s="153">
        <f>U1302-X1302</f>
        <v>9.5555766399999982</v>
      </c>
      <c r="Z1302" s="165">
        <v>53.131133738000003</v>
      </c>
      <c r="AA1302" s="165">
        <v>0</v>
      </c>
      <c r="AB1302" s="165">
        <v>0</v>
      </c>
      <c r="AC1302" s="165">
        <v>44.512088596666665</v>
      </c>
      <c r="AD1302" s="153">
        <f>Z1302-AC1302</f>
        <v>8.6190451413333378</v>
      </c>
      <c r="AE1302" s="37">
        <f t="shared" si="595"/>
        <v>194.40471336399997</v>
      </c>
      <c r="AF1302" s="37">
        <f t="shared" si="596"/>
        <v>0</v>
      </c>
      <c r="AG1302" s="37">
        <f t="shared" si="597"/>
        <v>0</v>
      </c>
      <c r="AH1302" s="37">
        <f t="shared" si="598"/>
        <v>163.16630327666667</v>
      </c>
      <c r="AI1302" s="37">
        <f t="shared" si="599"/>
        <v>31.238410087333339</v>
      </c>
    </row>
    <row r="1303" spans="1:35" ht="31.5" x14ac:dyDescent="0.25">
      <c r="A1303" s="27" t="s">
        <v>44</v>
      </c>
      <c r="B1303" s="28" t="s">
        <v>1952</v>
      </c>
      <c r="C1303" s="76" t="s">
        <v>1953</v>
      </c>
      <c r="D1303" s="31">
        <v>2011</v>
      </c>
      <c r="E1303" s="31">
        <v>2022</v>
      </c>
      <c r="F1303" s="154" t="s">
        <v>192</v>
      </c>
      <c r="G1303" s="154" t="s">
        <v>192</v>
      </c>
      <c r="H1303" s="154" t="s">
        <v>192</v>
      </c>
      <c r="I1303" s="158">
        <v>112.34870462199999</v>
      </c>
      <c r="J1303" s="153">
        <v>80.413457101999981</v>
      </c>
      <c r="K1303" s="154">
        <v>69.680867059999997</v>
      </c>
      <c r="L1303" s="154">
        <v>0</v>
      </c>
      <c r="M1303" s="154">
        <v>0</v>
      </c>
      <c r="N1303" s="153">
        <v>58.153751935000017</v>
      </c>
      <c r="O1303" s="153">
        <f>K1303-N1303</f>
        <v>11.52711512499998</v>
      </c>
      <c r="P1303" s="165">
        <v>10.732590041999982</v>
      </c>
      <c r="Q1303" s="165">
        <v>0</v>
      </c>
      <c r="R1303" s="165">
        <v>0</v>
      </c>
      <c r="S1303" s="153">
        <v>8.9438250349999855</v>
      </c>
      <c r="T1303" s="153">
        <f>P1303-S1303</f>
        <v>1.7887650069999967</v>
      </c>
      <c r="U1303" s="165">
        <v>0</v>
      </c>
      <c r="V1303" s="165">
        <v>0</v>
      </c>
      <c r="W1303" s="165">
        <v>0</v>
      </c>
      <c r="X1303" s="165">
        <v>0</v>
      </c>
      <c r="Y1303" s="153">
        <f>U1303-X1303</f>
        <v>0</v>
      </c>
      <c r="Z1303" s="165">
        <v>0</v>
      </c>
      <c r="AA1303" s="165">
        <v>0</v>
      </c>
      <c r="AB1303" s="165">
        <v>0</v>
      </c>
      <c r="AC1303" s="165">
        <v>0</v>
      </c>
      <c r="AD1303" s="153">
        <f>Z1303-AC1303</f>
        <v>0</v>
      </c>
      <c r="AE1303" s="37">
        <f t="shared" si="595"/>
        <v>80.413457101999981</v>
      </c>
      <c r="AF1303" s="37">
        <f t="shared" si="596"/>
        <v>0</v>
      </c>
      <c r="AG1303" s="37">
        <f t="shared" si="597"/>
        <v>0</v>
      </c>
      <c r="AH1303" s="37">
        <f t="shared" si="598"/>
        <v>67.097576970000006</v>
      </c>
      <c r="AI1303" s="37">
        <f t="shared" si="599"/>
        <v>13.315880131999977</v>
      </c>
    </row>
    <row r="1304" spans="1:35" ht="31.5" x14ac:dyDescent="0.25">
      <c r="A1304" s="21" t="s">
        <v>1954</v>
      </c>
      <c r="B1304" s="22" t="s">
        <v>330</v>
      </c>
      <c r="C1304" s="25" t="s">
        <v>191</v>
      </c>
      <c r="D1304" s="42" t="s">
        <v>192</v>
      </c>
      <c r="E1304" s="42" t="s">
        <v>192</v>
      </c>
      <c r="F1304" s="152" t="s">
        <v>192</v>
      </c>
      <c r="G1304" s="152">
        <f>SUM(G1305,G1314,G1315,G1317)</f>
        <v>139.69217502699999</v>
      </c>
      <c r="H1304" s="157" t="s">
        <v>192</v>
      </c>
      <c r="I1304" s="152">
        <f t="shared" ref="I1304:J1304" si="600">I1305+I1314+I1315+I1317</f>
        <v>3920.7724947298002</v>
      </c>
      <c r="J1304" s="152">
        <f t="shared" si="600"/>
        <v>3692.9513638398003</v>
      </c>
      <c r="K1304" s="152">
        <f t="shared" ref="K1304:AD1304" si="601">K1305+K1314+K1315+K1317</f>
        <v>1046.1788299935999</v>
      </c>
      <c r="L1304" s="152">
        <f t="shared" si="601"/>
        <v>0</v>
      </c>
      <c r="M1304" s="152">
        <f t="shared" si="601"/>
        <v>0</v>
      </c>
      <c r="N1304" s="152">
        <f t="shared" si="601"/>
        <v>244.90754369633333</v>
      </c>
      <c r="O1304" s="152">
        <f t="shared" si="601"/>
        <v>801.27128629726667</v>
      </c>
      <c r="P1304" s="152">
        <f t="shared" si="601"/>
        <v>926.29965540000001</v>
      </c>
      <c r="Q1304" s="152">
        <f t="shared" si="601"/>
        <v>0</v>
      </c>
      <c r="R1304" s="152">
        <f t="shared" si="601"/>
        <v>0</v>
      </c>
      <c r="S1304" s="152">
        <f t="shared" si="601"/>
        <v>130.19306878999998</v>
      </c>
      <c r="T1304" s="152">
        <f t="shared" si="601"/>
        <v>796.10658660999991</v>
      </c>
      <c r="U1304" s="152">
        <f t="shared" si="601"/>
        <v>1048.2037898040001</v>
      </c>
      <c r="V1304" s="152">
        <f t="shared" si="601"/>
        <v>0</v>
      </c>
      <c r="W1304" s="152">
        <f t="shared" si="601"/>
        <v>0</v>
      </c>
      <c r="X1304" s="152">
        <f t="shared" si="601"/>
        <v>66.049032316666668</v>
      </c>
      <c r="Y1304" s="152">
        <f t="shared" si="601"/>
        <v>982.15475748733354</v>
      </c>
      <c r="Z1304" s="152">
        <f t="shared" si="601"/>
        <v>353.08450604199993</v>
      </c>
      <c r="AA1304" s="152">
        <f t="shared" si="601"/>
        <v>0</v>
      </c>
      <c r="AB1304" s="152">
        <f t="shared" si="601"/>
        <v>0</v>
      </c>
      <c r="AC1304" s="152">
        <f t="shared" si="601"/>
        <v>72.679752646666671</v>
      </c>
      <c r="AD1304" s="152">
        <f t="shared" si="601"/>
        <v>280.40475339533327</v>
      </c>
      <c r="AE1304" s="152">
        <f t="shared" ref="AE1304:AI1304" si="602">AE1305+AE1314+AE1315+AE1317</f>
        <v>3373.7667812396003</v>
      </c>
      <c r="AF1304" s="152">
        <f t="shared" si="602"/>
        <v>0</v>
      </c>
      <c r="AG1304" s="152">
        <f t="shared" si="602"/>
        <v>0</v>
      </c>
      <c r="AH1304" s="152">
        <f t="shared" si="602"/>
        <v>513.82939744966666</v>
      </c>
      <c r="AI1304" s="152">
        <f t="shared" si="602"/>
        <v>2859.9373837899334</v>
      </c>
    </row>
    <row r="1305" spans="1:35" ht="47.25" x14ac:dyDescent="0.25">
      <c r="A1305" s="21" t="s">
        <v>48</v>
      </c>
      <c r="B1305" s="22" t="s">
        <v>332</v>
      </c>
      <c r="C1305" s="25" t="s">
        <v>191</v>
      </c>
      <c r="D1305" s="42" t="s">
        <v>192</v>
      </c>
      <c r="E1305" s="42" t="s">
        <v>192</v>
      </c>
      <c r="F1305" s="152" t="s">
        <v>192</v>
      </c>
      <c r="G1305" s="152">
        <f>SUM(G1306:G1313)</f>
        <v>77.972216586999991</v>
      </c>
      <c r="H1305" s="157" t="s">
        <v>192</v>
      </c>
      <c r="I1305" s="152">
        <f t="shared" ref="I1305" si="603">SUM(I1306:I1313)</f>
        <v>2963.4062996840003</v>
      </c>
      <c r="J1305" s="152">
        <f>SUM(J1306:J1313)</f>
        <v>2939.9331792140006</v>
      </c>
      <c r="K1305" s="152">
        <f t="shared" ref="K1305:AD1305" si="604">SUM(K1306:K1313)</f>
        <v>902.99179136599992</v>
      </c>
      <c r="L1305" s="152">
        <f t="shared" si="604"/>
        <v>0</v>
      </c>
      <c r="M1305" s="152">
        <f t="shared" si="604"/>
        <v>0</v>
      </c>
      <c r="N1305" s="152">
        <f t="shared" si="604"/>
        <v>125.08270663333333</v>
      </c>
      <c r="O1305" s="152">
        <f t="shared" si="604"/>
        <v>777.90908473266666</v>
      </c>
      <c r="P1305" s="152">
        <f t="shared" si="604"/>
        <v>801.37338784799999</v>
      </c>
      <c r="Q1305" s="152">
        <f t="shared" si="604"/>
        <v>0</v>
      </c>
      <c r="R1305" s="152">
        <f t="shared" si="604"/>
        <v>0</v>
      </c>
      <c r="S1305" s="152">
        <f t="shared" si="604"/>
        <v>25.664323206666662</v>
      </c>
      <c r="T1305" s="152">
        <f t="shared" si="604"/>
        <v>775.70906464133327</v>
      </c>
      <c r="U1305" s="152">
        <f t="shared" si="604"/>
        <v>969.28800000000012</v>
      </c>
      <c r="V1305" s="152">
        <f t="shared" si="604"/>
        <v>0</v>
      </c>
      <c r="W1305" s="152">
        <f t="shared" si="604"/>
        <v>0</v>
      </c>
      <c r="X1305" s="152">
        <f t="shared" si="604"/>
        <v>0</v>
      </c>
      <c r="Y1305" s="152">
        <f t="shared" si="604"/>
        <v>969.28800000000012</v>
      </c>
      <c r="Z1305" s="152">
        <f t="shared" si="604"/>
        <v>266.27999999999997</v>
      </c>
      <c r="AA1305" s="152">
        <f t="shared" si="604"/>
        <v>0</v>
      </c>
      <c r="AB1305" s="152">
        <f t="shared" si="604"/>
        <v>0</v>
      </c>
      <c r="AC1305" s="152">
        <f t="shared" si="604"/>
        <v>0</v>
      </c>
      <c r="AD1305" s="152">
        <f t="shared" si="604"/>
        <v>266.27999999999997</v>
      </c>
      <c r="AE1305" s="152">
        <f t="shared" ref="AE1305:AI1305" si="605">SUM(AE1306:AE1313)</f>
        <v>2939.9331792140006</v>
      </c>
      <c r="AF1305" s="152">
        <f t="shared" si="605"/>
        <v>0</v>
      </c>
      <c r="AG1305" s="152">
        <f t="shared" si="605"/>
        <v>0</v>
      </c>
      <c r="AH1305" s="152">
        <f t="shared" si="605"/>
        <v>150.74702984000001</v>
      </c>
      <c r="AI1305" s="152">
        <f t="shared" si="605"/>
        <v>2789.1861493740003</v>
      </c>
    </row>
    <row r="1306" spans="1:35" ht="31.5" x14ac:dyDescent="0.25">
      <c r="A1306" s="27" t="s">
        <v>48</v>
      </c>
      <c r="B1306" s="28" t="s">
        <v>1955</v>
      </c>
      <c r="C1306" s="60" t="s">
        <v>1956</v>
      </c>
      <c r="D1306" s="31">
        <v>2016</v>
      </c>
      <c r="E1306" s="31">
        <v>2022</v>
      </c>
      <c r="F1306" s="153" t="s">
        <v>192</v>
      </c>
      <c r="G1306" s="162">
        <f>2.07403983*1.18</f>
        <v>2.4473669993999998</v>
      </c>
      <c r="H1306" s="154" t="s">
        <v>1957</v>
      </c>
      <c r="I1306" s="158">
        <v>1.4042000000000001</v>
      </c>
      <c r="J1306" s="153">
        <v>0</v>
      </c>
      <c r="K1306" s="154">
        <v>0</v>
      </c>
      <c r="L1306" s="154">
        <v>0</v>
      </c>
      <c r="M1306" s="154">
        <v>0</v>
      </c>
      <c r="N1306" s="154">
        <v>0</v>
      </c>
      <c r="O1306" s="153">
        <f t="shared" ref="O1306:O1313" si="606">K1306-N1306</f>
        <v>0</v>
      </c>
      <c r="P1306" s="165">
        <v>0</v>
      </c>
      <c r="Q1306" s="165">
        <v>0</v>
      </c>
      <c r="R1306" s="165">
        <v>0</v>
      </c>
      <c r="S1306" s="165">
        <v>0</v>
      </c>
      <c r="T1306" s="153">
        <f t="shared" ref="T1306:T1313" si="607">P1306-S1306</f>
        <v>0</v>
      </c>
      <c r="U1306" s="165">
        <v>0</v>
      </c>
      <c r="V1306" s="165">
        <v>0</v>
      </c>
      <c r="W1306" s="165">
        <v>0</v>
      </c>
      <c r="X1306" s="165">
        <v>0</v>
      </c>
      <c r="Y1306" s="153">
        <f t="shared" ref="Y1306:Y1313" si="608">U1306-X1306</f>
        <v>0</v>
      </c>
      <c r="Z1306" s="165">
        <v>0</v>
      </c>
      <c r="AA1306" s="165">
        <v>0</v>
      </c>
      <c r="AB1306" s="165">
        <v>0</v>
      </c>
      <c r="AC1306" s="165">
        <v>0</v>
      </c>
      <c r="AD1306" s="153">
        <f t="shared" ref="AD1306:AD1313" si="609">Z1306-AC1306</f>
        <v>0</v>
      </c>
      <c r="AE1306" s="37">
        <f t="shared" ref="AE1306:AE1313" si="610">K1306+P1306+U1306+Z1306</f>
        <v>0</v>
      </c>
      <c r="AF1306" s="37">
        <f t="shared" ref="AF1306:AF1313" si="611">L1306+Q1306+V1306+AA1306</f>
        <v>0</v>
      </c>
      <c r="AG1306" s="37">
        <f t="shared" ref="AG1306:AG1313" si="612">M1306+R1306+W1306+AB1306</f>
        <v>0</v>
      </c>
      <c r="AH1306" s="37">
        <f t="shared" ref="AH1306:AH1313" si="613">N1306+S1306+X1306+AC1306</f>
        <v>0</v>
      </c>
      <c r="AI1306" s="37">
        <f t="shared" ref="AI1306:AI1313" si="614">O1306+T1306+Y1306+AD1306</f>
        <v>0</v>
      </c>
    </row>
    <row r="1307" spans="1:35" x14ac:dyDescent="0.25">
      <c r="A1307" s="27" t="s">
        <v>48</v>
      </c>
      <c r="B1307" s="28" t="s">
        <v>1959</v>
      </c>
      <c r="C1307" s="60" t="s">
        <v>1960</v>
      </c>
      <c r="D1307" s="31">
        <v>2021</v>
      </c>
      <c r="E1307" s="31">
        <v>2021</v>
      </c>
      <c r="F1307" s="162" t="s">
        <v>192</v>
      </c>
      <c r="G1307" s="162" t="s">
        <v>192</v>
      </c>
      <c r="H1307" s="162" t="s">
        <v>192</v>
      </c>
      <c r="I1307" s="158">
        <v>98.525195400000001</v>
      </c>
      <c r="J1307" s="153">
        <v>98.525195400000001</v>
      </c>
      <c r="K1307" s="154">
        <v>98.525195400000001</v>
      </c>
      <c r="L1307" s="154">
        <v>0</v>
      </c>
      <c r="M1307" s="154">
        <v>0</v>
      </c>
      <c r="N1307" s="154">
        <v>82.4</v>
      </c>
      <c r="O1307" s="153">
        <f t="shared" si="606"/>
        <v>16.125195399999996</v>
      </c>
      <c r="P1307" s="165">
        <v>0</v>
      </c>
      <c r="Q1307" s="165">
        <v>0</v>
      </c>
      <c r="R1307" s="165">
        <v>0</v>
      </c>
      <c r="S1307" s="153">
        <v>0</v>
      </c>
      <c r="T1307" s="153">
        <f t="shared" si="607"/>
        <v>0</v>
      </c>
      <c r="U1307" s="165">
        <v>0</v>
      </c>
      <c r="V1307" s="165">
        <v>0</v>
      </c>
      <c r="W1307" s="165">
        <v>0</v>
      </c>
      <c r="X1307" s="153">
        <v>0</v>
      </c>
      <c r="Y1307" s="153">
        <f t="shared" si="608"/>
        <v>0</v>
      </c>
      <c r="Z1307" s="165">
        <v>0</v>
      </c>
      <c r="AA1307" s="165">
        <v>0</v>
      </c>
      <c r="AB1307" s="165">
        <v>0</v>
      </c>
      <c r="AC1307" s="165">
        <v>0</v>
      </c>
      <c r="AD1307" s="153">
        <f t="shared" si="609"/>
        <v>0</v>
      </c>
      <c r="AE1307" s="37">
        <f t="shared" si="610"/>
        <v>98.525195400000001</v>
      </c>
      <c r="AF1307" s="37">
        <f t="shared" si="611"/>
        <v>0</v>
      </c>
      <c r="AG1307" s="37">
        <f t="shared" si="612"/>
        <v>0</v>
      </c>
      <c r="AH1307" s="37">
        <f t="shared" si="613"/>
        <v>82.4</v>
      </c>
      <c r="AI1307" s="37">
        <f t="shared" si="614"/>
        <v>16.125195399999996</v>
      </c>
    </row>
    <row r="1308" spans="1:35" ht="47.25" x14ac:dyDescent="0.25">
      <c r="A1308" s="27" t="s">
        <v>48</v>
      </c>
      <c r="B1308" s="28" t="s">
        <v>1961</v>
      </c>
      <c r="C1308" s="60" t="s">
        <v>1962</v>
      </c>
      <c r="D1308" s="31">
        <v>2020</v>
      </c>
      <c r="E1308" s="31">
        <v>2022</v>
      </c>
      <c r="F1308" s="162" t="s">
        <v>192</v>
      </c>
      <c r="G1308" s="162" t="s">
        <v>192</v>
      </c>
      <c r="H1308" s="162" t="s">
        <v>192</v>
      </c>
      <c r="I1308" s="158">
        <v>27.239858399999999</v>
      </c>
      <c r="J1308" s="153">
        <v>24.8538</v>
      </c>
      <c r="K1308" s="154">
        <v>23.853800000000003</v>
      </c>
      <c r="L1308" s="154">
        <v>0</v>
      </c>
      <c r="M1308" s="154">
        <v>0</v>
      </c>
      <c r="N1308" s="154">
        <v>19.94166666666667</v>
      </c>
      <c r="O1308" s="153">
        <f t="shared" si="606"/>
        <v>3.9121333333333332</v>
      </c>
      <c r="P1308" s="165">
        <v>0.99999999999999634</v>
      </c>
      <c r="Q1308" s="165">
        <v>0</v>
      </c>
      <c r="R1308" s="165">
        <v>0</v>
      </c>
      <c r="S1308" s="153">
        <v>0.83333333333333026</v>
      </c>
      <c r="T1308" s="153">
        <f t="shared" si="607"/>
        <v>0.16666666666666607</v>
      </c>
      <c r="U1308" s="165">
        <v>0</v>
      </c>
      <c r="V1308" s="165">
        <v>0</v>
      </c>
      <c r="W1308" s="165">
        <v>0</v>
      </c>
      <c r="X1308" s="153">
        <v>0</v>
      </c>
      <c r="Y1308" s="153">
        <f t="shared" si="608"/>
        <v>0</v>
      </c>
      <c r="Z1308" s="165">
        <v>0</v>
      </c>
      <c r="AA1308" s="165">
        <v>0</v>
      </c>
      <c r="AB1308" s="165">
        <v>0</v>
      </c>
      <c r="AC1308" s="165">
        <v>0</v>
      </c>
      <c r="AD1308" s="153">
        <f t="shared" si="609"/>
        <v>0</v>
      </c>
      <c r="AE1308" s="37">
        <f t="shared" si="610"/>
        <v>24.8538</v>
      </c>
      <c r="AF1308" s="37">
        <f t="shared" si="611"/>
        <v>0</v>
      </c>
      <c r="AG1308" s="37">
        <f t="shared" si="612"/>
        <v>0</v>
      </c>
      <c r="AH1308" s="37">
        <f t="shared" si="613"/>
        <v>20.774999999999999</v>
      </c>
      <c r="AI1308" s="37">
        <f t="shared" si="614"/>
        <v>4.0787999999999993</v>
      </c>
    </row>
    <row r="1309" spans="1:35" ht="47.25" x14ac:dyDescent="0.25">
      <c r="A1309" s="27" t="s">
        <v>48</v>
      </c>
      <c r="B1309" s="28" t="s">
        <v>3743</v>
      </c>
      <c r="C1309" s="60" t="s">
        <v>3744</v>
      </c>
      <c r="D1309" s="31">
        <v>2021</v>
      </c>
      <c r="E1309" s="31">
        <v>2022</v>
      </c>
      <c r="F1309" s="162" t="s">
        <v>192</v>
      </c>
      <c r="G1309" s="162" t="s">
        <v>192</v>
      </c>
      <c r="H1309" s="162" t="s">
        <v>192</v>
      </c>
      <c r="I1309" s="158">
        <v>172.91879999999998</v>
      </c>
      <c r="J1309" s="153">
        <v>172.91879999999998</v>
      </c>
      <c r="K1309" s="154">
        <v>7.2</v>
      </c>
      <c r="L1309" s="154">
        <v>0</v>
      </c>
      <c r="M1309" s="154">
        <v>0</v>
      </c>
      <c r="N1309" s="154">
        <v>0</v>
      </c>
      <c r="O1309" s="153">
        <f t="shared" si="606"/>
        <v>7.2</v>
      </c>
      <c r="P1309" s="165">
        <v>165.71879999999999</v>
      </c>
      <c r="Q1309" s="165">
        <v>0</v>
      </c>
      <c r="R1309" s="165">
        <v>0</v>
      </c>
      <c r="S1309" s="153">
        <v>0</v>
      </c>
      <c r="T1309" s="153">
        <f t="shared" si="607"/>
        <v>165.71879999999999</v>
      </c>
      <c r="U1309" s="165">
        <v>0</v>
      </c>
      <c r="V1309" s="165">
        <v>0</v>
      </c>
      <c r="W1309" s="165">
        <v>0</v>
      </c>
      <c r="X1309" s="153">
        <v>0</v>
      </c>
      <c r="Y1309" s="153">
        <f t="shared" si="608"/>
        <v>0</v>
      </c>
      <c r="Z1309" s="165">
        <v>0</v>
      </c>
      <c r="AA1309" s="165">
        <v>0</v>
      </c>
      <c r="AB1309" s="165">
        <v>0</v>
      </c>
      <c r="AC1309" s="165">
        <v>0</v>
      </c>
      <c r="AD1309" s="153">
        <f t="shared" si="609"/>
        <v>0</v>
      </c>
      <c r="AE1309" s="37">
        <f t="shared" si="610"/>
        <v>172.91879999999998</v>
      </c>
      <c r="AF1309" s="37">
        <f t="shared" si="611"/>
        <v>0</v>
      </c>
      <c r="AG1309" s="37">
        <f t="shared" si="612"/>
        <v>0</v>
      </c>
      <c r="AH1309" s="37">
        <f t="shared" si="613"/>
        <v>0</v>
      </c>
      <c r="AI1309" s="37">
        <f t="shared" si="614"/>
        <v>172.91879999999998</v>
      </c>
    </row>
    <row r="1310" spans="1:35" ht="47.25" x14ac:dyDescent="0.25">
      <c r="A1310" s="27" t="s">
        <v>48</v>
      </c>
      <c r="B1310" s="28" t="s">
        <v>3745</v>
      </c>
      <c r="C1310" s="60" t="s">
        <v>3746</v>
      </c>
      <c r="D1310" s="31">
        <v>2021</v>
      </c>
      <c r="E1310" s="31">
        <v>2023</v>
      </c>
      <c r="F1310" s="162" t="s">
        <v>192</v>
      </c>
      <c r="G1310" s="162" t="s">
        <v>192</v>
      </c>
      <c r="H1310" s="162" t="s">
        <v>192</v>
      </c>
      <c r="I1310" s="158">
        <v>1407.8688000000002</v>
      </c>
      <c r="J1310" s="153">
        <v>1407.8688000000002</v>
      </c>
      <c r="K1310" s="154">
        <v>528</v>
      </c>
      <c r="L1310" s="154">
        <v>0</v>
      </c>
      <c r="M1310" s="154">
        <v>0</v>
      </c>
      <c r="N1310" s="154">
        <v>0</v>
      </c>
      <c r="O1310" s="153">
        <f t="shared" si="606"/>
        <v>528</v>
      </c>
      <c r="P1310" s="165">
        <v>54</v>
      </c>
      <c r="Q1310" s="165">
        <v>0</v>
      </c>
      <c r="R1310" s="165">
        <v>0</v>
      </c>
      <c r="S1310" s="153">
        <v>0</v>
      </c>
      <c r="T1310" s="153">
        <f t="shared" si="607"/>
        <v>54</v>
      </c>
      <c r="U1310" s="165">
        <v>825.86880000000008</v>
      </c>
      <c r="V1310" s="165">
        <v>0</v>
      </c>
      <c r="W1310" s="165">
        <v>0</v>
      </c>
      <c r="X1310" s="153">
        <v>0</v>
      </c>
      <c r="Y1310" s="153">
        <f t="shared" si="608"/>
        <v>825.86880000000008</v>
      </c>
      <c r="Z1310" s="165">
        <v>0</v>
      </c>
      <c r="AA1310" s="165">
        <v>0</v>
      </c>
      <c r="AB1310" s="165">
        <v>0</v>
      </c>
      <c r="AC1310" s="165">
        <v>0</v>
      </c>
      <c r="AD1310" s="153">
        <f t="shared" si="609"/>
        <v>0</v>
      </c>
      <c r="AE1310" s="37">
        <f t="shared" si="610"/>
        <v>1407.8688000000002</v>
      </c>
      <c r="AF1310" s="37">
        <f t="shared" si="611"/>
        <v>0</v>
      </c>
      <c r="AG1310" s="37">
        <f t="shared" si="612"/>
        <v>0</v>
      </c>
      <c r="AH1310" s="37">
        <f t="shared" si="613"/>
        <v>0</v>
      </c>
      <c r="AI1310" s="37">
        <f t="shared" si="614"/>
        <v>1407.8688000000002</v>
      </c>
    </row>
    <row r="1311" spans="1:35" ht="31.5" x14ac:dyDescent="0.25">
      <c r="A1311" s="27" t="s">
        <v>48</v>
      </c>
      <c r="B1311" s="28" t="s">
        <v>3747</v>
      </c>
      <c r="C1311" s="60" t="s">
        <v>3748</v>
      </c>
      <c r="D1311" s="31">
        <v>2023</v>
      </c>
      <c r="E1311" s="31">
        <v>2024</v>
      </c>
      <c r="F1311" s="162" t="s">
        <v>192</v>
      </c>
      <c r="G1311" s="162" t="s">
        <v>192</v>
      </c>
      <c r="H1311" s="162" t="s">
        <v>192</v>
      </c>
      <c r="I1311" s="158">
        <v>262.2</v>
      </c>
      <c r="J1311" s="153">
        <v>262.2</v>
      </c>
      <c r="K1311" s="154">
        <v>0</v>
      </c>
      <c r="L1311" s="154">
        <v>0</v>
      </c>
      <c r="M1311" s="154">
        <v>0</v>
      </c>
      <c r="N1311" s="154">
        <v>0</v>
      </c>
      <c r="O1311" s="153">
        <f t="shared" si="606"/>
        <v>0</v>
      </c>
      <c r="P1311" s="165">
        <v>0</v>
      </c>
      <c r="Q1311" s="165">
        <v>0</v>
      </c>
      <c r="R1311" s="165">
        <v>0</v>
      </c>
      <c r="S1311" s="153">
        <v>0</v>
      </c>
      <c r="T1311" s="153">
        <f t="shared" si="607"/>
        <v>0</v>
      </c>
      <c r="U1311" s="165">
        <v>54</v>
      </c>
      <c r="V1311" s="165">
        <v>0</v>
      </c>
      <c r="W1311" s="165">
        <v>0</v>
      </c>
      <c r="X1311" s="153">
        <v>0</v>
      </c>
      <c r="Y1311" s="153">
        <f t="shared" si="608"/>
        <v>54</v>
      </c>
      <c r="Z1311" s="165">
        <v>208.2</v>
      </c>
      <c r="AA1311" s="165">
        <v>0</v>
      </c>
      <c r="AB1311" s="165">
        <v>0</v>
      </c>
      <c r="AC1311" s="165">
        <v>0</v>
      </c>
      <c r="AD1311" s="153">
        <f t="shared" si="609"/>
        <v>208.2</v>
      </c>
      <c r="AE1311" s="37">
        <f t="shared" si="610"/>
        <v>262.2</v>
      </c>
      <c r="AF1311" s="37">
        <f t="shared" si="611"/>
        <v>0</v>
      </c>
      <c r="AG1311" s="37">
        <f t="shared" si="612"/>
        <v>0</v>
      </c>
      <c r="AH1311" s="37">
        <f t="shared" si="613"/>
        <v>0</v>
      </c>
      <c r="AI1311" s="37">
        <f t="shared" si="614"/>
        <v>262.2</v>
      </c>
    </row>
    <row r="1312" spans="1:35" ht="78.75" x14ac:dyDescent="0.25">
      <c r="A1312" s="27" t="s">
        <v>48</v>
      </c>
      <c r="B1312" s="48" t="s">
        <v>3749</v>
      </c>
      <c r="C1312" s="60" t="s">
        <v>3750</v>
      </c>
      <c r="D1312" s="31">
        <v>2021</v>
      </c>
      <c r="E1312" s="31">
        <v>2024</v>
      </c>
      <c r="F1312" s="162" t="s">
        <v>192</v>
      </c>
      <c r="G1312" s="162" t="s">
        <v>192</v>
      </c>
      <c r="H1312" s="162" t="s">
        <v>192</v>
      </c>
      <c r="I1312" s="158">
        <v>916.61520000000007</v>
      </c>
      <c r="J1312" s="153">
        <v>916.61520000000007</v>
      </c>
      <c r="K1312" s="154">
        <v>218.16</v>
      </c>
      <c r="L1312" s="154">
        <v>0</v>
      </c>
      <c r="M1312" s="154">
        <v>0</v>
      </c>
      <c r="N1312" s="154">
        <v>0</v>
      </c>
      <c r="O1312" s="153">
        <f t="shared" si="606"/>
        <v>218.16</v>
      </c>
      <c r="P1312" s="165">
        <v>550.95600000000002</v>
      </c>
      <c r="Q1312" s="165">
        <v>0</v>
      </c>
      <c r="R1312" s="165">
        <v>0</v>
      </c>
      <c r="S1312" s="153">
        <v>0</v>
      </c>
      <c r="T1312" s="153">
        <f t="shared" si="607"/>
        <v>550.95600000000002</v>
      </c>
      <c r="U1312" s="165">
        <v>89.419200000000004</v>
      </c>
      <c r="V1312" s="165">
        <v>0</v>
      </c>
      <c r="W1312" s="165">
        <v>0</v>
      </c>
      <c r="X1312" s="153">
        <v>0</v>
      </c>
      <c r="Y1312" s="153">
        <f t="shared" si="608"/>
        <v>89.419200000000004</v>
      </c>
      <c r="Z1312" s="165">
        <v>58.08</v>
      </c>
      <c r="AA1312" s="165">
        <v>0</v>
      </c>
      <c r="AB1312" s="165">
        <v>0</v>
      </c>
      <c r="AC1312" s="165">
        <v>0</v>
      </c>
      <c r="AD1312" s="153">
        <f t="shared" si="609"/>
        <v>58.08</v>
      </c>
      <c r="AE1312" s="37">
        <f t="shared" si="610"/>
        <v>916.61520000000007</v>
      </c>
      <c r="AF1312" s="37">
        <f t="shared" si="611"/>
        <v>0</v>
      </c>
      <c r="AG1312" s="37">
        <f t="shared" si="612"/>
        <v>0</v>
      </c>
      <c r="AH1312" s="37">
        <f t="shared" si="613"/>
        <v>0</v>
      </c>
      <c r="AI1312" s="37">
        <f t="shared" si="614"/>
        <v>916.61520000000007</v>
      </c>
    </row>
    <row r="1313" spans="1:35" ht="31.5" x14ac:dyDescent="0.25">
      <c r="A1313" s="27" t="s">
        <v>48</v>
      </c>
      <c r="B1313" s="28" t="s">
        <v>1963</v>
      </c>
      <c r="C1313" s="76" t="s">
        <v>1964</v>
      </c>
      <c r="D1313" s="31">
        <v>2018</v>
      </c>
      <c r="E1313" s="31">
        <v>2022</v>
      </c>
      <c r="F1313" s="153" t="s">
        <v>192</v>
      </c>
      <c r="G1313" s="162">
        <f>64.00410982*1.18</f>
        <v>75.524849587599988</v>
      </c>
      <c r="H1313" s="162" t="s">
        <v>268</v>
      </c>
      <c r="I1313" s="158">
        <v>76.634245883999995</v>
      </c>
      <c r="J1313" s="153">
        <v>56.951383813999996</v>
      </c>
      <c r="K1313" s="154">
        <v>27.252795966000001</v>
      </c>
      <c r="L1313" s="154">
        <v>0</v>
      </c>
      <c r="M1313" s="154">
        <v>0</v>
      </c>
      <c r="N1313" s="153">
        <v>22.741039966666666</v>
      </c>
      <c r="O1313" s="153">
        <f t="shared" si="606"/>
        <v>4.5117559993333352</v>
      </c>
      <c r="P1313" s="165">
        <v>29.698587847999995</v>
      </c>
      <c r="Q1313" s="165">
        <v>0</v>
      </c>
      <c r="R1313" s="165">
        <v>0</v>
      </c>
      <c r="S1313" s="165">
        <v>24.830989873333333</v>
      </c>
      <c r="T1313" s="153">
        <f t="shared" si="607"/>
        <v>4.867597974666662</v>
      </c>
      <c r="U1313" s="165">
        <v>0</v>
      </c>
      <c r="V1313" s="165">
        <v>0</v>
      </c>
      <c r="W1313" s="165">
        <v>0</v>
      </c>
      <c r="X1313" s="165">
        <v>0</v>
      </c>
      <c r="Y1313" s="153">
        <f t="shared" si="608"/>
        <v>0</v>
      </c>
      <c r="Z1313" s="165">
        <v>0</v>
      </c>
      <c r="AA1313" s="165">
        <v>0</v>
      </c>
      <c r="AB1313" s="165">
        <v>0</v>
      </c>
      <c r="AC1313" s="165">
        <v>0</v>
      </c>
      <c r="AD1313" s="153">
        <f t="shared" si="609"/>
        <v>0</v>
      </c>
      <c r="AE1313" s="37">
        <f t="shared" si="610"/>
        <v>56.951383813999996</v>
      </c>
      <c r="AF1313" s="37">
        <f t="shared" si="611"/>
        <v>0</v>
      </c>
      <c r="AG1313" s="37">
        <f t="shared" si="612"/>
        <v>0</v>
      </c>
      <c r="AH1313" s="37">
        <f t="shared" si="613"/>
        <v>47.572029839999999</v>
      </c>
      <c r="AI1313" s="37">
        <f t="shared" si="614"/>
        <v>9.3793539739999972</v>
      </c>
    </row>
    <row r="1314" spans="1:35" ht="31.5" x14ac:dyDescent="0.25">
      <c r="A1314" s="21" t="s">
        <v>49</v>
      </c>
      <c r="B1314" s="22" t="s">
        <v>379</v>
      </c>
      <c r="C1314" s="25" t="s">
        <v>191</v>
      </c>
      <c r="D1314" s="42" t="s">
        <v>192</v>
      </c>
      <c r="E1314" s="42" t="s">
        <v>192</v>
      </c>
      <c r="F1314" s="157" t="s">
        <v>192</v>
      </c>
      <c r="G1314" s="157" t="s">
        <v>192</v>
      </c>
      <c r="H1314" s="157" t="s">
        <v>192</v>
      </c>
      <c r="I1314" s="152">
        <v>0</v>
      </c>
      <c r="J1314" s="152">
        <v>0</v>
      </c>
      <c r="K1314" s="152">
        <v>0</v>
      </c>
      <c r="L1314" s="152">
        <v>0</v>
      </c>
      <c r="M1314" s="152">
        <v>0</v>
      </c>
      <c r="N1314" s="152">
        <v>0</v>
      </c>
      <c r="O1314" s="152">
        <v>0</v>
      </c>
      <c r="P1314" s="152">
        <v>0</v>
      </c>
      <c r="Q1314" s="152">
        <v>0</v>
      </c>
      <c r="R1314" s="152">
        <v>0</v>
      </c>
      <c r="S1314" s="152">
        <v>0</v>
      </c>
      <c r="T1314" s="152">
        <v>0</v>
      </c>
      <c r="U1314" s="152">
        <v>0</v>
      </c>
      <c r="V1314" s="152">
        <v>0</v>
      </c>
      <c r="W1314" s="152">
        <v>0</v>
      </c>
      <c r="X1314" s="152">
        <v>0</v>
      </c>
      <c r="Y1314" s="152">
        <v>0</v>
      </c>
      <c r="Z1314" s="152">
        <v>0</v>
      </c>
      <c r="AA1314" s="152">
        <v>0</v>
      </c>
      <c r="AB1314" s="152">
        <v>0</v>
      </c>
      <c r="AC1314" s="152">
        <v>0</v>
      </c>
      <c r="AD1314" s="152">
        <v>0</v>
      </c>
      <c r="AE1314" s="152">
        <v>0</v>
      </c>
      <c r="AF1314" s="152">
        <v>0</v>
      </c>
      <c r="AG1314" s="152">
        <v>0</v>
      </c>
      <c r="AH1314" s="152">
        <v>0</v>
      </c>
      <c r="AI1314" s="152">
        <v>0</v>
      </c>
    </row>
    <row r="1315" spans="1:35" ht="31.5" x14ac:dyDescent="0.25">
      <c r="A1315" s="21" t="s">
        <v>50</v>
      </c>
      <c r="B1315" s="22" t="s">
        <v>381</v>
      </c>
      <c r="C1315" s="25" t="s">
        <v>191</v>
      </c>
      <c r="D1315" s="42" t="s">
        <v>192</v>
      </c>
      <c r="E1315" s="42" t="s">
        <v>192</v>
      </c>
      <c r="F1315" s="157" t="s">
        <v>192</v>
      </c>
      <c r="G1315" s="157" t="s">
        <v>192</v>
      </c>
      <c r="H1315" s="157" t="s">
        <v>192</v>
      </c>
      <c r="I1315" s="152">
        <f t="shared" ref="I1315:J1315" si="615">SUM(I1316)</f>
        <v>10.2425283</v>
      </c>
      <c r="J1315" s="152">
        <f t="shared" si="615"/>
        <v>10.2425283</v>
      </c>
      <c r="K1315" s="152">
        <f t="shared" ref="K1315:AI1315" si="616">SUM(K1316)</f>
        <v>0</v>
      </c>
      <c r="L1315" s="152">
        <f t="shared" si="616"/>
        <v>0</v>
      </c>
      <c r="M1315" s="152">
        <f t="shared" si="616"/>
        <v>0</v>
      </c>
      <c r="N1315" s="152">
        <f t="shared" si="616"/>
        <v>0</v>
      </c>
      <c r="O1315" s="152">
        <f t="shared" si="616"/>
        <v>0</v>
      </c>
      <c r="P1315" s="152">
        <f t="shared" si="616"/>
        <v>0</v>
      </c>
      <c r="Q1315" s="152">
        <f t="shared" si="616"/>
        <v>0</v>
      </c>
      <c r="R1315" s="152">
        <f t="shared" si="616"/>
        <v>0</v>
      </c>
      <c r="S1315" s="152">
        <f t="shared" si="616"/>
        <v>0</v>
      </c>
      <c r="T1315" s="152">
        <f t="shared" si="616"/>
        <v>0</v>
      </c>
      <c r="U1315" s="152">
        <f t="shared" si="616"/>
        <v>10.2425283</v>
      </c>
      <c r="V1315" s="152">
        <f t="shared" si="616"/>
        <v>0</v>
      </c>
      <c r="W1315" s="152">
        <f t="shared" si="616"/>
        <v>0</v>
      </c>
      <c r="X1315" s="152">
        <f t="shared" si="616"/>
        <v>8.5354402499999988</v>
      </c>
      <c r="Y1315" s="152">
        <f t="shared" si="616"/>
        <v>1.7070880500000012</v>
      </c>
      <c r="Z1315" s="152">
        <f t="shared" si="616"/>
        <v>0</v>
      </c>
      <c r="AA1315" s="152">
        <f t="shared" si="616"/>
        <v>0</v>
      </c>
      <c r="AB1315" s="152">
        <f t="shared" si="616"/>
        <v>0</v>
      </c>
      <c r="AC1315" s="152">
        <f t="shared" si="616"/>
        <v>0</v>
      </c>
      <c r="AD1315" s="152">
        <f t="shared" si="616"/>
        <v>0</v>
      </c>
      <c r="AE1315" s="152">
        <f t="shared" si="616"/>
        <v>10.2425283</v>
      </c>
      <c r="AF1315" s="152">
        <f t="shared" si="616"/>
        <v>0</v>
      </c>
      <c r="AG1315" s="152">
        <f t="shared" si="616"/>
        <v>0</v>
      </c>
      <c r="AH1315" s="152">
        <f t="shared" si="616"/>
        <v>8.5354402499999988</v>
      </c>
      <c r="AI1315" s="152">
        <f t="shared" si="616"/>
        <v>1.7070880500000012</v>
      </c>
    </row>
    <row r="1316" spans="1:35" ht="47.25" x14ac:dyDescent="0.25">
      <c r="A1316" s="27" t="s">
        <v>50</v>
      </c>
      <c r="B1316" s="59" t="s">
        <v>3751</v>
      </c>
      <c r="C1316" s="32" t="s">
        <v>3752</v>
      </c>
      <c r="D1316" s="31">
        <v>2023</v>
      </c>
      <c r="E1316" s="31">
        <v>2023</v>
      </c>
      <c r="F1316" s="154" t="s">
        <v>192</v>
      </c>
      <c r="G1316" s="154" t="s">
        <v>192</v>
      </c>
      <c r="H1316" s="154" t="s">
        <v>192</v>
      </c>
      <c r="I1316" s="158">
        <v>10.2425283</v>
      </c>
      <c r="J1316" s="153">
        <v>10.2425283</v>
      </c>
      <c r="K1316" s="153">
        <v>0</v>
      </c>
      <c r="L1316" s="153">
        <v>0</v>
      </c>
      <c r="M1316" s="153">
        <v>0</v>
      </c>
      <c r="N1316" s="153">
        <v>0</v>
      </c>
      <c r="O1316" s="153">
        <f>K1316-N1316</f>
        <v>0</v>
      </c>
      <c r="P1316" s="153">
        <v>0</v>
      </c>
      <c r="Q1316" s="153">
        <v>0</v>
      </c>
      <c r="R1316" s="153">
        <v>0</v>
      </c>
      <c r="S1316" s="153">
        <v>0</v>
      </c>
      <c r="T1316" s="153">
        <f>P1316-S1316</f>
        <v>0</v>
      </c>
      <c r="U1316" s="153">
        <v>10.2425283</v>
      </c>
      <c r="V1316" s="153">
        <v>0</v>
      </c>
      <c r="W1316" s="153">
        <v>0</v>
      </c>
      <c r="X1316" s="153">
        <v>8.5354402499999988</v>
      </c>
      <c r="Y1316" s="153">
        <f>U1316-X1316</f>
        <v>1.7070880500000012</v>
      </c>
      <c r="Z1316" s="153">
        <v>0</v>
      </c>
      <c r="AA1316" s="153">
        <v>0</v>
      </c>
      <c r="AB1316" s="153">
        <v>0</v>
      </c>
      <c r="AC1316" s="153">
        <v>0</v>
      </c>
      <c r="AD1316" s="153">
        <f>Z1316-AC1316</f>
        <v>0</v>
      </c>
      <c r="AE1316" s="37">
        <f>K1316+P1316+U1316+Z1316</f>
        <v>10.2425283</v>
      </c>
      <c r="AF1316" s="37">
        <f t="shared" ref="AF1316" si="617">L1316+Q1316+V1316+AA1316</f>
        <v>0</v>
      </c>
      <c r="AG1316" s="37">
        <f t="shared" ref="AG1316" si="618">M1316+R1316+W1316+AB1316</f>
        <v>0</v>
      </c>
      <c r="AH1316" s="37">
        <f t="shared" ref="AH1316" si="619">N1316+S1316+X1316+AC1316</f>
        <v>8.5354402499999988</v>
      </c>
      <c r="AI1316" s="37">
        <f t="shared" ref="AI1316" si="620">O1316+T1316+Y1316+AD1316</f>
        <v>1.7070880500000012</v>
      </c>
    </row>
    <row r="1317" spans="1:35" ht="31.5" x14ac:dyDescent="0.25">
      <c r="A1317" s="21" t="s">
        <v>51</v>
      </c>
      <c r="B1317" s="22" t="s">
        <v>453</v>
      </c>
      <c r="C1317" s="25" t="s">
        <v>191</v>
      </c>
      <c r="D1317" s="42" t="s">
        <v>192</v>
      </c>
      <c r="E1317" s="42" t="s">
        <v>192</v>
      </c>
      <c r="F1317" s="152" t="s">
        <v>192</v>
      </c>
      <c r="G1317" s="152">
        <f>SUM(G1318:G1345)</f>
        <v>61.719958439999999</v>
      </c>
      <c r="H1317" s="157" t="s">
        <v>192</v>
      </c>
      <c r="I1317" s="152">
        <f t="shared" ref="I1317" si="621">SUM(I1318:I1345)</f>
        <v>947.12366674579994</v>
      </c>
      <c r="J1317" s="152">
        <f>SUM(J1318:J1345)</f>
        <v>742.77565632580001</v>
      </c>
      <c r="K1317" s="152">
        <f t="shared" ref="K1317:AI1317" si="622">SUM(K1318:K1345)</f>
        <v>143.1870386276</v>
      </c>
      <c r="L1317" s="152">
        <f t="shared" si="622"/>
        <v>0</v>
      </c>
      <c r="M1317" s="152">
        <f t="shared" si="622"/>
        <v>0</v>
      </c>
      <c r="N1317" s="152">
        <f t="shared" si="622"/>
        <v>119.82483706299999</v>
      </c>
      <c r="O1317" s="152">
        <f t="shared" si="622"/>
        <v>23.362201564599989</v>
      </c>
      <c r="P1317" s="152">
        <f t="shared" si="622"/>
        <v>124.926267552</v>
      </c>
      <c r="Q1317" s="152">
        <f t="shared" si="622"/>
        <v>0</v>
      </c>
      <c r="R1317" s="152">
        <f t="shared" si="622"/>
        <v>0</v>
      </c>
      <c r="S1317" s="152">
        <f t="shared" si="622"/>
        <v>104.52874558333333</v>
      </c>
      <c r="T1317" s="152">
        <f t="shared" si="622"/>
        <v>20.397521968666659</v>
      </c>
      <c r="U1317" s="152">
        <f t="shared" si="622"/>
        <v>68.673261503999981</v>
      </c>
      <c r="V1317" s="152">
        <f t="shared" si="622"/>
        <v>0</v>
      </c>
      <c r="W1317" s="152">
        <f t="shared" si="622"/>
        <v>0</v>
      </c>
      <c r="X1317" s="152">
        <f t="shared" si="622"/>
        <v>57.513592066666668</v>
      </c>
      <c r="Y1317" s="152">
        <f t="shared" si="622"/>
        <v>11.159669437333335</v>
      </c>
      <c r="Z1317" s="152">
        <f t="shared" si="622"/>
        <v>86.804506041999986</v>
      </c>
      <c r="AA1317" s="152">
        <f t="shared" si="622"/>
        <v>0</v>
      </c>
      <c r="AB1317" s="152">
        <f t="shared" si="622"/>
        <v>0</v>
      </c>
      <c r="AC1317" s="152">
        <f t="shared" si="622"/>
        <v>72.679752646666671</v>
      </c>
      <c r="AD1317" s="152">
        <f t="shared" si="622"/>
        <v>14.124753395333329</v>
      </c>
      <c r="AE1317" s="152">
        <f t="shared" si="622"/>
        <v>423.59107372560004</v>
      </c>
      <c r="AF1317" s="152">
        <f t="shared" si="622"/>
        <v>0</v>
      </c>
      <c r="AG1317" s="152">
        <f t="shared" si="622"/>
        <v>0</v>
      </c>
      <c r="AH1317" s="152">
        <f t="shared" si="622"/>
        <v>354.54692735966665</v>
      </c>
      <c r="AI1317" s="152">
        <f t="shared" si="622"/>
        <v>69.044146365933315</v>
      </c>
    </row>
    <row r="1318" spans="1:35" ht="31.5" x14ac:dyDescent="0.25">
      <c r="A1318" s="27" t="s">
        <v>51</v>
      </c>
      <c r="B1318" s="28" t="s">
        <v>1965</v>
      </c>
      <c r="C1318" s="76" t="s">
        <v>1966</v>
      </c>
      <c r="D1318" s="31">
        <v>2013</v>
      </c>
      <c r="E1318" s="31">
        <v>2027</v>
      </c>
      <c r="F1318" s="153" t="s">
        <v>192</v>
      </c>
      <c r="G1318" s="153" t="s">
        <v>192</v>
      </c>
      <c r="H1318" s="153" t="s">
        <v>192</v>
      </c>
      <c r="I1318" s="153">
        <v>64.950399030200003</v>
      </c>
      <c r="J1318" s="153">
        <v>30.794576440200004</v>
      </c>
      <c r="K1318" s="154">
        <v>1.3956767999999999</v>
      </c>
      <c r="L1318" s="154">
        <v>0</v>
      </c>
      <c r="M1318" s="154">
        <v>0</v>
      </c>
      <c r="N1318" s="153">
        <v>1.1630640000000001</v>
      </c>
      <c r="O1318" s="153">
        <f t="shared" ref="O1318:O1345" si="623">K1318-N1318</f>
        <v>0.23261279999999984</v>
      </c>
      <c r="P1318" s="165">
        <v>2.3906000000000001</v>
      </c>
      <c r="Q1318" s="165">
        <v>0</v>
      </c>
      <c r="R1318" s="165">
        <v>0</v>
      </c>
      <c r="S1318" s="153">
        <v>2</v>
      </c>
      <c r="T1318" s="153">
        <f t="shared" ref="T1318:T1345" si="624">P1318-S1318</f>
        <v>0.39060000000000006</v>
      </c>
      <c r="U1318" s="165">
        <v>3.5847999999999995</v>
      </c>
      <c r="V1318" s="165">
        <v>0</v>
      </c>
      <c r="W1318" s="165">
        <v>0</v>
      </c>
      <c r="X1318" s="165">
        <v>3</v>
      </c>
      <c r="Y1318" s="153">
        <f t="shared" ref="Y1318:Y1345" si="625">U1318-X1318</f>
        <v>0.58479999999999954</v>
      </c>
      <c r="Z1318" s="165">
        <v>0</v>
      </c>
      <c r="AA1318" s="165">
        <v>0</v>
      </c>
      <c r="AB1318" s="165">
        <v>0</v>
      </c>
      <c r="AC1318" s="153">
        <v>0</v>
      </c>
      <c r="AD1318" s="153">
        <f t="shared" ref="AD1318:AD1345" si="626">Z1318-AC1318</f>
        <v>0</v>
      </c>
      <c r="AE1318" s="37">
        <f t="shared" ref="AE1318:AE1345" si="627">K1318+P1318+U1318+Z1318</f>
        <v>7.3710767999999991</v>
      </c>
      <c r="AF1318" s="37">
        <f t="shared" ref="AF1318:AF1345" si="628">L1318+Q1318+V1318+AA1318</f>
        <v>0</v>
      </c>
      <c r="AG1318" s="37">
        <f t="shared" ref="AG1318:AG1345" si="629">M1318+R1318+W1318+AB1318</f>
        <v>0</v>
      </c>
      <c r="AH1318" s="37">
        <f t="shared" ref="AH1318:AH1345" si="630">N1318+S1318+X1318+AC1318</f>
        <v>6.1630640000000003</v>
      </c>
      <c r="AI1318" s="37">
        <f t="shared" ref="AI1318:AI1345" si="631">O1318+T1318+Y1318+AD1318</f>
        <v>1.2080127999999994</v>
      </c>
    </row>
    <row r="1319" spans="1:35" ht="31.5" x14ac:dyDescent="0.25">
      <c r="A1319" s="27" t="s">
        <v>51</v>
      </c>
      <c r="B1319" s="28" t="s">
        <v>1967</v>
      </c>
      <c r="C1319" s="76" t="s">
        <v>1968</v>
      </c>
      <c r="D1319" s="31">
        <v>2013</v>
      </c>
      <c r="E1319" s="31">
        <v>2027</v>
      </c>
      <c r="F1319" s="153" t="s">
        <v>192</v>
      </c>
      <c r="G1319" s="153" t="s">
        <v>192</v>
      </c>
      <c r="H1319" s="153" t="s">
        <v>192</v>
      </c>
      <c r="I1319" s="153">
        <v>157.24565999999999</v>
      </c>
      <c r="J1319" s="153">
        <v>119.44984027000001</v>
      </c>
      <c r="K1319" s="154">
        <v>0.57723720000000001</v>
      </c>
      <c r="L1319" s="154">
        <v>0</v>
      </c>
      <c r="M1319" s="154">
        <v>0</v>
      </c>
      <c r="N1319" s="153">
        <v>0.48103100000000004</v>
      </c>
      <c r="O1319" s="153">
        <f t="shared" si="623"/>
        <v>9.6206199999999964E-2</v>
      </c>
      <c r="P1319" s="165">
        <v>8.5619999999999994</v>
      </c>
      <c r="Q1319" s="165">
        <v>0</v>
      </c>
      <c r="R1319" s="165">
        <v>0</v>
      </c>
      <c r="S1319" s="153">
        <v>7.166666666666667</v>
      </c>
      <c r="T1319" s="153">
        <f t="shared" si="624"/>
        <v>1.3953333333333324</v>
      </c>
      <c r="U1319" s="165">
        <v>18.923599999999997</v>
      </c>
      <c r="V1319" s="165">
        <v>0</v>
      </c>
      <c r="W1319" s="165">
        <v>0</v>
      </c>
      <c r="X1319" s="165">
        <v>15.833333333333332</v>
      </c>
      <c r="Y1319" s="153">
        <f t="shared" si="625"/>
        <v>3.0902666666666647</v>
      </c>
      <c r="Z1319" s="165">
        <v>16.652999999999999</v>
      </c>
      <c r="AA1319" s="165">
        <v>0</v>
      </c>
      <c r="AB1319" s="165">
        <v>0</v>
      </c>
      <c r="AC1319" s="153">
        <v>13.949166666666668</v>
      </c>
      <c r="AD1319" s="153">
        <f t="shared" si="626"/>
        <v>2.7038333333333302</v>
      </c>
      <c r="AE1319" s="37">
        <f t="shared" si="627"/>
        <v>44.715837199999996</v>
      </c>
      <c r="AF1319" s="37">
        <f t="shared" si="628"/>
        <v>0</v>
      </c>
      <c r="AG1319" s="37">
        <f t="shared" si="629"/>
        <v>0</v>
      </c>
      <c r="AH1319" s="37">
        <f t="shared" si="630"/>
        <v>37.430197666666665</v>
      </c>
      <c r="AI1319" s="37">
        <f t="shared" si="631"/>
        <v>7.2856395333333275</v>
      </c>
    </row>
    <row r="1320" spans="1:35" ht="31.5" x14ac:dyDescent="0.25">
      <c r="A1320" s="27" t="s">
        <v>51</v>
      </c>
      <c r="B1320" s="28" t="s">
        <v>1969</v>
      </c>
      <c r="C1320" s="76" t="s">
        <v>1970</v>
      </c>
      <c r="D1320" s="31">
        <v>2013</v>
      </c>
      <c r="E1320" s="31">
        <v>2027</v>
      </c>
      <c r="F1320" s="153" t="s">
        <v>192</v>
      </c>
      <c r="G1320" s="153" t="s">
        <v>192</v>
      </c>
      <c r="H1320" s="153" t="s">
        <v>192</v>
      </c>
      <c r="I1320" s="153">
        <v>75.159344069999989</v>
      </c>
      <c r="J1320" s="153">
        <v>44.978484829999985</v>
      </c>
      <c r="K1320" s="154">
        <v>2.4</v>
      </c>
      <c r="L1320" s="154">
        <v>0</v>
      </c>
      <c r="M1320" s="154">
        <v>0</v>
      </c>
      <c r="N1320" s="153">
        <v>2</v>
      </c>
      <c r="O1320" s="153">
        <f t="shared" si="623"/>
        <v>0.39999999999999991</v>
      </c>
      <c r="P1320" s="165">
        <v>5.9763999999999999</v>
      </c>
      <c r="Q1320" s="165">
        <v>0</v>
      </c>
      <c r="R1320" s="165">
        <v>0</v>
      </c>
      <c r="S1320" s="165">
        <v>5</v>
      </c>
      <c r="T1320" s="153">
        <f t="shared" si="624"/>
        <v>0.97639999999999993</v>
      </c>
      <c r="U1320" s="165">
        <v>4.1821999999999999</v>
      </c>
      <c r="V1320" s="165">
        <v>0</v>
      </c>
      <c r="W1320" s="165">
        <v>0</v>
      </c>
      <c r="X1320" s="165">
        <v>3.5</v>
      </c>
      <c r="Y1320" s="153">
        <f t="shared" si="625"/>
        <v>0.68219999999999992</v>
      </c>
      <c r="Z1320" s="165">
        <v>20.302599999999998</v>
      </c>
      <c r="AA1320" s="165">
        <v>0</v>
      </c>
      <c r="AB1320" s="165">
        <v>0</v>
      </c>
      <c r="AC1320" s="153">
        <v>17</v>
      </c>
      <c r="AD1320" s="153">
        <f t="shared" si="626"/>
        <v>3.3025999999999982</v>
      </c>
      <c r="AE1320" s="37">
        <f t="shared" si="627"/>
        <v>32.861199999999997</v>
      </c>
      <c r="AF1320" s="37">
        <f t="shared" si="628"/>
        <v>0</v>
      </c>
      <c r="AG1320" s="37">
        <f t="shared" si="629"/>
        <v>0</v>
      </c>
      <c r="AH1320" s="37">
        <f t="shared" si="630"/>
        <v>27.5</v>
      </c>
      <c r="AI1320" s="37">
        <f t="shared" si="631"/>
        <v>5.3611999999999984</v>
      </c>
    </row>
    <row r="1321" spans="1:35" ht="31.5" x14ac:dyDescent="0.25">
      <c r="A1321" s="27" t="s">
        <v>51</v>
      </c>
      <c r="B1321" s="28" t="s">
        <v>1971</v>
      </c>
      <c r="C1321" s="76" t="s">
        <v>1972</v>
      </c>
      <c r="D1321" s="31">
        <v>2018</v>
      </c>
      <c r="E1321" s="31">
        <v>2021</v>
      </c>
      <c r="F1321" s="154" t="s">
        <v>192</v>
      </c>
      <c r="G1321" s="154" t="s">
        <v>192</v>
      </c>
      <c r="H1321" s="154" t="s">
        <v>192</v>
      </c>
      <c r="I1321" s="158">
        <v>39.132801540000003</v>
      </c>
      <c r="J1321" s="153">
        <v>2.017469890000001</v>
      </c>
      <c r="K1321" s="154">
        <v>2.0174698900000001</v>
      </c>
      <c r="L1321" s="154">
        <v>0</v>
      </c>
      <c r="M1321" s="154">
        <v>0</v>
      </c>
      <c r="N1321" s="153">
        <v>1.6812249083333333</v>
      </c>
      <c r="O1321" s="153">
        <f t="shared" si="623"/>
        <v>0.33624498166666683</v>
      </c>
      <c r="P1321" s="165">
        <v>0</v>
      </c>
      <c r="Q1321" s="165">
        <v>0</v>
      </c>
      <c r="R1321" s="165">
        <v>0</v>
      </c>
      <c r="S1321" s="153">
        <v>0</v>
      </c>
      <c r="T1321" s="153">
        <f t="shared" si="624"/>
        <v>0</v>
      </c>
      <c r="U1321" s="165">
        <v>0</v>
      </c>
      <c r="V1321" s="165">
        <v>0</v>
      </c>
      <c r="W1321" s="165">
        <v>0</v>
      </c>
      <c r="X1321" s="153">
        <v>0</v>
      </c>
      <c r="Y1321" s="153">
        <f t="shared" si="625"/>
        <v>0</v>
      </c>
      <c r="Z1321" s="165">
        <v>0</v>
      </c>
      <c r="AA1321" s="165">
        <v>0</v>
      </c>
      <c r="AB1321" s="165">
        <v>0</v>
      </c>
      <c r="AC1321" s="165">
        <v>0</v>
      </c>
      <c r="AD1321" s="153">
        <f t="shared" si="626"/>
        <v>0</v>
      </c>
      <c r="AE1321" s="37">
        <f t="shared" si="627"/>
        <v>2.0174698900000001</v>
      </c>
      <c r="AF1321" s="37">
        <f t="shared" si="628"/>
        <v>0</v>
      </c>
      <c r="AG1321" s="37">
        <f t="shared" si="629"/>
        <v>0</v>
      </c>
      <c r="AH1321" s="37">
        <f t="shared" si="630"/>
        <v>1.6812249083333333</v>
      </c>
      <c r="AI1321" s="37">
        <f t="shared" si="631"/>
        <v>0.33624498166666683</v>
      </c>
    </row>
    <row r="1322" spans="1:35" x14ac:dyDescent="0.25">
      <c r="A1322" s="27" t="s">
        <v>51</v>
      </c>
      <c r="B1322" s="28" t="s">
        <v>1973</v>
      </c>
      <c r="C1322" s="60" t="s">
        <v>1974</v>
      </c>
      <c r="D1322" s="31">
        <v>2023</v>
      </c>
      <c r="E1322" s="31">
        <v>2024</v>
      </c>
      <c r="F1322" s="154" t="s">
        <v>192</v>
      </c>
      <c r="G1322" s="154" t="s">
        <v>192</v>
      </c>
      <c r="H1322" s="154" t="s">
        <v>192</v>
      </c>
      <c r="I1322" s="158">
        <v>42.203135328000002</v>
      </c>
      <c r="J1322" s="153">
        <v>42.203135328000002</v>
      </c>
      <c r="K1322" s="154">
        <v>0</v>
      </c>
      <c r="L1322" s="154">
        <v>0</v>
      </c>
      <c r="M1322" s="154">
        <v>0</v>
      </c>
      <c r="N1322" s="154">
        <v>0</v>
      </c>
      <c r="O1322" s="153">
        <f t="shared" si="623"/>
        <v>0</v>
      </c>
      <c r="P1322" s="165">
        <v>0</v>
      </c>
      <c r="Q1322" s="165">
        <v>0</v>
      </c>
      <c r="R1322" s="165">
        <v>0</v>
      </c>
      <c r="S1322" s="153">
        <v>0</v>
      </c>
      <c r="T1322" s="153">
        <f t="shared" si="624"/>
        <v>0</v>
      </c>
      <c r="U1322" s="165">
        <v>1.2</v>
      </c>
      <c r="V1322" s="165">
        <v>0</v>
      </c>
      <c r="W1322" s="165">
        <v>0</v>
      </c>
      <c r="X1322" s="153">
        <v>1</v>
      </c>
      <c r="Y1322" s="153">
        <f t="shared" si="625"/>
        <v>0.19999999999999996</v>
      </c>
      <c r="Z1322" s="165">
        <v>41.003135327999999</v>
      </c>
      <c r="AA1322" s="165">
        <v>0</v>
      </c>
      <c r="AB1322" s="165">
        <v>0</v>
      </c>
      <c r="AC1322" s="153">
        <v>34.333279439999998</v>
      </c>
      <c r="AD1322" s="153">
        <f t="shared" si="626"/>
        <v>6.6698558880000007</v>
      </c>
      <c r="AE1322" s="37">
        <f t="shared" si="627"/>
        <v>42.203135328000002</v>
      </c>
      <c r="AF1322" s="37">
        <f t="shared" si="628"/>
        <v>0</v>
      </c>
      <c r="AG1322" s="37">
        <f t="shared" si="629"/>
        <v>0</v>
      </c>
      <c r="AH1322" s="37">
        <f t="shared" si="630"/>
        <v>35.333279439999998</v>
      </c>
      <c r="AI1322" s="37">
        <f t="shared" si="631"/>
        <v>6.8698558880000009</v>
      </c>
    </row>
    <row r="1323" spans="1:35" x14ac:dyDescent="0.25">
      <c r="A1323" s="27" t="s">
        <v>51</v>
      </c>
      <c r="B1323" s="28" t="s">
        <v>1975</v>
      </c>
      <c r="C1323" s="60" t="s">
        <v>1976</v>
      </c>
      <c r="D1323" s="31">
        <v>2020</v>
      </c>
      <c r="E1323" s="31">
        <v>2022</v>
      </c>
      <c r="F1323" s="154" t="s">
        <v>192</v>
      </c>
      <c r="G1323" s="154" t="s">
        <v>192</v>
      </c>
      <c r="H1323" s="154" t="s">
        <v>192</v>
      </c>
      <c r="I1323" s="158">
        <v>11.717173599999999</v>
      </c>
      <c r="J1323" s="153">
        <v>10.757199999999999</v>
      </c>
      <c r="K1323" s="154">
        <v>0</v>
      </c>
      <c r="L1323" s="154">
        <v>0</v>
      </c>
      <c r="M1323" s="154">
        <v>0</v>
      </c>
      <c r="N1323" s="154">
        <v>0</v>
      </c>
      <c r="O1323" s="153">
        <f t="shared" si="623"/>
        <v>0</v>
      </c>
      <c r="P1323" s="165">
        <v>10.757199999999999</v>
      </c>
      <c r="Q1323" s="165">
        <v>0</v>
      </c>
      <c r="R1323" s="165">
        <v>0</v>
      </c>
      <c r="S1323" s="153">
        <v>9</v>
      </c>
      <c r="T1323" s="153">
        <f t="shared" si="624"/>
        <v>1.7571999999999992</v>
      </c>
      <c r="U1323" s="165">
        <v>0</v>
      </c>
      <c r="V1323" s="165">
        <v>0</v>
      </c>
      <c r="W1323" s="165">
        <v>0</v>
      </c>
      <c r="X1323" s="165">
        <v>0</v>
      </c>
      <c r="Y1323" s="153">
        <f t="shared" si="625"/>
        <v>0</v>
      </c>
      <c r="Z1323" s="165">
        <v>0</v>
      </c>
      <c r="AA1323" s="165">
        <v>0</v>
      </c>
      <c r="AB1323" s="165">
        <v>0</v>
      </c>
      <c r="AC1323" s="153">
        <v>0</v>
      </c>
      <c r="AD1323" s="153">
        <f t="shared" si="626"/>
        <v>0</v>
      </c>
      <c r="AE1323" s="37">
        <f t="shared" si="627"/>
        <v>10.757199999999999</v>
      </c>
      <c r="AF1323" s="37">
        <f t="shared" si="628"/>
        <v>0</v>
      </c>
      <c r="AG1323" s="37">
        <f t="shared" si="629"/>
        <v>0</v>
      </c>
      <c r="AH1323" s="37">
        <f t="shared" si="630"/>
        <v>9</v>
      </c>
      <c r="AI1323" s="37">
        <f t="shared" si="631"/>
        <v>1.7571999999999992</v>
      </c>
    </row>
    <row r="1324" spans="1:35" ht="63" x14ac:dyDescent="0.25">
      <c r="A1324" s="27" t="s">
        <v>51</v>
      </c>
      <c r="B1324" s="28" t="s">
        <v>1977</v>
      </c>
      <c r="C1324" s="76" t="s">
        <v>1978</v>
      </c>
      <c r="D1324" s="31">
        <v>2015</v>
      </c>
      <c r="E1324" s="31">
        <v>2027</v>
      </c>
      <c r="F1324" s="153" t="s">
        <v>192</v>
      </c>
      <c r="G1324" s="153">
        <v>61.719958439999999</v>
      </c>
      <c r="H1324" s="154" t="s">
        <v>214</v>
      </c>
      <c r="I1324" s="153">
        <v>63.113659999999996</v>
      </c>
      <c r="J1324" s="153">
        <v>36.25495905999999</v>
      </c>
      <c r="K1324" s="154">
        <v>0</v>
      </c>
      <c r="L1324" s="154">
        <v>0</v>
      </c>
      <c r="M1324" s="154">
        <v>0</v>
      </c>
      <c r="N1324" s="154">
        <v>0</v>
      </c>
      <c r="O1324" s="153">
        <f t="shared" si="623"/>
        <v>0</v>
      </c>
      <c r="P1324" s="165">
        <v>0</v>
      </c>
      <c r="Q1324" s="165">
        <v>0</v>
      </c>
      <c r="R1324" s="165">
        <v>0</v>
      </c>
      <c r="S1324" s="165">
        <v>0</v>
      </c>
      <c r="T1324" s="153">
        <f t="shared" si="624"/>
        <v>0</v>
      </c>
      <c r="U1324" s="165">
        <v>0</v>
      </c>
      <c r="V1324" s="165">
        <v>0</v>
      </c>
      <c r="W1324" s="165">
        <v>0</v>
      </c>
      <c r="X1324" s="165">
        <v>0</v>
      </c>
      <c r="Y1324" s="153">
        <f t="shared" si="625"/>
        <v>0</v>
      </c>
      <c r="Z1324" s="165">
        <v>0</v>
      </c>
      <c r="AA1324" s="165">
        <v>0</v>
      </c>
      <c r="AB1324" s="165">
        <v>0</v>
      </c>
      <c r="AC1324" s="153">
        <v>0</v>
      </c>
      <c r="AD1324" s="153">
        <f t="shared" si="626"/>
        <v>0</v>
      </c>
      <c r="AE1324" s="37">
        <f t="shared" si="627"/>
        <v>0</v>
      </c>
      <c r="AF1324" s="37">
        <f t="shared" si="628"/>
        <v>0</v>
      </c>
      <c r="AG1324" s="37">
        <f t="shared" si="629"/>
        <v>0</v>
      </c>
      <c r="AH1324" s="37">
        <f t="shared" si="630"/>
        <v>0</v>
      </c>
      <c r="AI1324" s="37">
        <f t="shared" si="631"/>
        <v>0</v>
      </c>
    </row>
    <row r="1325" spans="1:35" ht="31.5" x14ac:dyDescent="0.25">
      <c r="A1325" s="27" t="s">
        <v>51</v>
      </c>
      <c r="B1325" s="28" t="s">
        <v>1979</v>
      </c>
      <c r="C1325" s="60" t="s">
        <v>1980</v>
      </c>
      <c r="D1325" s="31">
        <v>2019</v>
      </c>
      <c r="E1325" s="31">
        <v>2021</v>
      </c>
      <c r="F1325" s="153" t="s">
        <v>192</v>
      </c>
      <c r="G1325" s="153" t="s">
        <v>192</v>
      </c>
      <c r="H1325" s="153" t="s">
        <v>192</v>
      </c>
      <c r="I1325" s="158">
        <v>8.0220000000000002</v>
      </c>
      <c r="J1325" s="153">
        <v>6.5880000000000001</v>
      </c>
      <c r="K1325" s="154">
        <v>6.5880000000000001</v>
      </c>
      <c r="L1325" s="154">
        <v>0</v>
      </c>
      <c r="M1325" s="154">
        <v>0</v>
      </c>
      <c r="N1325" s="154">
        <v>5.49</v>
      </c>
      <c r="O1325" s="153">
        <f t="shared" si="623"/>
        <v>1.0979999999999999</v>
      </c>
      <c r="P1325" s="165">
        <v>0</v>
      </c>
      <c r="Q1325" s="165">
        <v>0</v>
      </c>
      <c r="R1325" s="165">
        <v>0</v>
      </c>
      <c r="S1325" s="165">
        <v>0</v>
      </c>
      <c r="T1325" s="153">
        <f t="shared" si="624"/>
        <v>0</v>
      </c>
      <c r="U1325" s="165">
        <v>0</v>
      </c>
      <c r="V1325" s="165">
        <v>0</v>
      </c>
      <c r="W1325" s="165">
        <v>0</v>
      </c>
      <c r="X1325" s="165">
        <v>0</v>
      </c>
      <c r="Y1325" s="153">
        <f t="shared" si="625"/>
        <v>0</v>
      </c>
      <c r="Z1325" s="165">
        <v>0</v>
      </c>
      <c r="AA1325" s="165">
        <v>0</v>
      </c>
      <c r="AB1325" s="165">
        <v>0</v>
      </c>
      <c r="AC1325" s="153">
        <v>0</v>
      </c>
      <c r="AD1325" s="153">
        <f t="shared" si="626"/>
        <v>0</v>
      </c>
      <c r="AE1325" s="37">
        <f t="shared" si="627"/>
        <v>6.5880000000000001</v>
      </c>
      <c r="AF1325" s="37">
        <f t="shared" si="628"/>
        <v>0</v>
      </c>
      <c r="AG1325" s="37">
        <f t="shared" si="629"/>
        <v>0</v>
      </c>
      <c r="AH1325" s="37">
        <f t="shared" si="630"/>
        <v>5.49</v>
      </c>
      <c r="AI1325" s="37">
        <f t="shared" si="631"/>
        <v>1.0979999999999999</v>
      </c>
    </row>
    <row r="1326" spans="1:35" ht="31.5" x14ac:dyDescent="0.25">
      <c r="A1326" s="27" t="s">
        <v>51</v>
      </c>
      <c r="B1326" s="28" t="s">
        <v>1981</v>
      </c>
      <c r="C1326" s="60" t="s">
        <v>1982</v>
      </c>
      <c r="D1326" s="31">
        <v>2019</v>
      </c>
      <c r="E1326" s="31">
        <v>2022</v>
      </c>
      <c r="F1326" s="153" t="s">
        <v>192</v>
      </c>
      <c r="G1326" s="153" t="s">
        <v>192</v>
      </c>
      <c r="H1326" s="153" t="s">
        <v>192</v>
      </c>
      <c r="I1326" s="158">
        <v>13.845023980000001</v>
      </c>
      <c r="J1326" s="153">
        <v>13.40402158</v>
      </c>
      <c r="K1326" s="154">
        <v>1.40402158</v>
      </c>
      <c r="L1326" s="154">
        <v>0</v>
      </c>
      <c r="M1326" s="154">
        <v>0</v>
      </c>
      <c r="N1326" s="154">
        <v>1.1700179833333335</v>
      </c>
      <c r="O1326" s="153">
        <f t="shared" si="623"/>
        <v>0.23400359666666648</v>
      </c>
      <c r="P1326" s="165">
        <v>12</v>
      </c>
      <c r="Q1326" s="165">
        <v>0</v>
      </c>
      <c r="R1326" s="165">
        <v>0</v>
      </c>
      <c r="S1326" s="165">
        <v>10</v>
      </c>
      <c r="T1326" s="153">
        <f t="shared" si="624"/>
        <v>2</v>
      </c>
      <c r="U1326" s="165">
        <v>0</v>
      </c>
      <c r="V1326" s="165">
        <v>0</v>
      </c>
      <c r="W1326" s="165">
        <v>0</v>
      </c>
      <c r="X1326" s="165">
        <v>0</v>
      </c>
      <c r="Y1326" s="153">
        <f t="shared" si="625"/>
        <v>0</v>
      </c>
      <c r="Z1326" s="165">
        <v>0</v>
      </c>
      <c r="AA1326" s="165">
        <v>0</v>
      </c>
      <c r="AB1326" s="165">
        <v>0</v>
      </c>
      <c r="AC1326" s="153">
        <v>0</v>
      </c>
      <c r="AD1326" s="153">
        <f t="shared" si="626"/>
        <v>0</v>
      </c>
      <c r="AE1326" s="37">
        <f t="shared" si="627"/>
        <v>13.40402158</v>
      </c>
      <c r="AF1326" s="37">
        <f t="shared" si="628"/>
        <v>0</v>
      </c>
      <c r="AG1326" s="37">
        <f t="shared" si="629"/>
        <v>0</v>
      </c>
      <c r="AH1326" s="37">
        <f t="shared" si="630"/>
        <v>11.170017983333334</v>
      </c>
      <c r="AI1326" s="37">
        <f t="shared" si="631"/>
        <v>2.2340035966666667</v>
      </c>
    </row>
    <row r="1327" spans="1:35" ht="47.25" x14ac:dyDescent="0.25">
      <c r="A1327" s="27" t="s">
        <v>51</v>
      </c>
      <c r="B1327" s="28" t="s">
        <v>1983</v>
      </c>
      <c r="C1327" s="60" t="s">
        <v>1984</v>
      </c>
      <c r="D1327" s="31">
        <v>2020</v>
      </c>
      <c r="E1327" s="31">
        <v>2021</v>
      </c>
      <c r="F1327" s="153" t="s">
        <v>192</v>
      </c>
      <c r="G1327" s="153" t="s">
        <v>192</v>
      </c>
      <c r="H1327" s="153" t="s">
        <v>192</v>
      </c>
      <c r="I1327" s="158">
        <v>15.761407999999999</v>
      </c>
      <c r="J1327" s="153">
        <v>1.5727470599999993</v>
      </c>
      <c r="K1327" s="154">
        <v>1.57274706</v>
      </c>
      <c r="L1327" s="154">
        <v>0</v>
      </c>
      <c r="M1327" s="154">
        <v>0</v>
      </c>
      <c r="N1327" s="154">
        <v>1.3106225499999999</v>
      </c>
      <c r="O1327" s="153">
        <f t="shared" si="623"/>
        <v>0.26212451000000003</v>
      </c>
      <c r="P1327" s="165">
        <v>0</v>
      </c>
      <c r="Q1327" s="165">
        <v>0</v>
      </c>
      <c r="R1327" s="165">
        <v>0</v>
      </c>
      <c r="S1327" s="165">
        <v>0</v>
      </c>
      <c r="T1327" s="153">
        <f t="shared" si="624"/>
        <v>0</v>
      </c>
      <c r="U1327" s="165">
        <v>0</v>
      </c>
      <c r="V1327" s="165">
        <v>0</v>
      </c>
      <c r="W1327" s="165">
        <v>0</v>
      </c>
      <c r="X1327" s="165">
        <v>0</v>
      </c>
      <c r="Y1327" s="153">
        <f t="shared" si="625"/>
        <v>0</v>
      </c>
      <c r="Z1327" s="165">
        <v>0</v>
      </c>
      <c r="AA1327" s="165">
        <v>0</v>
      </c>
      <c r="AB1327" s="165">
        <v>0</v>
      </c>
      <c r="AC1327" s="153">
        <v>0</v>
      </c>
      <c r="AD1327" s="153">
        <f t="shared" si="626"/>
        <v>0</v>
      </c>
      <c r="AE1327" s="37">
        <f t="shared" si="627"/>
        <v>1.57274706</v>
      </c>
      <c r="AF1327" s="37">
        <f t="shared" si="628"/>
        <v>0</v>
      </c>
      <c r="AG1327" s="37">
        <f t="shared" si="629"/>
        <v>0</v>
      </c>
      <c r="AH1327" s="37">
        <f t="shared" si="630"/>
        <v>1.3106225499999999</v>
      </c>
      <c r="AI1327" s="37">
        <f t="shared" si="631"/>
        <v>0.26212451000000003</v>
      </c>
    </row>
    <row r="1328" spans="1:35" ht="47.25" x14ac:dyDescent="0.25">
      <c r="A1328" s="27" t="s">
        <v>51</v>
      </c>
      <c r="B1328" s="28" t="s">
        <v>2759</v>
      </c>
      <c r="C1328" s="60" t="s">
        <v>2760</v>
      </c>
      <c r="D1328" s="44">
        <v>2020</v>
      </c>
      <c r="E1328" s="44">
        <v>2021</v>
      </c>
      <c r="F1328" s="153" t="s">
        <v>192</v>
      </c>
      <c r="G1328" s="153" t="s">
        <v>192</v>
      </c>
      <c r="H1328" s="153" t="s">
        <v>192</v>
      </c>
      <c r="I1328" s="158">
        <v>4.799133554</v>
      </c>
      <c r="J1328" s="153">
        <v>4.0251335539999999</v>
      </c>
      <c r="K1328" s="154">
        <v>4.0251335539999999</v>
      </c>
      <c r="L1328" s="153">
        <v>0</v>
      </c>
      <c r="M1328" s="153">
        <v>0</v>
      </c>
      <c r="N1328" s="154">
        <v>3.3660319400000005</v>
      </c>
      <c r="O1328" s="153">
        <f t="shared" si="623"/>
        <v>0.65910161399999945</v>
      </c>
      <c r="P1328" s="165">
        <v>0</v>
      </c>
      <c r="Q1328" s="153">
        <v>0</v>
      </c>
      <c r="R1328" s="153">
        <v>0</v>
      </c>
      <c r="S1328" s="165">
        <v>0</v>
      </c>
      <c r="T1328" s="153">
        <f t="shared" si="624"/>
        <v>0</v>
      </c>
      <c r="U1328" s="165">
        <v>0</v>
      </c>
      <c r="V1328" s="153">
        <v>0</v>
      </c>
      <c r="W1328" s="153">
        <v>0</v>
      </c>
      <c r="X1328" s="165">
        <v>0</v>
      </c>
      <c r="Y1328" s="153">
        <f t="shared" si="625"/>
        <v>0</v>
      </c>
      <c r="Z1328" s="165">
        <v>0</v>
      </c>
      <c r="AA1328" s="153">
        <v>0</v>
      </c>
      <c r="AB1328" s="153">
        <v>0</v>
      </c>
      <c r="AC1328" s="153">
        <v>0</v>
      </c>
      <c r="AD1328" s="153">
        <f t="shared" si="626"/>
        <v>0</v>
      </c>
      <c r="AE1328" s="37">
        <f t="shared" si="627"/>
        <v>4.0251335539999999</v>
      </c>
      <c r="AF1328" s="37">
        <f t="shared" si="628"/>
        <v>0</v>
      </c>
      <c r="AG1328" s="37">
        <f t="shared" si="629"/>
        <v>0</v>
      </c>
      <c r="AH1328" s="37">
        <f t="shared" si="630"/>
        <v>3.3660319400000005</v>
      </c>
      <c r="AI1328" s="37">
        <f t="shared" si="631"/>
        <v>0.65910161399999945</v>
      </c>
    </row>
    <row r="1329" spans="1:35" ht="47.25" x14ac:dyDescent="0.25">
      <c r="A1329" s="27" t="s">
        <v>51</v>
      </c>
      <c r="B1329" s="28" t="s">
        <v>2761</v>
      </c>
      <c r="C1329" s="60" t="s">
        <v>2762</v>
      </c>
      <c r="D1329" s="44">
        <v>2021</v>
      </c>
      <c r="E1329" s="44">
        <v>2021</v>
      </c>
      <c r="F1329" s="153" t="s">
        <v>192</v>
      </c>
      <c r="G1329" s="153" t="s">
        <v>192</v>
      </c>
      <c r="H1329" s="153" t="s">
        <v>192</v>
      </c>
      <c r="I1329" s="158">
        <v>3.2236632279999999</v>
      </c>
      <c r="J1329" s="153">
        <v>3.2236632279999999</v>
      </c>
      <c r="K1329" s="154">
        <v>3.2236632279999999</v>
      </c>
      <c r="L1329" s="153">
        <v>0</v>
      </c>
      <c r="M1329" s="153">
        <v>0</v>
      </c>
      <c r="N1329" s="154">
        <v>2.69296121</v>
      </c>
      <c r="O1329" s="153">
        <f t="shared" si="623"/>
        <v>0.53070201799999994</v>
      </c>
      <c r="P1329" s="165">
        <v>0</v>
      </c>
      <c r="Q1329" s="153">
        <v>0</v>
      </c>
      <c r="R1329" s="153">
        <v>0</v>
      </c>
      <c r="S1329" s="165">
        <v>0</v>
      </c>
      <c r="T1329" s="153">
        <f t="shared" si="624"/>
        <v>0</v>
      </c>
      <c r="U1329" s="165">
        <v>0</v>
      </c>
      <c r="V1329" s="153">
        <v>0</v>
      </c>
      <c r="W1329" s="153">
        <v>0</v>
      </c>
      <c r="X1329" s="165">
        <v>0</v>
      </c>
      <c r="Y1329" s="153">
        <f t="shared" si="625"/>
        <v>0</v>
      </c>
      <c r="Z1329" s="165">
        <v>0</v>
      </c>
      <c r="AA1329" s="153">
        <v>0</v>
      </c>
      <c r="AB1329" s="153">
        <v>0</v>
      </c>
      <c r="AC1329" s="153">
        <v>0</v>
      </c>
      <c r="AD1329" s="153">
        <f t="shared" si="626"/>
        <v>0</v>
      </c>
      <c r="AE1329" s="37">
        <f t="shared" si="627"/>
        <v>3.2236632279999999</v>
      </c>
      <c r="AF1329" s="37">
        <f t="shared" si="628"/>
        <v>0</v>
      </c>
      <c r="AG1329" s="37">
        <f t="shared" si="629"/>
        <v>0</v>
      </c>
      <c r="AH1329" s="37">
        <f t="shared" si="630"/>
        <v>2.69296121</v>
      </c>
      <c r="AI1329" s="37">
        <f t="shared" si="631"/>
        <v>0.53070201799999994</v>
      </c>
    </row>
    <row r="1330" spans="1:35" ht="47.25" x14ac:dyDescent="0.25">
      <c r="A1330" s="27" t="s">
        <v>51</v>
      </c>
      <c r="B1330" s="28" t="s">
        <v>2763</v>
      </c>
      <c r="C1330" s="60" t="s">
        <v>2764</v>
      </c>
      <c r="D1330" s="44">
        <v>2021</v>
      </c>
      <c r="E1330" s="44">
        <v>2022</v>
      </c>
      <c r="F1330" s="153" t="s">
        <v>192</v>
      </c>
      <c r="G1330" s="153" t="s">
        <v>192</v>
      </c>
      <c r="H1330" s="153" t="s">
        <v>192</v>
      </c>
      <c r="I1330" s="158">
        <v>19.476969779999997</v>
      </c>
      <c r="J1330" s="153">
        <v>19.476969779999997</v>
      </c>
      <c r="K1330" s="154">
        <v>1.2</v>
      </c>
      <c r="L1330" s="153">
        <v>0</v>
      </c>
      <c r="M1330" s="153">
        <v>0</v>
      </c>
      <c r="N1330" s="154">
        <v>1</v>
      </c>
      <c r="O1330" s="153">
        <f t="shared" si="623"/>
        <v>0.19999999999999996</v>
      </c>
      <c r="P1330" s="165">
        <v>18.276969779999998</v>
      </c>
      <c r="Q1330" s="153">
        <v>0</v>
      </c>
      <c r="R1330" s="153">
        <v>0</v>
      </c>
      <c r="S1330" s="165">
        <v>15.28396978</v>
      </c>
      <c r="T1330" s="153">
        <f t="shared" si="624"/>
        <v>2.9929999999999986</v>
      </c>
      <c r="U1330" s="165">
        <v>0</v>
      </c>
      <c r="V1330" s="153">
        <v>0</v>
      </c>
      <c r="W1330" s="153">
        <v>0</v>
      </c>
      <c r="X1330" s="165">
        <v>0</v>
      </c>
      <c r="Y1330" s="153">
        <f t="shared" si="625"/>
        <v>0</v>
      </c>
      <c r="Z1330" s="165">
        <v>0</v>
      </c>
      <c r="AA1330" s="153">
        <v>0</v>
      </c>
      <c r="AB1330" s="153">
        <v>0</v>
      </c>
      <c r="AC1330" s="153">
        <v>0</v>
      </c>
      <c r="AD1330" s="153">
        <f t="shared" si="626"/>
        <v>0</v>
      </c>
      <c r="AE1330" s="37">
        <f t="shared" si="627"/>
        <v>19.476969779999997</v>
      </c>
      <c r="AF1330" s="37">
        <f t="shared" si="628"/>
        <v>0</v>
      </c>
      <c r="AG1330" s="37">
        <f t="shared" si="629"/>
        <v>0</v>
      </c>
      <c r="AH1330" s="37">
        <f t="shared" si="630"/>
        <v>16.28396978</v>
      </c>
      <c r="AI1330" s="37">
        <f t="shared" si="631"/>
        <v>3.1929999999999987</v>
      </c>
    </row>
    <row r="1331" spans="1:35" ht="94.5" x14ac:dyDescent="0.25">
      <c r="A1331" s="27" t="s">
        <v>51</v>
      </c>
      <c r="B1331" s="28" t="s">
        <v>2765</v>
      </c>
      <c r="C1331" s="60" t="s">
        <v>2766</v>
      </c>
      <c r="D1331" s="44">
        <v>2021</v>
      </c>
      <c r="E1331" s="44">
        <v>2022</v>
      </c>
      <c r="F1331" s="153" t="s">
        <v>192</v>
      </c>
      <c r="G1331" s="153" t="s">
        <v>192</v>
      </c>
      <c r="H1331" s="153" t="s">
        <v>192</v>
      </c>
      <c r="I1331" s="158">
        <v>29.566927688</v>
      </c>
      <c r="J1331" s="153">
        <v>29.566927688</v>
      </c>
      <c r="K1331" s="154">
        <v>17.840523063999999</v>
      </c>
      <c r="L1331" s="153">
        <v>0</v>
      </c>
      <c r="M1331" s="153">
        <v>0</v>
      </c>
      <c r="N1331" s="154">
        <v>14.91919949</v>
      </c>
      <c r="O1331" s="153">
        <f t="shared" si="623"/>
        <v>2.9213235739999988</v>
      </c>
      <c r="P1331" s="165">
        <v>11.726404624000001</v>
      </c>
      <c r="Q1331" s="153">
        <v>0</v>
      </c>
      <c r="R1331" s="153">
        <v>0</v>
      </c>
      <c r="S1331" s="165">
        <v>9.8062466700000002</v>
      </c>
      <c r="T1331" s="153">
        <f t="shared" si="624"/>
        <v>1.9201579540000004</v>
      </c>
      <c r="U1331" s="165">
        <v>0</v>
      </c>
      <c r="V1331" s="153">
        <v>0</v>
      </c>
      <c r="W1331" s="153">
        <v>0</v>
      </c>
      <c r="X1331" s="165">
        <v>0</v>
      </c>
      <c r="Y1331" s="153">
        <f t="shared" si="625"/>
        <v>0</v>
      </c>
      <c r="Z1331" s="165">
        <v>0</v>
      </c>
      <c r="AA1331" s="153">
        <v>0</v>
      </c>
      <c r="AB1331" s="153">
        <v>0</v>
      </c>
      <c r="AC1331" s="153">
        <v>0</v>
      </c>
      <c r="AD1331" s="153">
        <f t="shared" si="626"/>
        <v>0</v>
      </c>
      <c r="AE1331" s="37">
        <f t="shared" si="627"/>
        <v>29.566927688</v>
      </c>
      <c r="AF1331" s="37">
        <f t="shared" si="628"/>
        <v>0</v>
      </c>
      <c r="AG1331" s="37">
        <f t="shared" si="629"/>
        <v>0</v>
      </c>
      <c r="AH1331" s="37">
        <f t="shared" si="630"/>
        <v>24.725446160000001</v>
      </c>
      <c r="AI1331" s="37">
        <f t="shared" si="631"/>
        <v>4.8414815279999992</v>
      </c>
    </row>
    <row r="1332" spans="1:35" ht="63" x14ac:dyDescent="0.25">
      <c r="A1332" s="27" t="s">
        <v>51</v>
      </c>
      <c r="B1332" s="28" t="s">
        <v>2767</v>
      </c>
      <c r="C1332" s="60" t="s">
        <v>2768</v>
      </c>
      <c r="D1332" s="44">
        <v>2021</v>
      </c>
      <c r="E1332" s="44">
        <v>2022</v>
      </c>
      <c r="F1332" s="153" t="s">
        <v>192</v>
      </c>
      <c r="G1332" s="153" t="s">
        <v>192</v>
      </c>
      <c r="H1332" s="153" t="s">
        <v>192</v>
      </c>
      <c r="I1332" s="158">
        <v>17.938044779999998</v>
      </c>
      <c r="J1332" s="153">
        <v>17.938044779999998</v>
      </c>
      <c r="K1332" s="154">
        <v>7.9308664619999991</v>
      </c>
      <c r="L1332" s="153">
        <v>0</v>
      </c>
      <c r="M1332" s="153">
        <v>0</v>
      </c>
      <c r="N1332" s="154">
        <v>6.7086955299999991</v>
      </c>
      <c r="O1332" s="153">
        <f t="shared" si="623"/>
        <v>1.222170932</v>
      </c>
      <c r="P1332" s="165">
        <v>10.007178317999999</v>
      </c>
      <c r="Q1332" s="153">
        <v>0</v>
      </c>
      <c r="R1332" s="153">
        <v>0</v>
      </c>
      <c r="S1332" s="165">
        <v>8.3701743799999999</v>
      </c>
      <c r="T1332" s="153">
        <f t="shared" si="624"/>
        <v>1.6370039379999994</v>
      </c>
      <c r="U1332" s="165">
        <v>0</v>
      </c>
      <c r="V1332" s="153">
        <v>0</v>
      </c>
      <c r="W1332" s="153">
        <v>0</v>
      </c>
      <c r="X1332" s="165">
        <v>0</v>
      </c>
      <c r="Y1332" s="153">
        <f t="shared" si="625"/>
        <v>0</v>
      </c>
      <c r="Z1332" s="165">
        <v>0</v>
      </c>
      <c r="AA1332" s="153">
        <v>0</v>
      </c>
      <c r="AB1332" s="153">
        <v>0</v>
      </c>
      <c r="AC1332" s="153">
        <v>0</v>
      </c>
      <c r="AD1332" s="153">
        <f t="shared" si="626"/>
        <v>0</v>
      </c>
      <c r="AE1332" s="37">
        <f t="shared" si="627"/>
        <v>17.938044779999998</v>
      </c>
      <c r="AF1332" s="37">
        <f t="shared" si="628"/>
        <v>0</v>
      </c>
      <c r="AG1332" s="37">
        <f t="shared" si="629"/>
        <v>0</v>
      </c>
      <c r="AH1332" s="37">
        <f t="shared" si="630"/>
        <v>15.078869909999998</v>
      </c>
      <c r="AI1332" s="37">
        <f t="shared" si="631"/>
        <v>2.8591748699999995</v>
      </c>
    </row>
    <row r="1333" spans="1:35" ht="31.5" x14ac:dyDescent="0.25">
      <c r="A1333" s="27" t="s">
        <v>51</v>
      </c>
      <c r="B1333" s="28" t="s">
        <v>2769</v>
      </c>
      <c r="C1333" s="60" t="s">
        <v>2770</v>
      </c>
      <c r="D1333" s="44">
        <v>2021</v>
      </c>
      <c r="E1333" s="44">
        <v>2023</v>
      </c>
      <c r="F1333" s="153" t="s">
        <v>192</v>
      </c>
      <c r="G1333" s="153" t="s">
        <v>192</v>
      </c>
      <c r="H1333" s="153" t="s">
        <v>192</v>
      </c>
      <c r="I1333" s="158">
        <v>27.542622396000002</v>
      </c>
      <c r="J1333" s="153">
        <v>27.542622396000002</v>
      </c>
      <c r="K1333" s="154">
        <v>0.81029578800000002</v>
      </c>
      <c r="L1333" s="153">
        <v>0</v>
      </c>
      <c r="M1333" s="153">
        <v>0</v>
      </c>
      <c r="N1333" s="154">
        <v>0.67524649000000003</v>
      </c>
      <c r="O1333" s="153">
        <f t="shared" si="623"/>
        <v>0.13504929799999998</v>
      </c>
      <c r="P1333" s="165">
        <v>2.8012651040000001</v>
      </c>
      <c r="Q1333" s="153">
        <v>0</v>
      </c>
      <c r="R1333" s="153">
        <v>0</v>
      </c>
      <c r="S1333" s="165">
        <v>2.3450214200000001</v>
      </c>
      <c r="T1333" s="153">
        <f t="shared" si="624"/>
        <v>0.45624368399999993</v>
      </c>
      <c r="U1333" s="165">
        <v>23.931061504000002</v>
      </c>
      <c r="V1333" s="153">
        <v>0</v>
      </c>
      <c r="W1333" s="153">
        <v>0</v>
      </c>
      <c r="X1333" s="165">
        <v>20.0969254</v>
      </c>
      <c r="Y1333" s="153">
        <f t="shared" si="625"/>
        <v>3.8341361040000024</v>
      </c>
      <c r="Z1333" s="165">
        <v>0</v>
      </c>
      <c r="AA1333" s="153">
        <v>0</v>
      </c>
      <c r="AB1333" s="153">
        <v>0</v>
      </c>
      <c r="AC1333" s="153">
        <v>0</v>
      </c>
      <c r="AD1333" s="153">
        <f t="shared" si="626"/>
        <v>0</v>
      </c>
      <c r="AE1333" s="37">
        <f t="shared" si="627"/>
        <v>27.542622396000002</v>
      </c>
      <c r="AF1333" s="37">
        <f t="shared" si="628"/>
        <v>0</v>
      </c>
      <c r="AG1333" s="37">
        <f t="shared" si="629"/>
        <v>0</v>
      </c>
      <c r="AH1333" s="37">
        <f t="shared" si="630"/>
        <v>23.117193310000001</v>
      </c>
      <c r="AI1333" s="37">
        <f t="shared" si="631"/>
        <v>4.4254290860000021</v>
      </c>
    </row>
    <row r="1334" spans="1:35" x14ac:dyDescent="0.25">
      <c r="A1334" s="27" t="s">
        <v>51</v>
      </c>
      <c r="B1334" s="28" t="s">
        <v>1985</v>
      </c>
      <c r="C1334" s="60" t="s">
        <v>1986</v>
      </c>
      <c r="D1334" s="31">
        <v>2020</v>
      </c>
      <c r="E1334" s="31">
        <v>2021</v>
      </c>
      <c r="F1334" s="153" t="s">
        <v>192</v>
      </c>
      <c r="G1334" s="153" t="s">
        <v>192</v>
      </c>
      <c r="H1334" s="153" t="s">
        <v>192</v>
      </c>
      <c r="I1334" s="158">
        <v>11.970799999999997</v>
      </c>
      <c r="J1334" s="153">
        <v>9.6897304799999979</v>
      </c>
      <c r="K1334" s="154">
        <v>9.6897304799999979</v>
      </c>
      <c r="L1334" s="154">
        <v>0</v>
      </c>
      <c r="M1334" s="154">
        <v>0</v>
      </c>
      <c r="N1334" s="154">
        <v>8.0991087333333329</v>
      </c>
      <c r="O1334" s="153">
        <f t="shared" si="623"/>
        <v>1.590621746666665</v>
      </c>
      <c r="P1334" s="165">
        <v>0</v>
      </c>
      <c r="Q1334" s="165">
        <v>0</v>
      </c>
      <c r="R1334" s="165">
        <v>0</v>
      </c>
      <c r="S1334" s="165">
        <v>0</v>
      </c>
      <c r="T1334" s="153">
        <f t="shared" si="624"/>
        <v>0</v>
      </c>
      <c r="U1334" s="165">
        <v>0</v>
      </c>
      <c r="V1334" s="165">
        <v>0</v>
      </c>
      <c r="W1334" s="165">
        <v>0</v>
      </c>
      <c r="X1334" s="165">
        <v>0</v>
      </c>
      <c r="Y1334" s="153">
        <f t="shared" si="625"/>
        <v>0</v>
      </c>
      <c r="Z1334" s="165">
        <v>0</v>
      </c>
      <c r="AA1334" s="165">
        <v>0</v>
      </c>
      <c r="AB1334" s="165">
        <v>0</v>
      </c>
      <c r="AC1334" s="153">
        <v>0</v>
      </c>
      <c r="AD1334" s="153">
        <f t="shared" si="626"/>
        <v>0</v>
      </c>
      <c r="AE1334" s="37">
        <f t="shared" si="627"/>
        <v>9.6897304799999979</v>
      </c>
      <c r="AF1334" s="37">
        <f t="shared" si="628"/>
        <v>0</v>
      </c>
      <c r="AG1334" s="37">
        <f t="shared" si="629"/>
        <v>0</v>
      </c>
      <c r="AH1334" s="37">
        <f t="shared" si="630"/>
        <v>8.0991087333333329</v>
      </c>
      <c r="AI1334" s="37">
        <f t="shared" si="631"/>
        <v>1.590621746666665</v>
      </c>
    </row>
    <row r="1335" spans="1:35" ht="31.5" x14ac:dyDescent="0.25">
      <c r="A1335" s="27" t="s">
        <v>51</v>
      </c>
      <c r="B1335" s="28" t="s">
        <v>1987</v>
      </c>
      <c r="C1335" s="60" t="s">
        <v>1988</v>
      </c>
      <c r="D1335" s="31">
        <v>2020</v>
      </c>
      <c r="E1335" s="31">
        <v>2021</v>
      </c>
      <c r="F1335" s="153" t="s">
        <v>192</v>
      </c>
      <c r="G1335" s="153" t="s">
        <v>192</v>
      </c>
      <c r="H1335" s="153" t="s">
        <v>192</v>
      </c>
      <c r="I1335" s="158">
        <v>33.166995883600002</v>
      </c>
      <c r="J1335" s="153">
        <v>29.354745603600001</v>
      </c>
      <c r="K1335" s="154">
        <v>29.354745603600001</v>
      </c>
      <c r="L1335" s="154">
        <v>0</v>
      </c>
      <c r="M1335" s="154">
        <v>0</v>
      </c>
      <c r="N1335" s="154">
        <v>24.462288003000001</v>
      </c>
      <c r="O1335" s="153">
        <f t="shared" si="623"/>
        <v>4.8924576006000002</v>
      </c>
      <c r="P1335" s="165">
        <v>0</v>
      </c>
      <c r="Q1335" s="165">
        <v>0</v>
      </c>
      <c r="R1335" s="165">
        <v>0</v>
      </c>
      <c r="S1335" s="165">
        <v>0</v>
      </c>
      <c r="T1335" s="153">
        <f t="shared" si="624"/>
        <v>0</v>
      </c>
      <c r="U1335" s="165">
        <v>0</v>
      </c>
      <c r="V1335" s="165">
        <v>0</v>
      </c>
      <c r="W1335" s="165">
        <v>0</v>
      </c>
      <c r="X1335" s="165">
        <v>0</v>
      </c>
      <c r="Y1335" s="153">
        <f t="shared" si="625"/>
        <v>0</v>
      </c>
      <c r="Z1335" s="165">
        <v>0</v>
      </c>
      <c r="AA1335" s="165">
        <v>0</v>
      </c>
      <c r="AB1335" s="165">
        <v>0</v>
      </c>
      <c r="AC1335" s="153">
        <v>0</v>
      </c>
      <c r="AD1335" s="153">
        <f t="shared" si="626"/>
        <v>0</v>
      </c>
      <c r="AE1335" s="37">
        <f t="shared" si="627"/>
        <v>29.354745603600001</v>
      </c>
      <c r="AF1335" s="37">
        <f t="shared" si="628"/>
        <v>0</v>
      </c>
      <c r="AG1335" s="37">
        <f t="shared" si="629"/>
        <v>0</v>
      </c>
      <c r="AH1335" s="37">
        <f t="shared" si="630"/>
        <v>24.462288003000001</v>
      </c>
      <c r="AI1335" s="37">
        <f t="shared" si="631"/>
        <v>4.8924576006000002</v>
      </c>
    </row>
    <row r="1336" spans="1:35" ht="31.5" x14ac:dyDescent="0.25">
      <c r="A1336" s="27" t="s">
        <v>51</v>
      </c>
      <c r="B1336" s="28" t="s">
        <v>1989</v>
      </c>
      <c r="C1336" s="60" t="s">
        <v>1990</v>
      </c>
      <c r="D1336" s="31">
        <v>2019</v>
      </c>
      <c r="E1336" s="31">
        <v>2021</v>
      </c>
      <c r="F1336" s="153" t="s">
        <v>192</v>
      </c>
      <c r="G1336" s="153" t="s">
        <v>192</v>
      </c>
      <c r="H1336" s="153" t="s">
        <v>192</v>
      </c>
      <c r="I1336" s="158">
        <v>16.089563860000002</v>
      </c>
      <c r="J1336" s="153">
        <v>12.12404433</v>
      </c>
      <c r="K1336" s="154">
        <v>12.12404433</v>
      </c>
      <c r="L1336" s="154">
        <v>0</v>
      </c>
      <c r="M1336" s="154">
        <v>0</v>
      </c>
      <c r="N1336" s="154">
        <v>10.103370275000001</v>
      </c>
      <c r="O1336" s="153">
        <f t="shared" si="623"/>
        <v>2.0206740549999989</v>
      </c>
      <c r="P1336" s="165">
        <v>0</v>
      </c>
      <c r="Q1336" s="165">
        <v>0</v>
      </c>
      <c r="R1336" s="165">
        <v>0</v>
      </c>
      <c r="S1336" s="165">
        <v>0</v>
      </c>
      <c r="T1336" s="153">
        <f t="shared" si="624"/>
        <v>0</v>
      </c>
      <c r="U1336" s="165">
        <v>0</v>
      </c>
      <c r="V1336" s="165">
        <v>0</v>
      </c>
      <c r="W1336" s="165">
        <v>0</v>
      </c>
      <c r="X1336" s="165">
        <v>0</v>
      </c>
      <c r="Y1336" s="153">
        <f t="shared" si="625"/>
        <v>0</v>
      </c>
      <c r="Z1336" s="165">
        <v>0</v>
      </c>
      <c r="AA1336" s="165">
        <v>0</v>
      </c>
      <c r="AB1336" s="165">
        <v>0</v>
      </c>
      <c r="AC1336" s="153">
        <v>0</v>
      </c>
      <c r="AD1336" s="153">
        <f t="shared" si="626"/>
        <v>0</v>
      </c>
      <c r="AE1336" s="37">
        <f t="shared" si="627"/>
        <v>12.12404433</v>
      </c>
      <c r="AF1336" s="37">
        <f t="shared" si="628"/>
        <v>0</v>
      </c>
      <c r="AG1336" s="37">
        <f t="shared" si="629"/>
        <v>0</v>
      </c>
      <c r="AH1336" s="37">
        <f t="shared" si="630"/>
        <v>10.103370275000001</v>
      </c>
      <c r="AI1336" s="37">
        <f t="shared" si="631"/>
        <v>2.0206740549999989</v>
      </c>
    </row>
    <row r="1337" spans="1:35" x14ac:dyDescent="0.25">
      <c r="A1337" s="27" t="s">
        <v>51</v>
      </c>
      <c r="B1337" s="28" t="s">
        <v>1991</v>
      </c>
      <c r="C1337" s="60" t="s">
        <v>1992</v>
      </c>
      <c r="D1337" s="31">
        <v>2022</v>
      </c>
      <c r="E1337" s="31">
        <v>2023</v>
      </c>
      <c r="F1337" s="153" t="s">
        <v>192</v>
      </c>
      <c r="G1337" s="153" t="s">
        <v>192</v>
      </c>
      <c r="H1337" s="153" t="s">
        <v>192</v>
      </c>
      <c r="I1337" s="158">
        <v>35.808249726</v>
      </c>
      <c r="J1337" s="153">
        <v>35.808249726</v>
      </c>
      <c r="K1337" s="154">
        <v>0</v>
      </c>
      <c r="L1337" s="154">
        <v>0</v>
      </c>
      <c r="M1337" s="154">
        <v>0</v>
      </c>
      <c r="N1337" s="154">
        <v>0</v>
      </c>
      <c r="O1337" s="153">
        <f t="shared" si="623"/>
        <v>0</v>
      </c>
      <c r="P1337" s="165">
        <v>35.228249726000001</v>
      </c>
      <c r="Q1337" s="165">
        <v>0</v>
      </c>
      <c r="R1337" s="165">
        <v>0</v>
      </c>
      <c r="S1337" s="165">
        <v>29.556666666666672</v>
      </c>
      <c r="T1337" s="153">
        <f t="shared" si="624"/>
        <v>5.6715830593333294</v>
      </c>
      <c r="U1337" s="165">
        <v>0.57999999999999996</v>
      </c>
      <c r="V1337" s="165">
        <v>0</v>
      </c>
      <c r="W1337" s="165">
        <v>0</v>
      </c>
      <c r="X1337" s="165">
        <v>0.48333333333333339</v>
      </c>
      <c r="Y1337" s="153">
        <f t="shared" si="625"/>
        <v>9.6666666666666567E-2</v>
      </c>
      <c r="Z1337" s="165">
        <v>0</v>
      </c>
      <c r="AA1337" s="165">
        <v>0</v>
      </c>
      <c r="AB1337" s="165">
        <v>0</v>
      </c>
      <c r="AC1337" s="153">
        <v>0</v>
      </c>
      <c r="AD1337" s="153">
        <f t="shared" si="626"/>
        <v>0</v>
      </c>
      <c r="AE1337" s="37">
        <f t="shared" si="627"/>
        <v>35.808249726</v>
      </c>
      <c r="AF1337" s="37">
        <f t="shared" si="628"/>
        <v>0</v>
      </c>
      <c r="AG1337" s="37">
        <f t="shared" si="629"/>
        <v>0</v>
      </c>
      <c r="AH1337" s="37">
        <f t="shared" si="630"/>
        <v>30.040000000000006</v>
      </c>
      <c r="AI1337" s="37">
        <f t="shared" si="631"/>
        <v>5.7682497259999961</v>
      </c>
    </row>
    <row r="1338" spans="1:35" ht="31.5" x14ac:dyDescent="0.25">
      <c r="A1338" s="27" t="s">
        <v>51</v>
      </c>
      <c r="B1338" s="28" t="s">
        <v>1993</v>
      </c>
      <c r="C1338" s="60" t="s">
        <v>1994</v>
      </c>
      <c r="D1338" s="44">
        <v>2020</v>
      </c>
      <c r="E1338" s="44">
        <v>2021</v>
      </c>
      <c r="F1338" s="153" t="s">
        <v>192</v>
      </c>
      <c r="G1338" s="153" t="s">
        <v>192</v>
      </c>
      <c r="H1338" s="154" t="s">
        <v>192</v>
      </c>
      <c r="I1338" s="158">
        <v>11.513</v>
      </c>
      <c r="J1338" s="153">
        <v>1.1280000000000001</v>
      </c>
      <c r="K1338" s="154">
        <v>1.1279999999999999</v>
      </c>
      <c r="L1338" s="154">
        <v>0</v>
      </c>
      <c r="M1338" s="154">
        <v>0</v>
      </c>
      <c r="N1338" s="154">
        <v>0.94</v>
      </c>
      <c r="O1338" s="153">
        <f t="shared" si="623"/>
        <v>0.18799999999999994</v>
      </c>
      <c r="P1338" s="165">
        <v>0</v>
      </c>
      <c r="Q1338" s="165">
        <v>0</v>
      </c>
      <c r="R1338" s="165">
        <v>0</v>
      </c>
      <c r="S1338" s="165">
        <v>0</v>
      </c>
      <c r="T1338" s="153">
        <f t="shared" si="624"/>
        <v>0</v>
      </c>
      <c r="U1338" s="165">
        <v>0</v>
      </c>
      <c r="V1338" s="165">
        <v>0</v>
      </c>
      <c r="W1338" s="165">
        <v>0</v>
      </c>
      <c r="X1338" s="165">
        <v>0</v>
      </c>
      <c r="Y1338" s="153">
        <f t="shared" si="625"/>
        <v>0</v>
      </c>
      <c r="Z1338" s="165">
        <v>0</v>
      </c>
      <c r="AA1338" s="165">
        <v>0</v>
      </c>
      <c r="AB1338" s="165">
        <v>0</v>
      </c>
      <c r="AC1338" s="165">
        <v>0</v>
      </c>
      <c r="AD1338" s="153">
        <f t="shared" si="626"/>
        <v>0</v>
      </c>
      <c r="AE1338" s="37">
        <f t="shared" si="627"/>
        <v>1.1279999999999999</v>
      </c>
      <c r="AF1338" s="37">
        <f t="shared" si="628"/>
        <v>0</v>
      </c>
      <c r="AG1338" s="37">
        <f t="shared" si="629"/>
        <v>0</v>
      </c>
      <c r="AH1338" s="37">
        <f t="shared" si="630"/>
        <v>0.94</v>
      </c>
      <c r="AI1338" s="37">
        <f t="shared" si="631"/>
        <v>0.18799999999999994</v>
      </c>
    </row>
    <row r="1339" spans="1:35" ht="31.5" x14ac:dyDescent="0.25">
      <c r="A1339" s="27" t="s">
        <v>51</v>
      </c>
      <c r="B1339" s="28" t="s">
        <v>1995</v>
      </c>
      <c r="C1339" s="60" t="s">
        <v>1996</v>
      </c>
      <c r="D1339" s="44">
        <v>2023</v>
      </c>
      <c r="E1339" s="44">
        <v>2023</v>
      </c>
      <c r="F1339" s="153" t="s">
        <v>192</v>
      </c>
      <c r="G1339" s="153" t="s">
        <v>192</v>
      </c>
      <c r="H1339" s="154" t="s">
        <v>192</v>
      </c>
      <c r="I1339" s="158">
        <v>11.351600000000001</v>
      </c>
      <c r="J1339" s="153">
        <v>11.351600000000001</v>
      </c>
      <c r="K1339" s="154">
        <v>0</v>
      </c>
      <c r="L1339" s="154">
        <v>0</v>
      </c>
      <c r="M1339" s="154">
        <v>0</v>
      </c>
      <c r="N1339" s="154">
        <v>0</v>
      </c>
      <c r="O1339" s="153">
        <f t="shared" si="623"/>
        <v>0</v>
      </c>
      <c r="P1339" s="165">
        <v>0</v>
      </c>
      <c r="Q1339" s="165">
        <v>0</v>
      </c>
      <c r="R1339" s="165">
        <v>0</v>
      </c>
      <c r="S1339" s="165">
        <v>0</v>
      </c>
      <c r="T1339" s="153">
        <f t="shared" si="624"/>
        <v>0</v>
      </c>
      <c r="U1339" s="165">
        <v>11.351600000000001</v>
      </c>
      <c r="V1339" s="165">
        <v>0</v>
      </c>
      <c r="W1339" s="165">
        <v>0</v>
      </c>
      <c r="X1339" s="165">
        <v>9.5</v>
      </c>
      <c r="Y1339" s="153">
        <f t="shared" si="625"/>
        <v>1.8516000000000012</v>
      </c>
      <c r="Z1339" s="165">
        <v>0</v>
      </c>
      <c r="AA1339" s="165">
        <v>0</v>
      </c>
      <c r="AB1339" s="165">
        <v>0</v>
      </c>
      <c r="AC1339" s="165">
        <v>0</v>
      </c>
      <c r="AD1339" s="153">
        <f t="shared" si="626"/>
        <v>0</v>
      </c>
      <c r="AE1339" s="37">
        <f t="shared" si="627"/>
        <v>11.351600000000001</v>
      </c>
      <c r="AF1339" s="37">
        <f t="shared" si="628"/>
        <v>0</v>
      </c>
      <c r="AG1339" s="37">
        <f t="shared" si="629"/>
        <v>0</v>
      </c>
      <c r="AH1339" s="37">
        <f t="shared" si="630"/>
        <v>9.5</v>
      </c>
      <c r="AI1339" s="37">
        <f t="shared" si="631"/>
        <v>1.8516000000000012</v>
      </c>
    </row>
    <row r="1340" spans="1:35" ht="47.25" x14ac:dyDescent="0.25">
      <c r="A1340" s="27" t="s">
        <v>51</v>
      </c>
      <c r="B1340" s="28" t="s">
        <v>1997</v>
      </c>
      <c r="C1340" s="60" t="s">
        <v>1998</v>
      </c>
      <c r="D1340" s="44">
        <v>2023</v>
      </c>
      <c r="E1340" s="44">
        <v>2023</v>
      </c>
      <c r="F1340" s="153" t="s">
        <v>192</v>
      </c>
      <c r="G1340" s="153" t="s">
        <v>192</v>
      </c>
      <c r="H1340" s="154" t="s">
        <v>192</v>
      </c>
      <c r="I1340" s="158">
        <v>1.32</v>
      </c>
      <c r="J1340" s="153">
        <v>1.32</v>
      </c>
      <c r="K1340" s="154">
        <v>0</v>
      </c>
      <c r="L1340" s="154">
        <v>0</v>
      </c>
      <c r="M1340" s="154">
        <v>0</v>
      </c>
      <c r="N1340" s="154">
        <v>0</v>
      </c>
      <c r="O1340" s="153">
        <f t="shared" si="623"/>
        <v>0</v>
      </c>
      <c r="P1340" s="165">
        <v>0</v>
      </c>
      <c r="Q1340" s="165">
        <v>0</v>
      </c>
      <c r="R1340" s="165">
        <v>0</v>
      </c>
      <c r="S1340" s="165">
        <v>0</v>
      </c>
      <c r="T1340" s="153">
        <f t="shared" si="624"/>
        <v>0</v>
      </c>
      <c r="U1340" s="165">
        <v>1.32</v>
      </c>
      <c r="V1340" s="165">
        <v>0</v>
      </c>
      <c r="W1340" s="165">
        <v>0</v>
      </c>
      <c r="X1340" s="165">
        <v>1.1000000000000001</v>
      </c>
      <c r="Y1340" s="153">
        <f t="shared" si="625"/>
        <v>0.21999999999999997</v>
      </c>
      <c r="Z1340" s="165">
        <v>0</v>
      </c>
      <c r="AA1340" s="165">
        <v>0</v>
      </c>
      <c r="AB1340" s="165">
        <v>0</v>
      </c>
      <c r="AC1340" s="165">
        <v>0</v>
      </c>
      <c r="AD1340" s="153">
        <f t="shared" si="626"/>
        <v>0</v>
      </c>
      <c r="AE1340" s="37">
        <f t="shared" si="627"/>
        <v>1.32</v>
      </c>
      <c r="AF1340" s="37">
        <f t="shared" si="628"/>
        <v>0</v>
      </c>
      <c r="AG1340" s="37">
        <f t="shared" si="629"/>
        <v>0</v>
      </c>
      <c r="AH1340" s="37">
        <f t="shared" si="630"/>
        <v>1.1000000000000001</v>
      </c>
      <c r="AI1340" s="37">
        <f t="shared" si="631"/>
        <v>0.21999999999999997</v>
      </c>
    </row>
    <row r="1341" spans="1:35" x14ac:dyDescent="0.25">
      <c r="A1341" s="27" t="s">
        <v>51</v>
      </c>
      <c r="B1341" s="28" t="s">
        <v>1999</v>
      </c>
      <c r="C1341" s="60" t="s">
        <v>2000</v>
      </c>
      <c r="D1341" s="44">
        <v>2023</v>
      </c>
      <c r="E1341" s="44">
        <v>2023</v>
      </c>
      <c r="F1341" s="153" t="s">
        <v>192</v>
      </c>
      <c r="G1341" s="153" t="s">
        <v>192</v>
      </c>
      <c r="H1341" s="154" t="s">
        <v>192</v>
      </c>
      <c r="I1341" s="158">
        <v>1.8</v>
      </c>
      <c r="J1341" s="153">
        <v>1.8</v>
      </c>
      <c r="K1341" s="154">
        <v>0</v>
      </c>
      <c r="L1341" s="154">
        <v>0</v>
      </c>
      <c r="M1341" s="154">
        <v>0</v>
      </c>
      <c r="N1341" s="154">
        <v>0</v>
      </c>
      <c r="O1341" s="153">
        <f t="shared" si="623"/>
        <v>0</v>
      </c>
      <c r="P1341" s="165">
        <v>0</v>
      </c>
      <c r="Q1341" s="165">
        <v>0</v>
      </c>
      <c r="R1341" s="165">
        <v>0</v>
      </c>
      <c r="S1341" s="165">
        <v>0</v>
      </c>
      <c r="T1341" s="153">
        <f t="shared" si="624"/>
        <v>0</v>
      </c>
      <c r="U1341" s="165">
        <v>1.8</v>
      </c>
      <c r="V1341" s="165">
        <v>0</v>
      </c>
      <c r="W1341" s="165">
        <v>0</v>
      </c>
      <c r="X1341" s="165">
        <v>1.5</v>
      </c>
      <c r="Y1341" s="153">
        <f t="shared" si="625"/>
        <v>0.30000000000000004</v>
      </c>
      <c r="Z1341" s="165">
        <v>0</v>
      </c>
      <c r="AA1341" s="165">
        <v>0</v>
      </c>
      <c r="AB1341" s="165">
        <v>0</v>
      </c>
      <c r="AC1341" s="165">
        <v>0</v>
      </c>
      <c r="AD1341" s="153">
        <f t="shared" si="626"/>
        <v>0</v>
      </c>
      <c r="AE1341" s="37">
        <f t="shared" si="627"/>
        <v>1.8</v>
      </c>
      <c r="AF1341" s="37">
        <f t="shared" si="628"/>
        <v>0</v>
      </c>
      <c r="AG1341" s="37">
        <f t="shared" si="629"/>
        <v>0</v>
      </c>
      <c r="AH1341" s="37">
        <f t="shared" si="630"/>
        <v>1.5</v>
      </c>
      <c r="AI1341" s="37">
        <f t="shared" si="631"/>
        <v>0.30000000000000004</v>
      </c>
    </row>
    <row r="1342" spans="1:35" ht="31.5" x14ac:dyDescent="0.25">
      <c r="A1342" s="27" t="s">
        <v>51</v>
      </c>
      <c r="B1342" s="28" t="s">
        <v>2001</v>
      </c>
      <c r="C1342" s="60" t="s">
        <v>2002</v>
      </c>
      <c r="D1342" s="31">
        <v>2024</v>
      </c>
      <c r="E1342" s="31">
        <v>2024</v>
      </c>
      <c r="F1342" s="153" t="s">
        <v>192</v>
      </c>
      <c r="G1342" s="153" t="s">
        <v>192</v>
      </c>
      <c r="H1342" s="153" t="s">
        <v>192</v>
      </c>
      <c r="I1342" s="158">
        <v>8.8457707139999986</v>
      </c>
      <c r="J1342" s="153">
        <v>8.8457707139999986</v>
      </c>
      <c r="K1342" s="154">
        <v>0</v>
      </c>
      <c r="L1342" s="154">
        <v>0</v>
      </c>
      <c r="M1342" s="154">
        <v>0</v>
      </c>
      <c r="N1342" s="154">
        <v>0</v>
      </c>
      <c r="O1342" s="153">
        <f t="shared" si="623"/>
        <v>0</v>
      </c>
      <c r="P1342" s="165">
        <v>0</v>
      </c>
      <c r="Q1342" s="165">
        <v>0</v>
      </c>
      <c r="R1342" s="165">
        <v>0</v>
      </c>
      <c r="S1342" s="165">
        <v>0</v>
      </c>
      <c r="T1342" s="153">
        <f t="shared" si="624"/>
        <v>0</v>
      </c>
      <c r="U1342" s="165">
        <v>0</v>
      </c>
      <c r="V1342" s="165">
        <v>0</v>
      </c>
      <c r="W1342" s="165">
        <v>0</v>
      </c>
      <c r="X1342" s="165">
        <v>0</v>
      </c>
      <c r="Y1342" s="153">
        <f t="shared" si="625"/>
        <v>0</v>
      </c>
      <c r="Z1342" s="165">
        <v>8.8457707139999986</v>
      </c>
      <c r="AA1342" s="165">
        <v>0</v>
      </c>
      <c r="AB1342" s="165">
        <v>0</v>
      </c>
      <c r="AC1342" s="165">
        <v>7.3973065399999989</v>
      </c>
      <c r="AD1342" s="153">
        <f t="shared" si="626"/>
        <v>1.4484641739999997</v>
      </c>
      <c r="AE1342" s="37">
        <f t="shared" si="627"/>
        <v>8.8457707139999986</v>
      </c>
      <c r="AF1342" s="37">
        <f t="shared" si="628"/>
        <v>0</v>
      </c>
      <c r="AG1342" s="37">
        <f t="shared" si="629"/>
        <v>0</v>
      </c>
      <c r="AH1342" s="37">
        <f t="shared" si="630"/>
        <v>7.3973065399999989</v>
      </c>
      <c r="AI1342" s="37">
        <f t="shared" si="631"/>
        <v>1.4484641739999997</v>
      </c>
    </row>
    <row r="1343" spans="1:35" ht="31.5" x14ac:dyDescent="0.25">
      <c r="A1343" s="27" t="s">
        <v>51</v>
      </c>
      <c r="B1343" s="28" t="s">
        <v>3753</v>
      </c>
      <c r="C1343" s="60" t="s">
        <v>3754</v>
      </c>
      <c r="D1343" s="31">
        <v>2022</v>
      </c>
      <c r="E1343" s="31">
        <v>2028</v>
      </c>
      <c r="F1343" s="153" t="s">
        <v>192</v>
      </c>
      <c r="G1343" s="153" t="s">
        <v>192</v>
      </c>
      <c r="H1343" s="153" t="s">
        <v>192</v>
      </c>
      <c r="I1343" s="158">
        <v>76.122287999999998</v>
      </c>
      <c r="J1343" s="153">
        <v>76.122287999999998</v>
      </c>
      <c r="K1343" s="154">
        <v>0</v>
      </c>
      <c r="L1343" s="154">
        <v>0</v>
      </c>
      <c r="M1343" s="154">
        <v>0</v>
      </c>
      <c r="N1343" s="154">
        <v>0</v>
      </c>
      <c r="O1343" s="153">
        <f t="shared" si="623"/>
        <v>0</v>
      </c>
      <c r="P1343" s="165">
        <v>7.2</v>
      </c>
      <c r="Q1343" s="165">
        <v>0</v>
      </c>
      <c r="R1343" s="165">
        <v>0</v>
      </c>
      <c r="S1343" s="165">
        <v>6</v>
      </c>
      <c r="T1343" s="153">
        <f t="shared" si="624"/>
        <v>1.2000000000000002</v>
      </c>
      <c r="U1343" s="165">
        <v>0</v>
      </c>
      <c r="V1343" s="165">
        <v>0</v>
      </c>
      <c r="W1343" s="165">
        <v>0</v>
      </c>
      <c r="X1343" s="165">
        <v>0</v>
      </c>
      <c r="Y1343" s="153">
        <f t="shared" si="625"/>
        <v>0</v>
      </c>
      <c r="Z1343" s="165">
        <v>0</v>
      </c>
      <c r="AA1343" s="165">
        <v>0</v>
      </c>
      <c r="AB1343" s="165">
        <v>0</v>
      </c>
      <c r="AC1343" s="165">
        <v>0</v>
      </c>
      <c r="AD1343" s="153">
        <f t="shared" si="626"/>
        <v>0</v>
      </c>
      <c r="AE1343" s="37">
        <f t="shared" si="627"/>
        <v>7.2</v>
      </c>
      <c r="AF1343" s="37">
        <f t="shared" si="628"/>
        <v>0</v>
      </c>
      <c r="AG1343" s="37">
        <f t="shared" si="629"/>
        <v>0</v>
      </c>
      <c r="AH1343" s="37">
        <f t="shared" si="630"/>
        <v>6</v>
      </c>
      <c r="AI1343" s="37">
        <f t="shared" si="631"/>
        <v>1.2000000000000002</v>
      </c>
    </row>
    <row r="1344" spans="1:35" x14ac:dyDescent="0.25">
      <c r="A1344" s="27" t="s">
        <v>51</v>
      </c>
      <c r="B1344" s="48" t="s">
        <v>3755</v>
      </c>
      <c r="C1344" s="60" t="s">
        <v>3756</v>
      </c>
      <c r="D1344" s="31">
        <v>2021</v>
      </c>
      <c r="E1344" s="31">
        <v>2021</v>
      </c>
      <c r="F1344" s="153" t="s">
        <v>192</v>
      </c>
      <c r="G1344" s="153" t="s">
        <v>192</v>
      </c>
      <c r="H1344" s="153" t="s">
        <v>192</v>
      </c>
      <c r="I1344" s="158">
        <v>39.904883587999997</v>
      </c>
      <c r="J1344" s="153">
        <v>39.904883587999997</v>
      </c>
      <c r="K1344" s="154">
        <v>39.904883587999997</v>
      </c>
      <c r="L1344" s="154">
        <v>0</v>
      </c>
      <c r="M1344" s="154">
        <v>0</v>
      </c>
      <c r="N1344" s="154">
        <v>33.56197495</v>
      </c>
      <c r="O1344" s="153">
        <f t="shared" si="623"/>
        <v>6.3429086379999973</v>
      </c>
      <c r="P1344" s="165">
        <v>0</v>
      </c>
      <c r="Q1344" s="165">
        <v>0</v>
      </c>
      <c r="R1344" s="165">
        <v>0</v>
      </c>
      <c r="S1344" s="165">
        <v>0</v>
      </c>
      <c r="T1344" s="153">
        <f t="shared" si="624"/>
        <v>0</v>
      </c>
      <c r="U1344" s="165">
        <v>0</v>
      </c>
      <c r="V1344" s="165">
        <v>0</v>
      </c>
      <c r="W1344" s="165">
        <v>0</v>
      </c>
      <c r="X1344" s="165">
        <v>0</v>
      </c>
      <c r="Y1344" s="153">
        <f t="shared" si="625"/>
        <v>0</v>
      </c>
      <c r="Z1344" s="165">
        <v>0</v>
      </c>
      <c r="AA1344" s="165">
        <v>0</v>
      </c>
      <c r="AB1344" s="165">
        <v>0</v>
      </c>
      <c r="AC1344" s="165">
        <v>0</v>
      </c>
      <c r="AD1344" s="153">
        <f t="shared" si="626"/>
        <v>0</v>
      </c>
      <c r="AE1344" s="37">
        <f t="shared" si="627"/>
        <v>39.904883587999997</v>
      </c>
      <c r="AF1344" s="37">
        <f t="shared" si="628"/>
        <v>0</v>
      </c>
      <c r="AG1344" s="37">
        <f t="shared" si="629"/>
        <v>0</v>
      </c>
      <c r="AH1344" s="37">
        <f t="shared" si="630"/>
        <v>33.56197495</v>
      </c>
      <c r="AI1344" s="37">
        <f t="shared" si="631"/>
        <v>6.3429086379999973</v>
      </c>
    </row>
    <row r="1345" spans="1:35" ht="47.25" x14ac:dyDescent="0.25">
      <c r="A1345" s="27" t="s">
        <v>51</v>
      </c>
      <c r="B1345" s="28" t="s">
        <v>2003</v>
      </c>
      <c r="C1345" s="60" t="s">
        <v>2004</v>
      </c>
      <c r="D1345" s="31">
        <v>2023</v>
      </c>
      <c r="E1345" s="31">
        <v>2027</v>
      </c>
      <c r="F1345" s="153" t="s">
        <v>192</v>
      </c>
      <c r="G1345" s="153" t="s">
        <v>192</v>
      </c>
      <c r="H1345" s="153" t="s">
        <v>192</v>
      </c>
      <c r="I1345" s="153">
        <v>105.53254800000001</v>
      </c>
      <c r="J1345" s="153">
        <v>105.53254800000001</v>
      </c>
      <c r="K1345" s="154">
        <v>0</v>
      </c>
      <c r="L1345" s="154">
        <v>0</v>
      </c>
      <c r="M1345" s="154">
        <v>0</v>
      </c>
      <c r="N1345" s="154">
        <v>0</v>
      </c>
      <c r="O1345" s="153">
        <f t="shared" si="623"/>
        <v>0</v>
      </c>
      <c r="P1345" s="165">
        <v>0</v>
      </c>
      <c r="Q1345" s="165">
        <v>0</v>
      </c>
      <c r="R1345" s="165">
        <v>0</v>
      </c>
      <c r="S1345" s="165">
        <v>0</v>
      </c>
      <c r="T1345" s="153">
        <f t="shared" si="624"/>
        <v>0</v>
      </c>
      <c r="U1345" s="165">
        <v>1.8</v>
      </c>
      <c r="V1345" s="165">
        <v>0</v>
      </c>
      <c r="W1345" s="165">
        <v>0</v>
      </c>
      <c r="X1345" s="165">
        <v>1.5</v>
      </c>
      <c r="Y1345" s="153">
        <f t="shared" si="625"/>
        <v>0.30000000000000004</v>
      </c>
      <c r="Z1345" s="165">
        <v>0</v>
      </c>
      <c r="AA1345" s="165">
        <v>0</v>
      </c>
      <c r="AB1345" s="165">
        <v>0</v>
      </c>
      <c r="AC1345" s="165">
        <v>0</v>
      </c>
      <c r="AD1345" s="153">
        <f t="shared" si="626"/>
        <v>0</v>
      </c>
      <c r="AE1345" s="37">
        <f t="shared" si="627"/>
        <v>1.8</v>
      </c>
      <c r="AF1345" s="37">
        <f t="shared" si="628"/>
        <v>0</v>
      </c>
      <c r="AG1345" s="37">
        <f t="shared" si="629"/>
        <v>0</v>
      </c>
      <c r="AH1345" s="37">
        <f t="shared" si="630"/>
        <v>1.5</v>
      </c>
      <c r="AI1345" s="37">
        <f t="shared" si="631"/>
        <v>0.30000000000000004</v>
      </c>
    </row>
    <row r="1346" spans="1:35" ht="47.25" x14ac:dyDescent="0.25">
      <c r="A1346" s="21" t="s">
        <v>35</v>
      </c>
      <c r="B1346" s="22" t="s">
        <v>580</v>
      </c>
      <c r="C1346" s="25" t="s">
        <v>191</v>
      </c>
      <c r="D1346" s="42" t="s">
        <v>192</v>
      </c>
      <c r="E1346" s="42" t="s">
        <v>192</v>
      </c>
      <c r="F1346" s="157" t="s">
        <v>192</v>
      </c>
      <c r="G1346" s="157" t="s">
        <v>192</v>
      </c>
      <c r="H1346" s="157" t="s">
        <v>192</v>
      </c>
      <c r="I1346" s="152">
        <f t="shared" ref="I1346:J1346" si="632">I1347</f>
        <v>0</v>
      </c>
      <c r="J1346" s="152">
        <f t="shared" si="632"/>
        <v>0</v>
      </c>
      <c r="K1346" s="152">
        <f t="shared" ref="K1346:AI1346" si="633">K1347</f>
        <v>0</v>
      </c>
      <c r="L1346" s="152">
        <f t="shared" si="633"/>
        <v>0</v>
      </c>
      <c r="M1346" s="152">
        <f t="shared" si="633"/>
        <v>0</v>
      </c>
      <c r="N1346" s="152">
        <f t="shared" si="633"/>
        <v>0</v>
      </c>
      <c r="O1346" s="152">
        <f t="shared" si="633"/>
        <v>0</v>
      </c>
      <c r="P1346" s="152">
        <f t="shared" si="633"/>
        <v>0</v>
      </c>
      <c r="Q1346" s="152">
        <f t="shared" si="633"/>
        <v>0</v>
      </c>
      <c r="R1346" s="152">
        <f t="shared" si="633"/>
        <v>0</v>
      </c>
      <c r="S1346" s="152">
        <f t="shared" si="633"/>
        <v>0</v>
      </c>
      <c r="T1346" s="152">
        <f t="shared" si="633"/>
        <v>0</v>
      </c>
      <c r="U1346" s="152">
        <f t="shared" si="633"/>
        <v>0</v>
      </c>
      <c r="V1346" s="152">
        <f t="shared" si="633"/>
        <v>0</v>
      </c>
      <c r="W1346" s="152">
        <f t="shared" si="633"/>
        <v>0</v>
      </c>
      <c r="X1346" s="152">
        <f t="shared" si="633"/>
        <v>0</v>
      </c>
      <c r="Y1346" s="152">
        <f t="shared" si="633"/>
        <v>0</v>
      </c>
      <c r="Z1346" s="152">
        <f t="shared" si="633"/>
        <v>0</v>
      </c>
      <c r="AA1346" s="152">
        <f t="shared" si="633"/>
        <v>0</v>
      </c>
      <c r="AB1346" s="152">
        <f t="shared" si="633"/>
        <v>0</v>
      </c>
      <c r="AC1346" s="152">
        <f t="shared" si="633"/>
        <v>0</v>
      </c>
      <c r="AD1346" s="152">
        <f t="shared" si="633"/>
        <v>0</v>
      </c>
      <c r="AE1346" s="152">
        <f t="shared" si="633"/>
        <v>0</v>
      </c>
      <c r="AF1346" s="152">
        <f t="shared" si="633"/>
        <v>0</v>
      </c>
      <c r="AG1346" s="152">
        <f t="shared" si="633"/>
        <v>0</v>
      </c>
      <c r="AH1346" s="152">
        <f t="shared" si="633"/>
        <v>0</v>
      </c>
      <c r="AI1346" s="152">
        <f t="shared" si="633"/>
        <v>0</v>
      </c>
    </row>
    <row r="1347" spans="1:35" x14ac:dyDescent="0.25">
      <c r="A1347" s="57" t="s">
        <v>54</v>
      </c>
      <c r="B1347" s="22" t="s">
        <v>590</v>
      </c>
      <c r="C1347" s="25" t="s">
        <v>191</v>
      </c>
      <c r="D1347" s="42" t="s">
        <v>192</v>
      </c>
      <c r="E1347" s="42" t="s">
        <v>192</v>
      </c>
      <c r="F1347" s="157" t="s">
        <v>192</v>
      </c>
      <c r="G1347" s="157" t="s">
        <v>192</v>
      </c>
      <c r="H1347" s="157" t="s">
        <v>192</v>
      </c>
      <c r="I1347" s="152">
        <f t="shared" ref="I1347:J1347" si="634">I1348+I1349</f>
        <v>0</v>
      </c>
      <c r="J1347" s="152">
        <f t="shared" si="634"/>
        <v>0</v>
      </c>
      <c r="K1347" s="152">
        <f t="shared" ref="K1347:AD1347" si="635">K1348+K1349</f>
        <v>0</v>
      </c>
      <c r="L1347" s="152">
        <f t="shared" si="635"/>
        <v>0</v>
      </c>
      <c r="M1347" s="152">
        <f t="shared" si="635"/>
        <v>0</v>
      </c>
      <c r="N1347" s="152">
        <f t="shared" si="635"/>
        <v>0</v>
      </c>
      <c r="O1347" s="152">
        <f t="shared" si="635"/>
        <v>0</v>
      </c>
      <c r="P1347" s="152">
        <f t="shared" si="635"/>
        <v>0</v>
      </c>
      <c r="Q1347" s="152">
        <f t="shared" si="635"/>
        <v>0</v>
      </c>
      <c r="R1347" s="152">
        <f t="shared" si="635"/>
        <v>0</v>
      </c>
      <c r="S1347" s="152">
        <f t="shared" si="635"/>
        <v>0</v>
      </c>
      <c r="T1347" s="152">
        <f t="shared" si="635"/>
        <v>0</v>
      </c>
      <c r="U1347" s="152">
        <f t="shared" si="635"/>
        <v>0</v>
      </c>
      <c r="V1347" s="152">
        <f t="shared" si="635"/>
        <v>0</v>
      </c>
      <c r="W1347" s="152">
        <f t="shared" si="635"/>
        <v>0</v>
      </c>
      <c r="X1347" s="152">
        <f t="shared" si="635"/>
        <v>0</v>
      </c>
      <c r="Y1347" s="152">
        <f t="shared" si="635"/>
        <v>0</v>
      </c>
      <c r="Z1347" s="152">
        <f t="shared" si="635"/>
        <v>0</v>
      </c>
      <c r="AA1347" s="152">
        <f t="shared" si="635"/>
        <v>0</v>
      </c>
      <c r="AB1347" s="152">
        <f t="shared" si="635"/>
        <v>0</v>
      </c>
      <c r="AC1347" s="152">
        <f t="shared" si="635"/>
        <v>0</v>
      </c>
      <c r="AD1347" s="152">
        <f t="shared" si="635"/>
        <v>0</v>
      </c>
      <c r="AE1347" s="152">
        <f t="shared" ref="AE1347:AI1347" si="636">AE1348+AE1349</f>
        <v>0</v>
      </c>
      <c r="AF1347" s="152">
        <f t="shared" si="636"/>
        <v>0</v>
      </c>
      <c r="AG1347" s="152">
        <f t="shared" si="636"/>
        <v>0</v>
      </c>
      <c r="AH1347" s="152">
        <f t="shared" si="636"/>
        <v>0</v>
      </c>
      <c r="AI1347" s="152">
        <f t="shared" si="636"/>
        <v>0</v>
      </c>
    </row>
    <row r="1348" spans="1:35" ht="47.25" x14ac:dyDescent="0.25">
      <c r="A1348" s="58" t="s">
        <v>2005</v>
      </c>
      <c r="B1348" s="22" t="s">
        <v>583</v>
      </c>
      <c r="C1348" s="25" t="s">
        <v>191</v>
      </c>
      <c r="D1348" s="42" t="s">
        <v>192</v>
      </c>
      <c r="E1348" s="42" t="s">
        <v>192</v>
      </c>
      <c r="F1348" s="157" t="s">
        <v>192</v>
      </c>
      <c r="G1348" s="157" t="s">
        <v>192</v>
      </c>
      <c r="H1348" s="157" t="s">
        <v>192</v>
      </c>
      <c r="I1348" s="152">
        <v>0</v>
      </c>
      <c r="J1348" s="152">
        <v>0</v>
      </c>
      <c r="K1348" s="152">
        <v>0</v>
      </c>
      <c r="L1348" s="152">
        <v>0</v>
      </c>
      <c r="M1348" s="152">
        <v>0</v>
      </c>
      <c r="N1348" s="152">
        <v>0</v>
      </c>
      <c r="O1348" s="152">
        <v>0</v>
      </c>
      <c r="P1348" s="152">
        <v>0</v>
      </c>
      <c r="Q1348" s="152">
        <v>0</v>
      </c>
      <c r="R1348" s="152">
        <v>0</v>
      </c>
      <c r="S1348" s="152">
        <v>0</v>
      </c>
      <c r="T1348" s="152">
        <v>0</v>
      </c>
      <c r="U1348" s="152">
        <v>0</v>
      </c>
      <c r="V1348" s="152">
        <v>0</v>
      </c>
      <c r="W1348" s="152">
        <v>0</v>
      </c>
      <c r="X1348" s="152">
        <v>0</v>
      </c>
      <c r="Y1348" s="152">
        <v>0</v>
      </c>
      <c r="Z1348" s="152">
        <v>0</v>
      </c>
      <c r="AA1348" s="152">
        <v>0</v>
      </c>
      <c r="AB1348" s="152">
        <v>0</v>
      </c>
      <c r="AC1348" s="152">
        <v>0</v>
      </c>
      <c r="AD1348" s="152">
        <v>0</v>
      </c>
      <c r="AE1348" s="152">
        <v>0</v>
      </c>
      <c r="AF1348" s="152">
        <v>0</v>
      </c>
      <c r="AG1348" s="152">
        <v>0</v>
      </c>
      <c r="AH1348" s="152">
        <v>0</v>
      </c>
      <c r="AI1348" s="152">
        <v>0</v>
      </c>
    </row>
    <row r="1349" spans="1:35" ht="47.25" x14ac:dyDescent="0.25">
      <c r="A1349" s="58" t="s">
        <v>2006</v>
      </c>
      <c r="B1349" s="22" t="s">
        <v>585</v>
      </c>
      <c r="C1349" s="25" t="s">
        <v>191</v>
      </c>
      <c r="D1349" s="42" t="s">
        <v>192</v>
      </c>
      <c r="E1349" s="42" t="s">
        <v>192</v>
      </c>
      <c r="F1349" s="157" t="s">
        <v>192</v>
      </c>
      <c r="G1349" s="157" t="s">
        <v>192</v>
      </c>
      <c r="H1349" s="157" t="s">
        <v>192</v>
      </c>
      <c r="I1349" s="152">
        <v>0</v>
      </c>
      <c r="J1349" s="152">
        <v>0</v>
      </c>
      <c r="K1349" s="152">
        <v>0</v>
      </c>
      <c r="L1349" s="152">
        <v>0</v>
      </c>
      <c r="M1349" s="152">
        <v>0</v>
      </c>
      <c r="N1349" s="152">
        <v>0</v>
      </c>
      <c r="O1349" s="152">
        <v>0</v>
      </c>
      <c r="P1349" s="152">
        <v>0</v>
      </c>
      <c r="Q1349" s="152">
        <v>0</v>
      </c>
      <c r="R1349" s="152">
        <v>0</v>
      </c>
      <c r="S1349" s="152">
        <v>0</v>
      </c>
      <c r="T1349" s="152">
        <v>0</v>
      </c>
      <c r="U1349" s="152">
        <v>0</v>
      </c>
      <c r="V1349" s="152">
        <v>0</v>
      </c>
      <c r="W1349" s="152">
        <v>0</v>
      </c>
      <c r="X1349" s="152">
        <v>0</v>
      </c>
      <c r="Y1349" s="152">
        <v>0</v>
      </c>
      <c r="Z1349" s="152">
        <v>0</v>
      </c>
      <c r="AA1349" s="152">
        <v>0</v>
      </c>
      <c r="AB1349" s="152">
        <v>0</v>
      </c>
      <c r="AC1349" s="152">
        <v>0</v>
      </c>
      <c r="AD1349" s="152">
        <v>0</v>
      </c>
      <c r="AE1349" s="152">
        <v>0</v>
      </c>
      <c r="AF1349" s="152">
        <v>0</v>
      </c>
      <c r="AG1349" s="152">
        <v>0</v>
      </c>
      <c r="AH1349" s="152">
        <v>0</v>
      </c>
      <c r="AI1349" s="152">
        <v>0</v>
      </c>
    </row>
    <row r="1350" spans="1:35" x14ac:dyDescent="0.25">
      <c r="A1350" s="57" t="s">
        <v>55</v>
      </c>
      <c r="B1350" s="22" t="s">
        <v>590</v>
      </c>
      <c r="C1350" s="25" t="s">
        <v>191</v>
      </c>
      <c r="D1350" s="42" t="s">
        <v>192</v>
      </c>
      <c r="E1350" s="42" t="s">
        <v>192</v>
      </c>
      <c r="F1350" s="157" t="s">
        <v>192</v>
      </c>
      <c r="G1350" s="157" t="s">
        <v>192</v>
      </c>
      <c r="H1350" s="157" t="s">
        <v>192</v>
      </c>
      <c r="I1350" s="152">
        <f t="shared" ref="I1350:J1350" si="637">I1351+I1352</f>
        <v>0</v>
      </c>
      <c r="J1350" s="152">
        <f t="shared" si="637"/>
        <v>0</v>
      </c>
      <c r="K1350" s="152">
        <f t="shared" ref="K1350:AD1350" si="638">K1351+K1352</f>
        <v>0</v>
      </c>
      <c r="L1350" s="152">
        <f t="shared" si="638"/>
        <v>0</v>
      </c>
      <c r="M1350" s="152">
        <f t="shared" si="638"/>
        <v>0</v>
      </c>
      <c r="N1350" s="152">
        <f t="shared" si="638"/>
        <v>0</v>
      </c>
      <c r="O1350" s="152">
        <f t="shared" si="638"/>
        <v>0</v>
      </c>
      <c r="P1350" s="152">
        <f t="shared" si="638"/>
        <v>0</v>
      </c>
      <c r="Q1350" s="152">
        <f t="shared" si="638"/>
        <v>0</v>
      </c>
      <c r="R1350" s="152">
        <f t="shared" si="638"/>
        <v>0</v>
      </c>
      <c r="S1350" s="152">
        <f t="shared" si="638"/>
        <v>0</v>
      </c>
      <c r="T1350" s="152">
        <f t="shared" si="638"/>
        <v>0</v>
      </c>
      <c r="U1350" s="152">
        <f t="shared" si="638"/>
        <v>0</v>
      </c>
      <c r="V1350" s="152">
        <f t="shared" si="638"/>
        <v>0</v>
      </c>
      <c r="W1350" s="152">
        <f t="shared" si="638"/>
        <v>0</v>
      </c>
      <c r="X1350" s="152">
        <f t="shared" si="638"/>
        <v>0</v>
      </c>
      <c r="Y1350" s="152">
        <f t="shared" si="638"/>
        <v>0</v>
      </c>
      <c r="Z1350" s="152">
        <f t="shared" si="638"/>
        <v>0</v>
      </c>
      <c r="AA1350" s="152">
        <f t="shared" si="638"/>
        <v>0</v>
      </c>
      <c r="AB1350" s="152">
        <f t="shared" si="638"/>
        <v>0</v>
      </c>
      <c r="AC1350" s="152">
        <f t="shared" si="638"/>
        <v>0</v>
      </c>
      <c r="AD1350" s="152">
        <f t="shared" si="638"/>
        <v>0</v>
      </c>
      <c r="AE1350" s="152">
        <f t="shared" ref="AE1350:AI1350" si="639">AE1351+AE1352</f>
        <v>0</v>
      </c>
      <c r="AF1350" s="152">
        <f t="shared" si="639"/>
        <v>0</v>
      </c>
      <c r="AG1350" s="152">
        <f t="shared" si="639"/>
        <v>0</v>
      </c>
      <c r="AH1350" s="152">
        <f t="shared" si="639"/>
        <v>0</v>
      </c>
      <c r="AI1350" s="152">
        <f t="shared" si="639"/>
        <v>0</v>
      </c>
    </row>
    <row r="1351" spans="1:35" ht="47.25" x14ac:dyDescent="0.25">
      <c r="A1351" s="58" t="s">
        <v>2007</v>
      </c>
      <c r="B1351" s="22" t="s">
        <v>583</v>
      </c>
      <c r="C1351" s="25" t="s">
        <v>191</v>
      </c>
      <c r="D1351" s="42" t="s">
        <v>192</v>
      </c>
      <c r="E1351" s="42" t="s">
        <v>192</v>
      </c>
      <c r="F1351" s="157" t="s">
        <v>192</v>
      </c>
      <c r="G1351" s="157" t="s">
        <v>192</v>
      </c>
      <c r="H1351" s="157" t="s">
        <v>192</v>
      </c>
      <c r="I1351" s="152">
        <v>0</v>
      </c>
      <c r="J1351" s="152">
        <v>0</v>
      </c>
      <c r="K1351" s="152">
        <v>0</v>
      </c>
      <c r="L1351" s="152">
        <v>0</v>
      </c>
      <c r="M1351" s="152">
        <v>0</v>
      </c>
      <c r="N1351" s="152">
        <v>0</v>
      </c>
      <c r="O1351" s="152">
        <v>0</v>
      </c>
      <c r="P1351" s="152">
        <v>0</v>
      </c>
      <c r="Q1351" s="152">
        <v>0</v>
      </c>
      <c r="R1351" s="152">
        <v>0</v>
      </c>
      <c r="S1351" s="152">
        <v>0</v>
      </c>
      <c r="T1351" s="152">
        <v>0</v>
      </c>
      <c r="U1351" s="152">
        <v>0</v>
      </c>
      <c r="V1351" s="152">
        <v>0</v>
      </c>
      <c r="W1351" s="152">
        <v>0</v>
      </c>
      <c r="X1351" s="152">
        <v>0</v>
      </c>
      <c r="Y1351" s="152">
        <v>0</v>
      </c>
      <c r="Z1351" s="152">
        <v>0</v>
      </c>
      <c r="AA1351" s="152">
        <v>0</v>
      </c>
      <c r="AB1351" s="152">
        <v>0</v>
      </c>
      <c r="AC1351" s="152">
        <v>0</v>
      </c>
      <c r="AD1351" s="152">
        <v>0</v>
      </c>
      <c r="AE1351" s="152">
        <v>0</v>
      </c>
      <c r="AF1351" s="152">
        <v>0</v>
      </c>
      <c r="AG1351" s="152">
        <v>0</v>
      </c>
      <c r="AH1351" s="152">
        <v>0</v>
      </c>
      <c r="AI1351" s="152">
        <v>0</v>
      </c>
    </row>
    <row r="1352" spans="1:35" ht="47.25" x14ac:dyDescent="0.25">
      <c r="A1352" s="58" t="s">
        <v>2008</v>
      </c>
      <c r="B1352" s="22" t="s">
        <v>585</v>
      </c>
      <c r="C1352" s="25" t="s">
        <v>191</v>
      </c>
      <c r="D1352" s="42" t="s">
        <v>192</v>
      </c>
      <c r="E1352" s="42" t="s">
        <v>192</v>
      </c>
      <c r="F1352" s="157" t="s">
        <v>192</v>
      </c>
      <c r="G1352" s="157" t="s">
        <v>192</v>
      </c>
      <c r="H1352" s="157" t="s">
        <v>192</v>
      </c>
      <c r="I1352" s="152">
        <v>0</v>
      </c>
      <c r="J1352" s="152">
        <v>0</v>
      </c>
      <c r="K1352" s="152">
        <v>0</v>
      </c>
      <c r="L1352" s="152">
        <v>0</v>
      </c>
      <c r="M1352" s="152">
        <v>0</v>
      </c>
      <c r="N1352" s="152">
        <v>0</v>
      </c>
      <c r="O1352" s="152">
        <v>0</v>
      </c>
      <c r="P1352" s="152">
        <v>0</v>
      </c>
      <c r="Q1352" s="152">
        <v>0</v>
      </c>
      <c r="R1352" s="152">
        <v>0</v>
      </c>
      <c r="S1352" s="152">
        <v>0</v>
      </c>
      <c r="T1352" s="152">
        <v>0</v>
      </c>
      <c r="U1352" s="152">
        <v>0</v>
      </c>
      <c r="V1352" s="152">
        <v>0</v>
      </c>
      <c r="W1352" s="152">
        <v>0</v>
      </c>
      <c r="X1352" s="152">
        <v>0</v>
      </c>
      <c r="Y1352" s="152">
        <v>0</v>
      </c>
      <c r="Z1352" s="152">
        <v>0</v>
      </c>
      <c r="AA1352" s="152">
        <v>0</v>
      </c>
      <c r="AB1352" s="152">
        <v>0</v>
      </c>
      <c r="AC1352" s="152">
        <v>0</v>
      </c>
      <c r="AD1352" s="152">
        <v>0</v>
      </c>
      <c r="AE1352" s="152">
        <v>0</v>
      </c>
      <c r="AF1352" s="152">
        <v>0</v>
      </c>
      <c r="AG1352" s="152">
        <v>0</v>
      </c>
      <c r="AH1352" s="152">
        <v>0</v>
      </c>
      <c r="AI1352" s="152">
        <v>0</v>
      </c>
    </row>
    <row r="1353" spans="1:35" x14ac:dyDescent="0.25">
      <c r="A1353" s="21" t="s">
        <v>2009</v>
      </c>
      <c r="B1353" s="22" t="s">
        <v>594</v>
      </c>
      <c r="C1353" s="25" t="s">
        <v>191</v>
      </c>
      <c r="D1353" s="42" t="s">
        <v>192</v>
      </c>
      <c r="E1353" s="42" t="s">
        <v>192</v>
      </c>
      <c r="F1353" s="152" t="s">
        <v>192</v>
      </c>
      <c r="G1353" s="152" t="s">
        <v>192</v>
      </c>
      <c r="H1353" s="157" t="s">
        <v>192</v>
      </c>
      <c r="I1353" s="152">
        <f t="shared" ref="I1353:J1353" si="640">I1354+I1355+I1356+I1357</f>
        <v>86.803044678000006</v>
      </c>
      <c r="J1353" s="152">
        <f t="shared" si="640"/>
        <v>84.238627277999996</v>
      </c>
      <c r="K1353" s="152">
        <f t="shared" ref="K1353:AD1353" si="641">K1354+K1355+K1356+K1357</f>
        <v>8.9971278000000002E-2</v>
      </c>
      <c r="L1353" s="152">
        <f t="shared" si="641"/>
        <v>0</v>
      </c>
      <c r="M1353" s="152">
        <f t="shared" si="641"/>
        <v>0</v>
      </c>
      <c r="N1353" s="152">
        <f>N1354+N1355+N1356+N1357</f>
        <v>7.4976064999999995E-2</v>
      </c>
      <c r="O1353" s="152">
        <f t="shared" si="641"/>
        <v>1.4995213000000007E-2</v>
      </c>
      <c r="P1353" s="152">
        <f t="shared" si="641"/>
        <v>40.593889080000004</v>
      </c>
      <c r="Q1353" s="152">
        <f t="shared" si="641"/>
        <v>0</v>
      </c>
      <c r="R1353" s="152">
        <f t="shared" si="641"/>
        <v>0</v>
      </c>
      <c r="S1353" s="152">
        <f t="shared" si="641"/>
        <v>33.828240900000004</v>
      </c>
      <c r="T1353" s="152">
        <f t="shared" si="641"/>
        <v>6.7656481799999995</v>
      </c>
      <c r="U1353" s="152">
        <f t="shared" si="641"/>
        <v>0</v>
      </c>
      <c r="V1353" s="152">
        <f t="shared" si="641"/>
        <v>0</v>
      </c>
      <c r="W1353" s="152">
        <f t="shared" si="641"/>
        <v>0</v>
      </c>
      <c r="X1353" s="152">
        <f t="shared" si="641"/>
        <v>0</v>
      </c>
      <c r="Y1353" s="152">
        <f t="shared" si="641"/>
        <v>0</v>
      </c>
      <c r="Z1353" s="152">
        <f t="shared" si="641"/>
        <v>0</v>
      </c>
      <c r="AA1353" s="152">
        <f t="shared" si="641"/>
        <v>0</v>
      </c>
      <c r="AB1353" s="152">
        <f t="shared" si="641"/>
        <v>0</v>
      </c>
      <c r="AC1353" s="152">
        <f t="shared" si="641"/>
        <v>0</v>
      </c>
      <c r="AD1353" s="152">
        <f t="shared" si="641"/>
        <v>0</v>
      </c>
      <c r="AE1353" s="152">
        <f t="shared" ref="AE1353:AI1353" si="642">AE1354+AE1355+AE1356+AE1357</f>
        <v>40.683860358000004</v>
      </c>
      <c r="AF1353" s="152">
        <f t="shared" si="642"/>
        <v>0</v>
      </c>
      <c r="AG1353" s="152">
        <f t="shared" si="642"/>
        <v>0</v>
      </c>
      <c r="AH1353" s="152">
        <f t="shared" si="642"/>
        <v>33.903216965000006</v>
      </c>
      <c r="AI1353" s="152">
        <f t="shared" si="642"/>
        <v>6.7806433929999992</v>
      </c>
    </row>
    <row r="1354" spans="1:35" ht="31.5" x14ac:dyDescent="0.25">
      <c r="A1354" s="21" t="s">
        <v>2010</v>
      </c>
      <c r="B1354" s="22" t="s">
        <v>596</v>
      </c>
      <c r="C1354" s="25" t="s">
        <v>191</v>
      </c>
      <c r="D1354" s="42" t="s">
        <v>192</v>
      </c>
      <c r="E1354" s="42" t="s">
        <v>192</v>
      </c>
      <c r="F1354" s="157" t="s">
        <v>192</v>
      </c>
      <c r="G1354" s="157" t="s">
        <v>192</v>
      </c>
      <c r="H1354" s="157" t="s">
        <v>192</v>
      </c>
      <c r="I1354" s="152">
        <v>0</v>
      </c>
      <c r="J1354" s="152">
        <v>0</v>
      </c>
      <c r="K1354" s="152">
        <v>0</v>
      </c>
      <c r="L1354" s="152">
        <v>0</v>
      </c>
      <c r="M1354" s="152">
        <v>0</v>
      </c>
      <c r="N1354" s="152">
        <v>0</v>
      </c>
      <c r="O1354" s="152">
        <v>0</v>
      </c>
      <c r="P1354" s="152">
        <v>0</v>
      </c>
      <c r="Q1354" s="152">
        <v>0</v>
      </c>
      <c r="R1354" s="152">
        <v>0</v>
      </c>
      <c r="S1354" s="152">
        <v>0</v>
      </c>
      <c r="T1354" s="152">
        <v>0</v>
      </c>
      <c r="U1354" s="152">
        <v>0</v>
      </c>
      <c r="V1354" s="152">
        <v>0</v>
      </c>
      <c r="W1354" s="152">
        <v>0</v>
      </c>
      <c r="X1354" s="152">
        <v>0</v>
      </c>
      <c r="Y1354" s="152">
        <v>0</v>
      </c>
      <c r="Z1354" s="152">
        <v>0</v>
      </c>
      <c r="AA1354" s="152">
        <v>0</v>
      </c>
      <c r="AB1354" s="152">
        <v>0</v>
      </c>
      <c r="AC1354" s="152">
        <v>0</v>
      </c>
      <c r="AD1354" s="152">
        <v>0</v>
      </c>
      <c r="AE1354" s="152">
        <v>0</v>
      </c>
      <c r="AF1354" s="152">
        <v>0</v>
      </c>
      <c r="AG1354" s="152">
        <v>0</v>
      </c>
      <c r="AH1354" s="152">
        <v>0</v>
      </c>
      <c r="AI1354" s="152">
        <v>0</v>
      </c>
    </row>
    <row r="1355" spans="1:35" x14ac:dyDescent="0.25">
      <c r="A1355" s="21" t="s">
        <v>2011</v>
      </c>
      <c r="B1355" s="22" t="s">
        <v>598</v>
      </c>
      <c r="C1355" s="25" t="s">
        <v>191</v>
      </c>
      <c r="D1355" s="42" t="s">
        <v>192</v>
      </c>
      <c r="E1355" s="42" t="s">
        <v>192</v>
      </c>
      <c r="F1355" s="152" t="s">
        <v>192</v>
      </c>
      <c r="G1355" s="152" t="s">
        <v>192</v>
      </c>
      <c r="H1355" s="157" t="s">
        <v>192</v>
      </c>
      <c r="I1355" s="152">
        <v>0</v>
      </c>
      <c r="J1355" s="152">
        <v>0</v>
      </c>
      <c r="K1355" s="152">
        <v>0</v>
      </c>
      <c r="L1355" s="152">
        <v>0</v>
      </c>
      <c r="M1355" s="152">
        <v>0</v>
      </c>
      <c r="N1355" s="152">
        <v>0</v>
      </c>
      <c r="O1355" s="152">
        <v>0</v>
      </c>
      <c r="P1355" s="152">
        <v>0</v>
      </c>
      <c r="Q1355" s="152">
        <v>0</v>
      </c>
      <c r="R1355" s="152">
        <v>0</v>
      </c>
      <c r="S1355" s="152">
        <v>0</v>
      </c>
      <c r="T1355" s="152">
        <v>0</v>
      </c>
      <c r="U1355" s="152">
        <v>0</v>
      </c>
      <c r="V1355" s="152">
        <v>0</v>
      </c>
      <c r="W1355" s="152">
        <v>0</v>
      </c>
      <c r="X1355" s="152">
        <v>0</v>
      </c>
      <c r="Y1355" s="152">
        <v>0</v>
      </c>
      <c r="Z1355" s="152">
        <v>0</v>
      </c>
      <c r="AA1355" s="152">
        <v>0</v>
      </c>
      <c r="AB1355" s="152">
        <v>0</v>
      </c>
      <c r="AC1355" s="152">
        <v>0</v>
      </c>
      <c r="AD1355" s="152">
        <v>0</v>
      </c>
      <c r="AE1355" s="152">
        <v>0</v>
      </c>
      <c r="AF1355" s="152">
        <v>0</v>
      </c>
      <c r="AG1355" s="152">
        <v>0</v>
      </c>
      <c r="AH1355" s="152">
        <v>0</v>
      </c>
      <c r="AI1355" s="152">
        <v>0</v>
      </c>
    </row>
    <row r="1356" spans="1:35" ht="31.5" x14ac:dyDescent="0.25">
      <c r="A1356" s="21" t="s">
        <v>2012</v>
      </c>
      <c r="B1356" s="22" t="s">
        <v>601</v>
      </c>
      <c r="C1356" s="25" t="s">
        <v>191</v>
      </c>
      <c r="D1356" s="42" t="s">
        <v>192</v>
      </c>
      <c r="E1356" s="42" t="s">
        <v>192</v>
      </c>
      <c r="F1356" s="157" t="s">
        <v>192</v>
      </c>
      <c r="G1356" s="157" t="s">
        <v>192</v>
      </c>
      <c r="H1356" s="157" t="s">
        <v>192</v>
      </c>
      <c r="I1356" s="152">
        <v>0</v>
      </c>
      <c r="J1356" s="152">
        <v>0</v>
      </c>
      <c r="K1356" s="152">
        <v>0</v>
      </c>
      <c r="L1356" s="152">
        <v>0</v>
      </c>
      <c r="M1356" s="152">
        <v>0</v>
      </c>
      <c r="N1356" s="152">
        <v>0</v>
      </c>
      <c r="O1356" s="152">
        <v>0</v>
      </c>
      <c r="P1356" s="152">
        <v>0</v>
      </c>
      <c r="Q1356" s="152">
        <v>0</v>
      </c>
      <c r="R1356" s="152">
        <v>0</v>
      </c>
      <c r="S1356" s="152">
        <v>0</v>
      </c>
      <c r="T1356" s="152">
        <v>0</v>
      </c>
      <c r="U1356" s="152">
        <v>0</v>
      </c>
      <c r="V1356" s="152">
        <v>0</v>
      </c>
      <c r="W1356" s="152">
        <v>0</v>
      </c>
      <c r="X1356" s="152">
        <v>0</v>
      </c>
      <c r="Y1356" s="152">
        <v>0</v>
      </c>
      <c r="Z1356" s="152">
        <v>0</v>
      </c>
      <c r="AA1356" s="152">
        <v>0</v>
      </c>
      <c r="AB1356" s="152">
        <v>0</v>
      </c>
      <c r="AC1356" s="152">
        <v>0</v>
      </c>
      <c r="AD1356" s="152">
        <v>0</v>
      </c>
      <c r="AE1356" s="152">
        <v>0</v>
      </c>
      <c r="AF1356" s="152">
        <v>0</v>
      </c>
      <c r="AG1356" s="152">
        <v>0</v>
      </c>
      <c r="AH1356" s="152">
        <v>0</v>
      </c>
      <c r="AI1356" s="152">
        <v>0</v>
      </c>
    </row>
    <row r="1357" spans="1:35" x14ac:dyDescent="0.25">
      <c r="A1357" s="21" t="s">
        <v>2013</v>
      </c>
      <c r="B1357" s="22" t="s">
        <v>608</v>
      </c>
      <c r="C1357" s="25" t="s">
        <v>191</v>
      </c>
      <c r="D1357" s="42" t="s">
        <v>192</v>
      </c>
      <c r="E1357" s="42" t="s">
        <v>192</v>
      </c>
      <c r="F1357" s="157" t="s">
        <v>192</v>
      </c>
      <c r="G1357" s="157" t="s">
        <v>192</v>
      </c>
      <c r="H1357" s="157" t="s">
        <v>192</v>
      </c>
      <c r="I1357" s="157">
        <f t="shared" ref="I1357" si="643">SUM(I1358:I1359)</f>
        <v>86.803044678000006</v>
      </c>
      <c r="J1357" s="157">
        <f>SUM(J1358:J1359)</f>
        <v>84.238627277999996</v>
      </c>
      <c r="K1357" s="157">
        <f t="shared" ref="K1357:AB1357" si="644">SUM(K1358:K1359)</f>
        <v>8.9971278000000002E-2</v>
      </c>
      <c r="L1357" s="157">
        <f t="shared" si="644"/>
        <v>0</v>
      </c>
      <c r="M1357" s="157">
        <f t="shared" si="644"/>
        <v>0</v>
      </c>
      <c r="N1357" s="157">
        <f t="shared" si="644"/>
        <v>7.4976064999999995E-2</v>
      </c>
      <c r="O1357" s="157">
        <f t="shared" si="644"/>
        <v>1.4995213000000007E-2</v>
      </c>
      <c r="P1357" s="157">
        <f t="shared" si="644"/>
        <v>40.593889080000004</v>
      </c>
      <c r="Q1357" s="157">
        <f t="shared" si="644"/>
        <v>0</v>
      </c>
      <c r="R1357" s="157">
        <f t="shared" si="644"/>
        <v>0</v>
      </c>
      <c r="S1357" s="157">
        <f t="shared" si="644"/>
        <v>33.828240900000004</v>
      </c>
      <c r="T1357" s="157">
        <f t="shared" si="644"/>
        <v>6.7656481799999995</v>
      </c>
      <c r="U1357" s="157">
        <f t="shared" si="644"/>
        <v>0</v>
      </c>
      <c r="V1357" s="157">
        <f t="shared" si="644"/>
        <v>0</v>
      </c>
      <c r="W1357" s="157">
        <f t="shared" si="644"/>
        <v>0</v>
      </c>
      <c r="X1357" s="157">
        <f t="shared" si="644"/>
        <v>0</v>
      </c>
      <c r="Y1357" s="157">
        <f t="shared" si="644"/>
        <v>0</v>
      </c>
      <c r="Z1357" s="157">
        <f t="shared" si="644"/>
        <v>0</v>
      </c>
      <c r="AA1357" s="157">
        <f t="shared" si="644"/>
        <v>0</v>
      </c>
      <c r="AB1357" s="157">
        <f t="shared" si="644"/>
        <v>0</v>
      </c>
      <c r="AC1357" s="157">
        <f t="shared" ref="AC1357:AD1357" si="645">SUM(AC1358:AC1359)</f>
        <v>0</v>
      </c>
      <c r="AD1357" s="157">
        <f t="shared" si="645"/>
        <v>0</v>
      </c>
      <c r="AE1357" s="157">
        <f t="shared" ref="AE1357:AI1357" si="646">SUM(AE1358:AE1359)</f>
        <v>40.683860358000004</v>
      </c>
      <c r="AF1357" s="157">
        <f t="shared" si="646"/>
        <v>0</v>
      </c>
      <c r="AG1357" s="157">
        <f t="shared" si="646"/>
        <v>0</v>
      </c>
      <c r="AH1357" s="157">
        <f t="shared" si="646"/>
        <v>33.903216965000006</v>
      </c>
      <c r="AI1357" s="157">
        <f t="shared" si="646"/>
        <v>6.7806433929999992</v>
      </c>
    </row>
    <row r="1358" spans="1:35" x14ac:dyDescent="0.25">
      <c r="A1358" s="27" t="s">
        <v>2013</v>
      </c>
      <c r="B1358" s="28" t="s">
        <v>2014</v>
      </c>
      <c r="C1358" s="76" t="s">
        <v>2015</v>
      </c>
      <c r="D1358" s="31">
        <v>2019</v>
      </c>
      <c r="E1358" s="31" t="s">
        <v>192</v>
      </c>
      <c r="F1358" s="154" t="s">
        <v>192</v>
      </c>
      <c r="G1358" s="154" t="s">
        <v>192</v>
      </c>
      <c r="H1358" s="154" t="s">
        <v>192</v>
      </c>
      <c r="I1358" s="153">
        <v>2.2270886779999999</v>
      </c>
      <c r="J1358" s="153">
        <v>8.9971278000000154E-2</v>
      </c>
      <c r="K1358" s="154">
        <v>8.9971278000000002E-2</v>
      </c>
      <c r="L1358" s="154">
        <v>0</v>
      </c>
      <c r="M1358" s="154">
        <v>0</v>
      </c>
      <c r="N1358" s="153">
        <v>7.4976064999999995E-2</v>
      </c>
      <c r="O1358" s="153">
        <f>K1358-N1358</f>
        <v>1.4995213000000007E-2</v>
      </c>
      <c r="P1358" s="165">
        <v>0</v>
      </c>
      <c r="Q1358" s="165">
        <v>0</v>
      </c>
      <c r="R1358" s="165">
        <v>0</v>
      </c>
      <c r="S1358" s="153">
        <v>0</v>
      </c>
      <c r="T1358" s="153">
        <f>P1358-S1358</f>
        <v>0</v>
      </c>
      <c r="U1358" s="165">
        <v>0</v>
      </c>
      <c r="V1358" s="165">
        <v>0</v>
      </c>
      <c r="W1358" s="165">
        <v>0</v>
      </c>
      <c r="X1358" s="165">
        <v>0</v>
      </c>
      <c r="Y1358" s="153">
        <f>U1358-X1358</f>
        <v>0</v>
      </c>
      <c r="Z1358" s="165">
        <v>0</v>
      </c>
      <c r="AA1358" s="165">
        <v>0</v>
      </c>
      <c r="AB1358" s="165">
        <v>0</v>
      </c>
      <c r="AC1358" s="165">
        <v>0</v>
      </c>
      <c r="AD1358" s="153">
        <f>Z1358-AC1358</f>
        <v>0</v>
      </c>
      <c r="AE1358" s="37">
        <f t="shared" ref="AE1358:AE1359" si="647">K1358+P1358+U1358+Z1358</f>
        <v>8.9971278000000002E-2</v>
      </c>
      <c r="AF1358" s="37">
        <f t="shared" ref="AF1358:AF1359" si="648">L1358+Q1358+V1358+AA1358</f>
        <v>0</v>
      </c>
      <c r="AG1358" s="37">
        <f t="shared" ref="AG1358:AG1359" si="649">M1358+R1358+W1358+AB1358</f>
        <v>0</v>
      </c>
      <c r="AH1358" s="37">
        <f t="shared" ref="AH1358:AH1359" si="650">N1358+S1358+X1358+AC1358</f>
        <v>7.4976064999999995E-2</v>
      </c>
      <c r="AI1358" s="37">
        <f t="shared" ref="AI1358:AI1359" si="651">O1358+T1358+Y1358+AD1358</f>
        <v>1.4995213000000007E-2</v>
      </c>
    </row>
    <row r="1359" spans="1:35" ht="31.5" x14ac:dyDescent="0.25">
      <c r="A1359" s="27" t="s">
        <v>2013</v>
      </c>
      <c r="B1359" s="28" t="s">
        <v>2016</v>
      </c>
      <c r="C1359" s="60" t="s">
        <v>2017</v>
      </c>
      <c r="D1359" s="31">
        <v>2003</v>
      </c>
      <c r="E1359" s="31">
        <v>2026</v>
      </c>
      <c r="F1359" s="153" t="s">
        <v>192</v>
      </c>
      <c r="G1359" s="153" t="s">
        <v>192</v>
      </c>
      <c r="H1359" s="153" t="s">
        <v>192</v>
      </c>
      <c r="I1359" s="153">
        <v>84.575956000000005</v>
      </c>
      <c r="J1359" s="153">
        <v>84.148656000000003</v>
      </c>
      <c r="K1359" s="154">
        <v>0</v>
      </c>
      <c r="L1359" s="154">
        <v>0</v>
      </c>
      <c r="M1359" s="154">
        <v>0</v>
      </c>
      <c r="N1359" s="154">
        <v>0</v>
      </c>
      <c r="O1359" s="153">
        <f>K1359-N1359</f>
        <v>0</v>
      </c>
      <c r="P1359" s="165">
        <v>40.593889080000004</v>
      </c>
      <c r="Q1359" s="165">
        <v>0</v>
      </c>
      <c r="R1359" s="165">
        <v>0</v>
      </c>
      <c r="S1359" s="165">
        <v>33.828240900000004</v>
      </c>
      <c r="T1359" s="153">
        <f>P1359-S1359</f>
        <v>6.7656481799999995</v>
      </c>
      <c r="U1359" s="165">
        <v>0</v>
      </c>
      <c r="V1359" s="165">
        <v>0</v>
      </c>
      <c r="W1359" s="165">
        <v>0</v>
      </c>
      <c r="X1359" s="165">
        <v>0</v>
      </c>
      <c r="Y1359" s="153">
        <f>U1359-X1359</f>
        <v>0</v>
      </c>
      <c r="Z1359" s="165">
        <v>0</v>
      </c>
      <c r="AA1359" s="165">
        <v>0</v>
      </c>
      <c r="AB1359" s="165">
        <v>0</v>
      </c>
      <c r="AC1359" s="153">
        <v>0</v>
      </c>
      <c r="AD1359" s="153">
        <f>Z1359-AC1359</f>
        <v>0</v>
      </c>
      <c r="AE1359" s="37">
        <f t="shared" si="647"/>
        <v>40.593889080000004</v>
      </c>
      <c r="AF1359" s="37">
        <f t="shared" si="648"/>
        <v>0</v>
      </c>
      <c r="AG1359" s="37">
        <f t="shared" si="649"/>
        <v>0</v>
      </c>
      <c r="AH1359" s="37">
        <f t="shared" si="650"/>
        <v>33.828240900000004</v>
      </c>
      <c r="AI1359" s="37">
        <f t="shared" si="651"/>
        <v>6.7656481799999995</v>
      </c>
    </row>
    <row r="1360" spans="1:35" ht="31.5" x14ac:dyDescent="0.25">
      <c r="A1360" s="21" t="s">
        <v>2018</v>
      </c>
      <c r="B1360" s="22" t="s">
        <v>632</v>
      </c>
      <c r="C1360" s="25" t="s">
        <v>191</v>
      </c>
      <c r="D1360" s="42" t="s">
        <v>192</v>
      </c>
      <c r="E1360" s="42" t="s">
        <v>192</v>
      </c>
      <c r="F1360" s="157" t="s">
        <v>192</v>
      </c>
      <c r="G1360" s="157" t="s">
        <v>192</v>
      </c>
      <c r="H1360" s="157" t="s">
        <v>192</v>
      </c>
      <c r="I1360" s="152">
        <v>0</v>
      </c>
      <c r="J1360" s="152">
        <v>0</v>
      </c>
      <c r="K1360" s="152">
        <v>0</v>
      </c>
      <c r="L1360" s="152">
        <v>0</v>
      </c>
      <c r="M1360" s="152">
        <v>0</v>
      </c>
      <c r="N1360" s="152">
        <v>0</v>
      </c>
      <c r="O1360" s="152">
        <v>0</v>
      </c>
      <c r="P1360" s="152">
        <v>0</v>
      </c>
      <c r="Q1360" s="152">
        <v>0</v>
      </c>
      <c r="R1360" s="152">
        <v>0</v>
      </c>
      <c r="S1360" s="152">
        <v>0</v>
      </c>
      <c r="T1360" s="152">
        <v>0</v>
      </c>
      <c r="U1360" s="152">
        <v>0</v>
      </c>
      <c r="V1360" s="152">
        <v>0</v>
      </c>
      <c r="W1360" s="152">
        <v>0</v>
      </c>
      <c r="X1360" s="152">
        <v>0</v>
      </c>
      <c r="Y1360" s="152">
        <v>0</v>
      </c>
      <c r="Z1360" s="152">
        <v>0</v>
      </c>
      <c r="AA1360" s="152">
        <v>0</v>
      </c>
      <c r="AB1360" s="152">
        <v>0</v>
      </c>
      <c r="AC1360" s="152">
        <v>0</v>
      </c>
      <c r="AD1360" s="152">
        <v>0</v>
      </c>
      <c r="AE1360" s="152">
        <v>0</v>
      </c>
      <c r="AF1360" s="152">
        <v>0</v>
      </c>
      <c r="AG1360" s="152">
        <v>0</v>
      </c>
      <c r="AH1360" s="152">
        <v>0</v>
      </c>
      <c r="AI1360" s="152">
        <v>0</v>
      </c>
    </row>
    <row r="1361" spans="1:35" x14ac:dyDescent="0.25">
      <c r="A1361" s="21" t="s">
        <v>2019</v>
      </c>
      <c r="B1361" s="22" t="s">
        <v>634</v>
      </c>
      <c r="C1361" s="25" t="s">
        <v>191</v>
      </c>
      <c r="D1361" s="42" t="s">
        <v>192</v>
      </c>
      <c r="E1361" s="42" t="s">
        <v>192</v>
      </c>
      <c r="F1361" s="157" t="s">
        <v>192</v>
      </c>
      <c r="G1361" s="157" t="s">
        <v>192</v>
      </c>
      <c r="H1361" s="157" t="s">
        <v>192</v>
      </c>
      <c r="I1361" s="152">
        <f t="shared" ref="I1361:J1361" si="652">SUM(I1362:I1403)</f>
        <v>522.13529712800005</v>
      </c>
      <c r="J1361" s="152">
        <f t="shared" si="652"/>
        <v>369.82300754800008</v>
      </c>
      <c r="K1361" s="152">
        <f t="shared" ref="K1361" si="653">SUM(K1362:K1403)</f>
        <v>38.701097479999994</v>
      </c>
      <c r="L1361" s="152">
        <f t="shared" ref="L1361:AD1361" si="654">SUM(L1362:L1403)</f>
        <v>0</v>
      </c>
      <c r="M1361" s="152">
        <f t="shared" si="654"/>
        <v>0</v>
      </c>
      <c r="N1361" s="152">
        <f t="shared" si="654"/>
        <v>6.3797109000000001</v>
      </c>
      <c r="O1361" s="152">
        <f t="shared" si="654"/>
        <v>32.321386580000002</v>
      </c>
      <c r="P1361" s="152">
        <f t="shared" si="654"/>
        <v>86.202904756000009</v>
      </c>
      <c r="Q1361" s="152">
        <f t="shared" si="654"/>
        <v>0</v>
      </c>
      <c r="R1361" s="152">
        <f t="shared" si="654"/>
        <v>0</v>
      </c>
      <c r="S1361" s="152">
        <f t="shared" si="654"/>
        <v>45.474099179999996</v>
      </c>
      <c r="T1361" s="152">
        <f t="shared" si="654"/>
        <v>40.728805576000006</v>
      </c>
      <c r="U1361" s="152">
        <f t="shared" si="654"/>
        <v>150.997805712</v>
      </c>
      <c r="V1361" s="152">
        <f t="shared" si="654"/>
        <v>0</v>
      </c>
      <c r="W1361" s="152">
        <f t="shared" si="654"/>
        <v>0</v>
      </c>
      <c r="X1361" s="152">
        <f t="shared" si="654"/>
        <v>125.83150476</v>
      </c>
      <c r="Y1361" s="152">
        <f t="shared" si="654"/>
        <v>25.166300952</v>
      </c>
      <c r="Z1361" s="152">
        <f t="shared" si="654"/>
        <v>93.856643999999989</v>
      </c>
      <c r="AA1361" s="152">
        <f t="shared" si="654"/>
        <v>0</v>
      </c>
      <c r="AB1361" s="152">
        <f t="shared" si="654"/>
        <v>0</v>
      </c>
      <c r="AC1361" s="152">
        <f t="shared" si="654"/>
        <v>78.21387</v>
      </c>
      <c r="AD1361" s="152">
        <f t="shared" si="654"/>
        <v>15.642773999999989</v>
      </c>
      <c r="AE1361" s="152">
        <f t="shared" ref="AE1361:AI1361" si="655">SUM(AE1362:AE1403)</f>
        <v>369.75845194800007</v>
      </c>
      <c r="AF1361" s="152">
        <f t="shared" si="655"/>
        <v>0</v>
      </c>
      <c r="AG1361" s="152">
        <f t="shared" si="655"/>
        <v>0</v>
      </c>
      <c r="AH1361" s="152">
        <f t="shared" si="655"/>
        <v>255.89918483999995</v>
      </c>
      <c r="AI1361" s="152">
        <f t="shared" si="655"/>
        <v>113.85926710800001</v>
      </c>
    </row>
    <row r="1362" spans="1:35" ht="63" x14ac:dyDescent="0.25">
      <c r="A1362" s="27" t="s">
        <v>2019</v>
      </c>
      <c r="B1362" s="28" t="s">
        <v>2020</v>
      </c>
      <c r="C1362" s="76" t="s">
        <v>2021</v>
      </c>
      <c r="D1362" s="31">
        <v>2019</v>
      </c>
      <c r="E1362" s="31">
        <v>2031</v>
      </c>
      <c r="F1362" s="154" t="s">
        <v>192</v>
      </c>
      <c r="G1362" s="154" t="s">
        <v>192</v>
      </c>
      <c r="H1362" s="154" t="s">
        <v>192</v>
      </c>
      <c r="I1362" s="153">
        <v>0.80955248000000002</v>
      </c>
      <c r="J1362" s="153">
        <v>0</v>
      </c>
      <c r="K1362" s="154">
        <v>0</v>
      </c>
      <c r="L1362" s="154">
        <v>0</v>
      </c>
      <c r="M1362" s="154">
        <v>0</v>
      </c>
      <c r="N1362" s="153">
        <v>0</v>
      </c>
      <c r="O1362" s="153">
        <f t="shared" ref="O1362:O1403" si="656">K1362-N1362</f>
        <v>0</v>
      </c>
      <c r="P1362" s="165">
        <v>0</v>
      </c>
      <c r="Q1362" s="165">
        <v>0</v>
      </c>
      <c r="R1362" s="165">
        <v>0</v>
      </c>
      <c r="S1362" s="165">
        <v>0</v>
      </c>
      <c r="T1362" s="153">
        <f>P1362-S1362</f>
        <v>0</v>
      </c>
      <c r="U1362" s="165">
        <v>0</v>
      </c>
      <c r="V1362" s="165">
        <v>0</v>
      </c>
      <c r="W1362" s="165">
        <v>0</v>
      </c>
      <c r="X1362" s="165">
        <v>0</v>
      </c>
      <c r="Y1362" s="153">
        <f>U1362-X1362</f>
        <v>0</v>
      </c>
      <c r="Z1362" s="165">
        <v>0</v>
      </c>
      <c r="AA1362" s="165">
        <v>0</v>
      </c>
      <c r="AB1362" s="165">
        <v>0</v>
      </c>
      <c r="AC1362" s="165">
        <v>0</v>
      </c>
      <c r="AD1362" s="153">
        <f>Z1362-AC1362</f>
        <v>0</v>
      </c>
      <c r="AE1362" s="37">
        <f t="shared" ref="AE1362:AE1403" si="657">K1362+P1362+U1362+Z1362</f>
        <v>0</v>
      </c>
      <c r="AF1362" s="37">
        <f t="shared" ref="AF1362:AF1403" si="658">L1362+Q1362+V1362+AA1362</f>
        <v>0</v>
      </c>
      <c r="AG1362" s="37">
        <f t="shared" ref="AG1362:AG1403" si="659">M1362+R1362+W1362+AB1362</f>
        <v>0</v>
      </c>
      <c r="AH1362" s="37">
        <f t="shared" ref="AH1362:AH1403" si="660">N1362+S1362+X1362+AC1362</f>
        <v>0</v>
      </c>
      <c r="AI1362" s="37">
        <f t="shared" ref="AI1362:AI1403" si="661">O1362+T1362+Y1362+AD1362</f>
        <v>0</v>
      </c>
    </row>
    <row r="1363" spans="1:35" ht="47.25" x14ac:dyDescent="0.25">
      <c r="A1363" s="27" t="s">
        <v>2019</v>
      </c>
      <c r="B1363" s="28" t="s">
        <v>2771</v>
      </c>
      <c r="C1363" s="76" t="s">
        <v>2772</v>
      </c>
      <c r="D1363" s="31">
        <v>2020</v>
      </c>
      <c r="E1363" s="31">
        <v>2031</v>
      </c>
      <c r="F1363" s="154" t="s">
        <v>192</v>
      </c>
      <c r="G1363" s="154" t="s">
        <v>192</v>
      </c>
      <c r="H1363" s="154" t="s">
        <v>192</v>
      </c>
      <c r="I1363" s="153">
        <v>2.4000035999999998</v>
      </c>
      <c r="J1363" s="153">
        <v>0.38733359999999983</v>
      </c>
      <c r="K1363" s="165">
        <v>0.32277800000000001</v>
      </c>
      <c r="L1363" s="165">
        <v>0</v>
      </c>
      <c r="M1363" s="165">
        <v>0</v>
      </c>
      <c r="N1363" s="165">
        <v>0.32277800000000001</v>
      </c>
      <c r="O1363" s="153">
        <f t="shared" si="656"/>
        <v>0</v>
      </c>
      <c r="P1363" s="165">
        <v>0</v>
      </c>
      <c r="Q1363" s="165">
        <v>0</v>
      </c>
      <c r="R1363" s="165">
        <v>0</v>
      </c>
      <c r="S1363" s="165">
        <v>0</v>
      </c>
      <c r="T1363" s="153">
        <f>P1363-S1363</f>
        <v>0</v>
      </c>
      <c r="U1363" s="165">
        <v>0</v>
      </c>
      <c r="V1363" s="165">
        <v>0</v>
      </c>
      <c r="W1363" s="165">
        <v>0</v>
      </c>
      <c r="X1363" s="165">
        <v>0</v>
      </c>
      <c r="Y1363" s="153">
        <f>U1363-X1363</f>
        <v>0</v>
      </c>
      <c r="Z1363" s="165">
        <v>0</v>
      </c>
      <c r="AA1363" s="165">
        <v>0</v>
      </c>
      <c r="AB1363" s="165">
        <v>0</v>
      </c>
      <c r="AC1363" s="165">
        <v>0</v>
      </c>
      <c r="AD1363" s="153">
        <f>Z1363-AC1363</f>
        <v>0</v>
      </c>
      <c r="AE1363" s="37">
        <f t="shared" si="657"/>
        <v>0.32277800000000001</v>
      </c>
      <c r="AF1363" s="37">
        <f t="shared" si="658"/>
        <v>0</v>
      </c>
      <c r="AG1363" s="37">
        <f t="shared" si="659"/>
        <v>0</v>
      </c>
      <c r="AH1363" s="37">
        <f t="shared" si="660"/>
        <v>0.32277800000000001</v>
      </c>
      <c r="AI1363" s="37">
        <f t="shared" si="661"/>
        <v>0</v>
      </c>
    </row>
    <row r="1364" spans="1:35" ht="47.25" x14ac:dyDescent="0.25">
      <c r="A1364" s="27" t="s">
        <v>2019</v>
      </c>
      <c r="B1364" s="28" t="s">
        <v>3757</v>
      </c>
      <c r="C1364" s="76" t="s">
        <v>3758</v>
      </c>
      <c r="D1364" s="31">
        <v>2021</v>
      </c>
      <c r="E1364" s="31">
        <v>2025</v>
      </c>
      <c r="F1364" s="154" t="s">
        <v>192</v>
      </c>
      <c r="G1364" s="154" t="s">
        <v>192</v>
      </c>
      <c r="H1364" s="154" t="s">
        <v>192</v>
      </c>
      <c r="I1364" s="158">
        <v>62.743985739999999</v>
      </c>
      <c r="J1364" s="153">
        <v>62.743985739999999</v>
      </c>
      <c r="K1364" s="165">
        <v>31.11</v>
      </c>
      <c r="L1364" s="165">
        <v>0</v>
      </c>
      <c r="M1364" s="165">
        <v>0</v>
      </c>
      <c r="N1364" s="165">
        <v>0</v>
      </c>
      <c r="O1364" s="153">
        <f t="shared" si="656"/>
        <v>31.11</v>
      </c>
      <c r="P1364" s="165">
        <v>31.63398574</v>
      </c>
      <c r="Q1364" s="165">
        <v>0</v>
      </c>
      <c r="R1364" s="165">
        <v>0</v>
      </c>
      <c r="S1364" s="165">
        <v>0</v>
      </c>
      <c r="T1364" s="153">
        <v>31.63398574</v>
      </c>
      <c r="U1364" s="165">
        <v>0</v>
      </c>
      <c r="V1364" s="165">
        <v>0</v>
      </c>
      <c r="W1364" s="165">
        <v>0</v>
      </c>
      <c r="X1364" s="165">
        <v>0</v>
      </c>
      <c r="Y1364" s="153">
        <v>0</v>
      </c>
      <c r="Z1364" s="165">
        <v>0</v>
      </c>
      <c r="AA1364" s="165">
        <v>0</v>
      </c>
      <c r="AB1364" s="165">
        <v>0</v>
      </c>
      <c r="AC1364" s="165">
        <v>0</v>
      </c>
      <c r="AD1364" s="153">
        <v>0</v>
      </c>
      <c r="AE1364" s="37">
        <f t="shared" si="657"/>
        <v>62.743985739999999</v>
      </c>
      <c r="AF1364" s="37">
        <f t="shared" si="658"/>
        <v>0</v>
      </c>
      <c r="AG1364" s="37">
        <f t="shared" si="659"/>
        <v>0</v>
      </c>
      <c r="AH1364" s="37">
        <f t="shared" si="660"/>
        <v>0</v>
      </c>
      <c r="AI1364" s="37">
        <f t="shared" si="661"/>
        <v>62.743985739999999</v>
      </c>
    </row>
    <row r="1365" spans="1:35" ht="47.25" x14ac:dyDescent="0.25">
      <c r="A1365" s="27" t="s">
        <v>2019</v>
      </c>
      <c r="B1365" s="28" t="s">
        <v>2022</v>
      </c>
      <c r="C1365" s="60" t="s">
        <v>2023</v>
      </c>
      <c r="D1365" s="44">
        <v>2023</v>
      </c>
      <c r="E1365" s="44">
        <v>2023</v>
      </c>
      <c r="F1365" s="153" t="s">
        <v>192</v>
      </c>
      <c r="G1365" s="153" t="s">
        <v>192</v>
      </c>
      <c r="H1365" s="153" t="s">
        <v>192</v>
      </c>
      <c r="I1365" s="158">
        <v>9.7456766640000012</v>
      </c>
      <c r="J1365" s="153">
        <v>9.7456766640000012</v>
      </c>
      <c r="K1365" s="154">
        <v>0</v>
      </c>
      <c r="L1365" s="154">
        <v>0</v>
      </c>
      <c r="M1365" s="154">
        <v>0</v>
      </c>
      <c r="N1365" s="154">
        <v>0</v>
      </c>
      <c r="O1365" s="153">
        <f t="shared" si="656"/>
        <v>0</v>
      </c>
      <c r="P1365" s="165">
        <v>0</v>
      </c>
      <c r="Q1365" s="165">
        <v>0</v>
      </c>
      <c r="R1365" s="165">
        <v>0</v>
      </c>
      <c r="S1365" s="165">
        <v>0</v>
      </c>
      <c r="T1365" s="153">
        <f t="shared" ref="T1365:T1403" si="662">P1365-S1365</f>
        <v>0</v>
      </c>
      <c r="U1365" s="165">
        <v>9.7456766640000012</v>
      </c>
      <c r="V1365" s="165">
        <v>0</v>
      </c>
      <c r="W1365" s="165">
        <v>0</v>
      </c>
      <c r="X1365" s="165">
        <v>8.1213972200000004</v>
      </c>
      <c r="Y1365" s="153">
        <f t="shared" ref="Y1365:Y1403" si="663">U1365-X1365</f>
        <v>1.6242794440000008</v>
      </c>
      <c r="Z1365" s="165">
        <v>0</v>
      </c>
      <c r="AA1365" s="165">
        <v>0</v>
      </c>
      <c r="AB1365" s="165">
        <v>0</v>
      </c>
      <c r="AC1365" s="165">
        <v>0</v>
      </c>
      <c r="AD1365" s="153">
        <f t="shared" ref="AD1365:AD1403" si="664">Z1365-AC1365</f>
        <v>0</v>
      </c>
      <c r="AE1365" s="37">
        <f t="shared" si="657"/>
        <v>9.7456766640000012</v>
      </c>
      <c r="AF1365" s="37">
        <f t="shared" si="658"/>
        <v>0</v>
      </c>
      <c r="AG1365" s="37">
        <f t="shared" si="659"/>
        <v>0</v>
      </c>
      <c r="AH1365" s="37">
        <f t="shared" si="660"/>
        <v>8.1213972200000004</v>
      </c>
      <c r="AI1365" s="37">
        <f t="shared" si="661"/>
        <v>1.6242794440000008</v>
      </c>
    </row>
    <row r="1366" spans="1:35" ht="31.5" x14ac:dyDescent="0.25">
      <c r="A1366" s="27" t="s">
        <v>2019</v>
      </c>
      <c r="B1366" s="28" t="s">
        <v>2024</v>
      </c>
      <c r="C1366" s="60" t="s">
        <v>2025</v>
      </c>
      <c r="D1366" s="44">
        <v>2023</v>
      </c>
      <c r="E1366" s="44">
        <v>2023</v>
      </c>
      <c r="F1366" s="153" t="s">
        <v>192</v>
      </c>
      <c r="G1366" s="153" t="s">
        <v>192</v>
      </c>
      <c r="H1366" s="153" t="s">
        <v>192</v>
      </c>
      <c r="I1366" s="158">
        <v>19.137666576000001</v>
      </c>
      <c r="J1366" s="153">
        <v>19.137666576000001</v>
      </c>
      <c r="K1366" s="154">
        <v>0</v>
      </c>
      <c r="L1366" s="154">
        <v>0</v>
      </c>
      <c r="M1366" s="154">
        <v>0</v>
      </c>
      <c r="N1366" s="154">
        <v>0</v>
      </c>
      <c r="O1366" s="153">
        <f t="shared" si="656"/>
        <v>0</v>
      </c>
      <c r="P1366" s="165">
        <v>0</v>
      </c>
      <c r="Q1366" s="165">
        <v>0</v>
      </c>
      <c r="R1366" s="165">
        <v>0</v>
      </c>
      <c r="S1366" s="165">
        <v>0</v>
      </c>
      <c r="T1366" s="153">
        <f t="shared" si="662"/>
        <v>0</v>
      </c>
      <c r="U1366" s="165">
        <v>19.137666576000001</v>
      </c>
      <c r="V1366" s="165">
        <v>0</v>
      </c>
      <c r="W1366" s="165">
        <v>0</v>
      </c>
      <c r="X1366" s="165">
        <v>15.948055480000001</v>
      </c>
      <c r="Y1366" s="153">
        <f t="shared" si="663"/>
        <v>3.1896110960000001</v>
      </c>
      <c r="Z1366" s="165">
        <v>0</v>
      </c>
      <c r="AA1366" s="165">
        <v>0</v>
      </c>
      <c r="AB1366" s="165">
        <v>0</v>
      </c>
      <c r="AC1366" s="165">
        <v>0</v>
      </c>
      <c r="AD1366" s="153">
        <f t="shared" si="664"/>
        <v>0</v>
      </c>
      <c r="AE1366" s="37">
        <f t="shared" si="657"/>
        <v>19.137666576000001</v>
      </c>
      <c r="AF1366" s="37">
        <f t="shared" si="658"/>
        <v>0</v>
      </c>
      <c r="AG1366" s="37">
        <f t="shared" si="659"/>
        <v>0</v>
      </c>
      <c r="AH1366" s="37">
        <f t="shared" si="660"/>
        <v>15.948055480000001</v>
      </c>
      <c r="AI1366" s="37">
        <f t="shared" si="661"/>
        <v>3.1896110960000001</v>
      </c>
    </row>
    <row r="1367" spans="1:35" x14ac:dyDescent="0.25">
      <c r="A1367" s="27" t="s">
        <v>2019</v>
      </c>
      <c r="B1367" s="28" t="s">
        <v>2026</v>
      </c>
      <c r="C1367" s="60" t="s">
        <v>2027</v>
      </c>
      <c r="D1367" s="44">
        <v>2023</v>
      </c>
      <c r="E1367" s="44">
        <v>2023</v>
      </c>
      <c r="F1367" s="153" t="s">
        <v>192</v>
      </c>
      <c r="G1367" s="153" t="s">
        <v>192</v>
      </c>
      <c r="H1367" s="153" t="s">
        <v>192</v>
      </c>
      <c r="I1367" s="158">
        <v>4.8566541000000001</v>
      </c>
      <c r="J1367" s="153">
        <v>4.8566541000000001</v>
      </c>
      <c r="K1367" s="154">
        <v>0</v>
      </c>
      <c r="L1367" s="154">
        <v>0</v>
      </c>
      <c r="M1367" s="154">
        <v>0</v>
      </c>
      <c r="N1367" s="154">
        <v>0</v>
      </c>
      <c r="O1367" s="153">
        <f t="shared" si="656"/>
        <v>0</v>
      </c>
      <c r="P1367" s="165">
        <v>0</v>
      </c>
      <c r="Q1367" s="165">
        <v>0</v>
      </c>
      <c r="R1367" s="165">
        <v>0</v>
      </c>
      <c r="S1367" s="165">
        <v>0</v>
      </c>
      <c r="T1367" s="153">
        <f t="shared" si="662"/>
        <v>0</v>
      </c>
      <c r="U1367" s="165">
        <v>4.8566541000000001</v>
      </c>
      <c r="V1367" s="165">
        <v>0</v>
      </c>
      <c r="W1367" s="165">
        <v>0</v>
      </c>
      <c r="X1367" s="165">
        <v>4.0472117499999998</v>
      </c>
      <c r="Y1367" s="153">
        <f t="shared" si="663"/>
        <v>0.80944235000000031</v>
      </c>
      <c r="Z1367" s="165">
        <v>0</v>
      </c>
      <c r="AA1367" s="165">
        <v>0</v>
      </c>
      <c r="AB1367" s="165">
        <v>0</v>
      </c>
      <c r="AC1367" s="165">
        <v>0</v>
      </c>
      <c r="AD1367" s="153">
        <f t="shared" si="664"/>
        <v>0</v>
      </c>
      <c r="AE1367" s="37">
        <f t="shared" si="657"/>
        <v>4.8566541000000001</v>
      </c>
      <c r="AF1367" s="37">
        <f t="shared" si="658"/>
        <v>0</v>
      </c>
      <c r="AG1367" s="37">
        <f t="shared" si="659"/>
        <v>0</v>
      </c>
      <c r="AH1367" s="37">
        <f t="shared" si="660"/>
        <v>4.0472117499999998</v>
      </c>
      <c r="AI1367" s="37">
        <f t="shared" si="661"/>
        <v>0.80944235000000031</v>
      </c>
    </row>
    <row r="1368" spans="1:35" x14ac:dyDescent="0.25">
      <c r="A1368" s="27" t="s">
        <v>2019</v>
      </c>
      <c r="B1368" s="28" t="s">
        <v>2028</v>
      </c>
      <c r="C1368" s="60" t="s">
        <v>2029</v>
      </c>
      <c r="D1368" s="44">
        <v>2023</v>
      </c>
      <c r="E1368" s="44">
        <v>2023</v>
      </c>
      <c r="F1368" s="153" t="s">
        <v>192</v>
      </c>
      <c r="G1368" s="153" t="s">
        <v>192</v>
      </c>
      <c r="H1368" s="153" t="s">
        <v>192</v>
      </c>
      <c r="I1368" s="158">
        <v>1.3873189200000002</v>
      </c>
      <c r="J1368" s="153">
        <v>1.3873189200000002</v>
      </c>
      <c r="K1368" s="154">
        <v>0</v>
      </c>
      <c r="L1368" s="154">
        <v>0</v>
      </c>
      <c r="M1368" s="154">
        <v>0</v>
      </c>
      <c r="N1368" s="154">
        <v>0</v>
      </c>
      <c r="O1368" s="153">
        <f t="shared" si="656"/>
        <v>0</v>
      </c>
      <c r="P1368" s="165">
        <v>0</v>
      </c>
      <c r="Q1368" s="165">
        <v>0</v>
      </c>
      <c r="R1368" s="165">
        <v>0</v>
      </c>
      <c r="S1368" s="165">
        <v>0</v>
      </c>
      <c r="T1368" s="153">
        <f t="shared" si="662"/>
        <v>0</v>
      </c>
      <c r="U1368" s="165">
        <v>1.3873189200000002</v>
      </c>
      <c r="V1368" s="165">
        <v>0</v>
      </c>
      <c r="W1368" s="165">
        <v>0</v>
      </c>
      <c r="X1368" s="165">
        <v>1.1560991</v>
      </c>
      <c r="Y1368" s="153">
        <f t="shared" si="663"/>
        <v>0.23121982000000019</v>
      </c>
      <c r="Z1368" s="165">
        <v>0</v>
      </c>
      <c r="AA1368" s="165">
        <v>0</v>
      </c>
      <c r="AB1368" s="165">
        <v>0</v>
      </c>
      <c r="AC1368" s="165">
        <v>0</v>
      </c>
      <c r="AD1368" s="153">
        <f t="shared" si="664"/>
        <v>0</v>
      </c>
      <c r="AE1368" s="37">
        <f t="shared" si="657"/>
        <v>1.3873189200000002</v>
      </c>
      <c r="AF1368" s="37">
        <f t="shared" si="658"/>
        <v>0</v>
      </c>
      <c r="AG1368" s="37">
        <f t="shared" si="659"/>
        <v>0</v>
      </c>
      <c r="AH1368" s="37">
        <f t="shared" si="660"/>
        <v>1.1560991</v>
      </c>
      <c r="AI1368" s="37">
        <f t="shared" si="661"/>
        <v>0.23121982000000019</v>
      </c>
    </row>
    <row r="1369" spans="1:35" x14ac:dyDescent="0.25">
      <c r="A1369" s="27" t="s">
        <v>2019</v>
      </c>
      <c r="B1369" s="28" t="s">
        <v>2030</v>
      </c>
      <c r="C1369" s="60" t="s">
        <v>2031</v>
      </c>
      <c r="D1369" s="44">
        <v>2023</v>
      </c>
      <c r="E1369" s="44">
        <v>2023</v>
      </c>
      <c r="F1369" s="153" t="s">
        <v>192</v>
      </c>
      <c r="G1369" s="153" t="s">
        <v>192</v>
      </c>
      <c r="H1369" s="153" t="s">
        <v>192</v>
      </c>
      <c r="I1369" s="158">
        <v>3.4734867600000001</v>
      </c>
      <c r="J1369" s="153">
        <v>3.4734867600000001</v>
      </c>
      <c r="K1369" s="154">
        <v>0</v>
      </c>
      <c r="L1369" s="154">
        <v>0</v>
      </c>
      <c r="M1369" s="154">
        <v>0</v>
      </c>
      <c r="N1369" s="154">
        <v>0</v>
      </c>
      <c r="O1369" s="153">
        <f t="shared" si="656"/>
        <v>0</v>
      </c>
      <c r="P1369" s="165">
        <v>0</v>
      </c>
      <c r="Q1369" s="165">
        <v>0</v>
      </c>
      <c r="R1369" s="165">
        <v>0</v>
      </c>
      <c r="S1369" s="165">
        <v>0</v>
      </c>
      <c r="T1369" s="153">
        <f t="shared" si="662"/>
        <v>0</v>
      </c>
      <c r="U1369" s="165">
        <v>3.4734867600000001</v>
      </c>
      <c r="V1369" s="165">
        <v>0</v>
      </c>
      <c r="W1369" s="165">
        <v>0</v>
      </c>
      <c r="X1369" s="165">
        <v>2.8945723000000001</v>
      </c>
      <c r="Y1369" s="153">
        <f t="shared" si="663"/>
        <v>0.57891446000000002</v>
      </c>
      <c r="Z1369" s="165">
        <v>0</v>
      </c>
      <c r="AA1369" s="165">
        <v>0</v>
      </c>
      <c r="AB1369" s="165">
        <v>0</v>
      </c>
      <c r="AC1369" s="165">
        <v>0</v>
      </c>
      <c r="AD1369" s="153">
        <f t="shared" si="664"/>
        <v>0</v>
      </c>
      <c r="AE1369" s="37">
        <f t="shared" si="657"/>
        <v>3.4734867600000001</v>
      </c>
      <c r="AF1369" s="37">
        <f t="shared" si="658"/>
        <v>0</v>
      </c>
      <c r="AG1369" s="37">
        <f t="shared" si="659"/>
        <v>0</v>
      </c>
      <c r="AH1369" s="37">
        <f t="shared" si="660"/>
        <v>2.8945723000000001</v>
      </c>
      <c r="AI1369" s="37">
        <f t="shared" si="661"/>
        <v>0.57891446000000002</v>
      </c>
    </row>
    <row r="1370" spans="1:35" ht="31.5" x14ac:dyDescent="0.25">
      <c r="A1370" s="27" t="s">
        <v>2019</v>
      </c>
      <c r="B1370" s="28" t="s">
        <v>2032</v>
      </c>
      <c r="C1370" s="60" t="s">
        <v>2033</v>
      </c>
      <c r="D1370" s="44">
        <v>2023</v>
      </c>
      <c r="E1370" s="44">
        <v>2023</v>
      </c>
      <c r="F1370" s="153" t="s">
        <v>192</v>
      </c>
      <c r="G1370" s="153" t="s">
        <v>192</v>
      </c>
      <c r="H1370" s="153" t="s">
        <v>192</v>
      </c>
      <c r="I1370" s="158">
        <v>1.6651424999999997</v>
      </c>
      <c r="J1370" s="153">
        <v>1.6651424999999997</v>
      </c>
      <c r="K1370" s="154">
        <v>0</v>
      </c>
      <c r="L1370" s="154">
        <v>0</v>
      </c>
      <c r="M1370" s="154">
        <v>0</v>
      </c>
      <c r="N1370" s="154">
        <v>0</v>
      </c>
      <c r="O1370" s="153">
        <f t="shared" si="656"/>
        <v>0</v>
      </c>
      <c r="P1370" s="165">
        <v>0</v>
      </c>
      <c r="Q1370" s="165">
        <v>0</v>
      </c>
      <c r="R1370" s="165">
        <v>0</v>
      </c>
      <c r="S1370" s="165">
        <v>0</v>
      </c>
      <c r="T1370" s="153">
        <f t="shared" si="662"/>
        <v>0</v>
      </c>
      <c r="U1370" s="165">
        <v>1.6651424999999997</v>
      </c>
      <c r="V1370" s="165">
        <v>0</v>
      </c>
      <c r="W1370" s="165">
        <v>0</v>
      </c>
      <c r="X1370" s="165">
        <v>1.3876187499999999</v>
      </c>
      <c r="Y1370" s="153">
        <f t="shared" si="663"/>
        <v>0.27752374999999985</v>
      </c>
      <c r="Z1370" s="165">
        <v>0</v>
      </c>
      <c r="AA1370" s="165">
        <v>0</v>
      </c>
      <c r="AB1370" s="165">
        <v>0</v>
      </c>
      <c r="AC1370" s="165">
        <v>0</v>
      </c>
      <c r="AD1370" s="153">
        <f t="shared" si="664"/>
        <v>0</v>
      </c>
      <c r="AE1370" s="37">
        <f t="shared" si="657"/>
        <v>1.6651424999999997</v>
      </c>
      <c r="AF1370" s="37">
        <f t="shared" si="658"/>
        <v>0</v>
      </c>
      <c r="AG1370" s="37">
        <f t="shared" si="659"/>
        <v>0</v>
      </c>
      <c r="AH1370" s="37">
        <f t="shared" si="660"/>
        <v>1.3876187499999999</v>
      </c>
      <c r="AI1370" s="37">
        <f t="shared" si="661"/>
        <v>0.27752374999999985</v>
      </c>
    </row>
    <row r="1371" spans="1:35" x14ac:dyDescent="0.25">
      <c r="A1371" s="27" t="s">
        <v>2019</v>
      </c>
      <c r="B1371" s="28" t="s">
        <v>2034</v>
      </c>
      <c r="C1371" s="60" t="s">
        <v>2035</v>
      </c>
      <c r="D1371" s="44">
        <v>2023</v>
      </c>
      <c r="E1371" s="44">
        <v>2023</v>
      </c>
      <c r="F1371" s="153" t="s">
        <v>192</v>
      </c>
      <c r="G1371" s="153" t="s">
        <v>192</v>
      </c>
      <c r="H1371" s="153" t="s">
        <v>192</v>
      </c>
      <c r="I1371" s="158">
        <v>1.7713398599999999</v>
      </c>
      <c r="J1371" s="153">
        <v>1.7713398599999999</v>
      </c>
      <c r="K1371" s="154">
        <v>0</v>
      </c>
      <c r="L1371" s="154">
        <v>0</v>
      </c>
      <c r="M1371" s="154">
        <v>0</v>
      </c>
      <c r="N1371" s="154">
        <v>0</v>
      </c>
      <c r="O1371" s="153">
        <f t="shared" si="656"/>
        <v>0</v>
      </c>
      <c r="P1371" s="165">
        <v>0</v>
      </c>
      <c r="Q1371" s="165">
        <v>0</v>
      </c>
      <c r="R1371" s="165">
        <v>0</v>
      </c>
      <c r="S1371" s="165">
        <v>0</v>
      </c>
      <c r="T1371" s="153">
        <f t="shared" si="662"/>
        <v>0</v>
      </c>
      <c r="U1371" s="165">
        <v>1.7713398599999999</v>
      </c>
      <c r="V1371" s="165">
        <v>0</v>
      </c>
      <c r="W1371" s="165">
        <v>0</v>
      </c>
      <c r="X1371" s="165">
        <v>1.47611655</v>
      </c>
      <c r="Y1371" s="153">
        <f t="shared" si="663"/>
        <v>0.29522330999999991</v>
      </c>
      <c r="Z1371" s="165">
        <v>0</v>
      </c>
      <c r="AA1371" s="165">
        <v>0</v>
      </c>
      <c r="AB1371" s="165">
        <v>0</v>
      </c>
      <c r="AC1371" s="165">
        <v>0</v>
      </c>
      <c r="AD1371" s="153">
        <f t="shared" si="664"/>
        <v>0</v>
      </c>
      <c r="AE1371" s="37">
        <f t="shared" si="657"/>
        <v>1.7713398599999999</v>
      </c>
      <c r="AF1371" s="37">
        <f t="shared" si="658"/>
        <v>0</v>
      </c>
      <c r="AG1371" s="37">
        <f t="shared" si="659"/>
        <v>0</v>
      </c>
      <c r="AH1371" s="37">
        <f t="shared" si="660"/>
        <v>1.47611655</v>
      </c>
      <c r="AI1371" s="37">
        <f t="shared" si="661"/>
        <v>0.29522330999999991</v>
      </c>
    </row>
    <row r="1372" spans="1:35" ht="31.5" x14ac:dyDescent="0.25">
      <c r="A1372" s="27" t="s">
        <v>2019</v>
      </c>
      <c r="B1372" s="28" t="s">
        <v>2036</v>
      </c>
      <c r="C1372" s="60" t="s">
        <v>2037</v>
      </c>
      <c r="D1372" s="44">
        <v>2023</v>
      </c>
      <c r="E1372" s="44">
        <v>2023</v>
      </c>
      <c r="F1372" s="153" t="s">
        <v>192</v>
      </c>
      <c r="G1372" s="153" t="s">
        <v>192</v>
      </c>
      <c r="H1372" s="153" t="s">
        <v>192</v>
      </c>
      <c r="I1372" s="158">
        <v>0.26002714799999999</v>
      </c>
      <c r="J1372" s="153">
        <v>0.26002714799999999</v>
      </c>
      <c r="K1372" s="154">
        <v>0</v>
      </c>
      <c r="L1372" s="154">
        <v>0</v>
      </c>
      <c r="M1372" s="154">
        <v>0</v>
      </c>
      <c r="N1372" s="154">
        <v>0</v>
      </c>
      <c r="O1372" s="153">
        <f t="shared" si="656"/>
        <v>0</v>
      </c>
      <c r="P1372" s="165">
        <v>0</v>
      </c>
      <c r="Q1372" s="165">
        <v>0</v>
      </c>
      <c r="R1372" s="165">
        <v>0</v>
      </c>
      <c r="S1372" s="165">
        <v>0</v>
      </c>
      <c r="T1372" s="153">
        <f t="shared" si="662"/>
        <v>0</v>
      </c>
      <c r="U1372" s="165">
        <v>0.26002714799999999</v>
      </c>
      <c r="V1372" s="165">
        <v>0</v>
      </c>
      <c r="W1372" s="165">
        <v>0</v>
      </c>
      <c r="X1372" s="165">
        <v>0.21668929000000003</v>
      </c>
      <c r="Y1372" s="153">
        <f t="shared" si="663"/>
        <v>4.3337857999999951E-2</v>
      </c>
      <c r="Z1372" s="165">
        <v>0</v>
      </c>
      <c r="AA1372" s="165">
        <v>0</v>
      </c>
      <c r="AB1372" s="165">
        <v>0</v>
      </c>
      <c r="AC1372" s="165">
        <v>0</v>
      </c>
      <c r="AD1372" s="153">
        <f t="shared" si="664"/>
        <v>0</v>
      </c>
      <c r="AE1372" s="37">
        <f t="shared" si="657"/>
        <v>0.26002714799999999</v>
      </c>
      <c r="AF1372" s="37">
        <f t="shared" si="658"/>
        <v>0</v>
      </c>
      <c r="AG1372" s="37">
        <f t="shared" si="659"/>
        <v>0</v>
      </c>
      <c r="AH1372" s="37">
        <f t="shared" si="660"/>
        <v>0.21668929000000003</v>
      </c>
      <c r="AI1372" s="37">
        <f t="shared" si="661"/>
        <v>4.3337857999999951E-2</v>
      </c>
    </row>
    <row r="1373" spans="1:35" ht="31.5" x14ac:dyDescent="0.25">
      <c r="A1373" s="27" t="s">
        <v>2019</v>
      </c>
      <c r="B1373" s="28" t="s">
        <v>2038</v>
      </c>
      <c r="C1373" s="60" t="s">
        <v>2039</v>
      </c>
      <c r="D1373" s="44">
        <v>2023</v>
      </c>
      <c r="E1373" s="44">
        <v>2023</v>
      </c>
      <c r="F1373" s="153" t="s">
        <v>192</v>
      </c>
      <c r="G1373" s="153" t="s">
        <v>192</v>
      </c>
      <c r="H1373" s="153" t="s">
        <v>192</v>
      </c>
      <c r="I1373" s="158">
        <v>1.5566520000000001</v>
      </c>
      <c r="J1373" s="153">
        <v>1.5566520000000001</v>
      </c>
      <c r="K1373" s="154">
        <v>0</v>
      </c>
      <c r="L1373" s="154">
        <v>0</v>
      </c>
      <c r="M1373" s="154">
        <v>0</v>
      </c>
      <c r="N1373" s="154">
        <v>0</v>
      </c>
      <c r="O1373" s="153">
        <f t="shared" si="656"/>
        <v>0</v>
      </c>
      <c r="P1373" s="165">
        <v>0</v>
      </c>
      <c r="Q1373" s="165">
        <v>0</v>
      </c>
      <c r="R1373" s="165">
        <v>0</v>
      </c>
      <c r="S1373" s="165">
        <v>0</v>
      </c>
      <c r="T1373" s="153">
        <f t="shared" si="662"/>
        <v>0</v>
      </c>
      <c r="U1373" s="165">
        <v>1.5566520000000001</v>
      </c>
      <c r="V1373" s="165">
        <v>0</v>
      </c>
      <c r="W1373" s="165">
        <v>0</v>
      </c>
      <c r="X1373" s="165">
        <v>1.29721</v>
      </c>
      <c r="Y1373" s="153">
        <f t="shared" si="663"/>
        <v>0.25944200000000017</v>
      </c>
      <c r="Z1373" s="165">
        <v>0</v>
      </c>
      <c r="AA1373" s="165">
        <v>0</v>
      </c>
      <c r="AB1373" s="165">
        <v>0</v>
      </c>
      <c r="AC1373" s="165">
        <v>0</v>
      </c>
      <c r="AD1373" s="153">
        <f t="shared" si="664"/>
        <v>0</v>
      </c>
      <c r="AE1373" s="37">
        <f t="shared" si="657"/>
        <v>1.5566520000000001</v>
      </c>
      <c r="AF1373" s="37">
        <f t="shared" si="658"/>
        <v>0</v>
      </c>
      <c r="AG1373" s="37">
        <f t="shared" si="659"/>
        <v>0</v>
      </c>
      <c r="AH1373" s="37">
        <f t="shared" si="660"/>
        <v>1.29721</v>
      </c>
      <c r="AI1373" s="37">
        <f t="shared" si="661"/>
        <v>0.25944200000000017</v>
      </c>
    </row>
    <row r="1374" spans="1:35" ht="31.5" x14ac:dyDescent="0.25">
      <c r="A1374" s="27" t="s">
        <v>2019</v>
      </c>
      <c r="B1374" s="28" t="s">
        <v>2040</v>
      </c>
      <c r="C1374" s="76" t="s">
        <v>2041</v>
      </c>
      <c r="D1374" s="31">
        <v>2017</v>
      </c>
      <c r="E1374" s="31">
        <v>2022</v>
      </c>
      <c r="F1374" s="154" t="s">
        <v>192</v>
      </c>
      <c r="G1374" s="154" t="s">
        <v>192</v>
      </c>
      <c r="H1374" s="154" t="s">
        <v>192</v>
      </c>
      <c r="I1374" s="158">
        <v>22.759506385999998</v>
      </c>
      <c r="J1374" s="153">
        <v>4.7362263960000002</v>
      </c>
      <c r="K1374" s="154">
        <v>0</v>
      </c>
      <c r="L1374" s="154">
        <v>0</v>
      </c>
      <c r="M1374" s="154">
        <v>0</v>
      </c>
      <c r="N1374" s="153">
        <v>0</v>
      </c>
      <c r="O1374" s="153">
        <f t="shared" si="656"/>
        <v>0</v>
      </c>
      <c r="P1374" s="165">
        <v>4.7362263960000002</v>
      </c>
      <c r="Q1374" s="165">
        <v>0</v>
      </c>
      <c r="R1374" s="165">
        <v>0</v>
      </c>
      <c r="S1374" s="153">
        <v>3.9468553300000004</v>
      </c>
      <c r="T1374" s="153">
        <f t="shared" si="662"/>
        <v>0.78937106599999973</v>
      </c>
      <c r="U1374" s="165">
        <v>0</v>
      </c>
      <c r="V1374" s="165">
        <v>0</v>
      </c>
      <c r="W1374" s="165">
        <v>0</v>
      </c>
      <c r="X1374" s="165">
        <v>0</v>
      </c>
      <c r="Y1374" s="153">
        <f t="shared" si="663"/>
        <v>0</v>
      </c>
      <c r="Z1374" s="165">
        <v>0</v>
      </c>
      <c r="AA1374" s="165">
        <v>0</v>
      </c>
      <c r="AB1374" s="165">
        <v>0</v>
      </c>
      <c r="AC1374" s="153">
        <v>0</v>
      </c>
      <c r="AD1374" s="153">
        <f t="shared" si="664"/>
        <v>0</v>
      </c>
      <c r="AE1374" s="37">
        <f t="shared" si="657"/>
        <v>4.7362263960000002</v>
      </c>
      <c r="AF1374" s="37">
        <f t="shared" si="658"/>
        <v>0</v>
      </c>
      <c r="AG1374" s="37">
        <f t="shared" si="659"/>
        <v>0</v>
      </c>
      <c r="AH1374" s="37">
        <f t="shared" si="660"/>
        <v>3.9468553300000004</v>
      </c>
      <c r="AI1374" s="37">
        <f t="shared" si="661"/>
        <v>0.78937106599999973</v>
      </c>
    </row>
    <row r="1375" spans="1:35" x14ac:dyDescent="0.25">
      <c r="A1375" s="27" t="s">
        <v>2019</v>
      </c>
      <c r="B1375" s="28" t="s">
        <v>2042</v>
      </c>
      <c r="C1375" s="60" t="s">
        <v>2043</v>
      </c>
      <c r="D1375" s="31">
        <v>2022</v>
      </c>
      <c r="E1375" s="31">
        <v>2022</v>
      </c>
      <c r="F1375" s="153" t="s">
        <v>192</v>
      </c>
      <c r="G1375" s="153" t="s">
        <v>192</v>
      </c>
      <c r="H1375" s="153" t="s">
        <v>192</v>
      </c>
      <c r="I1375" s="158">
        <v>44.204680356000004</v>
      </c>
      <c r="J1375" s="153">
        <v>44.204680356000004</v>
      </c>
      <c r="K1375" s="154">
        <v>0</v>
      </c>
      <c r="L1375" s="154">
        <v>0</v>
      </c>
      <c r="M1375" s="154">
        <v>0</v>
      </c>
      <c r="N1375" s="154">
        <v>0</v>
      </c>
      <c r="O1375" s="153">
        <f t="shared" si="656"/>
        <v>0</v>
      </c>
      <c r="P1375" s="165">
        <v>44.204680356000004</v>
      </c>
      <c r="Q1375" s="165">
        <v>0</v>
      </c>
      <c r="R1375" s="165">
        <v>0</v>
      </c>
      <c r="S1375" s="165">
        <v>36.83723363</v>
      </c>
      <c r="T1375" s="153">
        <f t="shared" si="662"/>
        <v>7.3674467260000043</v>
      </c>
      <c r="U1375" s="165">
        <v>0</v>
      </c>
      <c r="V1375" s="165">
        <v>0</v>
      </c>
      <c r="W1375" s="165">
        <v>0</v>
      </c>
      <c r="X1375" s="165">
        <v>0</v>
      </c>
      <c r="Y1375" s="153">
        <f t="shared" si="663"/>
        <v>0</v>
      </c>
      <c r="Z1375" s="165">
        <v>0</v>
      </c>
      <c r="AA1375" s="165">
        <v>0</v>
      </c>
      <c r="AB1375" s="165">
        <v>0</v>
      </c>
      <c r="AC1375" s="153">
        <v>0</v>
      </c>
      <c r="AD1375" s="153">
        <f t="shared" si="664"/>
        <v>0</v>
      </c>
      <c r="AE1375" s="37">
        <f t="shared" si="657"/>
        <v>44.204680356000004</v>
      </c>
      <c r="AF1375" s="37">
        <f t="shared" si="658"/>
        <v>0</v>
      </c>
      <c r="AG1375" s="37">
        <f t="shared" si="659"/>
        <v>0</v>
      </c>
      <c r="AH1375" s="37">
        <f t="shared" si="660"/>
        <v>36.83723363</v>
      </c>
      <c r="AI1375" s="37">
        <f t="shared" si="661"/>
        <v>7.3674467260000043</v>
      </c>
    </row>
    <row r="1376" spans="1:35" x14ac:dyDescent="0.25">
      <c r="A1376" s="27" t="s">
        <v>2019</v>
      </c>
      <c r="B1376" s="28" t="s">
        <v>2773</v>
      </c>
      <c r="C1376" s="60" t="s">
        <v>2774</v>
      </c>
      <c r="D1376" s="44">
        <v>2021</v>
      </c>
      <c r="E1376" s="44">
        <v>2021</v>
      </c>
      <c r="F1376" s="154" t="s">
        <v>192</v>
      </c>
      <c r="G1376" s="154" t="s">
        <v>192</v>
      </c>
      <c r="H1376" s="154" t="s">
        <v>192</v>
      </c>
      <c r="I1376" s="158">
        <v>2.6540335799999997</v>
      </c>
      <c r="J1376" s="153">
        <v>2.6540335799999997</v>
      </c>
      <c r="K1376" s="154">
        <v>2.6540335799999997</v>
      </c>
      <c r="L1376" s="153">
        <v>0</v>
      </c>
      <c r="M1376" s="153">
        <v>0</v>
      </c>
      <c r="N1376" s="154">
        <v>2.2116946500000001</v>
      </c>
      <c r="O1376" s="153">
        <f t="shared" si="656"/>
        <v>0.44233892999999957</v>
      </c>
      <c r="P1376" s="165">
        <v>0</v>
      </c>
      <c r="Q1376" s="153">
        <v>0</v>
      </c>
      <c r="R1376" s="153">
        <v>0</v>
      </c>
      <c r="S1376" s="165">
        <v>0</v>
      </c>
      <c r="T1376" s="153">
        <f t="shared" si="662"/>
        <v>0</v>
      </c>
      <c r="U1376" s="165">
        <v>0</v>
      </c>
      <c r="V1376" s="153">
        <v>0</v>
      </c>
      <c r="W1376" s="153">
        <v>0</v>
      </c>
      <c r="X1376" s="165">
        <v>0</v>
      </c>
      <c r="Y1376" s="153">
        <f t="shared" si="663"/>
        <v>0</v>
      </c>
      <c r="Z1376" s="165">
        <v>0</v>
      </c>
      <c r="AA1376" s="153">
        <v>0</v>
      </c>
      <c r="AB1376" s="153">
        <v>0</v>
      </c>
      <c r="AC1376" s="153">
        <v>0</v>
      </c>
      <c r="AD1376" s="153">
        <f t="shared" si="664"/>
        <v>0</v>
      </c>
      <c r="AE1376" s="37">
        <f t="shared" si="657"/>
        <v>2.6540335799999997</v>
      </c>
      <c r="AF1376" s="37">
        <f t="shared" si="658"/>
        <v>0</v>
      </c>
      <c r="AG1376" s="37">
        <f t="shared" si="659"/>
        <v>0</v>
      </c>
      <c r="AH1376" s="37">
        <f t="shared" si="660"/>
        <v>2.2116946500000001</v>
      </c>
      <c r="AI1376" s="37">
        <f t="shared" si="661"/>
        <v>0.44233892999999957</v>
      </c>
    </row>
    <row r="1377" spans="1:35" x14ac:dyDescent="0.25">
      <c r="A1377" s="27" t="s">
        <v>2019</v>
      </c>
      <c r="B1377" s="28" t="s">
        <v>2044</v>
      </c>
      <c r="C1377" s="60" t="s">
        <v>2045</v>
      </c>
      <c r="D1377" s="44">
        <v>2020</v>
      </c>
      <c r="E1377" s="44">
        <v>2020</v>
      </c>
      <c r="F1377" s="153" t="s">
        <v>192</v>
      </c>
      <c r="G1377" s="153" t="s">
        <v>192</v>
      </c>
      <c r="H1377" s="153" t="s">
        <v>192</v>
      </c>
      <c r="I1377" s="158">
        <v>6.82578</v>
      </c>
      <c r="J1377" s="153">
        <v>0</v>
      </c>
      <c r="K1377" s="154">
        <v>0</v>
      </c>
      <c r="L1377" s="154">
        <v>0</v>
      </c>
      <c r="M1377" s="154">
        <v>0</v>
      </c>
      <c r="N1377" s="154">
        <v>0</v>
      </c>
      <c r="O1377" s="153">
        <f t="shared" si="656"/>
        <v>0</v>
      </c>
      <c r="P1377" s="165">
        <v>0</v>
      </c>
      <c r="Q1377" s="165">
        <v>0</v>
      </c>
      <c r="R1377" s="165">
        <v>0</v>
      </c>
      <c r="S1377" s="165">
        <v>0</v>
      </c>
      <c r="T1377" s="153">
        <f t="shared" si="662"/>
        <v>0</v>
      </c>
      <c r="U1377" s="165">
        <v>0</v>
      </c>
      <c r="V1377" s="165">
        <v>0</v>
      </c>
      <c r="W1377" s="165">
        <v>0</v>
      </c>
      <c r="X1377" s="165">
        <v>0</v>
      </c>
      <c r="Y1377" s="153">
        <f t="shared" si="663"/>
        <v>0</v>
      </c>
      <c r="Z1377" s="165">
        <v>0</v>
      </c>
      <c r="AA1377" s="165">
        <v>0</v>
      </c>
      <c r="AB1377" s="165">
        <v>0</v>
      </c>
      <c r="AC1377" s="165">
        <v>0</v>
      </c>
      <c r="AD1377" s="153">
        <f t="shared" si="664"/>
        <v>0</v>
      </c>
      <c r="AE1377" s="37">
        <f t="shared" si="657"/>
        <v>0</v>
      </c>
      <c r="AF1377" s="37">
        <f t="shared" si="658"/>
        <v>0</v>
      </c>
      <c r="AG1377" s="37">
        <f t="shared" si="659"/>
        <v>0</v>
      </c>
      <c r="AH1377" s="37">
        <f t="shared" si="660"/>
        <v>0</v>
      </c>
      <c r="AI1377" s="37">
        <f t="shared" si="661"/>
        <v>0</v>
      </c>
    </row>
    <row r="1378" spans="1:35" ht="31.5" x14ac:dyDescent="0.25">
      <c r="A1378" s="27" t="s">
        <v>2019</v>
      </c>
      <c r="B1378" s="28" t="s">
        <v>2046</v>
      </c>
      <c r="C1378" s="60" t="s">
        <v>2047</v>
      </c>
      <c r="D1378" s="44">
        <v>2023</v>
      </c>
      <c r="E1378" s="44">
        <v>2023</v>
      </c>
      <c r="F1378" s="153" t="s">
        <v>192</v>
      </c>
      <c r="G1378" s="153" t="s">
        <v>192</v>
      </c>
      <c r="H1378" s="153" t="s">
        <v>192</v>
      </c>
      <c r="I1378" s="158">
        <v>2.3758807439999994</v>
      </c>
      <c r="J1378" s="153">
        <v>2.3758807439999994</v>
      </c>
      <c r="K1378" s="154">
        <v>0</v>
      </c>
      <c r="L1378" s="154">
        <v>0</v>
      </c>
      <c r="M1378" s="154">
        <v>0</v>
      </c>
      <c r="N1378" s="154">
        <v>0</v>
      </c>
      <c r="O1378" s="153">
        <f t="shared" si="656"/>
        <v>0</v>
      </c>
      <c r="P1378" s="165">
        <v>0</v>
      </c>
      <c r="Q1378" s="165">
        <v>0</v>
      </c>
      <c r="R1378" s="165">
        <v>0</v>
      </c>
      <c r="S1378" s="165">
        <v>0</v>
      </c>
      <c r="T1378" s="153">
        <f t="shared" si="662"/>
        <v>0</v>
      </c>
      <c r="U1378" s="165">
        <v>2.3758807439999994</v>
      </c>
      <c r="V1378" s="165">
        <v>0</v>
      </c>
      <c r="W1378" s="165">
        <v>0</v>
      </c>
      <c r="X1378" s="165">
        <v>1.9799006199999996</v>
      </c>
      <c r="Y1378" s="153">
        <f t="shared" si="663"/>
        <v>0.39598012399999982</v>
      </c>
      <c r="Z1378" s="165">
        <v>0</v>
      </c>
      <c r="AA1378" s="165">
        <v>0</v>
      </c>
      <c r="AB1378" s="165">
        <v>0</v>
      </c>
      <c r="AC1378" s="165">
        <v>0</v>
      </c>
      <c r="AD1378" s="153">
        <f t="shared" si="664"/>
        <v>0</v>
      </c>
      <c r="AE1378" s="37">
        <f t="shared" si="657"/>
        <v>2.3758807439999994</v>
      </c>
      <c r="AF1378" s="37">
        <f t="shared" si="658"/>
        <v>0</v>
      </c>
      <c r="AG1378" s="37">
        <f t="shared" si="659"/>
        <v>0</v>
      </c>
      <c r="AH1378" s="37">
        <f t="shared" si="660"/>
        <v>1.9799006199999996</v>
      </c>
      <c r="AI1378" s="37">
        <f t="shared" si="661"/>
        <v>0.39598012399999982</v>
      </c>
    </row>
    <row r="1379" spans="1:35" ht="31.5" x14ac:dyDescent="0.25">
      <c r="A1379" s="27" t="s">
        <v>2019</v>
      </c>
      <c r="B1379" s="28" t="s">
        <v>2048</v>
      </c>
      <c r="C1379" s="60" t="s">
        <v>2049</v>
      </c>
      <c r="D1379" s="44">
        <v>2023</v>
      </c>
      <c r="E1379" s="44">
        <v>2023</v>
      </c>
      <c r="F1379" s="153" t="s">
        <v>192</v>
      </c>
      <c r="G1379" s="153" t="s">
        <v>192</v>
      </c>
      <c r="H1379" s="153" t="s">
        <v>192</v>
      </c>
      <c r="I1379" s="158">
        <v>93.562887047999993</v>
      </c>
      <c r="J1379" s="153">
        <v>93.562887047999993</v>
      </c>
      <c r="K1379" s="154">
        <v>0</v>
      </c>
      <c r="L1379" s="154">
        <v>0</v>
      </c>
      <c r="M1379" s="154">
        <v>0</v>
      </c>
      <c r="N1379" s="154">
        <v>0</v>
      </c>
      <c r="O1379" s="153">
        <f t="shared" si="656"/>
        <v>0</v>
      </c>
      <c r="P1379" s="165">
        <v>0</v>
      </c>
      <c r="Q1379" s="165">
        <v>0</v>
      </c>
      <c r="R1379" s="165">
        <v>0</v>
      </c>
      <c r="S1379" s="165">
        <v>0</v>
      </c>
      <c r="T1379" s="153">
        <f t="shared" si="662"/>
        <v>0</v>
      </c>
      <c r="U1379" s="165">
        <v>93.562887047999993</v>
      </c>
      <c r="V1379" s="165">
        <v>0</v>
      </c>
      <c r="W1379" s="165">
        <v>0</v>
      </c>
      <c r="X1379" s="165">
        <v>77.969072539999999</v>
      </c>
      <c r="Y1379" s="153">
        <f t="shared" si="663"/>
        <v>15.593814507999994</v>
      </c>
      <c r="Z1379" s="165">
        <v>0</v>
      </c>
      <c r="AA1379" s="165">
        <v>0</v>
      </c>
      <c r="AB1379" s="165">
        <v>0</v>
      </c>
      <c r="AC1379" s="165">
        <v>0</v>
      </c>
      <c r="AD1379" s="153">
        <f t="shared" si="664"/>
        <v>0</v>
      </c>
      <c r="AE1379" s="37">
        <f t="shared" si="657"/>
        <v>93.562887047999993</v>
      </c>
      <c r="AF1379" s="37">
        <f t="shared" si="658"/>
        <v>0</v>
      </c>
      <c r="AG1379" s="37">
        <f t="shared" si="659"/>
        <v>0</v>
      </c>
      <c r="AH1379" s="37">
        <f t="shared" si="660"/>
        <v>77.969072539999999</v>
      </c>
      <c r="AI1379" s="37">
        <f t="shared" si="661"/>
        <v>15.593814507999994</v>
      </c>
    </row>
    <row r="1380" spans="1:35" ht="31.5" x14ac:dyDescent="0.25">
      <c r="A1380" s="27" t="s">
        <v>2019</v>
      </c>
      <c r="B1380" s="28" t="s">
        <v>2048</v>
      </c>
      <c r="C1380" s="60" t="s">
        <v>3759</v>
      </c>
      <c r="D1380" s="44">
        <v>2024</v>
      </c>
      <c r="E1380" s="44">
        <v>2024</v>
      </c>
      <c r="F1380" s="153" t="s">
        <v>192</v>
      </c>
      <c r="G1380" s="153" t="s">
        <v>192</v>
      </c>
      <c r="H1380" s="153" t="s">
        <v>192</v>
      </c>
      <c r="I1380" s="158">
        <v>93.856643999999989</v>
      </c>
      <c r="J1380" s="153">
        <v>93.856643999999989</v>
      </c>
      <c r="K1380" s="154">
        <v>0</v>
      </c>
      <c r="L1380" s="154">
        <v>0</v>
      </c>
      <c r="M1380" s="154">
        <v>0</v>
      </c>
      <c r="N1380" s="154">
        <v>0</v>
      </c>
      <c r="O1380" s="153">
        <f t="shared" si="656"/>
        <v>0</v>
      </c>
      <c r="P1380" s="165">
        <v>0</v>
      </c>
      <c r="Q1380" s="165">
        <v>0</v>
      </c>
      <c r="R1380" s="165">
        <v>0</v>
      </c>
      <c r="S1380" s="165">
        <v>0</v>
      </c>
      <c r="T1380" s="153">
        <f t="shared" si="662"/>
        <v>0</v>
      </c>
      <c r="U1380" s="165">
        <v>0</v>
      </c>
      <c r="V1380" s="165">
        <v>0</v>
      </c>
      <c r="W1380" s="165">
        <v>0</v>
      </c>
      <c r="X1380" s="165">
        <v>0</v>
      </c>
      <c r="Y1380" s="153">
        <f t="shared" si="663"/>
        <v>0</v>
      </c>
      <c r="Z1380" s="165">
        <v>93.856643999999989</v>
      </c>
      <c r="AA1380" s="165">
        <v>0</v>
      </c>
      <c r="AB1380" s="165">
        <v>0</v>
      </c>
      <c r="AC1380" s="165">
        <v>78.21387</v>
      </c>
      <c r="AD1380" s="153">
        <f t="shared" si="664"/>
        <v>15.642773999999989</v>
      </c>
      <c r="AE1380" s="37">
        <f t="shared" si="657"/>
        <v>93.856643999999989</v>
      </c>
      <c r="AF1380" s="37">
        <f t="shared" si="658"/>
        <v>0</v>
      </c>
      <c r="AG1380" s="37">
        <f t="shared" si="659"/>
        <v>0</v>
      </c>
      <c r="AH1380" s="37">
        <f t="shared" si="660"/>
        <v>78.21387</v>
      </c>
      <c r="AI1380" s="37">
        <f t="shared" si="661"/>
        <v>15.642773999999989</v>
      </c>
    </row>
    <row r="1381" spans="1:35" ht="31.5" x14ac:dyDescent="0.25">
      <c r="A1381" s="27" t="s">
        <v>2019</v>
      </c>
      <c r="B1381" s="28" t="s">
        <v>2050</v>
      </c>
      <c r="C1381" s="76" t="s">
        <v>2051</v>
      </c>
      <c r="D1381" s="31">
        <v>2018</v>
      </c>
      <c r="E1381" s="31">
        <v>2020</v>
      </c>
      <c r="F1381" s="154" t="s">
        <v>192</v>
      </c>
      <c r="G1381" s="154" t="s">
        <v>192</v>
      </c>
      <c r="H1381" s="154" t="s">
        <v>192</v>
      </c>
      <c r="I1381" s="158">
        <v>115.2155899</v>
      </c>
      <c r="J1381" s="153">
        <v>0</v>
      </c>
      <c r="K1381" s="154">
        <v>0</v>
      </c>
      <c r="L1381" s="154">
        <v>0</v>
      </c>
      <c r="M1381" s="154">
        <v>0</v>
      </c>
      <c r="N1381" s="153">
        <v>0</v>
      </c>
      <c r="O1381" s="153">
        <f t="shared" si="656"/>
        <v>0</v>
      </c>
      <c r="P1381" s="165">
        <v>0</v>
      </c>
      <c r="Q1381" s="165">
        <v>0</v>
      </c>
      <c r="R1381" s="165">
        <v>0</v>
      </c>
      <c r="S1381" s="153">
        <v>0</v>
      </c>
      <c r="T1381" s="153">
        <f t="shared" si="662"/>
        <v>0</v>
      </c>
      <c r="U1381" s="165">
        <v>0</v>
      </c>
      <c r="V1381" s="165">
        <v>0</v>
      </c>
      <c r="W1381" s="165">
        <v>0</v>
      </c>
      <c r="X1381" s="165">
        <v>0</v>
      </c>
      <c r="Y1381" s="153">
        <f t="shared" si="663"/>
        <v>0</v>
      </c>
      <c r="Z1381" s="165">
        <v>0</v>
      </c>
      <c r="AA1381" s="165">
        <v>0</v>
      </c>
      <c r="AB1381" s="165">
        <v>0</v>
      </c>
      <c r="AC1381" s="165">
        <v>0</v>
      </c>
      <c r="AD1381" s="153">
        <f t="shared" si="664"/>
        <v>0</v>
      </c>
      <c r="AE1381" s="37">
        <f t="shared" si="657"/>
        <v>0</v>
      </c>
      <c r="AF1381" s="37">
        <f t="shared" si="658"/>
        <v>0</v>
      </c>
      <c r="AG1381" s="37">
        <f t="shared" si="659"/>
        <v>0</v>
      </c>
      <c r="AH1381" s="37">
        <f t="shared" si="660"/>
        <v>0</v>
      </c>
      <c r="AI1381" s="37">
        <f t="shared" si="661"/>
        <v>0</v>
      </c>
    </row>
    <row r="1382" spans="1:35" ht="31.5" x14ac:dyDescent="0.25">
      <c r="A1382" s="27" t="s">
        <v>2019</v>
      </c>
      <c r="B1382" s="28" t="s">
        <v>2052</v>
      </c>
      <c r="C1382" s="60" t="s">
        <v>2053</v>
      </c>
      <c r="D1382" s="44">
        <v>2023</v>
      </c>
      <c r="E1382" s="44">
        <v>2023</v>
      </c>
      <c r="F1382" s="153" t="s">
        <v>192</v>
      </c>
      <c r="G1382" s="153" t="s">
        <v>192</v>
      </c>
      <c r="H1382" s="153" t="s">
        <v>192</v>
      </c>
      <c r="I1382" s="158">
        <v>7.5481835999999983E-2</v>
      </c>
      <c r="J1382" s="153">
        <v>7.5481835999999983E-2</v>
      </c>
      <c r="K1382" s="154">
        <v>0</v>
      </c>
      <c r="L1382" s="154">
        <v>0</v>
      </c>
      <c r="M1382" s="154">
        <v>0</v>
      </c>
      <c r="N1382" s="154">
        <v>0</v>
      </c>
      <c r="O1382" s="153">
        <f t="shared" si="656"/>
        <v>0</v>
      </c>
      <c r="P1382" s="154">
        <v>0</v>
      </c>
      <c r="Q1382" s="154">
        <v>0</v>
      </c>
      <c r="R1382" s="154">
        <v>0</v>
      </c>
      <c r="S1382" s="154">
        <v>0</v>
      </c>
      <c r="T1382" s="153">
        <f t="shared" si="662"/>
        <v>0</v>
      </c>
      <c r="U1382" s="154">
        <v>7.5481835999999983E-2</v>
      </c>
      <c r="V1382" s="154">
        <v>0</v>
      </c>
      <c r="W1382" s="154">
        <v>0</v>
      </c>
      <c r="X1382" s="154">
        <v>6.2901529999999997E-2</v>
      </c>
      <c r="Y1382" s="153">
        <f t="shared" si="663"/>
        <v>1.2580305999999986E-2</v>
      </c>
      <c r="Z1382" s="154">
        <v>0</v>
      </c>
      <c r="AA1382" s="154">
        <v>0</v>
      </c>
      <c r="AB1382" s="154">
        <v>0</v>
      </c>
      <c r="AC1382" s="154">
        <v>0</v>
      </c>
      <c r="AD1382" s="153">
        <f t="shared" si="664"/>
        <v>0</v>
      </c>
      <c r="AE1382" s="37">
        <f t="shared" si="657"/>
        <v>7.5481835999999983E-2</v>
      </c>
      <c r="AF1382" s="37">
        <f t="shared" si="658"/>
        <v>0</v>
      </c>
      <c r="AG1382" s="37">
        <f t="shared" si="659"/>
        <v>0</v>
      </c>
      <c r="AH1382" s="37">
        <f t="shared" si="660"/>
        <v>6.2901529999999997E-2</v>
      </c>
      <c r="AI1382" s="37">
        <f t="shared" si="661"/>
        <v>1.2580305999999986E-2</v>
      </c>
    </row>
    <row r="1383" spans="1:35" x14ac:dyDescent="0.25">
      <c r="A1383" s="27" t="s">
        <v>2019</v>
      </c>
      <c r="B1383" s="28" t="s">
        <v>2054</v>
      </c>
      <c r="C1383" s="60" t="s">
        <v>2055</v>
      </c>
      <c r="D1383" s="44">
        <v>2023</v>
      </c>
      <c r="E1383" s="44">
        <v>2023</v>
      </c>
      <c r="F1383" s="153" t="s">
        <v>192</v>
      </c>
      <c r="G1383" s="153" t="s">
        <v>192</v>
      </c>
      <c r="H1383" s="153" t="s">
        <v>192</v>
      </c>
      <c r="I1383" s="158">
        <v>2.466613884</v>
      </c>
      <c r="J1383" s="153">
        <v>2.466613884</v>
      </c>
      <c r="K1383" s="154">
        <v>0</v>
      </c>
      <c r="L1383" s="154">
        <v>0</v>
      </c>
      <c r="M1383" s="154">
        <v>0</v>
      </c>
      <c r="N1383" s="154">
        <v>0</v>
      </c>
      <c r="O1383" s="153">
        <f t="shared" si="656"/>
        <v>0</v>
      </c>
      <c r="P1383" s="154">
        <v>0</v>
      </c>
      <c r="Q1383" s="154">
        <v>0</v>
      </c>
      <c r="R1383" s="154">
        <v>0</v>
      </c>
      <c r="S1383" s="154">
        <v>0</v>
      </c>
      <c r="T1383" s="153">
        <f t="shared" si="662"/>
        <v>0</v>
      </c>
      <c r="U1383" s="154">
        <v>2.466613884</v>
      </c>
      <c r="V1383" s="154">
        <v>0</v>
      </c>
      <c r="W1383" s="154">
        <v>0</v>
      </c>
      <c r="X1383" s="154">
        <v>2.0555115700000002</v>
      </c>
      <c r="Y1383" s="153">
        <f t="shared" si="663"/>
        <v>0.41110231399999986</v>
      </c>
      <c r="Z1383" s="154">
        <v>0</v>
      </c>
      <c r="AA1383" s="154">
        <v>0</v>
      </c>
      <c r="AB1383" s="154">
        <v>0</v>
      </c>
      <c r="AC1383" s="154">
        <v>0</v>
      </c>
      <c r="AD1383" s="153">
        <f t="shared" si="664"/>
        <v>0</v>
      </c>
      <c r="AE1383" s="37">
        <f t="shared" si="657"/>
        <v>2.466613884</v>
      </c>
      <c r="AF1383" s="37">
        <f t="shared" si="658"/>
        <v>0</v>
      </c>
      <c r="AG1383" s="37">
        <f t="shared" si="659"/>
        <v>0</v>
      </c>
      <c r="AH1383" s="37">
        <f t="shared" si="660"/>
        <v>2.0555115700000002</v>
      </c>
      <c r="AI1383" s="37">
        <f t="shared" si="661"/>
        <v>0.41110231399999986</v>
      </c>
    </row>
    <row r="1384" spans="1:35" x14ac:dyDescent="0.25">
      <c r="A1384" s="27" t="s">
        <v>2019</v>
      </c>
      <c r="B1384" s="28" t="s">
        <v>2056</v>
      </c>
      <c r="C1384" s="60" t="s">
        <v>2057</v>
      </c>
      <c r="D1384" s="44">
        <v>2023</v>
      </c>
      <c r="E1384" s="44">
        <v>2023</v>
      </c>
      <c r="F1384" s="153" t="s">
        <v>192</v>
      </c>
      <c r="G1384" s="153" t="s">
        <v>192</v>
      </c>
      <c r="H1384" s="153" t="s">
        <v>192</v>
      </c>
      <c r="I1384" s="158">
        <v>0.15094274399999999</v>
      </c>
      <c r="J1384" s="153">
        <v>0.15094274399999999</v>
      </c>
      <c r="K1384" s="154">
        <v>0</v>
      </c>
      <c r="L1384" s="154">
        <v>0</v>
      </c>
      <c r="M1384" s="154">
        <v>0</v>
      </c>
      <c r="N1384" s="154">
        <v>0</v>
      </c>
      <c r="O1384" s="153">
        <f t="shared" si="656"/>
        <v>0</v>
      </c>
      <c r="P1384" s="154">
        <v>0</v>
      </c>
      <c r="Q1384" s="154">
        <v>0</v>
      </c>
      <c r="R1384" s="154">
        <v>0</v>
      </c>
      <c r="S1384" s="154">
        <v>0</v>
      </c>
      <c r="T1384" s="153">
        <f t="shared" si="662"/>
        <v>0</v>
      </c>
      <c r="U1384" s="154">
        <v>0.15094274399999999</v>
      </c>
      <c r="V1384" s="154">
        <v>0</v>
      </c>
      <c r="W1384" s="154">
        <v>0</v>
      </c>
      <c r="X1384" s="154">
        <v>0.12578561999999999</v>
      </c>
      <c r="Y1384" s="153">
        <f t="shared" si="663"/>
        <v>2.5157124000000003E-2</v>
      </c>
      <c r="Z1384" s="154">
        <v>0</v>
      </c>
      <c r="AA1384" s="154">
        <v>0</v>
      </c>
      <c r="AB1384" s="154">
        <v>0</v>
      </c>
      <c r="AC1384" s="154">
        <v>0</v>
      </c>
      <c r="AD1384" s="153">
        <f t="shared" si="664"/>
        <v>0</v>
      </c>
      <c r="AE1384" s="37">
        <f t="shared" si="657"/>
        <v>0.15094274399999999</v>
      </c>
      <c r="AF1384" s="37">
        <f t="shared" si="658"/>
        <v>0</v>
      </c>
      <c r="AG1384" s="37">
        <f t="shared" si="659"/>
        <v>0</v>
      </c>
      <c r="AH1384" s="37">
        <f t="shared" si="660"/>
        <v>0.12578561999999999</v>
      </c>
      <c r="AI1384" s="37">
        <f t="shared" si="661"/>
        <v>2.5157124000000003E-2</v>
      </c>
    </row>
    <row r="1385" spans="1:35" x14ac:dyDescent="0.25">
      <c r="A1385" s="27" t="s">
        <v>2019</v>
      </c>
      <c r="B1385" s="28" t="s">
        <v>2058</v>
      </c>
      <c r="C1385" s="60" t="s">
        <v>2059</v>
      </c>
      <c r="D1385" s="44">
        <v>2023</v>
      </c>
      <c r="E1385" s="44">
        <v>2023</v>
      </c>
      <c r="F1385" s="153" t="s">
        <v>192</v>
      </c>
      <c r="G1385" s="153" t="s">
        <v>192</v>
      </c>
      <c r="H1385" s="153" t="s">
        <v>192</v>
      </c>
      <c r="I1385" s="158">
        <v>7.4138328000000003E-2</v>
      </c>
      <c r="J1385" s="153">
        <v>7.4138328000000003E-2</v>
      </c>
      <c r="K1385" s="154">
        <v>0</v>
      </c>
      <c r="L1385" s="154">
        <v>0</v>
      </c>
      <c r="M1385" s="154">
        <v>0</v>
      </c>
      <c r="N1385" s="154">
        <v>0</v>
      </c>
      <c r="O1385" s="153">
        <f t="shared" si="656"/>
        <v>0</v>
      </c>
      <c r="P1385" s="154">
        <v>0</v>
      </c>
      <c r="Q1385" s="154">
        <v>0</v>
      </c>
      <c r="R1385" s="154">
        <v>0</v>
      </c>
      <c r="S1385" s="154">
        <v>0</v>
      </c>
      <c r="T1385" s="153">
        <f t="shared" si="662"/>
        <v>0</v>
      </c>
      <c r="U1385" s="154">
        <v>7.4138328000000003E-2</v>
      </c>
      <c r="V1385" s="154">
        <v>0</v>
      </c>
      <c r="W1385" s="154">
        <v>0</v>
      </c>
      <c r="X1385" s="154">
        <v>6.1781940000000007E-2</v>
      </c>
      <c r="Y1385" s="153">
        <f t="shared" si="663"/>
        <v>1.2356387999999996E-2</v>
      </c>
      <c r="Z1385" s="154">
        <v>0</v>
      </c>
      <c r="AA1385" s="154">
        <v>0</v>
      </c>
      <c r="AB1385" s="154">
        <v>0</v>
      </c>
      <c r="AC1385" s="154">
        <v>0</v>
      </c>
      <c r="AD1385" s="153">
        <f t="shared" si="664"/>
        <v>0</v>
      </c>
      <c r="AE1385" s="37">
        <f t="shared" si="657"/>
        <v>7.4138328000000003E-2</v>
      </c>
      <c r="AF1385" s="37">
        <f t="shared" si="658"/>
        <v>0</v>
      </c>
      <c r="AG1385" s="37">
        <f t="shared" si="659"/>
        <v>0</v>
      </c>
      <c r="AH1385" s="37">
        <f t="shared" si="660"/>
        <v>6.1781940000000007E-2</v>
      </c>
      <c r="AI1385" s="37">
        <f t="shared" si="661"/>
        <v>1.2356387999999996E-2</v>
      </c>
    </row>
    <row r="1386" spans="1:35" ht="31.5" x14ac:dyDescent="0.25">
      <c r="A1386" s="27" t="s">
        <v>2019</v>
      </c>
      <c r="B1386" s="28" t="s">
        <v>2060</v>
      </c>
      <c r="C1386" s="60" t="s">
        <v>2061</v>
      </c>
      <c r="D1386" s="44">
        <v>2023</v>
      </c>
      <c r="E1386" s="44">
        <v>2023</v>
      </c>
      <c r="F1386" s="153" t="s">
        <v>192</v>
      </c>
      <c r="G1386" s="153" t="s">
        <v>192</v>
      </c>
      <c r="H1386" s="153" t="s">
        <v>192</v>
      </c>
      <c r="I1386" s="158">
        <v>0.49062410400000001</v>
      </c>
      <c r="J1386" s="153">
        <v>0.49062410400000001</v>
      </c>
      <c r="K1386" s="154">
        <v>0</v>
      </c>
      <c r="L1386" s="154">
        <v>0</v>
      </c>
      <c r="M1386" s="154">
        <v>0</v>
      </c>
      <c r="N1386" s="154">
        <v>0</v>
      </c>
      <c r="O1386" s="153">
        <f t="shared" si="656"/>
        <v>0</v>
      </c>
      <c r="P1386" s="154">
        <v>0</v>
      </c>
      <c r="Q1386" s="154">
        <v>0</v>
      </c>
      <c r="R1386" s="154">
        <v>0</v>
      </c>
      <c r="S1386" s="154">
        <v>0</v>
      </c>
      <c r="T1386" s="153">
        <f t="shared" si="662"/>
        <v>0</v>
      </c>
      <c r="U1386" s="154">
        <v>0.49062410400000001</v>
      </c>
      <c r="V1386" s="154">
        <v>0</v>
      </c>
      <c r="W1386" s="154">
        <v>0</v>
      </c>
      <c r="X1386" s="154">
        <v>0.40885342000000002</v>
      </c>
      <c r="Y1386" s="153">
        <f t="shared" si="663"/>
        <v>8.1770683999999982E-2</v>
      </c>
      <c r="Z1386" s="154">
        <v>0</v>
      </c>
      <c r="AA1386" s="154">
        <v>0</v>
      </c>
      <c r="AB1386" s="154">
        <v>0</v>
      </c>
      <c r="AC1386" s="154">
        <v>0</v>
      </c>
      <c r="AD1386" s="153">
        <f t="shared" si="664"/>
        <v>0</v>
      </c>
      <c r="AE1386" s="37">
        <f t="shared" si="657"/>
        <v>0.49062410400000001</v>
      </c>
      <c r="AF1386" s="37">
        <f t="shared" si="658"/>
        <v>0</v>
      </c>
      <c r="AG1386" s="37">
        <f t="shared" si="659"/>
        <v>0</v>
      </c>
      <c r="AH1386" s="37">
        <f t="shared" si="660"/>
        <v>0.40885342000000002</v>
      </c>
      <c r="AI1386" s="37">
        <f t="shared" si="661"/>
        <v>8.1770683999999982E-2</v>
      </c>
    </row>
    <row r="1387" spans="1:35" x14ac:dyDescent="0.25">
      <c r="A1387" s="27" t="s">
        <v>2019</v>
      </c>
      <c r="B1387" s="28" t="s">
        <v>2062</v>
      </c>
      <c r="C1387" s="60" t="s">
        <v>2063</v>
      </c>
      <c r="D1387" s="44">
        <v>2023</v>
      </c>
      <c r="E1387" s="44">
        <v>2023</v>
      </c>
      <c r="F1387" s="153" t="s">
        <v>192</v>
      </c>
      <c r="G1387" s="153" t="s">
        <v>192</v>
      </c>
      <c r="H1387" s="153" t="s">
        <v>192</v>
      </c>
      <c r="I1387" s="158">
        <v>0.69190377599999997</v>
      </c>
      <c r="J1387" s="153">
        <v>0.69190377599999997</v>
      </c>
      <c r="K1387" s="154">
        <v>0</v>
      </c>
      <c r="L1387" s="154">
        <v>0</v>
      </c>
      <c r="M1387" s="154">
        <v>0</v>
      </c>
      <c r="N1387" s="154">
        <v>0</v>
      </c>
      <c r="O1387" s="153">
        <f t="shared" si="656"/>
        <v>0</v>
      </c>
      <c r="P1387" s="154">
        <v>0</v>
      </c>
      <c r="Q1387" s="154">
        <v>0</v>
      </c>
      <c r="R1387" s="154">
        <v>0</v>
      </c>
      <c r="S1387" s="154">
        <v>0</v>
      </c>
      <c r="T1387" s="153">
        <f t="shared" si="662"/>
        <v>0</v>
      </c>
      <c r="U1387" s="154">
        <v>0.69190377599999997</v>
      </c>
      <c r="V1387" s="154">
        <v>0</v>
      </c>
      <c r="W1387" s="154">
        <v>0</v>
      </c>
      <c r="X1387" s="154">
        <v>0.57658648000000001</v>
      </c>
      <c r="Y1387" s="153">
        <f t="shared" si="663"/>
        <v>0.11531729599999996</v>
      </c>
      <c r="Z1387" s="154">
        <v>0</v>
      </c>
      <c r="AA1387" s="154">
        <v>0</v>
      </c>
      <c r="AB1387" s="154">
        <v>0</v>
      </c>
      <c r="AC1387" s="154">
        <v>0</v>
      </c>
      <c r="AD1387" s="153">
        <f t="shared" si="664"/>
        <v>0</v>
      </c>
      <c r="AE1387" s="37">
        <f t="shared" si="657"/>
        <v>0.69190377599999997</v>
      </c>
      <c r="AF1387" s="37">
        <f t="shared" si="658"/>
        <v>0</v>
      </c>
      <c r="AG1387" s="37">
        <f t="shared" si="659"/>
        <v>0</v>
      </c>
      <c r="AH1387" s="37">
        <f t="shared" si="660"/>
        <v>0.57658648000000001</v>
      </c>
      <c r="AI1387" s="37">
        <f t="shared" si="661"/>
        <v>0.11531729599999996</v>
      </c>
    </row>
    <row r="1388" spans="1:35" ht="31.5" x14ac:dyDescent="0.25">
      <c r="A1388" s="27" t="s">
        <v>2019</v>
      </c>
      <c r="B1388" s="28" t="s">
        <v>2064</v>
      </c>
      <c r="C1388" s="60" t="s">
        <v>2065</v>
      </c>
      <c r="D1388" s="44">
        <v>2023</v>
      </c>
      <c r="E1388" s="44">
        <v>2023</v>
      </c>
      <c r="F1388" s="153" t="s">
        <v>192</v>
      </c>
      <c r="G1388" s="153" t="s">
        <v>192</v>
      </c>
      <c r="H1388" s="153" t="s">
        <v>192</v>
      </c>
      <c r="I1388" s="158">
        <v>6.2900412599999989</v>
      </c>
      <c r="J1388" s="153">
        <v>6.2900412599999989</v>
      </c>
      <c r="K1388" s="154">
        <v>0</v>
      </c>
      <c r="L1388" s="154">
        <v>0</v>
      </c>
      <c r="M1388" s="154">
        <v>0</v>
      </c>
      <c r="N1388" s="154">
        <v>0</v>
      </c>
      <c r="O1388" s="153">
        <f t="shared" si="656"/>
        <v>0</v>
      </c>
      <c r="P1388" s="154">
        <v>0</v>
      </c>
      <c r="Q1388" s="154">
        <v>0</v>
      </c>
      <c r="R1388" s="154">
        <v>0</v>
      </c>
      <c r="S1388" s="154">
        <v>0</v>
      </c>
      <c r="T1388" s="153">
        <f t="shared" si="662"/>
        <v>0</v>
      </c>
      <c r="U1388" s="154">
        <v>6.2900412599999989</v>
      </c>
      <c r="V1388" s="154">
        <v>0</v>
      </c>
      <c r="W1388" s="154">
        <v>0</v>
      </c>
      <c r="X1388" s="154">
        <v>5.2417010499999996</v>
      </c>
      <c r="Y1388" s="153">
        <f t="shared" si="663"/>
        <v>1.0483402099999992</v>
      </c>
      <c r="Z1388" s="154">
        <v>0</v>
      </c>
      <c r="AA1388" s="154">
        <v>0</v>
      </c>
      <c r="AB1388" s="154">
        <v>0</v>
      </c>
      <c r="AC1388" s="154">
        <v>0</v>
      </c>
      <c r="AD1388" s="153">
        <f t="shared" si="664"/>
        <v>0</v>
      </c>
      <c r="AE1388" s="37">
        <f t="shared" si="657"/>
        <v>6.2900412599999989</v>
      </c>
      <c r="AF1388" s="37">
        <f t="shared" si="658"/>
        <v>0</v>
      </c>
      <c r="AG1388" s="37">
        <f t="shared" si="659"/>
        <v>0</v>
      </c>
      <c r="AH1388" s="37">
        <f t="shared" si="660"/>
        <v>5.2417010499999996</v>
      </c>
      <c r="AI1388" s="37">
        <f t="shared" si="661"/>
        <v>1.0483402099999992</v>
      </c>
    </row>
    <row r="1389" spans="1:35" x14ac:dyDescent="0.25">
      <c r="A1389" s="27" t="s">
        <v>2019</v>
      </c>
      <c r="B1389" s="28" t="s">
        <v>2066</v>
      </c>
      <c r="C1389" s="60" t="s">
        <v>2067</v>
      </c>
      <c r="D1389" s="44">
        <v>2023</v>
      </c>
      <c r="E1389" s="44">
        <v>2023</v>
      </c>
      <c r="F1389" s="153" t="s">
        <v>192</v>
      </c>
      <c r="G1389" s="153" t="s">
        <v>192</v>
      </c>
      <c r="H1389" s="153" t="s">
        <v>192</v>
      </c>
      <c r="I1389" s="158">
        <v>0.10570175999999999</v>
      </c>
      <c r="J1389" s="153">
        <v>0.10570175999999999</v>
      </c>
      <c r="K1389" s="154">
        <v>0</v>
      </c>
      <c r="L1389" s="154">
        <v>0</v>
      </c>
      <c r="M1389" s="154">
        <v>0</v>
      </c>
      <c r="N1389" s="154">
        <v>0</v>
      </c>
      <c r="O1389" s="153">
        <f t="shared" si="656"/>
        <v>0</v>
      </c>
      <c r="P1389" s="154">
        <v>0</v>
      </c>
      <c r="Q1389" s="154">
        <v>0</v>
      </c>
      <c r="R1389" s="154">
        <v>0</v>
      </c>
      <c r="S1389" s="154">
        <v>0</v>
      </c>
      <c r="T1389" s="153">
        <f t="shared" si="662"/>
        <v>0</v>
      </c>
      <c r="U1389" s="154">
        <v>0.10570175999999999</v>
      </c>
      <c r="V1389" s="154">
        <v>0</v>
      </c>
      <c r="W1389" s="154">
        <v>0</v>
      </c>
      <c r="X1389" s="154">
        <v>8.8084800000000005E-2</v>
      </c>
      <c r="Y1389" s="153">
        <f t="shared" si="663"/>
        <v>1.7616959999999987E-2</v>
      </c>
      <c r="Z1389" s="154">
        <v>0</v>
      </c>
      <c r="AA1389" s="154">
        <v>0</v>
      </c>
      <c r="AB1389" s="154">
        <v>0</v>
      </c>
      <c r="AC1389" s="154">
        <v>0</v>
      </c>
      <c r="AD1389" s="153">
        <f t="shared" si="664"/>
        <v>0</v>
      </c>
      <c r="AE1389" s="37">
        <f t="shared" si="657"/>
        <v>0.10570175999999999</v>
      </c>
      <c r="AF1389" s="37">
        <f t="shared" si="658"/>
        <v>0</v>
      </c>
      <c r="AG1389" s="37">
        <f t="shared" si="659"/>
        <v>0</v>
      </c>
      <c r="AH1389" s="37">
        <f t="shared" si="660"/>
        <v>8.8084800000000005E-2</v>
      </c>
      <c r="AI1389" s="37">
        <f t="shared" si="661"/>
        <v>1.7616959999999987E-2</v>
      </c>
    </row>
    <row r="1390" spans="1:35" ht="31.5" x14ac:dyDescent="0.25">
      <c r="A1390" s="27" t="s">
        <v>2019</v>
      </c>
      <c r="B1390" s="28" t="s">
        <v>2068</v>
      </c>
      <c r="C1390" s="76" t="s">
        <v>2069</v>
      </c>
      <c r="D1390" s="31">
        <v>2020</v>
      </c>
      <c r="E1390" s="31">
        <v>2020</v>
      </c>
      <c r="F1390" s="155" t="s">
        <v>192</v>
      </c>
      <c r="G1390" s="155" t="s">
        <v>192</v>
      </c>
      <c r="H1390" s="155" t="s">
        <v>192</v>
      </c>
      <c r="I1390" s="158">
        <v>1.0178929999999999</v>
      </c>
      <c r="J1390" s="153">
        <v>0</v>
      </c>
      <c r="K1390" s="154">
        <v>0</v>
      </c>
      <c r="L1390" s="154">
        <v>0</v>
      </c>
      <c r="M1390" s="154">
        <v>0</v>
      </c>
      <c r="N1390" s="153">
        <v>0</v>
      </c>
      <c r="O1390" s="153">
        <f t="shared" si="656"/>
        <v>0</v>
      </c>
      <c r="P1390" s="165">
        <v>0</v>
      </c>
      <c r="Q1390" s="165">
        <v>0</v>
      </c>
      <c r="R1390" s="165">
        <v>0</v>
      </c>
      <c r="S1390" s="165">
        <v>0</v>
      </c>
      <c r="T1390" s="153">
        <f t="shared" si="662"/>
        <v>0</v>
      </c>
      <c r="U1390" s="165">
        <v>0</v>
      </c>
      <c r="V1390" s="165">
        <v>0</v>
      </c>
      <c r="W1390" s="165">
        <v>0</v>
      </c>
      <c r="X1390" s="165">
        <v>0</v>
      </c>
      <c r="Y1390" s="153">
        <f t="shared" si="663"/>
        <v>0</v>
      </c>
      <c r="Z1390" s="165">
        <v>0</v>
      </c>
      <c r="AA1390" s="165">
        <v>0</v>
      </c>
      <c r="AB1390" s="165">
        <v>0</v>
      </c>
      <c r="AC1390" s="165">
        <v>0</v>
      </c>
      <c r="AD1390" s="153">
        <f t="shared" si="664"/>
        <v>0</v>
      </c>
      <c r="AE1390" s="37">
        <f t="shared" si="657"/>
        <v>0</v>
      </c>
      <c r="AF1390" s="37">
        <f t="shared" si="658"/>
        <v>0</v>
      </c>
      <c r="AG1390" s="37">
        <f t="shared" si="659"/>
        <v>0</v>
      </c>
      <c r="AH1390" s="37">
        <f t="shared" si="660"/>
        <v>0</v>
      </c>
      <c r="AI1390" s="37">
        <f t="shared" si="661"/>
        <v>0</v>
      </c>
    </row>
    <row r="1391" spans="1:35" ht="31.5" x14ac:dyDescent="0.25">
      <c r="A1391" s="27" t="s">
        <v>2019</v>
      </c>
      <c r="B1391" s="28" t="s">
        <v>2070</v>
      </c>
      <c r="C1391" s="76" t="s">
        <v>2071</v>
      </c>
      <c r="D1391" s="31">
        <v>2020</v>
      </c>
      <c r="E1391" s="31">
        <v>2020</v>
      </c>
      <c r="F1391" s="155" t="s">
        <v>192</v>
      </c>
      <c r="G1391" s="155" t="s">
        <v>192</v>
      </c>
      <c r="H1391" s="155" t="s">
        <v>192</v>
      </c>
      <c r="I1391" s="158">
        <v>0.376272</v>
      </c>
      <c r="J1391" s="153">
        <v>0</v>
      </c>
      <c r="K1391" s="154">
        <v>0</v>
      </c>
      <c r="L1391" s="154">
        <v>0</v>
      </c>
      <c r="M1391" s="154">
        <v>0</v>
      </c>
      <c r="N1391" s="153">
        <v>0</v>
      </c>
      <c r="O1391" s="153">
        <f t="shared" si="656"/>
        <v>0</v>
      </c>
      <c r="P1391" s="165">
        <v>0</v>
      </c>
      <c r="Q1391" s="165">
        <v>0</v>
      </c>
      <c r="R1391" s="165">
        <v>0</v>
      </c>
      <c r="S1391" s="165">
        <v>0</v>
      </c>
      <c r="T1391" s="153">
        <f t="shared" si="662"/>
        <v>0</v>
      </c>
      <c r="U1391" s="165">
        <v>0</v>
      </c>
      <c r="V1391" s="165">
        <v>0</v>
      </c>
      <c r="W1391" s="165">
        <v>0</v>
      </c>
      <c r="X1391" s="165">
        <v>0</v>
      </c>
      <c r="Y1391" s="153">
        <f t="shared" si="663"/>
        <v>0</v>
      </c>
      <c r="Z1391" s="165">
        <v>0</v>
      </c>
      <c r="AA1391" s="165">
        <v>0</v>
      </c>
      <c r="AB1391" s="165">
        <v>0</v>
      </c>
      <c r="AC1391" s="165">
        <v>0</v>
      </c>
      <c r="AD1391" s="153">
        <f t="shared" si="664"/>
        <v>0</v>
      </c>
      <c r="AE1391" s="37">
        <f t="shared" si="657"/>
        <v>0</v>
      </c>
      <c r="AF1391" s="37">
        <f t="shared" si="658"/>
        <v>0</v>
      </c>
      <c r="AG1391" s="37">
        <f t="shared" si="659"/>
        <v>0</v>
      </c>
      <c r="AH1391" s="37">
        <f t="shared" si="660"/>
        <v>0</v>
      </c>
      <c r="AI1391" s="37">
        <f t="shared" si="661"/>
        <v>0</v>
      </c>
    </row>
    <row r="1392" spans="1:35" ht="31.5" x14ac:dyDescent="0.25">
      <c r="A1392" s="27" t="s">
        <v>2019</v>
      </c>
      <c r="B1392" s="28" t="s">
        <v>2072</v>
      </c>
      <c r="C1392" s="76" t="s">
        <v>2073</v>
      </c>
      <c r="D1392" s="31">
        <v>2020</v>
      </c>
      <c r="E1392" s="31">
        <v>2020</v>
      </c>
      <c r="F1392" s="155" t="s">
        <v>192</v>
      </c>
      <c r="G1392" s="155" t="s">
        <v>192</v>
      </c>
      <c r="H1392" s="155" t="s">
        <v>192</v>
      </c>
      <c r="I1392" s="158">
        <v>0.79322040000000005</v>
      </c>
      <c r="J1392" s="153">
        <v>0</v>
      </c>
      <c r="K1392" s="154">
        <v>0</v>
      </c>
      <c r="L1392" s="154">
        <v>0</v>
      </c>
      <c r="M1392" s="154">
        <v>0</v>
      </c>
      <c r="N1392" s="153">
        <v>0</v>
      </c>
      <c r="O1392" s="153">
        <f t="shared" si="656"/>
        <v>0</v>
      </c>
      <c r="P1392" s="165">
        <v>0</v>
      </c>
      <c r="Q1392" s="165">
        <v>0</v>
      </c>
      <c r="R1392" s="165">
        <v>0</v>
      </c>
      <c r="S1392" s="165">
        <v>0</v>
      </c>
      <c r="T1392" s="153">
        <f t="shared" si="662"/>
        <v>0</v>
      </c>
      <c r="U1392" s="165">
        <v>0</v>
      </c>
      <c r="V1392" s="165">
        <v>0</v>
      </c>
      <c r="W1392" s="165">
        <v>0</v>
      </c>
      <c r="X1392" s="165">
        <v>0</v>
      </c>
      <c r="Y1392" s="153">
        <f t="shared" si="663"/>
        <v>0</v>
      </c>
      <c r="Z1392" s="165">
        <v>0</v>
      </c>
      <c r="AA1392" s="165">
        <v>0</v>
      </c>
      <c r="AB1392" s="165">
        <v>0</v>
      </c>
      <c r="AC1392" s="165">
        <v>0</v>
      </c>
      <c r="AD1392" s="153">
        <f t="shared" si="664"/>
        <v>0</v>
      </c>
      <c r="AE1392" s="37">
        <f t="shared" si="657"/>
        <v>0</v>
      </c>
      <c r="AF1392" s="37">
        <f t="shared" si="658"/>
        <v>0</v>
      </c>
      <c r="AG1392" s="37">
        <f t="shared" si="659"/>
        <v>0</v>
      </c>
      <c r="AH1392" s="37">
        <f t="shared" si="660"/>
        <v>0</v>
      </c>
      <c r="AI1392" s="37">
        <f t="shared" si="661"/>
        <v>0</v>
      </c>
    </row>
    <row r="1393" spans="1:35" ht="31.5" x14ac:dyDescent="0.25">
      <c r="A1393" s="27" t="s">
        <v>2019</v>
      </c>
      <c r="B1393" s="28" t="s">
        <v>2074</v>
      </c>
      <c r="C1393" s="76" t="s">
        <v>2075</v>
      </c>
      <c r="D1393" s="31">
        <v>2020</v>
      </c>
      <c r="E1393" s="31">
        <v>2020</v>
      </c>
      <c r="F1393" s="155" t="s">
        <v>192</v>
      </c>
      <c r="G1393" s="155" t="s">
        <v>192</v>
      </c>
      <c r="H1393" s="155" t="s">
        <v>192</v>
      </c>
      <c r="I1393" s="158">
        <v>0.75253560000000008</v>
      </c>
      <c r="J1393" s="153">
        <v>0</v>
      </c>
      <c r="K1393" s="154">
        <v>0</v>
      </c>
      <c r="L1393" s="154">
        <v>0</v>
      </c>
      <c r="M1393" s="154">
        <v>0</v>
      </c>
      <c r="N1393" s="153">
        <v>0</v>
      </c>
      <c r="O1393" s="153">
        <f t="shared" si="656"/>
        <v>0</v>
      </c>
      <c r="P1393" s="165">
        <v>0</v>
      </c>
      <c r="Q1393" s="165">
        <v>0</v>
      </c>
      <c r="R1393" s="165">
        <v>0</v>
      </c>
      <c r="S1393" s="165">
        <v>0</v>
      </c>
      <c r="T1393" s="153">
        <f t="shared" si="662"/>
        <v>0</v>
      </c>
      <c r="U1393" s="165">
        <v>0</v>
      </c>
      <c r="V1393" s="165">
        <v>0</v>
      </c>
      <c r="W1393" s="165">
        <v>0</v>
      </c>
      <c r="X1393" s="165">
        <v>0</v>
      </c>
      <c r="Y1393" s="153">
        <f t="shared" si="663"/>
        <v>0</v>
      </c>
      <c r="Z1393" s="165">
        <v>0</v>
      </c>
      <c r="AA1393" s="165">
        <v>0</v>
      </c>
      <c r="AB1393" s="165">
        <v>0</v>
      </c>
      <c r="AC1393" s="165">
        <v>0</v>
      </c>
      <c r="AD1393" s="153">
        <f t="shared" si="664"/>
        <v>0</v>
      </c>
      <c r="AE1393" s="37">
        <f t="shared" si="657"/>
        <v>0</v>
      </c>
      <c r="AF1393" s="37">
        <f t="shared" si="658"/>
        <v>0</v>
      </c>
      <c r="AG1393" s="37">
        <f t="shared" si="659"/>
        <v>0</v>
      </c>
      <c r="AH1393" s="37">
        <f t="shared" si="660"/>
        <v>0</v>
      </c>
      <c r="AI1393" s="37">
        <f t="shared" si="661"/>
        <v>0</v>
      </c>
    </row>
    <row r="1394" spans="1:35" ht="31.5" x14ac:dyDescent="0.25">
      <c r="A1394" s="27" t="s">
        <v>2019</v>
      </c>
      <c r="B1394" s="28" t="s">
        <v>2775</v>
      </c>
      <c r="C1394" s="76" t="s">
        <v>2076</v>
      </c>
      <c r="D1394" s="31">
        <v>2021</v>
      </c>
      <c r="E1394" s="31">
        <v>2021</v>
      </c>
      <c r="F1394" s="155" t="s">
        <v>192</v>
      </c>
      <c r="G1394" s="155" t="s">
        <v>192</v>
      </c>
      <c r="H1394" s="155" t="s">
        <v>192</v>
      </c>
      <c r="I1394" s="158">
        <v>4.0895999999999999</v>
      </c>
      <c r="J1394" s="153">
        <v>4.0895999999999999</v>
      </c>
      <c r="K1394" s="154">
        <v>4.0895999999999999</v>
      </c>
      <c r="L1394" s="154">
        <v>0</v>
      </c>
      <c r="M1394" s="154">
        <v>0</v>
      </c>
      <c r="N1394" s="153">
        <v>3.4079999999999999</v>
      </c>
      <c r="O1394" s="153">
        <f t="shared" si="656"/>
        <v>0.68159999999999998</v>
      </c>
      <c r="P1394" s="165">
        <v>0</v>
      </c>
      <c r="Q1394" s="165">
        <v>0</v>
      </c>
      <c r="R1394" s="165">
        <v>0</v>
      </c>
      <c r="S1394" s="165">
        <v>0</v>
      </c>
      <c r="T1394" s="153">
        <f t="shared" si="662"/>
        <v>0</v>
      </c>
      <c r="U1394" s="165">
        <v>0</v>
      </c>
      <c r="V1394" s="165">
        <v>0</v>
      </c>
      <c r="W1394" s="165">
        <v>0</v>
      </c>
      <c r="X1394" s="165">
        <v>0</v>
      </c>
      <c r="Y1394" s="153">
        <f t="shared" si="663"/>
        <v>0</v>
      </c>
      <c r="Z1394" s="165">
        <v>0</v>
      </c>
      <c r="AA1394" s="165">
        <v>0</v>
      </c>
      <c r="AB1394" s="165">
        <v>0</v>
      </c>
      <c r="AC1394" s="165">
        <v>0</v>
      </c>
      <c r="AD1394" s="153">
        <f t="shared" si="664"/>
        <v>0</v>
      </c>
      <c r="AE1394" s="37">
        <f t="shared" si="657"/>
        <v>4.0895999999999999</v>
      </c>
      <c r="AF1394" s="37">
        <f t="shared" si="658"/>
        <v>0</v>
      </c>
      <c r="AG1394" s="37">
        <f t="shared" si="659"/>
        <v>0</v>
      </c>
      <c r="AH1394" s="37">
        <f t="shared" si="660"/>
        <v>3.4079999999999999</v>
      </c>
      <c r="AI1394" s="37">
        <f t="shared" si="661"/>
        <v>0.68159999999999998</v>
      </c>
    </row>
    <row r="1395" spans="1:35" ht="31.5" x14ac:dyDescent="0.25">
      <c r="A1395" s="27" t="s">
        <v>2019</v>
      </c>
      <c r="B1395" s="28" t="s">
        <v>2077</v>
      </c>
      <c r="C1395" s="76" t="s">
        <v>2078</v>
      </c>
      <c r="D1395" s="31">
        <v>2020</v>
      </c>
      <c r="E1395" s="31">
        <v>2020</v>
      </c>
      <c r="F1395" s="155" t="s">
        <v>192</v>
      </c>
      <c r="G1395" s="155" t="s">
        <v>192</v>
      </c>
      <c r="H1395" s="155" t="s">
        <v>192</v>
      </c>
      <c r="I1395" s="158">
        <v>1.044</v>
      </c>
      <c r="J1395" s="153">
        <v>0</v>
      </c>
      <c r="K1395" s="154">
        <v>0</v>
      </c>
      <c r="L1395" s="154">
        <v>0</v>
      </c>
      <c r="M1395" s="154">
        <v>0</v>
      </c>
      <c r="N1395" s="153">
        <v>0</v>
      </c>
      <c r="O1395" s="153">
        <f t="shared" si="656"/>
        <v>0</v>
      </c>
      <c r="P1395" s="165">
        <v>0</v>
      </c>
      <c r="Q1395" s="165">
        <v>0</v>
      </c>
      <c r="R1395" s="165">
        <v>0</v>
      </c>
      <c r="S1395" s="165">
        <v>0</v>
      </c>
      <c r="T1395" s="153">
        <f t="shared" si="662"/>
        <v>0</v>
      </c>
      <c r="U1395" s="165">
        <v>0</v>
      </c>
      <c r="V1395" s="165">
        <v>0</v>
      </c>
      <c r="W1395" s="165">
        <v>0</v>
      </c>
      <c r="X1395" s="165">
        <v>0</v>
      </c>
      <c r="Y1395" s="153">
        <f t="shared" si="663"/>
        <v>0</v>
      </c>
      <c r="Z1395" s="165">
        <v>0</v>
      </c>
      <c r="AA1395" s="165">
        <v>0</v>
      </c>
      <c r="AB1395" s="165">
        <v>0</v>
      </c>
      <c r="AC1395" s="165">
        <v>0</v>
      </c>
      <c r="AD1395" s="153">
        <f t="shared" si="664"/>
        <v>0</v>
      </c>
      <c r="AE1395" s="37">
        <f t="shared" si="657"/>
        <v>0</v>
      </c>
      <c r="AF1395" s="37">
        <f t="shared" si="658"/>
        <v>0</v>
      </c>
      <c r="AG1395" s="37">
        <f t="shared" si="659"/>
        <v>0</v>
      </c>
      <c r="AH1395" s="37">
        <f t="shared" si="660"/>
        <v>0</v>
      </c>
      <c r="AI1395" s="37">
        <f t="shared" si="661"/>
        <v>0</v>
      </c>
    </row>
    <row r="1396" spans="1:35" ht="31.5" x14ac:dyDescent="0.25">
      <c r="A1396" s="27" t="s">
        <v>2019</v>
      </c>
      <c r="B1396" s="28" t="s">
        <v>2079</v>
      </c>
      <c r="C1396" s="76" t="s">
        <v>2080</v>
      </c>
      <c r="D1396" s="31">
        <v>2020</v>
      </c>
      <c r="E1396" s="31">
        <v>2020</v>
      </c>
      <c r="F1396" s="155" t="s">
        <v>192</v>
      </c>
      <c r="G1396" s="155" t="s">
        <v>192</v>
      </c>
      <c r="H1396" s="155" t="s">
        <v>192</v>
      </c>
      <c r="I1396" s="158">
        <v>0.56629636999999999</v>
      </c>
      <c r="J1396" s="153">
        <v>0</v>
      </c>
      <c r="K1396" s="154">
        <v>0</v>
      </c>
      <c r="L1396" s="154">
        <v>0</v>
      </c>
      <c r="M1396" s="154">
        <v>0</v>
      </c>
      <c r="N1396" s="153">
        <v>0</v>
      </c>
      <c r="O1396" s="153">
        <f t="shared" si="656"/>
        <v>0</v>
      </c>
      <c r="P1396" s="165">
        <v>0</v>
      </c>
      <c r="Q1396" s="165">
        <v>0</v>
      </c>
      <c r="R1396" s="165">
        <v>0</v>
      </c>
      <c r="S1396" s="165">
        <v>0</v>
      </c>
      <c r="T1396" s="153">
        <f t="shared" si="662"/>
        <v>0</v>
      </c>
      <c r="U1396" s="165">
        <v>0</v>
      </c>
      <c r="V1396" s="165">
        <v>0</v>
      </c>
      <c r="W1396" s="165">
        <v>0</v>
      </c>
      <c r="X1396" s="165">
        <v>0</v>
      </c>
      <c r="Y1396" s="153">
        <f t="shared" si="663"/>
        <v>0</v>
      </c>
      <c r="Z1396" s="165">
        <v>0</v>
      </c>
      <c r="AA1396" s="165">
        <v>0</v>
      </c>
      <c r="AB1396" s="165">
        <v>0</v>
      </c>
      <c r="AC1396" s="165">
        <v>0</v>
      </c>
      <c r="AD1396" s="153">
        <f t="shared" si="664"/>
        <v>0</v>
      </c>
      <c r="AE1396" s="37">
        <f t="shared" si="657"/>
        <v>0</v>
      </c>
      <c r="AF1396" s="37">
        <f t="shared" si="658"/>
        <v>0</v>
      </c>
      <c r="AG1396" s="37">
        <f t="shared" si="659"/>
        <v>0</v>
      </c>
      <c r="AH1396" s="37">
        <f t="shared" si="660"/>
        <v>0</v>
      </c>
      <c r="AI1396" s="37">
        <f t="shared" si="661"/>
        <v>0</v>
      </c>
    </row>
    <row r="1397" spans="1:35" x14ac:dyDescent="0.25">
      <c r="A1397" s="27" t="s">
        <v>2019</v>
      </c>
      <c r="B1397" s="28" t="s">
        <v>2776</v>
      </c>
      <c r="C1397" s="76" t="s">
        <v>2777</v>
      </c>
      <c r="D1397" s="44">
        <v>2021</v>
      </c>
      <c r="E1397" s="44">
        <v>2021</v>
      </c>
      <c r="F1397" s="155" t="s">
        <v>192</v>
      </c>
      <c r="G1397" s="155" t="s">
        <v>192</v>
      </c>
      <c r="H1397" s="155" t="s">
        <v>192</v>
      </c>
      <c r="I1397" s="158">
        <v>0.32606679999999999</v>
      </c>
      <c r="J1397" s="153">
        <v>0.32606679999999999</v>
      </c>
      <c r="K1397" s="154">
        <v>0.32606679999999999</v>
      </c>
      <c r="L1397" s="153">
        <v>0</v>
      </c>
      <c r="M1397" s="153">
        <v>0</v>
      </c>
      <c r="N1397" s="153">
        <v>0.27172233333333334</v>
      </c>
      <c r="O1397" s="153">
        <f t="shared" si="656"/>
        <v>5.4344466666666646E-2</v>
      </c>
      <c r="P1397" s="165">
        <v>0</v>
      </c>
      <c r="Q1397" s="153">
        <v>0</v>
      </c>
      <c r="R1397" s="153">
        <v>0</v>
      </c>
      <c r="S1397" s="165">
        <v>0</v>
      </c>
      <c r="T1397" s="153">
        <f t="shared" si="662"/>
        <v>0</v>
      </c>
      <c r="U1397" s="165">
        <v>0</v>
      </c>
      <c r="V1397" s="153">
        <v>0</v>
      </c>
      <c r="W1397" s="153">
        <v>0</v>
      </c>
      <c r="X1397" s="165">
        <v>0</v>
      </c>
      <c r="Y1397" s="153">
        <f t="shared" si="663"/>
        <v>0</v>
      </c>
      <c r="Z1397" s="165">
        <v>0</v>
      </c>
      <c r="AA1397" s="153">
        <v>0</v>
      </c>
      <c r="AB1397" s="153">
        <v>0</v>
      </c>
      <c r="AC1397" s="165">
        <v>0</v>
      </c>
      <c r="AD1397" s="153">
        <f t="shared" si="664"/>
        <v>0</v>
      </c>
      <c r="AE1397" s="37">
        <f t="shared" si="657"/>
        <v>0.32606679999999999</v>
      </c>
      <c r="AF1397" s="37">
        <f t="shared" si="658"/>
        <v>0</v>
      </c>
      <c r="AG1397" s="37">
        <f t="shared" si="659"/>
        <v>0</v>
      </c>
      <c r="AH1397" s="37">
        <f t="shared" si="660"/>
        <v>0.27172233333333334</v>
      </c>
      <c r="AI1397" s="37">
        <f t="shared" si="661"/>
        <v>5.4344466666666646E-2</v>
      </c>
    </row>
    <row r="1398" spans="1:35" x14ac:dyDescent="0.25">
      <c r="A1398" s="27" t="s">
        <v>2019</v>
      </c>
      <c r="B1398" s="28" t="s">
        <v>2778</v>
      </c>
      <c r="C1398" s="76" t="s">
        <v>2779</v>
      </c>
      <c r="D1398" s="44">
        <v>2020</v>
      </c>
      <c r="E1398" s="44">
        <v>2021</v>
      </c>
      <c r="F1398" s="155" t="s">
        <v>192</v>
      </c>
      <c r="G1398" s="155" t="s">
        <v>192</v>
      </c>
      <c r="H1398" s="155" t="s">
        <v>192</v>
      </c>
      <c r="I1398" s="158">
        <v>0.18561549999999999</v>
      </c>
      <c r="J1398" s="153">
        <v>9.5115499999999992E-2</v>
      </c>
      <c r="K1398" s="154">
        <v>9.5115499999999992E-2</v>
      </c>
      <c r="L1398" s="153">
        <v>0</v>
      </c>
      <c r="M1398" s="153">
        <v>0</v>
      </c>
      <c r="N1398" s="153">
        <v>7.9262916666666669E-2</v>
      </c>
      <c r="O1398" s="153">
        <f t="shared" si="656"/>
        <v>1.5852583333333323E-2</v>
      </c>
      <c r="P1398" s="165">
        <v>0</v>
      </c>
      <c r="Q1398" s="153">
        <v>0</v>
      </c>
      <c r="R1398" s="153">
        <v>0</v>
      </c>
      <c r="S1398" s="165">
        <v>0</v>
      </c>
      <c r="T1398" s="153">
        <f t="shared" si="662"/>
        <v>0</v>
      </c>
      <c r="U1398" s="165">
        <v>0</v>
      </c>
      <c r="V1398" s="153">
        <v>0</v>
      </c>
      <c r="W1398" s="153">
        <v>0</v>
      </c>
      <c r="X1398" s="165">
        <v>0</v>
      </c>
      <c r="Y1398" s="153">
        <f t="shared" si="663"/>
        <v>0</v>
      </c>
      <c r="Z1398" s="165">
        <v>0</v>
      </c>
      <c r="AA1398" s="153">
        <v>0</v>
      </c>
      <c r="AB1398" s="153">
        <v>0</v>
      </c>
      <c r="AC1398" s="165">
        <v>0</v>
      </c>
      <c r="AD1398" s="153">
        <f t="shared" si="664"/>
        <v>0</v>
      </c>
      <c r="AE1398" s="37">
        <f t="shared" si="657"/>
        <v>9.5115499999999992E-2</v>
      </c>
      <c r="AF1398" s="37">
        <f t="shared" si="658"/>
        <v>0</v>
      </c>
      <c r="AG1398" s="37">
        <f t="shared" si="659"/>
        <v>0</v>
      </c>
      <c r="AH1398" s="37">
        <f t="shared" si="660"/>
        <v>7.9262916666666669E-2</v>
      </c>
      <c r="AI1398" s="37">
        <f t="shared" si="661"/>
        <v>1.5852583333333323E-2</v>
      </c>
    </row>
    <row r="1399" spans="1:35" x14ac:dyDescent="0.25">
      <c r="A1399" s="27" t="s">
        <v>2019</v>
      </c>
      <c r="B1399" s="28" t="s">
        <v>2780</v>
      </c>
      <c r="C1399" s="76" t="s">
        <v>2781</v>
      </c>
      <c r="D1399" s="44">
        <v>2020</v>
      </c>
      <c r="E1399" s="44">
        <v>2020</v>
      </c>
      <c r="F1399" s="155" t="s">
        <v>192</v>
      </c>
      <c r="G1399" s="155" t="s">
        <v>192</v>
      </c>
      <c r="H1399" s="155" t="s">
        <v>192</v>
      </c>
      <c r="I1399" s="158">
        <v>0.14499999999999999</v>
      </c>
      <c r="J1399" s="153">
        <v>0</v>
      </c>
      <c r="K1399" s="154">
        <v>0</v>
      </c>
      <c r="L1399" s="153">
        <v>0</v>
      </c>
      <c r="M1399" s="153">
        <v>0</v>
      </c>
      <c r="N1399" s="153">
        <v>0</v>
      </c>
      <c r="O1399" s="153">
        <f t="shared" si="656"/>
        <v>0</v>
      </c>
      <c r="P1399" s="165">
        <v>0</v>
      </c>
      <c r="Q1399" s="153">
        <v>0</v>
      </c>
      <c r="R1399" s="153">
        <v>0</v>
      </c>
      <c r="S1399" s="165">
        <v>0</v>
      </c>
      <c r="T1399" s="153">
        <f t="shared" si="662"/>
        <v>0</v>
      </c>
      <c r="U1399" s="165">
        <v>0</v>
      </c>
      <c r="V1399" s="153">
        <v>0</v>
      </c>
      <c r="W1399" s="153">
        <v>0</v>
      </c>
      <c r="X1399" s="165">
        <v>0</v>
      </c>
      <c r="Y1399" s="153">
        <f t="shared" si="663"/>
        <v>0</v>
      </c>
      <c r="Z1399" s="165">
        <v>0</v>
      </c>
      <c r="AA1399" s="153">
        <v>0</v>
      </c>
      <c r="AB1399" s="153">
        <v>0</v>
      </c>
      <c r="AC1399" s="165">
        <v>0</v>
      </c>
      <c r="AD1399" s="153">
        <f t="shared" si="664"/>
        <v>0</v>
      </c>
      <c r="AE1399" s="37">
        <f t="shared" si="657"/>
        <v>0</v>
      </c>
      <c r="AF1399" s="37">
        <f t="shared" si="658"/>
        <v>0</v>
      </c>
      <c r="AG1399" s="37">
        <f t="shared" si="659"/>
        <v>0</v>
      </c>
      <c r="AH1399" s="37">
        <f t="shared" si="660"/>
        <v>0</v>
      </c>
      <c r="AI1399" s="37">
        <f t="shared" si="661"/>
        <v>0</v>
      </c>
    </row>
    <row r="1400" spans="1:35" ht="31.5" x14ac:dyDescent="0.25">
      <c r="A1400" s="27" t="s">
        <v>2019</v>
      </c>
      <c r="B1400" s="28" t="s">
        <v>2782</v>
      </c>
      <c r="C1400" s="76" t="s">
        <v>2783</v>
      </c>
      <c r="D1400" s="44">
        <v>2021</v>
      </c>
      <c r="E1400" s="44">
        <v>2021</v>
      </c>
      <c r="F1400" s="155" t="s">
        <v>192</v>
      </c>
      <c r="G1400" s="155" t="s">
        <v>192</v>
      </c>
      <c r="H1400" s="155" t="s">
        <v>192</v>
      </c>
      <c r="I1400" s="158">
        <v>0.1035036</v>
      </c>
      <c r="J1400" s="153">
        <v>0.1035036</v>
      </c>
      <c r="K1400" s="154">
        <v>0.1035036</v>
      </c>
      <c r="L1400" s="153">
        <v>0</v>
      </c>
      <c r="M1400" s="153">
        <v>0</v>
      </c>
      <c r="N1400" s="153">
        <v>8.625300000000001E-2</v>
      </c>
      <c r="O1400" s="153">
        <f t="shared" si="656"/>
        <v>1.7250599999999991E-2</v>
      </c>
      <c r="P1400" s="165">
        <v>0</v>
      </c>
      <c r="Q1400" s="153">
        <v>0</v>
      </c>
      <c r="R1400" s="153">
        <v>0</v>
      </c>
      <c r="S1400" s="165">
        <v>0</v>
      </c>
      <c r="T1400" s="153">
        <f t="shared" si="662"/>
        <v>0</v>
      </c>
      <c r="U1400" s="165">
        <v>0</v>
      </c>
      <c r="V1400" s="153">
        <v>0</v>
      </c>
      <c r="W1400" s="153">
        <v>0</v>
      </c>
      <c r="X1400" s="165">
        <v>0</v>
      </c>
      <c r="Y1400" s="153">
        <f t="shared" si="663"/>
        <v>0</v>
      </c>
      <c r="Z1400" s="165">
        <v>0</v>
      </c>
      <c r="AA1400" s="153">
        <v>0</v>
      </c>
      <c r="AB1400" s="153">
        <v>0</v>
      </c>
      <c r="AC1400" s="165">
        <v>0</v>
      </c>
      <c r="AD1400" s="153">
        <f t="shared" si="664"/>
        <v>0</v>
      </c>
      <c r="AE1400" s="37">
        <f t="shared" si="657"/>
        <v>0.1035036</v>
      </c>
      <c r="AF1400" s="37">
        <f t="shared" si="658"/>
        <v>0</v>
      </c>
      <c r="AG1400" s="37">
        <f t="shared" si="659"/>
        <v>0</v>
      </c>
      <c r="AH1400" s="37">
        <f t="shared" si="660"/>
        <v>8.625300000000001E-2</v>
      </c>
      <c r="AI1400" s="37">
        <f t="shared" si="661"/>
        <v>1.7250599999999991E-2</v>
      </c>
    </row>
    <row r="1401" spans="1:35" ht="47.25" x14ac:dyDescent="0.25">
      <c r="A1401" s="27" t="s">
        <v>2019</v>
      </c>
      <c r="B1401" s="28" t="s">
        <v>2081</v>
      </c>
      <c r="C1401" s="76" t="s">
        <v>2082</v>
      </c>
      <c r="D1401" s="31">
        <v>2022</v>
      </c>
      <c r="E1401" s="31">
        <v>2022</v>
      </c>
      <c r="F1401" s="155" t="s">
        <v>192</v>
      </c>
      <c r="G1401" s="155" t="s">
        <v>192</v>
      </c>
      <c r="H1401" s="155" t="s">
        <v>192</v>
      </c>
      <c r="I1401" s="158">
        <v>5.6280122639999988</v>
      </c>
      <c r="J1401" s="153">
        <v>5.6280122639999988</v>
      </c>
      <c r="K1401" s="154">
        <v>0</v>
      </c>
      <c r="L1401" s="154">
        <v>0</v>
      </c>
      <c r="M1401" s="154">
        <v>0</v>
      </c>
      <c r="N1401" s="153">
        <v>0</v>
      </c>
      <c r="O1401" s="153">
        <f t="shared" si="656"/>
        <v>0</v>
      </c>
      <c r="P1401" s="165">
        <v>5.6280122639999988</v>
      </c>
      <c r="Q1401" s="165">
        <v>0</v>
      </c>
      <c r="R1401" s="165">
        <v>0</v>
      </c>
      <c r="S1401" s="165">
        <v>4.6900102199999996</v>
      </c>
      <c r="T1401" s="153">
        <f t="shared" si="662"/>
        <v>0.9380020439999992</v>
      </c>
      <c r="U1401" s="165">
        <v>0</v>
      </c>
      <c r="V1401" s="165">
        <v>0</v>
      </c>
      <c r="W1401" s="165">
        <v>0</v>
      </c>
      <c r="X1401" s="165">
        <v>0</v>
      </c>
      <c r="Y1401" s="153">
        <f t="shared" si="663"/>
        <v>0</v>
      </c>
      <c r="Z1401" s="165">
        <v>0</v>
      </c>
      <c r="AA1401" s="165">
        <v>0</v>
      </c>
      <c r="AB1401" s="165">
        <v>0</v>
      </c>
      <c r="AC1401" s="165">
        <v>0</v>
      </c>
      <c r="AD1401" s="153">
        <f t="shared" si="664"/>
        <v>0</v>
      </c>
      <c r="AE1401" s="37">
        <f t="shared" si="657"/>
        <v>5.6280122639999988</v>
      </c>
      <c r="AF1401" s="37">
        <f t="shared" si="658"/>
        <v>0</v>
      </c>
      <c r="AG1401" s="37">
        <f t="shared" si="659"/>
        <v>0</v>
      </c>
      <c r="AH1401" s="37">
        <f t="shared" si="660"/>
        <v>4.6900102199999996</v>
      </c>
      <c r="AI1401" s="37">
        <f t="shared" si="661"/>
        <v>0.9380020439999992</v>
      </c>
    </row>
    <row r="1402" spans="1:35" ht="31.5" x14ac:dyDescent="0.25">
      <c r="A1402" s="27" t="s">
        <v>2019</v>
      </c>
      <c r="B1402" s="28" t="s">
        <v>2784</v>
      </c>
      <c r="C1402" s="76" t="s">
        <v>2785</v>
      </c>
      <c r="D1402" s="44">
        <v>2020</v>
      </c>
      <c r="E1402" s="44">
        <v>2020</v>
      </c>
      <c r="F1402" s="155" t="s">
        <v>192</v>
      </c>
      <c r="G1402" s="155" t="s">
        <v>192</v>
      </c>
      <c r="H1402" s="155" t="s">
        <v>192</v>
      </c>
      <c r="I1402" s="158">
        <v>4.6396998400000005</v>
      </c>
      <c r="J1402" s="153">
        <v>0</v>
      </c>
      <c r="K1402" s="154">
        <v>0</v>
      </c>
      <c r="L1402" s="153">
        <v>0</v>
      </c>
      <c r="M1402" s="153">
        <v>0</v>
      </c>
      <c r="N1402" s="153">
        <v>0</v>
      </c>
      <c r="O1402" s="153">
        <f t="shared" si="656"/>
        <v>0</v>
      </c>
      <c r="P1402" s="165">
        <v>0</v>
      </c>
      <c r="Q1402" s="153">
        <v>0</v>
      </c>
      <c r="R1402" s="153">
        <v>0</v>
      </c>
      <c r="S1402" s="165">
        <v>0</v>
      </c>
      <c r="T1402" s="153">
        <f t="shared" si="662"/>
        <v>0</v>
      </c>
      <c r="U1402" s="165">
        <v>0</v>
      </c>
      <c r="V1402" s="153">
        <v>0</v>
      </c>
      <c r="W1402" s="153">
        <v>0</v>
      </c>
      <c r="X1402" s="165">
        <v>0</v>
      </c>
      <c r="Y1402" s="153">
        <f t="shared" si="663"/>
        <v>0</v>
      </c>
      <c r="Z1402" s="165">
        <v>0</v>
      </c>
      <c r="AA1402" s="153">
        <v>0</v>
      </c>
      <c r="AB1402" s="153">
        <v>0</v>
      </c>
      <c r="AC1402" s="165">
        <v>0</v>
      </c>
      <c r="AD1402" s="153">
        <f t="shared" si="664"/>
        <v>0</v>
      </c>
      <c r="AE1402" s="37">
        <f t="shared" si="657"/>
        <v>0</v>
      </c>
      <c r="AF1402" s="37">
        <f t="shared" si="658"/>
        <v>0</v>
      </c>
      <c r="AG1402" s="37">
        <f t="shared" si="659"/>
        <v>0</v>
      </c>
      <c r="AH1402" s="37">
        <f t="shared" si="660"/>
        <v>0</v>
      </c>
      <c r="AI1402" s="37">
        <f t="shared" si="661"/>
        <v>0</v>
      </c>
    </row>
    <row r="1403" spans="1:35" ht="47.25" x14ac:dyDescent="0.25">
      <c r="A1403" s="27" t="s">
        <v>2019</v>
      </c>
      <c r="B1403" s="28" t="s">
        <v>3760</v>
      </c>
      <c r="C1403" s="76" t="s">
        <v>3761</v>
      </c>
      <c r="D1403" s="44">
        <v>2023</v>
      </c>
      <c r="E1403" s="44">
        <v>2023</v>
      </c>
      <c r="F1403" s="155" t="s">
        <v>192</v>
      </c>
      <c r="G1403" s="155" t="s">
        <v>192</v>
      </c>
      <c r="H1403" s="155" t="s">
        <v>192</v>
      </c>
      <c r="I1403" s="158">
        <v>0.85962570000000005</v>
      </c>
      <c r="J1403" s="153">
        <v>0.85962570000000005</v>
      </c>
      <c r="K1403" s="154">
        <v>0</v>
      </c>
      <c r="L1403" s="153">
        <v>0</v>
      </c>
      <c r="M1403" s="153">
        <v>0</v>
      </c>
      <c r="N1403" s="153">
        <v>0</v>
      </c>
      <c r="O1403" s="153">
        <f t="shared" si="656"/>
        <v>0</v>
      </c>
      <c r="P1403" s="165">
        <v>0</v>
      </c>
      <c r="Q1403" s="153">
        <v>0</v>
      </c>
      <c r="R1403" s="153">
        <v>0</v>
      </c>
      <c r="S1403" s="165">
        <v>0</v>
      </c>
      <c r="T1403" s="153">
        <f t="shared" si="662"/>
        <v>0</v>
      </c>
      <c r="U1403" s="165">
        <v>0.85962570000000005</v>
      </c>
      <c r="V1403" s="153">
        <v>0</v>
      </c>
      <c r="W1403" s="153">
        <v>0</v>
      </c>
      <c r="X1403" s="165">
        <v>0.71635475000000004</v>
      </c>
      <c r="Y1403" s="153">
        <f t="shared" si="663"/>
        <v>0.14327095000000001</v>
      </c>
      <c r="Z1403" s="165">
        <v>0</v>
      </c>
      <c r="AA1403" s="153">
        <v>0</v>
      </c>
      <c r="AB1403" s="153">
        <v>0</v>
      </c>
      <c r="AC1403" s="165">
        <v>0</v>
      </c>
      <c r="AD1403" s="153">
        <f t="shared" si="664"/>
        <v>0</v>
      </c>
      <c r="AE1403" s="37">
        <f t="shared" si="657"/>
        <v>0.85962570000000005</v>
      </c>
      <c r="AF1403" s="37">
        <f t="shared" si="658"/>
        <v>0</v>
      </c>
      <c r="AG1403" s="37">
        <f t="shared" si="659"/>
        <v>0</v>
      </c>
      <c r="AH1403" s="37">
        <f t="shared" si="660"/>
        <v>0.71635475000000004</v>
      </c>
      <c r="AI1403" s="37">
        <f t="shared" si="661"/>
        <v>0.14327095000000001</v>
      </c>
    </row>
    <row r="1404" spans="1:35" x14ac:dyDescent="0.25">
      <c r="A1404" s="21" t="s">
        <v>21</v>
      </c>
      <c r="B1404" s="22" t="s">
        <v>2083</v>
      </c>
      <c r="C1404" s="23" t="s">
        <v>191</v>
      </c>
      <c r="D1404" s="42" t="s">
        <v>192</v>
      </c>
      <c r="E1404" s="42" t="s">
        <v>192</v>
      </c>
      <c r="F1404" s="152" t="s">
        <v>192</v>
      </c>
      <c r="G1404" s="152">
        <f>SUM(G1405,G1420,G1429,G1440,G1447,G1454,G1455)</f>
        <v>244.93123</v>
      </c>
      <c r="H1404" s="152" t="s">
        <v>192</v>
      </c>
      <c r="I1404" s="152">
        <f t="shared" ref="I1404:J1404" si="665">SUM(I1405,I1420,I1429,I1440,I1447,I1454,I1455)</f>
        <v>1421.4892294070223</v>
      </c>
      <c r="J1404" s="152">
        <f t="shared" si="665"/>
        <v>996.99589312702233</v>
      </c>
      <c r="K1404" s="152">
        <f t="shared" ref="K1404:AD1404" si="666">SUM(K1405,K1420,K1429,K1440,K1447,K1454,K1455)</f>
        <v>59.480599189999992</v>
      </c>
      <c r="L1404" s="152">
        <f t="shared" si="666"/>
        <v>0</v>
      </c>
      <c r="M1404" s="152">
        <f t="shared" si="666"/>
        <v>0</v>
      </c>
      <c r="N1404" s="152">
        <f t="shared" si="666"/>
        <v>35.384419999999999</v>
      </c>
      <c r="O1404" s="152">
        <f t="shared" si="666"/>
        <v>24.096179190000001</v>
      </c>
      <c r="P1404" s="152">
        <f t="shared" si="666"/>
        <v>45.019387429999988</v>
      </c>
      <c r="Q1404" s="152">
        <f t="shared" si="666"/>
        <v>0</v>
      </c>
      <c r="R1404" s="152">
        <f t="shared" si="666"/>
        <v>0</v>
      </c>
      <c r="S1404" s="152">
        <f t="shared" si="666"/>
        <v>37.81143300333332</v>
      </c>
      <c r="T1404" s="152">
        <f t="shared" si="666"/>
        <v>7.2079544266666655</v>
      </c>
      <c r="U1404" s="152">
        <f t="shared" si="666"/>
        <v>41.980998623999994</v>
      </c>
      <c r="V1404" s="152">
        <f t="shared" si="666"/>
        <v>0</v>
      </c>
      <c r="W1404" s="152">
        <f t="shared" si="666"/>
        <v>0</v>
      </c>
      <c r="X1404" s="152">
        <f t="shared" si="666"/>
        <v>35.288416210000001</v>
      </c>
      <c r="Y1404" s="152">
        <f t="shared" si="666"/>
        <v>6.6925824139999959</v>
      </c>
      <c r="Z1404" s="152">
        <f t="shared" si="666"/>
        <v>42.094065559999997</v>
      </c>
      <c r="AA1404" s="152">
        <f t="shared" si="666"/>
        <v>0</v>
      </c>
      <c r="AB1404" s="152">
        <f t="shared" si="666"/>
        <v>0</v>
      </c>
      <c r="AC1404" s="152">
        <f t="shared" si="666"/>
        <v>35.384419909999998</v>
      </c>
      <c r="AD1404" s="152">
        <f t="shared" si="666"/>
        <v>6.7096456499999997</v>
      </c>
      <c r="AE1404" s="152">
        <f t="shared" ref="AE1404:AI1404" si="667">SUM(AE1405,AE1420,AE1429,AE1440,AE1447,AE1454,AE1455)</f>
        <v>188.57505080399997</v>
      </c>
      <c r="AF1404" s="152">
        <f t="shared" si="667"/>
        <v>0</v>
      </c>
      <c r="AG1404" s="152">
        <f t="shared" si="667"/>
        <v>0</v>
      </c>
      <c r="AH1404" s="152">
        <f t="shared" si="667"/>
        <v>143.86868912333333</v>
      </c>
      <c r="AI1404" s="152">
        <f t="shared" si="667"/>
        <v>44.706361680666653</v>
      </c>
    </row>
    <row r="1405" spans="1:35" ht="31.5" x14ac:dyDescent="0.25">
      <c r="A1405" s="21" t="s">
        <v>22</v>
      </c>
      <c r="B1405" s="22" t="s">
        <v>209</v>
      </c>
      <c r="C1405" s="23" t="s">
        <v>191</v>
      </c>
      <c r="D1405" s="42" t="s">
        <v>192</v>
      </c>
      <c r="E1405" s="42" t="s">
        <v>192</v>
      </c>
      <c r="F1405" s="152" t="s">
        <v>192</v>
      </c>
      <c r="G1405" s="152" t="s">
        <v>192</v>
      </c>
      <c r="H1405" s="152" t="s">
        <v>192</v>
      </c>
      <c r="I1405" s="152">
        <f t="shared" ref="I1405:J1405" si="668">SUM(I1406,I1409,I1412,I1419)</f>
        <v>383.18020207102234</v>
      </c>
      <c r="J1405" s="152">
        <f t="shared" si="668"/>
        <v>306.67854535102231</v>
      </c>
      <c r="K1405" s="152">
        <f t="shared" ref="K1405:AD1405" si="669">SUM(K1406,K1409,K1412,K1419)</f>
        <v>17.40006</v>
      </c>
      <c r="L1405" s="152">
        <f t="shared" si="669"/>
        <v>0</v>
      </c>
      <c r="M1405" s="152">
        <f t="shared" si="669"/>
        <v>0</v>
      </c>
      <c r="N1405" s="152">
        <f t="shared" si="669"/>
        <v>0</v>
      </c>
      <c r="O1405" s="152">
        <f t="shared" si="669"/>
        <v>17.40006</v>
      </c>
      <c r="P1405" s="152">
        <f t="shared" si="669"/>
        <v>0</v>
      </c>
      <c r="Q1405" s="152">
        <f t="shared" si="669"/>
        <v>0</v>
      </c>
      <c r="R1405" s="152">
        <f t="shared" si="669"/>
        <v>0</v>
      </c>
      <c r="S1405" s="152">
        <f t="shared" si="669"/>
        <v>0</v>
      </c>
      <c r="T1405" s="152">
        <f t="shared" si="669"/>
        <v>0</v>
      </c>
      <c r="U1405" s="152">
        <f t="shared" si="669"/>
        <v>0</v>
      </c>
      <c r="V1405" s="152">
        <f t="shared" si="669"/>
        <v>0</v>
      </c>
      <c r="W1405" s="152">
        <f t="shared" si="669"/>
        <v>0</v>
      </c>
      <c r="X1405" s="152">
        <f t="shared" si="669"/>
        <v>0</v>
      </c>
      <c r="Y1405" s="152">
        <f t="shared" si="669"/>
        <v>0</v>
      </c>
      <c r="Z1405" s="152">
        <f t="shared" si="669"/>
        <v>0</v>
      </c>
      <c r="AA1405" s="152">
        <f t="shared" si="669"/>
        <v>0</v>
      </c>
      <c r="AB1405" s="152">
        <f t="shared" si="669"/>
        <v>0</v>
      </c>
      <c r="AC1405" s="152">
        <f t="shared" si="669"/>
        <v>0</v>
      </c>
      <c r="AD1405" s="152">
        <f t="shared" si="669"/>
        <v>0</v>
      </c>
      <c r="AE1405" s="152">
        <f t="shared" ref="AE1405:AI1405" si="670">SUM(AE1406,AE1409,AE1412,AE1419)</f>
        <v>17.40006</v>
      </c>
      <c r="AF1405" s="152">
        <f t="shared" si="670"/>
        <v>0</v>
      </c>
      <c r="AG1405" s="152">
        <f t="shared" si="670"/>
        <v>0</v>
      </c>
      <c r="AH1405" s="152">
        <f t="shared" si="670"/>
        <v>0</v>
      </c>
      <c r="AI1405" s="152">
        <f t="shared" si="670"/>
        <v>17.40006</v>
      </c>
    </row>
    <row r="1406" spans="1:35" ht="78.75" x14ac:dyDescent="0.25">
      <c r="A1406" s="21" t="s">
        <v>62</v>
      </c>
      <c r="B1406" s="22" t="s">
        <v>210</v>
      </c>
      <c r="C1406" s="23" t="s">
        <v>191</v>
      </c>
      <c r="D1406" s="42" t="s">
        <v>192</v>
      </c>
      <c r="E1406" s="42" t="s">
        <v>192</v>
      </c>
      <c r="F1406" s="152" t="s">
        <v>192</v>
      </c>
      <c r="G1406" s="152" t="s">
        <v>192</v>
      </c>
      <c r="H1406" s="152" t="s">
        <v>192</v>
      </c>
      <c r="I1406" s="152">
        <f t="shared" ref="I1406:J1406" si="671">I1407+I1408</f>
        <v>0</v>
      </c>
      <c r="J1406" s="152">
        <f t="shared" si="671"/>
        <v>0</v>
      </c>
      <c r="K1406" s="152">
        <f t="shared" ref="K1406:AD1406" si="672">K1407+K1408</f>
        <v>0</v>
      </c>
      <c r="L1406" s="152">
        <f t="shared" si="672"/>
        <v>0</v>
      </c>
      <c r="M1406" s="152">
        <f t="shared" si="672"/>
        <v>0</v>
      </c>
      <c r="N1406" s="152">
        <f t="shared" si="672"/>
        <v>0</v>
      </c>
      <c r="O1406" s="152">
        <f t="shared" si="672"/>
        <v>0</v>
      </c>
      <c r="P1406" s="152">
        <f t="shared" si="672"/>
        <v>0</v>
      </c>
      <c r="Q1406" s="152">
        <f t="shared" si="672"/>
        <v>0</v>
      </c>
      <c r="R1406" s="152">
        <f t="shared" si="672"/>
        <v>0</v>
      </c>
      <c r="S1406" s="152">
        <f t="shared" si="672"/>
        <v>0</v>
      </c>
      <c r="T1406" s="152">
        <f t="shared" si="672"/>
        <v>0</v>
      </c>
      <c r="U1406" s="152">
        <f t="shared" si="672"/>
        <v>0</v>
      </c>
      <c r="V1406" s="152">
        <f t="shared" si="672"/>
        <v>0</v>
      </c>
      <c r="W1406" s="152">
        <f t="shared" si="672"/>
        <v>0</v>
      </c>
      <c r="X1406" s="152">
        <f t="shared" si="672"/>
        <v>0</v>
      </c>
      <c r="Y1406" s="152">
        <f t="shared" si="672"/>
        <v>0</v>
      </c>
      <c r="Z1406" s="152">
        <f t="shared" si="672"/>
        <v>0</v>
      </c>
      <c r="AA1406" s="152">
        <f t="shared" si="672"/>
        <v>0</v>
      </c>
      <c r="AB1406" s="152">
        <f t="shared" si="672"/>
        <v>0</v>
      </c>
      <c r="AC1406" s="152">
        <f t="shared" si="672"/>
        <v>0</v>
      </c>
      <c r="AD1406" s="152">
        <f t="shared" si="672"/>
        <v>0</v>
      </c>
      <c r="AE1406" s="152">
        <f t="shared" ref="AE1406:AI1406" si="673">AE1407+AE1408</f>
        <v>0</v>
      </c>
      <c r="AF1406" s="152">
        <f t="shared" si="673"/>
        <v>0</v>
      </c>
      <c r="AG1406" s="152">
        <f t="shared" si="673"/>
        <v>0</v>
      </c>
      <c r="AH1406" s="152">
        <f t="shared" si="673"/>
        <v>0</v>
      </c>
      <c r="AI1406" s="152">
        <f t="shared" si="673"/>
        <v>0</v>
      </c>
    </row>
    <row r="1407" spans="1:35" ht="31.5" x14ac:dyDescent="0.25">
      <c r="A1407" s="21" t="s">
        <v>2084</v>
      </c>
      <c r="B1407" s="22" t="s">
        <v>216</v>
      </c>
      <c r="C1407" s="23" t="s">
        <v>191</v>
      </c>
      <c r="D1407" s="42" t="s">
        <v>192</v>
      </c>
      <c r="E1407" s="42" t="s">
        <v>192</v>
      </c>
      <c r="F1407" s="152" t="s">
        <v>192</v>
      </c>
      <c r="G1407" s="152" t="s">
        <v>192</v>
      </c>
      <c r="H1407" s="152" t="s">
        <v>192</v>
      </c>
      <c r="I1407" s="152">
        <v>0</v>
      </c>
      <c r="J1407" s="152">
        <v>0</v>
      </c>
      <c r="K1407" s="152">
        <v>0</v>
      </c>
      <c r="L1407" s="152">
        <v>0</v>
      </c>
      <c r="M1407" s="152">
        <v>0</v>
      </c>
      <c r="N1407" s="152">
        <v>0</v>
      </c>
      <c r="O1407" s="152">
        <v>0</v>
      </c>
      <c r="P1407" s="152">
        <v>0</v>
      </c>
      <c r="Q1407" s="152">
        <v>0</v>
      </c>
      <c r="R1407" s="152">
        <v>0</v>
      </c>
      <c r="S1407" s="152">
        <v>0</v>
      </c>
      <c r="T1407" s="152">
        <v>0</v>
      </c>
      <c r="U1407" s="152">
        <v>0</v>
      </c>
      <c r="V1407" s="152">
        <v>0</v>
      </c>
      <c r="W1407" s="152">
        <v>0</v>
      </c>
      <c r="X1407" s="152">
        <v>0</v>
      </c>
      <c r="Y1407" s="152">
        <v>0</v>
      </c>
      <c r="Z1407" s="152">
        <v>0</v>
      </c>
      <c r="AA1407" s="152">
        <v>0</v>
      </c>
      <c r="AB1407" s="152">
        <v>0</v>
      </c>
      <c r="AC1407" s="152">
        <v>0</v>
      </c>
      <c r="AD1407" s="152">
        <v>0</v>
      </c>
      <c r="AE1407" s="152">
        <v>0</v>
      </c>
      <c r="AF1407" s="152">
        <v>0</v>
      </c>
      <c r="AG1407" s="152">
        <v>0</v>
      </c>
      <c r="AH1407" s="152">
        <v>0</v>
      </c>
      <c r="AI1407" s="152">
        <v>0</v>
      </c>
    </row>
    <row r="1408" spans="1:35" ht="31.5" x14ac:dyDescent="0.25">
      <c r="A1408" s="21" t="s">
        <v>2085</v>
      </c>
      <c r="B1408" s="22" t="s">
        <v>216</v>
      </c>
      <c r="C1408" s="23" t="s">
        <v>191</v>
      </c>
      <c r="D1408" s="42" t="s">
        <v>192</v>
      </c>
      <c r="E1408" s="42" t="s">
        <v>192</v>
      </c>
      <c r="F1408" s="152" t="s">
        <v>192</v>
      </c>
      <c r="G1408" s="152" t="s">
        <v>192</v>
      </c>
      <c r="H1408" s="152" t="s">
        <v>192</v>
      </c>
      <c r="I1408" s="152">
        <v>0</v>
      </c>
      <c r="J1408" s="152">
        <v>0</v>
      </c>
      <c r="K1408" s="152">
        <v>0</v>
      </c>
      <c r="L1408" s="152">
        <v>0</v>
      </c>
      <c r="M1408" s="152">
        <v>0</v>
      </c>
      <c r="N1408" s="152">
        <v>0</v>
      </c>
      <c r="O1408" s="152">
        <v>0</v>
      </c>
      <c r="P1408" s="152">
        <v>0</v>
      </c>
      <c r="Q1408" s="152">
        <v>0</v>
      </c>
      <c r="R1408" s="152">
        <v>0</v>
      </c>
      <c r="S1408" s="152">
        <v>0</v>
      </c>
      <c r="T1408" s="152">
        <v>0</v>
      </c>
      <c r="U1408" s="152">
        <v>0</v>
      </c>
      <c r="V1408" s="152">
        <v>0</v>
      </c>
      <c r="W1408" s="152">
        <v>0</v>
      </c>
      <c r="X1408" s="152">
        <v>0</v>
      </c>
      <c r="Y1408" s="152">
        <v>0</v>
      </c>
      <c r="Z1408" s="152">
        <v>0</v>
      </c>
      <c r="AA1408" s="152">
        <v>0</v>
      </c>
      <c r="AB1408" s="152">
        <v>0</v>
      </c>
      <c r="AC1408" s="152">
        <v>0</v>
      </c>
      <c r="AD1408" s="152">
        <v>0</v>
      </c>
      <c r="AE1408" s="152">
        <v>0</v>
      </c>
      <c r="AF1408" s="152">
        <v>0</v>
      </c>
      <c r="AG1408" s="152">
        <v>0</v>
      </c>
      <c r="AH1408" s="152">
        <v>0</v>
      </c>
      <c r="AI1408" s="152">
        <v>0</v>
      </c>
    </row>
    <row r="1409" spans="1:35" ht="47.25" x14ac:dyDescent="0.25">
      <c r="A1409" s="21" t="s">
        <v>63</v>
      </c>
      <c r="B1409" s="22" t="s">
        <v>217</v>
      </c>
      <c r="C1409" s="23" t="s">
        <v>191</v>
      </c>
      <c r="D1409" s="42" t="s">
        <v>192</v>
      </c>
      <c r="E1409" s="42" t="s">
        <v>192</v>
      </c>
      <c r="F1409" s="152" t="s">
        <v>192</v>
      </c>
      <c r="G1409" s="152" t="s">
        <v>192</v>
      </c>
      <c r="H1409" s="152" t="s">
        <v>192</v>
      </c>
      <c r="I1409" s="152">
        <f t="shared" ref="I1409:J1409" si="674">I1410+I1411</f>
        <v>0</v>
      </c>
      <c r="J1409" s="152">
        <f t="shared" si="674"/>
        <v>0</v>
      </c>
      <c r="K1409" s="152">
        <f t="shared" ref="K1409:AD1409" si="675">K1410+K1411</f>
        <v>0</v>
      </c>
      <c r="L1409" s="152">
        <f t="shared" si="675"/>
        <v>0</v>
      </c>
      <c r="M1409" s="152">
        <f t="shared" si="675"/>
        <v>0</v>
      </c>
      <c r="N1409" s="152">
        <f t="shared" si="675"/>
        <v>0</v>
      </c>
      <c r="O1409" s="152">
        <f t="shared" si="675"/>
        <v>0</v>
      </c>
      <c r="P1409" s="152">
        <f t="shared" si="675"/>
        <v>0</v>
      </c>
      <c r="Q1409" s="152">
        <f t="shared" si="675"/>
        <v>0</v>
      </c>
      <c r="R1409" s="152">
        <f t="shared" si="675"/>
        <v>0</v>
      </c>
      <c r="S1409" s="152">
        <f t="shared" si="675"/>
        <v>0</v>
      </c>
      <c r="T1409" s="152">
        <f t="shared" si="675"/>
        <v>0</v>
      </c>
      <c r="U1409" s="152">
        <f t="shared" si="675"/>
        <v>0</v>
      </c>
      <c r="V1409" s="152">
        <f t="shared" si="675"/>
        <v>0</v>
      </c>
      <c r="W1409" s="152">
        <f t="shared" si="675"/>
        <v>0</v>
      </c>
      <c r="X1409" s="152">
        <f t="shared" si="675"/>
        <v>0</v>
      </c>
      <c r="Y1409" s="152">
        <f t="shared" si="675"/>
        <v>0</v>
      </c>
      <c r="Z1409" s="152">
        <f t="shared" si="675"/>
        <v>0</v>
      </c>
      <c r="AA1409" s="152">
        <f t="shared" si="675"/>
        <v>0</v>
      </c>
      <c r="AB1409" s="152">
        <f t="shared" si="675"/>
        <v>0</v>
      </c>
      <c r="AC1409" s="152">
        <f t="shared" si="675"/>
        <v>0</v>
      </c>
      <c r="AD1409" s="152">
        <f t="shared" si="675"/>
        <v>0</v>
      </c>
      <c r="AE1409" s="152">
        <f t="shared" ref="AE1409:AI1409" si="676">AE1410+AE1411</f>
        <v>0</v>
      </c>
      <c r="AF1409" s="152">
        <f t="shared" si="676"/>
        <v>0</v>
      </c>
      <c r="AG1409" s="152">
        <f t="shared" si="676"/>
        <v>0</v>
      </c>
      <c r="AH1409" s="152">
        <f t="shared" si="676"/>
        <v>0</v>
      </c>
      <c r="AI1409" s="152">
        <f t="shared" si="676"/>
        <v>0</v>
      </c>
    </row>
    <row r="1410" spans="1:35" ht="31.5" x14ac:dyDescent="0.25">
      <c r="A1410" s="21" t="s">
        <v>2086</v>
      </c>
      <c r="B1410" s="22" t="s">
        <v>1908</v>
      </c>
      <c r="C1410" s="23" t="s">
        <v>191</v>
      </c>
      <c r="D1410" s="42" t="s">
        <v>192</v>
      </c>
      <c r="E1410" s="42" t="s">
        <v>192</v>
      </c>
      <c r="F1410" s="152" t="s">
        <v>192</v>
      </c>
      <c r="G1410" s="152" t="s">
        <v>192</v>
      </c>
      <c r="H1410" s="152" t="s">
        <v>192</v>
      </c>
      <c r="I1410" s="152">
        <v>0</v>
      </c>
      <c r="J1410" s="152">
        <v>0</v>
      </c>
      <c r="K1410" s="152">
        <v>0</v>
      </c>
      <c r="L1410" s="152">
        <v>0</v>
      </c>
      <c r="M1410" s="152">
        <v>0</v>
      </c>
      <c r="N1410" s="152">
        <v>0</v>
      </c>
      <c r="O1410" s="152">
        <v>0</v>
      </c>
      <c r="P1410" s="152">
        <v>0</v>
      </c>
      <c r="Q1410" s="152">
        <v>0</v>
      </c>
      <c r="R1410" s="152">
        <v>0</v>
      </c>
      <c r="S1410" s="152">
        <v>0</v>
      </c>
      <c r="T1410" s="152">
        <v>0</v>
      </c>
      <c r="U1410" s="152">
        <v>0</v>
      </c>
      <c r="V1410" s="152">
        <v>0</v>
      </c>
      <c r="W1410" s="152">
        <v>0</v>
      </c>
      <c r="X1410" s="152">
        <v>0</v>
      </c>
      <c r="Y1410" s="152">
        <v>0</v>
      </c>
      <c r="Z1410" s="152">
        <v>0</v>
      </c>
      <c r="AA1410" s="152">
        <v>0</v>
      </c>
      <c r="AB1410" s="152">
        <v>0</v>
      </c>
      <c r="AC1410" s="152">
        <v>0</v>
      </c>
      <c r="AD1410" s="152">
        <v>0</v>
      </c>
      <c r="AE1410" s="152">
        <v>0</v>
      </c>
      <c r="AF1410" s="152">
        <v>0</v>
      </c>
      <c r="AG1410" s="152">
        <v>0</v>
      </c>
      <c r="AH1410" s="152">
        <v>0</v>
      </c>
      <c r="AI1410" s="152">
        <v>0</v>
      </c>
    </row>
    <row r="1411" spans="1:35" ht="31.5" x14ac:dyDescent="0.25">
      <c r="A1411" s="21" t="s">
        <v>2087</v>
      </c>
      <c r="B1411" s="22" t="s">
        <v>216</v>
      </c>
      <c r="C1411" s="23" t="s">
        <v>191</v>
      </c>
      <c r="D1411" s="42" t="s">
        <v>192</v>
      </c>
      <c r="E1411" s="42" t="s">
        <v>192</v>
      </c>
      <c r="F1411" s="152" t="s">
        <v>192</v>
      </c>
      <c r="G1411" s="152" t="s">
        <v>192</v>
      </c>
      <c r="H1411" s="152" t="s">
        <v>192</v>
      </c>
      <c r="I1411" s="152">
        <v>0</v>
      </c>
      <c r="J1411" s="152">
        <v>0</v>
      </c>
      <c r="K1411" s="152">
        <v>0</v>
      </c>
      <c r="L1411" s="152">
        <v>0</v>
      </c>
      <c r="M1411" s="152">
        <v>0</v>
      </c>
      <c r="N1411" s="152">
        <v>0</v>
      </c>
      <c r="O1411" s="152">
        <v>0</v>
      </c>
      <c r="P1411" s="152">
        <v>0</v>
      </c>
      <c r="Q1411" s="152">
        <v>0</v>
      </c>
      <c r="R1411" s="152">
        <v>0</v>
      </c>
      <c r="S1411" s="152">
        <v>0</v>
      </c>
      <c r="T1411" s="152">
        <v>0</v>
      </c>
      <c r="U1411" s="152">
        <v>0</v>
      </c>
      <c r="V1411" s="152">
        <v>0</v>
      </c>
      <c r="W1411" s="152">
        <v>0</v>
      </c>
      <c r="X1411" s="152">
        <v>0</v>
      </c>
      <c r="Y1411" s="152">
        <v>0</v>
      </c>
      <c r="Z1411" s="152">
        <v>0</v>
      </c>
      <c r="AA1411" s="152">
        <v>0</v>
      </c>
      <c r="AB1411" s="152">
        <v>0</v>
      </c>
      <c r="AC1411" s="152">
        <v>0</v>
      </c>
      <c r="AD1411" s="152">
        <v>0</v>
      </c>
      <c r="AE1411" s="152">
        <v>0</v>
      </c>
      <c r="AF1411" s="152">
        <v>0</v>
      </c>
      <c r="AG1411" s="152">
        <v>0</v>
      </c>
      <c r="AH1411" s="152">
        <v>0</v>
      </c>
      <c r="AI1411" s="152">
        <v>0</v>
      </c>
    </row>
    <row r="1412" spans="1:35" ht="47.25" x14ac:dyDescent="0.25">
      <c r="A1412" s="21" t="s">
        <v>64</v>
      </c>
      <c r="B1412" s="22" t="s">
        <v>218</v>
      </c>
      <c r="C1412" s="23" t="s">
        <v>191</v>
      </c>
      <c r="D1412" s="42" t="s">
        <v>192</v>
      </c>
      <c r="E1412" s="42" t="s">
        <v>192</v>
      </c>
      <c r="F1412" s="152" t="s">
        <v>192</v>
      </c>
      <c r="G1412" s="152" t="s">
        <v>192</v>
      </c>
      <c r="H1412" s="152" t="s">
        <v>192</v>
      </c>
      <c r="I1412" s="152">
        <f t="shared" ref="I1412:J1412" si="677">SUM(I1413,I1414,I1415,I1416,I1417)</f>
        <v>383.18020207102234</v>
      </c>
      <c r="J1412" s="152">
        <f t="shared" si="677"/>
        <v>306.67854535102231</v>
      </c>
      <c r="K1412" s="152">
        <f t="shared" ref="K1412:AD1412" si="678">SUM(K1413,K1414,K1415,K1416,K1417)</f>
        <v>17.40006</v>
      </c>
      <c r="L1412" s="152">
        <f t="shared" si="678"/>
        <v>0</v>
      </c>
      <c r="M1412" s="152">
        <f t="shared" si="678"/>
        <v>0</v>
      </c>
      <c r="N1412" s="152">
        <f t="shared" si="678"/>
        <v>0</v>
      </c>
      <c r="O1412" s="152">
        <f t="shared" si="678"/>
        <v>17.40006</v>
      </c>
      <c r="P1412" s="152">
        <f t="shared" si="678"/>
        <v>0</v>
      </c>
      <c r="Q1412" s="152">
        <f t="shared" si="678"/>
        <v>0</v>
      </c>
      <c r="R1412" s="152">
        <f t="shared" si="678"/>
        <v>0</v>
      </c>
      <c r="S1412" s="152">
        <f t="shared" si="678"/>
        <v>0</v>
      </c>
      <c r="T1412" s="152">
        <f t="shared" si="678"/>
        <v>0</v>
      </c>
      <c r="U1412" s="152">
        <f t="shared" si="678"/>
        <v>0</v>
      </c>
      <c r="V1412" s="152">
        <f t="shared" si="678"/>
        <v>0</v>
      </c>
      <c r="W1412" s="152">
        <f t="shared" si="678"/>
        <v>0</v>
      </c>
      <c r="X1412" s="152">
        <f t="shared" si="678"/>
        <v>0</v>
      </c>
      <c r="Y1412" s="152">
        <f t="shared" si="678"/>
        <v>0</v>
      </c>
      <c r="Z1412" s="152">
        <f t="shared" si="678"/>
        <v>0</v>
      </c>
      <c r="AA1412" s="152">
        <f t="shared" si="678"/>
        <v>0</v>
      </c>
      <c r="AB1412" s="152">
        <f t="shared" si="678"/>
        <v>0</v>
      </c>
      <c r="AC1412" s="152">
        <f t="shared" si="678"/>
        <v>0</v>
      </c>
      <c r="AD1412" s="152">
        <f t="shared" si="678"/>
        <v>0</v>
      </c>
      <c r="AE1412" s="152">
        <f t="shared" ref="AE1412:AI1412" si="679">SUM(AE1413,AE1414,AE1415,AE1416,AE1417)</f>
        <v>17.40006</v>
      </c>
      <c r="AF1412" s="152">
        <f t="shared" si="679"/>
        <v>0</v>
      </c>
      <c r="AG1412" s="152">
        <f t="shared" si="679"/>
        <v>0</v>
      </c>
      <c r="AH1412" s="152">
        <f t="shared" si="679"/>
        <v>0</v>
      </c>
      <c r="AI1412" s="152">
        <f t="shared" si="679"/>
        <v>17.40006</v>
      </c>
    </row>
    <row r="1413" spans="1:35" ht="63" x14ac:dyDescent="0.25">
      <c r="A1413" s="21" t="s">
        <v>2088</v>
      </c>
      <c r="B1413" s="22" t="s">
        <v>220</v>
      </c>
      <c r="C1413" s="23" t="s">
        <v>191</v>
      </c>
      <c r="D1413" s="42" t="s">
        <v>192</v>
      </c>
      <c r="E1413" s="42" t="s">
        <v>192</v>
      </c>
      <c r="F1413" s="152" t="s">
        <v>192</v>
      </c>
      <c r="G1413" s="152" t="s">
        <v>192</v>
      </c>
      <c r="H1413" s="152" t="s">
        <v>192</v>
      </c>
      <c r="I1413" s="152">
        <v>0</v>
      </c>
      <c r="J1413" s="152">
        <v>0</v>
      </c>
      <c r="K1413" s="152">
        <v>0</v>
      </c>
      <c r="L1413" s="152">
        <v>0</v>
      </c>
      <c r="M1413" s="152">
        <v>0</v>
      </c>
      <c r="N1413" s="152">
        <v>0</v>
      </c>
      <c r="O1413" s="152">
        <v>0</v>
      </c>
      <c r="P1413" s="152">
        <v>0</v>
      </c>
      <c r="Q1413" s="152">
        <v>0</v>
      </c>
      <c r="R1413" s="152">
        <v>0</v>
      </c>
      <c r="S1413" s="152">
        <v>0</v>
      </c>
      <c r="T1413" s="152">
        <v>0</v>
      </c>
      <c r="U1413" s="152">
        <v>0</v>
      </c>
      <c r="V1413" s="152">
        <v>0</v>
      </c>
      <c r="W1413" s="152">
        <v>0</v>
      </c>
      <c r="X1413" s="152">
        <v>0</v>
      </c>
      <c r="Y1413" s="152">
        <v>0</v>
      </c>
      <c r="Z1413" s="152">
        <v>0</v>
      </c>
      <c r="AA1413" s="152">
        <v>0</v>
      </c>
      <c r="AB1413" s="152">
        <v>0</v>
      </c>
      <c r="AC1413" s="152">
        <v>0</v>
      </c>
      <c r="AD1413" s="152">
        <v>0</v>
      </c>
      <c r="AE1413" s="152">
        <v>0</v>
      </c>
      <c r="AF1413" s="152">
        <v>0</v>
      </c>
      <c r="AG1413" s="152">
        <v>0</v>
      </c>
      <c r="AH1413" s="152">
        <v>0</v>
      </c>
      <c r="AI1413" s="152">
        <v>0</v>
      </c>
    </row>
    <row r="1414" spans="1:35" ht="78.75" x14ac:dyDescent="0.25">
      <c r="A1414" s="21" t="s">
        <v>2089</v>
      </c>
      <c r="B1414" s="22" t="s">
        <v>222</v>
      </c>
      <c r="C1414" s="23" t="s">
        <v>191</v>
      </c>
      <c r="D1414" s="42" t="s">
        <v>192</v>
      </c>
      <c r="E1414" s="42" t="s">
        <v>192</v>
      </c>
      <c r="F1414" s="152" t="s">
        <v>192</v>
      </c>
      <c r="G1414" s="152" t="s">
        <v>192</v>
      </c>
      <c r="H1414" s="152" t="s">
        <v>192</v>
      </c>
      <c r="I1414" s="152">
        <v>0</v>
      </c>
      <c r="J1414" s="152">
        <v>0</v>
      </c>
      <c r="K1414" s="152">
        <v>0</v>
      </c>
      <c r="L1414" s="152">
        <v>0</v>
      </c>
      <c r="M1414" s="152">
        <v>0</v>
      </c>
      <c r="N1414" s="152">
        <v>0</v>
      </c>
      <c r="O1414" s="152">
        <v>0</v>
      </c>
      <c r="P1414" s="152">
        <v>0</v>
      </c>
      <c r="Q1414" s="152">
        <v>0</v>
      </c>
      <c r="R1414" s="152">
        <v>0</v>
      </c>
      <c r="S1414" s="152">
        <v>0</v>
      </c>
      <c r="T1414" s="152">
        <v>0</v>
      </c>
      <c r="U1414" s="152">
        <v>0</v>
      </c>
      <c r="V1414" s="152">
        <v>0</v>
      </c>
      <c r="W1414" s="152">
        <v>0</v>
      </c>
      <c r="X1414" s="152">
        <v>0</v>
      </c>
      <c r="Y1414" s="152">
        <v>0</v>
      </c>
      <c r="Z1414" s="152">
        <v>0</v>
      </c>
      <c r="AA1414" s="152">
        <v>0</v>
      </c>
      <c r="AB1414" s="152">
        <v>0</v>
      </c>
      <c r="AC1414" s="152">
        <v>0</v>
      </c>
      <c r="AD1414" s="152">
        <v>0</v>
      </c>
      <c r="AE1414" s="152">
        <v>0</v>
      </c>
      <c r="AF1414" s="152">
        <v>0</v>
      </c>
      <c r="AG1414" s="152">
        <v>0</v>
      </c>
      <c r="AH1414" s="152">
        <v>0</v>
      </c>
      <c r="AI1414" s="152">
        <v>0</v>
      </c>
    </row>
    <row r="1415" spans="1:35" ht="63" x14ac:dyDescent="0.25">
      <c r="A1415" s="21" t="s">
        <v>2090</v>
      </c>
      <c r="B1415" s="22" t="s">
        <v>224</v>
      </c>
      <c r="C1415" s="23" t="s">
        <v>191</v>
      </c>
      <c r="D1415" s="42" t="s">
        <v>192</v>
      </c>
      <c r="E1415" s="42" t="s">
        <v>192</v>
      </c>
      <c r="F1415" s="152" t="s">
        <v>192</v>
      </c>
      <c r="G1415" s="152" t="s">
        <v>192</v>
      </c>
      <c r="H1415" s="152" t="s">
        <v>192</v>
      </c>
      <c r="I1415" s="152">
        <v>0</v>
      </c>
      <c r="J1415" s="152">
        <v>0</v>
      </c>
      <c r="K1415" s="152">
        <v>0</v>
      </c>
      <c r="L1415" s="152">
        <v>0</v>
      </c>
      <c r="M1415" s="152">
        <v>0</v>
      </c>
      <c r="N1415" s="152">
        <v>0</v>
      </c>
      <c r="O1415" s="152">
        <v>0</v>
      </c>
      <c r="P1415" s="152">
        <v>0</v>
      </c>
      <c r="Q1415" s="152">
        <v>0</v>
      </c>
      <c r="R1415" s="152">
        <v>0</v>
      </c>
      <c r="S1415" s="152">
        <v>0</v>
      </c>
      <c r="T1415" s="152">
        <v>0</v>
      </c>
      <c r="U1415" s="152">
        <v>0</v>
      </c>
      <c r="V1415" s="152">
        <v>0</v>
      </c>
      <c r="W1415" s="152">
        <v>0</v>
      </c>
      <c r="X1415" s="152">
        <v>0</v>
      </c>
      <c r="Y1415" s="152">
        <v>0</v>
      </c>
      <c r="Z1415" s="152">
        <v>0</v>
      </c>
      <c r="AA1415" s="152">
        <v>0</v>
      </c>
      <c r="AB1415" s="152">
        <v>0</v>
      </c>
      <c r="AC1415" s="152">
        <v>0</v>
      </c>
      <c r="AD1415" s="152">
        <v>0</v>
      </c>
      <c r="AE1415" s="152">
        <v>0</v>
      </c>
      <c r="AF1415" s="152">
        <v>0</v>
      </c>
      <c r="AG1415" s="152">
        <v>0</v>
      </c>
      <c r="AH1415" s="152">
        <v>0</v>
      </c>
      <c r="AI1415" s="152">
        <v>0</v>
      </c>
    </row>
    <row r="1416" spans="1:35" ht="78.75" x14ac:dyDescent="0.25">
      <c r="A1416" s="21" t="s">
        <v>2091</v>
      </c>
      <c r="B1416" s="22" t="s">
        <v>231</v>
      </c>
      <c r="C1416" s="23" t="s">
        <v>191</v>
      </c>
      <c r="D1416" s="42" t="s">
        <v>192</v>
      </c>
      <c r="E1416" s="42" t="s">
        <v>192</v>
      </c>
      <c r="F1416" s="152" t="s">
        <v>192</v>
      </c>
      <c r="G1416" s="152" t="s">
        <v>192</v>
      </c>
      <c r="H1416" s="152" t="s">
        <v>192</v>
      </c>
      <c r="I1416" s="152">
        <v>0</v>
      </c>
      <c r="J1416" s="152">
        <v>0</v>
      </c>
      <c r="K1416" s="152">
        <v>0</v>
      </c>
      <c r="L1416" s="152">
        <v>0</v>
      </c>
      <c r="M1416" s="152">
        <v>0</v>
      </c>
      <c r="N1416" s="152">
        <v>0</v>
      </c>
      <c r="O1416" s="152">
        <v>0</v>
      </c>
      <c r="P1416" s="152">
        <v>0</v>
      </c>
      <c r="Q1416" s="152">
        <v>0</v>
      </c>
      <c r="R1416" s="152">
        <v>0</v>
      </c>
      <c r="S1416" s="152">
        <v>0</v>
      </c>
      <c r="T1416" s="152">
        <v>0</v>
      </c>
      <c r="U1416" s="152">
        <v>0</v>
      </c>
      <c r="V1416" s="152">
        <v>0</v>
      </c>
      <c r="W1416" s="152">
        <v>0</v>
      </c>
      <c r="X1416" s="152">
        <v>0</v>
      </c>
      <c r="Y1416" s="152">
        <v>0</v>
      </c>
      <c r="Z1416" s="152">
        <v>0</v>
      </c>
      <c r="AA1416" s="152">
        <v>0</v>
      </c>
      <c r="AB1416" s="152">
        <v>0</v>
      </c>
      <c r="AC1416" s="152">
        <v>0</v>
      </c>
      <c r="AD1416" s="152">
        <v>0</v>
      </c>
      <c r="AE1416" s="152">
        <v>0</v>
      </c>
      <c r="AF1416" s="152">
        <v>0</v>
      </c>
      <c r="AG1416" s="152">
        <v>0</v>
      </c>
      <c r="AH1416" s="152">
        <v>0</v>
      </c>
      <c r="AI1416" s="152">
        <v>0</v>
      </c>
    </row>
    <row r="1417" spans="1:35" ht="78.75" x14ac:dyDescent="0.25">
      <c r="A1417" s="21" t="s">
        <v>2092</v>
      </c>
      <c r="B1417" s="22" t="s">
        <v>237</v>
      </c>
      <c r="C1417" s="23" t="s">
        <v>191</v>
      </c>
      <c r="D1417" s="151" t="s">
        <v>192</v>
      </c>
      <c r="E1417" s="151" t="s">
        <v>192</v>
      </c>
      <c r="F1417" s="152" t="s">
        <v>192</v>
      </c>
      <c r="G1417" s="152" t="s">
        <v>192</v>
      </c>
      <c r="H1417" s="152" t="s">
        <v>192</v>
      </c>
      <c r="I1417" s="152">
        <f t="shared" ref="I1417:J1417" si="680">SUM(I1418)</f>
        <v>383.18020207102234</v>
      </c>
      <c r="J1417" s="152">
        <f t="shared" si="680"/>
        <v>306.67854535102231</v>
      </c>
      <c r="K1417" s="152">
        <f t="shared" ref="K1417:AI1417" si="681">SUM(K1418)</f>
        <v>17.40006</v>
      </c>
      <c r="L1417" s="152">
        <f t="shared" si="681"/>
        <v>0</v>
      </c>
      <c r="M1417" s="152">
        <f t="shared" si="681"/>
        <v>0</v>
      </c>
      <c r="N1417" s="152">
        <f t="shared" si="681"/>
        <v>0</v>
      </c>
      <c r="O1417" s="152">
        <f t="shared" si="681"/>
        <v>17.40006</v>
      </c>
      <c r="P1417" s="152">
        <f t="shared" si="681"/>
        <v>0</v>
      </c>
      <c r="Q1417" s="152">
        <f t="shared" si="681"/>
        <v>0</v>
      </c>
      <c r="R1417" s="152">
        <f t="shared" si="681"/>
        <v>0</v>
      </c>
      <c r="S1417" s="152">
        <f t="shared" si="681"/>
        <v>0</v>
      </c>
      <c r="T1417" s="152">
        <f t="shared" si="681"/>
        <v>0</v>
      </c>
      <c r="U1417" s="152">
        <f t="shared" si="681"/>
        <v>0</v>
      </c>
      <c r="V1417" s="152">
        <f t="shared" si="681"/>
        <v>0</v>
      </c>
      <c r="W1417" s="152">
        <f t="shared" si="681"/>
        <v>0</v>
      </c>
      <c r="X1417" s="152">
        <f t="shared" si="681"/>
        <v>0</v>
      </c>
      <c r="Y1417" s="152">
        <f t="shared" si="681"/>
        <v>0</v>
      </c>
      <c r="Z1417" s="152">
        <f t="shared" si="681"/>
        <v>0</v>
      </c>
      <c r="AA1417" s="152">
        <f t="shared" si="681"/>
        <v>0</v>
      </c>
      <c r="AB1417" s="152">
        <f t="shared" si="681"/>
        <v>0</v>
      </c>
      <c r="AC1417" s="152">
        <f t="shared" si="681"/>
        <v>0</v>
      </c>
      <c r="AD1417" s="152">
        <f t="shared" si="681"/>
        <v>0</v>
      </c>
      <c r="AE1417" s="152">
        <f t="shared" si="681"/>
        <v>17.40006</v>
      </c>
      <c r="AF1417" s="152">
        <f t="shared" si="681"/>
        <v>0</v>
      </c>
      <c r="AG1417" s="152">
        <f t="shared" si="681"/>
        <v>0</v>
      </c>
      <c r="AH1417" s="152">
        <f t="shared" si="681"/>
        <v>0</v>
      </c>
      <c r="AI1417" s="152">
        <f t="shared" si="681"/>
        <v>17.40006</v>
      </c>
    </row>
    <row r="1418" spans="1:35" ht="63" x14ac:dyDescent="0.25">
      <c r="A1418" s="27" t="s">
        <v>2092</v>
      </c>
      <c r="B1418" s="48" t="s">
        <v>2093</v>
      </c>
      <c r="C1418" s="49" t="s">
        <v>2094</v>
      </c>
      <c r="D1418" s="31">
        <v>2015</v>
      </c>
      <c r="E1418" s="31">
        <v>2030</v>
      </c>
      <c r="F1418" s="153" t="s">
        <v>192</v>
      </c>
      <c r="G1418" s="153" t="s">
        <v>192</v>
      </c>
      <c r="H1418" s="153" t="s">
        <v>192</v>
      </c>
      <c r="I1418" s="153">
        <v>383.18020207102234</v>
      </c>
      <c r="J1418" s="153">
        <v>306.67854535102231</v>
      </c>
      <c r="K1418" s="153">
        <v>17.40006</v>
      </c>
      <c r="L1418" s="153">
        <v>0</v>
      </c>
      <c r="M1418" s="153">
        <v>0</v>
      </c>
      <c r="N1418" s="153">
        <v>0</v>
      </c>
      <c r="O1418" s="153">
        <f>K1418-N1418</f>
        <v>17.40006</v>
      </c>
      <c r="P1418" s="153">
        <v>0</v>
      </c>
      <c r="Q1418" s="153">
        <v>0</v>
      </c>
      <c r="R1418" s="153">
        <v>0</v>
      </c>
      <c r="S1418" s="153">
        <v>0</v>
      </c>
      <c r="T1418" s="153">
        <f>P1418-S1418</f>
        <v>0</v>
      </c>
      <c r="U1418" s="153">
        <v>0</v>
      </c>
      <c r="V1418" s="153">
        <v>0</v>
      </c>
      <c r="W1418" s="153">
        <v>0</v>
      </c>
      <c r="X1418" s="153">
        <v>0</v>
      </c>
      <c r="Y1418" s="153">
        <f>U1418-X1418</f>
        <v>0</v>
      </c>
      <c r="Z1418" s="153">
        <v>0</v>
      </c>
      <c r="AA1418" s="153">
        <v>0</v>
      </c>
      <c r="AB1418" s="153">
        <v>0</v>
      </c>
      <c r="AC1418" s="153">
        <v>0</v>
      </c>
      <c r="AD1418" s="153">
        <f>Z1418-AC1418</f>
        <v>0</v>
      </c>
      <c r="AE1418" s="37">
        <f>K1418+P1418+U1418+Z1418</f>
        <v>17.40006</v>
      </c>
      <c r="AF1418" s="37">
        <f t="shared" ref="AF1418" si="682">L1418+Q1418+V1418+AA1418</f>
        <v>0</v>
      </c>
      <c r="AG1418" s="37">
        <f t="shared" ref="AG1418" si="683">M1418+R1418+W1418+AB1418</f>
        <v>0</v>
      </c>
      <c r="AH1418" s="37">
        <f t="shared" ref="AH1418" si="684">N1418+S1418+X1418+AC1418</f>
        <v>0</v>
      </c>
      <c r="AI1418" s="37">
        <f t="shared" ref="AI1418" si="685">O1418+T1418+Y1418+AD1418</f>
        <v>17.40006</v>
      </c>
    </row>
    <row r="1419" spans="1:35" ht="31.5" x14ac:dyDescent="0.25">
      <c r="A1419" s="21" t="s">
        <v>65</v>
      </c>
      <c r="B1419" s="22" t="s">
        <v>255</v>
      </c>
      <c r="C1419" s="23" t="s">
        <v>191</v>
      </c>
      <c r="D1419" s="151" t="s">
        <v>192</v>
      </c>
      <c r="E1419" s="151" t="s">
        <v>192</v>
      </c>
      <c r="F1419" s="152" t="s">
        <v>192</v>
      </c>
      <c r="G1419" s="152" t="s">
        <v>192</v>
      </c>
      <c r="H1419" s="152" t="s">
        <v>192</v>
      </c>
      <c r="I1419" s="152">
        <v>0</v>
      </c>
      <c r="J1419" s="152">
        <v>0</v>
      </c>
      <c r="K1419" s="152">
        <v>0</v>
      </c>
      <c r="L1419" s="152">
        <v>0</v>
      </c>
      <c r="M1419" s="152">
        <v>0</v>
      </c>
      <c r="N1419" s="152">
        <v>0</v>
      </c>
      <c r="O1419" s="152">
        <v>0</v>
      </c>
      <c r="P1419" s="152">
        <v>0</v>
      </c>
      <c r="Q1419" s="152">
        <v>0</v>
      </c>
      <c r="R1419" s="152">
        <v>0</v>
      </c>
      <c r="S1419" s="152">
        <v>0</v>
      </c>
      <c r="T1419" s="152">
        <v>0</v>
      </c>
      <c r="U1419" s="152">
        <v>0</v>
      </c>
      <c r="V1419" s="152">
        <v>0</v>
      </c>
      <c r="W1419" s="152">
        <v>0</v>
      </c>
      <c r="X1419" s="152">
        <v>0</v>
      </c>
      <c r="Y1419" s="152">
        <v>0</v>
      </c>
      <c r="Z1419" s="152">
        <v>0</v>
      </c>
      <c r="AA1419" s="152">
        <v>0</v>
      </c>
      <c r="AB1419" s="152">
        <v>0</v>
      </c>
      <c r="AC1419" s="152">
        <v>0</v>
      </c>
      <c r="AD1419" s="152">
        <v>0</v>
      </c>
      <c r="AE1419" s="152">
        <v>0</v>
      </c>
      <c r="AF1419" s="152">
        <v>0</v>
      </c>
      <c r="AG1419" s="152">
        <v>0</v>
      </c>
      <c r="AH1419" s="152">
        <v>0</v>
      </c>
      <c r="AI1419" s="152">
        <v>0</v>
      </c>
    </row>
    <row r="1420" spans="1:35" ht="63" x14ac:dyDescent="0.25">
      <c r="A1420" s="21" t="s">
        <v>23</v>
      </c>
      <c r="B1420" s="22" t="s">
        <v>256</v>
      </c>
      <c r="C1420" s="23" t="s">
        <v>191</v>
      </c>
      <c r="D1420" s="151" t="s">
        <v>192</v>
      </c>
      <c r="E1420" s="151" t="s">
        <v>192</v>
      </c>
      <c r="F1420" s="152" t="s">
        <v>192</v>
      </c>
      <c r="G1420" s="152" t="s">
        <v>192</v>
      </c>
      <c r="H1420" s="152" t="s">
        <v>192</v>
      </c>
      <c r="I1420" s="152">
        <f t="shared" ref="I1420:J1420" si="686">I1421+I1422+I1424+I1425</f>
        <v>169.23060888699999</v>
      </c>
      <c r="J1420" s="152">
        <f t="shared" si="686"/>
        <v>91.367276557000011</v>
      </c>
      <c r="K1420" s="152">
        <f t="shared" ref="K1420:AD1420" si="687">K1421+K1422+K1424+K1425</f>
        <v>0</v>
      </c>
      <c r="L1420" s="152">
        <f t="shared" si="687"/>
        <v>0</v>
      </c>
      <c r="M1420" s="152">
        <f t="shared" si="687"/>
        <v>0</v>
      </c>
      <c r="N1420" s="152">
        <f t="shared" si="687"/>
        <v>0</v>
      </c>
      <c r="O1420" s="152">
        <f t="shared" si="687"/>
        <v>0</v>
      </c>
      <c r="P1420" s="152">
        <f t="shared" si="687"/>
        <v>0</v>
      </c>
      <c r="Q1420" s="152">
        <f t="shared" si="687"/>
        <v>0</v>
      </c>
      <c r="R1420" s="152">
        <f t="shared" si="687"/>
        <v>0</v>
      </c>
      <c r="S1420" s="152">
        <f t="shared" si="687"/>
        <v>0</v>
      </c>
      <c r="T1420" s="152">
        <f t="shared" si="687"/>
        <v>0</v>
      </c>
      <c r="U1420" s="152">
        <f t="shared" si="687"/>
        <v>4.2827787919999887</v>
      </c>
      <c r="V1420" s="152">
        <f t="shared" si="687"/>
        <v>0</v>
      </c>
      <c r="W1420" s="152">
        <f t="shared" si="687"/>
        <v>0</v>
      </c>
      <c r="X1420" s="152">
        <f t="shared" si="687"/>
        <v>3.6386673499999906</v>
      </c>
      <c r="Y1420" s="152">
        <f t="shared" si="687"/>
        <v>0.64411144199999804</v>
      </c>
      <c r="Z1420" s="152">
        <f t="shared" si="687"/>
        <v>0.54959070000001153</v>
      </c>
      <c r="AA1420" s="152">
        <f t="shared" si="687"/>
        <v>0</v>
      </c>
      <c r="AB1420" s="152">
        <f t="shared" si="687"/>
        <v>0</v>
      </c>
      <c r="AC1420" s="152">
        <f t="shared" si="687"/>
        <v>0.45799225000000965</v>
      </c>
      <c r="AD1420" s="152">
        <f t="shared" si="687"/>
        <v>9.1598450000001885E-2</v>
      </c>
      <c r="AE1420" s="152">
        <f t="shared" ref="AE1420:AI1420" si="688">AE1421+AE1422+AE1424+AE1425</f>
        <v>4.8323694919999998</v>
      </c>
      <c r="AF1420" s="152">
        <f t="shared" si="688"/>
        <v>0</v>
      </c>
      <c r="AG1420" s="152">
        <f t="shared" si="688"/>
        <v>0</v>
      </c>
      <c r="AH1420" s="152">
        <f t="shared" si="688"/>
        <v>4.0966596000000006</v>
      </c>
      <c r="AI1420" s="152">
        <f t="shared" si="688"/>
        <v>0.73570989199999992</v>
      </c>
    </row>
    <row r="1421" spans="1:35" ht="31.5" x14ac:dyDescent="0.25">
      <c r="A1421" s="21" t="s">
        <v>69</v>
      </c>
      <c r="B1421" s="22" t="s">
        <v>257</v>
      </c>
      <c r="C1421" s="23" t="s">
        <v>191</v>
      </c>
      <c r="D1421" s="151" t="s">
        <v>192</v>
      </c>
      <c r="E1421" s="151" t="s">
        <v>192</v>
      </c>
      <c r="F1421" s="152" t="s">
        <v>192</v>
      </c>
      <c r="G1421" s="152" t="s">
        <v>192</v>
      </c>
      <c r="H1421" s="152" t="s">
        <v>192</v>
      </c>
      <c r="I1421" s="152">
        <v>0</v>
      </c>
      <c r="J1421" s="152">
        <v>0</v>
      </c>
      <c r="K1421" s="152">
        <v>0</v>
      </c>
      <c r="L1421" s="152">
        <v>0</v>
      </c>
      <c r="M1421" s="152">
        <v>0</v>
      </c>
      <c r="N1421" s="152">
        <v>0</v>
      </c>
      <c r="O1421" s="152">
        <v>0</v>
      </c>
      <c r="P1421" s="152">
        <v>0</v>
      </c>
      <c r="Q1421" s="152">
        <v>0</v>
      </c>
      <c r="R1421" s="152">
        <v>0</v>
      </c>
      <c r="S1421" s="152">
        <v>0</v>
      </c>
      <c r="T1421" s="152">
        <v>0</v>
      </c>
      <c r="U1421" s="152">
        <v>0</v>
      </c>
      <c r="V1421" s="152">
        <v>0</v>
      </c>
      <c r="W1421" s="152">
        <v>0</v>
      </c>
      <c r="X1421" s="152">
        <v>0</v>
      </c>
      <c r="Y1421" s="152">
        <v>0</v>
      </c>
      <c r="Z1421" s="152">
        <v>0</v>
      </c>
      <c r="AA1421" s="152">
        <v>0</v>
      </c>
      <c r="AB1421" s="152">
        <v>0</v>
      </c>
      <c r="AC1421" s="152">
        <v>0</v>
      </c>
      <c r="AD1421" s="152">
        <v>0</v>
      </c>
      <c r="AE1421" s="152">
        <v>0</v>
      </c>
      <c r="AF1421" s="152">
        <v>0</v>
      </c>
      <c r="AG1421" s="152">
        <v>0</v>
      </c>
      <c r="AH1421" s="152">
        <v>0</v>
      </c>
      <c r="AI1421" s="152">
        <v>0</v>
      </c>
    </row>
    <row r="1422" spans="1:35" x14ac:dyDescent="0.25">
      <c r="A1422" s="21" t="s">
        <v>70</v>
      </c>
      <c r="B1422" s="22" t="s">
        <v>275</v>
      </c>
      <c r="C1422" s="23" t="s">
        <v>191</v>
      </c>
      <c r="D1422" s="151" t="s">
        <v>192</v>
      </c>
      <c r="E1422" s="151" t="s">
        <v>192</v>
      </c>
      <c r="F1422" s="152" t="s">
        <v>192</v>
      </c>
      <c r="G1422" s="152" t="s">
        <v>192</v>
      </c>
      <c r="H1422" s="152" t="s">
        <v>192</v>
      </c>
      <c r="I1422" s="152">
        <f t="shared" ref="I1422:J1422" si="689">SUM(I1423:I1423)</f>
        <v>41.875280000000004</v>
      </c>
      <c r="J1422" s="152">
        <f t="shared" si="689"/>
        <v>39.457469720000006</v>
      </c>
      <c r="K1422" s="152">
        <f t="shared" ref="K1422:AB1422" si="690">SUM(K1423:K1423)</f>
        <v>0</v>
      </c>
      <c r="L1422" s="152">
        <f t="shared" si="690"/>
        <v>0</v>
      </c>
      <c r="M1422" s="152">
        <f t="shared" si="690"/>
        <v>0</v>
      </c>
      <c r="N1422" s="152">
        <f t="shared" si="690"/>
        <v>0</v>
      </c>
      <c r="O1422" s="152">
        <f t="shared" si="690"/>
        <v>0</v>
      </c>
      <c r="P1422" s="152">
        <f t="shared" si="690"/>
        <v>0</v>
      </c>
      <c r="Q1422" s="152">
        <f t="shared" si="690"/>
        <v>0</v>
      </c>
      <c r="R1422" s="152">
        <f t="shared" si="690"/>
        <v>0</v>
      </c>
      <c r="S1422" s="152">
        <f t="shared" si="690"/>
        <v>0</v>
      </c>
      <c r="T1422" s="152">
        <f t="shared" si="690"/>
        <v>0</v>
      </c>
      <c r="U1422" s="152">
        <f t="shared" si="690"/>
        <v>0</v>
      </c>
      <c r="V1422" s="152">
        <f t="shared" si="690"/>
        <v>0</v>
      </c>
      <c r="W1422" s="152">
        <f t="shared" si="690"/>
        <v>0</v>
      </c>
      <c r="X1422" s="152">
        <f t="shared" si="690"/>
        <v>0</v>
      </c>
      <c r="Y1422" s="152">
        <f t="shared" si="690"/>
        <v>0</v>
      </c>
      <c r="Z1422" s="152">
        <f t="shared" si="690"/>
        <v>0</v>
      </c>
      <c r="AA1422" s="152">
        <f t="shared" si="690"/>
        <v>0</v>
      </c>
      <c r="AB1422" s="152">
        <f t="shared" si="690"/>
        <v>0</v>
      </c>
      <c r="AC1422" s="152">
        <f t="shared" ref="AC1422:AI1422" si="691">SUM(AC1423:AC1423)</f>
        <v>0</v>
      </c>
      <c r="AD1422" s="152">
        <f t="shared" si="691"/>
        <v>0</v>
      </c>
      <c r="AE1422" s="152">
        <f t="shared" si="691"/>
        <v>0</v>
      </c>
      <c r="AF1422" s="152">
        <f t="shared" si="691"/>
        <v>0</v>
      </c>
      <c r="AG1422" s="152">
        <f t="shared" si="691"/>
        <v>0</v>
      </c>
      <c r="AH1422" s="152">
        <f t="shared" si="691"/>
        <v>0</v>
      </c>
      <c r="AI1422" s="152">
        <f t="shared" si="691"/>
        <v>0</v>
      </c>
    </row>
    <row r="1423" spans="1:35" ht="31.5" x14ac:dyDescent="0.25">
      <c r="A1423" s="27" t="s">
        <v>70</v>
      </c>
      <c r="B1423" s="48" t="s">
        <v>2095</v>
      </c>
      <c r="C1423" s="49" t="s">
        <v>2096</v>
      </c>
      <c r="D1423" s="31">
        <v>2017</v>
      </c>
      <c r="E1423" s="31">
        <v>2031</v>
      </c>
      <c r="F1423" s="153" t="s">
        <v>192</v>
      </c>
      <c r="G1423" s="153" t="s">
        <v>192</v>
      </c>
      <c r="H1423" s="153" t="s">
        <v>192</v>
      </c>
      <c r="I1423" s="153">
        <v>41.875280000000004</v>
      </c>
      <c r="J1423" s="153">
        <v>39.457469720000006</v>
      </c>
      <c r="K1423" s="153">
        <v>0</v>
      </c>
      <c r="L1423" s="153">
        <v>0</v>
      </c>
      <c r="M1423" s="153">
        <v>0</v>
      </c>
      <c r="N1423" s="153">
        <v>0</v>
      </c>
      <c r="O1423" s="153">
        <f>K1423-N1423</f>
        <v>0</v>
      </c>
      <c r="P1423" s="153">
        <v>0</v>
      </c>
      <c r="Q1423" s="153">
        <v>0</v>
      </c>
      <c r="R1423" s="153">
        <v>0</v>
      </c>
      <c r="S1423" s="153">
        <v>0</v>
      </c>
      <c r="T1423" s="153">
        <f>P1423-S1423</f>
        <v>0</v>
      </c>
      <c r="U1423" s="153">
        <v>0</v>
      </c>
      <c r="V1423" s="153">
        <v>0</v>
      </c>
      <c r="W1423" s="153">
        <v>0</v>
      </c>
      <c r="X1423" s="153">
        <v>0</v>
      </c>
      <c r="Y1423" s="153">
        <f>U1423-X1423</f>
        <v>0</v>
      </c>
      <c r="Z1423" s="153">
        <v>0</v>
      </c>
      <c r="AA1423" s="153">
        <v>0</v>
      </c>
      <c r="AB1423" s="153">
        <v>0</v>
      </c>
      <c r="AC1423" s="153">
        <v>0</v>
      </c>
      <c r="AD1423" s="153">
        <f>Z1423-AC1423</f>
        <v>0</v>
      </c>
      <c r="AE1423" s="37">
        <f>K1423+P1423+U1423+Z1423</f>
        <v>0</v>
      </c>
      <c r="AF1423" s="37">
        <f t="shared" ref="AF1423" si="692">L1423+Q1423+V1423+AA1423</f>
        <v>0</v>
      </c>
      <c r="AG1423" s="37">
        <f t="shared" ref="AG1423" si="693">M1423+R1423+W1423+AB1423</f>
        <v>0</v>
      </c>
      <c r="AH1423" s="37">
        <f t="shared" ref="AH1423" si="694">N1423+S1423+X1423+AC1423</f>
        <v>0</v>
      </c>
      <c r="AI1423" s="37">
        <f t="shared" ref="AI1423" si="695">O1423+T1423+Y1423+AD1423</f>
        <v>0</v>
      </c>
    </row>
    <row r="1424" spans="1:35" x14ac:dyDescent="0.25">
      <c r="A1424" s="21" t="s">
        <v>71</v>
      </c>
      <c r="B1424" s="22" t="s">
        <v>289</v>
      </c>
      <c r="C1424" s="23" t="s">
        <v>191</v>
      </c>
      <c r="D1424" s="151" t="s">
        <v>192</v>
      </c>
      <c r="E1424" s="151" t="s">
        <v>192</v>
      </c>
      <c r="F1424" s="152" t="s">
        <v>192</v>
      </c>
      <c r="G1424" s="152" t="s">
        <v>192</v>
      </c>
      <c r="H1424" s="152" t="s">
        <v>192</v>
      </c>
      <c r="I1424" s="152">
        <v>0</v>
      </c>
      <c r="J1424" s="152">
        <v>0</v>
      </c>
      <c r="K1424" s="152">
        <v>0</v>
      </c>
      <c r="L1424" s="152">
        <v>0</v>
      </c>
      <c r="M1424" s="152">
        <v>0</v>
      </c>
      <c r="N1424" s="152">
        <v>0</v>
      </c>
      <c r="O1424" s="152">
        <v>0</v>
      </c>
      <c r="P1424" s="152">
        <v>0</v>
      </c>
      <c r="Q1424" s="152">
        <v>0</v>
      </c>
      <c r="R1424" s="152">
        <v>0</v>
      </c>
      <c r="S1424" s="152">
        <v>0</v>
      </c>
      <c r="T1424" s="152">
        <v>0</v>
      </c>
      <c r="U1424" s="152">
        <v>0</v>
      </c>
      <c r="V1424" s="152">
        <v>0</v>
      </c>
      <c r="W1424" s="152">
        <v>0</v>
      </c>
      <c r="X1424" s="152">
        <v>0</v>
      </c>
      <c r="Y1424" s="152">
        <v>0</v>
      </c>
      <c r="Z1424" s="152">
        <v>0</v>
      </c>
      <c r="AA1424" s="152">
        <v>0</v>
      </c>
      <c r="AB1424" s="152">
        <v>0</v>
      </c>
      <c r="AC1424" s="152">
        <v>0</v>
      </c>
      <c r="AD1424" s="152">
        <v>0</v>
      </c>
      <c r="AE1424" s="152">
        <v>0</v>
      </c>
      <c r="AF1424" s="152">
        <v>0</v>
      </c>
      <c r="AG1424" s="152">
        <v>0</v>
      </c>
      <c r="AH1424" s="152">
        <v>0</v>
      </c>
      <c r="AI1424" s="152">
        <v>0</v>
      </c>
    </row>
    <row r="1425" spans="1:35" ht="31.5" x14ac:dyDescent="0.25">
      <c r="A1425" s="21" t="s">
        <v>72</v>
      </c>
      <c r="B1425" s="22" t="s">
        <v>297</v>
      </c>
      <c r="C1425" s="23" t="s">
        <v>191</v>
      </c>
      <c r="D1425" s="151" t="s">
        <v>192</v>
      </c>
      <c r="E1425" s="151" t="s">
        <v>192</v>
      </c>
      <c r="F1425" s="152" t="s">
        <v>192</v>
      </c>
      <c r="G1425" s="152" t="s">
        <v>192</v>
      </c>
      <c r="H1425" s="152" t="s">
        <v>192</v>
      </c>
      <c r="I1425" s="152">
        <f t="shared" ref="I1425" si="696">SUM(I1426:I1428)</f>
        <v>127.35532888699998</v>
      </c>
      <c r="J1425" s="152">
        <f>SUM(J1426:J1428)</f>
        <v>51.909806837000005</v>
      </c>
      <c r="K1425" s="152">
        <f t="shared" ref="K1425:AB1425" si="697">SUM(K1426:K1428)</f>
        <v>0</v>
      </c>
      <c r="L1425" s="152">
        <f t="shared" si="697"/>
        <v>0</v>
      </c>
      <c r="M1425" s="152">
        <f t="shared" si="697"/>
        <v>0</v>
      </c>
      <c r="N1425" s="152">
        <f t="shared" si="697"/>
        <v>0</v>
      </c>
      <c r="O1425" s="152">
        <f t="shared" si="697"/>
        <v>0</v>
      </c>
      <c r="P1425" s="152">
        <f t="shared" si="697"/>
        <v>0</v>
      </c>
      <c r="Q1425" s="152">
        <f t="shared" si="697"/>
        <v>0</v>
      </c>
      <c r="R1425" s="152">
        <f t="shared" si="697"/>
        <v>0</v>
      </c>
      <c r="S1425" s="152">
        <f t="shared" si="697"/>
        <v>0</v>
      </c>
      <c r="T1425" s="152">
        <f t="shared" si="697"/>
        <v>0</v>
      </c>
      <c r="U1425" s="152">
        <f t="shared" si="697"/>
        <v>4.2827787919999887</v>
      </c>
      <c r="V1425" s="152">
        <f t="shared" si="697"/>
        <v>0</v>
      </c>
      <c r="W1425" s="152">
        <f t="shared" si="697"/>
        <v>0</v>
      </c>
      <c r="X1425" s="152">
        <f t="shared" si="697"/>
        <v>3.6386673499999906</v>
      </c>
      <c r="Y1425" s="152">
        <f t="shared" si="697"/>
        <v>0.64411144199999804</v>
      </c>
      <c r="Z1425" s="152">
        <f t="shared" si="697"/>
        <v>0.54959070000001153</v>
      </c>
      <c r="AA1425" s="152">
        <f t="shared" si="697"/>
        <v>0</v>
      </c>
      <c r="AB1425" s="152">
        <f t="shared" si="697"/>
        <v>0</v>
      </c>
      <c r="AC1425" s="152">
        <f t="shared" ref="AC1425:AD1425" si="698">SUM(AC1426:AC1428)</f>
        <v>0.45799225000000965</v>
      </c>
      <c r="AD1425" s="152">
        <f t="shared" si="698"/>
        <v>9.1598450000001885E-2</v>
      </c>
      <c r="AE1425" s="152">
        <f t="shared" ref="AE1425:AI1425" si="699">SUM(AE1426:AE1428)</f>
        <v>4.8323694919999998</v>
      </c>
      <c r="AF1425" s="152">
        <f t="shared" si="699"/>
        <v>0</v>
      </c>
      <c r="AG1425" s="152">
        <f t="shared" si="699"/>
        <v>0</v>
      </c>
      <c r="AH1425" s="152">
        <f t="shared" si="699"/>
        <v>4.0966596000000006</v>
      </c>
      <c r="AI1425" s="152">
        <f t="shared" si="699"/>
        <v>0.73570989199999992</v>
      </c>
    </row>
    <row r="1426" spans="1:35" ht="47.25" x14ac:dyDescent="0.25">
      <c r="A1426" s="27" t="s">
        <v>72</v>
      </c>
      <c r="B1426" s="43" t="s">
        <v>2097</v>
      </c>
      <c r="C1426" s="29" t="s">
        <v>2098</v>
      </c>
      <c r="D1426" s="31">
        <v>2013</v>
      </c>
      <c r="E1426" s="31">
        <v>2020</v>
      </c>
      <c r="F1426" s="153" t="s">
        <v>192</v>
      </c>
      <c r="G1426" s="153" t="s">
        <v>192</v>
      </c>
      <c r="H1426" s="153" t="s">
        <v>192</v>
      </c>
      <c r="I1426" s="158">
        <v>72.36919911999999</v>
      </c>
      <c r="J1426" s="153">
        <v>0</v>
      </c>
      <c r="K1426" s="153">
        <v>0</v>
      </c>
      <c r="L1426" s="153">
        <v>0</v>
      </c>
      <c r="M1426" s="153">
        <v>0</v>
      </c>
      <c r="N1426" s="153">
        <v>0</v>
      </c>
      <c r="O1426" s="153">
        <f>K1426-N1426</f>
        <v>0</v>
      </c>
      <c r="P1426" s="153">
        <v>0</v>
      </c>
      <c r="Q1426" s="153">
        <v>0</v>
      </c>
      <c r="R1426" s="153">
        <v>0</v>
      </c>
      <c r="S1426" s="153">
        <v>0</v>
      </c>
      <c r="T1426" s="153">
        <f>P1426-S1426</f>
        <v>0</v>
      </c>
      <c r="U1426" s="153">
        <v>0</v>
      </c>
      <c r="V1426" s="153">
        <v>0</v>
      </c>
      <c r="W1426" s="153">
        <v>0</v>
      </c>
      <c r="X1426" s="153">
        <v>0</v>
      </c>
      <c r="Y1426" s="153">
        <f>U1426-X1426</f>
        <v>0</v>
      </c>
      <c r="Z1426" s="153">
        <v>0</v>
      </c>
      <c r="AA1426" s="153">
        <v>0</v>
      </c>
      <c r="AB1426" s="153">
        <v>0</v>
      </c>
      <c r="AC1426" s="153">
        <v>0</v>
      </c>
      <c r="AD1426" s="153">
        <f>Z1426-AC1426</f>
        <v>0</v>
      </c>
      <c r="AE1426" s="37">
        <f t="shared" ref="AE1426:AE1428" si="700">K1426+P1426+U1426+Z1426</f>
        <v>0</v>
      </c>
      <c r="AF1426" s="37">
        <f t="shared" ref="AF1426:AF1428" si="701">L1426+Q1426+V1426+AA1426</f>
        <v>0</v>
      </c>
      <c r="AG1426" s="37">
        <f t="shared" ref="AG1426:AG1428" si="702">M1426+R1426+W1426+AB1426</f>
        <v>0</v>
      </c>
      <c r="AH1426" s="37">
        <f t="shared" ref="AH1426:AH1428" si="703">N1426+S1426+X1426+AC1426</f>
        <v>0</v>
      </c>
      <c r="AI1426" s="37">
        <f t="shared" ref="AI1426:AI1428" si="704">O1426+T1426+Y1426+AD1426</f>
        <v>0</v>
      </c>
    </row>
    <row r="1427" spans="1:35" ht="47.25" x14ac:dyDescent="0.25">
      <c r="A1427" s="27" t="s">
        <v>72</v>
      </c>
      <c r="B1427" s="48" t="s">
        <v>2099</v>
      </c>
      <c r="C1427" s="53" t="s">
        <v>2100</v>
      </c>
      <c r="D1427" s="31">
        <v>2023</v>
      </c>
      <c r="E1427" s="31">
        <v>2028</v>
      </c>
      <c r="F1427" s="153" t="s">
        <v>192</v>
      </c>
      <c r="G1427" s="153" t="s">
        <v>192</v>
      </c>
      <c r="H1427" s="154" t="s">
        <v>192</v>
      </c>
      <c r="I1427" s="158">
        <v>37.037813172</v>
      </c>
      <c r="J1427" s="153">
        <v>37.037813172</v>
      </c>
      <c r="K1427" s="153">
        <v>0</v>
      </c>
      <c r="L1427" s="153">
        <v>0</v>
      </c>
      <c r="M1427" s="153">
        <v>0</v>
      </c>
      <c r="N1427" s="153">
        <v>0</v>
      </c>
      <c r="O1427" s="153">
        <f>K1427-N1427</f>
        <v>0</v>
      </c>
      <c r="P1427" s="153">
        <v>0</v>
      </c>
      <c r="Q1427" s="153">
        <v>0</v>
      </c>
      <c r="R1427" s="153">
        <v>0</v>
      </c>
      <c r="S1427" s="153">
        <v>0</v>
      </c>
      <c r="T1427" s="153">
        <f>P1427-S1427</f>
        <v>0</v>
      </c>
      <c r="U1427" s="153">
        <v>4.2827787919999887</v>
      </c>
      <c r="V1427" s="153">
        <v>0</v>
      </c>
      <c r="W1427" s="153">
        <v>0</v>
      </c>
      <c r="X1427" s="153">
        <v>3.6386673499999906</v>
      </c>
      <c r="Y1427" s="153">
        <f>U1427-X1427</f>
        <v>0.64411144199999804</v>
      </c>
      <c r="Z1427" s="153">
        <v>0.54959070000001153</v>
      </c>
      <c r="AA1427" s="153">
        <v>0</v>
      </c>
      <c r="AB1427" s="153">
        <v>0</v>
      </c>
      <c r="AC1427" s="153">
        <v>0.45799225000000965</v>
      </c>
      <c r="AD1427" s="153">
        <f>Z1427-AC1427</f>
        <v>9.1598450000001885E-2</v>
      </c>
      <c r="AE1427" s="37">
        <f t="shared" si="700"/>
        <v>4.8323694919999998</v>
      </c>
      <c r="AF1427" s="37">
        <f t="shared" si="701"/>
        <v>0</v>
      </c>
      <c r="AG1427" s="37">
        <f t="shared" si="702"/>
        <v>0</v>
      </c>
      <c r="AH1427" s="37">
        <f t="shared" si="703"/>
        <v>4.0966596000000006</v>
      </c>
      <c r="AI1427" s="37">
        <f t="shared" si="704"/>
        <v>0.73570989199999992</v>
      </c>
    </row>
    <row r="1428" spans="1:35" ht="31.5" x14ac:dyDescent="0.25">
      <c r="A1428" s="27" t="s">
        <v>72</v>
      </c>
      <c r="B1428" s="48" t="s">
        <v>2101</v>
      </c>
      <c r="C1428" s="49" t="s">
        <v>2102</v>
      </c>
      <c r="D1428" s="31">
        <v>2017</v>
      </c>
      <c r="E1428" s="31">
        <v>2031</v>
      </c>
      <c r="F1428" s="153" t="s">
        <v>192</v>
      </c>
      <c r="G1428" s="153" t="s">
        <v>192</v>
      </c>
      <c r="H1428" s="154" t="s">
        <v>192</v>
      </c>
      <c r="I1428" s="153">
        <v>17.948316595000001</v>
      </c>
      <c r="J1428" s="153">
        <v>14.871993665000002</v>
      </c>
      <c r="K1428" s="153">
        <v>0</v>
      </c>
      <c r="L1428" s="153">
        <v>0</v>
      </c>
      <c r="M1428" s="153">
        <v>0</v>
      </c>
      <c r="N1428" s="153">
        <v>0</v>
      </c>
      <c r="O1428" s="153">
        <f>K1428-N1428</f>
        <v>0</v>
      </c>
      <c r="P1428" s="153">
        <v>0</v>
      </c>
      <c r="Q1428" s="153">
        <v>0</v>
      </c>
      <c r="R1428" s="153">
        <v>0</v>
      </c>
      <c r="S1428" s="153">
        <v>0</v>
      </c>
      <c r="T1428" s="153">
        <f>P1428-S1428</f>
        <v>0</v>
      </c>
      <c r="U1428" s="153">
        <v>0</v>
      </c>
      <c r="V1428" s="153">
        <v>0</v>
      </c>
      <c r="W1428" s="153">
        <v>0</v>
      </c>
      <c r="X1428" s="153">
        <v>0</v>
      </c>
      <c r="Y1428" s="153">
        <f>U1428-X1428</f>
        <v>0</v>
      </c>
      <c r="Z1428" s="153">
        <v>0</v>
      </c>
      <c r="AA1428" s="153">
        <v>0</v>
      </c>
      <c r="AB1428" s="153">
        <v>0</v>
      </c>
      <c r="AC1428" s="153">
        <v>0</v>
      </c>
      <c r="AD1428" s="153">
        <f>Z1428-AC1428</f>
        <v>0</v>
      </c>
      <c r="AE1428" s="37">
        <f t="shared" si="700"/>
        <v>0</v>
      </c>
      <c r="AF1428" s="37">
        <f t="shared" si="701"/>
        <v>0</v>
      </c>
      <c r="AG1428" s="37">
        <f t="shared" si="702"/>
        <v>0</v>
      </c>
      <c r="AH1428" s="37">
        <f t="shared" si="703"/>
        <v>0</v>
      </c>
      <c r="AI1428" s="37">
        <f t="shared" si="704"/>
        <v>0</v>
      </c>
    </row>
    <row r="1429" spans="1:35" ht="31.5" x14ac:dyDescent="0.25">
      <c r="A1429" s="21" t="s">
        <v>2103</v>
      </c>
      <c r="B1429" s="22" t="s">
        <v>330</v>
      </c>
      <c r="C1429" s="23" t="s">
        <v>191</v>
      </c>
      <c r="D1429" s="151" t="s">
        <v>192</v>
      </c>
      <c r="E1429" s="151" t="s">
        <v>192</v>
      </c>
      <c r="F1429" s="152" t="s">
        <v>192</v>
      </c>
      <c r="G1429" s="152" t="s">
        <v>192</v>
      </c>
      <c r="H1429" s="152" t="s">
        <v>192</v>
      </c>
      <c r="I1429" s="152">
        <f t="shared" ref="I1429:J1429" si="705">I1430+I1431+I1432+I1433</f>
        <v>309.29615288700001</v>
      </c>
      <c r="J1429" s="152">
        <f t="shared" si="705"/>
        <v>258.33610573699997</v>
      </c>
      <c r="K1429" s="152">
        <f t="shared" ref="K1429:AD1429" si="706">K1430+K1431+K1432+K1433</f>
        <v>42.080539189999996</v>
      </c>
      <c r="L1429" s="152">
        <f t="shared" si="706"/>
        <v>0</v>
      </c>
      <c r="M1429" s="152">
        <f t="shared" si="706"/>
        <v>0</v>
      </c>
      <c r="N1429" s="152">
        <f t="shared" si="706"/>
        <v>35.384419999999999</v>
      </c>
      <c r="O1429" s="152">
        <f t="shared" si="706"/>
        <v>6.6961191899999992</v>
      </c>
      <c r="P1429" s="152">
        <f t="shared" si="706"/>
        <v>34.925909029999985</v>
      </c>
      <c r="Q1429" s="152">
        <f t="shared" si="706"/>
        <v>0</v>
      </c>
      <c r="R1429" s="152">
        <f t="shared" si="706"/>
        <v>0</v>
      </c>
      <c r="S1429" s="152">
        <f t="shared" si="706"/>
        <v>29.400201003333322</v>
      </c>
      <c r="T1429" s="152">
        <f t="shared" si="706"/>
        <v>5.5257080266666652</v>
      </c>
      <c r="U1429" s="152">
        <f t="shared" si="706"/>
        <v>28.760734138000007</v>
      </c>
      <c r="V1429" s="152">
        <f t="shared" si="706"/>
        <v>0</v>
      </c>
      <c r="W1429" s="152">
        <f t="shared" si="706"/>
        <v>0</v>
      </c>
      <c r="X1429" s="152">
        <f t="shared" si="706"/>
        <v>24.159602848333343</v>
      </c>
      <c r="Y1429" s="152">
        <f t="shared" si="706"/>
        <v>4.6011312896666645</v>
      </c>
      <c r="Z1429" s="152">
        <f t="shared" si="706"/>
        <v>31.44290038799998</v>
      </c>
      <c r="AA1429" s="152">
        <f t="shared" si="706"/>
        <v>0</v>
      </c>
      <c r="AB1429" s="152">
        <f t="shared" si="706"/>
        <v>0</v>
      </c>
      <c r="AC1429" s="152">
        <f t="shared" si="706"/>
        <v>26.356416989999982</v>
      </c>
      <c r="AD1429" s="152">
        <f t="shared" si="706"/>
        <v>5.0864833979999968</v>
      </c>
      <c r="AE1429" s="152">
        <f t="shared" ref="AE1429:AI1429" si="707">AE1430+AE1431+AE1432+AE1433</f>
        <v>137.21008274599996</v>
      </c>
      <c r="AF1429" s="152">
        <f t="shared" si="707"/>
        <v>0</v>
      </c>
      <c r="AG1429" s="152">
        <f t="shared" si="707"/>
        <v>0</v>
      </c>
      <c r="AH1429" s="152">
        <f t="shared" si="707"/>
        <v>115.30064084166665</v>
      </c>
      <c r="AI1429" s="152">
        <f t="shared" si="707"/>
        <v>21.909441904333324</v>
      </c>
    </row>
    <row r="1430" spans="1:35" ht="47.25" x14ac:dyDescent="0.25">
      <c r="A1430" s="21" t="s">
        <v>76</v>
      </c>
      <c r="B1430" s="22" t="s">
        <v>332</v>
      </c>
      <c r="C1430" s="23" t="s">
        <v>191</v>
      </c>
      <c r="D1430" s="151" t="s">
        <v>192</v>
      </c>
      <c r="E1430" s="151" t="s">
        <v>192</v>
      </c>
      <c r="F1430" s="152" t="s">
        <v>192</v>
      </c>
      <c r="G1430" s="152" t="s">
        <v>192</v>
      </c>
      <c r="H1430" s="152" t="s">
        <v>192</v>
      </c>
      <c r="I1430" s="152">
        <v>0</v>
      </c>
      <c r="J1430" s="152">
        <v>0</v>
      </c>
      <c r="K1430" s="152">
        <v>0</v>
      </c>
      <c r="L1430" s="152">
        <v>0</v>
      </c>
      <c r="M1430" s="152">
        <v>0</v>
      </c>
      <c r="N1430" s="152">
        <v>0</v>
      </c>
      <c r="O1430" s="152">
        <v>0</v>
      </c>
      <c r="P1430" s="152">
        <v>0</v>
      </c>
      <c r="Q1430" s="152">
        <v>0</v>
      </c>
      <c r="R1430" s="152">
        <v>0</v>
      </c>
      <c r="S1430" s="152">
        <v>0</v>
      </c>
      <c r="T1430" s="152">
        <v>0</v>
      </c>
      <c r="U1430" s="152">
        <v>0</v>
      </c>
      <c r="V1430" s="152">
        <v>0</v>
      </c>
      <c r="W1430" s="152">
        <v>0</v>
      </c>
      <c r="X1430" s="152">
        <v>0</v>
      </c>
      <c r="Y1430" s="152">
        <v>0</v>
      </c>
      <c r="Z1430" s="152">
        <v>0</v>
      </c>
      <c r="AA1430" s="152">
        <v>0</v>
      </c>
      <c r="AB1430" s="152">
        <v>0</v>
      </c>
      <c r="AC1430" s="152">
        <v>0</v>
      </c>
      <c r="AD1430" s="152">
        <v>0</v>
      </c>
      <c r="AE1430" s="152">
        <v>0</v>
      </c>
      <c r="AF1430" s="152">
        <v>0</v>
      </c>
      <c r="AG1430" s="152">
        <v>0</v>
      </c>
      <c r="AH1430" s="152">
        <v>0</v>
      </c>
      <c r="AI1430" s="152">
        <v>0</v>
      </c>
    </row>
    <row r="1431" spans="1:35" ht="31.5" x14ac:dyDescent="0.25">
      <c r="A1431" s="21" t="s">
        <v>77</v>
      </c>
      <c r="B1431" s="22" t="s">
        <v>379</v>
      </c>
      <c r="C1431" s="23" t="s">
        <v>191</v>
      </c>
      <c r="D1431" s="151" t="s">
        <v>192</v>
      </c>
      <c r="E1431" s="151" t="s">
        <v>192</v>
      </c>
      <c r="F1431" s="152" t="s">
        <v>192</v>
      </c>
      <c r="G1431" s="152" t="s">
        <v>192</v>
      </c>
      <c r="H1431" s="152" t="s">
        <v>192</v>
      </c>
      <c r="I1431" s="152">
        <v>0</v>
      </c>
      <c r="J1431" s="152">
        <v>0</v>
      </c>
      <c r="K1431" s="152">
        <v>0</v>
      </c>
      <c r="L1431" s="152">
        <v>0</v>
      </c>
      <c r="M1431" s="152">
        <v>0</v>
      </c>
      <c r="N1431" s="152">
        <v>0</v>
      </c>
      <c r="O1431" s="152">
        <v>0</v>
      </c>
      <c r="P1431" s="152">
        <v>0</v>
      </c>
      <c r="Q1431" s="152">
        <v>0</v>
      </c>
      <c r="R1431" s="152">
        <v>0</v>
      </c>
      <c r="S1431" s="152">
        <v>0</v>
      </c>
      <c r="T1431" s="152">
        <v>0</v>
      </c>
      <c r="U1431" s="152">
        <v>0</v>
      </c>
      <c r="V1431" s="152">
        <v>0</v>
      </c>
      <c r="W1431" s="152">
        <v>0</v>
      </c>
      <c r="X1431" s="152">
        <v>0</v>
      </c>
      <c r="Y1431" s="152">
        <v>0</v>
      </c>
      <c r="Z1431" s="152">
        <v>0</v>
      </c>
      <c r="AA1431" s="152">
        <v>0</v>
      </c>
      <c r="AB1431" s="152">
        <v>0</v>
      </c>
      <c r="AC1431" s="152">
        <v>0</v>
      </c>
      <c r="AD1431" s="152">
        <v>0</v>
      </c>
      <c r="AE1431" s="152">
        <v>0</v>
      </c>
      <c r="AF1431" s="152">
        <v>0</v>
      </c>
      <c r="AG1431" s="152">
        <v>0</v>
      </c>
      <c r="AH1431" s="152">
        <v>0</v>
      </c>
      <c r="AI1431" s="152">
        <v>0</v>
      </c>
    </row>
    <row r="1432" spans="1:35" ht="31.5" x14ac:dyDescent="0.25">
      <c r="A1432" s="21" t="s">
        <v>78</v>
      </c>
      <c r="B1432" s="22" t="s">
        <v>381</v>
      </c>
      <c r="C1432" s="23" t="s">
        <v>191</v>
      </c>
      <c r="D1432" s="151" t="s">
        <v>192</v>
      </c>
      <c r="E1432" s="151" t="s">
        <v>192</v>
      </c>
      <c r="F1432" s="152" t="s">
        <v>192</v>
      </c>
      <c r="G1432" s="152" t="s">
        <v>192</v>
      </c>
      <c r="H1432" s="152" t="s">
        <v>192</v>
      </c>
      <c r="I1432" s="152">
        <v>0</v>
      </c>
      <c r="J1432" s="152">
        <v>0</v>
      </c>
      <c r="K1432" s="152">
        <v>0</v>
      </c>
      <c r="L1432" s="152">
        <v>0</v>
      </c>
      <c r="M1432" s="152">
        <v>0</v>
      </c>
      <c r="N1432" s="152">
        <v>0</v>
      </c>
      <c r="O1432" s="152">
        <v>0</v>
      </c>
      <c r="P1432" s="152">
        <v>0</v>
      </c>
      <c r="Q1432" s="152">
        <v>0</v>
      </c>
      <c r="R1432" s="152">
        <v>0</v>
      </c>
      <c r="S1432" s="152">
        <v>0</v>
      </c>
      <c r="T1432" s="152">
        <v>0</v>
      </c>
      <c r="U1432" s="152">
        <v>0</v>
      </c>
      <c r="V1432" s="152">
        <v>0</v>
      </c>
      <c r="W1432" s="152">
        <v>0</v>
      </c>
      <c r="X1432" s="152">
        <v>0</v>
      </c>
      <c r="Y1432" s="152">
        <v>0</v>
      </c>
      <c r="Z1432" s="152">
        <v>0</v>
      </c>
      <c r="AA1432" s="152">
        <v>0</v>
      </c>
      <c r="AB1432" s="152">
        <v>0</v>
      </c>
      <c r="AC1432" s="152">
        <v>0</v>
      </c>
      <c r="AD1432" s="152">
        <v>0</v>
      </c>
      <c r="AE1432" s="152">
        <v>0</v>
      </c>
      <c r="AF1432" s="152">
        <v>0</v>
      </c>
      <c r="AG1432" s="152">
        <v>0</v>
      </c>
      <c r="AH1432" s="152">
        <v>0</v>
      </c>
      <c r="AI1432" s="152">
        <v>0</v>
      </c>
    </row>
    <row r="1433" spans="1:35" ht="31.5" x14ac:dyDescent="0.25">
      <c r="A1433" s="21" t="s">
        <v>79</v>
      </c>
      <c r="B1433" s="22" t="s">
        <v>453</v>
      </c>
      <c r="C1433" s="23" t="s">
        <v>191</v>
      </c>
      <c r="D1433" s="42" t="s">
        <v>192</v>
      </c>
      <c r="E1433" s="42" t="s">
        <v>192</v>
      </c>
      <c r="F1433" s="157" t="s">
        <v>192</v>
      </c>
      <c r="G1433" s="157" t="s">
        <v>192</v>
      </c>
      <c r="H1433" s="157" t="s">
        <v>192</v>
      </c>
      <c r="I1433" s="152">
        <f t="shared" ref="I1433:J1433" si="708">SUM(I1434:I1439)</f>
        <v>309.29615288700001</v>
      </c>
      <c r="J1433" s="152">
        <f t="shared" si="708"/>
        <v>258.33610573699997</v>
      </c>
      <c r="K1433" s="152">
        <f t="shared" ref="K1433" si="709">SUM(K1434:K1439)</f>
        <v>42.080539189999996</v>
      </c>
      <c r="L1433" s="152">
        <f t="shared" ref="L1433:AD1433" si="710">SUM(L1434:L1439)</f>
        <v>0</v>
      </c>
      <c r="M1433" s="152">
        <f t="shared" si="710"/>
        <v>0</v>
      </c>
      <c r="N1433" s="152">
        <f t="shared" si="710"/>
        <v>35.384419999999999</v>
      </c>
      <c r="O1433" s="152">
        <f t="shared" si="710"/>
        <v>6.6961191899999992</v>
      </c>
      <c r="P1433" s="152">
        <f t="shared" si="710"/>
        <v>34.925909029999985</v>
      </c>
      <c r="Q1433" s="152">
        <f t="shared" si="710"/>
        <v>0</v>
      </c>
      <c r="R1433" s="152">
        <f t="shared" si="710"/>
        <v>0</v>
      </c>
      <c r="S1433" s="152">
        <f t="shared" si="710"/>
        <v>29.400201003333322</v>
      </c>
      <c r="T1433" s="152">
        <f t="shared" si="710"/>
        <v>5.5257080266666652</v>
      </c>
      <c r="U1433" s="152">
        <f t="shared" si="710"/>
        <v>28.760734138000007</v>
      </c>
      <c r="V1433" s="152">
        <f t="shared" si="710"/>
        <v>0</v>
      </c>
      <c r="W1433" s="152">
        <f t="shared" si="710"/>
        <v>0</v>
      </c>
      <c r="X1433" s="152">
        <f t="shared" si="710"/>
        <v>24.159602848333343</v>
      </c>
      <c r="Y1433" s="152">
        <f t="shared" si="710"/>
        <v>4.6011312896666645</v>
      </c>
      <c r="Z1433" s="152">
        <f t="shared" si="710"/>
        <v>31.44290038799998</v>
      </c>
      <c r="AA1433" s="152">
        <f t="shared" si="710"/>
        <v>0</v>
      </c>
      <c r="AB1433" s="152">
        <f t="shared" si="710"/>
        <v>0</v>
      </c>
      <c r="AC1433" s="152">
        <f t="shared" si="710"/>
        <v>26.356416989999982</v>
      </c>
      <c r="AD1433" s="152">
        <f t="shared" si="710"/>
        <v>5.0864833979999968</v>
      </c>
      <c r="AE1433" s="152">
        <f t="shared" ref="AE1433:AI1433" si="711">SUM(AE1434:AE1439)</f>
        <v>137.21008274599996</v>
      </c>
      <c r="AF1433" s="152">
        <f t="shared" si="711"/>
        <v>0</v>
      </c>
      <c r="AG1433" s="152">
        <f t="shared" si="711"/>
        <v>0</v>
      </c>
      <c r="AH1433" s="152">
        <f t="shared" si="711"/>
        <v>115.30064084166665</v>
      </c>
      <c r="AI1433" s="152">
        <f t="shared" si="711"/>
        <v>21.909441904333324</v>
      </c>
    </row>
    <row r="1434" spans="1:35" ht="31.5" x14ac:dyDescent="0.25">
      <c r="A1434" s="27" t="s">
        <v>79</v>
      </c>
      <c r="B1434" s="43" t="s">
        <v>2104</v>
      </c>
      <c r="C1434" s="29" t="s">
        <v>2105</v>
      </c>
      <c r="D1434" s="31">
        <v>2013</v>
      </c>
      <c r="E1434" s="31">
        <v>2027</v>
      </c>
      <c r="F1434" s="162" t="s">
        <v>192</v>
      </c>
      <c r="G1434" s="162" t="s">
        <v>192</v>
      </c>
      <c r="H1434" s="162" t="s">
        <v>192</v>
      </c>
      <c r="I1434" s="153">
        <v>76.366949172399984</v>
      </c>
      <c r="J1434" s="153">
        <v>48.545421322399982</v>
      </c>
      <c r="K1434" s="153">
        <v>2.0567112120000002</v>
      </c>
      <c r="L1434" s="153">
        <v>0</v>
      </c>
      <c r="M1434" s="153">
        <v>0</v>
      </c>
      <c r="N1434" s="153">
        <v>1.7139260100000002</v>
      </c>
      <c r="O1434" s="153">
        <f t="shared" ref="O1434:O1439" si="712">K1434-N1434</f>
        <v>0.34278520199999996</v>
      </c>
      <c r="P1434" s="153">
        <v>4.0109531160000005</v>
      </c>
      <c r="Q1434" s="153">
        <v>0</v>
      </c>
      <c r="R1434" s="153">
        <v>0</v>
      </c>
      <c r="S1434" s="153">
        <v>3.3424609300000001</v>
      </c>
      <c r="T1434" s="153">
        <f t="shared" ref="T1434:T1439" si="713">P1434-S1434</f>
        <v>0.66849218600000038</v>
      </c>
      <c r="U1434" s="153">
        <v>7.484903568</v>
      </c>
      <c r="V1434" s="153">
        <v>0</v>
      </c>
      <c r="W1434" s="153">
        <v>0</v>
      </c>
      <c r="X1434" s="153">
        <v>6.2796609066666669</v>
      </c>
      <c r="Y1434" s="153">
        <f t="shared" ref="Y1434:Y1439" si="714">U1434-X1434</f>
        <v>1.2052426613333331</v>
      </c>
      <c r="Z1434" s="153">
        <v>0</v>
      </c>
      <c r="AA1434" s="153">
        <v>0</v>
      </c>
      <c r="AB1434" s="153">
        <v>0</v>
      </c>
      <c r="AC1434" s="153">
        <v>0</v>
      </c>
      <c r="AD1434" s="153">
        <f t="shared" ref="AD1434:AD1439" si="715">Z1434-AC1434</f>
        <v>0</v>
      </c>
      <c r="AE1434" s="37">
        <f t="shared" ref="AE1434:AE1439" si="716">K1434+P1434+U1434+Z1434</f>
        <v>13.552567896000001</v>
      </c>
      <c r="AF1434" s="37">
        <f t="shared" ref="AF1434:AF1439" si="717">L1434+Q1434+V1434+AA1434</f>
        <v>0</v>
      </c>
      <c r="AG1434" s="37">
        <f t="shared" ref="AG1434:AG1439" si="718">M1434+R1434+W1434+AB1434</f>
        <v>0</v>
      </c>
      <c r="AH1434" s="37">
        <f t="shared" ref="AH1434:AH1439" si="719">N1434+S1434+X1434+AC1434</f>
        <v>11.336047846666666</v>
      </c>
      <c r="AI1434" s="37">
        <f t="shared" ref="AI1434:AI1439" si="720">O1434+T1434+Y1434+AD1434</f>
        <v>2.2165200493333335</v>
      </c>
    </row>
    <row r="1435" spans="1:35" ht="31.5" x14ac:dyDescent="0.25">
      <c r="A1435" s="27" t="s">
        <v>79</v>
      </c>
      <c r="B1435" s="48" t="s">
        <v>2106</v>
      </c>
      <c r="C1435" s="53" t="s">
        <v>2107</v>
      </c>
      <c r="D1435" s="31">
        <v>2019</v>
      </c>
      <c r="E1435" s="44">
        <v>2026</v>
      </c>
      <c r="F1435" s="153" t="s">
        <v>192</v>
      </c>
      <c r="G1435" s="153" t="s">
        <v>192</v>
      </c>
      <c r="H1435" s="154" t="s">
        <v>192</v>
      </c>
      <c r="I1435" s="158">
        <v>69.961588414000005</v>
      </c>
      <c r="J1435" s="153">
        <v>65.189065764000006</v>
      </c>
      <c r="K1435" s="153">
        <v>31.937008787999996</v>
      </c>
      <c r="L1435" s="153">
        <v>0</v>
      </c>
      <c r="M1435" s="153">
        <v>0</v>
      </c>
      <c r="N1435" s="153">
        <v>26.874466331666664</v>
      </c>
      <c r="O1435" s="153">
        <f t="shared" si="712"/>
        <v>5.0625424563333326</v>
      </c>
      <c r="P1435" s="153">
        <v>8.4194637639999907</v>
      </c>
      <c r="Q1435" s="153">
        <v>0</v>
      </c>
      <c r="R1435" s="153">
        <v>0</v>
      </c>
      <c r="S1435" s="153">
        <v>7.1378689699999898</v>
      </c>
      <c r="T1435" s="153">
        <f t="shared" si="713"/>
        <v>1.281594794000001</v>
      </c>
      <c r="U1435" s="153">
        <v>2.5273713840000087</v>
      </c>
      <c r="V1435" s="153">
        <v>0</v>
      </c>
      <c r="W1435" s="153">
        <v>0</v>
      </c>
      <c r="X1435" s="153">
        <v>2.1436595200000075</v>
      </c>
      <c r="Y1435" s="153">
        <f t="shared" si="714"/>
        <v>0.38371186400000123</v>
      </c>
      <c r="Z1435" s="153">
        <v>7.8340101719999797</v>
      </c>
      <c r="AA1435" s="153">
        <v>0</v>
      </c>
      <c r="AB1435" s="153">
        <v>0</v>
      </c>
      <c r="AC1435" s="153">
        <v>6.5577337299999829</v>
      </c>
      <c r="AD1435" s="153">
        <f t="shared" si="715"/>
        <v>1.2762764419999968</v>
      </c>
      <c r="AE1435" s="37">
        <f t="shared" si="716"/>
        <v>50.717854107999969</v>
      </c>
      <c r="AF1435" s="37">
        <f t="shared" si="717"/>
        <v>0</v>
      </c>
      <c r="AG1435" s="37">
        <f t="shared" si="718"/>
        <v>0</v>
      </c>
      <c r="AH1435" s="37">
        <f t="shared" si="719"/>
        <v>42.713728551666641</v>
      </c>
      <c r="AI1435" s="37">
        <f t="shared" si="720"/>
        <v>8.0041255563333316</v>
      </c>
    </row>
    <row r="1436" spans="1:35" ht="31.5" x14ac:dyDescent="0.25">
      <c r="A1436" s="27" t="s">
        <v>79</v>
      </c>
      <c r="B1436" s="48" t="s">
        <v>2786</v>
      </c>
      <c r="C1436" s="53" t="s">
        <v>2787</v>
      </c>
      <c r="D1436" s="44">
        <v>2021</v>
      </c>
      <c r="E1436" s="44">
        <v>2027</v>
      </c>
      <c r="F1436" s="162" t="s">
        <v>192</v>
      </c>
      <c r="G1436" s="162" t="s">
        <v>192</v>
      </c>
      <c r="H1436" s="162" t="s">
        <v>192</v>
      </c>
      <c r="I1436" s="153">
        <v>78.568700351999993</v>
      </c>
      <c r="J1436" s="153">
        <v>78.568700351999993</v>
      </c>
      <c r="K1436" s="153">
        <v>1.2920930000000001E-2</v>
      </c>
      <c r="L1436" s="153">
        <v>0</v>
      </c>
      <c r="M1436" s="153">
        <v>0</v>
      </c>
      <c r="N1436" s="153">
        <v>1.0767441666666667E-2</v>
      </c>
      <c r="O1436" s="153">
        <f t="shared" si="712"/>
        <v>2.1534883333333334E-3</v>
      </c>
      <c r="P1436" s="153">
        <v>17.783653719999997</v>
      </c>
      <c r="Q1436" s="153">
        <v>0</v>
      </c>
      <c r="R1436" s="153">
        <v>0</v>
      </c>
      <c r="S1436" s="153">
        <v>14.993339078333333</v>
      </c>
      <c r="T1436" s="153">
        <f t="shared" si="713"/>
        <v>2.7903146416666633</v>
      </c>
      <c r="U1436" s="153">
        <v>18.156582283999999</v>
      </c>
      <c r="V1436" s="153">
        <v>0</v>
      </c>
      <c r="W1436" s="153">
        <v>0</v>
      </c>
      <c r="X1436" s="153">
        <v>15.243051670000002</v>
      </c>
      <c r="Y1436" s="153">
        <f t="shared" si="714"/>
        <v>2.9135306139999972</v>
      </c>
      <c r="Z1436" s="153">
        <v>19.595120712</v>
      </c>
      <c r="AA1436" s="153">
        <v>0</v>
      </c>
      <c r="AB1436" s="153">
        <v>0</v>
      </c>
      <c r="AC1436" s="153">
        <v>16.437067259999999</v>
      </c>
      <c r="AD1436" s="153">
        <f t="shared" si="715"/>
        <v>3.1580534520000008</v>
      </c>
      <c r="AE1436" s="37">
        <f t="shared" si="716"/>
        <v>55.548277645999988</v>
      </c>
      <c r="AF1436" s="37">
        <f t="shared" si="717"/>
        <v>0</v>
      </c>
      <c r="AG1436" s="37">
        <f t="shared" si="718"/>
        <v>0</v>
      </c>
      <c r="AH1436" s="37">
        <f t="shared" si="719"/>
        <v>46.68422545</v>
      </c>
      <c r="AI1436" s="37">
        <f t="shared" si="720"/>
        <v>8.8640521959999941</v>
      </c>
    </row>
    <row r="1437" spans="1:35" ht="31.5" x14ac:dyDescent="0.25">
      <c r="A1437" s="27" t="s">
        <v>79</v>
      </c>
      <c r="B1437" s="48" t="s">
        <v>2788</v>
      </c>
      <c r="C1437" s="53" t="s">
        <v>2789</v>
      </c>
      <c r="D1437" s="44">
        <v>2022</v>
      </c>
      <c r="E1437" s="44">
        <v>2022</v>
      </c>
      <c r="F1437" s="153" t="s">
        <v>192</v>
      </c>
      <c r="G1437" s="153" t="s">
        <v>192</v>
      </c>
      <c r="H1437" s="154" t="s">
        <v>192</v>
      </c>
      <c r="I1437" s="158">
        <v>1.3177391999999999</v>
      </c>
      <c r="J1437" s="153">
        <v>1.3177391999999999</v>
      </c>
      <c r="K1437" s="153">
        <v>0</v>
      </c>
      <c r="L1437" s="153">
        <v>0</v>
      </c>
      <c r="M1437" s="153">
        <v>0</v>
      </c>
      <c r="N1437" s="153">
        <v>0</v>
      </c>
      <c r="O1437" s="153">
        <f t="shared" si="712"/>
        <v>0</v>
      </c>
      <c r="P1437" s="153">
        <v>1.3177391999999999</v>
      </c>
      <c r="Q1437" s="153">
        <v>0</v>
      </c>
      <c r="R1437" s="153">
        <v>0</v>
      </c>
      <c r="S1437" s="153">
        <v>1.0981160000000001</v>
      </c>
      <c r="T1437" s="153">
        <f t="shared" si="713"/>
        <v>0.2196231999999998</v>
      </c>
      <c r="U1437" s="153">
        <v>0</v>
      </c>
      <c r="V1437" s="153">
        <v>0</v>
      </c>
      <c r="W1437" s="153">
        <v>0</v>
      </c>
      <c r="X1437" s="153">
        <v>0</v>
      </c>
      <c r="Y1437" s="153">
        <f t="shared" si="714"/>
        <v>0</v>
      </c>
      <c r="Z1437" s="153">
        <v>0</v>
      </c>
      <c r="AA1437" s="153">
        <v>0</v>
      </c>
      <c r="AB1437" s="153">
        <v>0</v>
      </c>
      <c r="AC1437" s="153">
        <v>0</v>
      </c>
      <c r="AD1437" s="153">
        <f t="shared" si="715"/>
        <v>0</v>
      </c>
      <c r="AE1437" s="37">
        <f t="shared" si="716"/>
        <v>1.3177391999999999</v>
      </c>
      <c r="AF1437" s="37">
        <f t="shared" si="717"/>
        <v>0</v>
      </c>
      <c r="AG1437" s="37">
        <f t="shared" si="718"/>
        <v>0</v>
      </c>
      <c r="AH1437" s="37">
        <f t="shared" si="719"/>
        <v>1.0981160000000001</v>
      </c>
      <c r="AI1437" s="37">
        <f t="shared" si="720"/>
        <v>0.2196231999999998</v>
      </c>
    </row>
    <row r="1438" spans="1:35" ht="31.5" x14ac:dyDescent="0.25">
      <c r="A1438" s="27" t="s">
        <v>79</v>
      </c>
      <c r="B1438" s="43" t="s">
        <v>3522</v>
      </c>
      <c r="C1438" s="35" t="s">
        <v>3523</v>
      </c>
      <c r="D1438" s="31">
        <v>2025</v>
      </c>
      <c r="E1438" s="44" t="s">
        <v>192</v>
      </c>
      <c r="F1438" s="153" t="s">
        <v>192</v>
      </c>
      <c r="G1438" s="153" t="s">
        <v>192</v>
      </c>
      <c r="H1438" s="153" t="s">
        <v>192</v>
      </c>
      <c r="I1438" s="158">
        <v>0</v>
      </c>
      <c r="J1438" s="153">
        <v>0</v>
      </c>
      <c r="K1438" s="153">
        <v>0</v>
      </c>
      <c r="L1438" s="153">
        <v>0</v>
      </c>
      <c r="M1438" s="153">
        <v>0</v>
      </c>
      <c r="N1438" s="153">
        <v>0</v>
      </c>
      <c r="O1438" s="153">
        <f t="shared" si="712"/>
        <v>0</v>
      </c>
      <c r="P1438" s="153">
        <v>0</v>
      </c>
      <c r="Q1438" s="153">
        <v>0</v>
      </c>
      <c r="R1438" s="153">
        <v>0</v>
      </c>
      <c r="S1438" s="153">
        <v>0</v>
      </c>
      <c r="T1438" s="153">
        <f t="shared" si="713"/>
        <v>0</v>
      </c>
      <c r="U1438" s="153">
        <v>0</v>
      </c>
      <c r="V1438" s="153">
        <v>0</v>
      </c>
      <c r="W1438" s="153">
        <v>0</v>
      </c>
      <c r="X1438" s="153">
        <v>0</v>
      </c>
      <c r="Y1438" s="153">
        <f t="shared" si="714"/>
        <v>0</v>
      </c>
      <c r="Z1438" s="153">
        <v>0</v>
      </c>
      <c r="AA1438" s="153">
        <v>0</v>
      </c>
      <c r="AB1438" s="153">
        <v>0</v>
      </c>
      <c r="AC1438" s="153">
        <v>0</v>
      </c>
      <c r="AD1438" s="153">
        <f t="shared" si="715"/>
        <v>0</v>
      </c>
      <c r="AE1438" s="37">
        <f t="shared" si="716"/>
        <v>0</v>
      </c>
      <c r="AF1438" s="37">
        <f t="shared" si="717"/>
        <v>0</v>
      </c>
      <c r="AG1438" s="37">
        <f t="shared" si="718"/>
        <v>0</v>
      </c>
      <c r="AH1438" s="37">
        <f t="shared" si="719"/>
        <v>0</v>
      </c>
      <c r="AI1438" s="37">
        <f t="shared" si="720"/>
        <v>0</v>
      </c>
    </row>
    <row r="1439" spans="1:35" ht="31.5" x14ac:dyDescent="0.25">
      <c r="A1439" s="27" t="s">
        <v>79</v>
      </c>
      <c r="B1439" s="43" t="s">
        <v>2108</v>
      </c>
      <c r="C1439" s="29" t="s">
        <v>2109</v>
      </c>
      <c r="D1439" s="31">
        <v>2016</v>
      </c>
      <c r="E1439" s="31">
        <v>2027</v>
      </c>
      <c r="F1439" s="153" t="s">
        <v>192</v>
      </c>
      <c r="G1439" s="153" t="s">
        <v>192</v>
      </c>
      <c r="H1439" s="154" t="s">
        <v>192</v>
      </c>
      <c r="I1439" s="153">
        <v>83.081175748600003</v>
      </c>
      <c r="J1439" s="153">
        <v>64.715179098600004</v>
      </c>
      <c r="K1439" s="153">
        <v>8.07389826</v>
      </c>
      <c r="L1439" s="153">
        <v>0</v>
      </c>
      <c r="M1439" s="153">
        <v>0</v>
      </c>
      <c r="N1439" s="153">
        <v>6.7852602166666669</v>
      </c>
      <c r="O1439" s="153">
        <f t="shared" si="712"/>
        <v>1.2886380433333331</v>
      </c>
      <c r="P1439" s="153">
        <v>3.3940992299999997</v>
      </c>
      <c r="Q1439" s="153">
        <v>0</v>
      </c>
      <c r="R1439" s="153">
        <v>0</v>
      </c>
      <c r="S1439" s="153">
        <v>2.8284160250000001</v>
      </c>
      <c r="T1439" s="153">
        <f t="shared" si="713"/>
        <v>0.56568320499999958</v>
      </c>
      <c r="U1439" s="153">
        <v>0.59187690199999865</v>
      </c>
      <c r="V1439" s="153">
        <v>0</v>
      </c>
      <c r="W1439" s="153">
        <v>0</v>
      </c>
      <c r="X1439" s="153">
        <v>0.49323075166666552</v>
      </c>
      <c r="Y1439" s="153">
        <f t="shared" si="714"/>
        <v>9.8646150333333127E-2</v>
      </c>
      <c r="Z1439" s="153">
        <v>4.0137695039999999</v>
      </c>
      <c r="AA1439" s="153">
        <v>0</v>
      </c>
      <c r="AB1439" s="153">
        <v>0</v>
      </c>
      <c r="AC1439" s="153">
        <v>3.3616160000000002</v>
      </c>
      <c r="AD1439" s="153">
        <f t="shared" si="715"/>
        <v>0.65215350399999972</v>
      </c>
      <c r="AE1439" s="37">
        <f t="shared" si="716"/>
        <v>16.073643896</v>
      </c>
      <c r="AF1439" s="37">
        <f t="shared" si="717"/>
        <v>0</v>
      </c>
      <c r="AG1439" s="37">
        <f t="shared" si="718"/>
        <v>0</v>
      </c>
      <c r="AH1439" s="37">
        <f t="shared" si="719"/>
        <v>13.468522993333332</v>
      </c>
      <c r="AI1439" s="37">
        <f t="shared" si="720"/>
        <v>2.6051209026666653</v>
      </c>
    </row>
    <row r="1440" spans="1:35" ht="47.25" x14ac:dyDescent="0.25">
      <c r="A1440" s="21" t="s">
        <v>32</v>
      </c>
      <c r="B1440" s="22" t="s">
        <v>580</v>
      </c>
      <c r="C1440" s="23" t="s">
        <v>191</v>
      </c>
      <c r="D1440" s="151" t="s">
        <v>192</v>
      </c>
      <c r="E1440" s="151" t="s">
        <v>192</v>
      </c>
      <c r="F1440" s="152" t="s">
        <v>192</v>
      </c>
      <c r="G1440" s="152" t="s">
        <v>192</v>
      </c>
      <c r="H1440" s="152" t="s">
        <v>192</v>
      </c>
      <c r="I1440" s="152">
        <f t="shared" ref="I1440:J1440" si="721">I1441</f>
        <v>0</v>
      </c>
      <c r="J1440" s="152">
        <f t="shared" si="721"/>
        <v>0</v>
      </c>
      <c r="K1440" s="152">
        <f t="shared" ref="K1440:AI1440" si="722">K1441</f>
        <v>0</v>
      </c>
      <c r="L1440" s="152">
        <f t="shared" si="722"/>
        <v>0</v>
      </c>
      <c r="M1440" s="152">
        <f t="shared" si="722"/>
        <v>0</v>
      </c>
      <c r="N1440" s="152">
        <f t="shared" si="722"/>
        <v>0</v>
      </c>
      <c r="O1440" s="152">
        <f t="shared" si="722"/>
        <v>0</v>
      </c>
      <c r="P1440" s="152">
        <f t="shared" si="722"/>
        <v>0</v>
      </c>
      <c r="Q1440" s="152">
        <f t="shared" si="722"/>
        <v>0</v>
      </c>
      <c r="R1440" s="152">
        <f t="shared" si="722"/>
        <v>0</v>
      </c>
      <c r="S1440" s="152">
        <f t="shared" si="722"/>
        <v>0</v>
      </c>
      <c r="T1440" s="152">
        <f t="shared" si="722"/>
        <v>0</v>
      </c>
      <c r="U1440" s="152">
        <f t="shared" si="722"/>
        <v>0</v>
      </c>
      <c r="V1440" s="152">
        <f t="shared" si="722"/>
        <v>0</v>
      </c>
      <c r="W1440" s="152">
        <f t="shared" si="722"/>
        <v>0</v>
      </c>
      <c r="X1440" s="152">
        <f t="shared" si="722"/>
        <v>0</v>
      </c>
      <c r="Y1440" s="152">
        <f t="shared" si="722"/>
        <v>0</v>
      </c>
      <c r="Z1440" s="152">
        <f t="shared" si="722"/>
        <v>0</v>
      </c>
      <c r="AA1440" s="152">
        <f t="shared" si="722"/>
        <v>0</v>
      </c>
      <c r="AB1440" s="152">
        <f t="shared" si="722"/>
        <v>0</v>
      </c>
      <c r="AC1440" s="152">
        <f t="shared" si="722"/>
        <v>0</v>
      </c>
      <c r="AD1440" s="152">
        <f t="shared" si="722"/>
        <v>0</v>
      </c>
      <c r="AE1440" s="152">
        <f t="shared" si="722"/>
        <v>0</v>
      </c>
      <c r="AF1440" s="152">
        <f t="shared" si="722"/>
        <v>0</v>
      </c>
      <c r="AG1440" s="152">
        <f t="shared" si="722"/>
        <v>0</v>
      </c>
      <c r="AH1440" s="152">
        <f t="shared" si="722"/>
        <v>0</v>
      </c>
      <c r="AI1440" s="152">
        <f t="shared" si="722"/>
        <v>0</v>
      </c>
    </row>
    <row r="1441" spans="1:35" x14ac:dyDescent="0.25">
      <c r="A1441" s="57" t="s">
        <v>2110</v>
      </c>
      <c r="B1441" s="22" t="s">
        <v>590</v>
      </c>
      <c r="C1441" s="23" t="s">
        <v>191</v>
      </c>
      <c r="D1441" s="151" t="s">
        <v>192</v>
      </c>
      <c r="E1441" s="151" t="s">
        <v>192</v>
      </c>
      <c r="F1441" s="152" t="s">
        <v>192</v>
      </c>
      <c r="G1441" s="152" t="s">
        <v>192</v>
      </c>
      <c r="H1441" s="152" t="s">
        <v>192</v>
      </c>
      <c r="I1441" s="152">
        <f t="shared" ref="I1441:J1441" si="723">I1442+I1443</f>
        <v>0</v>
      </c>
      <c r="J1441" s="152">
        <f t="shared" si="723"/>
        <v>0</v>
      </c>
      <c r="K1441" s="152">
        <f t="shared" ref="K1441:AD1441" si="724">K1442+K1443</f>
        <v>0</v>
      </c>
      <c r="L1441" s="152">
        <f t="shared" si="724"/>
        <v>0</v>
      </c>
      <c r="M1441" s="152">
        <f t="shared" si="724"/>
        <v>0</v>
      </c>
      <c r="N1441" s="152">
        <f t="shared" si="724"/>
        <v>0</v>
      </c>
      <c r="O1441" s="152">
        <f t="shared" si="724"/>
        <v>0</v>
      </c>
      <c r="P1441" s="152">
        <f t="shared" si="724"/>
        <v>0</v>
      </c>
      <c r="Q1441" s="152">
        <f t="shared" si="724"/>
        <v>0</v>
      </c>
      <c r="R1441" s="152">
        <f t="shared" si="724"/>
        <v>0</v>
      </c>
      <c r="S1441" s="152">
        <f t="shared" si="724"/>
        <v>0</v>
      </c>
      <c r="T1441" s="152">
        <f t="shared" si="724"/>
        <v>0</v>
      </c>
      <c r="U1441" s="152">
        <f t="shared" si="724"/>
        <v>0</v>
      </c>
      <c r="V1441" s="152">
        <f t="shared" si="724"/>
        <v>0</v>
      </c>
      <c r="W1441" s="152">
        <f t="shared" si="724"/>
        <v>0</v>
      </c>
      <c r="X1441" s="152">
        <f t="shared" si="724"/>
        <v>0</v>
      </c>
      <c r="Y1441" s="152">
        <f t="shared" si="724"/>
        <v>0</v>
      </c>
      <c r="Z1441" s="152">
        <f t="shared" si="724"/>
        <v>0</v>
      </c>
      <c r="AA1441" s="152">
        <f t="shared" si="724"/>
        <v>0</v>
      </c>
      <c r="AB1441" s="152">
        <f t="shared" si="724"/>
        <v>0</v>
      </c>
      <c r="AC1441" s="152">
        <f t="shared" si="724"/>
        <v>0</v>
      </c>
      <c r="AD1441" s="152">
        <f t="shared" si="724"/>
        <v>0</v>
      </c>
      <c r="AE1441" s="152">
        <f t="shared" ref="AE1441:AI1441" si="725">AE1442+AE1443</f>
        <v>0</v>
      </c>
      <c r="AF1441" s="152">
        <f t="shared" si="725"/>
        <v>0</v>
      </c>
      <c r="AG1441" s="152">
        <f t="shared" si="725"/>
        <v>0</v>
      </c>
      <c r="AH1441" s="152">
        <f t="shared" si="725"/>
        <v>0</v>
      </c>
      <c r="AI1441" s="152">
        <f t="shared" si="725"/>
        <v>0</v>
      </c>
    </row>
    <row r="1442" spans="1:35" ht="47.25" x14ac:dyDescent="0.25">
      <c r="A1442" s="57" t="s">
        <v>2111</v>
      </c>
      <c r="B1442" s="22" t="s">
        <v>583</v>
      </c>
      <c r="C1442" s="23" t="s">
        <v>191</v>
      </c>
      <c r="D1442" s="151" t="s">
        <v>192</v>
      </c>
      <c r="E1442" s="151" t="s">
        <v>192</v>
      </c>
      <c r="F1442" s="152" t="s">
        <v>192</v>
      </c>
      <c r="G1442" s="152" t="s">
        <v>192</v>
      </c>
      <c r="H1442" s="152" t="s">
        <v>192</v>
      </c>
      <c r="I1442" s="152">
        <v>0</v>
      </c>
      <c r="J1442" s="152">
        <v>0</v>
      </c>
      <c r="K1442" s="152">
        <v>0</v>
      </c>
      <c r="L1442" s="152">
        <v>0</v>
      </c>
      <c r="M1442" s="152">
        <v>0</v>
      </c>
      <c r="N1442" s="152">
        <v>0</v>
      </c>
      <c r="O1442" s="152">
        <v>0</v>
      </c>
      <c r="P1442" s="152">
        <v>0</v>
      </c>
      <c r="Q1442" s="152">
        <v>0</v>
      </c>
      <c r="R1442" s="152">
        <v>0</v>
      </c>
      <c r="S1442" s="152">
        <v>0</v>
      </c>
      <c r="T1442" s="152">
        <v>0</v>
      </c>
      <c r="U1442" s="152">
        <v>0</v>
      </c>
      <c r="V1442" s="152">
        <v>0</v>
      </c>
      <c r="W1442" s="152">
        <v>0</v>
      </c>
      <c r="X1442" s="152">
        <v>0</v>
      </c>
      <c r="Y1442" s="152">
        <v>0</v>
      </c>
      <c r="Z1442" s="152">
        <v>0</v>
      </c>
      <c r="AA1442" s="152">
        <v>0</v>
      </c>
      <c r="AB1442" s="152">
        <v>0</v>
      </c>
      <c r="AC1442" s="152">
        <v>0</v>
      </c>
      <c r="AD1442" s="152">
        <v>0</v>
      </c>
      <c r="AE1442" s="152">
        <v>0</v>
      </c>
      <c r="AF1442" s="152">
        <v>0</v>
      </c>
      <c r="AG1442" s="152">
        <v>0</v>
      </c>
      <c r="AH1442" s="152">
        <v>0</v>
      </c>
      <c r="AI1442" s="152">
        <v>0</v>
      </c>
    </row>
    <row r="1443" spans="1:35" ht="47.25" x14ac:dyDescent="0.25">
      <c r="A1443" s="57" t="s">
        <v>2112</v>
      </c>
      <c r="B1443" s="22" t="s">
        <v>585</v>
      </c>
      <c r="C1443" s="23" t="s">
        <v>191</v>
      </c>
      <c r="D1443" s="151" t="s">
        <v>192</v>
      </c>
      <c r="E1443" s="151" t="s">
        <v>192</v>
      </c>
      <c r="F1443" s="152" t="s">
        <v>192</v>
      </c>
      <c r="G1443" s="152" t="s">
        <v>192</v>
      </c>
      <c r="H1443" s="152" t="s">
        <v>192</v>
      </c>
      <c r="I1443" s="152">
        <v>0</v>
      </c>
      <c r="J1443" s="152">
        <v>0</v>
      </c>
      <c r="K1443" s="152">
        <v>0</v>
      </c>
      <c r="L1443" s="152">
        <v>0</v>
      </c>
      <c r="M1443" s="152">
        <v>0</v>
      </c>
      <c r="N1443" s="152">
        <v>0</v>
      </c>
      <c r="O1443" s="152">
        <v>0</v>
      </c>
      <c r="P1443" s="152">
        <v>0</v>
      </c>
      <c r="Q1443" s="152">
        <v>0</v>
      </c>
      <c r="R1443" s="152">
        <v>0</v>
      </c>
      <c r="S1443" s="152">
        <v>0</v>
      </c>
      <c r="T1443" s="152">
        <v>0</v>
      </c>
      <c r="U1443" s="152">
        <v>0</v>
      </c>
      <c r="V1443" s="152">
        <v>0</v>
      </c>
      <c r="W1443" s="152">
        <v>0</v>
      </c>
      <c r="X1443" s="152">
        <v>0</v>
      </c>
      <c r="Y1443" s="152">
        <v>0</v>
      </c>
      <c r="Z1443" s="152">
        <v>0</v>
      </c>
      <c r="AA1443" s="152">
        <v>0</v>
      </c>
      <c r="AB1443" s="152">
        <v>0</v>
      </c>
      <c r="AC1443" s="152">
        <v>0</v>
      </c>
      <c r="AD1443" s="152">
        <v>0</v>
      </c>
      <c r="AE1443" s="152">
        <v>0</v>
      </c>
      <c r="AF1443" s="152">
        <v>0</v>
      </c>
      <c r="AG1443" s="152">
        <v>0</v>
      </c>
      <c r="AH1443" s="152">
        <v>0</v>
      </c>
      <c r="AI1443" s="152">
        <v>0</v>
      </c>
    </row>
    <row r="1444" spans="1:35" x14ac:dyDescent="0.25">
      <c r="A1444" s="57" t="s">
        <v>2113</v>
      </c>
      <c r="B1444" s="22" t="s">
        <v>590</v>
      </c>
      <c r="C1444" s="23" t="s">
        <v>191</v>
      </c>
      <c r="D1444" s="151" t="s">
        <v>192</v>
      </c>
      <c r="E1444" s="151" t="s">
        <v>192</v>
      </c>
      <c r="F1444" s="152" t="s">
        <v>192</v>
      </c>
      <c r="G1444" s="152" t="s">
        <v>192</v>
      </c>
      <c r="H1444" s="152" t="s">
        <v>192</v>
      </c>
      <c r="I1444" s="152">
        <f t="shared" ref="I1444:J1444" si="726">I1445+I1446</f>
        <v>0</v>
      </c>
      <c r="J1444" s="152">
        <f t="shared" si="726"/>
        <v>0</v>
      </c>
      <c r="K1444" s="152">
        <f t="shared" ref="K1444:AD1444" si="727">K1445+K1446</f>
        <v>0</v>
      </c>
      <c r="L1444" s="152">
        <f t="shared" si="727"/>
        <v>0</v>
      </c>
      <c r="M1444" s="152">
        <f t="shared" si="727"/>
        <v>0</v>
      </c>
      <c r="N1444" s="152">
        <f t="shared" si="727"/>
        <v>0</v>
      </c>
      <c r="O1444" s="152">
        <f t="shared" si="727"/>
        <v>0</v>
      </c>
      <c r="P1444" s="152">
        <f t="shared" si="727"/>
        <v>0</v>
      </c>
      <c r="Q1444" s="152">
        <f t="shared" si="727"/>
        <v>0</v>
      </c>
      <c r="R1444" s="152">
        <f t="shared" si="727"/>
        <v>0</v>
      </c>
      <c r="S1444" s="152">
        <f t="shared" si="727"/>
        <v>0</v>
      </c>
      <c r="T1444" s="152">
        <f t="shared" si="727"/>
        <v>0</v>
      </c>
      <c r="U1444" s="152">
        <f t="shared" si="727"/>
        <v>0</v>
      </c>
      <c r="V1444" s="152">
        <f t="shared" si="727"/>
        <v>0</v>
      </c>
      <c r="W1444" s="152">
        <f t="shared" si="727"/>
        <v>0</v>
      </c>
      <c r="X1444" s="152">
        <f t="shared" si="727"/>
        <v>0</v>
      </c>
      <c r="Y1444" s="152">
        <f t="shared" si="727"/>
        <v>0</v>
      </c>
      <c r="Z1444" s="152">
        <f t="shared" si="727"/>
        <v>0</v>
      </c>
      <c r="AA1444" s="152">
        <f t="shared" si="727"/>
        <v>0</v>
      </c>
      <c r="AB1444" s="152">
        <f t="shared" si="727"/>
        <v>0</v>
      </c>
      <c r="AC1444" s="152">
        <f t="shared" si="727"/>
        <v>0</v>
      </c>
      <c r="AD1444" s="152">
        <f t="shared" si="727"/>
        <v>0</v>
      </c>
      <c r="AE1444" s="152">
        <f t="shared" ref="AE1444:AI1444" si="728">AE1445+AE1446</f>
        <v>0</v>
      </c>
      <c r="AF1444" s="152">
        <f t="shared" si="728"/>
        <v>0</v>
      </c>
      <c r="AG1444" s="152">
        <f t="shared" si="728"/>
        <v>0</v>
      </c>
      <c r="AH1444" s="152">
        <f t="shared" si="728"/>
        <v>0</v>
      </c>
      <c r="AI1444" s="152">
        <f t="shared" si="728"/>
        <v>0</v>
      </c>
    </row>
    <row r="1445" spans="1:35" ht="47.25" x14ac:dyDescent="0.25">
      <c r="A1445" s="57" t="s">
        <v>2114</v>
      </c>
      <c r="B1445" s="22" t="s">
        <v>583</v>
      </c>
      <c r="C1445" s="23" t="s">
        <v>191</v>
      </c>
      <c r="D1445" s="151" t="s">
        <v>192</v>
      </c>
      <c r="E1445" s="151" t="s">
        <v>192</v>
      </c>
      <c r="F1445" s="152" t="s">
        <v>192</v>
      </c>
      <c r="G1445" s="152" t="s">
        <v>192</v>
      </c>
      <c r="H1445" s="152" t="s">
        <v>192</v>
      </c>
      <c r="I1445" s="152">
        <v>0</v>
      </c>
      <c r="J1445" s="152">
        <v>0</v>
      </c>
      <c r="K1445" s="152">
        <v>0</v>
      </c>
      <c r="L1445" s="152">
        <v>0</v>
      </c>
      <c r="M1445" s="152">
        <v>0</v>
      </c>
      <c r="N1445" s="152">
        <v>0</v>
      </c>
      <c r="O1445" s="152">
        <v>0</v>
      </c>
      <c r="P1445" s="152">
        <v>0</v>
      </c>
      <c r="Q1445" s="152">
        <v>0</v>
      </c>
      <c r="R1445" s="152">
        <v>0</v>
      </c>
      <c r="S1445" s="152">
        <v>0</v>
      </c>
      <c r="T1445" s="152">
        <v>0</v>
      </c>
      <c r="U1445" s="152">
        <v>0</v>
      </c>
      <c r="V1445" s="152">
        <v>0</v>
      </c>
      <c r="W1445" s="152">
        <v>0</v>
      </c>
      <c r="X1445" s="152">
        <v>0</v>
      </c>
      <c r="Y1445" s="152">
        <v>0</v>
      </c>
      <c r="Z1445" s="152">
        <v>0</v>
      </c>
      <c r="AA1445" s="152">
        <v>0</v>
      </c>
      <c r="AB1445" s="152">
        <v>0</v>
      </c>
      <c r="AC1445" s="152">
        <v>0</v>
      </c>
      <c r="AD1445" s="152">
        <v>0</v>
      </c>
      <c r="AE1445" s="152">
        <v>0</v>
      </c>
      <c r="AF1445" s="152">
        <v>0</v>
      </c>
      <c r="AG1445" s="152">
        <v>0</v>
      </c>
      <c r="AH1445" s="152">
        <v>0</v>
      </c>
      <c r="AI1445" s="152">
        <v>0</v>
      </c>
    </row>
    <row r="1446" spans="1:35" ht="47.25" x14ac:dyDescent="0.25">
      <c r="A1446" s="57" t="s">
        <v>2115</v>
      </c>
      <c r="B1446" s="22" t="s">
        <v>585</v>
      </c>
      <c r="C1446" s="23" t="s">
        <v>191</v>
      </c>
      <c r="D1446" s="151" t="s">
        <v>192</v>
      </c>
      <c r="E1446" s="151" t="s">
        <v>192</v>
      </c>
      <c r="F1446" s="152" t="s">
        <v>192</v>
      </c>
      <c r="G1446" s="152" t="s">
        <v>192</v>
      </c>
      <c r="H1446" s="152" t="s">
        <v>192</v>
      </c>
      <c r="I1446" s="152">
        <v>0</v>
      </c>
      <c r="J1446" s="152">
        <v>0</v>
      </c>
      <c r="K1446" s="152">
        <v>0</v>
      </c>
      <c r="L1446" s="152">
        <v>0</v>
      </c>
      <c r="M1446" s="152">
        <v>0</v>
      </c>
      <c r="N1446" s="152">
        <v>0</v>
      </c>
      <c r="O1446" s="152">
        <v>0</v>
      </c>
      <c r="P1446" s="152">
        <v>0</v>
      </c>
      <c r="Q1446" s="152">
        <v>0</v>
      </c>
      <c r="R1446" s="152">
        <v>0</v>
      </c>
      <c r="S1446" s="152">
        <v>0</v>
      </c>
      <c r="T1446" s="152">
        <v>0</v>
      </c>
      <c r="U1446" s="152">
        <v>0</v>
      </c>
      <c r="V1446" s="152">
        <v>0</v>
      </c>
      <c r="W1446" s="152">
        <v>0</v>
      </c>
      <c r="X1446" s="152">
        <v>0</v>
      </c>
      <c r="Y1446" s="152">
        <v>0</v>
      </c>
      <c r="Z1446" s="152">
        <v>0</v>
      </c>
      <c r="AA1446" s="152">
        <v>0</v>
      </c>
      <c r="AB1446" s="152">
        <v>0</v>
      </c>
      <c r="AC1446" s="152">
        <v>0</v>
      </c>
      <c r="AD1446" s="152">
        <v>0</v>
      </c>
      <c r="AE1446" s="152">
        <v>0</v>
      </c>
      <c r="AF1446" s="152">
        <v>0</v>
      </c>
      <c r="AG1446" s="152">
        <v>0</v>
      </c>
      <c r="AH1446" s="152">
        <v>0</v>
      </c>
      <c r="AI1446" s="152">
        <v>0</v>
      </c>
    </row>
    <row r="1447" spans="1:35" x14ac:dyDescent="0.25">
      <c r="A1447" s="21" t="s">
        <v>2116</v>
      </c>
      <c r="B1447" s="22" t="s">
        <v>594</v>
      </c>
      <c r="C1447" s="23" t="s">
        <v>191</v>
      </c>
      <c r="D1447" s="151" t="s">
        <v>192</v>
      </c>
      <c r="E1447" s="151" t="s">
        <v>192</v>
      </c>
      <c r="F1447" s="152" t="s">
        <v>192</v>
      </c>
      <c r="G1447" s="152">
        <f>SUM(G1448,G1449,G1450,G1451)</f>
        <v>244.93123</v>
      </c>
      <c r="H1447" s="152" t="s">
        <v>192</v>
      </c>
      <c r="I1447" s="152">
        <f t="shared" ref="I1447:J1447" si="729">SUM(I1448,I1449,I1450,I1451)</f>
        <v>532.50480011800005</v>
      </c>
      <c r="J1447" s="152">
        <f t="shared" si="729"/>
        <v>327.37420159800001</v>
      </c>
      <c r="K1447" s="152">
        <f t="shared" ref="K1447:AD1447" si="730">SUM(K1448,K1449,K1450,K1451)</f>
        <v>0</v>
      </c>
      <c r="L1447" s="152">
        <f t="shared" si="730"/>
        <v>0</v>
      </c>
      <c r="M1447" s="152">
        <f t="shared" si="730"/>
        <v>0</v>
      </c>
      <c r="N1447" s="152">
        <f t="shared" si="730"/>
        <v>0</v>
      </c>
      <c r="O1447" s="152">
        <f t="shared" si="730"/>
        <v>0</v>
      </c>
      <c r="P1447" s="152">
        <f t="shared" si="730"/>
        <v>0</v>
      </c>
      <c r="Q1447" s="152">
        <f t="shared" si="730"/>
        <v>0</v>
      </c>
      <c r="R1447" s="152">
        <f t="shared" si="730"/>
        <v>0</v>
      </c>
      <c r="S1447" s="152">
        <f t="shared" si="730"/>
        <v>0</v>
      </c>
      <c r="T1447" s="152">
        <f t="shared" si="730"/>
        <v>0</v>
      </c>
      <c r="U1447" s="152">
        <f t="shared" si="730"/>
        <v>5.7912002100000004</v>
      </c>
      <c r="V1447" s="152">
        <f t="shared" si="730"/>
        <v>0</v>
      </c>
      <c r="W1447" s="152">
        <f t="shared" si="730"/>
        <v>0</v>
      </c>
      <c r="X1447" s="152">
        <f t="shared" si="730"/>
        <v>4.8682414416666671</v>
      </c>
      <c r="Y1447" s="152">
        <f t="shared" si="730"/>
        <v>0.92295876833333335</v>
      </c>
      <c r="Z1447" s="152">
        <f t="shared" si="730"/>
        <v>10.101574472000005</v>
      </c>
      <c r="AA1447" s="152">
        <f t="shared" si="730"/>
        <v>0</v>
      </c>
      <c r="AB1447" s="152">
        <f t="shared" si="730"/>
        <v>0</v>
      </c>
      <c r="AC1447" s="152">
        <f t="shared" si="730"/>
        <v>8.5700106700000038</v>
      </c>
      <c r="AD1447" s="152">
        <f t="shared" si="730"/>
        <v>1.5315638020000009</v>
      </c>
      <c r="AE1447" s="152">
        <f t="shared" ref="AE1447:AI1447" si="731">SUM(AE1448,AE1449,AE1450,AE1451)</f>
        <v>15.892774682000006</v>
      </c>
      <c r="AF1447" s="152">
        <f t="shared" si="731"/>
        <v>0</v>
      </c>
      <c r="AG1447" s="152">
        <f t="shared" si="731"/>
        <v>0</v>
      </c>
      <c r="AH1447" s="152">
        <f t="shared" si="731"/>
        <v>13.438252111666671</v>
      </c>
      <c r="AI1447" s="152">
        <f t="shared" si="731"/>
        <v>2.4545225703333342</v>
      </c>
    </row>
    <row r="1448" spans="1:35" ht="31.5" x14ac:dyDescent="0.25">
      <c r="A1448" s="21" t="s">
        <v>2117</v>
      </c>
      <c r="B1448" s="22" t="s">
        <v>596</v>
      </c>
      <c r="C1448" s="23" t="s">
        <v>191</v>
      </c>
      <c r="D1448" s="151" t="s">
        <v>192</v>
      </c>
      <c r="E1448" s="151" t="s">
        <v>192</v>
      </c>
      <c r="F1448" s="152" t="s">
        <v>192</v>
      </c>
      <c r="G1448" s="152" t="s">
        <v>192</v>
      </c>
      <c r="H1448" s="152" t="s">
        <v>192</v>
      </c>
      <c r="I1448" s="152">
        <v>0</v>
      </c>
      <c r="J1448" s="152">
        <v>0</v>
      </c>
      <c r="K1448" s="152">
        <v>0</v>
      </c>
      <c r="L1448" s="152">
        <v>0</v>
      </c>
      <c r="M1448" s="152">
        <v>0</v>
      </c>
      <c r="N1448" s="152">
        <v>0</v>
      </c>
      <c r="O1448" s="152">
        <v>0</v>
      </c>
      <c r="P1448" s="152">
        <v>0</v>
      </c>
      <c r="Q1448" s="152">
        <v>0</v>
      </c>
      <c r="R1448" s="152">
        <v>0</v>
      </c>
      <c r="S1448" s="152">
        <v>0</v>
      </c>
      <c r="T1448" s="152">
        <v>0</v>
      </c>
      <c r="U1448" s="152">
        <v>0</v>
      </c>
      <c r="V1448" s="152">
        <v>0</v>
      </c>
      <c r="W1448" s="152">
        <v>0</v>
      </c>
      <c r="X1448" s="152">
        <v>0</v>
      </c>
      <c r="Y1448" s="152">
        <v>0</v>
      </c>
      <c r="Z1448" s="152">
        <v>0</v>
      </c>
      <c r="AA1448" s="152">
        <v>0</v>
      </c>
      <c r="AB1448" s="152">
        <v>0</v>
      </c>
      <c r="AC1448" s="152">
        <v>0</v>
      </c>
      <c r="AD1448" s="152">
        <v>0</v>
      </c>
      <c r="AE1448" s="152">
        <v>0</v>
      </c>
      <c r="AF1448" s="152">
        <v>0</v>
      </c>
      <c r="AG1448" s="152">
        <v>0</v>
      </c>
      <c r="AH1448" s="152">
        <v>0</v>
      </c>
      <c r="AI1448" s="152">
        <v>0</v>
      </c>
    </row>
    <row r="1449" spans="1:35" x14ac:dyDescent="0.25">
      <c r="A1449" s="21" t="s">
        <v>2118</v>
      </c>
      <c r="B1449" s="22" t="s">
        <v>598</v>
      </c>
      <c r="C1449" s="23" t="s">
        <v>191</v>
      </c>
      <c r="D1449" s="151" t="s">
        <v>192</v>
      </c>
      <c r="E1449" s="151" t="s">
        <v>192</v>
      </c>
      <c r="F1449" s="152" t="s">
        <v>192</v>
      </c>
      <c r="G1449" s="152" t="s">
        <v>192</v>
      </c>
      <c r="H1449" s="152" t="s">
        <v>192</v>
      </c>
      <c r="I1449" s="152">
        <v>0</v>
      </c>
      <c r="J1449" s="152">
        <v>0</v>
      </c>
      <c r="K1449" s="152">
        <v>0</v>
      </c>
      <c r="L1449" s="152">
        <v>0</v>
      </c>
      <c r="M1449" s="152">
        <v>0</v>
      </c>
      <c r="N1449" s="152">
        <v>0</v>
      </c>
      <c r="O1449" s="152">
        <v>0</v>
      </c>
      <c r="P1449" s="152">
        <v>0</v>
      </c>
      <c r="Q1449" s="152">
        <v>0</v>
      </c>
      <c r="R1449" s="152">
        <v>0</v>
      </c>
      <c r="S1449" s="152">
        <v>0</v>
      </c>
      <c r="T1449" s="152">
        <v>0</v>
      </c>
      <c r="U1449" s="152">
        <v>0</v>
      </c>
      <c r="V1449" s="152">
        <v>0</v>
      </c>
      <c r="W1449" s="152">
        <v>0</v>
      </c>
      <c r="X1449" s="152">
        <v>0</v>
      </c>
      <c r="Y1449" s="152">
        <v>0</v>
      </c>
      <c r="Z1449" s="152">
        <v>0</v>
      </c>
      <c r="AA1449" s="152">
        <v>0</v>
      </c>
      <c r="AB1449" s="152">
        <v>0</v>
      </c>
      <c r="AC1449" s="152">
        <v>0</v>
      </c>
      <c r="AD1449" s="152">
        <v>0</v>
      </c>
      <c r="AE1449" s="152">
        <v>0</v>
      </c>
      <c r="AF1449" s="152">
        <v>0</v>
      </c>
      <c r="AG1449" s="152">
        <v>0</v>
      </c>
      <c r="AH1449" s="152">
        <v>0</v>
      </c>
      <c r="AI1449" s="152">
        <v>0</v>
      </c>
    </row>
    <row r="1450" spans="1:35" ht="31.5" x14ac:dyDescent="0.25">
      <c r="A1450" s="21" t="s">
        <v>2119</v>
      </c>
      <c r="B1450" s="22" t="s">
        <v>601</v>
      </c>
      <c r="C1450" s="23" t="s">
        <v>191</v>
      </c>
      <c r="D1450" s="151" t="s">
        <v>192</v>
      </c>
      <c r="E1450" s="151" t="s">
        <v>192</v>
      </c>
      <c r="F1450" s="152" t="s">
        <v>192</v>
      </c>
      <c r="G1450" s="152" t="s">
        <v>192</v>
      </c>
      <c r="H1450" s="152" t="s">
        <v>192</v>
      </c>
      <c r="I1450" s="152">
        <v>0</v>
      </c>
      <c r="J1450" s="152">
        <v>0</v>
      </c>
      <c r="K1450" s="152">
        <v>0</v>
      </c>
      <c r="L1450" s="152">
        <v>0</v>
      </c>
      <c r="M1450" s="152">
        <v>0</v>
      </c>
      <c r="N1450" s="152">
        <v>0</v>
      </c>
      <c r="O1450" s="152">
        <v>0</v>
      </c>
      <c r="P1450" s="152">
        <v>0</v>
      </c>
      <c r="Q1450" s="152">
        <v>0</v>
      </c>
      <c r="R1450" s="152">
        <v>0</v>
      </c>
      <c r="S1450" s="152">
        <v>0</v>
      </c>
      <c r="T1450" s="152">
        <v>0</v>
      </c>
      <c r="U1450" s="152">
        <v>0</v>
      </c>
      <c r="V1450" s="152">
        <v>0</v>
      </c>
      <c r="W1450" s="152">
        <v>0</v>
      </c>
      <c r="X1450" s="152">
        <v>0</v>
      </c>
      <c r="Y1450" s="152">
        <v>0</v>
      </c>
      <c r="Z1450" s="152">
        <v>0</v>
      </c>
      <c r="AA1450" s="152">
        <v>0</v>
      </c>
      <c r="AB1450" s="152">
        <v>0</v>
      </c>
      <c r="AC1450" s="152">
        <v>0</v>
      </c>
      <c r="AD1450" s="152">
        <v>0</v>
      </c>
      <c r="AE1450" s="152">
        <v>0</v>
      </c>
      <c r="AF1450" s="152">
        <v>0</v>
      </c>
      <c r="AG1450" s="152">
        <v>0</v>
      </c>
      <c r="AH1450" s="152">
        <v>0</v>
      </c>
      <c r="AI1450" s="152">
        <v>0</v>
      </c>
    </row>
    <row r="1451" spans="1:35" x14ac:dyDescent="0.25">
      <c r="A1451" s="21" t="s">
        <v>2120</v>
      </c>
      <c r="B1451" s="22" t="s">
        <v>608</v>
      </c>
      <c r="C1451" s="23" t="s">
        <v>191</v>
      </c>
      <c r="D1451" s="151" t="s">
        <v>192</v>
      </c>
      <c r="E1451" s="151" t="s">
        <v>192</v>
      </c>
      <c r="F1451" s="152" t="s">
        <v>192</v>
      </c>
      <c r="G1451" s="152">
        <f>SUM(G1452:G1453)</f>
        <v>244.93123</v>
      </c>
      <c r="H1451" s="152" t="s">
        <v>192</v>
      </c>
      <c r="I1451" s="152">
        <f t="shared" ref="I1451" si="732">SUM(I1452:I1453)</f>
        <v>532.50480011800005</v>
      </c>
      <c r="J1451" s="152">
        <f>SUM(J1452:J1453)</f>
        <v>327.37420159800001</v>
      </c>
      <c r="K1451" s="152">
        <f t="shared" ref="K1451:AD1451" si="733">SUM(K1452:K1453)</f>
        <v>0</v>
      </c>
      <c r="L1451" s="152">
        <f t="shared" si="733"/>
        <v>0</v>
      </c>
      <c r="M1451" s="152">
        <f t="shared" si="733"/>
        <v>0</v>
      </c>
      <c r="N1451" s="152">
        <f t="shared" si="733"/>
        <v>0</v>
      </c>
      <c r="O1451" s="152">
        <f t="shared" si="733"/>
        <v>0</v>
      </c>
      <c r="P1451" s="152">
        <f t="shared" si="733"/>
        <v>0</v>
      </c>
      <c r="Q1451" s="152">
        <f t="shared" si="733"/>
        <v>0</v>
      </c>
      <c r="R1451" s="152">
        <f t="shared" si="733"/>
        <v>0</v>
      </c>
      <c r="S1451" s="152">
        <f t="shared" si="733"/>
        <v>0</v>
      </c>
      <c r="T1451" s="152">
        <f t="shared" si="733"/>
        <v>0</v>
      </c>
      <c r="U1451" s="152">
        <f t="shared" si="733"/>
        <v>5.7912002100000004</v>
      </c>
      <c r="V1451" s="152">
        <f t="shared" si="733"/>
        <v>0</v>
      </c>
      <c r="W1451" s="152">
        <f t="shared" si="733"/>
        <v>0</v>
      </c>
      <c r="X1451" s="152">
        <f t="shared" si="733"/>
        <v>4.8682414416666671</v>
      </c>
      <c r="Y1451" s="152">
        <f t="shared" si="733"/>
        <v>0.92295876833333335</v>
      </c>
      <c r="Z1451" s="152">
        <f t="shared" si="733"/>
        <v>10.101574472000005</v>
      </c>
      <c r="AA1451" s="152">
        <f t="shared" si="733"/>
        <v>0</v>
      </c>
      <c r="AB1451" s="152">
        <f t="shared" si="733"/>
        <v>0</v>
      </c>
      <c r="AC1451" s="152">
        <f t="shared" si="733"/>
        <v>8.5700106700000038</v>
      </c>
      <c r="AD1451" s="152">
        <f t="shared" si="733"/>
        <v>1.5315638020000009</v>
      </c>
      <c r="AE1451" s="152">
        <f t="shared" ref="AE1451:AI1451" si="734">SUM(AE1452:AE1453)</f>
        <v>15.892774682000006</v>
      </c>
      <c r="AF1451" s="152">
        <f t="shared" si="734"/>
        <v>0</v>
      </c>
      <c r="AG1451" s="152">
        <f t="shared" si="734"/>
        <v>0</v>
      </c>
      <c r="AH1451" s="152">
        <f t="shared" si="734"/>
        <v>13.438252111666671</v>
      </c>
      <c r="AI1451" s="152">
        <f t="shared" si="734"/>
        <v>2.4545225703333342</v>
      </c>
    </row>
    <row r="1452" spans="1:35" ht="31.5" x14ac:dyDescent="0.25">
      <c r="A1452" s="27" t="s">
        <v>2120</v>
      </c>
      <c r="B1452" s="43" t="s">
        <v>2121</v>
      </c>
      <c r="C1452" s="29" t="s">
        <v>2122</v>
      </c>
      <c r="D1452" s="31">
        <v>2008</v>
      </c>
      <c r="E1452" s="31">
        <v>2027</v>
      </c>
      <c r="F1452" s="153" t="s">
        <v>192</v>
      </c>
      <c r="G1452" s="153">
        <v>244.93123</v>
      </c>
      <c r="H1452" s="154" t="s">
        <v>1958</v>
      </c>
      <c r="I1452" s="158">
        <v>258.21120011800002</v>
      </c>
      <c r="J1452" s="153">
        <v>53.080601598000044</v>
      </c>
      <c r="K1452" s="153">
        <v>0</v>
      </c>
      <c r="L1452" s="153">
        <v>0</v>
      </c>
      <c r="M1452" s="153">
        <v>0</v>
      </c>
      <c r="N1452" s="153">
        <v>0</v>
      </c>
      <c r="O1452" s="153">
        <f>K1452-N1452</f>
        <v>0</v>
      </c>
      <c r="P1452" s="153">
        <v>0</v>
      </c>
      <c r="Q1452" s="153">
        <v>0</v>
      </c>
      <c r="R1452" s="153">
        <v>0</v>
      </c>
      <c r="S1452" s="153">
        <v>0</v>
      </c>
      <c r="T1452" s="153">
        <f>P1452-S1452</f>
        <v>0</v>
      </c>
      <c r="U1452" s="153">
        <v>5.7912002100000004</v>
      </c>
      <c r="V1452" s="153">
        <v>0</v>
      </c>
      <c r="W1452" s="153">
        <v>0</v>
      </c>
      <c r="X1452" s="153">
        <v>4.8682414416666671</v>
      </c>
      <c r="Y1452" s="153">
        <f>U1452-X1452</f>
        <v>0.92295876833333335</v>
      </c>
      <c r="Z1452" s="153">
        <v>10.101574472000005</v>
      </c>
      <c r="AA1452" s="153">
        <v>0</v>
      </c>
      <c r="AB1452" s="153">
        <v>0</v>
      </c>
      <c r="AC1452" s="153">
        <v>8.5700106700000038</v>
      </c>
      <c r="AD1452" s="153">
        <f>Z1452-AC1452</f>
        <v>1.5315638020000009</v>
      </c>
      <c r="AE1452" s="37">
        <f t="shared" ref="AE1452:AE1453" si="735">K1452+P1452+U1452+Z1452</f>
        <v>15.892774682000006</v>
      </c>
      <c r="AF1452" s="37">
        <f t="shared" ref="AF1452:AF1453" si="736">L1452+Q1452+V1452+AA1452</f>
        <v>0</v>
      </c>
      <c r="AG1452" s="37">
        <f t="shared" ref="AG1452:AG1453" si="737">M1452+R1452+W1452+AB1452</f>
        <v>0</v>
      </c>
      <c r="AH1452" s="37">
        <f t="shared" ref="AH1452:AH1453" si="738">N1452+S1452+X1452+AC1452</f>
        <v>13.438252111666671</v>
      </c>
      <c r="AI1452" s="37">
        <f t="shared" ref="AI1452:AI1453" si="739">O1452+T1452+Y1452+AD1452</f>
        <v>2.4545225703333342</v>
      </c>
    </row>
    <row r="1453" spans="1:35" ht="31.5" x14ac:dyDescent="0.25">
      <c r="A1453" s="27" t="s">
        <v>2120</v>
      </c>
      <c r="B1453" s="43" t="s">
        <v>2123</v>
      </c>
      <c r="C1453" s="29" t="s">
        <v>2124</v>
      </c>
      <c r="D1453" s="31">
        <v>2024</v>
      </c>
      <c r="E1453" s="31">
        <v>2029</v>
      </c>
      <c r="F1453" s="153" t="s">
        <v>192</v>
      </c>
      <c r="G1453" s="153" t="s">
        <v>192</v>
      </c>
      <c r="H1453" s="153" t="s">
        <v>192</v>
      </c>
      <c r="I1453" s="153">
        <v>274.29359999999997</v>
      </c>
      <c r="J1453" s="153">
        <v>274.29359999999997</v>
      </c>
      <c r="K1453" s="153">
        <v>0</v>
      </c>
      <c r="L1453" s="153">
        <v>0</v>
      </c>
      <c r="M1453" s="153">
        <v>0</v>
      </c>
      <c r="N1453" s="153">
        <v>0</v>
      </c>
      <c r="O1453" s="153">
        <f>K1453-N1453</f>
        <v>0</v>
      </c>
      <c r="P1453" s="153">
        <v>0</v>
      </c>
      <c r="Q1453" s="153">
        <v>0</v>
      </c>
      <c r="R1453" s="153">
        <v>0</v>
      </c>
      <c r="S1453" s="153">
        <v>0</v>
      </c>
      <c r="T1453" s="153">
        <f>P1453-S1453</f>
        <v>0</v>
      </c>
      <c r="U1453" s="153">
        <v>0</v>
      </c>
      <c r="V1453" s="153">
        <v>0</v>
      </c>
      <c r="W1453" s="153">
        <v>0</v>
      </c>
      <c r="X1453" s="153">
        <v>0</v>
      </c>
      <c r="Y1453" s="153">
        <f>U1453-X1453</f>
        <v>0</v>
      </c>
      <c r="Z1453" s="153">
        <v>0</v>
      </c>
      <c r="AA1453" s="153">
        <v>0</v>
      </c>
      <c r="AB1453" s="153">
        <v>0</v>
      </c>
      <c r="AC1453" s="153">
        <v>0</v>
      </c>
      <c r="AD1453" s="153">
        <f>Z1453-AC1453</f>
        <v>0</v>
      </c>
      <c r="AE1453" s="37">
        <f t="shared" si="735"/>
        <v>0</v>
      </c>
      <c r="AF1453" s="37">
        <f t="shared" si="736"/>
        <v>0</v>
      </c>
      <c r="AG1453" s="37">
        <f t="shared" si="737"/>
        <v>0</v>
      </c>
      <c r="AH1453" s="37">
        <f t="shared" si="738"/>
        <v>0</v>
      </c>
      <c r="AI1453" s="37">
        <f t="shared" si="739"/>
        <v>0</v>
      </c>
    </row>
    <row r="1454" spans="1:35" ht="31.5" x14ac:dyDescent="0.25">
      <c r="A1454" s="21" t="s">
        <v>2125</v>
      </c>
      <c r="B1454" s="22" t="s">
        <v>632</v>
      </c>
      <c r="C1454" s="23" t="s">
        <v>191</v>
      </c>
      <c r="D1454" s="151" t="s">
        <v>192</v>
      </c>
      <c r="E1454" s="151" t="s">
        <v>192</v>
      </c>
      <c r="F1454" s="152" t="s">
        <v>192</v>
      </c>
      <c r="G1454" s="152" t="s">
        <v>192</v>
      </c>
      <c r="H1454" s="152" t="s">
        <v>192</v>
      </c>
      <c r="I1454" s="152">
        <v>0</v>
      </c>
      <c r="J1454" s="152">
        <v>0</v>
      </c>
      <c r="K1454" s="152">
        <v>0</v>
      </c>
      <c r="L1454" s="152">
        <v>0</v>
      </c>
      <c r="M1454" s="152">
        <v>0</v>
      </c>
      <c r="N1454" s="152">
        <v>0</v>
      </c>
      <c r="O1454" s="152">
        <v>0</v>
      </c>
      <c r="P1454" s="152">
        <v>0</v>
      </c>
      <c r="Q1454" s="152">
        <v>0</v>
      </c>
      <c r="R1454" s="152">
        <v>0</v>
      </c>
      <c r="S1454" s="152">
        <v>0</v>
      </c>
      <c r="T1454" s="152">
        <v>0</v>
      </c>
      <c r="U1454" s="152">
        <v>0</v>
      </c>
      <c r="V1454" s="152">
        <v>0</v>
      </c>
      <c r="W1454" s="152">
        <v>0</v>
      </c>
      <c r="X1454" s="152">
        <v>0</v>
      </c>
      <c r="Y1454" s="152">
        <v>0</v>
      </c>
      <c r="Z1454" s="152">
        <v>0</v>
      </c>
      <c r="AA1454" s="152">
        <v>0</v>
      </c>
      <c r="AB1454" s="152">
        <v>0</v>
      </c>
      <c r="AC1454" s="152">
        <v>0</v>
      </c>
      <c r="AD1454" s="152">
        <v>0</v>
      </c>
      <c r="AE1454" s="152">
        <v>0</v>
      </c>
      <c r="AF1454" s="152">
        <v>0</v>
      </c>
      <c r="AG1454" s="152">
        <v>0</v>
      </c>
      <c r="AH1454" s="152">
        <v>0</v>
      </c>
      <c r="AI1454" s="152">
        <v>0</v>
      </c>
    </row>
    <row r="1455" spans="1:35" x14ac:dyDescent="0.25">
      <c r="A1455" s="21" t="s">
        <v>2126</v>
      </c>
      <c r="B1455" s="22" t="s">
        <v>634</v>
      </c>
      <c r="C1455" s="23" t="s">
        <v>191</v>
      </c>
      <c r="D1455" s="151" t="s">
        <v>192</v>
      </c>
      <c r="E1455" s="151" t="s">
        <v>192</v>
      </c>
      <c r="F1455" s="152" t="s">
        <v>192</v>
      </c>
      <c r="G1455" s="152" t="s">
        <v>192</v>
      </c>
      <c r="H1455" s="152" t="s">
        <v>192</v>
      </c>
      <c r="I1455" s="152">
        <f t="shared" ref="I1455:J1455" si="740">SUM(I1456:I1467)</f>
        <v>27.277465444000004</v>
      </c>
      <c r="J1455" s="152">
        <f t="shared" si="740"/>
        <v>13.239763884</v>
      </c>
      <c r="K1455" s="152">
        <f t="shared" ref="K1455" si="741">SUM(K1456:K1467)</f>
        <v>0</v>
      </c>
      <c r="L1455" s="152">
        <f t="shared" ref="L1455:AD1455" si="742">SUM(L1456:L1467)</f>
        <v>0</v>
      </c>
      <c r="M1455" s="152">
        <f t="shared" si="742"/>
        <v>0</v>
      </c>
      <c r="N1455" s="152">
        <f t="shared" si="742"/>
        <v>0</v>
      </c>
      <c r="O1455" s="152">
        <f t="shared" si="742"/>
        <v>0</v>
      </c>
      <c r="P1455" s="152">
        <f t="shared" si="742"/>
        <v>10.0934784</v>
      </c>
      <c r="Q1455" s="152">
        <f t="shared" si="742"/>
        <v>0</v>
      </c>
      <c r="R1455" s="152">
        <f t="shared" si="742"/>
        <v>0</v>
      </c>
      <c r="S1455" s="152">
        <f t="shared" si="742"/>
        <v>8.411232</v>
      </c>
      <c r="T1455" s="152">
        <f t="shared" si="742"/>
        <v>1.6822464000000006</v>
      </c>
      <c r="U1455" s="152">
        <f t="shared" si="742"/>
        <v>3.1462854839999999</v>
      </c>
      <c r="V1455" s="152">
        <f t="shared" si="742"/>
        <v>0</v>
      </c>
      <c r="W1455" s="152">
        <f t="shared" si="742"/>
        <v>0</v>
      </c>
      <c r="X1455" s="152">
        <f t="shared" si="742"/>
        <v>2.6219045699999999</v>
      </c>
      <c r="Y1455" s="152">
        <f t="shared" si="742"/>
        <v>0.52438091399999975</v>
      </c>
      <c r="Z1455" s="152">
        <f t="shared" si="742"/>
        <v>0</v>
      </c>
      <c r="AA1455" s="152">
        <f t="shared" si="742"/>
        <v>0</v>
      </c>
      <c r="AB1455" s="152">
        <f t="shared" si="742"/>
        <v>0</v>
      </c>
      <c r="AC1455" s="152">
        <f t="shared" si="742"/>
        <v>0</v>
      </c>
      <c r="AD1455" s="152">
        <f t="shared" si="742"/>
        <v>0</v>
      </c>
      <c r="AE1455" s="152">
        <f t="shared" ref="AE1455:AI1455" si="743">SUM(AE1456:AE1467)</f>
        <v>13.239763884</v>
      </c>
      <c r="AF1455" s="152">
        <f t="shared" si="743"/>
        <v>0</v>
      </c>
      <c r="AG1455" s="152">
        <f t="shared" si="743"/>
        <v>0</v>
      </c>
      <c r="AH1455" s="152">
        <f t="shared" si="743"/>
        <v>11.03313657</v>
      </c>
      <c r="AI1455" s="152">
        <f t="shared" si="743"/>
        <v>2.2066273140000003</v>
      </c>
    </row>
    <row r="1456" spans="1:35" x14ac:dyDescent="0.25">
      <c r="A1456" s="61" t="s">
        <v>2126</v>
      </c>
      <c r="B1456" s="43" t="s">
        <v>2127</v>
      </c>
      <c r="C1456" s="29" t="s">
        <v>2128</v>
      </c>
      <c r="D1456" s="31">
        <v>2022</v>
      </c>
      <c r="E1456" s="31">
        <v>2022</v>
      </c>
      <c r="F1456" s="153" t="s">
        <v>192</v>
      </c>
      <c r="G1456" s="153" t="s">
        <v>192</v>
      </c>
      <c r="H1456" s="153" t="s">
        <v>192</v>
      </c>
      <c r="I1456" s="158">
        <v>0.28177848</v>
      </c>
      <c r="J1456" s="153">
        <v>0.28177848</v>
      </c>
      <c r="K1456" s="153">
        <v>0</v>
      </c>
      <c r="L1456" s="153">
        <v>0</v>
      </c>
      <c r="M1456" s="153">
        <v>0</v>
      </c>
      <c r="N1456" s="153">
        <v>0</v>
      </c>
      <c r="O1456" s="153">
        <f t="shared" ref="O1456:O1467" si="744">K1456-N1456</f>
        <v>0</v>
      </c>
      <c r="P1456" s="153">
        <v>0.28177848</v>
      </c>
      <c r="Q1456" s="153">
        <v>0</v>
      </c>
      <c r="R1456" s="153">
        <v>0</v>
      </c>
      <c r="S1456" s="153">
        <v>0.23481540000000001</v>
      </c>
      <c r="T1456" s="153">
        <f t="shared" ref="T1456:T1467" si="745">P1456-S1456</f>
        <v>4.696307999999999E-2</v>
      </c>
      <c r="U1456" s="153">
        <v>0</v>
      </c>
      <c r="V1456" s="153">
        <v>0</v>
      </c>
      <c r="W1456" s="153">
        <v>0</v>
      </c>
      <c r="X1456" s="153">
        <v>0</v>
      </c>
      <c r="Y1456" s="153">
        <f t="shared" ref="Y1456:Y1467" si="746">U1456-X1456</f>
        <v>0</v>
      </c>
      <c r="Z1456" s="153">
        <v>0</v>
      </c>
      <c r="AA1456" s="153">
        <v>0</v>
      </c>
      <c r="AB1456" s="153">
        <v>0</v>
      </c>
      <c r="AC1456" s="153">
        <v>0</v>
      </c>
      <c r="AD1456" s="153">
        <f t="shared" ref="AD1456:AD1467" si="747">Z1456-AC1456</f>
        <v>0</v>
      </c>
      <c r="AE1456" s="37">
        <f t="shared" ref="AE1456:AE1467" si="748">K1456+P1456+U1456+Z1456</f>
        <v>0.28177848</v>
      </c>
      <c r="AF1456" s="37">
        <f t="shared" ref="AF1456:AF1467" si="749">L1456+Q1456+V1456+AA1456</f>
        <v>0</v>
      </c>
      <c r="AG1456" s="37">
        <f t="shared" ref="AG1456:AG1467" si="750">M1456+R1456+W1456+AB1456</f>
        <v>0</v>
      </c>
      <c r="AH1456" s="37">
        <f t="shared" ref="AH1456:AH1467" si="751">N1456+S1456+X1456+AC1456</f>
        <v>0.23481540000000001</v>
      </c>
      <c r="AI1456" s="37">
        <f t="shared" ref="AI1456:AI1467" si="752">O1456+T1456+Y1456+AD1456</f>
        <v>4.696307999999999E-2</v>
      </c>
    </row>
    <row r="1457" spans="1:35" ht="31.5" x14ac:dyDescent="0.25">
      <c r="A1457" s="61" t="s">
        <v>2126</v>
      </c>
      <c r="B1457" s="43" t="s">
        <v>2129</v>
      </c>
      <c r="C1457" s="29" t="s">
        <v>2130</v>
      </c>
      <c r="D1457" s="44">
        <v>2022</v>
      </c>
      <c r="E1457" s="31" t="s">
        <v>192</v>
      </c>
      <c r="F1457" s="153" t="s">
        <v>192</v>
      </c>
      <c r="G1457" s="153" t="s">
        <v>192</v>
      </c>
      <c r="H1457" s="153" t="s">
        <v>192</v>
      </c>
      <c r="I1457" s="158">
        <v>0</v>
      </c>
      <c r="J1457" s="153">
        <v>0</v>
      </c>
      <c r="K1457" s="153">
        <v>0</v>
      </c>
      <c r="L1457" s="153">
        <v>0</v>
      </c>
      <c r="M1457" s="153">
        <v>0</v>
      </c>
      <c r="N1457" s="153">
        <v>0</v>
      </c>
      <c r="O1457" s="153">
        <f t="shared" si="744"/>
        <v>0</v>
      </c>
      <c r="P1457" s="153">
        <v>0</v>
      </c>
      <c r="Q1457" s="153">
        <v>0</v>
      </c>
      <c r="R1457" s="153">
        <v>0</v>
      </c>
      <c r="S1457" s="153">
        <v>0</v>
      </c>
      <c r="T1457" s="153">
        <f t="shared" si="745"/>
        <v>0</v>
      </c>
      <c r="U1457" s="153">
        <v>0</v>
      </c>
      <c r="V1457" s="153">
        <v>0</v>
      </c>
      <c r="W1457" s="153">
        <v>0</v>
      </c>
      <c r="X1457" s="153">
        <v>0</v>
      </c>
      <c r="Y1457" s="153">
        <f t="shared" si="746"/>
        <v>0</v>
      </c>
      <c r="Z1457" s="153">
        <v>0</v>
      </c>
      <c r="AA1457" s="153">
        <v>0</v>
      </c>
      <c r="AB1457" s="153">
        <v>0</v>
      </c>
      <c r="AC1457" s="153">
        <v>0</v>
      </c>
      <c r="AD1457" s="153">
        <f t="shared" si="747"/>
        <v>0</v>
      </c>
      <c r="AE1457" s="37">
        <f t="shared" si="748"/>
        <v>0</v>
      </c>
      <c r="AF1457" s="37">
        <f t="shared" si="749"/>
        <v>0</v>
      </c>
      <c r="AG1457" s="37">
        <f t="shared" si="750"/>
        <v>0</v>
      </c>
      <c r="AH1457" s="37">
        <f t="shared" si="751"/>
        <v>0</v>
      </c>
      <c r="AI1457" s="37">
        <f t="shared" si="752"/>
        <v>0</v>
      </c>
    </row>
    <row r="1458" spans="1:35" x14ac:dyDescent="0.25">
      <c r="A1458" s="61" t="s">
        <v>2126</v>
      </c>
      <c r="B1458" s="43" t="s">
        <v>2131</v>
      </c>
      <c r="C1458" s="29" t="s">
        <v>2132</v>
      </c>
      <c r="D1458" s="31">
        <v>2020</v>
      </c>
      <c r="E1458" s="31">
        <v>2020</v>
      </c>
      <c r="F1458" s="153" t="s">
        <v>192</v>
      </c>
      <c r="G1458" s="153" t="s">
        <v>192</v>
      </c>
      <c r="H1458" s="153" t="s">
        <v>192</v>
      </c>
      <c r="I1458" s="158">
        <v>3.0555571599999998</v>
      </c>
      <c r="J1458" s="153">
        <v>0</v>
      </c>
      <c r="K1458" s="153">
        <v>0</v>
      </c>
      <c r="L1458" s="153">
        <v>0</v>
      </c>
      <c r="M1458" s="153">
        <v>0</v>
      </c>
      <c r="N1458" s="153">
        <v>0</v>
      </c>
      <c r="O1458" s="153">
        <f t="shared" si="744"/>
        <v>0</v>
      </c>
      <c r="P1458" s="153">
        <v>0</v>
      </c>
      <c r="Q1458" s="153">
        <v>0</v>
      </c>
      <c r="R1458" s="153">
        <v>0</v>
      </c>
      <c r="S1458" s="153">
        <v>0</v>
      </c>
      <c r="T1458" s="153">
        <f t="shared" si="745"/>
        <v>0</v>
      </c>
      <c r="U1458" s="153">
        <v>0</v>
      </c>
      <c r="V1458" s="153">
        <v>0</v>
      </c>
      <c r="W1458" s="153">
        <v>0</v>
      </c>
      <c r="X1458" s="153">
        <v>0</v>
      </c>
      <c r="Y1458" s="153">
        <f t="shared" si="746"/>
        <v>0</v>
      </c>
      <c r="Z1458" s="153">
        <v>0</v>
      </c>
      <c r="AA1458" s="153">
        <v>0</v>
      </c>
      <c r="AB1458" s="153">
        <v>0</v>
      </c>
      <c r="AC1458" s="153">
        <v>0</v>
      </c>
      <c r="AD1458" s="153">
        <f t="shared" si="747"/>
        <v>0</v>
      </c>
      <c r="AE1458" s="37">
        <f t="shared" si="748"/>
        <v>0</v>
      </c>
      <c r="AF1458" s="37">
        <f t="shared" si="749"/>
        <v>0</v>
      </c>
      <c r="AG1458" s="37">
        <f t="shared" si="750"/>
        <v>0</v>
      </c>
      <c r="AH1458" s="37">
        <f t="shared" si="751"/>
        <v>0</v>
      </c>
      <c r="AI1458" s="37">
        <f t="shared" si="752"/>
        <v>0</v>
      </c>
    </row>
    <row r="1459" spans="1:35" ht="31.5" x14ac:dyDescent="0.25">
      <c r="A1459" s="61" t="s">
        <v>2126</v>
      </c>
      <c r="B1459" s="43" t="s">
        <v>2790</v>
      </c>
      <c r="C1459" s="29" t="s">
        <v>2133</v>
      </c>
      <c r="D1459" s="31">
        <v>2019</v>
      </c>
      <c r="E1459" s="31">
        <v>2022</v>
      </c>
      <c r="F1459" s="153" t="s">
        <v>192</v>
      </c>
      <c r="G1459" s="153" t="s">
        <v>192</v>
      </c>
      <c r="H1459" s="153" t="s">
        <v>192</v>
      </c>
      <c r="I1459" s="158">
        <v>17.216120400000001</v>
      </c>
      <c r="J1459" s="153">
        <v>9.4161204000000005</v>
      </c>
      <c r="K1459" s="153">
        <v>0</v>
      </c>
      <c r="L1459" s="153">
        <v>0</v>
      </c>
      <c r="M1459" s="153">
        <v>0</v>
      </c>
      <c r="N1459" s="153">
        <v>0</v>
      </c>
      <c r="O1459" s="153">
        <f t="shared" si="744"/>
        <v>0</v>
      </c>
      <c r="P1459" s="153">
        <v>9.4161204000000005</v>
      </c>
      <c r="Q1459" s="153">
        <v>0</v>
      </c>
      <c r="R1459" s="153">
        <v>0</v>
      </c>
      <c r="S1459" s="153">
        <v>7.8467669999999998</v>
      </c>
      <c r="T1459" s="153">
        <f t="shared" si="745"/>
        <v>1.5693534000000007</v>
      </c>
      <c r="U1459" s="153">
        <v>0</v>
      </c>
      <c r="V1459" s="153">
        <v>0</v>
      </c>
      <c r="W1459" s="153">
        <v>0</v>
      </c>
      <c r="X1459" s="153">
        <v>0</v>
      </c>
      <c r="Y1459" s="153">
        <f t="shared" si="746"/>
        <v>0</v>
      </c>
      <c r="Z1459" s="153">
        <v>0</v>
      </c>
      <c r="AA1459" s="153">
        <v>0</v>
      </c>
      <c r="AB1459" s="153">
        <v>0</v>
      </c>
      <c r="AC1459" s="153">
        <v>0</v>
      </c>
      <c r="AD1459" s="153">
        <f t="shared" si="747"/>
        <v>0</v>
      </c>
      <c r="AE1459" s="37">
        <f t="shared" si="748"/>
        <v>9.4161204000000005</v>
      </c>
      <c r="AF1459" s="37">
        <f t="shared" si="749"/>
        <v>0</v>
      </c>
      <c r="AG1459" s="37">
        <f t="shared" si="750"/>
        <v>0</v>
      </c>
      <c r="AH1459" s="37">
        <f t="shared" si="751"/>
        <v>7.8467669999999998</v>
      </c>
      <c r="AI1459" s="37">
        <f t="shared" si="752"/>
        <v>1.5693534000000007</v>
      </c>
    </row>
    <row r="1460" spans="1:35" x14ac:dyDescent="0.25">
      <c r="A1460" s="61" t="s">
        <v>2126</v>
      </c>
      <c r="B1460" s="43" t="s">
        <v>2791</v>
      </c>
      <c r="C1460" s="29" t="s">
        <v>2134</v>
      </c>
      <c r="D1460" s="31">
        <v>2021</v>
      </c>
      <c r="E1460" s="31" t="s">
        <v>192</v>
      </c>
      <c r="F1460" s="153" t="s">
        <v>192</v>
      </c>
      <c r="G1460" s="153" t="s">
        <v>192</v>
      </c>
      <c r="H1460" s="153" t="s">
        <v>192</v>
      </c>
      <c r="I1460" s="158">
        <v>0</v>
      </c>
      <c r="J1460" s="153">
        <v>0</v>
      </c>
      <c r="K1460" s="153">
        <v>0</v>
      </c>
      <c r="L1460" s="153">
        <v>0</v>
      </c>
      <c r="M1460" s="153">
        <v>0</v>
      </c>
      <c r="N1460" s="153">
        <v>0</v>
      </c>
      <c r="O1460" s="153">
        <f t="shared" si="744"/>
        <v>0</v>
      </c>
      <c r="P1460" s="153">
        <v>0</v>
      </c>
      <c r="Q1460" s="153">
        <v>0</v>
      </c>
      <c r="R1460" s="153">
        <v>0</v>
      </c>
      <c r="S1460" s="153">
        <v>0</v>
      </c>
      <c r="T1460" s="153">
        <f t="shared" si="745"/>
        <v>0</v>
      </c>
      <c r="U1460" s="153">
        <v>0</v>
      </c>
      <c r="V1460" s="153">
        <v>0</v>
      </c>
      <c r="W1460" s="153">
        <v>0</v>
      </c>
      <c r="X1460" s="153">
        <v>0</v>
      </c>
      <c r="Y1460" s="153">
        <f t="shared" si="746"/>
        <v>0</v>
      </c>
      <c r="Z1460" s="153">
        <v>0</v>
      </c>
      <c r="AA1460" s="153">
        <v>0</v>
      </c>
      <c r="AB1460" s="153">
        <v>0</v>
      </c>
      <c r="AC1460" s="153">
        <v>0</v>
      </c>
      <c r="AD1460" s="153">
        <f t="shared" si="747"/>
        <v>0</v>
      </c>
      <c r="AE1460" s="37">
        <f t="shared" si="748"/>
        <v>0</v>
      </c>
      <c r="AF1460" s="37">
        <f t="shared" si="749"/>
        <v>0</v>
      </c>
      <c r="AG1460" s="37">
        <f t="shared" si="750"/>
        <v>0</v>
      </c>
      <c r="AH1460" s="37">
        <f t="shared" si="751"/>
        <v>0</v>
      </c>
      <c r="AI1460" s="37">
        <f t="shared" si="752"/>
        <v>0</v>
      </c>
    </row>
    <row r="1461" spans="1:35" x14ac:dyDescent="0.25">
      <c r="A1461" s="61" t="s">
        <v>2126</v>
      </c>
      <c r="B1461" s="43" t="s">
        <v>3762</v>
      </c>
      <c r="C1461" s="29" t="s">
        <v>3763</v>
      </c>
      <c r="D1461" s="31">
        <v>2023</v>
      </c>
      <c r="E1461" s="31">
        <v>2023</v>
      </c>
      <c r="F1461" s="153" t="s">
        <v>192</v>
      </c>
      <c r="G1461" s="153" t="s">
        <v>192</v>
      </c>
      <c r="H1461" s="153" t="s">
        <v>192</v>
      </c>
      <c r="I1461" s="158">
        <v>1.21930296</v>
      </c>
      <c r="J1461" s="153">
        <v>1.21930296</v>
      </c>
      <c r="K1461" s="153">
        <v>0</v>
      </c>
      <c r="L1461" s="153">
        <v>0</v>
      </c>
      <c r="M1461" s="153">
        <v>0</v>
      </c>
      <c r="N1461" s="153">
        <v>0</v>
      </c>
      <c r="O1461" s="153">
        <f t="shared" si="744"/>
        <v>0</v>
      </c>
      <c r="P1461" s="153">
        <v>0</v>
      </c>
      <c r="Q1461" s="153">
        <v>0</v>
      </c>
      <c r="R1461" s="153">
        <v>0</v>
      </c>
      <c r="S1461" s="153">
        <v>0</v>
      </c>
      <c r="T1461" s="153">
        <f t="shared" si="745"/>
        <v>0</v>
      </c>
      <c r="U1461" s="153">
        <v>1.21930296</v>
      </c>
      <c r="V1461" s="153">
        <v>0</v>
      </c>
      <c r="W1461" s="153">
        <v>0</v>
      </c>
      <c r="X1461" s="153">
        <v>1.0160858000000001</v>
      </c>
      <c r="Y1461" s="153">
        <f t="shared" si="746"/>
        <v>0.2032171599999999</v>
      </c>
      <c r="Z1461" s="153">
        <v>0</v>
      </c>
      <c r="AA1461" s="153">
        <v>0</v>
      </c>
      <c r="AB1461" s="153">
        <v>0</v>
      </c>
      <c r="AC1461" s="153">
        <v>0</v>
      </c>
      <c r="AD1461" s="153">
        <f t="shared" si="747"/>
        <v>0</v>
      </c>
      <c r="AE1461" s="37">
        <f t="shared" si="748"/>
        <v>1.21930296</v>
      </c>
      <c r="AF1461" s="37">
        <f t="shared" si="749"/>
        <v>0</v>
      </c>
      <c r="AG1461" s="37">
        <f t="shared" si="750"/>
        <v>0</v>
      </c>
      <c r="AH1461" s="37">
        <f t="shared" si="751"/>
        <v>1.0160858000000001</v>
      </c>
      <c r="AI1461" s="37">
        <f t="shared" si="752"/>
        <v>0.2032171599999999</v>
      </c>
    </row>
    <row r="1462" spans="1:35" ht="31.5" x14ac:dyDescent="0.25">
      <c r="A1462" s="61" t="s">
        <v>2126</v>
      </c>
      <c r="B1462" s="43" t="s">
        <v>2135</v>
      </c>
      <c r="C1462" s="29" t="s">
        <v>2136</v>
      </c>
      <c r="D1462" s="31">
        <v>2020</v>
      </c>
      <c r="E1462" s="31">
        <v>2020</v>
      </c>
      <c r="F1462" s="153" t="s">
        <v>192</v>
      </c>
      <c r="G1462" s="153" t="s">
        <v>192</v>
      </c>
      <c r="H1462" s="153" t="s">
        <v>192</v>
      </c>
      <c r="I1462" s="158">
        <v>2.9484120000000003</v>
      </c>
      <c r="J1462" s="153">
        <v>0</v>
      </c>
      <c r="K1462" s="153">
        <v>0</v>
      </c>
      <c r="L1462" s="153">
        <v>0</v>
      </c>
      <c r="M1462" s="153">
        <v>0</v>
      </c>
      <c r="N1462" s="153">
        <v>0</v>
      </c>
      <c r="O1462" s="153">
        <f t="shared" si="744"/>
        <v>0</v>
      </c>
      <c r="P1462" s="153">
        <v>0</v>
      </c>
      <c r="Q1462" s="153">
        <v>0</v>
      </c>
      <c r="R1462" s="153">
        <v>0</v>
      </c>
      <c r="S1462" s="153">
        <v>0</v>
      </c>
      <c r="T1462" s="153">
        <f t="shared" si="745"/>
        <v>0</v>
      </c>
      <c r="U1462" s="153">
        <v>0</v>
      </c>
      <c r="V1462" s="153">
        <v>0</v>
      </c>
      <c r="W1462" s="153">
        <v>0</v>
      </c>
      <c r="X1462" s="153">
        <v>0</v>
      </c>
      <c r="Y1462" s="153">
        <f t="shared" si="746"/>
        <v>0</v>
      </c>
      <c r="Z1462" s="153">
        <v>0</v>
      </c>
      <c r="AA1462" s="153">
        <v>0</v>
      </c>
      <c r="AB1462" s="153">
        <v>0</v>
      </c>
      <c r="AC1462" s="153">
        <v>0</v>
      </c>
      <c r="AD1462" s="153">
        <f t="shared" si="747"/>
        <v>0</v>
      </c>
      <c r="AE1462" s="37">
        <f t="shared" si="748"/>
        <v>0</v>
      </c>
      <c r="AF1462" s="37">
        <f t="shared" si="749"/>
        <v>0</v>
      </c>
      <c r="AG1462" s="37">
        <f t="shared" si="750"/>
        <v>0</v>
      </c>
      <c r="AH1462" s="37">
        <f t="shared" si="751"/>
        <v>0</v>
      </c>
      <c r="AI1462" s="37">
        <f t="shared" si="752"/>
        <v>0</v>
      </c>
    </row>
    <row r="1463" spans="1:35" x14ac:dyDescent="0.25">
      <c r="A1463" s="61" t="s">
        <v>2126</v>
      </c>
      <c r="B1463" s="43" t="s">
        <v>2137</v>
      </c>
      <c r="C1463" s="29" t="s">
        <v>2138</v>
      </c>
      <c r="D1463" s="44">
        <v>2022</v>
      </c>
      <c r="E1463" s="31" t="s">
        <v>192</v>
      </c>
      <c r="F1463" s="153" t="s">
        <v>192</v>
      </c>
      <c r="G1463" s="153" t="s">
        <v>192</v>
      </c>
      <c r="H1463" s="153" t="s">
        <v>192</v>
      </c>
      <c r="I1463" s="158">
        <v>0</v>
      </c>
      <c r="J1463" s="153">
        <v>0</v>
      </c>
      <c r="K1463" s="153">
        <v>0</v>
      </c>
      <c r="L1463" s="153">
        <v>0</v>
      </c>
      <c r="M1463" s="153">
        <v>0</v>
      </c>
      <c r="N1463" s="153">
        <v>0</v>
      </c>
      <c r="O1463" s="153">
        <f t="shared" si="744"/>
        <v>0</v>
      </c>
      <c r="P1463" s="153">
        <v>0</v>
      </c>
      <c r="Q1463" s="153">
        <v>0</v>
      </c>
      <c r="R1463" s="153">
        <v>0</v>
      </c>
      <c r="S1463" s="153">
        <v>0</v>
      </c>
      <c r="T1463" s="153">
        <f t="shared" si="745"/>
        <v>0</v>
      </c>
      <c r="U1463" s="153">
        <v>0</v>
      </c>
      <c r="V1463" s="153">
        <v>0</v>
      </c>
      <c r="W1463" s="153">
        <v>0</v>
      </c>
      <c r="X1463" s="153">
        <v>0</v>
      </c>
      <c r="Y1463" s="153">
        <f t="shared" si="746"/>
        <v>0</v>
      </c>
      <c r="Z1463" s="153">
        <v>0</v>
      </c>
      <c r="AA1463" s="153">
        <v>0</v>
      </c>
      <c r="AB1463" s="153">
        <v>0</v>
      </c>
      <c r="AC1463" s="153">
        <v>0</v>
      </c>
      <c r="AD1463" s="153">
        <f t="shared" si="747"/>
        <v>0</v>
      </c>
      <c r="AE1463" s="37">
        <f t="shared" si="748"/>
        <v>0</v>
      </c>
      <c r="AF1463" s="37">
        <f t="shared" si="749"/>
        <v>0</v>
      </c>
      <c r="AG1463" s="37">
        <f t="shared" si="750"/>
        <v>0</v>
      </c>
      <c r="AH1463" s="37">
        <f t="shared" si="751"/>
        <v>0</v>
      </c>
      <c r="AI1463" s="37">
        <f t="shared" si="752"/>
        <v>0</v>
      </c>
    </row>
    <row r="1464" spans="1:35" ht="31.5" x14ac:dyDescent="0.25">
      <c r="A1464" s="61" t="s">
        <v>2126</v>
      </c>
      <c r="B1464" s="43" t="s">
        <v>2139</v>
      </c>
      <c r="C1464" s="29" t="s">
        <v>2140</v>
      </c>
      <c r="D1464" s="31">
        <v>2020</v>
      </c>
      <c r="E1464" s="31">
        <v>2020</v>
      </c>
      <c r="F1464" s="153" t="s">
        <v>192</v>
      </c>
      <c r="G1464" s="153" t="s">
        <v>192</v>
      </c>
      <c r="H1464" s="153" t="s">
        <v>192</v>
      </c>
      <c r="I1464" s="158">
        <v>0.23373239999999998</v>
      </c>
      <c r="J1464" s="153">
        <v>0</v>
      </c>
      <c r="K1464" s="153">
        <v>0</v>
      </c>
      <c r="L1464" s="153">
        <v>0</v>
      </c>
      <c r="M1464" s="153">
        <v>0</v>
      </c>
      <c r="N1464" s="153">
        <v>0</v>
      </c>
      <c r="O1464" s="153">
        <f t="shared" si="744"/>
        <v>0</v>
      </c>
      <c r="P1464" s="153">
        <v>0</v>
      </c>
      <c r="Q1464" s="153">
        <v>0</v>
      </c>
      <c r="R1464" s="153">
        <v>0</v>
      </c>
      <c r="S1464" s="153">
        <v>0</v>
      </c>
      <c r="T1464" s="153">
        <f t="shared" si="745"/>
        <v>0</v>
      </c>
      <c r="U1464" s="153">
        <v>0</v>
      </c>
      <c r="V1464" s="153">
        <v>0</v>
      </c>
      <c r="W1464" s="153">
        <v>0</v>
      </c>
      <c r="X1464" s="153">
        <v>0</v>
      </c>
      <c r="Y1464" s="153">
        <f t="shared" si="746"/>
        <v>0</v>
      </c>
      <c r="Z1464" s="153">
        <v>0</v>
      </c>
      <c r="AA1464" s="153">
        <v>0</v>
      </c>
      <c r="AB1464" s="153">
        <v>0</v>
      </c>
      <c r="AC1464" s="153">
        <v>0</v>
      </c>
      <c r="AD1464" s="153">
        <f t="shared" si="747"/>
        <v>0</v>
      </c>
      <c r="AE1464" s="37">
        <f t="shared" si="748"/>
        <v>0</v>
      </c>
      <c r="AF1464" s="37">
        <f t="shared" si="749"/>
        <v>0</v>
      </c>
      <c r="AG1464" s="37">
        <f t="shared" si="750"/>
        <v>0</v>
      </c>
      <c r="AH1464" s="37">
        <f t="shared" si="751"/>
        <v>0</v>
      </c>
      <c r="AI1464" s="37">
        <f t="shared" si="752"/>
        <v>0</v>
      </c>
    </row>
    <row r="1465" spans="1:35" ht="31.5" x14ac:dyDescent="0.25">
      <c r="A1465" s="61" t="s">
        <v>2126</v>
      </c>
      <c r="B1465" s="43" t="s">
        <v>2141</v>
      </c>
      <c r="C1465" s="29" t="s">
        <v>2142</v>
      </c>
      <c r="D1465" s="31">
        <v>2023</v>
      </c>
      <c r="E1465" s="31">
        <v>2023</v>
      </c>
      <c r="F1465" s="153" t="s">
        <v>192</v>
      </c>
      <c r="G1465" s="153" t="s">
        <v>192</v>
      </c>
      <c r="H1465" s="153" t="s">
        <v>192</v>
      </c>
      <c r="I1465" s="158">
        <v>1.9269825239999998</v>
      </c>
      <c r="J1465" s="153">
        <v>1.9269825239999998</v>
      </c>
      <c r="K1465" s="153">
        <v>0</v>
      </c>
      <c r="L1465" s="153">
        <v>0</v>
      </c>
      <c r="M1465" s="153">
        <v>0</v>
      </c>
      <c r="N1465" s="153">
        <v>0</v>
      </c>
      <c r="O1465" s="153">
        <f t="shared" si="744"/>
        <v>0</v>
      </c>
      <c r="P1465" s="153">
        <v>0</v>
      </c>
      <c r="Q1465" s="153">
        <v>0</v>
      </c>
      <c r="R1465" s="153">
        <v>0</v>
      </c>
      <c r="S1465" s="153">
        <v>0</v>
      </c>
      <c r="T1465" s="153">
        <f t="shared" si="745"/>
        <v>0</v>
      </c>
      <c r="U1465" s="153">
        <v>1.9269825239999998</v>
      </c>
      <c r="V1465" s="153">
        <v>0</v>
      </c>
      <c r="W1465" s="153">
        <v>0</v>
      </c>
      <c r="X1465" s="153">
        <v>1.60581877</v>
      </c>
      <c r="Y1465" s="153">
        <f t="shared" si="746"/>
        <v>0.32116375399999986</v>
      </c>
      <c r="Z1465" s="153">
        <v>0</v>
      </c>
      <c r="AA1465" s="153">
        <v>0</v>
      </c>
      <c r="AB1465" s="153">
        <v>0</v>
      </c>
      <c r="AC1465" s="153">
        <v>0</v>
      </c>
      <c r="AD1465" s="153">
        <f t="shared" si="747"/>
        <v>0</v>
      </c>
      <c r="AE1465" s="37">
        <f t="shared" si="748"/>
        <v>1.9269825239999998</v>
      </c>
      <c r="AF1465" s="37">
        <f t="shared" si="749"/>
        <v>0</v>
      </c>
      <c r="AG1465" s="37">
        <f t="shared" si="750"/>
        <v>0</v>
      </c>
      <c r="AH1465" s="37">
        <f t="shared" si="751"/>
        <v>1.60581877</v>
      </c>
      <c r="AI1465" s="37">
        <f t="shared" si="752"/>
        <v>0.32116375399999986</v>
      </c>
    </row>
    <row r="1466" spans="1:35" ht="31.5" x14ac:dyDescent="0.25">
      <c r="A1466" s="61" t="s">
        <v>2126</v>
      </c>
      <c r="B1466" s="43" t="s">
        <v>3764</v>
      </c>
      <c r="C1466" s="29" t="s">
        <v>3765</v>
      </c>
      <c r="D1466" s="31">
        <v>2022</v>
      </c>
      <c r="E1466" s="31">
        <v>2022</v>
      </c>
      <c r="F1466" s="153" t="s">
        <v>192</v>
      </c>
      <c r="G1466" s="153" t="s">
        <v>192</v>
      </c>
      <c r="H1466" s="153" t="s">
        <v>192</v>
      </c>
      <c r="I1466" s="158">
        <v>0.26170404000000003</v>
      </c>
      <c r="J1466" s="153">
        <v>0.26170404000000003</v>
      </c>
      <c r="K1466" s="153">
        <v>0</v>
      </c>
      <c r="L1466" s="153">
        <v>0</v>
      </c>
      <c r="M1466" s="153">
        <v>0</v>
      </c>
      <c r="N1466" s="153">
        <v>0</v>
      </c>
      <c r="O1466" s="153">
        <f t="shared" si="744"/>
        <v>0</v>
      </c>
      <c r="P1466" s="153">
        <v>0.26170404000000003</v>
      </c>
      <c r="Q1466" s="153">
        <v>0</v>
      </c>
      <c r="R1466" s="153">
        <v>0</v>
      </c>
      <c r="S1466" s="153">
        <v>0.21808670000000002</v>
      </c>
      <c r="T1466" s="153">
        <f t="shared" si="745"/>
        <v>4.3617340000000004E-2</v>
      </c>
      <c r="U1466" s="153">
        <v>0</v>
      </c>
      <c r="V1466" s="153">
        <v>0</v>
      </c>
      <c r="W1466" s="153">
        <v>0</v>
      </c>
      <c r="X1466" s="153">
        <v>0</v>
      </c>
      <c r="Y1466" s="153">
        <f t="shared" si="746"/>
        <v>0</v>
      </c>
      <c r="Z1466" s="153">
        <v>0</v>
      </c>
      <c r="AA1466" s="153">
        <v>0</v>
      </c>
      <c r="AB1466" s="153">
        <v>0</v>
      </c>
      <c r="AC1466" s="153">
        <v>0</v>
      </c>
      <c r="AD1466" s="153">
        <f t="shared" si="747"/>
        <v>0</v>
      </c>
      <c r="AE1466" s="37">
        <f t="shared" si="748"/>
        <v>0.26170404000000003</v>
      </c>
      <c r="AF1466" s="37">
        <f t="shared" si="749"/>
        <v>0</v>
      </c>
      <c r="AG1466" s="37">
        <f t="shared" si="750"/>
        <v>0</v>
      </c>
      <c r="AH1466" s="37">
        <f t="shared" si="751"/>
        <v>0.21808670000000002</v>
      </c>
      <c r="AI1466" s="37">
        <f t="shared" si="752"/>
        <v>4.3617340000000004E-2</v>
      </c>
    </row>
    <row r="1467" spans="1:35" ht="31.5" x14ac:dyDescent="0.25">
      <c r="A1467" s="61" t="s">
        <v>2126</v>
      </c>
      <c r="B1467" s="43" t="s">
        <v>2143</v>
      </c>
      <c r="C1467" s="29" t="s">
        <v>2144</v>
      </c>
      <c r="D1467" s="31">
        <v>2022</v>
      </c>
      <c r="E1467" s="31">
        <v>2022</v>
      </c>
      <c r="F1467" s="153" t="s">
        <v>192</v>
      </c>
      <c r="G1467" s="153" t="s">
        <v>192</v>
      </c>
      <c r="H1467" s="153" t="s">
        <v>192</v>
      </c>
      <c r="I1467" s="158">
        <v>0.13387548000000002</v>
      </c>
      <c r="J1467" s="153">
        <v>0.13387548000000002</v>
      </c>
      <c r="K1467" s="153">
        <v>0</v>
      </c>
      <c r="L1467" s="153">
        <v>0</v>
      </c>
      <c r="M1467" s="153">
        <v>0</v>
      </c>
      <c r="N1467" s="153">
        <v>0</v>
      </c>
      <c r="O1467" s="153">
        <f t="shared" si="744"/>
        <v>0</v>
      </c>
      <c r="P1467" s="153">
        <v>0.13387548000000002</v>
      </c>
      <c r="Q1467" s="153">
        <v>0</v>
      </c>
      <c r="R1467" s="153">
        <v>0</v>
      </c>
      <c r="S1467" s="153">
        <v>0.11156290000000001</v>
      </c>
      <c r="T1467" s="153">
        <f t="shared" si="745"/>
        <v>2.2312580000000012E-2</v>
      </c>
      <c r="U1467" s="153">
        <v>0</v>
      </c>
      <c r="V1467" s="153">
        <v>0</v>
      </c>
      <c r="W1467" s="153">
        <v>0</v>
      </c>
      <c r="X1467" s="153">
        <v>0</v>
      </c>
      <c r="Y1467" s="153">
        <f t="shared" si="746"/>
        <v>0</v>
      </c>
      <c r="Z1467" s="153">
        <v>0</v>
      </c>
      <c r="AA1467" s="153">
        <v>0</v>
      </c>
      <c r="AB1467" s="153">
        <v>0</v>
      </c>
      <c r="AC1467" s="153">
        <v>0</v>
      </c>
      <c r="AD1467" s="153">
        <f t="shared" si="747"/>
        <v>0</v>
      </c>
      <c r="AE1467" s="37">
        <f t="shared" si="748"/>
        <v>0.13387548000000002</v>
      </c>
      <c r="AF1467" s="37">
        <f t="shared" si="749"/>
        <v>0</v>
      </c>
      <c r="AG1467" s="37">
        <f t="shared" si="750"/>
        <v>0</v>
      </c>
      <c r="AH1467" s="37">
        <f t="shared" si="751"/>
        <v>0.11156290000000001</v>
      </c>
      <c r="AI1467" s="37">
        <f t="shared" si="752"/>
        <v>2.2312580000000012E-2</v>
      </c>
    </row>
  </sheetData>
  <mergeCells count="19">
    <mergeCell ref="P11:T11"/>
    <mergeCell ref="U11:Y11"/>
    <mergeCell ref="Z11:AD11"/>
    <mergeCell ref="AE11:AI11"/>
    <mergeCell ref="A4:AI4"/>
    <mergeCell ref="A5:AI5"/>
    <mergeCell ref="A7:AI7"/>
    <mergeCell ref="A8:AD8"/>
    <mergeCell ref="A10:A12"/>
    <mergeCell ref="B10:B12"/>
    <mergeCell ref="C10:C12"/>
    <mergeCell ref="D10:D12"/>
    <mergeCell ref="E10:E11"/>
    <mergeCell ref="F10:H10"/>
    <mergeCell ref="I10:I11"/>
    <mergeCell ref="J10:J11"/>
    <mergeCell ref="K10:AI10"/>
    <mergeCell ref="F11:H11"/>
    <mergeCell ref="K11:O11"/>
  </mergeCells>
  <conditionalFormatting sqref="C1031 A1031">
    <cfRule type="containsBlanks" dxfId="34" priority="2">
      <formula>LEN(TRIM(A1031))=0</formula>
    </cfRule>
  </conditionalFormatting>
  <conditionalFormatting sqref="A1004:C1006 A639:C641">
    <cfRule type="containsBlanks" dxfId="33" priority="7">
      <formula>LEN(TRIM(A639))=0</formula>
    </cfRule>
  </conditionalFormatting>
  <conditionalFormatting sqref="A652:C652">
    <cfRule type="containsBlanks" dxfId="32" priority="6">
      <formula>LEN(TRIM(A652))=0</formula>
    </cfRule>
  </conditionalFormatting>
  <conditionalFormatting sqref="A654:C654">
    <cfRule type="containsBlanks" dxfId="31" priority="5">
      <formula>LEN(TRIM(A654))=0</formula>
    </cfRule>
  </conditionalFormatting>
  <conditionalFormatting sqref="A656:C656">
    <cfRule type="containsBlanks" dxfId="30" priority="4">
      <formula>LEN(TRIM(A656))=0</formula>
    </cfRule>
  </conditionalFormatting>
  <conditionalFormatting sqref="A658:C658">
    <cfRule type="containsBlanks" dxfId="29" priority="3">
      <formula>LEN(TRIM(A658))=0</formula>
    </cfRule>
  </conditionalFormatting>
  <conditionalFormatting sqref="A10:AI1467">
    <cfRule type="cellIs" dxfId="28" priority="1" operator="equal">
      <formula>""</formula>
    </cfRule>
  </conditionalFormatting>
  <printOptions horizontalCentered="1"/>
  <pageMargins left="0.70866141732283472" right="0.70866141732283472" top="0.74803149606299213" bottom="0.74803149606299213" header="0.31496062992125984" footer="0.31496062992125984"/>
  <pageSetup paperSize="8" scale="47" firstPageNumber="3" fitToWidth="2" orientation="landscape" useFirstPageNumber="1" r:id="rId1"/>
  <headerFooter>
    <oddHeader>&amp;C&amp;16&amp;P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S1467"/>
  <sheetViews>
    <sheetView view="pageBreakPreview" zoomScale="60" zoomScaleNormal="70" workbookViewId="0">
      <selection activeCell="R2" sqref="R2"/>
    </sheetView>
  </sheetViews>
  <sheetFormatPr defaultRowHeight="15.75" x14ac:dyDescent="0.25"/>
  <cols>
    <col min="1" max="1" width="10.875" style="13" customWidth="1"/>
    <col min="2" max="2" width="55.25" style="13" customWidth="1"/>
    <col min="3" max="3" width="20" style="13" customWidth="1"/>
    <col min="4" max="4" width="8.375" style="13" customWidth="1"/>
    <col min="5" max="5" width="13" style="13" customWidth="1"/>
    <col min="6" max="6" width="29" style="13" customWidth="1"/>
    <col min="7" max="11" width="12.125" style="13" customWidth="1"/>
    <col min="12" max="12" width="11.75" style="13" customWidth="1"/>
    <col min="13" max="13" width="15.875" style="13" customWidth="1"/>
    <col min="14" max="18" width="16.625" style="13" customWidth="1"/>
    <col min="19" max="19" width="13.375" style="13" customWidth="1"/>
    <col min="20" max="16384" width="9" style="13"/>
  </cols>
  <sheetData>
    <row r="1" spans="1:19" ht="18.75" x14ac:dyDescent="0.3">
      <c r="N1" s="96"/>
      <c r="O1" s="96"/>
      <c r="P1" s="96"/>
      <c r="Q1" s="96"/>
      <c r="R1" s="114" t="s">
        <v>3530</v>
      </c>
    </row>
    <row r="2" spans="1:19" ht="18.75" x14ac:dyDescent="0.3">
      <c r="N2" s="96"/>
      <c r="O2" s="96"/>
      <c r="P2" s="96"/>
      <c r="Q2" s="96"/>
      <c r="R2" s="177" t="s">
        <v>3993</v>
      </c>
    </row>
    <row r="3" spans="1:19" x14ac:dyDescent="0.25">
      <c r="J3" s="109"/>
      <c r="L3" s="106"/>
      <c r="R3" s="110"/>
    </row>
    <row r="4" spans="1:19" ht="18.75" x14ac:dyDescent="0.3">
      <c r="A4" s="188" t="s">
        <v>102</v>
      </c>
      <c r="B4" s="188"/>
      <c r="C4" s="188"/>
      <c r="D4" s="188"/>
      <c r="E4" s="188"/>
      <c r="F4" s="188"/>
      <c r="G4" s="188"/>
      <c r="H4" s="188"/>
      <c r="I4" s="188"/>
      <c r="J4" s="188"/>
      <c r="K4" s="188"/>
      <c r="L4" s="188"/>
      <c r="M4" s="188"/>
      <c r="N4" s="188"/>
      <c r="O4" s="188"/>
      <c r="P4" s="188"/>
      <c r="Q4" s="188"/>
      <c r="R4" s="188"/>
    </row>
    <row r="5" spans="1:19" ht="18.75" x14ac:dyDescent="0.3">
      <c r="A5" s="188" t="s">
        <v>104</v>
      </c>
      <c r="B5" s="188"/>
      <c r="C5" s="188"/>
      <c r="D5" s="188"/>
      <c r="E5" s="188"/>
      <c r="F5" s="188"/>
      <c r="G5" s="188"/>
      <c r="H5" s="188"/>
      <c r="I5" s="188"/>
      <c r="J5" s="188"/>
      <c r="K5" s="188"/>
      <c r="L5" s="188"/>
      <c r="M5" s="188"/>
      <c r="N5" s="188"/>
      <c r="O5" s="188"/>
      <c r="P5" s="188"/>
      <c r="Q5" s="188"/>
      <c r="R5" s="188"/>
    </row>
    <row r="6" spans="1:19" ht="18.75" x14ac:dyDescent="0.3">
      <c r="A6" s="168"/>
      <c r="B6" s="168"/>
      <c r="C6" s="168"/>
      <c r="D6" s="168"/>
      <c r="E6" s="168"/>
      <c r="F6" s="168"/>
      <c r="G6" s="168"/>
      <c r="H6" s="168"/>
      <c r="I6" s="168"/>
      <c r="J6" s="168"/>
      <c r="K6" s="168"/>
      <c r="L6" s="168"/>
      <c r="M6" s="168"/>
      <c r="N6" s="168"/>
      <c r="O6" s="168"/>
      <c r="P6" s="168"/>
      <c r="Q6" s="168"/>
      <c r="R6" s="168"/>
    </row>
    <row r="7" spans="1:19" ht="18.75" x14ac:dyDescent="0.25">
      <c r="A7" s="185" t="s">
        <v>2145</v>
      </c>
      <c r="B7" s="185"/>
      <c r="C7" s="185"/>
      <c r="D7" s="185"/>
      <c r="E7" s="185"/>
      <c r="F7" s="185"/>
      <c r="G7" s="185"/>
      <c r="H7" s="185"/>
      <c r="I7" s="185"/>
      <c r="J7" s="185"/>
      <c r="K7" s="185"/>
      <c r="L7" s="185"/>
      <c r="M7" s="185"/>
      <c r="N7" s="185"/>
      <c r="O7" s="185"/>
      <c r="P7" s="185"/>
      <c r="Q7" s="185"/>
      <c r="R7" s="185"/>
    </row>
    <row r="8" spans="1:19" x14ac:dyDescent="0.25">
      <c r="A8" s="186"/>
      <c r="B8" s="186"/>
      <c r="C8" s="186"/>
      <c r="D8" s="186"/>
      <c r="E8" s="186"/>
      <c r="F8" s="186"/>
      <c r="G8" s="186"/>
      <c r="H8" s="186"/>
      <c r="I8" s="186"/>
      <c r="J8" s="186"/>
      <c r="K8" s="186"/>
      <c r="L8" s="186"/>
      <c r="M8" s="186"/>
      <c r="N8" s="186"/>
      <c r="O8" s="186"/>
      <c r="P8" s="186"/>
      <c r="Q8" s="186"/>
      <c r="R8" s="186"/>
    </row>
    <row r="9" spans="1:19" ht="15.75" customHeight="1" x14ac:dyDescent="0.25">
      <c r="A9" s="189"/>
      <c r="B9" s="189"/>
      <c r="C9" s="189"/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</row>
    <row r="10" spans="1:19" ht="72.75" customHeight="1" x14ac:dyDescent="0.25">
      <c r="A10" s="182" t="s">
        <v>36</v>
      </c>
      <c r="B10" s="182" t="s">
        <v>14</v>
      </c>
      <c r="C10" s="182" t="s">
        <v>0</v>
      </c>
      <c r="D10" s="187" t="s">
        <v>37</v>
      </c>
      <c r="E10" s="182" t="s">
        <v>38</v>
      </c>
      <c r="F10" s="182" t="s">
        <v>94</v>
      </c>
      <c r="G10" s="182" t="s">
        <v>61</v>
      </c>
      <c r="H10" s="182"/>
      <c r="I10" s="182"/>
      <c r="J10" s="182"/>
      <c r="K10" s="182"/>
      <c r="L10" s="182" t="s">
        <v>60</v>
      </c>
      <c r="M10" s="182"/>
      <c r="N10" s="190" t="s">
        <v>3989</v>
      </c>
      <c r="O10" s="190"/>
      <c r="P10" s="190"/>
      <c r="Q10" s="190"/>
      <c r="R10" s="190"/>
    </row>
    <row r="11" spans="1:19" ht="66" customHeight="1" x14ac:dyDescent="0.25">
      <c r="A11" s="182"/>
      <c r="B11" s="182"/>
      <c r="C11" s="182"/>
      <c r="D11" s="187"/>
      <c r="E11" s="182"/>
      <c r="F11" s="182"/>
      <c r="G11" s="182" t="s">
        <v>6</v>
      </c>
      <c r="H11" s="182"/>
      <c r="I11" s="182"/>
      <c r="J11" s="182"/>
      <c r="K11" s="182"/>
      <c r="L11" s="182" t="s">
        <v>3769</v>
      </c>
      <c r="M11" s="182"/>
      <c r="N11" s="169" t="s">
        <v>2155</v>
      </c>
      <c r="O11" s="169" t="s">
        <v>2156</v>
      </c>
      <c r="P11" s="169" t="s">
        <v>2157</v>
      </c>
      <c r="Q11" s="169" t="s">
        <v>2159</v>
      </c>
      <c r="R11" s="182" t="s">
        <v>105</v>
      </c>
    </row>
    <row r="12" spans="1:19" ht="143.25" customHeight="1" x14ac:dyDescent="0.25">
      <c r="A12" s="182"/>
      <c r="B12" s="182"/>
      <c r="C12" s="182"/>
      <c r="D12" s="187"/>
      <c r="E12" s="166" t="s">
        <v>6</v>
      </c>
      <c r="F12" s="166" t="s">
        <v>92</v>
      </c>
      <c r="G12" s="167" t="s">
        <v>4</v>
      </c>
      <c r="H12" s="167" t="s">
        <v>12</v>
      </c>
      <c r="I12" s="167" t="s">
        <v>13</v>
      </c>
      <c r="J12" s="2" t="s">
        <v>33</v>
      </c>
      <c r="K12" s="2" t="s">
        <v>34</v>
      </c>
      <c r="L12" s="167" t="s">
        <v>3</v>
      </c>
      <c r="M12" s="167" t="s">
        <v>7</v>
      </c>
      <c r="N12" s="166" t="s">
        <v>98</v>
      </c>
      <c r="O12" s="166" t="s">
        <v>98</v>
      </c>
      <c r="P12" s="166" t="s">
        <v>98</v>
      </c>
      <c r="Q12" s="166" t="s">
        <v>98</v>
      </c>
      <c r="R12" s="182"/>
    </row>
    <row r="13" spans="1:19" x14ac:dyDescent="0.25">
      <c r="A13" s="166">
        <v>1</v>
      </c>
      <c r="B13" s="166">
        <v>2</v>
      </c>
      <c r="C13" s="166">
        <v>3</v>
      </c>
      <c r="D13" s="166">
        <v>4</v>
      </c>
      <c r="E13" s="166">
        <v>5</v>
      </c>
      <c r="F13" s="166">
        <v>6</v>
      </c>
      <c r="G13" s="166">
        <v>7</v>
      </c>
      <c r="H13" s="166">
        <v>8</v>
      </c>
      <c r="I13" s="166">
        <v>9</v>
      </c>
      <c r="J13" s="166">
        <v>10</v>
      </c>
      <c r="K13" s="166">
        <v>11</v>
      </c>
      <c r="L13" s="166">
        <v>12</v>
      </c>
      <c r="M13" s="166">
        <v>13</v>
      </c>
      <c r="N13" s="3" t="s">
        <v>156</v>
      </c>
      <c r="O13" s="3" t="s">
        <v>158</v>
      </c>
      <c r="P13" s="3" t="s">
        <v>157</v>
      </c>
      <c r="Q13" s="3" t="s">
        <v>2158</v>
      </c>
      <c r="R13" s="166">
        <v>15</v>
      </c>
    </row>
    <row r="14" spans="1:19" x14ac:dyDescent="0.25">
      <c r="A14" s="21" t="s">
        <v>189</v>
      </c>
      <c r="B14" s="22" t="s">
        <v>190</v>
      </c>
      <c r="C14" s="23" t="s">
        <v>191</v>
      </c>
      <c r="D14" s="24" t="s">
        <v>192</v>
      </c>
      <c r="E14" s="24" t="s">
        <v>192</v>
      </c>
      <c r="F14" s="56">
        <f t="shared" ref="F14:K14" si="0">F15+F16+F17+F18+F19+F20+F21</f>
        <v>19849.01753707249</v>
      </c>
      <c r="G14" s="56">
        <f t="shared" si="0"/>
        <v>58774.973991443185</v>
      </c>
      <c r="H14" s="56">
        <f t="shared" si="0"/>
        <v>2158.9641392185317</v>
      </c>
      <c r="I14" s="56">
        <f t="shared" si="0"/>
        <v>41068.954785998038</v>
      </c>
      <c r="J14" s="56">
        <f t="shared" si="0"/>
        <v>12409.673887604951</v>
      </c>
      <c r="K14" s="56">
        <f t="shared" si="0"/>
        <v>3137.3811786216675</v>
      </c>
      <c r="L14" s="56" t="s">
        <v>192</v>
      </c>
      <c r="M14" s="56">
        <f t="shared" ref="M14:O14" si="1">M15+M16+M17+M18+M19+M20+M21</f>
        <v>39775.332981233187</v>
      </c>
      <c r="N14" s="56">
        <f t="shared" si="1"/>
        <v>5819.2332896039998</v>
      </c>
      <c r="O14" s="56">
        <f t="shared" si="1"/>
        <v>4634.7975303310004</v>
      </c>
      <c r="P14" s="56">
        <f t="shared" ref="P14" si="2">P15+P16+P17+P18+P19+P20+P21</f>
        <v>4644.4825389800008</v>
      </c>
      <c r="Q14" s="56">
        <f t="shared" ref="Q14:R14" si="3">Q15+Q16+Q17+Q18+Q19+Q20+Q21</f>
        <v>3052.6662604378439</v>
      </c>
      <c r="R14" s="56">
        <f t="shared" si="3"/>
        <v>18151.179619352843</v>
      </c>
      <c r="S14" s="106"/>
    </row>
    <row r="15" spans="1:19" x14ac:dyDescent="0.25">
      <c r="A15" s="21" t="s">
        <v>193</v>
      </c>
      <c r="B15" s="22" t="s">
        <v>194</v>
      </c>
      <c r="C15" s="23" t="s">
        <v>191</v>
      </c>
      <c r="D15" s="24" t="s">
        <v>192</v>
      </c>
      <c r="E15" s="24" t="s">
        <v>192</v>
      </c>
      <c r="F15" s="56">
        <f t="shared" ref="F15:K15" si="4">SUM(F23,F548,F744,F1265,F1405)</f>
        <v>2887.4950988296614</v>
      </c>
      <c r="G15" s="56">
        <f t="shared" si="4"/>
        <v>5384.8615544158511</v>
      </c>
      <c r="H15" s="56">
        <f t="shared" si="4"/>
        <v>202.08112353999999</v>
      </c>
      <c r="I15" s="56">
        <f t="shared" si="4"/>
        <v>4128.8387342366559</v>
      </c>
      <c r="J15" s="56">
        <f t="shared" si="4"/>
        <v>736.77692849099935</v>
      </c>
      <c r="K15" s="56">
        <f t="shared" si="4"/>
        <v>317.16476814819663</v>
      </c>
      <c r="L15" s="56" t="s">
        <v>192</v>
      </c>
      <c r="M15" s="56">
        <f t="shared" ref="M15:R15" si="5">SUM(M23,M548,M744,M1265,M1405)</f>
        <v>2541.9956353958519</v>
      </c>
      <c r="N15" s="56">
        <f t="shared" si="5"/>
        <v>347.25326603999997</v>
      </c>
      <c r="O15" s="56">
        <f t="shared" si="5"/>
        <v>410.87677543999996</v>
      </c>
      <c r="P15" s="56">
        <f t="shared" si="5"/>
        <v>228.51963117999998</v>
      </c>
      <c r="Q15" s="56">
        <f t="shared" si="5"/>
        <v>118.01877999999999</v>
      </c>
      <c r="R15" s="56">
        <f t="shared" si="5"/>
        <v>1104.6684526600002</v>
      </c>
    </row>
    <row r="16" spans="1:19" x14ac:dyDescent="0.25">
      <c r="A16" s="21" t="s">
        <v>195</v>
      </c>
      <c r="B16" s="22" t="s">
        <v>196</v>
      </c>
      <c r="C16" s="23" t="s">
        <v>191</v>
      </c>
      <c r="D16" s="24" t="s">
        <v>192</v>
      </c>
      <c r="E16" s="24" t="s">
        <v>192</v>
      </c>
      <c r="F16" s="56">
        <f t="shared" ref="F16:K16" si="6">SUM(F51,F568,F786,F1283,F1420)</f>
        <v>8865.2282125098318</v>
      </c>
      <c r="G16" s="56">
        <f t="shared" si="6"/>
        <v>11124.949336191696</v>
      </c>
      <c r="H16" s="56">
        <f t="shared" si="6"/>
        <v>443.96365337999998</v>
      </c>
      <c r="I16" s="56">
        <f t="shared" si="6"/>
        <v>7791.4228625133528</v>
      </c>
      <c r="J16" s="56">
        <f t="shared" si="6"/>
        <v>2002.3484185347452</v>
      </c>
      <c r="K16" s="56">
        <f t="shared" si="6"/>
        <v>887.21440176359795</v>
      </c>
      <c r="L16" s="56" t="s">
        <v>192</v>
      </c>
      <c r="M16" s="56">
        <f t="shared" ref="M16:R16" si="7">SUM(M51,M568,M786,M1283,M1420)</f>
        <v>5074.7233167216955</v>
      </c>
      <c r="N16" s="56">
        <f t="shared" si="7"/>
        <v>1356.10445491</v>
      </c>
      <c r="O16" s="56">
        <f t="shared" si="7"/>
        <v>334.69933845000003</v>
      </c>
      <c r="P16" s="56">
        <f t="shared" si="7"/>
        <v>347.44275310999996</v>
      </c>
      <c r="Q16" s="56">
        <f t="shared" si="7"/>
        <v>424.95853910000005</v>
      </c>
      <c r="R16" s="56">
        <f t="shared" si="7"/>
        <v>2463.2050855699999</v>
      </c>
    </row>
    <row r="17" spans="1:18" x14ac:dyDescent="0.25">
      <c r="A17" s="21" t="s">
        <v>197</v>
      </c>
      <c r="B17" s="22" t="s">
        <v>198</v>
      </c>
      <c r="C17" s="23" t="s">
        <v>191</v>
      </c>
      <c r="D17" s="24" t="s">
        <v>192</v>
      </c>
      <c r="E17" s="24" t="s">
        <v>192</v>
      </c>
      <c r="F17" s="56">
        <f t="shared" ref="F17:K17" si="8">SUM(F86,F593,F807,F1304,F1429)</f>
        <v>2067.4640344296608</v>
      </c>
      <c r="G17" s="56">
        <f t="shared" si="8"/>
        <v>24924.425469412334</v>
      </c>
      <c r="H17" s="56">
        <f t="shared" si="8"/>
        <v>320.94697539430553</v>
      </c>
      <c r="I17" s="56">
        <f t="shared" si="8"/>
        <v>16616.981319488699</v>
      </c>
      <c r="J17" s="56">
        <f t="shared" si="8"/>
        <v>7239.6371632590517</v>
      </c>
      <c r="K17" s="56">
        <f t="shared" si="8"/>
        <v>746.86001127028067</v>
      </c>
      <c r="L17" s="56" t="s">
        <v>192</v>
      </c>
      <c r="M17" s="56">
        <f t="shared" ref="M17:R17" si="9">SUM(M86,M593,M807,M1304,M1429)</f>
        <v>19574.110682252336</v>
      </c>
      <c r="N17" s="56">
        <f t="shared" si="9"/>
        <v>2416.0084646</v>
      </c>
      <c r="O17" s="56">
        <f t="shared" si="9"/>
        <v>3237.6649136000001</v>
      </c>
      <c r="P17" s="56">
        <f t="shared" si="9"/>
        <v>3212.7831348300006</v>
      </c>
      <c r="Q17" s="56">
        <f t="shared" si="9"/>
        <v>2037.2435307778442</v>
      </c>
      <c r="R17" s="56">
        <f t="shared" si="9"/>
        <v>10903.700043807845</v>
      </c>
    </row>
    <row r="18" spans="1:18" ht="31.5" x14ac:dyDescent="0.25">
      <c r="A18" s="21" t="s">
        <v>199</v>
      </c>
      <c r="B18" s="22" t="s">
        <v>200</v>
      </c>
      <c r="C18" s="23" t="s">
        <v>191</v>
      </c>
      <c r="D18" s="24" t="s">
        <v>192</v>
      </c>
      <c r="E18" s="24" t="s">
        <v>192</v>
      </c>
      <c r="F18" s="56">
        <f t="shared" ref="F18:K18" si="10">SUM(F245,F635,F1000,F1346,F1440)</f>
        <v>0</v>
      </c>
      <c r="G18" s="56">
        <f t="shared" si="10"/>
        <v>625.45793175999995</v>
      </c>
      <c r="H18" s="56">
        <f t="shared" si="10"/>
        <v>31.434319809999998</v>
      </c>
      <c r="I18" s="56">
        <f t="shared" si="10"/>
        <v>536.70384393100005</v>
      </c>
      <c r="J18" s="56">
        <f t="shared" si="10"/>
        <v>0</v>
      </c>
      <c r="K18" s="56">
        <f t="shared" si="10"/>
        <v>57.319768019000009</v>
      </c>
      <c r="L18" s="56" t="s">
        <v>192</v>
      </c>
      <c r="M18" s="56">
        <f t="shared" ref="M18:R18" si="11">SUM(M245,M635,M1000,M1346,M1440)</f>
        <v>624.01481787</v>
      </c>
      <c r="N18" s="56">
        <f t="shared" si="11"/>
        <v>0</v>
      </c>
      <c r="O18" s="56">
        <f t="shared" si="11"/>
        <v>0</v>
      </c>
      <c r="P18" s="56">
        <f t="shared" si="11"/>
        <v>20.648817869999998</v>
      </c>
      <c r="Q18" s="56">
        <f t="shared" si="11"/>
        <v>3.129</v>
      </c>
      <c r="R18" s="56">
        <f t="shared" si="11"/>
        <v>23.77781787</v>
      </c>
    </row>
    <row r="19" spans="1:18" x14ac:dyDescent="0.25">
      <c r="A19" s="21" t="s">
        <v>201</v>
      </c>
      <c r="B19" s="22" t="s">
        <v>202</v>
      </c>
      <c r="C19" s="23" t="s">
        <v>191</v>
      </c>
      <c r="D19" s="24" t="s">
        <v>192</v>
      </c>
      <c r="E19" s="24" t="s">
        <v>192</v>
      </c>
      <c r="F19" s="56">
        <f t="shared" ref="F19:K19" si="12">SUM(F254,F642,F1007,F1353,F1447)</f>
        <v>6028.8301913033347</v>
      </c>
      <c r="G19" s="56">
        <f t="shared" si="12"/>
        <v>13245.540720788304</v>
      </c>
      <c r="H19" s="56">
        <f t="shared" si="12"/>
        <v>290.52006186422591</v>
      </c>
      <c r="I19" s="56">
        <f t="shared" si="12"/>
        <v>11995.008025828331</v>
      </c>
      <c r="J19" s="56">
        <f t="shared" si="12"/>
        <v>426.73325317515508</v>
      </c>
      <c r="K19" s="56">
        <f t="shared" si="12"/>
        <v>533.27937992059253</v>
      </c>
      <c r="L19" s="56" t="s">
        <v>192</v>
      </c>
      <c r="M19" s="56">
        <f t="shared" ref="M19:R19" si="13">SUM(M254,M642,M1007,M1353,M1447)</f>
        <v>9559.111209048302</v>
      </c>
      <c r="N19" s="56">
        <f t="shared" si="13"/>
        <v>827.10804239999993</v>
      </c>
      <c r="O19" s="56">
        <f t="shared" si="13"/>
        <v>174.47572483000002</v>
      </c>
      <c r="P19" s="56">
        <f t="shared" si="13"/>
        <v>331.18259821999999</v>
      </c>
      <c r="Q19" s="56">
        <f t="shared" si="13"/>
        <v>44.422124830000008</v>
      </c>
      <c r="R19" s="56">
        <f t="shared" si="13"/>
        <v>1377.18849028</v>
      </c>
    </row>
    <row r="20" spans="1:18" ht="31.5" x14ac:dyDescent="0.25">
      <c r="A20" s="21" t="s">
        <v>203</v>
      </c>
      <c r="B20" s="22" t="s">
        <v>204</v>
      </c>
      <c r="C20" s="23" t="s">
        <v>191</v>
      </c>
      <c r="D20" s="24" t="s">
        <v>192</v>
      </c>
      <c r="E20" s="24" t="s">
        <v>192</v>
      </c>
      <c r="F20" s="56">
        <f t="shared" ref="F20:K21" si="14">SUM(F271,F648,F1015,F1360,F1454)</f>
        <v>0</v>
      </c>
      <c r="G20" s="56">
        <f t="shared" si="14"/>
        <v>0</v>
      </c>
      <c r="H20" s="56">
        <f t="shared" si="14"/>
        <v>0</v>
      </c>
      <c r="I20" s="56">
        <f t="shared" si="14"/>
        <v>0</v>
      </c>
      <c r="J20" s="56">
        <f t="shared" si="14"/>
        <v>0</v>
      </c>
      <c r="K20" s="56">
        <f t="shared" si="14"/>
        <v>0</v>
      </c>
      <c r="L20" s="56" t="s">
        <v>192</v>
      </c>
      <c r="M20" s="56">
        <f t="shared" ref="M20:R21" si="15">SUM(M271,M648,M1015,M1360,M1454)</f>
        <v>0</v>
      </c>
      <c r="N20" s="56">
        <f t="shared" si="15"/>
        <v>0</v>
      </c>
      <c r="O20" s="56">
        <f t="shared" si="15"/>
        <v>0</v>
      </c>
      <c r="P20" s="56">
        <f t="shared" si="15"/>
        <v>0</v>
      </c>
      <c r="Q20" s="56">
        <f t="shared" si="15"/>
        <v>0</v>
      </c>
      <c r="R20" s="56">
        <f t="shared" si="15"/>
        <v>0</v>
      </c>
    </row>
    <row r="21" spans="1:18" x14ac:dyDescent="0.25">
      <c r="A21" s="21" t="s">
        <v>205</v>
      </c>
      <c r="B21" s="22" t="s">
        <v>206</v>
      </c>
      <c r="C21" s="23" t="s">
        <v>191</v>
      </c>
      <c r="D21" s="24" t="s">
        <v>192</v>
      </c>
      <c r="E21" s="24" t="s">
        <v>192</v>
      </c>
      <c r="F21" s="56">
        <f t="shared" si="14"/>
        <v>0</v>
      </c>
      <c r="G21" s="56">
        <f t="shared" si="14"/>
        <v>3469.7389788749988</v>
      </c>
      <c r="H21" s="56">
        <f t="shared" si="14"/>
        <v>870.01800523000009</v>
      </c>
      <c r="I21" s="56">
        <f t="shared" si="14"/>
        <v>7.1054273576010019E-15</v>
      </c>
      <c r="J21" s="56">
        <f t="shared" si="14"/>
        <v>2004.1781241450003</v>
      </c>
      <c r="K21" s="56">
        <f t="shared" si="14"/>
        <v>595.54284949999987</v>
      </c>
      <c r="L21" s="56" t="s">
        <v>192</v>
      </c>
      <c r="M21" s="56">
        <f t="shared" si="15"/>
        <v>2401.3773199449997</v>
      </c>
      <c r="N21" s="56">
        <f t="shared" si="15"/>
        <v>872.75906165400011</v>
      </c>
      <c r="O21" s="56">
        <f t="shared" si="15"/>
        <v>477.08077801099995</v>
      </c>
      <c r="P21" s="56">
        <f t="shared" si="15"/>
        <v>503.90560377000003</v>
      </c>
      <c r="Q21" s="56">
        <f t="shared" si="15"/>
        <v>424.89428572999998</v>
      </c>
      <c r="R21" s="56">
        <f t="shared" si="15"/>
        <v>2278.6397291649996</v>
      </c>
    </row>
    <row r="22" spans="1:18" x14ac:dyDescent="0.25">
      <c r="A22" s="21" t="s">
        <v>207</v>
      </c>
      <c r="B22" s="22" t="s">
        <v>208</v>
      </c>
      <c r="C22" s="23" t="s">
        <v>191</v>
      </c>
      <c r="D22" s="26" t="s">
        <v>192</v>
      </c>
      <c r="E22" s="26" t="s">
        <v>192</v>
      </c>
      <c r="F22" s="56">
        <f t="shared" ref="F22:K22" si="16">SUM(F23,F51,F86,F245,F254,F271,F272)</f>
        <v>7550.092525202148</v>
      </c>
      <c r="G22" s="56">
        <f t="shared" si="16"/>
        <v>28665.07421313184</v>
      </c>
      <c r="H22" s="56">
        <f t="shared" si="16"/>
        <v>921.14710300853153</v>
      </c>
      <c r="I22" s="56">
        <f t="shared" si="16"/>
        <v>20167.17294878943</v>
      </c>
      <c r="J22" s="56">
        <f t="shared" si="16"/>
        <v>5853.7717848110879</v>
      </c>
      <c r="K22" s="56">
        <f t="shared" si="16"/>
        <v>1722.9823765227939</v>
      </c>
      <c r="L22" s="56" t="s">
        <v>192</v>
      </c>
      <c r="M22" s="56">
        <f t="shared" ref="M22:O22" si="17">SUM(M23,M51,M86,M245,M254,M271,M272)</f>
        <v>21416.863474091846</v>
      </c>
      <c r="N22" s="56">
        <f t="shared" si="17"/>
        <v>3607.3293200040002</v>
      </c>
      <c r="O22" s="56">
        <f t="shared" si="17"/>
        <v>1986.5611785599999</v>
      </c>
      <c r="P22" s="56">
        <f t="shared" ref="P22" si="18">SUM(P23,P51,P86,P245,P254,P271,P272)</f>
        <v>2225.0307441000004</v>
      </c>
      <c r="Q22" s="56">
        <f t="shared" ref="Q22" si="19">SUM(Q23,Q51,Q86,Q245,Q254,Q271,Q272)</f>
        <v>1700.904746447844</v>
      </c>
      <c r="R22" s="56">
        <f>SUM(R23,R51,R86,R245,R254,R271,R272)</f>
        <v>9519.8259891118432</v>
      </c>
    </row>
    <row r="23" spans="1:18" ht="31.5" x14ac:dyDescent="0.25">
      <c r="A23" s="21" t="s">
        <v>111</v>
      </c>
      <c r="B23" s="22" t="s">
        <v>209</v>
      </c>
      <c r="C23" s="23" t="s">
        <v>191</v>
      </c>
      <c r="D23" s="24" t="s">
        <v>192</v>
      </c>
      <c r="E23" s="24" t="s">
        <v>192</v>
      </c>
      <c r="F23" s="56">
        <f t="shared" ref="F23:K23" si="20">F24+F28+F31+F50</f>
        <v>1817.8074878296611</v>
      </c>
      <c r="G23" s="56">
        <f t="shared" si="20"/>
        <v>3059.6844561499997</v>
      </c>
      <c r="H23" s="56">
        <f t="shared" si="20"/>
        <v>156.40319774</v>
      </c>
      <c r="I23" s="56">
        <f t="shared" si="20"/>
        <v>2540.5619059325422</v>
      </c>
      <c r="J23" s="56">
        <f t="shared" si="20"/>
        <v>152.0461964981356</v>
      </c>
      <c r="K23" s="56">
        <f t="shared" si="20"/>
        <v>210.67315597932205</v>
      </c>
      <c r="L23" s="56" t="s">
        <v>192</v>
      </c>
      <c r="M23" s="56">
        <f t="shared" ref="M23:O23" si="21">M24+M28+M31+M50</f>
        <v>1383.3763855699997</v>
      </c>
      <c r="N23" s="56">
        <f t="shared" si="21"/>
        <v>105.20600675</v>
      </c>
      <c r="O23" s="56">
        <f t="shared" si="21"/>
        <v>97.294000000000011</v>
      </c>
      <c r="P23" s="56">
        <f t="shared" ref="P23" si="22">P24+P28+P31+P50</f>
        <v>208.51963117999998</v>
      </c>
      <c r="Q23" s="56">
        <f t="shared" ref="Q23:R23" si="23">Q24+Q28+Q31+Q50</f>
        <v>98.018779999999992</v>
      </c>
      <c r="R23" s="56">
        <f t="shared" si="23"/>
        <v>509.03841793000004</v>
      </c>
    </row>
    <row r="24" spans="1:18" ht="78.75" x14ac:dyDescent="0.25">
      <c r="A24" s="21" t="s">
        <v>112</v>
      </c>
      <c r="B24" s="22" t="s">
        <v>210</v>
      </c>
      <c r="C24" s="23" t="s">
        <v>191</v>
      </c>
      <c r="D24" s="24" t="s">
        <v>192</v>
      </c>
      <c r="E24" s="24" t="s">
        <v>192</v>
      </c>
      <c r="F24" s="56">
        <f t="shared" ref="F24:O25" si="24">F25</f>
        <v>55.493926720338983</v>
      </c>
      <c r="G24" s="56">
        <f t="shared" si="24"/>
        <v>55.210893200000001</v>
      </c>
      <c r="H24" s="56">
        <f t="shared" si="24"/>
        <v>2.0110000000000001</v>
      </c>
      <c r="I24" s="56">
        <f t="shared" si="24"/>
        <v>17.958893199999999</v>
      </c>
      <c r="J24" s="56">
        <f t="shared" si="24"/>
        <v>32.817</v>
      </c>
      <c r="K24" s="56">
        <f t="shared" si="24"/>
        <v>2.4239999999999999</v>
      </c>
      <c r="L24" s="56" t="s">
        <v>192</v>
      </c>
      <c r="M24" s="56">
        <f t="shared" si="24"/>
        <v>10.36700675</v>
      </c>
      <c r="N24" s="56">
        <f t="shared" si="24"/>
        <v>10.36700675</v>
      </c>
      <c r="O24" s="56">
        <f t="shared" si="24"/>
        <v>0</v>
      </c>
      <c r="P24" s="56">
        <f t="shared" ref="P24:R25" si="25">P25</f>
        <v>0</v>
      </c>
      <c r="Q24" s="56">
        <f t="shared" si="25"/>
        <v>0</v>
      </c>
      <c r="R24" s="56">
        <f t="shared" si="25"/>
        <v>10.36700675</v>
      </c>
    </row>
    <row r="25" spans="1:18" x14ac:dyDescent="0.25">
      <c r="A25" s="21" t="s">
        <v>125</v>
      </c>
      <c r="B25" s="22" t="s">
        <v>211</v>
      </c>
      <c r="C25" s="23" t="s">
        <v>191</v>
      </c>
      <c r="D25" s="24" t="s">
        <v>192</v>
      </c>
      <c r="E25" s="24" t="s">
        <v>192</v>
      </c>
      <c r="F25" s="56">
        <f t="shared" si="24"/>
        <v>55.493926720338983</v>
      </c>
      <c r="G25" s="56">
        <f t="shared" si="24"/>
        <v>55.210893200000001</v>
      </c>
      <c r="H25" s="56">
        <f t="shared" si="24"/>
        <v>2.0110000000000001</v>
      </c>
      <c r="I25" s="56">
        <f t="shared" si="24"/>
        <v>17.958893199999999</v>
      </c>
      <c r="J25" s="56">
        <f t="shared" si="24"/>
        <v>32.817</v>
      </c>
      <c r="K25" s="56">
        <f t="shared" si="24"/>
        <v>2.4239999999999999</v>
      </c>
      <c r="L25" s="56" t="s">
        <v>192</v>
      </c>
      <c r="M25" s="56">
        <f t="shared" si="24"/>
        <v>10.36700675</v>
      </c>
      <c r="N25" s="56">
        <f t="shared" si="24"/>
        <v>10.36700675</v>
      </c>
      <c r="O25" s="56">
        <f t="shared" si="24"/>
        <v>0</v>
      </c>
      <c r="P25" s="56">
        <f t="shared" si="25"/>
        <v>0</v>
      </c>
      <c r="Q25" s="56">
        <f t="shared" si="25"/>
        <v>0</v>
      </c>
      <c r="R25" s="56">
        <f t="shared" si="25"/>
        <v>10.36700675</v>
      </c>
    </row>
    <row r="26" spans="1:18" ht="31.5" x14ac:dyDescent="0.25">
      <c r="A26" s="27" t="s">
        <v>125</v>
      </c>
      <c r="B26" s="28" t="s">
        <v>212</v>
      </c>
      <c r="C26" s="29" t="s">
        <v>213</v>
      </c>
      <c r="D26" s="30">
        <v>2015</v>
      </c>
      <c r="E26" s="31">
        <v>2021</v>
      </c>
      <c r="F26" s="45">
        <f>65.48283353/1.18</f>
        <v>55.493926720338983</v>
      </c>
      <c r="G26" s="45">
        <v>55.210893200000001</v>
      </c>
      <c r="H26" s="45">
        <v>2.0110000000000001</v>
      </c>
      <c r="I26" s="45">
        <v>17.958893199999999</v>
      </c>
      <c r="J26" s="45">
        <v>32.817</v>
      </c>
      <c r="K26" s="45">
        <v>2.4239999999999999</v>
      </c>
      <c r="L26" s="45" t="s">
        <v>192</v>
      </c>
      <c r="M26" s="45">
        <v>10.36700675</v>
      </c>
      <c r="N26" s="45">
        <v>10.36700675</v>
      </c>
      <c r="O26" s="45">
        <v>0</v>
      </c>
      <c r="P26" s="45">
        <v>0</v>
      </c>
      <c r="Q26" s="45">
        <v>0</v>
      </c>
      <c r="R26" s="45">
        <f>SUM(Q26,P26,O26,N26,)</f>
        <v>10.36700675</v>
      </c>
    </row>
    <row r="27" spans="1:18" s="81" customFormat="1" ht="31.5" x14ac:dyDescent="0.25">
      <c r="A27" s="21" t="s">
        <v>215</v>
      </c>
      <c r="B27" s="22" t="s">
        <v>216</v>
      </c>
      <c r="C27" s="23" t="s">
        <v>191</v>
      </c>
      <c r="D27" s="24" t="s">
        <v>192</v>
      </c>
      <c r="E27" s="24" t="s">
        <v>192</v>
      </c>
      <c r="F27" s="56">
        <v>0</v>
      </c>
      <c r="G27" s="56">
        <v>0</v>
      </c>
      <c r="H27" s="56">
        <v>0</v>
      </c>
      <c r="I27" s="56">
        <v>0</v>
      </c>
      <c r="J27" s="56">
        <v>0</v>
      </c>
      <c r="K27" s="56">
        <v>0</v>
      </c>
      <c r="L27" s="56" t="s">
        <v>192</v>
      </c>
      <c r="M27" s="56">
        <v>0</v>
      </c>
      <c r="N27" s="56">
        <v>0</v>
      </c>
      <c r="O27" s="56">
        <v>0</v>
      </c>
      <c r="P27" s="56">
        <v>0</v>
      </c>
      <c r="Q27" s="56">
        <v>0</v>
      </c>
      <c r="R27" s="56">
        <v>0</v>
      </c>
    </row>
    <row r="28" spans="1:18" s="81" customFormat="1" ht="47.25" x14ac:dyDescent="0.25">
      <c r="A28" s="21" t="s">
        <v>113</v>
      </c>
      <c r="B28" s="22" t="s">
        <v>217</v>
      </c>
      <c r="C28" s="23" t="s">
        <v>191</v>
      </c>
      <c r="D28" s="24" t="s">
        <v>192</v>
      </c>
      <c r="E28" s="24" t="s">
        <v>192</v>
      </c>
      <c r="F28" s="56">
        <v>0</v>
      </c>
      <c r="G28" s="56">
        <v>0</v>
      </c>
      <c r="H28" s="56">
        <v>0</v>
      </c>
      <c r="I28" s="56">
        <v>0</v>
      </c>
      <c r="J28" s="56">
        <v>0</v>
      </c>
      <c r="K28" s="56">
        <v>0</v>
      </c>
      <c r="L28" s="56" t="s">
        <v>192</v>
      </c>
      <c r="M28" s="56">
        <v>0</v>
      </c>
      <c r="N28" s="56">
        <v>0</v>
      </c>
      <c r="O28" s="56">
        <v>0</v>
      </c>
      <c r="P28" s="56">
        <v>0</v>
      </c>
      <c r="Q28" s="56">
        <v>0</v>
      </c>
      <c r="R28" s="56">
        <v>0</v>
      </c>
    </row>
    <row r="29" spans="1:18" s="81" customFormat="1" ht="31.5" x14ac:dyDescent="0.25">
      <c r="A29" s="21" t="s">
        <v>172</v>
      </c>
      <c r="B29" s="22" t="s">
        <v>216</v>
      </c>
      <c r="C29" s="23" t="s">
        <v>191</v>
      </c>
      <c r="D29" s="24" t="s">
        <v>192</v>
      </c>
      <c r="E29" s="24" t="s">
        <v>192</v>
      </c>
      <c r="F29" s="56">
        <v>0</v>
      </c>
      <c r="G29" s="56">
        <v>0</v>
      </c>
      <c r="H29" s="56">
        <v>0</v>
      </c>
      <c r="I29" s="56">
        <v>0</v>
      </c>
      <c r="J29" s="56">
        <v>0</v>
      </c>
      <c r="K29" s="56">
        <v>0</v>
      </c>
      <c r="L29" s="56" t="s">
        <v>192</v>
      </c>
      <c r="M29" s="56">
        <v>0</v>
      </c>
      <c r="N29" s="56">
        <v>0</v>
      </c>
      <c r="O29" s="56">
        <v>0</v>
      </c>
      <c r="P29" s="56">
        <v>0</v>
      </c>
      <c r="Q29" s="56">
        <v>0</v>
      </c>
      <c r="R29" s="56">
        <v>0</v>
      </c>
    </row>
    <row r="30" spans="1:18" s="81" customFormat="1" ht="31.5" x14ac:dyDescent="0.25">
      <c r="A30" s="21" t="s">
        <v>173</v>
      </c>
      <c r="B30" s="22" t="s">
        <v>216</v>
      </c>
      <c r="C30" s="23" t="s">
        <v>191</v>
      </c>
      <c r="D30" s="24" t="s">
        <v>192</v>
      </c>
      <c r="E30" s="24" t="s">
        <v>192</v>
      </c>
      <c r="F30" s="56">
        <v>0</v>
      </c>
      <c r="G30" s="56">
        <v>0</v>
      </c>
      <c r="H30" s="56">
        <v>0</v>
      </c>
      <c r="I30" s="56">
        <v>0</v>
      </c>
      <c r="J30" s="56">
        <v>0</v>
      </c>
      <c r="K30" s="56">
        <v>0</v>
      </c>
      <c r="L30" s="56" t="s">
        <v>192</v>
      </c>
      <c r="M30" s="56">
        <v>0</v>
      </c>
      <c r="N30" s="56">
        <v>0</v>
      </c>
      <c r="O30" s="56">
        <v>0</v>
      </c>
      <c r="P30" s="56">
        <v>0</v>
      </c>
      <c r="Q30" s="56">
        <v>0</v>
      </c>
      <c r="R30" s="56">
        <v>0</v>
      </c>
    </row>
    <row r="31" spans="1:18" s="81" customFormat="1" ht="47.25" x14ac:dyDescent="0.25">
      <c r="A31" s="21" t="s">
        <v>114</v>
      </c>
      <c r="B31" s="22" t="s">
        <v>218</v>
      </c>
      <c r="C31" s="23" t="s">
        <v>191</v>
      </c>
      <c r="D31" s="42" t="s">
        <v>192</v>
      </c>
      <c r="E31" s="42" t="s">
        <v>192</v>
      </c>
      <c r="F31" s="56">
        <f t="shared" ref="F31:K31" si="26">F32+F33+F34+F37+F39</f>
        <v>1762.3135611093221</v>
      </c>
      <c r="G31" s="56">
        <f t="shared" si="26"/>
        <v>3004.4735629499996</v>
      </c>
      <c r="H31" s="56">
        <f t="shared" si="26"/>
        <v>154.39219774</v>
      </c>
      <c r="I31" s="56">
        <f t="shared" si="26"/>
        <v>2522.6030127325421</v>
      </c>
      <c r="J31" s="56">
        <f t="shared" si="26"/>
        <v>119.22919649813559</v>
      </c>
      <c r="K31" s="56">
        <f t="shared" si="26"/>
        <v>208.24915597932204</v>
      </c>
      <c r="L31" s="56" t="s">
        <v>192</v>
      </c>
      <c r="M31" s="56">
        <f t="shared" ref="M31:O31" si="27">M32+M33+M34+M37+M39</f>
        <v>1373.0093788199997</v>
      </c>
      <c r="N31" s="56">
        <f t="shared" si="27"/>
        <v>94.838999999999999</v>
      </c>
      <c r="O31" s="56">
        <f t="shared" si="27"/>
        <v>97.294000000000011</v>
      </c>
      <c r="P31" s="56">
        <f t="shared" ref="P31" si="28">P32+P33+P34+P37+P39</f>
        <v>208.51963117999998</v>
      </c>
      <c r="Q31" s="56">
        <f t="shared" ref="Q31:R31" si="29">Q32+Q33+Q34+Q37+Q39</f>
        <v>98.018779999999992</v>
      </c>
      <c r="R31" s="56">
        <f t="shared" si="29"/>
        <v>498.67141118000006</v>
      </c>
    </row>
    <row r="32" spans="1:18" ht="63" x14ac:dyDescent="0.25">
      <c r="A32" s="21" t="s">
        <v>219</v>
      </c>
      <c r="B32" s="22" t="s">
        <v>220</v>
      </c>
      <c r="C32" s="23" t="s">
        <v>191</v>
      </c>
      <c r="D32" s="24" t="s">
        <v>192</v>
      </c>
      <c r="E32" s="24" t="s">
        <v>192</v>
      </c>
      <c r="F32" s="56">
        <v>0</v>
      </c>
      <c r="G32" s="56">
        <v>0</v>
      </c>
      <c r="H32" s="56">
        <v>0</v>
      </c>
      <c r="I32" s="56">
        <v>0</v>
      </c>
      <c r="J32" s="56">
        <v>0</v>
      </c>
      <c r="K32" s="56">
        <v>0</v>
      </c>
      <c r="L32" s="56" t="s">
        <v>192</v>
      </c>
      <c r="M32" s="56">
        <v>0</v>
      </c>
      <c r="N32" s="56">
        <v>0</v>
      </c>
      <c r="O32" s="56">
        <v>0</v>
      </c>
      <c r="P32" s="56">
        <v>0</v>
      </c>
      <c r="Q32" s="56">
        <v>0</v>
      </c>
      <c r="R32" s="56">
        <v>0</v>
      </c>
    </row>
    <row r="33" spans="1:18" ht="78.75" x14ac:dyDescent="0.25">
      <c r="A33" s="21" t="s">
        <v>221</v>
      </c>
      <c r="B33" s="22" t="s">
        <v>222</v>
      </c>
      <c r="C33" s="23" t="s">
        <v>191</v>
      </c>
      <c r="D33" s="24" t="s">
        <v>192</v>
      </c>
      <c r="E33" s="24" t="s">
        <v>192</v>
      </c>
      <c r="F33" s="56">
        <v>0</v>
      </c>
      <c r="G33" s="56">
        <v>0</v>
      </c>
      <c r="H33" s="56">
        <v>0</v>
      </c>
      <c r="I33" s="56">
        <v>0</v>
      </c>
      <c r="J33" s="56">
        <v>0</v>
      </c>
      <c r="K33" s="56">
        <v>0</v>
      </c>
      <c r="L33" s="56" t="s">
        <v>192</v>
      </c>
      <c r="M33" s="56">
        <v>0</v>
      </c>
      <c r="N33" s="56">
        <v>0</v>
      </c>
      <c r="O33" s="56">
        <v>0</v>
      </c>
      <c r="P33" s="56">
        <v>0</v>
      </c>
      <c r="Q33" s="56">
        <v>0</v>
      </c>
      <c r="R33" s="56">
        <v>0</v>
      </c>
    </row>
    <row r="34" spans="1:18" ht="63" x14ac:dyDescent="0.25">
      <c r="A34" s="39" t="s">
        <v>223</v>
      </c>
      <c r="B34" s="98" t="s">
        <v>224</v>
      </c>
      <c r="C34" s="41" t="s">
        <v>191</v>
      </c>
      <c r="D34" s="42" t="s">
        <v>192</v>
      </c>
      <c r="E34" s="42" t="s">
        <v>192</v>
      </c>
      <c r="F34" s="56">
        <f t="shared" ref="F34:K34" si="30">SUM(F35:F36)</f>
        <v>36.009210000000003</v>
      </c>
      <c r="G34" s="56">
        <f t="shared" si="30"/>
        <v>35.165865670000002</v>
      </c>
      <c r="H34" s="56">
        <f t="shared" si="30"/>
        <v>4.0177157399999999</v>
      </c>
      <c r="I34" s="56">
        <f t="shared" si="30"/>
        <v>31.148149930000002</v>
      </c>
      <c r="J34" s="56">
        <f t="shared" si="30"/>
        <v>0</v>
      </c>
      <c r="K34" s="56">
        <f t="shared" si="30"/>
        <v>0</v>
      </c>
      <c r="L34" s="56" t="s">
        <v>192</v>
      </c>
      <c r="M34" s="56">
        <f t="shared" ref="M34" si="31">SUM(M35:M36)</f>
        <v>0</v>
      </c>
      <c r="N34" s="56">
        <f t="shared" ref="N34:O34" si="32">SUM(N35:N36)</f>
        <v>0</v>
      </c>
      <c r="O34" s="56">
        <f t="shared" si="32"/>
        <v>0</v>
      </c>
      <c r="P34" s="56">
        <f t="shared" ref="P34" si="33">SUM(P35:P36)</f>
        <v>0</v>
      </c>
      <c r="Q34" s="56">
        <f t="shared" ref="Q34:R34" si="34">SUM(Q35:Q36)</f>
        <v>0</v>
      </c>
      <c r="R34" s="56">
        <f t="shared" si="34"/>
        <v>0</v>
      </c>
    </row>
    <row r="35" spans="1:18" ht="63" x14ac:dyDescent="0.25">
      <c r="A35" s="27" t="s">
        <v>223</v>
      </c>
      <c r="B35" s="43" t="s">
        <v>225</v>
      </c>
      <c r="C35" s="29" t="s">
        <v>226</v>
      </c>
      <c r="D35" s="44">
        <v>2018</v>
      </c>
      <c r="E35" s="31">
        <v>2020</v>
      </c>
      <c r="F35" s="45">
        <v>36.009210000000003</v>
      </c>
      <c r="G35" s="45">
        <v>33.237149930000001</v>
      </c>
      <c r="H35" s="45">
        <v>2.089</v>
      </c>
      <c r="I35" s="45">
        <v>31.148149930000002</v>
      </c>
      <c r="J35" s="45">
        <v>0</v>
      </c>
      <c r="K35" s="45">
        <v>0</v>
      </c>
      <c r="L35" s="45" t="s">
        <v>192</v>
      </c>
      <c r="M35" s="45">
        <v>0</v>
      </c>
      <c r="N35" s="45">
        <v>0</v>
      </c>
      <c r="O35" s="45">
        <v>0</v>
      </c>
      <c r="P35" s="45">
        <v>0</v>
      </c>
      <c r="Q35" s="45">
        <v>0</v>
      </c>
      <c r="R35" s="45">
        <f>SUM(Q35,P35,O35,N35,)</f>
        <v>0</v>
      </c>
    </row>
    <row r="36" spans="1:18" ht="63" x14ac:dyDescent="0.25">
      <c r="A36" s="27" t="s">
        <v>223</v>
      </c>
      <c r="B36" s="43" t="s">
        <v>228</v>
      </c>
      <c r="C36" s="29" t="s">
        <v>229</v>
      </c>
      <c r="D36" s="44">
        <v>2019</v>
      </c>
      <c r="E36" s="31" t="s">
        <v>192</v>
      </c>
      <c r="F36" s="45" t="s">
        <v>192</v>
      </c>
      <c r="G36" s="45">
        <v>1.9287157400000001</v>
      </c>
      <c r="H36" s="45">
        <v>1.9287157399999999</v>
      </c>
      <c r="I36" s="45">
        <v>2.2204460492503131E-16</v>
      </c>
      <c r="J36" s="45">
        <v>0</v>
      </c>
      <c r="K36" s="45">
        <v>0</v>
      </c>
      <c r="L36" s="45" t="s">
        <v>192</v>
      </c>
      <c r="M36" s="45">
        <v>0</v>
      </c>
      <c r="N36" s="45">
        <v>0</v>
      </c>
      <c r="O36" s="45">
        <v>0</v>
      </c>
      <c r="P36" s="45">
        <v>0</v>
      </c>
      <c r="Q36" s="45">
        <v>0</v>
      </c>
      <c r="R36" s="45">
        <f t="shared" ref="R36" si="35">SUM(Q36,P36,O36,N36,)</f>
        <v>0</v>
      </c>
    </row>
    <row r="37" spans="1:18" ht="78.75" x14ac:dyDescent="0.25">
      <c r="A37" s="39" t="s">
        <v>230</v>
      </c>
      <c r="B37" s="98" t="s">
        <v>231</v>
      </c>
      <c r="C37" s="41" t="s">
        <v>191</v>
      </c>
      <c r="D37" s="42" t="s">
        <v>192</v>
      </c>
      <c r="E37" s="42" t="s">
        <v>192</v>
      </c>
      <c r="F37" s="56">
        <f t="shared" ref="F37:O37" si="36">SUM(F38)</f>
        <v>267.06653755000002</v>
      </c>
      <c r="G37" s="56">
        <f t="shared" si="36"/>
        <v>258.06563805999997</v>
      </c>
      <c r="H37" s="56">
        <f t="shared" si="36"/>
        <v>4.8305090000000002</v>
      </c>
      <c r="I37" s="56">
        <f t="shared" si="36"/>
        <v>231.75803227999995</v>
      </c>
      <c r="J37" s="56">
        <f t="shared" si="36"/>
        <v>0</v>
      </c>
      <c r="K37" s="56">
        <f t="shared" si="36"/>
        <v>21.47709678</v>
      </c>
      <c r="L37" s="56" t="s">
        <v>192</v>
      </c>
      <c r="M37" s="56">
        <f t="shared" si="36"/>
        <v>0</v>
      </c>
      <c r="N37" s="56">
        <f t="shared" si="36"/>
        <v>0</v>
      </c>
      <c r="O37" s="56">
        <f t="shared" si="36"/>
        <v>0</v>
      </c>
      <c r="P37" s="56">
        <f t="shared" ref="P37:R37" si="37">SUM(P38)</f>
        <v>0</v>
      </c>
      <c r="Q37" s="56">
        <f t="shared" si="37"/>
        <v>0</v>
      </c>
      <c r="R37" s="56">
        <f t="shared" si="37"/>
        <v>0</v>
      </c>
    </row>
    <row r="38" spans="1:18" ht="31.5" x14ac:dyDescent="0.25">
      <c r="A38" s="27" t="s">
        <v>230</v>
      </c>
      <c r="B38" s="43" t="s">
        <v>232</v>
      </c>
      <c r="C38" s="46" t="s">
        <v>233</v>
      </c>
      <c r="D38" s="31">
        <v>2013</v>
      </c>
      <c r="E38" s="31">
        <v>2020</v>
      </c>
      <c r="F38" s="45">
        <f>152.79105755+114.27548</f>
        <v>267.06653755000002</v>
      </c>
      <c r="G38" s="45">
        <v>258.06563805999997</v>
      </c>
      <c r="H38" s="45">
        <v>4.8305090000000002</v>
      </c>
      <c r="I38" s="45">
        <v>231.75803227999995</v>
      </c>
      <c r="J38" s="45">
        <v>0</v>
      </c>
      <c r="K38" s="45">
        <v>21.47709678</v>
      </c>
      <c r="L38" s="45" t="s">
        <v>192</v>
      </c>
      <c r="M38" s="45">
        <v>0</v>
      </c>
      <c r="N38" s="45">
        <v>0</v>
      </c>
      <c r="O38" s="45">
        <v>0</v>
      </c>
      <c r="P38" s="45">
        <v>0</v>
      </c>
      <c r="Q38" s="45">
        <v>0</v>
      </c>
      <c r="R38" s="45">
        <f>SUM(Q38,P38,O38,N38,)</f>
        <v>0</v>
      </c>
    </row>
    <row r="39" spans="1:18" ht="78.75" x14ac:dyDescent="0.25">
      <c r="A39" s="39" t="s">
        <v>236</v>
      </c>
      <c r="B39" s="98" t="s">
        <v>237</v>
      </c>
      <c r="C39" s="41" t="s">
        <v>191</v>
      </c>
      <c r="D39" s="42" t="s">
        <v>192</v>
      </c>
      <c r="E39" s="42" t="s">
        <v>192</v>
      </c>
      <c r="F39" s="56">
        <f t="shared" ref="F39:M39" si="38">SUM(F40:F49)</f>
        <v>1459.2378135593221</v>
      </c>
      <c r="G39" s="56">
        <f t="shared" si="38"/>
        <v>2711.2420592199996</v>
      </c>
      <c r="H39" s="56">
        <f t="shared" si="38"/>
        <v>145.54397299999999</v>
      </c>
      <c r="I39" s="56">
        <f t="shared" si="38"/>
        <v>2259.6968305225423</v>
      </c>
      <c r="J39" s="56">
        <f t="shared" si="38"/>
        <v>119.22919649813559</v>
      </c>
      <c r="K39" s="56">
        <f t="shared" si="38"/>
        <v>186.77205919932203</v>
      </c>
      <c r="L39" s="56" t="s">
        <v>192</v>
      </c>
      <c r="M39" s="56">
        <f t="shared" si="38"/>
        <v>1373.0093788199997</v>
      </c>
      <c r="N39" s="56">
        <f t="shared" ref="N39:O39" si="39">SUM(N40:N49)</f>
        <v>94.838999999999999</v>
      </c>
      <c r="O39" s="56">
        <f t="shared" si="39"/>
        <v>97.294000000000011</v>
      </c>
      <c r="P39" s="56">
        <f t="shared" ref="P39:R39" si="40">SUM(P40:P49)</f>
        <v>208.51963117999998</v>
      </c>
      <c r="Q39" s="56">
        <f t="shared" si="40"/>
        <v>98.018779999999992</v>
      </c>
      <c r="R39" s="56">
        <f t="shared" si="40"/>
        <v>498.67141118000006</v>
      </c>
    </row>
    <row r="40" spans="1:18" ht="31.5" x14ac:dyDescent="0.25">
      <c r="A40" s="27" t="s">
        <v>236</v>
      </c>
      <c r="B40" s="43" t="s">
        <v>238</v>
      </c>
      <c r="C40" s="29" t="s">
        <v>239</v>
      </c>
      <c r="D40" s="31">
        <v>2010</v>
      </c>
      <c r="E40" s="31">
        <v>2028</v>
      </c>
      <c r="F40" s="45">
        <f>922.36308/1.18</f>
        <v>781.66362711864406</v>
      </c>
      <c r="G40" s="45">
        <v>832.48005933000002</v>
      </c>
      <c r="H40" s="45">
        <v>49.458759999999998</v>
      </c>
      <c r="I40" s="45">
        <v>683.95897933000003</v>
      </c>
      <c r="J40" s="45">
        <v>39.553150000000002</v>
      </c>
      <c r="K40" s="45">
        <v>59.509169999999997</v>
      </c>
      <c r="L40" s="45" t="s">
        <v>192</v>
      </c>
      <c r="M40" s="45">
        <v>209.13247043999996</v>
      </c>
      <c r="N40" s="45">
        <v>0</v>
      </c>
      <c r="O40" s="45">
        <v>0</v>
      </c>
      <c r="P40" s="45">
        <v>0</v>
      </c>
      <c r="Q40" s="45">
        <v>0</v>
      </c>
      <c r="R40" s="45">
        <f t="shared" ref="R40:R49" si="41">SUM(Q40,P40,O40,N40,)</f>
        <v>0</v>
      </c>
    </row>
    <row r="41" spans="1:18" s="81" customFormat="1" ht="63" x14ac:dyDescent="0.25">
      <c r="A41" s="27" t="s">
        <v>236</v>
      </c>
      <c r="B41" s="43" t="s">
        <v>241</v>
      </c>
      <c r="C41" s="29" t="s">
        <v>242</v>
      </c>
      <c r="D41" s="31">
        <v>2010</v>
      </c>
      <c r="E41" s="31">
        <v>2021</v>
      </c>
      <c r="F41" s="45">
        <f>191.73772/1.18</f>
        <v>162.48959322033897</v>
      </c>
      <c r="G41" s="45">
        <v>117.46905495000003</v>
      </c>
      <c r="H41" s="45">
        <v>11.397213000000001</v>
      </c>
      <c r="I41" s="45">
        <v>12.169981642372917</v>
      </c>
      <c r="J41" s="45">
        <v>77.950343108305077</v>
      </c>
      <c r="K41" s="45">
        <v>15.951517199322025</v>
      </c>
      <c r="L41" s="45" t="s">
        <v>192</v>
      </c>
      <c r="M41" s="45">
        <v>0</v>
      </c>
      <c r="N41" s="45">
        <v>0</v>
      </c>
      <c r="O41" s="45">
        <v>0</v>
      </c>
      <c r="P41" s="45">
        <v>0</v>
      </c>
      <c r="Q41" s="45">
        <v>0</v>
      </c>
      <c r="R41" s="45">
        <f t="shared" si="41"/>
        <v>0</v>
      </c>
    </row>
    <row r="42" spans="1:18" s="81" customFormat="1" ht="31.5" x14ac:dyDescent="0.25">
      <c r="A42" s="27" t="s">
        <v>236</v>
      </c>
      <c r="B42" s="43" t="s">
        <v>244</v>
      </c>
      <c r="C42" s="29" t="s">
        <v>245</v>
      </c>
      <c r="D42" s="31">
        <v>2009</v>
      </c>
      <c r="E42" s="31">
        <v>2021</v>
      </c>
      <c r="F42" s="45">
        <f>607.79982/1.18</f>
        <v>515.084593220339</v>
      </c>
      <c r="G42" s="45">
        <v>316.66930549</v>
      </c>
      <c r="H42" s="45">
        <v>25.739000000000001</v>
      </c>
      <c r="I42" s="45">
        <v>263.90460210016948</v>
      </c>
      <c r="J42" s="45">
        <v>1.7257033898305085</v>
      </c>
      <c r="K42" s="45">
        <v>25.3</v>
      </c>
      <c r="L42" s="45" t="s">
        <v>192</v>
      </c>
      <c r="M42" s="45">
        <v>0</v>
      </c>
      <c r="N42" s="45">
        <v>0</v>
      </c>
      <c r="O42" s="45">
        <v>0</v>
      </c>
      <c r="P42" s="45">
        <v>0</v>
      </c>
      <c r="Q42" s="45">
        <v>0</v>
      </c>
      <c r="R42" s="45">
        <f t="shared" si="41"/>
        <v>0</v>
      </c>
    </row>
    <row r="43" spans="1:18" s="81" customFormat="1" ht="47.25" x14ac:dyDescent="0.25">
      <c r="A43" s="27" t="s">
        <v>236</v>
      </c>
      <c r="B43" s="48" t="s">
        <v>246</v>
      </c>
      <c r="C43" s="49" t="s">
        <v>247</v>
      </c>
      <c r="D43" s="31">
        <v>2017</v>
      </c>
      <c r="E43" s="31">
        <v>2027</v>
      </c>
      <c r="F43" s="32" t="s">
        <v>192</v>
      </c>
      <c r="G43" s="45">
        <v>654.69799999999998</v>
      </c>
      <c r="H43" s="45">
        <v>13.5</v>
      </c>
      <c r="I43" s="45">
        <v>572.21320000000003</v>
      </c>
      <c r="J43" s="45">
        <v>0</v>
      </c>
      <c r="K43" s="45">
        <v>68.984799999999993</v>
      </c>
      <c r="L43" s="45" t="s">
        <v>192</v>
      </c>
      <c r="M43" s="45">
        <v>431.89662397999996</v>
      </c>
      <c r="N43" s="45">
        <v>94.838999999999999</v>
      </c>
      <c r="O43" s="45">
        <v>74.364000000000004</v>
      </c>
      <c r="P43" s="45">
        <v>0</v>
      </c>
      <c r="Q43" s="45">
        <v>0</v>
      </c>
      <c r="R43" s="45">
        <f t="shared" si="41"/>
        <v>169.203</v>
      </c>
    </row>
    <row r="44" spans="1:18" ht="31.5" x14ac:dyDescent="0.25">
      <c r="A44" s="27" t="s">
        <v>236</v>
      </c>
      <c r="B44" s="48" t="s">
        <v>248</v>
      </c>
      <c r="C44" s="49" t="s">
        <v>249</v>
      </c>
      <c r="D44" s="44">
        <v>2019</v>
      </c>
      <c r="E44" s="31">
        <v>2020</v>
      </c>
      <c r="F44" s="32" t="s">
        <v>192</v>
      </c>
      <c r="G44" s="45">
        <v>46.866752899999994</v>
      </c>
      <c r="H44" s="45">
        <v>0</v>
      </c>
      <c r="I44" s="45">
        <v>46.866752899999994</v>
      </c>
      <c r="J44" s="45">
        <v>0</v>
      </c>
      <c r="K44" s="45">
        <v>0</v>
      </c>
      <c r="L44" s="45" t="s">
        <v>192</v>
      </c>
      <c r="M44" s="45">
        <v>0</v>
      </c>
      <c r="N44" s="45">
        <v>0</v>
      </c>
      <c r="O44" s="45">
        <v>0</v>
      </c>
      <c r="P44" s="45">
        <v>0</v>
      </c>
      <c r="Q44" s="45">
        <v>0</v>
      </c>
      <c r="R44" s="45">
        <f t="shared" si="41"/>
        <v>0</v>
      </c>
    </row>
    <row r="45" spans="1:18" ht="47.25" x14ac:dyDescent="0.25">
      <c r="A45" s="27" t="s">
        <v>236</v>
      </c>
      <c r="B45" s="48" t="s">
        <v>250</v>
      </c>
      <c r="C45" s="49" t="s">
        <v>251</v>
      </c>
      <c r="D45" s="44">
        <v>2019</v>
      </c>
      <c r="E45" s="31">
        <v>2027</v>
      </c>
      <c r="F45" s="32" t="s">
        <v>192</v>
      </c>
      <c r="G45" s="45">
        <v>194.428</v>
      </c>
      <c r="H45" s="45">
        <v>3.484</v>
      </c>
      <c r="I45" s="45">
        <v>190.94399999999999</v>
      </c>
      <c r="J45" s="45">
        <v>0</v>
      </c>
      <c r="K45" s="45">
        <v>0</v>
      </c>
      <c r="L45" s="45" t="s">
        <v>192</v>
      </c>
      <c r="M45" s="45">
        <v>190.31108740000002</v>
      </c>
      <c r="N45" s="45">
        <v>0</v>
      </c>
      <c r="O45" s="45">
        <v>0</v>
      </c>
      <c r="P45" s="45">
        <v>20.367341180000004</v>
      </c>
      <c r="Q45" s="45">
        <v>70</v>
      </c>
      <c r="R45" s="45">
        <f t="shared" si="41"/>
        <v>90.367341180000011</v>
      </c>
    </row>
    <row r="46" spans="1:18" ht="31.5" x14ac:dyDescent="0.25">
      <c r="A46" s="27" t="s">
        <v>236</v>
      </c>
      <c r="B46" s="48" t="s">
        <v>2275</v>
      </c>
      <c r="C46" s="49" t="s">
        <v>293</v>
      </c>
      <c r="D46" s="31">
        <v>2022</v>
      </c>
      <c r="E46" s="31">
        <v>2026</v>
      </c>
      <c r="F46" s="32" t="s">
        <v>192</v>
      </c>
      <c r="G46" s="45">
        <v>429.93690700000002</v>
      </c>
      <c r="H46" s="45">
        <v>35</v>
      </c>
      <c r="I46" s="45">
        <v>377.91033500000003</v>
      </c>
      <c r="J46" s="45">
        <v>0</v>
      </c>
      <c r="K46" s="45">
        <v>17.026572000000002</v>
      </c>
      <c r="L46" s="45" t="s">
        <v>192</v>
      </c>
      <c r="M46" s="45">
        <v>429.93690700000002</v>
      </c>
      <c r="N46" s="45">
        <v>0</v>
      </c>
      <c r="O46" s="45">
        <v>22.93</v>
      </c>
      <c r="P46" s="45">
        <v>76.42</v>
      </c>
      <c r="Q46" s="45">
        <v>28.01878</v>
      </c>
      <c r="R46" s="45">
        <f t="shared" si="41"/>
        <v>127.36878000000002</v>
      </c>
    </row>
    <row r="47" spans="1:18" ht="47.25" x14ac:dyDescent="0.25">
      <c r="A47" s="27" t="s">
        <v>236</v>
      </c>
      <c r="B47" s="48" t="s">
        <v>3531</v>
      </c>
      <c r="C47" s="49" t="s">
        <v>3532</v>
      </c>
      <c r="D47" s="31">
        <v>2023</v>
      </c>
      <c r="E47" s="31">
        <v>2024</v>
      </c>
      <c r="F47" s="32" t="s">
        <v>192</v>
      </c>
      <c r="G47" s="45">
        <v>76.478289999999987</v>
      </c>
      <c r="H47" s="45">
        <v>0</v>
      </c>
      <c r="I47" s="45">
        <v>76.478289999999987</v>
      </c>
      <c r="J47" s="45">
        <v>0</v>
      </c>
      <c r="K47" s="45">
        <v>0</v>
      </c>
      <c r="L47" s="45" t="s">
        <v>192</v>
      </c>
      <c r="M47" s="45">
        <v>76.478289999999987</v>
      </c>
      <c r="N47" s="45">
        <v>0</v>
      </c>
      <c r="O47" s="45">
        <v>0</v>
      </c>
      <c r="P47" s="45">
        <v>76.478289999999987</v>
      </c>
      <c r="Q47" s="45">
        <v>0</v>
      </c>
      <c r="R47" s="45">
        <f t="shared" si="41"/>
        <v>76.478289999999987</v>
      </c>
    </row>
    <row r="48" spans="1:18" ht="47.25" x14ac:dyDescent="0.25">
      <c r="A48" s="27" t="s">
        <v>236</v>
      </c>
      <c r="B48" s="48" t="s">
        <v>294</v>
      </c>
      <c r="C48" s="49" t="s">
        <v>295</v>
      </c>
      <c r="D48" s="44">
        <v>2019</v>
      </c>
      <c r="E48" s="44">
        <v>2023</v>
      </c>
      <c r="F48" s="32" t="s">
        <v>192</v>
      </c>
      <c r="G48" s="45">
        <v>36.21568955</v>
      </c>
      <c r="H48" s="45">
        <v>0.96499999999999997</v>
      </c>
      <c r="I48" s="45">
        <v>35.250689549999997</v>
      </c>
      <c r="J48" s="45">
        <v>0</v>
      </c>
      <c r="K48" s="45">
        <v>0</v>
      </c>
      <c r="L48" s="45" t="s">
        <v>192</v>
      </c>
      <c r="M48" s="45">
        <v>35.253999999999998</v>
      </c>
      <c r="N48" s="45">
        <v>0</v>
      </c>
      <c r="O48" s="45">
        <v>0</v>
      </c>
      <c r="P48" s="45">
        <v>35.253999999999998</v>
      </c>
      <c r="Q48" s="45">
        <v>0</v>
      </c>
      <c r="R48" s="45">
        <f t="shared" si="41"/>
        <v>35.253999999999998</v>
      </c>
    </row>
    <row r="49" spans="1:18" x14ac:dyDescent="0.25">
      <c r="A49" s="27" t="s">
        <v>236</v>
      </c>
      <c r="B49" s="48" t="s">
        <v>252</v>
      </c>
      <c r="C49" s="49" t="s">
        <v>253</v>
      </c>
      <c r="D49" s="44">
        <v>2016</v>
      </c>
      <c r="E49" s="44" t="s">
        <v>192</v>
      </c>
      <c r="F49" s="32" t="s">
        <v>192</v>
      </c>
      <c r="G49" s="45">
        <v>6</v>
      </c>
      <c r="H49" s="45">
        <v>6</v>
      </c>
      <c r="I49" s="45">
        <v>0</v>
      </c>
      <c r="J49" s="45">
        <v>0</v>
      </c>
      <c r="K49" s="45">
        <v>0</v>
      </c>
      <c r="L49" s="45" t="s">
        <v>192</v>
      </c>
      <c r="M49" s="45">
        <v>0</v>
      </c>
      <c r="N49" s="45">
        <v>0</v>
      </c>
      <c r="O49" s="45">
        <v>0</v>
      </c>
      <c r="P49" s="45">
        <v>0</v>
      </c>
      <c r="Q49" s="45">
        <v>0</v>
      </c>
      <c r="R49" s="45">
        <f t="shared" si="41"/>
        <v>0</v>
      </c>
    </row>
    <row r="50" spans="1:18" ht="31.5" x14ac:dyDescent="0.25">
      <c r="A50" s="21" t="s">
        <v>254</v>
      </c>
      <c r="B50" s="22" t="s">
        <v>255</v>
      </c>
      <c r="C50" s="23" t="s">
        <v>191</v>
      </c>
      <c r="D50" s="24" t="s">
        <v>192</v>
      </c>
      <c r="E50" s="24" t="s">
        <v>192</v>
      </c>
      <c r="F50" s="56">
        <v>0</v>
      </c>
      <c r="G50" s="56">
        <v>0</v>
      </c>
      <c r="H50" s="56">
        <v>0</v>
      </c>
      <c r="I50" s="56">
        <v>0</v>
      </c>
      <c r="J50" s="56">
        <v>0</v>
      </c>
      <c r="K50" s="56">
        <v>0</v>
      </c>
      <c r="L50" s="56" t="s">
        <v>192</v>
      </c>
      <c r="M50" s="56">
        <v>0</v>
      </c>
      <c r="N50" s="56">
        <v>0</v>
      </c>
      <c r="O50" s="56">
        <v>0</v>
      </c>
      <c r="P50" s="56">
        <v>0</v>
      </c>
      <c r="Q50" s="56">
        <v>0</v>
      </c>
      <c r="R50" s="56">
        <v>0</v>
      </c>
    </row>
    <row r="51" spans="1:18" ht="47.25" x14ac:dyDescent="0.25">
      <c r="A51" s="21" t="s">
        <v>115</v>
      </c>
      <c r="B51" s="22" t="s">
        <v>256</v>
      </c>
      <c r="C51" s="23" t="s">
        <v>191</v>
      </c>
      <c r="D51" s="24" t="s">
        <v>192</v>
      </c>
      <c r="E51" s="24" t="s">
        <v>192</v>
      </c>
      <c r="F51" s="56">
        <f>SUM(F52,F60,F67,F70)</f>
        <v>1497.9155025098305</v>
      </c>
      <c r="G51" s="56">
        <f t="shared" ref="G51:K51" si="42">G52+G60+G67+G70</f>
        <v>3040.6776360316944</v>
      </c>
      <c r="H51" s="56">
        <f t="shared" si="42"/>
        <v>123.86912654</v>
      </c>
      <c r="I51" s="56">
        <f t="shared" si="42"/>
        <v>2504.910103783352</v>
      </c>
      <c r="J51" s="56">
        <f t="shared" si="42"/>
        <v>281.76219538474493</v>
      </c>
      <c r="K51" s="56">
        <f t="shared" si="42"/>
        <v>130.13621032359808</v>
      </c>
      <c r="L51" s="56" t="s">
        <v>192</v>
      </c>
      <c r="M51" s="56">
        <f t="shared" ref="M51:O51" si="43">M52+M60+M67+M70</f>
        <v>2603.5003509516946</v>
      </c>
      <c r="N51" s="56">
        <f t="shared" si="43"/>
        <v>992.24424406000003</v>
      </c>
      <c r="O51" s="56">
        <f t="shared" si="43"/>
        <v>193.21071989000001</v>
      </c>
      <c r="P51" s="56">
        <f t="shared" ref="P51" si="44">P52+P60+P67+P70</f>
        <v>222.04646302999998</v>
      </c>
      <c r="Q51" s="56">
        <f t="shared" ref="Q51:R51" si="45">Q52+Q60+Q67+Q70</f>
        <v>155.38110646999999</v>
      </c>
      <c r="R51" s="56">
        <f t="shared" si="45"/>
        <v>1562.88253345</v>
      </c>
    </row>
    <row r="52" spans="1:18" ht="31.5" x14ac:dyDescent="0.25">
      <c r="A52" s="21" t="s">
        <v>126</v>
      </c>
      <c r="B52" s="22" t="s">
        <v>257</v>
      </c>
      <c r="C52" s="23" t="s">
        <v>191</v>
      </c>
      <c r="D52" s="24" t="s">
        <v>192</v>
      </c>
      <c r="E52" s="24" t="s">
        <v>192</v>
      </c>
      <c r="F52" s="56">
        <f t="shared" ref="F52:K52" si="46">SUM(F53:F59)</f>
        <v>543.00027325999997</v>
      </c>
      <c r="G52" s="56">
        <f t="shared" si="46"/>
        <v>659.72216421999997</v>
      </c>
      <c r="H52" s="56">
        <f t="shared" si="46"/>
        <v>52.836932199999993</v>
      </c>
      <c r="I52" s="56">
        <f t="shared" si="46"/>
        <v>441.48607853599998</v>
      </c>
      <c r="J52" s="56">
        <f t="shared" si="46"/>
        <v>151.48989924399999</v>
      </c>
      <c r="K52" s="56">
        <f t="shared" si="46"/>
        <v>13.909254239999999</v>
      </c>
      <c r="L52" s="56" t="s">
        <v>192</v>
      </c>
      <c r="M52" s="56">
        <f t="shared" ref="M52" si="47">SUM(M53:M59)</f>
        <v>599.10610883000004</v>
      </c>
      <c r="N52" s="56">
        <f t="shared" ref="N52:O52" si="48">SUM(N53:N59)</f>
        <v>300.88217148000001</v>
      </c>
      <c r="O52" s="56">
        <f t="shared" si="48"/>
        <v>71.182484000000002</v>
      </c>
      <c r="P52" s="56">
        <f t="shared" ref="P52" si="49">SUM(P53:P59)</f>
        <v>104.40745335</v>
      </c>
      <c r="Q52" s="56">
        <f t="shared" ref="Q52:R52" si="50">SUM(Q53:Q59)</f>
        <v>122.634</v>
      </c>
      <c r="R52" s="56">
        <f t="shared" si="50"/>
        <v>599.10610883000004</v>
      </c>
    </row>
    <row r="53" spans="1:18" ht="31.5" x14ac:dyDescent="0.25">
      <c r="A53" s="27" t="s">
        <v>126</v>
      </c>
      <c r="B53" s="28" t="s">
        <v>258</v>
      </c>
      <c r="C53" s="50" t="s">
        <v>259</v>
      </c>
      <c r="D53" s="31">
        <v>2023</v>
      </c>
      <c r="E53" s="31">
        <v>2025</v>
      </c>
      <c r="F53" s="45" t="s">
        <v>192</v>
      </c>
      <c r="G53" s="45">
        <v>81</v>
      </c>
      <c r="H53" s="45">
        <v>10</v>
      </c>
      <c r="I53" s="45">
        <v>31.409999999999997</v>
      </c>
      <c r="J53" s="45">
        <v>37</v>
      </c>
      <c r="K53" s="45">
        <v>2.59</v>
      </c>
      <c r="L53" s="45" t="s">
        <v>192</v>
      </c>
      <c r="M53" s="45">
        <v>81</v>
      </c>
      <c r="N53" s="45">
        <v>0</v>
      </c>
      <c r="O53" s="45">
        <v>0</v>
      </c>
      <c r="P53" s="45">
        <v>10</v>
      </c>
      <c r="Q53" s="45">
        <v>71</v>
      </c>
      <c r="R53" s="45">
        <f t="shared" ref="R53:R59" si="51">SUM(Q53,P53,O53,N53,)</f>
        <v>81</v>
      </c>
    </row>
    <row r="54" spans="1:18" x14ac:dyDescent="0.25">
      <c r="A54" s="27" t="s">
        <v>126</v>
      </c>
      <c r="B54" s="48" t="s">
        <v>260</v>
      </c>
      <c r="C54" s="49" t="s">
        <v>261</v>
      </c>
      <c r="D54" s="31">
        <v>2022</v>
      </c>
      <c r="E54" s="31">
        <v>2024</v>
      </c>
      <c r="F54" s="45" t="s">
        <v>192</v>
      </c>
      <c r="G54" s="45">
        <v>49.540693349999998</v>
      </c>
      <c r="H54" s="82">
        <v>4.7809999999999997</v>
      </c>
      <c r="I54" s="45">
        <v>41.31167335</v>
      </c>
      <c r="J54" s="82">
        <v>2.0080199999999997</v>
      </c>
      <c r="K54" s="45">
        <v>1.44</v>
      </c>
      <c r="L54" s="45" t="s">
        <v>192</v>
      </c>
      <c r="M54" s="45">
        <v>49.540693349999998</v>
      </c>
      <c r="N54" s="45">
        <v>0</v>
      </c>
      <c r="O54" s="45">
        <v>4.7809999999999997</v>
      </c>
      <c r="P54" s="45">
        <v>44.759693349999999</v>
      </c>
      <c r="Q54" s="45">
        <v>0</v>
      </c>
      <c r="R54" s="45">
        <f t="shared" si="51"/>
        <v>49.540693349999998</v>
      </c>
    </row>
    <row r="55" spans="1:18" x14ac:dyDescent="0.25">
      <c r="A55" s="27" t="s">
        <v>126</v>
      </c>
      <c r="B55" s="48" t="s">
        <v>262</v>
      </c>
      <c r="C55" s="49" t="s">
        <v>263</v>
      </c>
      <c r="D55" s="31">
        <v>2012</v>
      </c>
      <c r="E55" s="31">
        <v>2022</v>
      </c>
      <c r="F55" s="32">
        <v>211.66629</v>
      </c>
      <c r="G55" s="45">
        <v>214.6704881</v>
      </c>
      <c r="H55" s="82">
        <v>22.488983049999998</v>
      </c>
      <c r="I55" s="45">
        <v>104.649638791</v>
      </c>
      <c r="J55" s="82">
        <v>83.151866259000002</v>
      </c>
      <c r="K55" s="45">
        <v>4.38</v>
      </c>
      <c r="L55" s="45" t="s">
        <v>192</v>
      </c>
      <c r="M55" s="45">
        <v>204.39125605999999</v>
      </c>
      <c r="N55" s="45">
        <v>204.39125605999999</v>
      </c>
      <c r="O55" s="45">
        <v>0</v>
      </c>
      <c r="P55" s="45">
        <v>0</v>
      </c>
      <c r="Q55" s="45">
        <v>0</v>
      </c>
      <c r="R55" s="45">
        <f t="shared" si="51"/>
        <v>204.39125605999999</v>
      </c>
    </row>
    <row r="56" spans="1:18" x14ac:dyDescent="0.25">
      <c r="A56" s="27" t="s">
        <v>126</v>
      </c>
      <c r="B56" s="48" t="s">
        <v>264</v>
      </c>
      <c r="C56" s="49" t="s">
        <v>265</v>
      </c>
      <c r="D56" s="31">
        <v>2019</v>
      </c>
      <c r="E56" s="31">
        <v>2022</v>
      </c>
      <c r="F56" s="32">
        <v>172.08089851</v>
      </c>
      <c r="G56" s="45">
        <v>69.833364249999988</v>
      </c>
      <c r="H56" s="82">
        <v>11.01694915</v>
      </c>
      <c r="I56" s="45">
        <v>26.444402114999992</v>
      </c>
      <c r="J56" s="82">
        <v>29.330012984999993</v>
      </c>
      <c r="K56" s="45">
        <v>3.0419999999999998</v>
      </c>
      <c r="L56" s="45" t="s">
        <v>192</v>
      </c>
      <c r="M56" s="45">
        <v>66.401483999999996</v>
      </c>
      <c r="N56" s="45">
        <v>0</v>
      </c>
      <c r="O56" s="45">
        <v>66.401483999999996</v>
      </c>
      <c r="P56" s="45">
        <v>0</v>
      </c>
      <c r="Q56" s="45">
        <v>0</v>
      </c>
      <c r="R56" s="45">
        <f t="shared" si="51"/>
        <v>66.401483999999996</v>
      </c>
    </row>
    <row r="57" spans="1:18" x14ac:dyDescent="0.25">
      <c r="A57" s="27" t="s">
        <v>126</v>
      </c>
      <c r="B57" s="48" t="s">
        <v>266</v>
      </c>
      <c r="C57" s="49" t="s">
        <v>267</v>
      </c>
      <c r="D57" s="44">
        <v>2017</v>
      </c>
      <c r="E57" s="31">
        <v>2020</v>
      </c>
      <c r="F57" s="32">
        <v>159.25308475</v>
      </c>
      <c r="G57" s="45">
        <v>46.904943100000004</v>
      </c>
      <c r="H57" s="82">
        <v>4.55</v>
      </c>
      <c r="I57" s="45">
        <v>41.625688860000004</v>
      </c>
      <c r="J57" s="82">
        <v>0</v>
      </c>
      <c r="K57" s="45">
        <v>0.72925424000000005</v>
      </c>
      <c r="L57" s="45" t="s">
        <v>192</v>
      </c>
      <c r="M57" s="45">
        <v>0</v>
      </c>
      <c r="N57" s="45">
        <v>0</v>
      </c>
      <c r="O57" s="45">
        <v>0</v>
      </c>
      <c r="P57" s="45">
        <v>0</v>
      </c>
      <c r="Q57" s="45">
        <v>0</v>
      </c>
      <c r="R57" s="45">
        <f t="shared" si="51"/>
        <v>0</v>
      </c>
    </row>
    <row r="58" spans="1:18" x14ac:dyDescent="0.25">
      <c r="A58" s="27" t="s">
        <v>126</v>
      </c>
      <c r="B58" s="48" t="s">
        <v>269</v>
      </c>
      <c r="C58" s="49" t="s">
        <v>270</v>
      </c>
      <c r="D58" s="44">
        <v>2021</v>
      </c>
      <c r="E58" s="31">
        <v>2025</v>
      </c>
      <c r="F58" s="32" t="s">
        <v>192</v>
      </c>
      <c r="G58" s="45">
        <v>197.77267541999998</v>
      </c>
      <c r="H58" s="82">
        <v>0</v>
      </c>
      <c r="I58" s="45">
        <v>196.04467541999998</v>
      </c>
      <c r="J58" s="82">
        <v>0</v>
      </c>
      <c r="K58" s="45">
        <v>1.728</v>
      </c>
      <c r="L58" s="45" t="s">
        <v>192</v>
      </c>
      <c r="M58" s="45">
        <v>197.77267541999998</v>
      </c>
      <c r="N58" s="45">
        <v>96.490915419999993</v>
      </c>
      <c r="O58" s="45">
        <v>0</v>
      </c>
      <c r="P58" s="45">
        <v>49.647760000000005</v>
      </c>
      <c r="Q58" s="45">
        <v>51.634</v>
      </c>
      <c r="R58" s="45">
        <f t="shared" si="51"/>
        <v>197.77267541999998</v>
      </c>
    </row>
    <row r="59" spans="1:18" ht="31.5" x14ac:dyDescent="0.25">
      <c r="A59" s="27" t="s">
        <v>126</v>
      </c>
      <c r="B59" s="48" t="s">
        <v>273</v>
      </c>
      <c r="C59" s="49" t="s">
        <v>274</v>
      </c>
      <c r="D59" s="44">
        <v>2021</v>
      </c>
      <c r="E59" s="31" t="s">
        <v>192</v>
      </c>
      <c r="F59" s="32" t="s">
        <v>192</v>
      </c>
      <c r="G59" s="45">
        <v>0</v>
      </c>
      <c r="H59" s="82">
        <v>0</v>
      </c>
      <c r="I59" s="45">
        <v>0</v>
      </c>
      <c r="J59" s="82">
        <v>0</v>
      </c>
      <c r="K59" s="45">
        <v>0</v>
      </c>
      <c r="L59" s="45" t="s">
        <v>192</v>
      </c>
      <c r="M59" s="45">
        <v>0</v>
      </c>
      <c r="N59" s="45">
        <v>0</v>
      </c>
      <c r="O59" s="45">
        <v>0</v>
      </c>
      <c r="P59" s="45">
        <v>0</v>
      </c>
      <c r="Q59" s="45">
        <v>0</v>
      </c>
      <c r="R59" s="45">
        <f t="shared" si="51"/>
        <v>0</v>
      </c>
    </row>
    <row r="60" spans="1:18" x14ac:dyDescent="0.25">
      <c r="A60" s="39" t="s">
        <v>128</v>
      </c>
      <c r="B60" s="98" t="s">
        <v>275</v>
      </c>
      <c r="C60" s="41" t="s">
        <v>191</v>
      </c>
      <c r="D60" s="42" t="s">
        <v>192</v>
      </c>
      <c r="E60" s="42" t="s">
        <v>192</v>
      </c>
      <c r="F60" s="56">
        <f t="shared" ref="F60:M60" si="52">SUM(F61:F66)</f>
        <v>76.104742200000004</v>
      </c>
      <c r="G60" s="56">
        <f t="shared" si="52"/>
        <v>271.45070296999995</v>
      </c>
      <c r="H60" s="56">
        <f t="shared" si="52"/>
        <v>3.7770063499999997</v>
      </c>
      <c r="I60" s="56">
        <f t="shared" si="52"/>
        <v>202.44180973601954</v>
      </c>
      <c r="J60" s="56">
        <f t="shared" si="52"/>
        <v>59.358233894999998</v>
      </c>
      <c r="K60" s="56">
        <f t="shared" si="52"/>
        <v>5.8736529889804165</v>
      </c>
      <c r="L60" s="56" t="s">
        <v>192</v>
      </c>
      <c r="M60" s="56">
        <f t="shared" si="52"/>
        <v>216.71433130999998</v>
      </c>
      <c r="N60" s="56">
        <f t="shared" ref="N60:O60" si="53">SUM(N61:N66)</f>
        <v>74.198789999999974</v>
      </c>
      <c r="O60" s="56">
        <f t="shared" si="53"/>
        <v>114.38778825</v>
      </c>
      <c r="P60" s="56">
        <f t="shared" ref="P60:R60" si="54">SUM(P61:P66)</f>
        <v>0</v>
      </c>
      <c r="Q60" s="56">
        <f t="shared" si="54"/>
        <v>28.12775306</v>
      </c>
      <c r="R60" s="56">
        <f t="shared" si="54"/>
        <v>216.71433130999998</v>
      </c>
    </row>
    <row r="61" spans="1:18" x14ac:dyDescent="0.25">
      <c r="A61" s="27" t="s">
        <v>128</v>
      </c>
      <c r="B61" s="43" t="s">
        <v>276</v>
      </c>
      <c r="C61" s="29" t="s">
        <v>277</v>
      </c>
      <c r="D61" s="31">
        <v>2016</v>
      </c>
      <c r="E61" s="31">
        <v>2021</v>
      </c>
      <c r="F61" s="45" t="s">
        <v>192</v>
      </c>
      <c r="G61" s="45">
        <v>33.340183939999996</v>
      </c>
      <c r="H61" s="45">
        <v>0</v>
      </c>
      <c r="I61" s="45">
        <v>11.803124413349906</v>
      </c>
      <c r="J61" s="45">
        <v>20.561</v>
      </c>
      <c r="K61" s="45">
        <v>0.97605952665009099</v>
      </c>
      <c r="L61" s="45" t="s">
        <v>192</v>
      </c>
      <c r="M61" s="45">
        <v>0</v>
      </c>
      <c r="N61" s="45">
        <v>0</v>
      </c>
      <c r="O61" s="45">
        <v>0</v>
      </c>
      <c r="P61" s="45">
        <v>0</v>
      </c>
      <c r="Q61" s="45">
        <v>0</v>
      </c>
      <c r="R61" s="45">
        <f t="shared" ref="R61:R66" si="55">SUM(Q61,P61,O61,N61,)</f>
        <v>0</v>
      </c>
    </row>
    <row r="62" spans="1:18" x14ac:dyDescent="0.25">
      <c r="A62" s="27" t="s">
        <v>128</v>
      </c>
      <c r="B62" s="43" t="s">
        <v>278</v>
      </c>
      <c r="C62" s="169" t="s">
        <v>279</v>
      </c>
      <c r="D62" s="31">
        <v>2021</v>
      </c>
      <c r="E62" s="31">
        <v>2024</v>
      </c>
      <c r="F62" s="45" t="s">
        <v>192</v>
      </c>
      <c r="G62" s="45">
        <v>29.62775306</v>
      </c>
      <c r="H62" s="45">
        <v>0</v>
      </c>
      <c r="I62" s="45">
        <v>18.442976749081673</v>
      </c>
      <c r="J62" s="45">
        <v>10.442400000000001</v>
      </c>
      <c r="K62" s="45">
        <v>0.74237631091832601</v>
      </c>
      <c r="L62" s="45" t="s">
        <v>192</v>
      </c>
      <c r="M62" s="45">
        <v>29.62775306</v>
      </c>
      <c r="N62" s="45">
        <v>1.5</v>
      </c>
      <c r="O62" s="45">
        <v>0</v>
      </c>
      <c r="P62" s="45">
        <v>0</v>
      </c>
      <c r="Q62" s="45">
        <v>28.12775306</v>
      </c>
      <c r="R62" s="45">
        <f t="shared" si="55"/>
        <v>29.62775306</v>
      </c>
    </row>
    <row r="63" spans="1:18" ht="31.5" x14ac:dyDescent="0.25">
      <c r="A63" s="27" t="s">
        <v>128</v>
      </c>
      <c r="B63" s="48" t="s">
        <v>280</v>
      </c>
      <c r="C63" s="49" t="s">
        <v>281</v>
      </c>
      <c r="D63" s="31">
        <v>2019</v>
      </c>
      <c r="E63" s="31">
        <v>2023</v>
      </c>
      <c r="F63" s="45" t="s">
        <v>192</v>
      </c>
      <c r="G63" s="45">
        <v>113.41933557999999</v>
      </c>
      <c r="H63" s="45">
        <v>2.4833333299999998</v>
      </c>
      <c r="I63" s="45">
        <v>80.153994573588008</v>
      </c>
      <c r="J63" s="45">
        <v>28.354833894999999</v>
      </c>
      <c r="K63" s="45">
        <v>2.4271737814119998</v>
      </c>
      <c r="L63" s="45" t="s">
        <v>192</v>
      </c>
      <c r="M63" s="45">
        <v>110.93600225</v>
      </c>
      <c r="N63" s="45">
        <v>0</v>
      </c>
      <c r="O63" s="45">
        <v>110.93600225</v>
      </c>
      <c r="P63" s="45">
        <v>0</v>
      </c>
      <c r="Q63" s="45">
        <v>0</v>
      </c>
      <c r="R63" s="45">
        <f t="shared" si="55"/>
        <v>110.93600225</v>
      </c>
    </row>
    <row r="64" spans="1:18" ht="31.5" x14ac:dyDescent="0.25">
      <c r="A64" s="27" t="s">
        <v>128</v>
      </c>
      <c r="B64" s="48" t="s">
        <v>282</v>
      </c>
      <c r="C64" s="49" t="s">
        <v>283</v>
      </c>
      <c r="D64" s="31">
        <v>2022</v>
      </c>
      <c r="E64" s="31" t="s">
        <v>192</v>
      </c>
      <c r="F64" s="45" t="s">
        <v>192</v>
      </c>
      <c r="G64" s="45">
        <v>0</v>
      </c>
      <c r="H64" s="45">
        <v>0</v>
      </c>
      <c r="I64" s="45">
        <v>0</v>
      </c>
      <c r="J64" s="45">
        <v>0</v>
      </c>
      <c r="K64" s="45">
        <v>0</v>
      </c>
      <c r="L64" s="45" t="s">
        <v>192</v>
      </c>
      <c r="M64" s="45">
        <v>0</v>
      </c>
      <c r="N64" s="45">
        <v>0</v>
      </c>
      <c r="O64" s="45">
        <v>0</v>
      </c>
      <c r="P64" s="45">
        <v>0</v>
      </c>
      <c r="Q64" s="45">
        <v>0</v>
      </c>
      <c r="R64" s="45">
        <f t="shared" si="55"/>
        <v>0</v>
      </c>
    </row>
    <row r="65" spans="1:18" ht="47.25" x14ac:dyDescent="0.25">
      <c r="A65" s="27" t="s">
        <v>128</v>
      </c>
      <c r="B65" s="48" t="s">
        <v>284</v>
      </c>
      <c r="C65" s="49" t="s">
        <v>285</v>
      </c>
      <c r="D65" s="44">
        <v>2021</v>
      </c>
      <c r="E65" s="44">
        <v>2021</v>
      </c>
      <c r="F65" s="45">
        <v>15.8544322</v>
      </c>
      <c r="G65" s="45">
        <v>37.883789999999969</v>
      </c>
      <c r="H65" s="45">
        <v>0</v>
      </c>
      <c r="I65" s="45">
        <v>37.883789999999969</v>
      </c>
      <c r="J65" s="45">
        <v>0</v>
      </c>
      <c r="K65" s="45">
        <v>0</v>
      </c>
      <c r="L65" s="45" t="s">
        <v>192</v>
      </c>
      <c r="M65" s="45">
        <v>37.883789999999969</v>
      </c>
      <c r="N65" s="45">
        <v>37.883789999999969</v>
      </c>
      <c r="O65" s="45">
        <v>0</v>
      </c>
      <c r="P65" s="45">
        <v>0</v>
      </c>
      <c r="Q65" s="45">
        <v>0</v>
      </c>
      <c r="R65" s="45">
        <f t="shared" si="55"/>
        <v>37.883789999999969</v>
      </c>
    </row>
    <row r="66" spans="1:18" ht="31.5" x14ac:dyDescent="0.25">
      <c r="A66" s="27" t="s">
        <v>128</v>
      </c>
      <c r="B66" s="51" t="s">
        <v>287</v>
      </c>
      <c r="C66" s="46" t="s">
        <v>288</v>
      </c>
      <c r="D66" s="31">
        <v>2016</v>
      </c>
      <c r="E66" s="31">
        <v>2022</v>
      </c>
      <c r="F66" s="45">
        <v>60.250309999999999</v>
      </c>
      <c r="G66" s="45">
        <v>57.179640389999996</v>
      </c>
      <c r="H66" s="45">
        <v>1.29367302</v>
      </c>
      <c r="I66" s="45">
        <v>54.157923999999994</v>
      </c>
      <c r="J66" s="45">
        <v>0</v>
      </c>
      <c r="K66" s="45">
        <v>1.72804337</v>
      </c>
      <c r="L66" s="45" t="s">
        <v>192</v>
      </c>
      <c r="M66" s="45">
        <v>38.266785999999996</v>
      </c>
      <c r="N66" s="45">
        <v>34.814999999999998</v>
      </c>
      <c r="O66" s="45">
        <v>3.4517860000000002</v>
      </c>
      <c r="P66" s="45">
        <v>0</v>
      </c>
      <c r="Q66" s="45">
        <v>0</v>
      </c>
      <c r="R66" s="45">
        <f t="shared" si="55"/>
        <v>38.266785999999996</v>
      </c>
    </row>
    <row r="67" spans="1:18" x14ac:dyDescent="0.25">
      <c r="A67" s="39" t="s">
        <v>129</v>
      </c>
      <c r="B67" s="98" t="s">
        <v>289</v>
      </c>
      <c r="C67" s="41" t="s">
        <v>191</v>
      </c>
      <c r="D67" s="42" t="s">
        <v>192</v>
      </c>
      <c r="E67" s="42" t="s">
        <v>192</v>
      </c>
      <c r="F67" s="56">
        <f t="shared" ref="F67:M67" si="56">SUM(F68:F69)</f>
        <v>315.25825400000002</v>
      </c>
      <c r="G67" s="56">
        <f t="shared" si="56"/>
        <v>320.14908438999998</v>
      </c>
      <c r="H67" s="56">
        <f t="shared" si="56"/>
        <v>2.11</v>
      </c>
      <c r="I67" s="56">
        <f t="shared" si="56"/>
        <v>292.16023438999997</v>
      </c>
      <c r="J67" s="56">
        <f t="shared" si="56"/>
        <v>19.991849999999999</v>
      </c>
      <c r="K67" s="56">
        <f t="shared" si="56"/>
        <v>5.8870000000000005</v>
      </c>
      <c r="L67" s="56" t="s">
        <v>192</v>
      </c>
      <c r="M67" s="56">
        <f t="shared" si="56"/>
        <v>263.49810789999992</v>
      </c>
      <c r="N67" s="56">
        <f t="shared" ref="N67:O67" si="57">SUM(N68:N69)</f>
        <v>263.49810789999998</v>
      </c>
      <c r="O67" s="56">
        <f t="shared" si="57"/>
        <v>0</v>
      </c>
      <c r="P67" s="56">
        <f t="shared" ref="P67:R67" si="58">SUM(P68:P69)</f>
        <v>0</v>
      </c>
      <c r="Q67" s="56">
        <f t="shared" si="58"/>
        <v>0</v>
      </c>
      <c r="R67" s="56">
        <f t="shared" si="58"/>
        <v>263.49810789999998</v>
      </c>
    </row>
    <row r="68" spans="1:18" ht="47.25" x14ac:dyDescent="0.25">
      <c r="A68" s="27" t="s">
        <v>129</v>
      </c>
      <c r="B68" s="52" t="s">
        <v>290</v>
      </c>
      <c r="C68" s="29" t="s">
        <v>291</v>
      </c>
      <c r="D68" s="31">
        <v>2015</v>
      </c>
      <c r="E68" s="31">
        <v>2021</v>
      </c>
      <c r="F68" s="45">
        <v>315.25825400000002</v>
      </c>
      <c r="G68" s="45">
        <v>320.14908438999998</v>
      </c>
      <c r="H68" s="45">
        <v>2.11</v>
      </c>
      <c r="I68" s="45">
        <v>292.16023438999997</v>
      </c>
      <c r="J68" s="45">
        <v>19.991849999999999</v>
      </c>
      <c r="K68" s="45">
        <v>5.8870000000000005</v>
      </c>
      <c r="L68" s="45" t="s">
        <v>192</v>
      </c>
      <c r="M68" s="45">
        <v>263.49810789999992</v>
      </c>
      <c r="N68" s="45">
        <v>263.49810789999998</v>
      </c>
      <c r="O68" s="45">
        <v>0</v>
      </c>
      <c r="P68" s="45">
        <v>0</v>
      </c>
      <c r="Q68" s="45">
        <v>0</v>
      </c>
      <c r="R68" s="45">
        <f t="shared" ref="R68:R69" si="59">SUM(Q68,P68,O68,N68,)</f>
        <v>263.49810789999998</v>
      </c>
    </row>
    <row r="69" spans="1:18" ht="31.5" x14ac:dyDescent="0.25">
      <c r="A69" s="27" t="s">
        <v>129</v>
      </c>
      <c r="B69" s="52" t="s">
        <v>3512</v>
      </c>
      <c r="C69" s="29" t="s">
        <v>3513</v>
      </c>
      <c r="D69" s="31">
        <v>2026</v>
      </c>
      <c r="E69" s="31" t="s">
        <v>192</v>
      </c>
      <c r="F69" s="45" t="s">
        <v>192</v>
      </c>
      <c r="G69" s="45">
        <v>0</v>
      </c>
      <c r="H69" s="45">
        <v>0</v>
      </c>
      <c r="I69" s="45">
        <v>0</v>
      </c>
      <c r="J69" s="45">
        <v>0</v>
      </c>
      <c r="K69" s="45">
        <v>0</v>
      </c>
      <c r="L69" s="45" t="s">
        <v>192</v>
      </c>
      <c r="M69" s="45">
        <v>0</v>
      </c>
      <c r="N69" s="45">
        <v>0</v>
      </c>
      <c r="O69" s="45">
        <v>0</v>
      </c>
      <c r="P69" s="45">
        <v>0</v>
      </c>
      <c r="Q69" s="45">
        <v>0</v>
      </c>
      <c r="R69" s="45">
        <f t="shared" si="59"/>
        <v>0</v>
      </c>
    </row>
    <row r="70" spans="1:18" ht="31.5" x14ac:dyDescent="0.25">
      <c r="A70" s="21" t="s">
        <v>296</v>
      </c>
      <c r="B70" s="22" t="s">
        <v>297</v>
      </c>
      <c r="C70" s="23" t="s">
        <v>191</v>
      </c>
      <c r="D70" s="24" t="s">
        <v>192</v>
      </c>
      <c r="E70" s="24" t="s">
        <v>192</v>
      </c>
      <c r="F70" s="56">
        <f t="shared" ref="F70:M70" si="60">SUM(F71:F85)</f>
        <v>563.55223304983042</v>
      </c>
      <c r="G70" s="56">
        <f t="shared" si="60"/>
        <v>1789.3556844516945</v>
      </c>
      <c r="H70" s="56">
        <f t="shared" si="60"/>
        <v>65.145187990000011</v>
      </c>
      <c r="I70" s="56">
        <f t="shared" si="60"/>
        <v>1568.8219811213326</v>
      </c>
      <c r="J70" s="56">
        <f t="shared" si="60"/>
        <v>50.922212245744987</v>
      </c>
      <c r="K70" s="56">
        <f t="shared" si="60"/>
        <v>104.46630309461766</v>
      </c>
      <c r="L70" s="56" t="s">
        <v>192</v>
      </c>
      <c r="M70" s="56">
        <f t="shared" si="60"/>
        <v>1524.1818029116948</v>
      </c>
      <c r="N70" s="56">
        <f t="shared" ref="N70:O70" si="61">SUM(N71:N85)</f>
        <v>353.66517468000001</v>
      </c>
      <c r="O70" s="56">
        <f t="shared" si="61"/>
        <v>7.6404476400000005</v>
      </c>
      <c r="P70" s="56">
        <f t="shared" ref="P70:R70" si="62">SUM(P71:P85)</f>
        <v>117.63900967999999</v>
      </c>
      <c r="Q70" s="56">
        <f t="shared" si="62"/>
        <v>4.6193534099999995</v>
      </c>
      <c r="R70" s="56">
        <f t="shared" si="62"/>
        <v>483.56398541000004</v>
      </c>
    </row>
    <row r="71" spans="1:18" ht="47.25" x14ac:dyDescent="0.25">
      <c r="A71" s="27" t="s">
        <v>296</v>
      </c>
      <c r="B71" s="28" t="s">
        <v>298</v>
      </c>
      <c r="C71" s="29" t="s">
        <v>299</v>
      </c>
      <c r="D71" s="31">
        <v>2015</v>
      </c>
      <c r="E71" s="31">
        <v>2024</v>
      </c>
      <c r="F71" s="45">
        <f>77.32683/1.18</f>
        <v>65.531211864406785</v>
      </c>
      <c r="G71" s="45">
        <v>80.531056629999981</v>
      </c>
      <c r="H71" s="35">
        <v>7.4227800000000004</v>
      </c>
      <c r="I71" s="45">
        <v>68.424147829999981</v>
      </c>
      <c r="J71" s="47">
        <v>0</v>
      </c>
      <c r="K71" s="35">
        <v>4.6841287999999999</v>
      </c>
      <c r="L71" s="45" t="s">
        <v>192</v>
      </c>
      <c r="M71" s="45">
        <v>71.640879789999985</v>
      </c>
      <c r="N71" s="45">
        <v>0</v>
      </c>
      <c r="O71" s="45">
        <v>0.75415872000000006</v>
      </c>
      <c r="P71" s="45">
        <v>70.886721069999979</v>
      </c>
      <c r="Q71" s="45">
        <v>0</v>
      </c>
      <c r="R71" s="45">
        <f t="shared" ref="R71:R85" si="63">SUM(Q71,P71,O71,N71,)</f>
        <v>71.640879789999985</v>
      </c>
    </row>
    <row r="72" spans="1:18" ht="31.5" x14ac:dyDescent="0.25">
      <c r="A72" s="27" t="s">
        <v>296</v>
      </c>
      <c r="B72" s="28" t="s">
        <v>301</v>
      </c>
      <c r="C72" s="29" t="s">
        <v>302</v>
      </c>
      <c r="D72" s="31">
        <v>2017</v>
      </c>
      <c r="E72" s="31">
        <v>2022</v>
      </c>
      <c r="F72" s="45">
        <v>412.47677965999998</v>
      </c>
      <c r="G72" s="45">
        <v>384.63188571000006</v>
      </c>
      <c r="H72" s="35">
        <v>25</v>
      </c>
      <c r="I72" s="45">
        <v>302.34388571000005</v>
      </c>
      <c r="J72" s="47">
        <v>0</v>
      </c>
      <c r="K72" s="35">
        <v>57.287999999999997</v>
      </c>
      <c r="L72" s="45" t="s">
        <v>192</v>
      </c>
      <c r="M72" s="45">
        <v>258.83804736000002</v>
      </c>
      <c r="N72" s="45">
        <v>258.83804736000002</v>
      </c>
      <c r="O72" s="45">
        <v>0</v>
      </c>
      <c r="P72" s="45">
        <v>0</v>
      </c>
      <c r="Q72" s="45">
        <v>0</v>
      </c>
      <c r="R72" s="45">
        <f t="shared" si="63"/>
        <v>258.83804736000002</v>
      </c>
    </row>
    <row r="73" spans="1:18" ht="31.5" x14ac:dyDescent="0.25">
      <c r="A73" s="27" t="s">
        <v>296</v>
      </c>
      <c r="B73" s="28" t="s">
        <v>303</v>
      </c>
      <c r="C73" s="29" t="s">
        <v>304</v>
      </c>
      <c r="D73" s="31">
        <v>2022</v>
      </c>
      <c r="E73" s="31" t="s">
        <v>192</v>
      </c>
      <c r="F73" s="45" t="s">
        <v>192</v>
      </c>
      <c r="G73" s="45">
        <v>0</v>
      </c>
      <c r="H73" s="35">
        <v>0</v>
      </c>
      <c r="I73" s="45">
        <v>0</v>
      </c>
      <c r="J73" s="47">
        <v>0</v>
      </c>
      <c r="K73" s="35">
        <v>0</v>
      </c>
      <c r="L73" s="45" t="s">
        <v>192</v>
      </c>
      <c r="M73" s="45">
        <v>0</v>
      </c>
      <c r="N73" s="45">
        <v>0</v>
      </c>
      <c r="O73" s="45">
        <v>0</v>
      </c>
      <c r="P73" s="45">
        <v>0</v>
      </c>
      <c r="Q73" s="45">
        <v>0</v>
      </c>
      <c r="R73" s="45">
        <f t="shared" si="63"/>
        <v>0</v>
      </c>
    </row>
    <row r="74" spans="1:18" ht="31.5" x14ac:dyDescent="0.25">
      <c r="A74" s="27" t="s">
        <v>296</v>
      </c>
      <c r="B74" s="28" t="s">
        <v>305</v>
      </c>
      <c r="C74" s="50" t="s">
        <v>306</v>
      </c>
      <c r="D74" s="31">
        <v>2019</v>
      </c>
      <c r="E74" s="31">
        <v>2027</v>
      </c>
      <c r="F74" s="45" t="s">
        <v>192</v>
      </c>
      <c r="G74" s="45">
        <v>991.02058</v>
      </c>
      <c r="H74" s="45">
        <v>20.460999999999999</v>
      </c>
      <c r="I74" s="45">
        <v>950.15358000000003</v>
      </c>
      <c r="J74" s="45">
        <v>0</v>
      </c>
      <c r="K74" s="45">
        <v>20.405999999999999</v>
      </c>
      <c r="L74" s="45" t="s">
        <v>192</v>
      </c>
      <c r="M74" s="45">
        <v>984.37470160999999</v>
      </c>
      <c r="N74" s="45">
        <v>0</v>
      </c>
      <c r="O74" s="45">
        <v>6.4662889200000002</v>
      </c>
      <c r="P74" s="45">
        <v>2.2187294099999999</v>
      </c>
      <c r="Q74" s="45">
        <v>4.6193534099999995</v>
      </c>
      <c r="R74" s="45">
        <f t="shared" si="63"/>
        <v>13.304371740000001</v>
      </c>
    </row>
    <row r="75" spans="1:18" ht="31.5" x14ac:dyDescent="0.25">
      <c r="A75" s="27" t="s">
        <v>296</v>
      </c>
      <c r="B75" s="28" t="s">
        <v>307</v>
      </c>
      <c r="C75" s="50" t="s">
        <v>308</v>
      </c>
      <c r="D75" s="31">
        <v>2021</v>
      </c>
      <c r="E75" s="31" t="s">
        <v>192</v>
      </c>
      <c r="F75" s="45" t="s">
        <v>192</v>
      </c>
      <c r="G75" s="45">
        <v>0</v>
      </c>
      <c r="H75" s="35">
        <v>0</v>
      </c>
      <c r="I75" s="45">
        <v>0</v>
      </c>
      <c r="J75" s="47">
        <v>0</v>
      </c>
      <c r="K75" s="35">
        <v>0</v>
      </c>
      <c r="L75" s="45" t="s">
        <v>192</v>
      </c>
      <c r="M75" s="45">
        <v>0</v>
      </c>
      <c r="N75" s="45">
        <v>0</v>
      </c>
      <c r="O75" s="45">
        <v>0</v>
      </c>
      <c r="P75" s="45">
        <v>0</v>
      </c>
      <c r="Q75" s="45">
        <v>0</v>
      </c>
      <c r="R75" s="45">
        <f t="shared" si="63"/>
        <v>0</v>
      </c>
    </row>
    <row r="76" spans="1:18" x14ac:dyDescent="0.25">
      <c r="A76" s="27" t="s">
        <v>296</v>
      </c>
      <c r="B76" s="28" t="s">
        <v>310</v>
      </c>
      <c r="C76" s="50" t="s">
        <v>311</v>
      </c>
      <c r="D76" s="31">
        <v>2023</v>
      </c>
      <c r="E76" s="31" t="s">
        <v>192</v>
      </c>
      <c r="F76" s="45" t="s">
        <v>192</v>
      </c>
      <c r="G76" s="45">
        <v>0</v>
      </c>
      <c r="H76" s="35">
        <v>0</v>
      </c>
      <c r="I76" s="45">
        <v>0</v>
      </c>
      <c r="J76" s="47">
        <v>0</v>
      </c>
      <c r="K76" s="35">
        <v>0</v>
      </c>
      <c r="L76" s="45" t="s">
        <v>192</v>
      </c>
      <c r="M76" s="45">
        <v>0</v>
      </c>
      <c r="N76" s="45">
        <v>0</v>
      </c>
      <c r="O76" s="45">
        <v>0</v>
      </c>
      <c r="P76" s="45">
        <v>0</v>
      </c>
      <c r="Q76" s="45">
        <v>0</v>
      </c>
      <c r="R76" s="45">
        <f t="shared" si="63"/>
        <v>0</v>
      </c>
    </row>
    <row r="77" spans="1:18" x14ac:dyDescent="0.25">
      <c r="A77" s="27" t="s">
        <v>296</v>
      </c>
      <c r="B77" s="28" t="s">
        <v>312</v>
      </c>
      <c r="C77" s="49" t="s">
        <v>313</v>
      </c>
      <c r="D77" s="31">
        <v>2020</v>
      </c>
      <c r="E77" s="31">
        <v>2020</v>
      </c>
      <c r="F77" s="45" t="s">
        <v>192</v>
      </c>
      <c r="G77" s="45">
        <v>0</v>
      </c>
      <c r="H77" s="45">
        <v>0</v>
      </c>
      <c r="I77" s="45">
        <v>0</v>
      </c>
      <c r="J77" s="45">
        <v>0</v>
      </c>
      <c r="K77" s="45">
        <v>0</v>
      </c>
      <c r="L77" s="45" t="s">
        <v>192</v>
      </c>
      <c r="M77" s="45">
        <v>0</v>
      </c>
      <c r="N77" s="45">
        <v>0</v>
      </c>
      <c r="O77" s="45">
        <v>0</v>
      </c>
      <c r="P77" s="45">
        <v>0</v>
      </c>
      <c r="Q77" s="45">
        <v>0</v>
      </c>
      <c r="R77" s="45">
        <f t="shared" si="63"/>
        <v>0</v>
      </c>
    </row>
    <row r="78" spans="1:18" ht="31.5" x14ac:dyDescent="0.25">
      <c r="A78" s="27" t="s">
        <v>296</v>
      </c>
      <c r="B78" s="48" t="s">
        <v>314</v>
      </c>
      <c r="C78" s="49" t="s">
        <v>315</v>
      </c>
      <c r="D78" s="31">
        <v>2014</v>
      </c>
      <c r="E78" s="31">
        <v>2020</v>
      </c>
      <c r="F78" s="45">
        <f>100.942205/1.18</f>
        <v>85.544241525423729</v>
      </c>
      <c r="G78" s="45">
        <v>97.937650250000004</v>
      </c>
      <c r="H78" s="45">
        <v>6.3414079900000004</v>
      </c>
      <c r="I78" s="45">
        <v>78.385988229999995</v>
      </c>
      <c r="J78" s="45">
        <v>0</v>
      </c>
      <c r="K78" s="45">
        <v>13.21025403</v>
      </c>
      <c r="L78" s="45" t="s">
        <v>192</v>
      </c>
      <c r="M78" s="45">
        <v>0</v>
      </c>
      <c r="N78" s="45">
        <v>0</v>
      </c>
      <c r="O78" s="45">
        <v>0</v>
      </c>
      <c r="P78" s="45">
        <v>0</v>
      </c>
      <c r="Q78" s="45">
        <v>0</v>
      </c>
      <c r="R78" s="45">
        <f t="shared" si="63"/>
        <v>0</v>
      </c>
    </row>
    <row r="79" spans="1:18" ht="31.5" x14ac:dyDescent="0.25">
      <c r="A79" s="27" t="s">
        <v>296</v>
      </c>
      <c r="B79" s="51" t="s">
        <v>317</v>
      </c>
      <c r="C79" s="53" t="s">
        <v>318</v>
      </c>
      <c r="D79" s="44">
        <v>2019</v>
      </c>
      <c r="E79" s="44">
        <v>2020</v>
      </c>
      <c r="F79" s="45" t="s">
        <v>192</v>
      </c>
      <c r="G79" s="45">
        <v>6.2943689999999997</v>
      </c>
      <c r="H79" s="45">
        <v>0</v>
      </c>
      <c r="I79" s="45">
        <v>6.2943689999999997</v>
      </c>
      <c r="J79" s="45">
        <v>0</v>
      </c>
      <c r="K79" s="45">
        <v>0</v>
      </c>
      <c r="L79" s="45" t="s">
        <v>192</v>
      </c>
      <c r="M79" s="45">
        <v>0</v>
      </c>
      <c r="N79" s="45">
        <v>0</v>
      </c>
      <c r="O79" s="45">
        <v>0</v>
      </c>
      <c r="P79" s="45">
        <v>0</v>
      </c>
      <c r="Q79" s="45">
        <v>0</v>
      </c>
      <c r="R79" s="45">
        <f t="shared" si="63"/>
        <v>0</v>
      </c>
    </row>
    <row r="80" spans="1:18" ht="31.5" x14ac:dyDescent="0.25">
      <c r="A80" s="27" t="s">
        <v>296</v>
      </c>
      <c r="B80" s="48" t="s">
        <v>319</v>
      </c>
      <c r="C80" s="49" t="s">
        <v>320</v>
      </c>
      <c r="D80" s="31">
        <v>2017</v>
      </c>
      <c r="E80" s="31">
        <v>2026</v>
      </c>
      <c r="F80" s="45" t="s">
        <v>192</v>
      </c>
      <c r="G80" s="45">
        <v>174.80558574999998</v>
      </c>
      <c r="H80" s="45">
        <v>2</v>
      </c>
      <c r="I80" s="45">
        <v>113.982080079285</v>
      </c>
      <c r="J80" s="45">
        <v>50.922212245744987</v>
      </c>
      <c r="K80" s="45">
        <v>7.9012934249699995</v>
      </c>
      <c r="L80" s="45" t="s">
        <v>192</v>
      </c>
      <c r="M80" s="45">
        <v>162.23494134999999</v>
      </c>
      <c r="N80" s="45">
        <v>94.827127320000002</v>
      </c>
      <c r="O80" s="45">
        <v>0</v>
      </c>
      <c r="P80" s="45">
        <v>0</v>
      </c>
      <c r="Q80" s="45">
        <v>0</v>
      </c>
      <c r="R80" s="45">
        <f t="shared" si="63"/>
        <v>94.827127320000002</v>
      </c>
    </row>
    <row r="81" spans="1:18" ht="63" x14ac:dyDescent="0.25">
      <c r="A81" s="27" t="s">
        <v>296</v>
      </c>
      <c r="B81" s="48" t="s">
        <v>2276</v>
      </c>
      <c r="C81" s="49" t="s">
        <v>321</v>
      </c>
      <c r="D81" s="31">
        <v>2020</v>
      </c>
      <c r="E81" s="31">
        <v>2020</v>
      </c>
      <c r="F81" s="45" t="s">
        <v>192</v>
      </c>
      <c r="G81" s="45">
        <v>0.62747250999999993</v>
      </c>
      <c r="H81" s="45">
        <v>0</v>
      </c>
      <c r="I81" s="45">
        <v>0.60870813054182193</v>
      </c>
      <c r="J81" s="45">
        <v>0</v>
      </c>
      <c r="K81" s="45">
        <v>1.8764379458178E-2</v>
      </c>
      <c r="L81" s="45" t="s">
        <v>192</v>
      </c>
      <c r="M81" s="45">
        <v>0</v>
      </c>
      <c r="N81" s="45">
        <v>0</v>
      </c>
      <c r="O81" s="45">
        <v>0</v>
      </c>
      <c r="P81" s="45">
        <v>0</v>
      </c>
      <c r="Q81" s="45">
        <v>0</v>
      </c>
      <c r="R81" s="45">
        <f t="shared" si="63"/>
        <v>0</v>
      </c>
    </row>
    <row r="82" spans="1:18" ht="47.25" x14ac:dyDescent="0.25">
      <c r="A82" s="27" t="s">
        <v>296</v>
      </c>
      <c r="B82" s="48" t="s">
        <v>322</v>
      </c>
      <c r="C82" s="49" t="s">
        <v>323</v>
      </c>
      <c r="D82" s="31">
        <v>2020</v>
      </c>
      <c r="E82" s="31">
        <v>2021</v>
      </c>
      <c r="F82" s="45" t="s">
        <v>192</v>
      </c>
      <c r="G82" s="45">
        <v>3.7144110000000001</v>
      </c>
      <c r="H82" s="45">
        <v>0</v>
      </c>
      <c r="I82" s="45">
        <v>3.6435485398105061</v>
      </c>
      <c r="J82" s="45">
        <v>0</v>
      </c>
      <c r="K82" s="45">
        <v>7.0862460189494006E-2</v>
      </c>
      <c r="L82" s="45" t="s">
        <v>192</v>
      </c>
      <c r="M82" s="45">
        <v>0</v>
      </c>
      <c r="N82" s="45">
        <v>0</v>
      </c>
      <c r="O82" s="45">
        <v>0</v>
      </c>
      <c r="P82" s="45">
        <v>0</v>
      </c>
      <c r="Q82" s="45">
        <v>0</v>
      </c>
      <c r="R82" s="45">
        <f t="shared" si="63"/>
        <v>0</v>
      </c>
    </row>
    <row r="83" spans="1:18" ht="31.5" x14ac:dyDescent="0.25">
      <c r="A83" s="27" t="s">
        <v>296</v>
      </c>
      <c r="B83" s="48" t="s">
        <v>324</v>
      </c>
      <c r="C83" s="49" t="s">
        <v>325</v>
      </c>
      <c r="D83" s="31">
        <v>2021</v>
      </c>
      <c r="E83" s="31" t="s">
        <v>192</v>
      </c>
      <c r="F83" s="45" t="s">
        <v>192</v>
      </c>
      <c r="G83" s="45">
        <v>0</v>
      </c>
      <c r="H83" s="35">
        <v>0</v>
      </c>
      <c r="I83" s="45">
        <v>0</v>
      </c>
      <c r="J83" s="47">
        <v>0</v>
      </c>
      <c r="K83" s="35">
        <v>0</v>
      </c>
      <c r="L83" s="45" t="s">
        <v>192</v>
      </c>
      <c r="M83" s="45">
        <v>0</v>
      </c>
      <c r="N83" s="45">
        <v>0</v>
      </c>
      <c r="O83" s="45">
        <v>0</v>
      </c>
      <c r="P83" s="45">
        <v>0</v>
      </c>
      <c r="Q83" s="45">
        <v>0</v>
      </c>
      <c r="R83" s="45">
        <f t="shared" si="63"/>
        <v>0</v>
      </c>
    </row>
    <row r="84" spans="1:18" ht="31.5" x14ac:dyDescent="0.25">
      <c r="A84" s="27" t="s">
        <v>296</v>
      </c>
      <c r="B84" s="48" t="s">
        <v>326</v>
      </c>
      <c r="C84" s="49" t="s">
        <v>327</v>
      </c>
      <c r="D84" s="31">
        <v>2022</v>
      </c>
      <c r="E84" s="31">
        <v>2025</v>
      </c>
      <c r="F84" s="45" t="s">
        <v>192</v>
      </c>
      <c r="G84" s="45">
        <v>2.5596736016949198</v>
      </c>
      <c r="H84" s="45">
        <v>0.42</v>
      </c>
      <c r="I84" s="45">
        <v>2.1396736016949198</v>
      </c>
      <c r="J84" s="45">
        <v>0</v>
      </c>
      <c r="K84" s="45">
        <v>0</v>
      </c>
      <c r="L84" s="45" t="s">
        <v>192</v>
      </c>
      <c r="M84" s="45">
        <v>2.5596736016949198</v>
      </c>
      <c r="N84" s="45">
        <v>0</v>
      </c>
      <c r="O84" s="45">
        <v>0.42</v>
      </c>
      <c r="P84" s="45">
        <v>0</v>
      </c>
      <c r="Q84" s="45">
        <v>0</v>
      </c>
      <c r="R84" s="45">
        <f t="shared" si="63"/>
        <v>0.42</v>
      </c>
    </row>
    <row r="85" spans="1:18" ht="31.5" x14ac:dyDescent="0.25">
      <c r="A85" s="27" t="s">
        <v>296</v>
      </c>
      <c r="B85" s="48" t="s">
        <v>328</v>
      </c>
      <c r="C85" s="49" t="s">
        <v>329</v>
      </c>
      <c r="D85" s="31">
        <v>2017</v>
      </c>
      <c r="E85" s="31">
        <v>2024</v>
      </c>
      <c r="F85" s="45" t="s">
        <v>192</v>
      </c>
      <c r="G85" s="45">
        <v>47.233000000000004</v>
      </c>
      <c r="H85" s="45">
        <v>3.5</v>
      </c>
      <c r="I85" s="45">
        <v>42.846000000000004</v>
      </c>
      <c r="J85" s="45">
        <v>0</v>
      </c>
      <c r="K85" s="45">
        <v>0.88700000000000001</v>
      </c>
      <c r="L85" s="45" t="s">
        <v>192</v>
      </c>
      <c r="M85" s="45">
        <v>44.533559200000006</v>
      </c>
      <c r="N85" s="45">
        <v>0</v>
      </c>
      <c r="O85" s="45">
        <v>0</v>
      </c>
      <c r="P85" s="45">
        <v>44.533559200000006</v>
      </c>
      <c r="Q85" s="45">
        <v>0</v>
      </c>
      <c r="R85" s="45">
        <f t="shared" si="63"/>
        <v>44.533559200000006</v>
      </c>
    </row>
    <row r="86" spans="1:18" ht="31.5" x14ac:dyDescent="0.25">
      <c r="A86" s="21" t="s">
        <v>131</v>
      </c>
      <c r="B86" s="22" t="s">
        <v>330</v>
      </c>
      <c r="C86" s="25" t="s">
        <v>191</v>
      </c>
      <c r="D86" s="24" t="s">
        <v>192</v>
      </c>
      <c r="E86" s="24" t="s">
        <v>192</v>
      </c>
      <c r="F86" s="56">
        <f t="shared" ref="F86:K86" si="64">F87+F117+F118+F156</f>
        <v>563.23073338983045</v>
      </c>
      <c r="G86" s="56">
        <f t="shared" si="64"/>
        <v>15380.443636937844</v>
      </c>
      <c r="H86" s="56">
        <f t="shared" si="64"/>
        <v>183.18451927430556</v>
      </c>
      <c r="I86" s="56">
        <f t="shared" si="64"/>
        <v>10476.856592334207</v>
      </c>
      <c r="J86" s="56">
        <f t="shared" si="64"/>
        <v>4187.2952675490515</v>
      </c>
      <c r="K86" s="56">
        <f t="shared" si="64"/>
        <v>533.10725778028063</v>
      </c>
      <c r="L86" s="56" t="s">
        <v>192</v>
      </c>
      <c r="M86" s="56">
        <f t="shared" ref="M86:O86" si="65">M87+M117+M118+M156</f>
        <v>12490.704405747845</v>
      </c>
      <c r="N86" s="56">
        <f t="shared" si="65"/>
        <v>1471.5242219199999</v>
      </c>
      <c r="O86" s="56">
        <f t="shared" si="65"/>
        <v>1372.5049550899998</v>
      </c>
      <c r="P86" s="56">
        <f t="shared" ref="P86" si="66">P87+P117+P118+P156</f>
        <v>1198.6704060600002</v>
      </c>
      <c r="Q86" s="56">
        <f t="shared" ref="Q86:R86" si="67">Q87+Q117+Q118+Q156</f>
        <v>1184.0651893278441</v>
      </c>
      <c r="R86" s="56">
        <f t="shared" si="67"/>
        <v>5226.7647723978444</v>
      </c>
    </row>
    <row r="87" spans="1:18" ht="47.25" x14ac:dyDescent="0.25">
      <c r="A87" s="21" t="s">
        <v>331</v>
      </c>
      <c r="B87" s="22" t="s">
        <v>332</v>
      </c>
      <c r="C87" s="25" t="s">
        <v>191</v>
      </c>
      <c r="D87" s="24" t="s">
        <v>192</v>
      </c>
      <c r="E87" s="24" t="s">
        <v>192</v>
      </c>
      <c r="F87" s="56">
        <f t="shared" ref="F87:K87" si="68">SUM(F88:F116)</f>
        <v>389.05306999999999</v>
      </c>
      <c r="G87" s="56">
        <f t="shared" si="68"/>
        <v>2891.52713055</v>
      </c>
      <c r="H87" s="56">
        <f t="shared" si="68"/>
        <v>58.645949999999999</v>
      </c>
      <c r="I87" s="56">
        <f t="shared" si="68"/>
        <v>1819.3784534655981</v>
      </c>
      <c r="J87" s="56">
        <f t="shared" si="68"/>
        <v>877.71269979440194</v>
      </c>
      <c r="K87" s="56">
        <f t="shared" si="68"/>
        <v>135.79002729000001</v>
      </c>
      <c r="L87" s="56" t="s">
        <v>192</v>
      </c>
      <c r="M87" s="56">
        <f t="shared" ref="M87" si="69">SUM(M88:M116)</f>
        <v>1845.62060451</v>
      </c>
      <c r="N87" s="56">
        <f t="shared" ref="N87:O87" si="70">SUM(N88:N116)</f>
        <v>527.84450856000001</v>
      </c>
      <c r="O87" s="56">
        <f t="shared" si="70"/>
        <v>386.29949400000004</v>
      </c>
      <c r="P87" s="56">
        <f t="shared" ref="P87" si="71">SUM(P88:P116)</f>
        <v>252.71554599999999</v>
      </c>
      <c r="Q87" s="56">
        <f t="shared" ref="Q87:R87" si="72">SUM(Q88:Q116)</f>
        <v>316.74751999999995</v>
      </c>
      <c r="R87" s="56">
        <f t="shared" si="72"/>
        <v>1483.60706856</v>
      </c>
    </row>
    <row r="88" spans="1:18" ht="31.5" x14ac:dyDescent="0.25">
      <c r="A88" s="27" t="s">
        <v>331</v>
      </c>
      <c r="B88" s="43" t="s">
        <v>333</v>
      </c>
      <c r="C88" s="29" t="s">
        <v>334</v>
      </c>
      <c r="D88" s="31">
        <v>2021</v>
      </c>
      <c r="E88" s="31">
        <v>2022</v>
      </c>
      <c r="F88" s="34" t="s">
        <v>192</v>
      </c>
      <c r="G88" s="45">
        <v>29.7</v>
      </c>
      <c r="H88" s="36">
        <v>0</v>
      </c>
      <c r="I88" s="45">
        <v>21.579000000000001</v>
      </c>
      <c r="J88" s="34">
        <v>7.5809999999999995</v>
      </c>
      <c r="K88" s="34">
        <v>0.54</v>
      </c>
      <c r="L88" s="45" t="s">
        <v>192</v>
      </c>
      <c r="M88" s="45">
        <v>29.7</v>
      </c>
      <c r="N88" s="45">
        <v>29.7</v>
      </c>
      <c r="O88" s="45">
        <v>0</v>
      </c>
      <c r="P88" s="45">
        <v>0</v>
      </c>
      <c r="Q88" s="45">
        <v>0</v>
      </c>
      <c r="R88" s="45">
        <f t="shared" ref="R88:R116" si="73">SUM(Q88,P88,O88,N88,)</f>
        <v>29.7</v>
      </c>
    </row>
    <row r="89" spans="1:18" ht="31.5" x14ac:dyDescent="0.25">
      <c r="A89" s="27" t="s">
        <v>331</v>
      </c>
      <c r="B89" s="48" t="s">
        <v>2277</v>
      </c>
      <c r="C89" s="49" t="s">
        <v>2278</v>
      </c>
      <c r="D89" s="44">
        <v>2019</v>
      </c>
      <c r="E89" s="44">
        <v>2020</v>
      </c>
      <c r="F89" s="45" t="s">
        <v>192</v>
      </c>
      <c r="G89" s="45">
        <v>107.254143</v>
      </c>
      <c r="H89" s="35">
        <v>0</v>
      </c>
      <c r="I89" s="45">
        <v>107.254143</v>
      </c>
      <c r="J89" s="45">
        <v>0</v>
      </c>
      <c r="K89" s="45">
        <v>0</v>
      </c>
      <c r="L89" s="45" t="s">
        <v>192</v>
      </c>
      <c r="M89" s="45">
        <v>0</v>
      </c>
      <c r="N89" s="45">
        <v>0</v>
      </c>
      <c r="O89" s="45">
        <v>0</v>
      </c>
      <c r="P89" s="45">
        <v>0</v>
      </c>
      <c r="Q89" s="45">
        <v>0</v>
      </c>
      <c r="R89" s="45">
        <f t="shared" si="73"/>
        <v>0</v>
      </c>
    </row>
    <row r="90" spans="1:18" x14ac:dyDescent="0.25">
      <c r="A90" s="27" t="s">
        <v>331</v>
      </c>
      <c r="B90" s="48" t="s">
        <v>2279</v>
      </c>
      <c r="C90" s="49" t="s">
        <v>2280</v>
      </c>
      <c r="D90" s="44">
        <v>2022</v>
      </c>
      <c r="E90" s="44">
        <v>2022</v>
      </c>
      <c r="F90" s="45" t="s">
        <v>192</v>
      </c>
      <c r="G90" s="45">
        <v>40</v>
      </c>
      <c r="H90" s="35">
        <v>0</v>
      </c>
      <c r="I90" s="45">
        <v>5.0200000000000031</v>
      </c>
      <c r="J90" s="45">
        <v>34.979999999999997</v>
      </c>
      <c r="K90" s="45">
        <v>0</v>
      </c>
      <c r="L90" s="45" t="s">
        <v>192</v>
      </c>
      <c r="M90" s="45">
        <v>40</v>
      </c>
      <c r="N90" s="45">
        <v>0</v>
      </c>
      <c r="O90" s="45">
        <v>40</v>
      </c>
      <c r="P90" s="45">
        <v>0</v>
      </c>
      <c r="Q90" s="45">
        <v>0</v>
      </c>
      <c r="R90" s="45">
        <f t="shared" si="73"/>
        <v>40</v>
      </c>
    </row>
    <row r="91" spans="1:18" ht="31.5" x14ac:dyDescent="0.25">
      <c r="A91" s="27" t="s">
        <v>331</v>
      </c>
      <c r="B91" s="48" t="s">
        <v>3533</v>
      </c>
      <c r="C91" s="49" t="s">
        <v>3534</v>
      </c>
      <c r="D91" s="44">
        <v>2022</v>
      </c>
      <c r="E91" s="44">
        <v>2024</v>
      </c>
      <c r="F91" s="45" t="s">
        <v>192</v>
      </c>
      <c r="G91" s="45">
        <v>196.83552</v>
      </c>
      <c r="H91" s="35">
        <v>3</v>
      </c>
      <c r="I91" s="45">
        <v>70.581951000000004</v>
      </c>
      <c r="J91" s="45">
        <v>123.253569</v>
      </c>
      <c r="K91" s="45">
        <v>0</v>
      </c>
      <c r="L91" s="45" t="s">
        <v>192</v>
      </c>
      <c r="M91" s="45">
        <v>196.83552</v>
      </c>
      <c r="N91" s="45">
        <v>0</v>
      </c>
      <c r="O91" s="45">
        <v>3</v>
      </c>
      <c r="P91" s="45">
        <v>0</v>
      </c>
      <c r="Q91" s="45">
        <v>193.83552</v>
      </c>
      <c r="R91" s="45">
        <f t="shared" si="73"/>
        <v>196.83552</v>
      </c>
    </row>
    <row r="92" spans="1:18" s="81" customFormat="1" x14ac:dyDescent="0.25">
      <c r="A92" s="27" t="s">
        <v>331</v>
      </c>
      <c r="B92" s="43" t="s">
        <v>335</v>
      </c>
      <c r="C92" s="29" t="s">
        <v>336</v>
      </c>
      <c r="D92" s="31">
        <v>2017</v>
      </c>
      <c r="E92" s="31">
        <v>2021</v>
      </c>
      <c r="F92" s="45" t="s">
        <v>192</v>
      </c>
      <c r="G92" s="45">
        <v>133.9376575</v>
      </c>
      <c r="H92" s="35">
        <v>0</v>
      </c>
      <c r="I92" s="45">
        <v>92.084657499999992</v>
      </c>
      <c r="J92" s="35">
        <v>41.853000000000002</v>
      </c>
      <c r="K92" s="45">
        <v>0</v>
      </c>
      <c r="L92" s="45" t="s">
        <v>192</v>
      </c>
      <c r="M92" s="45">
        <v>23.73398349</v>
      </c>
      <c r="N92" s="45">
        <v>23.73398349</v>
      </c>
      <c r="O92" s="45">
        <v>0</v>
      </c>
      <c r="P92" s="45">
        <v>0</v>
      </c>
      <c r="Q92" s="45">
        <v>0</v>
      </c>
      <c r="R92" s="45">
        <f t="shared" si="73"/>
        <v>23.73398349</v>
      </c>
    </row>
    <row r="93" spans="1:18" s="81" customFormat="1" x14ac:dyDescent="0.25">
      <c r="A93" s="27" t="s">
        <v>331</v>
      </c>
      <c r="B93" s="43" t="s">
        <v>2281</v>
      </c>
      <c r="C93" s="29" t="s">
        <v>2282</v>
      </c>
      <c r="D93" s="44">
        <v>2021</v>
      </c>
      <c r="E93" s="44">
        <v>2023</v>
      </c>
      <c r="F93" s="45" t="s">
        <v>192</v>
      </c>
      <c r="G93" s="45">
        <v>235.6</v>
      </c>
      <c r="H93" s="35">
        <v>0</v>
      </c>
      <c r="I93" s="45">
        <v>235.6</v>
      </c>
      <c r="J93" s="45">
        <v>0</v>
      </c>
      <c r="K93" s="45">
        <v>0</v>
      </c>
      <c r="L93" s="45" t="s">
        <v>192</v>
      </c>
      <c r="M93" s="45">
        <v>235.6</v>
      </c>
      <c r="N93" s="45">
        <v>0</v>
      </c>
      <c r="O93" s="45">
        <v>235.6</v>
      </c>
      <c r="P93" s="45">
        <v>0</v>
      </c>
      <c r="Q93" s="45">
        <v>0</v>
      </c>
      <c r="R93" s="45">
        <f t="shared" si="73"/>
        <v>235.6</v>
      </c>
    </row>
    <row r="94" spans="1:18" x14ac:dyDescent="0.25">
      <c r="A94" s="27" t="s">
        <v>331</v>
      </c>
      <c r="B94" s="43" t="s">
        <v>2283</v>
      </c>
      <c r="C94" s="29" t="s">
        <v>2284</v>
      </c>
      <c r="D94" s="44">
        <v>2021</v>
      </c>
      <c r="E94" s="44">
        <v>2021</v>
      </c>
      <c r="F94" s="45" t="s">
        <v>192</v>
      </c>
      <c r="G94" s="45">
        <v>155.69999999999999</v>
      </c>
      <c r="H94" s="35">
        <v>0</v>
      </c>
      <c r="I94" s="45">
        <v>155.69999999999999</v>
      </c>
      <c r="J94" s="45">
        <v>0</v>
      </c>
      <c r="K94" s="45">
        <v>0</v>
      </c>
      <c r="L94" s="45" t="s">
        <v>192</v>
      </c>
      <c r="M94" s="45">
        <v>155.69999999999999</v>
      </c>
      <c r="N94" s="45">
        <v>155.69999999999999</v>
      </c>
      <c r="O94" s="45">
        <v>0</v>
      </c>
      <c r="P94" s="45">
        <v>0</v>
      </c>
      <c r="Q94" s="45">
        <v>0</v>
      </c>
      <c r="R94" s="45">
        <f t="shared" si="73"/>
        <v>155.69999999999999</v>
      </c>
    </row>
    <row r="95" spans="1:18" ht="31.5" x14ac:dyDescent="0.25">
      <c r="A95" s="27" t="s">
        <v>331</v>
      </c>
      <c r="B95" s="43" t="s">
        <v>2285</v>
      </c>
      <c r="C95" s="29" t="s">
        <v>2286</v>
      </c>
      <c r="D95" s="44">
        <v>2024</v>
      </c>
      <c r="E95" s="44">
        <v>2025</v>
      </c>
      <c r="F95" s="45" t="s">
        <v>192</v>
      </c>
      <c r="G95" s="45">
        <v>120</v>
      </c>
      <c r="H95" s="35">
        <v>0</v>
      </c>
      <c r="I95" s="45">
        <v>120</v>
      </c>
      <c r="J95" s="45">
        <v>0</v>
      </c>
      <c r="K95" s="45">
        <v>0</v>
      </c>
      <c r="L95" s="45" t="s">
        <v>192</v>
      </c>
      <c r="M95" s="45">
        <v>120</v>
      </c>
      <c r="N95" s="45">
        <v>0</v>
      </c>
      <c r="O95" s="45">
        <v>0</v>
      </c>
      <c r="P95" s="45">
        <v>0</v>
      </c>
      <c r="Q95" s="45">
        <v>120</v>
      </c>
      <c r="R95" s="45">
        <f t="shared" si="73"/>
        <v>120</v>
      </c>
    </row>
    <row r="96" spans="1:18" x14ac:dyDescent="0.25">
      <c r="A96" s="27" t="s">
        <v>331</v>
      </c>
      <c r="B96" s="43" t="s">
        <v>337</v>
      </c>
      <c r="C96" s="29" t="s">
        <v>338</v>
      </c>
      <c r="D96" s="44">
        <v>2022</v>
      </c>
      <c r="E96" s="44" t="s">
        <v>192</v>
      </c>
      <c r="F96" s="45" t="s">
        <v>192</v>
      </c>
      <c r="G96" s="45">
        <v>0</v>
      </c>
      <c r="H96" s="35">
        <v>0</v>
      </c>
      <c r="I96" s="45">
        <v>0</v>
      </c>
      <c r="J96" s="45">
        <v>0</v>
      </c>
      <c r="K96" s="45">
        <v>0</v>
      </c>
      <c r="L96" s="45" t="s">
        <v>192</v>
      </c>
      <c r="M96" s="45">
        <v>0</v>
      </c>
      <c r="N96" s="45">
        <v>0</v>
      </c>
      <c r="O96" s="45">
        <v>0</v>
      </c>
      <c r="P96" s="45">
        <v>0</v>
      </c>
      <c r="Q96" s="45">
        <v>0</v>
      </c>
      <c r="R96" s="45">
        <f t="shared" si="73"/>
        <v>0</v>
      </c>
    </row>
    <row r="97" spans="1:18" ht="31.5" x14ac:dyDescent="0.25">
      <c r="A97" s="27" t="s">
        <v>331</v>
      </c>
      <c r="B97" s="48" t="s">
        <v>2287</v>
      </c>
      <c r="C97" s="49" t="s">
        <v>2288</v>
      </c>
      <c r="D97" s="31">
        <v>2021</v>
      </c>
      <c r="E97" s="31">
        <v>2022</v>
      </c>
      <c r="F97" s="45" t="s">
        <v>192</v>
      </c>
      <c r="G97" s="45">
        <v>13.192644899999999</v>
      </c>
      <c r="H97" s="82">
        <v>0</v>
      </c>
      <c r="I97" s="45">
        <v>13.112282302499999</v>
      </c>
      <c r="J97" s="82">
        <v>8.0362597499999994E-2</v>
      </c>
      <c r="K97" s="45">
        <v>0</v>
      </c>
      <c r="L97" s="45" t="s">
        <v>192</v>
      </c>
      <c r="M97" s="45">
        <v>13.192644899999999</v>
      </c>
      <c r="N97" s="45">
        <v>13.192644899999999</v>
      </c>
      <c r="O97" s="45">
        <v>0</v>
      </c>
      <c r="P97" s="45">
        <v>0</v>
      </c>
      <c r="Q97" s="45">
        <v>0</v>
      </c>
      <c r="R97" s="45">
        <f t="shared" si="73"/>
        <v>13.192644899999999</v>
      </c>
    </row>
    <row r="98" spans="1:18" ht="31.5" x14ac:dyDescent="0.25">
      <c r="A98" s="27" t="s">
        <v>331</v>
      </c>
      <c r="B98" s="48" t="s">
        <v>339</v>
      </c>
      <c r="C98" s="49" t="s">
        <v>340</v>
      </c>
      <c r="D98" s="31">
        <v>2019</v>
      </c>
      <c r="E98" s="31">
        <v>2021</v>
      </c>
      <c r="F98" s="45" t="s">
        <v>192</v>
      </c>
      <c r="G98" s="45">
        <v>60.728231170000001</v>
      </c>
      <c r="H98" s="82">
        <v>0</v>
      </c>
      <c r="I98" s="45">
        <v>60.728231170000001</v>
      </c>
      <c r="J98" s="82">
        <v>0</v>
      </c>
      <c r="K98" s="45">
        <v>0</v>
      </c>
      <c r="L98" s="45" t="s">
        <v>192</v>
      </c>
      <c r="M98" s="45">
        <v>0</v>
      </c>
      <c r="N98" s="45">
        <v>0</v>
      </c>
      <c r="O98" s="45">
        <v>0</v>
      </c>
      <c r="P98" s="45">
        <v>0</v>
      </c>
      <c r="Q98" s="45">
        <v>0</v>
      </c>
      <c r="R98" s="45">
        <f t="shared" si="73"/>
        <v>0</v>
      </c>
    </row>
    <row r="99" spans="1:18" ht="31.5" x14ac:dyDescent="0.25">
      <c r="A99" s="27" t="s">
        <v>331</v>
      </c>
      <c r="B99" s="48" t="s">
        <v>341</v>
      </c>
      <c r="C99" s="49" t="s">
        <v>342</v>
      </c>
      <c r="D99" s="31">
        <v>2019</v>
      </c>
      <c r="E99" s="31">
        <v>2020</v>
      </c>
      <c r="F99" s="45" t="s">
        <v>192</v>
      </c>
      <c r="G99" s="45">
        <v>12.385659260000001</v>
      </c>
      <c r="H99" s="82">
        <v>0</v>
      </c>
      <c r="I99" s="45">
        <v>12.385659260000001</v>
      </c>
      <c r="J99" s="82">
        <v>0</v>
      </c>
      <c r="K99" s="45">
        <v>0</v>
      </c>
      <c r="L99" s="45" t="s">
        <v>192</v>
      </c>
      <c r="M99" s="45">
        <v>0</v>
      </c>
      <c r="N99" s="45">
        <v>0</v>
      </c>
      <c r="O99" s="45">
        <v>0</v>
      </c>
      <c r="P99" s="45">
        <v>0</v>
      </c>
      <c r="Q99" s="45">
        <v>0</v>
      </c>
      <c r="R99" s="45">
        <f t="shared" si="73"/>
        <v>0</v>
      </c>
    </row>
    <row r="100" spans="1:18" ht="31.5" x14ac:dyDescent="0.25">
      <c r="A100" s="27" t="s">
        <v>331</v>
      </c>
      <c r="B100" s="48" t="s">
        <v>343</v>
      </c>
      <c r="C100" s="49" t="s">
        <v>344</v>
      </c>
      <c r="D100" s="31">
        <v>2019</v>
      </c>
      <c r="E100" s="31">
        <v>2020</v>
      </c>
      <c r="F100" s="45" t="s">
        <v>192</v>
      </c>
      <c r="G100" s="45">
        <v>12.34769945</v>
      </c>
      <c r="H100" s="82">
        <v>0</v>
      </c>
      <c r="I100" s="45">
        <v>12.34769945</v>
      </c>
      <c r="J100" s="82">
        <v>0</v>
      </c>
      <c r="K100" s="45">
        <v>0</v>
      </c>
      <c r="L100" s="45" t="s">
        <v>192</v>
      </c>
      <c r="M100" s="45">
        <v>0</v>
      </c>
      <c r="N100" s="45">
        <v>0</v>
      </c>
      <c r="O100" s="45">
        <v>0</v>
      </c>
      <c r="P100" s="45">
        <v>0</v>
      </c>
      <c r="Q100" s="45">
        <v>0</v>
      </c>
      <c r="R100" s="45">
        <f t="shared" si="73"/>
        <v>0</v>
      </c>
    </row>
    <row r="101" spans="1:18" ht="31.5" x14ac:dyDescent="0.25">
      <c r="A101" s="27" t="s">
        <v>331</v>
      </c>
      <c r="B101" s="48" t="s">
        <v>345</v>
      </c>
      <c r="C101" s="49" t="s">
        <v>346</v>
      </c>
      <c r="D101" s="31">
        <v>2019</v>
      </c>
      <c r="E101" s="31">
        <v>2020</v>
      </c>
      <c r="F101" s="45" t="s">
        <v>192</v>
      </c>
      <c r="G101" s="45">
        <v>9.7257512300000002</v>
      </c>
      <c r="H101" s="82">
        <v>0</v>
      </c>
      <c r="I101" s="45">
        <v>9.7257512300000002</v>
      </c>
      <c r="J101" s="82">
        <v>0</v>
      </c>
      <c r="K101" s="45">
        <v>0</v>
      </c>
      <c r="L101" s="45" t="s">
        <v>192</v>
      </c>
      <c r="M101" s="45">
        <v>0</v>
      </c>
      <c r="N101" s="45">
        <v>0</v>
      </c>
      <c r="O101" s="45">
        <v>0</v>
      </c>
      <c r="P101" s="45">
        <v>0</v>
      </c>
      <c r="Q101" s="45">
        <v>0</v>
      </c>
      <c r="R101" s="45">
        <f t="shared" si="73"/>
        <v>0</v>
      </c>
    </row>
    <row r="102" spans="1:18" ht="31.5" x14ac:dyDescent="0.25">
      <c r="A102" s="27" t="s">
        <v>331</v>
      </c>
      <c r="B102" s="48" t="s">
        <v>347</v>
      </c>
      <c r="C102" s="49" t="s">
        <v>348</v>
      </c>
      <c r="D102" s="31">
        <v>2019</v>
      </c>
      <c r="E102" s="31">
        <v>2020</v>
      </c>
      <c r="F102" s="45" t="s">
        <v>192</v>
      </c>
      <c r="G102" s="45">
        <v>5.0354523899999997</v>
      </c>
      <c r="H102" s="82">
        <v>0</v>
      </c>
      <c r="I102" s="45">
        <v>5.0354523899999997</v>
      </c>
      <c r="J102" s="82">
        <v>0</v>
      </c>
      <c r="K102" s="45">
        <v>0</v>
      </c>
      <c r="L102" s="45" t="s">
        <v>192</v>
      </c>
      <c r="M102" s="45">
        <v>0</v>
      </c>
      <c r="N102" s="45">
        <v>0</v>
      </c>
      <c r="O102" s="45">
        <v>0</v>
      </c>
      <c r="P102" s="45">
        <v>0</v>
      </c>
      <c r="Q102" s="45">
        <v>0</v>
      </c>
      <c r="R102" s="45">
        <f t="shared" si="73"/>
        <v>0</v>
      </c>
    </row>
    <row r="103" spans="1:18" ht="31.5" x14ac:dyDescent="0.25">
      <c r="A103" s="27" t="s">
        <v>331</v>
      </c>
      <c r="B103" s="48" t="s">
        <v>349</v>
      </c>
      <c r="C103" s="49" t="s">
        <v>350</v>
      </c>
      <c r="D103" s="31">
        <v>2019</v>
      </c>
      <c r="E103" s="31">
        <v>2021</v>
      </c>
      <c r="F103" s="45" t="s">
        <v>192</v>
      </c>
      <c r="G103" s="45">
        <v>64.747745289999997</v>
      </c>
      <c r="H103" s="82">
        <v>0</v>
      </c>
      <c r="I103" s="45">
        <v>24.727353289999996</v>
      </c>
      <c r="J103" s="82">
        <v>39.844999999999999</v>
      </c>
      <c r="K103" s="45">
        <v>0.17539200000000002</v>
      </c>
      <c r="L103" s="45" t="s">
        <v>192</v>
      </c>
      <c r="M103" s="45">
        <v>20.044228079999996</v>
      </c>
      <c r="N103" s="45">
        <v>20.044228079999996</v>
      </c>
      <c r="O103" s="45">
        <v>0</v>
      </c>
      <c r="P103" s="45">
        <v>0</v>
      </c>
      <c r="Q103" s="45">
        <v>0</v>
      </c>
      <c r="R103" s="45">
        <f t="shared" si="73"/>
        <v>20.044228079999996</v>
      </c>
    </row>
    <row r="104" spans="1:18" ht="31.5" x14ac:dyDescent="0.25">
      <c r="A104" s="27" t="s">
        <v>331</v>
      </c>
      <c r="B104" s="48" t="s">
        <v>351</v>
      </c>
      <c r="C104" s="49" t="s">
        <v>352</v>
      </c>
      <c r="D104" s="31">
        <v>2021</v>
      </c>
      <c r="E104" s="31">
        <v>2022</v>
      </c>
      <c r="F104" s="45" t="s">
        <v>192</v>
      </c>
      <c r="G104" s="45">
        <v>38.379277439999996</v>
      </c>
      <c r="H104" s="82">
        <v>0</v>
      </c>
      <c r="I104" s="45">
        <v>21.575980915199999</v>
      </c>
      <c r="J104" s="82">
        <v>16.119296524799999</v>
      </c>
      <c r="K104" s="45">
        <v>0.68400000000000005</v>
      </c>
      <c r="L104" s="45" t="s">
        <v>192</v>
      </c>
      <c r="M104" s="45">
        <v>38.379277439999996</v>
      </c>
      <c r="N104" s="45">
        <v>38.379277439999996</v>
      </c>
      <c r="O104" s="45">
        <v>0</v>
      </c>
      <c r="P104" s="45">
        <v>0</v>
      </c>
      <c r="Q104" s="45">
        <v>0</v>
      </c>
      <c r="R104" s="45">
        <f t="shared" si="73"/>
        <v>38.379277439999996</v>
      </c>
    </row>
    <row r="105" spans="1:18" ht="31.5" x14ac:dyDescent="0.25">
      <c r="A105" s="27" t="s">
        <v>331</v>
      </c>
      <c r="B105" s="48" t="s">
        <v>353</v>
      </c>
      <c r="C105" s="49" t="s">
        <v>354</v>
      </c>
      <c r="D105" s="31">
        <v>2021</v>
      </c>
      <c r="E105" s="31">
        <v>2022</v>
      </c>
      <c r="F105" s="45" t="s">
        <v>192</v>
      </c>
      <c r="G105" s="45">
        <v>19.791</v>
      </c>
      <c r="H105" s="82">
        <v>0</v>
      </c>
      <c r="I105" s="45">
        <v>11.136780000000002</v>
      </c>
      <c r="J105" s="82">
        <v>8.3122199999999999</v>
      </c>
      <c r="K105" s="45">
        <v>0.34200000000000003</v>
      </c>
      <c r="L105" s="45" t="s">
        <v>192</v>
      </c>
      <c r="M105" s="45">
        <v>19.791</v>
      </c>
      <c r="N105" s="45">
        <v>19.791</v>
      </c>
      <c r="O105" s="45">
        <v>0</v>
      </c>
      <c r="P105" s="45">
        <v>0</v>
      </c>
      <c r="Q105" s="45">
        <v>0</v>
      </c>
      <c r="R105" s="45">
        <f t="shared" si="73"/>
        <v>19.791</v>
      </c>
    </row>
    <row r="106" spans="1:18" ht="31.5" x14ac:dyDescent="0.25">
      <c r="A106" s="27" t="s">
        <v>331</v>
      </c>
      <c r="B106" s="48" t="s">
        <v>355</v>
      </c>
      <c r="C106" s="49" t="s">
        <v>356</v>
      </c>
      <c r="D106" s="31">
        <v>2022</v>
      </c>
      <c r="E106" s="31">
        <v>2022</v>
      </c>
      <c r="F106" s="45" t="s">
        <v>192</v>
      </c>
      <c r="G106" s="45">
        <v>30.099494</v>
      </c>
      <c r="H106" s="82">
        <v>0</v>
      </c>
      <c r="I106" s="45">
        <v>16.782706519999998</v>
      </c>
      <c r="J106" s="82">
        <v>12.64178748</v>
      </c>
      <c r="K106" s="45">
        <v>0.67500000000000004</v>
      </c>
      <c r="L106" s="45" t="s">
        <v>192</v>
      </c>
      <c r="M106" s="45">
        <v>30.099494</v>
      </c>
      <c r="N106" s="45">
        <v>0</v>
      </c>
      <c r="O106" s="45">
        <v>30.099494</v>
      </c>
      <c r="P106" s="45">
        <v>0</v>
      </c>
      <c r="Q106" s="45">
        <v>0</v>
      </c>
      <c r="R106" s="45">
        <f t="shared" si="73"/>
        <v>30.099494</v>
      </c>
    </row>
    <row r="107" spans="1:18" ht="31.5" x14ac:dyDescent="0.25">
      <c r="A107" s="27" t="s">
        <v>331</v>
      </c>
      <c r="B107" s="48" t="s">
        <v>357</v>
      </c>
      <c r="C107" s="49" t="s">
        <v>358</v>
      </c>
      <c r="D107" s="31">
        <v>2022</v>
      </c>
      <c r="E107" s="31">
        <v>2022</v>
      </c>
      <c r="F107" s="45" t="s">
        <v>192</v>
      </c>
      <c r="G107" s="45">
        <v>30.3</v>
      </c>
      <c r="H107" s="82">
        <v>0</v>
      </c>
      <c r="I107" s="45">
        <v>16.899000000000001</v>
      </c>
      <c r="J107" s="82">
        <v>12.725999999999999</v>
      </c>
      <c r="K107" s="45">
        <v>0.67500000000000004</v>
      </c>
      <c r="L107" s="45" t="s">
        <v>192</v>
      </c>
      <c r="M107" s="45">
        <v>30.3</v>
      </c>
      <c r="N107" s="45">
        <v>0</v>
      </c>
      <c r="O107" s="45">
        <v>30.3</v>
      </c>
      <c r="P107" s="45">
        <v>0</v>
      </c>
      <c r="Q107" s="45">
        <v>0</v>
      </c>
      <c r="R107" s="45">
        <f t="shared" si="73"/>
        <v>30.3</v>
      </c>
    </row>
    <row r="108" spans="1:18" ht="31.5" x14ac:dyDescent="0.25">
      <c r="A108" s="27" t="s">
        <v>331</v>
      </c>
      <c r="B108" s="48" t="s">
        <v>359</v>
      </c>
      <c r="C108" s="49" t="s">
        <v>360</v>
      </c>
      <c r="D108" s="31">
        <v>2022</v>
      </c>
      <c r="E108" s="31">
        <v>2022</v>
      </c>
      <c r="F108" s="45" t="s">
        <v>192</v>
      </c>
      <c r="G108" s="45">
        <v>34.6</v>
      </c>
      <c r="H108" s="82">
        <v>0</v>
      </c>
      <c r="I108" s="45">
        <v>19.280000000000005</v>
      </c>
      <c r="J108" s="82">
        <v>14.532</v>
      </c>
      <c r="K108" s="45">
        <v>0.78800000000000003</v>
      </c>
      <c r="L108" s="45" t="s">
        <v>192</v>
      </c>
      <c r="M108" s="45">
        <v>34.6</v>
      </c>
      <c r="N108" s="45">
        <v>0</v>
      </c>
      <c r="O108" s="45">
        <v>34.6</v>
      </c>
      <c r="P108" s="45">
        <v>0</v>
      </c>
      <c r="Q108" s="45">
        <v>0</v>
      </c>
      <c r="R108" s="45">
        <f t="shared" si="73"/>
        <v>34.6</v>
      </c>
    </row>
    <row r="109" spans="1:18" x14ac:dyDescent="0.25">
      <c r="A109" s="27" t="s">
        <v>331</v>
      </c>
      <c r="B109" s="48" t="s">
        <v>361</v>
      </c>
      <c r="C109" s="49" t="s">
        <v>362</v>
      </c>
      <c r="D109" s="31">
        <v>2022</v>
      </c>
      <c r="E109" s="31">
        <v>2022</v>
      </c>
      <c r="F109" s="45" t="s">
        <v>192</v>
      </c>
      <c r="G109" s="45">
        <v>12.7</v>
      </c>
      <c r="H109" s="82">
        <v>0</v>
      </c>
      <c r="I109" s="45">
        <v>7.0730000000000004</v>
      </c>
      <c r="J109" s="82">
        <v>5.3339999999999996</v>
      </c>
      <c r="K109" s="45">
        <v>0.29299999999999998</v>
      </c>
      <c r="L109" s="45" t="s">
        <v>192</v>
      </c>
      <c r="M109" s="45">
        <v>12.7</v>
      </c>
      <c r="N109" s="45">
        <v>0</v>
      </c>
      <c r="O109" s="45">
        <v>12.7</v>
      </c>
      <c r="P109" s="45">
        <v>0</v>
      </c>
      <c r="Q109" s="45">
        <v>0</v>
      </c>
      <c r="R109" s="45">
        <f t="shared" si="73"/>
        <v>12.7</v>
      </c>
    </row>
    <row r="110" spans="1:18" ht="63" x14ac:dyDescent="0.25">
      <c r="A110" s="27" t="s">
        <v>331</v>
      </c>
      <c r="B110" s="48" t="s">
        <v>363</v>
      </c>
      <c r="C110" s="49" t="s">
        <v>364</v>
      </c>
      <c r="D110" s="31">
        <v>2021</v>
      </c>
      <c r="E110" s="31" t="s">
        <v>192</v>
      </c>
      <c r="F110" s="45" t="s">
        <v>192</v>
      </c>
      <c r="G110" s="45">
        <v>0</v>
      </c>
      <c r="H110" s="82">
        <v>0</v>
      </c>
      <c r="I110" s="45">
        <v>0</v>
      </c>
      <c r="J110" s="82">
        <v>0</v>
      </c>
      <c r="K110" s="45">
        <v>0</v>
      </c>
      <c r="L110" s="45" t="s">
        <v>192</v>
      </c>
      <c r="M110" s="45">
        <v>0</v>
      </c>
      <c r="N110" s="45">
        <v>0</v>
      </c>
      <c r="O110" s="45">
        <v>0</v>
      </c>
      <c r="P110" s="45">
        <v>0</v>
      </c>
      <c r="Q110" s="45">
        <v>0</v>
      </c>
      <c r="R110" s="45">
        <f t="shared" si="73"/>
        <v>0</v>
      </c>
    </row>
    <row r="111" spans="1:18" ht="31.5" x14ac:dyDescent="0.25">
      <c r="A111" s="27" t="s">
        <v>331</v>
      </c>
      <c r="B111" s="43" t="s">
        <v>365</v>
      </c>
      <c r="C111" s="50" t="s">
        <v>366</v>
      </c>
      <c r="D111" s="55">
        <v>2019</v>
      </c>
      <c r="E111" s="31">
        <v>2021</v>
      </c>
      <c r="F111" s="45" t="s">
        <v>192</v>
      </c>
      <c r="G111" s="45">
        <v>166.84509366</v>
      </c>
      <c r="H111" s="45">
        <v>0</v>
      </c>
      <c r="I111" s="45">
        <v>164.76109366</v>
      </c>
      <c r="J111" s="45">
        <v>0</v>
      </c>
      <c r="K111" s="45">
        <v>2.0840000000000001</v>
      </c>
      <c r="L111" s="45" t="s">
        <v>192</v>
      </c>
      <c r="M111" s="45">
        <v>58.119666729999999</v>
      </c>
      <c r="N111" s="45">
        <v>58.119666729999999</v>
      </c>
      <c r="O111" s="45">
        <v>0</v>
      </c>
      <c r="P111" s="45">
        <v>0</v>
      </c>
      <c r="Q111" s="45">
        <v>0</v>
      </c>
      <c r="R111" s="45">
        <f t="shared" si="73"/>
        <v>58.119666729999999</v>
      </c>
    </row>
    <row r="112" spans="1:18" ht="31.5" x14ac:dyDescent="0.25">
      <c r="A112" s="27" t="s">
        <v>331</v>
      </c>
      <c r="B112" s="43" t="s">
        <v>367</v>
      </c>
      <c r="C112" s="50" t="s">
        <v>368</v>
      </c>
      <c r="D112" s="55">
        <v>2019</v>
      </c>
      <c r="E112" s="31">
        <v>2022</v>
      </c>
      <c r="F112" s="45" t="s">
        <v>192</v>
      </c>
      <c r="G112" s="45">
        <v>124.71270478999999</v>
      </c>
      <c r="H112" s="45">
        <v>0</v>
      </c>
      <c r="I112" s="45">
        <v>22.313111809999995</v>
      </c>
      <c r="J112" s="45">
        <v>99.226456129999988</v>
      </c>
      <c r="K112" s="45">
        <v>3.1731368500000001</v>
      </c>
      <c r="L112" s="45" t="s">
        <v>192</v>
      </c>
      <c r="M112" s="45">
        <v>24.543966919999988</v>
      </c>
      <c r="N112" s="45">
        <v>24.543966919999992</v>
      </c>
      <c r="O112" s="45">
        <v>0</v>
      </c>
      <c r="P112" s="45">
        <v>0</v>
      </c>
      <c r="Q112" s="45">
        <v>0</v>
      </c>
      <c r="R112" s="45">
        <f t="shared" si="73"/>
        <v>24.543966919999992</v>
      </c>
    </row>
    <row r="113" spans="1:18" ht="31.5" x14ac:dyDescent="0.25">
      <c r="A113" s="27" t="s">
        <v>331</v>
      </c>
      <c r="B113" s="43" t="s">
        <v>369</v>
      </c>
      <c r="C113" s="50" t="s">
        <v>370</v>
      </c>
      <c r="D113" s="55">
        <v>2019</v>
      </c>
      <c r="E113" s="31">
        <v>2020</v>
      </c>
      <c r="F113" s="45" t="s">
        <v>192</v>
      </c>
      <c r="G113" s="45">
        <v>5.9183697500000001</v>
      </c>
      <c r="H113" s="45">
        <v>0</v>
      </c>
      <c r="I113" s="45">
        <v>5.9183697500000001</v>
      </c>
      <c r="J113" s="45">
        <v>0</v>
      </c>
      <c r="K113" s="45">
        <v>0</v>
      </c>
      <c r="L113" s="45" t="s">
        <v>192</v>
      </c>
      <c r="M113" s="45">
        <v>0</v>
      </c>
      <c r="N113" s="45">
        <v>0</v>
      </c>
      <c r="O113" s="45">
        <v>0</v>
      </c>
      <c r="P113" s="45">
        <v>0</v>
      </c>
      <c r="Q113" s="45">
        <v>0</v>
      </c>
      <c r="R113" s="45">
        <f t="shared" si="73"/>
        <v>0</v>
      </c>
    </row>
    <row r="114" spans="1:18" x14ac:dyDescent="0.25">
      <c r="A114" s="27" t="s">
        <v>331</v>
      </c>
      <c r="B114" s="43" t="s">
        <v>371</v>
      </c>
      <c r="C114" s="50" t="s">
        <v>372</v>
      </c>
      <c r="D114" s="55">
        <v>2022</v>
      </c>
      <c r="E114" s="31" t="s">
        <v>192</v>
      </c>
      <c r="F114" s="45" t="s">
        <v>192</v>
      </c>
      <c r="G114" s="45">
        <v>0</v>
      </c>
      <c r="H114" s="82">
        <v>0</v>
      </c>
      <c r="I114" s="45">
        <v>0</v>
      </c>
      <c r="J114" s="82">
        <v>0</v>
      </c>
      <c r="K114" s="45">
        <v>0</v>
      </c>
      <c r="L114" s="45" t="s">
        <v>192</v>
      </c>
      <c r="M114" s="45">
        <v>0</v>
      </c>
      <c r="N114" s="45">
        <v>0</v>
      </c>
      <c r="O114" s="45">
        <v>0</v>
      </c>
      <c r="P114" s="45">
        <v>0</v>
      </c>
      <c r="Q114" s="45">
        <v>0</v>
      </c>
      <c r="R114" s="45">
        <f t="shared" si="73"/>
        <v>0</v>
      </c>
    </row>
    <row r="115" spans="1:18" ht="31.5" x14ac:dyDescent="0.25">
      <c r="A115" s="27" t="s">
        <v>331</v>
      </c>
      <c r="B115" s="43" t="s">
        <v>373</v>
      </c>
      <c r="C115" s="50" t="s">
        <v>374</v>
      </c>
      <c r="D115" s="55">
        <v>2020</v>
      </c>
      <c r="E115" s="31">
        <v>2023</v>
      </c>
      <c r="F115" s="45" t="s">
        <v>192</v>
      </c>
      <c r="G115" s="45">
        <v>350.99068671999999</v>
      </c>
      <c r="H115" s="45">
        <v>18.635400000000001</v>
      </c>
      <c r="I115" s="45">
        <v>188.30196955799994</v>
      </c>
      <c r="J115" s="45">
        <v>90.645608722000006</v>
      </c>
      <c r="K115" s="45">
        <v>53.40770844</v>
      </c>
      <c r="L115" s="45" t="s">
        <v>192</v>
      </c>
      <c r="M115" s="45">
        <v>332.35528699999998</v>
      </c>
      <c r="N115" s="45">
        <v>144.63974099999999</v>
      </c>
      <c r="O115" s="45">
        <v>0</v>
      </c>
      <c r="P115" s="45">
        <v>187.71554599999999</v>
      </c>
      <c r="Q115" s="45">
        <v>0</v>
      </c>
      <c r="R115" s="45">
        <f t="shared" si="73"/>
        <v>332.35528699999998</v>
      </c>
    </row>
    <row r="116" spans="1:18" ht="31.5" x14ac:dyDescent="0.25">
      <c r="A116" s="27" t="s">
        <v>331</v>
      </c>
      <c r="B116" s="43" t="s">
        <v>375</v>
      </c>
      <c r="C116" s="29" t="s">
        <v>376</v>
      </c>
      <c r="D116" s="31">
        <v>2013</v>
      </c>
      <c r="E116" s="31">
        <v>2026</v>
      </c>
      <c r="F116" s="45">
        <v>389.05306999999999</v>
      </c>
      <c r="G116" s="45">
        <v>880</v>
      </c>
      <c r="H116" s="45">
        <v>37.010550000000002</v>
      </c>
      <c r="I116" s="45">
        <v>399.45426065989801</v>
      </c>
      <c r="J116" s="82">
        <v>370.58239934010197</v>
      </c>
      <c r="K116" s="45">
        <v>72.952789999999993</v>
      </c>
      <c r="L116" s="45" t="s">
        <v>192</v>
      </c>
      <c r="M116" s="45">
        <v>429.92553595000004</v>
      </c>
      <c r="N116" s="45">
        <v>0</v>
      </c>
      <c r="O116" s="45">
        <v>0</v>
      </c>
      <c r="P116" s="45">
        <v>65</v>
      </c>
      <c r="Q116" s="45">
        <v>2.9119999999999999</v>
      </c>
      <c r="R116" s="45">
        <f t="shared" si="73"/>
        <v>67.912000000000006</v>
      </c>
    </row>
    <row r="117" spans="1:18" ht="31.5" x14ac:dyDescent="0.25">
      <c r="A117" s="21" t="s">
        <v>378</v>
      </c>
      <c r="B117" s="22" t="s">
        <v>379</v>
      </c>
      <c r="C117" s="23" t="s">
        <v>191</v>
      </c>
      <c r="D117" s="24" t="s">
        <v>192</v>
      </c>
      <c r="E117" s="42" t="s">
        <v>192</v>
      </c>
      <c r="F117" s="56">
        <v>0</v>
      </c>
      <c r="G117" s="56">
        <v>0</v>
      </c>
      <c r="H117" s="56">
        <v>0</v>
      </c>
      <c r="I117" s="56">
        <v>0</v>
      </c>
      <c r="J117" s="56">
        <v>0</v>
      </c>
      <c r="K117" s="56">
        <v>0</v>
      </c>
      <c r="L117" s="56" t="s">
        <v>192</v>
      </c>
      <c r="M117" s="56">
        <v>0</v>
      </c>
      <c r="N117" s="56">
        <v>0</v>
      </c>
      <c r="O117" s="56">
        <v>0</v>
      </c>
      <c r="P117" s="56">
        <v>0</v>
      </c>
      <c r="Q117" s="56">
        <v>0</v>
      </c>
      <c r="R117" s="56">
        <v>0</v>
      </c>
    </row>
    <row r="118" spans="1:18" ht="31.5" x14ac:dyDescent="0.25">
      <c r="A118" s="39" t="s">
        <v>380</v>
      </c>
      <c r="B118" s="98" t="s">
        <v>381</v>
      </c>
      <c r="C118" s="41" t="s">
        <v>191</v>
      </c>
      <c r="D118" s="42" t="s">
        <v>192</v>
      </c>
      <c r="E118" s="42" t="s">
        <v>192</v>
      </c>
      <c r="F118" s="56">
        <f t="shared" ref="F118:K118" si="74">SUM(F119:F155)</f>
        <v>0</v>
      </c>
      <c r="G118" s="56">
        <f t="shared" si="74"/>
        <v>8896.5627234099993</v>
      </c>
      <c r="H118" s="56">
        <f t="shared" si="74"/>
        <v>0</v>
      </c>
      <c r="I118" s="56">
        <f t="shared" si="74"/>
        <v>6456.5997300804684</v>
      </c>
      <c r="J118" s="56">
        <f t="shared" si="74"/>
        <v>2228.3397235150001</v>
      </c>
      <c r="K118" s="56">
        <f t="shared" si="74"/>
        <v>211.62326981453168</v>
      </c>
      <c r="L118" s="56" t="s">
        <v>192</v>
      </c>
      <c r="M118" s="56">
        <f t="shared" ref="M118" si="75">SUM(M119:M155)</f>
        <v>7804.5769570499997</v>
      </c>
      <c r="N118" s="56">
        <f t="shared" ref="N118:O118" si="76">SUM(N119:N155)</f>
        <v>458.08696114000003</v>
      </c>
      <c r="O118" s="56">
        <f t="shared" si="76"/>
        <v>454.95871487999995</v>
      </c>
      <c r="P118" s="56">
        <f t="shared" ref="P118" si="77">SUM(P119:P155)</f>
        <v>537.28830930000004</v>
      </c>
      <c r="Q118" s="56">
        <f t="shared" ref="Q118:R118" si="78">SUM(Q119:Q155)</f>
        <v>478.40886619000008</v>
      </c>
      <c r="R118" s="56">
        <f t="shared" si="78"/>
        <v>1928.7428515099998</v>
      </c>
    </row>
    <row r="119" spans="1:18" ht="47.25" x14ac:dyDescent="0.25">
      <c r="A119" s="61" t="s">
        <v>380</v>
      </c>
      <c r="B119" s="48" t="s">
        <v>3535</v>
      </c>
      <c r="C119" s="49" t="s">
        <v>3536</v>
      </c>
      <c r="D119" s="31">
        <v>2021</v>
      </c>
      <c r="E119" s="31">
        <v>2023</v>
      </c>
      <c r="F119" s="45" t="s">
        <v>192</v>
      </c>
      <c r="G119" s="45">
        <v>187.50000000000003</v>
      </c>
      <c r="H119" s="45">
        <v>0</v>
      </c>
      <c r="I119" s="45">
        <v>187.50000000000003</v>
      </c>
      <c r="J119" s="45">
        <v>0</v>
      </c>
      <c r="K119" s="45">
        <v>0</v>
      </c>
      <c r="L119" s="45" t="s">
        <v>192</v>
      </c>
      <c r="M119" s="45">
        <v>187.50000000000003</v>
      </c>
      <c r="N119" s="45">
        <v>15.43333333</v>
      </c>
      <c r="O119" s="45">
        <v>75.11</v>
      </c>
      <c r="P119" s="45">
        <v>96.956666670000004</v>
      </c>
      <c r="Q119" s="45">
        <v>0</v>
      </c>
      <c r="R119" s="45">
        <f t="shared" ref="R119:R155" si="79">SUM(Q119,P119,O119,N119,)</f>
        <v>187.50000000000003</v>
      </c>
    </row>
    <row r="120" spans="1:18" ht="31.5" x14ac:dyDescent="0.25">
      <c r="A120" s="27" t="s">
        <v>380</v>
      </c>
      <c r="B120" s="43" t="s">
        <v>382</v>
      </c>
      <c r="C120" s="49" t="s">
        <v>383</v>
      </c>
      <c r="D120" s="31">
        <v>2017</v>
      </c>
      <c r="E120" s="31">
        <v>2028</v>
      </c>
      <c r="F120" s="45" t="s">
        <v>192</v>
      </c>
      <c r="G120" s="45">
        <v>144.06299999999999</v>
      </c>
      <c r="H120" s="45">
        <v>0</v>
      </c>
      <c r="I120" s="45">
        <v>103.35562801999998</v>
      </c>
      <c r="J120" s="45">
        <v>36.015749999999997</v>
      </c>
      <c r="K120" s="45">
        <v>4.6916219799999999</v>
      </c>
      <c r="L120" s="45" t="s">
        <v>192</v>
      </c>
      <c r="M120" s="45">
        <v>57.776519679999986</v>
      </c>
      <c r="N120" s="45">
        <v>0</v>
      </c>
      <c r="O120" s="45">
        <v>0</v>
      </c>
      <c r="P120" s="45">
        <v>14.872</v>
      </c>
      <c r="Q120" s="45">
        <v>0</v>
      </c>
      <c r="R120" s="45">
        <f t="shared" si="79"/>
        <v>14.872</v>
      </c>
    </row>
    <row r="121" spans="1:18" ht="31.5" x14ac:dyDescent="0.25">
      <c r="A121" s="27" t="s">
        <v>380</v>
      </c>
      <c r="B121" s="43" t="s">
        <v>384</v>
      </c>
      <c r="C121" s="49" t="s">
        <v>385</v>
      </c>
      <c r="D121" s="31">
        <v>2017</v>
      </c>
      <c r="E121" s="31">
        <v>2027</v>
      </c>
      <c r="F121" s="45" t="s">
        <v>192</v>
      </c>
      <c r="G121" s="45">
        <v>261.93300000000005</v>
      </c>
      <c r="H121" s="45">
        <v>0</v>
      </c>
      <c r="I121" s="45">
        <v>186.7407576226293</v>
      </c>
      <c r="J121" s="45">
        <v>65.483250000000012</v>
      </c>
      <c r="K121" s="45">
        <v>9.7089923773707305</v>
      </c>
      <c r="L121" s="45" t="s">
        <v>192</v>
      </c>
      <c r="M121" s="45">
        <v>210.59833402000004</v>
      </c>
      <c r="N121" s="45">
        <v>91.036000000000016</v>
      </c>
      <c r="O121" s="45">
        <v>35.667999999999999</v>
      </c>
      <c r="P121" s="45">
        <v>31.03425936</v>
      </c>
      <c r="Q121" s="45">
        <v>0</v>
      </c>
      <c r="R121" s="45">
        <f t="shared" si="79"/>
        <v>157.73825936000003</v>
      </c>
    </row>
    <row r="122" spans="1:18" ht="31.5" x14ac:dyDescent="0.25">
      <c r="A122" s="27" t="s">
        <v>380</v>
      </c>
      <c r="B122" s="43" t="s">
        <v>386</v>
      </c>
      <c r="C122" s="49" t="s">
        <v>387</v>
      </c>
      <c r="D122" s="31">
        <v>2017</v>
      </c>
      <c r="E122" s="31">
        <v>2020</v>
      </c>
      <c r="F122" s="45" t="s">
        <v>192</v>
      </c>
      <c r="G122" s="45">
        <v>14.150400579999999</v>
      </c>
      <c r="H122" s="45">
        <v>0</v>
      </c>
      <c r="I122" s="45">
        <v>7.3170109372704486</v>
      </c>
      <c r="J122" s="45">
        <v>3.5376001449999999</v>
      </c>
      <c r="K122" s="45">
        <v>3.2957894977295501</v>
      </c>
      <c r="L122" s="45" t="s">
        <v>192</v>
      </c>
      <c r="M122" s="45">
        <v>0</v>
      </c>
      <c r="N122" s="45">
        <v>0</v>
      </c>
      <c r="O122" s="45">
        <v>0</v>
      </c>
      <c r="P122" s="45">
        <v>0</v>
      </c>
      <c r="Q122" s="45">
        <v>0</v>
      </c>
      <c r="R122" s="45">
        <f t="shared" si="79"/>
        <v>0</v>
      </c>
    </row>
    <row r="123" spans="1:18" x14ac:dyDescent="0.25">
      <c r="A123" s="27" t="s">
        <v>380</v>
      </c>
      <c r="B123" s="43" t="s">
        <v>388</v>
      </c>
      <c r="C123" s="49" t="s">
        <v>389</v>
      </c>
      <c r="D123" s="31">
        <v>2017</v>
      </c>
      <c r="E123" s="31">
        <v>2027</v>
      </c>
      <c r="F123" s="45" t="s">
        <v>192</v>
      </c>
      <c r="G123" s="45">
        <v>155.58800000000002</v>
      </c>
      <c r="H123" s="45">
        <v>0</v>
      </c>
      <c r="I123" s="45">
        <v>111.63871087276745</v>
      </c>
      <c r="J123" s="45">
        <v>38.897000000000006</v>
      </c>
      <c r="K123" s="45">
        <v>5.0522891272325596</v>
      </c>
      <c r="L123" s="45" t="s">
        <v>192</v>
      </c>
      <c r="M123" s="45">
        <v>132.96414201000002</v>
      </c>
      <c r="N123" s="45">
        <v>37.061999999999998</v>
      </c>
      <c r="O123" s="45">
        <v>17.123000000000001</v>
      </c>
      <c r="P123" s="45">
        <v>19.498000000000001</v>
      </c>
      <c r="Q123" s="45">
        <v>0</v>
      </c>
      <c r="R123" s="45">
        <f t="shared" si="79"/>
        <v>73.682999999999993</v>
      </c>
    </row>
    <row r="124" spans="1:18" x14ac:dyDescent="0.25">
      <c r="A124" s="27" t="s">
        <v>380</v>
      </c>
      <c r="B124" s="43" t="s">
        <v>390</v>
      </c>
      <c r="C124" s="49" t="s">
        <v>391</v>
      </c>
      <c r="D124" s="31">
        <v>2017</v>
      </c>
      <c r="E124" s="31">
        <v>2028</v>
      </c>
      <c r="F124" s="45" t="s">
        <v>192</v>
      </c>
      <c r="G124" s="45">
        <v>180.31</v>
      </c>
      <c r="H124" s="45">
        <v>0</v>
      </c>
      <c r="I124" s="45">
        <v>131.47999708478483</v>
      </c>
      <c r="J124" s="45">
        <v>45.077500000000001</v>
      </c>
      <c r="K124" s="45">
        <v>3.7525029152151701</v>
      </c>
      <c r="L124" s="45" t="s">
        <v>192</v>
      </c>
      <c r="M124" s="45">
        <v>48.996250799999984</v>
      </c>
      <c r="N124" s="45">
        <v>0</v>
      </c>
      <c r="O124" s="45">
        <v>10.577999999999999</v>
      </c>
      <c r="P124" s="45">
        <v>10.442</v>
      </c>
      <c r="Q124" s="45">
        <v>0</v>
      </c>
      <c r="R124" s="45">
        <f t="shared" si="79"/>
        <v>21.02</v>
      </c>
    </row>
    <row r="125" spans="1:18" ht="31.5" x14ac:dyDescent="0.25">
      <c r="A125" s="27" t="s">
        <v>380</v>
      </c>
      <c r="B125" s="43" t="s">
        <v>392</v>
      </c>
      <c r="C125" s="49" t="s">
        <v>393</v>
      </c>
      <c r="D125" s="31">
        <v>2018</v>
      </c>
      <c r="E125" s="31">
        <v>2022</v>
      </c>
      <c r="F125" s="45" t="s">
        <v>192</v>
      </c>
      <c r="G125" s="45">
        <v>68.538802000000004</v>
      </c>
      <c r="H125" s="45">
        <v>0</v>
      </c>
      <c r="I125" s="45">
        <v>49.06369886292682</v>
      </c>
      <c r="J125" s="45">
        <v>17.134700500000001</v>
      </c>
      <c r="K125" s="45">
        <v>2.340402637073189</v>
      </c>
      <c r="L125" s="45" t="s">
        <v>192</v>
      </c>
      <c r="M125" s="45">
        <v>16.163</v>
      </c>
      <c r="N125" s="45">
        <v>16.163</v>
      </c>
      <c r="O125" s="45">
        <v>0</v>
      </c>
      <c r="P125" s="45">
        <v>0</v>
      </c>
      <c r="Q125" s="45">
        <v>0</v>
      </c>
      <c r="R125" s="45">
        <f t="shared" si="79"/>
        <v>16.163</v>
      </c>
    </row>
    <row r="126" spans="1:18" ht="31.5" x14ac:dyDescent="0.25">
      <c r="A126" s="27" t="s">
        <v>380</v>
      </c>
      <c r="B126" s="43" t="s">
        <v>394</v>
      </c>
      <c r="C126" s="49" t="s">
        <v>395</v>
      </c>
      <c r="D126" s="31">
        <v>2018</v>
      </c>
      <c r="E126" s="31">
        <v>2020</v>
      </c>
      <c r="F126" s="45" t="s">
        <v>192</v>
      </c>
      <c r="G126" s="45">
        <v>33.272643500000001</v>
      </c>
      <c r="H126" s="45">
        <v>0</v>
      </c>
      <c r="I126" s="45">
        <v>24.954482625000001</v>
      </c>
      <c r="J126" s="45">
        <v>8.3181608750000002</v>
      </c>
      <c r="K126" s="45">
        <v>0</v>
      </c>
      <c r="L126" s="45" t="s">
        <v>192</v>
      </c>
      <c r="M126" s="45">
        <v>0</v>
      </c>
      <c r="N126" s="45">
        <v>0</v>
      </c>
      <c r="O126" s="45">
        <v>0</v>
      </c>
      <c r="P126" s="45">
        <v>0</v>
      </c>
      <c r="Q126" s="45">
        <v>0</v>
      </c>
      <c r="R126" s="45">
        <f t="shared" si="79"/>
        <v>0</v>
      </c>
    </row>
    <row r="127" spans="1:18" ht="31.5" x14ac:dyDescent="0.25">
      <c r="A127" s="27" t="s">
        <v>380</v>
      </c>
      <c r="B127" s="43" t="s">
        <v>396</v>
      </c>
      <c r="C127" s="49" t="s">
        <v>397</v>
      </c>
      <c r="D127" s="31">
        <v>2019</v>
      </c>
      <c r="E127" s="31">
        <v>2021</v>
      </c>
      <c r="F127" s="45" t="s">
        <v>192</v>
      </c>
      <c r="G127" s="45">
        <v>16.367841640000002</v>
      </c>
      <c r="H127" s="45">
        <v>0</v>
      </c>
      <c r="I127" s="45">
        <v>12.275881230000001</v>
      </c>
      <c r="J127" s="45">
        <v>4.0919604100000004</v>
      </c>
      <c r="K127" s="45">
        <v>0</v>
      </c>
      <c r="L127" s="45" t="s">
        <v>192</v>
      </c>
      <c r="M127" s="45">
        <v>0</v>
      </c>
      <c r="N127" s="45">
        <v>0</v>
      </c>
      <c r="O127" s="45">
        <v>0</v>
      </c>
      <c r="P127" s="45">
        <v>0</v>
      </c>
      <c r="Q127" s="45">
        <v>0</v>
      </c>
      <c r="R127" s="45">
        <f t="shared" si="79"/>
        <v>0</v>
      </c>
    </row>
    <row r="128" spans="1:18" ht="31.5" x14ac:dyDescent="0.25">
      <c r="A128" s="27" t="s">
        <v>380</v>
      </c>
      <c r="B128" s="43" t="s">
        <v>398</v>
      </c>
      <c r="C128" s="49" t="s">
        <v>399</v>
      </c>
      <c r="D128" s="31">
        <v>2019</v>
      </c>
      <c r="E128" s="31">
        <v>2027</v>
      </c>
      <c r="F128" s="45" t="s">
        <v>192</v>
      </c>
      <c r="G128" s="45">
        <v>136.63446146999999</v>
      </c>
      <c r="H128" s="45">
        <v>0</v>
      </c>
      <c r="I128" s="45">
        <v>97.690531402734791</v>
      </c>
      <c r="J128" s="45">
        <v>34.158615367499998</v>
      </c>
      <c r="K128" s="45">
        <v>4.7853146997651903</v>
      </c>
      <c r="L128" s="45" t="s">
        <v>192</v>
      </c>
      <c r="M128" s="45">
        <v>69.311485789999978</v>
      </c>
      <c r="N128" s="45">
        <v>5.891</v>
      </c>
      <c r="O128" s="45">
        <v>22.964882069999998</v>
      </c>
      <c r="P128" s="45">
        <v>5.5739999999999998</v>
      </c>
      <c r="Q128" s="45">
        <v>0</v>
      </c>
      <c r="R128" s="45">
        <f t="shared" si="79"/>
        <v>34.429882069999998</v>
      </c>
    </row>
    <row r="129" spans="1:18" ht="31.5" x14ac:dyDescent="0.25">
      <c r="A129" s="27" t="s">
        <v>380</v>
      </c>
      <c r="B129" s="43" t="s">
        <v>400</v>
      </c>
      <c r="C129" s="49" t="s">
        <v>401</v>
      </c>
      <c r="D129" s="31">
        <v>2020</v>
      </c>
      <c r="E129" s="31">
        <v>2020</v>
      </c>
      <c r="F129" s="45" t="s">
        <v>192</v>
      </c>
      <c r="G129" s="45">
        <v>13.92394487</v>
      </c>
      <c r="H129" s="45">
        <v>0</v>
      </c>
      <c r="I129" s="45">
        <v>10.020590044786539</v>
      </c>
      <c r="J129" s="45">
        <v>3.4809862174999999</v>
      </c>
      <c r="K129" s="45">
        <v>0.42236860771346002</v>
      </c>
      <c r="L129" s="45" t="s">
        <v>192</v>
      </c>
      <c r="M129" s="45">
        <v>0</v>
      </c>
      <c r="N129" s="45">
        <v>0</v>
      </c>
      <c r="O129" s="45">
        <v>0</v>
      </c>
      <c r="P129" s="45">
        <v>0</v>
      </c>
      <c r="Q129" s="45">
        <v>0</v>
      </c>
      <c r="R129" s="45">
        <f t="shared" si="79"/>
        <v>0</v>
      </c>
    </row>
    <row r="130" spans="1:18" ht="31.5" x14ac:dyDescent="0.25">
      <c r="A130" s="27" t="s">
        <v>380</v>
      </c>
      <c r="B130" s="43" t="s">
        <v>402</v>
      </c>
      <c r="C130" s="49" t="s">
        <v>403</v>
      </c>
      <c r="D130" s="31">
        <v>2021</v>
      </c>
      <c r="E130" s="31">
        <v>2022</v>
      </c>
      <c r="F130" s="45" t="s">
        <v>192</v>
      </c>
      <c r="G130" s="45">
        <v>43.674999999999997</v>
      </c>
      <c r="H130" s="45">
        <v>0</v>
      </c>
      <c r="I130" s="45">
        <v>31.339947634138365</v>
      </c>
      <c r="J130" s="45">
        <v>10.918749999999999</v>
      </c>
      <c r="K130" s="45">
        <v>1.4163023658616301</v>
      </c>
      <c r="L130" s="45" t="s">
        <v>192</v>
      </c>
      <c r="M130" s="45">
        <v>43.674999999999997</v>
      </c>
      <c r="N130" s="45">
        <v>43.674999999999997</v>
      </c>
      <c r="O130" s="45">
        <v>0</v>
      </c>
      <c r="P130" s="45">
        <v>0</v>
      </c>
      <c r="Q130" s="45">
        <v>0</v>
      </c>
      <c r="R130" s="45">
        <f t="shared" si="79"/>
        <v>43.674999999999997</v>
      </c>
    </row>
    <row r="131" spans="1:18" ht="31.5" x14ac:dyDescent="0.25">
      <c r="A131" s="27" t="s">
        <v>380</v>
      </c>
      <c r="B131" s="43" t="s">
        <v>404</v>
      </c>
      <c r="C131" s="49" t="s">
        <v>405</v>
      </c>
      <c r="D131" s="31">
        <v>2023</v>
      </c>
      <c r="E131" s="31">
        <v>2026</v>
      </c>
      <c r="F131" s="45" t="s">
        <v>192</v>
      </c>
      <c r="G131" s="45">
        <v>68.021000000000001</v>
      </c>
      <c r="H131" s="45">
        <v>0</v>
      </c>
      <c r="I131" s="45">
        <v>49.548913827342119</v>
      </c>
      <c r="J131" s="45">
        <v>17.00525</v>
      </c>
      <c r="K131" s="45">
        <v>1.46683617265788</v>
      </c>
      <c r="L131" s="45" t="s">
        <v>192</v>
      </c>
      <c r="M131" s="45">
        <v>68.021000000000001</v>
      </c>
      <c r="N131" s="45">
        <v>0</v>
      </c>
      <c r="O131" s="45">
        <v>0</v>
      </c>
      <c r="P131" s="45">
        <v>9.4055911899999991</v>
      </c>
      <c r="Q131" s="45">
        <v>0</v>
      </c>
      <c r="R131" s="45">
        <f t="shared" si="79"/>
        <v>9.4055911899999991</v>
      </c>
    </row>
    <row r="132" spans="1:18" ht="31.5" x14ac:dyDescent="0.25">
      <c r="A132" s="27" t="s">
        <v>380</v>
      </c>
      <c r="B132" s="43" t="s">
        <v>406</v>
      </c>
      <c r="C132" s="49" t="s">
        <v>407</v>
      </c>
      <c r="D132" s="44">
        <v>2023</v>
      </c>
      <c r="E132" s="44">
        <v>2023</v>
      </c>
      <c r="F132" s="45" t="s">
        <v>192</v>
      </c>
      <c r="G132" s="45">
        <v>6.9379999999999997</v>
      </c>
      <c r="H132" s="45">
        <v>0</v>
      </c>
      <c r="I132" s="45">
        <v>4.944380729066828</v>
      </c>
      <c r="J132" s="45">
        <v>1.7344999999999999</v>
      </c>
      <c r="K132" s="45">
        <v>0.259119270933172</v>
      </c>
      <c r="L132" s="45" t="s">
        <v>192</v>
      </c>
      <c r="M132" s="45">
        <v>6.9379999999999997</v>
      </c>
      <c r="N132" s="45">
        <v>0</v>
      </c>
      <c r="O132" s="45">
        <v>0</v>
      </c>
      <c r="P132" s="45">
        <v>6.9379999999999997</v>
      </c>
      <c r="Q132" s="45">
        <v>0</v>
      </c>
      <c r="R132" s="45">
        <f t="shared" si="79"/>
        <v>6.9379999999999997</v>
      </c>
    </row>
    <row r="133" spans="1:18" ht="31.5" x14ac:dyDescent="0.25">
      <c r="A133" s="27" t="s">
        <v>380</v>
      </c>
      <c r="B133" s="43" t="s">
        <v>408</v>
      </c>
      <c r="C133" s="49" t="s">
        <v>409</v>
      </c>
      <c r="D133" s="44">
        <v>2024</v>
      </c>
      <c r="E133" s="44">
        <v>2028</v>
      </c>
      <c r="F133" s="32" t="s">
        <v>192</v>
      </c>
      <c r="G133" s="45">
        <v>251.92599999999999</v>
      </c>
      <c r="H133" s="45">
        <v>0</v>
      </c>
      <c r="I133" s="45">
        <v>183.55328359999999</v>
      </c>
      <c r="J133" s="45">
        <v>62.981499999999997</v>
      </c>
      <c r="K133" s="45">
        <v>5.3912163999999994</v>
      </c>
      <c r="L133" s="45" t="s">
        <v>192</v>
      </c>
      <c r="M133" s="45">
        <v>251.92599999999999</v>
      </c>
      <c r="N133" s="45">
        <v>0</v>
      </c>
      <c r="O133" s="45">
        <v>0</v>
      </c>
      <c r="P133" s="45">
        <v>0</v>
      </c>
      <c r="Q133" s="45">
        <v>18.011591190000001</v>
      </c>
      <c r="R133" s="45">
        <f t="shared" si="79"/>
        <v>18.011591190000001</v>
      </c>
    </row>
    <row r="134" spans="1:18" ht="31.5" x14ac:dyDescent="0.25">
      <c r="A134" s="27" t="s">
        <v>380</v>
      </c>
      <c r="B134" s="43" t="s">
        <v>3514</v>
      </c>
      <c r="C134" s="49" t="s">
        <v>3515</v>
      </c>
      <c r="D134" s="44">
        <v>2025</v>
      </c>
      <c r="E134" s="44" t="s">
        <v>192</v>
      </c>
      <c r="F134" s="32" t="s">
        <v>192</v>
      </c>
      <c r="G134" s="45">
        <v>196.79599999999999</v>
      </c>
      <c r="H134" s="45">
        <v>0</v>
      </c>
      <c r="I134" s="45">
        <v>143.38556560000001</v>
      </c>
      <c r="J134" s="45">
        <v>49.198999999999998</v>
      </c>
      <c r="K134" s="45">
        <v>4.2114343999999999</v>
      </c>
      <c r="L134" s="45" t="s">
        <v>192</v>
      </c>
      <c r="M134" s="45">
        <v>196.79599999999999</v>
      </c>
      <c r="N134" s="45">
        <v>0</v>
      </c>
      <c r="O134" s="45">
        <v>0</v>
      </c>
      <c r="P134" s="45">
        <v>0</v>
      </c>
      <c r="Q134" s="45">
        <v>0</v>
      </c>
      <c r="R134" s="45">
        <f t="shared" si="79"/>
        <v>0</v>
      </c>
    </row>
    <row r="135" spans="1:18" ht="31.5" x14ac:dyDescent="0.25">
      <c r="A135" s="27" t="s">
        <v>380</v>
      </c>
      <c r="B135" s="43" t="s">
        <v>410</v>
      </c>
      <c r="C135" s="49" t="s">
        <v>411</v>
      </c>
      <c r="D135" s="44">
        <v>2024</v>
      </c>
      <c r="E135" s="44">
        <v>2027</v>
      </c>
      <c r="F135" s="32" t="s">
        <v>192</v>
      </c>
      <c r="G135" s="45">
        <v>36.588000000000001</v>
      </c>
      <c r="H135" s="45">
        <v>0</v>
      </c>
      <c r="I135" s="45">
        <v>26.658016800000006</v>
      </c>
      <c r="J135" s="45">
        <v>9.1470000000000002</v>
      </c>
      <c r="K135" s="45">
        <v>0.78298319999999999</v>
      </c>
      <c r="L135" s="45" t="s">
        <v>192</v>
      </c>
      <c r="M135" s="45">
        <v>36.588000000000001</v>
      </c>
      <c r="N135" s="45">
        <v>0</v>
      </c>
      <c r="O135" s="45">
        <v>0</v>
      </c>
      <c r="P135" s="45">
        <v>0</v>
      </c>
      <c r="Q135" s="45">
        <v>15.561</v>
      </c>
      <c r="R135" s="45">
        <f t="shared" si="79"/>
        <v>15.561</v>
      </c>
    </row>
    <row r="136" spans="1:18" ht="31.5" x14ac:dyDescent="0.25">
      <c r="A136" s="27" t="s">
        <v>380</v>
      </c>
      <c r="B136" s="43" t="s">
        <v>412</v>
      </c>
      <c r="C136" s="49" t="s">
        <v>413</v>
      </c>
      <c r="D136" s="44">
        <v>2024</v>
      </c>
      <c r="E136" s="44">
        <v>2028</v>
      </c>
      <c r="F136" s="32" t="s">
        <v>192</v>
      </c>
      <c r="G136" s="45">
        <v>245.70400000000001</v>
      </c>
      <c r="H136" s="45">
        <v>0</v>
      </c>
      <c r="I136" s="45">
        <v>179.01993440000001</v>
      </c>
      <c r="J136" s="45">
        <v>61.426000000000002</v>
      </c>
      <c r="K136" s="45">
        <v>5.2580656000000001</v>
      </c>
      <c r="L136" s="45" t="s">
        <v>192</v>
      </c>
      <c r="M136" s="45">
        <v>245.70400000000001</v>
      </c>
      <c r="N136" s="45">
        <v>0</v>
      </c>
      <c r="O136" s="45">
        <v>0</v>
      </c>
      <c r="P136" s="45">
        <v>0</v>
      </c>
      <c r="Q136" s="45">
        <v>12.971</v>
      </c>
      <c r="R136" s="45">
        <f t="shared" si="79"/>
        <v>12.971</v>
      </c>
    </row>
    <row r="137" spans="1:18" ht="31.5" x14ac:dyDescent="0.25">
      <c r="A137" s="27" t="s">
        <v>380</v>
      </c>
      <c r="B137" s="43" t="s">
        <v>414</v>
      </c>
      <c r="C137" s="49" t="s">
        <v>415</v>
      </c>
      <c r="D137" s="44">
        <v>2024</v>
      </c>
      <c r="E137" s="44">
        <v>2028</v>
      </c>
      <c r="F137" s="32" t="s">
        <v>192</v>
      </c>
      <c r="G137" s="45">
        <v>47.970999999999997</v>
      </c>
      <c r="H137" s="45">
        <v>0</v>
      </c>
      <c r="I137" s="45">
        <v>34.951670599999993</v>
      </c>
      <c r="J137" s="45">
        <v>11.992749999999999</v>
      </c>
      <c r="K137" s="45">
        <v>1.0265793999999999</v>
      </c>
      <c r="L137" s="45" t="s">
        <v>192</v>
      </c>
      <c r="M137" s="45">
        <v>47.970999999999997</v>
      </c>
      <c r="N137" s="45">
        <v>0</v>
      </c>
      <c r="O137" s="45">
        <v>0</v>
      </c>
      <c r="P137" s="45">
        <v>0</v>
      </c>
      <c r="Q137" s="45">
        <v>8.6720000000000006</v>
      </c>
      <c r="R137" s="45">
        <f t="shared" si="79"/>
        <v>8.6720000000000006</v>
      </c>
    </row>
    <row r="138" spans="1:18" ht="31.5" x14ac:dyDescent="0.25">
      <c r="A138" s="27" t="s">
        <v>380</v>
      </c>
      <c r="B138" s="43" t="s">
        <v>416</v>
      </c>
      <c r="C138" s="49" t="s">
        <v>417</v>
      </c>
      <c r="D138" s="44">
        <v>2024</v>
      </c>
      <c r="E138" s="44">
        <v>2028</v>
      </c>
      <c r="F138" s="32" t="s">
        <v>192</v>
      </c>
      <c r="G138" s="45">
        <v>219.93299999999999</v>
      </c>
      <c r="H138" s="45">
        <v>0</v>
      </c>
      <c r="I138" s="45">
        <v>160.2431838</v>
      </c>
      <c r="J138" s="45">
        <v>54.983249999999998</v>
      </c>
      <c r="K138" s="45">
        <v>4.7065661999999993</v>
      </c>
      <c r="L138" s="45" t="s">
        <v>192</v>
      </c>
      <c r="M138" s="45">
        <v>219.93299999999999</v>
      </c>
      <c r="N138" s="45">
        <v>0</v>
      </c>
      <c r="O138" s="45">
        <v>0</v>
      </c>
      <c r="P138" s="45">
        <v>0</v>
      </c>
      <c r="Q138" s="45">
        <v>21.699745</v>
      </c>
      <c r="R138" s="45">
        <f t="shared" si="79"/>
        <v>21.699745</v>
      </c>
    </row>
    <row r="139" spans="1:18" s="81" customFormat="1" ht="31.5" x14ac:dyDescent="0.25">
      <c r="A139" s="27" t="s">
        <v>380</v>
      </c>
      <c r="B139" s="43" t="s">
        <v>418</v>
      </c>
      <c r="C139" s="49" t="s">
        <v>419</v>
      </c>
      <c r="D139" s="44">
        <v>2024</v>
      </c>
      <c r="E139" s="44">
        <v>2026</v>
      </c>
      <c r="F139" s="32" t="s">
        <v>192</v>
      </c>
      <c r="G139" s="45">
        <v>72.816999999999993</v>
      </c>
      <c r="H139" s="45">
        <v>0</v>
      </c>
      <c r="I139" s="45">
        <v>53.054466199999993</v>
      </c>
      <c r="J139" s="45">
        <v>18.204249999999998</v>
      </c>
      <c r="K139" s="45">
        <v>1.5582837999999997</v>
      </c>
      <c r="L139" s="45" t="s">
        <v>192</v>
      </c>
      <c r="M139" s="45">
        <v>72.816999999999993</v>
      </c>
      <c r="N139" s="45">
        <v>0</v>
      </c>
      <c r="O139" s="45">
        <v>0</v>
      </c>
      <c r="P139" s="45">
        <v>0</v>
      </c>
      <c r="Q139" s="45">
        <v>10.090999999999999</v>
      </c>
      <c r="R139" s="45">
        <f t="shared" si="79"/>
        <v>10.090999999999999</v>
      </c>
    </row>
    <row r="140" spans="1:18" ht="31.5" x14ac:dyDescent="0.25">
      <c r="A140" s="27" t="s">
        <v>380</v>
      </c>
      <c r="B140" s="43" t="s">
        <v>420</v>
      </c>
      <c r="C140" s="49" t="s">
        <v>421</v>
      </c>
      <c r="D140" s="31">
        <v>2017</v>
      </c>
      <c r="E140" s="31">
        <v>2022</v>
      </c>
      <c r="F140" s="45" t="s">
        <v>192</v>
      </c>
      <c r="G140" s="45">
        <v>116.45466490999999</v>
      </c>
      <c r="H140" s="45">
        <v>0</v>
      </c>
      <c r="I140" s="45">
        <v>65.551730909817323</v>
      </c>
      <c r="J140" s="45">
        <v>48.0916</v>
      </c>
      <c r="K140" s="45">
        <v>2.8113340001826699</v>
      </c>
      <c r="L140" s="45" t="s">
        <v>192</v>
      </c>
      <c r="M140" s="45">
        <v>59.233460619999995</v>
      </c>
      <c r="N140" s="45">
        <v>21.225999999999999</v>
      </c>
      <c r="O140" s="45">
        <v>38.007460619999996</v>
      </c>
      <c r="P140" s="45">
        <v>0</v>
      </c>
      <c r="Q140" s="45">
        <v>0</v>
      </c>
      <c r="R140" s="45">
        <f t="shared" si="79"/>
        <v>59.233460619999995</v>
      </c>
    </row>
    <row r="141" spans="1:18" ht="31.5" x14ac:dyDescent="0.25">
      <c r="A141" s="27" t="s">
        <v>380</v>
      </c>
      <c r="B141" s="43" t="s">
        <v>422</v>
      </c>
      <c r="C141" s="49" t="s">
        <v>423</v>
      </c>
      <c r="D141" s="31">
        <v>2017</v>
      </c>
      <c r="E141" s="31">
        <v>2026</v>
      </c>
      <c r="F141" s="45" t="s">
        <v>192</v>
      </c>
      <c r="G141" s="45">
        <v>150.08600000000001</v>
      </c>
      <c r="H141" s="45">
        <v>0</v>
      </c>
      <c r="I141" s="45">
        <v>104.08700000000002</v>
      </c>
      <c r="J141" s="45">
        <v>40.888000000000005</v>
      </c>
      <c r="K141" s="45">
        <v>5.11099999999999</v>
      </c>
      <c r="L141" s="45" t="s">
        <v>192</v>
      </c>
      <c r="M141" s="45">
        <v>103.78410776000001</v>
      </c>
      <c r="N141" s="45">
        <v>0</v>
      </c>
      <c r="O141" s="45">
        <v>53.627000000000002</v>
      </c>
      <c r="P141" s="45">
        <v>0</v>
      </c>
      <c r="Q141" s="45">
        <v>0</v>
      </c>
      <c r="R141" s="45">
        <f t="shared" si="79"/>
        <v>53.627000000000002</v>
      </c>
    </row>
    <row r="142" spans="1:18" ht="31.5" x14ac:dyDescent="0.25">
      <c r="A142" s="27" t="s">
        <v>380</v>
      </c>
      <c r="B142" s="43" t="s">
        <v>424</v>
      </c>
      <c r="C142" s="49" t="s">
        <v>425</v>
      </c>
      <c r="D142" s="31">
        <v>2017</v>
      </c>
      <c r="E142" s="31">
        <v>2020</v>
      </c>
      <c r="F142" s="45" t="s">
        <v>192</v>
      </c>
      <c r="G142" s="45">
        <v>111.40396444</v>
      </c>
      <c r="H142" s="45">
        <v>0</v>
      </c>
      <c r="I142" s="45">
        <v>59.636644089193652</v>
      </c>
      <c r="J142" s="45">
        <v>49.181600000000003</v>
      </c>
      <c r="K142" s="45">
        <v>2.5857203508063469</v>
      </c>
      <c r="L142" s="45" t="s">
        <v>192</v>
      </c>
      <c r="M142" s="45">
        <v>0</v>
      </c>
      <c r="N142" s="45">
        <v>0</v>
      </c>
      <c r="O142" s="45">
        <v>0</v>
      </c>
      <c r="P142" s="45">
        <v>0</v>
      </c>
      <c r="Q142" s="45">
        <v>0</v>
      </c>
      <c r="R142" s="45">
        <f t="shared" si="79"/>
        <v>0</v>
      </c>
    </row>
    <row r="143" spans="1:18" ht="31.5" x14ac:dyDescent="0.25">
      <c r="A143" s="27" t="s">
        <v>380</v>
      </c>
      <c r="B143" s="43" t="s">
        <v>426</v>
      </c>
      <c r="C143" s="49" t="s">
        <v>427</v>
      </c>
      <c r="D143" s="31">
        <v>2017</v>
      </c>
      <c r="E143" s="31">
        <v>2027</v>
      </c>
      <c r="F143" s="45" t="s">
        <v>192</v>
      </c>
      <c r="G143" s="45">
        <v>236.05500000000001</v>
      </c>
      <c r="H143" s="45">
        <v>0</v>
      </c>
      <c r="I143" s="45">
        <v>133.88253207179608</v>
      </c>
      <c r="J143" s="45">
        <v>94.242000000000019</v>
      </c>
      <c r="K143" s="45">
        <v>7.9304679282038997</v>
      </c>
      <c r="L143" s="45" t="s">
        <v>192</v>
      </c>
      <c r="M143" s="45">
        <v>103.37262812000002</v>
      </c>
      <c r="N143" s="45">
        <v>53.057000000000002</v>
      </c>
      <c r="O143" s="45">
        <v>0</v>
      </c>
      <c r="P143" s="45">
        <v>0</v>
      </c>
      <c r="Q143" s="45">
        <v>0</v>
      </c>
      <c r="R143" s="45">
        <f t="shared" si="79"/>
        <v>53.057000000000002</v>
      </c>
    </row>
    <row r="144" spans="1:18" ht="31.5" x14ac:dyDescent="0.25">
      <c r="A144" s="27" t="s">
        <v>380</v>
      </c>
      <c r="B144" s="43" t="s">
        <v>428</v>
      </c>
      <c r="C144" s="49" t="s">
        <v>429</v>
      </c>
      <c r="D144" s="31">
        <v>2017</v>
      </c>
      <c r="E144" s="31">
        <v>2027</v>
      </c>
      <c r="F144" s="45" t="s">
        <v>192</v>
      </c>
      <c r="G144" s="45">
        <v>461.64899999999994</v>
      </c>
      <c r="H144" s="45">
        <v>0</v>
      </c>
      <c r="I144" s="45">
        <v>251.63765076391243</v>
      </c>
      <c r="J144" s="45">
        <v>193.24480000000003</v>
      </c>
      <c r="K144" s="45">
        <v>16.766549236087499</v>
      </c>
      <c r="L144" s="45" t="s">
        <v>192</v>
      </c>
      <c r="M144" s="45">
        <v>272.93683855999996</v>
      </c>
      <c r="N144" s="45">
        <v>58.942</v>
      </c>
      <c r="O144" s="45">
        <v>59.573999999999998</v>
      </c>
      <c r="P144" s="45">
        <v>90.940187299999963</v>
      </c>
      <c r="Q144" s="45">
        <v>0</v>
      </c>
      <c r="R144" s="45">
        <f t="shared" si="79"/>
        <v>209.45618729999995</v>
      </c>
    </row>
    <row r="145" spans="1:18" ht="31.5" x14ac:dyDescent="0.25">
      <c r="A145" s="27" t="s">
        <v>380</v>
      </c>
      <c r="B145" s="43" t="s">
        <v>430</v>
      </c>
      <c r="C145" s="49" t="s">
        <v>431</v>
      </c>
      <c r="D145" s="31">
        <v>2017</v>
      </c>
      <c r="E145" s="31">
        <v>2025</v>
      </c>
      <c r="F145" s="45" t="s">
        <v>192</v>
      </c>
      <c r="G145" s="45">
        <v>64.275000000000006</v>
      </c>
      <c r="H145" s="45">
        <v>0</v>
      </c>
      <c r="I145" s="45">
        <v>33.957150000000013</v>
      </c>
      <c r="J145" s="45">
        <v>26.949199999999998</v>
      </c>
      <c r="K145" s="45">
        <v>3.3686499999999953</v>
      </c>
      <c r="L145" s="45" t="s">
        <v>192</v>
      </c>
      <c r="M145" s="45">
        <v>41.075500130000009</v>
      </c>
      <c r="N145" s="45">
        <v>0</v>
      </c>
      <c r="O145" s="45">
        <v>0</v>
      </c>
      <c r="P145" s="45">
        <v>0</v>
      </c>
      <c r="Q145" s="45">
        <v>0</v>
      </c>
      <c r="R145" s="45">
        <f t="shared" si="79"/>
        <v>0</v>
      </c>
    </row>
    <row r="146" spans="1:18" ht="31.5" x14ac:dyDescent="0.25">
      <c r="A146" s="27" t="s">
        <v>380</v>
      </c>
      <c r="B146" s="43" t="s">
        <v>432</v>
      </c>
      <c r="C146" s="49" t="s">
        <v>433</v>
      </c>
      <c r="D146" s="31">
        <v>2018</v>
      </c>
      <c r="E146" s="31">
        <v>2025</v>
      </c>
      <c r="F146" s="45" t="s">
        <v>192</v>
      </c>
      <c r="G146" s="45">
        <v>109.13300000000001</v>
      </c>
      <c r="H146" s="45">
        <v>0</v>
      </c>
      <c r="I146" s="45">
        <v>98.301500000000019</v>
      </c>
      <c r="J146" s="45">
        <v>9.6280000000000001</v>
      </c>
      <c r="K146" s="45">
        <v>1.2034999999999982</v>
      </c>
      <c r="L146" s="45" t="s">
        <v>192</v>
      </c>
      <c r="M146" s="45">
        <v>90.389516830000019</v>
      </c>
      <c r="N146" s="45">
        <v>0</v>
      </c>
      <c r="O146" s="45">
        <v>0</v>
      </c>
      <c r="P146" s="45">
        <v>71.138000000000005</v>
      </c>
      <c r="Q146" s="45">
        <v>0</v>
      </c>
      <c r="R146" s="45">
        <f t="shared" si="79"/>
        <v>71.138000000000005</v>
      </c>
    </row>
    <row r="147" spans="1:18" x14ac:dyDescent="0.25">
      <c r="A147" s="27" t="s">
        <v>380</v>
      </c>
      <c r="B147" s="43" t="s">
        <v>434</v>
      </c>
      <c r="C147" s="49" t="s">
        <v>435</v>
      </c>
      <c r="D147" s="31">
        <v>2020</v>
      </c>
      <c r="E147" s="31">
        <v>2025</v>
      </c>
      <c r="F147" s="45" t="s">
        <v>192</v>
      </c>
      <c r="G147" s="45">
        <v>287.91399999999999</v>
      </c>
      <c r="H147" s="45">
        <v>0</v>
      </c>
      <c r="I147" s="45">
        <v>264.83110354823685</v>
      </c>
      <c r="J147" s="45">
        <v>19.259250000000002</v>
      </c>
      <c r="K147" s="45">
        <v>3.8236464517631199</v>
      </c>
      <c r="L147" s="45" t="s">
        <v>192</v>
      </c>
      <c r="M147" s="45">
        <v>263.16517272999999</v>
      </c>
      <c r="N147" s="45">
        <v>80.596000000000004</v>
      </c>
      <c r="O147" s="45">
        <v>0</v>
      </c>
      <c r="P147" s="45">
        <v>99.445854779999991</v>
      </c>
      <c r="Q147" s="45">
        <v>0</v>
      </c>
      <c r="R147" s="45">
        <f t="shared" si="79"/>
        <v>180.04185477999999</v>
      </c>
    </row>
    <row r="148" spans="1:18" x14ac:dyDescent="0.25">
      <c r="A148" s="27" t="s">
        <v>380</v>
      </c>
      <c r="B148" s="43" t="s">
        <v>436</v>
      </c>
      <c r="C148" s="49" t="s">
        <v>437</v>
      </c>
      <c r="D148" s="31">
        <v>2021</v>
      </c>
      <c r="E148" s="31">
        <v>2025</v>
      </c>
      <c r="F148" s="45" t="s">
        <v>192</v>
      </c>
      <c r="G148" s="45">
        <v>113.47399999999999</v>
      </c>
      <c r="H148" s="45">
        <v>0</v>
      </c>
      <c r="I148" s="45">
        <v>88.215706908483895</v>
      </c>
      <c r="J148" s="45">
        <v>14.184249999999999</v>
      </c>
      <c r="K148" s="45">
        <v>11.074043091516099</v>
      </c>
      <c r="L148" s="45" t="s">
        <v>192</v>
      </c>
      <c r="M148" s="45">
        <v>113.47399999999999</v>
      </c>
      <c r="N148" s="45">
        <v>35.00562781</v>
      </c>
      <c r="O148" s="45">
        <v>66.818372189999991</v>
      </c>
      <c r="P148" s="45">
        <v>0</v>
      </c>
      <c r="Q148" s="45">
        <v>0</v>
      </c>
      <c r="R148" s="45">
        <f t="shared" si="79"/>
        <v>101.82399999999998</v>
      </c>
    </row>
    <row r="149" spans="1:18" x14ac:dyDescent="0.25">
      <c r="A149" s="27" t="s">
        <v>380</v>
      </c>
      <c r="B149" s="43" t="s">
        <v>438</v>
      </c>
      <c r="C149" s="49" t="s">
        <v>439</v>
      </c>
      <c r="D149" s="31">
        <v>2022</v>
      </c>
      <c r="E149" s="31">
        <v>2025</v>
      </c>
      <c r="F149" s="45" t="s">
        <v>192</v>
      </c>
      <c r="G149" s="45">
        <v>195.678</v>
      </c>
      <c r="H149" s="45">
        <v>0</v>
      </c>
      <c r="I149" s="45">
        <v>174.87608989558041</v>
      </c>
      <c r="J149" s="45">
        <v>16.936</v>
      </c>
      <c r="K149" s="45">
        <v>3.8659101044195801</v>
      </c>
      <c r="L149" s="45" t="s">
        <v>192</v>
      </c>
      <c r="M149" s="45">
        <v>195.678</v>
      </c>
      <c r="N149" s="45">
        <v>0</v>
      </c>
      <c r="O149" s="45">
        <v>75.488</v>
      </c>
      <c r="P149" s="45">
        <v>81.043750000000003</v>
      </c>
      <c r="Q149" s="45">
        <v>0</v>
      </c>
      <c r="R149" s="45">
        <f t="shared" si="79"/>
        <v>156.53174999999999</v>
      </c>
    </row>
    <row r="150" spans="1:18" ht="31.5" x14ac:dyDescent="0.25">
      <c r="A150" s="27" t="s">
        <v>380</v>
      </c>
      <c r="B150" s="43" t="s">
        <v>440</v>
      </c>
      <c r="C150" s="49" t="s">
        <v>441</v>
      </c>
      <c r="D150" s="31">
        <v>2024</v>
      </c>
      <c r="E150" s="31">
        <v>2034</v>
      </c>
      <c r="F150" s="45" t="s">
        <v>192</v>
      </c>
      <c r="G150" s="45">
        <v>482.529</v>
      </c>
      <c r="H150" s="45">
        <v>0</v>
      </c>
      <c r="I150" s="45">
        <v>352.24617000000001</v>
      </c>
      <c r="J150" s="45">
        <v>120.63225</v>
      </c>
      <c r="K150" s="45">
        <v>9.6505799999999997</v>
      </c>
      <c r="L150" s="45" t="s">
        <v>192</v>
      </c>
      <c r="M150" s="45">
        <v>482.529</v>
      </c>
      <c r="N150" s="45">
        <v>0</v>
      </c>
      <c r="O150" s="45">
        <v>0</v>
      </c>
      <c r="P150" s="45">
        <v>0</v>
      </c>
      <c r="Q150" s="45">
        <v>33.061</v>
      </c>
      <c r="R150" s="45">
        <f t="shared" si="79"/>
        <v>33.061</v>
      </c>
    </row>
    <row r="151" spans="1:18" ht="31.5" x14ac:dyDescent="0.25">
      <c r="A151" s="27" t="s">
        <v>380</v>
      </c>
      <c r="B151" s="43" t="s">
        <v>442</v>
      </c>
      <c r="C151" s="49" t="s">
        <v>443</v>
      </c>
      <c r="D151" s="31">
        <v>2024</v>
      </c>
      <c r="E151" s="31">
        <v>2034</v>
      </c>
      <c r="F151" s="45" t="s">
        <v>192</v>
      </c>
      <c r="G151" s="45">
        <v>222.19200000000001</v>
      </c>
      <c r="H151" s="45">
        <v>0</v>
      </c>
      <c r="I151" s="45">
        <v>162.20016000000001</v>
      </c>
      <c r="J151" s="45">
        <v>55.548000000000002</v>
      </c>
      <c r="K151" s="45">
        <v>4.4438400000000007</v>
      </c>
      <c r="L151" s="45" t="s">
        <v>192</v>
      </c>
      <c r="M151" s="45">
        <v>222.19200000000001</v>
      </c>
      <c r="N151" s="45">
        <v>0</v>
      </c>
      <c r="O151" s="45">
        <v>0</v>
      </c>
      <c r="P151" s="45">
        <v>0</v>
      </c>
      <c r="Q151" s="45">
        <v>56.954999999999998</v>
      </c>
      <c r="R151" s="45">
        <f t="shared" si="79"/>
        <v>56.954999999999998</v>
      </c>
    </row>
    <row r="152" spans="1:18" ht="31.5" x14ac:dyDescent="0.25">
      <c r="A152" s="27" t="s">
        <v>380</v>
      </c>
      <c r="B152" s="43" t="s">
        <v>444</v>
      </c>
      <c r="C152" s="49" t="s">
        <v>445</v>
      </c>
      <c r="D152" s="31">
        <v>2024</v>
      </c>
      <c r="E152" s="31">
        <v>2034</v>
      </c>
      <c r="F152" s="45" t="s">
        <v>192</v>
      </c>
      <c r="G152" s="45">
        <v>1015.112</v>
      </c>
      <c r="H152" s="45">
        <v>0</v>
      </c>
      <c r="I152" s="45">
        <v>741.03175999999996</v>
      </c>
      <c r="J152" s="45">
        <v>253.77799999999999</v>
      </c>
      <c r="K152" s="45">
        <v>20.302240000000001</v>
      </c>
      <c r="L152" s="45" t="s">
        <v>192</v>
      </c>
      <c r="M152" s="45">
        <v>1015.112</v>
      </c>
      <c r="N152" s="45">
        <v>0</v>
      </c>
      <c r="O152" s="45">
        <v>0</v>
      </c>
      <c r="P152" s="45">
        <v>0</v>
      </c>
      <c r="Q152" s="45">
        <v>66.7</v>
      </c>
      <c r="R152" s="45">
        <f t="shared" si="79"/>
        <v>66.7</v>
      </c>
    </row>
    <row r="153" spans="1:18" ht="31.5" x14ac:dyDescent="0.25">
      <c r="A153" s="27" t="s">
        <v>380</v>
      </c>
      <c r="B153" s="43" t="s">
        <v>446</v>
      </c>
      <c r="C153" s="49" t="s">
        <v>447</v>
      </c>
      <c r="D153" s="31">
        <v>2024</v>
      </c>
      <c r="E153" s="31">
        <v>2034</v>
      </c>
      <c r="F153" s="45" t="s">
        <v>192</v>
      </c>
      <c r="G153" s="45">
        <v>1062.3969999999999</v>
      </c>
      <c r="H153" s="45">
        <v>0</v>
      </c>
      <c r="I153" s="45">
        <v>775.54980999999998</v>
      </c>
      <c r="J153" s="45">
        <v>265.59924999999998</v>
      </c>
      <c r="K153" s="45">
        <v>21.24794</v>
      </c>
      <c r="L153" s="45" t="s">
        <v>192</v>
      </c>
      <c r="M153" s="45">
        <v>1062.3969999999999</v>
      </c>
      <c r="N153" s="45">
        <v>0</v>
      </c>
      <c r="O153" s="45">
        <v>0</v>
      </c>
      <c r="P153" s="45">
        <v>0</v>
      </c>
      <c r="Q153" s="45">
        <v>56.3</v>
      </c>
      <c r="R153" s="45">
        <f t="shared" si="79"/>
        <v>56.3</v>
      </c>
    </row>
    <row r="154" spans="1:18" ht="31.5" x14ac:dyDescent="0.25">
      <c r="A154" s="27" t="s">
        <v>380</v>
      </c>
      <c r="B154" s="43" t="s">
        <v>448</v>
      </c>
      <c r="C154" s="49" t="s">
        <v>449</v>
      </c>
      <c r="D154" s="31">
        <v>2024</v>
      </c>
      <c r="E154" s="31">
        <v>2034</v>
      </c>
      <c r="F154" s="45" t="s">
        <v>192</v>
      </c>
      <c r="G154" s="45">
        <v>797.55799999999999</v>
      </c>
      <c r="H154" s="45">
        <v>0</v>
      </c>
      <c r="I154" s="45">
        <v>582.21734000000004</v>
      </c>
      <c r="J154" s="45">
        <v>199.3895</v>
      </c>
      <c r="K154" s="45">
        <v>15.95116</v>
      </c>
      <c r="L154" s="45" t="s">
        <v>192</v>
      </c>
      <c r="M154" s="45">
        <v>797.55799999999999</v>
      </c>
      <c r="N154" s="45">
        <v>0</v>
      </c>
      <c r="O154" s="45">
        <v>0</v>
      </c>
      <c r="P154" s="45">
        <v>0</v>
      </c>
      <c r="Q154" s="45">
        <v>68.025999999999996</v>
      </c>
      <c r="R154" s="45">
        <f t="shared" si="79"/>
        <v>68.025999999999996</v>
      </c>
    </row>
    <row r="155" spans="1:18" ht="31.5" x14ac:dyDescent="0.25">
      <c r="A155" s="27" t="s">
        <v>380</v>
      </c>
      <c r="B155" s="43" t="s">
        <v>450</v>
      </c>
      <c r="C155" s="49" t="s">
        <v>451</v>
      </c>
      <c r="D155" s="31">
        <v>2024</v>
      </c>
      <c r="E155" s="31">
        <v>2034</v>
      </c>
      <c r="F155" s="45" t="s">
        <v>192</v>
      </c>
      <c r="G155" s="45">
        <v>1068.001</v>
      </c>
      <c r="H155" s="45">
        <v>0</v>
      </c>
      <c r="I155" s="45">
        <v>779.64072999999985</v>
      </c>
      <c r="J155" s="45">
        <v>267.00024999999999</v>
      </c>
      <c r="K155" s="45">
        <v>21.360019999999999</v>
      </c>
      <c r="L155" s="45" t="s">
        <v>192</v>
      </c>
      <c r="M155" s="45">
        <v>1068.001</v>
      </c>
      <c r="N155" s="45">
        <v>0</v>
      </c>
      <c r="O155" s="45">
        <v>0</v>
      </c>
      <c r="P155" s="45">
        <v>0</v>
      </c>
      <c r="Q155" s="45">
        <v>110.3605300000001</v>
      </c>
      <c r="R155" s="45">
        <f t="shared" si="79"/>
        <v>110.3605300000001</v>
      </c>
    </row>
    <row r="156" spans="1:18" ht="31.5" x14ac:dyDescent="0.25">
      <c r="A156" s="21" t="s">
        <v>452</v>
      </c>
      <c r="B156" s="22" t="s">
        <v>453</v>
      </c>
      <c r="C156" s="23" t="s">
        <v>191</v>
      </c>
      <c r="D156" s="24" t="s">
        <v>192</v>
      </c>
      <c r="E156" s="42" t="s">
        <v>192</v>
      </c>
      <c r="F156" s="56">
        <f t="shared" ref="F156:M156" si="80">SUM(F157:F244)</f>
        <v>174.17766338983051</v>
      </c>
      <c r="G156" s="56">
        <f t="shared" si="80"/>
        <v>3592.3537829778452</v>
      </c>
      <c r="H156" s="56">
        <f t="shared" si="80"/>
        <v>124.53856927430554</v>
      </c>
      <c r="I156" s="56">
        <f t="shared" si="80"/>
        <v>2200.87840878814</v>
      </c>
      <c r="J156" s="56">
        <f t="shared" si="80"/>
        <v>1081.2428442396492</v>
      </c>
      <c r="K156" s="56">
        <f t="shared" si="80"/>
        <v>185.693960675749</v>
      </c>
      <c r="L156" s="56" t="s">
        <v>192</v>
      </c>
      <c r="M156" s="56">
        <f t="shared" si="80"/>
        <v>2840.5068441878448</v>
      </c>
      <c r="N156" s="56">
        <f t="shared" ref="N156:O156" si="81">SUM(N157:N244)</f>
        <v>485.59275221999997</v>
      </c>
      <c r="O156" s="56">
        <f t="shared" si="81"/>
        <v>531.24674620999997</v>
      </c>
      <c r="P156" s="56">
        <f t="shared" ref="P156:R156" si="82">SUM(P157:P244)</f>
        <v>408.66655076000012</v>
      </c>
      <c r="Q156" s="56">
        <f t="shared" si="82"/>
        <v>388.90880313784413</v>
      </c>
      <c r="R156" s="56">
        <f t="shared" si="82"/>
        <v>1814.4148523278441</v>
      </c>
    </row>
    <row r="157" spans="1:18" ht="47.25" x14ac:dyDescent="0.25">
      <c r="A157" s="27" t="s">
        <v>452</v>
      </c>
      <c r="B157" s="28" t="s">
        <v>454</v>
      </c>
      <c r="C157" s="29" t="s">
        <v>455</v>
      </c>
      <c r="D157" s="31">
        <v>2004</v>
      </c>
      <c r="E157" s="31">
        <v>2032</v>
      </c>
      <c r="F157" s="45">
        <f>42.714588/1.18</f>
        <v>36.198803389830509</v>
      </c>
      <c r="G157" s="45">
        <v>245.71100000000001</v>
      </c>
      <c r="H157" s="45">
        <v>2.2264047520661201</v>
      </c>
      <c r="I157" s="45">
        <v>151.84364511526107</v>
      </c>
      <c r="J157" s="45">
        <v>3.62008075619296</v>
      </c>
      <c r="K157" s="45">
        <v>88.020869376479894</v>
      </c>
      <c r="L157" s="45" t="s">
        <v>192</v>
      </c>
      <c r="M157" s="45">
        <v>179.33124919000002</v>
      </c>
      <c r="N157" s="45">
        <v>1.2250000000000001</v>
      </c>
      <c r="O157" s="45">
        <v>1.276</v>
      </c>
      <c r="P157" s="45">
        <v>1.276</v>
      </c>
      <c r="Q157" s="45">
        <v>1.276</v>
      </c>
      <c r="R157" s="45">
        <f t="shared" ref="R157:R220" si="83">SUM(Q157,P157,O157,N157,)</f>
        <v>5.0530000000000008</v>
      </c>
    </row>
    <row r="158" spans="1:18" ht="31.5" x14ac:dyDescent="0.25">
      <c r="A158" s="27" t="s">
        <v>452</v>
      </c>
      <c r="B158" s="48" t="s">
        <v>2289</v>
      </c>
      <c r="C158" s="49" t="s">
        <v>271</v>
      </c>
      <c r="D158" s="44">
        <v>2019</v>
      </c>
      <c r="E158" s="31">
        <v>2021</v>
      </c>
      <c r="F158" s="32" t="s">
        <v>192</v>
      </c>
      <c r="G158" s="45">
        <v>56.157330770000002</v>
      </c>
      <c r="H158" s="82">
        <v>11.44067796</v>
      </c>
      <c r="I158" s="45">
        <v>41.216652809999999</v>
      </c>
      <c r="J158" s="82">
        <v>0</v>
      </c>
      <c r="K158" s="45">
        <v>3.5</v>
      </c>
      <c r="L158" s="45" t="s">
        <v>192</v>
      </c>
      <c r="M158" s="45">
        <v>0</v>
      </c>
      <c r="N158" s="45">
        <v>0</v>
      </c>
      <c r="O158" s="45">
        <v>0</v>
      </c>
      <c r="P158" s="45">
        <v>0</v>
      </c>
      <c r="Q158" s="45">
        <v>0</v>
      </c>
      <c r="R158" s="45">
        <f t="shared" si="83"/>
        <v>0</v>
      </c>
    </row>
    <row r="159" spans="1:18" ht="31.5" x14ac:dyDescent="0.25">
      <c r="A159" s="27" t="s">
        <v>452</v>
      </c>
      <c r="B159" s="48" t="s">
        <v>2290</v>
      </c>
      <c r="C159" s="49" t="s">
        <v>272</v>
      </c>
      <c r="D159" s="44">
        <v>2019</v>
      </c>
      <c r="E159" s="31">
        <v>2022</v>
      </c>
      <c r="F159" s="32" t="s">
        <v>192</v>
      </c>
      <c r="G159" s="45">
        <v>187.21101695000002</v>
      </c>
      <c r="H159" s="82">
        <v>11.44067796</v>
      </c>
      <c r="I159" s="45">
        <v>172.94221054000002</v>
      </c>
      <c r="J159" s="82">
        <v>0</v>
      </c>
      <c r="K159" s="45">
        <v>2.8281284499999999</v>
      </c>
      <c r="L159" s="45" t="s">
        <v>192</v>
      </c>
      <c r="M159" s="45">
        <v>182.91101695</v>
      </c>
      <c r="N159" s="45">
        <v>182.91101695</v>
      </c>
      <c r="O159" s="45">
        <v>0</v>
      </c>
      <c r="P159" s="45">
        <v>0</v>
      </c>
      <c r="Q159" s="45">
        <v>0</v>
      </c>
      <c r="R159" s="45">
        <f t="shared" si="83"/>
        <v>182.91101695</v>
      </c>
    </row>
    <row r="160" spans="1:18" x14ac:dyDescent="0.25">
      <c r="A160" s="27" t="s">
        <v>452</v>
      </c>
      <c r="B160" s="54" t="s">
        <v>2291</v>
      </c>
      <c r="C160" s="29" t="s">
        <v>457</v>
      </c>
      <c r="D160" s="31">
        <v>2009</v>
      </c>
      <c r="E160" s="31">
        <v>2020</v>
      </c>
      <c r="F160" s="32" t="s">
        <v>192</v>
      </c>
      <c r="G160" s="45">
        <v>158.51041111999999</v>
      </c>
      <c r="H160" s="45">
        <v>0</v>
      </c>
      <c r="I160" s="45">
        <v>158.51041111999999</v>
      </c>
      <c r="J160" s="45">
        <v>0</v>
      </c>
      <c r="K160" s="45">
        <v>0</v>
      </c>
      <c r="L160" s="45" t="s">
        <v>192</v>
      </c>
      <c r="M160" s="45">
        <v>0</v>
      </c>
      <c r="N160" s="45">
        <v>0</v>
      </c>
      <c r="O160" s="45">
        <v>0</v>
      </c>
      <c r="P160" s="45">
        <v>0</v>
      </c>
      <c r="Q160" s="45">
        <v>0</v>
      </c>
      <c r="R160" s="45">
        <f t="shared" si="83"/>
        <v>0</v>
      </c>
    </row>
    <row r="161" spans="1:18" x14ac:dyDescent="0.25">
      <c r="A161" s="27" t="s">
        <v>452</v>
      </c>
      <c r="B161" s="54" t="s">
        <v>2292</v>
      </c>
      <c r="C161" s="29" t="s">
        <v>2293</v>
      </c>
      <c r="D161" s="44">
        <v>2020</v>
      </c>
      <c r="E161" s="31">
        <v>2020</v>
      </c>
      <c r="F161" s="45" t="s">
        <v>192</v>
      </c>
      <c r="G161" s="45">
        <v>5.0769330799999999</v>
      </c>
      <c r="H161" s="35">
        <v>0</v>
      </c>
      <c r="I161" s="45">
        <v>5.0769330799999999</v>
      </c>
      <c r="J161" s="45">
        <v>0</v>
      </c>
      <c r="K161" s="45">
        <v>0</v>
      </c>
      <c r="L161" s="45" t="s">
        <v>192</v>
      </c>
      <c r="M161" s="45">
        <v>0</v>
      </c>
      <c r="N161" s="45">
        <v>0</v>
      </c>
      <c r="O161" s="45">
        <v>0</v>
      </c>
      <c r="P161" s="45">
        <v>0</v>
      </c>
      <c r="Q161" s="45">
        <v>0</v>
      </c>
      <c r="R161" s="45">
        <f t="shared" si="83"/>
        <v>0</v>
      </c>
    </row>
    <row r="162" spans="1:18" x14ac:dyDescent="0.25">
      <c r="A162" s="27" t="s">
        <v>452</v>
      </c>
      <c r="B162" s="54" t="s">
        <v>2294</v>
      </c>
      <c r="C162" s="29" t="s">
        <v>2295</v>
      </c>
      <c r="D162" s="44">
        <v>2020</v>
      </c>
      <c r="E162" s="31">
        <v>2020</v>
      </c>
      <c r="F162" s="45" t="s">
        <v>192</v>
      </c>
      <c r="G162" s="45">
        <v>2.2857779999999996</v>
      </c>
      <c r="H162" s="35">
        <v>0</v>
      </c>
      <c r="I162" s="45">
        <v>2.2857779999999996</v>
      </c>
      <c r="J162" s="45">
        <v>0</v>
      </c>
      <c r="K162" s="45">
        <v>0</v>
      </c>
      <c r="L162" s="45" t="s">
        <v>192</v>
      </c>
      <c r="M162" s="45">
        <v>0</v>
      </c>
      <c r="N162" s="45">
        <v>0</v>
      </c>
      <c r="O162" s="45">
        <v>0</v>
      </c>
      <c r="P162" s="45">
        <v>0</v>
      </c>
      <c r="Q162" s="45">
        <v>0</v>
      </c>
      <c r="R162" s="45">
        <f t="shared" si="83"/>
        <v>0</v>
      </c>
    </row>
    <row r="163" spans="1:18" x14ac:dyDescent="0.25">
      <c r="A163" s="27" t="s">
        <v>452</v>
      </c>
      <c r="B163" s="54" t="s">
        <v>2296</v>
      </c>
      <c r="C163" s="29" t="s">
        <v>2297</v>
      </c>
      <c r="D163" s="44">
        <v>2009</v>
      </c>
      <c r="E163" s="31">
        <v>2020</v>
      </c>
      <c r="F163" s="45" t="s">
        <v>192</v>
      </c>
      <c r="G163" s="45">
        <v>11.798706559999999</v>
      </c>
      <c r="H163" s="35">
        <v>0</v>
      </c>
      <c r="I163" s="45">
        <v>11.798706559999999</v>
      </c>
      <c r="J163" s="45">
        <v>0</v>
      </c>
      <c r="K163" s="45">
        <v>0</v>
      </c>
      <c r="L163" s="45" t="s">
        <v>192</v>
      </c>
      <c r="M163" s="45">
        <v>0</v>
      </c>
      <c r="N163" s="45">
        <v>0</v>
      </c>
      <c r="O163" s="45">
        <v>0</v>
      </c>
      <c r="P163" s="45">
        <v>0</v>
      </c>
      <c r="Q163" s="45">
        <v>0</v>
      </c>
      <c r="R163" s="45">
        <f t="shared" si="83"/>
        <v>0</v>
      </c>
    </row>
    <row r="164" spans="1:18" ht="47.25" x14ac:dyDescent="0.25">
      <c r="A164" s="27" t="s">
        <v>452</v>
      </c>
      <c r="B164" s="43" t="s">
        <v>458</v>
      </c>
      <c r="C164" s="29" t="s">
        <v>459</v>
      </c>
      <c r="D164" s="31">
        <v>2014</v>
      </c>
      <c r="E164" s="31">
        <v>2027</v>
      </c>
      <c r="F164" s="45" t="s">
        <v>192</v>
      </c>
      <c r="G164" s="45">
        <v>327.69491525000001</v>
      </c>
      <c r="H164" s="45">
        <v>1.53284194</v>
      </c>
      <c r="I164" s="45">
        <v>255.14326101271192</v>
      </c>
      <c r="J164" s="45">
        <v>58.886776271186399</v>
      </c>
      <c r="K164" s="45">
        <v>12.132036026101702</v>
      </c>
      <c r="L164" s="45" t="s">
        <v>192</v>
      </c>
      <c r="M164" s="45">
        <v>263.12455197999998</v>
      </c>
      <c r="N164" s="45">
        <v>10</v>
      </c>
      <c r="O164" s="45">
        <v>10</v>
      </c>
      <c r="P164" s="45">
        <v>30</v>
      </c>
      <c r="Q164" s="45">
        <v>30</v>
      </c>
      <c r="R164" s="45">
        <f t="shared" si="83"/>
        <v>80</v>
      </c>
    </row>
    <row r="165" spans="1:18" ht="31.5" x14ac:dyDescent="0.25">
      <c r="A165" s="27" t="s">
        <v>452</v>
      </c>
      <c r="B165" s="43" t="s">
        <v>461</v>
      </c>
      <c r="C165" s="49" t="s">
        <v>462</v>
      </c>
      <c r="D165" s="31">
        <v>2014</v>
      </c>
      <c r="E165" s="31">
        <v>2023</v>
      </c>
      <c r="F165" s="45" t="s">
        <v>192</v>
      </c>
      <c r="G165" s="45">
        <v>130.64077745</v>
      </c>
      <c r="H165" s="45">
        <v>0.98899999999999999</v>
      </c>
      <c r="I165" s="45">
        <v>86.495287450000006</v>
      </c>
      <c r="J165" s="45">
        <v>37.849550000000001</v>
      </c>
      <c r="K165" s="45">
        <v>5.30694</v>
      </c>
      <c r="L165" s="45" t="s">
        <v>192</v>
      </c>
      <c r="M165" s="45">
        <v>63.131725680000002</v>
      </c>
      <c r="N165" s="45">
        <v>21.053999999999998</v>
      </c>
      <c r="O165" s="45">
        <v>42.07772568</v>
      </c>
      <c r="P165" s="45">
        <v>0</v>
      </c>
      <c r="Q165" s="45">
        <v>0</v>
      </c>
      <c r="R165" s="45">
        <f t="shared" si="83"/>
        <v>63.131725680000002</v>
      </c>
    </row>
    <row r="166" spans="1:18" ht="31.5" x14ac:dyDescent="0.25">
      <c r="A166" s="27" t="s">
        <v>452</v>
      </c>
      <c r="B166" s="43" t="s">
        <v>463</v>
      </c>
      <c r="C166" s="49" t="s">
        <v>464</v>
      </c>
      <c r="D166" s="31">
        <v>2014</v>
      </c>
      <c r="E166" s="31">
        <v>2022</v>
      </c>
      <c r="F166" s="45" t="s">
        <v>192</v>
      </c>
      <c r="G166" s="45">
        <v>98.537999999999997</v>
      </c>
      <c r="H166" s="45">
        <v>0.55000000000000004</v>
      </c>
      <c r="I166" s="45">
        <v>76.721656779661004</v>
      </c>
      <c r="J166" s="45">
        <v>17.707302966101697</v>
      </c>
      <c r="K166" s="45">
        <v>3.5590402542372992</v>
      </c>
      <c r="L166" s="45" t="s">
        <v>192</v>
      </c>
      <c r="M166" s="45">
        <v>84.282971009999997</v>
      </c>
      <c r="N166" s="45">
        <v>18.5</v>
      </c>
      <c r="O166" s="45">
        <v>65.782971009999997</v>
      </c>
      <c r="P166" s="45">
        <v>0</v>
      </c>
      <c r="Q166" s="45">
        <v>0</v>
      </c>
      <c r="R166" s="45">
        <f t="shared" si="83"/>
        <v>84.282971009999997</v>
      </c>
    </row>
    <row r="167" spans="1:18" ht="31.5" x14ac:dyDescent="0.25">
      <c r="A167" s="27" t="s">
        <v>452</v>
      </c>
      <c r="B167" s="43" t="s">
        <v>465</v>
      </c>
      <c r="C167" s="49" t="s">
        <v>466</v>
      </c>
      <c r="D167" s="31">
        <v>2014</v>
      </c>
      <c r="E167" s="31" t="s">
        <v>192</v>
      </c>
      <c r="F167" s="45" t="s">
        <v>192</v>
      </c>
      <c r="G167" s="45">
        <v>0.56097715999999997</v>
      </c>
      <c r="H167" s="45">
        <v>0.56100000000000005</v>
      </c>
      <c r="I167" s="45">
        <v>-2.2840000000079463E-5</v>
      </c>
      <c r="J167" s="45">
        <v>0</v>
      </c>
      <c r="K167" s="45">
        <v>0</v>
      </c>
      <c r="L167" s="45" t="s">
        <v>192</v>
      </c>
      <c r="M167" s="45">
        <v>0</v>
      </c>
      <c r="N167" s="45">
        <v>0</v>
      </c>
      <c r="O167" s="45">
        <v>0</v>
      </c>
      <c r="P167" s="45">
        <v>0</v>
      </c>
      <c r="Q167" s="45">
        <v>0</v>
      </c>
      <c r="R167" s="45">
        <f t="shared" si="83"/>
        <v>0</v>
      </c>
    </row>
    <row r="168" spans="1:18" ht="31.5" x14ac:dyDescent="0.25">
      <c r="A168" s="27" t="s">
        <v>452</v>
      </c>
      <c r="B168" s="43" t="s">
        <v>467</v>
      </c>
      <c r="C168" s="49" t="s">
        <v>468</v>
      </c>
      <c r="D168" s="31">
        <v>2014</v>
      </c>
      <c r="E168" s="44">
        <v>2023</v>
      </c>
      <c r="F168" s="45" t="s">
        <v>192</v>
      </c>
      <c r="G168" s="45">
        <v>190.28865098</v>
      </c>
      <c r="H168" s="45">
        <v>0.53799123999999998</v>
      </c>
      <c r="I168" s="45">
        <v>110.74955630124558</v>
      </c>
      <c r="J168" s="45">
        <v>69.695667622596005</v>
      </c>
      <c r="K168" s="45">
        <v>9.3054358161584094</v>
      </c>
      <c r="L168" s="45" t="s">
        <v>192</v>
      </c>
      <c r="M168" s="45">
        <v>149.62525905000001</v>
      </c>
      <c r="N168" s="45">
        <v>50</v>
      </c>
      <c r="O168" s="45">
        <v>99.625259049999997</v>
      </c>
      <c r="P168" s="45">
        <v>0</v>
      </c>
      <c r="Q168" s="45">
        <v>0</v>
      </c>
      <c r="R168" s="45">
        <f t="shared" si="83"/>
        <v>149.62525905000001</v>
      </c>
    </row>
    <row r="169" spans="1:18" ht="47.25" x14ac:dyDescent="0.25">
      <c r="A169" s="27" t="s">
        <v>452</v>
      </c>
      <c r="B169" s="43" t="s">
        <v>469</v>
      </c>
      <c r="C169" s="49" t="s">
        <v>470</v>
      </c>
      <c r="D169" s="31">
        <v>2014</v>
      </c>
      <c r="E169" s="31">
        <v>2025</v>
      </c>
      <c r="F169" s="45" t="s">
        <v>192</v>
      </c>
      <c r="G169" s="45">
        <v>146.82555798999999</v>
      </c>
      <c r="H169" s="45">
        <v>1.5249999999999999</v>
      </c>
      <c r="I169" s="45">
        <v>72.883795989999982</v>
      </c>
      <c r="J169" s="45">
        <v>67.879050000000007</v>
      </c>
      <c r="K169" s="45">
        <v>4.537712</v>
      </c>
      <c r="L169" s="45" t="s">
        <v>192</v>
      </c>
      <c r="M169" s="45">
        <v>130.05378966000001</v>
      </c>
      <c r="N169" s="45">
        <v>25</v>
      </c>
      <c r="O169" s="45">
        <v>30</v>
      </c>
      <c r="P169" s="45">
        <v>56.107999999999997</v>
      </c>
      <c r="Q169" s="45">
        <v>18.945789659999999</v>
      </c>
      <c r="R169" s="45">
        <f t="shared" si="83"/>
        <v>130.05378966000001</v>
      </c>
    </row>
    <row r="170" spans="1:18" ht="47.25" x14ac:dyDescent="0.25">
      <c r="A170" s="27" t="s">
        <v>452</v>
      </c>
      <c r="B170" s="43" t="s">
        <v>2298</v>
      </c>
      <c r="C170" s="49" t="s">
        <v>2299</v>
      </c>
      <c r="D170" s="44">
        <v>2021</v>
      </c>
      <c r="E170" s="44">
        <v>2021</v>
      </c>
      <c r="F170" s="45" t="s">
        <v>192</v>
      </c>
      <c r="G170" s="45">
        <v>15</v>
      </c>
      <c r="H170" s="35">
        <v>0</v>
      </c>
      <c r="I170" s="45">
        <v>2.3308124600000006</v>
      </c>
      <c r="J170" s="45">
        <v>12.669187539999999</v>
      </c>
      <c r="K170" s="45">
        <v>0</v>
      </c>
      <c r="L170" s="45" t="s">
        <v>192</v>
      </c>
      <c r="M170" s="45">
        <v>15</v>
      </c>
      <c r="N170" s="45">
        <v>15</v>
      </c>
      <c r="O170" s="45">
        <v>0</v>
      </c>
      <c r="P170" s="45">
        <v>0</v>
      </c>
      <c r="Q170" s="45">
        <v>0</v>
      </c>
      <c r="R170" s="45">
        <f t="shared" si="83"/>
        <v>15</v>
      </c>
    </row>
    <row r="171" spans="1:18" ht="31.5" x14ac:dyDescent="0.25">
      <c r="A171" s="27" t="s">
        <v>452</v>
      </c>
      <c r="B171" s="48" t="s">
        <v>471</v>
      </c>
      <c r="C171" s="49" t="s">
        <v>472</v>
      </c>
      <c r="D171" s="31">
        <v>2014</v>
      </c>
      <c r="E171" s="31">
        <v>2024</v>
      </c>
      <c r="F171" s="45" t="s">
        <v>192</v>
      </c>
      <c r="G171" s="45">
        <v>118.86091202000001</v>
      </c>
      <c r="H171" s="45">
        <v>0.98899999999999999</v>
      </c>
      <c r="I171" s="45">
        <v>66.993072020000014</v>
      </c>
      <c r="J171" s="45">
        <v>44.650970000000001</v>
      </c>
      <c r="K171" s="45">
        <v>6.2278700000000002</v>
      </c>
      <c r="L171" s="45" t="s">
        <v>192</v>
      </c>
      <c r="M171" s="45">
        <v>84.234263290000001</v>
      </c>
      <c r="N171" s="45">
        <v>19</v>
      </c>
      <c r="O171" s="45">
        <v>24</v>
      </c>
      <c r="P171" s="45">
        <v>41.234263290000001</v>
      </c>
      <c r="Q171" s="45">
        <v>0</v>
      </c>
      <c r="R171" s="45">
        <f t="shared" si="83"/>
        <v>84.234263290000001</v>
      </c>
    </row>
    <row r="172" spans="1:18" ht="31.5" x14ac:dyDescent="0.25">
      <c r="A172" s="27" t="s">
        <v>452</v>
      </c>
      <c r="B172" s="48" t="s">
        <v>473</v>
      </c>
      <c r="C172" s="49" t="s">
        <v>474</v>
      </c>
      <c r="D172" s="31">
        <v>2014</v>
      </c>
      <c r="E172" s="31">
        <v>2027</v>
      </c>
      <c r="F172" s="45" t="s">
        <v>192</v>
      </c>
      <c r="G172" s="45">
        <v>352.71344968</v>
      </c>
      <c r="H172" s="45">
        <v>0.98899999999999999</v>
      </c>
      <c r="I172" s="45">
        <v>202.65872167999999</v>
      </c>
      <c r="J172" s="45">
        <v>135.52251100000001</v>
      </c>
      <c r="K172" s="45">
        <v>13.543217</v>
      </c>
      <c r="L172" s="45" t="s">
        <v>192</v>
      </c>
      <c r="M172" s="45">
        <v>284.36544119000001</v>
      </c>
      <c r="N172" s="45">
        <v>27.5</v>
      </c>
      <c r="O172" s="45">
        <v>30</v>
      </c>
      <c r="P172" s="45">
        <v>41.3</v>
      </c>
      <c r="Q172" s="45">
        <v>40</v>
      </c>
      <c r="R172" s="45">
        <f t="shared" si="83"/>
        <v>138.80000000000001</v>
      </c>
    </row>
    <row r="173" spans="1:18" ht="31.5" x14ac:dyDescent="0.25">
      <c r="A173" s="27" t="s">
        <v>452</v>
      </c>
      <c r="B173" s="48" t="s">
        <v>475</v>
      </c>
      <c r="C173" s="49" t="s">
        <v>476</v>
      </c>
      <c r="D173" s="31">
        <v>2019</v>
      </c>
      <c r="E173" s="31" t="s">
        <v>192</v>
      </c>
      <c r="F173" s="45" t="s">
        <v>192</v>
      </c>
      <c r="G173" s="45">
        <v>2.2149595</v>
      </c>
      <c r="H173" s="45">
        <v>2.2149595</v>
      </c>
      <c r="I173" s="45">
        <v>0</v>
      </c>
      <c r="J173" s="45">
        <v>0</v>
      </c>
      <c r="K173" s="45">
        <v>0</v>
      </c>
      <c r="L173" s="45" t="s">
        <v>192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f t="shared" si="83"/>
        <v>0</v>
      </c>
    </row>
    <row r="174" spans="1:18" ht="47.25" x14ac:dyDescent="0.25">
      <c r="A174" s="27" t="s">
        <v>452</v>
      </c>
      <c r="B174" s="48" t="s">
        <v>477</v>
      </c>
      <c r="C174" s="49" t="s">
        <v>478</v>
      </c>
      <c r="D174" s="44">
        <v>2022</v>
      </c>
      <c r="E174" s="31">
        <v>2025</v>
      </c>
      <c r="F174" s="45" t="s">
        <v>192</v>
      </c>
      <c r="G174" s="45">
        <v>49.373999999999995</v>
      </c>
      <c r="H174" s="45">
        <v>1.3640000000000001</v>
      </c>
      <c r="I174" s="45">
        <v>44.146283999999994</v>
      </c>
      <c r="J174" s="45">
        <v>2.3277160000000001</v>
      </c>
      <c r="K174" s="45">
        <v>1.536</v>
      </c>
      <c r="L174" s="45" t="s">
        <v>192</v>
      </c>
      <c r="M174" s="45">
        <v>49.373999999999995</v>
      </c>
      <c r="N174" s="45">
        <v>0</v>
      </c>
      <c r="O174" s="45">
        <v>1.3640000000000001</v>
      </c>
      <c r="P174" s="45">
        <v>0</v>
      </c>
      <c r="Q174" s="45">
        <v>48.01</v>
      </c>
      <c r="R174" s="45">
        <f t="shared" si="83"/>
        <v>49.373999999999995</v>
      </c>
    </row>
    <row r="175" spans="1:18" ht="47.25" x14ac:dyDescent="0.25">
      <c r="A175" s="27" t="s">
        <v>452</v>
      </c>
      <c r="B175" s="48" t="s">
        <v>479</v>
      </c>
      <c r="C175" s="49" t="s">
        <v>480</v>
      </c>
      <c r="D175" s="44">
        <v>2022</v>
      </c>
      <c r="E175" s="31">
        <v>2025</v>
      </c>
      <c r="F175" s="45" t="s">
        <v>192</v>
      </c>
      <c r="G175" s="45">
        <v>39.553000000000004</v>
      </c>
      <c r="H175" s="45">
        <v>0.84399999999999997</v>
      </c>
      <c r="I175" s="45">
        <v>16.649164000000006</v>
      </c>
      <c r="J175" s="45">
        <v>20.811836</v>
      </c>
      <c r="K175" s="45">
        <v>1.248</v>
      </c>
      <c r="L175" s="45" t="s">
        <v>192</v>
      </c>
      <c r="M175" s="45">
        <v>39.553000000000004</v>
      </c>
      <c r="N175" s="45">
        <v>0</v>
      </c>
      <c r="O175" s="45">
        <v>0.84399999999999997</v>
      </c>
      <c r="P175" s="45">
        <v>0</v>
      </c>
      <c r="Q175" s="45">
        <v>38.709000000000003</v>
      </c>
      <c r="R175" s="45">
        <f t="shared" si="83"/>
        <v>39.553000000000004</v>
      </c>
    </row>
    <row r="176" spans="1:18" ht="47.25" x14ac:dyDescent="0.25">
      <c r="A176" s="27" t="s">
        <v>452</v>
      </c>
      <c r="B176" s="48" t="s">
        <v>481</v>
      </c>
      <c r="C176" s="49" t="s">
        <v>482</v>
      </c>
      <c r="D176" s="44">
        <v>2022</v>
      </c>
      <c r="E176" s="31">
        <v>2025</v>
      </c>
      <c r="F176" s="45" t="s">
        <v>192</v>
      </c>
      <c r="G176" s="45">
        <v>55.760540000000006</v>
      </c>
      <c r="H176" s="45">
        <v>4.2849109253747937</v>
      </c>
      <c r="I176" s="45">
        <v>46.132477074625214</v>
      </c>
      <c r="J176" s="45">
        <v>3.7111519999999998</v>
      </c>
      <c r="K176" s="45">
        <v>1.6319999999999999</v>
      </c>
      <c r="L176" s="45" t="s">
        <v>192</v>
      </c>
      <c r="M176" s="45">
        <v>55.760540000000006</v>
      </c>
      <c r="N176" s="45">
        <v>0</v>
      </c>
      <c r="O176" s="45">
        <v>2.7919999999999998</v>
      </c>
      <c r="P176" s="45">
        <v>1.4930000000000001</v>
      </c>
      <c r="Q176" s="45">
        <v>51.475540000000002</v>
      </c>
      <c r="R176" s="45">
        <f t="shared" si="83"/>
        <v>55.760540000000006</v>
      </c>
    </row>
    <row r="177" spans="1:18" ht="47.25" x14ac:dyDescent="0.25">
      <c r="A177" s="27" t="s">
        <v>452</v>
      </c>
      <c r="B177" s="48" t="s">
        <v>483</v>
      </c>
      <c r="C177" s="49" t="s">
        <v>484</v>
      </c>
      <c r="D177" s="44">
        <v>2023</v>
      </c>
      <c r="E177" s="44">
        <v>2025</v>
      </c>
      <c r="F177" s="45" t="s">
        <v>192</v>
      </c>
      <c r="G177" s="45">
        <v>49.647760000000005</v>
      </c>
      <c r="H177" s="45">
        <v>0.6</v>
      </c>
      <c r="I177" s="45">
        <v>16.913926000000004</v>
      </c>
      <c r="J177" s="45">
        <v>32.133834</v>
      </c>
      <c r="K177" s="45">
        <v>0</v>
      </c>
      <c r="L177" s="45" t="s">
        <v>192</v>
      </c>
      <c r="M177" s="45">
        <v>49.647760000000005</v>
      </c>
      <c r="N177" s="45">
        <v>0</v>
      </c>
      <c r="O177" s="45">
        <v>0</v>
      </c>
      <c r="P177" s="45">
        <v>0.6</v>
      </c>
      <c r="Q177" s="45">
        <v>49.047760000000004</v>
      </c>
      <c r="R177" s="45">
        <f t="shared" si="83"/>
        <v>49.647760000000005</v>
      </c>
    </row>
    <row r="178" spans="1:18" ht="47.25" x14ac:dyDescent="0.25">
      <c r="A178" s="27" t="s">
        <v>452</v>
      </c>
      <c r="B178" s="48" t="s">
        <v>485</v>
      </c>
      <c r="C178" s="49" t="s">
        <v>486</v>
      </c>
      <c r="D178" s="44">
        <v>2023</v>
      </c>
      <c r="E178" s="44">
        <v>2025</v>
      </c>
      <c r="F178" s="45" t="s">
        <v>192</v>
      </c>
      <c r="G178" s="45">
        <v>35.93759</v>
      </c>
      <c r="H178" s="45">
        <v>0.6</v>
      </c>
      <c r="I178" s="45">
        <v>30.624528999999999</v>
      </c>
      <c r="J178" s="45">
        <v>4.7130609999999997</v>
      </c>
      <c r="K178" s="45">
        <v>0</v>
      </c>
      <c r="L178" s="45" t="s">
        <v>192</v>
      </c>
      <c r="M178" s="45">
        <v>35.93759</v>
      </c>
      <c r="N178" s="45">
        <v>0</v>
      </c>
      <c r="O178" s="45">
        <v>0</v>
      </c>
      <c r="P178" s="45">
        <v>0.6</v>
      </c>
      <c r="Q178" s="45">
        <v>35.337589999999999</v>
      </c>
      <c r="R178" s="45">
        <f t="shared" si="83"/>
        <v>35.93759</v>
      </c>
    </row>
    <row r="179" spans="1:18" ht="47.25" x14ac:dyDescent="0.25">
      <c r="A179" s="27" t="s">
        <v>452</v>
      </c>
      <c r="B179" s="48" t="s">
        <v>487</v>
      </c>
      <c r="C179" s="49" t="s">
        <v>488</v>
      </c>
      <c r="D179" s="44">
        <v>2023</v>
      </c>
      <c r="E179" s="44" t="s">
        <v>192</v>
      </c>
      <c r="F179" s="45" t="s">
        <v>192</v>
      </c>
      <c r="G179" s="45">
        <v>0</v>
      </c>
      <c r="H179" s="82">
        <v>0</v>
      </c>
      <c r="I179" s="45">
        <v>0</v>
      </c>
      <c r="J179" s="82">
        <v>0</v>
      </c>
      <c r="K179" s="45">
        <v>0</v>
      </c>
      <c r="L179" s="45" t="s">
        <v>192</v>
      </c>
      <c r="M179" s="45">
        <v>0</v>
      </c>
      <c r="N179" s="45">
        <v>0</v>
      </c>
      <c r="O179" s="45">
        <v>0</v>
      </c>
      <c r="P179" s="45">
        <v>0</v>
      </c>
      <c r="Q179" s="45">
        <v>0</v>
      </c>
      <c r="R179" s="45">
        <f t="shared" si="83"/>
        <v>0</v>
      </c>
    </row>
    <row r="180" spans="1:18" ht="47.25" x14ac:dyDescent="0.25">
      <c r="A180" s="27" t="s">
        <v>452</v>
      </c>
      <c r="B180" s="48" t="s">
        <v>489</v>
      </c>
      <c r="C180" s="49" t="s">
        <v>490</v>
      </c>
      <c r="D180" s="44">
        <v>2023</v>
      </c>
      <c r="E180" s="44">
        <v>2025</v>
      </c>
      <c r="F180" s="45" t="s">
        <v>192</v>
      </c>
      <c r="G180" s="45">
        <v>40.252479999999998</v>
      </c>
      <c r="H180" s="45">
        <v>0.3</v>
      </c>
      <c r="I180" s="45">
        <v>38.380290000000002</v>
      </c>
      <c r="J180" s="45">
        <v>1.57219</v>
      </c>
      <c r="K180" s="45">
        <v>0</v>
      </c>
      <c r="L180" s="45" t="s">
        <v>192</v>
      </c>
      <c r="M180" s="45">
        <v>40.252479999999998</v>
      </c>
      <c r="N180" s="45">
        <v>0</v>
      </c>
      <c r="O180" s="45">
        <v>0</v>
      </c>
      <c r="P180" s="45">
        <v>0.3</v>
      </c>
      <c r="Q180" s="45">
        <v>39.952480000000001</v>
      </c>
      <c r="R180" s="45">
        <f t="shared" si="83"/>
        <v>40.252479999999998</v>
      </c>
    </row>
    <row r="181" spans="1:18" ht="47.25" x14ac:dyDescent="0.25">
      <c r="A181" s="27" t="s">
        <v>452</v>
      </c>
      <c r="B181" s="48" t="s">
        <v>491</v>
      </c>
      <c r="C181" s="49" t="s">
        <v>492</v>
      </c>
      <c r="D181" s="44">
        <v>2022</v>
      </c>
      <c r="E181" s="44">
        <v>2024</v>
      </c>
      <c r="F181" s="45" t="s">
        <v>192</v>
      </c>
      <c r="G181" s="45">
        <v>2.4990990778442002</v>
      </c>
      <c r="H181" s="45">
        <v>0</v>
      </c>
      <c r="I181" s="45">
        <v>1.4934870778442002</v>
      </c>
      <c r="J181" s="45">
        <v>1.005612</v>
      </c>
      <c r="K181" s="45">
        <v>0</v>
      </c>
      <c r="L181" s="45" t="s">
        <v>192</v>
      </c>
      <c r="M181" s="45">
        <v>2.4990990778442002</v>
      </c>
      <c r="N181" s="45">
        <v>0</v>
      </c>
      <c r="O181" s="45">
        <v>0.93600000000000005</v>
      </c>
      <c r="P181" s="45">
        <v>0</v>
      </c>
      <c r="Q181" s="45">
        <v>1.5630990778442002</v>
      </c>
      <c r="R181" s="45">
        <f t="shared" si="83"/>
        <v>2.4990990778442002</v>
      </c>
    </row>
    <row r="182" spans="1:18" ht="47.25" x14ac:dyDescent="0.25">
      <c r="A182" s="27" t="s">
        <v>452</v>
      </c>
      <c r="B182" s="48" t="s">
        <v>493</v>
      </c>
      <c r="C182" s="49" t="s">
        <v>494</v>
      </c>
      <c r="D182" s="44">
        <v>2022</v>
      </c>
      <c r="E182" s="44">
        <v>2023</v>
      </c>
      <c r="F182" s="45" t="s">
        <v>192</v>
      </c>
      <c r="G182" s="45">
        <v>2.222</v>
      </c>
      <c r="H182" s="45">
        <v>0</v>
      </c>
      <c r="I182" s="45">
        <v>0.99406499999999998</v>
      </c>
      <c r="J182" s="45">
        <v>1.227935</v>
      </c>
      <c r="K182" s="45">
        <v>0</v>
      </c>
      <c r="L182" s="45" t="s">
        <v>192</v>
      </c>
      <c r="M182" s="45">
        <v>2.222</v>
      </c>
      <c r="N182" s="45">
        <v>0</v>
      </c>
      <c r="O182" s="45">
        <v>2.222</v>
      </c>
      <c r="P182" s="45">
        <v>0</v>
      </c>
      <c r="Q182" s="45">
        <v>0</v>
      </c>
      <c r="R182" s="45">
        <f t="shared" si="83"/>
        <v>2.222</v>
      </c>
    </row>
    <row r="183" spans="1:18" ht="47.25" x14ac:dyDescent="0.25">
      <c r="A183" s="27" t="s">
        <v>452</v>
      </c>
      <c r="B183" s="48" t="s">
        <v>495</v>
      </c>
      <c r="C183" s="49" t="s">
        <v>496</v>
      </c>
      <c r="D183" s="44">
        <v>2022</v>
      </c>
      <c r="E183" s="44">
        <v>2022</v>
      </c>
      <c r="F183" s="45" t="s">
        <v>192</v>
      </c>
      <c r="G183" s="45">
        <v>1.8420000000000001</v>
      </c>
      <c r="H183" s="45">
        <v>0</v>
      </c>
      <c r="I183" s="45">
        <v>0.88694000000000006</v>
      </c>
      <c r="J183" s="45">
        <v>0.95506000000000002</v>
      </c>
      <c r="K183" s="45">
        <v>0</v>
      </c>
      <c r="L183" s="45" t="s">
        <v>192</v>
      </c>
      <c r="M183" s="45">
        <v>1.8420000000000001</v>
      </c>
      <c r="N183" s="45">
        <v>0</v>
      </c>
      <c r="O183" s="45">
        <v>1.8420000000000001</v>
      </c>
      <c r="P183" s="45">
        <v>0</v>
      </c>
      <c r="Q183" s="45">
        <v>0</v>
      </c>
      <c r="R183" s="45">
        <f t="shared" si="83"/>
        <v>1.8420000000000001</v>
      </c>
    </row>
    <row r="184" spans="1:18" ht="47.25" x14ac:dyDescent="0.25">
      <c r="A184" s="27" t="s">
        <v>452</v>
      </c>
      <c r="B184" s="48" t="s">
        <v>497</v>
      </c>
      <c r="C184" s="49" t="s">
        <v>498</v>
      </c>
      <c r="D184" s="44">
        <v>2023</v>
      </c>
      <c r="E184" s="44" t="s">
        <v>192</v>
      </c>
      <c r="F184" s="45" t="s">
        <v>192</v>
      </c>
      <c r="G184" s="45">
        <v>0</v>
      </c>
      <c r="H184" s="82">
        <v>0</v>
      </c>
      <c r="I184" s="45">
        <v>0</v>
      </c>
      <c r="J184" s="82">
        <v>0</v>
      </c>
      <c r="K184" s="45">
        <v>0</v>
      </c>
      <c r="L184" s="45" t="s">
        <v>192</v>
      </c>
      <c r="M184" s="45">
        <v>0</v>
      </c>
      <c r="N184" s="45">
        <v>0</v>
      </c>
      <c r="O184" s="45">
        <v>0</v>
      </c>
      <c r="P184" s="45">
        <v>0</v>
      </c>
      <c r="Q184" s="45">
        <v>0</v>
      </c>
      <c r="R184" s="45">
        <f t="shared" si="83"/>
        <v>0</v>
      </c>
    </row>
    <row r="185" spans="1:18" ht="47.25" x14ac:dyDescent="0.25">
      <c r="A185" s="27" t="s">
        <v>452</v>
      </c>
      <c r="B185" s="48" t="s">
        <v>499</v>
      </c>
      <c r="C185" s="49" t="s">
        <v>500</v>
      </c>
      <c r="D185" s="44">
        <v>2023</v>
      </c>
      <c r="E185" s="44">
        <v>2024</v>
      </c>
      <c r="F185" s="45" t="s">
        <v>192</v>
      </c>
      <c r="G185" s="45">
        <v>1.4179999999999999</v>
      </c>
      <c r="H185" s="45">
        <v>0</v>
      </c>
      <c r="I185" s="45">
        <v>0.91998199999999986</v>
      </c>
      <c r="J185" s="45">
        <v>0.49801800000000002</v>
      </c>
      <c r="K185" s="45">
        <v>0</v>
      </c>
      <c r="L185" s="45" t="s">
        <v>192</v>
      </c>
      <c r="M185" s="45">
        <v>1.4179999999999999</v>
      </c>
      <c r="N185" s="45">
        <v>0</v>
      </c>
      <c r="O185" s="45">
        <v>0</v>
      </c>
      <c r="P185" s="45">
        <v>0.6</v>
      </c>
      <c r="Q185" s="45">
        <v>0.81799999999999995</v>
      </c>
      <c r="R185" s="45">
        <f t="shared" si="83"/>
        <v>1.4179999999999999</v>
      </c>
    </row>
    <row r="186" spans="1:18" ht="47.25" x14ac:dyDescent="0.25">
      <c r="A186" s="27" t="s">
        <v>452</v>
      </c>
      <c r="B186" s="48" t="s">
        <v>501</v>
      </c>
      <c r="C186" s="49" t="s">
        <v>502</v>
      </c>
      <c r="D186" s="44">
        <v>2023</v>
      </c>
      <c r="E186" s="44">
        <v>2024</v>
      </c>
      <c r="F186" s="45" t="s">
        <v>192</v>
      </c>
      <c r="G186" s="45">
        <v>1.206</v>
      </c>
      <c r="H186" s="45">
        <v>0</v>
      </c>
      <c r="I186" s="45">
        <v>0.39063899999999996</v>
      </c>
      <c r="J186" s="45">
        <v>0.815361</v>
      </c>
      <c r="K186" s="45">
        <v>0</v>
      </c>
      <c r="L186" s="45" t="s">
        <v>192</v>
      </c>
      <c r="M186" s="45">
        <v>1.206</v>
      </c>
      <c r="N186" s="45">
        <v>0</v>
      </c>
      <c r="O186" s="45">
        <v>0</v>
      </c>
      <c r="P186" s="45">
        <v>0.6</v>
      </c>
      <c r="Q186" s="45">
        <v>0.60599999999999998</v>
      </c>
      <c r="R186" s="45">
        <f t="shared" si="83"/>
        <v>1.206</v>
      </c>
    </row>
    <row r="187" spans="1:18" ht="31.5" x14ac:dyDescent="0.25">
      <c r="A187" s="27" t="s">
        <v>452</v>
      </c>
      <c r="B187" s="48" t="s">
        <v>503</v>
      </c>
      <c r="C187" s="49" t="s">
        <v>504</v>
      </c>
      <c r="D187" s="44">
        <v>2022</v>
      </c>
      <c r="E187" s="44">
        <v>2022</v>
      </c>
      <c r="F187" s="45" t="s">
        <v>192</v>
      </c>
      <c r="G187" s="45">
        <v>0.99299999999999999</v>
      </c>
      <c r="H187" s="45">
        <v>0</v>
      </c>
      <c r="I187" s="45">
        <v>0.99299999999999999</v>
      </c>
      <c r="J187" s="45">
        <v>0</v>
      </c>
      <c r="K187" s="45">
        <v>0</v>
      </c>
      <c r="L187" s="45" t="s">
        <v>192</v>
      </c>
      <c r="M187" s="45">
        <v>0.99299999999999999</v>
      </c>
      <c r="N187" s="45">
        <v>0</v>
      </c>
      <c r="O187" s="45">
        <v>0.99299999999999999</v>
      </c>
      <c r="P187" s="45">
        <v>0</v>
      </c>
      <c r="Q187" s="45">
        <v>0</v>
      </c>
      <c r="R187" s="45">
        <f t="shared" si="83"/>
        <v>0.99299999999999999</v>
      </c>
    </row>
    <row r="188" spans="1:18" ht="31.5" x14ac:dyDescent="0.25">
      <c r="A188" s="27" t="s">
        <v>452</v>
      </c>
      <c r="B188" s="48" t="s">
        <v>505</v>
      </c>
      <c r="C188" s="49" t="s">
        <v>506</v>
      </c>
      <c r="D188" s="44">
        <v>2023</v>
      </c>
      <c r="E188" s="44" t="s">
        <v>192</v>
      </c>
      <c r="F188" s="45" t="s">
        <v>192</v>
      </c>
      <c r="G188" s="45">
        <v>0</v>
      </c>
      <c r="H188" s="45">
        <v>0</v>
      </c>
      <c r="I188" s="45">
        <v>0</v>
      </c>
      <c r="J188" s="45">
        <v>0</v>
      </c>
      <c r="K188" s="45">
        <v>0</v>
      </c>
      <c r="L188" s="45" t="s">
        <v>192</v>
      </c>
      <c r="M188" s="45">
        <v>0</v>
      </c>
      <c r="N188" s="45">
        <v>0</v>
      </c>
      <c r="O188" s="45">
        <v>0</v>
      </c>
      <c r="P188" s="45">
        <v>0</v>
      </c>
      <c r="Q188" s="45">
        <v>0</v>
      </c>
      <c r="R188" s="45">
        <f t="shared" si="83"/>
        <v>0</v>
      </c>
    </row>
    <row r="189" spans="1:18" ht="31.5" x14ac:dyDescent="0.25">
      <c r="A189" s="27" t="s">
        <v>452</v>
      </c>
      <c r="B189" s="48" t="s">
        <v>507</v>
      </c>
      <c r="C189" s="49" t="s">
        <v>508</v>
      </c>
      <c r="D189" s="44">
        <v>2023</v>
      </c>
      <c r="E189" s="44">
        <v>2023</v>
      </c>
      <c r="F189" s="45" t="s">
        <v>192</v>
      </c>
      <c r="G189" s="45">
        <v>1.2230000000000001</v>
      </c>
      <c r="H189" s="45">
        <v>0</v>
      </c>
      <c r="I189" s="45">
        <v>1.2230000000000001</v>
      </c>
      <c r="J189" s="45">
        <v>0</v>
      </c>
      <c r="K189" s="45">
        <v>0</v>
      </c>
      <c r="L189" s="45" t="s">
        <v>192</v>
      </c>
      <c r="M189" s="45">
        <v>1.2230000000000001</v>
      </c>
      <c r="N189" s="45">
        <v>0</v>
      </c>
      <c r="O189" s="45">
        <v>0</v>
      </c>
      <c r="P189" s="45">
        <v>1.2230000000000001</v>
      </c>
      <c r="Q189" s="45">
        <v>0</v>
      </c>
      <c r="R189" s="45">
        <f t="shared" si="83"/>
        <v>1.2230000000000001</v>
      </c>
    </row>
    <row r="190" spans="1:18" ht="31.5" x14ac:dyDescent="0.25">
      <c r="A190" s="27" t="s">
        <v>452</v>
      </c>
      <c r="B190" s="48" t="s">
        <v>509</v>
      </c>
      <c r="C190" s="49" t="s">
        <v>510</v>
      </c>
      <c r="D190" s="44">
        <v>2023</v>
      </c>
      <c r="E190" s="44">
        <v>2023</v>
      </c>
      <c r="F190" s="45" t="s">
        <v>192</v>
      </c>
      <c r="G190" s="45">
        <v>1.2230000000000001</v>
      </c>
      <c r="H190" s="45">
        <v>0</v>
      </c>
      <c r="I190" s="45">
        <v>1.2230000000000001</v>
      </c>
      <c r="J190" s="45">
        <v>0</v>
      </c>
      <c r="K190" s="45">
        <v>0</v>
      </c>
      <c r="L190" s="45" t="s">
        <v>192</v>
      </c>
      <c r="M190" s="45">
        <v>1.2230000000000001</v>
      </c>
      <c r="N190" s="45">
        <v>0</v>
      </c>
      <c r="O190" s="45">
        <v>0</v>
      </c>
      <c r="P190" s="45">
        <v>1.2230000000000001</v>
      </c>
      <c r="Q190" s="45">
        <v>0</v>
      </c>
      <c r="R190" s="45">
        <f t="shared" si="83"/>
        <v>1.2230000000000001</v>
      </c>
    </row>
    <row r="191" spans="1:18" ht="31.5" x14ac:dyDescent="0.25">
      <c r="A191" s="27" t="s">
        <v>452</v>
      </c>
      <c r="B191" s="48" t="s">
        <v>511</v>
      </c>
      <c r="C191" s="49" t="s">
        <v>512</v>
      </c>
      <c r="D191" s="44">
        <v>2023</v>
      </c>
      <c r="E191" s="44">
        <v>2023</v>
      </c>
      <c r="F191" s="45" t="s">
        <v>192</v>
      </c>
      <c r="G191" s="45">
        <v>1.2230000000000001</v>
      </c>
      <c r="H191" s="45">
        <v>0</v>
      </c>
      <c r="I191" s="45">
        <v>1.2230000000000001</v>
      </c>
      <c r="J191" s="45">
        <v>0</v>
      </c>
      <c r="K191" s="45">
        <v>0</v>
      </c>
      <c r="L191" s="45" t="s">
        <v>192</v>
      </c>
      <c r="M191" s="45">
        <v>1.2230000000000001</v>
      </c>
      <c r="N191" s="45">
        <v>0</v>
      </c>
      <c r="O191" s="45">
        <v>0</v>
      </c>
      <c r="P191" s="45">
        <v>1.2230000000000001</v>
      </c>
      <c r="Q191" s="45">
        <v>0</v>
      </c>
      <c r="R191" s="45">
        <f t="shared" si="83"/>
        <v>1.2230000000000001</v>
      </c>
    </row>
    <row r="192" spans="1:18" ht="31.5" x14ac:dyDescent="0.25">
      <c r="A192" s="27" t="s">
        <v>452</v>
      </c>
      <c r="B192" s="48" t="s">
        <v>513</v>
      </c>
      <c r="C192" s="49" t="s">
        <v>514</v>
      </c>
      <c r="D192" s="44">
        <v>2023</v>
      </c>
      <c r="E192" s="44">
        <v>2023</v>
      </c>
      <c r="F192" s="45" t="s">
        <v>192</v>
      </c>
      <c r="G192" s="45">
        <v>1.2230000000000001</v>
      </c>
      <c r="H192" s="45">
        <v>0</v>
      </c>
      <c r="I192" s="45">
        <v>1.2230000000000001</v>
      </c>
      <c r="J192" s="45">
        <v>0</v>
      </c>
      <c r="K192" s="45">
        <v>0</v>
      </c>
      <c r="L192" s="45" t="s">
        <v>192</v>
      </c>
      <c r="M192" s="45">
        <v>1.2230000000000001</v>
      </c>
      <c r="N192" s="45">
        <v>0</v>
      </c>
      <c r="O192" s="45">
        <v>0</v>
      </c>
      <c r="P192" s="45">
        <v>1.2230000000000001</v>
      </c>
      <c r="Q192" s="45">
        <v>0</v>
      </c>
      <c r="R192" s="45">
        <f t="shared" si="83"/>
        <v>1.2230000000000001</v>
      </c>
    </row>
    <row r="193" spans="1:18" ht="31.5" x14ac:dyDescent="0.25">
      <c r="A193" s="27" t="s">
        <v>452</v>
      </c>
      <c r="B193" s="48" t="s">
        <v>515</v>
      </c>
      <c r="C193" s="49" t="s">
        <v>516</v>
      </c>
      <c r="D193" s="44">
        <v>2022</v>
      </c>
      <c r="E193" s="44">
        <v>2023</v>
      </c>
      <c r="F193" s="45" t="s">
        <v>192</v>
      </c>
      <c r="G193" s="45">
        <v>2.2610000000000001</v>
      </c>
      <c r="H193" s="45">
        <v>0</v>
      </c>
      <c r="I193" s="45">
        <v>0.91894600000000004</v>
      </c>
      <c r="J193" s="45">
        <v>1.3420540000000001</v>
      </c>
      <c r="K193" s="45">
        <v>0</v>
      </c>
      <c r="L193" s="45" t="s">
        <v>192</v>
      </c>
      <c r="M193" s="45">
        <v>2.2610000000000001</v>
      </c>
      <c r="N193" s="45">
        <v>0</v>
      </c>
      <c r="O193" s="45">
        <v>1.405</v>
      </c>
      <c r="P193" s="45">
        <v>0.85599999999999998</v>
      </c>
      <c r="Q193" s="45">
        <v>0</v>
      </c>
      <c r="R193" s="45">
        <f t="shared" si="83"/>
        <v>2.2610000000000001</v>
      </c>
    </row>
    <row r="194" spans="1:18" ht="31.5" x14ac:dyDescent="0.25">
      <c r="A194" s="27" t="s">
        <v>452</v>
      </c>
      <c r="B194" s="48" t="s">
        <v>517</v>
      </c>
      <c r="C194" s="49" t="s">
        <v>518</v>
      </c>
      <c r="D194" s="44">
        <v>2022</v>
      </c>
      <c r="E194" s="44">
        <v>2023</v>
      </c>
      <c r="F194" s="45" t="s">
        <v>192</v>
      </c>
      <c r="G194" s="45">
        <v>3.976</v>
      </c>
      <c r="H194" s="45">
        <v>0</v>
      </c>
      <c r="I194" s="45">
        <v>1.6945079999999999</v>
      </c>
      <c r="J194" s="45">
        <v>2.2814920000000001</v>
      </c>
      <c r="K194" s="45">
        <v>0</v>
      </c>
      <c r="L194" s="45" t="s">
        <v>192</v>
      </c>
      <c r="M194" s="45">
        <v>3.976</v>
      </c>
      <c r="N194" s="45">
        <v>0</v>
      </c>
      <c r="O194" s="45">
        <v>1.595</v>
      </c>
      <c r="P194" s="45">
        <v>2.3809999999999998</v>
      </c>
      <c r="Q194" s="45">
        <v>0</v>
      </c>
      <c r="R194" s="45">
        <f t="shared" si="83"/>
        <v>3.976</v>
      </c>
    </row>
    <row r="195" spans="1:18" ht="31.5" x14ac:dyDescent="0.25">
      <c r="A195" s="27" t="s">
        <v>452</v>
      </c>
      <c r="B195" s="48" t="s">
        <v>519</v>
      </c>
      <c r="C195" s="49" t="s">
        <v>520</v>
      </c>
      <c r="D195" s="44">
        <v>2023</v>
      </c>
      <c r="E195" s="44" t="s">
        <v>192</v>
      </c>
      <c r="F195" s="45" t="s">
        <v>192</v>
      </c>
      <c r="G195" s="45">
        <v>0</v>
      </c>
      <c r="H195" s="82">
        <v>0</v>
      </c>
      <c r="I195" s="45">
        <v>0</v>
      </c>
      <c r="J195" s="82">
        <v>0</v>
      </c>
      <c r="K195" s="45">
        <v>0</v>
      </c>
      <c r="L195" s="45" t="s">
        <v>192</v>
      </c>
      <c r="M195" s="45">
        <v>0</v>
      </c>
      <c r="N195" s="45">
        <v>0</v>
      </c>
      <c r="O195" s="45">
        <v>0</v>
      </c>
      <c r="P195" s="45">
        <v>0</v>
      </c>
      <c r="Q195" s="45">
        <v>0</v>
      </c>
      <c r="R195" s="45">
        <f t="shared" si="83"/>
        <v>0</v>
      </c>
    </row>
    <row r="196" spans="1:18" ht="31.5" x14ac:dyDescent="0.25">
      <c r="A196" s="27" t="s">
        <v>452</v>
      </c>
      <c r="B196" s="48" t="s">
        <v>521</v>
      </c>
      <c r="C196" s="49" t="s">
        <v>522</v>
      </c>
      <c r="D196" s="44">
        <v>2023</v>
      </c>
      <c r="E196" s="44">
        <v>2023</v>
      </c>
      <c r="F196" s="45" t="s">
        <v>192</v>
      </c>
      <c r="G196" s="45">
        <v>2.3809999999999998</v>
      </c>
      <c r="H196" s="45">
        <v>0</v>
      </c>
      <c r="I196" s="45">
        <v>0.65400399999999981</v>
      </c>
      <c r="J196" s="45">
        <v>1.726996</v>
      </c>
      <c r="K196" s="45">
        <v>0</v>
      </c>
      <c r="L196" s="45" t="s">
        <v>192</v>
      </c>
      <c r="M196" s="45">
        <v>2.3809999999999998</v>
      </c>
      <c r="N196" s="45">
        <v>0</v>
      </c>
      <c r="O196" s="45">
        <v>0</v>
      </c>
      <c r="P196" s="45">
        <v>2.3809999999999998</v>
      </c>
      <c r="Q196" s="45">
        <v>0</v>
      </c>
      <c r="R196" s="45">
        <f t="shared" si="83"/>
        <v>2.3809999999999998</v>
      </c>
    </row>
    <row r="197" spans="1:18" ht="31.5" x14ac:dyDescent="0.25">
      <c r="A197" s="27" t="s">
        <v>452</v>
      </c>
      <c r="B197" s="48" t="s">
        <v>523</v>
      </c>
      <c r="C197" s="49" t="s">
        <v>524</v>
      </c>
      <c r="D197" s="44">
        <v>2023</v>
      </c>
      <c r="E197" s="44">
        <v>2023</v>
      </c>
      <c r="F197" s="45" t="s">
        <v>192</v>
      </c>
      <c r="G197" s="45">
        <v>0.96299999999999997</v>
      </c>
      <c r="H197" s="45">
        <v>0</v>
      </c>
      <c r="I197" s="45">
        <v>0.51564900000000002</v>
      </c>
      <c r="J197" s="45">
        <v>0.447351</v>
      </c>
      <c r="K197" s="45">
        <v>0</v>
      </c>
      <c r="L197" s="45" t="s">
        <v>192</v>
      </c>
      <c r="M197" s="45">
        <v>0.96299999999999997</v>
      </c>
      <c r="N197" s="45">
        <v>0</v>
      </c>
      <c r="O197" s="45">
        <v>0</v>
      </c>
      <c r="P197" s="45">
        <v>0.96299999999999997</v>
      </c>
      <c r="Q197" s="45">
        <v>0</v>
      </c>
      <c r="R197" s="45">
        <f t="shared" si="83"/>
        <v>0.96299999999999997</v>
      </c>
    </row>
    <row r="198" spans="1:18" ht="31.5" x14ac:dyDescent="0.25">
      <c r="A198" s="27" t="s">
        <v>452</v>
      </c>
      <c r="B198" s="48" t="s">
        <v>525</v>
      </c>
      <c r="C198" s="49" t="s">
        <v>526</v>
      </c>
      <c r="D198" s="44">
        <v>2023</v>
      </c>
      <c r="E198" s="44">
        <v>2023</v>
      </c>
      <c r="F198" s="45" t="s">
        <v>192</v>
      </c>
      <c r="G198" s="45">
        <v>2.3809999999999998</v>
      </c>
      <c r="H198" s="45">
        <v>0</v>
      </c>
      <c r="I198" s="45">
        <v>0.65400399999999981</v>
      </c>
      <c r="J198" s="45">
        <v>1.726996</v>
      </c>
      <c r="K198" s="45">
        <v>0</v>
      </c>
      <c r="L198" s="45" t="s">
        <v>192</v>
      </c>
      <c r="M198" s="45">
        <v>2.3809999999999998</v>
      </c>
      <c r="N198" s="45">
        <v>0</v>
      </c>
      <c r="O198" s="45">
        <v>0</v>
      </c>
      <c r="P198" s="45">
        <v>2.3809999999999998</v>
      </c>
      <c r="Q198" s="45">
        <v>0</v>
      </c>
      <c r="R198" s="45">
        <f t="shared" si="83"/>
        <v>2.3809999999999998</v>
      </c>
    </row>
    <row r="199" spans="1:18" ht="31.5" x14ac:dyDescent="0.25">
      <c r="A199" s="27" t="s">
        <v>452</v>
      </c>
      <c r="B199" s="48" t="s">
        <v>527</v>
      </c>
      <c r="C199" s="49" t="s">
        <v>528</v>
      </c>
      <c r="D199" s="44">
        <v>2022</v>
      </c>
      <c r="E199" s="44">
        <v>2023</v>
      </c>
      <c r="F199" s="45" t="s">
        <v>192</v>
      </c>
      <c r="G199" s="45">
        <v>2.1589999999999998</v>
      </c>
      <c r="H199" s="45">
        <v>0</v>
      </c>
      <c r="I199" s="45">
        <v>2.1589999999999998</v>
      </c>
      <c r="J199" s="45">
        <v>0</v>
      </c>
      <c r="K199" s="45">
        <v>0</v>
      </c>
      <c r="L199" s="45" t="s">
        <v>192</v>
      </c>
      <c r="M199" s="45">
        <v>2.1589999999999998</v>
      </c>
      <c r="N199" s="45">
        <v>0</v>
      </c>
      <c r="O199" s="45">
        <v>2.1589999999999998</v>
      </c>
      <c r="P199" s="45">
        <v>0</v>
      </c>
      <c r="Q199" s="45">
        <v>0</v>
      </c>
      <c r="R199" s="45">
        <f t="shared" si="83"/>
        <v>2.1589999999999998</v>
      </c>
    </row>
    <row r="200" spans="1:18" ht="31.5" x14ac:dyDescent="0.25">
      <c r="A200" s="27" t="s">
        <v>452</v>
      </c>
      <c r="B200" s="48" t="s">
        <v>529</v>
      </c>
      <c r="C200" s="49" t="s">
        <v>530</v>
      </c>
      <c r="D200" s="44">
        <v>2022</v>
      </c>
      <c r="E200" s="44">
        <v>2023</v>
      </c>
      <c r="F200" s="45" t="s">
        <v>192</v>
      </c>
      <c r="G200" s="45">
        <v>1.7929999999999999</v>
      </c>
      <c r="H200" s="45">
        <v>0</v>
      </c>
      <c r="I200" s="45">
        <v>1.7929999999999999</v>
      </c>
      <c r="J200" s="45">
        <v>0</v>
      </c>
      <c r="K200" s="45">
        <v>0</v>
      </c>
      <c r="L200" s="45" t="s">
        <v>192</v>
      </c>
      <c r="M200" s="45">
        <v>1.7929999999999999</v>
      </c>
      <c r="N200" s="45">
        <v>0</v>
      </c>
      <c r="O200" s="45">
        <v>0.84099999999999997</v>
      </c>
      <c r="P200" s="45">
        <v>0.95199999999999996</v>
      </c>
      <c r="Q200" s="45">
        <v>0</v>
      </c>
      <c r="R200" s="45">
        <f t="shared" si="83"/>
        <v>1.7929999999999999</v>
      </c>
    </row>
    <row r="201" spans="1:18" ht="31.5" x14ac:dyDescent="0.25">
      <c r="A201" s="27" t="s">
        <v>452</v>
      </c>
      <c r="B201" s="48" t="s">
        <v>531</v>
      </c>
      <c r="C201" s="49" t="s">
        <v>532</v>
      </c>
      <c r="D201" s="44">
        <v>2023</v>
      </c>
      <c r="E201" s="44" t="s">
        <v>192</v>
      </c>
      <c r="F201" s="45" t="s">
        <v>192</v>
      </c>
      <c r="G201" s="45">
        <v>0</v>
      </c>
      <c r="H201" s="82">
        <v>0</v>
      </c>
      <c r="I201" s="45">
        <v>0</v>
      </c>
      <c r="J201" s="82">
        <v>0</v>
      </c>
      <c r="K201" s="45">
        <v>0</v>
      </c>
      <c r="L201" s="45" t="s">
        <v>192</v>
      </c>
      <c r="M201" s="45">
        <v>0</v>
      </c>
      <c r="N201" s="45">
        <v>0</v>
      </c>
      <c r="O201" s="45">
        <v>0</v>
      </c>
      <c r="P201" s="45">
        <v>0</v>
      </c>
      <c r="Q201" s="45">
        <v>0</v>
      </c>
      <c r="R201" s="45">
        <f t="shared" si="83"/>
        <v>0</v>
      </c>
    </row>
    <row r="202" spans="1:18" ht="31.5" x14ac:dyDescent="0.25">
      <c r="A202" s="27" t="s">
        <v>452</v>
      </c>
      <c r="B202" s="48" t="s">
        <v>533</v>
      </c>
      <c r="C202" s="49" t="s">
        <v>534</v>
      </c>
      <c r="D202" s="44">
        <v>2023</v>
      </c>
      <c r="E202" s="44">
        <v>2023</v>
      </c>
      <c r="F202" s="45" t="s">
        <v>192</v>
      </c>
      <c r="G202" s="45">
        <v>2.448</v>
      </c>
      <c r="H202" s="45">
        <v>0</v>
      </c>
      <c r="I202" s="45">
        <v>2.448</v>
      </c>
      <c r="J202" s="45">
        <v>0</v>
      </c>
      <c r="K202" s="45">
        <v>0</v>
      </c>
      <c r="L202" s="45" t="s">
        <v>192</v>
      </c>
      <c r="M202" s="45">
        <v>2.448</v>
      </c>
      <c r="N202" s="45">
        <v>0</v>
      </c>
      <c r="O202" s="45">
        <v>0</v>
      </c>
      <c r="P202" s="45">
        <v>2.448</v>
      </c>
      <c r="Q202" s="45">
        <v>0</v>
      </c>
      <c r="R202" s="45">
        <f t="shared" si="83"/>
        <v>2.448</v>
      </c>
    </row>
    <row r="203" spans="1:18" ht="31.5" x14ac:dyDescent="0.25">
      <c r="A203" s="27" t="s">
        <v>452</v>
      </c>
      <c r="B203" s="48" t="s">
        <v>535</v>
      </c>
      <c r="C203" s="49" t="s">
        <v>536</v>
      </c>
      <c r="D203" s="44">
        <v>2023</v>
      </c>
      <c r="E203" s="44">
        <v>2023</v>
      </c>
      <c r="F203" s="45" t="s">
        <v>192</v>
      </c>
      <c r="G203" s="45">
        <v>2.4489999999999998</v>
      </c>
      <c r="H203" s="45">
        <v>0</v>
      </c>
      <c r="I203" s="45">
        <v>2.4489999999999998</v>
      </c>
      <c r="J203" s="45">
        <v>0</v>
      </c>
      <c r="K203" s="45">
        <v>0</v>
      </c>
      <c r="L203" s="45" t="s">
        <v>192</v>
      </c>
      <c r="M203" s="45">
        <v>2.4489999999999998</v>
      </c>
      <c r="N203" s="45">
        <v>0</v>
      </c>
      <c r="O203" s="45">
        <v>0</v>
      </c>
      <c r="P203" s="45">
        <v>2.4489999999999998</v>
      </c>
      <c r="Q203" s="45">
        <v>0</v>
      </c>
      <c r="R203" s="45">
        <f t="shared" si="83"/>
        <v>2.4489999999999998</v>
      </c>
    </row>
    <row r="204" spans="1:18" ht="31.5" x14ac:dyDescent="0.25">
      <c r="A204" s="27" t="s">
        <v>452</v>
      </c>
      <c r="B204" s="48" t="s">
        <v>537</v>
      </c>
      <c r="C204" s="49" t="s">
        <v>538</v>
      </c>
      <c r="D204" s="44">
        <v>2023</v>
      </c>
      <c r="E204" s="44">
        <v>2023</v>
      </c>
      <c r="F204" s="45" t="s">
        <v>192</v>
      </c>
      <c r="G204" s="45">
        <v>2.448</v>
      </c>
      <c r="H204" s="45">
        <v>0</v>
      </c>
      <c r="I204" s="45">
        <v>2.448</v>
      </c>
      <c r="J204" s="45">
        <v>0</v>
      </c>
      <c r="K204" s="45">
        <v>0</v>
      </c>
      <c r="L204" s="45" t="s">
        <v>192</v>
      </c>
      <c r="M204" s="45">
        <v>2.448</v>
      </c>
      <c r="N204" s="45">
        <v>0</v>
      </c>
      <c r="O204" s="45">
        <v>0</v>
      </c>
      <c r="P204" s="45">
        <v>2.448</v>
      </c>
      <c r="Q204" s="45">
        <v>0</v>
      </c>
      <c r="R204" s="45">
        <f t="shared" si="83"/>
        <v>2.448</v>
      </c>
    </row>
    <row r="205" spans="1:18" x14ac:dyDescent="0.25">
      <c r="A205" s="27" t="s">
        <v>452</v>
      </c>
      <c r="B205" s="48" t="s">
        <v>539</v>
      </c>
      <c r="C205" s="49" t="s">
        <v>540</v>
      </c>
      <c r="D205" s="44">
        <v>2022</v>
      </c>
      <c r="E205" s="44">
        <v>2023</v>
      </c>
      <c r="F205" s="45" t="s">
        <v>192</v>
      </c>
      <c r="G205" s="45">
        <v>2.8120000000000003</v>
      </c>
      <c r="H205" s="45">
        <v>0</v>
      </c>
      <c r="I205" s="45">
        <v>0.74030700000000049</v>
      </c>
      <c r="J205" s="45">
        <v>2.0716929999999998</v>
      </c>
      <c r="K205" s="45">
        <v>0</v>
      </c>
      <c r="L205" s="45" t="s">
        <v>192</v>
      </c>
      <c r="M205" s="45">
        <v>2.8120000000000003</v>
      </c>
      <c r="N205" s="45">
        <v>0</v>
      </c>
      <c r="O205" s="45">
        <v>2.0950000000000002</v>
      </c>
      <c r="P205" s="45">
        <v>0.71699999999999997</v>
      </c>
      <c r="Q205" s="45">
        <v>0</v>
      </c>
      <c r="R205" s="45">
        <f t="shared" si="83"/>
        <v>2.8120000000000003</v>
      </c>
    </row>
    <row r="206" spans="1:18" x14ac:dyDescent="0.25">
      <c r="A206" s="27" t="s">
        <v>452</v>
      </c>
      <c r="B206" s="48" t="s">
        <v>541</v>
      </c>
      <c r="C206" s="49" t="s">
        <v>542</v>
      </c>
      <c r="D206" s="44">
        <v>2022</v>
      </c>
      <c r="E206" s="44">
        <v>2023</v>
      </c>
      <c r="F206" s="45" t="s">
        <v>192</v>
      </c>
      <c r="G206" s="45">
        <v>0.90500000000000003</v>
      </c>
      <c r="H206" s="45">
        <v>0</v>
      </c>
      <c r="I206" s="45">
        <v>0.22450300000000001</v>
      </c>
      <c r="J206" s="45">
        <v>0.658497</v>
      </c>
      <c r="K206" s="45">
        <v>2.1999999999999999E-2</v>
      </c>
      <c r="L206" s="45" t="s">
        <v>192</v>
      </c>
      <c r="M206" s="45">
        <v>0.90500000000000003</v>
      </c>
      <c r="N206" s="45">
        <v>0</v>
      </c>
      <c r="O206" s="45">
        <v>0.90500000000000003</v>
      </c>
      <c r="P206" s="45">
        <v>0</v>
      </c>
      <c r="Q206" s="45">
        <v>0</v>
      </c>
      <c r="R206" s="45">
        <f t="shared" si="83"/>
        <v>0.90500000000000003</v>
      </c>
    </row>
    <row r="207" spans="1:18" x14ac:dyDescent="0.25">
      <c r="A207" s="27" t="s">
        <v>452</v>
      </c>
      <c r="B207" s="48" t="s">
        <v>543</v>
      </c>
      <c r="C207" s="49" t="s">
        <v>544</v>
      </c>
      <c r="D207" s="44">
        <v>2023</v>
      </c>
      <c r="E207" s="44" t="s">
        <v>192</v>
      </c>
      <c r="F207" s="45" t="s">
        <v>192</v>
      </c>
      <c r="G207" s="45">
        <v>0</v>
      </c>
      <c r="H207" s="82">
        <v>0</v>
      </c>
      <c r="I207" s="45">
        <v>0</v>
      </c>
      <c r="J207" s="82">
        <v>0</v>
      </c>
      <c r="K207" s="45">
        <v>0</v>
      </c>
      <c r="L207" s="45" t="s">
        <v>192</v>
      </c>
      <c r="M207" s="45">
        <v>0</v>
      </c>
      <c r="N207" s="45">
        <v>0</v>
      </c>
      <c r="O207" s="45">
        <v>0</v>
      </c>
      <c r="P207" s="45">
        <v>0</v>
      </c>
      <c r="Q207" s="45">
        <v>0</v>
      </c>
      <c r="R207" s="45">
        <f t="shared" si="83"/>
        <v>0</v>
      </c>
    </row>
    <row r="208" spans="1:18" x14ac:dyDescent="0.25">
      <c r="A208" s="27" t="s">
        <v>452</v>
      </c>
      <c r="B208" s="48" t="s">
        <v>545</v>
      </c>
      <c r="C208" s="49" t="s">
        <v>546</v>
      </c>
      <c r="D208" s="44">
        <v>2023</v>
      </c>
      <c r="E208" s="44">
        <v>2023</v>
      </c>
      <c r="F208" s="45" t="s">
        <v>192</v>
      </c>
      <c r="G208" s="45">
        <v>3.0539999999999998</v>
      </c>
      <c r="H208" s="45">
        <v>0</v>
      </c>
      <c r="I208" s="45">
        <v>0.84215039999999997</v>
      </c>
      <c r="J208" s="45">
        <v>2.2118495999999999</v>
      </c>
      <c r="K208" s="45">
        <v>0</v>
      </c>
      <c r="L208" s="45" t="s">
        <v>192</v>
      </c>
      <c r="M208" s="45">
        <v>3.0539999999999998</v>
      </c>
      <c r="N208" s="45">
        <v>0</v>
      </c>
      <c r="O208" s="45">
        <v>0</v>
      </c>
      <c r="P208" s="45">
        <v>3.0539999999999998</v>
      </c>
      <c r="Q208" s="45">
        <v>0</v>
      </c>
      <c r="R208" s="45">
        <f t="shared" si="83"/>
        <v>3.0539999999999998</v>
      </c>
    </row>
    <row r="209" spans="1:18" x14ac:dyDescent="0.25">
      <c r="A209" s="27" t="s">
        <v>452</v>
      </c>
      <c r="B209" s="48" t="s">
        <v>547</v>
      </c>
      <c r="C209" s="49" t="s">
        <v>548</v>
      </c>
      <c r="D209" s="44">
        <v>2023</v>
      </c>
      <c r="E209" s="44">
        <v>2023</v>
      </c>
      <c r="F209" s="45" t="s">
        <v>192</v>
      </c>
      <c r="G209" s="45">
        <v>3.0539999999999998</v>
      </c>
      <c r="H209" s="45">
        <v>0</v>
      </c>
      <c r="I209" s="45">
        <v>0.84215039999999997</v>
      </c>
      <c r="J209" s="45">
        <v>2.2118495999999999</v>
      </c>
      <c r="K209" s="45">
        <v>0</v>
      </c>
      <c r="L209" s="45" t="s">
        <v>192</v>
      </c>
      <c r="M209" s="45">
        <v>3.0539999999999998</v>
      </c>
      <c r="N209" s="45">
        <v>0</v>
      </c>
      <c r="O209" s="45">
        <v>0</v>
      </c>
      <c r="P209" s="45">
        <v>3.0539999999999998</v>
      </c>
      <c r="Q209" s="45">
        <v>0</v>
      </c>
      <c r="R209" s="45">
        <f t="shared" si="83"/>
        <v>3.0539999999999998</v>
      </c>
    </row>
    <row r="210" spans="1:18" x14ac:dyDescent="0.25">
      <c r="A210" s="27" t="s">
        <v>452</v>
      </c>
      <c r="B210" s="48" t="s">
        <v>549</v>
      </c>
      <c r="C210" s="49" t="s">
        <v>550</v>
      </c>
      <c r="D210" s="44">
        <v>2023</v>
      </c>
      <c r="E210" s="44">
        <v>2023</v>
      </c>
      <c r="F210" s="45" t="s">
        <v>192</v>
      </c>
      <c r="G210" s="45">
        <v>3.0539999999999998</v>
      </c>
      <c r="H210" s="45">
        <v>0</v>
      </c>
      <c r="I210" s="45">
        <v>0.84215039999999997</v>
      </c>
      <c r="J210" s="45">
        <v>2.2118495999999999</v>
      </c>
      <c r="K210" s="45">
        <v>0</v>
      </c>
      <c r="L210" s="45" t="s">
        <v>192</v>
      </c>
      <c r="M210" s="45">
        <v>3.0539999999999998</v>
      </c>
      <c r="N210" s="45">
        <v>0</v>
      </c>
      <c r="O210" s="45">
        <v>0</v>
      </c>
      <c r="P210" s="45">
        <v>3.0539999999999998</v>
      </c>
      <c r="Q210" s="45">
        <v>0</v>
      </c>
      <c r="R210" s="45">
        <f t="shared" si="83"/>
        <v>3.0539999999999998</v>
      </c>
    </row>
    <row r="211" spans="1:18" ht="31.5" x14ac:dyDescent="0.25">
      <c r="A211" s="27" t="s">
        <v>452</v>
      </c>
      <c r="B211" s="48" t="s">
        <v>551</v>
      </c>
      <c r="C211" s="49" t="s">
        <v>552</v>
      </c>
      <c r="D211" s="31">
        <v>2022</v>
      </c>
      <c r="E211" s="31">
        <v>2024</v>
      </c>
      <c r="F211" s="45" t="s">
        <v>192</v>
      </c>
      <c r="G211" s="45">
        <v>40</v>
      </c>
      <c r="H211" s="45">
        <v>0</v>
      </c>
      <c r="I211" s="45">
        <v>11.8020612903635</v>
      </c>
      <c r="J211" s="45">
        <v>27.045938709636498</v>
      </c>
      <c r="K211" s="45">
        <v>1.1519999999999999</v>
      </c>
      <c r="L211" s="45" t="s">
        <v>192</v>
      </c>
      <c r="M211" s="45">
        <v>40</v>
      </c>
      <c r="N211" s="45">
        <v>0</v>
      </c>
      <c r="O211" s="45">
        <v>5</v>
      </c>
      <c r="P211" s="45">
        <v>35</v>
      </c>
      <c r="Q211" s="45">
        <v>0</v>
      </c>
      <c r="R211" s="45">
        <f t="shared" si="83"/>
        <v>40</v>
      </c>
    </row>
    <row r="212" spans="1:18" ht="31.5" x14ac:dyDescent="0.25">
      <c r="A212" s="27" t="s">
        <v>452</v>
      </c>
      <c r="B212" s="48" t="s">
        <v>553</v>
      </c>
      <c r="C212" s="49" t="s">
        <v>554</v>
      </c>
      <c r="D212" s="30">
        <v>2023</v>
      </c>
      <c r="E212" s="31">
        <v>2028</v>
      </c>
      <c r="F212" s="45" t="s">
        <v>192</v>
      </c>
      <c r="G212" s="45">
        <v>227.20400000000001</v>
      </c>
      <c r="H212" s="45">
        <v>30</v>
      </c>
      <c r="I212" s="45">
        <v>46.31883000000002</v>
      </c>
      <c r="J212" s="45">
        <v>146.72516999999999</v>
      </c>
      <c r="K212" s="45">
        <v>4.16</v>
      </c>
      <c r="L212" s="45" t="s">
        <v>192</v>
      </c>
      <c r="M212" s="45">
        <v>227.20400000000001</v>
      </c>
      <c r="N212" s="45">
        <v>0</v>
      </c>
      <c r="O212" s="45">
        <v>0</v>
      </c>
      <c r="P212" s="45">
        <v>30</v>
      </c>
      <c r="Q212" s="45">
        <v>0.27895424000000002</v>
      </c>
      <c r="R212" s="45">
        <f t="shared" si="83"/>
        <v>30.278954240000001</v>
      </c>
    </row>
    <row r="213" spans="1:18" ht="47.25" x14ac:dyDescent="0.25">
      <c r="A213" s="27" t="s">
        <v>452</v>
      </c>
      <c r="B213" s="48" t="s">
        <v>555</v>
      </c>
      <c r="C213" s="49" t="s">
        <v>556</v>
      </c>
      <c r="D213" s="31">
        <v>2020</v>
      </c>
      <c r="E213" s="31">
        <v>2022</v>
      </c>
      <c r="F213" s="45" t="s">
        <v>192</v>
      </c>
      <c r="G213" s="45">
        <v>36.553980000000003</v>
      </c>
      <c r="H213" s="45">
        <v>7.6</v>
      </c>
      <c r="I213" s="45">
        <v>8.2791614500000001</v>
      </c>
      <c r="J213" s="45">
        <v>18.186913180000001</v>
      </c>
      <c r="K213" s="45">
        <v>2.48790537</v>
      </c>
      <c r="L213" s="45" t="s">
        <v>192</v>
      </c>
      <c r="M213" s="45">
        <v>36.188980000000001</v>
      </c>
      <c r="N213" s="45">
        <v>36.188980000000001</v>
      </c>
      <c r="O213" s="45">
        <v>0</v>
      </c>
      <c r="P213" s="45">
        <v>0</v>
      </c>
      <c r="Q213" s="45">
        <v>0</v>
      </c>
      <c r="R213" s="45">
        <f t="shared" si="83"/>
        <v>36.188980000000001</v>
      </c>
    </row>
    <row r="214" spans="1:18" ht="47.25" x14ac:dyDescent="0.25">
      <c r="A214" s="27" t="s">
        <v>452</v>
      </c>
      <c r="B214" s="48" t="s">
        <v>2300</v>
      </c>
      <c r="C214" s="49" t="s">
        <v>2301</v>
      </c>
      <c r="D214" s="44">
        <v>2021</v>
      </c>
      <c r="E214" s="44">
        <v>2022</v>
      </c>
      <c r="F214" s="45" t="s">
        <v>192</v>
      </c>
      <c r="G214" s="45">
        <v>28.245335000000001</v>
      </c>
      <c r="H214" s="35">
        <v>0</v>
      </c>
      <c r="I214" s="45">
        <v>27.640884831000001</v>
      </c>
      <c r="J214" s="45">
        <v>0</v>
      </c>
      <c r="K214" s="45">
        <v>0.60445016900000004</v>
      </c>
      <c r="L214" s="45" t="s">
        <v>192</v>
      </c>
      <c r="M214" s="45">
        <v>28.245335000000001</v>
      </c>
      <c r="N214" s="45">
        <v>28.245335000000001</v>
      </c>
      <c r="O214" s="45">
        <v>0</v>
      </c>
      <c r="P214" s="45">
        <v>0</v>
      </c>
      <c r="Q214" s="45">
        <v>0</v>
      </c>
      <c r="R214" s="45">
        <f t="shared" si="83"/>
        <v>28.245335000000001</v>
      </c>
    </row>
    <row r="215" spans="1:18" ht="31.5" x14ac:dyDescent="0.25">
      <c r="A215" s="27" t="s">
        <v>452</v>
      </c>
      <c r="B215" s="48" t="s">
        <v>2302</v>
      </c>
      <c r="C215" s="49" t="s">
        <v>2303</v>
      </c>
      <c r="D215" s="44">
        <v>2021</v>
      </c>
      <c r="E215" s="44">
        <v>2023</v>
      </c>
      <c r="F215" s="45" t="s">
        <v>192</v>
      </c>
      <c r="G215" s="45">
        <v>9.9756451599999991</v>
      </c>
      <c r="H215" s="45">
        <v>0.51772714422520005</v>
      </c>
      <c r="I215" s="45">
        <v>2.5752105919266102</v>
      </c>
      <c r="J215" s="45">
        <v>6.6733000000000002</v>
      </c>
      <c r="K215" s="45">
        <v>0.20940742384818981</v>
      </c>
      <c r="L215" s="45" t="s">
        <v>192</v>
      </c>
      <c r="M215" s="45">
        <v>9.9756451599999991</v>
      </c>
      <c r="N215" s="45">
        <v>0.51772713999999997</v>
      </c>
      <c r="O215" s="45">
        <v>2.0700416000000001</v>
      </c>
      <c r="P215" s="45">
        <v>7.3878764199999996</v>
      </c>
      <c r="Q215" s="45">
        <v>0</v>
      </c>
      <c r="R215" s="45">
        <f t="shared" si="83"/>
        <v>9.9756451599999991</v>
      </c>
    </row>
    <row r="216" spans="1:18" ht="31.5" x14ac:dyDescent="0.25">
      <c r="A216" s="27" t="s">
        <v>452</v>
      </c>
      <c r="B216" s="48" t="s">
        <v>2304</v>
      </c>
      <c r="C216" s="49" t="s">
        <v>2305</v>
      </c>
      <c r="D216" s="44">
        <v>2021</v>
      </c>
      <c r="E216" s="44">
        <v>2023</v>
      </c>
      <c r="F216" s="45" t="s">
        <v>192</v>
      </c>
      <c r="G216" s="45">
        <v>6.9500125200000005</v>
      </c>
      <c r="H216" s="45">
        <v>0.41444065000000002</v>
      </c>
      <c r="I216" s="45">
        <v>2.6568221000000003</v>
      </c>
      <c r="J216" s="45">
        <v>3.8288000000000002</v>
      </c>
      <c r="K216" s="45">
        <v>4.9949769999999998E-2</v>
      </c>
      <c r="L216" s="45" t="s">
        <v>192</v>
      </c>
      <c r="M216" s="45">
        <v>6.9500125200000005</v>
      </c>
      <c r="N216" s="45">
        <v>0.41444065000000002</v>
      </c>
      <c r="O216" s="45">
        <v>1.9542763700000001</v>
      </c>
      <c r="P216" s="45">
        <v>4.5812955000000004</v>
      </c>
      <c r="Q216" s="45">
        <v>0</v>
      </c>
      <c r="R216" s="45">
        <f t="shared" si="83"/>
        <v>6.9500125200000005</v>
      </c>
    </row>
    <row r="217" spans="1:18" ht="31.5" x14ac:dyDescent="0.25">
      <c r="A217" s="27" t="s">
        <v>452</v>
      </c>
      <c r="B217" s="48" t="s">
        <v>2306</v>
      </c>
      <c r="C217" s="49" t="s">
        <v>2307</v>
      </c>
      <c r="D217" s="44">
        <v>2021</v>
      </c>
      <c r="E217" s="44">
        <v>2023</v>
      </c>
      <c r="F217" s="45" t="s">
        <v>192</v>
      </c>
      <c r="G217" s="45">
        <v>9.9606128099999989</v>
      </c>
      <c r="H217" s="45">
        <v>0.48866883</v>
      </c>
      <c r="I217" s="45">
        <v>2.7444192199999984</v>
      </c>
      <c r="J217" s="45">
        <v>6.6733000000000002</v>
      </c>
      <c r="K217" s="45">
        <v>5.4224759999999997E-2</v>
      </c>
      <c r="L217" s="45" t="s">
        <v>192</v>
      </c>
      <c r="M217" s="45">
        <v>9.9606128099999989</v>
      </c>
      <c r="N217" s="45">
        <v>0.48866883</v>
      </c>
      <c r="O217" s="45">
        <v>2.0813423899999997</v>
      </c>
      <c r="P217" s="45">
        <v>7.3906015900000002</v>
      </c>
      <c r="Q217" s="45">
        <v>0</v>
      </c>
      <c r="R217" s="45">
        <f t="shared" si="83"/>
        <v>9.9606128099999989</v>
      </c>
    </row>
    <row r="218" spans="1:18" ht="31.5" x14ac:dyDescent="0.25">
      <c r="A218" s="27" t="s">
        <v>452</v>
      </c>
      <c r="B218" s="48" t="s">
        <v>2308</v>
      </c>
      <c r="C218" s="49" t="s">
        <v>2309</v>
      </c>
      <c r="D218" s="44">
        <v>2021</v>
      </c>
      <c r="E218" s="44">
        <v>2023</v>
      </c>
      <c r="F218" s="45" t="s">
        <v>192</v>
      </c>
      <c r="G218" s="45">
        <v>6.9106043600000007</v>
      </c>
      <c r="H218" s="45">
        <v>0.37588803219240008</v>
      </c>
      <c r="I218" s="45">
        <v>2.5608364753657256</v>
      </c>
      <c r="J218" s="45">
        <v>3.8288000000000002</v>
      </c>
      <c r="K218" s="45">
        <v>0.14507985244187546</v>
      </c>
      <c r="L218" s="45" t="s">
        <v>192</v>
      </c>
      <c r="M218" s="45">
        <v>6.9106043600000007</v>
      </c>
      <c r="N218" s="45">
        <v>0.37588803000000004</v>
      </c>
      <c r="O218" s="45">
        <v>1.9534208200000001</v>
      </c>
      <c r="P218" s="45">
        <v>4.5812955100000003</v>
      </c>
      <c r="Q218" s="45">
        <v>0</v>
      </c>
      <c r="R218" s="45">
        <f t="shared" si="83"/>
        <v>6.9106043600000007</v>
      </c>
    </row>
    <row r="219" spans="1:18" ht="31.5" x14ac:dyDescent="0.25">
      <c r="A219" s="27" t="s">
        <v>452</v>
      </c>
      <c r="B219" s="48" t="s">
        <v>2310</v>
      </c>
      <c r="C219" s="49" t="s">
        <v>2311</v>
      </c>
      <c r="D219" s="44">
        <v>2021</v>
      </c>
      <c r="E219" s="44">
        <v>2023</v>
      </c>
      <c r="F219" s="45" t="s">
        <v>192</v>
      </c>
      <c r="G219" s="45">
        <v>22.806754210000001</v>
      </c>
      <c r="H219" s="45">
        <v>0.37603187999999999</v>
      </c>
      <c r="I219" s="45">
        <v>6.5007376400000023</v>
      </c>
      <c r="J219" s="45">
        <v>15.8729</v>
      </c>
      <c r="K219" s="45">
        <v>5.708469E-2</v>
      </c>
      <c r="L219" s="45" t="s">
        <v>192</v>
      </c>
      <c r="M219" s="45">
        <v>22.806754210000001</v>
      </c>
      <c r="N219" s="45">
        <v>0.37603187999999999</v>
      </c>
      <c r="O219" s="45">
        <v>2.3346483</v>
      </c>
      <c r="P219" s="45">
        <v>20.09607403</v>
      </c>
      <c r="Q219" s="45">
        <v>0</v>
      </c>
      <c r="R219" s="45">
        <f t="shared" si="83"/>
        <v>22.806754210000001</v>
      </c>
    </row>
    <row r="220" spans="1:18" ht="31.5" x14ac:dyDescent="0.25">
      <c r="A220" s="27" t="s">
        <v>452</v>
      </c>
      <c r="B220" s="48" t="s">
        <v>2312</v>
      </c>
      <c r="C220" s="49" t="s">
        <v>2313</v>
      </c>
      <c r="D220" s="44">
        <v>2021</v>
      </c>
      <c r="E220" s="44">
        <v>2021</v>
      </c>
      <c r="F220" s="45" t="s">
        <v>192</v>
      </c>
      <c r="G220" s="45">
        <v>1.4373719999999999</v>
      </c>
      <c r="H220" s="45">
        <v>0</v>
      </c>
      <c r="I220" s="45">
        <v>1.4373719999999999</v>
      </c>
      <c r="J220" s="45">
        <v>0</v>
      </c>
      <c r="K220" s="45">
        <v>0</v>
      </c>
      <c r="L220" s="45" t="s">
        <v>192</v>
      </c>
      <c r="M220" s="45">
        <v>1.4373719999999999</v>
      </c>
      <c r="N220" s="45">
        <v>1.4373719999999999</v>
      </c>
      <c r="O220" s="45">
        <v>0</v>
      </c>
      <c r="P220" s="45">
        <v>0</v>
      </c>
      <c r="Q220" s="45">
        <v>0</v>
      </c>
      <c r="R220" s="45">
        <f t="shared" si="83"/>
        <v>1.4373719999999999</v>
      </c>
    </row>
    <row r="221" spans="1:18" ht="63" x14ac:dyDescent="0.25">
      <c r="A221" s="27" t="s">
        <v>452</v>
      </c>
      <c r="B221" s="48" t="s">
        <v>2314</v>
      </c>
      <c r="C221" s="49" t="s">
        <v>2315</v>
      </c>
      <c r="D221" s="44">
        <v>2021</v>
      </c>
      <c r="E221" s="44">
        <v>2022</v>
      </c>
      <c r="F221" s="45" t="s">
        <v>192</v>
      </c>
      <c r="G221" s="45">
        <v>0.35563599999999995</v>
      </c>
      <c r="H221" s="45">
        <v>0</v>
      </c>
      <c r="I221" s="45">
        <v>0.35563599999999995</v>
      </c>
      <c r="J221" s="45">
        <v>0</v>
      </c>
      <c r="K221" s="45">
        <v>0</v>
      </c>
      <c r="L221" s="45" t="s">
        <v>192</v>
      </c>
      <c r="M221" s="45">
        <v>0.35563599999999995</v>
      </c>
      <c r="N221" s="45">
        <v>0.15</v>
      </c>
      <c r="O221" s="45">
        <v>0.20563599999999999</v>
      </c>
      <c r="P221" s="45">
        <v>0</v>
      </c>
      <c r="Q221" s="45">
        <v>0</v>
      </c>
      <c r="R221" s="45">
        <f t="shared" ref="R221:R244" si="84">SUM(Q221,P221,O221,N221,)</f>
        <v>0.35563599999999995</v>
      </c>
    </row>
    <row r="222" spans="1:18" ht="63" x14ac:dyDescent="0.25">
      <c r="A222" s="27" t="s">
        <v>452</v>
      </c>
      <c r="B222" s="48" t="s">
        <v>2316</v>
      </c>
      <c r="C222" s="49" t="s">
        <v>2317</v>
      </c>
      <c r="D222" s="44">
        <v>2021</v>
      </c>
      <c r="E222" s="44">
        <v>2023</v>
      </c>
      <c r="F222" s="45" t="s">
        <v>192</v>
      </c>
      <c r="G222" s="45">
        <v>0.53345399999999998</v>
      </c>
      <c r="H222" s="45">
        <v>0</v>
      </c>
      <c r="I222" s="45">
        <v>0.53345399999999998</v>
      </c>
      <c r="J222" s="45">
        <v>0</v>
      </c>
      <c r="K222" s="45">
        <v>0</v>
      </c>
      <c r="L222" s="45" t="s">
        <v>192</v>
      </c>
      <c r="M222" s="45">
        <v>0.53345399999999998</v>
      </c>
      <c r="N222" s="45">
        <v>0.22500000000000001</v>
      </c>
      <c r="O222" s="45">
        <v>0</v>
      </c>
      <c r="P222" s="45">
        <v>0.30845400000000001</v>
      </c>
      <c r="Q222" s="45">
        <v>0</v>
      </c>
      <c r="R222" s="45">
        <f t="shared" si="84"/>
        <v>0.53345399999999998</v>
      </c>
    </row>
    <row r="223" spans="1:18" ht="63" x14ac:dyDescent="0.25">
      <c r="A223" s="27" t="s">
        <v>452</v>
      </c>
      <c r="B223" s="48" t="s">
        <v>2318</v>
      </c>
      <c r="C223" s="49" t="s">
        <v>2319</v>
      </c>
      <c r="D223" s="44">
        <v>2021</v>
      </c>
      <c r="E223" s="44">
        <v>2022</v>
      </c>
      <c r="F223" s="45" t="s">
        <v>192</v>
      </c>
      <c r="G223" s="45">
        <v>0.17781799999999998</v>
      </c>
      <c r="H223" s="45">
        <v>0</v>
      </c>
      <c r="I223" s="45">
        <v>0.17781799999999998</v>
      </c>
      <c r="J223" s="45">
        <v>0</v>
      </c>
      <c r="K223" s="45">
        <v>0</v>
      </c>
      <c r="L223" s="45" t="s">
        <v>192</v>
      </c>
      <c r="M223" s="45">
        <v>0.17781799999999998</v>
      </c>
      <c r="N223" s="45">
        <v>7.4999999999999997E-2</v>
      </c>
      <c r="O223" s="45">
        <v>0.10281799999999999</v>
      </c>
      <c r="P223" s="45">
        <v>0</v>
      </c>
      <c r="Q223" s="45">
        <v>0</v>
      </c>
      <c r="R223" s="45">
        <f t="shared" si="84"/>
        <v>0.17781799999999998</v>
      </c>
    </row>
    <row r="224" spans="1:18" ht="63" x14ac:dyDescent="0.25">
      <c r="A224" s="27" t="s">
        <v>452</v>
      </c>
      <c r="B224" s="48" t="s">
        <v>2320</v>
      </c>
      <c r="C224" s="49" t="s">
        <v>2321</v>
      </c>
      <c r="D224" s="44">
        <v>2021</v>
      </c>
      <c r="E224" s="44">
        <v>2023</v>
      </c>
      <c r="F224" s="45" t="s">
        <v>192</v>
      </c>
      <c r="G224" s="45">
        <v>0.7112719999999999</v>
      </c>
      <c r="H224" s="45">
        <v>0</v>
      </c>
      <c r="I224" s="45">
        <v>0.7112719999999999</v>
      </c>
      <c r="J224" s="45">
        <v>0</v>
      </c>
      <c r="K224" s="45">
        <v>0</v>
      </c>
      <c r="L224" s="45" t="s">
        <v>192</v>
      </c>
      <c r="M224" s="45">
        <v>0.7112719999999999</v>
      </c>
      <c r="N224" s="45">
        <v>0.3</v>
      </c>
      <c r="O224" s="45">
        <v>0.10281799999999999</v>
      </c>
      <c r="P224" s="45">
        <v>0.30845400000000001</v>
      </c>
      <c r="Q224" s="45">
        <v>0</v>
      </c>
      <c r="R224" s="45">
        <f t="shared" si="84"/>
        <v>0.7112719999999999</v>
      </c>
    </row>
    <row r="225" spans="1:18" ht="63" x14ac:dyDescent="0.25">
      <c r="A225" s="27" t="s">
        <v>452</v>
      </c>
      <c r="B225" s="48" t="s">
        <v>2322</v>
      </c>
      <c r="C225" s="49" t="s">
        <v>2323</v>
      </c>
      <c r="D225" s="44">
        <v>2021</v>
      </c>
      <c r="E225" s="44">
        <v>2022</v>
      </c>
      <c r="F225" s="45" t="s">
        <v>192</v>
      </c>
      <c r="G225" s="45">
        <v>0.35563599999999995</v>
      </c>
      <c r="H225" s="45">
        <v>0</v>
      </c>
      <c r="I225" s="45">
        <v>0.35563599999999995</v>
      </c>
      <c r="J225" s="45">
        <v>0</v>
      </c>
      <c r="K225" s="45">
        <v>0</v>
      </c>
      <c r="L225" s="45" t="s">
        <v>192</v>
      </c>
      <c r="M225" s="45">
        <v>0.35563599999999995</v>
      </c>
      <c r="N225" s="45">
        <v>0.15</v>
      </c>
      <c r="O225" s="45">
        <v>0.20563599999999999</v>
      </c>
      <c r="P225" s="45">
        <v>0</v>
      </c>
      <c r="Q225" s="45">
        <v>0</v>
      </c>
      <c r="R225" s="45">
        <f t="shared" si="84"/>
        <v>0.35563599999999995</v>
      </c>
    </row>
    <row r="226" spans="1:18" ht="31.5" x14ac:dyDescent="0.25">
      <c r="A226" s="27" t="s">
        <v>452</v>
      </c>
      <c r="B226" s="48" t="s">
        <v>2324</v>
      </c>
      <c r="C226" s="49" t="s">
        <v>2325</v>
      </c>
      <c r="D226" s="44">
        <v>2022</v>
      </c>
      <c r="E226" s="44">
        <v>2023</v>
      </c>
      <c r="F226" s="45" t="s">
        <v>192</v>
      </c>
      <c r="G226" s="45">
        <v>13.759323259999999</v>
      </c>
      <c r="H226" s="45">
        <v>0</v>
      </c>
      <c r="I226" s="45">
        <v>3.2343232599999983</v>
      </c>
      <c r="J226" s="45">
        <v>10.525</v>
      </c>
      <c r="K226" s="45">
        <v>0</v>
      </c>
      <c r="L226" s="45" t="s">
        <v>192</v>
      </c>
      <c r="M226" s="45">
        <v>13.759323259999999</v>
      </c>
      <c r="N226" s="45">
        <v>0</v>
      </c>
      <c r="O226" s="45">
        <v>13.759323259999999</v>
      </c>
      <c r="P226" s="45">
        <v>0</v>
      </c>
      <c r="Q226" s="45">
        <v>0</v>
      </c>
      <c r="R226" s="45">
        <f t="shared" si="84"/>
        <v>13.759323259999999</v>
      </c>
    </row>
    <row r="227" spans="1:18" ht="31.5" x14ac:dyDescent="0.25">
      <c r="A227" s="27" t="s">
        <v>452</v>
      </c>
      <c r="B227" s="48" t="s">
        <v>557</v>
      </c>
      <c r="C227" s="49" t="s">
        <v>558</v>
      </c>
      <c r="D227" s="44">
        <v>2020</v>
      </c>
      <c r="E227" s="44" t="s">
        <v>192</v>
      </c>
      <c r="F227" s="45" t="s">
        <v>192</v>
      </c>
      <c r="G227" s="45">
        <v>0</v>
      </c>
      <c r="H227" s="82">
        <v>0</v>
      </c>
      <c r="I227" s="45">
        <v>0</v>
      </c>
      <c r="J227" s="82">
        <v>0</v>
      </c>
      <c r="K227" s="45">
        <v>0</v>
      </c>
      <c r="L227" s="45" t="s">
        <v>192</v>
      </c>
      <c r="M227" s="45">
        <v>0</v>
      </c>
      <c r="N227" s="45">
        <v>0</v>
      </c>
      <c r="O227" s="45">
        <v>0</v>
      </c>
      <c r="P227" s="45">
        <v>0</v>
      </c>
      <c r="Q227" s="45">
        <v>0</v>
      </c>
      <c r="R227" s="45">
        <f t="shared" si="84"/>
        <v>0</v>
      </c>
    </row>
    <row r="228" spans="1:18" ht="31.5" x14ac:dyDescent="0.25">
      <c r="A228" s="27" t="s">
        <v>452</v>
      </c>
      <c r="B228" s="48" t="s">
        <v>559</v>
      </c>
      <c r="C228" s="49" t="s">
        <v>560</v>
      </c>
      <c r="D228" s="31">
        <v>2021</v>
      </c>
      <c r="E228" s="31">
        <v>2022</v>
      </c>
      <c r="F228" s="45" t="s">
        <v>192</v>
      </c>
      <c r="G228" s="45">
        <v>3.35479539</v>
      </c>
      <c r="H228" s="45">
        <v>0</v>
      </c>
      <c r="I228" s="45">
        <v>1.75466539</v>
      </c>
      <c r="J228" s="45">
        <v>1.52413</v>
      </c>
      <c r="K228" s="45">
        <v>7.5999999999999998E-2</v>
      </c>
      <c r="L228" s="45" t="s">
        <v>192</v>
      </c>
      <c r="M228" s="45">
        <v>3.35479539</v>
      </c>
      <c r="N228" s="45">
        <v>3.35479539</v>
      </c>
      <c r="O228" s="45">
        <v>0</v>
      </c>
      <c r="P228" s="45">
        <v>0</v>
      </c>
      <c r="Q228" s="45">
        <v>0</v>
      </c>
      <c r="R228" s="45">
        <f t="shared" si="84"/>
        <v>3.35479539</v>
      </c>
    </row>
    <row r="229" spans="1:18" ht="31.5" x14ac:dyDescent="0.25">
      <c r="A229" s="27" t="s">
        <v>452</v>
      </c>
      <c r="B229" s="48" t="s">
        <v>3537</v>
      </c>
      <c r="C229" s="49" t="s">
        <v>3538</v>
      </c>
      <c r="D229" s="31">
        <v>2022</v>
      </c>
      <c r="E229" s="31">
        <v>2022</v>
      </c>
      <c r="F229" s="45" t="s">
        <v>192</v>
      </c>
      <c r="G229" s="45">
        <v>7.1137399800000001</v>
      </c>
      <c r="H229" s="45">
        <v>0</v>
      </c>
      <c r="I229" s="45">
        <v>1.9972399799999998</v>
      </c>
      <c r="J229" s="45">
        <v>5.1165000000000003</v>
      </c>
      <c r="K229" s="45">
        <v>0</v>
      </c>
      <c r="L229" s="45" t="s">
        <v>192</v>
      </c>
      <c r="M229" s="45">
        <v>7.1137399800000001</v>
      </c>
      <c r="N229" s="45">
        <v>0</v>
      </c>
      <c r="O229" s="45">
        <v>7.1137399800000001</v>
      </c>
      <c r="P229" s="45">
        <v>0</v>
      </c>
      <c r="Q229" s="45">
        <v>0</v>
      </c>
      <c r="R229" s="45">
        <f t="shared" si="84"/>
        <v>7.1137399800000001</v>
      </c>
    </row>
    <row r="230" spans="1:18" ht="31.5" x14ac:dyDescent="0.25">
      <c r="A230" s="27" t="s">
        <v>452</v>
      </c>
      <c r="B230" s="48" t="s">
        <v>3539</v>
      </c>
      <c r="C230" s="49" t="s">
        <v>3540</v>
      </c>
      <c r="D230" s="31">
        <v>2022</v>
      </c>
      <c r="E230" s="31">
        <v>2022</v>
      </c>
      <c r="F230" s="45" t="s">
        <v>192</v>
      </c>
      <c r="G230" s="45">
        <v>0.38073093999999996</v>
      </c>
      <c r="H230" s="45">
        <v>0</v>
      </c>
      <c r="I230" s="45">
        <v>0.30563093999999996</v>
      </c>
      <c r="J230" s="45">
        <v>7.51E-2</v>
      </c>
      <c r="K230" s="45">
        <v>0</v>
      </c>
      <c r="L230" s="45" t="s">
        <v>192</v>
      </c>
      <c r="M230" s="45">
        <v>0.38073093999999996</v>
      </c>
      <c r="N230" s="45">
        <v>0</v>
      </c>
      <c r="O230" s="45">
        <v>0.38073093999999996</v>
      </c>
      <c r="P230" s="45">
        <v>0</v>
      </c>
      <c r="Q230" s="45">
        <v>0</v>
      </c>
      <c r="R230" s="45">
        <f t="shared" si="84"/>
        <v>0.38073093999999996</v>
      </c>
    </row>
    <row r="231" spans="1:18" ht="63" x14ac:dyDescent="0.25">
      <c r="A231" s="27" t="s">
        <v>452</v>
      </c>
      <c r="B231" s="48" t="s">
        <v>3541</v>
      </c>
      <c r="C231" s="49" t="s">
        <v>3542</v>
      </c>
      <c r="D231" s="31">
        <v>2022</v>
      </c>
      <c r="E231" s="31">
        <v>2023</v>
      </c>
      <c r="F231" s="45" t="s">
        <v>192</v>
      </c>
      <c r="G231" s="45">
        <v>46.948260859999998</v>
      </c>
      <c r="H231" s="45">
        <v>0</v>
      </c>
      <c r="I231" s="45">
        <v>46.948260859999998</v>
      </c>
      <c r="J231" s="45">
        <v>0</v>
      </c>
      <c r="K231" s="45">
        <v>0</v>
      </c>
      <c r="L231" s="45" t="s">
        <v>192</v>
      </c>
      <c r="M231" s="45">
        <v>46.948260859999998</v>
      </c>
      <c r="N231" s="45">
        <v>0</v>
      </c>
      <c r="O231" s="45">
        <v>4.8694385899999997</v>
      </c>
      <c r="P231" s="45">
        <v>42.078822269999996</v>
      </c>
      <c r="Q231" s="45">
        <v>0</v>
      </c>
      <c r="R231" s="45">
        <f t="shared" si="84"/>
        <v>46.948260859999998</v>
      </c>
    </row>
    <row r="232" spans="1:18" ht="31.5" x14ac:dyDescent="0.25">
      <c r="A232" s="27" t="s">
        <v>452</v>
      </c>
      <c r="B232" s="51" t="s">
        <v>561</v>
      </c>
      <c r="C232" s="49" t="s">
        <v>562</v>
      </c>
      <c r="D232" s="31">
        <v>2013</v>
      </c>
      <c r="E232" s="31">
        <v>2022</v>
      </c>
      <c r="F232" s="45" t="s">
        <v>192</v>
      </c>
      <c r="G232" s="45">
        <v>70.60023253</v>
      </c>
      <c r="H232" s="45">
        <v>2.0960000000000001</v>
      </c>
      <c r="I232" s="45">
        <v>52.851671529999997</v>
      </c>
      <c r="J232" s="45">
        <v>15.3316</v>
      </c>
      <c r="K232" s="45">
        <v>0.320961</v>
      </c>
      <c r="L232" s="45" t="s">
        <v>192</v>
      </c>
      <c r="M232" s="45">
        <v>8.4544477100000037</v>
      </c>
      <c r="N232" s="45">
        <v>2.0209999999999999</v>
      </c>
      <c r="O232" s="45">
        <v>6.4334477100000003</v>
      </c>
      <c r="P232" s="45">
        <v>0</v>
      </c>
      <c r="Q232" s="45">
        <v>0</v>
      </c>
      <c r="R232" s="45">
        <f t="shared" si="84"/>
        <v>8.4544477100000002</v>
      </c>
    </row>
    <row r="233" spans="1:18" ht="47.25" x14ac:dyDescent="0.25">
      <c r="A233" s="27" t="s">
        <v>452</v>
      </c>
      <c r="B233" s="51" t="s">
        <v>563</v>
      </c>
      <c r="C233" s="49" t="s">
        <v>564</v>
      </c>
      <c r="D233" s="31">
        <v>2019</v>
      </c>
      <c r="E233" s="31">
        <v>2027</v>
      </c>
      <c r="F233" s="45" t="s">
        <v>192</v>
      </c>
      <c r="G233" s="45">
        <v>63.80017513</v>
      </c>
      <c r="H233" s="45">
        <v>0</v>
      </c>
      <c r="I233" s="45">
        <v>6.6716349650964375</v>
      </c>
      <c r="J233" s="45">
        <v>56.185671252069852</v>
      </c>
      <c r="K233" s="45">
        <v>0.94286891283371255</v>
      </c>
      <c r="L233" s="45" t="s">
        <v>192</v>
      </c>
      <c r="M233" s="45">
        <v>59.576798449999998</v>
      </c>
      <c r="N233" s="45">
        <v>8.7020000000000017</v>
      </c>
      <c r="O233" s="45">
        <v>8.7010000000000005</v>
      </c>
      <c r="P233" s="45">
        <v>0</v>
      </c>
      <c r="Q233" s="45">
        <v>0</v>
      </c>
      <c r="R233" s="45">
        <f t="shared" si="84"/>
        <v>17.403000000000002</v>
      </c>
    </row>
    <row r="234" spans="1:18" ht="47.25" x14ac:dyDescent="0.25">
      <c r="A234" s="27" t="s">
        <v>452</v>
      </c>
      <c r="B234" s="51" t="s">
        <v>565</v>
      </c>
      <c r="C234" s="49" t="s">
        <v>566</v>
      </c>
      <c r="D234" s="31">
        <v>2016</v>
      </c>
      <c r="E234" s="31">
        <v>2022</v>
      </c>
      <c r="F234" s="45" t="s">
        <v>192</v>
      </c>
      <c r="G234" s="45">
        <v>5.9140000000000006</v>
      </c>
      <c r="H234" s="45">
        <v>0.373</v>
      </c>
      <c r="I234" s="45">
        <v>5.3834305853520865</v>
      </c>
      <c r="J234" s="45">
        <v>0</v>
      </c>
      <c r="K234" s="45">
        <v>0.15756941464791399</v>
      </c>
      <c r="L234" s="45" t="s">
        <v>192</v>
      </c>
      <c r="M234" s="45">
        <v>5.5410000000000004</v>
      </c>
      <c r="N234" s="45">
        <v>0</v>
      </c>
      <c r="O234" s="45">
        <v>5.5410000000000004</v>
      </c>
      <c r="P234" s="45">
        <v>0</v>
      </c>
      <c r="Q234" s="45">
        <v>0</v>
      </c>
      <c r="R234" s="45">
        <f t="shared" si="84"/>
        <v>5.5410000000000004</v>
      </c>
    </row>
    <row r="235" spans="1:18" x14ac:dyDescent="0.25">
      <c r="A235" s="27" t="s">
        <v>452</v>
      </c>
      <c r="B235" s="48" t="s">
        <v>567</v>
      </c>
      <c r="C235" s="49" t="s">
        <v>568</v>
      </c>
      <c r="D235" s="31">
        <v>2016</v>
      </c>
      <c r="E235" s="31">
        <v>2023</v>
      </c>
      <c r="F235" s="45" t="s">
        <v>192</v>
      </c>
      <c r="G235" s="45">
        <v>65.287831000000011</v>
      </c>
      <c r="H235" s="45">
        <v>2.3290000000000002</v>
      </c>
      <c r="I235" s="45">
        <v>61.458831000000011</v>
      </c>
      <c r="J235" s="45">
        <v>0</v>
      </c>
      <c r="K235" s="45">
        <v>1.5</v>
      </c>
      <c r="L235" s="45" t="s">
        <v>192</v>
      </c>
      <c r="M235" s="45">
        <v>62.168338000000006</v>
      </c>
      <c r="N235" s="45">
        <v>1.1251450000000001</v>
      </c>
      <c r="O235" s="45">
        <v>61.043193000000002</v>
      </c>
      <c r="P235" s="45">
        <v>0</v>
      </c>
      <c r="Q235" s="45">
        <v>0</v>
      </c>
      <c r="R235" s="45">
        <f t="shared" si="84"/>
        <v>62.168338000000006</v>
      </c>
    </row>
    <row r="236" spans="1:18" ht="31.5" x14ac:dyDescent="0.25">
      <c r="A236" s="27" t="s">
        <v>452</v>
      </c>
      <c r="B236" s="51" t="s">
        <v>569</v>
      </c>
      <c r="C236" s="49" t="s">
        <v>570</v>
      </c>
      <c r="D236" s="31">
        <v>2011</v>
      </c>
      <c r="E236" s="31">
        <v>2020</v>
      </c>
      <c r="F236" s="45" t="s">
        <v>192</v>
      </c>
      <c r="G236" s="45">
        <v>30.165762580000006</v>
      </c>
      <c r="H236" s="45">
        <v>0</v>
      </c>
      <c r="I236" s="45">
        <v>29.662762580000006</v>
      </c>
      <c r="J236" s="45">
        <v>0</v>
      </c>
      <c r="K236" s="45">
        <v>0.503</v>
      </c>
      <c r="L236" s="45" t="s">
        <v>192</v>
      </c>
      <c r="M236" s="45">
        <v>0</v>
      </c>
      <c r="N236" s="45">
        <v>0</v>
      </c>
      <c r="O236" s="45">
        <v>0</v>
      </c>
      <c r="P236" s="45">
        <v>0</v>
      </c>
      <c r="Q236" s="45">
        <v>0</v>
      </c>
      <c r="R236" s="45">
        <f t="shared" si="84"/>
        <v>0</v>
      </c>
    </row>
    <row r="237" spans="1:18" ht="31.5" x14ac:dyDescent="0.25">
      <c r="A237" s="27" t="s">
        <v>452</v>
      </c>
      <c r="B237" s="48" t="s">
        <v>572</v>
      </c>
      <c r="C237" s="49" t="s">
        <v>573</v>
      </c>
      <c r="D237" s="44">
        <v>2023</v>
      </c>
      <c r="E237" s="31">
        <v>2028</v>
      </c>
      <c r="F237" s="45" t="s">
        <v>192</v>
      </c>
      <c r="G237" s="45">
        <v>105.25</v>
      </c>
      <c r="H237" s="45">
        <v>0</v>
      </c>
      <c r="I237" s="45">
        <v>18.247649999999993</v>
      </c>
      <c r="J237" s="45">
        <v>80.540000000000006</v>
      </c>
      <c r="K237" s="45">
        <v>6.4623500000000007</v>
      </c>
      <c r="L237" s="45" t="s">
        <v>192</v>
      </c>
      <c r="M237" s="45">
        <v>105.25</v>
      </c>
      <c r="N237" s="45">
        <v>0</v>
      </c>
      <c r="O237" s="45">
        <v>0</v>
      </c>
      <c r="P237" s="45">
        <v>1.35</v>
      </c>
      <c r="Q237" s="45">
        <v>0.95</v>
      </c>
      <c r="R237" s="45">
        <f t="shared" si="84"/>
        <v>2.2999999999999998</v>
      </c>
    </row>
    <row r="238" spans="1:18" s="81" customFormat="1" ht="31.5" x14ac:dyDescent="0.25">
      <c r="A238" s="27" t="s">
        <v>452</v>
      </c>
      <c r="B238" s="48" t="s">
        <v>2326</v>
      </c>
      <c r="C238" s="49" t="s">
        <v>2327</v>
      </c>
      <c r="D238" s="44">
        <v>2021</v>
      </c>
      <c r="E238" s="44">
        <v>2023</v>
      </c>
      <c r="F238" s="45" t="s">
        <v>192</v>
      </c>
      <c r="G238" s="45">
        <v>6.8092113699999999</v>
      </c>
      <c r="H238" s="45">
        <v>0.29015160800000001</v>
      </c>
      <c r="I238" s="45">
        <v>2.8098028619999997</v>
      </c>
      <c r="J238" s="45">
        <v>3.6623000000000001</v>
      </c>
      <c r="K238" s="45">
        <v>4.6956900000000003E-2</v>
      </c>
      <c r="L238" s="45" t="s">
        <v>192</v>
      </c>
      <c r="M238" s="45">
        <v>6.8092113699999999</v>
      </c>
      <c r="N238" s="45">
        <v>0.29015161</v>
      </c>
      <c r="O238" s="45">
        <v>1.9403191200000001</v>
      </c>
      <c r="P238" s="45">
        <v>4.5787406400000004</v>
      </c>
      <c r="Q238" s="45">
        <v>0</v>
      </c>
      <c r="R238" s="45">
        <f t="shared" si="84"/>
        <v>6.8092113699999999</v>
      </c>
    </row>
    <row r="239" spans="1:18" s="81" customFormat="1" ht="31.5" x14ac:dyDescent="0.25">
      <c r="A239" s="27" t="s">
        <v>452</v>
      </c>
      <c r="B239" s="48" t="s">
        <v>2328</v>
      </c>
      <c r="C239" s="49" t="s">
        <v>2329</v>
      </c>
      <c r="D239" s="44">
        <v>2021</v>
      </c>
      <c r="E239" s="44">
        <v>2023</v>
      </c>
      <c r="F239" s="45" t="s">
        <v>192</v>
      </c>
      <c r="G239" s="45">
        <v>9.9772195700000008</v>
      </c>
      <c r="H239" s="45">
        <v>0.51657631999999998</v>
      </c>
      <c r="I239" s="45">
        <v>2.6994025500000003</v>
      </c>
      <c r="J239" s="45">
        <v>6.7065999999999999</v>
      </c>
      <c r="K239" s="45">
        <v>5.46407E-2</v>
      </c>
      <c r="L239" s="45" t="s">
        <v>192</v>
      </c>
      <c r="M239" s="45">
        <v>9.9772195700000008</v>
      </c>
      <c r="N239" s="45">
        <v>0.51657631999999998</v>
      </c>
      <c r="O239" s="45">
        <v>2.0722558699999998</v>
      </c>
      <c r="P239" s="45">
        <v>7.3883873800000002</v>
      </c>
      <c r="Q239" s="45">
        <v>0</v>
      </c>
      <c r="R239" s="45">
        <f t="shared" si="84"/>
        <v>9.9772195700000008</v>
      </c>
    </row>
    <row r="240" spans="1:18" s="81" customFormat="1" ht="31.5" x14ac:dyDescent="0.25">
      <c r="A240" s="27" t="s">
        <v>452</v>
      </c>
      <c r="B240" s="48" t="s">
        <v>2330</v>
      </c>
      <c r="C240" s="49" t="s">
        <v>2331</v>
      </c>
      <c r="D240" s="44">
        <v>2021</v>
      </c>
      <c r="E240" s="44">
        <v>2023</v>
      </c>
      <c r="F240" s="45" t="s">
        <v>192</v>
      </c>
      <c r="G240" s="45">
        <v>6.9994544400000001</v>
      </c>
      <c r="H240" s="45">
        <v>0.46191216000000002</v>
      </c>
      <c r="I240" s="45">
        <v>2.6466233900000002</v>
      </c>
      <c r="J240" s="45">
        <v>3.8399000000000001</v>
      </c>
      <c r="K240" s="45">
        <v>5.1018889999999997E-2</v>
      </c>
      <c r="L240" s="45" t="s">
        <v>192</v>
      </c>
      <c r="M240" s="45">
        <v>6.9994544400000001</v>
      </c>
      <c r="N240" s="45">
        <v>0.46191215999999996</v>
      </c>
      <c r="O240" s="45">
        <v>1.9560764500000001</v>
      </c>
      <c r="P240" s="45">
        <v>4.58146583</v>
      </c>
      <c r="Q240" s="45">
        <v>0</v>
      </c>
      <c r="R240" s="45">
        <f t="shared" si="84"/>
        <v>6.9994544400000001</v>
      </c>
    </row>
    <row r="241" spans="1:18" ht="63" x14ac:dyDescent="0.25">
      <c r="A241" s="27" t="s">
        <v>452</v>
      </c>
      <c r="B241" s="43" t="s">
        <v>574</v>
      </c>
      <c r="C241" s="29" t="s">
        <v>575</v>
      </c>
      <c r="D241" s="31">
        <v>2011</v>
      </c>
      <c r="E241" s="31">
        <v>2030</v>
      </c>
      <c r="F241" s="32">
        <f>137.97886</f>
        <v>137.97886</v>
      </c>
      <c r="G241" s="45">
        <v>260.39</v>
      </c>
      <c r="H241" s="45">
        <v>33.4</v>
      </c>
      <c r="I241" s="45">
        <v>182.26999999999998</v>
      </c>
      <c r="J241" s="45">
        <v>33.85</v>
      </c>
      <c r="K241" s="45">
        <v>10.87</v>
      </c>
      <c r="L241" s="45" t="s">
        <v>192</v>
      </c>
      <c r="M241" s="45">
        <v>223.72511826999997</v>
      </c>
      <c r="N241" s="45">
        <v>16.420023780000001</v>
      </c>
      <c r="O241" s="45">
        <v>11.65</v>
      </c>
      <c r="P241" s="45">
        <v>10.807</v>
      </c>
      <c r="Q241" s="45">
        <v>23.3</v>
      </c>
      <c r="R241" s="45">
        <f t="shared" si="84"/>
        <v>62.177023779999999</v>
      </c>
    </row>
    <row r="242" spans="1:18" ht="31.5" x14ac:dyDescent="0.25">
      <c r="A242" s="27" t="s">
        <v>452</v>
      </c>
      <c r="B242" s="48" t="s">
        <v>576</v>
      </c>
      <c r="C242" s="29" t="s">
        <v>577</v>
      </c>
      <c r="D242" s="31">
        <v>2020</v>
      </c>
      <c r="E242" s="31">
        <v>2021</v>
      </c>
      <c r="F242" s="45" t="s">
        <v>192</v>
      </c>
      <c r="G242" s="45">
        <v>5.4141996699999995</v>
      </c>
      <c r="H242" s="45">
        <v>0</v>
      </c>
      <c r="I242" s="45">
        <v>1.2641457000000003</v>
      </c>
      <c r="J242" s="45">
        <v>4.0820539699999996</v>
      </c>
      <c r="K242" s="45">
        <v>6.8000000000000005E-2</v>
      </c>
      <c r="L242" s="45" t="s">
        <v>192</v>
      </c>
      <c r="M242" s="45">
        <v>5.3066681999999998</v>
      </c>
      <c r="N242" s="45">
        <v>5.3066681999999998</v>
      </c>
      <c r="O242" s="45">
        <v>0</v>
      </c>
      <c r="P242" s="45">
        <v>0</v>
      </c>
      <c r="Q242" s="45">
        <v>0</v>
      </c>
      <c r="R242" s="45">
        <f t="shared" si="84"/>
        <v>5.3066681999999998</v>
      </c>
    </row>
    <row r="243" spans="1:18" ht="31.5" x14ac:dyDescent="0.25">
      <c r="A243" s="27" t="s">
        <v>452</v>
      </c>
      <c r="B243" s="48" t="s">
        <v>578</v>
      </c>
      <c r="C243" s="29" t="s">
        <v>579</v>
      </c>
      <c r="D243" s="31">
        <v>2020</v>
      </c>
      <c r="E243" s="31">
        <v>2026</v>
      </c>
      <c r="F243" s="45" t="s">
        <v>192</v>
      </c>
      <c r="G243" s="45">
        <v>52.890012419999991</v>
      </c>
      <c r="H243" s="45">
        <v>1.78128962244702</v>
      </c>
      <c r="I243" s="45">
        <v>8.0750003756872246</v>
      </c>
      <c r="J243" s="45">
        <v>41.960167841865747</v>
      </c>
      <c r="K243" s="45">
        <v>1.0735545799999999</v>
      </c>
      <c r="L243" s="45" t="s">
        <v>192</v>
      </c>
      <c r="M243" s="45">
        <v>52.237012419999992</v>
      </c>
      <c r="N243" s="45">
        <v>7.7316005299999997</v>
      </c>
      <c r="O243" s="45">
        <v>8.0176697299999997</v>
      </c>
      <c r="P243" s="45">
        <v>8.3223412000000003</v>
      </c>
      <c r="Q243" s="45">
        <v>8.6385901599999997</v>
      </c>
      <c r="R243" s="45">
        <f t="shared" si="84"/>
        <v>32.710201619999999</v>
      </c>
    </row>
    <row r="244" spans="1:18" ht="31.5" x14ac:dyDescent="0.25">
      <c r="A244" s="27" t="s">
        <v>452</v>
      </c>
      <c r="B244" s="48" t="s">
        <v>2332</v>
      </c>
      <c r="C244" s="29" t="s">
        <v>2333</v>
      </c>
      <c r="D244" s="44">
        <v>2021</v>
      </c>
      <c r="E244" s="44">
        <v>2023</v>
      </c>
      <c r="F244" s="45" t="s">
        <v>192</v>
      </c>
      <c r="G244" s="45">
        <v>73.295856189999995</v>
      </c>
      <c r="H244" s="45">
        <v>0.52841875000000005</v>
      </c>
      <c r="I244" s="45">
        <v>17.654547789999988</v>
      </c>
      <c r="J244" s="45">
        <v>53.86520033</v>
      </c>
      <c r="K244" s="45">
        <v>1.2476893200000001</v>
      </c>
      <c r="L244" s="45" t="s">
        <v>192</v>
      </c>
      <c r="M244" s="45">
        <v>73.295856189999995</v>
      </c>
      <c r="N244" s="45">
        <v>0.52841875000000005</v>
      </c>
      <c r="O244" s="45">
        <v>59.002958339999999</v>
      </c>
      <c r="P244" s="45">
        <v>13.764479100000001</v>
      </c>
      <c r="Q244" s="45">
        <v>0</v>
      </c>
      <c r="R244" s="45">
        <f t="shared" si="84"/>
        <v>73.295856189999995</v>
      </c>
    </row>
    <row r="245" spans="1:18" ht="47.25" x14ac:dyDescent="0.25">
      <c r="A245" s="21" t="s">
        <v>132</v>
      </c>
      <c r="B245" s="22" t="s">
        <v>580</v>
      </c>
      <c r="C245" s="23" t="s">
        <v>191</v>
      </c>
      <c r="D245" s="24" t="s">
        <v>192</v>
      </c>
      <c r="E245" s="42" t="s">
        <v>192</v>
      </c>
      <c r="F245" s="56">
        <f t="shared" ref="F245:O245" si="85">F246</f>
        <v>0</v>
      </c>
      <c r="G245" s="56">
        <f t="shared" si="85"/>
        <v>625.45793175999995</v>
      </c>
      <c r="H245" s="56">
        <f t="shared" si="85"/>
        <v>31.434319809999998</v>
      </c>
      <c r="I245" s="56">
        <f t="shared" si="85"/>
        <v>536.70384393100005</v>
      </c>
      <c r="J245" s="56">
        <f t="shared" si="85"/>
        <v>0</v>
      </c>
      <c r="K245" s="56">
        <f t="shared" si="85"/>
        <v>57.319768019000009</v>
      </c>
      <c r="L245" s="56" t="s">
        <v>192</v>
      </c>
      <c r="M245" s="56">
        <f t="shared" si="85"/>
        <v>624.01481787</v>
      </c>
      <c r="N245" s="56">
        <f t="shared" si="85"/>
        <v>0</v>
      </c>
      <c r="O245" s="56">
        <f t="shared" si="85"/>
        <v>0</v>
      </c>
      <c r="P245" s="56">
        <f t="shared" ref="P245:R245" si="86">P246</f>
        <v>20.648817869999998</v>
      </c>
      <c r="Q245" s="56">
        <f t="shared" si="86"/>
        <v>3.129</v>
      </c>
      <c r="R245" s="56">
        <f t="shared" si="86"/>
        <v>23.77781787</v>
      </c>
    </row>
    <row r="246" spans="1:18" x14ac:dyDescent="0.25">
      <c r="A246" s="57" t="s">
        <v>133</v>
      </c>
      <c r="B246" s="22" t="s">
        <v>581</v>
      </c>
      <c r="C246" s="23" t="s">
        <v>191</v>
      </c>
      <c r="D246" s="24" t="s">
        <v>192</v>
      </c>
      <c r="E246" s="42" t="s">
        <v>192</v>
      </c>
      <c r="F246" s="56">
        <f t="shared" ref="F246:K246" si="87">SUM(F247:F248)</f>
        <v>0</v>
      </c>
      <c r="G246" s="56">
        <f t="shared" si="87"/>
        <v>625.45793175999995</v>
      </c>
      <c r="H246" s="56">
        <f t="shared" si="87"/>
        <v>31.434319809999998</v>
      </c>
      <c r="I246" s="56">
        <f t="shared" si="87"/>
        <v>536.70384393100005</v>
      </c>
      <c r="J246" s="56">
        <f t="shared" si="87"/>
        <v>0</v>
      </c>
      <c r="K246" s="56">
        <f t="shared" si="87"/>
        <v>57.319768019000009</v>
      </c>
      <c r="L246" s="56" t="s">
        <v>192</v>
      </c>
      <c r="M246" s="56">
        <f t="shared" ref="M246:O246" si="88">SUM(M247:M248)</f>
        <v>624.01481787</v>
      </c>
      <c r="N246" s="56">
        <f t="shared" si="88"/>
        <v>0</v>
      </c>
      <c r="O246" s="56">
        <f t="shared" si="88"/>
        <v>0</v>
      </c>
      <c r="P246" s="56">
        <f t="shared" ref="P246" si="89">SUM(P247:P248)</f>
        <v>20.648817869999998</v>
      </c>
      <c r="Q246" s="56">
        <f t="shared" ref="Q246:R246" si="90">SUM(Q247:Q248)</f>
        <v>3.129</v>
      </c>
      <c r="R246" s="56">
        <f t="shared" si="90"/>
        <v>23.77781787</v>
      </c>
    </row>
    <row r="247" spans="1:18" ht="47.25" x14ac:dyDescent="0.25">
      <c r="A247" s="58" t="s">
        <v>582</v>
      </c>
      <c r="B247" s="22" t="s">
        <v>583</v>
      </c>
      <c r="C247" s="23" t="s">
        <v>191</v>
      </c>
      <c r="D247" s="24" t="s">
        <v>192</v>
      </c>
      <c r="E247" s="42" t="s">
        <v>192</v>
      </c>
      <c r="F247" s="56">
        <v>0</v>
      </c>
      <c r="G247" s="56">
        <v>0</v>
      </c>
      <c r="H247" s="56">
        <v>0</v>
      </c>
      <c r="I247" s="56">
        <v>0</v>
      </c>
      <c r="J247" s="56">
        <v>0</v>
      </c>
      <c r="K247" s="56">
        <v>0</v>
      </c>
      <c r="L247" s="56" t="s">
        <v>192</v>
      </c>
      <c r="M247" s="56">
        <v>0</v>
      </c>
      <c r="N247" s="56">
        <v>0</v>
      </c>
      <c r="O247" s="56">
        <v>0</v>
      </c>
      <c r="P247" s="56">
        <v>0</v>
      </c>
      <c r="Q247" s="56">
        <v>0</v>
      </c>
      <c r="R247" s="56">
        <v>0</v>
      </c>
    </row>
    <row r="248" spans="1:18" ht="47.25" x14ac:dyDescent="0.25">
      <c r="A248" s="39" t="s">
        <v>584</v>
      </c>
      <c r="B248" s="98" t="s">
        <v>585</v>
      </c>
      <c r="C248" s="41" t="s">
        <v>191</v>
      </c>
      <c r="D248" s="42" t="s">
        <v>192</v>
      </c>
      <c r="E248" s="42" t="s">
        <v>192</v>
      </c>
      <c r="F248" s="56">
        <f t="shared" ref="F248:K248" si="91">SUM(F249:F250)</f>
        <v>0</v>
      </c>
      <c r="G248" s="56">
        <f t="shared" si="91"/>
        <v>625.45793175999995</v>
      </c>
      <c r="H248" s="56">
        <f t="shared" si="91"/>
        <v>31.434319809999998</v>
      </c>
      <c r="I248" s="56">
        <f t="shared" si="91"/>
        <v>536.70384393100005</v>
      </c>
      <c r="J248" s="56">
        <f t="shared" si="91"/>
        <v>0</v>
      </c>
      <c r="K248" s="56">
        <f t="shared" si="91"/>
        <v>57.319768019000009</v>
      </c>
      <c r="L248" s="56" t="s">
        <v>192</v>
      </c>
      <c r="M248" s="56">
        <f t="shared" ref="M248:O248" si="92">SUM(M249:M250)</f>
        <v>624.01481787</v>
      </c>
      <c r="N248" s="56">
        <f t="shared" si="92"/>
        <v>0</v>
      </c>
      <c r="O248" s="56">
        <f t="shared" si="92"/>
        <v>0</v>
      </c>
      <c r="P248" s="56">
        <f t="shared" ref="P248" si="93">SUM(P249:P250)</f>
        <v>20.648817869999998</v>
      </c>
      <c r="Q248" s="56">
        <f t="shared" ref="Q248:R248" si="94">SUM(Q249:Q250)</f>
        <v>3.129</v>
      </c>
      <c r="R248" s="56">
        <f t="shared" si="94"/>
        <v>23.77781787</v>
      </c>
    </row>
    <row r="249" spans="1:18" ht="47.25" x14ac:dyDescent="0.25">
      <c r="A249" s="27" t="s">
        <v>584</v>
      </c>
      <c r="B249" s="48" t="s">
        <v>586</v>
      </c>
      <c r="C249" s="49" t="s">
        <v>587</v>
      </c>
      <c r="D249" s="31">
        <v>2019</v>
      </c>
      <c r="E249" s="44">
        <v>2023</v>
      </c>
      <c r="F249" s="32" t="s">
        <v>192</v>
      </c>
      <c r="G249" s="45">
        <v>22.091931760000001</v>
      </c>
      <c r="H249" s="45">
        <v>1.266</v>
      </c>
      <c r="I249" s="45">
        <v>20.825931760000003</v>
      </c>
      <c r="J249" s="45">
        <v>0</v>
      </c>
      <c r="K249" s="45">
        <v>0</v>
      </c>
      <c r="L249" s="45" t="s">
        <v>192</v>
      </c>
      <c r="M249" s="45">
        <v>20.648817869999998</v>
      </c>
      <c r="N249" s="45">
        <v>0</v>
      </c>
      <c r="O249" s="45">
        <v>0</v>
      </c>
      <c r="P249" s="45">
        <v>20.648817869999998</v>
      </c>
      <c r="Q249" s="45">
        <v>0</v>
      </c>
      <c r="R249" s="45">
        <f t="shared" ref="R249:R250" si="95">SUM(Q249,P249,O249,N249,)</f>
        <v>20.648817869999998</v>
      </c>
    </row>
    <row r="250" spans="1:18" ht="31.5" x14ac:dyDescent="0.25">
      <c r="A250" s="27" t="s">
        <v>584</v>
      </c>
      <c r="B250" s="48" t="s">
        <v>588</v>
      </c>
      <c r="C250" s="49" t="s">
        <v>589</v>
      </c>
      <c r="D250" s="31">
        <v>2024</v>
      </c>
      <c r="E250" s="31">
        <v>2028</v>
      </c>
      <c r="F250" s="32" t="s">
        <v>192</v>
      </c>
      <c r="G250" s="45">
        <v>603.36599999999999</v>
      </c>
      <c r="H250" s="45">
        <v>30.16831981</v>
      </c>
      <c r="I250" s="45">
        <v>515.87791217100005</v>
      </c>
      <c r="J250" s="45">
        <v>0</v>
      </c>
      <c r="K250" s="45">
        <v>57.319768019000009</v>
      </c>
      <c r="L250" s="45" t="s">
        <v>192</v>
      </c>
      <c r="M250" s="45">
        <v>603.36599999999999</v>
      </c>
      <c r="N250" s="45">
        <v>0</v>
      </c>
      <c r="O250" s="45">
        <v>0</v>
      </c>
      <c r="P250" s="45">
        <v>0</v>
      </c>
      <c r="Q250" s="45">
        <v>3.129</v>
      </c>
      <c r="R250" s="45">
        <f t="shared" si="95"/>
        <v>3.129</v>
      </c>
    </row>
    <row r="251" spans="1:18" x14ac:dyDescent="0.25">
      <c r="A251" s="57" t="s">
        <v>180</v>
      </c>
      <c r="B251" s="22" t="s">
        <v>590</v>
      </c>
      <c r="C251" s="23" t="s">
        <v>191</v>
      </c>
      <c r="D251" s="24" t="s">
        <v>192</v>
      </c>
      <c r="E251" s="42" t="s">
        <v>192</v>
      </c>
      <c r="F251" s="56">
        <v>0</v>
      </c>
      <c r="G251" s="56">
        <v>0</v>
      </c>
      <c r="H251" s="56">
        <v>0</v>
      </c>
      <c r="I251" s="56">
        <v>0</v>
      </c>
      <c r="J251" s="56">
        <v>0</v>
      </c>
      <c r="K251" s="56">
        <v>0</v>
      </c>
      <c r="L251" s="56" t="s">
        <v>192</v>
      </c>
      <c r="M251" s="56">
        <v>0</v>
      </c>
      <c r="N251" s="56">
        <v>0</v>
      </c>
      <c r="O251" s="56">
        <v>0</v>
      </c>
      <c r="P251" s="56">
        <v>0</v>
      </c>
      <c r="Q251" s="56">
        <v>0</v>
      </c>
      <c r="R251" s="56">
        <v>0</v>
      </c>
    </row>
    <row r="252" spans="1:18" ht="47.25" x14ac:dyDescent="0.25">
      <c r="A252" s="58" t="s">
        <v>591</v>
      </c>
      <c r="B252" s="22" t="s">
        <v>583</v>
      </c>
      <c r="C252" s="23" t="s">
        <v>191</v>
      </c>
      <c r="D252" s="24" t="s">
        <v>192</v>
      </c>
      <c r="E252" s="42" t="s">
        <v>192</v>
      </c>
      <c r="F252" s="56">
        <v>0</v>
      </c>
      <c r="G252" s="56">
        <v>0</v>
      </c>
      <c r="H252" s="56">
        <v>0</v>
      </c>
      <c r="I252" s="56">
        <v>0</v>
      </c>
      <c r="J252" s="56">
        <v>0</v>
      </c>
      <c r="K252" s="56">
        <v>0</v>
      </c>
      <c r="L252" s="56" t="s">
        <v>192</v>
      </c>
      <c r="M252" s="56">
        <v>0</v>
      </c>
      <c r="N252" s="56">
        <v>0</v>
      </c>
      <c r="O252" s="56">
        <v>0</v>
      </c>
      <c r="P252" s="56">
        <v>0</v>
      </c>
      <c r="Q252" s="56">
        <v>0</v>
      </c>
      <c r="R252" s="56">
        <v>0</v>
      </c>
    </row>
    <row r="253" spans="1:18" ht="47.25" x14ac:dyDescent="0.25">
      <c r="A253" s="58" t="s">
        <v>592</v>
      </c>
      <c r="B253" s="98" t="s">
        <v>585</v>
      </c>
      <c r="C253" s="23" t="s">
        <v>191</v>
      </c>
      <c r="D253" s="24" t="s">
        <v>192</v>
      </c>
      <c r="E253" s="42" t="s">
        <v>192</v>
      </c>
      <c r="F253" s="56">
        <v>0</v>
      </c>
      <c r="G253" s="56">
        <v>0</v>
      </c>
      <c r="H253" s="56">
        <v>0</v>
      </c>
      <c r="I253" s="56">
        <v>0</v>
      </c>
      <c r="J253" s="56">
        <v>0</v>
      </c>
      <c r="K253" s="56">
        <v>0</v>
      </c>
      <c r="L253" s="56" t="s">
        <v>192</v>
      </c>
      <c r="M253" s="56">
        <v>0</v>
      </c>
      <c r="N253" s="56">
        <v>0</v>
      </c>
      <c r="O253" s="56">
        <v>0</v>
      </c>
      <c r="P253" s="56">
        <v>0</v>
      </c>
      <c r="Q253" s="56">
        <v>0</v>
      </c>
      <c r="R253" s="56">
        <v>0</v>
      </c>
    </row>
    <row r="254" spans="1:18" x14ac:dyDescent="0.25">
      <c r="A254" s="21" t="s">
        <v>593</v>
      </c>
      <c r="B254" s="22" t="s">
        <v>594</v>
      </c>
      <c r="C254" s="23" t="s">
        <v>191</v>
      </c>
      <c r="D254" s="24" t="s">
        <v>192</v>
      </c>
      <c r="E254" s="42" t="s">
        <v>192</v>
      </c>
      <c r="F254" s="56">
        <f t="shared" ref="F254:K254" si="96">F255+F256+F258+F261</f>
        <v>3671.1388014728254</v>
      </c>
      <c r="G254" s="56">
        <f t="shared" si="96"/>
        <v>5050.198516088305</v>
      </c>
      <c r="H254" s="56">
        <f t="shared" si="96"/>
        <v>156.66997318422594</v>
      </c>
      <c r="I254" s="56">
        <f t="shared" si="96"/>
        <v>4108.14050280833</v>
      </c>
      <c r="J254" s="56">
        <f t="shared" si="96"/>
        <v>426.73325317515508</v>
      </c>
      <c r="K254" s="56">
        <f t="shared" si="96"/>
        <v>358.65478692059321</v>
      </c>
      <c r="L254" s="56" t="s">
        <v>192</v>
      </c>
      <c r="M254" s="56">
        <f t="shared" ref="M254:O254" si="97">M255+M256+M258+M261</f>
        <v>3293.2359093283048</v>
      </c>
      <c r="N254" s="56">
        <f t="shared" si="97"/>
        <v>788.87015283999995</v>
      </c>
      <c r="O254" s="56">
        <f t="shared" si="97"/>
        <v>106.03755497000002</v>
      </c>
      <c r="P254" s="56">
        <f t="shared" ref="P254" si="98">P255+P256+P258+P261</f>
        <v>301.23681425999996</v>
      </c>
      <c r="Q254" s="56">
        <f t="shared" ref="Q254:R254" si="99">Q255+Q256+Q258+Q261</f>
        <v>9.6786267400000021</v>
      </c>
      <c r="R254" s="56">
        <f t="shared" si="99"/>
        <v>1205.82314881</v>
      </c>
    </row>
    <row r="255" spans="1:18" s="81" customFormat="1" ht="31.5" x14ac:dyDescent="0.25">
      <c r="A255" s="21" t="s">
        <v>595</v>
      </c>
      <c r="B255" s="22" t="s">
        <v>596</v>
      </c>
      <c r="C255" s="23" t="s">
        <v>191</v>
      </c>
      <c r="D255" s="24" t="s">
        <v>192</v>
      </c>
      <c r="E255" s="42" t="s">
        <v>192</v>
      </c>
      <c r="F255" s="56">
        <v>0</v>
      </c>
      <c r="G255" s="56">
        <v>0</v>
      </c>
      <c r="H255" s="56">
        <v>0</v>
      </c>
      <c r="I255" s="56">
        <v>0</v>
      </c>
      <c r="J255" s="56">
        <v>0</v>
      </c>
      <c r="K255" s="56">
        <v>0</v>
      </c>
      <c r="L255" s="56" t="s">
        <v>192</v>
      </c>
      <c r="M255" s="56">
        <v>0</v>
      </c>
      <c r="N255" s="56">
        <v>0</v>
      </c>
      <c r="O255" s="56">
        <v>0</v>
      </c>
      <c r="P255" s="56">
        <v>0</v>
      </c>
      <c r="Q255" s="56">
        <v>0</v>
      </c>
      <c r="R255" s="56">
        <v>0</v>
      </c>
    </row>
    <row r="256" spans="1:18" x14ac:dyDescent="0.25">
      <c r="A256" s="21" t="s">
        <v>597</v>
      </c>
      <c r="B256" s="22" t="s">
        <v>598</v>
      </c>
      <c r="C256" s="23" t="s">
        <v>191</v>
      </c>
      <c r="D256" s="24" t="s">
        <v>192</v>
      </c>
      <c r="E256" s="42" t="s">
        <v>192</v>
      </c>
      <c r="F256" s="56">
        <f t="shared" ref="F256:O256" si="100">SUM(F257:F257)</f>
        <v>480.74497500000001</v>
      </c>
      <c r="G256" s="56">
        <f t="shared" si="100"/>
        <v>499.99999999999994</v>
      </c>
      <c r="H256" s="56">
        <f t="shared" si="100"/>
        <v>15</v>
      </c>
      <c r="I256" s="56">
        <f t="shared" si="100"/>
        <v>341.80132999999995</v>
      </c>
      <c r="J256" s="56">
        <f t="shared" si="100"/>
        <v>130.40566999999999</v>
      </c>
      <c r="K256" s="56">
        <f t="shared" si="100"/>
        <v>12.792999999999999</v>
      </c>
      <c r="L256" s="56" t="s">
        <v>192</v>
      </c>
      <c r="M256" s="56">
        <f t="shared" si="100"/>
        <v>472.75453341999997</v>
      </c>
      <c r="N256" s="56">
        <f t="shared" si="100"/>
        <v>472.75453341999997</v>
      </c>
      <c r="O256" s="56">
        <f t="shared" si="100"/>
        <v>0</v>
      </c>
      <c r="P256" s="56">
        <f t="shared" ref="P256:R256" si="101">SUM(P257:P257)</f>
        <v>0</v>
      </c>
      <c r="Q256" s="56">
        <f t="shared" si="101"/>
        <v>0</v>
      </c>
      <c r="R256" s="56">
        <f t="shared" si="101"/>
        <v>472.75453341999997</v>
      </c>
    </row>
    <row r="257" spans="1:18" ht="47.25" x14ac:dyDescent="0.25">
      <c r="A257" s="27" t="s">
        <v>597</v>
      </c>
      <c r="B257" s="43" t="s">
        <v>2334</v>
      </c>
      <c r="C257" s="49" t="s">
        <v>599</v>
      </c>
      <c r="D257" s="30">
        <v>2016</v>
      </c>
      <c r="E257" s="31">
        <v>2022</v>
      </c>
      <c r="F257" s="45">
        <f>576.89397/1.2</f>
        <v>480.74497500000001</v>
      </c>
      <c r="G257" s="45">
        <v>499.99999999999994</v>
      </c>
      <c r="H257" s="45">
        <v>15</v>
      </c>
      <c r="I257" s="45">
        <v>341.80132999999995</v>
      </c>
      <c r="J257" s="45">
        <v>130.40566999999999</v>
      </c>
      <c r="K257" s="45">
        <v>12.792999999999999</v>
      </c>
      <c r="L257" s="45" t="s">
        <v>192</v>
      </c>
      <c r="M257" s="45">
        <v>472.75453341999997</v>
      </c>
      <c r="N257" s="45">
        <v>472.75453341999997</v>
      </c>
      <c r="O257" s="45">
        <v>0</v>
      </c>
      <c r="P257" s="45">
        <v>0</v>
      </c>
      <c r="Q257" s="45">
        <v>0</v>
      </c>
      <c r="R257" s="45">
        <f>SUM(Q257,P257,O257,N257,)</f>
        <v>472.75453341999997</v>
      </c>
    </row>
    <row r="258" spans="1:18" ht="31.5" x14ac:dyDescent="0.25">
      <c r="A258" s="39" t="s">
        <v>600</v>
      </c>
      <c r="B258" s="98" t="s">
        <v>601</v>
      </c>
      <c r="C258" s="41" t="s">
        <v>191</v>
      </c>
      <c r="D258" s="42" t="s">
        <v>192</v>
      </c>
      <c r="E258" s="42" t="s">
        <v>192</v>
      </c>
      <c r="F258" s="56">
        <f t="shared" ref="F258:O258" si="102">SUM(F259:F260)</f>
        <v>723.86917797000001</v>
      </c>
      <c r="G258" s="56">
        <f t="shared" si="102"/>
        <v>853.46494011999994</v>
      </c>
      <c r="H258" s="56">
        <f t="shared" si="102"/>
        <v>41.82072522</v>
      </c>
      <c r="I258" s="56">
        <f t="shared" si="102"/>
        <v>514.71330230469391</v>
      </c>
      <c r="J258" s="56">
        <f t="shared" si="102"/>
        <v>222.582151575306</v>
      </c>
      <c r="K258" s="56">
        <f t="shared" si="102"/>
        <v>74.348761020000026</v>
      </c>
      <c r="L258" s="56" t="s">
        <v>192</v>
      </c>
      <c r="M258" s="56">
        <f t="shared" si="102"/>
        <v>236.40164554999998</v>
      </c>
      <c r="N258" s="56">
        <f t="shared" si="102"/>
        <v>236.40164555000001</v>
      </c>
      <c r="O258" s="56">
        <f t="shared" si="102"/>
        <v>0</v>
      </c>
      <c r="P258" s="56">
        <f t="shared" ref="P258:R258" si="103">SUM(P259:P260)</f>
        <v>0</v>
      </c>
      <c r="Q258" s="56">
        <f t="shared" si="103"/>
        <v>0</v>
      </c>
      <c r="R258" s="56">
        <f t="shared" si="103"/>
        <v>236.40164555000001</v>
      </c>
    </row>
    <row r="259" spans="1:18" ht="63" x14ac:dyDescent="0.25">
      <c r="A259" s="27" t="s">
        <v>600</v>
      </c>
      <c r="B259" s="59" t="s">
        <v>602</v>
      </c>
      <c r="C259" s="46" t="s">
        <v>603</v>
      </c>
      <c r="D259" s="31">
        <v>2016</v>
      </c>
      <c r="E259" s="44">
        <v>2025</v>
      </c>
      <c r="F259" s="45">
        <v>592.851</v>
      </c>
      <c r="G259" s="45">
        <v>704.99198097999999</v>
      </c>
      <c r="H259" s="45">
        <v>38.312753999999998</v>
      </c>
      <c r="I259" s="45">
        <v>433.93971944469388</v>
      </c>
      <c r="J259" s="45">
        <v>161.604930375306</v>
      </c>
      <c r="K259" s="45">
        <v>71.134577160000021</v>
      </c>
      <c r="L259" s="45" t="s">
        <v>192</v>
      </c>
      <c r="M259" s="45">
        <v>116.73613855999997</v>
      </c>
      <c r="N259" s="45">
        <v>116.73613855999999</v>
      </c>
      <c r="O259" s="45">
        <v>0</v>
      </c>
      <c r="P259" s="45">
        <v>0</v>
      </c>
      <c r="Q259" s="45">
        <v>0</v>
      </c>
      <c r="R259" s="45">
        <f t="shared" ref="R259:R260" si="104">SUM(Q259,P259,O259,N259,)</f>
        <v>116.73613855999999</v>
      </c>
    </row>
    <row r="260" spans="1:18" ht="47.25" x14ac:dyDescent="0.25">
      <c r="A260" s="27" t="s">
        <v>600</v>
      </c>
      <c r="B260" s="59" t="s">
        <v>604</v>
      </c>
      <c r="C260" s="49" t="s">
        <v>605</v>
      </c>
      <c r="D260" s="31">
        <v>2017</v>
      </c>
      <c r="E260" s="31">
        <v>2022</v>
      </c>
      <c r="F260" s="45">
        <v>131.01817797000001</v>
      </c>
      <c r="G260" s="45">
        <v>148.47295914</v>
      </c>
      <c r="H260" s="45">
        <v>3.5079712199999999</v>
      </c>
      <c r="I260" s="45">
        <v>80.773582860000005</v>
      </c>
      <c r="J260" s="45">
        <v>60.977221200000002</v>
      </c>
      <c r="K260" s="45">
        <v>3.2141838599999999</v>
      </c>
      <c r="L260" s="45" t="s">
        <v>192</v>
      </c>
      <c r="M260" s="45">
        <v>119.66550699000001</v>
      </c>
      <c r="N260" s="45">
        <v>119.66550699000001</v>
      </c>
      <c r="O260" s="45">
        <v>0</v>
      </c>
      <c r="P260" s="45">
        <v>0</v>
      </c>
      <c r="Q260" s="45">
        <v>0</v>
      </c>
      <c r="R260" s="45">
        <f t="shared" si="104"/>
        <v>119.66550699000001</v>
      </c>
    </row>
    <row r="261" spans="1:18" x14ac:dyDescent="0.25">
      <c r="A261" s="21" t="s">
        <v>607</v>
      </c>
      <c r="B261" s="22" t="s">
        <v>608</v>
      </c>
      <c r="C261" s="23" t="s">
        <v>191</v>
      </c>
      <c r="D261" s="24" t="s">
        <v>192</v>
      </c>
      <c r="E261" s="42" t="s">
        <v>192</v>
      </c>
      <c r="F261" s="56">
        <f t="shared" ref="F261:O261" si="105">SUM(F262:F270)</f>
        <v>2466.5246485028251</v>
      </c>
      <c r="G261" s="56">
        <f t="shared" si="105"/>
        <v>3696.7335759683051</v>
      </c>
      <c r="H261" s="56">
        <f t="shared" si="105"/>
        <v>99.849247964225938</v>
      </c>
      <c r="I261" s="56">
        <f t="shared" si="105"/>
        <v>3251.6258705036366</v>
      </c>
      <c r="J261" s="56">
        <f t="shared" si="105"/>
        <v>73.745431599849098</v>
      </c>
      <c r="K261" s="56">
        <f t="shared" si="105"/>
        <v>271.51302590059316</v>
      </c>
      <c r="L261" s="56" t="s">
        <v>192</v>
      </c>
      <c r="M261" s="56">
        <f t="shared" si="105"/>
        <v>2584.0797303583049</v>
      </c>
      <c r="N261" s="56">
        <f t="shared" si="105"/>
        <v>79.71397386999999</v>
      </c>
      <c r="O261" s="56">
        <f t="shared" si="105"/>
        <v>106.03755497000002</v>
      </c>
      <c r="P261" s="56">
        <f t="shared" ref="P261:R261" si="106">SUM(P262:P270)</f>
        <v>301.23681425999996</v>
      </c>
      <c r="Q261" s="56">
        <f t="shared" si="106"/>
        <v>9.6786267400000021</v>
      </c>
      <c r="R261" s="56">
        <f t="shared" si="106"/>
        <v>496.66696983999998</v>
      </c>
    </row>
    <row r="262" spans="1:18" ht="31.5" x14ac:dyDescent="0.25">
      <c r="A262" s="27" t="s">
        <v>607</v>
      </c>
      <c r="B262" s="28" t="s">
        <v>609</v>
      </c>
      <c r="C262" s="49" t="s">
        <v>610</v>
      </c>
      <c r="D262" s="31">
        <v>2010</v>
      </c>
      <c r="E262" s="31">
        <v>2031</v>
      </c>
      <c r="F262" s="45">
        <f>956.79939/1.18</f>
        <v>810.84694067796613</v>
      </c>
      <c r="G262" s="45">
        <v>1493.3980338983051</v>
      </c>
      <c r="H262" s="45">
        <v>0</v>
      </c>
      <c r="I262" s="45">
        <v>1338.3354118436368</v>
      </c>
      <c r="J262" s="45">
        <v>0.39670205467350217</v>
      </c>
      <c r="K262" s="45">
        <v>154.66591999999471</v>
      </c>
      <c r="L262" s="45" t="s">
        <v>192</v>
      </c>
      <c r="M262" s="45">
        <v>1439.0453927783051</v>
      </c>
      <c r="N262" s="45">
        <v>4.8616699999999993</v>
      </c>
      <c r="O262" s="45">
        <v>34.838330000000006</v>
      </c>
      <c r="P262" s="45">
        <v>0</v>
      </c>
      <c r="Q262" s="45">
        <v>0</v>
      </c>
      <c r="R262" s="45">
        <f t="shared" ref="R262:R270" si="107">SUM(Q262,P262,O262,N262,)</f>
        <v>39.700000000000003</v>
      </c>
    </row>
    <row r="263" spans="1:18" ht="31.5" x14ac:dyDescent="0.25">
      <c r="A263" s="27" t="s">
        <v>607</v>
      </c>
      <c r="B263" s="28" t="s">
        <v>612</v>
      </c>
      <c r="C263" s="49" t="s">
        <v>613</v>
      </c>
      <c r="D263" s="31">
        <v>2005</v>
      </c>
      <c r="E263" s="31">
        <v>2023</v>
      </c>
      <c r="F263" s="45">
        <f>438.53657/1.18</f>
        <v>371.64116101694918</v>
      </c>
      <c r="G263" s="45">
        <v>402.78684808999998</v>
      </c>
      <c r="H263" s="34">
        <v>1.032</v>
      </c>
      <c r="I263" s="45">
        <v>387.08884809</v>
      </c>
      <c r="J263" s="36">
        <v>0</v>
      </c>
      <c r="K263" s="34">
        <v>14.666</v>
      </c>
      <c r="L263" s="45" t="s">
        <v>192</v>
      </c>
      <c r="M263" s="45">
        <v>91.209611299999992</v>
      </c>
      <c r="N263" s="45">
        <v>35.703664119999999</v>
      </c>
      <c r="O263" s="45">
        <v>55.505947179999993</v>
      </c>
      <c r="P263" s="45">
        <v>0</v>
      </c>
      <c r="Q263" s="45">
        <v>0</v>
      </c>
      <c r="R263" s="45">
        <f t="shared" si="107"/>
        <v>91.209611299999992</v>
      </c>
    </row>
    <row r="264" spans="1:18" ht="47.25" x14ac:dyDescent="0.25">
      <c r="A264" s="27" t="s">
        <v>607</v>
      </c>
      <c r="B264" s="28" t="s">
        <v>615</v>
      </c>
      <c r="C264" s="29" t="s">
        <v>616</v>
      </c>
      <c r="D264" s="31">
        <v>1995</v>
      </c>
      <c r="E264" s="31">
        <v>2031</v>
      </c>
      <c r="F264" s="45">
        <f>179.02002/1.18</f>
        <v>151.71188135593221</v>
      </c>
      <c r="G264" s="45">
        <v>231</v>
      </c>
      <c r="H264" s="45">
        <v>7.8613641642259404</v>
      </c>
      <c r="I264" s="45">
        <v>141</v>
      </c>
      <c r="J264" s="45">
        <v>64.563429205175595</v>
      </c>
      <c r="K264" s="45">
        <v>17.575206630598473</v>
      </c>
      <c r="L264" s="45" t="s">
        <v>192</v>
      </c>
      <c r="M264" s="45">
        <v>180.41288082</v>
      </c>
      <c r="N264" s="45">
        <v>0.33777994</v>
      </c>
      <c r="O264" s="45">
        <v>0.35027778999999998</v>
      </c>
      <c r="P264" s="45">
        <v>0.36358835</v>
      </c>
      <c r="Q264" s="45">
        <v>0.37740471000000003</v>
      </c>
      <c r="R264" s="45">
        <f t="shared" si="107"/>
        <v>1.4290507900000002</v>
      </c>
    </row>
    <row r="265" spans="1:18" ht="47.25" x14ac:dyDescent="0.25">
      <c r="A265" s="27" t="s">
        <v>607</v>
      </c>
      <c r="B265" s="28" t="s">
        <v>618</v>
      </c>
      <c r="C265" s="49" t="s">
        <v>619</v>
      </c>
      <c r="D265" s="31">
        <v>2022</v>
      </c>
      <c r="E265" s="31">
        <v>2023</v>
      </c>
      <c r="F265" s="45" t="s">
        <v>192</v>
      </c>
      <c r="G265" s="45">
        <v>10</v>
      </c>
      <c r="H265" s="34">
        <v>0</v>
      </c>
      <c r="I265" s="45">
        <v>10</v>
      </c>
      <c r="J265" s="36">
        <v>0</v>
      </c>
      <c r="K265" s="34">
        <v>0</v>
      </c>
      <c r="L265" s="45" t="s">
        <v>192</v>
      </c>
      <c r="M265" s="45">
        <v>10</v>
      </c>
      <c r="N265" s="45">
        <v>0</v>
      </c>
      <c r="O265" s="45">
        <v>10</v>
      </c>
      <c r="P265" s="45">
        <v>0</v>
      </c>
      <c r="Q265" s="45">
        <v>0</v>
      </c>
      <c r="R265" s="45">
        <f t="shared" si="107"/>
        <v>10</v>
      </c>
    </row>
    <row r="266" spans="1:18" ht="47.25" x14ac:dyDescent="0.25">
      <c r="A266" s="27" t="s">
        <v>607</v>
      </c>
      <c r="B266" s="28" t="s">
        <v>620</v>
      </c>
      <c r="C266" s="49" t="s">
        <v>621</v>
      </c>
      <c r="D266" s="31">
        <v>2004</v>
      </c>
      <c r="E266" s="31">
        <v>2024</v>
      </c>
      <c r="F266" s="45">
        <f>253.9509/1.18</f>
        <v>215.21262711864406</v>
      </c>
      <c r="G266" s="45">
        <v>337.0858523</v>
      </c>
      <c r="H266" s="34">
        <v>1.73312595</v>
      </c>
      <c r="I266" s="45">
        <v>314.50085230000002</v>
      </c>
      <c r="J266" s="36">
        <v>0</v>
      </c>
      <c r="K266" s="34">
        <v>20.851874049999992</v>
      </c>
      <c r="L266" s="45" t="s">
        <v>192</v>
      </c>
      <c r="M266" s="45">
        <v>207.19722590999999</v>
      </c>
      <c r="N266" s="45">
        <v>2.6429999999999998</v>
      </c>
      <c r="O266" s="45">
        <v>5.343</v>
      </c>
      <c r="P266" s="45">
        <v>199.21122591</v>
      </c>
      <c r="Q266" s="45">
        <v>0</v>
      </c>
      <c r="R266" s="45">
        <f t="shared" si="107"/>
        <v>207.19722590999999</v>
      </c>
    </row>
    <row r="267" spans="1:18" ht="31.5" x14ac:dyDescent="0.25">
      <c r="A267" s="27" t="s">
        <v>607</v>
      </c>
      <c r="B267" s="28" t="s">
        <v>3543</v>
      </c>
      <c r="C267" s="49" t="s">
        <v>623</v>
      </c>
      <c r="D267" s="31">
        <v>2018</v>
      </c>
      <c r="E267" s="31">
        <v>2021</v>
      </c>
      <c r="F267" s="45">
        <f>980.33959/1.2</f>
        <v>816.94965833333345</v>
      </c>
      <c r="G267" s="45">
        <v>509.89617709000004</v>
      </c>
      <c r="H267" s="34">
        <v>19.922000000000001</v>
      </c>
      <c r="I267" s="45">
        <v>475.97417709000001</v>
      </c>
      <c r="J267" s="36">
        <v>0</v>
      </c>
      <c r="K267" s="34">
        <v>14</v>
      </c>
      <c r="L267" s="45" t="s">
        <v>192</v>
      </c>
      <c r="M267" s="45">
        <v>36.167859809999982</v>
      </c>
      <c r="N267" s="45">
        <v>36.167859810000003</v>
      </c>
      <c r="O267" s="45">
        <v>0</v>
      </c>
      <c r="P267" s="45">
        <v>0</v>
      </c>
      <c r="Q267" s="45">
        <v>0</v>
      </c>
      <c r="R267" s="45">
        <f t="shared" si="107"/>
        <v>36.167859810000003</v>
      </c>
    </row>
    <row r="268" spans="1:18" ht="31.5" x14ac:dyDescent="0.25">
      <c r="A268" s="27" t="s">
        <v>607</v>
      </c>
      <c r="B268" s="28" t="s">
        <v>624</v>
      </c>
      <c r="C268" s="49" t="s">
        <v>625</v>
      </c>
      <c r="D268" s="31">
        <v>2011</v>
      </c>
      <c r="E268" s="31">
        <v>2028</v>
      </c>
      <c r="F268" s="45" t="s">
        <v>192</v>
      </c>
      <c r="G268" s="45">
        <v>621.76199999999994</v>
      </c>
      <c r="H268" s="45">
        <v>62</v>
      </c>
      <c r="I268" s="45">
        <v>516.24199999999996</v>
      </c>
      <c r="J268" s="45">
        <v>0</v>
      </c>
      <c r="K268" s="45">
        <v>43.52</v>
      </c>
      <c r="L268" s="45" t="s">
        <v>192</v>
      </c>
      <c r="M268" s="45">
        <v>620.04675973999997</v>
      </c>
      <c r="N268" s="45">
        <v>0</v>
      </c>
      <c r="O268" s="45">
        <v>0</v>
      </c>
      <c r="P268" s="45">
        <v>101.66200000000001</v>
      </c>
      <c r="Q268" s="45">
        <v>9.3012220300000017</v>
      </c>
      <c r="R268" s="45">
        <f t="shared" si="107"/>
        <v>110.96322203000001</v>
      </c>
    </row>
    <row r="269" spans="1:18" ht="31.5" x14ac:dyDescent="0.25">
      <c r="A269" s="27" t="s">
        <v>607</v>
      </c>
      <c r="B269" s="48" t="s">
        <v>626</v>
      </c>
      <c r="C269" s="49" t="s">
        <v>627</v>
      </c>
      <c r="D269" s="31">
        <v>2019</v>
      </c>
      <c r="E269" s="31" t="s">
        <v>192</v>
      </c>
      <c r="F269" s="45" t="s">
        <v>192</v>
      </c>
      <c r="G269" s="45">
        <v>0</v>
      </c>
      <c r="H269" s="45">
        <v>0</v>
      </c>
      <c r="I269" s="45">
        <v>0</v>
      </c>
      <c r="J269" s="45">
        <v>0</v>
      </c>
      <c r="K269" s="45">
        <v>0</v>
      </c>
      <c r="L269" s="45" t="s">
        <v>192</v>
      </c>
      <c r="M269" s="45">
        <v>0</v>
      </c>
      <c r="N269" s="45">
        <v>0</v>
      </c>
      <c r="O269" s="45">
        <v>0</v>
      </c>
      <c r="P269" s="45">
        <v>0</v>
      </c>
      <c r="Q269" s="45">
        <v>0</v>
      </c>
      <c r="R269" s="45">
        <f t="shared" si="107"/>
        <v>0</v>
      </c>
    </row>
    <row r="270" spans="1:18" ht="63" x14ac:dyDescent="0.25">
      <c r="A270" s="27" t="s">
        <v>607</v>
      </c>
      <c r="B270" s="48" t="s">
        <v>628</v>
      </c>
      <c r="C270" s="49" t="s">
        <v>629</v>
      </c>
      <c r="D270" s="31">
        <v>2011</v>
      </c>
      <c r="E270" s="31">
        <v>2021</v>
      </c>
      <c r="F270" s="45">
        <v>100.16238</v>
      </c>
      <c r="G270" s="45">
        <v>90.804664590000002</v>
      </c>
      <c r="H270" s="45">
        <v>7.3007578500000001</v>
      </c>
      <c r="I270" s="45">
        <v>68.484581179999992</v>
      </c>
      <c r="J270" s="45">
        <v>8.7853003399999992</v>
      </c>
      <c r="K270" s="45">
        <v>6.2340252200000004</v>
      </c>
      <c r="L270" s="45" t="s">
        <v>192</v>
      </c>
      <c r="M270" s="45">
        <v>0</v>
      </c>
      <c r="N270" s="45">
        <v>0</v>
      </c>
      <c r="O270" s="45">
        <v>0</v>
      </c>
      <c r="P270" s="45">
        <v>0</v>
      </c>
      <c r="Q270" s="45">
        <v>0</v>
      </c>
      <c r="R270" s="45">
        <f t="shared" si="107"/>
        <v>0</v>
      </c>
    </row>
    <row r="271" spans="1:18" ht="31.5" x14ac:dyDescent="0.25">
      <c r="A271" s="21" t="s">
        <v>631</v>
      </c>
      <c r="B271" s="22" t="s">
        <v>632</v>
      </c>
      <c r="C271" s="23" t="s">
        <v>191</v>
      </c>
      <c r="D271" s="24" t="s">
        <v>192</v>
      </c>
      <c r="E271" s="42" t="s">
        <v>192</v>
      </c>
      <c r="F271" s="56">
        <v>0</v>
      </c>
      <c r="G271" s="56">
        <v>0</v>
      </c>
      <c r="H271" s="56">
        <v>0</v>
      </c>
      <c r="I271" s="56">
        <v>0</v>
      </c>
      <c r="J271" s="56">
        <v>0</v>
      </c>
      <c r="K271" s="56">
        <v>0</v>
      </c>
      <c r="L271" s="56" t="s">
        <v>192</v>
      </c>
      <c r="M271" s="56">
        <v>0</v>
      </c>
      <c r="N271" s="56">
        <v>0</v>
      </c>
      <c r="O271" s="56">
        <v>0</v>
      </c>
      <c r="P271" s="56">
        <v>0</v>
      </c>
      <c r="Q271" s="56">
        <v>0</v>
      </c>
      <c r="R271" s="56">
        <v>0</v>
      </c>
    </row>
    <row r="272" spans="1:18" x14ac:dyDescent="0.25">
      <c r="A272" s="21" t="s">
        <v>633</v>
      </c>
      <c r="B272" s="22" t="s">
        <v>634</v>
      </c>
      <c r="C272" s="23" t="s">
        <v>191</v>
      </c>
      <c r="D272" s="24" t="s">
        <v>192</v>
      </c>
      <c r="E272" s="42" t="s">
        <v>192</v>
      </c>
      <c r="F272" s="56">
        <f t="shared" ref="F272:K272" si="108">SUM(F273:F546)</f>
        <v>0</v>
      </c>
      <c r="G272" s="56">
        <f t="shared" si="108"/>
        <v>1508.6120361639994</v>
      </c>
      <c r="H272" s="56">
        <f t="shared" si="108"/>
        <v>269.58596646000001</v>
      </c>
      <c r="I272" s="56">
        <f t="shared" si="108"/>
        <v>0</v>
      </c>
      <c r="J272" s="56">
        <f t="shared" si="108"/>
        <v>805.93487220400016</v>
      </c>
      <c r="K272" s="56">
        <f t="shared" si="108"/>
        <v>433.09119749999991</v>
      </c>
      <c r="L272" s="56" t="s">
        <v>192</v>
      </c>
      <c r="M272" s="56">
        <f t="shared" ref="M272:O272" si="109">SUM(M273:M546)</f>
        <v>1022.0316046239999</v>
      </c>
      <c r="N272" s="56">
        <f t="shared" si="109"/>
        <v>249.48469443400003</v>
      </c>
      <c r="O272" s="56">
        <f t="shared" si="109"/>
        <v>217.51394861</v>
      </c>
      <c r="P272" s="56">
        <f t="shared" ref="P272" si="110">SUM(P273:P546)</f>
        <v>273.90861169999994</v>
      </c>
      <c r="Q272" s="56">
        <f t="shared" ref="Q272:R272" si="111">SUM(Q273:Q546)</f>
        <v>250.63204390999999</v>
      </c>
      <c r="R272" s="56">
        <f t="shared" si="111"/>
        <v>991.53929865399982</v>
      </c>
    </row>
    <row r="273" spans="1:18" ht="47.25" x14ac:dyDescent="0.25">
      <c r="A273" s="27" t="s">
        <v>633</v>
      </c>
      <c r="B273" s="48" t="s">
        <v>635</v>
      </c>
      <c r="C273" s="49" t="s">
        <v>636</v>
      </c>
      <c r="D273" s="44">
        <v>2019</v>
      </c>
      <c r="E273" s="44" t="s">
        <v>192</v>
      </c>
      <c r="F273" s="45" t="s">
        <v>192</v>
      </c>
      <c r="G273" s="45">
        <v>11.46784083</v>
      </c>
      <c r="H273" s="45">
        <v>11.46784083</v>
      </c>
      <c r="I273" s="45">
        <v>0</v>
      </c>
      <c r="J273" s="45">
        <v>0</v>
      </c>
      <c r="K273" s="45">
        <v>0</v>
      </c>
      <c r="L273" s="45" t="s">
        <v>192</v>
      </c>
      <c r="M273" s="45">
        <v>0</v>
      </c>
      <c r="N273" s="45">
        <v>0</v>
      </c>
      <c r="O273" s="45">
        <v>0</v>
      </c>
      <c r="P273" s="45">
        <v>0</v>
      </c>
      <c r="Q273" s="45">
        <v>0</v>
      </c>
      <c r="R273" s="45">
        <f t="shared" ref="R273:R336" si="112">SUM(Q273,P273,O273,N273,)</f>
        <v>0</v>
      </c>
    </row>
    <row r="274" spans="1:18" ht="47.25" x14ac:dyDescent="0.25">
      <c r="A274" s="27" t="s">
        <v>633</v>
      </c>
      <c r="B274" s="43" t="s">
        <v>637</v>
      </c>
      <c r="C274" s="49" t="s">
        <v>638</v>
      </c>
      <c r="D274" s="30">
        <v>2019</v>
      </c>
      <c r="E274" s="31">
        <v>2025</v>
      </c>
      <c r="F274" s="45" t="s">
        <v>192</v>
      </c>
      <c r="G274" s="45">
        <v>255.37312563</v>
      </c>
      <c r="H274" s="45">
        <v>255.37312563</v>
      </c>
      <c r="I274" s="45">
        <v>0</v>
      </c>
      <c r="J274" s="45">
        <v>0</v>
      </c>
      <c r="K274" s="45">
        <v>0</v>
      </c>
      <c r="L274" s="45" t="s">
        <v>192</v>
      </c>
      <c r="M274" s="45">
        <v>11.073499379999987</v>
      </c>
      <c r="N274" s="45">
        <v>11.073499379999999</v>
      </c>
      <c r="O274" s="45">
        <v>0</v>
      </c>
      <c r="P274" s="45">
        <v>0</v>
      </c>
      <c r="Q274" s="45">
        <v>0</v>
      </c>
      <c r="R274" s="45">
        <f t="shared" si="112"/>
        <v>11.073499379999999</v>
      </c>
    </row>
    <row r="275" spans="1:18" ht="31.5" x14ac:dyDescent="0.25">
      <c r="A275" s="27" t="s">
        <v>633</v>
      </c>
      <c r="B275" s="48" t="s">
        <v>2335</v>
      </c>
      <c r="C275" s="49" t="s">
        <v>2336</v>
      </c>
      <c r="D275" s="44">
        <v>2022</v>
      </c>
      <c r="E275" s="44">
        <v>2022</v>
      </c>
      <c r="F275" s="45" t="s">
        <v>192</v>
      </c>
      <c r="G275" s="45">
        <v>2.7450000000000001</v>
      </c>
      <c r="H275" s="45">
        <v>2.7450000000000001</v>
      </c>
      <c r="I275" s="45">
        <v>0</v>
      </c>
      <c r="J275" s="45">
        <v>0</v>
      </c>
      <c r="K275" s="45">
        <v>0</v>
      </c>
      <c r="L275" s="45" t="s">
        <v>192</v>
      </c>
      <c r="M275" s="45">
        <v>2.7450000000000001</v>
      </c>
      <c r="N275" s="45">
        <v>0</v>
      </c>
      <c r="O275" s="45">
        <v>2.7450000000000001</v>
      </c>
      <c r="P275" s="45">
        <v>0</v>
      </c>
      <c r="Q275" s="45">
        <v>0</v>
      </c>
      <c r="R275" s="45">
        <f t="shared" si="112"/>
        <v>2.7450000000000001</v>
      </c>
    </row>
    <row r="276" spans="1:18" ht="31.5" x14ac:dyDescent="0.25">
      <c r="A276" s="27" t="s">
        <v>633</v>
      </c>
      <c r="B276" s="28" t="s">
        <v>639</v>
      </c>
      <c r="C276" s="169" t="s">
        <v>640</v>
      </c>
      <c r="D276" s="31">
        <v>2021</v>
      </c>
      <c r="E276" s="31" t="s">
        <v>192</v>
      </c>
      <c r="F276" s="45" t="s">
        <v>192</v>
      </c>
      <c r="G276" s="45">
        <v>0</v>
      </c>
      <c r="H276" s="45">
        <v>0</v>
      </c>
      <c r="I276" s="45">
        <v>0</v>
      </c>
      <c r="J276" s="45">
        <v>0</v>
      </c>
      <c r="K276" s="45">
        <v>0</v>
      </c>
      <c r="L276" s="45" t="s">
        <v>192</v>
      </c>
      <c r="M276" s="45">
        <v>0</v>
      </c>
      <c r="N276" s="45">
        <v>0</v>
      </c>
      <c r="O276" s="45">
        <v>0</v>
      </c>
      <c r="P276" s="45">
        <v>0</v>
      </c>
      <c r="Q276" s="45">
        <v>0</v>
      </c>
      <c r="R276" s="45">
        <f t="shared" si="112"/>
        <v>0</v>
      </c>
    </row>
    <row r="277" spans="1:18" x14ac:dyDescent="0.25">
      <c r="A277" s="27" t="s">
        <v>633</v>
      </c>
      <c r="B277" s="28" t="s">
        <v>641</v>
      </c>
      <c r="C277" s="169" t="s">
        <v>642</v>
      </c>
      <c r="D277" s="31">
        <v>2021</v>
      </c>
      <c r="E277" s="31">
        <v>2021</v>
      </c>
      <c r="F277" s="45" t="s">
        <v>192</v>
      </c>
      <c r="G277" s="45">
        <v>1.5833169</v>
      </c>
      <c r="H277" s="45">
        <v>0</v>
      </c>
      <c r="I277" s="45">
        <v>0</v>
      </c>
      <c r="J277" s="45">
        <v>1.5833169</v>
      </c>
      <c r="K277" s="45">
        <v>0</v>
      </c>
      <c r="L277" s="45" t="s">
        <v>192</v>
      </c>
      <c r="M277" s="45">
        <v>1.5833169</v>
      </c>
      <c r="N277" s="45">
        <v>1.5833169</v>
      </c>
      <c r="O277" s="45">
        <v>0</v>
      </c>
      <c r="P277" s="45">
        <v>0</v>
      </c>
      <c r="Q277" s="45">
        <v>0</v>
      </c>
      <c r="R277" s="45">
        <f t="shared" si="112"/>
        <v>1.5833169</v>
      </c>
    </row>
    <row r="278" spans="1:18" ht="31.5" x14ac:dyDescent="0.25">
      <c r="A278" s="27" t="s">
        <v>633</v>
      </c>
      <c r="B278" s="28" t="s">
        <v>643</v>
      </c>
      <c r="C278" s="169" t="s">
        <v>644</v>
      </c>
      <c r="D278" s="31">
        <v>2021</v>
      </c>
      <c r="E278" s="31" t="s">
        <v>192</v>
      </c>
      <c r="F278" s="45" t="s">
        <v>192</v>
      </c>
      <c r="G278" s="45">
        <v>0</v>
      </c>
      <c r="H278" s="82">
        <v>0</v>
      </c>
      <c r="I278" s="45">
        <v>0</v>
      </c>
      <c r="J278" s="82">
        <v>0</v>
      </c>
      <c r="K278" s="45">
        <v>0</v>
      </c>
      <c r="L278" s="45" t="s">
        <v>192</v>
      </c>
      <c r="M278" s="45">
        <v>0</v>
      </c>
      <c r="N278" s="45">
        <v>0</v>
      </c>
      <c r="O278" s="45">
        <v>0</v>
      </c>
      <c r="P278" s="45">
        <v>0</v>
      </c>
      <c r="Q278" s="45">
        <v>0</v>
      </c>
      <c r="R278" s="45">
        <f t="shared" si="112"/>
        <v>0</v>
      </c>
    </row>
    <row r="279" spans="1:18" ht="31.5" x14ac:dyDescent="0.25">
      <c r="A279" s="27" t="s">
        <v>633</v>
      </c>
      <c r="B279" s="28" t="s">
        <v>2337</v>
      </c>
      <c r="C279" s="169" t="s">
        <v>2338</v>
      </c>
      <c r="D279" s="44">
        <v>2021</v>
      </c>
      <c r="E279" s="44">
        <v>2021</v>
      </c>
      <c r="F279" s="45" t="s">
        <v>192</v>
      </c>
      <c r="G279" s="45">
        <v>0.41955197999999999</v>
      </c>
      <c r="H279" s="45">
        <v>0</v>
      </c>
      <c r="I279" s="45">
        <v>0</v>
      </c>
      <c r="J279" s="45">
        <v>0.41955197999999999</v>
      </c>
      <c r="K279" s="45">
        <v>0</v>
      </c>
      <c r="L279" s="45" t="s">
        <v>192</v>
      </c>
      <c r="M279" s="45">
        <v>0.41955197999999999</v>
      </c>
      <c r="N279" s="45">
        <v>0.41955197999999999</v>
      </c>
      <c r="O279" s="45">
        <v>0</v>
      </c>
      <c r="P279" s="45">
        <v>0</v>
      </c>
      <c r="Q279" s="45">
        <v>0</v>
      </c>
      <c r="R279" s="45">
        <f t="shared" si="112"/>
        <v>0.41955197999999999</v>
      </c>
    </row>
    <row r="280" spans="1:18" ht="31.5" x14ac:dyDescent="0.25">
      <c r="A280" s="27" t="s">
        <v>633</v>
      </c>
      <c r="B280" s="28" t="s">
        <v>2339</v>
      </c>
      <c r="C280" s="169" t="s">
        <v>2340</v>
      </c>
      <c r="D280" s="44">
        <v>2021</v>
      </c>
      <c r="E280" s="44">
        <v>2021</v>
      </c>
      <c r="F280" s="45" t="s">
        <v>192</v>
      </c>
      <c r="G280" s="45">
        <v>0.83910397000000003</v>
      </c>
      <c r="H280" s="45">
        <v>0</v>
      </c>
      <c r="I280" s="45">
        <v>0</v>
      </c>
      <c r="J280" s="45">
        <v>0.83910397000000003</v>
      </c>
      <c r="K280" s="45">
        <v>0</v>
      </c>
      <c r="L280" s="45" t="s">
        <v>192</v>
      </c>
      <c r="M280" s="45">
        <v>0.83910397000000003</v>
      </c>
      <c r="N280" s="45">
        <v>0.83910397000000003</v>
      </c>
      <c r="O280" s="45">
        <v>0</v>
      </c>
      <c r="P280" s="45">
        <v>0</v>
      </c>
      <c r="Q280" s="45">
        <v>0</v>
      </c>
      <c r="R280" s="45">
        <f t="shared" si="112"/>
        <v>0.83910397000000003</v>
      </c>
    </row>
    <row r="281" spans="1:18" ht="31.5" x14ac:dyDescent="0.25">
      <c r="A281" s="27" t="s">
        <v>633</v>
      </c>
      <c r="B281" s="28" t="s">
        <v>2341</v>
      </c>
      <c r="C281" s="169" t="s">
        <v>2342</v>
      </c>
      <c r="D281" s="44">
        <v>2021</v>
      </c>
      <c r="E281" s="44">
        <v>2021</v>
      </c>
      <c r="F281" s="45" t="s">
        <v>192</v>
      </c>
      <c r="G281" s="45">
        <v>0.18098220000000001</v>
      </c>
      <c r="H281" s="45">
        <v>0</v>
      </c>
      <c r="I281" s="45">
        <v>0</v>
      </c>
      <c r="J281" s="45">
        <v>0.18098220000000001</v>
      </c>
      <c r="K281" s="45">
        <v>0</v>
      </c>
      <c r="L281" s="45" t="s">
        <v>192</v>
      </c>
      <c r="M281" s="45">
        <v>0.18098220000000001</v>
      </c>
      <c r="N281" s="45">
        <v>0.18098220000000001</v>
      </c>
      <c r="O281" s="45">
        <v>0</v>
      </c>
      <c r="P281" s="45">
        <v>0</v>
      </c>
      <c r="Q281" s="45">
        <v>0</v>
      </c>
      <c r="R281" s="45">
        <f t="shared" si="112"/>
        <v>0.18098220000000001</v>
      </c>
    </row>
    <row r="282" spans="1:18" ht="31.5" x14ac:dyDescent="0.25">
      <c r="A282" s="27" t="s">
        <v>633</v>
      </c>
      <c r="B282" s="28" t="s">
        <v>2343</v>
      </c>
      <c r="C282" s="169" t="s">
        <v>2344</v>
      </c>
      <c r="D282" s="44">
        <v>2021</v>
      </c>
      <c r="E282" s="44">
        <v>2021</v>
      </c>
      <c r="F282" s="45" t="s">
        <v>192</v>
      </c>
      <c r="G282" s="45">
        <v>9.0134179999999994E-2</v>
      </c>
      <c r="H282" s="45">
        <v>0</v>
      </c>
      <c r="I282" s="45">
        <v>0</v>
      </c>
      <c r="J282" s="45">
        <v>9.0134179999999994E-2</v>
      </c>
      <c r="K282" s="45">
        <v>0</v>
      </c>
      <c r="L282" s="45" t="s">
        <v>192</v>
      </c>
      <c r="M282" s="45">
        <v>9.0134179999999994E-2</v>
      </c>
      <c r="N282" s="45">
        <v>9.0134179999999994E-2</v>
      </c>
      <c r="O282" s="45">
        <v>0</v>
      </c>
      <c r="P282" s="45">
        <v>0</v>
      </c>
      <c r="Q282" s="45">
        <v>0</v>
      </c>
      <c r="R282" s="45">
        <f t="shared" si="112"/>
        <v>9.0134179999999994E-2</v>
      </c>
    </row>
    <row r="283" spans="1:18" ht="31.5" x14ac:dyDescent="0.25">
      <c r="A283" s="27" t="s">
        <v>633</v>
      </c>
      <c r="B283" s="28" t="s">
        <v>2345</v>
      </c>
      <c r="C283" s="169" t="s">
        <v>2346</v>
      </c>
      <c r="D283" s="44">
        <v>2021</v>
      </c>
      <c r="E283" s="44">
        <v>2021</v>
      </c>
      <c r="F283" s="45" t="s">
        <v>192</v>
      </c>
      <c r="G283" s="45">
        <v>9.4204070000000001E-2</v>
      </c>
      <c r="H283" s="45">
        <v>0</v>
      </c>
      <c r="I283" s="45">
        <v>0</v>
      </c>
      <c r="J283" s="45">
        <v>9.4204070000000001E-2</v>
      </c>
      <c r="K283" s="45">
        <v>0</v>
      </c>
      <c r="L283" s="45" t="s">
        <v>192</v>
      </c>
      <c r="M283" s="45">
        <v>9.4204070000000001E-2</v>
      </c>
      <c r="N283" s="45">
        <v>9.4204070000000001E-2</v>
      </c>
      <c r="O283" s="45">
        <v>0</v>
      </c>
      <c r="P283" s="45">
        <v>0</v>
      </c>
      <c r="Q283" s="45">
        <v>0</v>
      </c>
      <c r="R283" s="45">
        <f t="shared" si="112"/>
        <v>9.4204070000000001E-2</v>
      </c>
    </row>
    <row r="284" spans="1:18" ht="31.5" x14ac:dyDescent="0.25">
      <c r="A284" s="27" t="s">
        <v>633</v>
      </c>
      <c r="B284" s="28" t="s">
        <v>645</v>
      </c>
      <c r="C284" s="169" t="s">
        <v>646</v>
      </c>
      <c r="D284" s="31">
        <v>2021</v>
      </c>
      <c r="E284" s="31">
        <v>2021</v>
      </c>
      <c r="F284" s="45" t="s">
        <v>192</v>
      </c>
      <c r="G284" s="45">
        <v>1.3002</v>
      </c>
      <c r="H284" s="45">
        <v>0</v>
      </c>
      <c r="I284" s="45">
        <v>0</v>
      </c>
      <c r="J284" s="45">
        <v>1.3002</v>
      </c>
      <c r="K284" s="45">
        <v>0</v>
      </c>
      <c r="L284" s="45" t="s">
        <v>192</v>
      </c>
      <c r="M284" s="45">
        <v>1.3002</v>
      </c>
      <c r="N284" s="45">
        <v>1.3002</v>
      </c>
      <c r="O284" s="45">
        <v>0</v>
      </c>
      <c r="P284" s="45">
        <v>0</v>
      </c>
      <c r="Q284" s="45">
        <v>0</v>
      </c>
      <c r="R284" s="45">
        <f t="shared" si="112"/>
        <v>1.3002</v>
      </c>
    </row>
    <row r="285" spans="1:18" ht="47.25" x14ac:dyDescent="0.25">
      <c r="A285" s="27" t="s">
        <v>633</v>
      </c>
      <c r="B285" s="28" t="s">
        <v>647</v>
      </c>
      <c r="C285" s="169" t="s">
        <v>648</v>
      </c>
      <c r="D285" s="31">
        <v>2022</v>
      </c>
      <c r="E285" s="31">
        <v>2022</v>
      </c>
      <c r="F285" s="45" t="s">
        <v>192</v>
      </c>
      <c r="G285" s="45">
        <v>1.92722693</v>
      </c>
      <c r="H285" s="45">
        <v>0</v>
      </c>
      <c r="I285" s="45">
        <v>0</v>
      </c>
      <c r="J285" s="45">
        <v>1.92722693</v>
      </c>
      <c r="K285" s="45">
        <v>0</v>
      </c>
      <c r="L285" s="45" t="s">
        <v>192</v>
      </c>
      <c r="M285" s="45">
        <v>1.92722693</v>
      </c>
      <c r="N285" s="45">
        <v>0</v>
      </c>
      <c r="O285" s="45">
        <v>1.92722693</v>
      </c>
      <c r="P285" s="45">
        <v>0</v>
      </c>
      <c r="Q285" s="45">
        <v>0</v>
      </c>
      <c r="R285" s="45">
        <f t="shared" si="112"/>
        <v>1.92722693</v>
      </c>
    </row>
    <row r="286" spans="1:18" ht="31.5" x14ac:dyDescent="0.25">
      <c r="A286" s="27" t="s">
        <v>633</v>
      </c>
      <c r="B286" s="28" t="s">
        <v>649</v>
      </c>
      <c r="C286" s="60" t="s">
        <v>650</v>
      </c>
      <c r="D286" s="44">
        <v>2023</v>
      </c>
      <c r="E286" s="44">
        <v>2023</v>
      </c>
      <c r="F286" s="45" t="s">
        <v>192</v>
      </c>
      <c r="G286" s="45">
        <v>8.0980650000000001E-2</v>
      </c>
      <c r="H286" s="45">
        <v>0</v>
      </c>
      <c r="I286" s="45">
        <v>0</v>
      </c>
      <c r="J286" s="45">
        <v>8.0980650000000001E-2</v>
      </c>
      <c r="K286" s="45">
        <v>0</v>
      </c>
      <c r="L286" s="45" t="s">
        <v>192</v>
      </c>
      <c r="M286" s="45">
        <v>8.0980650000000001E-2</v>
      </c>
      <c r="N286" s="45">
        <v>0</v>
      </c>
      <c r="O286" s="45">
        <v>0</v>
      </c>
      <c r="P286" s="45">
        <v>8.0980650000000001E-2</v>
      </c>
      <c r="Q286" s="45">
        <v>0</v>
      </c>
      <c r="R286" s="45">
        <f t="shared" si="112"/>
        <v>8.0980650000000001E-2</v>
      </c>
    </row>
    <row r="287" spans="1:18" ht="31.5" x14ac:dyDescent="0.25">
      <c r="A287" s="27" t="s">
        <v>633</v>
      </c>
      <c r="B287" s="28" t="s">
        <v>651</v>
      </c>
      <c r="C287" s="60" t="s">
        <v>652</v>
      </c>
      <c r="D287" s="44">
        <v>2023</v>
      </c>
      <c r="E287" s="44">
        <v>2023</v>
      </c>
      <c r="F287" s="45" t="s">
        <v>192</v>
      </c>
      <c r="G287" s="45">
        <v>7.4623140000000004E-2</v>
      </c>
      <c r="H287" s="45">
        <v>0</v>
      </c>
      <c r="I287" s="45">
        <v>0</v>
      </c>
      <c r="J287" s="45">
        <v>7.4623140000000004E-2</v>
      </c>
      <c r="K287" s="45">
        <v>0</v>
      </c>
      <c r="L287" s="45" t="s">
        <v>192</v>
      </c>
      <c r="M287" s="45">
        <v>7.4623140000000004E-2</v>
      </c>
      <c r="N287" s="45">
        <v>0</v>
      </c>
      <c r="O287" s="45">
        <v>0</v>
      </c>
      <c r="P287" s="45">
        <v>7.4623140000000004E-2</v>
      </c>
      <c r="Q287" s="45">
        <v>0</v>
      </c>
      <c r="R287" s="45">
        <f t="shared" si="112"/>
        <v>7.4623140000000004E-2</v>
      </c>
    </row>
    <row r="288" spans="1:18" ht="31.5" x14ac:dyDescent="0.25">
      <c r="A288" s="27" t="s">
        <v>633</v>
      </c>
      <c r="B288" s="28" t="s">
        <v>653</v>
      </c>
      <c r="C288" s="60" t="s">
        <v>654</v>
      </c>
      <c r="D288" s="44">
        <v>2023</v>
      </c>
      <c r="E288" s="44">
        <v>2023</v>
      </c>
      <c r="F288" s="45" t="s">
        <v>192</v>
      </c>
      <c r="G288" s="45">
        <v>0.38713254999999996</v>
      </c>
      <c r="H288" s="45">
        <v>0</v>
      </c>
      <c r="I288" s="45">
        <v>0</v>
      </c>
      <c r="J288" s="45">
        <v>0.38713254999999996</v>
      </c>
      <c r="K288" s="45">
        <v>0</v>
      </c>
      <c r="L288" s="45" t="s">
        <v>192</v>
      </c>
      <c r="M288" s="45">
        <v>0.38713254999999996</v>
      </c>
      <c r="N288" s="45">
        <v>0</v>
      </c>
      <c r="O288" s="45">
        <v>0</v>
      </c>
      <c r="P288" s="45">
        <v>0.38713254999999996</v>
      </c>
      <c r="Q288" s="45">
        <v>0</v>
      </c>
      <c r="R288" s="45">
        <f t="shared" si="112"/>
        <v>0.38713254999999996</v>
      </c>
    </row>
    <row r="289" spans="1:18" ht="31.5" x14ac:dyDescent="0.25">
      <c r="A289" s="27" t="s">
        <v>633</v>
      </c>
      <c r="B289" s="28" t="s">
        <v>655</v>
      </c>
      <c r="C289" s="60" t="s">
        <v>656</v>
      </c>
      <c r="D289" s="44">
        <v>2023</v>
      </c>
      <c r="E289" s="44">
        <v>2023</v>
      </c>
      <c r="F289" s="45" t="s">
        <v>192</v>
      </c>
      <c r="G289" s="45">
        <v>1.9743760299999999</v>
      </c>
      <c r="H289" s="45">
        <v>0</v>
      </c>
      <c r="I289" s="45">
        <v>0</v>
      </c>
      <c r="J289" s="45">
        <v>1.9743760299999999</v>
      </c>
      <c r="K289" s="45">
        <v>0</v>
      </c>
      <c r="L289" s="45" t="s">
        <v>192</v>
      </c>
      <c r="M289" s="45">
        <v>1.9743760299999999</v>
      </c>
      <c r="N289" s="45">
        <v>0</v>
      </c>
      <c r="O289" s="45">
        <v>0</v>
      </c>
      <c r="P289" s="45">
        <v>1.9743760299999999</v>
      </c>
      <c r="Q289" s="45">
        <v>0</v>
      </c>
      <c r="R289" s="45">
        <f t="shared" si="112"/>
        <v>1.9743760299999999</v>
      </c>
    </row>
    <row r="290" spans="1:18" x14ac:dyDescent="0.25">
      <c r="A290" s="27" t="s">
        <v>633</v>
      </c>
      <c r="B290" s="28" t="s">
        <v>657</v>
      </c>
      <c r="C290" s="169" t="s">
        <v>658</v>
      </c>
      <c r="D290" s="31">
        <v>2021</v>
      </c>
      <c r="E290" s="31">
        <v>2021</v>
      </c>
      <c r="F290" s="45" t="s">
        <v>192</v>
      </c>
      <c r="G290" s="45">
        <v>2.6425630299999998</v>
      </c>
      <c r="H290" s="45">
        <v>0</v>
      </c>
      <c r="I290" s="45">
        <v>0</v>
      </c>
      <c r="J290" s="45">
        <v>2.6425630299999998</v>
      </c>
      <c r="K290" s="45">
        <v>0</v>
      </c>
      <c r="L290" s="45" t="s">
        <v>192</v>
      </c>
      <c r="M290" s="45">
        <v>2.6425630299999998</v>
      </c>
      <c r="N290" s="45">
        <v>2.6425630299999998</v>
      </c>
      <c r="O290" s="45">
        <v>0</v>
      </c>
      <c r="P290" s="45">
        <v>0</v>
      </c>
      <c r="Q290" s="45">
        <v>0</v>
      </c>
      <c r="R290" s="45">
        <f t="shared" si="112"/>
        <v>2.6425630299999998</v>
      </c>
    </row>
    <row r="291" spans="1:18" ht="31.5" x14ac:dyDescent="0.25">
      <c r="A291" s="27" t="s">
        <v>633</v>
      </c>
      <c r="B291" s="28" t="s">
        <v>659</v>
      </c>
      <c r="C291" s="169" t="s">
        <v>660</v>
      </c>
      <c r="D291" s="44">
        <v>2023</v>
      </c>
      <c r="E291" s="44">
        <v>2023</v>
      </c>
      <c r="F291" s="45" t="s">
        <v>192</v>
      </c>
      <c r="G291" s="45">
        <v>4.7110029100000004</v>
      </c>
      <c r="H291" s="45">
        <v>0</v>
      </c>
      <c r="I291" s="45">
        <v>0</v>
      </c>
      <c r="J291" s="45">
        <v>4.7110029100000004</v>
      </c>
      <c r="K291" s="45">
        <v>0</v>
      </c>
      <c r="L291" s="45" t="s">
        <v>192</v>
      </c>
      <c r="M291" s="45">
        <v>4.7110029100000004</v>
      </c>
      <c r="N291" s="45">
        <v>0</v>
      </c>
      <c r="O291" s="45">
        <v>0</v>
      </c>
      <c r="P291" s="45">
        <v>4.7110029100000004</v>
      </c>
      <c r="Q291" s="45">
        <v>0</v>
      </c>
      <c r="R291" s="45">
        <f t="shared" si="112"/>
        <v>4.7110029100000004</v>
      </c>
    </row>
    <row r="292" spans="1:18" ht="47.25" x14ac:dyDescent="0.25">
      <c r="A292" s="27" t="s">
        <v>633</v>
      </c>
      <c r="B292" s="28" t="s">
        <v>661</v>
      </c>
      <c r="C292" s="169" t="s">
        <v>662</v>
      </c>
      <c r="D292" s="44">
        <v>2021</v>
      </c>
      <c r="E292" s="44" t="s">
        <v>192</v>
      </c>
      <c r="F292" s="45" t="s">
        <v>192</v>
      </c>
      <c r="G292" s="45">
        <v>0</v>
      </c>
      <c r="H292" s="82">
        <v>0</v>
      </c>
      <c r="I292" s="45">
        <v>0</v>
      </c>
      <c r="J292" s="82">
        <v>0</v>
      </c>
      <c r="K292" s="45">
        <v>0</v>
      </c>
      <c r="L292" s="45" t="s">
        <v>192</v>
      </c>
      <c r="M292" s="45">
        <v>0</v>
      </c>
      <c r="N292" s="45">
        <v>0</v>
      </c>
      <c r="O292" s="45">
        <v>0</v>
      </c>
      <c r="P292" s="45">
        <v>0</v>
      </c>
      <c r="Q292" s="45">
        <v>0</v>
      </c>
      <c r="R292" s="45">
        <f t="shared" si="112"/>
        <v>0</v>
      </c>
    </row>
    <row r="293" spans="1:18" ht="31.5" x14ac:dyDescent="0.25">
      <c r="A293" s="27" t="s">
        <v>633</v>
      </c>
      <c r="B293" s="28" t="s">
        <v>2347</v>
      </c>
      <c r="C293" s="169" t="s">
        <v>2348</v>
      </c>
      <c r="D293" s="44">
        <v>2023</v>
      </c>
      <c r="E293" s="44">
        <v>2023</v>
      </c>
      <c r="F293" s="45" t="s">
        <v>192</v>
      </c>
      <c r="G293" s="45">
        <v>33.705424559999997</v>
      </c>
      <c r="H293" s="45">
        <v>0</v>
      </c>
      <c r="I293" s="45">
        <v>0</v>
      </c>
      <c r="J293" s="45">
        <v>33.705424559999997</v>
      </c>
      <c r="K293" s="45">
        <v>0</v>
      </c>
      <c r="L293" s="45" t="s">
        <v>192</v>
      </c>
      <c r="M293" s="45">
        <v>33.705424559999997</v>
      </c>
      <c r="N293" s="45">
        <v>0</v>
      </c>
      <c r="O293" s="45">
        <v>0</v>
      </c>
      <c r="P293" s="45">
        <v>33.705424559999997</v>
      </c>
      <c r="Q293" s="45">
        <v>0</v>
      </c>
      <c r="R293" s="45">
        <f t="shared" si="112"/>
        <v>33.705424559999997</v>
      </c>
    </row>
    <row r="294" spans="1:18" ht="31.5" x14ac:dyDescent="0.25">
      <c r="A294" s="27" t="s">
        <v>633</v>
      </c>
      <c r="B294" s="28" t="s">
        <v>2349</v>
      </c>
      <c r="C294" s="169" t="s">
        <v>2350</v>
      </c>
      <c r="D294" s="44">
        <v>2021</v>
      </c>
      <c r="E294" s="44">
        <v>2021</v>
      </c>
      <c r="F294" s="45" t="s">
        <v>192</v>
      </c>
      <c r="G294" s="45">
        <v>64.59447437</v>
      </c>
      <c r="H294" s="45">
        <v>0</v>
      </c>
      <c r="I294" s="45">
        <v>0</v>
      </c>
      <c r="J294" s="45">
        <v>64.59447437</v>
      </c>
      <c r="K294" s="45">
        <v>0</v>
      </c>
      <c r="L294" s="45" t="s">
        <v>192</v>
      </c>
      <c r="M294" s="45">
        <v>64.274070199999997</v>
      </c>
      <c r="N294" s="45">
        <v>64.274070199999997</v>
      </c>
      <c r="O294" s="45">
        <v>0</v>
      </c>
      <c r="P294" s="45">
        <v>0</v>
      </c>
      <c r="Q294" s="45">
        <v>0</v>
      </c>
      <c r="R294" s="45">
        <f t="shared" si="112"/>
        <v>64.274070199999997</v>
      </c>
    </row>
    <row r="295" spans="1:18" ht="31.5" x14ac:dyDescent="0.25">
      <c r="A295" s="27" t="s">
        <v>633</v>
      </c>
      <c r="B295" s="28" t="s">
        <v>2351</v>
      </c>
      <c r="C295" s="169" t="s">
        <v>2352</v>
      </c>
      <c r="D295" s="44">
        <v>2022</v>
      </c>
      <c r="E295" s="44">
        <v>2022</v>
      </c>
      <c r="F295" s="45" t="s">
        <v>192</v>
      </c>
      <c r="G295" s="45">
        <v>45.399861000000001</v>
      </c>
      <c r="H295" s="45">
        <v>0</v>
      </c>
      <c r="I295" s="45">
        <v>0</v>
      </c>
      <c r="J295" s="45">
        <v>45.399861000000001</v>
      </c>
      <c r="K295" s="45">
        <v>0</v>
      </c>
      <c r="L295" s="45" t="s">
        <v>192</v>
      </c>
      <c r="M295" s="45">
        <v>45.399861000000001</v>
      </c>
      <c r="N295" s="45">
        <v>0</v>
      </c>
      <c r="O295" s="45">
        <v>45.399861000000001</v>
      </c>
      <c r="P295" s="45">
        <v>0</v>
      </c>
      <c r="Q295" s="45">
        <v>0</v>
      </c>
      <c r="R295" s="45">
        <f t="shared" si="112"/>
        <v>45.399861000000001</v>
      </c>
    </row>
    <row r="296" spans="1:18" ht="31.5" x14ac:dyDescent="0.25">
      <c r="A296" s="27" t="s">
        <v>633</v>
      </c>
      <c r="B296" s="28" t="s">
        <v>663</v>
      </c>
      <c r="C296" s="169" t="s">
        <v>664</v>
      </c>
      <c r="D296" s="31">
        <v>2024</v>
      </c>
      <c r="E296" s="31">
        <v>2024</v>
      </c>
      <c r="F296" s="45" t="s">
        <v>192</v>
      </c>
      <c r="G296" s="45">
        <v>78.122055360000004</v>
      </c>
      <c r="H296" s="45">
        <v>0</v>
      </c>
      <c r="I296" s="45">
        <v>0</v>
      </c>
      <c r="J296" s="45">
        <v>78.122055360000004</v>
      </c>
      <c r="K296" s="45">
        <v>0</v>
      </c>
      <c r="L296" s="45" t="s">
        <v>192</v>
      </c>
      <c r="M296" s="45">
        <v>78.122055360000004</v>
      </c>
      <c r="N296" s="45">
        <v>0</v>
      </c>
      <c r="O296" s="45">
        <v>0</v>
      </c>
      <c r="P296" s="45">
        <v>0</v>
      </c>
      <c r="Q296" s="45">
        <v>78.122055360000004</v>
      </c>
      <c r="R296" s="45">
        <f t="shared" si="112"/>
        <v>78.122055360000004</v>
      </c>
    </row>
    <row r="297" spans="1:18" x14ac:dyDescent="0.25">
      <c r="A297" s="27" t="s">
        <v>633</v>
      </c>
      <c r="B297" s="28" t="s">
        <v>665</v>
      </c>
      <c r="C297" s="169" t="s">
        <v>666</v>
      </c>
      <c r="D297" s="31">
        <v>2024</v>
      </c>
      <c r="E297" s="31">
        <v>2024</v>
      </c>
      <c r="F297" s="45" t="s">
        <v>192</v>
      </c>
      <c r="G297" s="45">
        <v>78.122055360000004</v>
      </c>
      <c r="H297" s="45">
        <v>0</v>
      </c>
      <c r="I297" s="45">
        <v>0</v>
      </c>
      <c r="J297" s="45">
        <v>78.122055360000004</v>
      </c>
      <c r="K297" s="45">
        <v>0</v>
      </c>
      <c r="L297" s="45" t="s">
        <v>192</v>
      </c>
      <c r="M297" s="45">
        <v>78.122055360000004</v>
      </c>
      <c r="N297" s="45">
        <v>0</v>
      </c>
      <c r="O297" s="45">
        <v>0</v>
      </c>
      <c r="P297" s="45">
        <v>0</v>
      </c>
      <c r="Q297" s="45">
        <v>78.122055360000004</v>
      </c>
      <c r="R297" s="45">
        <f t="shared" si="112"/>
        <v>78.122055360000004</v>
      </c>
    </row>
    <row r="298" spans="1:18" ht="31.5" x14ac:dyDescent="0.25">
      <c r="A298" s="27" t="s">
        <v>633</v>
      </c>
      <c r="B298" s="43" t="s">
        <v>667</v>
      </c>
      <c r="C298" s="169" t="s">
        <v>668</v>
      </c>
      <c r="D298" s="31">
        <v>2017</v>
      </c>
      <c r="E298" s="31">
        <v>2020</v>
      </c>
      <c r="F298" s="45" t="s">
        <v>192</v>
      </c>
      <c r="G298" s="45">
        <v>0.17776112999999999</v>
      </c>
      <c r="H298" s="45">
        <v>0</v>
      </c>
      <c r="I298" s="45">
        <v>0</v>
      </c>
      <c r="J298" s="45">
        <v>0.17776112999999999</v>
      </c>
      <c r="K298" s="45">
        <v>0</v>
      </c>
      <c r="L298" s="45" t="s">
        <v>192</v>
      </c>
      <c r="M298" s="45">
        <v>0</v>
      </c>
      <c r="N298" s="45">
        <v>0</v>
      </c>
      <c r="O298" s="45">
        <v>0</v>
      </c>
      <c r="P298" s="45">
        <v>0</v>
      </c>
      <c r="Q298" s="45">
        <v>0</v>
      </c>
      <c r="R298" s="45">
        <f t="shared" si="112"/>
        <v>0</v>
      </c>
    </row>
    <row r="299" spans="1:18" ht="31.5" x14ac:dyDescent="0.25">
      <c r="A299" s="27" t="s">
        <v>633</v>
      </c>
      <c r="B299" s="43" t="s">
        <v>669</v>
      </c>
      <c r="C299" s="29" t="s">
        <v>670</v>
      </c>
      <c r="D299" s="31">
        <v>2018</v>
      </c>
      <c r="E299" s="31">
        <v>2020</v>
      </c>
      <c r="F299" s="45" t="s">
        <v>192</v>
      </c>
      <c r="G299" s="45">
        <v>0.44944232000000001</v>
      </c>
      <c r="H299" s="45">
        <v>0</v>
      </c>
      <c r="I299" s="45">
        <v>0</v>
      </c>
      <c r="J299" s="45">
        <v>0.44944232000000001</v>
      </c>
      <c r="K299" s="45">
        <v>0</v>
      </c>
      <c r="L299" s="45" t="s">
        <v>192</v>
      </c>
      <c r="M299" s="45">
        <v>0</v>
      </c>
      <c r="N299" s="45">
        <v>0</v>
      </c>
      <c r="O299" s="45">
        <v>0</v>
      </c>
      <c r="P299" s="45">
        <v>0</v>
      </c>
      <c r="Q299" s="45">
        <v>0</v>
      </c>
      <c r="R299" s="45">
        <f t="shared" si="112"/>
        <v>0</v>
      </c>
    </row>
    <row r="300" spans="1:18" ht="31.5" x14ac:dyDescent="0.25">
      <c r="A300" s="27" t="s">
        <v>633</v>
      </c>
      <c r="B300" s="43" t="s">
        <v>671</v>
      </c>
      <c r="C300" s="29" t="s">
        <v>672</v>
      </c>
      <c r="D300" s="31">
        <v>2018</v>
      </c>
      <c r="E300" s="31">
        <v>2020</v>
      </c>
      <c r="F300" s="45" t="s">
        <v>192</v>
      </c>
      <c r="G300" s="45">
        <v>0.47650999999999999</v>
      </c>
      <c r="H300" s="45">
        <v>0</v>
      </c>
      <c r="I300" s="45">
        <v>0</v>
      </c>
      <c r="J300" s="45">
        <v>0.47650999999999999</v>
      </c>
      <c r="K300" s="45">
        <v>0</v>
      </c>
      <c r="L300" s="45" t="s">
        <v>192</v>
      </c>
      <c r="M300" s="45">
        <v>0</v>
      </c>
      <c r="N300" s="45">
        <v>0</v>
      </c>
      <c r="O300" s="45">
        <v>0</v>
      </c>
      <c r="P300" s="45">
        <v>0</v>
      </c>
      <c r="Q300" s="45">
        <v>0</v>
      </c>
      <c r="R300" s="45">
        <f t="shared" si="112"/>
        <v>0</v>
      </c>
    </row>
    <row r="301" spans="1:18" ht="31.5" x14ac:dyDescent="0.25">
      <c r="A301" s="27" t="s">
        <v>633</v>
      </c>
      <c r="B301" s="43" t="s">
        <v>673</v>
      </c>
      <c r="C301" s="49" t="s">
        <v>674</v>
      </c>
      <c r="D301" s="31">
        <v>2018</v>
      </c>
      <c r="E301" s="31">
        <v>2023</v>
      </c>
      <c r="F301" s="45" t="s">
        <v>192</v>
      </c>
      <c r="G301" s="45">
        <v>0.22975741</v>
      </c>
      <c r="H301" s="45">
        <v>0</v>
      </c>
      <c r="I301" s="45">
        <v>0</v>
      </c>
      <c r="J301" s="45">
        <v>0.22975741</v>
      </c>
      <c r="K301" s="45">
        <v>0</v>
      </c>
      <c r="L301" s="45" t="s">
        <v>192</v>
      </c>
      <c r="M301" s="45">
        <v>0.15056249999999999</v>
      </c>
      <c r="N301" s="45">
        <v>0</v>
      </c>
      <c r="O301" s="45">
        <v>0</v>
      </c>
      <c r="P301" s="45">
        <v>0.15056249999999999</v>
      </c>
      <c r="Q301" s="45">
        <v>0</v>
      </c>
      <c r="R301" s="45">
        <f t="shared" si="112"/>
        <v>0.15056249999999999</v>
      </c>
    </row>
    <row r="302" spans="1:18" ht="31.5" x14ac:dyDescent="0.25">
      <c r="A302" s="27" t="s">
        <v>633</v>
      </c>
      <c r="B302" s="48" t="s">
        <v>675</v>
      </c>
      <c r="C302" s="49" t="s">
        <v>676</v>
      </c>
      <c r="D302" s="44">
        <v>2019</v>
      </c>
      <c r="E302" s="44">
        <v>2020</v>
      </c>
      <c r="F302" s="45" t="s">
        <v>192</v>
      </c>
      <c r="G302" s="45">
        <v>24.998112389999999</v>
      </c>
      <c r="H302" s="45">
        <v>0</v>
      </c>
      <c r="I302" s="45">
        <v>0</v>
      </c>
      <c r="J302" s="45">
        <v>24.998112389999999</v>
      </c>
      <c r="K302" s="45">
        <v>0</v>
      </c>
      <c r="L302" s="45" t="s">
        <v>192</v>
      </c>
      <c r="M302" s="45">
        <v>0</v>
      </c>
      <c r="N302" s="45">
        <v>0</v>
      </c>
      <c r="O302" s="45">
        <v>0</v>
      </c>
      <c r="P302" s="45">
        <v>0</v>
      </c>
      <c r="Q302" s="45">
        <v>0</v>
      </c>
      <c r="R302" s="45">
        <f t="shared" si="112"/>
        <v>0</v>
      </c>
    </row>
    <row r="303" spans="1:18" ht="31.5" x14ac:dyDescent="0.25">
      <c r="A303" s="27" t="s">
        <v>633</v>
      </c>
      <c r="B303" s="48" t="s">
        <v>677</v>
      </c>
      <c r="C303" s="169" t="s">
        <v>678</v>
      </c>
      <c r="D303" s="31">
        <v>2020</v>
      </c>
      <c r="E303" s="31">
        <v>2020</v>
      </c>
      <c r="F303" s="45" t="s">
        <v>192</v>
      </c>
      <c r="G303" s="45">
        <v>0.91666700000000001</v>
      </c>
      <c r="H303" s="45">
        <v>0</v>
      </c>
      <c r="I303" s="45">
        <v>0</v>
      </c>
      <c r="J303" s="45">
        <v>0.91666700000000001</v>
      </c>
      <c r="K303" s="45">
        <v>0</v>
      </c>
      <c r="L303" s="45" t="s">
        <v>192</v>
      </c>
      <c r="M303" s="45">
        <v>0</v>
      </c>
      <c r="N303" s="45">
        <v>0</v>
      </c>
      <c r="O303" s="45">
        <v>0</v>
      </c>
      <c r="P303" s="45">
        <v>0</v>
      </c>
      <c r="Q303" s="45">
        <v>0</v>
      </c>
      <c r="R303" s="45">
        <f t="shared" si="112"/>
        <v>0</v>
      </c>
    </row>
    <row r="304" spans="1:18" ht="31.5" x14ac:dyDescent="0.25">
      <c r="A304" s="27" t="s">
        <v>633</v>
      </c>
      <c r="B304" s="48" t="s">
        <v>679</v>
      </c>
      <c r="C304" s="169" t="s">
        <v>680</v>
      </c>
      <c r="D304" s="31">
        <v>2020</v>
      </c>
      <c r="E304" s="31">
        <v>2020</v>
      </c>
      <c r="F304" s="45" t="s">
        <v>192</v>
      </c>
      <c r="G304" s="45">
        <v>0.54583300000000001</v>
      </c>
      <c r="H304" s="45">
        <v>0</v>
      </c>
      <c r="I304" s="45">
        <v>0</v>
      </c>
      <c r="J304" s="45">
        <v>0.54583300000000001</v>
      </c>
      <c r="K304" s="45">
        <v>0</v>
      </c>
      <c r="L304" s="45" t="s">
        <v>192</v>
      </c>
      <c r="M304" s="45">
        <v>0</v>
      </c>
      <c r="N304" s="45">
        <v>0</v>
      </c>
      <c r="O304" s="45">
        <v>0</v>
      </c>
      <c r="P304" s="45">
        <v>0</v>
      </c>
      <c r="Q304" s="45">
        <v>0</v>
      </c>
      <c r="R304" s="45">
        <f t="shared" si="112"/>
        <v>0</v>
      </c>
    </row>
    <row r="305" spans="1:18" ht="47.25" x14ac:dyDescent="0.25">
      <c r="A305" s="27" t="s">
        <v>633</v>
      </c>
      <c r="B305" s="48" t="s">
        <v>681</v>
      </c>
      <c r="C305" s="169" t="s">
        <v>682</v>
      </c>
      <c r="D305" s="31">
        <v>2020</v>
      </c>
      <c r="E305" s="31">
        <v>2020</v>
      </c>
      <c r="F305" s="45" t="s">
        <v>192</v>
      </c>
      <c r="G305" s="45">
        <v>0.127583</v>
      </c>
      <c r="H305" s="45">
        <v>0</v>
      </c>
      <c r="I305" s="45">
        <v>0</v>
      </c>
      <c r="J305" s="45">
        <v>0.127583</v>
      </c>
      <c r="K305" s="45">
        <v>0</v>
      </c>
      <c r="L305" s="45" t="s">
        <v>192</v>
      </c>
      <c r="M305" s="45">
        <v>0</v>
      </c>
      <c r="N305" s="45">
        <v>0</v>
      </c>
      <c r="O305" s="45">
        <v>0</v>
      </c>
      <c r="P305" s="45">
        <v>0</v>
      </c>
      <c r="Q305" s="45">
        <v>0</v>
      </c>
      <c r="R305" s="45">
        <f t="shared" si="112"/>
        <v>0</v>
      </c>
    </row>
    <row r="306" spans="1:18" ht="31.5" x14ac:dyDescent="0.25">
      <c r="A306" s="27" t="s">
        <v>633</v>
      </c>
      <c r="B306" s="48" t="s">
        <v>683</v>
      </c>
      <c r="C306" s="169" t="s">
        <v>684</v>
      </c>
      <c r="D306" s="31">
        <v>2020</v>
      </c>
      <c r="E306" s="31">
        <v>2020</v>
      </c>
      <c r="F306" s="45" t="s">
        <v>192</v>
      </c>
      <c r="G306" s="45">
        <v>0.42121199999999998</v>
      </c>
      <c r="H306" s="45">
        <v>0</v>
      </c>
      <c r="I306" s="45">
        <v>0</v>
      </c>
      <c r="J306" s="45">
        <v>0.42121199999999998</v>
      </c>
      <c r="K306" s="45">
        <v>0</v>
      </c>
      <c r="L306" s="45" t="s">
        <v>192</v>
      </c>
      <c r="M306" s="45">
        <v>0</v>
      </c>
      <c r="N306" s="45">
        <v>0</v>
      </c>
      <c r="O306" s="45">
        <v>0</v>
      </c>
      <c r="P306" s="45">
        <v>0</v>
      </c>
      <c r="Q306" s="45">
        <v>0</v>
      </c>
      <c r="R306" s="45">
        <f t="shared" si="112"/>
        <v>0</v>
      </c>
    </row>
    <row r="307" spans="1:18" ht="31.5" x14ac:dyDescent="0.25">
      <c r="A307" s="27" t="s">
        <v>633</v>
      </c>
      <c r="B307" s="48" t="s">
        <v>685</v>
      </c>
      <c r="C307" s="169" t="s">
        <v>686</v>
      </c>
      <c r="D307" s="31">
        <v>2020</v>
      </c>
      <c r="E307" s="31">
        <v>2020</v>
      </c>
      <c r="F307" s="45" t="s">
        <v>192</v>
      </c>
      <c r="G307" s="45">
        <v>0.91666700000000001</v>
      </c>
      <c r="H307" s="45">
        <v>0</v>
      </c>
      <c r="I307" s="45">
        <v>0</v>
      </c>
      <c r="J307" s="45">
        <v>0.91666700000000001</v>
      </c>
      <c r="K307" s="45">
        <v>0</v>
      </c>
      <c r="L307" s="45" t="s">
        <v>192</v>
      </c>
      <c r="M307" s="45">
        <v>0</v>
      </c>
      <c r="N307" s="45">
        <v>0</v>
      </c>
      <c r="O307" s="45">
        <v>0</v>
      </c>
      <c r="P307" s="45">
        <v>0</v>
      </c>
      <c r="Q307" s="45">
        <v>0</v>
      </c>
      <c r="R307" s="45">
        <f t="shared" si="112"/>
        <v>0</v>
      </c>
    </row>
    <row r="308" spans="1:18" ht="31.5" x14ac:dyDescent="0.25">
      <c r="A308" s="27" t="s">
        <v>633</v>
      </c>
      <c r="B308" s="48" t="s">
        <v>687</v>
      </c>
      <c r="C308" s="169" t="s">
        <v>688</v>
      </c>
      <c r="D308" s="31">
        <v>2020</v>
      </c>
      <c r="E308" s="31">
        <v>2020</v>
      </c>
      <c r="F308" s="45" t="s">
        <v>192</v>
      </c>
      <c r="G308" s="45">
        <v>0.29166699999999995</v>
      </c>
      <c r="H308" s="45">
        <v>0</v>
      </c>
      <c r="I308" s="45">
        <v>0</v>
      </c>
      <c r="J308" s="45">
        <v>0.29166699999999995</v>
      </c>
      <c r="K308" s="45">
        <v>0</v>
      </c>
      <c r="L308" s="45" t="s">
        <v>192</v>
      </c>
      <c r="M308" s="45">
        <v>0</v>
      </c>
      <c r="N308" s="45">
        <v>0</v>
      </c>
      <c r="O308" s="45">
        <v>0</v>
      </c>
      <c r="P308" s="45">
        <v>0</v>
      </c>
      <c r="Q308" s="45">
        <v>0</v>
      </c>
      <c r="R308" s="45">
        <f t="shared" si="112"/>
        <v>0</v>
      </c>
    </row>
    <row r="309" spans="1:18" x14ac:dyDescent="0.25">
      <c r="A309" s="27" t="s">
        <v>633</v>
      </c>
      <c r="B309" s="48" t="s">
        <v>689</v>
      </c>
      <c r="C309" s="169" t="s">
        <v>690</v>
      </c>
      <c r="D309" s="31">
        <v>2020</v>
      </c>
      <c r="E309" s="31">
        <v>2020</v>
      </c>
      <c r="F309" s="45" t="s">
        <v>192</v>
      </c>
      <c r="G309" s="45">
        <v>9.700136999999999E-2</v>
      </c>
      <c r="H309" s="45">
        <v>0</v>
      </c>
      <c r="I309" s="45">
        <v>0</v>
      </c>
      <c r="J309" s="45">
        <v>9.700136999999999E-2</v>
      </c>
      <c r="K309" s="45">
        <v>0</v>
      </c>
      <c r="L309" s="45" t="s">
        <v>192</v>
      </c>
      <c r="M309" s="45">
        <v>0</v>
      </c>
      <c r="N309" s="45">
        <v>0</v>
      </c>
      <c r="O309" s="45">
        <v>0</v>
      </c>
      <c r="P309" s="45">
        <v>0</v>
      </c>
      <c r="Q309" s="45">
        <v>0</v>
      </c>
      <c r="R309" s="45">
        <f t="shared" si="112"/>
        <v>0</v>
      </c>
    </row>
    <row r="310" spans="1:18" ht="31.5" x14ac:dyDescent="0.25">
      <c r="A310" s="27" t="s">
        <v>633</v>
      </c>
      <c r="B310" s="48" t="s">
        <v>691</v>
      </c>
      <c r="C310" s="169" t="s">
        <v>692</v>
      </c>
      <c r="D310" s="31">
        <v>2020</v>
      </c>
      <c r="E310" s="31">
        <v>2020</v>
      </c>
      <c r="F310" s="45" t="s">
        <v>192</v>
      </c>
      <c r="G310" s="45">
        <v>0.13603599999999999</v>
      </c>
      <c r="H310" s="45">
        <v>0</v>
      </c>
      <c r="I310" s="45">
        <v>0</v>
      </c>
      <c r="J310" s="45">
        <v>0.13603599999999999</v>
      </c>
      <c r="K310" s="45">
        <v>0</v>
      </c>
      <c r="L310" s="45" t="s">
        <v>192</v>
      </c>
      <c r="M310" s="45">
        <v>0</v>
      </c>
      <c r="N310" s="45">
        <v>0</v>
      </c>
      <c r="O310" s="45">
        <v>0</v>
      </c>
      <c r="P310" s="45">
        <v>0</v>
      </c>
      <c r="Q310" s="45">
        <v>0</v>
      </c>
      <c r="R310" s="45">
        <f t="shared" si="112"/>
        <v>0</v>
      </c>
    </row>
    <row r="311" spans="1:18" ht="31.5" x14ac:dyDescent="0.25">
      <c r="A311" s="27" t="s">
        <v>633</v>
      </c>
      <c r="B311" s="48" t="s">
        <v>693</v>
      </c>
      <c r="C311" s="169" t="s">
        <v>694</v>
      </c>
      <c r="D311" s="31">
        <v>2020</v>
      </c>
      <c r="E311" s="31">
        <v>2020</v>
      </c>
      <c r="F311" s="45" t="s">
        <v>192</v>
      </c>
      <c r="G311" s="45">
        <v>0.25711761999999999</v>
      </c>
      <c r="H311" s="45">
        <v>0</v>
      </c>
      <c r="I311" s="45">
        <v>0</v>
      </c>
      <c r="J311" s="45">
        <v>0.25711761999999999</v>
      </c>
      <c r="K311" s="45">
        <v>0</v>
      </c>
      <c r="L311" s="45" t="s">
        <v>192</v>
      </c>
      <c r="M311" s="45">
        <v>0</v>
      </c>
      <c r="N311" s="45">
        <v>0</v>
      </c>
      <c r="O311" s="45">
        <v>0</v>
      </c>
      <c r="P311" s="45">
        <v>0</v>
      </c>
      <c r="Q311" s="45">
        <v>0</v>
      </c>
      <c r="R311" s="45">
        <f t="shared" si="112"/>
        <v>0</v>
      </c>
    </row>
    <row r="312" spans="1:18" ht="31.5" x14ac:dyDescent="0.25">
      <c r="A312" s="27" t="s">
        <v>633</v>
      </c>
      <c r="B312" s="48" t="s">
        <v>695</v>
      </c>
      <c r="C312" s="169" t="s">
        <v>696</v>
      </c>
      <c r="D312" s="31">
        <v>2020</v>
      </c>
      <c r="E312" s="31">
        <v>2020</v>
      </c>
      <c r="F312" s="45" t="s">
        <v>192</v>
      </c>
      <c r="G312" s="45">
        <v>0.107</v>
      </c>
      <c r="H312" s="45">
        <v>0</v>
      </c>
      <c r="I312" s="45">
        <v>0</v>
      </c>
      <c r="J312" s="45">
        <v>0.107</v>
      </c>
      <c r="K312" s="45">
        <v>0</v>
      </c>
      <c r="L312" s="45" t="s">
        <v>192</v>
      </c>
      <c r="M312" s="45">
        <v>0</v>
      </c>
      <c r="N312" s="45">
        <v>0</v>
      </c>
      <c r="O312" s="45">
        <v>0</v>
      </c>
      <c r="P312" s="45">
        <v>0</v>
      </c>
      <c r="Q312" s="45">
        <v>0</v>
      </c>
      <c r="R312" s="45">
        <f t="shared" si="112"/>
        <v>0</v>
      </c>
    </row>
    <row r="313" spans="1:18" x14ac:dyDescent="0.25">
      <c r="A313" s="27" t="s">
        <v>633</v>
      </c>
      <c r="B313" s="48" t="s">
        <v>697</v>
      </c>
      <c r="C313" s="169" t="s">
        <v>698</v>
      </c>
      <c r="D313" s="31">
        <v>2020</v>
      </c>
      <c r="E313" s="31">
        <v>2020</v>
      </c>
      <c r="F313" s="45" t="s">
        <v>192</v>
      </c>
      <c r="G313" s="45">
        <v>0.30393225000000001</v>
      </c>
      <c r="H313" s="45">
        <v>0</v>
      </c>
      <c r="I313" s="45">
        <v>0</v>
      </c>
      <c r="J313" s="45">
        <v>0.30393225000000001</v>
      </c>
      <c r="K313" s="45">
        <v>0</v>
      </c>
      <c r="L313" s="45" t="s">
        <v>192</v>
      </c>
      <c r="M313" s="45">
        <v>0</v>
      </c>
      <c r="N313" s="45">
        <v>0</v>
      </c>
      <c r="O313" s="45">
        <v>0</v>
      </c>
      <c r="P313" s="45">
        <v>0</v>
      </c>
      <c r="Q313" s="45">
        <v>0</v>
      </c>
      <c r="R313" s="45">
        <f t="shared" si="112"/>
        <v>0</v>
      </c>
    </row>
    <row r="314" spans="1:18" ht="31.5" x14ac:dyDescent="0.25">
      <c r="A314" s="27" t="s">
        <v>633</v>
      </c>
      <c r="B314" s="48" t="s">
        <v>699</v>
      </c>
      <c r="C314" s="169" t="s">
        <v>700</v>
      </c>
      <c r="D314" s="31">
        <v>2020</v>
      </c>
      <c r="E314" s="31">
        <v>2020</v>
      </c>
      <c r="F314" s="45" t="s">
        <v>192</v>
      </c>
      <c r="G314" s="45">
        <v>8.7980390000000006E-2</v>
      </c>
      <c r="H314" s="45">
        <v>0</v>
      </c>
      <c r="I314" s="45">
        <v>0</v>
      </c>
      <c r="J314" s="45">
        <v>8.7980390000000006E-2</v>
      </c>
      <c r="K314" s="45">
        <v>0</v>
      </c>
      <c r="L314" s="45" t="s">
        <v>192</v>
      </c>
      <c r="M314" s="45">
        <v>0</v>
      </c>
      <c r="N314" s="45">
        <v>0</v>
      </c>
      <c r="O314" s="45">
        <v>0</v>
      </c>
      <c r="P314" s="45">
        <v>0</v>
      </c>
      <c r="Q314" s="45">
        <v>0</v>
      </c>
      <c r="R314" s="45">
        <f t="shared" si="112"/>
        <v>0</v>
      </c>
    </row>
    <row r="315" spans="1:18" ht="31.5" x14ac:dyDescent="0.25">
      <c r="A315" s="27" t="s">
        <v>633</v>
      </c>
      <c r="B315" s="48" t="s">
        <v>701</v>
      </c>
      <c r="C315" s="169" t="s">
        <v>702</v>
      </c>
      <c r="D315" s="31">
        <v>2020</v>
      </c>
      <c r="E315" s="31">
        <v>2020</v>
      </c>
      <c r="F315" s="45" t="s">
        <v>192</v>
      </c>
      <c r="G315" s="45">
        <v>0.16845642</v>
      </c>
      <c r="H315" s="45">
        <v>0</v>
      </c>
      <c r="I315" s="45">
        <v>0</v>
      </c>
      <c r="J315" s="45">
        <v>0.16845642</v>
      </c>
      <c r="K315" s="45">
        <v>0</v>
      </c>
      <c r="L315" s="45" t="s">
        <v>192</v>
      </c>
      <c r="M315" s="45">
        <v>0</v>
      </c>
      <c r="N315" s="45">
        <v>0</v>
      </c>
      <c r="O315" s="45">
        <v>0</v>
      </c>
      <c r="P315" s="45">
        <v>0</v>
      </c>
      <c r="Q315" s="45">
        <v>0</v>
      </c>
      <c r="R315" s="45">
        <f t="shared" si="112"/>
        <v>0</v>
      </c>
    </row>
    <row r="316" spans="1:18" ht="31.5" x14ac:dyDescent="0.25">
      <c r="A316" s="27" t="s">
        <v>633</v>
      </c>
      <c r="B316" s="48" t="s">
        <v>703</v>
      </c>
      <c r="C316" s="169" t="s">
        <v>704</v>
      </c>
      <c r="D316" s="31">
        <v>2020</v>
      </c>
      <c r="E316" s="31">
        <v>2020</v>
      </c>
      <c r="F316" s="45" t="s">
        <v>192</v>
      </c>
      <c r="G316" s="45">
        <v>9.700136999999999E-2</v>
      </c>
      <c r="H316" s="45">
        <v>0</v>
      </c>
      <c r="I316" s="45">
        <v>0</v>
      </c>
      <c r="J316" s="45">
        <v>9.700136999999999E-2</v>
      </c>
      <c r="K316" s="45">
        <v>0</v>
      </c>
      <c r="L316" s="45" t="s">
        <v>192</v>
      </c>
      <c r="M316" s="45">
        <v>0</v>
      </c>
      <c r="N316" s="45">
        <v>0</v>
      </c>
      <c r="O316" s="45">
        <v>0</v>
      </c>
      <c r="P316" s="45">
        <v>0</v>
      </c>
      <c r="Q316" s="45">
        <v>0</v>
      </c>
      <c r="R316" s="45">
        <f t="shared" si="112"/>
        <v>0</v>
      </c>
    </row>
    <row r="317" spans="1:18" ht="31.5" x14ac:dyDescent="0.25">
      <c r="A317" s="27" t="s">
        <v>633</v>
      </c>
      <c r="B317" s="48" t="s">
        <v>705</v>
      </c>
      <c r="C317" s="169" t="s">
        <v>706</v>
      </c>
      <c r="D317" s="31">
        <v>2020</v>
      </c>
      <c r="E317" s="31">
        <v>2020</v>
      </c>
      <c r="F317" s="45" t="s">
        <v>192</v>
      </c>
      <c r="G317" s="45">
        <v>0.10470966</v>
      </c>
      <c r="H317" s="45">
        <v>0</v>
      </c>
      <c r="I317" s="45">
        <v>0</v>
      </c>
      <c r="J317" s="45">
        <v>0.10470966</v>
      </c>
      <c r="K317" s="45">
        <v>0</v>
      </c>
      <c r="L317" s="45" t="s">
        <v>192</v>
      </c>
      <c r="M317" s="45">
        <v>0</v>
      </c>
      <c r="N317" s="45">
        <v>0</v>
      </c>
      <c r="O317" s="45">
        <v>0</v>
      </c>
      <c r="P317" s="45">
        <v>0</v>
      </c>
      <c r="Q317" s="45">
        <v>0</v>
      </c>
      <c r="R317" s="45">
        <f t="shared" si="112"/>
        <v>0</v>
      </c>
    </row>
    <row r="318" spans="1:18" ht="47.25" x14ac:dyDescent="0.25">
      <c r="A318" s="27" t="s">
        <v>633</v>
      </c>
      <c r="B318" s="48" t="s">
        <v>707</v>
      </c>
      <c r="C318" s="169" t="s">
        <v>708</v>
      </c>
      <c r="D318" s="31">
        <v>2020</v>
      </c>
      <c r="E318" s="31">
        <v>2020</v>
      </c>
      <c r="F318" s="45" t="s">
        <v>192</v>
      </c>
      <c r="G318" s="45">
        <v>0.14256822</v>
      </c>
      <c r="H318" s="45">
        <v>0</v>
      </c>
      <c r="I318" s="45">
        <v>0</v>
      </c>
      <c r="J318" s="45">
        <v>0.14256822</v>
      </c>
      <c r="K318" s="45">
        <v>0</v>
      </c>
      <c r="L318" s="45" t="s">
        <v>192</v>
      </c>
      <c r="M318" s="45">
        <v>0</v>
      </c>
      <c r="N318" s="45">
        <v>0</v>
      </c>
      <c r="O318" s="45">
        <v>0</v>
      </c>
      <c r="P318" s="45">
        <v>0</v>
      </c>
      <c r="Q318" s="45">
        <v>0</v>
      </c>
      <c r="R318" s="45">
        <f t="shared" si="112"/>
        <v>0</v>
      </c>
    </row>
    <row r="319" spans="1:18" ht="31.5" x14ac:dyDescent="0.25">
      <c r="A319" s="27" t="s">
        <v>633</v>
      </c>
      <c r="B319" s="48" t="s">
        <v>709</v>
      </c>
      <c r="C319" s="169" t="s">
        <v>710</v>
      </c>
      <c r="D319" s="31">
        <v>2020</v>
      </c>
      <c r="E319" s="31">
        <v>2020</v>
      </c>
      <c r="F319" s="45" t="s">
        <v>192</v>
      </c>
      <c r="G319" s="45">
        <v>0.10997548</v>
      </c>
      <c r="H319" s="45">
        <v>0</v>
      </c>
      <c r="I319" s="45">
        <v>0</v>
      </c>
      <c r="J319" s="45">
        <v>0.10997548</v>
      </c>
      <c r="K319" s="45">
        <v>0</v>
      </c>
      <c r="L319" s="45" t="s">
        <v>192</v>
      </c>
      <c r="M319" s="45">
        <v>0</v>
      </c>
      <c r="N319" s="45">
        <v>0</v>
      </c>
      <c r="O319" s="45">
        <v>0</v>
      </c>
      <c r="P319" s="45">
        <v>0</v>
      </c>
      <c r="Q319" s="45">
        <v>0</v>
      </c>
      <c r="R319" s="45">
        <f t="shared" si="112"/>
        <v>0</v>
      </c>
    </row>
    <row r="320" spans="1:18" ht="31.5" x14ac:dyDescent="0.25">
      <c r="A320" s="27" t="s">
        <v>633</v>
      </c>
      <c r="B320" s="48" t="s">
        <v>711</v>
      </c>
      <c r="C320" s="169" t="s">
        <v>712</v>
      </c>
      <c r="D320" s="31">
        <v>2020</v>
      </c>
      <c r="E320" s="31">
        <v>2020</v>
      </c>
      <c r="F320" s="45" t="s">
        <v>192</v>
      </c>
      <c r="G320" s="45">
        <v>4.5670000000000002E-2</v>
      </c>
      <c r="H320" s="45">
        <v>0</v>
      </c>
      <c r="I320" s="45">
        <v>0</v>
      </c>
      <c r="J320" s="45">
        <v>4.5670000000000002E-2</v>
      </c>
      <c r="K320" s="45">
        <v>0</v>
      </c>
      <c r="L320" s="45" t="s">
        <v>192</v>
      </c>
      <c r="M320" s="45">
        <v>0</v>
      </c>
      <c r="N320" s="45">
        <v>0</v>
      </c>
      <c r="O320" s="45">
        <v>0</v>
      </c>
      <c r="P320" s="45">
        <v>0</v>
      </c>
      <c r="Q320" s="45">
        <v>0</v>
      </c>
      <c r="R320" s="45">
        <f t="shared" si="112"/>
        <v>0</v>
      </c>
    </row>
    <row r="321" spans="1:18" ht="31.5" x14ac:dyDescent="0.25">
      <c r="A321" s="27" t="s">
        <v>633</v>
      </c>
      <c r="B321" s="48" t="s">
        <v>713</v>
      </c>
      <c r="C321" s="169" t="s">
        <v>714</v>
      </c>
      <c r="D321" s="31">
        <v>2020</v>
      </c>
      <c r="E321" s="31">
        <v>2020</v>
      </c>
      <c r="F321" s="45" t="s">
        <v>192</v>
      </c>
      <c r="G321" s="45">
        <v>0.89749999999999996</v>
      </c>
      <c r="H321" s="45">
        <v>0</v>
      </c>
      <c r="I321" s="45">
        <v>0</v>
      </c>
      <c r="J321" s="45">
        <v>0.89749999999999996</v>
      </c>
      <c r="K321" s="45">
        <v>0</v>
      </c>
      <c r="L321" s="45" t="s">
        <v>192</v>
      </c>
      <c r="M321" s="45">
        <v>0</v>
      </c>
      <c r="N321" s="45">
        <v>0</v>
      </c>
      <c r="O321" s="45">
        <v>0</v>
      </c>
      <c r="P321" s="45">
        <v>0</v>
      </c>
      <c r="Q321" s="45">
        <v>0</v>
      </c>
      <c r="R321" s="45">
        <f t="shared" si="112"/>
        <v>0</v>
      </c>
    </row>
    <row r="322" spans="1:18" ht="47.25" x14ac:dyDescent="0.25">
      <c r="A322" s="27" t="s">
        <v>633</v>
      </c>
      <c r="B322" s="48" t="s">
        <v>715</v>
      </c>
      <c r="C322" s="169" t="s">
        <v>716</v>
      </c>
      <c r="D322" s="31">
        <v>2020</v>
      </c>
      <c r="E322" s="31">
        <v>2020</v>
      </c>
      <c r="F322" s="45" t="s">
        <v>192</v>
      </c>
      <c r="G322" s="45">
        <v>1.1080000000000001</v>
      </c>
      <c r="H322" s="45">
        <v>0</v>
      </c>
      <c r="I322" s="45">
        <v>0</v>
      </c>
      <c r="J322" s="45">
        <v>1.1080000000000001</v>
      </c>
      <c r="K322" s="45">
        <v>0</v>
      </c>
      <c r="L322" s="45" t="s">
        <v>192</v>
      </c>
      <c r="M322" s="45">
        <v>0</v>
      </c>
      <c r="N322" s="45">
        <v>0</v>
      </c>
      <c r="O322" s="45">
        <v>0</v>
      </c>
      <c r="P322" s="45">
        <v>0</v>
      </c>
      <c r="Q322" s="45">
        <v>0</v>
      </c>
      <c r="R322" s="45">
        <f t="shared" si="112"/>
        <v>0</v>
      </c>
    </row>
    <row r="323" spans="1:18" ht="31.5" x14ac:dyDescent="0.25">
      <c r="A323" s="27" t="s">
        <v>633</v>
      </c>
      <c r="B323" s="48" t="s">
        <v>2353</v>
      </c>
      <c r="C323" s="169" t="s">
        <v>2354</v>
      </c>
      <c r="D323" s="31">
        <v>2019</v>
      </c>
      <c r="E323" s="31">
        <v>2020</v>
      </c>
      <c r="F323" s="45" t="s">
        <v>192</v>
      </c>
      <c r="G323" s="45">
        <v>5.2119370000000005E-2</v>
      </c>
      <c r="H323" s="45">
        <v>0</v>
      </c>
      <c r="I323" s="45">
        <v>0</v>
      </c>
      <c r="J323" s="45">
        <v>5.2119370000000005E-2</v>
      </c>
      <c r="K323" s="45">
        <v>0</v>
      </c>
      <c r="L323" s="45" t="s">
        <v>192</v>
      </c>
      <c r="M323" s="45">
        <v>0</v>
      </c>
      <c r="N323" s="45">
        <v>0</v>
      </c>
      <c r="O323" s="45">
        <v>0</v>
      </c>
      <c r="P323" s="45">
        <v>0</v>
      </c>
      <c r="Q323" s="45">
        <v>0</v>
      </c>
      <c r="R323" s="45">
        <f t="shared" si="112"/>
        <v>0</v>
      </c>
    </row>
    <row r="324" spans="1:18" ht="31.5" x14ac:dyDescent="0.25">
      <c r="A324" s="27" t="s">
        <v>633</v>
      </c>
      <c r="B324" s="48" t="s">
        <v>2355</v>
      </c>
      <c r="C324" s="169" t="s">
        <v>2356</v>
      </c>
      <c r="D324" s="44">
        <v>2022</v>
      </c>
      <c r="E324" s="44">
        <v>2022</v>
      </c>
      <c r="F324" s="45" t="s">
        <v>192</v>
      </c>
      <c r="G324" s="45">
        <v>9.5919709999999991E-2</v>
      </c>
      <c r="H324" s="45">
        <v>0</v>
      </c>
      <c r="I324" s="45">
        <v>0</v>
      </c>
      <c r="J324" s="45">
        <v>9.5919709999999991E-2</v>
      </c>
      <c r="K324" s="45">
        <v>0</v>
      </c>
      <c r="L324" s="45" t="s">
        <v>192</v>
      </c>
      <c r="M324" s="45">
        <v>9.5919709999999991E-2</v>
      </c>
      <c r="N324" s="45">
        <v>0</v>
      </c>
      <c r="O324" s="45">
        <v>9.5919709999999991E-2</v>
      </c>
      <c r="P324" s="45">
        <v>0</v>
      </c>
      <c r="Q324" s="45">
        <v>0</v>
      </c>
      <c r="R324" s="45">
        <f t="shared" si="112"/>
        <v>9.5919709999999991E-2</v>
      </c>
    </row>
    <row r="325" spans="1:18" ht="31.5" x14ac:dyDescent="0.25">
      <c r="A325" s="27" t="s">
        <v>633</v>
      </c>
      <c r="B325" s="48" t="s">
        <v>717</v>
      </c>
      <c r="C325" s="169" t="s">
        <v>718</v>
      </c>
      <c r="D325" s="31">
        <v>2021</v>
      </c>
      <c r="E325" s="31">
        <v>2021</v>
      </c>
      <c r="F325" s="45" t="s">
        <v>192</v>
      </c>
      <c r="G325" s="45">
        <v>1.3472264500000002</v>
      </c>
      <c r="H325" s="45">
        <v>0</v>
      </c>
      <c r="I325" s="45">
        <v>0</v>
      </c>
      <c r="J325" s="45">
        <v>1.3472264500000002</v>
      </c>
      <c r="K325" s="45">
        <v>0</v>
      </c>
      <c r="L325" s="45" t="s">
        <v>192</v>
      </c>
      <c r="M325" s="45">
        <v>1.3472264500000002</v>
      </c>
      <c r="N325" s="45">
        <v>1.3472264500000002</v>
      </c>
      <c r="O325" s="45">
        <v>0</v>
      </c>
      <c r="P325" s="45">
        <v>0</v>
      </c>
      <c r="Q325" s="45">
        <v>0</v>
      </c>
      <c r="R325" s="45">
        <f t="shared" si="112"/>
        <v>1.3472264500000002</v>
      </c>
    </row>
    <row r="326" spans="1:18" ht="47.25" x14ac:dyDescent="0.25">
      <c r="A326" s="27" t="s">
        <v>633</v>
      </c>
      <c r="B326" s="48" t="s">
        <v>719</v>
      </c>
      <c r="C326" s="169" t="s">
        <v>720</v>
      </c>
      <c r="D326" s="31">
        <v>2021</v>
      </c>
      <c r="E326" s="31">
        <v>2021</v>
      </c>
      <c r="F326" s="45" t="s">
        <v>192</v>
      </c>
      <c r="G326" s="45">
        <v>0.58499836000000005</v>
      </c>
      <c r="H326" s="45">
        <v>0</v>
      </c>
      <c r="I326" s="45">
        <v>0</v>
      </c>
      <c r="J326" s="45">
        <v>0.58499836000000005</v>
      </c>
      <c r="K326" s="45">
        <v>0</v>
      </c>
      <c r="L326" s="45" t="s">
        <v>192</v>
      </c>
      <c r="M326" s="45">
        <v>0.58499836000000005</v>
      </c>
      <c r="N326" s="45">
        <v>0.58499836000000005</v>
      </c>
      <c r="O326" s="45">
        <v>0</v>
      </c>
      <c r="P326" s="45">
        <v>0</v>
      </c>
      <c r="Q326" s="45">
        <v>0</v>
      </c>
      <c r="R326" s="45">
        <f t="shared" si="112"/>
        <v>0.58499836000000005</v>
      </c>
    </row>
    <row r="327" spans="1:18" ht="31.5" x14ac:dyDescent="0.25">
      <c r="A327" s="27" t="s">
        <v>633</v>
      </c>
      <c r="B327" s="48" t="s">
        <v>721</v>
      </c>
      <c r="C327" s="169" t="s">
        <v>722</v>
      </c>
      <c r="D327" s="31">
        <v>2021</v>
      </c>
      <c r="E327" s="31">
        <v>2021</v>
      </c>
      <c r="F327" s="45" t="s">
        <v>192</v>
      </c>
      <c r="G327" s="45">
        <v>0.35358818000000003</v>
      </c>
      <c r="H327" s="45">
        <v>0</v>
      </c>
      <c r="I327" s="45">
        <v>0</v>
      </c>
      <c r="J327" s="45">
        <v>0.35358818000000003</v>
      </c>
      <c r="K327" s="45">
        <v>0</v>
      </c>
      <c r="L327" s="45" t="s">
        <v>192</v>
      </c>
      <c r="M327" s="45">
        <v>0.35358818000000003</v>
      </c>
      <c r="N327" s="45">
        <v>0.35358818000000003</v>
      </c>
      <c r="O327" s="45">
        <v>0</v>
      </c>
      <c r="P327" s="45">
        <v>0</v>
      </c>
      <c r="Q327" s="45">
        <v>0</v>
      </c>
      <c r="R327" s="45">
        <f t="shared" si="112"/>
        <v>0.35358818000000003</v>
      </c>
    </row>
    <row r="328" spans="1:18" ht="31.5" x14ac:dyDescent="0.25">
      <c r="A328" s="27" t="s">
        <v>633</v>
      </c>
      <c r="B328" s="48" t="s">
        <v>723</v>
      </c>
      <c r="C328" s="169" t="s">
        <v>724</v>
      </c>
      <c r="D328" s="31">
        <v>2021</v>
      </c>
      <c r="E328" s="31">
        <v>2021</v>
      </c>
      <c r="F328" s="45" t="s">
        <v>192</v>
      </c>
      <c r="G328" s="45">
        <v>0.27483000000000002</v>
      </c>
      <c r="H328" s="45">
        <v>0</v>
      </c>
      <c r="I328" s="45">
        <v>0</v>
      </c>
      <c r="J328" s="45">
        <v>0.27483000000000002</v>
      </c>
      <c r="K328" s="45">
        <v>0</v>
      </c>
      <c r="L328" s="45" t="s">
        <v>192</v>
      </c>
      <c r="M328" s="45">
        <v>0.27483000000000002</v>
      </c>
      <c r="N328" s="45">
        <v>0.27483000000000002</v>
      </c>
      <c r="O328" s="45">
        <v>0</v>
      </c>
      <c r="P328" s="45">
        <v>0</v>
      </c>
      <c r="Q328" s="45">
        <v>0</v>
      </c>
      <c r="R328" s="45">
        <f t="shared" si="112"/>
        <v>0.27483000000000002</v>
      </c>
    </row>
    <row r="329" spans="1:18" ht="31.5" x14ac:dyDescent="0.25">
      <c r="A329" s="27" t="s">
        <v>633</v>
      </c>
      <c r="B329" s="48" t="s">
        <v>725</v>
      </c>
      <c r="C329" s="169" t="s">
        <v>726</v>
      </c>
      <c r="D329" s="31">
        <v>2021</v>
      </c>
      <c r="E329" s="31">
        <v>2021</v>
      </c>
      <c r="F329" s="45" t="s">
        <v>192</v>
      </c>
      <c r="G329" s="45">
        <v>1.08820187</v>
      </c>
      <c r="H329" s="45">
        <v>0</v>
      </c>
      <c r="I329" s="45">
        <v>0</v>
      </c>
      <c r="J329" s="45">
        <v>1.08820187</v>
      </c>
      <c r="K329" s="45">
        <v>0</v>
      </c>
      <c r="L329" s="45" t="s">
        <v>192</v>
      </c>
      <c r="M329" s="45">
        <v>1.08820187</v>
      </c>
      <c r="N329" s="45">
        <v>1.08820187</v>
      </c>
      <c r="O329" s="45">
        <v>0</v>
      </c>
      <c r="P329" s="45">
        <v>0</v>
      </c>
      <c r="Q329" s="45">
        <v>0</v>
      </c>
      <c r="R329" s="45">
        <f t="shared" si="112"/>
        <v>1.08820187</v>
      </c>
    </row>
    <row r="330" spans="1:18" ht="31.5" x14ac:dyDescent="0.25">
      <c r="A330" s="27" t="s">
        <v>633</v>
      </c>
      <c r="B330" s="48" t="s">
        <v>727</v>
      </c>
      <c r="C330" s="169" t="s">
        <v>728</v>
      </c>
      <c r="D330" s="31">
        <v>2021</v>
      </c>
      <c r="E330" s="31">
        <v>2021</v>
      </c>
      <c r="F330" s="45" t="s">
        <v>192</v>
      </c>
      <c r="G330" s="45">
        <v>0.47181000000000001</v>
      </c>
      <c r="H330" s="45">
        <v>0</v>
      </c>
      <c r="I330" s="45">
        <v>0</v>
      </c>
      <c r="J330" s="45">
        <v>0.47181000000000001</v>
      </c>
      <c r="K330" s="45">
        <v>0</v>
      </c>
      <c r="L330" s="45" t="s">
        <v>192</v>
      </c>
      <c r="M330" s="45">
        <v>0.47181000000000001</v>
      </c>
      <c r="N330" s="45">
        <v>0.47181000000000001</v>
      </c>
      <c r="O330" s="45">
        <v>0</v>
      </c>
      <c r="P330" s="45">
        <v>0</v>
      </c>
      <c r="Q330" s="45">
        <v>0</v>
      </c>
      <c r="R330" s="45">
        <f t="shared" si="112"/>
        <v>0.47181000000000001</v>
      </c>
    </row>
    <row r="331" spans="1:18" ht="31.5" x14ac:dyDescent="0.25">
      <c r="A331" s="27" t="s">
        <v>633</v>
      </c>
      <c r="B331" s="48" t="s">
        <v>3544</v>
      </c>
      <c r="C331" s="169" t="s">
        <v>729</v>
      </c>
      <c r="D331" s="31">
        <v>2021</v>
      </c>
      <c r="E331" s="31">
        <v>2021</v>
      </c>
      <c r="F331" s="45" t="s">
        <v>192</v>
      </c>
      <c r="G331" s="45">
        <v>1.003493</v>
      </c>
      <c r="H331" s="45">
        <v>0</v>
      </c>
      <c r="I331" s="45">
        <v>0</v>
      </c>
      <c r="J331" s="45">
        <v>1.003493</v>
      </c>
      <c r="K331" s="45">
        <v>0</v>
      </c>
      <c r="L331" s="45" t="s">
        <v>192</v>
      </c>
      <c r="M331" s="45">
        <v>1.003493</v>
      </c>
      <c r="N331" s="45">
        <v>1.003493</v>
      </c>
      <c r="O331" s="45">
        <v>0</v>
      </c>
      <c r="P331" s="45">
        <v>0</v>
      </c>
      <c r="Q331" s="45">
        <v>0</v>
      </c>
      <c r="R331" s="45">
        <f t="shared" si="112"/>
        <v>1.003493</v>
      </c>
    </row>
    <row r="332" spans="1:18" ht="31.5" x14ac:dyDescent="0.25">
      <c r="A332" s="27" t="s">
        <v>633</v>
      </c>
      <c r="B332" s="48" t="s">
        <v>730</v>
      </c>
      <c r="C332" s="169" t="s">
        <v>731</v>
      </c>
      <c r="D332" s="31">
        <v>2021</v>
      </c>
      <c r="E332" s="31">
        <v>2021</v>
      </c>
      <c r="F332" s="45" t="s">
        <v>192</v>
      </c>
      <c r="G332" s="45">
        <v>2.4703275699999998</v>
      </c>
      <c r="H332" s="45">
        <v>0</v>
      </c>
      <c r="I332" s="45">
        <v>0</v>
      </c>
      <c r="J332" s="45">
        <v>2.4703275699999998</v>
      </c>
      <c r="K332" s="45">
        <v>0</v>
      </c>
      <c r="L332" s="45" t="s">
        <v>192</v>
      </c>
      <c r="M332" s="45">
        <v>2.4703275699999998</v>
      </c>
      <c r="N332" s="45">
        <v>2.4703275699999998</v>
      </c>
      <c r="O332" s="45">
        <v>0</v>
      </c>
      <c r="P332" s="45">
        <v>0</v>
      </c>
      <c r="Q332" s="45">
        <v>0</v>
      </c>
      <c r="R332" s="45">
        <f t="shared" si="112"/>
        <v>2.4703275699999998</v>
      </c>
    </row>
    <row r="333" spans="1:18" ht="63" x14ac:dyDescent="0.25">
      <c r="A333" s="27" t="s">
        <v>633</v>
      </c>
      <c r="B333" s="48" t="s">
        <v>732</v>
      </c>
      <c r="C333" s="169" t="s">
        <v>733</v>
      </c>
      <c r="D333" s="31">
        <v>2021</v>
      </c>
      <c r="E333" s="31" t="s">
        <v>192</v>
      </c>
      <c r="F333" s="45" t="s">
        <v>192</v>
      </c>
      <c r="G333" s="45">
        <v>0</v>
      </c>
      <c r="H333" s="82">
        <v>0</v>
      </c>
      <c r="I333" s="45">
        <v>0</v>
      </c>
      <c r="J333" s="82">
        <v>0</v>
      </c>
      <c r="K333" s="45">
        <v>0</v>
      </c>
      <c r="L333" s="45" t="s">
        <v>192</v>
      </c>
      <c r="M333" s="45">
        <v>0</v>
      </c>
      <c r="N333" s="45">
        <v>0</v>
      </c>
      <c r="O333" s="45">
        <v>0</v>
      </c>
      <c r="P333" s="45">
        <v>0</v>
      </c>
      <c r="Q333" s="45">
        <v>0</v>
      </c>
      <c r="R333" s="45">
        <f t="shared" si="112"/>
        <v>0</v>
      </c>
    </row>
    <row r="334" spans="1:18" ht="31.5" x14ac:dyDescent="0.25">
      <c r="A334" s="27" t="s">
        <v>633</v>
      </c>
      <c r="B334" s="48" t="s">
        <v>2357</v>
      </c>
      <c r="C334" s="169" t="s">
        <v>2358</v>
      </c>
      <c r="D334" s="44">
        <v>2021</v>
      </c>
      <c r="E334" s="44">
        <v>2021</v>
      </c>
      <c r="F334" s="45" t="s">
        <v>192</v>
      </c>
      <c r="G334" s="45">
        <v>0.27581849000000003</v>
      </c>
      <c r="H334" s="45">
        <v>0</v>
      </c>
      <c r="I334" s="45">
        <v>0</v>
      </c>
      <c r="J334" s="45">
        <v>0.27581849000000003</v>
      </c>
      <c r="K334" s="45">
        <v>0</v>
      </c>
      <c r="L334" s="45" t="s">
        <v>192</v>
      </c>
      <c r="M334" s="45">
        <v>0.27581849000000003</v>
      </c>
      <c r="N334" s="45">
        <v>0.27581849000000003</v>
      </c>
      <c r="O334" s="45">
        <v>0</v>
      </c>
      <c r="P334" s="45">
        <v>0</v>
      </c>
      <c r="Q334" s="45">
        <v>0</v>
      </c>
      <c r="R334" s="45">
        <f t="shared" si="112"/>
        <v>0.27581849000000003</v>
      </c>
    </row>
    <row r="335" spans="1:18" ht="31.5" x14ac:dyDescent="0.25">
      <c r="A335" s="27" t="s">
        <v>633</v>
      </c>
      <c r="B335" s="48" t="s">
        <v>2359</v>
      </c>
      <c r="C335" s="169" t="s">
        <v>2360</v>
      </c>
      <c r="D335" s="44">
        <v>2021</v>
      </c>
      <c r="E335" s="44">
        <v>2021</v>
      </c>
      <c r="F335" s="45" t="s">
        <v>192</v>
      </c>
      <c r="G335" s="45">
        <v>0.27581849000000003</v>
      </c>
      <c r="H335" s="45">
        <v>0</v>
      </c>
      <c r="I335" s="45">
        <v>0</v>
      </c>
      <c r="J335" s="45">
        <v>0.27581849000000003</v>
      </c>
      <c r="K335" s="45">
        <v>0</v>
      </c>
      <c r="L335" s="45" t="s">
        <v>192</v>
      </c>
      <c r="M335" s="45">
        <v>0.27581849000000003</v>
      </c>
      <c r="N335" s="45">
        <v>0.27581849000000003</v>
      </c>
      <c r="O335" s="45">
        <v>0</v>
      </c>
      <c r="P335" s="45">
        <v>0</v>
      </c>
      <c r="Q335" s="45">
        <v>0</v>
      </c>
      <c r="R335" s="45">
        <f t="shared" si="112"/>
        <v>0.27581849000000003</v>
      </c>
    </row>
    <row r="336" spans="1:18" ht="31.5" x14ac:dyDescent="0.25">
      <c r="A336" s="27" t="s">
        <v>633</v>
      </c>
      <c r="B336" s="48" t="s">
        <v>2361</v>
      </c>
      <c r="C336" s="169" t="s">
        <v>2362</v>
      </c>
      <c r="D336" s="44">
        <v>2021</v>
      </c>
      <c r="E336" s="44">
        <v>2021</v>
      </c>
      <c r="F336" s="45" t="s">
        <v>192</v>
      </c>
      <c r="G336" s="45">
        <v>0.25398217000000001</v>
      </c>
      <c r="H336" s="45">
        <v>0</v>
      </c>
      <c r="I336" s="45">
        <v>0</v>
      </c>
      <c r="J336" s="45">
        <v>0.25398217000000001</v>
      </c>
      <c r="K336" s="45">
        <v>0</v>
      </c>
      <c r="L336" s="45" t="s">
        <v>192</v>
      </c>
      <c r="M336" s="45">
        <v>0.25398217000000001</v>
      </c>
      <c r="N336" s="45">
        <v>0.25398217000000001</v>
      </c>
      <c r="O336" s="45">
        <v>0</v>
      </c>
      <c r="P336" s="45">
        <v>0</v>
      </c>
      <c r="Q336" s="45">
        <v>0</v>
      </c>
      <c r="R336" s="45">
        <f t="shared" si="112"/>
        <v>0.25398217000000001</v>
      </c>
    </row>
    <row r="337" spans="1:18" ht="31.5" x14ac:dyDescent="0.25">
      <c r="A337" s="27" t="s">
        <v>633</v>
      </c>
      <c r="B337" s="48" t="s">
        <v>2363</v>
      </c>
      <c r="C337" s="169" t="s">
        <v>2364</v>
      </c>
      <c r="D337" s="44">
        <v>2021</v>
      </c>
      <c r="E337" s="44">
        <v>2021</v>
      </c>
      <c r="F337" s="45" t="s">
        <v>192</v>
      </c>
      <c r="G337" s="45">
        <v>0.27581849000000003</v>
      </c>
      <c r="H337" s="45">
        <v>0</v>
      </c>
      <c r="I337" s="45">
        <v>0</v>
      </c>
      <c r="J337" s="45">
        <v>0.27581849000000003</v>
      </c>
      <c r="K337" s="45">
        <v>0</v>
      </c>
      <c r="L337" s="45" t="s">
        <v>192</v>
      </c>
      <c r="M337" s="45">
        <v>0.27581849000000003</v>
      </c>
      <c r="N337" s="45">
        <v>0.27581849000000003</v>
      </c>
      <c r="O337" s="45">
        <v>0</v>
      </c>
      <c r="P337" s="45">
        <v>0</v>
      </c>
      <c r="Q337" s="45">
        <v>0</v>
      </c>
      <c r="R337" s="45">
        <f t="shared" ref="R337:R400" si="113">SUM(Q337,P337,O337,N337,)</f>
        <v>0.27581849000000003</v>
      </c>
    </row>
    <row r="338" spans="1:18" ht="31.5" x14ac:dyDescent="0.25">
      <c r="A338" s="27" t="s">
        <v>633</v>
      </c>
      <c r="B338" s="48" t="s">
        <v>2365</v>
      </c>
      <c r="C338" s="169" t="s">
        <v>2366</v>
      </c>
      <c r="D338" s="44">
        <v>2021</v>
      </c>
      <c r="E338" s="44">
        <v>2021</v>
      </c>
      <c r="F338" s="45" t="s">
        <v>192</v>
      </c>
      <c r="G338" s="45">
        <v>0.27581849000000003</v>
      </c>
      <c r="H338" s="45">
        <v>0</v>
      </c>
      <c r="I338" s="45">
        <v>0</v>
      </c>
      <c r="J338" s="45">
        <v>0.27581849000000003</v>
      </c>
      <c r="K338" s="45">
        <v>0</v>
      </c>
      <c r="L338" s="45" t="s">
        <v>192</v>
      </c>
      <c r="M338" s="45">
        <v>0.27581849000000003</v>
      </c>
      <c r="N338" s="45">
        <v>0.27581849000000003</v>
      </c>
      <c r="O338" s="45">
        <v>0</v>
      </c>
      <c r="P338" s="45">
        <v>0</v>
      </c>
      <c r="Q338" s="45">
        <v>0</v>
      </c>
      <c r="R338" s="45">
        <f t="shared" si="113"/>
        <v>0.27581849000000003</v>
      </c>
    </row>
    <row r="339" spans="1:18" ht="31.5" x14ac:dyDescent="0.25">
      <c r="A339" s="27" t="s">
        <v>633</v>
      </c>
      <c r="B339" s="48" t="s">
        <v>2367</v>
      </c>
      <c r="C339" s="169" t="s">
        <v>2368</v>
      </c>
      <c r="D339" s="44">
        <v>2021</v>
      </c>
      <c r="E339" s="44" t="s">
        <v>192</v>
      </c>
      <c r="F339" s="45" t="s">
        <v>192</v>
      </c>
      <c r="G339" s="45">
        <v>0</v>
      </c>
      <c r="H339" s="45">
        <v>0</v>
      </c>
      <c r="I339" s="45">
        <v>0</v>
      </c>
      <c r="J339" s="45">
        <v>0</v>
      </c>
      <c r="K339" s="45">
        <v>0</v>
      </c>
      <c r="L339" s="45" t="s">
        <v>192</v>
      </c>
      <c r="M339" s="45">
        <v>0</v>
      </c>
      <c r="N339" s="45">
        <v>0</v>
      </c>
      <c r="O339" s="45">
        <v>0</v>
      </c>
      <c r="P339" s="45">
        <v>0</v>
      </c>
      <c r="Q339" s="45">
        <v>0</v>
      </c>
      <c r="R339" s="45">
        <f t="shared" si="113"/>
        <v>0</v>
      </c>
    </row>
    <row r="340" spans="1:18" ht="47.25" x14ac:dyDescent="0.25">
      <c r="A340" s="27" t="s">
        <v>633</v>
      </c>
      <c r="B340" s="48" t="s">
        <v>734</v>
      </c>
      <c r="C340" s="169" t="s">
        <v>735</v>
      </c>
      <c r="D340" s="31">
        <v>2021</v>
      </c>
      <c r="E340" s="31" t="s">
        <v>192</v>
      </c>
      <c r="F340" s="45" t="s">
        <v>192</v>
      </c>
      <c r="G340" s="45">
        <v>0</v>
      </c>
      <c r="H340" s="82">
        <v>0</v>
      </c>
      <c r="I340" s="45">
        <v>0</v>
      </c>
      <c r="J340" s="82">
        <v>0</v>
      </c>
      <c r="K340" s="45">
        <v>0</v>
      </c>
      <c r="L340" s="45" t="s">
        <v>192</v>
      </c>
      <c r="M340" s="45">
        <v>0</v>
      </c>
      <c r="N340" s="45">
        <v>0</v>
      </c>
      <c r="O340" s="45">
        <v>0</v>
      </c>
      <c r="P340" s="45">
        <v>0</v>
      </c>
      <c r="Q340" s="45">
        <v>0</v>
      </c>
      <c r="R340" s="45">
        <f t="shared" si="113"/>
        <v>0</v>
      </c>
    </row>
    <row r="341" spans="1:18" ht="31.5" x14ac:dyDescent="0.25">
      <c r="A341" s="27" t="s">
        <v>633</v>
      </c>
      <c r="B341" s="48" t="s">
        <v>2369</v>
      </c>
      <c r="C341" s="169" t="s">
        <v>2370</v>
      </c>
      <c r="D341" s="44">
        <v>2021</v>
      </c>
      <c r="E341" s="44">
        <v>2021</v>
      </c>
      <c r="F341" s="45" t="s">
        <v>192</v>
      </c>
      <c r="G341" s="45">
        <v>0.13227</v>
      </c>
      <c r="H341" s="45">
        <v>0</v>
      </c>
      <c r="I341" s="45">
        <v>0</v>
      </c>
      <c r="J341" s="45">
        <v>0.13227</v>
      </c>
      <c r="K341" s="45">
        <v>0</v>
      </c>
      <c r="L341" s="45" t="s">
        <v>192</v>
      </c>
      <c r="M341" s="45">
        <v>0.13227</v>
      </c>
      <c r="N341" s="45">
        <v>0.13227</v>
      </c>
      <c r="O341" s="45">
        <v>0</v>
      </c>
      <c r="P341" s="45">
        <v>0</v>
      </c>
      <c r="Q341" s="45">
        <v>0</v>
      </c>
      <c r="R341" s="45">
        <f t="shared" si="113"/>
        <v>0.13227</v>
      </c>
    </row>
    <row r="342" spans="1:18" ht="31.5" x14ac:dyDescent="0.25">
      <c r="A342" s="27" t="s">
        <v>633</v>
      </c>
      <c r="B342" s="48" t="s">
        <v>2371</v>
      </c>
      <c r="C342" s="169" t="s">
        <v>2372</v>
      </c>
      <c r="D342" s="44">
        <v>2021</v>
      </c>
      <c r="E342" s="44">
        <v>2021</v>
      </c>
      <c r="F342" s="45" t="s">
        <v>192</v>
      </c>
      <c r="G342" s="45">
        <v>0.26454800000000001</v>
      </c>
      <c r="H342" s="45">
        <v>0</v>
      </c>
      <c r="I342" s="45">
        <v>0</v>
      </c>
      <c r="J342" s="45">
        <v>0.26454800000000001</v>
      </c>
      <c r="K342" s="45">
        <v>0</v>
      </c>
      <c r="L342" s="45" t="s">
        <v>192</v>
      </c>
      <c r="M342" s="45">
        <v>0.26454800000000001</v>
      </c>
      <c r="N342" s="45">
        <v>0.26454800000000001</v>
      </c>
      <c r="O342" s="45">
        <v>0</v>
      </c>
      <c r="P342" s="45">
        <v>0</v>
      </c>
      <c r="Q342" s="45">
        <v>0</v>
      </c>
      <c r="R342" s="45">
        <f t="shared" si="113"/>
        <v>0.26454800000000001</v>
      </c>
    </row>
    <row r="343" spans="1:18" ht="31.5" x14ac:dyDescent="0.25">
      <c r="A343" s="27" t="s">
        <v>633</v>
      </c>
      <c r="B343" s="48" t="s">
        <v>2373</v>
      </c>
      <c r="C343" s="169" t="s">
        <v>2374</v>
      </c>
      <c r="D343" s="44">
        <v>2021</v>
      </c>
      <c r="E343" s="44">
        <v>2021</v>
      </c>
      <c r="F343" s="45" t="s">
        <v>192</v>
      </c>
      <c r="G343" s="45">
        <v>0.13227</v>
      </c>
      <c r="H343" s="45">
        <v>0</v>
      </c>
      <c r="I343" s="45">
        <v>0</v>
      </c>
      <c r="J343" s="45">
        <v>0.13227</v>
      </c>
      <c r="K343" s="45">
        <v>0</v>
      </c>
      <c r="L343" s="45" t="s">
        <v>192</v>
      </c>
      <c r="M343" s="45">
        <v>0.13227</v>
      </c>
      <c r="N343" s="45">
        <v>0.13227</v>
      </c>
      <c r="O343" s="45">
        <v>0</v>
      </c>
      <c r="P343" s="45">
        <v>0</v>
      </c>
      <c r="Q343" s="45">
        <v>0</v>
      </c>
      <c r="R343" s="45">
        <f t="shared" si="113"/>
        <v>0.13227</v>
      </c>
    </row>
    <row r="344" spans="1:18" ht="31.5" x14ac:dyDescent="0.25">
      <c r="A344" s="27" t="s">
        <v>633</v>
      </c>
      <c r="B344" s="48" t="s">
        <v>2375</v>
      </c>
      <c r="C344" s="169" t="s">
        <v>2376</v>
      </c>
      <c r="D344" s="44">
        <v>2021</v>
      </c>
      <c r="E344" s="44">
        <v>2021</v>
      </c>
      <c r="F344" s="45" t="s">
        <v>192</v>
      </c>
      <c r="G344" s="45">
        <v>0.13227</v>
      </c>
      <c r="H344" s="45">
        <v>0</v>
      </c>
      <c r="I344" s="45">
        <v>0</v>
      </c>
      <c r="J344" s="45">
        <v>0.13227</v>
      </c>
      <c r="K344" s="45">
        <v>0</v>
      </c>
      <c r="L344" s="45" t="s">
        <v>192</v>
      </c>
      <c r="M344" s="45">
        <v>0.13227</v>
      </c>
      <c r="N344" s="45">
        <v>0.13227</v>
      </c>
      <c r="O344" s="45">
        <v>0</v>
      </c>
      <c r="P344" s="45">
        <v>0</v>
      </c>
      <c r="Q344" s="45">
        <v>0</v>
      </c>
      <c r="R344" s="45">
        <f t="shared" si="113"/>
        <v>0.13227</v>
      </c>
    </row>
    <row r="345" spans="1:18" ht="47.25" x14ac:dyDescent="0.25">
      <c r="A345" s="27" t="s">
        <v>633</v>
      </c>
      <c r="B345" s="48" t="s">
        <v>736</v>
      </c>
      <c r="C345" s="169" t="s">
        <v>737</v>
      </c>
      <c r="D345" s="44">
        <v>2021</v>
      </c>
      <c r="E345" s="31" t="s">
        <v>192</v>
      </c>
      <c r="F345" s="45" t="s">
        <v>192</v>
      </c>
      <c r="G345" s="45">
        <v>0</v>
      </c>
      <c r="H345" s="82">
        <v>0</v>
      </c>
      <c r="I345" s="45">
        <v>0</v>
      </c>
      <c r="J345" s="82">
        <v>0</v>
      </c>
      <c r="K345" s="45">
        <v>0</v>
      </c>
      <c r="L345" s="45" t="s">
        <v>192</v>
      </c>
      <c r="M345" s="45">
        <v>0</v>
      </c>
      <c r="N345" s="45">
        <v>0</v>
      </c>
      <c r="O345" s="45">
        <v>0</v>
      </c>
      <c r="P345" s="45">
        <v>0</v>
      </c>
      <c r="Q345" s="45">
        <v>0</v>
      </c>
      <c r="R345" s="45">
        <f t="shared" si="113"/>
        <v>0</v>
      </c>
    </row>
    <row r="346" spans="1:18" ht="31.5" x14ac:dyDescent="0.25">
      <c r="A346" s="27" t="s">
        <v>633</v>
      </c>
      <c r="B346" s="48" t="s">
        <v>738</v>
      </c>
      <c r="C346" s="169" t="s">
        <v>739</v>
      </c>
      <c r="D346" s="31">
        <v>2021</v>
      </c>
      <c r="E346" s="31">
        <v>2021</v>
      </c>
      <c r="F346" s="45" t="s">
        <v>192</v>
      </c>
      <c r="G346" s="45">
        <v>0.59603051000000007</v>
      </c>
      <c r="H346" s="45">
        <v>0</v>
      </c>
      <c r="I346" s="45">
        <v>0</v>
      </c>
      <c r="J346" s="45">
        <v>0.59603051000000007</v>
      </c>
      <c r="K346" s="45">
        <v>0</v>
      </c>
      <c r="L346" s="45" t="s">
        <v>192</v>
      </c>
      <c r="M346" s="45">
        <v>0.59603051000000007</v>
      </c>
      <c r="N346" s="45">
        <v>0.59603051000000007</v>
      </c>
      <c r="O346" s="45">
        <v>0</v>
      </c>
      <c r="P346" s="45">
        <v>0</v>
      </c>
      <c r="Q346" s="45">
        <v>0</v>
      </c>
      <c r="R346" s="45">
        <f t="shared" si="113"/>
        <v>0.59603051000000007</v>
      </c>
    </row>
    <row r="347" spans="1:18" ht="31.5" x14ac:dyDescent="0.25">
      <c r="A347" s="27" t="s">
        <v>633</v>
      </c>
      <c r="B347" s="48" t="s">
        <v>740</v>
      </c>
      <c r="C347" s="169" t="s">
        <v>741</v>
      </c>
      <c r="D347" s="31">
        <v>2021</v>
      </c>
      <c r="E347" s="31">
        <v>2021</v>
      </c>
      <c r="F347" s="45" t="s">
        <v>192</v>
      </c>
      <c r="G347" s="45">
        <v>8.3682680000000009E-2</v>
      </c>
      <c r="H347" s="45">
        <v>0</v>
      </c>
      <c r="I347" s="45">
        <v>0</v>
      </c>
      <c r="J347" s="45">
        <v>8.3682680000000009E-2</v>
      </c>
      <c r="K347" s="45">
        <v>0</v>
      </c>
      <c r="L347" s="45" t="s">
        <v>192</v>
      </c>
      <c r="M347" s="45">
        <v>8.3682680000000009E-2</v>
      </c>
      <c r="N347" s="45">
        <v>8.3682680000000009E-2</v>
      </c>
      <c r="O347" s="45">
        <v>0</v>
      </c>
      <c r="P347" s="45">
        <v>0</v>
      </c>
      <c r="Q347" s="45">
        <v>0</v>
      </c>
      <c r="R347" s="45">
        <f t="shared" si="113"/>
        <v>8.3682680000000009E-2</v>
      </c>
    </row>
    <row r="348" spans="1:18" ht="31.5" x14ac:dyDescent="0.25">
      <c r="A348" s="27" t="s">
        <v>633</v>
      </c>
      <c r="B348" s="48" t="s">
        <v>742</v>
      </c>
      <c r="C348" s="169" t="s">
        <v>743</v>
      </c>
      <c r="D348" s="31">
        <v>2021</v>
      </c>
      <c r="E348" s="31" t="s">
        <v>192</v>
      </c>
      <c r="F348" s="45" t="s">
        <v>192</v>
      </c>
      <c r="G348" s="45">
        <v>0</v>
      </c>
      <c r="H348" s="82">
        <v>0</v>
      </c>
      <c r="I348" s="45">
        <v>0</v>
      </c>
      <c r="J348" s="82">
        <v>0</v>
      </c>
      <c r="K348" s="45">
        <v>0</v>
      </c>
      <c r="L348" s="45" t="s">
        <v>192</v>
      </c>
      <c r="M348" s="45">
        <v>0</v>
      </c>
      <c r="N348" s="45">
        <v>0</v>
      </c>
      <c r="O348" s="45">
        <v>0</v>
      </c>
      <c r="P348" s="45">
        <v>0</v>
      </c>
      <c r="Q348" s="45">
        <v>0</v>
      </c>
      <c r="R348" s="45">
        <f t="shared" si="113"/>
        <v>0</v>
      </c>
    </row>
    <row r="349" spans="1:18" x14ac:dyDescent="0.25">
      <c r="A349" s="27" t="s">
        <v>633</v>
      </c>
      <c r="B349" s="48" t="s">
        <v>2377</v>
      </c>
      <c r="C349" s="169" t="s">
        <v>2378</v>
      </c>
      <c r="D349" s="44">
        <v>2021</v>
      </c>
      <c r="E349" s="44">
        <v>2021</v>
      </c>
      <c r="F349" s="45" t="s">
        <v>192</v>
      </c>
      <c r="G349" s="45">
        <v>0.12478136999999999</v>
      </c>
      <c r="H349" s="45">
        <v>0</v>
      </c>
      <c r="I349" s="45">
        <v>0</v>
      </c>
      <c r="J349" s="45">
        <v>0.12478136999999999</v>
      </c>
      <c r="K349" s="45">
        <v>0</v>
      </c>
      <c r="L349" s="45" t="s">
        <v>192</v>
      </c>
      <c r="M349" s="45">
        <v>0.12478136999999999</v>
      </c>
      <c r="N349" s="45">
        <v>0.12478136999999999</v>
      </c>
      <c r="O349" s="45">
        <v>0</v>
      </c>
      <c r="P349" s="45">
        <v>0</v>
      </c>
      <c r="Q349" s="45">
        <v>0</v>
      </c>
      <c r="R349" s="45">
        <f t="shared" si="113"/>
        <v>0.12478136999999999</v>
      </c>
    </row>
    <row r="350" spans="1:18" x14ac:dyDescent="0.25">
      <c r="A350" s="27" t="s">
        <v>633</v>
      </c>
      <c r="B350" s="48" t="s">
        <v>2379</v>
      </c>
      <c r="C350" s="169" t="s">
        <v>2380</v>
      </c>
      <c r="D350" s="44">
        <v>2021</v>
      </c>
      <c r="E350" s="44">
        <v>2021</v>
      </c>
      <c r="F350" s="45" t="s">
        <v>192</v>
      </c>
      <c r="G350" s="45">
        <v>0.12478136999999999</v>
      </c>
      <c r="H350" s="45">
        <v>0</v>
      </c>
      <c r="I350" s="45">
        <v>0</v>
      </c>
      <c r="J350" s="45">
        <v>0.12478136999999999</v>
      </c>
      <c r="K350" s="45">
        <v>0</v>
      </c>
      <c r="L350" s="45" t="s">
        <v>192</v>
      </c>
      <c r="M350" s="45">
        <v>0.12478136999999999</v>
      </c>
      <c r="N350" s="45">
        <v>0.12478136999999999</v>
      </c>
      <c r="O350" s="45">
        <v>0</v>
      </c>
      <c r="P350" s="45">
        <v>0</v>
      </c>
      <c r="Q350" s="45">
        <v>0</v>
      </c>
      <c r="R350" s="45">
        <f t="shared" si="113"/>
        <v>0.12478136999999999</v>
      </c>
    </row>
    <row r="351" spans="1:18" ht="31.5" x14ac:dyDescent="0.25">
      <c r="A351" s="27" t="s">
        <v>633</v>
      </c>
      <c r="B351" s="48" t="s">
        <v>744</v>
      </c>
      <c r="C351" s="169" t="s">
        <v>745</v>
      </c>
      <c r="D351" s="31">
        <v>2021</v>
      </c>
      <c r="E351" s="31" t="s">
        <v>192</v>
      </c>
      <c r="F351" s="45" t="s">
        <v>192</v>
      </c>
      <c r="G351" s="45">
        <v>0</v>
      </c>
      <c r="H351" s="82">
        <v>0</v>
      </c>
      <c r="I351" s="45">
        <v>0</v>
      </c>
      <c r="J351" s="82">
        <v>0</v>
      </c>
      <c r="K351" s="45">
        <v>0</v>
      </c>
      <c r="L351" s="45" t="s">
        <v>192</v>
      </c>
      <c r="M351" s="45">
        <v>0</v>
      </c>
      <c r="N351" s="45">
        <v>0</v>
      </c>
      <c r="O351" s="45">
        <v>0</v>
      </c>
      <c r="P351" s="45">
        <v>0</v>
      </c>
      <c r="Q351" s="45">
        <v>0</v>
      </c>
      <c r="R351" s="45">
        <f t="shared" si="113"/>
        <v>0</v>
      </c>
    </row>
    <row r="352" spans="1:18" x14ac:dyDescent="0.25">
      <c r="A352" s="27" t="s">
        <v>633</v>
      </c>
      <c r="B352" s="48" t="s">
        <v>2381</v>
      </c>
      <c r="C352" s="169" t="s">
        <v>2382</v>
      </c>
      <c r="D352" s="44">
        <v>2021</v>
      </c>
      <c r="E352" s="44">
        <v>2021</v>
      </c>
      <c r="F352" s="45" t="s">
        <v>192</v>
      </c>
      <c r="G352" s="45">
        <v>6.4074290000000006E-2</v>
      </c>
      <c r="H352" s="45">
        <v>0</v>
      </c>
      <c r="I352" s="45">
        <v>0</v>
      </c>
      <c r="J352" s="45">
        <v>6.4074290000000006E-2</v>
      </c>
      <c r="K352" s="45">
        <v>0</v>
      </c>
      <c r="L352" s="45" t="s">
        <v>192</v>
      </c>
      <c r="M352" s="45">
        <v>6.4074290000000006E-2</v>
      </c>
      <c r="N352" s="45">
        <v>6.4074290000000006E-2</v>
      </c>
      <c r="O352" s="45">
        <v>0</v>
      </c>
      <c r="P352" s="45">
        <v>0</v>
      </c>
      <c r="Q352" s="45">
        <v>0</v>
      </c>
      <c r="R352" s="45">
        <f t="shared" si="113"/>
        <v>6.4074290000000006E-2</v>
      </c>
    </row>
    <row r="353" spans="1:18" x14ac:dyDescent="0.25">
      <c r="A353" s="27" t="s">
        <v>633</v>
      </c>
      <c r="B353" s="48" t="s">
        <v>2383</v>
      </c>
      <c r="C353" s="169" t="s">
        <v>2384</v>
      </c>
      <c r="D353" s="44">
        <v>2021</v>
      </c>
      <c r="E353" s="44">
        <v>2021</v>
      </c>
      <c r="F353" s="45" t="s">
        <v>192</v>
      </c>
      <c r="G353" s="45">
        <v>6.4074290000000006E-2</v>
      </c>
      <c r="H353" s="45">
        <v>0</v>
      </c>
      <c r="I353" s="45">
        <v>0</v>
      </c>
      <c r="J353" s="45">
        <v>6.4074290000000006E-2</v>
      </c>
      <c r="K353" s="45">
        <v>0</v>
      </c>
      <c r="L353" s="45" t="s">
        <v>192</v>
      </c>
      <c r="M353" s="45">
        <v>6.4074290000000006E-2</v>
      </c>
      <c r="N353" s="45">
        <v>6.4074290000000006E-2</v>
      </c>
      <c r="O353" s="45">
        <v>0</v>
      </c>
      <c r="P353" s="45">
        <v>0</v>
      </c>
      <c r="Q353" s="45">
        <v>0</v>
      </c>
      <c r="R353" s="45">
        <f t="shared" si="113"/>
        <v>6.4074290000000006E-2</v>
      </c>
    </row>
    <row r="354" spans="1:18" x14ac:dyDescent="0.25">
      <c r="A354" s="27" t="s">
        <v>633</v>
      </c>
      <c r="B354" s="48" t="s">
        <v>746</v>
      </c>
      <c r="C354" s="169" t="s">
        <v>747</v>
      </c>
      <c r="D354" s="31">
        <v>2021</v>
      </c>
      <c r="E354" s="31" t="s">
        <v>192</v>
      </c>
      <c r="F354" s="45" t="s">
        <v>192</v>
      </c>
      <c r="G354" s="45">
        <v>0</v>
      </c>
      <c r="H354" s="82">
        <v>0</v>
      </c>
      <c r="I354" s="45">
        <v>0</v>
      </c>
      <c r="J354" s="82">
        <v>0</v>
      </c>
      <c r="K354" s="45">
        <v>0</v>
      </c>
      <c r="L354" s="45" t="s">
        <v>192</v>
      </c>
      <c r="M354" s="45">
        <v>0</v>
      </c>
      <c r="N354" s="45">
        <v>0</v>
      </c>
      <c r="O354" s="45">
        <v>0</v>
      </c>
      <c r="P354" s="45">
        <v>0</v>
      </c>
      <c r="Q354" s="45">
        <v>0</v>
      </c>
      <c r="R354" s="45">
        <f t="shared" si="113"/>
        <v>0</v>
      </c>
    </row>
    <row r="355" spans="1:18" ht="31.5" x14ac:dyDescent="0.25">
      <c r="A355" s="27" t="s">
        <v>633</v>
      </c>
      <c r="B355" s="48" t="s">
        <v>748</v>
      </c>
      <c r="C355" s="169" t="s">
        <v>749</v>
      </c>
      <c r="D355" s="31">
        <v>2021</v>
      </c>
      <c r="E355" s="31">
        <v>2021</v>
      </c>
      <c r="F355" s="45" t="s">
        <v>192</v>
      </c>
      <c r="G355" s="45">
        <v>0.34601021999999998</v>
      </c>
      <c r="H355" s="45">
        <v>0</v>
      </c>
      <c r="I355" s="45">
        <v>0</v>
      </c>
      <c r="J355" s="45">
        <v>0.34601021999999998</v>
      </c>
      <c r="K355" s="45">
        <v>0</v>
      </c>
      <c r="L355" s="45" t="s">
        <v>192</v>
      </c>
      <c r="M355" s="45">
        <v>0.34601021999999998</v>
      </c>
      <c r="N355" s="45">
        <v>0.34601021999999998</v>
      </c>
      <c r="O355" s="45">
        <v>0</v>
      </c>
      <c r="P355" s="45">
        <v>0</v>
      </c>
      <c r="Q355" s="45">
        <v>0</v>
      </c>
      <c r="R355" s="45">
        <f t="shared" si="113"/>
        <v>0.34601021999999998</v>
      </c>
    </row>
    <row r="356" spans="1:18" ht="31.5" x14ac:dyDescent="0.25">
      <c r="A356" s="27" t="s">
        <v>633</v>
      </c>
      <c r="B356" s="48" t="s">
        <v>750</v>
      </c>
      <c r="C356" s="169" t="s">
        <v>751</v>
      </c>
      <c r="D356" s="30">
        <v>2021</v>
      </c>
      <c r="E356" s="31" t="s">
        <v>192</v>
      </c>
      <c r="F356" s="45" t="s">
        <v>192</v>
      </c>
      <c r="G356" s="45">
        <v>0</v>
      </c>
      <c r="H356" s="82">
        <v>0</v>
      </c>
      <c r="I356" s="45">
        <v>0</v>
      </c>
      <c r="J356" s="82">
        <v>0</v>
      </c>
      <c r="K356" s="45">
        <v>0</v>
      </c>
      <c r="L356" s="45" t="s">
        <v>192</v>
      </c>
      <c r="M356" s="45">
        <v>0</v>
      </c>
      <c r="N356" s="45">
        <v>0</v>
      </c>
      <c r="O356" s="45">
        <v>0</v>
      </c>
      <c r="P356" s="45">
        <v>0</v>
      </c>
      <c r="Q356" s="45">
        <v>0</v>
      </c>
      <c r="R356" s="45">
        <f t="shared" si="113"/>
        <v>0</v>
      </c>
    </row>
    <row r="357" spans="1:18" ht="31.5" x14ac:dyDescent="0.25">
      <c r="A357" s="27" t="s">
        <v>633</v>
      </c>
      <c r="B357" s="48" t="s">
        <v>752</v>
      </c>
      <c r="C357" s="169" t="s">
        <v>753</v>
      </c>
      <c r="D357" s="30">
        <v>2021</v>
      </c>
      <c r="E357" s="31" t="s">
        <v>192</v>
      </c>
      <c r="F357" s="45" t="s">
        <v>192</v>
      </c>
      <c r="G357" s="45">
        <v>0</v>
      </c>
      <c r="H357" s="82">
        <v>0</v>
      </c>
      <c r="I357" s="45">
        <v>0</v>
      </c>
      <c r="J357" s="82">
        <v>0</v>
      </c>
      <c r="K357" s="45">
        <v>0</v>
      </c>
      <c r="L357" s="45" t="s">
        <v>192</v>
      </c>
      <c r="M357" s="45">
        <v>0</v>
      </c>
      <c r="N357" s="45">
        <v>0</v>
      </c>
      <c r="O357" s="45">
        <v>0</v>
      </c>
      <c r="P357" s="45">
        <v>0</v>
      </c>
      <c r="Q357" s="45">
        <v>0</v>
      </c>
      <c r="R357" s="45">
        <f t="shared" si="113"/>
        <v>0</v>
      </c>
    </row>
    <row r="358" spans="1:18" x14ac:dyDescent="0.25">
      <c r="A358" s="27" t="s">
        <v>633</v>
      </c>
      <c r="B358" s="48" t="s">
        <v>2385</v>
      </c>
      <c r="C358" s="169" t="s">
        <v>2386</v>
      </c>
      <c r="D358" s="44">
        <v>2021</v>
      </c>
      <c r="E358" s="44">
        <v>2021</v>
      </c>
      <c r="F358" s="45" t="s">
        <v>192</v>
      </c>
      <c r="G358" s="45">
        <v>0.23066381000000002</v>
      </c>
      <c r="H358" s="45">
        <v>0</v>
      </c>
      <c r="I358" s="45">
        <v>0</v>
      </c>
      <c r="J358" s="45">
        <v>0.23066381000000002</v>
      </c>
      <c r="K358" s="45">
        <v>0</v>
      </c>
      <c r="L358" s="45" t="s">
        <v>192</v>
      </c>
      <c r="M358" s="45">
        <v>0.23066381000000002</v>
      </c>
      <c r="N358" s="45">
        <v>0.23066381000000002</v>
      </c>
      <c r="O358" s="45">
        <v>0</v>
      </c>
      <c r="P358" s="45">
        <v>0</v>
      </c>
      <c r="Q358" s="45">
        <v>0</v>
      </c>
      <c r="R358" s="45">
        <f t="shared" si="113"/>
        <v>0.23066381000000002</v>
      </c>
    </row>
    <row r="359" spans="1:18" ht="31.5" x14ac:dyDescent="0.25">
      <c r="A359" s="27" t="s">
        <v>633</v>
      </c>
      <c r="B359" s="48" t="s">
        <v>2387</v>
      </c>
      <c r="C359" s="169" t="s">
        <v>2388</v>
      </c>
      <c r="D359" s="44">
        <v>2021</v>
      </c>
      <c r="E359" s="44">
        <v>2021</v>
      </c>
      <c r="F359" s="45" t="s">
        <v>192</v>
      </c>
      <c r="G359" s="45">
        <v>0.25998851000000001</v>
      </c>
      <c r="H359" s="45">
        <v>0</v>
      </c>
      <c r="I359" s="45">
        <v>0</v>
      </c>
      <c r="J359" s="45">
        <v>0.25998851000000001</v>
      </c>
      <c r="K359" s="45">
        <v>0</v>
      </c>
      <c r="L359" s="45" t="s">
        <v>192</v>
      </c>
      <c r="M359" s="45">
        <v>0.25998851000000001</v>
      </c>
      <c r="N359" s="45">
        <v>0.25998851000000001</v>
      </c>
      <c r="O359" s="45">
        <v>0</v>
      </c>
      <c r="P359" s="45">
        <v>0</v>
      </c>
      <c r="Q359" s="45">
        <v>0</v>
      </c>
      <c r="R359" s="45">
        <f t="shared" si="113"/>
        <v>0.25998851000000001</v>
      </c>
    </row>
    <row r="360" spans="1:18" ht="31.5" x14ac:dyDescent="0.25">
      <c r="A360" s="27" t="s">
        <v>633</v>
      </c>
      <c r="B360" s="48" t="s">
        <v>2389</v>
      </c>
      <c r="C360" s="169" t="s">
        <v>754</v>
      </c>
      <c r="D360" s="31">
        <v>2021</v>
      </c>
      <c r="E360" s="31">
        <v>2021</v>
      </c>
      <c r="F360" s="45" t="s">
        <v>192</v>
      </c>
      <c r="G360" s="45">
        <v>9.4125139999999996E-2</v>
      </c>
      <c r="H360" s="45">
        <v>0</v>
      </c>
      <c r="I360" s="45">
        <v>0</v>
      </c>
      <c r="J360" s="45">
        <v>9.4125139999999996E-2</v>
      </c>
      <c r="K360" s="45">
        <v>0</v>
      </c>
      <c r="L360" s="45" t="s">
        <v>192</v>
      </c>
      <c r="M360" s="45">
        <v>9.4125139999999996E-2</v>
      </c>
      <c r="N360" s="45">
        <v>9.4125139999999996E-2</v>
      </c>
      <c r="O360" s="45">
        <v>0</v>
      </c>
      <c r="P360" s="45">
        <v>0</v>
      </c>
      <c r="Q360" s="45">
        <v>0</v>
      </c>
      <c r="R360" s="45">
        <f t="shared" si="113"/>
        <v>9.4125139999999996E-2</v>
      </c>
    </row>
    <row r="361" spans="1:18" x14ac:dyDescent="0.25">
      <c r="A361" s="27" t="s">
        <v>633</v>
      </c>
      <c r="B361" s="48" t="s">
        <v>755</v>
      </c>
      <c r="C361" s="169" t="s">
        <v>756</v>
      </c>
      <c r="D361" s="31">
        <v>2021</v>
      </c>
      <c r="E361" s="31">
        <v>2021</v>
      </c>
      <c r="F361" s="45" t="s">
        <v>192</v>
      </c>
      <c r="G361" s="45">
        <v>0.1236505</v>
      </c>
      <c r="H361" s="45">
        <v>0</v>
      </c>
      <c r="I361" s="45">
        <v>0</v>
      </c>
      <c r="J361" s="45">
        <v>0.1236505</v>
      </c>
      <c r="K361" s="45">
        <v>0</v>
      </c>
      <c r="L361" s="45" t="s">
        <v>192</v>
      </c>
      <c r="M361" s="45">
        <v>0.1236505</v>
      </c>
      <c r="N361" s="45">
        <v>0.1236505</v>
      </c>
      <c r="O361" s="45">
        <v>0</v>
      </c>
      <c r="P361" s="45">
        <v>0</v>
      </c>
      <c r="Q361" s="45">
        <v>0</v>
      </c>
      <c r="R361" s="45">
        <f t="shared" si="113"/>
        <v>0.1236505</v>
      </c>
    </row>
    <row r="362" spans="1:18" ht="31.5" x14ac:dyDescent="0.25">
      <c r="A362" s="27" t="s">
        <v>633</v>
      </c>
      <c r="B362" s="48" t="s">
        <v>2390</v>
      </c>
      <c r="C362" s="169" t="s">
        <v>757</v>
      </c>
      <c r="D362" s="30">
        <v>2021</v>
      </c>
      <c r="E362" s="31" t="s">
        <v>192</v>
      </c>
      <c r="F362" s="45" t="s">
        <v>192</v>
      </c>
      <c r="G362" s="45">
        <v>0</v>
      </c>
      <c r="H362" s="82">
        <v>0</v>
      </c>
      <c r="I362" s="45">
        <v>0</v>
      </c>
      <c r="J362" s="82">
        <v>0</v>
      </c>
      <c r="K362" s="45">
        <v>0</v>
      </c>
      <c r="L362" s="45" t="s">
        <v>192</v>
      </c>
      <c r="M362" s="45">
        <v>0</v>
      </c>
      <c r="N362" s="45">
        <v>0</v>
      </c>
      <c r="O362" s="45">
        <v>0</v>
      </c>
      <c r="P362" s="45">
        <v>0</v>
      </c>
      <c r="Q362" s="45">
        <v>0</v>
      </c>
      <c r="R362" s="45">
        <f t="shared" si="113"/>
        <v>0</v>
      </c>
    </row>
    <row r="363" spans="1:18" ht="31.5" x14ac:dyDescent="0.25">
      <c r="A363" s="27" t="s">
        <v>633</v>
      </c>
      <c r="B363" s="48" t="s">
        <v>2391</v>
      </c>
      <c r="C363" s="169" t="s">
        <v>2392</v>
      </c>
      <c r="D363" s="44">
        <v>2021</v>
      </c>
      <c r="E363" s="44">
        <v>2021</v>
      </c>
      <c r="F363" s="45" t="s">
        <v>192</v>
      </c>
      <c r="G363" s="45">
        <v>0.102007</v>
      </c>
      <c r="H363" s="45">
        <v>0</v>
      </c>
      <c r="I363" s="45">
        <v>0</v>
      </c>
      <c r="J363" s="45">
        <v>0.102007</v>
      </c>
      <c r="K363" s="45">
        <v>0</v>
      </c>
      <c r="L363" s="45" t="s">
        <v>192</v>
      </c>
      <c r="M363" s="45">
        <v>0.102007</v>
      </c>
      <c r="N363" s="45">
        <v>0.102007</v>
      </c>
      <c r="O363" s="45">
        <v>0</v>
      </c>
      <c r="P363" s="45">
        <v>0</v>
      </c>
      <c r="Q363" s="45">
        <v>0</v>
      </c>
      <c r="R363" s="45">
        <f t="shared" si="113"/>
        <v>0.102007</v>
      </c>
    </row>
    <row r="364" spans="1:18" ht="31.5" x14ac:dyDescent="0.25">
      <c r="A364" s="27" t="s">
        <v>633</v>
      </c>
      <c r="B364" s="48" t="s">
        <v>2393</v>
      </c>
      <c r="C364" s="169" t="s">
        <v>2394</v>
      </c>
      <c r="D364" s="44">
        <v>2021</v>
      </c>
      <c r="E364" s="44">
        <v>2021</v>
      </c>
      <c r="F364" s="45" t="s">
        <v>192</v>
      </c>
      <c r="G364" s="45">
        <v>0.102007</v>
      </c>
      <c r="H364" s="45">
        <v>0</v>
      </c>
      <c r="I364" s="45">
        <v>0</v>
      </c>
      <c r="J364" s="45">
        <v>0.102007</v>
      </c>
      <c r="K364" s="45">
        <v>0</v>
      </c>
      <c r="L364" s="45" t="s">
        <v>192</v>
      </c>
      <c r="M364" s="45">
        <v>0.102007</v>
      </c>
      <c r="N364" s="45">
        <v>0.102007</v>
      </c>
      <c r="O364" s="45">
        <v>0</v>
      </c>
      <c r="P364" s="45">
        <v>0</v>
      </c>
      <c r="Q364" s="45">
        <v>0</v>
      </c>
      <c r="R364" s="45">
        <f t="shared" si="113"/>
        <v>0.102007</v>
      </c>
    </row>
    <row r="365" spans="1:18" x14ac:dyDescent="0.25">
      <c r="A365" s="27" t="s">
        <v>633</v>
      </c>
      <c r="B365" s="48" t="s">
        <v>2395</v>
      </c>
      <c r="C365" s="169" t="s">
        <v>2396</v>
      </c>
      <c r="D365" s="44">
        <v>2021</v>
      </c>
      <c r="E365" s="44">
        <v>2021</v>
      </c>
      <c r="F365" s="45" t="s">
        <v>192</v>
      </c>
      <c r="G365" s="45">
        <v>0.102007</v>
      </c>
      <c r="H365" s="45">
        <v>0</v>
      </c>
      <c r="I365" s="45">
        <v>0</v>
      </c>
      <c r="J365" s="45">
        <v>0.102007</v>
      </c>
      <c r="K365" s="45">
        <v>0</v>
      </c>
      <c r="L365" s="45" t="s">
        <v>192</v>
      </c>
      <c r="M365" s="45">
        <v>0.102007</v>
      </c>
      <c r="N365" s="45">
        <v>0.102007</v>
      </c>
      <c r="O365" s="45">
        <v>0</v>
      </c>
      <c r="P365" s="45">
        <v>0</v>
      </c>
      <c r="Q365" s="45">
        <v>0</v>
      </c>
      <c r="R365" s="45">
        <f t="shared" si="113"/>
        <v>0.102007</v>
      </c>
    </row>
    <row r="366" spans="1:18" ht="31.5" x14ac:dyDescent="0.25">
      <c r="A366" s="27" t="s">
        <v>633</v>
      </c>
      <c r="B366" s="48" t="s">
        <v>758</v>
      </c>
      <c r="C366" s="169" t="s">
        <v>759</v>
      </c>
      <c r="D366" s="31">
        <v>2021</v>
      </c>
      <c r="E366" s="31">
        <v>2021</v>
      </c>
      <c r="F366" s="45" t="s">
        <v>192</v>
      </c>
      <c r="G366" s="45">
        <v>0.44153940000000003</v>
      </c>
      <c r="H366" s="45">
        <v>0</v>
      </c>
      <c r="I366" s="45">
        <v>0</v>
      </c>
      <c r="J366" s="45">
        <v>0.44153940000000003</v>
      </c>
      <c r="K366" s="45">
        <v>0</v>
      </c>
      <c r="L366" s="45" t="s">
        <v>192</v>
      </c>
      <c r="M366" s="45">
        <v>0.44153940000000003</v>
      </c>
      <c r="N366" s="45">
        <v>0.44153940000000003</v>
      </c>
      <c r="O366" s="45">
        <v>0</v>
      </c>
      <c r="P366" s="45">
        <v>0</v>
      </c>
      <c r="Q366" s="45">
        <v>0</v>
      </c>
      <c r="R366" s="45">
        <f t="shared" si="113"/>
        <v>0.44153940000000003</v>
      </c>
    </row>
    <row r="367" spans="1:18" ht="31.5" x14ac:dyDescent="0.25">
      <c r="A367" s="27" t="s">
        <v>633</v>
      </c>
      <c r="B367" s="48" t="s">
        <v>760</v>
      </c>
      <c r="C367" s="169" t="s">
        <v>761</v>
      </c>
      <c r="D367" s="31">
        <v>2021</v>
      </c>
      <c r="E367" s="31">
        <v>2021</v>
      </c>
      <c r="F367" s="45" t="s">
        <v>192</v>
      </c>
      <c r="G367" s="45">
        <v>0.78812000000000004</v>
      </c>
      <c r="H367" s="45">
        <v>0</v>
      </c>
      <c r="I367" s="45">
        <v>0</v>
      </c>
      <c r="J367" s="45">
        <v>0.78812000000000004</v>
      </c>
      <c r="K367" s="45">
        <v>0</v>
      </c>
      <c r="L367" s="45" t="s">
        <v>192</v>
      </c>
      <c r="M367" s="45">
        <v>0.78812000000000004</v>
      </c>
      <c r="N367" s="45">
        <v>0.78812000000000004</v>
      </c>
      <c r="O367" s="45">
        <v>0</v>
      </c>
      <c r="P367" s="45">
        <v>0</v>
      </c>
      <c r="Q367" s="45">
        <v>0</v>
      </c>
      <c r="R367" s="45">
        <f t="shared" si="113"/>
        <v>0.78812000000000004</v>
      </c>
    </row>
    <row r="368" spans="1:18" ht="47.25" x14ac:dyDescent="0.25">
      <c r="A368" s="27" t="s">
        <v>633</v>
      </c>
      <c r="B368" s="48" t="s">
        <v>762</v>
      </c>
      <c r="C368" s="169" t="s">
        <v>763</v>
      </c>
      <c r="D368" s="31">
        <v>2021</v>
      </c>
      <c r="E368" s="31">
        <v>2021</v>
      </c>
      <c r="F368" s="45" t="s">
        <v>192</v>
      </c>
      <c r="G368" s="45">
        <v>0.704847738</v>
      </c>
      <c r="H368" s="45">
        <v>0</v>
      </c>
      <c r="I368" s="45">
        <v>0</v>
      </c>
      <c r="J368" s="45">
        <v>0.704847738</v>
      </c>
      <c r="K368" s="45">
        <v>0</v>
      </c>
      <c r="L368" s="45" t="s">
        <v>192</v>
      </c>
      <c r="M368" s="45">
        <v>0.704847738</v>
      </c>
      <c r="N368" s="45">
        <v>0.704847738</v>
      </c>
      <c r="O368" s="45">
        <v>0</v>
      </c>
      <c r="P368" s="45">
        <v>0</v>
      </c>
      <c r="Q368" s="45">
        <v>0</v>
      </c>
      <c r="R368" s="45">
        <f t="shared" si="113"/>
        <v>0.704847738</v>
      </c>
    </row>
    <row r="369" spans="1:18" ht="47.25" x14ac:dyDescent="0.25">
      <c r="A369" s="27" t="s">
        <v>633</v>
      </c>
      <c r="B369" s="48" t="s">
        <v>764</v>
      </c>
      <c r="C369" s="169" t="s">
        <v>765</v>
      </c>
      <c r="D369" s="31">
        <v>2021</v>
      </c>
      <c r="E369" s="31">
        <v>2021</v>
      </c>
      <c r="F369" s="45" t="s">
        <v>192</v>
      </c>
      <c r="G369" s="45">
        <v>0.704847738</v>
      </c>
      <c r="H369" s="45">
        <v>0</v>
      </c>
      <c r="I369" s="45">
        <v>0</v>
      </c>
      <c r="J369" s="45">
        <v>0.704847738</v>
      </c>
      <c r="K369" s="45">
        <v>0</v>
      </c>
      <c r="L369" s="45" t="s">
        <v>192</v>
      </c>
      <c r="M369" s="45">
        <v>0.704847738</v>
      </c>
      <c r="N369" s="45">
        <v>0.704847738</v>
      </c>
      <c r="O369" s="45">
        <v>0</v>
      </c>
      <c r="P369" s="45">
        <v>0</v>
      </c>
      <c r="Q369" s="45">
        <v>0</v>
      </c>
      <c r="R369" s="45">
        <f t="shared" si="113"/>
        <v>0.704847738</v>
      </c>
    </row>
    <row r="370" spans="1:18" ht="31.5" x14ac:dyDescent="0.25">
      <c r="A370" s="27" t="s">
        <v>633</v>
      </c>
      <c r="B370" s="48" t="s">
        <v>766</v>
      </c>
      <c r="C370" s="169" t="s">
        <v>767</v>
      </c>
      <c r="D370" s="31">
        <v>2021</v>
      </c>
      <c r="E370" s="31">
        <v>2021</v>
      </c>
      <c r="F370" s="45" t="s">
        <v>192</v>
      </c>
      <c r="G370" s="45">
        <v>0.26597103</v>
      </c>
      <c r="H370" s="45">
        <v>0</v>
      </c>
      <c r="I370" s="45">
        <v>0</v>
      </c>
      <c r="J370" s="45">
        <v>0.26597103</v>
      </c>
      <c r="K370" s="45">
        <v>0</v>
      </c>
      <c r="L370" s="45" t="s">
        <v>192</v>
      </c>
      <c r="M370" s="45">
        <v>0.26597103</v>
      </c>
      <c r="N370" s="45">
        <v>0.26597103</v>
      </c>
      <c r="O370" s="45">
        <v>0</v>
      </c>
      <c r="P370" s="45">
        <v>0</v>
      </c>
      <c r="Q370" s="45">
        <v>0</v>
      </c>
      <c r="R370" s="45">
        <f t="shared" si="113"/>
        <v>0.26597103</v>
      </c>
    </row>
    <row r="371" spans="1:18" ht="31.5" x14ac:dyDescent="0.25">
      <c r="A371" s="27" t="s">
        <v>633</v>
      </c>
      <c r="B371" s="48" t="s">
        <v>768</v>
      </c>
      <c r="C371" s="169" t="s">
        <v>769</v>
      </c>
      <c r="D371" s="31">
        <v>2021</v>
      </c>
      <c r="E371" s="31">
        <v>2021</v>
      </c>
      <c r="F371" s="45" t="s">
        <v>192</v>
      </c>
      <c r="G371" s="45">
        <v>0.704847738</v>
      </c>
      <c r="H371" s="45">
        <v>0</v>
      </c>
      <c r="I371" s="45">
        <v>0</v>
      </c>
      <c r="J371" s="45">
        <v>0.704847738</v>
      </c>
      <c r="K371" s="45">
        <v>0</v>
      </c>
      <c r="L371" s="45" t="s">
        <v>192</v>
      </c>
      <c r="M371" s="45">
        <v>0.704847738</v>
      </c>
      <c r="N371" s="45">
        <v>0.704847738</v>
      </c>
      <c r="O371" s="45">
        <v>0</v>
      </c>
      <c r="P371" s="45">
        <v>0</v>
      </c>
      <c r="Q371" s="45">
        <v>0</v>
      </c>
      <c r="R371" s="45">
        <f t="shared" si="113"/>
        <v>0.704847738</v>
      </c>
    </row>
    <row r="372" spans="1:18" ht="31.5" x14ac:dyDescent="0.25">
      <c r="A372" s="27" t="s">
        <v>633</v>
      </c>
      <c r="B372" s="48" t="s">
        <v>770</v>
      </c>
      <c r="C372" s="169" t="s">
        <v>771</v>
      </c>
      <c r="D372" s="31">
        <v>2021</v>
      </c>
      <c r="E372" s="31">
        <v>2021</v>
      </c>
      <c r="F372" s="45" t="s">
        <v>192</v>
      </c>
      <c r="G372" s="45">
        <v>0.23333332999999998</v>
      </c>
      <c r="H372" s="45">
        <v>0</v>
      </c>
      <c r="I372" s="45">
        <v>0</v>
      </c>
      <c r="J372" s="45">
        <v>0.23333332999999998</v>
      </c>
      <c r="K372" s="45">
        <v>0</v>
      </c>
      <c r="L372" s="45" t="s">
        <v>192</v>
      </c>
      <c r="M372" s="45">
        <v>0.23333332999999998</v>
      </c>
      <c r="N372" s="45">
        <v>0.23333332999999998</v>
      </c>
      <c r="O372" s="45">
        <v>0</v>
      </c>
      <c r="P372" s="45">
        <v>0</v>
      </c>
      <c r="Q372" s="45">
        <v>0</v>
      </c>
      <c r="R372" s="45">
        <f t="shared" si="113"/>
        <v>0.23333332999999998</v>
      </c>
    </row>
    <row r="373" spans="1:18" ht="47.25" x14ac:dyDescent="0.25">
      <c r="A373" s="27" t="s">
        <v>633</v>
      </c>
      <c r="B373" s="48" t="s">
        <v>772</v>
      </c>
      <c r="C373" s="169" t="s">
        <v>773</v>
      </c>
      <c r="D373" s="31">
        <v>2021</v>
      </c>
      <c r="E373" s="31">
        <v>2021</v>
      </c>
      <c r="F373" s="45" t="s">
        <v>192</v>
      </c>
      <c r="G373" s="45">
        <v>3.1991450000000001</v>
      </c>
      <c r="H373" s="45">
        <v>0</v>
      </c>
      <c r="I373" s="45">
        <v>0</v>
      </c>
      <c r="J373" s="45">
        <v>3.1991450000000001</v>
      </c>
      <c r="K373" s="45">
        <v>0</v>
      </c>
      <c r="L373" s="45" t="s">
        <v>192</v>
      </c>
      <c r="M373" s="45">
        <v>3.1991450000000001</v>
      </c>
      <c r="N373" s="45">
        <v>3.1991450000000001</v>
      </c>
      <c r="O373" s="45">
        <v>0</v>
      </c>
      <c r="P373" s="45">
        <v>0</v>
      </c>
      <c r="Q373" s="45">
        <v>0</v>
      </c>
      <c r="R373" s="45">
        <f t="shared" si="113"/>
        <v>3.1991450000000001</v>
      </c>
    </row>
    <row r="374" spans="1:18" ht="31.5" x14ac:dyDescent="0.25">
      <c r="A374" s="27" t="s">
        <v>633</v>
      </c>
      <c r="B374" s="48" t="s">
        <v>2397</v>
      </c>
      <c r="C374" s="169" t="s">
        <v>2398</v>
      </c>
      <c r="D374" s="44">
        <v>2022</v>
      </c>
      <c r="E374" s="44">
        <v>2022</v>
      </c>
      <c r="F374" s="45" t="s">
        <v>192</v>
      </c>
      <c r="G374" s="45">
        <v>0.36898507999999997</v>
      </c>
      <c r="H374" s="45">
        <v>0</v>
      </c>
      <c r="I374" s="45">
        <v>0</v>
      </c>
      <c r="J374" s="45">
        <v>0.36898507999999997</v>
      </c>
      <c r="K374" s="45">
        <v>0</v>
      </c>
      <c r="L374" s="45" t="s">
        <v>192</v>
      </c>
      <c r="M374" s="45">
        <v>0.36898507999999997</v>
      </c>
      <c r="N374" s="45">
        <v>0</v>
      </c>
      <c r="O374" s="45">
        <v>0.36898507999999997</v>
      </c>
      <c r="P374" s="45">
        <v>0</v>
      </c>
      <c r="Q374" s="45">
        <v>0</v>
      </c>
      <c r="R374" s="45">
        <f t="shared" si="113"/>
        <v>0.36898507999999997</v>
      </c>
    </row>
    <row r="375" spans="1:18" ht="31.5" x14ac:dyDescent="0.25">
      <c r="A375" s="27" t="s">
        <v>633</v>
      </c>
      <c r="B375" s="48" t="s">
        <v>2399</v>
      </c>
      <c r="C375" s="169" t="s">
        <v>2400</v>
      </c>
      <c r="D375" s="44">
        <v>2021</v>
      </c>
      <c r="E375" s="44">
        <v>2021</v>
      </c>
      <c r="F375" s="45" t="s">
        <v>192</v>
      </c>
      <c r="G375" s="45">
        <v>0.27904050000000002</v>
      </c>
      <c r="H375" s="45">
        <v>0</v>
      </c>
      <c r="I375" s="45">
        <v>0</v>
      </c>
      <c r="J375" s="45">
        <v>0.27904050000000002</v>
      </c>
      <c r="K375" s="45">
        <v>0</v>
      </c>
      <c r="L375" s="45" t="s">
        <v>192</v>
      </c>
      <c r="M375" s="45">
        <v>0.27904050000000002</v>
      </c>
      <c r="N375" s="45">
        <v>0.27904050000000002</v>
      </c>
      <c r="O375" s="45">
        <v>0</v>
      </c>
      <c r="P375" s="45">
        <v>0</v>
      </c>
      <c r="Q375" s="45">
        <v>0</v>
      </c>
      <c r="R375" s="45">
        <f t="shared" si="113"/>
        <v>0.27904050000000002</v>
      </c>
    </row>
    <row r="376" spans="1:18" ht="47.25" x14ac:dyDescent="0.25">
      <c r="A376" s="27" t="s">
        <v>633</v>
      </c>
      <c r="B376" s="48" t="s">
        <v>774</v>
      </c>
      <c r="C376" s="169" t="s">
        <v>775</v>
      </c>
      <c r="D376" s="31">
        <v>2021</v>
      </c>
      <c r="E376" s="31">
        <v>2021</v>
      </c>
      <c r="F376" s="45" t="s">
        <v>192</v>
      </c>
      <c r="G376" s="45">
        <v>0.40487992</v>
      </c>
      <c r="H376" s="45">
        <v>0</v>
      </c>
      <c r="I376" s="45">
        <v>0</v>
      </c>
      <c r="J376" s="45">
        <v>0.40487992</v>
      </c>
      <c r="K376" s="45">
        <v>0</v>
      </c>
      <c r="L376" s="45" t="s">
        <v>192</v>
      </c>
      <c r="M376" s="45">
        <v>0.40487992</v>
      </c>
      <c r="N376" s="45">
        <v>0.40487992</v>
      </c>
      <c r="O376" s="45">
        <v>0</v>
      </c>
      <c r="P376" s="45">
        <v>0</v>
      </c>
      <c r="Q376" s="45">
        <v>0</v>
      </c>
      <c r="R376" s="45">
        <f t="shared" si="113"/>
        <v>0.40487992</v>
      </c>
    </row>
    <row r="377" spans="1:18" ht="31.5" x14ac:dyDescent="0.25">
      <c r="A377" s="27" t="s">
        <v>633</v>
      </c>
      <c r="B377" s="48" t="s">
        <v>776</v>
      </c>
      <c r="C377" s="169" t="s">
        <v>777</v>
      </c>
      <c r="D377" s="31">
        <v>2021</v>
      </c>
      <c r="E377" s="31">
        <v>2021</v>
      </c>
      <c r="F377" s="45" t="s">
        <v>192</v>
      </c>
      <c r="G377" s="45">
        <v>8.566667E-2</v>
      </c>
      <c r="H377" s="45">
        <v>0</v>
      </c>
      <c r="I377" s="45">
        <v>0</v>
      </c>
      <c r="J377" s="45">
        <v>8.566667E-2</v>
      </c>
      <c r="K377" s="45">
        <v>0</v>
      </c>
      <c r="L377" s="45" t="s">
        <v>192</v>
      </c>
      <c r="M377" s="45">
        <v>8.566667E-2</v>
      </c>
      <c r="N377" s="45">
        <v>8.566667E-2</v>
      </c>
      <c r="O377" s="45">
        <v>0</v>
      </c>
      <c r="P377" s="45">
        <v>0</v>
      </c>
      <c r="Q377" s="45">
        <v>0</v>
      </c>
      <c r="R377" s="45">
        <f t="shared" si="113"/>
        <v>8.566667E-2</v>
      </c>
    </row>
    <row r="378" spans="1:18" ht="31.5" x14ac:dyDescent="0.25">
      <c r="A378" s="27" t="s">
        <v>633</v>
      </c>
      <c r="B378" s="48" t="s">
        <v>778</v>
      </c>
      <c r="C378" s="169" t="s">
        <v>779</v>
      </c>
      <c r="D378" s="31">
        <v>2021</v>
      </c>
      <c r="E378" s="31">
        <v>2023</v>
      </c>
      <c r="F378" s="45" t="s">
        <v>192</v>
      </c>
      <c r="G378" s="45">
        <v>1.1534908000000001</v>
      </c>
      <c r="H378" s="45">
        <v>0</v>
      </c>
      <c r="I378" s="45">
        <v>0</v>
      </c>
      <c r="J378" s="45">
        <v>1.1534908000000001</v>
      </c>
      <c r="K378" s="45">
        <v>0</v>
      </c>
      <c r="L378" s="45" t="s">
        <v>192</v>
      </c>
      <c r="M378" s="45">
        <v>1.1534908000000001</v>
      </c>
      <c r="N378" s="45">
        <v>0.56711300000000009</v>
      </c>
      <c r="O378" s="45">
        <v>0</v>
      </c>
      <c r="P378" s="45">
        <v>0.58637779999999995</v>
      </c>
      <c r="Q378" s="45">
        <v>0</v>
      </c>
      <c r="R378" s="45">
        <f t="shared" si="113"/>
        <v>1.1534908000000001</v>
      </c>
    </row>
    <row r="379" spans="1:18" ht="31.5" x14ac:dyDescent="0.25">
      <c r="A379" s="27" t="s">
        <v>633</v>
      </c>
      <c r="B379" s="48" t="s">
        <v>780</v>
      </c>
      <c r="C379" s="169" t="s">
        <v>781</v>
      </c>
      <c r="D379" s="31">
        <v>2021</v>
      </c>
      <c r="E379" s="31">
        <v>2021</v>
      </c>
      <c r="F379" s="45" t="s">
        <v>192</v>
      </c>
      <c r="G379" s="45">
        <v>0.54551945000000002</v>
      </c>
      <c r="H379" s="45">
        <v>0</v>
      </c>
      <c r="I379" s="45">
        <v>0</v>
      </c>
      <c r="J379" s="45">
        <v>0.54551945000000002</v>
      </c>
      <c r="K379" s="45">
        <v>0</v>
      </c>
      <c r="L379" s="45" t="s">
        <v>192</v>
      </c>
      <c r="M379" s="45">
        <v>0.54551945000000002</v>
      </c>
      <c r="N379" s="45">
        <v>0.54551945000000002</v>
      </c>
      <c r="O379" s="45">
        <v>0</v>
      </c>
      <c r="P379" s="45">
        <v>0</v>
      </c>
      <c r="Q379" s="45">
        <v>0</v>
      </c>
      <c r="R379" s="45">
        <f t="shared" si="113"/>
        <v>0.54551945000000002</v>
      </c>
    </row>
    <row r="380" spans="1:18" ht="31.5" x14ac:dyDescent="0.25">
      <c r="A380" s="27" t="s">
        <v>633</v>
      </c>
      <c r="B380" s="48" t="s">
        <v>782</v>
      </c>
      <c r="C380" s="169" t="s">
        <v>783</v>
      </c>
      <c r="D380" s="31">
        <v>2021</v>
      </c>
      <c r="E380" s="31">
        <v>2021</v>
      </c>
      <c r="F380" s="45" t="s">
        <v>192</v>
      </c>
      <c r="G380" s="45">
        <v>6.1867970000000001E-2</v>
      </c>
      <c r="H380" s="45">
        <v>0</v>
      </c>
      <c r="I380" s="45">
        <v>0</v>
      </c>
      <c r="J380" s="45">
        <v>6.1867970000000001E-2</v>
      </c>
      <c r="K380" s="45">
        <v>0</v>
      </c>
      <c r="L380" s="45" t="s">
        <v>192</v>
      </c>
      <c r="M380" s="45">
        <v>6.1867970000000001E-2</v>
      </c>
      <c r="N380" s="45">
        <v>6.1867970000000001E-2</v>
      </c>
      <c r="O380" s="45">
        <v>0</v>
      </c>
      <c r="P380" s="45">
        <v>0</v>
      </c>
      <c r="Q380" s="45">
        <v>0</v>
      </c>
      <c r="R380" s="45">
        <f t="shared" si="113"/>
        <v>6.1867970000000001E-2</v>
      </c>
    </row>
    <row r="381" spans="1:18" ht="31.5" x14ac:dyDescent="0.25">
      <c r="A381" s="27" t="s">
        <v>633</v>
      </c>
      <c r="B381" s="48" t="s">
        <v>784</v>
      </c>
      <c r="C381" s="169" t="s">
        <v>785</v>
      </c>
      <c r="D381" s="30">
        <v>2022</v>
      </c>
      <c r="E381" s="31" t="s">
        <v>192</v>
      </c>
      <c r="F381" s="45" t="s">
        <v>192</v>
      </c>
      <c r="G381" s="45">
        <v>0</v>
      </c>
      <c r="H381" s="82">
        <v>0</v>
      </c>
      <c r="I381" s="45">
        <v>0</v>
      </c>
      <c r="J381" s="82">
        <v>0</v>
      </c>
      <c r="K381" s="45">
        <v>0</v>
      </c>
      <c r="L381" s="45" t="s">
        <v>192</v>
      </c>
      <c r="M381" s="45">
        <v>0</v>
      </c>
      <c r="N381" s="45">
        <v>0</v>
      </c>
      <c r="O381" s="45">
        <v>0</v>
      </c>
      <c r="P381" s="45">
        <v>0</v>
      </c>
      <c r="Q381" s="45">
        <v>0</v>
      </c>
      <c r="R381" s="45">
        <f t="shared" si="113"/>
        <v>0</v>
      </c>
    </row>
    <row r="382" spans="1:18" ht="31.5" x14ac:dyDescent="0.25">
      <c r="A382" s="27" t="s">
        <v>633</v>
      </c>
      <c r="B382" s="48" t="s">
        <v>2401</v>
      </c>
      <c r="C382" s="169" t="s">
        <v>2402</v>
      </c>
      <c r="D382" s="44">
        <v>2022</v>
      </c>
      <c r="E382" s="44">
        <v>2022</v>
      </c>
      <c r="F382" s="45" t="s">
        <v>192</v>
      </c>
      <c r="G382" s="45">
        <v>2.6234879000000002</v>
      </c>
      <c r="H382" s="45">
        <v>0</v>
      </c>
      <c r="I382" s="45">
        <v>0</v>
      </c>
      <c r="J382" s="45">
        <v>2.6234879000000002</v>
      </c>
      <c r="K382" s="45">
        <v>0</v>
      </c>
      <c r="L382" s="45" t="s">
        <v>192</v>
      </c>
      <c r="M382" s="45">
        <v>2.6234879000000002</v>
      </c>
      <c r="N382" s="45">
        <v>0</v>
      </c>
      <c r="O382" s="45">
        <v>2.6234879000000002</v>
      </c>
      <c r="P382" s="45">
        <v>0</v>
      </c>
      <c r="Q382" s="45">
        <v>0</v>
      </c>
      <c r="R382" s="45">
        <f t="shared" si="113"/>
        <v>2.6234879000000002</v>
      </c>
    </row>
    <row r="383" spans="1:18" ht="31.5" x14ac:dyDescent="0.25">
      <c r="A383" s="27" t="s">
        <v>633</v>
      </c>
      <c r="B383" s="48" t="s">
        <v>2403</v>
      </c>
      <c r="C383" s="169" t="s">
        <v>2404</v>
      </c>
      <c r="D383" s="44">
        <v>2022</v>
      </c>
      <c r="E383" s="44">
        <v>2022</v>
      </c>
      <c r="F383" s="45" t="s">
        <v>192</v>
      </c>
      <c r="G383" s="45">
        <v>2.6234879000000002</v>
      </c>
      <c r="H383" s="45">
        <v>0</v>
      </c>
      <c r="I383" s="45">
        <v>0</v>
      </c>
      <c r="J383" s="45">
        <v>2.6234879000000002</v>
      </c>
      <c r="K383" s="45">
        <v>0</v>
      </c>
      <c r="L383" s="45" t="s">
        <v>192</v>
      </c>
      <c r="M383" s="45">
        <v>2.6234879000000002</v>
      </c>
      <c r="N383" s="45">
        <v>0</v>
      </c>
      <c r="O383" s="45">
        <v>2.6234879000000002</v>
      </c>
      <c r="P383" s="45">
        <v>0</v>
      </c>
      <c r="Q383" s="45">
        <v>0</v>
      </c>
      <c r="R383" s="45">
        <f t="shared" si="113"/>
        <v>2.6234879000000002</v>
      </c>
    </row>
    <row r="384" spans="1:18" ht="47.25" x14ac:dyDescent="0.25">
      <c r="A384" s="27" t="s">
        <v>633</v>
      </c>
      <c r="B384" s="48" t="s">
        <v>786</v>
      </c>
      <c r="C384" s="169" t="s">
        <v>787</v>
      </c>
      <c r="D384" s="30">
        <v>2022</v>
      </c>
      <c r="E384" s="31" t="s">
        <v>192</v>
      </c>
      <c r="F384" s="45" t="s">
        <v>192</v>
      </c>
      <c r="G384" s="45">
        <v>0</v>
      </c>
      <c r="H384" s="82">
        <v>0</v>
      </c>
      <c r="I384" s="45">
        <v>0</v>
      </c>
      <c r="J384" s="82">
        <v>0</v>
      </c>
      <c r="K384" s="45">
        <v>0</v>
      </c>
      <c r="L384" s="45" t="s">
        <v>192</v>
      </c>
      <c r="M384" s="45">
        <v>0</v>
      </c>
      <c r="N384" s="45">
        <v>0</v>
      </c>
      <c r="O384" s="45">
        <v>0</v>
      </c>
      <c r="P384" s="45">
        <v>0</v>
      </c>
      <c r="Q384" s="45">
        <v>0</v>
      </c>
      <c r="R384" s="45">
        <f t="shared" si="113"/>
        <v>0</v>
      </c>
    </row>
    <row r="385" spans="1:18" ht="31.5" x14ac:dyDescent="0.25">
      <c r="A385" s="27" t="s">
        <v>633</v>
      </c>
      <c r="B385" s="48" t="s">
        <v>2405</v>
      </c>
      <c r="C385" s="169" t="s">
        <v>2406</v>
      </c>
      <c r="D385" s="44">
        <v>2022</v>
      </c>
      <c r="E385" s="44">
        <v>2022</v>
      </c>
      <c r="F385" s="45" t="s">
        <v>192</v>
      </c>
      <c r="G385" s="45">
        <v>0.33560453000000001</v>
      </c>
      <c r="H385" s="45">
        <v>0</v>
      </c>
      <c r="I385" s="45">
        <v>0</v>
      </c>
      <c r="J385" s="45">
        <v>0.33560453000000001</v>
      </c>
      <c r="K385" s="45">
        <v>0</v>
      </c>
      <c r="L385" s="45" t="s">
        <v>192</v>
      </c>
      <c r="M385" s="45">
        <v>0.33560453000000001</v>
      </c>
      <c r="N385" s="45">
        <v>0</v>
      </c>
      <c r="O385" s="45">
        <v>0.33560453000000001</v>
      </c>
      <c r="P385" s="45">
        <v>0</v>
      </c>
      <c r="Q385" s="45">
        <v>0</v>
      </c>
      <c r="R385" s="45">
        <f t="shared" si="113"/>
        <v>0.33560453000000001</v>
      </c>
    </row>
    <row r="386" spans="1:18" ht="31.5" x14ac:dyDescent="0.25">
      <c r="A386" s="27" t="s">
        <v>633</v>
      </c>
      <c r="B386" s="48" t="s">
        <v>2407</v>
      </c>
      <c r="C386" s="169" t="s">
        <v>2408</v>
      </c>
      <c r="D386" s="44">
        <v>2022</v>
      </c>
      <c r="E386" s="44">
        <v>2022</v>
      </c>
      <c r="F386" s="45" t="s">
        <v>192</v>
      </c>
      <c r="G386" s="45">
        <v>0.33560453000000001</v>
      </c>
      <c r="H386" s="45">
        <v>0</v>
      </c>
      <c r="I386" s="45">
        <v>0</v>
      </c>
      <c r="J386" s="45">
        <v>0.33560453000000001</v>
      </c>
      <c r="K386" s="45">
        <v>0</v>
      </c>
      <c r="L386" s="45" t="s">
        <v>192</v>
      </c>
      <c r="M386" s="45">
        <v>0.33560453000000001</v>
      </c>
      <c r="N386" s="45">
        <v>0</v>
      </c>
      <c r="O386" s="45">
        <v>0.33560453000000001</v>
      </c>
      <c r="P386" s="45">
        <v>0</v>
      </c>
      <c r="Q386" s="45">
        <v>0</v>
      </c>
      <c r="R386" s="45">
        <f t="shared" si="113"/>
        <v>0.33560453000000001</v>
      </c>
    </row>
    <row r="387" spans="1:18" ht="31.5" x14ac:dyDescent="0.25">
      <c r="A387" s="27" t="s">
        <v>633</v>
      </c>
      <c r="B387" s="48" t="s">
        <v>788</v>
      </c>
      <c r="C387" s="169" t="s">
        <v>789</v>
      </c>
      <c r="D387" s="31">
        <v>2022</v>
      </c>
      <c r="E387" s="31">
        <v>2022</v>
      </c>
      <c r="F387" s="45" t="s">
        <v>192</v>
      </c>
      <c r="G387" s="45">
        <v>0.4530806</v>
      </c>
      <c r="H387" s="45">
        <v>0</v>
      </c>
      <c r="I387" s="45">
        <v>0</v>
      </c>
      <c r="J387" s="45">
        <v>0.4530806</v>
      </c>
      <c r="K387" s="45">
        <v>0</v>
      </c>
      <c r="L387" s="45" t="s">
        <v>192</v>
      </c>
      <c r="M387" s="45">
        <v>0.4530806</v>
      </c>
      <c r="N387" s="45">
        <v>0</v>
      </c>
      <c r="O387" s="45">
        <v>0.4530806</v>
      </c>
      <c r="P387" s="45">
        <v>0</v>
      </c>
      <c r="Q387" s="45">
        <v>0</v>
      </c>
      <c r="R387" s="45">
        <f t="shared" si="113"/>
        <v>0.4530806</v>
      </c>
    </row>
    <row r="388" spans="1:18" ht="31.5" x14ac:dyDescent="0.25">
      <c r="A388" s="27" t="s">
        <v>633</v>
      </c>
      <c r="B388" s="48" t="s">
        <v>2409</v>
      </c>
      <c r="C388" s="169" t="s">
        <v>790</v>
      </c>
      <c r="D388" s="31">
        <v>2022</v>
      </c>
      <c r="E388" s="31">
        <v>2023</v>
      </c>
      <c r="F388" s="45" t="s">
        <v>192</v>
      </c>
      <c r="G388" s="45">
        <v>0.33043928</v>
      </c>
      <c r="H388" s="45">
        <v>0</v>
      </c>
      <c r="I388" s="45">
        <v>0</v>
      </c>
      <c r="J388" s="45">
        <v>0.33043928</v>
      </c>
      <c r="K388" s="45">
        <v>0</v>
      </c>
      <c r="L388" s="45" t="s">
        <v>192</v>
      </c>
      <c r="M388" s="45">
        <v>0.33043928</v>
      </c>
      <c r="N388" s="45">
        <v>0</v>
      </c>
      <c r="O388" s="45">
        <v>0.15688928000000002</v>
      </c>
      <c r="P388" s="45">
        <v>0.17355000000000001</v>
      </c>
      <c r="Q388" s="45">
        <v>0</v>
      </c>
      <c r="R388" s="45">
        <f t="shared" si="113"/>
        <v>0.33043928</v>
      </c>
    </row>
    <row r="389" spans="1:18" ht="31.5" x14ac:dyDescent="0.25">
      <c r="A389" s="27" t="s">
        <v>633</v>
      </c>
      <c r="B389" s="48" t="s">
        <v>2410</v>
      </c>
      <c r="C389" s="169" t="s">
        <v>2411</v>
      </c>
      <c r="D389" s="44">
        <v>2021</v>
      </c>
      <c r="E389" s="44">
        <v>2021</v>
      </c>
      <c r="F389" s="45" t="s">
        <v>192</v>
      </c>
      <c r="G389" s="45">
        <v>9.019017E-2</v>
      </c>
      <c r="H389" s="45">
        <v>0</v>
      </c>
      <c r="I389" s="45">
        <v>0</v>
      </c>
      <c r="J389" s="45">
        <v>9.019017E-2</v>
      </c>
      <c r="K389" s="45">
        <v>0</v>
      </c>
      <c r="L389" s="45" t="s">
        <v>192</v>
      </c>
      <c r="M389" s="45">
        <v>9.019017E-2</v>
      </c>
      <c r="N389" s="45">
        <v>9.019017E-2</v>
      </c>
      <c r="O389" s="45">
        <v>0</v>
      </c>
      <c r="P389" s="45">
        <v>0</v>
      </c>
      <c r="Q389" s="45">
        <v>0</v>
      </c>
      <c r="R389" s="45">
        <f t="shared" si="113"/>
        <v>9.019017E-2</v>
      </c>
    </row>
    <row r="390" spans="1:18" ht="31.5" x14ac:dyDescent="0.25">
      <c r="A390" s="27" t="s">
        <v>633</v>
      </c>
      <c r="B390" s="48" t="s">
        <v>2412</v>
      </c>
      <c r="C390" s="169" t="s">
        <v>2413</v>
      </c>
      <c r="D390" s="44">
        <v>2021</v>
      </c>
      <c r="E390" s="44">
        <v>2021</v>
      </c>
      <c r="F390" s="45" t="s">
        <v>192</v>
      </c>
      <c r="G390" s="45">
        <v>0.13456009999999999</v>
      </c>
      <c r="H390" s="45">
        <v>0</v>
      </c>
      <c r="I390" s="45">
        <v>0</v>
      </c>
      <c r="J390" s="45">
        <v>0.13456009999999999</v>
      </c>
      <c r="K390" s="45">
        <v>0</v>
      </c>
      <c r="L390" s="45" t="s">
        <v>192</v>
      </c>
      <c r="M390" s="45">
        <v>0.13456009999999999</v>
      </c>
      <c r="N390" s="45">
        <v>0.13456009999999999</v>
      </c>
      <c r="O390" s="45">
        <v>0</v>
      </c>
      <c r="P390" s="45">
        <v>0</v>
      </c>
      <c r="Q390" s="45">
        <v>0</v>
      </c>
      <c r="R390" s="45">
        <f t="shared" si="113"/>
        <v>0.13456009999999999</v>
      </c>
    </row>
    <row r="391" spans="1:18" ht="31.5" x14ac:dyDescent="0.25">
      <c r="A391" s="27" t="s">
        <v>633</v>
      </c>
      <c r="B391" s="48" t="s">
        <v>2414</v>
      </c>
      <c r="C391" s="169" t="s">
        <v>2415</v>
      </c>
      <c r="D391" s="44">
        <v>2021</v>
      </c>
      <c r="E391" s="44">
        <v>2021</v>
      </c>
      <c r="F391" s="45" t="s">
        <v>192</v>
      </c>
      <c r="G391" s="45">
        <v>0.17925562</v>
      </c>
      <c r="H391" s="45">
        <v>0</v>
      </c>
      <c r="I391" s="45">
        <v>0</v>
      </c>
      <c r="J391" s="45">
        <v>0.17925562</v>
      </c>
      <c r="K391" s="45">
        <v>0</v>
      </c>
      <c r="L391" s="45" t="s">
        <v>192</v>
      </c>
      <c r="M391" s="45">
        <v>0.17925562</v>
      </c>
      <c r="N391" s="45">
        <v>0.17925562</v>
      </c>
      <c r="O391" s="45">
        <v>0</v>
      </c>
      <c r="P391" s="45">
        <v>0</v>
      </c>
      <c r="Q391" s="45">
        <v>0</v>
      </c>
      <c r="R391" s="45">
        <f t="shared" si="113"/>
        <v>0.17925562</v>
      </c>
    </row>
    <row r="392" spans="1:18" ht="31.5" x14ac:dyDescent="0.25">
      <c r="A392" s="27" t="s">
        <v>633</v>
      </c>
      <c r="B392" s="48" t="s">
        <v>2416</v>
      </c>
      <c r="C392" s="169" t="s">
        <v>2417</v>
      </c>
      <c r="D392" s="44">
        <v>2021</v>
      </c>
      <c r="E392" s="44">
        <v>2021</v>
      </c>
      <c r="F392" s="45" t="s">
        <v>192</v>
      </c>
      <c r="G392" s="45">
        <v>9.2693999999999999E-2</v>
      </c>
      <c r="H392" s="45">
        <v>0</v>
      </c>
      <c r="I392" s="45">
        <v>0</v>
      </c>
      <c r="J392" s="45">
        <v>9.2693999999999999E-2</v>
      </c>
      <c r="K392" s="45">
        <v>0</v>
      </c>
      <c r="L392" s="45" t="s">
        <v>192</v>
      </c>
      <c r="M392" s="45">
        <v>9.2693999999999999E-2</v>
      </c>
      <c r="N392" s="45">
        <v>9.2693999999999999E-2</v>
      </c>
      <c r="O392" s="45">
        <v>0</v>
      </c>
      <c r="P392" s="45">
        <v>0</v>
      </c>
      <c r="Q392" s="45">
        <v>0</v>
      </c>
      <c r="R392" s="45">
        <f t="shared" si="113"/>
        <v>9.2693999999999999E-2</v>
      </c>
    </row>
    <row r="393" spans="1:18" ht="47.25" x14ac:dyDescent="0.25">
      <c r="A393" s="27" t="s">
        <v>633</v>
      </c>
      <c r="B393" s="48" t="s">
        <v>791</v>
      </c>
      <c r="C393" s="169" t="s">
        <v>792</v>
      </c>
      <c r="D393" s="30">
        <v>2023</v>
      </c>
      <c r="E393" s="31" t="s">
        <v>192</v>
      </c>
      <c r="F393" s="45" t="s">
        <v>192</v>
      </c>
      <c r="G393" s="45">
        <v>0</v>
      </c>
      <c r="H393" s="82">
        <v>0</v>
      </c>
      <c r="I393" s="45">
        <v>0</v>
      </c>
      <c r="J393" s="82">
        <v>0</v>
      </c>
      <c r="K393" s="45">
        <v>0</v>
      </c>
      <c r="L393" s="45" t="s">
        <v>192</v>
      </c>
      <c r="M393" s="45">
        <v>0</v>
      </c>
      <c r="N393" s="45">
        <v>0</v>
      </c>
      <c r="O393" s="45">
        <v>0</v>
      </c>
      <c r="P393" s="45">
        <v>0</v>
      </c>
      <c r="Q393" s="45">
        <v>0</v>
      </c>
      <c r="R393" s="45">
        <f t="shared" si="113"/>
        <v>0</v>
      </c>
    </row>
    <row r="394" spans="1:18" ht="31.5" x14ac:dyDescent="0.25">
      <c r="A394" s="27" t="s">
        <v>633</v>
      </c>
      <c r="B394" s="48" t="s">
        <v>2418</v>
      </c>
      <c r="C394" s="169" t="s">
        <v>2419</v>
      </c>
      <c r="D394" s="44">
        <v>2023</v>
      </c>
      <c r="E394" s="44">
        <v>2023</v>
      </c>
      <c r="F394" s="45" t="s">
        <v>192</v>
      </c>
      <c r="G394" s="45">
        <v>6.8015800000000001E-2</v>
      </c>
      <c r="H394" s="45">
        <v>0</v>
      </c>
      <c r="I394" s="45">
        <v>0</v>
      </c>
      <c r="J394" s="45">
        <v>6.8015800000000001E-2</v>
      </c>
      <c r="K394" s="45">
        <v>0</v>
      </c>
      <c r="L394" s="45" t="s">
        <v>192</v>
      </c>
      <c r="M394" s="45">
        <v>6.8015800000000001E-2</v>
      </c>
      <c r="N394" s="45">
        <v>0</v>
      </c>
      <c r="O394" s="45">
        <v>0</v>
      </c>
      <c r="P394" s="45">
        <v>6.8015800000000001E-2</v>
      </c>
      <c r="Q394" s="45">
        <v>0</v>
      </c>
      <c r="R394" s="45">
        <f t="shared" si="113"/>
        <v>6.8015800000000001E-2</v>
      </c>
    </row>
    <row r="395" spans="1:18" ht="31.5" x14ac:dyDescent="0.25">
      <c r="A395" s="27" t="s">
        <v>633</v>
      </c>
      <c r="B395" s="48" t="s">
        <v>2420</v>
      </c>
      <c r="C395" s="169" t="s">
        <v>2421</v>
      </c>
      <c r="D395" s="44">
        <v>2023</v>
      </c>
      <c r="E395" s="44">
        <v>2023</v>
      </c>
      <c r="F395" s="45" t="s">
        <v>192</v>
      </c>
      <c r="G395" s="45">
        <v>6.8015800000000001E-2</v>
      </c>
      <c r="H395" s="45">
        <v>0</v>
      </c>
      <c r="I395" s="45">
        <v>0</v>
      </c>
      <c r="J395" s="45">
        <v>6.8015800000000001E-2</v>
      </c>
      <c r="K395" s="45">
        <v>0</v>
      </c>
      <c r="L395" s="45" t="s">
        <v>192</v>
      </c>
      <c r="M395" s="45">
        <v>6.8015800000000001E-2</v>
      </c>
      <c r="N395" s="45">
        <v>0</v>
      </c>
      <c r="O395" s="45">
        <v>0</v>
      </c>
      <c r="P395" s="45">
        <v>6.8015800000000001E-2</v>
      </c>
      <c r="Q395" s="45">
        <v>0</v>
      </c>
      <c r="R395" s="45">
        <f t="shared" si="113"/>
        <v>6.8015800000000001E-2</v>
      </c>
    </row>
    <row r="396" spans="1:18" ht="31.5" x14ac:dyDescent="0.25">
      <c r="A396" s="27" t="s">
        <v>633</v>
      </c>
      <c r="B396" s="48" t="s">
        <v>2422</v>
      </c>
      <c r="C396" s="169" t="s">
        <v>2423</v>
      </c>
      <c r="D396" s="44">
        <v>2023</v>
      </c>
      <c r="E396" s="44">
        <v>2023</v>
      </c>
      <c r="F396" s="45" t="s">
        <v>192</v>
      </c>
      <c r="G396" s="45">
        <v>6.9567199999999996E-2</v>
      </c>
      <c r="H396" s="45">
        <v>0</v>
      </c>
      <c r="I396" s="45">
        <v>0</v>
      </c>
      <c r="J396" s="45">
        <v>6.9567199999999996E-2</v>
      </c>
      <c r="K396" s="45">
        <v>0</v>
      </c>
      <c r="L396" s="45" t="s">
        <v>192</v>
      </c>
      <c r="M396" s="45">
        <v>6.9567199999999996E-2</v>
      </c>
      <c r="N396" s="45">
        <v>0</v>
      </c>
      <c r="O396" s="45">
        <v>0</v>
      </c>
      <c r="P396" s="45">
        <v>6.9567199999999996E-2</v>
      </c>
      <c r="Q396" s="45">
        <v>0</v>
      </c>
      <c r="R396" s="45">
        <f t="shared" si="113"/>
        <v>6.9567199999999996E-2</v>
      </c>
    </row>
    <row r="397" spans="1:18" ht="63" x14ac:dyDescent="0.25">
      <c r="A397" s="27" t="s">
        <v>633</v>
      </c>
      <c r="B397" s="48" t="s">
        <v>793</v>
      </c>
      <c r="C397" s="169" t="s">
        <v>794</v>
      </c>
      <c r="D397" s="30">
        <v>2023</v>
      </c>
      <c r="E397" s="31" t="s">
        <v>192</v>
      </c>
      <c r="F397" s="45" t="s">
        <v>192</v>
      </c>
      <c r="G397" s="45">
        <v>0</v>
      </c>
      <c r="H397" s="82">
        <v>0</v>
      </c>
      <c r="I397" s="45">
        <v>0</v>
      </c>
      <c r="J397" s="82">
        <v>0</v>
      </c>
      <c r="K397" s="45">
        <v>0</v>
      </c>
      <c r="L397" s="45" t="s">
        <v>192</v>
      </c>
      <c r="M397" s="45">
        <v>0</v>
      </c>
      <c r="N397" s="45">
        <v>0</v>
      </c>
      <c r="O397" s="45">
        <v>0</v>
      </c>
      <c r="P397" s="45">
        <v>0</v>
      </c>
      <c r="Q397" s="45">
        <v>0</v>
      </c>
      <c r="R397" s="45">
        <f t="shared" si="113"/>
        <v>0</v>
      </c>
    </row>
    <row r="398" spans="1:18" ht="31.5" x14ac:dyDescent="0.25">
      <c r="A398" s="27" t="s">
        <v>633</v>
      </c>
      <c r="B398" s="48" t="s">
        <v>2424</v>
      </c>
      <c r="C398" s="169" t="s">
        <v>2425</v>
      </c>
      <c r="D398" s="44">
        <v>2023</v>
      </c>
      <c r="E398" s="44">
        <v>2023</v>
      </c>
      <c r="F398" s="45" t="s">
        <v>192</v>
      </c>
      <c r="G398" s="45">
        <v>6.1137999999999998E-2</v>
      </c>
      <c r="H398" s="45">
        <v>0</v>
      </c>
      <c r="I398" s="45">
        <v>0</v>
      </c>
      <c r="J398" s="45">
        <v>6.1137999999999998E-2</v>
      </c>
      <c r="K398" s="45">
        <v>0</v>
      </c>
      <c r="L398" s="45" t="s">
        <v>192</v>
      </c>
      <c r="M398" s="45">
        <v>6.1137999999999998E-2</v>
      </c>
      <c r="N398" s="45">
        <v>0</v>
      </c>
      <c r="O398" s="45">
        <v>0</v>
      </c>
      <c r="P398" s="45">
        <v>6.1137999999999998E-2</v>
      </c>
      <c r="Q398" s="45">
        <v>0</v>
      </c>
      <c r="R398" s="45">
        <f t="shared" si="113"/>
        <v>6.1137999999999998E-2</v>
      </c>
    </row>
    <row r="399" spans="1:18" ht="31.5" x14ac:dyDescent="0.25">
      <c r="A399" s="27" t="s">
        <v>633</v>
      </c>
      <c r="B399" s="48" t="s">
        <v>2426</v>
      </c>
      <c r="C399" s="169" t="s">
        <v>2427</v>
      </c>
      <c r="D399" s="44">
        <v>2023</v>
      </c>
      <c r="E399" s="44">
        <v>2023</v>
      </c>
      <c r="F399" s="45" t="s">
        <v>192</v>
      </c>
      <c r="G399" s="45">
        <v>6.1137999999999998E-2</v>
      </c>
      <c r="H399" s="45">
        <v>0</v>
      </c>
      <c r="I399" s="45">
        <v>0</v>
      </c>
      <c r="J399" s="45">
        <v>6.1137999999999998E-2</v>
      </c>
      <c r="K399" s="45">
        <v>0</v>
      </c>
      <c r="L399" s="45" t="s">
        <v>192</v>
      </c>
      <c r="M399" s="45">
        <v>6.1137999999999998E-2</v>
      </c>
      <c r="N399" s="45">
        <v>0</v>
      </c>
      <c r="O399" s="45">
        <v>0</v>
      </c>
      <c r="P399" s="45">
        <v>6.1137999999999998E-2</v>
      </c>
      <c r="Q399" s="45">
        <v>0</v>
      </c>
      <c r="R399" s="45">
        <f t="shared" si="113"/>
        <v>6.1137999999999998E-2</v>
      </c>
    </row>
    <row r="400" spans="1:18" ht="31.5" x14ac:dyDescent="0.25">
      <c r="A400" s="27" t="s">
        <v>633</v>
      </c>
      <c r="B400" s="48" t="s">
        <v>2428</v>
      </c>
      <c r="C400" s="169" t="s">
        <v>2429</v>
      </c>
      <c r="D400" s="44">
        <v>2023</v>
      </c>
      <c r="E400" s="44">
        <v>2023</v>
      </c>
      <c r="F400" s="45" t="s">
        <v>192</v>
      </c>
      <c r="G400" s="45">
        <v>6.1137999999999998E-2</v>
      </c>
      <c r="H400" s="45">
        <v>0</v>
      </c>
      <c r="I400" s="45">
        <v>0</v>
      </c>
      <c r="J400" s="45">
        <v>6.1137999999999998E-2</v>
      </c>
      <c r="K400" s="45">
        <v>0</v>
      </c>
      <c r="L400" s="45" t="s">
        <v>192</v>
      </c>
      <c r="M400" s="45">
        <v>6.1137999999999998E-2</v>
      </c>
      <c r="N400" s="45">
        <v>0</v>
      </c>
      <c r="O400" s="45">
        <v>0</v>
      </c>
      <c r="P400" s="45">
        <v>6.1137999999999998E-2</v>
      </c>
      <c r="Q400" s="45">
        <v>0</v>
      </c>
      <c r="R400" s="45">
        <f t="shared" si="113"/>
        <v>6.1137999999999998E-2</v>
      </c>
    </row>
    <row r="401" spans="1:18" ht="31.5" x14ac:dyDescent="0.25">
      <c r="A401" s="27" t="s">
        <v>633</v>
      </c>
      <c r="B401" s="48" t="s">
        <v>2430</v>
      </c>
      <c r="C401" s="169" t="s">
        <v>2431</v>
      </c>
      <c r="D401" s="44">
        <v>2023</v>
      </c>
      <c r="E401" s="44">
        <v>2023</v>
      </c>
      <c r="F401" s="45" t="s">
        <v>192</v>
      </c>
      <c r="G401" s="45">
        <v>6.1137999999999998E-2</v>
      </c>
      <c r="H401" s="45">
        <v>0</v>
      </c>
      <c r="I401" s="45">
        <v>0</v>
      </c>
      <c r="J401" s="45">
        <v>6.1137999999999998E-2</v>
      </c>
      <c r="K401" s="45">
        <v>0</v>
      </c>
      <c r="L401" s="45" t="s">
        <v>192</v>
      </c>
      <c r="M401" s="45">
        <v>6.1137999999999998E-2</v>
      </c>
      <c r="N401" s="45">
        <v>0</v>
      </c>
      <c r="O401" s="45">
        <v>0</v>
      </c>
      <c r="P401" s="45">
        <v>6.1137999999999998E-2</v>
      </c>
      <c r="Q401" s="45">
        <v>0</v>
      </c>
      <c r="R401" s="45">
        <f t="shared" ref="R401:R464" si="114">SUM(Q401,P401,O401,N401,)</f>
        <v>6.1137999999999998E-2</v>
      </c>
    </row>
    <row r="402" spans="1:18" ht="31.5" x14ac:dyDescent="0.25">
      <c r="A402" s="27" t="s">
        <v>633</v>
      </c>
      <c r="B402" s="48" t="s">
        <v>2432</v>
      </c>
      <c r="C402" s="169" t="s">
        <v>2433</v>
      </c>
      <c r="D402" s="44">
        <v>2023</v>
      </c>
      <c r="E402" s="44">
        <v>2023</v>
      </c>
      <c r="F402" s="45" t="s">
        <v>192</v>
      </c>
      <c r="G402" s="45">
        <v>6.1137999999999998E-2</v>
      </c>
      <c r="H402" s="45">
        <v>0</v>
      </c>
      <c r="I402" s="45">
        <v>0</v>
      </c>
      <c r="J402" s="45">
        <v>6.1137999999999998E-2</v>
      </c>
      <c r="K402" s="45">
        <v>0</v>
      </c>
      <c r="L402" s="45" t="s">
        <v>192</v>
      </c>
      <c r="M402" s="45">
        <v>6.1137999999999998E-2</v>
      </c>
      <c r="N402" s="45">
        <v>0</v>
      </c>
      <c r="O402" s="45">
        <v>0</v>
      </c>
      <c r="P402" s="45">
        <v>6.1137999999999998E-2</v>
      </c>
      <c r="Q402" s="45">
        <v>0</v>
      </c>
      <c r="R402" s="45">
        <f t="shared" si="114"/>
        <v>6.1137999999999998E-2</v>
      </c>
    </row>
    <row r="403" spans="1:18" x14ac:dyDescent="0.25">
      <c r="A403" s="27" t="s">
        <v>633</v>
      </c>
      <c r="B403" s="48" t="s">
        <v>2434</v>
      </c>
      <c r="C403" s="169" t="s">
        <v>2435</v>
      </c>
      <c r="D403" s="44">
        <v>2023</v>
      </c>
      <c r="E403" s="44">
        <v>2023</v>
      </c>
      <c r="F403" s="45" t="s">
        <v>192</v>
      </c>
      <c r="G403" s="45">
        <v>6.1137999999999998E-2</v>
      </c>
      <c r="H403" s="45">
        <v>0</v>
      </c>
      <c r="I403" s="45">
        <v>0</v>
      </c>
      <c r="J403" s="45">
        <v>6.1137999999999998E-2</v>
      </c>
      <c r="K403" s="45">
        <v>0</v>
      </c>
      <c r="L403" s="45" t="s">
        <v>192</v>
      </c>
      <c r="M403" s="45">
        <v>6.1137999999999998E-2</v>
      </c>
      <c r="N403" s="45">
        <v>0</v>
      </c>
      <c r="O403" s="45">
        <v>0</v>
      </c>
      <c r="P403" s="45">
        <v>6.1137999999999998E-2</v>
      </c>
      <c r="Q403" s="45">
        <v>0</v>
      </c>
      <c r="R403" s="45">
        <f t="shared" si="114"/>
        <v>6.1137999999999998E-2</v>
      </c>
    </row>
    <row r="404" spans="1:18" ht="47.25" x14ac:dyDescent="0.25">
      <c r="A404" s="27" t="s">
        <v>633</v>
      </c>
      <c r="B404" s="48" t="s">
        <v>795</v>
      </c>
      <c r="C404" s="169" t="s">
        <v>796</v>
      </c>
      <c r="D404" s="30">
        <v>2023</v>
      </c>
      <c r="E404" s="31" t="s">
        <v>192</v>
      </c>
      <c r="F404" s="45" t="s">
        <v>192</v>
      </c>
      <c r="G404" s="45">
        <v>0</v>
      </c>
      <c r="H404" s="82">
        <v>0</v>
      </c>
      <c r="I404" s="45">
        <v>0</v>
      </c>
      <c r="J404" s="82">
        <v>0</v>
      </c>
      <c r="K404" s="45">
        <v>0</v>
      </c>
      <c r="L404" s="45" t="s">
        <v>192</v>
      </c>
      <c r="M404" s="45">
        <v>0</v>
      </c>
      <c r="N404" s="45">
        <v>0</v>
      </c>
      <c r="O404" s="45">
        <v>0</v>
      </c>
      <c r="P404" s="45">
        <v>0</v>
      </c>
      <c r="Q404" s="45">
        <v>0</v>
      </c>
      <c r="R404" s="45">
        <f t="shared" si="114"/>
        <v>0</v>
      </c>
    </row>
    <row r="405" spans="1:18" ht="31.5" x14ac:dyDescent="0.25">
      <c r="A405" s="27" t="s">
        <v>633</v>
      </c>
      <c r="B405" s="48" t="s">
        <v>2436</v>
      </c>
      <c r="C405" s="169" t="s">
        <v>2437</v>
      </c>
      <c r="D405" s="44">
        <v>2023</v>
      </c>
      <c r="E405" s="44">
        <v>2023</v>
      </c>
      <c r="F405" s="45" t="s">
        <v>192</v>
      </c>
      <c r="G405" s="45">
        <v>9.9292000000000005E-2</v>
      </c>
      <c r="H405" s="45">
        <v>0</v>
      </c>
      <c r="I405" s="45">
        <v>0</v>
      </c>
      <c r="J405" s="45">
        <v>9.9292000000000005E-2</v>
      </c>
      <c r="K405" s="45">
        <v>0</v>
      </c>
      <c r="L405" s="45" t="s">
        <v>192</v>
      </c>
      <c r="M405" s="45">
        <v>9.9292000000000005E-2</v>
      </c>
      <c r="N405" s="45">
        <v>0</v>
      </c>
      <c r="O405" s="45">
        <v>0</v>
      </c>
      <c r="P405" s="45">
        <v>9.9292000000000005E-2</v>
      </c>
      <c r="Q405" s="45">
        <v>0</v>
      </c>
      <c r="R405" s="45">
        <f t="shared" si="114"/>
        <v>9.9292000000000005E-2</v>
      </c>
    </row>
    <row r="406" spans="1:18" ht="31.5" x14ac:dyDescent="0.25">
      <c r="A406" s="27" t="s">
        <v>633</v>
      </c>
      <c r="B406" s="48" t="s">
        <v>2438</v>
      </c>
      <c r="C406" s="169" t="s">
        <v>2439</v>
      </c>
      <c r="D406" s="44">
        <v>2023</v>
      </c>
      <c r="E406" s="44">
        <v>2023</v>
      </c>
      <c r="F406" s="45" t="s">
        <v>192</v>
      </c>
      <c r="G406" s="45">
        <v>9.9292000000000005E-2</v>
      </c>
      <c r="H406" s="45">
        <v>0</v>
      </c>
      <c r="I406" s="45">
        <v>0</v>
      </c>
      <c r="J406" s="45">
        <v>9.9292000000000005E-2</v>
      </c>
      <c r="K406" s="45">
        <v>0</v>
      </c>
      <c r="L406" s="45" t="s">
        <v>192</v>
      </c>
      <c r="M406" s="45">
        <v>9.9292000000000005E-2</v>
      </c>
      <c r="N406" s="45">
        <v>0</v>
      </c>
      <c r="O406" s="45">
        <v>0</v>
      </c>
      <c r="P406" s="45">
        <v>9.9292000000000005E-2</v>
      </c>
      <c r="Q406" s="45">
        <v>0</v>
      </c>
      <c r="R406" s="45">
        <f t="shared" si="114"/>
        <v>9.9292000000000005E-2</v>
      </c>
    </row>
    <row r="407" spans="1:18" ht="31.5" x14ac:dyDescent="0.25">
      <c r="A407" s="27" t="s">
        <v>633</v>
      </c>
      <c r="B407" s="48" t="s">
        <v>2440</v>
      </c>
      <c r="C407" s="169" t="s">
        <v>2441</v>
      </c>
      <c r="D407" s="44">
        <v>2023</v>
      </c>
      <c r="E407" s="44">
        <v>2023</v>
      </c>
      <c r="F407" s="45" t="s">
        <v>192</v>
      </c>
      <c r="G407" s="45">
        <v>9.9292000000000005E-2</v>
      </c>
      <c r="H407" s="45">
        <v>0</v>
      </c>
      <c r="I407" s="45">
        <v>0</v>
      </c>
      <c r="J407" s="45">
        <v>9.9292000000000005E-2</v>
      </c>
      <c r="K407" s="45">
        <v>0</v>
      </c>
      <c r="L407" s="45" t="s">
        <v>192</v>
      </c>
      <c r="M407" s="45">
        <v>9.9292000000000005E-2</v>
      </c>
      <c r="N407" s="45">
        <v>0</v>
      </c>
      <c r="O407" s="45">
        <v>0</v>
      </c>
      <c r="P407" s="45">
        <v>9.9292000000000005E-2</v>
      </c>
      <c r="Q407" s="45">
        <v>0</v>
      </c>
      <c r="R407" s="45">
        <f t="shared" si="114"/>
        <v>9.9292000000000005E-2</v>
      </c>
    </row>
    <row r="408" spans="1:18" ht="31.5" x14ac:dyDescent="0.25">
      <c r="A408" s="27" t="s">
        <v>633</v>
      </c>
      <c r="B408" s="48" t="s">
        <v>2442</v>
      </c>
      <c r="C408" s="169" t="s">
        <v>2443</v>
      </c>
      <c r="D408" s="44">
        <v>2023</v>
      </c>
      <c r="E408" s="44">
        <v>2023</v>
      </c>
      <c r="F408" s="45" t="s">
        <v>192</v>
      </c>
      <c r="G408" s="45">
        <v>0.19858400000000001</v>
      </c>
      <c r="H408" s="45">
        <v>0</v>
      </c>
      <c r="I408" s="45">
        <v>0</v>
      </c>
      <c r="J408" s="45">
        <v>0.19858400000000001</v>
      </c>
      <c r="K408" s="45">
        <v>0</v>
      </c>
      <c r="L408" s="45" t="s">
        <v>192</v>
      </c>
      <c r="M408" s="45">
        <v>0.19858400000000001</v>
      </c>
      <c r="N408" s="45">
        <v>0</v>
      </c>
      <c r="O408" s="45">
        <v>0</v>
      </c>
      <c r="P408" s="45">
        <v>0.19858400000000001</v>
      </c>
      <c r="Q408" s="45">
        <v>0</v>
      </c>
      <c r="R408" s="45">
        <f t="shared" si="114"/>
        <v>0.19858400000000001</v>
      </c>
    </row>
    <row r="409" spans="1:18" ht="31.5" x14ac:dyDescent="0.25">
      <c r="A409" s="27" t="s">
        <v>633</v>
      </c>
      <c r="B409" s="48" t="s">
        <v>797</v>
      </c>
      <c r="C409" s="169" t="s">
        <v>798</v>
      </c>
      <c r="D409" s="30">
        <v>2023</v>
      </c>
      <c r="E409" s="31" t="s">
        <v>192</v>
      </c>
      <c r="F409" s="45" t="s">
        <v>192</v>
      </c>
      <c r="G409" s="45">
        <v>0</v>
      </c>
      <c r="H409" s="82">
        <v>0</v>
      </c>
      <c r="I409" s="45">
        <v>0</v>
      </c>
      <c r="J409" s="82">
        <v>0</v>
      </c>
      <c r="K409" s="45">
        <v>0</v>
      </c>
      <c r="L409" s="45" t="s">
        <v>192</v>
      </c>
      <c r="M409" s="45">
        <v>0</v>
      </c>
      <c r="N409" s="45">
        <v>0</v>
      </c>
      <c r="O409" s="45">
        <v>0</v>
      </c>
      <c r="P409" s="45">
        <v>0</v>
      </c>
      <c r="Q409" s="45">
        <v>0</v>
      </c>
      <c r="R409" s="45">
        <f t="shared" si="114"/>
        <v>0</v>
      </c>
    </row>
    <row r="410" spans="1:18" ht="31.5" x14ac:dyDescent="0.25">
      <c r="A410" s="27" t="s">
        <v>633</v>
      </c>
      <c r="B410" s="48" t="s">
        <v>2444</v>
      </c>
      <c r="C410" s="169" t="s">
        <v>2445</v>
      </c>
      <c r="D410" s="44">
        <v>2023</v>
      </c>
      <c r="E410" s="44">
        <v>2023</v>
      </c>
      <c r="F410" s="45" t="s">
        <v>192</v>
      </c>
      <c r="G410" s="45">
        <v>0.10065336</v>
      </c>
      <c r="H410" s="45">
        <v>0</v>
      </c>
      <c r="I410" s="45">
        <v>0</v>
      </c>
      <c r="J410" s="45">
        <v>0.10065336</v>
      </c>
      <c r="K410" s="45">
        <v>0</v>
      </c>
      <c r="L410" s="45" t="s">
        <v>192</v>
      </c>
      <c r="M410" s="45">
        <v>0.10065336</v>
      </c>
      <c r="N410" s="45">
        <v>0</v>
      </c>
      <c r="O410" s="45">
        <v>0</v>
      </c>
      <c r="P410" s="45">
        <v>0.10065336</v>
      </c>
      <c r="Q410" s="45">
        <v>0</v>
      </c>
      <c r="R410" s="45">
        <f t="shared" si="114"/>
        <v>0.10065336</v>
      </c>
    </row>
    <row r="411" spans="1:18" ht="31.5" x14ac:dyDescent="0.25">
      <c r="A411" s="27" t="s">
        <v>633</v>
      </c>
      <c r="B411" s="48" t="s">
        <v>2446</v>
      </c>
      <c r="C411" s="169" t="s">
        <v>2447</v>
      </c>
      <c r="D411" s="44">
        <v>2023</v>
      </c>
      <c r="E411" s="44">
        <v>2023</v>
      </c>
      <c r="F411" s="45" t="s">
        <v>192</v>
      </c>
      <c r="G411" s="45">
        <v>0.10065336</v>
      </c>
      <c r="H411" s="45">
        <v>0</v>
      </c>
      <c r="I411" s="45">
        <v>0</v>
      </c>
      <c r="J411" s="45">
        <v>0.10065336</v>
      </c>
      <c r="K411" s="45">
        <v>0</v>
      </c>
      <c r="L411" s="45" t="s">
        <v>192</v>
      </c>
      <c r="M411" s="45">
        <v>0.10065336</v>
      </c>
      <c r="N411" s="45">
        <v>0</v>
      </c>
      <c r="O411" s="45">
        <v>0</v>
      </c>
      <c r="P411" s="45">
        <v>0.10065336</v>
      </c>
      <c r="Q411" s="45">
        <v>0</v>
      </c>
      <c r="R411" s="45">
        <f t="shared" si="114"/>
        <v>0.10065336</v>
      </c>
    </row>
    <row r="412" spans="1:18" ht="31.5" x14ac:dyDescent="0.25">
      <c r="A412" s="27" t="s">
        <v>633</v>
      </c>
      <c r="B412" s="48" t="s">
        <v>799</v>
      </c>
      <c r="C412" s="169" t="s">
        <v>800</v>
      </c>
      <c r="D412" s="30">
        <v>2023</v>
      </c>
      <c r="E412" s="31" t="s">
        <v>192</v>
      </c>
      <c r="F412" s="45" t="s">
        <v>192</v>
      </c>
      <c r="G412" s="45">
        <v>0</v>
      </c>
      <c r="H412" s="82">
        <v>0</v>
      </c>
      <c r="I412" s="45">
        <v>0</v>
      </c>
      <c r="J412" s="82">
        <v>0</v>
      </c>
      <c r="K412" s="45">
        <v>0</v>
      </c>
      <c r="L412" s="45" t="s">
        <v>192</v>
      </c>
      <c r="M412" s="45">
        <v>0</v>
      </c>
      <c r="N412" s="45">
        <v>0</v>
      </c>
      <c r="O412" s="45">
        <v>0</v>
      </c>
      <c r="P412" s="45">
        <v>0</v>
      </c>
      <c r="Q412" s="45">
        <v>0</v>
      </c>
      <c r="R412" s="45">
        <f t="shared" si="114"/>
        <v>0</v>
      </c>
    </row>
    <row r="413" spans="1:18" ht="31.5" x14ac:dyDescent="0.25">
      <c r="A413" s="27" t="s">
        <v>633</v>
      </c>
      <c r="B413" s="48" t="s">
        <v>2448</v>
      </c>
      <c r="C413" s="169" t="s">
        <v>2449</v>
      </c>
      <c r="D413" s="44">
        <v>2023</v>
      </c>
      <c r="E413" s="44">
        <v>2023</v>
      </c>
      <c r="F413" s="45" t="s">
        <v>192</v>
      </c>
      <c r="G413" s="45">
        <v>0.13699035000000001</v>
      </c>
      <c r="H413" s="45">
        <v>0</v>
      </c>
      <c r="I413" s="45">
        <v>0</v>
      </c>
      <c r="J413" s="45">
        <v>0.13699035000000001</v>
      </c>
      <c r="K413" s="45">
        <v>0</v>
      </c>
      <c r="L413" s="45" t="s">
        <v>192</v>
      </c>
      <c r="M413" s="45">
        <v>0.13699035000000001</v>
      </c>
      <c r="N413" s="45">
        <v>0</v>
      </c>
      <c r="O413" s="45">
        <v>0</v>
      </c>
      <c r="P413" s="45">
        <v>0.13699035000000001</v>
      </c>
      <c r="Q413" s="45">
        <v>0</v>
      </c>
      <c r="R413" s="45">
        <f t="shared" si="114"/>
        <v>0.13699035000000001</v>
      </c>
    </row>
    <row r="414" spans="1:18" ht="31.5" x14ac:dyDescent="0.25">
      <c r="A414" s="27" t="s">
        <v>633</v>
      </c>
      <c r="B414" s="48" t="s">
        <v>2450</v>
      </c>
      <c r="C414" s="169" t="s">
        <v>2451</v>
      </c>
      <c r="D414" s="44">
        <v>2023</v>
      </c>
      <c r="E414" s="44">
        <v>2023</v>
      </c>
      <c r="F414" s="45" t="s">
        <v>192</v>
      </c>
      <c r="G414" s="45">
        <v>0.13699035000000001</v>
      </c>
      <c r="H414" s="45">
        <v>0</v>
      </c>
      <c r="I414" s="45">
        <v>0</v>
      </c>
      <c r="J414" s="45">
        <v>0.13699035000000001</v>
      </c>
      <c r="K414" s="45">
        <v>0</v>
      </c>
      <c r="L414" s="45" t="s">
        <v>192</v>
      </c>
      <c r="M414" s="45">
        <v>0.13699035000000001</v>
      </c>
      <c r="N414" s="45">
        <v>0</v>
      </c>
      <c r="O414" s="45">
        <v>0</v>
      </c>
      <c r="P414" s="45">
        <v>0.13699035000000001</v>
      </c>
      <c r="Q414" s="45">
        <v>0</v>
      </c>
      <c r="R414" s="45">
        <f t="shared" si="114"/>
        <v>0.13699035000000001</v>
      </c>
    </row>
    <row r="415" spans="1:18" ht="47.25" x14ac:dyDescent="0.25">
      <c r="A415" s="27" t="s">
        <v>633</v>
      </c>
      <c r="B415" s="48" t="s">
        <v>801</v>
      </c>
      <c r="C415" s="169" t="s">
        <v>802</v>
      </c>
      <c r="D415" s="30">
        <v>2023</v>
      </c>
      <c r="E415" s="31" t="s">
        <v>192</v>
      </c>
      <c r="F415" s="45" t="s">
        <v>192</v>
      </c>
      <c r="G415" s="45">
        <v>0</v>
      </c>
      <c r="H415" s="82">
        <v>0</v>
      </c>
      <c r="I415" s="45">
        <v>0</v>
      </c>
      <c r="J415" s="82">
        <v>0</v>
      </c>
      <c r="K415" s="45">
        <v>0</v>
      </c>
      <c r="L415" s="45" t="s">
        <v>192</v>
      </c>
      <c r="M415" s="45">
        <v>0</v>
      </c>
      <c r="N415" s="45">
        <v>0</v>
      </c>
      <c r="O415" s="45">
        <v>0</v>
      </c>
      <c r="P415" s="45">
        <v>0</v>
      </c>
      <c r="Q415" s="45">
        <v>0</v>
      </c>
      <c r="R415" s="45">
        <f t="shared" si="114"/>
        <v>0</v>
      </c>
    </row>
    <row r="416" spans="1:18" ht="31.5" x14ac:dyDescent="0.25">
      <c r="A416" s="27" t="s">
        <v>633</v>
      </c>
      <c r="B416" s="48" t="s">
        <v>2452</v>
      </c>
      <c r="C416" s="169" t="s">
        <v>2453</v>
      </c>
      <c r="D416" s="44">
        <v>2023</v>
      </c>
      <c r="E416" s="44">
        <v>2023</v>
      </c>
      <c r="F416" s="45" t="s">
        <v>192</v>
      </c>
      <c r="G416" s="45">
        <v>7.9133800000000004E-2</v>
      </c>
      <c r="H416" s="45">
        <v>0</v>
      </c>
      <c r="I416" s="45">
        <v>0</v>
      </c>
      <c r="J416" s="45">
        <v>7.9133800000000004E-2</v>
      </c>
      <c r="K416" s="45">
        <v>0</v>
      </c>
      <c r="L416" s="45" t="s">
        <v>192</v>
      </c>
      <c r="M416" s="45">
        <v>7.9133800000000004E-2</v>
      </c>
      <c r="N416" s="45">
        <v>0</v>
      </c>
      <c r="O416" s="45">
        <v>0</v>
      </c>
      <c r="P416" s="45">
        <v>7.9133800000000004E-2</v>
      </c>
      <c r="Q416" s="45">
        <v>0</v>
      </c>
      <c r="R416" s="45">
        <f t="shared" si="114"/>
        <v>7.9133800000000004E-2</v>
      </c>
    </row>
    <row r="417" spans="1:18" ht="31.5" x14ac:dyDescent="0.25">
      <c r="A417" s="27" t="s">
        <v>633</v>
      </c>
      <c r="B417" s="48" t="s">
        <v>2454</v>
      </c>
      <c r="C417" s="169" t="s">
        <v>2455</v>
      </c>
      <c r="D417" s="44">
        <v>2023</v>
      </c>
      <c r="E417" s="44">
        <v>2023</v>
      </c>
      <c r="F417" s="45" t="s">
        <v>192</v>
      </c>
      <c r="G417" s="45">
        <v>7.9133800000000004E-2</v>
      </c>
      <c r="H417" s="45">
        <v>0</v>
      </c>
      <c r="I417" s="45">
        <v>0</v>
      </c>
      <c r="J417" s="45">
        <v>7.9133800000000004E-2</v>
      </c>
      <c r="K417" s="45">
        <v>0</v>
      </c>
      <c r="L417" s="45" t="s">
        <v>192</v>
      </c>
      <c r="M417" s="45">
        <v>7.9133800000000004E-2</v>
      </c>
      <c r="N417" s="45">
        <v>0</v>
      </c>
      <c r="O417" s="45">
        <v>0</v>
      </c>
      <c r="P417" s="45">
        <v>7.9133800000000004E-2</v>
      </c>
      <c r="Q417" s="45">
        <v>0</v>
      </c>
      <c r="R417" s="45">
        <f t="shared" si="114"/>
        <v>7.9133800000000004E-2</v>
      </c>
    </row>
    <row r="418" spans="1:18" ht="47.25" x14ac:dyDescent="0.25">
      <c r="A418" s="27" t="s">
        <v>633</v>
      </c>
      <c r="B418" s="48" t="s">
        <v>803</v>
      </c>
      <c r="C418" s="169" t="s">
        <v>804</v>
      </c>
      <c r="D418" s="30">
        <v>2023</v>
      </c>
      <c r="E418" s="31" t="s">
        <v>192</v>
      </c>
      <c r="F418" s="45" t="s">
        <v>192</v>
      </c>
      <c r="G418" s="45">
        <v>0</v>
      </c>
      <c r="H418" s="82">
        <v>0</v>
      </c>
      <c r="I418" s="45">
        <v>0</v>
      </c>
      <c r="J418" s="82">
        <v>0</v>
      </c>
      <c r="K418" s="45">
        <v>0</v>
      </c>
      <c r="L418" s="45" t="s">
        <v>192</v>
      </c>
      <c r="M418" s="45">
        <v>0</v>
      </c>
      <c r="N418" s="45">
        <v>0</v>
      </c>
      <c r="O418" s="45">
        <v>0</v>
      </c>
      <c r="P418" s="45">
        <v>0</v>
      </c>
      <c r="Q418" s="45">
        <v>0</v>
      </c>
      <c r="R418" s="45">
        <f t="shared" si="114"/>
        <v>0</v>
      </c>
    </row>
    <row r="419" spans="1:18" ht="31.5" x14ac:dyDescent="0.25">
      <c r="A419" s="27" t="s">
        <v>633</v>
      </c>
      <c r="B419" s="48" t="s">
        <v>2456</v>
      </c>
      <c r="C419" s="169" t="s">
        <v>2457</v>
      </c>
      <c r="D419" s="44">
        <v>2023</v>
      </c>
      <c r="E419" s="44">
        <v>2023</v>
      </c>
      <c r="F419" s="45" t="s">
        <v>192</v>
      </c>
      <c r="G419" s="45">
        <v>7.5214020000000006E-2</v>
      </c>
      <c r="H419" s="45">
        <v>0</v>
      </c>
      <c r="I419" s="45">
        <v>0</v>
      </c>
      <c r="J419" s="45">
        <v>7.5214020000000006E-2</v>
      </c>
      <c r="K419" s="45">
        <v>0</v>
      </c>
      <c r="L419" s="45" t="s">
        <v>192</v>
      </c>
      <c r="M419" s="45">
        <v>7.5214020000000006E-2</v>
      </c>
      <c r="N419" s="45">
        <v>0</v>
      </c>
      <c r="O419" s="45">
        <v>0</v>
      </c>
      <c r="P419" s="45">
        <v>7.5214020000000006E-2</v>
      </c>
      <c r="Q419" s="45">
        <v>0</v>
      </c>
      <c r="R419" s="45">
        <f t="shared" si="114"/>
        <v>7.5214020000000006E-2</v>
      </c>
    </row>
    <row r="420" spans="1:18" ht="31.5" x14ac:dyDescent="0.25">
      <c r="A420" s="27" t="s">
        <v>633</v>
      </c>
      <c r="B420" s="48" t="s">
        <v>2458</v>
      </c>
      <c r="C420" s="169" t="s">
        <v>2459</v>
      </c>
      <c r="D420" s="44">
        <v>2023</v>
      </c>
      <c r="E420" s="44">
        <v>2023</v>
      </c>
      <c r="F420" s="45" t="s">
        <v>192</v>
      </c>
      <c r="G420" s="45">
        <v>7.5214020000000006E-2</v>
      </c>
      <c r="H420" s="45">
        <v>0</v>
      </c>
      <c r="I420" s="45">
        <v>0</v>
      </c>
      <c r="J420" s="45">
        <v>7.5214020000000006E-2</v>
      </c>
      <c r="K420" s="45">
        <v>0</v>
      </c>
      <c r="L420" s="45" t="s">
        <v>192</v>
      </c>
      <c r="M420" s="45">
        <v>7.5214020000000006E-2</v>
      </c>
      <c r="N420" s="45">
        <v>0</v>
      </c>
      <c r="O420" s="45">
        <v>0</v>
      </c>
      <c r="P420" s="45">
        <v>7.5214020000000006E-2</v>
      </c>
      <c r="Q420" s="45">
        <v>0</v>
      </c>
      <c r="R420" s="45">
        <f t="shared" si="114"/>
        <v>7.5214020000000006E-2</v>
      </c>
    </row>
    <row r="421" spans="1:18" ht="31.5" x14ac:dyDescent="0.25">
      <c r="A421" s="27" t="s">
        <v>633</v>
      </c>
      <c r="B421" s="48" t="s">
        <v>2460</v>
      </c>
      <c r="C421" s="169" t="s">
        <v>2461</v>
      </c>
      <c r="D421" s="44">
        <v>2023</v>
      </c>
      <c r="E421" s="44">
        <v>2023</v>
      </c>
      <c r="F421" s="45" t="s">
        <v>192</v>
      </c>
      <c r="G421" s="45">
        <v>7.5214020000000006E-2</v>
      </c>
      <c r="H421" s="45">
        <v>0</v>
      </c>
      <c r="I421" s="45">
        <v>0</v>
      </c>
      <c r="J421" s="45">
        <v>7.5214020000000006E-2</v>
      </c>
      <c r="K421" s="45">
        <v>0</v>
      </c>
      <c r="L421" s="45" t="s">
        <v>192</v>
      </c>
      <c r="M421" s="45">
        <v>7.5214020000000006E-2</v>
      </c>
      <c r="N421" s="45">
        <v>0</v>
      </c>
      <c r="O421" s="45">
        <v>0</v>
      </c>
      <c r="P421" s="45">
        <v>7.5214020000000006E-2</v>
      </c>
      <c r="Q421" s="45">
        <v>0</v>
      </c>
      <c r="R421" s="45">
        <f t="shared" si="114"/>
        <v>7.5214020000000006E-2</v>
      </c>
    </row>
    <row r="422" spans="1:18" ht="47.25" x14ac:dyDescent="0.25">
      <c r="A422" s="27" t="s">
        <v>633</v>
      </c>
      <c r="B422" s="48" t="s">
        <v>805</v>
      </c>
      <c r="C422" s="169" t="s">
        <v>806</v>
      </c>
      <c r="D422" s="44">
        <v>2023</v>
      </c>
      <c r="E422" s="44">
        <v>2023</v>
      </c>
      <c r="F422" s="45" t="s">
        <v>192</v>
      </c>
      <c r="G422" s="45">
        <v>2.2235933700000001</v>
      </c>
      <c r="H422" s="45">
        <v>0</v>
      </c>
      <c r="I422" s="45">
        <v>0</v>
      </c>
      <c r="J422" s="45">
        <v>2.2235933700000001</v>
      </c>
      <c r="K422" s="45">
        <v>0</v>
      </c>
      <c r="L422" s="45" t="s">
        <v>192</v>
      </c>
      <c r="M422" s="45">
        <v>2.2235933700000001</v>
      </c>
      <c r="N422" s="45">
        <v>0</v>
      </c>
      <c r="O422" s="45">
        <v>0</v>
      </c>
      <c r="P422" s="45">
        <v>2.2235933700000001</v>
      </c>
      <c r="Q422" s="45">
        <v>0</v>
      </c>
      <c r="R422" s="45">
        <f t="shared" si="114"/>
        <v>2.2235933700000001</v>
      </c>
    </row>
    <row r="423" spans="1:18" ht="31.5" x14ac:dyDescent="0.25">
      <c r="A423" s="27" t="s">
        <v>633</v>
      </c>
      <c r="B423" s="48" t="s">
        <v>807</v>
      </c>
      <c r="C423" s="169" t="s">
        <v>808</v>
      </c>
      <c r="D423" s="44">
        <v>2023</v>
      </c>
      <c r="E423" s="44">
        <v>2023</v>
      </c>
      <c r="F423" s="45" t="s">
        <v>192</v>
      </c>
      <c r="G423" s="45">
        <v>1.2247154499999999</v>
      </c>
      <c r="H423" s="45">
        <v>0</v>
      </c>
      <c r="I423" s="45">
        <v>0</v>
      </c>
      <c r="J423" s="45">
        <v>1.2247154499999999</v>
      </c>
      <c r="K423" s="45">
        <v>0</v>
      </c>
      <c r="L423" s="45" t="s">
        <v>192</v>
      </c>
      <c r="M423" s="45">
        <v>1.2247154499999999</v>
      </c>
      <c r="N423" s="45">
        <v>0</v>
      </c>
      <c r="O423" s="45">
        <v>0</v>
      </c>
      <c r="P423" s="45">
        <v>1.2247154499999999</v>
      </c>
      <c r="Q423" s="45">
        <v>0</v>
      </c>
      <c r="R423" s="45">
        <f t="shared" si="114"/>
        <v>1.2247154499999999</v>
      </c>
    </row>
    <row r="424" spans="1:18" ht="47.25" x14ac:dyDescent="0.25">
      <c r="A424" s="27" t="s">
        <v>633</v>
      </c>
      <c r="B424" s="48" t="s">
        <v>809</v>
      </c>
      <c r="C424" s="169" t="s">
        <v>810</v>
      </c>
      <c r="D424" s="30">
        <v>2023</v>
      </c>
      <c r="E424" s="31" t="s">
        <v>192</v>
      </c>
      <c r="F424" s="45" t="s">
        <v>192</v>
      </c>
      <c r="G424" s="45">
        <v>0</v>
      </c>
      <c r="H424" s="82">
        <v>0</v>
      </c>
      <c r="I424" s="45">
        <v>0</v>
      </c>
      <c r="J424" s="82">
        <v>0</v>
      </c>
      <c r="K424" s="45">
        <v>0</v>
      </c>
      <c r="L424" s="45" t="s">
        <v>192</v>
      </c>
      <c r="M424" s="45">
        <v>0</v>
      </c>
      <c r="N424" s="45">
        <v>0</v>
      </c>
      <c r="O424" s="45">
        <v>0</v>
      </c>
      <c r="P424" s="45">
        <v>0</v>
      </c>
      <c r="Q424" s="45">
        <v>0</v>
      </c>
      <c r="R424" s="45">
        <f t="shared" si="114"/>
        <v>0</v>
      </c>
    </row>
    <row r="425" spans="1:18" ht="31.5" x14ac:dyDescent="0.25">
      <c r="A425" s="27" t="s">
        <v>633</v>
      </c>
      <c r="B425" s="48" t="s">
        <v>2462</v>
      </c>
      <c r="C425" s="169" t="s">
        <v>2463</v>
      </c>
      <c r="D425" s="44">
        <v>2023</v>
      </c>
      <c r="E425" s="44">
        <v>2023</v>
      </c>
      <c r="F425" s="45" t="s">
        <v>192</v>
      </c>
      <c r="G425" s="45">
        <v>0.11719640000000001</v>
      </c>
      <c r="H425" s="45">
        <v>0</v>
      </c>
      <c r="I425" s="45">
        <v>0</v>
      </c>
      <c r="J425" s="45">
        <v>0.11719640000000001</v>
      </c>
      <c r="K425" s="45">
        <v>0</v>
      </c>
      <c r="L425" s="45" t="s">
        <v>192</v>
      </c>
      <c r="M425" s="45">
        <v>0.11719640000000001</v>
      </c>
      <c r="N425" s="45">
        <v>0</v>
      </c>
      <c r="O425" s="45">
        <v>0</v>
      </c>
      <c r="P425" s="45">
        <v>0.11719640000000001</v>
      </c>
      <c r="Q425" s="45">
        <v>0</v>
      </c>
      <c r="R425" s="45">
        <f t="shared" si="114"/>
        <v>0.11719640000000001</v>
      </c>
    </row>
    <row r="426" spans="1:18" ht="31.5" x14ac:dyDescent="0.25">
      <c r="A426" s="27" t="s">
        <v>633</v>
      </c>
      <c r="B426" s="48" t="s">
        <v>2464</v>
      </c>
      <c r="C426" s="169" t="s">
        <v>2465</v>
      </c>
      <c r="D426" s="44">
        <v>2023</v>
      </c>
      <c r="E426" s="44">
        <v>2023</v>
      </c>
      <c r="F426" s="45" t="s">
        <v>192</v>
      </c>
      <c r="G426" s="45">
        <v>0.23439289999999999</v>
      </c>
      <c r="H426" s="45">
        <v>0</v>
      </c>
      <c r="I426" s="45">
        <v>0</v>
      </c>
      <c r="J426" s="45">
        <v>0.23439289999999999</v>
      </c>
      <c r="K426" s="45">
        <v>0</v>
      </c>
      <c r="L426" s="45" t="s">
        <v>192</v>
      </c>
      <c r="M426" s="45">
        <v>0.23439289999999999</v>
      </c>
      <c r="N426" s="45">
        <v>0</v>
      </c>
      <c r="O426" s="45">
        <v>0</v>
      </c>
      <c r="P426" s="45">
        <v>0.23439289999999999</v>
      </c>
      <c r="Q426" s="45">
        <v>0</v>
      </c>
      <c r="R426" s="45">
        <f t="shared" si="114"/>
        <v>0.23439289999999999</v>
      </c>
    </row>
    <row r="427" spans="1:18" ht="31.5" x14ac:dyDescent="0.25">
      <c r="A427" s="27" t="s">
        <v>633</v>
      </c>
      <c r="B427" s="48" t="s">
        <v>2466</v>
      </c>
      <c r="C427" s="169" t="s">
        <v>2467</v>
      </c>
      <c r="D427" s="44">
        <v>2023</v>
      </c>
      <c r="E427" s="44">
        <v>2023</v>
      </c>
      <c r="F427" s="45" t="s">
        <v>192</v>
      </c>
      <c r="G427" s="45">
        <v>0.11719640000000001</v>
      </c>
      <c r="H427" s="45">
        <v>0</v>
      </c>
      <c r="I427" s="45">
        <v>0</v>
      </c>
      <c r="J427" s="45">
        <v>0.11719640000000001</v>
      </c>
      <c r="K427" s="45">
        <v>0</v>
      </c>
      <c r="L427" s="45" t="s">
        <v>192</v>
      </c>
      <c r="M427" s="45">
        <v>0.11719640000000001</v>
      </c>
      <c r="N427" s="45">
        <v>0</v>
      </c>
      <c r="O427" s="45">
        <v>0</v>
      </c>
      <c r="P427" s="45">
        <v>0.11719640000000001</v>
      </c>
      <c r="Q427" s="45">
        <v>0</v>
      </c>
      <c r="R427" s="45">
        <f t="shared" si="114"/>
        <v>0.11719640000000001</v>
      </c>
    </row>
    <row r="428" spans="1:18" ht="31.5" x14ac:dyDescent="0.25">
      <c r="A428" s="27" t="s">
        <v>633</v>
      </c>
      <c r="B428" s="48" t="s">
        <v>811</v>
      </c>
      <c r="C428" s="169" t="s">
        <v>812</v>
      </c>
      <c r="D428" s="44">
        <v>2023</v>
      </c>
      <c r="E428" s="44">
        <v>2023</v>
      </c>
      <c r="F428" s="45" t="s">
        <v>192</v>
      </c>
      <c r="G428" s="45">
        <v>9.4303090000000006E-2</v>
      </c>
      <c r="H428" s="45">
        <v>0</v>
      </c>
      <c r="I428" s="45">
        <v>0</v>
      </c>
      <c r="J428" s="45">
        <v>9.4303090000000006E-2</v>
      </c>
      <c r="K428" s="45">
        <v>0</v>
      </c>
      <c r="L428" s="45" t="s">
        <v>192</v>
      </c>
      <c r="M428" s="45">
        <v>9.4303090000000006E-2</v>
      </c>
      <c r="N428" s="45">
        <v>0</v>
      </c>
      <c r="O428" s="45">
        <v>0</v>
      </c>
      <c r="P428" s="45">
        <v>9.4303090000000006E-2</v>
      </c>
      <c r="Q428" s="45">
        <v>0</v>
      </c>
      <c r="R428" s="45">
        <f t="shared" si="114"/>
        <v>9.4303090000000006E-2</v>
      </c>
    </row>
    <row r="429" spans="1:18" ht="31.5" x14ac:dyDescent="0.25">
      <c r="A429" s="27" t="s">
        <v>633</v>
      </c>
      <c r="B429" s="48" t="s">
        <v>813</v>
      </c>
      <c r="C429" s="169" t="s">
        <v>814</v>
      </c>
      <c r="D429" s="44">
        <v>2023</v>
      </c>
      <c r="E429" s="44">
        <v>2023</v>
      </c>
      <c r="F429" s="45" t="s">
        <v>192</v>
      </c>
      <c r="G429" s="45">
        <v>5.2866879999999998E-2</v>
      </c>
      <c r="H429" s="45">
        <v>0</v>
      </c>
      <c r="I429" s="45">
        <v>0</v>
      </c>
      <c r="J429" s="45">
        <v>5.2866879999999998E-2</v>
      </c>
      <c r="K429" s="45">
        <v>0</v>
      </c>
      <c r="L429" s="45" t="s">
        <v>192</v>
      </c>
      <c r="M429" s="45">
        <v>5.2866879999999998E-2</v>
      </c>
      <c r="N429" s="45">
        <v>0</v>
      </c>
      <c r="O429" s="45">
        <v>0</v>
      </c>
      <c r="P429" s="45">
        <v>5.2866879999999998E-2</v>
      </c>
      <c r="Q429" s="45">
        <v>0</v>
      </c>
      <c r="R429" s="45">
        <f t="shared" si="114"/>
        <v>5.2866879999999998E-2</v>
      </c>
    </row>
    <row r="430" spans="1:18" ht="31.5" x14ac:dyDescent="0.25">
      <c r="A430" s="27" t="s">
        <v>633</v>
      </c>
      <c r="B430" s="48" t="s">
        <v>815</v>
      </c>
      <c r="C430" s="169" t="s">
        <v>816</v>
      </c>
      <c r="D430" s="30">
        <v>2023</v>
      </c>
      <c r="E430" s="31" t="s">
        <v>192</v>
      </c>
      <c r="F430" s="45" t="s">
        <v>192</v>
      </c>
      <c r="G430" s="45">
        <v>0</v>
      </c>
      <c r="H430" s="82">
        <v>0</v>
      </c>
      <c r="I430" s="45">
        <v>0</v>
      </c>
      <c r="J430" s="82">
        <v>0</v>
      </c>
      <c r="K430" s="45">
        <v>0</v>
      </c>
      <c r="L430" s="45" t="s">
        <v>192</v>
      </c>
      <c r="M430" s="45">
        <v>0</v>
      </c>
      <c r="N430" s="45">
        <v>0</v>
      </c>
      <c r="O430" s="45">
        <v>0</v>
      </c>
      <c r="P430" s="45">
        <v>0</v>
      </c>
      <c r="Q430" s="45">
        <v>0</v>
      </c>
      <c r="R430" s="45">
        <f t="shared" si="114"/>
        <v>0</v>
      </c>
    </row>
    <row r="431" spans="1:18" ht="31.5" x14ac:dyDescent="0.25">
      <c r="A431" s="27" t="s">
        <v>633</v>
      </c>
      <c r="B431" s="48" t="s">
        <v>2468</v>
      </c>
      <c r="C431" s="169" t="s">
        <v>2469</v>
      </c>
      <c r="D431" s="44">
        <v>2023</v>
      </c>
      <c r="E431" s="44">
        <v>2023</v>
      </c>
      <c r="F431" s="45" t="s">
        <v>192</v>
      </c>
      <c r="G431" s="45">
        <v>7.5691599999999998E-2</v>
      </c>
      <c r="H431" s="45">
        <v>0</v>
      </c>
      <c r="I431" s="45">
        <v>0</v>
      </c>
      <c r="J431" s="45">
        <v>7.5691599999999998E-2</v>
      </c>
      <c r="K431" s="45">
        <v>0</v>
      </c>
      <c r="L431" s="45" t="s">
        <v>192</v>
      </c>
      <c r="M431" s="45">
        <v>7.5691599999999998E-2</v>
      </c>
      <c r="N431" s="45">
        <v>0</v>
      </c>
      <c r="O431" s="45">
        <v>0</v>
      </c>
      <c r="P431" s="45">
        <v>7.5691599999999998E-2</v>
      </c>
      <c r="Q431" s="45">
        <v>0</v>
      </c>
      <c r="R431" s="45">
        <f t="shared" si="114"/>
        <v>7.5691599999999998E-2</v>
      </c>
    </row>
    <row r="432" spans="1:18" ht="31.5" x14ac:dyDescent="0.25">
      <c r="A432" s="27" t="s">
        <v>633</v>
      </c>
      <c r="B432" s="48" t="s">
        <v>2470</v>
      </c>
      <c r="C432" s="169" t="s">
        <v>2471</v>
      </c>
      <c r="D432" s="44">
        <v>2023</v>
      </c>
      <c r="E432" s="44">
        <v>2023</v>
      </c>
      <c r="F432" s="45" t="s">
        <v>192</v>
      </c>
      <c r="G432" s="45">
        <v>7.5691599999999998E-2</v>
      </c>
      <c r="H432" s="45">
        <v>0</v>
      </c>
      <c r="I432" s="45">
        <v>0</v>
      </c>
      <c r="J432" s="45">
        <v>7.5691599999999998E-2</v>
      </c>
      <c r="K432" s="45">
        <v>0</v>
      </c>
      <c r="L432" s="45" t="s">
        <v>192</v>
      </c>
      <c r="M432" s="45">
        <v>7.5691599999999998E-2</v>
      </c>
      <c r="N432" s="45">
        <v>0</v>
      </c>
      <c r="O432" s="45">
        <v>0</v>
      </c>
      <c r="P432" s="45">
        <v>7.5691599999999998E-2</v>
      </c>
      <c r="Q432" s="45">
        <v>0</v>
      </c>
      <c r="R432" s="45">
        <f t="shared" si="114"/>
        <v>7.5691599999999998E-2</v>
      </c>
    </row>
    <row r="433" spans="1:18" ht="31.5" x14ac:dyDescent="0.25">
      <c r="A433" s="27" t="s">
        <v>633</v>
      </c>
      <c r="B433" s="48" t="s">
        <v>817</v>
      </c>
      <c r="C433" s="169" t="s">
        <v>818</v>
      </c>
      <c r="D433" s="44">
        <v>2023</v>
      </c>
      <c r="E433" s="44">
        <v>2023</v>
      </c>
      <c r="F433" s="45" t="s">
        <v>192</v>
      </c>
      <c r="G433" s="45">
        <v>0.10065300000000001</v>
      </c>
      <c r="H433" s="45">
        <v>0</v>
      </c>
      <c r="I433" s="45">
        <v>0</v>
      </c>
      <c r="J433" s="45">
        <v>0.10065300000000001</v>
      </c>
      <c r="K433" s="45">
        <v>0</v>
      </c>
      <c r="L433" s="45" t="s">
        <v>192</v>
      </c>
      <c r="M433" s="45">
        <v>0.10065300000000001</v>
      </c>
      <c r="N433" s="45">
        <v>0</v>
      </c>
      <c r="O433" s="45">
        <v>0</v>
      </c>
      <c r="P433" s="45">
        <v>0.10065300000000001</v>
      </c>
      <c r="Q433" s="45">
        <v>0</v>
      </c>
      <c r="R433" s="45">
        <f t="shared" si="114"/>
        <v>0.10065300000000001</v>
      </c>
    </row>
    <row r="434" spans="1:18" ht="31.5" x14ac:dyDescent="0.25">
      <c r="A434" s="27" t="s">
        <v>633</v>
      </c>
      <c r="B434" s="48" t="s">
        <v>819</v>
      </c>
      <c r="C434" s="169" t="s">
        <v>820</v>
      </c>
      <c r="D434" s="44">
        <v>2023</v>
      </c>
      <c r="E434" s="44">
        <v>2023</v>
      </c>
      <c r="F434" s="45" t="s">
        <v>192</v>
      </c>
      <c r="G434" s="45">
        <v>5.5002740000000001E-2</v>
      </c>
      <c r="H434" s="45">
        <v>0</v>
      </c>
      <c r="I434" s="45">
        <v>0</v>
      </c>
      <c r="J434" s="45">
        <v>5.5002740000000001E-2</v>
      </c>
      <c r="K434" s="45">
        <v>0</v>
      </c>
      <c r="L434" s="45" t="s">
        <v>192</v>
      </c>
      <c r="M434" s="45">
        <v>5.5002740000000001E-2</v>
      </c>
      <c r="N434" s="45">
        <v>0</v>
      </c>
      <c r="O434" s="45">
        <v>0</v>
      </c>
      <c r="P434" s="45">
        <v>5.5002740000000001E-2</v>
      </c>
      <c r="Q434" s="45">
        <v>0</v>
      </c>
      <c r="R434" s="45">
        <f t="shared" si="114"/>
        <v>5.5002740000000001E-2</v>
      </c>
    </row>
    <row r="435" spans="1:18" ht="31.5" x14ac:dyDescent="0.25">
      <c r="A435" s="27" t="s">
        <v>633</v>
      </c>
      <c r="B435" s="48" t="s">
        <v>821</v>
      </c>
      <c r="C435" s="169" t="s">
        <v>822</v>
      </c>
      <c r="D435" s="31">
        <v>2022</v>
      </c>
      <c r="E435" s="31">
        <v>2022</v>
      </c>
      <c r="F435" s="45" t="s">
        <v>192</v>
      </c>
      <c r="G435" s="45">
        <v>8.2608600000000004E-2</v>
      </c>
      <c r="H435" s="45">
        <v>0</v>
      </c>
      <c r="I435" s="45">
        <v>0</v>
      </c>
      <c r="J435" s="45">
        <v>8.2608600000000004E-2</v>
      </c>
      <c r="K435" s="45">
        <v>0</v>
      </c>
      <c r="L435" s="45" t="s">
        <v>192</v>
      </c>
      <c r="M435" s="45">
        <v>8.2608600000000004E-2</v>
      </c>
      <c r="N435" s="45">
        <v>0</v>
      </c>
      <c r="O435" s="45">
        <v>8.2608600000000004E-2</v>
      </c>
      <c r="P435" s="45">
        <v>0</v>
      </c>
      <c r="Q435" s="45">
        <v>0</v>
      </c>
      <c r="R435" s="45">
        <f t="shared" si="114"/>
        <v>8.2608600000000004E-2</v>
      </c>
    </row>
    <row r="436" spans="1:18" ht="31.5" x14ac:dyDescent="0.25">
      <c r="A436" s="27" t="s">
        <v>633</v>
      </c>
      <c r="B436" s="48" t="s">
        <v>823</v>
      </c>
      <c r="C436" s="169" t="s">
        <v>824</v>
      </c>
      <c r="D436" s="31">
        <v>2022</v>
      </c>
      <c r="E436" s="31">
        <v>2022</v>
      </c>
      <c r="F436" s="45" t="s">
        <v>192</v>
      </c>
      <c r="G436" s="45">
        <v>0.275362</v>
      </c>
      <c r="H436" s="45">
        <v>0</v>
      </c>
      <c r="I436" s="45">
        <v>0</v>
      </c>
      <c r="J436" s="45">
        <v>0.275362</v>
      </c>
      <c r="K436" s="45">
        <v>0</v>
      </c>
      <c r="L436" s="45" t="s">
        <v>192</v>
      </c>
      <c r="M436" s="45">
        <v>0.275362</v>
      </c>
      <c r="N436" s="45">
        <v>0</v>
      </c>
      <c r="O436" s="45">
        <v>0.275362</v>
      </c>
      <c r="P436" s="45">
        <v>0</v>
      </c>
      <c r="Q436" s="45">
        <v>0</v>
      </c>
      <c r="R436" s="45">
        <f t="shared" si="114"/>
        <v>0.275362</v>
      </c>
    </row>
    <row r="437" spans="1:18" ht="31.5" x14ac:dyDescent="0.25">
      <c r="A437" s="27" t="s">
        <v>633</v>
      </c>
      <c r="B437" s="48" t="s">
        <v>825</v>
      </c>
      <c r="C437" s="169" t="s">
        <v>826</v>
      </c>
      <c r="D437" s="31">
        <v>2022</v>
      </c>
      <c r="E437" s="31">
        <v>2022</v>
      </c>
      <c r="F437" s="45" t="s">
        <v>192</v>
      </c>
      <c r="G437" s="45">
        <v>7.9796000000000006E-2</v>
      </c>
      <c r="H437" s="45">
        <v>0</v>
      </c>
      <c r="I437" s="45">
        <v>0</v>
      </c>
      <c r="J437" s="45">
        <v>7.9796000000000006E-2</v>
      </c>
      <c r="K437" s="45">
        <v>0</v>
      </c>
      <c r="L437" s="45" t="s">
        <v>192</v>
      </c>
      <c r="M437" s="45">
        <v>7.9796000000000006E-2</v>
      </c>
      <c r="N437" s="45">
        <v>0</v>
      </c>
      <c r="O437" s="45">
        <v>7.9796000000000006E-2</v>
      </c>
      <c r="P437" s="45">
        <v>0</v>
      </c>
      <c r="Q437" s="45">
        <v>0</v>
      </c>
      <c r="R437" s="45">
        <f t="shared" si="114"/>
        <v>7.9796000000000006E-2</v>
      </c>
    </row>
    <row r="438" spans="1:18" ht="31.5" x14ac:dyDescent="0.25">
      <c r="A438" s="27" t="s">
        <v>633</v>
      </c>
      <c r="B438" s="48" t="s">
        <v>827</v>
      </c>
      <c r="C438" s="169" t="s">
        <v>828</v>
      </c>
      <c r="D438" s="31">
        <v>2022</v>
      </c>
      <c r="E438" s="31">
        <v>2022</v>
      </c>
      <c r="F438" s="45" t="s">
        <v>192</v>
      </c>
      <c r="G438" s="45">
        <v>0.42920700000000001</v>
      </c>
      <c r="H438" s="45">
        <v>0</v>
      </c>
      <c r="I438" s="45">
        <v>0</v>
      </c>
      <c r="J438" s="45">
        <v>0.42920700000000001</v>
      </c>
      <c r="K438" s="45">
        <v>0</v>
      </c>
      <c r="L438" s="45" t="s">
        <v>192</v>
      </c>
      <c r="M438" s="45">
        <v>0.42920700000000001</v>
      </c>
      <c r="N438" s="45">
        <v>0</v>
      </c>
      <c r="O438" s="45">
        <v>0.42920700000000001</v>
      </c>
      <c r="P438" s="45">
        <v>0</v>
      </c>
      <c r="Q438" s="45">
        <v>0</v>
      </c>
      <c r="R438" s="45">
        <f t="shared" si="114"/>
        <v>0.42920700000000001</v>
      </c>
    </row>
    <row r="439" spans="1:18" ht="47.25" x14ac:dyDescent="0.25">
      <c r="A439" s="27" t="s">
        <v>633</v>
      </c>
      <c r="B439" s="48" t="s">
        <v>829</v>
      </c>
      <c r="C439" s="169" t="s">
        <v>830</v>
      </c>
      <c r="D439" s="30">
        <v>2022</v>
      </c>
      <c r="E439" s="31" t="s">
        <v>192</v>
      </c>
      <c r="F439" s="45" t="s">
        <v>192</v>
      </c>
      <c r="G439" s="45">
        <v>0</v>
      </c>
      <c r="H439" s="82">
        <v>0</v>
      </c>
      <c r="I439" s="45">
        <v>0</v>
      </c>
      <c r="J439" s="82">
        <v>0</v>
      </c>
      <c r="K439" s="45">
        <v>0</v>
      </c>
      <c r="L439" s="45" t="s">
        <v>192</v>
      </c>
      <c r="M439" s="45">
        <v>0</v>
      </c>
      <c r="N439" s="45">
        <v>0</v>
      </c>
      <c r="O439" s="45">
        <v>0</v>
      </c>
      <c r="P439" s="45">
        <v>0</v>
      </c>
      <c r="Q439" s="45">
        <v>0</v>
      </c>
      <c r="R439" s="45">
        <f t="shared" si="114"/>
        <v>0</v>
      </c>
    </row>
    <row r="440" spans="1:18" ht="47.25" x14ac:dyDescent="0.25">
      <c r="A440" s="27" t="s">
        <v>633</v>
      </c>
      <c r="B440" s="48" t="s">
        <v>2472</v>
      </c>
      <c r="C440" s="169" t="s">
        <v>2473</v>
      </c>
      <c r="D440" s="44">
        <v>2022</v>
      </c>
      <c r="E440" s="44">
        <v>2022</v>
      </c>
      <c r="F440" s="45" t="s">
        <v>192</v>
      </c>
      <c r="G440" s="45">
        <v>0.73092699999999999</v>
      </c>
      <c r="H440" s="45">
        <v>0</v>
      </c>
      <c r="I440" s="45">
        <v>0</v>
      </c>
      <c r="J440" s="45">
        <v>0.73092699999999999</v>
      </c>
      <c r="K440" s="45">
        <v>0</v>
      </c>
      <c r="L440" s="45" t="s">
        <v>192</v>
      </c>
      <c r="M440" s="45">
        <v>0.73092699999999999</v>
      </c>
      <c r="N440" s="45">
        <v>0</v>
      </c>
      <c r="O440" s="45">
        <v>0.73092699999999999</v>
      </c>
      <c r="P440" s="45">
        <v>0</v>
      </c>
      <c r="Q440" s="45">
        <v>0</v>
      </c>
      <c r="R440" s="45">
        <f t="shared" si="114"/>
        <v>0.73092699999999999</v>
      </c>
    </row>
    <row r="441" spans="1:18" ht="47.25" x14ac:dyDescent="0.25">
      <c r="A441" s="27" t="s">
        <v>633</v>
      </c>
      <c r="B441" s="48" t="s">
        <v>2474</v>
      </c>
      <c r="C441" s="169" t="s">
        <v>2475</v>
      </c>
      <c r="D441" s="44">
        <v>2022</v>
      </c>
      <c r="E441" s="44">
        <v>2022</v>
      </c>
      <c r="F441" s="45" t="s">
        <v>192</v>
      </c>
      <c r="G441" s="45">
        <v>0.58014410000000005</v>
      </c>
      <c r="H441" s="45">
        <v>0</v>
      </c>
      <c r="I441" s="45">
        <v>0</v>
      </c>
      <c r="J441" s="45">
        <v>0.58014410000000005</v>
      </c>
      <c r="K441" s="45">
        <v>0</v>
      </c>
      <c r="L441" s="45" t="s">
        <v>192</v>
      </c>
      <c r="M441" s="45">
        <v>0.58014410000000005</v>
      </c>
      <c r="N441" s="45">
        <v>0</v>
      </c>
      <c r="O441" s="45">
        <v>0.58014410000000005</v>
      </c>
      <c r="P441" s="45">
        <v>0</v>
      </c>
      <c r="Q441" s="45">
        <v>0</v>
      </c>
      <c r="R441" s="45">
        <f t="shared" si="114"/>
        <v>0.58014410000000005</v>
      </c>
    </row>
    <row r="442" spans="1:18" ht="47.25" x14ac:dyDescent="0.25">
      <c r="A442" s="27" t="s">
        <v>633</v>
      </c>
      <c r="B442" s="48" t="s">
        <v>2476</v>
      </c>
      <c r="C442" s="169" t="s">
        <v>2477</v>
      </c>
      <c r="D442" s="44">
        <v>2022</v>
      </c>
      <c r="E442" s="44">
        <v>2022</v>
      </c>
      <c r="F442" s="45" t="s">
        <v>192</v>
      </c>
      <c r="G442" s="45">
        <v>0.58014410000000005</v>
      </c>
      <c r="H442" s="45">
        <v>0</v>
      </c>
      <c r="I442" s="45">
        <v>0</v>
      </c>
      <c r="J442" s="45">
        <v>0.58014410000000005</v>
      </c>
      <c r="K442" s="45">
        <v>0</v>
      </c>
      <c r="L442" s="45" t="s">
        <v>192</v>
      </c>
      <c r="M442" s="45">
        <v>0.58014410000000005</v>
      </c>
      <c r="N442" s="45">
        <v>0</v>
      </c>
      <c r="O442" s="45">
        <v>0.58014410000000005</v>
      </c>
      <c r="P442" s="45">
        <v>0</v>
      </c>
      <c r="Q442" s="45">
        <v>0</v>
      </c>
      <c r="R442" s="45">
        <f t="shared" si="114"/>
        <v>0.58014410000000005</v>
      </c>
    </row>
    <row r="443" spans="1:18" ht="31.5" x14ac:dyDescent="0.25">
      <c r="A443" s="27" t="s">
        <v>633</v>
      </c>
      <c r="B443" s="48" t="s">
        <v>831</v>
      </c>
      <c r="C443" s="169" t="s">
        <v>832</v>
      </c>
      <c r="D443" s="31">
        <v>2022</v>
      </c>
      <c r="E443" s="31">
        <v>2022</v>
      </c>
      <c r="F443" s="45" t="s">
        <v>192</v>
      </c>
      <c r="G443" s="45">
        <v>0.40472900000000001</v>
      </c>
      <c r="H443" s="45">
        <v>0</v>
      </c>
      <c r="I443" s="45">
        <v>0</v>
      </c>
      <c r="J443" s="45">
        <v>0.40472900000000001</v>
      </c>
      <c r="K443" s="45">
        <v>0</v>
      </c>
      <c r="L443" s="45" t="s">
        <v>192</v>
      </c>
      <c r="M443" s="45">
        <v>0.40472900000000001</v>
      </c>
      <c r="N443" s="45">
        <v>0</v>
      </c>
      <c r="O443" s="45">
        <v>0.40472900000000001</v>
      </c>
      <c r="P443" s="45">
        <v>0</v>
      </c>
      <c r="Q443" s="45">
        <v>0</v>
      </c>
      <c r="R443" s="45">
        <f t="shared" si="114"/>
        <v>0.40472900000000001</v>
      </c>
    </row>
    <row r="444" spans="1:18" ht="31.5" x14ac:dyDescent="0.25">
      <c r="A444" s="27" t="s">
        <v>633</v>
      </c>
      <c r="B444" s="48" t="s">
        <v>833</v>
      </c>
      <c r="C444" s="169" t="s">
        <v>834</v>
      </c>
      <c r="D444" s="31">
        <v>2022</v>
      </c>
      <c r="E444" s="31">
        <v>2022</v>
      </c>
      <c r="F444" s="45" t="s">
        <v>192</v>
      </c>
      <c r="G444" s="45">
        <v>0.43648765</v>
      </c>
      <c r="H444" s="45">
        <v>0</v>
      </c>
      <c r="I444" s="45">
        <v>0</v>
      </c>
      <c r="J444" s="45">
        <v>0.43648765</v>
      </c>
      <c r="K444" s="45">
        <v>0</v>
      </c>
      <c r="L444" s="45" t="s">
        <v>192</v>
      </c>
      <c r="M444" s="45">
        <v>0.43648765</v>
      </c>
      <c r="N444" s="45">
        <v>0</v>
      </c>
      <c r="O444" s="45">
        <v>0.43648765</v>
      </c>
      <c r="P444" s="45">
        <v>0</v>
      </c>
      <c r="Q444" s="45">
        <v>0</v>
      </c>
      <c r="R444" s="45">
        <f t="shared" si="114"/>
        <v>0.43648765</v>
      </c>
    </row>
    <row r="445" spans="1:18" ht="31.5" x14ac:dyDescent="0.25">
      <c r="A445" s="27" t="s">
        <v>633</v>
      </c>
      <c r="B445" s="48" t="s">
        <v>835</v>
      </c>
      <c r="C445" s="169" t="s">
        <v>836</v>
      </c>
      <c r="D445" s="31">
        <v>2022</v>
      </c>
      <c r="E445" s="31">
        <v>2022</v>
      </c>
      <c r="F445" s="45" t="s">
        <v>192</v>
      </c>
      <c r="G445" s="45">
        <v>0.60486324000000002</v>
      </c>
      <c r="H445" s="45">
        <v>0</v>
      </c>
      <c r="I445" s="45">
        <v>0</v>
      </c>
      <c r="J445" s="45">
        <v>0.60486324000000002</v>
      </c>
      <c r="K445" s="45">
        <v>0</v>
      </c>
      <c r="L445" s="45" t="s">
        <v>192</v>
      </c>
      <c r="M445" s="45">
        <v>0.60486324000000002</v>
      </c>
      <c r="N445" s="45">
        <v>0</v>
      </c>
      <c r="O445" s="45">
        <v>0.60486324000000002</v>
      </c>
      <c r="P445" s="45">
        <v>0</v>
      </c>
      <c r="Q445" s="45">
        <v>0</v>
      </c>
      <c r="R445" s="45">
        <f t="shared" si="114"/>
        <v>0.60486324000000002</v>
      </c>
    </row>
    <row r="446" spans="1:18" ht="31.5" x14ac:dyDescent="0.25">
      <c r="A446" s="27" t="s">
        <v>633</v>
      </c>
      <c r="B446" s="48" t="s">
        <v>837</v>
      </c>
      <c r="C446" s="169" t="s">
        <v>838</v>
      </c>
      <c r="D446" s="30">
        <v>2022</v>
      </c>
      <c r="E446" s="31" t="s">
        <v>192</v>
      </c>
      <c r="F446" s="45" t="s">
        <v>192</v>
      </c>
      <c r="G446" s="45">
        <v>0</v>
      </c>
      <c r="H446" s="82">
        <v>0</v>
      </c>
      <c r="I446" s="45">
        <v>0</v>
      </c>
      <c r="J446" s="82">
        <v>0</v>
      </c>
      <c r="K446" s="45">
        <v>0</v>
      </c>
      <c r="L446" s="45" t="s">
        <v>192</v>
      </c>
      <c r="M446" s="45">
        <v>0</v>
      </c>
      <c r="N446" s="45">
        <v>0</v>
      </c>
      <c r="O446" s="45">
        <v>0</v>
      </c>
      <c r="P446" s="45">
        <v>0</v>
      </c>
      <c r="Q446" s="45">
        <v>0</v>
      </c>
      <c r="R446" s="45">
        <f t="shared" si="114"/>
        <v>0</v>
      </c>
    </row>
    <row r="447" spans="1:18" ht="31.5" x14ac:dyDescent="0.25">
      <c r="A447" s="27" t="s">
        <v>633</v>
      </c>
      <c r="B447" s="48" t="s">
        <v>2478</v>
      </c>
      <c r="C447" s="169" t="s">
        <v>2479</v>
      </c>
      <c r="D447" s="44">
        <v>2022</v>
      </c>
      <c r="E447" s="44">
        <v>2022</v>
      </c>
      <c r="F447" s="45" t="s">
        <v>192</v>
      </c>
      <c r="G447" s="45">
        <v>0.17115135000000001</v>
      </c>
      <c r="H447" s="45">
        <v>0</v>
      </c>
      <c r="I447" s="45">
        <v>0</v>
      </c>
      <c r="J447" s="45">
        <v>0.17115135000000001</v>
      </c>
      <c r="K447" s="45">
        <v>0</v>
      </c>
      <c r="L447" s="45" t="s">
        <v>192</v>
      </c>
      <c r="M447" s="45">
        <v>0.17115135000000001</v>
      </c>
      <c r="N447" s="45">
        <v>0</v>
      </c>
      <c r="O447" s="45">
        <v>0.17115135000000001</v>
      </c>
      <c r="P447" s="45">
        <v>0</v>
      </c>
      <c r="Q447" s="45">
        <v>0</v>
      </c>
      <c r="R447" s="45">
        <f t="shared" si="114"/>
        <v>0.17115135000000001</v>
      </c>
    </row>
    <row r="448" spans="1:18" ht="31.5" x14ac:dyDescent="0.25">
      <c r="A448" s="27" t="s">
        <v>633</v>
      </c>
      <c r="B448" s="48" t="s">
        <v>2480</v>
      </c>
      <c r="C448" s="169" t="s">
        <v>2481</v>
      </c>
      <c r="D448" s="44">
        <v>2022</v>
      </c>
      <c r="E448" s="44">
        <v>2022</v>
      </c>
      <c r="F448" s="45" t="s">
        <v>192</v>
      </c>
      <c r="G448" s="45">
        <v>0.17115135000000001</v>
      </c>
      <c r="H448" s="45">
        <v>0</v>
      </c>
      <c r="I448" s="45">
        <v>0</v>
      </c>
      <c r="J448" s="45">
        <v>0.17115135000000001</v>
      </c>
      <c r="K448" s="45">
        <v>0</v>
      </c>
      <c r="L448" s="45" t="s">
        <v>192</v>
      </c>
      <c r="M448" s="45">
        <v>0.17115135000000001</v>
      </c>
      <c r="N448" s="45">
        <v>0</v>
      </c>
      <c r="O448" s="45">
        <v>0.17115135000000001</v>
      </c>
      <c r="P448" s="45">
        <v>0</v>
      </c>
      <c r="Q448" s="45">
        <v>0</v>
      </c>
      <c r="R448" s="45">
        <f t="shared" si="114"/>
        <v>0.17115135000000001</v>
      </c>
    </row>
    <row r="449" spans="1:18" ht="31.5" x14ac:dyDescent="0.25">
      <c r="A449" s="27" t="s">
        <v>633</v>
      </c>
      <c r="B449" s="48" t="s">
        <v>839</v>
      </c>
      <c r="C449" s="169" t="s">
        <v>840</v>
      </c>
      <c r="D449" s="31">
        <v>2022</v>
      </c>
      <c r="E449" s="31">
        <v>2022</v>
      </c>
      <c r="F449" s="45" t="s">
        <v>192</v>
      </c>
      <c r="G449" s="45">
        <v>3.3175129999999999</v>
      </c>
      <c r="H449" s="45">
        <v>0</v>
      </c>
      <c r="I449" s="45">
        <v>0</v>
      </c>
      <c r="J449" s="45">
        <v>3.3175129999999999</v>
      </c>
      <c r="K449" s="45">
        <v>0</v>
      </c>
      <c r="L449" s="45" t="s">
        <v>192</v>
      </c>
      <c r="M449" s="45">
        <v>3.3175129999999999</v>
      </c>
      <c r="N449" s="45">
        <v>0</v>
      </c>
      <c r="O449" s="45">
        <v>3.3175129999999999</v>
      </c>
      <c r="P449" s="45">
        <v>0</v>
      </c>
      <c r="Q449" s="45">
        <v>0</v>
      </c>
      <c r="R449" s="45">
        <f t="shared" si="114"/>
        <v>3.3175129999999999</v>
      </c>
    </row>
    <row r="450" spans="1:18" ht="31.5" x14ac:dyDescent="0.25">
      <c r="A450" s="27" t="s">
        <v>633</v>
      </c>
      <c r="B450" s="48" t="s">
        <v>841</v>
      </c>
      <c r="C450" s="169" t="s">
        <v>842</v>
      </c>
      <c r="D450" s="31">
        <v>2022</v>
      </c>
      <c r="E450" s="31">
        <v>2022</v>
      </c>
      <c r="F450" s="45" t="s">
        <v>192</v>
      </c>
      <c r="G450" s="45">
        <v>1.77435342</v>
      </c>
      <c r="H450" s="45">
        <v>0</v>
      </c>
      <c r="I450" s="45">
        <v>0</v>
      </c>
      <c r="J450" s="45">
        <v>1.77435342</v>
      </c>
      <c r="K450" s="45">
        <v>0</v>
      </c>
      <c r="L450" s="45" t="s">
        <v>192</v>
      </c>
      <c r="M450" s="45">
        <v>1.77435342</v>
      </c>
      <c r="N450" s="45">
        <v>0</v>
      </c>
      <c r="O450" s="45">
        <v>1.77435342</v>
      </c>
      <c r="P450" s="45">
        <v>0</v>
      </c>
      <c r="Q450" s="45">
        <v>0</v>
      </c>
      <c r="R450" s="45">
        <f t="shared" si="114"/>
        <v>1.77435342</v>
      </c>
    </row>
    <row r="451" spans="1:18" ht="31.5" x14ac:dyDescent="0.25">
      <c r="A451" s="61" t="s">
        <v>633</v>
      </c>
      <c r="B451" s="48" t="s">
        <v>843</v>
      </c>
      <c r="C451" s="29" t="s">
        <v>844</v>
      </c>
      <c r="D451" s="44">
        <v>2023</v>
      </c>
      <c r="E451" s="44">
        <v>2023</v>
      </c>
      <c r="F451" s="45" t="s">
        <v>192</v>
      </c>
      <c r="G451" s="45">
        <v>1.1771959999999999</v>
      </c>
      <c r="H451" s="45">
        <v>0</v>
      </c>
      <c r="I451" s="45">
        <v>0</v>
      </c>
      <c r="J451" s="45">
        <v>1.1771959999999999</v>
      </c>
      <c r="K451" s="45">
        <v>0</v>
      </c>
      <c r="L451" s="45" t="s">
        <v>192</v>
      </c>
      <c r="M451" s="45">
        <v>1.1771959999999999</v>
      </c>
      <c r="N451" s="45">
        <v>0</v>
      </c>
      <c r="O451" s="45">
        <v>0</v>
      </c>
      <c r="P451" s="45">
        <v>1.1771959999999999</v>
      </c>
      <c r="Q451" s="45">
        <v>0</v>
      </c>
      <c r="R451" s="45">
        <f t="shared" si="114"/>
        <v>1.1771959999999999</v>
      </c>
    </row>
    <row r="452" spans="1:18" ht="31.5" x14ac:dyDescent="0.25">
      <c r="A452" s="27" t="s">
        <v>633</v>
      </c>
      <c r="B452" s="48" t="s">
        <v>845</v>
      </c>
      <c r="C452" s="169" t="s">
        <v>846</v>
      </c>
      <c r="D452" s="30">
        <v>2023</v>
      </c>
      <c r="E452" s="31" t="s">
        <v>192</v>
      </c>
      <c r="F452" s="45" t="s">
        <v>192</v>
      </c>
      <c r="G452" s="45">
        <v>0</v>
      </c>
      <c r="H452" s="82">
        <v>0</v>
      </c>
      <c r="I452" s="45">
        <v>0</v>
      </c>
      <c r="J452" s="82">
        <v>0</v>
      </c>
      <c r="K452" s="45">
        <v>0</v>
      </c>
      <c r="L452" s="45" t="s">
        <v>192</v>
      </c>
      <c r="M452" s="45">
        <v>0</v>
      </c>
      <c r="N452" s="45">
        <v>0</v>
      </c>
      <c r="O452" s="45">
        <v>0</v>
      </c>
      <c r="P452" s="45">
        <v>0</v>
      </c>
      <c r="Q452" s="45">
        <v>0</v>
      </c>
      <c r="R452" s="45">
        <f t="shared" si="114"/>
        <v>0</v>
      </c>
    </row>
    <row r="453" spans="1:18" ht="31.5" x14ac:dyDescent="0.25">
      <c r="A453" s="27" t="s">
        <v>633</v>
      </c>
      <c r="B453" s="48" t="s">
        <v>847</v>
      </c>
      <c r="C453" s="169" t="s">
        <v>848</v>
      </c>
      <c r="D453" s="30">
        <v>2023</v>
      </c>
      <c r="E453" s="31" t="s">
        <v>192</v>
      </c>
      <c r="F453" s="45" t="s">
        <v>192</v>
      </c>
      <c r="G453" s="45">
        <v>0</v>
      </c>
      <c r="H453" s="82">
        <v>0</v>
      </c>
      <c r="I453" s="45">
        <v>0</v>
      </c>
      <c r="J453" s="82">
        <v>0</v>
      </c>
      <c r="K453" s="45">
        <v>0</v>
      </c>
      <c r="L453" s="45" t="s">
        <v>192</v>
      </c>
      <c r="M453" s="45">
        <v>0</v>
      </c>
      <c r="N453" s="45">
        <v>0</v>
      </c>
      <c r="O453" s="45">
        <v>0</v>
      </c>
      <c r="P453" s="45">
        <v>0</v>
      </c>
      <c r="Q453" s="45">
        <v>0</v>
      </c>
      <c r="R453" s="45">
        <f t="shared" si="114"/>
        <v>0</v>
      </c>
    </row>
    <row r="454" spans="1:18" ht="31.5" x14ac:dyDescent="0.25">
      <c r="A454" s="61" t="s">
        <v>633</v>
      </c>
      <c r="B454" s="48" t="s">
        <v>2482</v>
      </c>
      <c r="C454" s="29" t="s">
        <v>2483</v>
      </c>
      <c r="D454" s="44">
        <v>2023</v>
      </c>
      <c r="E454" s="44">
        <v>2023</v>
      </c>
      <c r="F454" s="45" t="s">
        <v>192</v>
      </c>
      <c r="G454" s="45">
        <v>0.15957552</v>
      </c>
      <c r="H454" s="45">
        <v>0</v>
      </c>
      <c r="I454" s="45">
        <v>0</v>
      </c>
      <c r="J454" s="45">
        <v>0.15957552</v>
      </c>
      <c r="K454" s="45">
        <v>0</v>
      </c>
      <c r="L454" s="45" t="s">
        <v>192</v>
      </c>
      <c r="M454" s="45">
        <v>0.15957552</v>
      </c>
      <c r="N454" s="45">
        <v>0</v>
      </c>
      <c r="O454" s="45">
        <v>0</v>
      </c>
      <c r="P454" s="45">
        <v>0.15957552</v>
      </c>
      <c r="Q454" s="45">
        <v>0</v>
      </c>
      <c r="R454" s="45">
        <f t="shared" si="114"/>
        <v>0.15957552</v>
      </c>
    </row>
    <row r="455" spans="1:18" x14ac:dyDescent="0.25">
      <c r="A455" s="61" t="s">
        <v>633</v>
      </c>
      <c r="B455" s="48" t="s">
        <v>3545</v>
      </c>
      <c r="C455" s="29" t="s">
        <v>3546</v>
      </c>
      <c r="D455" s="44">
        <v>2023</v>
      </c>
      <c r="E455" s="44">
        <v>2023</v>
      </c>
      <c r="F455" s="45" t="s">
        <v>192</v>
      </c>
      <c r="G455" s="45">
        <v>0.21547839999999999</v>
      </c>
      <c r="H455" s="45">
        <v>0</v>
      </c>
      <c r="I455" s="45">
        <v>0</v>
      </c>
      <c r="J455" s="45">
        <v>0.21547839999999999</v>
      </c>
      <c r="K455" s="45">
        <v>0</v>
      </c>
      <c r="L455" s="45" t="s">
        <v>192</v>
      </c>
      <c r="M455" s="45">
        <v>0.21547839999999999</v>
      </c>
      <c r="N455" s="45">
        <v>0</v>
      </c>
      <c r="O455" s="45">
        <v>0</v>
      </c>
      <c r="P455" s="45">
        <v>0.21547839999999999</v>
      </c>
      <c r="Q455" s="45">
        <v>0</v>
      </c>
      <c r="R455" s="45">
        <f t="shared" si="114"/>
        <v>0.21547839999999999</v>
      </c>
    </row>
    <row r="456" spans="1:18" ht="31.5" x14ac:dyDescent="0.25">
      <c r="A456" s="61" t="s">
        <v>633</v>
      </c>
      <c r="B456" s="48" t="s">
        <v>3547</v>
      </c>
      <c r="C456" s="29" t="s">
        <v>3548</v>
      </c>
      <c r="D456" s="44">
        <v>2022</v>
      </c>
      <c r="E456" s="44">
        <v>2022</v>
      </c>
      <c r="F456" s="45" t="s">
        <v>192</v>
      </c>
      <c r="G456" s="45">
        <v>0.32061299999999998</v>
      </c>
      <c r="H456" s="45">
        <v>0</v>
      </c>
      <c r="I456" s="45">
        <v>0</v>
      </c>
      <c r="J456" s="45">
        <v>0.32061299999999998</v>
      </c>
      <c r="K456" s="45">
        <v>0</v>
      </c>
      <c r="L456" s="45" t="s">
        <v>192</v>
      </c>
      <c r="M456" s="45">
        <v>0.32061299999999998</v>
      </c>
      <c r="N456" s="45">
        <v>0</v>
      </c>
      <c r="O456" s="45">
        <v>0.32061299999999998</v>
      </c>
      <c r="P456" s="45">
        <v>0</v>
      </c>
      <c r="Q456" s="45">
        <v>0</v>
      </c>
      <c r="R456" s="45">
        <f t="shared" si="114"/>
        <v>0.32061299999999998</v>
      </c>
    </row>
    <row r="457" spans="1:18" ht="31.5" x14ac:dyDescent="0.25">
      <c r="A457" s="61" t="s">
        <v>633</v>
      </c>
      <c r="B457" s="48" t="s">
        <v>3549</v>
      </c>
      <c r="C457" s="29" t="s">
        <v>3550</v>
      </c>
      <c r="D457" s="44">
        <v>2022</v>
      </c>
      <c r="E457" s="44">
        <v>2022</v>
      </c>
      <c r="F457" s="45" t="s">
        <v>192</v>
      </c>
      <c r="G457" s="45">
        <v>0.33869526</v>
      </c>
      <c r="H457" s="45">
        <v>0</v>
      </c>
      <c r="I457" s="45">
        <v>0</v>
      </c>
      <c r="J457" s="45">
        <v>0.33869526</v>
      </c>
      <c r="K457" s="45">
        <v>0</v>
      </c>
      <c r="L457" s="45" t="s">
        <v>192</v>
      </c>
      <c r="M457" s="45">
        <v>0.33869526</v>
      </c>
      <c r="N457" s="45">
        <v>0</v>
      </c>
      <c r="O457" s="45">
        <v>0.33869526</v>
      </c>
      <c r="P457" s="45">
        <v>0</v>
      </c>
      <c r="Q457" s="45">
        <v>0</v>
      </c>
      <c r="R457" s="45">
        <f t="shared" si="114"/>
        <v>0.33869526</v>
      </c>
    </row>
    <row r="458" spans="1:18" ht="31.5" x14ac:dyDescent="0.25">
      <c r="A458" s="61" t="s">
        <v>633</v>
      </c>
      <c r="B458" s="48" t="s">
        <v>3551</v>
      </c>
      <c r="C458" s="29" t="s">
        <v>3552</v>
      </c>
      <c r="D458" s="44">
        <v>2022</v>
      </c>
      <c r="E458" s="44">
        <v>2022</v>
      </c>
      <c r="F458" s="45" t="s">
        <v>192</v>
      </c>
      <c r="G458" s="45">
        <v>0.33869526</v>
      </c>
      <c r="H458" s="45">
        <v>0</v>
      </c>
      <c r="I458" s="45">
        <v>0</v>
      </c>
      <c r="J458" s="45">
        <v>0.33869526</v>
      </c>
      <c r="K458" s="45">
        <v>0</v>
      </c>
      <c r="L458" s="45" t="s">
        <v>192</v>
      </c>
      <c r="M458" s="45">
        <v>0.33869526</v>
      </c>
      <c r="N458" s="45">
        <v>0</v>
      </c>
      <c r="O458" s="45">
        <v>0.33869526</v>
      </c>
      <c r="P458" s="45">
        <v>0</v>
      </c>
      <c r="Q458" s="45">
        <v>0</v>
      </c>
      <c r="R458" s="45">
        <f t="shared" si="114"/>
        <v>0.33869526</v>
      </c>
    </row>
    <row r="459" spans="1:18" ht="31.5" x14ac:dyDescent="0.25">
      <c r="A459" s="61" t="s">
        <v>633</v>
      </c>
      <c r="B459" s="48" t="s">
        <v>2484</v>
      </c>
      <c r="C459" s="29" t="s">
        <v>2485</v>
      </c>
      <c r="D459" s="44">
        <v>2023</v>
      </c>
      <c r="E459" s="44">
        <v>2023</v>
      </c>
      <c r="F459" s="45" t="s">
        <v>192</v>
      </c>
      <c r="G459" s="45">
        <v>0.1932478</v>
      </c>
      <c r="H459" s="45">
        <v>0</v>
      </c>
      <c r="I459" s="45">
        <v>0</v>
      </c>
      <c r="J459" s="45">
        <v>0.1932478</v>
      </c>
      <c r="K459" s="45">
        <v>0</v>
      </c>
      <c r="L459" s="45" t="s">
        <v>192</v>
      </c>
      <c r="M459" s="45">
        <v>0.1932478</v>
      </c>
      <c r="N459" s="45">
        <v>0</v>
      </c>
      <c r="O459" s="45">
        <v>0</v>
      </c>
      <c r="P459" s="45">
        <v>0.1932478</v>
      </c>
      <c r="Q459" s="45">
        <v>0</v>
      </c>
      <c r="R459" s="45">
        <f t="shared" si="114"/>
        <v>0.1932478</v>
      </c>
    </row>
    <row r="460" spans="1:18" ht="31.5" x14ac:dyDescent="0.25">
      <c r="A460" s="61" t="s">
        <v>633</v>
      </c>
      <c r="B460" s="48" t="s">
        <v>2486</v>
      </c>
      <c r="C460" s="29" t="s">
        <v>2487</v>
      </c>
      <c r="D460" s="44">
        <v>2023</v>
      </c>
      <c r="E460" s="44">
        <v>2023</v>
      </c>
      <c r="F460" s="45" t="s">
        <v>192</v>
      </c>
      <c r="G460" s="45">
        <v>0.14093558</v>
      </c>
      <c r="H460" s="45">
        <v>0</v>
      </c>
      <c r="I460" s="45">
        <v>0</v>
      </c>
      <c r="J460" s="45">
        <v>0.14093558</v>
      </c>
      <c r="K460" s="45">
        <v>0</v>
      </c>
      <c r="L460" s="45" t="s">
        <v>192</v>
      </c>
      <c r="M460" s="45">
        <v>0.14093558</v>
      </c>
      <c r="N460" s="45">
        <v>0</v>
      </c>
      <c r="O460" s="45">
        <v>0</v>
      </c>
      <c r="P460" s="45">
        <v>0.14093558</v>
      </c>
      <c r="Q460" s="45">
        <v>0</v>
      </c>
      <c r="R460" s="45">
        <f t="shared" si="114"/>
        <v>0.14093558</v>
      </c>
    </row>
    <row r="461" spans="1:18" ht="31.5" x14ac:dyDescent="0.25">
      <c r="A461" s="61" t="s">
        <v>633</v>
      </c>
      <c r="B461" s="48" t="s">
        <v>2488</v>
      </c>
      <c r="C461" s="29" t="s">
        <v>2489</v>
      </c>
      <c r="D461" s="44">
        <v>2023</v>
      </c>
      <c r="E461" s="44">
        <v>2023</v>
      </c>
      <c r="F461" s="45" t="s">
        <v>192</v>
      </c>
      <c r="G461" s="45">
        <v>0.110135</v>
      </c>
      <c r="H461" s="45">
        <v>0</v>
      </c>
      <c r="I461" s="45">
        <v>0</v>
      </c>
      <c r="J461" s="45">
        <v>0.110135</v>
      </c>
      <c r="K461" s="45">
        <v>0</v>
      </c>
      <c r="L461" s="45" t="s">
        <v>192</v>
      </c>
      <c r="M461" s="45">
        <v>0.110135</v>
      </c>
      <c r="N461" s="45">
        <v>0</v>
      </c>
      <c r="O461" s="45">
        <v>0</v>
      </c>
      <c r="P461" s="45">
        <v>0.110135</v>
      </c>
      <c r="Q461" s="45">
        <v>0</v>
      </c>
      <c r="R461" s="45">
        <f t="shared" si="114"/>
        <v>0.110135</v>
      </c>
    </row>
    <row r="462" spans="1:18" ht="31.5" x14ac:dyDescent="0.25">
      <c r="A462" s="61" t="s">
        <v>633</v>
      </c>
      <c r="B462" s="48" t="s">
        <v>2490</v>
      </c>
      <c r="C462" s="29" t="s">
        <v>2491</v>
      </c>
      <c r="D462" s="44">
        <v>2023</v>
      </c>
      <c r="E462" s="44">
        <v>2023</v>
      </c>
      <c r="F462" s="45" t="s">
        <v>192</v>
      </c>
      <c r="G462" s="45">
        <v>0.73882199999999998</v>
      </c>
      <c r="H462" s="45">
        <v>0</v>
      </c>
      <c r="I462" s="45">
        <v>0</v>
      </c>
      <c r="J462" s="45">
        <v>0.73882199999999998</v>
      </c>
      <c r="K462" s="45">
        <v>0</v>
      </c>
      <c r="L462" s="45" t="s">
        <v>192</v>
      </c>
      <c r="M462" s="45">
        <v>0.73882199999999998</v>
      </c>
      <c r="N462" s="45">
        <v>0</v>
      </c>
      <c r="O462" s="45">
        <v>0</v>
      </c>
      <c r="P462" s="45">
        <v>0.73882199999999998</v>
      </c>
      <c r="Q462" s="45">
        <v>0</v>
      </c>
      <c r="R462" s="45">
        <f t="shared" si="114"/>
        <v>0.73882199999999998</v>
      </c>
    </row>
    <row r="463" spans="1:18" ht="31.5" x14ac:dyDescent="0.25">
      <c r="A463" s="61" t="s">
        <v>633</v>
      </c>
      <c r="B463" s="48" t="s">
        <v>2492</v>
      </c>
      <c r="C463" s="29" t="s">
        <v>2493</v>
      </c>
      <c r="D463" s="44">
        <v>2023</v>
      </c>
      <c r="E463" s="44">
        <v>2023</v>
      </c>
      <c r="F463" s="45" t="s">
        <v>192</v>
      </c>
      <c r="G463" s="45">
        <v>7.0114999999999997E-2</v>
      </c>
      <c r="H463" s="45">
        <v>0</v>
      </c>
      <c r="I463" s="45">
        <v>0</v>
      </c>
      <c r="J463" s="45">
        <v>7.0114999999999997E-2</v>
      </c>
      <c r="K463" s="45">
        <v>0</v>
      </c>
      <c r="L463" s="45" t="s">
        <v>192</v>
      </c>
      <c r="M463" s="45">
        <v>7.0114999999999997E-2</v>
      </c>
      <c r="N463" s="45">
        <v>0</v>
      </c>
      <c r="O463" s="45">
        <v>0</v>
      </c>
      <c r="P463" s="45">
        <v>7.0114999999999997E-2</v>
      </c>
      <c r="Q463" s="45">
        <v>0</v>
      </c>
      <c r="R463" s="45">
        <f t="shared" si="114"/>
        <v>7.0114999999999997E-2</v>
      </c>
    </row>
    <row r="464" spans="1:18" x14ac:dyDescent="0.25">
      <c r="A464" s="61" t="s">
        <v>633</v>
      </c>
      <c r="B464" s="48" t="s">
        <v>2494</v>
      </c>
      <c r="C464" s="29" t="s">
        <v>2495</v>
      </c>
      <c r="D464" s="44">
        <v>2023</v>
      </c>
      <c r="E464" s="44">
        <v>2023</v>
      </c>
      <c r="F464" s="45" t="s">
        <v>192</v>
      </c>
      <c r="G464" s="45">
        <v>9.2501739999999995</v>
      </c>
      <c r="H464" s="45">
        <v>0</v>
      </c>
      <c r="I464" s="45">
        <v>0</v>
      </c>
      <c r="J464" s="45">
        <v>9.2501739999999995</v>
      </c>
      <c r="K464" s="45">
        <v>0</v>
      </c>
      <c r="L464" s="45" t="s">
        <v>192</v>
      </c>
      <c r="M464" s="45">
        <v>9.2501739999999995</v>
      </c>
      <c r="N464" s="45">
        <v>0</v>
      </c>
      <c r="O464" s="45">
        <v>0</v>
      </c>
      <c r="P464" s="45">
        <v>9.2501739999999995</v>
      </c>
      <c r="Q464" s="45">
        <v>0</v>
      </c>
      <c r="R464" s="45">
        <f t="shared" si="114"/>
        <v>9.2501739999999995</v>
      </c>
    </row>
    <row r="465" spans="1:18" x14ac:dyDescent="0.25">
      <c r="A465" s="61" t="s">
        <v>633</v>
      </c>
      <c r="B465" s="48" t="s">
        <v>2496</v>
      </c>
      <c r="C465" s="29" t="s">
        <v>2497</v>
      </c>
      <c r="D465" s="44">
        <v>2023</v>
      </c>
      <c r="E465" s="44">
        <v>2023</v>
      </c>
      <c r="F465" s="45" t="s">
        <v>192</v>
      </c>
      <c r="G465" s="45">
        <v>0.72258199999999995</v>
      </c>
      <c r="H465" s="45">
        <v>0</v>
      </c>
      <c r="I465" s="45">
        <v>0</v>
      </c>
      <c r="J465" s="45">
        <v>0.72258199999999995</v>
      </c>
      <c r="K465" s="45">
        <v>0</v>
      </c>
      <c r="L465" s="45" t="s">
        <v>192</v>
      </c>
      <c r="M465" s="45">
        <v>0.72258199999999995</v>
      </c>
      <c r="N465" s="45">
        <v>0</v>
      </c>
      <c r="O465" s="45">
        <v>0</v>
      </c>
      <c r="P465" s="45">
        <v>0.72258199999999995</v>
      </c>
      <c r="Q465" s="45">
        <v>0</v>
      </c>
      <c r="R465" s="45">
        <f t="shared" ref="R465:R528" si="115">SUM(Q465,P465,O465,N465,)</f>
        <v>0.72258199999999995</v>
      </c>
    </row>
    <row r="466" spans="1:18" x14ac:dyDescent="0.25">
      <c r="A466" s="61" t="s">
        <v>633</v>
      </c>
      <c r="B466" s="48" t="s">
        <v>2498</v>
      </c>
      <c r="C466" s="29" t="s">
        <v>2499</v>
      </c>
      <c r="D466" s="44">
        <v>2023</v>
      </c>
      <c r="E466" s="44">
        <v>2023</v>
      </c>
      <c r="F466" s="45" t="s">
        <v>192</v>
      </c>
      <c r="G466" s="45">
        <v>4.5992680000000004</v>
      </c>
      <c r="H466" s="45">
        <v>0</v>
      </c>
      <c r="I466" s="45">
        <v>0</v>
      </c>
      <c r="J466" s="45">
        <v>4.5992680000000004</v>
      </c>
      <c r="K466" s="45">
        <v>0</v>
      </c>
      <c r="L466" s="45" t="s">
        <v>192</v>
      </c>
      <c r="M466" s="45">
        <v>4.5992680000000004</v>
      </c>
      <c r="N466" s="45">
        <v>0</v>
      </c>
      <c r="O466" s="45">
        <v>0</v>
      </c>
      <c r="P466" s="45">
        <v>4.5992680000000004</v>
      </c>
      <c r="Q466" s="45">
        <v>0</v>
      </c>
      <c r="R466" s="45">
        <f t="shared" si="115"/>
        <v>4.5992680000000004</v>
      </c>
    </row>
    <row r="467" spans="1:18" x14ac:dyDescent="0.25">
      <c r="A467" s="61" t="s">
        <v>633</v>
      </c>
      <c r="B467" s="48" t="s">
        <v>2500</v>
      </c>
      <c r="C467" s="29" t="s">
        <v>2501</v>
      </c>
      <c r="D467" s="44">
        <v>2023</v>
      </c>
      <c r="E467" s="44">
        <v>2023</v>
      </c>
      <c r="F467" s="45" t="s">
        <v>192</v>
      </c>
      <c r="G467" s="45">
        <v>11.1614658</v>
      </c>
      <c r="H467" s="45">
        <v>0</v>
      </c>
      <c r="I467" s="45">
        <v>0</v>
      </c>
      <c r="J467" s="45">
        <v>11.1614658</v>
      </c>
      <c r="K467" s="45">
        <v>0</v>
      </c>
      <c r="L467" s="45" t="s">
        <v>192</v>
      </c>
      <c r="M467" s="45">
        <v>11.1614658</v>
      </c>
      <c r="N467" s="45">
        <v>0</v>
      </c>
      <c r="O467" s="45">
        <v>0</v>
      </c>
      <c r="P467" s="45">
        <v>11.1614658</v>
      </c>
      <c r="Q467" s="45">
        <v>0</v>
      </c>
      <c r="R467" s="45">
        <f t="shared" si="115"/>
        <v>11.1614658</v>
      </c>
    </row>
    <row r="468" spans="1:18" ht="31.5" x14ac:dyDescent="0.25">
      <c r="A468" s="61" t="s">
        <v>633</v>
      </c>
      <c r="B468" s="48" t="s">
        <v>2502</v>
      </c>
      <c r="C468" s="29" t="s">
        <v>2503</v>
      </c>
      <c r="D468" s="44">
        <v>2023</v>
      </c>
      <c r="E468" s="44">
        <v>2025</v>
      </c>
      <c r="F468" s="45" t="s">
        <v>192</v>
      </c>
      <c r="G468" s="45">
        <v>19.370947000000001</v>
      </c>
      <c r="H468" s="45">
        <v>0</v>
      </c>
      <c r="I468" s="45">
        <v>0</v>
      </c>
      <c r="J468" s="45">
        <v>19.370947000000001</v>
      </c>
      <c r="K468" s="45">
        <v>0</v>
      </c>
      <c r="L468" s="45" t="s">
        <v>192</v>
      </c>
      <c r="M468" s="45">
        <v>19.370947000000001</v>
      </c>
      <c r="N468" s="45">
        <v>0</v>
      </c>
      <c r="O468" s="45">
        <v>0</v>
      </c>
      <c r="P468" s="45">
        <v>9.3011769999999991</v>
      </c>
      <c r="Q468" s="45">
        <v>0</v>
      </c>
      <c r="R468" s="45">
        <f t="shared" si="115"/>
        <v>9.3011769999999991</v>
      </c>
    </row>
    <row r="469" spans="1:18" ht="31.5" x14ac:dyDescent="0.25">
      <c r="A469" s="61" t="s">
        <v>633</v>
      </c>
      <c r="B469" s="48" t="s">
        <v>2504</v>
      </c>
      <c r="C469" s="29" t="s">
        <v>2505</v>
      </c>
      <c r="D469" s="44">
        <v>2023</v>
      </c>
      <c r="E469" s="44">
        <v>2025</v>
      </c>
      <c r="F469" s="45" t="s">
        <v>192</v>
      </c>
      <c r="G469" s="45">
        <v>38.997180130000004</v>
      </c>
      <c r="H469" s="45">
        <v>0</v>
      </c>
      <c r="I469" s="45">
        <v>0</v>
      </c>
      <c r="J469" s="45">
        <v>38.997180130000004</v>
      </c>
      <c r="K469" s="45">
        <v>0</v>
      </c>
      <c r="L469" s="45" t="s">
        <v>192</v>
      </c>
      <c r="M469" s="45">
        <v>38.997180130000004</v>
      </c>
      <c r="N469" s="45">
        <v>0</v>
      </c>
      <c r="O469" s="45">
        <v>0</v>
      </c>
      <c r="P469" s="45">
        <v>33.036167159999998</v>
      </c>
      <c r="Q469" s="45">
        <v>0</v>
      </c>
      <c r="R469" s="45">
        <f t="shared" si="115"/>
        <v>33.036167159999998</v>
      </c>
    </row>
    <row r="470" spans="1:18" x14ac:dyDescent="0.25">
      <c r="A470" s="61" t="s">
        <v>633</v>
      </c>
      <c r="B470" s="48" t="s">
        <v>2506</v>
      </c>
      <c r="C470" s="29" t="s">
        <v>2507</v>
      </c>
      <c r="D470" s="44">
        <v>2023</v>
      </c>
      <c r="E470" s="44">
        <v>2023</v>
      </c>
      <c r="F470" s="45" t="s">
        <v>192</v>
      </c>
      <c r="G470" s="45">
        <v>1.809007</v>
      </c>
      <c r="H470" s="45">
        <v>0</v>
      </c>
      <c r="I470" s="45">
        <v>0</v>
      </c>
      <c r="J470" s="45">
        <v>1.809007</v>
      </c>
      <c r="K470" s="45">
        <v>0</v>
      </c>
      <c r="L470" s="45" t="s">
        <v>192</v>
      </c>
      <c r="M470" s="45">
        <v>1.809007</v>
      </c>
      <c r="N470" s="45">
        <v>0</v>
      </c>
      <c r="O470" s="45">
        <v>0</v>
      </c>
      <c r="P470" s="45">
        <v>1.809007</v>
      </c>
      <c r="Q470" s="45">
        <v>0</v>
      </c>
      <c r="R470" s="45">
        <f t="shared" si="115"/>
        <v>1.809007</v>
      </c>
    </row>
    <row r="471" spans="1:18" x14ac:dyDescent="0.25">
      <c r="A471" s="61" t="s">
        <v>633</v>
      </c>
      <c r="B471" s="48" t="s">
        <v>2508</v>
      </c>
      <c r="C471" s="29" t="s">
        <v>2509</v>
      </c>
      <c r="D471" s="44">
        <v>2023</v>
      </c>
      <c r="E471" s="44">
        <v>2023</v>
      </c>
      <c r="F471" s="45" t="s">
        <v>192</v>
      </c>
      <c r="G471" s="45">
        <v>1.8013520000000001</v>
      </c>
      <c r="H471" s="45">
        <v>0</v>
      </c>
      <c r="I471" s="45">
        <v>0</v>
      </c>
      <c r="J471" s="45">
        <v>1.8013520000000001</v>
      </c>
      <c r="K471" s="45">
        <v>0</v>
      </c>
      <c r="L471" s="45" t="s">
        <v>192</v>
      </c>
      <c r="M471" s="45">
        <v>1.8013520000000001</v>
      </c>
      <c r="N471" s="45">
        <v>0</v>
      </c>
      <c r="O471" s="45">
        <v>0</v>
      </c>
      <c r="P471" s="45">
        <v>1.8013520000000001</v>
      </c>
      <c r="Q471" s="45">
        <v>0</v>
      </c>
      <c r="R471" s="45">
        <f t="shared" si="115"/>
        <v>1.8013520000000001</v>
      </c>
    </row>
    <row r="472" spans="1:18" x14ac:dyDescent="0.25">
      <c r="A472" s="61" t="s">
        <v>633</v>
      </c>
      <c r="B472" s="48" t="s">
        <v>2510</v>
      </c>
      <c r="C472" s="29" t="s">
        <v>2511</v>
      </c>
      <c r="D472" s="44">
        <v>2023</v>
      </c>
      <c r="E472" s="44">
        <v>2023</v>
      </c>
      <c r="F472" s="45" t="s">
        <v>192</v>
      </c>
      <c r="G472" s="45">
        <v>1.837073</v>
      </c>
      <c r="H472" s="45">
        <v>0</v>
      </c>
      <c r="I472" s="45">
        <v>0</v>
      </c>
      <c r="J472" s="45">
        <v>1.837073</v>
      </c>
      <c r="K472" s="45">
        <v>0</v>
      </c>
      <c r="L472" s="45" t="s">
        <v>192</v>
      </c>
      <c r="M472" s="45">
        <v>1.837073</v>
      </c>
      <c r="N472" s="45">
        <v>0</v>
      </c>
      <c r="O472" s="45">
        <v>0</v>
      </c>
      <c r="P472" s="45">
        <v>1.837073</v>
      </c>
      <c r="Q472" s="45">
        <v>0</v>
      </c>
      <c r="R472" s="45">
        <f t="shared" si="115"/>
        <v>1.837073</v>
      </c>
    </row>
    <row r="473" spans="1:18" x14ac:dyDescent="0.25">
      <c r="A473" s="27" t="s">
        <v>633</v>
      </c>
      <c r="B473" s="48" t="s">
        <v>849</v>
      </c>
      <c r="C473" s="169" t="s">
        <v>850</v>
      </c>
      <c r="D473" s="30">
        <v>2022</v>
      </c>
      <c r="E473" s="31" t="s">
        <v>192</v>
      </c>
      <c r="F473" s="45" t="s">
        <v>192</v>
      </c>
      <c r="G473" s="45">
        <v>0</v>
      </c>
      <c r="H473" s="82">
        <v>0</v>
      </c>
      <c r="I473" s="45">
        <v>0</v>
      </c>
      <c r="J473" s="82">
        <v>0</v>
      </c>
      <c r="K473" s="45">
        <v>0</v>
      </c>
      <c r="L473" s="45" t="s">
        <v>192</v>
      </c>
      <c r="M473" s="45">
        <v>0</v>
      </c>
      <c r="N473" s="45">
        <v>0</v>
      </c>
      <c r="O473" s="45">
        <v>0</v>
      </c>
      <c r="P473" s="45">
        <v>0</v>
      </c>
      <c r="Q473" s="45">
        <v>0</v>
      </c>
      <c r="R473" s="45">
        <f t="shared" si="115"/>
        <v>0</v>
      </c>
    </row>
    <row r="474" spans="1:18" ht="31.5" x14ac:dyDescent="0.25">
      <c r="A474" s="61" t="s">
        <v>633</v>
      </c>
      <c r="B474" s="48" t="s">
        <v>2512</v>
      </c>
      <c r="C474" s="49" t="s">
        <v>2513</v>
      </c>
      <c r="D474" s="44">
        <v>2021</v>
      </c>
      <c r="E474" s="44">
        <v>2021</v>
      </c>
      <c r="F474" s="45" t="s">
        <v>192</v>
      </c>
      <c r="G474" s="45">
        <v>0.40467239999999999</v>
      </c>
      <c r="H474" s="45">
        <v>0</v>
      </c>
      <c r="I474" s="45">
        <v>0</v>
      </c>
      <c r="J474" s="45">
        <v>0.40467239999999999</v>
      </c>
      <c r="K474" s="45">
        <v>0</v>
      </c>
      <c r="L474" s="45" t="s">
        <v>192</v>
      </c>
      <c r="M474" s="45">
        <v>0.40467239999999999</v>
      </c>
      <c r="N474" s="45">
        <v>0.40467239999999999</v>
      </c>
      <c r="O474" s="45">
        <v>0</v>
      </c>
      <c r="P474" s="45">
        <v>0</v>
      </c>
      <c r="Q474" s="45">
        <v>0</v>
      </c>
      <c r="R474" s="45">
        <f t="shared" si="115"/>
        <v>0.40467239999999999</v>
      </c>
    </row>
    <row r="475" spans="1:18" ht="31.5" x14ac:dyDescent="0.25">
      <c r="A475" s="61" t="s">
        <v>633</v>
      </c>
      <c r="B475" s="48" t="s">
        <v>2514</v>
      </c>
      <c r="C475" s="49" t="s">
        <v>2515</v>
      </c>
      <c r="D475" s="44">
        <v>2022</v>
      </c>
      <c r="E475" s="44">
        <v>2022</v>
      </c>
      <c r="F475" s="45" t="s">
        <v>192</v>
      </c>
      <c r="G475" s="45">
        <v>0.40940799999999999</v>
      </c>
      <c r="H475" s="45">
        <v>0</v>
      </c>
      <c r="I475" s="45">
        <v>0</v>
      </c>
      <c r="J475" s="45">
        <v>0.40940799999999999</v>
      </c>
      <c r="K475" s="45">
        <v>0</v>
      </c>
      <c r="L475" s="45" t="s">
        <v>192</v>
      </c>
      <c r="M475" s="45">
        <v>0.40940799999999999</v>
      </c>
      <c r="N475" s="45">
        <v>0</v>
      </c>
      <c r="O475" s="45">
        <v>0.40940799999999999</v>
      </c>
      <c r="P475" s="45">
        <v>0</v>
      </c>
      <c r="Q475" s="45">
        <v>0</v>
      </c>
      <c r="R475" s="45">
        <f t="shared" si="115"/>
        <v>0.40940799999999999</v>
      </c>
    </row>
    <row r="476" spans="1:18" ht="31.5" x14ac:dyDescent="0.25">
      <c r="A476" s="61" t="s">
        <v>633</v>
      </c>
      <c r="B476" s="48" t="s">
        <v>2516</v>
      </c>
      <c r="C476" s="49" t="s">
        <v>2517</v>
      </c>
      <c r="D476" s="44">
        <v>2020</v>
      </c>
      <c r="E476" s="44">
        <v>2020</v>
      </c>
      <c r="F476" s="45" t="s">
        <v>192</v>
      </c>
      <c r="G476" s="45">
        <v>0.47732360999999995</v>
      </c>
      <c r="H476" s="45">
        <v>0</v>
      </c>
      <c r="I476" s="45">
        <v>0</v>
      </c>
      <c r="J476" s="45">
        <v>0.47732360999999995</v>
      </c>
      <c r="K476" s="45">
        <v>0</v>
      </c>
      <c r="L476" s="45" t="s">
        <v>192</v>
      </c>
      <c r="M476" s="45">
        <v>0</v>
      </c>
      <c r="N476" s="45">
        <v>0</v>
      </c>
      <c r="O476" s="45">
        <v>0</v>
      </c>
      <c r="P476" s="45">
        <v>0</v>
      </c>
      <c r="Q476" s="45">
        <v>0</v>
      </c>
      <c r="R476" s="45">
        <f t="shared" si="115"/>
        <v>0</v>
      </c>
    </row>
    <row r="477" spans="1:18" x14ac:dyDescent="0.25">
      <c r="A477" s="27" t="s">
        <v>633</v>
      </c>
      <c r="B477" s="48" t="s">
        <v>851</v>
      </c>
      <c r="C477" s="169" t="s">
        <v>852</v>
      </c>
      <c r="D477" s="30">
        <v>2024</v>
      </c>
      <c r="E477" s="31" t="s">
        <v>192</v>
      </c>
      <c r="F477" s="45" t="s">
        <v>192</v>
      </c>
      <c r="G477" s="45">
        <v>0</v>
      </c>
      <c r="H477" s="82">
        <v>0</v>
      </c>
      <c r="I477" s="45">
        <v>0</v>
      </c>
      <c r="J477" s="82">
        <v>0</v>
      </c>
      <c r="K477" s="45">
        <v>0</v>
      </c>
      <c r="L477" s="45" t="s">
        <v>192</v>
      </c>
      <c r="M477" s="45">
        <v>0</v>
      </c>
      <c r="N477" s="45">
        <v>0</v>
      </c>
      <c r="O477" s="45">
        <v>0</v>
      </c>
      <c r="P477" s="45">
        <v>0</v>
      </c>
      <c r="Q477" s="45">
        <v>0</v>
      </c>
      <c r="R477" s="45">
        <f t="shared" si="115"/>
        <v>0</v>
      </c>
    </row>
    <row r="478" spans="1:18" x14ac:dyDescent="0.25">
      <c r="A478" s="61" t="s">
        <v>633</v>
      </c>
      <c r="B478" s="48" t="s">
        <v>853</v>
      </c>
      <c r="C478" s="49" t="s">
        <v>854</v>
      </c>
      <c r="D478" s="31">
        <v>2024</v>
      </c>
      <c r="E478" s="31">
        <v>2024</v>
      </c>
      <c r="F478" s="45" t="s">
        <v>192</v>
      </c>
      <c r="G478" s="45">
        <v>0.23733399999999999</v>
      </c>
      <c r="H478" s="45">
        <v>0</v>
      </c>
      <c r="I478" s="45">
        <v>0</v>
      </c>
      <c r="J478" s="45">
        <v>0.23733399999999999</v>
      </c>
      <c r="K478" s="45">
        <v>0</v>
      </c>
      <c r="L478" s="45" t="s">
        <v>192</v>
      </c>
      <c r="M478" s="45">
        <v>0.23733399999999999</v>
      </c>
      <c r="N478" s="45">
        <v>0</v>
      </c>
      <c r="O478" s="45">
        <v>0</v>
      </c>
      <c r="P478" s="45">
        <v>0</v>
      </c>
      <c r="Q478" s="45">
        <v>0.23733399999999999</v>
      </c>
      <c r="R478" s="45">
        <f t="shared" si="115"/>
        <v>0.23733399999999999</v>
      </c>
    </row>
    <row r="479" spans="1:18" ht="31.5" x14ac:dyDescent="0.25">
      <c r="A479" s="61" t="s">
        <v>633</v>
      </c>
      <c r="B479" s="48" t="s">
        <v>2518</v>
      </c>
      <c r="C479" s="49" t="s">
        <v>2519</v>
      </c>
      <c r="D479" s="44">
        <v>2021</v>
      </c>
      <c r="E479" s="44">
        <v>2021</v>
      </c>
      <c r="F479" s="45" t="s">
        <v>192</v>
      </c>
      <c r="G479" s="45">
        <v>1.3506061</v>
      </c>
      <c r="H479" s="45">
        <v>0</v>
      </c>
      <c r="I479" s="45">
        <v>0</v>
      </c>
      <c r="J479" s="45">
        <v>1.3506061</v>
      </c>
      <c r="K479" s="45">
        <v>0</v>
      </c>
      <c r="L479" s="45" t="s">
        <v>192</v>
      </c>
      <c r="M479" s="45">
        <v>1.3506061</v>
      </c>
      <c r="N479" s="45">
        <v>1.3506061</v>
      </c>
      <c r="O479" s="45">
        <v>0</v>
      </c>
      <c r="P479" s="45">
        <v>0</v>
      </c>
      <c r="Q479" s="45">
        <v>0</v>
      </c>
      <c r="R479" s="45">
        <f t="shared" si="115"/>
        <v>1.3506061</v>
      </c>
    </row>
    <row r="480" spans="1:18" ht="31.5" x14ac:dyDescent="0.25">
      <c r="A480" s="27" t="s">
        <v>633</v>
      </c>
      <c r="B480" s="48" t="s">
        <v>855</v>
      </c>
      <c r="C480" s="169" t="s">
        <v>856</v>
      </c>
      <c r="D480" s="30">
        <v>2018</v>
      </c>
      <c r="E480" s="31" t="s">
        <v>192</v>
      </c>
      <c r="F480" s="45" t="s">
        <v>192</v>
      </c>
      <c r="G480" s="45">
        <v>0</v>
      </c>
      <c r="H480" s="82">
        <v>0</v>
      </c>
      <c r="I480" s="45">
        <v>0</v>
      </c>
      <c r="J480" s="82">
        <v>0</v>
      </c>
      <c r="K480" s="45">
        <v>0</v>
      </c>
      <c r="L480" s="45" t="s">
        <v>192</v>
      </c>
      <c r="M480" s="45">
        <v>0</v>
      </c>
      <c r="N480" s="45">
        <v>0</v>
      </c>
      <c r="O480" s="45">
        <v>0</v>
      </c>
      <c r="P480" s="45">
        <v>0</v>
      </c>
      <c r="Q480" s="45">
        <v>0</v>
      </c>
      <c r="R480" s="45">
        <f t="shared" si="115"/>
        <v>0</v>
      </c>
    </row>
    <row r="481" spans="1:18" ht="31.5" x14ac:dyDescent="0.25">
      <c r="A481" s="61" t="s">
        <v>633</v>
      </c>
      <c r="B481" s="48" t="s">
        <v>2520</v>
      </c>
      <c r="C481" s="49" t="s">
        <v>2521</v>
      </c>
      <c r="D481" s="44">
        <v>2021</v>
      </c>
      <c r="E481" s="44">
        <v>2022</v>
      </c>
      <c r="F481" s="45" t="s">
        <v>192</v>
      </c>
      <c r="G481" s="45">
        <v>2.2464423199999999</v>
      </c>
      <c r="H481" s="45">
        <v>0</v>
      </c>
      <c r="I481" s="45">
        <v>0</v>
      </c>
      <c r="J481" s="45">
        <v>2.2464423199999999</v>
      </c>
      <c r="K481" s="45">
        <v>0</v>
      </c>
      <c r="L481" s="45" t="s">
        <v>192</v>
      </c>
      <c r="M481" s="45">
        <v>2.2464423199999999</v>
      </c>
      <c r="N481" s="45">
        <v>0.7260641000000001</v>
      </c>
      <c r="O481" s="45">
        <v>1.52037822</v>
      </c>
      <c r="P481" s="45">
        <v>0</v>
      </c>
      <c r="Q481" s="45">
        <v>0</v>
      </c>
      <c r="R481" s="45">
        <f t="shared" si="115"/>
        <v>2.2464423199999999</v>
      </c>
    </row>
    <row r="482" spans="1:18" ht="31.5" x14ac:dyDescent="0.25">
      <c r="A482" s="61" t="s">
        <v>633</v>
      </c>
      <c r="B482" s="48" t="s">
        <v>2522</v>
      </c>
      <c r="C482" s="49" t="s">
        <v>2523</v>
      </c>
      <c r="D482" s="44">
        <v>2021</v>
      </c>
      <c r="E482" s="44">
        <v>2021</v>
      </c>
      <c r="F482" s="45" t="s">
        <v>192</v>
      </c>
      <c r="G482" s="45">
        <v>0.74593200000000004</v>
      </c>
      <c r="H482" s="45">
        <v>0</v>
      </c>
      <c r="I482" s="45">
        <v>0</v>
      </c>
      <c r="J482" s="45">
        <v>0.74593200000000004</v>
      </c>
      <c r="K482" s="45">
        <v>0</v>
      </c>
      <c r="L482" s="45" t="s">
        <v>192</v>
      </c>
      <c r="M482" s="45">
        <v>0.74593200000000004</v>
      </c>
      <c r="N482" s="45">
        <v>0.74593200000000004</v>
      </c>
      <c r="O482" s="45">
        <v>0</v>
      </c>
      <c r="P482" s="45">
        <v>0</v>
      </c>
      <c r="Q482" s="45">
        <v>0</v>
      </c>
      <c r="R482" s="45">
        <f t="shared" si="115"/>
        <v>0.74593200000000004</v>
      </c>
    </row>
    <row r="483" spans="1:18" ht="31.5" x14ac:dyDescent="0.25">
      <c r="A483" s="61" t="s">
        <v>633</v>
      </c>
      <c r="B483" s="48" t="s">
        <v>2524</v>
      </c>
      <c r="C483" s="49" t="s">
        <v>2525</v>
      </c>
      <c r="D483" s="44">
        <v>2018</v>
      </c>
      <c r="E483" s="44">
        <v>2020</v>
      </c>
      <c r="F483" s="45" t="s">
        <v>192</v>
      </c>
      <c r="G483" s="45">
        <v>2.1622499999999998</v>
      </c>
      <c r="H483" s="45">
        <v>0</v>
      </c>
      <c r="I483" s="45">
        <v>0</v>
      </c>
      <c r="J483" s="45">
        <v>2.1622499999999998</v>
      </c>
      <c r="K483" s="45">
        <v>0</v>
      </c>
      <c r="L483" s="45" t="s">
        <v>192</v>
      </c>
      <c r="M483" s="45">
        <v>0</v>
      </c>
      <c r="N483" s="45">
        <v>0</v>
      </c>
      <c r="O483" s="45">
        <v>0</v>
      </c>
      <c r="P483" s="45">
        <v>0</v>
      </c>
      <c r="Q483" s="45">
        <v>0</v>
      </c>
      <c r="R483" s="45">
        <f t="shared" si="115"/>
        <v>0</v>
      </c>
    </row>
    <row r="484" spans="1:18" ht="31.5" x14ac:dyDescent="0.25">
      <c r="A484" s="61" t="s">
        <v>633</v>
      </c>
      <c r="B484" s="48" t="s">
        <v>857</v>
      </c>
      <c r="C484" s="49" t="s">
        <v>858</v>
      </c>
      <c r="D484" s="31">
        <v>2017</v>
      </c>
      <c r="E484" s="31">
        <v>2021</v>
      </c>
      <c r="F484" s="45" t="s">
        <v>192</v>
      </c>
      <c r="G484" s="45">
        <v>16.522996769999999</v>
      </c>
      <c r="H484" s="45">
        <v>0</v>
      </c>
      <c r="I484" s="45">
        <v>0</v>
      </c>
      <c r="J484" s="45">
        <v>16.522996769999999</v>
      </c>
      <c r="K484" s="45">
        <v>0</v>
      </c>
      <c r="L484" s="45" t="s">
        <v>192</v>
      </c>
      <c r="M484" s="45">
        <v>0</v>
      </c>
      <c r="N484" s="45">
        <v>0</v>
      </c>
      <c r="O484" s="45">
        <v>0</v>
      </c>
      <c r="P484" s="45">
        <v>0</v>
      </c>
      <c r="Q484" s="45">
        <v>0</v>
      </c>
      <c r="R484" s="45">
        <f t="shared" si="115"/>
        <v>0</v>
      </c>
    </row>
    <row r="485" spans="1:18" ht="31.5" x14ac:dyDescent="0.25">
      <c r="A485" s="61" t="s">
        <v>633</v>
      </c>
      <c r="B485" s="48" t="s">
        <v>859</v>
      </c>
      <c r="C485" s="53" t="s">
        <v>860</v>
      </c>
      <c r="D485" s="44">
        <v>2023</v>
      </c>
      <c r="E485" s="44">
        <v>2023</v>
      </c>
      <c r="F485" s="45" t="s">
        <v>192</v>
      </c>
      <c r="G485" s="45">
        <v>1.1059110000000001</v>
      </c>
      <c r="H485" s="45">
        <v>0</v>
      </c>
      <c r="I485" s="45">
        <v>0</v>
      </c>
      <c r="J485" s="45">
        <v>1.1059110000000001</v>
      </c>
      <c r="K485" s="45">
        <v>0</v>
      </c>
      <c r="L485" s="45" t="s">
        <v>192</v>
      </c>
      <c r="M485" s="45">
        <v>1.1059110000000001</v>
      </c>
      <c r="N485" s="45">
        <v>0</v>
      </c>
      <c r="O485" s="45">
        <v>0</v>
      </c>
      <c r="P485" s="45">
        <v>1.1059110000000001</v>
      </c>
      <c r="Q485" s="45">
        <v>0</v>
      </c>
      <c r="R485" s="45">
        <f t="shared" si="115"/>
        <v>1.1059110000000001</v>
      </c>
    </row>
    <row r="486" spans="1:18" x14ac:dyDescent="0.25">
      <c r="A486" s="61" t="s">
        <v>633</v>
      </c>
      <c r="B486" s="48" t="s">
        <v>861</v>
      </c>
      <c r="C486" s="49" t="s">
        <v>862</v>
      </c>
      <c r="D486" s="31">
        <v>2019</v>
      </c>
      <c r="E486" s="31">
        <v>2022</v>
      </c>
      <c r="F486" s="45" t="s">
        <v>192</v>
      </c>
      <c r="G486" s="45">
        <v>19.329059000000001</v>
      </c>
      <c r="H486" s="45">
        <v>0</v>
      </c>
      <c r="I486" s="45">
        <v>0</v>
      </c>
      <c r="J486" s="45">
        <v>19.329059000000001</v>
      </c>
      <c r="K486" s="45">
        <v>0</v>
      </c>
      <c r="L486" s="45" t="s">
        <v>192</v>
      </c>
      <c r="M486" s="45">
        <v>11.829058999999999</v>
      </c>
      <c r="N486" s="45">
        <v>0</v>
      </c>
      <c r="O486" s="45">
        <v>11.829058999999999</v>
      </c>
      <c r="P486" s="45">
        <v>0</v>
      </c>
      <c r="Q486" s="45">
        <v>0</v>
      </c>
      <c r="R486" s="45">
        <f t="shared" si="115"/>
        <v>11.829058999999999</v>
      </c>
    </row>
    <row r="487" spans="1:18" x14ac:dyDescent="0.25">
      <c r="A487" s="61" t="s">
        <v>633</v>
      </c>
      <c r="B487" s="48" t="s">
        <v>863</v>
      </c>
      <c r="C487" s="49" t="s">
        <v>864</v>
      </c>
      <c r="D487" s="31">
        <v>2021</v>
      </c>
      <c r="E487" s="31">
        <v>2021</v>
      </c>
      <c r="F487" s="45" t="s">
        <v>192</v>
      </c>
      <c r="G487" s="45">
        <v>4.7844199999999999</v>
      </c>
      <c r="H487" s="45">
        <v>0</v>
      </c>
      <c r="I487" s="45">
        <v>0</v>
      </c>
      <c r="J487" s="45">
        <v>4.7844199999999999</v>
      </c>
      <c r="K487" s="45">
        <v>0</v>
      </c>
      <c r="L487" s="45" t="s">
        <v>192</v>
      </c>
      <c r="M487" s="45">
        <v>4.7844199999999999</v>
      </c>
      <c r="N487" s="45">
        <v>4.7844199999999999</v>
      </c>
      <c r="O487" s="45">
        <v>0</v>
      </c>
      <c r="P487" s="45">
        <v>0</v>
      </c>
      <c r="Q487" s="45">
        <v>0</v>
      </c>
      <c r="R487" s="45">
        <f t="shared" si="115"/>
        <v>4.7844199999999999</v>
      </c>
    </row>
    <row r="488" spans="1:18" x14ac:dyDescent="0.25">
      <c r="A488" s="61" t="s">
        <v>633</v>
      </c>
      <c r="B488" s="48" t="s">
        <v>865</v>
      </c>
      <c r="C488" s="49" t="s">
        <v>866</v>
      </c>
      <c r="D488" s="31">
        <v>2021</v>
      </c>
      <c r="E488" s="31">
        <v>2021</v>
      </c>
      <c r="F488" s="45" t="s">
        <v>192</v>
      </c>
      <c r="G488" s="45">
        <v>7.0420942000000002</v>
      </c>
      <c r="H488" s="45">
        <v>0</v>
      </c>
      <c r="I488" s="45">
        <v>0</v>
      </c>
      <c r="J488" s="45">
        <v>7.0420942000000002</v>
      </c>
      <c r="K488" s="45">
        <v>0</v>
      </c>
      <c r="L488" s="45" t="s">
        <v>192</v>
      </c>
      <c r="M488" s="45">
        <v>7.0420942000000002</v>
      </c>
      <c r="N488" s="45">
        <v>7.0420942000000002</v>
      </c>
      <c r="O488" s="45">
        <v>0</v>
      </c>
      <c r="P488" s="45">
        <v>0</v>
      </c>
      <c r="Q488" s="45">
        <v>0</v>
      </c>
      <c r="R488" s="45">
        <f t="shared" si="115"/>
        <v>7.0420942000000002</v>
      </c>
    </row>
    <row r="489" spans="1:18" ht="31.5" x14ac:dyDescent="0.25">
      <c r="A489" s="61" t="s">
        <v>633</v>
      </c>
      <c r="B489" s="48" t="s">
        <v>867</v>
      </c>
      <c r="C489" s="49" t="s">
        <v>868</v>
      </c>
      <c r="D489" s="31">
        <v>2022</v>
      </c>
      <c r="E489" s="31">
        <v>2022</v>
      </c>
      <c r="F489" s="45" t="s">
        <v>192</v>
      </c>
      <c r="G489" s="45">
        <v>0.82539899999999999</v>
      </c>
      <c r="H489" s="45">
        <v>0</v>
      </c>
      <c r="I489" s="45">
        <v>0</v>
      </c>
      <c r="J489" s="45">
        <v>0.82539899999999999</v>
      </c>
      <c r="K489" s="45">
        <v>0</v>
      </c>
      <c r="L489" s="45" t="s">
        <v>192</v>
      </c>
      <c r="M489" s="45">
        <v>0.82539899999999999</v>
      </c>
      <c r="N489" s="45">
        <v>0</v>
      </c>
      <c r="O489" s="45">
        <v>0.82539899999999999</v>
      </c>
      <c r="P489" s="45">
        <v>0</v>
      </c>
      <c r="Q489" s="45">
        <v>0</v>
      </c>
      <c r="R489" s="45">
        <f t="shared" si="115"/>
        <v>0.82539899999999999</v>
      </c>
    </row>
    <row r="490" spans="1:18" x14ac:dyDescent="0.25">
      <c r="A490" s="61" t="s">
        <v>633</v>
      </c>
      <c r="B490" s="48" t="s">
        <v>869</v>
      </c>
      <c r="C490" s="49" t="s">
        <v>870</v>
      </c>
      <c r="D490" s="31">
        <v>2024</v>
      </c>
      <c r="E490" s="31">
        <v>2024</v>
      </c>
      <c r="F490" s="45" t="s">
        <v>192</v>
      </c>
      <c r="G490" s="45">
        <v>0.90672200000000003</v>
      </c>
      <c r="H490" s="45">
        <v>0</v>
      </c>
      <c r="I490" s="45">
        <v>0</v>
      </c>
      <c r="J490" s="45">
        <v>0.90672200000000003</v>
      </c>
      <c r="K490" s="45">
        <v>0</v>
      </c>
      <c r="L490" s="45" t="s">
        <v>192</v>
      </c>
      <c r="M490" s="45">
        <v>0.90672200000000003</v>
      </c>
      <c r="N490" s="45">
        <v>0</v>
      </c>
      <c r="O490" s="45">
        <v>0</v>
      </c>
      <c r="P490" s="45">
        <v>0</v>
      </c>
      <c r="Q490" s="45">
        <v>0.90672200000000003</v>
      </c>
      <c r="R490" s="45">
        <f t="shared" si="115"/>
        <v>0.90672200000000003</v>
      </c>
    </row>
    <row r="491" spans="1:18" ht="31.5" x14ac:dyDescent="0.25">
      <c r="A491" s="61" t="s">
        <v>633</v>
      </c>
      <c r="B491" s="48" t="s">
        <v>871</v>
      </c>
      <c r="C491" s="49" t="s">
        <v>872</v>
      </c>
      <c r="D491" s="31">
        <v>2024</v>
      </c>
      <c r="E491" s="31">
        <v>2024</v>
      </c>
      <c r="F491" s="45" t="s">
        <v>192</v>
      </c>
      <c r="G491" s="45">
        <v>10.287188</v>
      </c>
      <c r="H491" s="45">
        <v>0</v>
      </c>
      <c r="I491" s="45">
        <v>0</v>
      </c>
      <c r="J491" s="45">
        <v>10.287188</v>
      </c>
      <c r="K491" s="45">
        <v>0</v>
      </c>
      <c r="L491" s="45" t="s">
        <v>192</v>
      </c>
      <c r="M491" s="45">
        <v>10.287188</v>
      </c>
      <c r="N491" s="45">
        <v>0</v>
      </c>
      <c r="O491" s="45">
        <v>0</v>
      </c>
      <c r="P491" s="45">
        <v>0</v>
      </c>
      <c r="Q491" s="45">
        <v>10.287188</v>
      </c>
      <c r="R491" s="45">
        <f t="shared" si="115"/>
        <v>10.287188</v>
      </c>
    </row>
    <row r="492" spans="1:18" x14ac:dyDescent="0.25">
      <c r="A492" s="61" t="s">
        <v>633</v>
      </c>
      <c r="B492" s="48" t="s">
        <v>873</v>
      </c>
      <c r="C492" s="49" t="s">
        <v>874</v>
      </c>
      <c r="D492" s="31">
        <v>2024</v>
      </c>
      <c r="E492" s="31">
        <v>2024</v>
      </c>
      <c r="F492" s="45" t="s">
        <v>192</v>
      </c>
      <c r="G492" s="45">
        <v>0.98462400000000005</v>
      </c>
      <c r="H492" s="45">
        <v>0</v>
      </c>
      <c r="I492" s="45">
        <v>0</v>
      </c>
      <c r="J492" s="45">
        <v>0.98462400000000005</v>
      </c>
      <c r="K492" s="45">
        <v>0</v>
      </c>
      <c r="L492" s="45" t="s">
        <v>192</v>
      </c>
      <c r="M492" s="45">
        <v>0.98462400000000005</v>
      </c>
      <c r="N492" s="45">
        <v>0</v>
      </c>
      <c r="O492" s="45">
        <v>0</v>
      </c>
      <c r="P492" s="45">
        <v>0</v>
      </c>
      <c r="Q492" s="45">
        <v>0.98462400000000005</v>
      </c>
      <c r="R492" s="45">
        <f t="shared" si="115"/>
        <v>0.98462400000000005</v>
      </c>
    </row>
    <row r="493" spans="1:18" s="81" customFormat="1" x14ac:dyDescent="0.25">
      <c r="A493" s="61" t="s">
        <v>633</v>
      </c>
      <c r="B493" s="48" t="s">
        <v>875</v>
      </c>
      <c r="C493" s="49" t="s">
        <v>876</v>
      </c>
      <c r="D493" s="31">
        <v>2024</v>
      </c>
      <c r="E493" s="31">
        <v>2024</v>
      </c>
      <c r="F493" s="45" t="s">
        <v>192</v>
      </c>
      <c r="G493" s="45">
        <v>4.5275840000000001</v>
      </c>
      <c r="H493" s="45">
        <v>0</v>
      </c>
      <c r="I493" s="45">
        <v>0</v>
      </c>
      <c r="J493" s="45">
        <v>4.5275840000000001</v>
      </c>
      <c r="K493" s="45">
        <v>0</v>
      </c>
      <c r="L493" s="45" t="s">
        <v>192</v>
      </c>
      <c r="M493" s="45">
        <v>4.5275840000000001</v>
      </c>
      <c r="N493" s="45">
        <v>0</v>
      </c>
      <c r="O493" s="45">
        <v>0</v>
      </c>
      <c r="P493" s="45">
        <v>0</v>
      </c>
      <c r="Q493" s="45">
        <v>4.5275840000000001</v>
      </c>
      <c r="R493" s="45">
        <f t="shared" si="115"/>
        <v>4.5275840000000001</v>
      </c>
    </row>
    <row r="494" spans="1:18" s="81" customFormat="1" x14ac:dyDescent="0.25">
      <c r="A494" s="61" t="s">
        <v>633</v>
      </c>
      <c r="B494" s="48" t="s">
        <v>877</v>
      </c>
      <c r="C494" s="49" t="s">
        <v>878</v>
      </c>
      <c r="D494" s="31">
        <v>2024</v>
      </c>
      <c r="E494" s="31">
        <v>2024</v>
      </c>
      <c r="F494" s="45" t="s">
        <v>192</v>
      </c>
      <c r="G494" s="45">
        <v>3.0021903999999999</v>
      </c>
      <c r="H494" s="45">
        <v>0</v>
      </c>
      <c r="I494" s="45">
        <v>0</v>
      </c>
      <c r="J494" s="45">
        <v>3.0021903999999999</v>
      </c>
      <c r="K494" s="45">
        <v>0</v>
      </c>
      <c r="L494" s="45" t="s">
        <v>192</v>
      </c>
      <c r="M494" s="45">
        <v>3.0021903999999999</v>
      </c>
      <c r="N494" s="45">
        <v>0</v>
      </c>
      <c r="O494" s="45">
        <v>0</v>
      </c>
      <c r="P494" s="45">
        <v>0</v>
      </c>
      <c r="Q494" s="45">
        <v>3.0021903999999999</v>
      </c>
      <c r="R494" s="45">
        <f t="shared" si="115"/>
        <v>3.0021903999999999</v>
      </c>
    </row>
    <row r="495" spans="1:18" s="81" customFormat="1" x14ac:dyDescent="0.25">
      <c r="A495" s="61" t="s">
        <v>633</v>
      </c>
      <c r="B495" s="48" t="s">
        <v>879</v>
      </c>
      <c r="C495" s="49" t="s">
        <v>880</v>
      </c>
      <c r="D495" s="31">
        <v>2024</v>
      </c>
      <c r="E495" s="31">
        <v>2024</v>
      </c>
      <c r="F495" s="45" t="s">
        <v>192</v>
      </c>
      <c r="G495" s="45">
        <v>3.765612</v>
      </c>
      <c r="H495" s="45">
        <v>0</v>
      </c>
      <c r="I495" s="45">
        <v>0</v>
      </c>
      <c r="J495" s="45">
        <v>3.765612</v>
      </c>
      <c r="K495" s="45">
        <v>0</v>
      </c>
      <c r="L495" s="45" t="s">
        <v>192</v>
      </c>
      <c r="M495" s="45">
        <v>3.765612</v>
      </c>
      <c r="N495" s="45">
        <v>0</v>
      </c>
      <c r="O495" s="45">
        <v>0</v>
      </c>
      <c r="P495" s="45">
        <v>0</v>
      </c>
      <c r="Q495" s="45">
        <v>3.765612</v>
      </c>
      <c r="R495" s="45">
        <f t="shared" si="115"/>
        <v>3.765612</v>
      </c>
    </row>
    <row r="496" spans="1:18" s="81" customFormat="1" x14ac:dyDescent="0.25">
      <c r="A496" s="61" t="s">
        <v>633</v>
      </c>
      <c r="B496" s="48" t="s">
        <v>881</v>
      </c>
      <c r="C496" s="49" t="s">
        <v>882</v>
      </c>
      <c r="D496" s="31">
        <v>2024</v>
      </c>
      <c r="E496" s="31">
        <v>2024</v>
      </c>
      <c r="F496" s="45" t="s">
        <v>192</v>
      </c>
      <c r="G496" s="45">
        <v>10.314234799999999</v>
      </c>
      <c r="H496" s="45">
        <v>0</v>
      </c>
      <c r="I496" s="45">
        <v>0</v>
      </c>
      <c r="J496" s="45">
        <v>10.314234799999999</v>
      </c>
      <c r="K496" s="45">
        <v>0</v>
      </c>
      <c r="L496" s="45" t="s">
        <v>192</v>
      </c>
      <c r="M496" s="45">
        <v>10.314234799999999</v>
      </c>
      <c r="N496" s="45">
        <v>0</v>
      </c>
      <c r="O496" s="45">
        <v>0</v>
      </c>
      <c r="P496" s="45">
        <v>0</v>
      </c>
      <c r="Q496" s="45">
        <v>10.314234799999999</v>
      </c>
      <c r="R496" s="45">
        <f t="shared" si="115"/>
        <v>10.314234799999999</v>
      </c>
    </row>
    <row r="497" spans="1:18" s="81" customFormat="1" x14ac:dyDescent="0.25">
      <c r="A497" s="61" t="s">
        <v>633</v>
      </c>
      <c r="B497" s="48" t="s">
        <v>883</v>
      </c>
      <c r="C497" s="49" t="s">
        <v>884</v>
      </c>
      <c r="D497" s="31">
        <v>2025</v>
      </c>
      <c r="E497" s="31" t="s">
        <v>192</v>
      </c>
      <c r="F497" s="45" t="s">
        <v>192</v>
      </c>
      <c r="G497" s="45">
        <v>13.293189999999999</v>
      </c>
      <c r="H497" s="45">
        <v>0</v>
      </c>
      <c r="I497" s="45">
        <v>0</v>
      </c>
      <c r="J497" s="45">
        <v>13.293189999999999</v>
      </c>
      <c r="K497" s="45">
        <v>0</v>
      </c>
      <c r="L497" s="45" t="s">
        <v>192</v>
      </c>
      <c r="M497" s="45">
        <v>13.293189999999999</v>
      </c>
      <c r="N497" s="45">
        <v>0</v>
      </c>
      <c r="O497" s="45">
        <v>0</v>
      </c>
      <c r="P497" s="45">
        <v>0</v>
      </c>
      <c r="Q497" s="45">
        <v>0</v>
      </c>
      <c r="R497" s="45">
        <f t="shared" si="115"/>
        <v>0</v>
      </c>
    </row>
    <row r="498" spans="1:18" s="81" customFormat="1" x14ac:dyDescent="0.25">
      <c r="A498" s="61" t="s">
        <v>633</v>
      </c>
      <c r="B498" s="48" t="s">
        <v>885</v>
      </c>
      <c r="C498" s="49" t="s">
        <v>886</v>
      </c>
      <c r="D498" s="31">
        <v>2024</v>
      </c>
      <c r="E498" s="31">
        <v>2024</v>
      </c>
      <c r="F498" s="45" t="s">
        <v>192</v>
      </c>
      <c r="G498" s="45">
        <v>9.2865230000000007</v>
      </c>
      <c r="H498" s="45">
        <v>0</v>
      </c>
      <c r="I498" s="45">
        <v>0</v>
      </c>
      <c r="J498" s="45">
        <v>9.2865230000000007</v>
      </c>
      <c r="K498" s="45">
        <v>0</v>
      </c>
      <c r="L498" s="45" t="s">
        <v>192</v>
      </c>
      <c r="M498" s="45">
        <v>9.2865230000000007</v>
      </c>
      <c r="N498" s="45">
        <v>0</v>
      </c>
      <c r="O498" s="45">
        <v>0</v>
      </c>
      <c r="P498" s="45">
        <v>0</v>
      </c>
      <c r="Q498" s="45">
        <v>9.2865230000000007</v>
      </c>
      <c r="R498" s="45">
        <f t="shared" si="115"/>
        <v>9.2865230000000007</v>
      </c>
    </row>
    <row r="499" spans="1:18" s="81" customFormat="1" ht="31.5" x14ac:dyDescent="0.25">
      <c r="A499" s="61" t="s">
        <v>633</v>
      </c>
      <c r="B499" s="48" t="s">
        <v>887</v>
      </c>
      <c r="C499" s="49" t="s">
        <v>888</v>
      </c>
      <c r="D499" s="31">
        <v>2024</v>
      </c>
      <c r="E499" s="31">
        <v>2024</v>
      </c>
      <c r="F499" s="45" t="s">
        <v>192</v>
      </c>
      <c r="G499" s="45">
        <v>6.3024059999999995</v>
      </c>
      <c r="H499" s="45">
        <v>0</v>
      </c>
      <c r="I499" s="45">
        <v>0</v>
      </c>
      <c r="J499" s="45">
        <v>6.3024059999999995</v>
      </c>
      <c r="K499" s="45">
        <v>0</v>
      </c>
      <c r="L499" s="45" t="s">
        <v>192</v>
      </c>
      <c r="M499" s="45">
        <v>6.3024059999999995</v>
      </c>
      <c r="N499" s="45">
        <v>0</v>
      </c>
      <c r="O499" s="45">
        <v>0</v>
      </c>
      <c r="P499" s="45">
        <v>0</v>
      </c>
      <c r="Q499" s="45">
        <v>6.3024059999999995</v>
      </c>
      <c r="R499" s="45">
        <f t="shared" si="115"/>
        <v>6.3024059999999995</v>
      </c>
    </row>
    <row r="500" spans="1:18" s="81" customFormat="1" ht="31.5" x14ac:dyDescent="0.25">
      <c r="A500" s="61" t="s">
        <v>633</v>
      </c>
      <c r="B500" s="48" t="s">
        <v>889</v>
      </c>
      <c r="C500" s="49" t="s">
        <v>890</v>
      </c>
      <c r="D500" s="31">
        <v>2024</v>
      </c>
      <c r="E500" s="31">
        <v>2024</v>
      </c>
      <c r="F500" s="45" t="s">
        <v>192</v>
      </c>
      <c r="G500" s="45">
        <v>6.3024059999999995</v>
      </c>
      <c r="H500" s="45">
        <v>0</v>
      </c>
      <c r="I500" s="45">
        <v>0</v>
      </c>
      <c r="J500" s="45">
        <v>6.3024059999999995</v>
      </c>
      <c r="K500" s="45">
        <v>0</v>
      </c>
      <c r="L500" s="45" t="s">
        <v>192</v>
      </c>
      <c r="M500" s="45">
        <v>6.3024059999999995</v>
      </c>
      <c r="N500" s="45">
        <v>0</v>
      </c>
      <c r="O500" s="45">
        <v>0</v>
      </c>
      <c r="P500" s="45">
        <v>0</v>
      </c>
      <c r="Q500" s="45">
        <v>6.3024059999999995</v>
      </c>
      <c r="R500" s="45">
        <f t="shared" si="115"/>
        <v>6.3024059999999995</v>
      </c>
    </row>
    <row r="501" spans="1:18" s="81" customFormat="1" ht="31.5" x14ac:dyDescent="0.25">
      <c r="A501" s="61" t="s">
        <v>633</v>
      </c>
      <c r="B501" s="48" t="s">
        <v>891</v>
      </c>
      <c r="C501" s="46" t="s">
        <v>892</v>
      </c>
      <c r="D501" s="31">
        <v>2017</v>
      </c>
      <c r="E501" s="31">
        <v>2021</v>
      </c>
      <c r="F501" s="45" t="s">
        <v>192</v>
      </c>
      <c r="G501" s="45">
        <v>1.716</v>
      </c>
      <c r="H501" s="45">
        <v>0</v>
      </c>
      <c r="I501" s="45">
        <v>0</v>
      </c>
      <c r="J501" s="45">
        <v>1.716</v>
      </c>
      <c r="K501" s="45">
        <v>0</v>
      </c>
      <c r="L501" s="45" t="s">
        <v>192</v>
      </c>
      <c r="M501" s="45">
        <v>0.95599999999999996</v>
      </c>
      <c r="N501" s="45">
        <v>0.95599999999999996</v>
      </c>
      <c r="O501" s="45">
        <v>0</v>
      </c>
      <c r="P501" s="45">
        <v>0</v>
      </c>
      <c r="Q501" s="45">
        <v>0</v>
      </c>
      <c r="R501" s="45">
        <f t="shared" si="115"/>
        <v>0.95599999999999996</v>
      </c>
    </row>
    <row r="502" spans="1:18" s="81" customFormat="1" x14ac:dyDescent="0.25">
      <c r="A502" s="61" t="s">
        <v>633</v>
      </c>
      <c r="B502" s="48" t="s">
        <v>893</v>
      </c>
      <c r="C502" s="49" t="s">
        <v>894</v>
      </c>
      <c r="D502" s="31">
        <v>2020</v>
      </c>
      <c r="E502" s="31">
        <v>2020</v>
      </c>
      <c r="F502" s="45" t="s">
        <v>192</v>
      </c>
      <c r="G502" s="45">
        <v>8.3000000000000004E-2</v>
      </c>
      <c r="H502" s="45">
        <v>0</v>
      </c>
      <c r="I502" s="45">
        <v>0</v>
      </c>
      <c r="J502" s="45">
        <v>8.3000000000000004E-2</v>
      </c>
      <c r="K502" s="45">
        <v>0</v>
      </c>
      <c r="L502" s="45" t="s">
        <v>192</v>
      </c>
      <c r="M502" s="45">
        <v>0</v>
      </c>
      <c r="N502" s="45">
        <v>0</v>
      </c>
      <c r="O502" s="45">
        <v>0</v>
      </c>
      <c r="P502" s="45">
        <v>0</v>
      </c>
      <c r="Q502" s="45">
        <v>0</v>
      </c>
      <c r="R502" s="45">
        <f t="shared" si="115"/>
        <v>0</v>
      </c>
    </row>
    <row r="503" spans="1:18" s="81" customFormat="1" x14ac:dyDescent="0.25">
      <c r="A503" s="61" t="s">
        <v>633</v>
      </c>
      <c r="B503" s="48" t="s">
        <v>895</v>
      </c>
      <c r="C503" s="49" t="s">
        <v>896</v>
      </c>
      <c r="D503" s="31">
        <v>2021</v>
      </c>
      <c r="E503" s="31">
        <v>2021</v>
      </c>
      <c r="F503" s="45" t="s">
        <v>192</v>
      </c>
      <c r="G503" s="45">
        <v>0.14326749999999999</v>
      </c>
      <c r="H503" s="45">
        <v>0</v>
      </c>
      <c r="I503" s="45">
        <v>0</v>
      </c>
      <c r="J503" s="45">
        <v>0.14326749999999999</v>
      </c>
      <c r="K503" s="45">
        <v>0</v>
      </c>
      <c r="L503" s="45" t="s">
        <v>192</v>
      </c>
      <c r="M503" s="45">
        <v>0.14326749999999999</v>
      </c>
      <c r="N503" s="45">
        <v>0.14326749999999999</v>
      </c>
      <c r="O503" s="45">
        <v>0</v>
      </c>
      <c r="P503" s="45">
        <v>0</v>
      </c>
      <c r="Q503" s="45">
        <v>0</v>
      </c>
      <c r="R503" s="45">
        <f t="shared" si="115"/>
        <v>0.14326749999999999</v>
      </c>
    </row>
    <row r="504" spans="1:18" x14ac:dyDescent="0.25">
      <c r="A504" s="61" t="s">
        <v>633</v>
      </c>
      <c r="B504" s="48" t="s">
        <v>897</v>
      </c>
      <c r="C504" s="49" t="s">
        <v>898</v>
      </c>
      <c r="D504" s="31">
        <v>2021</v>
      </c>
      <c r="E504" s="31">
        <v>2021</v>
      </c>
      <c r="F504" s="45" t="s">
        <v>192</v>
      </c>
      <c r="G504" s="45">
        <v>7.9854999999999995E-2</v>
      </c>
      <c r="H504" s="45">
        <v>0</v>
      </c>
      <c r="I504" s="45">
        <v>0</v>
      </c>
      <c r="J504" s="45">
        <v>7.9854999999999995E-2</v>
      </c>
      <c r="K504" s="45">
        <v>0</v>
      </c>
      <c r="L504" s="45" t="s">
        <v>192</v>
      </c>
      <c r="M504" s="45">
        <v>7.9854999999999995E-2</v>
      </c>
      <c r="N504" s="45">
        <v>7.9854999999999995E-2</v>
      </c>
      <c r="O504" s="45">
        <v>0</v>
      </c>
      <c r="P504" s="45">
        <v>0</v>
      </c>
      <c r="Q504" s="45">
        <v>0</v>
      </c>
      <c r="R504" s="45">
        <f t="shared" si="115"/>
        <v>7.9854999999999995E-2</v>
      </c>
    </row>
    <row r="505" spans="1:18" x14ac:dyDescent="0.25">
      <c r="A505" s="61" t="s">
        <v>633</v>
      </c>
      <c r="B505" s="48" t="s">
        <v>899</v>
      </c>
      <c r="C505" s="49" t="s">
        <v>900</v>
      </c>
      <c r="D505" s="31">
        <v>2020</v>
      </c>
      <c r="E505" s="31">
        <v>2020</v>
      </c>
      <c r="F505" s="45" t="s">
        <v>192</v>
      </c>
      <c r="G505" s="45">
        <v>0.35739891999999995</v>
      </c>
      <c r="H505" s="45">
        <v>0</v>
      </c>
      <c r="I505" s="45">
        <v>0</v>
      </c>
      <c r="J505" s="45">
        <v>0.35739891999999995</v>
      </c>
      <c r="K505" s="45">
        <v>0</v>
      </c>
      <c r="L505" s="45" t="s">
        <v>192</v>
      </c>
      <c r="M505" s="45">
        <v>0</v>
      </c>
      <c r="N505" s="45">
        <v>0</v>
      </c>
      <c r="O505" s="45">
        <v>0</v>
      </c>
      <c r="P505" s="45">
        <v>0</v>
      </c>
      <c r="Q505" s="45">
        <v>0</v>
      </c>
      <c r="R505" s="45">
        <f t="shared" si="115"/>
        <v>0</v>
      </c>
    </row>
    <row r="506" spans="1:18" x14ac:dyDescent="0.25">
      <c r="A506" s="61" t="s">
        <v>633</v>
      </c>
      <c r="B506" s="48" t="s">
        <v>901</v>
      </c>
      <c r="C506" s="49" t="s">
        <v>902</v>
      </c>
      <c r="D506" s="31">
        <v>2020</v>
      </c>
      <c r="E506" s="31">
        <v>2021</v>
      </c>
      <c r="F506" s="45" t="s">
        <v>192</v>
      </c>
      <c r="G506" s="45">
        <v>1.6309917</v>
      </c>
      <c r="H506" s="45">
        <v>0</v>
      </c>
      <c r="I506" s="45">
        <v>0</v>
      </c>
      <c r="J506" s="45">
        <v>1.6309917</v>
      </c>
      <c r="K506" s="45">
        <v>0</v>
      </c>
      <c r="L506" s="45" t="s">
        <v>192</v>
      </c>
      <c r="M506" s="45">
        <v>0.95599999999999996</v>
      </c>
      <c r="N506" s="45">
        <v>0.95599999999999996</v>
      </c>
      <c r="O506" s="45">
        <v>0</v>
      </c>
      <c r="P506" s="45">
        <v>0</v>
      </c>
      <c r="Q506" s="45">
        <v>0</v>
      </c>
      <c r="R506" s="45">
        <f t="shared" si="115"/>
        <v>0.95599999999999996</v>
      </c>
    </row>
    <row r="507" spans="1:18" x14ac:dyDescent="0.25">
      <c r="A507" s="61" t="s">
        <v>633</v>
      </c>
      <c r="B507" s="48" t="s">
        <v>903</v>
      </c>
      <c r="C507" s="53" t="s">
        <v>904</v>
      </c>
      <c r="D507" s="44">
        <v>2023</v>
      </c>
      <c r="E507" s="44">
        <v>2023</v>
      </c>
      <c r="F507" s="45" t="s">
        <v>192</v>
      </c>
      <c r="G507" s="45">
        <v>0.170738</v>
      </c>
      <c r="H507" s="45">
        <v>0</v>
      </c>
      <c r="I507" s="45">
        <v>0</v>
      </c>
      <c r="J507" s="45">
        <v>0.170738</v>
      </c>
      <c r="K507" s="45">
        <v>0</v>
      </c>
      <c r="L507" s="45" t="s">
        <v>192</v>
      </c>
      <c r="M507" s="45">
        <v>0.170738</v>
      </c>
      <c r="N507" s="45">
        <v>0</v>
      </c>
      <c r="O507" s="45">
        <v>0</v>
      </c>
      <c r="P507" s="45">
        <v>0.170738</v>
      </c>
      <c r="Q507" s="45">
        <v>0</v>
      </c>
      <c r="R507" s="45">
        <f t="shared" si="115"/>
        <v>0.170738</v>
      </c>
    </row>
    <row r="508" spans="1:18" ht="31.5" x14ac:dyDescent="0.25">
      <c r="A508" s="61" t="s">
        <v>633</v>
      </c>
      <c r="B508" s="48" t="s">
        <v>905</v>
      </c>
      <c r="C508" s="53" t="s">
        <v>906</v>
      </c>
      <c r="D508" s="31">
        <v>2024</v>
      </c>
      <c r="E508" s="31">
        <v>2024</v>
      </c>
      <c r="F508" s="45" t="s">
        <v>192</v>
      </c>
      <c r="G508" s="45">
        <v>2.602535</v>
      </c>
      <c r="H508" s="45">
        <v>0</v>
      </c>
      <c r="I508" s="45">
        <v>0</v>
      </c>
      <c r="J508" s="45">
        <v>2.602535</v>
      </c>
      <c r="K508" s="45">
        <v>0</v>
      </c>
      <c r="L508" s="45" t="s">
        <v>192</v>
      </c>
      <c r="M508" s="45">
        <v>2.602535</v>
      </c>
      <c r="N508" s="45">
        <v>0</v>
      </c>
      <c r="O508" s="45">
        <v>0</v>
      </c>
      <c r="P508" s="45">
        <v>0</v>
      </c>
      <c r="Q508" s="45">
        <v>2.602535</v>
      </c>
      <c r="R508" s="45">
        <f t="shared" si="115"/>
        <v>2.602535</v>
      </c>
    </row>
    <row r="509" spans="1:18" s="81" customFormat="1" x14ac:dyDescent="0.25">
      <c r="A509" s="61" t="s">
        <v>633</v>
      </c>
      <c r="B509" s="48" t="s">
        <v>907</v>
      </c>
      <c r="C509" s="53" t="s">
        <v>908</v>
      </c>
      <c r="D509" s="31">
        <v>2024</v>
      </c>
      <c r="E509" s="31">
        <v>2024</v>
      </c>
      <c r="F509" s="45" t="s">
        <v>192</v>
      </c>
      <c r="G509" s="45">
        <v>0.69020769999999998</v>
      </c>
      <c r="H509" s="45">
        <v>0</v>
      </c>
      <c r="I509" s="45">
        <v>0</v>
      </c>
      <c r="J509" s="45">
        <v>0.69020769999999998</v>
      </c>
      <c r="K509" s="45">
        <v>0</v>
      </c>
      <c r="L509" s="45" t="s">
        <v>192</v>
      </c>
      <c r="M509" s="45">
        <v>0.69020769999999998</v>
      </c>
      <c r="N509" s="45">
        <v>0</v>
      </c>
      <c r="O509" s="45">
        <v>0</v>
      </c>
      <c r="P509" s="45">
        <v>0</v>
      </c>
      <c r="Q509" s="45">
        <v>0.69020769999999998</v>
      </c>
      <c r="R509" s="45">
        <f t="shared" si="115"/>
        <v>0.69020769999999998</v>
      </c>
    </row>
    <row r="510" spans="1:18" s="81" customFormat="1" ht="31.5" x14ac:dyDescent="0.25">
      <c r="A510" s="27" t="s">
        <v>633</v>
      </c>
      <c r="B510" s="48" t="s">
        <v>909</v>
      </c>
      <c r="C510" s="169" t="s">
        <v>910</v>
      </c>
      <c r="D510" s="30">
        <v>2024</v>
      </c>
      <c r="E510" s="31" t="s">
        <v>192</v>
      </c>
      <c r="F510" s="45" t="s">
        <v>192</v>
      </c>
      <c r="G510" s="45">
        <v>0</v>
      </c>
      <c r="H510" s="82">
        <v>0</v>
      </c>
      <c r="I510" s="45">
        <v>0</v>
      </c>
      <c r="J510" s="82">
        <v>0</v>
      </c>
      <c r="K510" s="45">
        <v>0</v>
      </c>
      <c r="L510" s="45" t="s">
        <v>192</v>
      </c>
      <c r="M510" s="45">
        <v>0</v>
      </c>
      <c r="N510" s="45">
        <v>0</v>
      </c>
      <c r="O510" s="45">
        <v>0</v>
      </c>
      <c r="P510" s="45">
        <v>0</v>
      </c>
      <c r="Q510" s="45">
        <v>0</v>
      </c>
      <c r="R510" s="45">
        <f t="shared" si="115"/>
        <v>0</v>
      </c>
    </row>
    <row r="511" spans="1:18" s="81" customFormat="1" ht="31.5" x14ac:dyDescent="0.25">
      <c r="A511" s="61" t="s">
        <v>633</v>
      </c>
      <c r="B511" s="48" t="s">
        <v>2526</v>
      </c>
      <c r="C511" s="53" t="s">
        <v>2527</v>
      </c>
      <c r="D511" s="44">
        <v>2024</v>
      </c>
      <c r="E511" s="44">
        <v>2024</v>
      </c>
      <c r="F511" s="45" t="s">
        <v>192</v>
      </c>
      <c r="G511" s="45">
        <v>2.693336</v>
      </c>
      <c r="H511" s="45">
        <v>0</v>
      </c>
      <c r="I511" s="45">
        <v>0</v>
      </c>
      <c r="J511" s="45">
        <v>2.693336</v>
      </c>
      <c r="K511" s="45">
        <v>0</v>
      </c>
      <c r="L511" s="45" t="s">
        <v>192</v>
      </c>
      <c r="M511" s="45">
        <v>2.693336</v>
      </c>
      <c r="N511" s="45">
        <v>0</v>
      </c>
      <c r="O511" s="45">
        <v>0</v>
      </c>
      <c r="P511" s="45">
        <v>0</v>
      </c>
      <c r="Q511" s="45">
        <v>2.693336</v>
      </c>
      <c r="R511" s="45">
        <f t="shared" si="115"/>
        <v>2.693336</v>
      </c>
    </row>
    <row r="512" spans="1:18" ht="31.5" x14ac:dyDescent="0.25">
      <c r="A512" s="61" t="s">
        <v>633</v>
      </c>
      <c r="B512" s="48" t="s">
        <v>2528</v>
      </c>
      <c r="C512" s="53" t="s">
        <v>2529</v>
      </c>
      <c r="D512" s="44">
        <v>2024</v>
      </c>
      <c r="E512" s="44">
        <v>2024</v>
      </c>
      <c r="F512" s="45" t="s">
        <v>192</v>
      </c>
      <c r="G512" s="45">
        <v>3.1058249999999998</v>
      </c>
      <c r="H512" s="45">
        <v>0</v>
      </c>
      <c r="I512" s="45">
        <v>0</v>
      </c>
      <c r="J512" s="45">
        <v>3.1058249999999998</v>
      </c>
      <c r="K512" s="45">
        <v>0</v>
      </c>
      <c r="L512" s="45" t="s">
        <v>192</v>
      </c>
      <c r="M512" s="45">
        <v>3.1058249999999998</v>
      </c>
      <c r="N512" s="45">
        <v>0</v>
      </c>
      <c r="O512" s="45">
        <v>0</v>
      </c>
      <c r="P512" s="45">
        <v>0</v>
      </c>
      <c r="Q512" s="45">
        <v>3.1058249999999998</v>
      </c>
      <c r="R512" s="45">
        <f t="shared" si="115"/>
        <v>3.1058249999999998</v>
      </c>
    </row>
    <row r="513" spans="1:18" x14ac:dyDescent="0.25">
      <c r="A513" s="61" t="s">
        <v>633</v>
      </c>
      <c r="B513" s="48" t="s">
        <v>911</v>
      </c>
      <c r="C513" s="53" t="s">
        <v>912</v>
      </c>
      <c r="D513" s="31">
        <v>2024</v>
      </c>
      <c r="E513" s="31">
        <v>2024</v>
      </c>
      <c r="F513" s="45" t="s">
        <v>192</v>
      </c>
      <c r="G513" s="45">
        <v>1.246915</v>
      </c>
      <c r="H513" s="45">
        <v>0</v>
      </c>
      <c r="I513" s="45">
        <v>0</v>
      </c>
      <c r="J513" s="45">
        <v>1.246915</v>
      </c>
      <c r="K513" s="45">
        <v>0</v>
      </c>
      <c r="L513" s="45" t="s">
        <v>192</v>
      </c>
      <c r="M513" s="45">
        <v>1.246915</v>
      </c>
      <c r="N513" s="45">
        <v>0</v>
      </c>
      <c r="O513" s="45">
        <v>0</v>
      </c>
      <c r="P513" s="45">
        <v>0</v>
      </c>
      <c r="Q513" s="45">
        <v>1.246915</v>
      </c>
      <c r="R513" s="45">
        <f t="shared" si="115"/>
        <v>1.246915</v>
      </c>
    </row>
    <row r="514" spans="1:18" x14ac:dyDescent="0.25">
      <c r="A514" s="61" t="s">
        <v>633</v>
      </c>
      <c r="B514" s="48" t="s">
        <v>913</v>
      </c>
      <c r="C514" s="53" t="s">
        <v>914</v>
      </c>
      <c r="D514" s="31">
        <v>2025</v>
      </c>
      <c r="E514" s="31" t="s">
        <v>192</v>
      </c>
      <c r="F514" s="45" t="s">
        <v>192</v>
      </c>
      <c r="G514" s="45">
        <v>1.1433329999999999</v>
      </c>
      <c r="H514" s="45">
        <v>0</v>
      </c>
      <c r="I514" s="45">
        <v>0</v>
      </c>
      <c r="J514" s="45">
        <v>1.1433329999999999</v>
      </c>
      <c r="K514" s="45">
        <v>0</v>
      </c>
      <c r="L514" s="45" t="s">
        <v>192</v>
      </c>
      <c r="M514" s="45">
        <v>1.1433329999999999</v>
      </c>
      <c r="N514" s="45">
        <v>0</v>
      </c>
      <c r="O514" s="45">
        <v>0</v>
      </c>
      <c r="P514" s="45">
        <v>0</v>
      </c>
      <c r="Q514" s="45">
        <v>0</v>
      </c>
      <c r="R514" s="45">
        <f t="shared" si="115"/>
        <v>0</v>
      </c>
    </row>
    <row r="515" spans="1:18" ht="31.5" x14ac:dyDescent="0.25">
      <c r="A515" s="61" t="s">
        <v>633</v>
      </c>
      <c r="B515" s="48" t="s">
        <v>915</v>
      </c>
      <c r="C515" s="53" t="s">
        <v>916</v>
      </c>
      <c r="D515" s="31">
        <v>2024</v>
      </c>
      <c r="E515" s="31">
        <v>2024</v>
      </c>
      <c r="F515" s="45" t="s">
        <v>192</v>
      </c>
      <c r="G515" s="45">
        <v>0.32439699999999999</v>
      </c>
      <c r="H515" s="45">
        <v>0</v>
      </c>
      <c r="I515" s="45">
        <v>0</v>
      </c>
      <c r="J515" s="45">
        <v>0.32439699999999999</v>
      </c>
      <c r="K515" s="45">
        <v>0</v>
      </c>
      <c r="L515" s="45" t="s">
        <v>192</v>
      </c>
      <c r="M515" s="45">
        <v>0.32439699999999999</v>
      </c>
      <c r="N515" s="45">
        <v>0</v>
      </c>
      <c r="O515" s="45">
        <v>0</v>
      </c>
      <c r="P515" s="45">
        <v>0</v>
      </c>
      <c r="Q515" s="45">
        <v>0.32439699999999999</v>
      </c>
      <c r="R515" s="45">
        <f t="shared" si="115"/>
        <v>0.32439699999999999</v>
      </c>
    </row>
    <row r="516" spans="1:18" ht="31.5" x14ac:dyDescent="0.25">
      <c r="A516" s="61" t="s">
        <v>633</v>
      </c>
      <c r="B516" s="48" t="s">
        <v>2530</v>
      </c>
      <c r="C516" s="53" t="s">
        <v>917</v>
      </c>
      <c r="D516" s="31">
        <v>2024</v>
      </c>
      <c r="E516" s="31">
        <v>2024</v>
      </c>
      <c r="F516" s="45" t="s">
        <v>192</v>
      </c>
      <c r="G516" s="45">
        <v>0.43406889999999998</v>
      </c>
      <c r="H516" s="45">
        <v>0</v>
      </c>
      <c r="I516" s="45">
        <v>0</v>
      </c>
      <c r="J516" s="45">
        <v>0.43406889999999998</v>
      </c>
      <c r="K516" s="45">
        <v>0</v>
      </c>
      <c r="L516" s="45" t="s">
        <v>192</v>
      </c>
      <c r="M516" s="45">
        <v>0.43406889999999998</v>
      </c>
      <c r="N516" s="45">
        <v>0</v>
      </c>
      <c r="O516" s="45">
        <v>0</v>
      </c>
      <c r="P516" s="45">
        <v>0</v>
      </c>
      <c r="Q516" s="45">
        <v>0.43406889999999998</v>
      </c>
      <c r="R516" s="45">
        <f t="shared" si="115"/>
        <v>0.43406889999999998</v>
      </c>
    </row>
    <row r="517" spans="1:18" ht="31.5" x14ac:dyDescent="0.25">
      <c r="A517" s="61" t="s">
        <v>633</v>
      </c>
      <c r="B517" s="48" t="s">
        <v>918</v>
      </c>
      <c r="C517" s="49" t="s">
        <v>919</v>
      </c>
      <c r="D517" s="31">
        <v>2022</v>
      </c>
      <c r="E517" s="31">
        <v>2022</v>
      </c>
      <c r="F517" s="45" t="s">
        <v>192</v>
      </c>
      <c r="G517" s="45">
        <v>3.6876880000000001</v>
      </c>
      <c r="H517" s="45">
        <v>0</v>
      </c>
      <c r="I517" s="45">
        <v>0</v>
      </c>
      <c r="J517" s="45">
        <v>3.6876880000000001</v>
      </c>
      <c r="K517" s="45">
        <v>0</v>
      </c>
      <c r="L517" s="45" t="s">
        <v>192</v>
      </c>
      <c r="M517" s="45">
        <v>3.6876880000000001</v>
      </c>
      <c r="N517" s="45">
        <v>0</v>
      </c>
      <c r="O517" s="45">
        <v>3.6876880000000001</v>
      </c>
      <c r="P517" s="45">
        <v>0</v>
      </c>
      <c r="Q517" s="45">
        <v>0</v>
      </c>
      <c r="R517" s="45">
        <f t="shared" si="115"/>
        <v>3.6876880000000001</v>
      </c>
    </row>
    <row r="518" spans="1:18" ht="47.25" x14ac:dyDescent="0.25">
      <c r="A518" s="27" t="s">
        <v>633</v>
      </c>
      <c r="B518" s="48" t="s">
        <v>920</v>
      </c>
      <c r="C518" s="29" t="s">
        <v>921</v>
      </c>
      <c r="D518" s="31">
        <v>2018</v>
      </c>
      <c r="E518" s="31">
        <v>2023</v>
      </c>
      <c r="F518" s="45" t="s">
        <v>192</v>
      </c>
      <c r="G518" s="45">
        <v>2.36815701</v>
      </c>
      <c r="H518" s="45">
        <v>0</v>
      </c>
      <c r="I518" s="45">
        <v>0</v>
      </c>
      <c r="J518" s="45">
        <v>2.36815701</v>
      </c>
      <c r="K518" s="45">
        <v>0</v>
      </c>
      <c r="L518" s="45" t="s">
        <v>192</v>
      </c>
      <c r="M518" s="45">
        <v>1.06864559</v>
      </c>
      <c r="N518" s="45">
        <v>0</v>
      </c>
      <c r="O518" s="45">
        <v>0</v>
      </c>
      <c r="P518" s="45">
        <v>1.06864559</v>
      </c>
      <c r="Q518" s="45">
        <v>0</v>
      </c>
      <c r="R518" s="45">
        <f t="shared" si="115"/>
        <v>1.06864559</v>
      </c>
    </row>
    <row r="519" spans="1:18" ht="47.25" x14ac:dyDescent="0.25">
      <c r="A519" s="27" t="s">
        <v>633</v>
      </c>
      <c r="B519" s="48" t="s">
        <v>922</v>
      </c>
      <c r="C519" s="29" t="s">
        <v>923</v>
      </c>
      <c r="D519" s="44">
        <v>2018</v>
      </c>
      <c r="E519" s="44">
        <v>2023</v>
      </c>
      <c r="F519" s="45" t="s">
        <v>192</v>
      </c>
      <c r="G519" s="45">
        <v>22.004194830000003</v>
      </c>
      <c r="H519" s="45">
        <v>0</v>
      </c>
      <c r="I519" s="45">
        <v>0</v>
      </c>
      <c r="J519" s="45">
        <v>22.004194830000003</v>
      </c>
      <c r="K519" s="45">
        <v>0</v>
      </c>
      <c r="L519" s="45" t="s">
        <v>192</v>
      </c>
      <c r="M519" s="45">
        <v>15.434674830000001</v>
      </c>
      <c r="N519" s="45">
        <v>0</v>
      </c>
      <c r="O519" s="45">
        <v>0</v>
      </c>
      <c r="P519" s="45">
        <v>15.434674830000001</v>
      </c>
      <c r="Q519" s="45">
        <v>0</v>
      </c>
      <c r="R519" s="45">
        <f t="shared" si="115"/>
        <v>15.434674830000001</v>
      </c>
    </row>
    <row r="520" spans="1:18" ht="31.5" x14ac:dyDescent="0.25">
      <c r="A520" s="27" t="s">
        <v>633</v>
      </c>
      <c r="B520" s="48" t="s">
        <v>924</v>
      </c>
      <c r="C520" s="29" t="s">
        <v>925</v>
      </c>
      <c r="D520" s="31">
        <v>2019</v>
      </c>
      <c r="E520" s="31">
        <v>2021</v>
      </c>
      <c r="F520" s="45" t="s">
        <v>192</v>
      </c>
      <c r="G520" s="45">
        <v>10.313336</v>
      </c>
      <c r="H520" s="45">
        <v>0</v>
      </c>
      <c r="I520" s="45">
        <v>0</v>
      </c>
      <c r="J520" s="45">
        <v>10.313336</v>
      </c>
      <c r="K520" s="45">
        <v>0</v>
      </c>
      <c r="L520" s="45" t="s">
        <v>192</v>
      </c>
      <c r="M520" s="45">
        <v>4.9328560000000001</v>
      </c>
      <c r="N520" s="45">
        <v>4.9328560000000001</v>
      </c>
      <c r="O520" s="45">
        <v>0</v>
      </c>
      <c r="P520" s="45">
        <v>0</v>
      </c>
      <c r="Q520" s="45">
        <v>0</v>
      </c>
      <c r="R520" s="45">
        <f t="shared" si="115"/>
        <v>4.9328560000000001</v>
      </c>
    </row>
    <row r="521" spans="1:18" ht="47.25" x14ac:dyDescent="0.25">
      <c r="A521" s="27" t="s">
        <v>633</v>
      </c>
      <c r="B521" s="48" t="s">
        <v>926</v>
      </c>
      <c r="C521" s="29" t="s">
        <v>927</v>
      </c>
      <c r="D521" s="31">
        <v>2020</v>
      </c>
      <c r="E521" s="31">
        <v>2021</v>
      </c>
      <c r="F521" s="45" t="s">
        <v>192</v>
      </c>
      <c r="G521" s="45">
        <v>5.2555410000000009</v>
      </c>
      <c r="H521" s="45">
        <v>0</v>
      </c>
      <c r="I521" s="45">
        <v>0</v>
      </c>
      <c r="J521" s="45">
        <v>5.2555410000000009</v>
      </c>
      <c r="K521" s="45">
        <v>0</v>
      </c>
      <c r="L521" s="45" t="s">
        <v>192</v>
      </c>
      <c r="M521" s="45">
        <v>2.6315410000000008</v>
      </c>
      <c r="N521" s="45">
        <v>2.6315410000000004</v>
      </c>
      <c r="O521" s="45">
        <v>0</v>
      </c>
      <c r="P521" s="45">
        <v>0</v>
      </c>
      <c r="Q521" s="45">
        <v>0</v>
      </c>
      <c r="R521" s="45">
        <f t="shared" si="115"/>
        <v>2.6315410000000004</v>
      </c>
    </row>
    <row r="522" spans="1:18" ht="31.5" x14ac:dyDescent="0.25">
      <c r="A522" s="27" t="s">
        <v>633</v>
      </c>
      <c r="B522" s="48" t="s">
        <v>928</v>
      </c>
      <c r="C522" s="29" t="s">
        <v>929</v>
      </c>
      <c r="D522" s="31">
        <v>2020</v>
      </c>
      <c r="E522" s="31">
        <v>2022</v>
      </c>
      <c r="F522" s="45" t="s">
        <v>192</v>
      </c>
      <c r="G522" s="45">
        <v>20.318130000000004</v>
      </c>
      <c r="H522" s="45">
        <v>0</v>
      </c>
      <c r="I522" s="45">
        <v>0</v>
      </c>
      <c r="J522" s="45">
        <v>20.318130000000004</v>
      </c>
      <c r="K522" s="45">
        <v>0</v>
      </c>
      <c r="L522" s="45" t="s">
        <v>192</v>
      </c>
      <c r="M522" s="45">
        <v>10.421430000000003</v>
      </c>
      <c r="N522" s="45">
        <v>0</v>
      </c>
      <c r="O522" s="45">
        <v>10.421430000000001</v>
      </c>
      <c r="P522" s="45">
        <v>0</v>
      </c>
      <c r="Q522" s="45">
        <v>0</v>
      </c>
      <c r="R522" s="45">
        <f t="shared" si="115"/>
        <v>10.421430000000001</v>
      </c>
    </row>
    <row r="523" spans="1:18" ht="31.5" x14ac:dyDescent="0.25">
      <c r="A523" s="27" t="s">
        <v>633</v>
      </c>
      <c r="B523" s="48" t="s">
        <v>930</v>
      </c>
      <c r="C523" s="29" t="s">
        <v>931</v>
      </c>
      <c r="D523" s="31">
        <v>2021</v>
      </c>
      <c r="E523" s="31">
        <v>2022</v>
      </c>
      <c r="F523" s="45" t="s">
        <v>192</v>
      </c>
      <c r="G523" s="45">
        <v>21.057074</v>
      </c>
      <c r="H523" s="45">
        <v>0</v>
      </c>
      <c r="I523" s="45">
        <v>0</v>
      </c>
      <c r="J523" s="45">
        <v>21.057074</v>
      </c>
      <c r="K523" s="45">
        <v>0</v>
      </c>
      <c r="L523" s="45" t="s">
        <v>192</v>
      </c>
      <c r="M523" s="45">
        <v>21.057074</v>
      </c>
      <c r="N523" s="45">
        <v>10.147864</v>
      </c>
      <c r="O523" s="45">
        <v>10.90921</v>
      </c>
      <c r="P523" s="45">
        <v>0</v>
      </c>
      <c r="Q523" s="45">
        <v>0</v>
      </c>
      <c r="R523" s="45">
        <f t="shared" si="115"/>
        <v>21.057074</v>
      </c>
    </row>
    <row r="524" spans="1:18" ht="31.5" x14ac:dyDescent="0.25">
      <c r="A524" s="27" t="s">
        <v>633</v>
      </c>
      <c r="B524" s="48" t="s">
        <v>932</v>
      </c>
      <c r="C524" s="29" t="s">
        <v>933</v>
      </c>
      <c r="D524" s="31">
        <v>2020</v>
      </c>
      <c r="E524" s="31">
        <v>2020</v>
      </c>
      <c r="F524" s="45" t="s">
        <v>192</v>
      </c>
      <c r="G524" s="45">
        <v>0.39166666999999999</v>
      </c>
      <c r="H524" s="45">
        <v>0</v>
      </c>
      <c r="I524" s="45">
        <v>0</v>
      </c>
      <c r="J524" s="45">
        <v>0.39166666999999999</v>
      </c>
      <c r="K524" s="45">
        <v>0</v>
      </c>
      <c r="L524" s="45" t="s">
        <v>192</v>
      </c>
      <c r="M524" s="45">
        <v>0</v>
      </c>
      <c r="N524" s="45">
        <v>0</v>
      </c>
      <c r="O524" s="45">
        <v>0</v>
      </c>
      <c r="P524" s="45">
        <v>0</v>
      </c>
      <c r="Q524" s="45">
        <v>0</v>
      </c>
      <c r="R524" s="45">
        <f t="shared" si="115"/>
        <v>0</v>
      </c>
    </row>
    <row r="525" spans="1:18" ht="47.25" x14ac:dyDescent="0.25">
      <c r="A525" s="27" t="s">
        <v>633</v>
      </c>
      <c r="B525" s="48" t="s">
        <v>934</v>
      </c>
      <c r="C525" s="29" t="s">
        <v>935</v>
      </c>
      <c r="D525" s="31">
        <v>2020</v>
      </c>
      <c r="E525" s="31">
        <v>2022</v>
      </c>
      <c r="F525" s="45" t="s">
        <v>192</v>
      </c>
      <c r="G525" s="45">
        <v>2.48764319</v>
      </c>
      <c r="H525" s="45">
        <v>0</v>
      </c>
      <c r="I525" s="45">
        <v>0</v>
      </c>
      <c r="J525" s="45">
        <v>2.48764319</v>
      </c>
      <c r="K525" s="45">
        <v>0</v>
      </c>
      <c r="L525" s="45" t="s">
        <v>192</v>
      </c>
      <c r="M525" s="45">
        <v>1.7439984500000001</v>
      </c>
      <c r="N525" s="45">
        <v>0.84233162000000006</v>
      </c>
      <c r="O525" s="45">
        <v>0.90166683000000003</v>
      </c>
      <c r="P525" s="45">
        <v>0</v>
      </c>
      <c r="Q525" s="45">
        <v>0</v>
      </c>
      <c r="R525" s="45">
        <f t="shared" si="115"/>
        <v>1.7439984500000001</v>
      </c>
    </row>
    <row r="526" spans="1:18" ht="47.25" x14ac:dyDescent="0.25">
      <c r="A526" s="27" t="s">
        <v>633</v>
      </c>
      <c r="B526" s="48" t="s">
        <v>936</v>
      </c>
      <c r="C526" s="29" t="s">
        <v>937</v>
      </c>
      <c r="D526" s="31">
        <v>2019</v>
      </c>
      <c r="E526" s="31">
        <v>2022</v>
      </c>
      <c r="F526" s="45" t="s">
        <v>192</v>
      </c>
      <c r="G526" s="45">
        <v>1.0325926299999999</v>
      </c>
      <c r="H526" s="45">
        <v>0</v>
      </c>
      <c r="I526" s="45">
        <v>0</v>
      </c>
      <c r="J526" s="45">
        <v>1.0325926299999999</v>
      </c>
      <c r="K526" s="45">
        <v>0</v>
      </c>
      <c r="L526" s="45" t="s">
        <v>192</v>
      </c>
      <c r="M526" s="45">
        <v>0.71374062999999999</v>
      </c>
      <c r="N526" s="45">
        <v>0.31632717999999999</v>
      </c>
      <c r="O526" s="45">
        <v>0.39741345</v>
      </c>
      <c r="P526" s="45">
        <v>0</v>
      </c>
      <c r="Q526" s="45">
        <v>0</v>
      </c>
      <c r="R526" s="45">
        <f t="shared" si="115"/>
        <v>0.71374062999999999</v>
      </c>
    </row>
    <row r="527" spans="1:18" ht="31.5" x14ac:dyDescent="0.25">
      <c r="A527" s="27" t="s">
        <v>633</v>
      </c>
      <c r="B527" s="48" t="s">
        <v>938</v>
      </c>
      <c r="C527" s="29" t="s">
        <v>939</v>
      </c>
      <c r="D527" s="31">
        <v>2022</v>
      </c>
      <c r="E527" s="31">
        <v>2022</v>
      </c>
      <c r="F527" s="45" t="s">
        <v>192</v>
      </c>
      <c r="G527" s="45">
        <v>1.6934762999999999</v>
      </c>
      <c r="H527" s="45">
        <v>0</v>
      </c>
      <c r="I527" s="45">
        <v>0</v>
      </c>
      <c r="J527" s="45">
        <v>1.6934762999999999</v>
      </c>
      <c r="K527" s="45">
        <v>0</v>
      </c>
      <c r="L527" s="45" t="s">
        <v>192</v>
      </c>
      <c r="M527" s="45">
        <v>1.6934762999999999</v>
      </c>
      <c r="N527" s="45">
        <v>0</v>
      </c>
      <c r="O527" s="45">
        <v>1.6934762999999999</v>
      </c>
      <c r="P527" s="45">
        <v>0</v>
      </c>
      <c r="Q527" s="45">
        <v>0</v>
      </c>
      <c r="R527" s="45">
        <f t="shared" si="115"/>
        <v>1.6934762999999999</v>
      </c>
    </row>
    <row r="528" spans="1:18" s="81" customFormat="1" ht="47.25" x14ac:dyDescent="0.25">
      <c r="A528" s="27" t="s">
        <v>633</v>
      </c>
      <c r="B528" s="48" t="s">
        <v>940</v>
      </c>
      <c r="C528" s="29" t="s">
        <v>941</v>
      </c>
      <c r="D528" s="31">
        <v>2020</v>
      </c>
      <c r="E528" s="31">
        <v>2023</v>
      </c>
      <c r="F528" s="45" t="s">
        <v>192</v>
      </c>
      <c r="G528" s="45">
        <v>9.7509735099999997</v>
      </c>
      <c r="H528" s="45">
        <v>0</v>
      </c>
      <c r="I528" s="45">
        <v>0</v>
      </c>
      <c r="J528" s="45">
        <v>9.7509735099999997</v>
      </c>
      <c r="K528" s="45">
        <v>0</v>
      </c>
      <c r="L528" s="45" t="s">
        <v>192</v>
      </c>
      <c r="M528" s="45">
        <v>6.7549735099999992</v>
      </c>
      <c r="N528" s="45">
        <v>0</v>
      </c>
      <c r="O528" s="45">
        <v>3.2999382099999996</v>
      </c>
      <c r="P528" s="45">
        <v>3.4550353</v>
      </c>
      <c r="Q528" s="45">
        <v>0</v>
      </c>
      <c r="R528" s="45">
        <f t="shared" si="115"/>
        <v>6.7549735099999992</v>
      </c>
    </row>
    <row r="529" spans="1:18" s="81" customFormat="1" ht="31.5" x14ac:dyDescent="0.25">
      <c r="A529" s="27" t="s">
        <v>633</v>
      </c>
      <c r="B529" s="48" t="s">
        <v>942</v>
      </c>
      <c r="C529" s="53" t="s">
        <v>943</v>
      </c>
      <c r="D529" s="44">
        <v>2023</v>
      </c>
      <c r="E529" s="44">
        <v>2023</v>
      </c>
      <c r="F529" s="45" t="s">
        <v>192</v>
      </c>
      <c r="G529" s="45">
        <v>15.70641827</v>
      </c>
      <c r="H529" s="45">
        <v>0</v>
      </c>
      <c r="I529" s="45">
        <v>0</v>
      </c>
      <c r="J529" s="45">
        <v>15.70641827</v>
      </c>
      <c r="K529" s="45">
        <v>0</v>
      </c>
      <c r="L529" s="45" t="s">
        <v>192</v>
      </c>
      <c r="M529" s="45">
        <v>15.70641827</v>
      </c>
      <c r="N529" s="45">
        <v>0</v>
      </c>
      <c r="O529" s="45">
        <v>0</v>
      </c>
      <c r="P529" s="45">
        <v>15.70641827</v>
      </c>
      <c r="Q529" s="45">
        <v>0</v>
      </c>
      <c r="R529" s="45">
        <f t="shared" ref="R529:R546" si="116">SUM(Q529,P529,O529,N529,)</f>
        <v>15.70641827</v>
      </c>
    </row>
    <row r="530" spans="1:18" ht="31.5" x14ac:dyDescent="0.25">
      <c r="A530" s="27" t="s">
        <v>633</v>
      </c>
      <c r="B530" s="48" t="s">
        <v>2531</v>
      </c>
      <c r="C530" s="29" t="s">
        <v>944</v>
      </c>
      <c r="D530" s="31">
        <v>2020</v>
      </c>
      <c r="E530" s="31">
        <v>2022</v>
      </c>
      <c r="F530" s="45" t="s">
        <v>192</v>
      </c>
      <c r="G530" s="45">
        <v>4.5281334700000002</v>
      </c>
      <c r="H530" s="45">
        <v>0</v>
      </c>
      <c r="I530" s="45">
        <v>0</v>
      </c>
      <c r="J530" s="45">
        <v>4.5281334700000002</v>
      </c>
      <c r="K530" s="45">
        <v>0</v>
      </c>
      <c r="L530" s="45" t="s">
        <v>192</v>
      </c>
      <c r="M530" s="45">
        <v>1.6172928100000004</v>
      </c>
      <c r="N530" s="45">
        <v>0</v>
      </c>
      <c r="O530" s="45">
        <v>1.6172928099999999</v>
      </c>
      <c r="P530" s="45">
        <v>0</v>
      </c>
      <c r="Q530" s="45">
        <v>0</v>
      </c>
      <c r="R530" s="45">
        <f t="shared" si="116"/>
        <v>1.6172928099999999</v>
      </c>
    </row>
    <row r="531" spans="1:18" ht="31.5" x14ac:dyDescent="0.25">
      <c r="A531" s="27" t="s">
        <v>633</v>
      </c>
      <c r="B531" s="48" t="s">
        <v>945</v>
      </c>
      <c r="C531" s="29" t="s">
        <v>946</v>
      </c>
      <c r="D531" s="31">
        <v>2020</v>
      </c>
      <c r="E531" s="31">
        <v>2020</v>
      </c>
      <c r="F531" s="45" t="s">
        <v>192</v>
      </c>
      <c r="G531" s="45">
        <v>4.4533800000000001</v>
      </c>
      <c r="H531" s="45">
        <v>0</v>
      </c>
      <c r="I531" s="45">
        <v>0</v>
      </c>
      <c r="J531" s="45">
        <v>4.4533800000000001</v>
      </c>
      <c r="K531" s="45">
        <v>0</v>
      </c>
      <c r="L531" s="45" t="s">
        <v>192</v>
      </c>
      <c r="M531" s="45">
        <v>0</v>
      </c>
      <c r="N531" s="45">
        <v>0</v>
      </c>
      <c r="O531" s="45">
        <v>0</v>
      </c>
      <c r="P531" s="45">
        <v>0</v>
      </c>
      <c r="Q531" s="45">
        <v>0</v>
      </c>
      <c r="R531" s="45">
        <f t="shared" si="116"/>
        <v>0</v>
      </c>
    </row>
    <row r="532" spans="1:18" ht="31.5" x14ac:dyDescent="0.25">
      <c r="A532" s="27" t="s">
        <v>633</v>
      </c>
      <c r="B532" s="48" t="s">
        <v>947</v>
      </c>
      <c r="C532" s="29" t="s">
        <v>948</v>
      </c>
      <c r="D532" s="31">
        <v>2020</v>
      </c>
      <c r="E532" s="31">
        <v>2020</v>
      </c>
      <c r="F532" s="45" t="s">
        <v>192</v>
      </c>
      <c r="G532" s="45">
        <v>3.3265333300000002</v>
      </c>
      <c r="H532" s="45">
        <v>0</v>
      </c>
      <c r="I532" s="45">
        <v>0</v>
      </c>
      <c r="J532" s="45">
        <v>3.3265333300000002</v>
      </c>
      <c r="K532" s="45">
        <v>0</v>
      </c>
      <c r="L532" s="45" t="s">
        <v>192</v>
      </c>
      <c r="M532" s="45">
        <v>0</v>
      </c>
      <c r="N532" s="45">
        <v>0</v>
      </c>
      <c r="O532" s="45">
        <v>0</v>
      </c>
      <c r="P532" s="45">
        <v>0</v>
      </c>
      <c r="Q532" s="45">
        <v>0</v>
      </c>
      <c r="R532" s="45">
        <f t="shared" si="116"/>
        <v>0</v>
      </c>
    </row>
    <row r="533" spans="1:18" ht="31.5" x14ac:dyDescent="0.25">
      <c r="A533" s="27" t="s">
        <v>633</v>
      </c>
      <c r="B533" s="48" t="s">
        <v>949</v>
      </c>
      <c r="C533" s="29" t="s">
        <v>950</v>
      </c>
      <c r="D533" s="31">
        <v>2024</v>
      </c>
      <c r="E533" s="31">
        <v>2024</v>
      </c>
      <c r="F533" s="45" t="s">
        <v>192</v>
      </c>
      <c r="G533" s="45">
        <v>4.2230432699999998</v>
      </c>
      <c r="H533" s="45">
        <v>0</v>
      </c>
      <c r="I533" s="45">
        <v>0</v>
      </c>
      <c r="J533" s="45">
        <v>4.2230432699999998</v>
      </c>
      <c r="K533" s="45">
        <v>0</v>
      </c>
      <c r="L533" s="45" t="s">
        <v>192</v>
      </c>
      <c r="M533" s="45">
        <v>4.2230432699999998</v>
      </c>
      <c r="N533" s="45">
        <v>0</v>
      </c>
      <c r="O533" s="45">
        <v>0</v>
      </c>
      <c r="P533" s="45">
        <v>0</v>
      </c>
      <c r="Q533" s="45">
        <v>4.2230432699999998</v>
      </c>
      <c r="R533" s="45">
        <f t="shared" si="116"/>
        <v>4.2230432699999998</v>
      </c>
    </row>
    <row r="534" spans="1:18" ht="31.5" x14ac:dyDescent="0.25">
      <c r="A534" s="27" t="s">
        <v>633</v>
      </c>
      <c r="B534" s="48" t="s">
        <v>951</v>
      </c>
      <c r="C534" s="29" t="s">
        <v>952</v>
      </c>
      <c r="D534" s="31">
        <v>2024</v>
      </c>
      <c r="E534" s="31">
        <v>2024</v>
      </c>
      <c r="F534" s="45" t="s">
        <v>192</v>
      </c>
      <c r="G534" s="45">
        <v>11.493543669999999</v>
      </c>
      <c r="H534" s="45">
        <v>0</v>
      </c>
      <c r="I534" s="45">
        <v>0</v>
      </c>
      <c r="J534" s="45">
        <v>11.493543669999999</v>
      </c>
      <c r="K534" s="45">
        <v>0</v>
      </c>
      <c r="L534" s="45" t="s">
        <v>192</v>
      </c>
      <c r="M534" s="45">
        <v>11.493543669999999</v>
      </c>
      <c r="N534" s="45">
        <v>0</v>
      </c>
      <c r="O534" s="45">
        <v>0</v>
      </c>
      <c r="P534" s="45">
        <v>0</v>
      </c>
      <c r="Q534" s="45">
        <v>11.493543669999999</v>
      </c>
      <c r="R534" s="45">
        <f t="shared" si="116"/>
        <v>11.493543669999999</v>
      </c>
    </row>
    <row r="535" spans="1:18" ht="47.25" x14ac:dyDescent="0.25">
      <c r="A535" s="27" t="s">
        <v>633</v>
      </c>
      <c r="B535" s="48" t="s">
        <v>953</v>
      </c>
      <c r="C535" s="29" t="s">
        <v>954</v>
      </c>
      <c r="D535" s="31">
        <v>2024</v>
      </c>
      <c r="E535" s="31">
        <v>2024</v>
      </c>
      <c r="F535" s="45" t="s">
        <v>192</v>
      </c>
      <c r="G535" s="45">
        <v>11.65723745</v>
      </c>
      <c r="H535" s="45">
        <v>0</v>
      </c>
      <c r="I535" s="45">
        <v>0</v>
      </c>
      <c r="J535" s="45">
        <v>11.65723745</v>
      </c>
      <c r="K535" s="45">
        <v>0</v>
      </c>
      <c r="L535" s="45" t="s">
        <v>192</v>
      </c>
      <c r="M535" s="45">
        <v>11.65723745</v>
      </c>
      <c r="N535" s="45">
        <v>0</v>
      </c>
      <c r="O535" s="45">
        <v>0</v>
      </c>
      <c r="P535" s="45">
        <v>0</v>
      </c>
      <c r="Q535" s="45">
        <v>11.65723745</v>
      </c>
      <c r="R535" s="45">
        <f t="shared" si="116"/>
        <v>11.65723745</v>
      </c>
    </row>
    <row r="536" spans="1:18" ht="31.5" x14ac:dyDescent="0.25">
      <c r="A536" s="27" t="s">
        <v>633</v>
      </c>
      <c r="B536" s="48" t="s">
        <v>2532</v>
      </c>
      <c r="C536" s="29" t="s">
        <v>2533</v>
      </c>
      <c r="D536" s="44">
        <v>2020</v>
      </c>
      <c r="E536" s="44">
        <v>2020</v>
      </c>
      <c r="F536" s="45" t="s">
        <v>192</v>
      </c>
      <c r="G536" s="45">
        <v>0.36291667</v>
      </c>
      <c r="H536" s="45">
        <v>0</v>
      </c>
      <c r="I536" s="45">
        <v>0</v>
      </c>
      <c r="J536" s="45">
        <v>0.36291667</v>
      </c>
      <c r="K536" s="45">
        <v>0</v>
      </c>
      <c r="L536" s="45" t="s">
        <v>192</v>
      </c>
      <c r="M536" s="45">
        <v>0</v>
      </c>
      <c r="N536" s="45">
        <v>0</v>
      </c>
      <c r="O536" s="45">
        <v>0</v>
      </c>
      <c r="P536" s="45">
        <v>0</v>
      </c>
      <c r="Q536" s="45">
        <v>0</v>
      </c>
      <c r="R536" s="45">
        <f t="shared" si="116"/>
        <v>0</v>
      </c>
    </row>
    <row r="537" spans="1:18" ht="31.5" x14ac:dyDescent="0.25">
      <c r="A537" s="27" t="s">
        <v>633</v>
      </c>
      <c r="B537" s="48" t="s">
        <v>955</v>
      </c>
      <c r="C537" s="29" t="s">
        <v>956</v>
      </c>
      <c r="D537" s="31">
        <v>2021</v>
      </c>
      <c r="E537" s="31">
        <v>2021</v>
      </c>
      <c r="F537" s="45" t="s">
        <v>192</v>
      </c>
      <c r="G537" s="45">
        <v>14.7083248</v>
      </c>
      <c r="H537" s="45">
        <v>0</v>
      </c>
      <c r="I537" s="45">
        <v>0</v>
      </c>
      <c r="J537" s="45">
        <v>14.7083248</v>
      </c>
      <c r="K537" s="45">
        <v>0</v>
      </c>
      <c r="L537" s="45" t="s">
        <v>192</v>
      </c>
      <c r="M537" s="45">
        <v>14.7083248</v>
      </c>
      <c r="N537" s="45">
        <v>14.7083248</v>
      </c>
      <c r="O537" s="45">
        <v>0</v>
      </c>
      <c r="P537" s="45">
        <v>0</v>
      </c>
      <c r="Q537" s="45">
        <v>0</v>
      </c>
      <c r="R537" s="45">
        <f t="shared" si="116"/>
        <v>14.7083248</v>
      </c>
    </row>
    <row r="538" spans="1:18" ht="47.25" x14ac:dyDescent="0.25">
      <c r="A538" s="27" t="s">
        <v>633</v>
      </c>
      <c r="B538" s="48" t="s">
        <v>957</v>
      </c>
      <c r="C538" s="169" t="s">
        <v>958</v>
      </c>
      <c r="D538" s="30">
        <v>2020</v>
      </c>
      <c r="E538" s="31" t="s">
        <v>192</v>
      </c>
      <c r="F538" s="45" t="s">
        <v>192</v>
      </c>
      <c r="G538" s="45">
        <v>0</v>
      </c>
      <c r="H538" s="82">
        <v>0</v>
      </c>
      <c r="I538" s="45">
        <v>0</v>
      </c>
      <c r="J538" s="82">
        <v>0</v>
      </c>
      <c r="K538" s="45">
        <v>0</v>
      </c>
      <c r="L538" s="45" t="s">
        <v>192</v>
      </c>
      <c r="M538" s="45">
        <v>0</v>
      </c>
      <c r="N538" s="45">
        <v>0</v>
      </c>
      <c r="O538" s="45">
        <v>0</v>
      </c>
      <c r="P538" s="45">
        <v>0</v>
      </c>
      <c r="Q538" s="45">
        <v>0</v>
      </c>
      <c r="R538" s="45">
        <f t="shared" si="116"/>
        <v>0</v>
      </c>
    </row>
    <row r="539" spans="1:18" ht="31.5" x14ac:dyDescent="0.25">
      <c r="A539" s="27" t="s">
        <v>633</v>
      </c>
      <c r="B539" s="48" t="s">
        <v>959</v>
      </c>
      <c r="C539" s="169" t="s">
        <v>960</v>
      </c>
      <c r="D539" s="30">
        <v>2019</v>
      </c>
      <c r="E539" s="31" t="s">
        <v>192</v>
      </c>
      <c r="F539" s="45" t="s">
        <v>192</v>
      </c>
      <c r="G539" s="45">
        <v>0</v>
      </c>
      <c r="H539" s="82">
        <v>0</v>
      </c>
      <c r="I539" s="45">
        <v>0</v>
      </c>
      <c r="J539" s="82">
        <v>0</v>
      </c>
      <c r="K539" s="45">
        <v>0</v>
      </c>
      <c r="L539" s="45" t="s">
        <v>192</v>
      </c>
      <c r="M539" s="45">
        <v>0</v>
      </c>
      <c r="N539" s="45">
        <v>0</v>
      </c>
      <c r="O539" s="45">
        <v>0</v>
      </c>
      <c r="P539" s="45">
        <v>0</v>
      </c>
      <c r="Q539" s="45">
        <v>0</v>
      </c>
      <c r="R539" s="45">
        <f t="shared" si="116"/>
        <v>0</v>
      </c>
    </row>
    <row r="540" spans="1:18" ht="31.5" x14ac:dyDescent="0.25">
      <c r="A540" s="27" t="s">
        <v>633</v>
      </c>
      <c r="B540" s="43" t="s">
        <v>961</v>
      </c>
      <c r="C540" s="29" t="s">
        <v>962</v>
      </c>
      <c r="D540" s="44">
        <v>2020</v>
      </c>
      <c r="E540" s="44">
        <v>2020</v>
      </c>
      <c r="F540" s="45" t="s">
        <v>192</v>
      </c>
      <c r="G540" s="45">
        <v>4.0031384000000001</v>
      </c>
      <c r="H540" s="45">
        <v>0</v>
      </c>
      <c r="I540" s="45">
        <v>0</v>
      </c>
      <c r="J540" s="45">
        <v>4.0031384000000001</v>
      </c>
      <c r="K540" s="45">
        <v>0</v>
      </c>
      <c r="L540" s="45" t="s">
        <v>192</v>
      </c>
      <c r="M540" s="45">
        <v>0</v>
      </c>
      <c r="N540" s="45">
        <v>0</v>
      </c>
      <c r="O540" s="45">
        <v>0</v>
      </c>
      <c r="P540" s="45">
        <v>0</v>
      </c>
      <c r="Q540" s="45">
        <v>0</v>
      </c>
      <c r="R540" s="45">
        <f t="shared" si="116"/>
        <v>0</v>
      </c>
    </row>
    <row r="541" spans="1:18" ht="94.5" x14ac:dyDescent="0.25">
      <c r="A541" s="27" t="s">
        <v>633</v>
      </c>
      <c r="B541" s="43" t="s">
        <v>963</v>
      </c>
      <c r="C541" s="29" t="s">
        <v>964</v>
      </c>
      <c r="D541" s="31">
        <v>2017</v>
      </c>
      <c r="E541" s="31">
        <v>2025</v>
      </c>
      <c r="F541" s="45" t="s">
        <v>192</v>
      </c>
      <c r="G541" s="45">
        <v>14.077272500000001</v>
      </c>
      <c r="H541" s="45">
        <v>0</v>
      </c>
      <c r="I541" s="45">
        <v>0</v>
      </c>
      <c r="J541" s="45">
        <v>0</v>
      </c>
      <c r="K541" s="45">
        <v>14.077272500000001</v>
      </c>
      <c r="L541" s="45" t="s">
        <v>192</v>
      </c>
      <c r="M541" s="45">
        <v>2.5000000000000595E-2</v>
      </c>
      <c r="N541" s="45">
        <v>0</v>
      </c>
      <c r="O541" s="45">
        <v>0</v>
      </c>
      <c r="P541" s="45">
        <v>0</v>
      </c>
      <c r="Q541" s="45">
        <v>0</v>
      </c>
      <c r="R541" s="45">
        <f t="shared" si="116"/>
        <v>0</v>
      </c>
    </row>
    <row r="542" spans="1:18" s="81" customFormat="1" ht="63" x14ac:dyDescent="0.25">
      <c r="A542" s="27" t="s">
        <v>633</v>
      </c>
      <c r="B542" s="43" t="s">
        <v>965</v>
      </c>
      <c r="C542" s="29" t="s">
        <v>966</v>
      </c>
      <c r="D542" s="44">
        <v>2021</v>
      </c>
      <c r="E542" s="44">
        <v>2023</v>
      </c>
      <c r="F542" s="45" t="s">
        <v>192</v>
      </c>
      <c r="G542" s="45">
        <v>208</v>
      </c>
      <c r="H542" s="45">
        <v>0</v>
      </c>
      <c r="I542" s="45">
        <v>0</v>
      </c>
      <c r="J542" s="45">
        <v>0</v>
      </c>
      <c r="K542" s="45">
        <v>208</v>
      </c>
      <c r="L542" s="45" t="s">
        <v>192</v>
      </c>
      <c r="M542" s="45">
        <v>208</v>
      </c>
      <c r="N542" s="45">
        <v>16.5</v>
      </c>
      <c r="O542" s="45">
        <v>79</v>
      </c>
      <c r="P542" s="45">
        <v>112.5</v>
      </c>
      <c r="Q542" s="45">
        <v>0</v>
      </c>
      <c r="R542" s="45">
        <f t="shared" si="116"/>
        <v>208</v>
      </c>
    </row>
    <row r="543" spans="1:18" s="81" customFormat="1" ht="63" x14ac:dyDescent="0.25">
      <c r="A543" s="27" t="s">
        <v>633</v>
      </c>
      <c r="B543" s="43" t="s">
        <v>967</v>
      </c>
      <c r="C543" s="49" t="s">
        <v>968</v>
      </c>
      <c r="D543" s="31">
        <v>2017</v>
      </c>
      <c r="E543" s="31">
        <v>2021</v>
      </c>
      <c r="F543" s="45" t="s">
        <v>192</v>
      </c>
      <c r="G543" s="45">
        <v>61.525925000000001</v>
      </c>
      <c r="H543" s="45">
        <v>0</v>
      </c>
      <c r="I543" s="45">
        <v>0</v>
      </c>
      <c r="J543" s="45">
        <v>0</v>
      </c>
      <c r="K543" s="45">
        <v>61.525925000000001</v>
      </c>
      <c r="L543" s="45" t="s">
        <v>192</v>
      </c>
      <c r="M543" s="45">
        <v>4.4999999999999997E-3</v>
      </c>
      <c r="N543" s="45">
        <v>4.4999999999999997E-3</v>
      </c>
      <c r="O543" s="45">
        <v>0</v>
      </c>
      <c r="P543" s="45">
        <v>0</v>
      </c>
      <c r="Q543" s="45">
        <v>0</v>
      </c>
      <c r="R543" s="45">
        <f t="shared" si="116"/>
        <v>4.4999999999999997E-3</v>
      </c>
    </row>
    <row r="544" spans="1:18" s="81" customFormat="1" ht="63" x14ac:dyDescent="0.25">
      <c r="A544" s="27" t="s">
        <v>633</v>
      </c>
      <c r="B544" s="43" t="s">
        <v>969</v>
      </c>
      <c r="C544" s="49" t="s">
        <v>970</v>
      </c>
      <c r="D544" s="31">
        <v>2018</v>
      </c>
      <c r="E544" s="31">
        <v>2020</v>
      </c>
      <c r="F544" s="45" t="s">
        <v>192</v>
      </c>
      <c r="G544" s="45">
        <v>47.988</v>
      </c>
      <c r="H544" s="45">
        <v>0</v>
      </c>
      <c r="I544" s="45">
        <v>0</v>
      </c>
      <c r="J544" s="45">
        <v>0</v>
      </c>
      <c r="K544" s="45">
        <v>47.988</v>
      </c>
      <c r="L544" s="45" t="s">
        <v>192</v>
      </c>
      <c r="M544" s="45">
        <v>0</v>
      </c>
      <c r="N544" s="45">
        <v>0</v>
      </c>
      <c r="O544" s="45">
        <v>0</v>
      </c>
      <c r="P544" s="45">
        <v>0</v>
      </c>
      <c r="Q544" s="45">
        <v>0</v>
      </c>
      <c r="R544" s="45">
        <f t="shared" si="116"/>
        <v>0</v>
      </c>
    </row>
    <row r="545" spans="1:18" ht="63" x14ac:dyDescent="0.25">
      <c r="A545" s="27" t="s">
        <v>633</v>
      </c>
      <c r="B545" s="43" t="s">
        <v>3553</v>
      </c>
      <c r="C545" s="49" t="s">
        <v>3554</v>
      </c>
      <c r="D545" s="31">
        <v>2021</v>
      </c>
      <c r="E545" s="31">
        <v>2022</v>
      </c>
      <c r="F545" s="45" t="s">
        <v>192</v>
      </c>
      <c r="G545" s="45">
        <v>75.099999999999994</v>
      </c>
      <c r="H545" s="45">
        <v>0</v>
      </c>
      <c r="I545" s="45">
        <v>0</v>
      </c>
      <c r="J545" s="45">
        <v>0</v>
      </c>
      <c r="K545" s="45">
        <v>75.099999999999994</v>
      </c>
      <c r="L545" s="45" t="s">
        <v>192</v>
      </c>
      <c r="M545" s="45">
        <v>75.099999999999994</v>
      </c>
      <c r="N545" s="45">
        <v>63.24</v>
      </c>
      <c r="O545" s="45">
        <v>11.86</v>
      </c>
      <c r="P545" s="45">
        <v>0</v>
      </c>
      <c r="Q545" s="45">
        <v>0</v>
      </c>
      <c r="R545" s="45">
        <f t="shared" si="116"/>
        <v>75.099999999999994</v>
      </c>
    </row>
    <row r="546" spans="1:18" ht="63" x14ac:dyDescent="0.25">
      <c r="A546" s="27" t="s">
        <v>633</v>
      </c>
      <c r="B546" s="43" t="s">
        <v>3555</v>
      </c>
      <c r="C546" s="49" t="s">
        <v>3556</v>
      </c>
      <c r="D546" s="31">
        <v>2021</v>
      </c>
      <c r="E546" s="31">
        <v>2022</v>
      </c>
      <c r="F546" s="45" t="s">
        <v>192</v>
      </c>
      <c r="G546" s="45">
        <v>26.4</v>
      </c>
      <c r="H546" s="45">
        <v>0</v>
      </c>
      <c r="I546" s="45">
        <v>0</v>
      </c>
      <c r="J546" s="45">
        <v>0</v>
      </c>
      <c r="K546" s="45">
        <v>26.4</v>
      </c>
      <c r="L546" s="45" t="s">
        <v>192</v>
      </c>
      <c r="M546" s="45">
        <v>26.4</v>
      </c>
      <c r="N546" s="45">
        <v>14.96</v>
      </c>
      <c r="O546" s="45">
        <v>11.44</v>
      </c>
      <c r="P546" s="45">
        <v>0</v>
      </c>
      <c r="Q546" s="45">
        <v>0</v>
      </c>
      <c r="R546" s="45">
        <f t="shared" si="116"/>
        <v>26.4</v>
      </c>
    </row>
    <row r="547" spans="1:18" x14ac:dyDescent="0.25">
      <c r="A547" s="21" t="s">
        <v>971</v>
      </c>
      <c r="B547" s="22" t="s">
        <v>972</v>
      </c>
      <c r="C547" s="23" t="s">
        <v>191</v>
      </c>
      <c r="D547" s="24" t="s">
        <v>192</v>
      </c>
      <c r="E547" s="24" t="s">
        <v>192</v>
      </c>
      <c r="F547" s="56">
        <f t="shared" ref="F547:K547" si="117">SUM(F548,F568,F593,F635,F642,F648,F649)</f>
        <v>0</v>
      </c>
      <c r="G547" s="56">
        <f t="shared" si="117"/>
        <v>8027.6950935049999</v>
      </c>
      <c r="H547" s="56">
        <f t="shared" si="117"/>
        <v>75.71837807</v>
      </c>
      <c r="I547" s="56">
        <f t="shared" si="117"/>
        <v>6964.2231530888166</v>
      </c>
      <c r="J547" s="56">
        <f t="shared" si="117"/>
        <v>920.14026083362387</v>
      </c>
      <c r="K547" s="56">
        <f t="shared" si="117"/>
        <v>67.613301512558579</v>
      </c>
      <c r="L547" s="56" t="s">
        <v>192</v>
      </c>
      <c r="M547" s="56">
        <f t="shared" ref="M547:O547" si="118">SUM(M548,M568,M593,M635,M642,M648,M649)</f>
        <v>7093.6637643549993</v>
      </c>
      <c r="N547" s="56">
        <f t="shared" si="118"/>
        <v>366.68311664999999</v>
      </c>
      <c r="O547" s="56">
        <f t="shared" si="118"/>
        <v>249.55294411</v>
      </c>
      <c r="P547" s="56">
        <f t="shared" ref="P547" si="119">SUM(P548,P568,P593,P635,P642,P648,P649)</f>
        <v>156.50951455000001</v>
      </c>
      <c r="Q547" s="56">
        <f t="shared" ref="Q547:R547" si="120">SUM(Q548,Q568,Q593,Q635,Q642,Q648,Q649)</f>
        <v>171.12109366000001</v>
      </c>
      <c r="R547" s="56">
        <f t="shared" si="120"/>
        <v>943.86666896999998</v>
      </c>
    </row>
    <row r="548" spans="1:18" ht="31.5" x14ac:dyDescent="0.25">
      <c r="A548" s="21" t="s">
        <v>117</v>
      </c>
      <c r="B548" s="22" t="s">
        <v>209</v>
      </c>
      <c r="C548" s="62" t="s">
        <v>191</v>
      </c>
      <c r="D548" s="42" t="s">
        <v>192</v>
      </c>
      <c r="E548" s="42" t="s">
        <v>192</v>
      </c>
      <c r="F548" s="56">
        <f t="shared" ref="F548:K548" si="121">F549+F552+F555+F567</f>
        <v>0</v>
      </c>
      <c r="G548" s="56">
        <f t="shared" si="121"/>
        <v>458.27882048000004</v>
      </c>
      <c r="H548" s="56">
        <f t="shared" si="121"/>
        <v>11.8</v>
      </c>
      <c r="I548" s="56">
        <f t="shared" si="121"/>
        <v>227.59735925381688</v>
      </c>
      <c r="J548" s="56">
        <f t="shared" si="121"/>
        <v>214.39964250362385</v>
      </c>
      <c r="K548" s="56">
        <f t="shared" si="121"/>
        <v>4.4818187225592814</v>
      </c>
      <c r="L548" s="56" t="s">
        <v>192</v>
      </c>
      <c r="M548" s="56">
        <f t="shared" ref="M548:O548" si="122">M549+M552+M555+M567</f>
        <v>89.86</v>
      </c>
      <c r="N548" s="56">
        <f t="shared" si="122"/>
        <v>29.86</v>
      </c>
      <c r="O548" s="56">
        <f t="shared" si="122"/>
        <v>20</v>
      </c>
      <c r="P548" s="56">
        <f t="shared" ref="P548" si="123">P549+P552+P555+P567</f>
        <v>20</v>
      </c>
      <c r="Q548" s="56">
        <f t="shared" ref="Q548:R548" si="124">Q549+Q552+Q555+Q567</f>
        <v>20</v>
      </c>
      <c r="R548" s="56">
        <f t="shared" si="124"/>
        <v>89.86</v>
      </c>
    </row>
    <row r="549" spans="1:18" ht="78.75" x14ac:dyDescent="0.25">
      <c r="A549" s="21" t="s">
        <v>973</v>
      </c>
      <c r="B549" s="22" t="s">
        <v>210</v>
      </c>
      <c r="C549" s="62" t="s">
        <v>191</v>
      </c>
      <c r="D549" s="42" t="s">
        <v>192</v>
      </c>
      <c r="E549" s="42" t="s">
        <v>192</v>
      </c>
      <c r="F549" s="56">
        <f t="shared" ref="F549:K549" si="125">SUM(F550:F551)</f>
        <v>0</v>
      </c>
      <c r="G549" s="56">
        <f t="shared" si="125"/>
        <v>0</v>
      </c>
      <c r="H549" s="56">
        <f t="shared" si="125"/>
        <v>0</v>
      </c>
      <c r="I549" s="56">
        <f t="shared" si="125"/>
        <v>0</v>
      </c>
      <c r="J549" s="56">
        <f t="shared" si="125"/>
        <v>0</v>
      </c>
      <c r="K549" s="56">
        <f t="shared" si="125"/>
        <v>0</v>
      </c>
      <c r="L549" s="56" t="s">
        <v>192</v>
      </c>
      <c r="M549" s="56">
        <f t="shared" ref="M549:O549" si="126">SUM(M550:M551)</f>
        <v>0</v>
      </c>
      <c r="N549" s="56">
        <f t="shared" si="126"/>
        <v>0</v>
      </c>
      <c r="O549" s="56">
        <f t="shared" si="126"/>
        <v>0</v>
      </c>
      <c r="P549" s="56">
        <f t="shared" ref="P549" si="127">SUM(P550:P551)</f>
        <v>0</v>
      </c>
      <c r="Q549" s="56">
        <f t="shared" ref="Q549:R549" si="128">SUM(Q550:Q551)</f>
        <v>0</v>
      </c>
      <c r="R549" s="56">
        <f t="shared" si="128"/>
        <v>0</v>
      </c>
    </row>
    <row r="550" spans="1:18" ht="31.5" x14ac:dyDescent="0.25">
      <c r="A550" s="21" t="s">
        <v>974</v>
      </c>
      <c r="B550" s="22" t="s">
        <v>216</v>
      </c>
      <c r="C550" s="62" t="s">
        <v>191</v>
      </c>
      <c r="D550" s="42" t="s">
        <v>192</v>
      </c>
      <c r="E550" s="42" t="s">
        <v>192</v>
      </c>
      <c r="F550" s="56">
        <v>0</v>
      </c>
      <c r="G550" s="56">
        <v>0</v>
      </c>
      <c r="H550" s="56">
        <v>0</v>
      </c>
      <c r="I550" s="56">
        <v>0</v>
      </c>
      <c r="J550" s="56">
        <v>0</v>
      </c>
      <c r="K550" s="56">
        <v>0</v>
      </c>
      <c r="L550" s="56" t="s">
        <v>192</v>
      </c>
      <c r="M550" s="56">
        <v>0</v>
      </c>
      <c r="N550" s="56">
        <v>0</v>
      </c>
      <c r="O550" s="56">
        <v>0</v>
      </c>
      <c r="P550" s="56">
        <v>0</v>
      </c>
      <c r="Q550" s="56">
        <v>0</v>
      </c>
      <c r="R550" s="56">
        <v>0</v>
      </c>
    </row>
    <row r="551" spans="1:18" ht="31.5" x14ac:dyDescent="0.25">
      <c r="A551" s="21" t="s">
        <v>975</v>
      </c>
      <c r="B551" s="22" t="s">
        <v>216</v>
      </c>
      <c r="C551" s="62" t="s">
        <v>191</v>
      </c>
      <c r="D551" s="42" t="s">
        <v>192</v>
      </c>
      <c r="E551" s="42" t="s">
        <v>192</v>
      </c>
      <c r="F551" s="56">
        <v>0</v>
      </c>
      <c r="G551" s="56">
        <v>0</v>
      </c>
      <c r="H551" s="56">
        <v>0</v>
      </c>
      <c r="I551" s="56">
        <v>0</v>
      </c>
      <c r="J551" s="56">
        <v>0</v>
      </c>
      <c r="K551" s="56">
        <v>0</v>
      </c>
      <c r="L551" s="56" t="s">
        <v>192</v>
      </c>
      <c r="M551" s="56">
        <v>0</v>
      </c>
      <c r="N551" s="56">
        <v>0</v>
      </c>
      <c r="O551" s="56">
        <v>0</v>
      </c>
      <c r="P551" s="56">
        <v>0</v>
      </c>
      <c r="Q551" s="56">
        <v>0</v>
      </c>
      <c r="R551" s="56">
        <v>0</v>
      </c>
    </row>
    <row r="552" spans="1:18" ht="47.25" x14ac:dyDescent="0.25">
      <c r="A552" s="21" t="s">
        <v>976</v>
      </c>
      <c r="B552" s="22" t="s">
        <v>217</v>
      </c>
      <c r="C552" s="62" t="s">
        <v>191</v>
      </c>
      <c r="D552" s="42" t="s">
        <v>192</v>
      </c>
      <c r="E552" s="42" t="s">
        <v>192</v>
      </c>
      <c r="F552" s="56">
        <f t="shared" ref="F552:O552" si="129">SUM(F553)</f>
        <v>0</v>
      </c>
      <c r="G552" s="56">
        <f t="shared" si="129"/>
        <v>0</v>
      </c>
      <c r="H552" s="56">
        <f t="shared" si="129"/>
        <v>0</v>
      </c>
      <c r="I552" s="56">
        <f t="shared" si="129"/>
        <v>0</v>
      </c>
      <c r="J552" s="56">
        <f t="shared" si="129"/>
        <v>0</v>
      </c>
      <c r="K552" s="56">
        <f t="shared" si="129"/>
        <v>0</v>
      </c>
      <c r="L552" s="56" t="s">
        <v>192</v>
      </c>
      <c r="M552" s="56">
        <f t="shared" si="129"/>
        <v>0</v>
      </c>
      <c r="N552" s="56">
        <f t="shared" si="129"/>
        <v>0</v>
      </c>
      <c r="O552" s="56">
        <f t="shared" si="129"/>
        <v>0</v>
      </c>
      <c r="P552" s="56">
        <f t="shared" ref="P552:R552" si="130">SUM(P553)</f>
        <v>0</v>
      </c>
      <c r="Q552" s="56">
        <f t="shared" si="130"/>
        <v>0</v>
      </c>
      <c r="R552" s="56">
        <f t="shared" si="130"/>
        <v>0</v>
      </c>
    </row>
    <row r="553" spans="1:18" ht="31.5" x14ac:dyDescent="0.25">
      <c r="A553" s="21" t="s">
        <v>977</v>
      </c>
      <c r="B553" s="22" t="s">
        <v>216</v>
      </c>
      <c r="C553" s="62" t="s">
        <v>191</v>
      </c>
      <c r="D553" s="42" t="s">
        <v>192</v>
      </c>
      <c r="E553" s="42" t="s">
        <v>192</v>
      </c>
      <c r="F553" s="56">
        <v>0</v>
      </c>
      <c r="G553" s="56">
        <v>0</v>
      </c>
      <c r="H553" s="56">
        <v>0</v>
      </c>
      <c r="I553" s="56">
        <v>0</v>
      </c>
      <c r="J553" s="56">
        <v>0</v>
      </c>
      <c r="K553" s="56">
        <v>0</v>
      </c>
      <c r="L553" s="56" t="s">
        <v>192</v>
      </c>
      <c r="M553" s="56">
        <v>0</v>
      </c>
      <c r="N553" s="56">
        <v>0</v>
      </c>
      <c r="O553" s="56">
        <v>0</v>
      </c>
      <c r="P553" s="56">
        <v>0</v>
      </c>
      <c r="Q553" s="56">
        <v>0</v>
      </c>
      <c r="R553" s="56">
        <v>0</v>
      </c>
    </row>
    <row r="554" spans="1:18" ht="31.5" x14ac:dyDescent="0.25">
      <c r="A554" s="21" t="s">
        <v>978</v>
      </c>
      <c r="B554" s="22" t="s">
        <v>216</v>
      </c>
      <c r="C554" s="62" t="s">
        <v>191</v>
      </c>
      <c r="D554" s="42" t="s">
        <v>192</v>
      </c>
      <c r="E554" s="42" t="s">
        <v>192</v>
      </c>
      <c r="F554" s="56">
        <v>0</v>
      </c>
      <c r="G554" s="56">
        <v>0</v>
      </c>
      <c r="H554" s="56">
        <v>0</v>
      </c>
      <c r="I554" s="56">
        <v>0</v>
      </c>
      <c r="J554" s="56">
        <v>0</v>
      </c>
      <c r="K554" s="56">
        <v>0</v>
      </c>
      <c r="L554" s="56" t="s">
        <v>192</v>
      </c>
      <c r="M554" s="56">
        <v>0</v>
      </c>
      <c r="N554" s="56">
        <v>0</v>
      </c>
      <c r="O554" s="56">
        <v>0</v>
      </c>
      <c r="P554" s="56">
        <v>0</v>
      </c>
      <c r="Q554" s="56">
        <v>0</v>
      </c>
      <c r="R554" s="56">
        <v>0</v>
      </c>
    </row>
    <row r="555" spans="1:18" ht="47.25" x14ac:dyDescent="0.25">
      <c r="A555" s="21" t="s">
        <v>979</v>
      </c>
      <c r="B555" s="22" t="s">
        <v>218</v>
      </c>
      <c r="C555" s="62" t="s">
        <v>191</v>
      </c>
      <c r="D555" s="42" t="s">
        <v>192</v>
      </c>
      <c r="E555" s="42" t="s">
        <v>192</v>
      </c>
      <c r="F555" s="56">
        <f t="shared" ref="F555:K555" si="131">SUM(F556:F560)</f>
        <v>0</v>
      </c>
      <c r="G555" s="56">
        <f t="shared" si="131"/>
        <v>458.27882048000004</v>
      </c>
      <c r="H555" s="56">
        <f t="shared" si="131"/>
        <v>11.8</v>
      </c>
      <c r="I555" s="56">
        <f t="shared" si="131"/>
        <v>227.59735925381688</v>
      </c>
      <c r="J555" s="56">
        <f t="shared" si="131"/>
        <v>214.39964250362385</v>
      </c>
      <c r="K555" s="56">
        <f t="shared" si="131"/>
        <v>4.4818187225592814</v>
      </c>
      <c r="L555" s="56" t="s">
        <v>192</v>
      </c>
      <c r="M555" s="56">
        <f t="shared" ref="M555" si="132">SUM(M556:M560)</f>
        <v>89.86</v>
      </c>
      <c r="N555" s="56">
        <f t="shared" ref="N555:O555" si="133">SUM(N556:N560)</f>
        <v>29.86</v>
      </c>
      <c r="O555" s="56">
        <f t="shared" si="133"/>
        <v>20</v>
      </c>
      <c r="P555" s="56">
        <f t="shared" ref="P555" si="134">SUM(P556:P560)</f>
        <v>20</v>
      </c>
      <c r="Q555" s="56">
        <f t="shared" ref="Q555:R555" si="135">SUM(Q556:Q560)</f>
        <v>20</v>
      </c>
      <c r="R555" s="56">
        <f t="shared" si="135"/>
        <v>89.86</v>
      </c>
    </row>
    <row r="556" spans="1:18" ht="63" x14ac:dyDescent="0.25">
      <c r="A556" s="21" t="s">
        <v>980</v>
      </c>
      <c r="B556" s="22" t="s">
        <v>220</v>
      </c>
      <c r="C556" s="62" t="s">
        <v>191</v>
      </c>
      <c r="D556" s="42" t="s">
        <v>192</v>
      </c>
      <c r="E556" s="42" t="s">
        <v>192</v>
      </c>
      <c r="F556" s="56">
        <v>0</v>
      </c>
      <c r="G556" s="56">
        <v>0</v>
      </c>
      <c r="H556" s="56">
        <v>0</v>
      </c>
      <c r="I556" s="56">
        <v>0</v>
      </c>
      <c r="J556" s="56">
        <v>0</v>
      </c>
      <c r="K556" s="56">
        <v>0</v>
      </c>
      <c r="L556" s="56" t="s">
        <v>192</v>
      </c>
      <c r="M556" s="56">
        <v>0</v>
      </c>
      <c r="N556" s="56">
        <v>0</v>
      </c>
      <c r="O556" s="56">
        <v>0</v>
      </c>
      <c r="P556" s="56">
        <v>0</v>
      </c>
      <c r="Q556" s="56">
        <v>0</v>
      </c>
      <c r="R556" s="56">
        <v>0</v>
      </c>
    </row>
    <row r="557" spans="1:18" ht="78.75" x14ac:dyDescent="0.25">
      <c r="A557" s="21" t="s">
        <v>981</v>
      </c>
      <c r="B557" s="22" t="s">
        <v>222</v>
      </c>
      <c r="C557" s="62" t="s">
        <v>191</v>
      </c>
      <c r="D557" s="42" t="s">
        <v>192</v>
      </c>
      <c r="E557" s="42" t="s">
        <v>192</v>
      </c>
      <c r="F557" s="56">
        <v>0</v>
      </c>
      <c r="G557" s="56">
        <v>0</v>
      </c>
      <c r="H557" s="56">
        <v>0</v>
      </c>
      <c r="I557" s="56">
        <v>0</v>
      </c>
      <c r="J557" s="56">
        <v>0</v>
      </c>
      <c r="K557" s="56">
        <v>0</v>
      </c>
      <c r="L557" s="56" t="s">
        <v>192</v>
      </c>
      <c r="M557" s="56">
        <v>0</v>
      </c>
      <c r="N557" s="56">
        <v>0</v>
      </c>
      <c r="O557" s="56">
        <v>0</v>
      </c>
      <c r="P557" s="56">
        <v>0</v>
      </c>
      <c r="Q557" s="56">
        <v>0</v>
      </c>
      <c r="R557" s="56">
        <v>0</v>
      </c>
    </row>
    <row r="558" spans="1:18" ht="63" x14ac:dyDescent="0.25">
      <c r="A558" s="21" t="s">
        <v>982</v>
      </c>
      <c r="B558" s="22" t="s">
        <v>224</v>
      </c>
      <c r="C558" s="62" t="s">
        <v>191</v>
      </c>
      <c r="D558" s="42" t="s">
        <v>192</v>
      </c>
      <c r="E558" s="42" t="s">
        <v>192</v>
      </c>
      <c r="F558" s="56">
        <v>0</v>
      </c>
      <c r="G558" s="56">
        <v>0</v>
      </c>
      <c r="H558" s="56">
        <v>0</v>
      </c>
      <c r="I558" s="56">
        <v>0</v>
      </c>
      <c r="J558" s="56">
        <v>0</v>
      </c>
      <c r="K558" s="56">
        <v>0</v>
      </c>
      <c r="L558" s="56" t="s">
        <v>192</v>
      </c>
      <c r="M558" s="56">
        <v>0</v>
      </c>
      <c r="N558" s="56">
        <v>0</v>
      </c>
      <c r="O558" s="56">
        <v>0</v>
      </c>
      <c r="P558" s="56">
        <v>0</v>
      </c>
      <c r="Q558" s="56">
        <v>0</v>
      </c>
      <c r="R558" s="56">
        <v>0</v>
      </c>
    </row>
    <row r="559" spans="1:18" ht="78.75" x14ac:dyDescent="0.25">
      <c r="A559" s="21" t="s">
        <v>983</v>
      </c>
      <c r="B559" s="22" t="s">
        <v>231</v>
      </c>
      <c r="C559" s="62" t="s">
        <v>191</v>
      </c>
      <c r="D559" s="42" t="s">
        <v>192</v>
      </c>
      <c r="E559" s="42" t="s">
        <v>192</v>
      </c>
      <c r="F559" s="56">
        <v>0</v>
      </c>
      <c r="G559" s="56">
        <v>0</v>
      </c>
      <c r="H559" s="56">
        <v>0</v>
      </c>
      <c r="I559" s="56">
        <v>0</v>
      </c>
      <c r="J559" s="56">
        <v>0</v>
      </c>
      <c r="K559" s="56">
        <v>0</v>
      </c>
      <c r="L559" s="56" t="s">
        <v>192</v>
      </c>
      <c r="M559" s="56">
        <v>0</v>
      </c>
      <c r="N559" s="56">
        <v>0</v>
      </c>
      <c r="O559" s="56">
        <v>0</v>
      </c>
      <c r="P559" s="56">
        <v>0</v>
      </c>
      <c r="Q559" s="56">
        <v>0</v>
      </c>
      <c r="R559" s="56">
        <v>0</v>
      </c>
    </row>
    <row r="560" spans="1:18" ht="78.75" x14ac:dyDescent="0.25">
      <c r="A560" s="21" t="s">
        <v>984</v>
      </c>
      <c r="B560" s="22" t="s">
        <v>237</v>
      </c>
      <c r="C560" s="62" t="s">
        <v>191</v>
      </c>
      <c r="D560" s="42" t="s">
        <v>192</v>
      </c>
      <c r="E560" s="42" t="s">
        <v>192</v>
      </c>
      <c r="F560" s="56">
        <f t="shared" ref="F560:K560" si="136">SUM(F561:F566)</f>
        <v>0</v>
      </c>
      <c r="G560" s="56">
        <f t="shared" si="136"/>
        <v>458.27882048000004</v>
      </c>
      <c r="H560" s="56">
        <f t="shared" si="136"/>
        <v>11.8</v>
      </c>
      <c r="I560" s="56">
        <f t="shared" si="136"/>
        <v>227.59735925381688</v>
      </c>
      <c r="J560" s="56">
        <f t="shared" si="136"/>
        <v>214.39964250362385</v>
      </c>
      <c r="K560" s="56">
        <f t="shared" si="136"/>
        <v>4.4818187225592814</v>
      </c>
      <c r="L560" s="56" t="s">
        <v>192</v>
      </c>
      <c r="M560" s="56">
        <f t="shared" ref="M560:O560" si="137">SUM(M561:M566)</f>
        <v>89.86</v>
      </c>
      <c r="N560" s="56">
        <f t="shared" si="137"/>
        <v>29.86</v>
      </c>
      <c r="O560" s="56">
        <f t="shared" si="137"/>
        <v>20</v>
      </c>
      <c r="P560" s="56">
        <f t="shared" ref="P560" si="138">SUM(P561:P566)</f>
        <v>20</v>
      </c>
      <c r="Q560" s="56">
        <f t="shared" ref="Q560:R560" si="139">SUM(Q561:Q566)</f>
        <v>20</v>
      </c>
      <c r="R560" s="56">
        <f t="shared" si="139"/>
        <v>89.86</v>
      </c>
    </row>
    <row r="561" spans="1:18" ht="78.75" x14ac:dyDescent="0.25">
      <c r="A561" s="27" t="s">
        <v>984</v>
      </c>
      <c r="B561" s="43" t="s">
        <v>985</v>
      </c>
      <c r="C561" s="29" t="s">
        <v>986</v>
      </c>
      <c r="D561" s="31">
        <v>2015</v>
      </c>
      <c r="E561" s="31">
        <v>2020</v>
      </c>
      <c r="F561" s="45" t="s">
        <v>192</v>
      </c>
      <c r="G561" s="45">
        <v>164.13711918999999</v>
      </c>
      <c r="H561" s="45">
        <v>0</v>
      </c>
      <c r="I561" s="45">
        <v>36.860736020014727</v>
      </c>
      <c r="J561" s="45">
        <v>123.61513553998527</v>
      </c>
      <c r="K561" s="45">
        <v>3.6612476300000001</v>
      </c>
      <c r="L561" s="45" t="s">
        <v>192</v>
      </c>
      <c r="M561" s="45">
        <v>0</v>
      </c>
      <c r="N561" s="45">
        <v>0</v>
      </c>
      <c r="O561" s="45">
        <v>0</v>
      </c>
      <c r="P561" s="45">
        <v>0</v>
      </c>
      <c r="Q561" s="45">
        <v>0</v>
      </c>
      <c r="R561" s="45">
        <f t="shared" ref="R561:R566" si="140">SUM(Q561,P561,O561,N561,)</f>
        <v>0</v>
      </c>
    </row>
    <row r="562" spans="1:18" ht="63" x14ac:dyDescent="0.25">
      <c r="A562" s="27" t="s">
        <v>984</v>
      </c>
      <c r="B562" s="43" t="s">
        <v>987</v>
      </c>
      <c r="C562" s="29" t="s">
        <v>988</v>
      </c>
      <c r="D562" s="31">
        <v>2020</v>
      </c>
      <c r="E562" s="31">
        <v>2021</v>
      </c>
      <c r="F562" s="45" t="s">
        <v>192</v>
      </c>
      <c r="G562" s="45">
        <v>10.323918920000001</v>
      </c>
      <c r="H562" s="45">
        <v>0</v>
      </c>
      <c r="I562" s="45">
        <v>10.27391892</v>
      </c>
      <c r="J562" s="45">
        <v>0</v>
      </c>
      <c r="K562" s="45">
        <v>0.05</v>
      </c>
      <c r="L562" s="45" t="s">
        <v>192</v>
      </c>
      <c r="M562" s="45">
        <v>0</v>
      </c>
      <c r="N562" s="45">
        <v>0</v>
      </c>
      <c r="O562" s="45">
        <v>0</v>
      </c>
      <c r="P562" s="45">
        <v>0</v>
      </c>
      <c r="Q562" s="45">
        <v>0</v>
      </c>
      <c r="R562" s="45">
        <f t="shared" si="140"/>
        <v>0</v>
      </c>
    </row>
    <row r="563" spans="1:18" ht="31.5" x14ac:dyDescent="0.25">
      <c r="A563" s="27" t="s">
        <v>984</v>
      </c>
      <c r="B563" s="43" t="s">
        <v>2534</v>
      </c>
      <c r="C563" s="29" t="s">
        <v>2535</v>
      </c>
      <c r="D563" s="44">
        <v>2021</v>
      </c>
      <c r="E563" s="44">
        <v>2024</v>
      </c>
      <c r="F563" s="45" t="s">
        <v>192</v>
      </c>
      <c r="G563" s="45">
        <v>63.8</v>
      </c>
      <c r="H563" s="45">
        <v>3.8</v>
      </c>
      <c r="I563" s="45">
        <v>60</v>
      </c>
      <c r="J563" s="45">
        <v>0</v>
      </c>
      <c r="K563" s="45">
        <v>0</v>
      </c>
      <c r="L563" s="45" t="s">
        <v>192</v>
      </c>
      <c r="M563" s="45">
        <v>63.8</v>
      </c>
      <c r="N563" s="45">
        <v>3.8</v>
      </c>
      <c r="O563" s="45">
        <v>20</v>
      </c>
      <c r="P563" s="45">
        <v>20</v>
      </c>
      <c r="Q563" s="45">
        <v>20</v>
      </c>
      <c r="R563" s="45">
        <f t="shared" si="140"/>
        <v>63.8</v>
      </c>
    </row>
    <row r="564" spans="1:18" ht="63" x14ac:dyDescent="0.25">
      <c r="A564" s="27" t="s">
        <v>984</v>
      </c>
      <c r="B564" s="63" t="s">
        <v>989</v>
      </c>
      <c r="C564" s="33" t="s">
        <v>990</v>
      </c>
      <c r="D564" s="31">
        <v>2020</v>
      </c>
      <c r="E564" s="31">
        <v>2022</v>
      </c>
      <c r="F564" s="45" t="s">
        <v>192</v>
      </c>
      <c r="G564" s="45">
        <v>29.081999999999997</v>
      </c>
      <c r="H564" s="45">
        <v>3.2</v>
      </c>
      <c r="I564" s="45">
        <v>8.697715453802136</v>
      </c>
      <c r="J564" s="45">
        <v>16.888372853638582</v>
      </c>
      <c r="K564" s="45">
        <v>0.29591169255928096</v>
      </c>
      <c r="L564" s="45" t="s">
        <v>192</v>
      </c>
      <c r="M564" s="45">
        <v>26.06</v>
      </c>
      <c r="N564" s="45">
        <v>26.06</v>
      </c>
      <c r="O564" s="45">
        <v>0</v>
      </c>
      <c r="P564" s="45">
        <v>0</v>
      </c>
      <c r="Q564" s="45">
        <v>0</v>
      </c>
      <c r="R564" s="45">
        <f t="shared" si="140"/>
        <v>26.06</v>
      </c>
    </row>
    <row r="565" spans="1:18" ht="63" x14ac:dyDescent="0.25">
      <c r="A565" s="27" t="s">
        <v>984</v>
      </c>
      <c r="B565" s="63" t="s">
        <v>991</v>
      </c>
      <c r="C565" s="33" t="s">
        <v>992</v>
      </c>
      <c r="D565" s="31">
        <v>2020</v>
      </c>
      <c r="E565" s="31" t="s">
        <v>192</v>
      </c>
      <c r="F565" s="45" t="s">
        <v>192</v>
      </c>
      <c r="G565" s="45">
        <v>0</v>
      </c>
      <c r="H565" s="82">
        <v>0</v>
      </c>
      <c r="I565" s="45">
        <v>0</v>
      </c>
      <c r="J565" s="82">
        <v>0</v>
      </c>
      <c r="K565" s="45">
        <v>0</v>
      </c>
      <c r="L565" s="45" t="s">
        <v>192</v>
      </c>
      <c r="M565" s="45">
        <v>0</v>
      </c>
      <c r="N565" s="45">
        <v>0</v>
      </c>
      <c r="O565" s="45">
        <v>0</v>
      </c>
      <c r="P565" s="45">
        <v>0</v>
      </c>
      <c r="Q565" s="45">
        <v>0</v>
      </c>
      <c r="R565" s="45">
        <f t="shared" si="140"/>
        <v>0</v>
      </c>
    </row>
    <row r="566" spans="1:18" ht="94.5" x14ac:dyDescent="0.25">
      <c r="A566" s="27" t="s">
        <v>984</v>
      </c>
      <c r="B566" s="63" t="s">
        <v>993</v>
      </c>
      <c r="C566" s="33" t="s">
        <v>994</v>
      </c>
      <c r="D566" s="31">
        <v>2014</v>
      </c>
      <c r="E566" s="31">
        <v>2021</v>
      </c>
      <c r="F566" s="45" t="s">
        <v>192</v>
      </c>
      <c r="G566" s="45">
        <v>190.93578237000003</v>
      </c>
      <c r="H566" s="45">
        <v>4.8</v>
      </c>
      <c r="I566" s="45">
        <v>111.76498886000002</v>
      </c>
      <c r="J566" s="45">
        <v>73.896134109999991</v>
      </c>
      <c r="K566" s="45">
        <v>0.47465940000000001</v>
      </c>
      <c r="L566" s="45" t="s">
        <v>192</v>
      </c>
      <c r="M566" s="45">
        <v>0</v>
      </c>
      <c r="N566" s="45">
        <v>0</v>
      </c>
      <c r="O566" s="45">
        <v>0</v>
      </c>
      <c r="P566" s="45">
        <v>0</v>
      </c>
      <c r="Q566" s="45">
        <v>0</v>
      </c>
      <c r="R566" s="45">
        <f t="shared" si="140"/>
        <v>0</v>
      </c>
    </row>
    <row r="567" spans="1:18" ht="31.5" x14ac:dyDescent="0.25">
      <c r="A567" s="21" t="s">
        <v>995</v>
      </c>
      <c r="B567" s="22" t="s">
        <v>255</v>
      </c>
      <c r="C567" s="62" t="s">
        <v>191</v>
      </c>
      <c r="D567" s="42" t="s">
        <v>192</v>
      </c>
      <c r="E567" s="42" t="s">
        <v>192</v>
      </c>
      <c r="F567" s="56">
        <v>0</v>
      </c>
      <c r="G567" s="56">
        <v>0</v>
      </c>
      <c r="H567" s="56">
        <v>0</v>
      </c>
      <c r="I567" s="56">
        <v>0</v>
      </c>
      <c r="J567" s="56">
        <v>0</v>
      </c>
      <c r="K567" s="56">
        <v>0</v>
      </c>
      <c r="L567" s="56" t="s">
        <v>192</v>
      </c>
      <c r="M567" s="56">
        <v>0</v>
      </c>
      <c r="N567" s="56">
        <v>0</v>
      </c>
      <c r="O567" s="56">
        <v>0</v>
      </c>
      <c r="P567" s="56">
        <v>0</v>
      </c>
      <c r="Q567" s="56">
        <v>0</v>
      </c>
      <c r="R567" s="56">
        <v>0</v>
      </c>
    </row>
    <row r="568" spans="1:18" ht="47.25" x14ac:dyDescent="0.25">
      <c r="A568" s="21" t="s">
        <v>118</v>
      </c>
      <c r="B568" s="22" t="s">
        <v>256</v>
      </c>
      <c r="C568" s="62" t="s">
        <v>191</v>
      </c>
      <c r="D568" s="42" t="s">
        <v>192</v>
      </c>
      <c r="E568" s="42" t="s">
        <v>192</v>
      </c>
      <c r="F568" s="56">
        <f t="shared" ref="F568:K568" si="141">F569+F574+F575+F578</f>
        <v>0</v>
      </c>
      <c r="G568" s="56">
        <f t="shared" si="141"/>
        <v>424.41171876000004</v>
      </c>
      <c r="H568" s="56">
        <f t="shared" si="141"/>
        <v>32.905000000000001</v>
      </c>
      <c r="I568" s="56">
        <f t="shared" si="141"/>
        <v>230.09065587999999</v>
      </c>
      <c r="J568" s="56">
        <f t="shared" si="141"/>
        <v>149.68580115</v>
      </c>
      <c r="K568" s="56">
        <f t="shared" si="141"/>
        <v>11.730261729999999</v>
      </c>
      <c r="L568" s="56" t="s">
        <v>192</v>
      </c>
      <c r="M568" s="56">
        <f t="shared" ref="M568:O568" si="142">M569+M574+M575+M578</f>
        <v>357.41986014000003</v>
      </c>
      <c r="N568" s="56">
        <f t="shared" si="142"/>
        <v>51.309179700000001</v>
      </c>
      <c r="O568" s="56">
        <f t="shared" si="142"/>
        <v>61.832859089999999</v>
      </c>
      <c r="P568" s="56">
        <f t="shared" ref="P568" si="143">P569+P574+P575+P578</f>
        <v>29.5</v>
      </c>
      <c r="Q568" s="56">
        <f t="shared" ref="Q568:R568" si="144">Q569+Q574+Q575+Q578</f>
        <v>9.3000000000000007</v>
      </c>
      <c r="R568" s="56">
        <f t="shared" si="144"/>
        <v>151.94203879000003</v>
      </c>
    </row>
    <row r="569" spans="1:18" ht="31.5" x14ac:dyDescent="0.25">
      <c r="A569" s="21" t="s">
        <v>996</v>
      </c>
      <c r="B569" s="22" t="s">
        <v>257</v>
      </c>
      <c r="C569" s="62" t="s">
        <v>191</v>
      </c>
      <c r="D569" s="42" t="s">
        <v>192</v>
      </c>
      <c r="E569" s="42" t="s">
        <v>192</v>
      </c>
      <c r="F569" s="56">
        <f t="shared" ref="F569:K569" si="145">SUM(F570:F573)</f>
        <v>0</v>
      </c>
      <c r="G569" s="56">
        <f t="shared" si="145"/>
        <v>49.370000000000005</v>
      </c>
      <c r="H569" s="56">
        <f t="shared" si="145"/>
        <v>0</v>
      </c>
      <c r="I569" s="56">
        <f t="shared" si="145"/>
        <v>48.519300000000001</v>
      </c>
      <c r="J569" s="56">
        <f t="shared" si="145"/>
        <v>0</v>
      </c>
      <c r="K569" s="56">
        <f t="shared" si="145"/>
        <v>0.85070000000000001</v>
      </c>
      <c r="L569" s="56" t="s">
        <v>192</v>
      </c>
      <c r="M569" s="56">
        <f t="shared" ref="M569:O569" si="146">SUM(M570:M573)</f>
        <v>48.22</v>
      </c>
      <c r="N569" s="56">
        <f t="shared" si="146"/>
        <v>10.45</v>
      </c>
      <c r="O569" s="56">
        <f t="shared" si="146"/>
        <v>27.869999999999997</v>
      </c>
      <c r="P569" s="56">
        <f t="shared" ref="P569" si="147">SUM(P570:P573)</f>
        <v>2</v>
      </c>
      <c r="Q569" s="56">
        <f t="shared" ref="Q569:R569" si="148">SUM(Q570:Q573)</f>
        <v>7.9</v>
      </c>
      <c r="R569" s="56">
        <f t="shared" si="148"/>
        <v>48.22</v>
      </c>
    </row>
    <row r="570" spans="1:18" ht="31.5" x14ac:dyDescent="0.25">
      <c r="A570" s="27" t="s">
        <v>996</v>
      </c>
      <c r="B570" s="59" t="s">
        <v>997</v>
      </c>
      <c r="C570" s="33" t="s">
        <v>998</v>
      </c>
      <c r="D570" s="31">
        <v>2023</v>
      </c>
      <c r="E570" s="31">
        <v>2025</v>
      </c>
      <c r="F570" s="45" t="s">
        <v>192</v>
      </c>
      <c r="G570" s="45">
        <v>9.9</v>
      </c>
      <c r="H570" s="45">
        <v>0</v>
      </c>
      <c r="I570" s="45">
        <v>9.9</v>
      </c>
      <c r="J570" s="45">
        <v>0</v>
      </c>
      <c r="K570" s="45">
        <v>0</v>
      </c>
      <c r="L570" s="45" t="s">
        <v>192</v>
      </c>
      <c r="M570" s="45">
        <v>9.9</v>
      </c>
      <c r="N570" s="45">
        <v>0</v>
      </c>
      <c r="O570" s="45">
        <v>0</v>
      </c>
      <c r="P570" s="45">
        <v>2</v>
      </c>
      <c r="Q570" s="45">
        <v>7.9</v>
      </c>
      <c r="R570" s="45">
        <f t="shared" ref="R570:R573" si="149">SUM(Q570,P570,O570,N570,)</f>
        <v>9.9</v>
      </c>
    </row>
    <row r="571" spans="1:18" s="81" customFormat="1" ht="31.5" x14ac:dyDescent="0.25">
      <c r="A571" s="27" t="s">
        <v>996</v>
      </c>
      <c r="B571" s="59" t="s">
        <v>999</v>
      </c>
      <c r="C571" s="53" t="s">
        <v>1000</v>
      </c>
      <c r="D571" s="44">
        <v>2021</v>
      </c>
      <c r="E571" s="44">
        <v>2022</v>
      </c>
      <c r="F571" s="45" t="s">
        <v>192</v>
      </c>
      <c r="G571" s="45">
        <v>9.9</v>
      </c>
      <c r="H571" s="45">
        <v>0</v>
      </c>
      <c r="I571" s="45">
        <v>9.5602999999999998</v>
      </c>
      <c r="J571" s="45">
        <v>0</v>
      </c>
      <c r="K571" s="45">
        <v>0.3397</v>
      </c>
      <c r="L571" s="45" t="s">
        <v>192</v>
      </c>
      <c r="M571" s="45">
        <v>9.9</v>
      </c>
      <c r="N571" s="45">
        <v>2</v>
      </c>
      <c r="O571" s="45">
        <v>7.9</v>
      </c>
      <c r="P571" s="45">
        <v>0</v>
      </c>
      <c r="Q571" s="45">
        <v>0</v>
      </c>
      <c r="R571" s="45">
        <f t="shared" si="149"/>
        <v>9.9</v>
      </c>
    </row>
    <row r="572" spans="1:18" s="81" customFormat="1" ht="31.5" x14ac:dyDescent="0.25">
      <c r="A572" s="27" t="s">
        <v>996</v>
      </c>
      <c r="B572" s="59" t="s">
        <v>1001</v>
      </c>
      <c r="C572" s="53" t="s">
        <v>1002</v>
      </c>
      <c r="D572" s="44">
        <v>2021</v>
      </c>
      <c r="E572" s="44">
        <v>2022</v>
      </c>
      <c r="F572" s="45" t="s">
        <v>192</v>
      </c>
      <c r="G572" s="45">
        <v>14.785</v>
      </c>
      <c r="H572" s="45">
        <v>0</v>
      </c>
      <c r="I572" s="45">
        <v>14.484</v>
      </c>
      <c r="J572" s="45">
        <v>0</v>
      </c>
      <c r="K572" s="45">
        <v>0.30099999999999999</v>
      </c>
      <c r="L572" s="45" t="s">
        <v>192</v>
      </c>
      <c r="M572" s="45">
        <v>14.785</v>
      </c>
      <c r="N572" s="45">
        <v>1.45</v>
      </c>
      <c r="O572" s="45">
        <v>13.335000000000001</v>
      </c>
      <c r="P572" s="45">
        <v>0</v>
      </c>
      <c r="Q572" s="45">
        <v>0</v>
      </c>
      <c r="R572" s="45">
        <f t="shared" si="149"/>
        <v>14.785</v>
      </c>
    </row>
    <row r="573" spans="1:18" s="81" customFormat="1" ht="31.5" x14ac:dyDescent="0.25">
      <c r="A573" s="27" t="s">
        <v>996</v>
      </c>
      <c r="B573" s="59" t="s">
        <v>1003</v>
      </c>
      <c r="C573" s="33" t="s">
        <v>1004</v>
      </c>
      <c r="D573" s="31">
        <v>2020</v>
      </c>
      <c r="E573" s="31">
        <v>2022</v>
      </c>
      <c r="F573" s="45" t="s">
        <v>192</v>
      </c>
      <c r="G573" s="45">
        <v>14.785</v>
      </c>
      <c r="H573" s="45">
        <v>0</v>
      </c>
      <c r="I573" s="45">
        <v>14.574999999999999</v>
      </c>
      <c r="J573" s="45">
        <v>0</v>
      </c>
      <c r="K573" s="45">
        <v>0.21</v>
      </c>
      <c r="L573" s="45" t="s">
        <v>192</v>
      </c>
      <c r="M573" s="45">
        <v>13.635</v>
      </c>
      <c r="N573" s="45">
        <v>7</v>
      </c>
      <c r="O573" s="45">
        <v>6.6349999999999998</v>
      </c>
      <c r="P573" s="45">
        <v>0</v>
      </c>
      <c r="Q573" s="45">
        <v>0</v>
      </c>
      <c r="R573" s="45">
        <f t="shared" si="149"/>
        <v>13.635</v>
      </c>
    </row>
    <row r="574" spans="1:18" s="81" customFormat="1" x14ac:dyDescent="0.25">
      <c r="A574" s="21" t="s">
        <v>1005</v>
      </c>
      <c r="B574" s="22" t="s">
        <v>275</v>
      </c>
      <c r="C574" s="62" t="s">
        <v>191</v>
      </c>
      <c r="D574" s="42" t="s">
        <v>192</v>
      </c>
      <c r="E574" s="42" t="s">
        <v>192</v>
      </c>
      <c r="F574" s="56">
        <v>0</v>
      </c>
      <c r="G574" s="56">
        <v>0</v>
      </c>
      <c r="H574" s="56">
        <v>0</v>
      </c>
      <c r="I574" s="56">
        <v>0</v>
      </c>
      <c r="J574" s="56">
        <v>0</v>
      </c>
      <c r="K574" s="56">
        <v>0</v>
      </c>
      <c r="L574" s="56" t="s">
        <v>192</v>
      </c>
      <c r="M574" s="56">
        <v>0</v>
      </c>
      <c r="N574" s="56">
        <v>0</v>
      </c>
      <c r="O574" s="56">
        <v>0</v>
      </c>
      <c r="P574" s="56">
        <v>0</v>
      </c>
      <c r="Q574" s="56">
        <v>0</v>
      </c>
      <c r="R574" s="56">
        <v>0</v>
      </c>
    </row>
    <row r="575" spans="1:18" x14ac:dyDescent="0.25">
      <c r="A575" s="21" t="s">
        <v>1006</v>
      </c>
      <c r="B575" s="22" t="s">
        <v>289</v>
      </c>
      <c r="C575" s="62" t="s">
        <v>191</v>
      </c>
      <c r="D575" s="42" t="s">
        <v>192</v>
      </c>
      <c r="E575" s="42" t="s">
        <v>192</v>
      </c>
      <c r="F575" s="56">
        <f t="shared" ref="F575:K575" si="150">SUM(F576:F577)</f>
        <v>0</v>
      </c>
      <c r="G575" s="56">
        <f t="shared" si="150"/>
        <v>20.463999999999999</v>
      </c>
      <c r="H575" s="56">
        <f t="shared" si="150"/>
        <v>1.4470000000000001</v>
      </c>
      <c r="I575" s="56">
        <f t="shared" si="150"/>
        <v>18.346</v>
      </c>
      <c r="J575" s="56">
        <f t="shared" si="150"/>
        <v>0</v>
      </c>
      <c r="K575" s="56">
        <f t="shared" si="150"/>
        <v>0.67100000000000004</v>
      </c>
      <c r="L575" s="56" t="s">
        <v>192</v>
      </c>
      <c r="M575" s="56">
        <f t="shared" ref="M575:O575" si="151">SUM(M576:M577)</f>
        <v>19.061</v>
      </c>
      <c r="N575" s="56">
        <f t="shared" si="151"/>
        <v>12.061</v>
      </c>
      <c r="O575" s="56">
        <f t="shared" si="151"/>
        <v>7</v>
      </c>
      <c r="P575" s="56">
        <f t="shared" ref="P575" si="152">SUM(P576:P577)</f>
        <v>0</v>
      </c>
      <c r="Q575" s="56">
        <f t="shared" ref="Q575:R575" si="153">SUM(Q576:Q577)</f>
        <v>0</v>
      </c>
      <c r="R575" s="56">
        <f t="shared" si="153"/>
        <v>19.061</v>
      </c>
    </row>
    <row r="576" spans="1:18" s="81" customFormat="1" ht="47.25" x14ac:dyDescent="0.25">
      <c r="A576" s="27" t="s">
        <v>1006</v>
      </c>
      <c r="B576" s="64" t="s">
        <v>1007</v>
      </c>
      <c r="C576" s="53" t="s">
        <v>1008</v>
      </c>
      <c r="D576" s="31">
        <v>2022</v>
      </c>
      <c r="E576" s="31">
        <v>2022</v>
      </c>
      <c r="F576" s="45" t="s">
        <v>192</v>
      </c>
      <c r="G576" s="45">
        <v>7</v>
      </c>
      <c r="H576" s="45">
        <v>0</v>
      </c>
      <c r="I576" s="45">
        <v>6.6989999999999998</v>
      </c>
      <c r="J576" s="45">
        <v>0</v>
      </c>
      <c r="K576" s="45">
        <v>0.30099999999999999</v>
      </c>
      <c r="L576" s="45" t="s">
        <v>192</v>
      </c>
      <c r="M576" s="45">
        <v>7</v>
      </c>
      <c r="N576" s="45">
        <v>0</v>
      </c>
      <c r="O576" s="45">
        <v>7</v>
      </c>
      <c r="P576" s="45">
        <v>0</v>
      </c>
      <c r="Q576" s="45">
        <v>0</v>
      </c>
      <c r="R576" s="45">
        <f t="shared" ref="R576:R577" si="154">SUM(Q576,P576,O576,N576,)</f>
        <v>7</v>
      </c>
    </row>
    <row r="577" spans="1:18" s="81" customFormat="1" ht="31.5" x14ac:dyDescent="0.25">
      <c r="A577" s="27" t="s">
        <v>1006</v>
      </c>
      <c r="B577" s="64" t="s">
        <v>1009</v>
      </c>
      <c r="C577" s="53" t="s">
        <v>1010</v>
      </c>
      <c r="D577" s="31">
        <v>2020</v>
      </c>
      <c r="E577" s="31">
        <v>2021</v>
      </c>
      <c r="F577" s="45" t="s">
        <v>192</v>
      </c>
      <c r="G577" s="45">
        <v>13.464</v>
      </c>
      <c r="H577" s="45">
        <v>1.4470000000000001</v>
      </c>
      <c r="I577" s="45">
        <v>11.647</v>
      </c>
      <c r="J577" s="45">
        <v>0</v>
      </c>
      <c r="K577" s="45">
        <v>0.37</v>
      </c>
      <c r="L577" s="45" t="s">
        <v>192</v>
      </c>
      <c r="M577" s="45">
        <v>12.061</v>
      </c>
      <c r="N577" s="45">
        <v>12.061</v>
      </c>
      <c r="O577" s="45">
        <v>0</v>
      </c>
      <c r="P577" s="45">
        <v>0</v>
      </c>
      <c r="Q577" s="45">
        <v>0</v>
      </c>
      <c r="R577" s="45">
        <f t="shared" si="154"/>
        <v>12.061</v>
      </c>
    </row>
    <row r="578" spans="1:18" s="81" customFormat="1" ht="31.5" x14ac:dyDescent="0.25">
      <c r="A578" s="21" t="s">
        <v>1011</v>
      </c>
      <c r="B578" s="22" t="s">
        <v>297</v>
      </c>
      <c r="C578" s="62" t="s">
        <v>191</v>
      </c>
      <c r="D578" s="42" t="s">
        <v>192</v>
      </c>
      <c r="E578" s="42" t="s">
        <v>192</v>
      </c>
      <c r="F578" s="56">
        <f t="shared" ref="F578:M578" si="155">SUM(F579:F592)</f>
        <v>0</v>
      </c>
      <c r="G578" s="56">
        <f t="shared" si="155"/>
        <v>354.57771876000004</v>
      </c>
      <c r="H578" s="56">
        <f t="shared" si="155"/>
        <v>31.457999999999998</v>
      </c>
      <c r="I578" s="56">
        <f t="shared" si="155"/>
        <v>163.22535588</v>
      </c>
      <c r="J578" s="56">
        <f t="shared" si="155"/>
        <v>149.68580115</v>
      </c>
      <c r="K578" s="56">
        <f t="shared" si="155"/>
        <v>10.20856173</v>
      </c>
      <c r="L578" s="56" t="s">
        <v>192</v>
      </c>
      <c r="M578" s="56">
        <f t="shared" si="155"/>
        <v>290.13886014000002</v>
      </c>
      <c r="N578" s="56">
        <f t="shared" ref="N578:O578" si="156">SUM(N579:N592)</f>
        <v>28.798179700000002</v>
      </c>
      <c r="O578" s="56">
        <f t="shared" si="156"/>
        <v>26.962859090000002</v>
      </c>
      <c r="P578" s="56">
        <f t="shared" ref="P578:R578" si="157">SUM(P579:P592)</f>
        <v>27.5</v>
      </c>
      <c r="Q578" s="56">
        <f t="shared" si="157"/>
        <v>1.4</v>
      </c>
      <c r="R578" s="56">
        <f t="shared" si="157"/>
        <v>84.661038790000006</v>
      </c>
    </row>
    <row r="579" spans="1:18" s="81" customFormat="1" ht="31.5" x14ac:dyDescent="0.25">
      <c r="A579" s="27" t="s">
        <v>1011</v>
      </c>
      <c r="B579" s="64" t="s">
        <v>1012</v>
      </c>
      <c r="C579" s="33" t="s">
        <v>1013</v>
      </c>
      <c r="D579" s="31">
        <v>2020</v>
      </c>
      <c r="E579" s="31">
        <v>2021</v>
      </c>
      <c r="F579" s="45" t="s">
        <v>192</v>
      </c>
      <c r="G579" s="45">
        <v>4.2287651899999998</v>
      </c>
      <c r="H579" s="45">
        <v>0</v>
      </c>
      <c r="I579" s="45">
        <v>4.1537651899999997</v>
      </c>
      <c r="J579" s="45">
        <v>0</v>
      </c>
      <c r="K579" s="45">
        <v>7.4999999999999997E-2</v>
      </c>
      <c r="L579" s="45" t="s">
        <v>192</v>
      </c>
      <c r="M579" s="45">
        <v>0</v>
      </c>
      <c r="N579" s="45">
        <v>0</v>
      </c>
      <c r="O579" s="45">
        <v>0</v>
      </c>
      <c r="P579" s="45">
        <v>0</v>
      </c>
      <c r="Q579" s="45">
        <v>0</v>
      </c>
      <c r="R579" s="45">
        <f t="shared" ref="R579:R592" si="158">SUM(Q579,P579,O579,N579,)</f>
        <v>0</v>
      </c>
    </row>
    <row r="580" spans="1:18" s="81" customFormat="1" ht="31.5" x14ac:dyDescent="0.25">
      <c r="A580" s="27" t="s">
        <v>1011</v>
      </c>
      <c r="B580" s="64" t="s">
        <v>1014</v>
      </c>
      <c r="C580" s="33" t="s">
        <v>1015</v>
      </c>
      <c r="D580" s="31">
        <v>2023</v>
      </c>
      <c r="E580" s="31" t="s">
        <v>192</v>
      </c>
      <c r="F580" s="45" t="s">
        <v>192</v>
      </c>
      <c r="G580" s="45">
        <v>46.638139219999999</v>
      </c>
      <c r="H580" s="45">
        <v>0</v>
      </c>
      <c r="I580" s="45">
        <v>35.172139219999998</v>
      </c>
      <c r="J580" s="45">
        <v>9.2799999999999994</v>
      </c>
      <c r="K580" s="45">
        <v>2.1859999999999999</v>
      </c>
      <c r="L580" s="45" t="s">
        <v>192</v>
      </c>
      <c r="M580" s="45">
        <v>46.638139219999999</v>
      </c>
      <c r="N580" s="45">
        <v>0</v>
      </c>
      <c r="O580" s="45">
        <v>0</v>
      </c>
      <c r="P580" s="45">
        <v>0</v>
      </c>
      <c r="Q580" s="45">
        <v>0</v>
      </c>
      <c r="R580" s="45">
        <f t="shared" si="158"/>
        <v>0</v>
      </c>
    </row>
    <row r="581" spans="1:18" ht="31.5" x14ac:dyDescent="0.25">
      <c r="A581" s="27" t="s">
        <v>1011</v>
      </c>
      <c r="B581" s="64" t="s">
        <v>1016</v>
      </c>
      <c r="C581" s="33" t="s">
        <v>1017</v>
      </c>
      <c r="D581" s="31">
        <v>2021</v>
      </c>
      <c r="E581" s="31">
        <v>2022</v>
      </c>
      <c r="F581" s="45" t="s">
        <v>192</v>
      </c>
      <c r="G581" s="45">
        <v>0.88</v>
      </c>
      <c r="H581" s="45">
        <v>0</v>
      </c>
      <c r="I581" s="45">
        <v>0.85</v>
      </c>
      <c r="J581" s="45">
        <v>0</v>
      </c>
      <c r="K581" s="45">
        <v>0.03</v>
      </c>
      <c r="L581" s="45" t="s">
        <v>192</v>
      </c>
      <c r="M581" s="45">
        <v>0.88</v>
      </c>
      <c r="N581" s="45">
        <v>0.88</v>
      </c>
      <c r="O581" s="45">
        <v>0</v>
      </c>
      <c r="P581" s="45">
        <v>0</v>
      </c>
      <c r="Q581" s="45">
        <v>0</v>
      </c>
      <c r="R581" s="45">
        <f t="shared" si="158"/>
        <v>0.88</v>
      </c>
    </row>
    <row r="582" spans="1:18" s="81" customFormat="1" ht="31.5" x14ac:dyDescent="0.25">
      <c r="A582" s="27" t="s">
        <v>1011</v>
      </c>
      <c r="B582" s="64" t="s">
        <v>1018</v>
      </c>
      <c r="C582" s="33" t="s">
        <v>1019</v>
      </c>
      <c r="D582" s="31">
        <v>2022</v>
      </c>
      <c r="E582" s="31">
        <v>2024</v>
      </c>
      <c r="F582" s="45" t="s">
        <v>192</v>
      </c>
      <c r="G582" s="45">
        <v>28.75</v>
      </c>
      <c r="H582" s="45">
        <v>3.75</v>
      </c>
      <c r="I582" s="45">
        <v>23.824999999999999</v>
      </c>
      <c r="J582" s="45">
        <v>0</v>
      </c>
      <c r="K582" s="45">
        <v>1.175</v>
      </c>
      <c r="L582" s="45" t="s">
        <v>192</v>
      </c>
      <c r="M582" s="45">
        <v>28.75</v>
      </c>
      <c r="N582" s="45">
        <v>0</v>
      </c>
      <c r="O582" s="45">
        <v>3.75</v>
      </c>
      <c r="P582" s="45">
        <v>25</v>
      </c>
      <c r="Q582" s="45">
        <v>0</v>
      </c>
      <c r="R582" s="45">
        <f t="shared" si="158"/>
        <v>28.75</v>
      </c>
    </row>
    <row r="583" spans="1:18" s="81" customFormat="1" ht="31.5" x14ac:dyDescent="0.25">
      <c r="A583" s="27" t="s">
        <v>1011</v>
      </c>
      <c r="B583" s="64" t="s">
        <v>1020</v>
      </c>
      <c r="C583" s="53" t="s">
        <v>1021</v>
      </c>
      <c r="D583" s="31">
        <v>2019</v>
      </c>
      <c r="E583" s="31">
        <v>2028</v>
      </c>
      <c r="F583" s="45" t="s">
        <v>192</v>
      </c>
      <c r="G583" s="45">
        <v>72.3</v>
      </c>
      <c r="H583" s="45">
        <v>1.85</v>
      </c>
      <c r="I583" s="45">
        <v>9.2621783700000009</v>
      </c>
      <c r="J583" s="45">
        <v>59.51782163</v>
      </c>
      <c r="K583" s="45">
        <v>1.67</v>
      </c>
      <c r="L583" s="45" t="s">
        <v>192</v>
      </c>
      <c r="M583" s="45">
        <v>62.814704879999994</v>
      </c>
      <c r="N583" s="45">
        <v>0</v>
      </c>
      <c r="O583" s="45">
        <v>0</v>
      </c>
      <c r="P583" s="45">
        <v>0</v>
      </c>
      <c r="Q583" s="45">
        <v>0</v>
      </c>
      <c r="R583" s="45">
        <f t="shared" si="158"/>
        <v>0</v>
      </c>
    </row>
    <row r="584" spans="1:18" ht="31.5" x14ac:dyDescent="0.25">
      <c r="A584" s="27" t="s">
        <v>1011</v>
      </c>
      <c r="B584" s="64" t="s">
        <v>1022</v>
      </c>
      <c r="C584" s="53" t="s">
        <v>1023</v>
      </c>
      <c r="D584" s="31">
        <v>2019</v>
      </c>
      <c r="E584" s="31">
        <v>2021</v>
      </c>
      <c r="F584" s="45" t="s">
        <v>192</v>
      </c>
      <c r="G584" s="45">
        <v>28.429824410000002</v>
      </c>
      <c r="H584" s="45">
        <v>0</v>
      </c>
      <c r="I584" s="45">
        <v>26.564824410000003</v>
      </c>
      <c r="J584" s="45">
        <v>0</v>
      </c>
      <c r="K584" s="45">
        <v>1.865</v>
      </c>
      <c r="L584" s="45" t="s">
        <v>192</v>
      </c>
      <c r="M584" s="45">
        <v>0</v>
      </c>
      <c r="N584" s="45">
        <v>0</v>
      </c>
      <c r="O584" s="45">
        <v>0</v>
      </c>
      <c r="P584" s="45">
        <v>0</v>
      </c>
      <c r="Q584" s="45">
        <v>0</v>
      </c>
      <c r="R584" s="45">
        <f t="shared" si="158"/>
        <v>0</v>
      </c>
    </row>
    <row r="585" spans="1:18" ht="47.25" x14ac:dyDescent="0.25">
      <c r="A585" s="27" t="s">
        <v>1011</v>
      </c>
      <c r="B585" s="64" t="s">
        <v>1024</v>
      </c>
      <c r="C585" s="53" t="s">
        <v>1025</v>
      </c>
      <c r="D585" s="31">
        <v>2019</v>
      </c>
      <c r="E585" s="31">
        <v>2022</v>
      </c>
      <c r="F585" s="45" t="s">
        <v>192</v>
      </c>
      <c r="G585" s="45">
        <v>18.705642320000003</v>
      </c>
      <c r="H585" s="45">
        <v>1.863</v>
      </c>
      <c r="I585" s="45">
        <v>16.252092320000003</v>
      </c>
      <c r="J585" s="45">
        <v>0</v>
      </c>
      <c r="K585" s="45">
        <v>0.59055000000000002</v>
      </c>
      <c r="L585" s="45" t="s">
        <v>192</v>
      </c>
      <c r="M585" s="45">
        <v>8.9668900000000011</v>
      </c>
      <c r="N585" s="45">
        <v>8.9668900000000011</v>
      </c>
      <c r="O585" s="45">
        <v>0</v>
      </c>
      <c r="P585" s="45">
        <v>0</v>
      </c>
      <c r="Q585" s="45">
        <v>0</v>
      </c>
      <c r="R585" s="45">
        <f t="shared" si="158"/>
        <v>8.9668900000000011</v>
      </c>
    </row>
    <row r="586" spans="1:18" ht="31.5" x14ac:dyDescent="0.25">
      <c r="A586" s="27" t="s">
        <v>1011</v>
      </c>
      <c r="B586" s="64" t="s">
        <v>1026</v>
      </c>
      <c r="C586" s="53" t="s">
        <v>1027</v>
      </c>
      <c r="D586" s="31">
        <v>2019</v>
      </c>
      <c r="E586" s="31">
        <v>2020</v>
      </c>
      <c r="F586" s="45" t="s">
        <v>192</v>
      </c>
      <c r="G586" s="45">
        <v>3.1121988299999996</v>
      </c>
      <c r="H586" s="45">
        <v>0</v>
      </c>
      <c r="I586" s="45">
        <v>3.1121988299999996</v>
      </c>
      <c r="J586" s="45">
        <v>0</v>
      </c>
      <c r="K586" s="45">
        <v>0</v>
      </c>
      <c r="L586" s="45" t="s">
        <v>192</v>
      </c>
      <c r="M586" s="45">
        <v>0</v>
      </c>
      <c r="N586" s="45">
        <v>0</v>
      </c>
      <c r="O586" s="45">
        <v>0</v>
      </c>
      <c r="P586" s="45">
        <v>0</v>
      </c>
      <c r="Q586" s="45">
        <v>0</v>
      </c>
      <c r="R586" s="45">
        <f t="shared" si="158"/>
        <v>0</v>
      </c>
    </row>
    <row r="587" spans="1:18" ht="31.5" x14ac:dyDescent="0.25">
      <c r="A587" s="27" t="s">
        <v>1011</v>
      </c>
      <c r="B587" s="64" t="s">
        <v>1028</v>
      </c>
      <c r="C587" s="53" t="s">
        <v>1029</v>
      </c>
      <c r="D587" s="31">
        <v>2019</v>
      </c>
      <c r="E587" s="31">
        <v>2031</v>
      </c>
      <c r="F587" s="45" t="s">
        <v>192</v>
      </c>
      <c r="G587" s="45">
        <v>98.734999999999999</v>
      </c>
      <c r="H587" s="45">
        <v>0</v>
      </c>
      <c r="I587" s="45">
        <v>25.209226040000004</v>
      </c>
      <c r="J587" s="45">
        <v>71.084262229999993</v>
      </c>
      <c r="K587" s="45">
        <v>2.4415117300000002</v>
      </c>
      <c r="L587" s="45" t="s">
        <v>192</v>
      </c>
      <c r="M587" s="45">
        <v>89.290977249999997</v>
      </c>
      <c r="N587" s="45">
        <v>2.266</v>
      </c>
      <c r="O587" s="45">
        <v>0</v>
      </c>
      <c r="P587" s="45">
        <v>0</v>
      </c>
      <c r="Q587" s="45">
        <v>0</v>
      </c>
      <c r="R587" s="45">
        <f t="shared" si="158"/>
        <v>2.266</v>
      </c>
    </row>
    <row r="588" spans="1:18" x14ac:dyDescent="0.25">
      <c r="A588" s="27" t="s">
        <v>1011</v>
      </c>
      <c r="B588" s="64" t="s">
        <v>1030</v>
      </c>
      <c r="C588" s="53" t="s">
        <v>1031</v>
      </c>
      <c r="D588" s="31">
        <v>2020</v>
      </c>
      <c r="E588" s="31">
        <v>2022</v>
      </c>
      <c r="F588" s="45" t="s">
        <v>192</v>
      </c>
      <c r="G588" s="45">
        <v>12.29696682</v>
      </c>
      <c r="H588" s="45">
        <v>0</v>
      </c>
      <c r="I588" s="45">
        <v>2.3177495300000004</v>
      </c>
      <c r="J588" s="45">
        <v>9.8037172899999998</v>
      </c>
      <c r="K588" s="45">
        <v>0.17550000000000002</v>
      </c>
      <c r="L588" s="45" t="s">
        <v>192</v>
      </c>
      <c r="M588" s="45">
        <v>12.29696682</v>
      </c>
      <c r="N588" s="45">
        <v>5.0452896999999997</v>
      </c>
      <c r="O588" s="45">
        <v>7.2516771200000001</v>
      </c>
      <c r="P588" s="45">
        <v>0</v>
      </c>
      <c r="Q588" s="45">
        <v>0</v>
      </c>
      <c r="R588" s="45">
        <f t="shared" si="158"/>
        <v>12.29696682</v>
      </c>
    </row>
    <row r="589" spans="1:18" ht="31.5" x14ac:dyDescent="0.25">
      <c r="A589" s="27" t="s">
        <v>1011</v>
      </c>
      <c r="B589" s="64" t="s">
        <v>1032</v>
      </c>
      <c r="C589" s="53" t="s">
        <v>1033</v>
      </c>
      <c r="D589" s="31">
        <v>2024</v>
      </c>
      <c r="E589" s="31">
        <v>2024</v>
      </c>
      <c r="F589" s="45" t="s">
        <v>192</v>
      </c>
      <c r="G589" s="45">
        <v>1.4</v>
      </c>
      <c r="H589" s="45">
        <v>0</v>
      </c>
      <c r="I589" s="45">
        <v>1.4</v>
      </c>
      <c r="J589" s="45">
        <v>0</v>
      </c>
      <c r="K589" s="45">
        <v>0</v>
      </c>
      <c r="L589" s="45" t="s">
        <v>192</v>
      </c>
      <c r="M589" s="45">
        <v>1.4</v>
      </c>
      <c r="N589" s="45">
        <v>0</v>
      </c>
      <c r="O589" s="45">
        <v>0</v>
      </c>
      <c r="P589" s="45">
        <v>0</v>
      </c>
      <c r="Q589" s="45">
        <v>1.4</v>
      </c>
      <c r="R589" s="45">
        <f t="shared" si="158"/>
        <v>1.4</v>
      </c>
    </row>
    <row r="590" spans="1:18" x14ac:dyDescent="0.25">
      <c r="A590" s="27" t="s">
        <v>1011</v>
      </c>
      <c r="B590" s="64" t="s">
        <v>2536</v>
      </c>
      <c r="C590" s="53" t="s">
        <v>2537</v>
      </c>
      <c r="D590" s="44">
        <v>2023</v>
      </c>
      <c r="E590" s="44">
        <v>2026</v>
      </c>
      <c r="F590" s="45" t="s">
        <v>192</v>
      </c>
      <c r="G590" s="45">
        <v>11.5</v>
      </c>
      <c r="H590" s="45">
        <v>0</v>
      </c>
      <c r="I590" s="45">
        <v>11.5</v>
      </c>
      <c r="J590" s="45">
        <v>0</v>
      </c>
      <c r="K590" s="45">
        <v>0</v>
      </c>
      <c r="L590" s="45" t="s">
        <v>192</v>
      </c>
      <c r="M590" s="45">
        <v>11.5</v>
      </c>
      <c r="N590" s="45">
        <v>0</v>
      </c>
      <c r="O590" s="45">
        <v>0</v>
      </c>
      <c r="P590" s="45">
        <v>2.5</v>
      </c>
      <c r="Q590" s="45">
        <v>0</v>
      </c>
      <c r="R590" s="45">
        <f t="shared" si="158"/>
        <v>2.5</v>
      </c>
    </row>
    <row r="591" spans="1:18" ht="31.5" x14ac:dyDescent="0.25">
      <c r="A591" s="27" t="s">
        <v>1011</v>
      </c>
      <c r="B591" s="64" t="s">
        <v>2538</v>
      </c>
      <c r="C591" s="53" t="s">
        <v>2539</v>
      </c>
      <c r="D591" s="44">
        <v>2022</v>
      </c>
      <c r="E591" s="44">
        <v>2022</v>
      </c>
      <c r="F591" s="45" t="s">
        <v>192</v>
      </c>
      <c r="G591" s="45">
        <v>3.6061819700000002</v>
      </c>
      <c r="H591" s="45">
        <v>0</v>
      </c>
      <c r="I591" s="45">
        <v>3.6061819700000002</v>
      </c>
      <c r="J591" s="45">
        <v>0</v>
      </c>
      <c r="K591" s="45">
        <v>0</v>
      </c>
      <c r="L591" s="45" t="s">
        <v>192</v>
      </c>
      <c r="M591" s="45">
        <v>3.6061819700000002</v>
      </c>
      <c r="N591" s="45">
        <v>0</v>
      </c>
      <c r="O591" s="45">
        <v>3.6061819700000002</v>
      </c>
      <c r="P591" s="45">
        <v>0</v>
      </c>
      <c r="Q591" s="45">
        <v>0</v>
      </c>
      <c r="R591" s="45">
        <f t="shared" si="158"/>
        <v>3.6061819700000002</v>
      </c>
    </row>
    <row r="592" spans="1:18" x14ac:dyDescent="0.25">
      <c r="A592" s="27" t="s">
        <v>1011</v>
      </c>
      <c r="B592" s="64" t="s">
        <v>3557</v>
      </c>
      <c r="C592" s="33" t="s">
        <v>1034</v>
      </c>
      <c r="D592" s="31">
        <v>2021</v>
      </c>
      <c r="E592" s="31">
        <v>2022</v>
      </c>
      <c r="F592" s="45" t="s">
        <v>192</v>
      </c>
      <c r="G592" s="45">
        <v>23.995000000000001</v>
      </c>
      <c r="H592" s="45">
        <v>23.995000000000001</v>
      </c>
      <c r="I592" s="45">
        <v>0</v>
      </c>
      <c r="J592" s="45">
        <v>0</v>
      </c>
      <c r="K592" s="45">
        <v>0</v>
      </c>
      <c r="L592" s="45" t="s">
        <v>192</v>
      </c>
      <c r="M592" s="45">
        <v>23.995000000000001</v>
      </c>
      <c r="N592" s="45">
        <v>11.64</v>
      </c>
      <c r="O592" s="45">
        <v>12.355</v>
      </c>
      <c r="P592" s="45">
        <v>0</v>
      </c>
      <c r="Q592" s="45">
        <v>0</v>
      </c>
      <c r="R592" s="45">
        <f t="shared" si="158"/>
        <v>23.995000000000001</v>
      </c>
    </row>
    <row r="593" spans="1:18" ht="31.5" x14ac:dyDescent="0.25">
      <c r="A593" s="21" t="s">
        <v>119</v>
      </c>
      <c r="B593" s="22" t="s">
        <v>330</v>
      </c>
      <c r="C593" s="62" t="s">
        <v>191</v>
      </c>
      <c r="D593" s="42" t="s">
        <v>192</v>
      </c>
      <c r="E593" s="42" t="s">
        <v>192</v>
      </c>
      <c r="F593" s="56">
        <f t="shared" ref="F593:K593" si="159">F594+F602+F603+F604</f>
        <v>0</v>
      </c>
      <c r="G593" s="56">
        <f t="shared" si="159"/>
        <v>1176.623407675</v>
      </c>
      <c r="H593" s="56">
        <f t="shared" si="159"/>
        <v>30.960508540000003</v>
      </c>
      <c r="I593" s="56">
        <f t="shared" si="159"/>
        <v>791.31913795499986</v>
      </c>
      <c r="J593" s="56">
        <f t="shared" si="159"/>
        <v>319.25154012000002</v>
      </c>
      <c r="K593" s="56">
        <f t="shared" si="159"/>
        <v>35.092221060000007</v>
      </c>
      <c r="L593" s="56" t="s">
        <v>192</v>
      </c>
      <c r="M593" s="56">
        <f t="shared" ref="M593:O593" si="160">M594+M602+M603+M604</f>
        <v>878.95615447499995</v>
      </c>
      <c r="N593" s="56">
        <f t="shared" si="160"/>
        <v>234.64551292000002</v>
      </c>
      <c r="O593" s="56">
        <f t="shared" si="160"/>
        <v>163.56268710000001</v>
      </c>
      <c r="P593" s="56">
        <f t="shared" ref="P593" si="161">P594+P602+P603+P604</f>
        <v>84.878579649999992</v>
      </c>
      <c r="Q593" s="56">
        <f t="shared" ref="Q593:R593" si="162">Q594+Q602+Q603+Q604</f>
        <v>112.944</v>
      </c>
      <c r="R593" s="56">
        <f t="shared" si="162"/>
        <v>596.03077967000002</v>
      </c>
    </row>
    <row r="594" spans="1:18" ht="47.25" x14ac:dyDescent="0.25">
      <c r="A594" s="21" t="s">
        <v>1035</v>
      </c>
      <c r="B594" s="22" t="s">
        <v>332</v>
      </c>
      <c r="C594" s="62" t="s">
        <v>191</v>
      </c>
      <c r="D594" s="42" t="s">
        <v>192</v>
      </c>
      <c r="E594" s="42" t="s">
        <v>192</v>
      </c>
      <c r="F594" s="56">
        <f t="shared" ref="F594:K594" si="163">SUM(F595:F601)</f>
        <v>0</v>
      </c>
      <c r="G594" s="56">
        <f t="shared" si="163"/>
        <v>233.57559822999988</v>
      </c>
      <c r="H594" s="56">
        <f t="shared" si="163"/>
        <v>11.085000000000001</v>
      </c>
      <c r="I594" s="56">
        <f t="shared" si="163"/>
        <v>134.1917656599999</v>
      </c>
      <c r="J594" s="56">
        <f t="shared" si="163"/>
        <v>83.133648000000008</v>
      </c>
      <c r="K594" s="56">
        <f t="shared" si="163"/>
        <v>5.1651845699999992</v>
      </c>
      <c r="L594" s="56" t="s">
        <v>192</v>
      </c>
      <c r="M594" s="56">
        <f t="shared" ref="M594" si="164">SUM(M595:M601)</f>
        <v>92.341377399999999</v>
      </c>
      <c r="N594" s="56">
        <f t="shared" ref="N594:O594" si="165">SUM(N595:N601)</f>
        <v>2.9653772699999998</v>
      </c>
      <c r="O594" s="56">
        <f t="shared" si="165"/>
        <v>89.376000129999994</v>
      </c>
      <c r="P594" s="56">
        <f t="shared" ref="P594" si="166">SUM(P595:P601)</f>
        <v>0</v>
      </c>
      <c r="Q594" s="56">
        <f t="shared" ref="Q594:R594" si="167">SUM(Q595:Q601)</f>
        <v>0</v>
      </c>
      <c r="R594" s="56">
        <f t="shared" si="167"/>
        <v>92.341377399999999</v>
      </c>
    </row>
    <row r="595" spans="1:18" x14ac:dyDescent="0.25">
      <c r="A595" s="27" t="s">
        <v>1035</v>
      </c>
      <c r="B595" s="43" t="s">
        <v>1036</v>
      </c>
      <c r="C595" s="35" t="s">
        <v>1037</v>
      </c>
      <c r="D595" s="31">
        <v>2016</v>
      </c>
      <c r="E595" s="31">
        <v>2020</v>
      </c>
      <c r="F595" s="45" t="s">
        <v>192</v>
      </c>
      <c r="G595" s="45">
        <v>116.3557113899999</v>
      </c>
      <c r="H595" s="45">
        <v>1.085</v>
      </c>
      <c r="I595" s="45">
        <v>39.110711389999892</v>
      </c>
      <c r="J595" s="45">
        <v>75.410000000000011</v>
      </c>
      <c r="K595" s="45">
        <v>0.75</v>
      </c>
      <c r="L595" s="45" t="s">
        <v>192</v>
      </c>
      <c r="M595" s="45">
        <v>0</v>
      </c>
      <c r="N595" s="45">
        <v>0</v>
      </c>
      <c r="O595" s="45">
        <v>0</v>
      </c>
      <c r="P595" s="45">
        <v>0</v>
      </c>
      <c r="Q595" s="45">
        <v>0</v>
      </c>
      <c r="R595" s="45">
        <f t="shared" ref="R595:R601" si="168">SUM(Q595,P595,O595,N595,)</f>
        <v>0</v>
      </c>
    </row>
    <row r="596" spans="1:18" x14ac:dyDescent="0.25">
      <c r="A596" s="27" t="s">
        <v>1035</v>
      </c>
      <c r="B596" s="43" t="s">
        <v>1038</v>
      </c>
      <c r="C596" s="35" t="s">
        <v>1039</v>
      </c>
      <c r="D596" s="31">
        <v>2023</v>
      </c>
      <c r="E596" s="31" t="s">
        <v>192</v>
      </c>
      <c r="F596" s="45" t="s">
        <v>192</v>
      </c>
      <c r="G596" s="45">
        <v>0</v>
      </c>
      <c r="H596" s="45">
        <v>0</v>
      </c>
      <c r="I596" s="45">
        <v>0</v>
      </c>
      <c r="J596" s="45">
        <v>0</v>
      </c>
      <c r="K596" s="45">
        <v>0</v>
      </c>
      <c r="L596" s="45" t="s">
        <v>192</v>
      </c>
      <c r="M596" s="45">
        <v>0</v>
      </c>
      <c r="N596" s="45">
        <v>0</v>
      </c>
      <c r="O596" s="45">
        <v>0</v>
      </c>
      <c r="P596" s="45">
        <v>0</v>
      </c>
      <c r="Q596" s="45">
        <v>0</v>
      </c>
      <c r="R596" s="45">
        <f t="shared" si="168"/>
        <v>0</v>
      </c>
    </row>
    <row r="597" spans="1:18" ht="47.25" x14ac:dyDescent="0.25">
      <c r="A597" s="27" t="s">
        <v>1035</v>
      </c>
      <c r="B597" s="48" t="s">
        <v>2540</v>
      </c>
      <c r="C597" s="33" t="s">
        <v>1040</v>
      </c>
      <c r="D597" s="31">
        <v>2019</v>
      </c>
      <c r="E597" s="31">
        <v>2020</v>
      </c>
      <c r="F597" s="45" t="s">
        <v>192</v>
      </c>
      <c r="G597" s="45">
        <v>12.61547002</v>
      </c>
      <c r="H597" s="45">
        <v>0</v>
      </c>
      <c r="I597" s="45">
        <v>4.3995780200000008</v>
      </c>
      <c r="J597" s="45">
        <v>7.7236479999999998</v>
      </c>
      <c r="K597" s="45">
        <v>0.49224400000000001</v>
      </c>
      <c r="L597" s="45" t="s">
        <v>192</v>
      </c>
      <c r="M597" s="45">
        <v>0</v>
      </c>
      <c r="N597" s="45">
        <v>0</v>
      </c>
      <c r="O597" s="45">
        <v>0</v>
      </c>
      <c r="P597" s="45">
        <v>0</v>
      </c>
      <c r="Q597" s="45">
        <v>0</v>
      </c>
      <c r="R597" s="45">
        <f t="shared" si="168"/>
        <v>0</v>
      </c>
    </row>
    <row r="598" spans="1:18" ht="31.5" x14ac:dyDescent="0.25">
      <c r="A598" s="27" t="s">
        <v>1035</v>
      </c>
      <c r="B598" s="48" t="s">
        <v>1041</v>
      </c>
      <c r="C598" s="33" t="s">
        <v>1042</v>
      </c>
      <c r="D598" s="31">
        <v>2020</v>
      </c>
      <c r="E598" s="31">
        <v>2021</v>
      </c>
      <c r="F598" s="45" t="s">
        <v>192</v>
      </c>
      <c r="G598" s="45">
        <v>3.4044168199999998</v>
      </c>
      <c r="H598" s="45">
        <v>0</v>
      </c>
      <c r="I598" s="45">
        <v>3.2544168199999999</v>
      </c>
      <c r="J598" s="45">
        <v>0</v>
      </c>
      <c r="K598" s="45">
        <v>0.15</v>
      </c>
      <c r="L598" s="45" t="s">
        <v>192</v>
      </c>
      <c r="M598" s="45">
        <v>0</v>
      </c>
      <c r="N598" s="45">
        <v>0</v>
      </c>
      <c r="O598" s="45">
        <v>0</v>
      </c>
      <c r="P598" s="45">
        <v>0</v>
      </c>
      <c r="Q598" s="45">
        <v>0</v>
      </c>
      <c r="R598" s="45">
        <f t="shared" si="168"/>
        <v>0</v>
      </c>
    </row>
    <row r="599" spans="1:18" ht="31.5" x14ac:dyDescent="0.25">
      <c r="A599" s="27" t="s">
        <v>1035</v>
      </c>
      <c r="B599" s="65" t="s">
        <v>1043</v>
      </c>
      <c r="C599" s="33" t="s">
        <v>1044</v>
      </c>
      <c r="D599" s="31">
        <v>2021</v>
      </c>
      <c r="E599" s="31">
        <v>2022</v>
      </c>
      <c r="F599" s="45" t="s">
        <v>192</v>
      </c>
      <c r="G599" s="45">
        <v>1.2</v>
      </c>
      <c r="H599" s="45">
        <v>0</v>
      </c>
      <c r="I599" s="45">
        <v>1.1599999999999999</v>
      </c>
      <c r="J599" s="45">
        <v>0</v>
      </c>
      <c r="K599" s="45">
        <v>0.04</v>
      </c>
      <c r="L599" s="45" t="s">
        <v>192</v>
      </c>
      <c r="M599" s="45">
        <v>1.2</v>
      </c>
      <c r="N599" s="45">
        <v>1.2</v>
      </c>
      <c r="O599" s="45">
        <v>0</v>
      </c>
      <c r="P599" s="45">
        <v>0</v>
      </c>
      <c r="Q599" s="45">
        <v>0</v>
      </c>
      <c r="R599" s="45">
        <f t="shared" si="168"/>
        <v>1.2</v>
      </c>
    </row>
    <row r="600" spans="1:18" x14ac:dyDescent="0.25">
      <c r="A600" s="27" t="s">
        <v>1035</v>
      </c>
      <c r="B600" s="59" t="s">
        <v>1045</v>
      </c>
      <c r="C600" s="53" t="s">
        <v>1046</v>
      </c>
      <c r="D600" s="31">
        <v>2019</v>
      </c>
      <c r="E600" s="31">
        <v>2023</v>
      </c>
      <c r="F600" s="45" t="s">
        <v>192</v>
      </c>
      <c r="G600" s="45">
        <v>100</v>
      </c>
      <c r="H600" s="45">
        <v>10</v>
      </c>
      <c r="I600" s="45">
        <v>86.267059430000003</v>
      </c>
      <c r="J600" s="45">
        <v>0</v>
      </c>
      <c r="K600" s="45">
        <v>3.7329405699999998</v>
      </c>
      <c r="L600" s="45" t="s">
        <v>192</v>
      </c>
      <c r="M600" s="45">
        <v>91.141377399999996</v>
      </c>
      <c r="N600" s="45">
        <v>1.7653772699999999</v>
      </c>
      <c r="O600" s="45">
        <v>89.376000129999994</v>
      </c>
      <c r="P600" s="45">
        <v>0</v>
      </c>
      <c r="Q600" s="45">
        <v>0</v>
      </c>
      <c r="R600" s="45">
        <f t="shared" si="168"/>
        <v>91.141377399999996</v>
      </c>
    </row>
    <row r="601" spans="1:18" x14ac:dyDescent="0.25">
      <c r="A601" s="27" t="s">
        <v>1035</v>
      </c>
      <c r="B601" s="43" t="s">
        <v>1047</v>
      </c>
      <c r="C601" s="35" t="s">
        <v>1048</v>
      </c>
      <c r="D601" s="31">
        <v>2019</v>
      </c>
      <c r="E601" s="31" t="s">
        <v>192</v>
      </c>
      <c r="F601" s="45" t="s">
        <v>192</v>
      </c>
      <c r="G601" s="45">
        <v>0</v>
      </c>
      <c r="H601" s="45">
        <v>0</v>
      </c>
      <c r="I601" s="45">
        <v>0</v>
      </c>
      <c r="J601" s="45">
        <v>0</v>
      </c>
      <c r="K601" s="45">
        <v>0</v>
      </c>
      <c r="L601" s="45" t="s">
        <v>192</v>
      </c>
      <c r="M601" s="45">
        <v>0</v>
      </c>
      <c r="N601" s="45">
        <v>0</v>
      </c>
      <c r="O601" s="45">
        <v>0</v>
      </c>
      <c r="P601" s="45">
        <v>0</v>
      </c>
      <c r="Q601" s="45">
        <v>0</v>
      </c>
      <c r="R601" s="45">
        <f t="shared" si="168"/>
        <v>0</v>
      </c>
    </row>
    <row r="602" spans="1:18" ht="31.5" x14ac:dyDescent="0.25">
      <c r="A602" s="21" t="s">
        <v>1049</v>
      </c>
      <c r="B602" s="22" t="s">
        <v>379</v>
      </c>
      <c r="C602" s="62" t="s">
        <v>191</v>
      </c>
      <c r="D602" s="42" t="s">
        <v>192</v>
      </c>
      <c r="E602" s="42" t="s">
        <v>192</v>
      </c>
      <c r="F602" s="56">
        <v>0</v>
      </c>
      <c r="G602" s="56">
        <v>0</v>
      </c>
      <c r="H602" s="56">
        <v>0</v>
      </c>
      <c r="I602" s="56">
        <v>0</v>
      </c>
      <c r="J602" s="56">
        <v>0</v>
      </c>
      <c r="K602" s="56">
        <v>0</v>
      </c>
      <c r="L602" s="56" t="s">
        <v>192</v>
      </c>
      <c r="M602" s="56">
        <v>0</v>
      </c>
      <c r="N602" s="56">
        <v>0</v>
      </c>
      <c r="O602" s="56">
        <v>0</v>
      </c>
      <c r="P602" s="56">
        <v>0</v>
      </c>
      <c r="Q602" s="56">
        <v>0</v>
      </c>
      <c r="R602" s="56">
        <v>0</v>
      </c>
    </row>
    <row r="603" spans="1:18" ht="31.5" x14ac:dyDescent="0.25">
      <c r="A603" s="21" t="s">
        <v>1050</v>
      </c>
      <c r="B603" s="22" t="s">
        <v>381</v>
      </c>
      <c r="C603" s="62" t="s">
        <v>191</v>
      </c>
      <c r="D603" s="42" t="s">
        <v>192</v>
      </c>
      <c r="E603" s="42" t="s">
        <v>192</v>
      </c>
      <c r="F603" s="56">
        <v>0</v>
      </c>
      <c r="G603" s="56">
        <v>0</v>
      </c>
      <c r="H603" s="56">
        <v>0</v>
      </c>
      <c r="I603" s="56">
        <v>0</v>
      </c>
      <c r="J603" s="56">
        <v>0</v>
      </c>
      <c r="K603" s="56">
        <v>0</v>
      </c>
      <c r="L603" s="56" t="s">
        <v>192</v>
      </c>
      <c r="M603" s="56">
        <v>0</v>
      </c>
      <c r="N603" s="56">
        <v>0</v>
      </c>
      <c r="O603" s="56">
        <v>0</v>
      </c>
      <c r="P603" s="56">
        <v>0</v>
      </c>
      <c r="Q603" s="56">
        <v>0</v>
      </c>
      <c r="R603" s="56">
        <v>0</v>
      </c>
    </row>
    <row r="604" spans="1:18" ht="31.5" x14ac:dyDescent="0.25">
      <c r="A604" s="21" t="s">
        <v>1051</v>
      </c>
      <c r="B604" s="22" t="s">
        <v>453</v>
      </c>
      <c r="C604" s="62" t="s">
        <v>191</v>
      </c>
      <c r="D604" s="42" t="s">
        <v>192</v>
      </c>
      <c r="E604" s="42" t="s">
        <v>192</v>
      </c>
      <c r="F604" s="56">
        <f t="shared" ref="F604:K604" si="169">SUM(F605:F634)</f>
        <v>0</v>
      </c>
      <c r="G604" s="56">
        <f t="shared" si="169"/>
        <v>943.04780944499998</v>
      </c>
      <c r="H604" s="56">
        <f t="shared" si="169"/>
        <v>19.875508540000002</v>
      </c>
      <c r="I604" s="56">
        <f t="shared" si="169"/>
        <v>657.12737229499999</v>
      </c>
      <c r="J604" s="56">
        <f t="shared" si="169"/>
        <v>236.11789212000002</v>
      </c>
      <c r="K604" s="56">
        <f t="shared" si="169"/>
        <v>29.927036490000006</v>
      </c>
      <c r="L604" s="56" t="s">
        <v>192</v>
      </c>
      <c r="M604" s="56">
        <f t="shared" ref="M604" si="170">SUM(M605:M634)</f>
        <v>786.61477707499989</v>
      </c>
      <c r="N604" s="56">
        <f t="shared" ref="N604:O604" si="171">SUM(N605:N634)</f>
        <v>231.68013565000001</v>
      </c>
      <c r="O604" s="56">
        <f t="shared" si="171"/>
        <v>74.186686969999997</v>
      </c>
      <c r="P604" s="56">
        <f t="shared" ref="P604" si="172">SUM(P605:P634)</f>
        <v>84.878579649999992</v>
      </c>
      <c r="Q604" s="56">
        <f t="shared" ref="Q604:R604" si="173">SUM(Q605:Q634)</f>
        <v>112.944</v>
      </c>
      <c r="R604" s="56">
        <f t="shared" si="173"/>
        <v>503.68940227000002</v>
      </c>
    </row>
    <row r="605" spans="1:18" ht="31.5" x14ac:dyDescent="0.25">
      <c r="A605" s="27" t="s">
        <v>1051</v>
      </c>
      <c r="B605" s="43" t="s">
        <v>1052</v>
      </c>
      <c r="C605" s="35" t="s">
        <v>1053</v>
      </c>
      <c r="D605" s="31">
        <v>2012</v>
      </c>
      <c r="E605" s="31">
        <v>2028</v>
      </c>
      <c r="F605" s="45" t="s">
        <v>192</v>
      </c>
      <c r="G605" s="45">
        <v>170.09186041999999</v>
      </c>
      <c r="H605" s="45">
        <v>1.798</v>
      </c>
      <c r="I605" s="45">
        <v>67.274443819999973</v>
      </c>
      <c r="J605" s="45">
        <v>92.600362680000003</v>
      </c>
      <c r="K605" s="45">
        <v>8.4190539199999996</v>
      </c>
      <c r="L605" s="45" t="s">
        <v>192</v>
      </c>
      <c r="M605" s="45">
        <v>154.18182573000001</v>
      </c>
      <c r="N605" s="45">
        <v>17.653123009999998</v>
      </c>
      <c r="O605" s="45">
        <v>0</v>
      </c>
      <c r="P605" s="45">
        <v>34.844000000000001</v>
      </c>
      <c r="Q605" s="45">
        <v>0</v>
      </c>
      <c r="R605" s="45">
        <f t="shared" ref="R605:R634" si="174">SUM(Q605,P605,O605,N605,)</f>
        <v>52.497123009999996</v>
      </c>
    </row>
    <row r="606" spans="1:18" ht="31.5" x14ac:dyDescent="0.25">
      <c r="A606" s="27" t="s">
        <v>1051</v>
      </c>
      <c r="B606" s="64" t="s">
        <v>2541</v>
      </c>
      <c r="C606" s="53" t="s">
        <v>2542</v>
      </c>
      <c r="D606" s="44">
        <v>2021</v>
      </c>
      <c r="E606" s="44">
        <v>2026</v>
      </c>
      <c r="F606" s="45" t="s">
        <v>192</v>
      </c>
      <c r="G606" s="45">
        <v>27</v>
      </c>
      <c r="H606" s="45">
        <v>0</v>
      </c>
      <c r="I606" s="45">
        <v>27</v>
      </c>
      <c r="J606" s="45">
        <v>0</v>
      </c>
      <c r="K606" s="45">
        <v>0</v>
      </c>
      <c r="L606" s="45" t="s">
        <v>192</v>
      </c>
      <c r="M606" s="45">
        <v>27</v>
      </c>
      <c r="N606" s="45">
        <v>3</v>
      </c>
      <c r="O606" s="45">
        <v>0</v>
      </c>
      <c r="P606" s="45">
        <v>0</v>
      </c>
      <c r="Q606" s="45">
        <v>0</v>
      </c>
      <c r="R606" s="45">
        <f t="shared" si="174"/>
        <v>3</v>
      </c>
    </row>
    <row r="607" spans="1:18" ht="47.25" x14ac:dyDescent="0.25">
      <c r="A607" s="27" t="s">
        <v>1051</v>
      </c>
      <c r="B607" s="64" t="s">
        <v>2543</v>
      </c>
      <c r="C607" s="53" t="s">
        <v>2544</v>
      </c>
      <c r="D607" s="44">
        <v>2021</v>
      </c>
      <c r="E607" s="44">
        <v>2024</v>
      </c>
      <c r="F607" s="45" t="s">
        <v>192</v>
      </c>
      <c r="G607" s="45">
        <v>9</v>
      </c>
      <c r="H607" s="45">
        <v>0</v>
      </c>
      <c r="I607" s="45">
        <v>9</v>
      </c>
      <c r="J607" s="45">
        <v>0</v>
      </c>
      <c r="K607" s="45">
        <v>0</v>
      </c>
      <c r="L607" s="45" t="s">
        <v>192</v>
      </c>
      <c r="M607" s="45">
        <v>9</v>
      </c>
      <c r="N607" s="45">
        <v>1</v>
      </c>
      <c r="O607" s="45">
        <v>0</v>
      </c>
      <c r="P607" s="45">
        <v>8</v>
      </c>
      <c r="Q607" s="45">
        <v>0</v>
      </c>
      <c r="R607" s="45">
        <f t="shared" si="174"/>
        <v>9</v>
      </c>
    </row>
    <row r="608" spans="1:18" ht="31.5" x14ac:dyDescent="0.25">
      <c r="A608" s="27" t="s">
        <v>1051</v>
      </c>
      <c r="B608" s="64" t="s">
        <v>2545</v>
      </c>
      <c r="C608" s="53" t="s">
        <v>2546</v>
      </c>
      <c r="D608" s="44">
        <v>2024</v>
      </c>
      <c r="E608" s="44">
        <v>2026</v>
      </c>
      <c r="F608" s="45" t="s">
        <v>192</v>
      </c>
      <c r="G608" s="45">
        <v>19.100000000000001</v>
      </c>
      <c r="H608" s="45">
        <v>0</v>
      </c>
      <c r="I608" s="45">
        <v>19.100000000000001</v>
      </c>
      <c r="J608" s="45">
        <v>0</v>
      </c>
      <c r="K608" s="45">
        <v>0</v>
      </c>
      <c r="L608" s="45" t="s">
        <v>192</v>
      </c>
      <c r="M608" s="45">
        <v>19.100000000000001</v>
      </c>
      <c r="N608" s="45">
        <v>0</v>
      </c>
      <c r="O608" s="45">
        <v>0</v>
      </c>
      <c r="P608" s="45">
        <v>0</v>
      </c>
      <c r="Q608" s="45">
        <v>4.0999999999999996</v>
      </c>
      <c r="R608" s="45">
        <f t="shared" si="174"/>
        <v>4.0999999999999996</v>
      </c>
    </row>
    <row r="609" spans="1:18" ht="31.5" x14ac:dyDescent="0.25">
      <c r="A609" s="27" t="s">
        <v>1051</v>
      </c>
      <c r="B609" s="64" t="s">
        <v>2547</v>
      </c>
      <c r="C609" s="53" t="s">
        <v>2548</v>
      </c>
      <c r="D609" s="44">
        <v>2021</v>
      </c>
      <c r="E609" s="44">
        <v>2027</v>
      </c>
      <c r="F609" s="45" t="s">
        <v>192</v>
      </c>
      <c r="G609" s="45">
        <v>22.916442605</v>
      </c>
      <c r="H609" s="45">
        <v>0.46450151000000001</v>
      </c>
      <c r="I609" s="45">
        <v>22.392564624999999</v>
      </c>
      <c r="J609" s="45">
        <v>0</v>
      </c>
      <c r="K609" s="45">
        <v>5.9376470000000001E-2</v>
      </c>
      <c r="L609" s="45" t="s">
        <v>192</v>
      </c>
      <c r="M609" s="45">
        <v>22.916442605</v>
      </c>
      <c r="N609" s="45">
        <v>0.46450151000000001</v>
      </c>
      <c r="O609" s="45">
        <v>2.3522902600000002</v>
      </c>
      <c r="P609" s="45">
        <v>0</v>
      </c>
      <c r="Q609" s="45">
        <v>0</v>
      </c>
      <c r="R609" s="45">
        <f t="shared" si="174"/>
        <v>2.81679177</v>
      </c>
    </row>
    <row r="610" spans="1:18" ht="31.5" x14ac:dyDescent="0.25">
      <c r="A610" s="27" t="s">
        <v>1051</v>
      </c>
      <c r="B610" s="43" t="s">
        <v>1054</v>
      </c>
      <c r="C610" s="33" t="s">
        <v>1055</v>
      </c>
      <c r="D610" s="31">
        <v>2012</v>
      </c>
      <c r="E610" s="31">
        <v>2028</v>
      </c>
      <c r="F610" s="45" t="s">
        <v>192</v>
      </c>
      <c r="G610" s="45">
        <v>164.78720962</v>
      </c>
      <c r="H610" s="45">
        <v>1.798</v>
      </c>
      <c r="I610" s="45">
        <v>83.414420219999982</v>
      </c>
      <c r="J610" s="45">
        <v>72.56902267000001</v>
      </c>
      <c r="K610" s="45">
        <v>7.0057667299999995</v>
      </c>
      <c r="L610" s="45" t="s">
        <v>192</v>
      </c>
      <c r="M610" s="45">
        <v>126.99367927</v>
      </c>
      <c r="N610" s="45">
        <v>0</v>
      </c>
      <c r="O610" s="45">
        <v>35.440621110000002</v>
      </c>
      <c r="P610" s="45">
        <v>20</v>
      </c>
      <c r="Q610" s="45">
        <v>18.844000000000001</v>
      </c>
      <c r="R610" s="45">
        <f t="shared" si="174"/>
        <v>74.284621110000003</v>
      </c>
    </row>
    <row r="611" spans="1:18" ht="31.5" x14ac:dyDescent="0.25">
      <c r="A611" s="27" t="s">
        <v>1051</v>
      </c>
      <c r="B611" s="43" t="s">
        <v>1056</v>
      </c>
      <c r="C611" s="35" t="s">
        <v>1057</v>
      </c>
      <c r="D611" s="31">
        <v>2013</v>
      </c>
      <c r="E611" s="31">
        <v>2020</v>
      </c>
      <c r="F611" s="45" t="s">
        <v>192</v>
      </c>
      <c r="G611" s="45">
        <v>62.324839250000011</v>
      </c>
      <c r="H611" s="45">
        <v>3.3130000000000002</v>
      </c>
      <c r="I611" s="45">
        <v>21.202218030000004</v>
      </c>
      <c r="J611" s="45">
        <v>37.334629970000002</v>
      </c>
      <c r="K611" s="45">
        <v>0.4749912500000022</v>
      </c>
      <c r="L611" s="45" t="s">
        <v>192</v>
      </c>
      <c r="M611" s="45">
        <v>0</v>
      </c>
      <c r="N611" s="45">
        <v>0</v>
      </c>
      <c r="O611" s="45">
        <v>0</v>
      </c>
      <c r="P611" s="45">
        <v>0</v>
      </c>
      <c r="Q611" s="45">
        <v>0</v>
      </c>
      <c r="R611" s="45">
        <f t="shared" si="174"/>
        <v>0</v>
      </c>
    </row>
    <row r="612" spans="1:18" x14ac:dyDescent="0.25">
      <c r="A612" s="27" t="s">
        <v>1051</v>
      </c>
      <c r="B612" s="64" t="s">
        <v>1058</v>
      </c>
      <c r="C612" s="33" t="s">
        <v>1059</v>
      </c>
      <c r="D612" s="31">
        <v>2020</v>
      </c>
      <c r="E612" s="31">
        <v>2021</v>
      </c>
      <c r="F612" s="45" t="s">
        <v>192</v>
      </c>
      <c r="G612" s="45">
        <v>2.4993776099999998</v>
      </c>
      <c r="H612" s="45">
        <v>0</v>
      </c>
      <c r="I612" s="45">
        <v>2.4243776099999996</v>
      </c>
      <c r="J612" s="45">
        <v>0</v>
      </c>
      <c r="K612" s="45">
        <v>7.4999999999999997E-2</v>
      </c>
      <c r="L612" s="45" t="s">
        <v>192</v>
      </c>
      <c r="M612" s="45">
        <v>0</v>
      </c>
      <c r="N612" s="45">
        <v>0</v>
      </c>
      <c r="O612" s="45">
        <v>0</v>
      </c>
      <c r="P612" s="45">
        <v>0</v>
      </c>
      <c r="Q612" s="45">
        <v>0</v>
      </c>
      <c r="R612" s="45">
        <f t="shared" si="174"/>
        <v>0</v>
      </c>
    </row>
    <row r="613" spans="1:18" x14ac:dyDescent="0.25">
      <c r="A613" s="27" t="s">
        <v>1051</v>
      </c>
      <c r="B613" s="64" t="s">
        <v>1060</v>
      </c>
      <c r="C613" s="53" t="s">
        <v>1061</v>
      </c>
      <c r="D613" s="31">
        <v>2019</v>
      </c>
      <c r="E613" s="31">
        <v>2020</v>
      </c>
      <c r="F613" s="45" t="s">
        <v>192</v>
      </c>
      <c r="G613" s="45">
        <v>2.1769037500000001</v>
      </c>
      <c r="H613" s="45">
        <v>0</v>
      </c>
      <c r="I613" s="45">
        <v>2.1769037500000001</v>
      </c>
      <c r="J613" s="45">
        <v>0</v>
      </c>
      <c r="K613" s="45">
        <v>0</v>
      </c>
      <c r="L613" s="45" t="s">
        <v>192</v>
      </c>
      <c r="M613" s="45">
        <v>0</v>
      </c>
      <c r="N613" s="45">
        <v>0</v>
      </c>
      <c r="O613" s="45">
        <v>0</v>
      </c>
      <c r="P613" s="45">
        <v>0</v>
      </c>
      <c r="Q613" s="45">
        <v>0</v>
      </c>
      <c r="R613" s="45">
        <f t="shared" si="174"/>
        <v>0</v>
      </c>
    </row>
    <row r="614" spans="1:18" ht="47.25" x14ac:dyDescent="0.25">
      <c r="A614" s="27" t="s">
        <v>1051</v>
      </c>
      <c r="B614" s="64" t="s">
        <v>1062</v>
      </c>
      <c r="C614" s="53" t="s">
        <v>1063</v>
      </c>
      <c r="D614" s="31">
        <v>2023</v>
      </c>
      <c r="E614" s="31">
        <v>2025</v>
      </c>
      <c r="F614" s="45" t="s">
        <v>192</v>
      </c>
      <c r="G614" s="45">
        <v>48</v>
      </c>
      <c r="H614" s="45">
        <v>3</v>
      </c>
      <c r="I614" s="45">
        <v>43.47</v>
      </c>
      <c r="J614" s="45">
        <v>0</v>
      </c>
      <c r="K614" s="45">
        <v>1.53</v>
      </c>
      <c r="L614" s="45" t="s">
        <v>192</v>
      </c>
      <c r="M614" s="45">
        <v>48</v>
      </c>
      <c r="N614" s="45">
        <v>0</v>
      </c>
      <c r="O614" s="45">
        <v>0</v>
      </c>
      <c r="P614" s="45">
        <v>3</v>
      </c>
      <c r="Q614" s="45">
        <v>45</v>
      </c>
      <c r="R614" s="45">
        <f t="shared" si="174"/>
        <v>48</v>
      </c>
    </row>
    <row r="615" spans="1:18" ht="47.25" x14ac:dyDescent="0.25">
      <c r="A615" s="27" t="s">
        <v>1051</v>
      </c>
      <c r="B615" s="64" t="s">
        <v>1064</v>
      </c>
      <c r="C615" s="53" t="s">
        <v>1065</v>
      </c>
      <c r="D615" s="31">
        <v>2023</v>
      </c>
      <c r="E615" s="31">
        <v>2025</v>
      </c>
      <c r="F615" s="45" t="s">
        <v>192</v>
      </c>
      <c r="G615" s="45">
        <v>48</v>
      </c>
      <c r="H615" s="45">
        <v>3</v>
      </c>
      <c r="I615" s="45">
        <v>43.27</v>
      </c>
      <c r="J615" s="45">
        <v>0</v>
      </c>
      <c r="K615" s="45">
        <v>1.73</v>
      </c>
      <c r="L615" s="45" t="s">
        <v>192</v>
      </c>
      <c r="M615" s="45">
        <v>48</v>
      </c>
      <c r="N615" s="45">
        <v>0</v>
      </c>
      <c r="O615" s="45">
        <v>0</v>
      </c>
      <c r="P615" s="45">
        <v>3</v>
      </c>
      <c r="Q615" s="45">
        <v>45</v>
      </c>
      <c r="R615" s="45">
        <f t="shared" si="174"/>
        <v>48</v>
      </c>
    </row>
    <row r="616" spans="1:18" ht="31.5" x14ac:dyDescent="0.25">
      <c r="A616" s="27" t="s">
        <v>1051</v>
      </c>
      <c r="B616" s="64" t="s">
        <v>1066</v>
      </c>
      <c r="C616" s="53" t="s">
        <v>1067</v>
      </c>
      <c r="D616" s="31">
        <v>2023</v>
      </c>
      <c r="E616" s="31">
        <v>2023</v>
      </c>
      <c r="F616" s="45" t="s">
        <v>192</v>
      </c>
      <c r="G616" s="45">
        <v>3.645</v>
      </c>
      <c r="H616" s="45">
        <v>0</v>
      </c>
      <c r="I616" s="45">
        <v>3.4736850000000001</v>
      </c>
      <c r="J616" s="45">
        <v>0</v>
      </c>
      <c r="K616" s="45">
        <v>0.171315</v>
      </c>
      <c r="L616" s="45" t="s">
        <v>192</v>
      </c>
      <c r="M616" s="45">
        <v>3.645</v>
      </c>
      <c r="N616" s="45">
        <v>0</v>
      </c>
      <c r="O616" s="45">
        <v>0</v>
      </c>
      <c r="P616" s="45">
        <v>3.645</v>
      </c>
      <c r="Q616" s="45">
        <v>0</v>
      </c>
      <c r="R616" s="45">
        <f t="shared" si="174"/>
        <v>3.645</v>
      </c>
    </row>
    <row r="617" spans="1:18" ht="31.5" x14ac:dyDescent="0.25">
      <c r="A617" s="27" t="s">
        <v>1051</v>
      </c>
      <c r="B617" s="64" t="s">
        <v>1068</v>
      </c>
      <c r="C617" s="53" t="s">
        <v>1069</v>
      </c>
      <c r="D617" s="31">
        <v>2022</v>
      </c>
      <c r="E617" s="31">
        <v>2023</v>
      </c>
      <c r="F617" s="45" t="s">
        <v>192</v>
      </c>
      <c r="G617" s="45">
        <v>9.7729999999999997</v>
      </c>
      <c r="H617" s="45">
        <v>0</v>
      </c>
      <c r="I617" s="45">
        <v>9.472999999999999</v>
      </c>
      <c r="J617" s="45">
        <v>0</v>
      </c>
      <c r="K617" s="45">
        <v>0.3</v>
      </c>
      <c r="L617" s="45" t="s">
        <v>192</v>
      </c>
      <c r="M617" s="45">
        <v>9.7729999999999997</v>
      </c>
      <c r="N617" s="45">
        <v>0</v>
      </c>
      <c r="O617" s="45">
        <v>9.7729999999999997</v>
      </c>
      <c r="P617" s="45">
        <v>0</v>
      </c>
      <c r="Q617" s="45">
        <v>0</v>
      </c>
      <c r="R617" s="45">
        <f t="shared" si="174"/>
        <v>9.7729999999999997</v>
      </c>
    </row>
    <row r="618" spans="1:18" ht="31.5" x14ac:dyDescent="0.25">
      <c r="A618" s="27" t="s">
        <v>1051</v>
      </c>
      <c r="B618" s="64" t="s">
        <v>2549</v>
      </c>
      <c r="C618" s="53" t="s">
        <v>1070</v>
      </c>
      <c r="D618" s="31">
        <v>2020</v>
      </c>
      <c r="E618" s="31">
        <v>2021</v>
      </c>
      <c r="F618" s="45" t="s">
        <v>192</v>
      </c>
      <c r="G618" s="45">
        <v>9.5209939900000009</v>
      </c>
      <c r="H618" s="45">
        <v>0</v>
      </c>
      <c r="I618" s="45">
        <v>9.1519939900000011</v>
      </c>
      <c r="J618" s="45">
        <v>0</v>
      </c>
      <c r="K618" s="45">
        <v>0.36899999999999999</v>
      </c>
      <c r="L618" s="45" t="s">
        <v>192</v>
      </c>
      <c r="M618" s="45">
        <v>0</v>
      </c>
      <c r="N618" s="45">
        <v>0</v>
      </c>
      <c r="O618" s="45">
        <v>0</v>
      </c>
      <c r="P618" s="45">
        <v>0</v>
      </c>
      <c r="Q618" s="45">
        <v>0</v>
      </c>
      <c r="R618" s="45">
        <f t="shared" si="174"/>
        <v>0</v>
      </c>
    </row>
    <row r="619" spans="1:18" ht="31.5" x14ac:dyDescent="0.25">
      <c r="A619" s="27" t="s">
        <v>1051</v>
      </c>
      <c r="B619" s="64" t="s">
        <v>1071</v>
      </c>
      <c r="C619" s="53" t="s">
        <v>1072</v>
      </c>
      <c r="D619" s="31">
        <v>2024</v>
      </c>
      <c r="E619" s="31" t="s">
        <v>192</v>
      </c>
      <c r="F619" s="45" t="s">
        <v>192</v>
      </c>
      <c r="G619" s="45">
        <v>11.35</v>
      </c>
      <c r="H619" s="45">
        <v>0</v>
      </c>
      <c r="I619" s="45">
        <v>10.9641</v>
      </c>
      <c r="J619" s="45">
        <v>0</v>
      </c>
      <c r="K619" s="45">
        <v>0.38590000000000002</v>
      </c>
      <c r="L619" s="45" t="s">
        <v>192</v>
      </c>
      <c r="M619" s="45">
        <v>11.35</v>
      </c>
      <c r="N619" s="45">
        <v>0</v>
      </c>
      <c r="O619" s="45">
        <v>0</v>
      </c>
      <c r="P619" s="45">
        <v>0</v>
      </c>
      <c r="Q619" s="45">
        <v>0</v>
      </c>
      <c r="R619" s="45">
        <f t="shared" si="174"/>
        <v>0</v>
      </c>
    </row>
    <row r="620" spans="1:18" ht="31.5" x14ac:dyDescent="0.25">
      <c r="A620" s="27" t="s">
        <v>1051</v>
      </c>
      <c r="B620" s="64" t="s">
        <v>1073</v>
      </c>
      <c r="C620" s="53" t="s">
        <v>1074</v>
      </c>
      <c r="D620" s="31">
        <v>2026</v>
      </c>
      <c r="E620" s="31">
        <v>2026</v>
      </c>
      <c r="F620" s="45" t="s">
        <v>192</v>
      </c>
      <c r="G620" s="45">
        <v>11.35</v>
      </c>
      <c r="H620" s="45">
        <v>0</v>
      </c>
      <c r="I620" s="45">
        <v>10.9641</v>
      </c>
      <c r="J620" s="45">
        <v>0</v>
      </c>
      <c r="K620" s="45">
        <v>0.38590000000000002</v>
      </c>
      <c r="L620" s="45" t="s">
        <v>192</v>
      </c>
      <c r="M620" s="45">
        <v>11.35</v>
      </c>
      <c r="N620" s="45">
        <v>0</v>
      </c>
      <c r="O620" s="45">
        <v>0</v>
      </c>
      <c r="P620" s="45">
        <v>0</v>
      </c>
      <c r="Q620" s="45">
        <v>0</v>
      </c>
      <c r="R620" s="45">
        <f t="shared" si="174"/>
        <v>0</v>
      </c>
    </row>
    <row r="621" spans="1:18" ht="31.5" x14ac:dyDescent="0.25">
      <c r="A621" s="27" t="s">
        <v>1051</v>
      </c>
      <c r="B621" s="64" t="s">
        <v>3524</v>
      </c>
      <c r="C621" s="53" t="s">
        <v>3525</v>
      </c>
      <c r="D621" s="31">
        <v>2026</v>
      </c>
      <c r="E621" s="31" t="s">
        <v>192</v>
      </c>
      <c r="F621" s="45" t="s">
        <v>192</v>
      </c>
      <c r="G621" s="45">
        <v>0</v>
      </c>
      <c r="H621" s="45">
        <v>0</v>
      </c>
      <c r="I621" s="45">
        <v>0</v>
      </c>
      <c r="J621" s="45">
        <v>0</v>
      </c>
      <c r="K621" s="45">
        <v>0</v>
      </c>
      <c r="L621" s="45" t="s">
        <v>192</v>
      </c>
      <c r="M621" s="45">
        <v>0</v>
      </c>
      <c r="N621" s="45">
        <v>0</v>
      </c>
      <c r="O621" s="45">
        <v>0</v>
      </c>
      <c r="P621" s="45">
        <v>0</v>
      </c>
      <c r="Q621" s="45">
        <v>0</v>
      </c>
      <c r="R621" s="45">
        <f t="shared" si="174"/>
        <v>0</v>
      </c>
    </row>
    <row r="622" spans="1:18" ht="31.5" x14ac:dyDescent="0.25">
      <c r="A622" s="27" t="s">
        <v>1051</v>
      </c>
      <c r="B622" s="64" t="s">
        <v>1075</v>
      </c>
      <c r="C622" s="53" t="s">
        <v>1076</v>
      </c>
      <c r="D622" s="31">
        <v>2019</v>
      </c>
      <c r="E622" s="31">
        <v>2020</v>
      </c>
      <c r="F622" s="45" t="s">
        <v>192</v>
      </c>
      <c r="G622" s="45">
        <v>1.2599469999999999</v>
      </c>
      <c r="H622" s="45">
        <v>0</v>
      </c>
      <c r="I622" s="45">
        <v>1.2599469999999999</v>
      </c>
      <c r="J622" s="45">
        <v>0</v>
      </c>
      <c r="K622" s="45">
        <v>0</v>
      </c>
      <c r="L622" s="45" t="s">
        <v>192</v>
      </c>
      <c r="M622" s="45">
        <v>0</v>
      </c>
      <c r="N622" s="45">
        <v>0</v>
      </c>
      <c r="O622" s="45">
        <v>0</v>
      </c>
      <c r="P622" s="45">
        <v>0</v>
      </c>
      <c r="Q622" s="45">
        <v>0</v>
      </c>
      <c r="R622" s="45">
        <f t="shared" si="174"/>
        <v>0</v>
      </c>
    </row>
    <row r="623" spans="1:18" x14ac:dyDescent="0.25">
      <c r="A623" s="27" t="s">
        <v>1051</v>
      </c>
      <c r="B623" s="64" t="s">
        <v>1077</v>
      </c>
      <c r="C623" s="53" t="s">
        <v>1078</v>
      </c>
      <c r="D623" s="31">
        <v>2021</v>
      </c>
      <c r="E623" s="31">
        <v>2021</v>
      </c>
      <c r="F623" s="45" t="s">
        <v>192</v>
      </c>
      <c r="G623" s="45">
        <v>6.5</v>
      </c>
      <c r="H623" s="45">
        <v>0</v>
      </c>
      <c r="I623" s="45">
        <v>6.3049999999999997</v>
      </c>
      <c r="J623" s="45">
        <v>0</v>
      </c>
      <c r="K623" s="45">
        <v>0.19500000000000001</v>
      </c>
      <c r="L623" s="45" t="s">
        <v>192</v>
      </c>
      <c r="M623" s="45">
        <v>6.5</v>
      </c>
      <c r="N623" s="45">
        <v>6.5</v>
      </c>
      <c r="O623" s="45">
        <v>0</v>
      </c>
      <c r="P623" s="45">
        <v>0</v>
      </c>
      <c r="Q623" s="45">
        <v>0</v>
      </c>
      <c r="R623" s="45">
        <f t="shared" si="174"/>
        <v>6.5</v>
      </c>
    </row>
    <row r="624" spans="1:18" ht="63" x14ac:dyDescent="0.25">
      <c r="A624" s="27" t="s">
        <v>1051</v>
      </c>
      <c r="B624" s="64" t="s">
        <v>1079</v>
      </c>
      <c r="C624" s="53" t="s">
        <v>1080</v>
      </c>
      <c r="D624" s="31">
        <v>2022</v>
      </c>
      <c r="E624" s="31" t="s">
        <v>192</v>
      </c>
      <c r="F624" s="45" t="s">
        <v>192</v>
      </c>
      <c r="G624" s="45">
        <v>22.949427199999999</v>
      </c>
      <c r="H624" s="45">
        <v>0</v>
      </c>
      <c r="I624" s="45">
        <v>21.802832199999997</v>
      </c>
      <c r="J624" s="45">
        <v>0</v>
      </c>
      <c r="K624" s="45">
        <v>1.146595</v>
      </c>
      <c r="L624" s="45" t="s">
        <v>192</v>
      </c>
      <c r="M624" s="45">
        <v>22.949427199999999</v>
      </c>
      <c r="N624" s="45">
        <v>0</v>
      </c>
      <c r="O624" s="45">
        <v>0</v>
      </c>
      <c r="P624" s="45">
        <v>0</v>
      </c>
      <c r="Q624" s="45">
        <v>0</v>
      </c>
      <c r="R624" s="45">
        <f t="shared" si="174"/>
        <v>0</v>
      </c>
    </row>
    <row r="625" spans="1:18" ht="63" x14ac:dyDescent="0.25">
      <c r="A625" s="27" t="s">
        <v>1051</v>
      </c>
      <c r="B625" s="64" t="s">
        <v>1081</v>
      </c>
      <c r="C625" s="53" t="s">
        <v>1082</v>
      </c>
      <c r="D625" s="31">
        <v>2023</v>
      </c>
      <c r="E625" s="31" t="s">
        <v>192</v>
      </c>
      <c r="F625" s="45" t="s">
        <v>192</v>
      </c>
      <c r="G625" s="45">
        <v>23.782535889999998</v>
      </c>
      <c r="H625" s="45">
        <v>0</v>
      </c>
      <c r="I625" s="45">
        <v>23.032535889999998</v>
      </c>
      <c r="J625" s="45">
        <v>0</v>
      </c>
      <c r="K625" s="45">
        <v>0.75</v>
      </c>
      <c r="L625" s="45" t="s">
        <v>192</v>
      </c>
      <c r="M625" s="45">
        <v>23.782535889999998</v>
      </c>
      <c r="N625" s="45">
        <v>0</v>
      </c>
      <c r="O625" s="45">
        <v>0</v>
      </c>
      <c r="P625" s="45">
        <v>0</v>
      </c>
      <c r="Q625" s="45">
        <v>0</v>
      </c>
      <c r="R625" s="45">
        <f t="shared" si="174"/>
        <v>0</v>
      </c>
    </row>
    <row r="626" spans="1:18" ht="47.25" x14ac:dyDescent="0.25">
      <c r="A626" s="27" t="s">
        <v>1051</v>
      </c>
      <c r="B626" s="64" t="s">
        <v>2550</v>
      </c>
      <c r="C626" s="53" t="s">
        <v>2551</v>
      </c>
      <c r="D626" s="44">
        <v>2021</v>
      </c>
      <c r="E626" s="44">
        <v>2023</v>
      </c>
      <c r="F626" s="45" t="s">
        <v>192</v>
      </c>
      <c r="G626" s="45">
        <v>6</v>
      </c>
      <c r="H626" s="45">
        <v>0</v>
      </c>
      <c r="I626" s="45">
        <v>6</v>
      </c>
      <c r="J626" s="45">
        <v>0</v>
      </c>
      <c r="K626" s="45">
        <v>0</v>
      </c>
      <c r="L626" s="45" t="s">
        <v>192</v>
      </c>
      <c r="M626" s="45">
        <v>6</v>
      </c>
      <c r="N626" s="45">
        <v>1</v>
      </c>
      <c r="O626" s="45">
        <v>0</v>
      </c>
      <c r="P626" s="45">
        <v>5</v>
      </c>
      <c r="Q626" s="45">
        <v>0</v>
      </c>
      <c r="R626" s="45">
        <f t="shared" si="174"/>
        <v>6</v>
      </c>
    </row>
    <row r="627" spans="1:18" ht="31.5" x14ac:dyDescent="0.25">
      <c r="A627" s="27" t="s">
        <v>1051</v>
      </c>
      <c r="B627" s="64" t="s">
        <v>2552</v>
      </c>
      <c r="C627" s="53" t="s">
        <v>2553</v>
      </c>
      <c r="D627" s="44">
        <v>2021</v>
      </c>
      <c r="E627" s="44">
        <v>2023</v>
      </c>
      <c r="F627" s="45" t="s">
        <v>192</v>
      </c>
      <c r="G627" s="45">
        <v>9.8930580800000012</v>
      </c>
      <c r="H627" s="45">
        <v>0.42796283000000002</v>
      </c>
      <c r="I627" s="45">
        <v>9.4123115200000012</v>
      </c>
      <c r="J627" s="45">
        <v>0</v>
      </c>
      <c r="K627" s="45">
        <v>5.2783730000000001E-2</v>
      </c>
      <c r="L627" s="45" t="s">
        <v>192</v>
      </c>
      <c r="M627" s="45">
        <v>9.8930580800000012</v>
      </c>
      <c r="N627" s="45">
        <v>0.42796283000000002</v>
      </c>
      <c r="O627" s="45">
        <v>2.0755156000000001</v>
      </c>
      <c r="P627" s="45">
        <v>7.3895796499999999</v>
      </c>
      <c r="Q627" s="45">
        <v>0</v>
      </c>
      <c r="R627" s="45">
        <f t="shared" si="174"/>
        <v>9.8930580800000012</v>
      </c>
    </row>
    <row r="628" spans="1:18" ht="63" x14ac:dyDescent="0.25">
      <c r="A628" s="27" t="s">
        <v>1051</v>
      </c>
      <c r="B628" s="64" t="s">
        <v>1083</v>
      </c>
      <c r="C628" s="53" t="s">
        <v>1084</v>
      </c>
      <c r="D628" s="31">
        <v>2019</v>
      </c>
      <c r="E628" s="31">
        <v>2020</v>
      </c>
      <c r="F628" s="45" t="s">
        <v>192</v>
      </c>
      <c r="G628" s="45">
        <v>8.9253837199999992</v>
      </c>
      <c r="H628" s="45">
        <v>0</v>
      </c>
      <c r="I628" s="45">
        <v>8.9253837199999992</v>
      </c>
      <c r="J628" s="45">
        <v>0</v>
      </c>
      <c r="K628" s="45">
        <v>0</v>
      </c>
      <c r="L628" s="45" t="s">
        <v>192</v>
      </c>
      <c r="M628" s="45">
        <v>0</v>
      </c>
      <c r="N628" s="45">
        <v>0</v>
      </c>
      <c r="O628" s="45">
        <v>0</v>
      </c>
      <c r="P628" s="45">
        <v>0</v>
      </c>
      <c r="Q628" s="45">
        <v>0</v>
      </c>
      <c r="R628" s="45">
        <f t="shared" si="174"/>
        <v>0</v>
      </c>
    </row>
    <row r="629" spans="1:18" ht="31.5" x14ac:dyDescent="0.25">
      <c r="A629" s="27" t="s">
        <v>1051</v>
      </c>
      <c r="B629" s="64" t="s">
        <v>1085</v>
      </c>
      <c r="C629" s="33" t="s">
        <v>1086</v>
      </c>
      <c r="D629" s="31">
        <v>2012</v>
      </c>
      <c r="E629" s="31">
        <v>2022</v>
      </c>
      <c r="F629" s="45" t="s">
        <v>192</v>
      </c>
      <c r="G629" s="45">
        <v>140.85199298999999</v>
      </c>
      <c r="H629" s="45">
        <v>0</v>
      </c>
      <c r="I629" s="45">
        <v>136.17563859999998</v>
      </c>
      <c r="J629" s="45">
        <v>0</v>
      </c>
      <c r="K629" s="45">
        <v>4.6763543900000002</v>
      </c>
      <c r="L629" s="45" t="s">
        <v>192</v>
      </c>
      <c r="M629" s="45">
        <v>137.1918483</v>
      </c>
      <c r="N629" s="45">
        <v>137.1918483</v>
      </c>
      <c r="O629" s="45">
        <v>0</v>
      </c>
      <c r="P629" s="45">
        <v>0</v>
      </c>
      <c r="Q629" s="45">
        <v>0</v>
      </c>
      <c r="R629" s="45">
        <f t="shared" si="174"/>
        <v>137.1918483</v>
      </c>
    </row>
    <row r="630" spans="1:18" ht="31.5" x14ac:dyDescent="0.25">
      <c r="A630" s="27" t="s">
        <v>1051</v>
      </c>
      <c r="B630" s="64" t="s">
        <v>1087</v>
      </c>
      <c r="C630" s="33" t="s">
        <v>1088</v>
      </c>
      <c r="D630" s="31">
        <v>2021</v>
      </c>
      <c r="E630" s="31">
        <v>2021</v>
      </c>
      <c r="F630" s="45" t="s">
        <v>192</v>
      </c>
      <c r="G630" s="45">
        <v>1.331</v>
      </c>
      <c r="H630" s="45">
        <v>0</v>
      </c>
      <c r="I630" s="45">
        <v>1.2909999999999999</v>
      </c>
      <c r="J630" s="45">
        <v>0</v>
      </c>
      <c r="K630" s="45">
        <v>0.04</v>
      </c>
      <c r="L630" s="45" t="s">
        <v>192</v>
      </c>
      <c r="M630" s="45">
        <v>1.331</v>
      </c>
      <c r="N630" s="45">
        <v>1.331</v>
      </c>
      <c r="O630" s="45">
        <v>0</v>
      </c>
      <c r="P630" s="45">
        <v>0</v>
      </c>
      <c r="Q630" s="45">
        <v>0</v>
      </c>
      <c r="R630" s="45">
        <f t="shared" si="174"/>
        <v>1.331</v>
      </c>
    </row>
    <row r="631" spans="1:18" ht="47.25" x14ac:dyDescent="0.25">
      <c r="A631" s="27" t="s">
        <v>1051</v>
      </c>
      <c r="B631" s="64" t="s">
        <v>1089</v>
      </c>
      <c r="C631" s="33" t="s">
        <v>1090</v>
      </c>
      <c r="D631" s="31">
        <v>2020</v>
      </c>
      <c r="E631" s="31">
        <v>2021</v>
      </c>
      <c r="F631" s="45" t="s">
        <v>192</v>
      </c>
      <c r="G631" s="45">
        <v>8.7468773199999994</v>
      </c>
      <c r="H631" s="45">
        <v>0</v>
      </c>
      <c r="I631" s="45">
        <v>8.38687732</v>
      </c>
      <c r="J631" s="45">
        <v>0</v>
      </c>
      <c r="K631" s="45">
        <v>0.36</v>
      </c>
      <c r="L631" s="45" t="s">
        <v>192</v>
      </c>
      <c r="M631" s="45">
        <v>0</v>
      </c>
      <c r="N631" s="45">
        <v>0</v>
      </c>
      <c r="O631" s="45">
        <v>0</v>
      </c>
      <c r="P631" s="45">
        <v>0</v>
      </c>
      <c r="Q631" s="45">
        <v>0</v>
      </c>
      <c r="R631" s="45">
        <f t="shared" si="174"/>
        <v>0</v>
      </c>
    </row>
    <row r="632" spans="1:18" ht="31.5" x14ac:dyDescent="0.25">
      <c r="A632" s="27" t="s">
        <v>1051</v>
      </c>
      <c r="B632" s="64" t="s">
        <v>1091</v>
      </c>
      <c r="C632" s="33" t="s">
        <v>1092</v>
      </c>
      <c r="D632" s="31">
        <v>2020</v>
      </c>
      <c r="E632" s="31">
        <v>2021</v>
      </c>
      <c r="F632" s="45" t="s">
        <v>192</v>
      </c>
      <c r="G632" s="45">
        <v>44.274999999999999</v>
      </c>
      <c r="H632" s="45">
        <v>6.0740442000000003</v>
      </c>
      <c r="I632" s="45">
        <v>2.7870789999999985</v>
      </c>
      <c r="J632" s="45">
        <v>33.6138768</v>
      </c>
      <c r="K632" s="45">
        <v>1.8</v>
      </c>
      <c r="L632" s="45" t="s">
        <v>192</v>
      </c>
      <c r="M632" s="45">
        <v>40.659999999999997</v>
      </c>
      <c r="N632" s="45">
        <v>40.659999999999997</v>
      </c>
      <c r="O632" s="45">
        <v>0</v>
      </c>
      <c r="P632" s="45">
        <v>0</v>
      </c>
      <c r="Q632" s="45">
        <v>0</v>
      </c>
      <c r="R632" s="45">
        <f t="shared" si="174"/>
        <v>40.659999999999997</v>
      </c>
    </row>
    <row r="633" spans="1:18" ht="47.25" x14ac:dyDescent="0.25">
      <c r="A633" s="27" t="s">
        <v>1051</v>
      </c>
      <c r="B633" s="64" t="s">
        <v>3558</v>
      </c>
      <c r="C633" s="33" t="s">
        <v>3559</v>
      </c>
      <c r="D633" s="31">
        <v>2021</v>
      </c>
      <c r="E633" s="31">
        <v>2022</v>
      </c>
      <c r="F633" s="45" t="s">
        <v>192</v>
      </c>
      <c r="G633" s="45">
        <v>36.996960000000001</v>
      </c>
      <c r="H633" s="45">
        <v>0</v>
      </c>
      <c r="I633" s="45">
        <v>36.996960000000001</v>
      </c>
      <c r="J633" s="45">
        <v>0</v>
      </c>
      <c r="K633" s="45">
        <v>0</v>
      </c>
      <c r="L633" s="45" t="s">
        <v>192</v>
      </c>
      <c r="M633" s="45">
        <v>36.996960000000001</v>
      </c>
      <c r="N633" s="45">
        <v>22.451700000000002</v>
      </c>
      <c r="O633" s="45">
        <v>14.545260000000001</v>
      </c>
      <c r="P633" s="45">
        <v>0</v>
      </c>
      <c r="Q633" s="45">
        <v>0</v>
      </c>
      <c r="R633" s="45">
        <f t="shared" si="174"/>
        <v>36.996960000000001</v>
      </c>
    </row>
    <row r="634" spans="1:18" ht="47.25" x14ac:dyDescent="0.25">
      <c r="A634" s="27" t="s">
        <v>1051</v>
      </c>
      <c r="B634" s="64" t="s">
        <v>3560</v>
      </c>
      <c r="C634" s="33" t="s">
        <v>3561</v>
      </c>
      <c r="D634" s="31">
        <v>2022</v>
      </c>
      <c r="E634" s="31">
        <v>2022</v>
      </c>
      <c r="F634" s="45" t="s">
        <v>192</v>
      </c>
      <c r="G634" s="45">
        <v>10</v>
      </c>
      <c r="H634" s="45">
        <v>0</v>
      </c>
      <c r="I634" s="45">
        <v>10</v>
      </c>
      <c r="J634" s="45">
        <v>0</v>
      </c>
      <c r="K634" s="45">
        <v>0</v>
      </c>
      <c r="L634" s="45" t="s">
        <v>192</v>
      </c>
      <c r="M634" s="45">
        <v>10</v>
      </c>
      <c r="N634" s="45">
        <v>0</v>
      </c>
      <c r="O634" s="45">
        <v>10</v>
      </c>
      <c r="P634" s="45">
        <v>0</v>
      </c>
      <c r="Q634" s="45">
        <v>0</v>
      </c>
      <c r="R634" s="45">
        <f t="shared" si="174"/>
        <v>10</v>
      </c>
    </row>
    <row r="635" spans="1:18" ht="47.25" x14ac:dyDescent="0.25">
      <c r="A635" s="21" t="s">
        <v>120</v>
      </c>
      <c r="B635" s="22" t="s">
        <v>580</v>
      </c>
      <c r="C635" s="25" t="s">
        <v>191</v>
      </c>
      <c r="D635" s="42" t="s">
        <v>192</v>
      </c>
      <c r="E635" s="42" t="s">
        <v>192</v>
      </c>
      <c r="F635" s="56">
        <f t="shared" ref="F635:O635" si="175">F636</f>
        <v>0</v>
      </c>
      <c r="G635" s="56">
        <f t="shared" si="175"/>
        <v>0</v>
      </c>
      <c r="H635" s="56">
        <f t="shared" si="175"/>
        <v>0</v>
      </c>
      <c r="I635" s="56">
        <f t="shared" si="175"/>
        <v>0</v>
      </c>
      <c r="J635" s="56">
        <f t="shared" si="175"/>
        <v>0</v>
      </c>
      <c r="K635" s="56">
        <f t="shared" si="175"/>
        <v>0</v>
      </c>
      <c r="L635" s="56" t="s">
        <v>192</v>
      </c>
      <c r="M635" s="56">
        <f t="shared" si="175"/>
        <v>0</v>
      </c>
      <c r="N635" s="56">
        <f t="shared" si="175"/>
        <v>0</v>
      </c>
      <c r="O635" s="56">
        <f t="shared" si="175"/>
        <v>0</v>
      </c>
      <c r="P635" s="56">
        <f t="shared" ref="P635:R635" si="176">P636</f>
        <v>0</v>
      </c>
      <c r="Q635" s="56">
        <f t="shared" si="176"/>
        <v>0</v>
      </c>
      <c r="R635" s="56">
        <f t="shared" si="176"/>
        <v>0</v>
      </c>
    </row>
    <row r="636" spans="1:18" x14ac:dyDescent="0.25">
      <c r="A636" s="57" t="s">
        <v>1093</v>
      </c>
      <c r="B636" s="22" t="s">
        <v>1094</v>
      </c>
      <c r="C636" s="25" t="s">
        <v>191</v>
      </c>
      <c r="D636" s="42" t="s">
        <v>192</v>
      </c>
      <c r="E636" s="42" t="s">
        <v>192</v>
      </c>
      <c r="F636" s="56">
        <f t="shared" ref="F636:K636" si="177">F637+F638</f>
        <v>0</v>
      </c>
      <c r="G636" s="56">
        <f t="shared" si="177"/>
        <v>0</v>
      </c>
      <c r="H636" s="56">
        <f t="shared" si="177"/>
        <v>0</v>
      </c>
      <c r="I636" s="56">
        <f t="shared" si="177"/>
        <v>0</v>
      </c>
      <c r="J636" s="56">
        <f t="shared" si="177"/>
        <v>0</v>
      </c>
      <c r="K636" s="56">
        <f t="shared" si="177"/>
        <v>0</v>
      </c>
      <c r="L636" s="56" t="s">
        <v>192</v>
      </c>
      <c r="M636" s="56">
        <f t="shared" ref="M636:O636" si="178">M637+M638</f>
        <v>0</v>
      </c>
      <c r="N636" s="56">
        <f t="shared" si="178"/>
        <v>0</v>
      </c>
      <c r="O636" s="56">
        <f t="shared" si="178"/>
        <v>0</v>
      </c>
      <c r="P636" s="56">
        <f t="shared" ref="P636" si="179">P637+P638</f>
        <v>0</v>
      </c>
      <c r="Q636" s="56">
        <f t="shared" ref="Q636:R636" si="180">Q637+Q638</f>
        <v>0</v>
      </c>
      <c r="R636" s="56">
        <f t="shared" si="180"/>
        <v>0</v>
      </c>
    </row>
    <row r="637" spans="1:18" ht="47.25" x14ac:dyDescent="0.25">
      <c r="A637" s="58" t="s">
        <v>1095</v>
      </c>
      <c r="B637" s="22" t="s">
        <v>583</v>
      </c>
      <c r="C637" s="25" t="s">
        <v>191</v>
      </c>
      <c r="D637" s="42" t="s">
        <v>192</v>
      </c>
      <c r="E637" s="42" t="s">
        <v>192</v>
      </c>
      <c r="F637" s="56">
        <v>0</v>
      </c>
      <c r="G637" s="56">
        <v>0</v>
      </c>
      <c r="H637" s="56">
        <v>0</v>
      </c>
      <c r="I637" s="56">
        <v>0</v>
      </c>
      <c r="J637" s="56">
        <v>0</v>
      </c>
      <c r="K637" s="56">
        <v>0</v>
      </c>
      <c r="L637" s="56" t="s">
        <v>192</v>
      </c>
      <c r="M637" s="56">
        <v>0</v>
      </c>
      <c r="N637" s="56">
        <v>0</v>
      </c>
      <c r="O637" s="56">
        <v>0</v>
      </c>
      <c r="P637" s="56">
        <v>0</v>
      </c>
      <c r="Q637" s="56">
        <v>0</v>
      </c>
      <c r="R637" s="56">
        <v>0</v>
      </c>
    </row>
    <row r="638" spans="1:18" ht="47.25" x14ac:dyDescent="0.25">
      <c r="A638" s="58" t="s">
        <v>1096</v>
      </c>
      <c r="B638" s="22" t="s">
        <v>585</v>
      </c>
      <c r="C638" s="25" t="s">
        <v>191</v>
      </c>
      <c r="D638" s="42" t="s">
        <v>192</v>
      </c>
      <c r="E638" s="42" t="s">
        <v>192</v>
      </c>
      <c r="F638" s="56">
        <v>0</v>
      </c>
      <c r="G638" s="56">
        <v>0</v>
      </c>
      <c r="H638" s="56">
        <v>0</v>
      </c>
      <c r="I638" s="56">
        <v>0</v>
      </c>
      <c r="J638" s="56">
        <v>0</v>
      </c>
      <c r="K638" s="56">
        <v>0</v>
      </c>
      <c r="L638" s="56" t="s">
        <v>192</v>
      </c>
      <c r="M638" s="56">
        <v>0</v>
      </c>
      <c r="N638" s="56">
        <v>0</v>
      </c>
      <c r="O638" s="56">
        <v>0</v>
      </c>
      <c r="P638" s="56">
        <v>0</v>
      </c>
      <c r="Q638" s="56">
        <v>0</v>
      </c>
      <c r="R638" s="56">
        <v>0</v>
      </c>
    </row>
    <row r="639" spans="1:18" x14ac:dyDescent="0.25">
      <c r="A639" s="57" t="s">
        <v>1097</v>
      </c>
      <c r="B639" s="22" t="s">
        <v>590</v>
      </c>
      <c r="C639" s="23" t="s">
        <v>191</v>
      </c>
      <c r="D639" s="42" t="s">
        <v>192</v>
      </c>
      <c r="E639" s="42" t="s">
        <v>192</v>
      </c>
      <c r="F639" s="56">
        <v>0</v>
      </c>
      <c r="G639" s="56">
        <v>0</v>
      </c>
      <c r="H639" s="56">
        <v>0</v>
      </c>
      <c r="I639" s="56">
        <v>0</v>
      </c>
      <c r="J639" s="56">
        <v>0</v>
      </c>
      <c r="K639" s="56">
        <v>0</v>
      </c>
      <c r="L639" s="56" t="s">
        <v>192</v>
      </c>
      <c r="M639" s="56">
        <v>0</v>
      </c>
      <c r="N639" s="56">
        <v>0</v>
      </c>
      <c r="O639" s="56">
        <v>0</v>
      </c>
      <c r="P639" s="56">
        <v>0</v>
      </c>
      <c r="Q639" s="56">
        <v>0</v>
      </c>
      <c r="R639" s="56">
        <v>0</v>
      </c>
    </row>
    <row r="640" spans="1:18" ht="47.25" x14ac:dyDescent="0.25">
      <c r="A640" s="58" t="s">
        <v>1098</v>
      </c>
      <c r="B640" s="22" t="s">
        <v>583</v>
      </c>
      <c r="C640" s="23" t="s">
        <v>191</v>
      </c>
      <c r="D640" s="42" t="s">
        <v>192</v>
      </c>
      <c r="E640" s="42" t="s">
        <v>192</v>
      </c>
      <c r="F640" s="56">
        <v>0</v>
      </c>
      <c r="G640" s="56">
        <v>0</v>
      </c>
      <c r="H640" s="56">
        <v>0</v>
      </c>
      <c r="I640" s="56">
        <v>0</v>
      </c>
      <c r="J640" s="56">
        <v>0</v>
      </c>
      <c r="K640" s="56">
        <v>0</v>
      </c>
      <c r="L640" s="56" t="s">
        <v>192</v>
      </c>
      <c r="M640" s="56">
        <v>0</v>
      </c>
      <c r="N640" s="56">
        <v>0</v>
      </c>
      <c r="O640" s="56">
        <v>0</v>
      </c>
      <c r="P640" s="56">
        <v>0</v>
      </c>
      <c r="Q640" s="56">
        <v>0</v>
      </c>
      <c r="R640" s="56">
        <v>0</v>
      </c>
    </row>
    <row r="641" spans="1:18" ht="47.25" x14ac:dyDescent="0.25">
      <c r="A641" s="58" t="s">
        <v>1099</v>
      </c>
      <c r="B641" s="98" t="s">
        <v>585</v>
      </c>
      <c r="C641" s="23" t="s">
        <v>191</v>
      </c>
      <c r="D641" s="42" t="s">
        <v>192</v>
      </c>
      <c r="E641" s="42" t="s">
        <v>192</v>
      </c>
      <c r="F641" s="56">
        <v>0</v>
      </c>
      <c r="G641" s="56">
        <v>0</v>
      </c>
      <c r="H641" s="56">
        <v>0</v>
      </c>
      <c r="I641" s="56">
        <v>0</v>
      </c>
      <c r="J641" s="56">
        <v>0</v>
      </c>
      <c r="K641" s="56">
        <v>0</v>
      </c>
      <c r="L641" s="56" t="s">
        <v>192</v>
      </c>
      <c r="M641" s="56">
        <v>0</v>
      </c>
      <c r="N641" s="56">
        <v>0</v>
      </c>
      <c r="O641" s="56">
        <v>0</v>
      </c>
      <c r="P641" s="56">
        <v>0</v>
      </c>
      <c r="Q641" s="56">
        <v>0</v>
      </c>
      <c r="R641" s="56">
        <v>0</v>
      </c>
    </row>
    <row r="642" spans="1:18" x14ac:dyDescent="0.25">
      <c r="A642" s="21" t="s">
        <v>121</v>
      </c>
      <c r="B642" s="22" t="s">
        <v>594</v>
      </c>
      <c r="C642" s="25" t="s">
        <v>191</v>
      </c>
      <c r="D642" s="42" t="s">
        <v>192</v>
      </c>
      <c r="E642" s="42" t="s">
        <v>192</v>
      </c>
      <c r="F642" s="56">
        <f t="shared" ref="F642:K642" si="181">F643+F644+F645+F646</f>
        <v>0</v>
      </c>
      <c r="G642" s="56">
        <f t="shared" si="181"/>
        <v>5731.5249999999996</v>
      </c>
      <c r="H642" s="56">
        <f t="shared" si="181"/>
        <v>0</v>
      </c>
      <c r="I642" s="56">
        <f t="shared" si="181"/>
        <v>5715.2160000000003</v>
      </c>
      <c r="J642" s="56">
        <f t="shared" si="181"/>
        <v>0</v>
      </c>
      <c r="K642" s="56">
        <f t="shared" si="181"/>
        <v>16.308999999999287</v>
      </c>
      <c r="L642" s="56" t="s">
        <v>192</v>
      </c>
      <c r="M642" s="56">
        <f t="shared" ref="M642:O642" si="182">M643+M644+M645+M646</f>
        <v>5584.3837805699995</v>
      </c>
      <c r="N642" s="56">
        <f t="shared" si="182"/>
        <v>2.3781489599999999</v>
      </c>
      <c r="O642" s="56">
        <f t="shared" si="182"/>
        <v>2.3781489599999999</v>
      </c>
      <c r="P642" s="56">
        <f t="shared" ref="P642" si="183">P643+P644+P645+P646</f>
        <v>2.3781489599999999</v>
      </c>
      <c r="Q642" s="56">
        <f t="shared" ref="Q642:R642" si="184">Q643+Q644+Q645+Q646</f>
        <v>2.3781489599999999</v>
      </c>
      <c r="R642" s="56">
        <f t="shared" si="184"/>
        <v>9.5125958399999995</v>
      </c>
    </row>
    <row r="643" spans="1:18" ht="31.5" x14ac:dyDescent="0.25">
      <c r="A643" s="21" t="s">
        <v>137</v>
      </c>
      <c r="B643" s="22" t="s">
        <v>596</v>
      </c>
      <c r="C643" s="25" t="s">
        <v>191</v>
      </c>
      <c r="D643" s="42" t="s">
        <v>192</v>
      </c>
      <c r="E643" s="42" t="s">
        <v>192</v>
      </c>
      <c r="F643" s="56">
        <v>0</v>
      </c>
      <c r="G643" s="56">
        <v>0</v>
      </c>
      <c r="H643" s="56">
        <v>0</v>
      </c>
      <c r="I643" s="56">
        <v>0</v>
      </c>
      <c r="J643" s="56">
        <v>0</v>
      </c>
      <c r="K643" s="56">
        <v>0</v>
      </c>
      <c r="L643" s="56" t="s">
        <v>192</v>
      </c>
      <c r="M643" s="56">
        <v>0</v>
      </c>
      <c r="N643" s="56">
        <v>0</v>
      </c>
      <c r="O643" s="56">
        <v>0</v>
      </c>
      <c r="P643" s="56">
        <v>0</v>
      </c>
      <c r="Q643" s="56">
        <v>0</v>
      </c>
      <c r="R643" s="56">
        <v>0</v>
      </c>
    </row>
    <row r="644" spans="1:18" x14ac:dyDescent="0.25">
      <c r="A644" s="21" t="s">
        <v>138</v>
      </c>
      <c r="B644" s="22" t="s">
        <v>598</v>
      </c>
      <c r="C644" s="25" t="s">
        <v>191</v>
      </c>
      <c r="D644" s="42" t="s">
        <v>192</v>
      </c>
      <c r="E644" s="42" t="s">
        <v>192</v>
      </c>
      <c r="F644" s="56">
        <v>0</v>
      </c>
      <c r="G644" s="56">
        <v>0</v>
      </c>
      <c r="H644" s="56">
        <v>0</v>
      </c>
      <c r="I644" s="56">
        <v>0</v>
      </c>
      <c r="J644" s="56">
        <v>0</v>
      </c>
      <c r="K644" s="56">
        <v>0</v>
      </c>
      <c r="L644" s="56" t="s">
        <v>192</v>
      </c>
      <c r="M644" s="56">
        <v>0</v>
      </c>
      <c r="N644" s="56">
        <v>0</v>
      </c>
      <c r="O644" s="56">
        <v>0</v>
      </c>
      <c r="P644" s="56">
        <v>0</v>
      </c>
      <c r="Q644" s="56">
        <v>0</v>
      </c>
      <c r="R644" s="56">
        <v>0</v>
      </c>
    </row>
    <row r="645" spans="1:18" ht="31.5" x14ac:dyDescent="0.25">
      <c r="A645" s="21" t="s">
        <v>1100</v>
      </c>
      <c r="B645" s="22" t="s">
        <v>601</v>
      </c>
      <c r="C645" s="25" t="s">
        <v>191</v>
      </c>
      <c r="D645" s="42" t="s">
        <v>192</v>
      </c>
      <c r="E645" s="42" t="s">
        <v>192</v>
      </c>
      <c r="F645" s="56">
        <v>0</v>
      </c>
      <c r="G645" s="56">
        <v>0</v>
      </c>
      <c r="H645" s="56">
        <v>0</v>
      </c>
      <c r="I645" s="56">
        <v>0</v>
      </c>
      <c r="J645" s="56">
        <v>0</v>
      </c>
      <c r="K645" s="56">
        <v>0</v>
      </c>
      <c r="L645" s="56" t="s">
        <v>192</v>
      </c>
      <c r="M645" s="56">
        <v>0</v>
      </c>
      <c r="N645" s="56">
        <v>0</v>
      </c>
      <c r="O645" s="56">
        <v>0</v>
      </c>
      <c r="P645" s="56">
        <v>0</v>
      </c>
      <c r="Q645" s="56">
        <v>0</v>
      </c>
      <c r="R645" s="56">
        <v>0</v>
      </c>
    </row>
    <row r="646" spans="1:18" x14ac:dyDescent="0.25">
      <c r="A646" s="21" t="s">
        <v>1101</v>
      </c>
      <c r="B646" s="22" t="s">
        <v>608</v>
      </c>
      <c r="C646" s="25" t="s">
        <v>191</v>
      </c>
      <c r="D646" s="42" t="s">
        <v>192</v>
      </c>
      <c r="E646" s="42" t="s">
        <v>192</v>
      </c>
      <c r="F646" s="56">
        <f t="shared" ref="F646:O646" si="185">SUM(F647)</f>
        <v>0</v>
      </c>
      <c r="G646" s="56">
        <f t="shared" si="185"/>
        <v>5731.5249999999996</v>
      </c>
      <c r="H646" s="56">
        <f t="shared" si="185"/>
        <v>0</v>
      </c>
      <c r="I646" s="56">
        <f t="shared" si="185"/>
        <v>5715.2160000000003</v>
      </c>
      <c r="J646" s="56">
        <f t="shared" si="185"/>
        <v>0</v>
      </c>
      <c r="K646" s="56">
        <f t="shared" si="185"/>
        <v>16.308999999999287</v>
      </c>
      <c r="L646" s="56" t="s">
        <v>192</v>
      </c>
      <c r="M646" s="56">
        <f t="shared" si="185"/>
        <v>5584.3837805699995</v>
      </c>
      <c r="N646" s="56">
        <f t="shared" si="185"/>
        <v>2.3781489599999999</v>
      </c>
      <c r="O646" s="56">
        <f t="shared" si="185"/>
        <v>2.3781489599999999</v>
      </c>
      <c r="P646" s="56">
        <f t="shared" ref="P646:R646" si="186">SUM(P647)</f>
        <v>2.3781489599999999</v>
      </c>
      <c r="Q646" s="56">
        <f t="shared" si="186"/>
        <v>2.3781489599999999</v>
      </c>
      <c r="R646" s="56">
        <f t="shared" si="186"/>
        <v>9.5125958399999995</v>
      </c>
    </row>
    <row r="647" spans="1:18" ht="31.5" x14ac:dyDescent="0.25">
      <c r="A647" s="27" t="s">
        <v>1101</v>
      </c>
      <c r="B647" s="43" t="s">
        <v>1102</v>
      </c>
      <c r="C647" s="34" t="s">
        <v>1103</v>
      </c>
      <c r="D647" s="31">
        <v>1991</v>
      </c>
      <c r="E647" s="31">
        <v>2030</v>
      </c>
      <c r="F647" s="45" t="s">
        <v>192</v>
      </c>
      <c r="G647" s="45">
        <v>5731.5249999999996</v>
      </c>
      <c r="H647" s="45">
        <v>0</v>
      </c>
      <c r="I647" s="45">
        <v>5715.2160000000003</v>
      </c>
      <c r="J647" s="45">
        <v>0</v>
      </c>
      <c r="K647" s="45">
        <v>16.308999999999287</v>
      </c>
      <c r="L647" s="45" t="s">
        <v>192</v>
      </c>
      <c r="M647" s="45">
        <v>5584.3837805699995</v>
      </c>
      <c r="N647" s="45">
        <v>2.3781489599999999</v>
      </c>
      <c r="O647" s="45">
        <v>2.3781489599999999</v>
      </c>
      <c r="P647" s="45">
        <v>2.3781489599999999</v>
      </c>
      <c r="Q647" s="45">
        <v>2.3781489599999999</v>
      </c>
      <c r="R647" s="45">
        <f>SUM(Q647,P647,O647,N647,)</f>
        <v>9.5125958399999995</v>
      </c>
    </row>
    <row r="648" spans="1:18" ht="31.5" x14ac:dyDescent="0.25">
      <c r="A648" s="21" t="s">
        <v>122</v>
      </c>
      <c r="B648" s="22" t="s">
        <v>632</v>
      </c>
      <c r="C648" s="25" t="s">
        <v>191</v>
      </c>
      <c r="D648" s="42" t="s">
        <v>192</v>
      </c>
      <c r="E648" s="42" t="s">
        <v>192</v>
      </c>
      <c r="F648" s="56">
        <v>0</v>
      </c>
      <c r="G648" s="56">
        <v>0</v>
      </c>
      <c r="H648" s="56">
        <v>0</v>
      </c>
      <c r="I648" s="56">
        <v>0</v>
      </c>
      <c r="J648" s="56">
        <v>0</v>
      </c>
      <c r="K648" s="56">
        <v>0</v>
      </c>
      <c r="L648" s="56" t="s">
        <v>192</v>
      </c>
      <c r="M648" s="56">
        <v>0</v>
      </c>
      <c r="N648" s="56">
        <v>0</v>
      </c>
      <c r="O648" s="56">
        <v>0</v>
      </c>
      <c r="P648" s="56">
        <v>0</v>
      </c>
      <c r="Q648" s="56">
        <v>0</v>
      </c>
      <c r="R648" s="56">
        <v>0</v>
      </c>
    </row>
    <row r="649" spans="1:18" x14ac:dyDescent="0.25">
      <c r="A649" s="21" t="s">
        <v>123</v>
      </c>
      <c r="B649" s="22" t="s">
        <v>634</v>
      </c>
      <c r="C649" s="25" t="s">
        <v>191</v>
      </c>
      <c r="D649" s="42" t="s">
        <v>192</v>
      </c>
      <c r="E649" s="42" t="s">
        <v>192</v>
      </c>
      <c r="F649" s="56">
        <f t="shared" ref="F649:K649" si="187">SUM(F650:F742)</f>
        <v>0</v>
      </c>
      <c r="G649" s="56">
        <f t="shared" si="187"/>
        <v>236.85614659000001</v>
      </c>
      <c r="H649" s="56">
        <f t="shared" si="187"/>
        <v>5.2869529999999998E-2</v>
      </c>
      <c r="I649" s="56">
        <f t="shared" si="187"/>
        <v>0</v>
      </c>
      <c r="J649" s="56">
        <f t="shared" si="187"/>
        <v>236.80327706000003</v>
      </c>
      <c r="K649" s="56">
        <f t="shared" si="187"/>
        <v>0</v>
      </c>
      <c r="L649" s="56">
        <v>0</v>
      </c>
      <c r="M649" s="56">
        <f t="shared" ref="M649:O649" si="188">SUM(M650:M742)</f>
        <v>183.04396917</v>
      </c>
      <c r="N649" s="56">
        <f t="shared" si="188"/>
        <v>48.490275069999988</v>
      </c>
      <c r="O649" s="56">
        <f t="shared" si="188"/>
        <v>1.7792489600000003</v>
      </c>
      <c r="P649" s="56">
        <f t="shared" ref="P649" si="189">SUM(P650:P742)</f>
        <v>19.752785939999999</v>
      </c>
      <c r="Q649" s="56">
        <f t="shared" ref="Q649:R649" si="190">SUM(Q650:Q742)</f>
        <v>26.498944699999999</v>
      </c>
      <c r="R649" s="56">
        <f t="shared" si="190"/>
        <v>96.521254670000005</v>
      </c>
    </row>
    <row r="650" spans="1:18" ht="47.25" x14ac:dyDescent="0.25">
      <c r="A650" s="27" t="s">
        <v>123</v>
      </c>
      <c r="B650" s="59" t="s">
        <v>3562</v>
      </c>
      <c r="C650" s="32" t="s">
        <v>3563</v>
      </c>
      <c r="D650" s="31">
        <v>2022</v>
      </c>
      <c r="E650" s="31">
        <v>2022</v>
      </c>
      <c r="F650" s="45" t="s">
        <v>192</v>
      </c>
      <c r="G650" s="45">
        <v>5.2869529999999998E-2</v>
      </c>
      <c r="H650" s="45">
        <v>5.2869529999999998E-2</v>
      </c>
      <c r="I650" s="45">
        <v>0</v>
      </c>
      <c r="J650" s="45">
        <v>0</v>
      </c>
      <c r="K650" s="45">
        <v>0</v>
      </c>
      <c r="L650" s="45" t="s">
        <v>192</v>
      </c>
      <c r="M650" s="45">
        <v>5.2869529999999998E-2</v>
      </c>
      <c r="N650" s="45">
        <v>0</v>
      </c>
      <c r="O650" s="45">
        <v>5.2869529999999998E-2</v>
      </c>
      <c r="P650" s="45">
        <v>0</v>
      </c>
      <c r="Q650" s="45">
        <v>0</v>
      </c>
      <c r="R650" s="45">
        <f t="shared" ref="R650:R713" si="191">SUM(Q650,P650,O650,N650,)</f>
        <v>5.2869529999999998E-2</v>
      </c>
    </row>
    <row r="651" spans="1:18" x14ac:dyDescent="0.25">
      <c r="A651" s="27" t="s">
        <v>123</v>
      </c>
      <c r="B651" s="43" t="s">
        <v>1104</v>
      </c>
      <c r="C651" s="34" t="s">
        <v>1105</v>
      </c>
      <c r="D651" s="31">
        <v>2016</v>
      </c>
      <c r="E651" s="31">
        <v>2022</v>
      </c>
      <c r="F651" s="45" t="s">
        <v>192</v>
      </c>
      <c r="G651" s="45">
        <v>1.3092145800000001</v>
      </c>
      <c r="H651" s="45">
        <v>0</v>
      </c>
      <c r="I651" s="45">
        <v>0</v>
      </c>
      <c r="J651" s="45">
        <v>1.3092145800000001</v>
      </c>
      <c r="K651" s="45">
        <v>0</v>
      </c>
      <c r="L651" s="45" t="s">
        <v>192</v>
      </c>
      <c r="M651" s="45">
        <v>0.12651588000000016</v>
      </c>
      <c r="N651" s="45">
        <v>0</v>
      </c>
      <c r="O651" s="45">
        <v>0.12651588000000016</v>
      </c>
      <c r="P651" s="45">
        <v>0</v>
      </c>
      <c r="Q651" s="45">
        <v>0</v>
      </c>
      <c r="R651" s="45">
        <f t="shared" si="191"/>
        <v>0.12651588000000016</v>
      </c>
    </row>
    <row r="652" spans="1:18" ht="47.25" x14ac:dyDescent="0.25">
      <c r="A652" s="27" t="s">
        <v>123</v>
      </c>
      <c r="B652" s="43" t="s">
        <v>1106</v>
      </c>
      <c r="C652" s="35" t="s">
        <v>1107</v>
      </c>
      <c r="D652" s="31">
        <v>2021</v>
      </c>
      <c r="E652" s="31" t="s">
        <v>192</v>
      </c>
      <c r="F652" s="45" t="s">
        <v>192</v>
      </c>
      <c r="G652" s="45">
        <v>0</v>
      </c>
      <c r="H652" s="45">
        <v>0</v>
      </c>
      <c r="I652" s="45">
        <v>0</v>
      </c>
      <c r="J652" s="45">
        <v>0</v>
      </c>
      <c r="K652" s="45">
        <v>0</v>
      </c>
      <c r="L652" s="45" t="s">
        <v>192</v>
      </c>
      <c r="M652" s="45">
        <v>0</v>
      </c>
      <c r="N652" s="45">
        <v>0</v>
      </c>
      <c r="O652" s="45">
        <v>0</v>
      </c>
      <c r="P652" s="45">
        <v>0</v>
      </c>
      <c r="Q652" s="45">
        <v>0</v>
      </c>
      <c r="R652" s="45">
        <f t="shared" si="191"/>
        <v>0</v>
      </c>
    </row>
    <row r="653" spans="1:18" x14ac:dyDescent="0.25">
      <c r="A653" s="27" t="s">
        <v>123</v>
      </c>
      <c r="B653" s="43" t="s">
        <v>1108</v>
      </c>
      <c r="C653" s="33" t="s">
        <v>1109</v>
      </c>
      <c r="D653" s="31">
        <v>2021</v>
      </c>
      <c r="E653" s="31">
        <v>2021</v>
      </c>
      <c r="F653" s="45" t="s">
        <v>192</v>
      </c>
      <c r="G653" s="45">
        <v>0.74933870000000002</v>
      </c>
      <c r="H653" s="45">
        <v>0</v>
      </c>
      <c r="I653" s="45">
        <v>0</v>
      </c>
      <c r="J653" s="45">
        <v>0.74933870000000002</v>
      </c>
      <c r="K653" s="45">
        <v>0</v>
      </c>
      <c r="L653" s="45" t="s">
        <v>192</v>
      </c>
      <c r="M653" s="45">
        <v>0.74933870000000002</v>
      </c>
      <c r="N653" s="45">
        <v>0.74933870000000002</v>
      </c>
      <c r="O653" s="45">
        <v>0</v>
      </c>
      <c r="P653" s="45">
        <v>0</v>
      </c>
      <c r="Q653" s="45">
        <v>0</v>
      </c>
      <c r="R653" s="45">
        <f t="shared" si="191"/>
        <v>0.74933870000000002</v>
      </c>
    </row>
    <row r="654" spans="1:18" x14ac:dyDescent="0.25">
      <c r="A654" s="27" t="s">
        <v>123</v>
      </c>
      <c r="B654" s="43" t="s">
        <v>1110</v>
      </c>
      <c r="C654" s="35" t="s">
        <v>1111</v>
      </c>
      <c r="D654" s="31">
        <v>2021</v>
      </c>
      <c r="E654" s="31" t="s">
        <v>192</v>
      </c>
      <c r="F654" s="45" t="s">
        <v>192</v>
      </c>
      <c r="G654" s="45">
        <v>0</v>
      </c>
      <c r="H654" s="45">
        <v>0</v>
      </c>
      <c r="I654" s="45">
        <v>0</v>
      </c>
      <c r="J654" s="45">
        <v>0</v>
      </c>
      <c r="K654" s="45">
        <v>0</v>
      </c>
      <c r="L654" s="45" t="s">
        <v>192</v>
      </c>
      <c r="M654" s="45">
        <v>0</v>
      </c>
      <c r="N654" s="45">
        <v>0</v>
      </c>
      <c r="O654" s="45">
        <v>0</v>
      </c>
      <c r="P654" s="45">
        <v>0</v>
      </c>
      <c r="Q654" s="45">
        <v>0</v>
      </c>
      <c r="R654" s="45">
        <f t="shared" si="191"/>
        <v>0</v>
      </c>
    </row>
    <row r="655" spans="1:18" ht="31.5" x14ac:dyDescent="0.25">
      <c r="A655" s="27" t="s">
        <v>123</v>
      </c>
      <c r="B655" s="43" t="s">
        <v>1112</v>
      </c>
      <c r="C655" s="33" t="s">
        <v>1113</v>
      </c>
      <c r="D655" s="31">
        <v>2021</v>
      </c>
      <c r="E655" s="31">
        <v>2021</v>
      </c>
      <c r="F655" s="45" t="s">
        <v>192</v>
      </c>
      <c r="G655" s="45">
        <v>2.9151379999999998</v>
      </c>
      <c r="H655" s="45">
        <v>0</v>
      </c>
      <c r="I655" s="45">
        <v>0</v>
      </c>
      <c r="J655" s="45">
        <v>2.9151379999999998</v>
      </c>
      <c r="K655" s="45">
        <v>0</v>
      </c>
      <c r="L655" s="45" t="s">
        <v>192</v>
      </c>
      <c r="M655" s="45">
        <v>2.9151379999999998</v>
      </c>
      <c r="N655" s="45">
        <v>2.9151379999999998</v>
      </c>
      <c r="O655" s="45">
        <v>0</v>
      </c>
      <c r="P655" s="45">
        <v>0</v>
      </c>
      <c r="Q655" s="45">
        <v>0</v>
      </c>
      <c r="R655" s="45">
        <f t="shared" si="191"/>
        <v>2.9151379999999998</v>
      </c>
    </row>
    <row r="656" spans="1:18" x14ac:dyDescent="0.25">
      <c r="A656" s="27" t="s">
        <v>123</v>
      </c>
      <c r="B656" s="43" t="s">
        <v>1114</v>
      </c>
      <c r="C656" s="35" t="s">
        <v>1115</v>
      </c>
      <c r="D656" s="31">
        <v>2021</v>
      </c>
      <c r="E656" s="31" t="s">
        <v>192</v>
      </c>
      <c r="F656" s="45" t="s">
        <v>192</v>
      </c>
      <c r="G656" s="45">
        <v>0</v>
      </c>
      <c r="H656" s="45">
        <v>0</v>
      </c>
      <c r="I656" s="45">
        <v>0</v>
      </c>
      <c r="J656" s="45">
        <v>0</v>
      </c>
      <c r="K656" s="45">
        <v>0</v>
      </c>
      <c r="L656" s="45" t="s">
        <v>192</v>
      </c>
      <c r="M656" s="45">
        <v>0</v>
      </c>
      <c r="N656" s="45">
        <v>0</v>
      </c>
      <c r="O656" s="45">
        <v>0</v>
      </c>
      <c r="P656" s="45">
        <v>0</v>
      </c>
      <c r="Q656" s="45">
        <v>0</v>
      </c>
      <c r="R656" s="45">
        <f t="shared" si="191"/>
        <v>0</v>
      </c>
    </row>
    <row r="657" spans="1:18" ht="31.5" x14ac:dyDescent="0.25">
      <c r="A657" s="27" t="s">
        <v>123</v>
      </c>
      <c r="B657" s="64" t="s">
        <v>1116</v>
      </c>
      <c r="C657" s="34" t="s">
        <v>1117</v>
      </c>
      <c r="D657" s="44">
        <v>2023</v>
      </c>
      <c r="E657" s="44">
        <v>2023</v>
      </c>
      <c r="F657" s="45" t="s">
        <v>192</v>
      </c>
      <c r="G657" s="45">
        <v>0.33618403000000002</v>
      </c>
      <c r="H657" s="45">
        <v>0</v>
      </c>
      <c r="I657" s="45">
        <v>0</v>
      </c>
      <c r="J657" s="45">
        <v>0.33618403000000002</v>
      </c>
      <c r="K657" s="45">
        <v>0</v>
      </c>
      <c r="L657" s="45" t="s">
        <v>192</v>
      </c>
      <c r="M657" s="45">
        <v>0.33618403000000002</v>
      </c>
      <c r="N657" s="45">
        <v>0</v>
      </c>
      <c r="O657" s="45">
        <v>0</v>
      </c>
      <c r="P657" s="45">
        <v>0.33618403000000002</v>
      </c>
      <c r="Q657" s="45">
        <v>0</v>
      </c>
      <c r="R657" s="45">
        <f t="shared" si="191"/>
        <v>0.33618403000000002</v>
      </c>
    </row>
    <row r="658" spans="1:18" x14ac:dyDescent="0.25">
      <c r="A658" s="27" t="s">
        <v>123</v>
      </c>
      <c r="B658" s="43" t="s">
        <v>1118</v>
      </c>
      <c r="C658" s="35" t="s">
        <v>1119</v>
      </c>
      <c r="D658" s="31">
        <v>2023</v>
      </c>
      <c r="E658" s="31" t="s">
        <v>192</v>
      </c>
      <c r="F658" s="45" t="s">
        <v>192</v>
      </c>
      <c r="G658" s="45">
        <v>0</v>
      </c>
      <c r="H658" s="45">
        <v>0</v>
      </c>
      <c r="I658" s="45">
        <v>0</v>
      </c>
      <c r="J658" s="45">
        <v>0</v>
      </c>
      <c r="K658" s="45">
        <v>0</v>
      </c>
      <c r="L658" s="45" t="s">
        <v>192</v>
      </c>
      <c r="M658" s="45">
        <v>0</v>
      </c>
      <c r="N658" s="45">
        <v>0</v>
      </c>
      <c r="O658" s="45">
        <v>0</v>
      </c>
      <c r="P658" s="45">
        <v>0</v>
      </c>
      <c r="Q658" s="45">
        <v>0</v>
      </c>
      <c r="R658" s="45">
        <f t="shared" si="191"/>
        <v>0</v>
      </c>
    </row>
    <row r="659" spans="1:18" x14ac:dyDescent="0.25">
      <c r="A659" s="27" t="s">
        <v>123</v>
      </c>
      <c r="B659" s="64" t="s">
        <v>1120</v>
      </c>
      <c r="C659" s="34" t="s">
        <v>1121</v>
      </c>
      <c r="D659" s="44">
        <v>2024</v>
      </c>
      <c r="E659" s="44">
        <v>2024</v>
      </c>
      <c r="F659" s="45" t="s">
        <v>192</v>
      </c>
      <c r="G659" s="45">
        <v>4.8800814700000004</v>
      </c>
      <c r="H659" s="45">
        <v>0</v>
      </c>
      <c r="I659" s="45">
        <v>0</v>
      </c>
      <c r="J659" s="45">
        <v>4.8800814700000004</v>
      </c>
      <c r="K659" s="45">
        <v>0</v>
      </c>
      <c r="L659" s="45" t="s">
        <v>192</v>
      </c>
      <c r="M659" s="45">
        <v>4.8800814700000004</v>
      </c>
      <c r="N659" s="45">
        <v>0</v>
      </c>
      <c r="O659" s="45">
        <v>0</v>
      </c>
      <c r="P659" s="45">
        <v>0</v>
      </c>
      <c r="Q659" s="45">
        <v>4.8800814700000004</v>
      </c>
      <c r="R659" s="45">
        <f t="shared" si="191"/>
        <v>4.8800814700000004</v>
      </c>
    </row>
    <row r="660" spans="1:18" x14ac:dyDescent="0.25">
      <c r="A660" s="27" t="s">
        <v>123</v>
      </c>
      <c r="B660" s="64" t="s">
        <v>1123</v>
      </c>
      <c r="C660" s="34" t="s">
        <v>1124</v>
      </c>
      <c r="D660" s="44">
        <v>2020</v>
      </c>
      <c r="E660" s="44">
        <v>2027</v>
      </c>
      <c r="F660" s="45" t="s">
        <v>192</v>
      </c>
      <c r="G660" s="45">
        <v>31.710023190000001</v>
      </c>
      <c r="H660" s="45">
        <v>0</v>
      </c>
      <c r="I660" s="45">
        <v>0</v>
      </c>
      <c r="J660" s="45">
        <v>31.710023190000001</v>
      </c>
      <c r="K660" s="45">
        <v>0</v>
      </c>
      <c r="L660" s="45" t="s">
        <v>192</v>
      </c>
      <c r="M660" s="45">
        <v>21.199007620000003</v>
      </c>
      <c r="N660" s="45">
        <v>10.95205</v>
      </c>
      <c r="O660" s="45">
        <v>0</v>
      </c>
      <c r="P660" s="45">
        <v>0</v>
      </c>
      <c r="Q660" s="45">
        <v>0</v>
      </c>
      <c r="R660" s="45">
        <f t="shared" si="191"/>
        <v>10.95205</v>
      </c>
    </row>
    <row r="661" spans="1:18" x14ac:dyDescent="0.25">
      <c r="A661" s="27" t="s">
        <v>123</v>
      </c>
      <c r="B661" s="64" t="s">
        <v>1125</v>
      </c>
      <c r="C661" s="34" t="s">
        <v>1126</v>
      </c>
      <c r="D661" s="44">
        <v>2020</v>
      </c>
      <c r="E661" s="44">
        <v>2020</v>
      </c>
      <c r="F661" s="45" t="s">
        <v>192</v>
      </c>
      <c r="G661" s="45">
        <v>1.5485</v>
      </c>
      <c r="H661" s="45">
        <v>0</v>
      </c>
      <c r="I661" s="45">
        <v>0</v>
      </c>
      <c r="J661" s="45">
        <v>1.5485</v>
      </c>
      <c r="K661" s="45">
        <v>0</v>
      </c>
      <c r="L661" s="45" t="s">
        <v>192</v>
      </c>
      <c r="M661" s="45">
        <v>0</v>
      </c>
      <c r="N661" s="45">
        <v>0</v>
      </c>
      <c r="O661" s="45">
        <v>0</v>
      </c>
      <c r="P661" s="45">
        <v>0</v>
      </c>
      <c r="Q661" s="45">
        <v>0</v>
      </c>
      <c r="R661" s="45">
        <f t="shared" si="191"/>
        <v>0</v>
      </c>
    </row>
    <row r="662" spans="1:18" ht="31.5" x14ac:dyDescent="0.25">
      <c r="A662" s="27" t="s">
        <v>123</v>
      </c>
      <c r="B662" s="64" t="s">
        <v>1127</v>
      </c>
      <c r="C662" s="34" t="s">
        <v>1128</v>
      </c>
      <c r="D662" s="44">
        <v>2021</v>
      </c>
      <c r="E662" s="44">
        <v>2021</v>
      </c>
      <c r="F662" s="45" t="s">
        <v>192</v>
      </c>
      <c r="G662" s="45">
        <v>2.1433671099999998</v>
      </c>
      <c r="H662" s="45">
        <v>0</v>
      </c>
      <c r="I662" s="45">
        <v>0</v>
      </c>
      <c r="J662" s="45">
        <v>2.1433671099999998</v>
      </c>
      <c r="K662" s="45">
        <v>0</v>
      </c>
      <c r="L662" s="45" t="s">
        <v>192</v>
      </c>
      <c r="M662" s="45">
        <v>2.1433671099999998</v>
      </c>
      <c r="N662" s="45">
        <v>2.1433671099999998</v>
      </c>
      <c r="O662" s="45">
        <v>0</v>
      </c>
      <c r="P662" s="45">
        <v>0</v>
      </c>
      <c r="Q662" s="45">
        <v>0</v>
      </c>
      <c r="R662" s="45">
        <f t="shared" si="191"/>
        <v>2.1433671099999998</v>
      </c>
    </row>
    <row r="663" spans="1:18" ht="31.5" x14ac:dyDescent="0.25">
      <c r="A663" s="27" t="s">
        <v>123</v>
      </c>
      <c r="B663" s="64" t="s">
        <v>1129</v>
      </c>
      <c r="C663" s="34" t="s">
        <v>1130</v>
      </c>
      <c r="D663" s="44">
        <v>2022</v>
      </c>
      <c r="E663" s="44" t="s">
        <v>192</v>
      </c>
      <c r="F663" s="45" t="s">
        <v>192</v>
      </c>
      <c r="G663" s="45">
        <v>7.1654571799999998</v>
      </c>
      <c r="H663" s="45">
        <v>0</v>
      </c>
      <c r="I663" s="45">
        <v>0</v>
      </c>
      <c r="J663" s="45">
        <v>7.1654571799999998</v>
      </c>
      <c r="K663" s="45">
        <v>0</v>
      </c>
      <c r="L663" s="45" t="s">
        <v>192</v>
      </c>
      <c r="M663" s="45">
        <v>7.1654571799999998</v>
      </c>
      <c r="N663" s="45">
        <v>0</v>
      </c>
      <c r="O663" s="45">
        <v>0</v>
      </c>
      <c r="P663" s="45">
        <v>0</v>
      </c>
      <c r="Q663" s="45">
        <v>0</v>
      </c>
      <c r="R663" s="45">
        <f t="shared" si="191"/>
        <v>0</v>
      </c>
    </row>
    <row r="664" spans="1:18" x14ac:dyDescent="0.25">
      <c r="A664" s="27" t="s">
        <v>123</v>
      </c>
      <c r="B664" s="64" t="s">
        <v>1131</v>
      </c>
      <c r="C664" s="34" t="s">
        <v>1132</v>
      </c>
      <c r="D664" s="44">
        <v>2022</v>
      </c>
      <c r="E664" s="44" t="s">
        <v>192</v>
      </c>
      <c r="F664" s="45" t="s">
        <v>192</v>
      </c>
      <c r="G664" s="45">
        <v>5.5213769199999998</v>
      </c>
      <c r="H664" s="45">
        <v>0</v>
      </c>
      <c r="I664" s="45">
        <v>0</v>
      </c>
      <c r="J664" s="45">
        <v>5.5213769199999998</v>
      </c>
      <c r="K664" s="45">
        <v>0</v>
      </c>
      <c r="L664" s="45" t="s">
        <v>192</v>
      </c>
      <c r="M664" s="45">
        <v>5.5213769199999998</v>
      </c>
      <c r="N664" s="45">
        <v>0</v>
      </c>
      <c r="O664" s="45">
        <v>0</v>
      </c>
      <c r="P664" s="45">
        <v>0</v>
      </c>
      <c r="Q664" s="45">
        <v>0</v>
      </c>
      <c r="R664" s="45">
        <f t="shared" si="191"/>
        <v>0</v>
      </c>
    </row>
    <row r="665" spans="1:18" x14ac:dyDescent="0.25">
      <c r="A665" s="27" t="s">
        <v>123</v>
      </c>
      <c r="B665" s="64" t="s">
        <v>1133</v>
      </c>
      <c r="C665" s="34" t="s">
        <v>1134</v>
      </c>
      <c r="D665" s="44">
        <v>2023</v>
      </c>
      <c r="E665" s="44" t="s">
        <v>192</v>
      </c>
      <c r="F665" s="45" t="s">
        <v>192</v>
      </c>
      <c r="G665" s="45">
        <v>9.2254766999999998</v>
      </c>
      <c r="H665" s="45">
        <v>0</v>
      </c>
      <c r="I665" s="45">
        <v>0</v>
      </c>
      <c r="J665" s="45">
        <v>9.2254766999999998</v>
      </c>
      <c r="K665" s="45">
        <v>0</v>
      </c>
      <c r="L665" s="45" t="s">
        <v>192</v>
      </c>
      <c r="M665" s="45">
        <v>9.2254766999999998</v>
      </c>
      <c r="N665" s="45">
        <v>0</v>
      </c>
      <c r="O665" s="45">
        <v>0</v>
      </c>
      <c r="P665" s="45">
        <v>0</v>
      </c>
      <c r="Q665" s="45">
        <v>0</v>
      </c>
      <c r="R665" s="45">
        <f t="shared" si="191"/>
        <v>0</v>
      </c>
    </row>
    <row r="666" spans="1:18" x14ac:dyDescent="0.25">
      <c r="A666" s="27" t="s">
        <v>123</v>
      </c>
      <c r="B666" s="64" t="s">
        <v>1135</v>
      </c>
      <c r="C666" s="34" t="s">
        <v>1136</v>
      </c>
      <c r="D666" s="44">
        <v>2023</v>
      </c>
      <c r="E666" s="44" t="s">
        <v>192</v>
      </c>
      <c r="F666" s="45" t="s">
        <v>192</v>
      </c>
      <c r="G666" s="45">
        <v>0.86622646999999997</v>
      </c>
      <c r="H666" s="45">
        <v>0</v>
      </c>
      <c r="I666" s="45">
        <v>0</v>
      </c>
      <c r="J666" s="45">
        <v>0.86622646999999997</v>
      </c>
      <c r="K666" s="45">
        <v>0</v>
      </c>
      <c r="L666" s="45" t="s">
        <v>192</v>
      </c>
      <c r="M666" s="45">
        <v>0.86622646999999997</v>
      </c>
      <c r="N666" s="45">
        <v>0</v>
      </c>
      <c r="O666" s="45">
        <v>0</v>
      </c>
      <c r="P666" s="45">
        <v>0</v>
      </c>
      <c r="Q666" s="45">
        <v>0</v>
      </c>
      <c r="R666" s="45">
        <f t="shared" si="191"/>
        <v>0</v>
      </c>
    </row>
    <row r="667" spans="1:18" ht="31.5" x14ac:dyDescent="0.25">
      <c r="A667" s="27" t="s">
        <v>123</v>
      </c>
      <c r="B667" s="64" t="s">
        <v>1137</v>
      </c>
      <c r="C667" s="34" t="s">
        <v>1138</v>
      </c>
      <c r="D667" s="44">
        <v>2020</v>
      </c>
      <c r="E667" s="44">
        <v>2023</v>
      </c>
      <c r="F667" s="45" t="s">
        <v>192</v>
      </c>
      <c r="G667" s="45">
        <v>5.6896329999999997</v>
      </c>
      <c r="H667" s="45">
        <v>0</v>
      </c>
      <c r="I667" s="45">
        <v>0</v>
      </c>
      <c r="J667" s="45">
        <v>5.6896329999999997</v>
      </c>
      <c r="K667" s="45">
        <v>0</v>
      </c>
      <c r="L667" s="45" t="s">
        <v>192</v>
      </c>
      <c r="M667" s="45">
        <v>3.1382996599999995</v>
      </c>
      <c r="N667" s="45">
        <v>0</v>
      </c>
      <c r="O667" s="45">
        <v>0</v>
      </c>
      <c r="P667" s="45">
        <v>3.1382996599999995</v>
      </c>
      <c r="Q667" s="45">
        <v>0</v>
      </c>
      <c r="R667" s="45">
        <f t="shared" si="191"/>
        <v>3.1382996599999995</v>
      </c>
    </row>
    <row r="668" spans="1:18" x14ac:dyDescent="0.25">
      <c r="A668" s="27" t="s">
        <v>123</v>
      </c>
      <c r="B668" s="64" t="s">
        <v>1139</v>
      </c>
      <c r="C668" s="34" t="s">
        <v>1140</v>
      </c>
      <c r="D668" s="44">
        <v>2020</v>
      </c>
      <c r="E668" s="44">
        <v>2027</v>
      </c>
      <c r="F668" s="45" t="s">
        <v>192</v>
      </c>
      <c r="G668" s="45">
        <v>69.853442700000002</v>
      </c>
      <c r="H668" s="45">
        <v>0</v>
      </c>
      <c r="I668" s="45">
        <v>0</v>
      </c>
      <c r="J668" s="45">
        <v>69.853442700000002</v>
      </c>
      <c r="K668" s="45">
        <v>0</v>
      </c>
      <c r="L668" s="45" t="s">
        <v>192</v>
      </c>
      <c r="M668" s="45">
        <v>37.722411310000005</v>
      </c>
      <c r="N668" s="45">
        <v>0</v>
      </c>
      <c r="O668" s="45">
        <v>0</v>
      </c>
      <c r="P668" s="45">
        <v>0</v>
      </c>
      <c r="Q668" s="45">
        <v>0</v>
      </c>
      <c r="R668" s="45">
        <f t="shared" si="191"/>
        <v>0</v>
      </c>
    </row>
    <row r="669" spans="1:18" x14ac:dyDescent="0.25">
      <c r="A669" s="27" t="s">
        <v>123</v>
      </c>
      <c r="B669" s="64" t="s">
        <v>1141</v>
      </c>
      <c r="C669" s="34" t="s">
        <v>1142</v>
      </c>
      <c r="D669" s="44">
        <v>2020</v>
      </c>
      <c r="E669" s="44">
        <v>2020</v>
      </c>
      <c r="F669" s="45" t="s">
        <v>192</v>
      </c>
      <c r="G669" s="45">
        <v>1.143</v>
      </c>
      <c r="H669" s="45">
        <v>0</v>
      </c>
      <c r="I669" s="45">
        <v>0</v>
      </c>
      <c r="J669" s="45">
        <v>1.143</v>
      </c>
      <c r="K669" s="45">
        <v>0</v>
      </c>
      <c r="L669" s="45" t="s">
        <v>192</v>
      </c>
      <c r="M669" s="45">
        <v>0</v>
      </c>
      <c r="N669" s="45">
        <v>0</v>
      </c>
      <c r="O669" s="45">
        <v>0</v>
      </c>
      <c r="P669" s="45">
        <v>0</v>
      </c>
      <c r="Q669" s="45">
        <v>0</v>
      </c>
      <c r="R669" s="45">
        <f t="shared" si="191"/>
        <v>0</v>
      </c>
    </row>
    <row r="670" spans="1:18" x14ac:dyDescent="0.25">
      <c r="A670" s="27" t="s">
        <v>123</v>
      </c>
      <c r="B670" s="64" t="s">
        <v>1143</v>
      </c>
      <c r="C670" s="34" t="s">
        <v>1144</v>
      </c>
      <c r="D670" s="44">
        <v>2021</v>
      </c>
      <c r="E670" s="44">
        <v>2021</v>
      </c>
      <c r="F670" s="45" t="s">
        <v>192</v>
      </c>
      <c r="G670" s="45">
        <v>1.8710937000000001</v>
      </c>
      <c r="H670" s="45">
        <v>0</v>
      </c>
      <c r="I670" s="45">
        <v>0</v>
      </c>
      <c r="J670" s="45">
        <v>1.8710937000000001</v>
      </c>
      <c r="K670" s="45">
        <v>0</v>
      </c>
      <c r="L670" s="45" t="s">
        <v>192</v>
      </c>
      <c r="M670" s="45">
        <v>1.8710937000000001</v>
      </c>
      <c r="N670" s="45">
        <v>1.8710937000000001</v>
      </c>
      <c r="O670" s="45">
        <v>0</v>
      </c>
      <c r="P670" s="45">
        <v>0</v>
      </c>
      <c r="Q670" s="45">
        <v>0</v>
      </c>
      <c r="R670" s="45">
        <f t="shared" si="191"/>
        <v>1.8710937000000001</v>
      </c>
    </row>
    <row r="671" spans="1:18" ht="31.5" x14ac:dyDescent="0.25">
      <c r="A671" s="27" t="s">
        <v>123</v>
      </c>
      <c r="B671" s="64" t="s">
        <v>1145</v>
      </c>
      <c r="C671" s="34" t="s">
        <v>1146</v>
      </c>
      <c r="D671" s="44">
        <v>2021</v>
      </c>
      <c r="E671" s="44">
        <v>2021</v>
      </c>
      <c r="F671" s="45" t="s">
        <v>192</v>
      </c>
      <c r="G671" s="45">
        <v>3.39070194</v>
      </c>
      <c r="H671" s="45">
        <v>0</v>
      </c>
      <c r="I671" s="45">
        <v>0</v>
      </c>
      <c r="J671" s="45">
        <v>3.39070194</v>
      </c>
      <c r="K671" s="45">
        <v>0</v>
      </c>
      <c r="L671" s="45" t="s">
        <v>192</v>
      </c>
      <c r="M671" s="45">
        <v>3.39070194</v>
      </c>
      <c r="N671" s="45">
        <v>3.39070194</v>
      </c>
      <c r="O671" s="45">
        <v>0</v>
      </c>
      <c r="P671" s="45">
        <v>0</v>
      </c>
      <c r="Q671" s="45">
        <v>0</v>
      </c>
      <c r="R671" s="45">
        <f t="shared" si="191"/>
        <v>3.39070194</v>
      </c>
    </row>
    <row r="672" spans="1:18" ht="31.5" x14ac:dyDescent="0.25">
      <c r="A672" s="27" t="s">
        <v>123</v>
      </c>
      <c r="B672" s="64" t="s">
        <v>1147</v>
      </c>
      <c r="C672" s="34" t="s">
        <v>1148</v>
      </c>
      <c r="D672" s="44">
        <v>2021</v>
      </c>
      <c r="E672" s="44">
        <v>2021</v>
      </c>
      <c r="F672" s="45" t="s">
        <v>192</v>
      </c>
      <c r="G672" s="45">
        <v>7.1460822200000003</v>
      </c>
      <c r="H672" s="45">
        <v>0</v>
      </c>
      <c r="I672" s="45">
        <v>0</v>
      </c>
      <c r="J672" s="45">
        <v>7.1460822200000003</v>
      </c>
      <c r="K672" s="45">
        <v>0</v>
      </c>
      <c r="L672" s="45" t="s">
        <v>192</v>
      </c>
      <c r="M672" s="45">
        <v>7.1460822200000003</v>
      </c>
      <c r="N672" s="45">
        <v>7.1460822200000003</v>
      </c>
      <c r="O672" s="45">
        <v>0</v>
      </c>
      <c r="P672" s="45">
        <v>0</v>
      </c>
      <c r="Q672" s="45">
        <v>0</v>
      </c>
      <c r="R672" s="45">
        <f t="shared" si="191"/>
        <v>7.1460822200000003</v>
      </c>
    </row>
    <row r="673" spans="1:18" ht="31.5" x14ac:dyDescent="0.25">
      <c r="A673" s="27" t="s">
        <v>123</v>
      </c>
      <c r="B673" s="64" t="s">
        <v>1149</v>
      </c>
      <c r="C673" s="34" t="s">
        <v>1150</v>
      </c>
      <c r="D673" s="44">
        <v>2021</v>
      </c>
      <c r="E673" s="44">
        <v>2021</v>
      </c>
      <c r="F673" s="45" t="s">
        <v>192</v>
      </c>
      <c r="G673" s="45">
        <v>2.0876826400000001</v>
      </c>
      <c r="H673" s="45">
        <v>0</v>
      </c>
      <c r="I673" s="45">
        <v>0</v>
      </c>
      <c r="J673" s="45">
        <v>2.0876826400000001</v>
      </c>
      <c r="K673" s="45">
        <v>0</v>
      </c>
      <c r="L673" s="45" t="s">
        <v>192</v>
      </c>
      <c r="M673" s="45">
        <v>2.0876826400000001</v>
      </c>
      <c r="N673" s="45">
        <v>2.0876826400000001</v>
      </c>
      <c r="O673" s="45">
        <v>0</v>
      </c>
      <c r="P673" s="45">
        <v>0</v>
      </c>
      <c r="Q673" s="45">
        <v>0</v>
      </c>
      <c r="R673" s="45">
        <f t="shared" si="191"/>
        <v>2.0876826400000001</v>
      </c>
    </row>
    <row r="674" spans="1:18" ht="31.5" x14ac:dyDescent="0.25">
      <c r="A674" s="27" t="s">
        <v>123</v>
      </c>
      <c r="B674" s="64" t="s">
        <v>1151</v>
      </c>
      <c r="C674" s="34" t="s">
        <v>1152</v>
      </c>
      <c r="D674" s="44">
        <v>2021</v>
      </c>
      <c r="E674" s="44">
        <v>2021</v>
      </c>
      <c r="F674" s="45" t="s">
        <v>192</v>
      </c>
      <c r="G674" s="45">
        <v>3.2406250000000001</v>
      </c>
      <c r="H674" s="45">
        <v>0</v>
      </c>
      <c r="I674" s="45">
        <v>0</v>
      </c>
      <c r="J674" s="45">
        <v>3.2406250000000001</v>
      </c>
      <c r="K674" s="45">
        <v>0</v>
      </c>
      <c r="L674" s="45" t="s">
        <v>192</v>
      </c>
      <c r="M674" s="45">
        <v>3.2406250000000001</v>
      </c>
      <c r="N674" s="45">
        <v>3.2406250000000001</v>
      </c>
      <c r="O674" s="45">
        <v>0</v>
      </c>
      <c r="P674" s="45">
        <v>0</v>
      </c>
      <c r="Q674" s="45">
        <v>0</v>
      </c>
      <c r="R674" s="45">
        <f t="shared" si="191"/>
        <v>3.2406250000000001</v>
      </c>
    </row>
    <row r="675" spans="1:18" x14ac:dyDescent="0.25">
      <c r="A675" s="27" t="s">
        <v>123</v>
      </c>
      <c r="B675" s="64" t="s">
        <v>1153</v>
      </c>
      <c r="C675" s="34" t="s">
        <v>1154</v>
      </c>
      <c r="D675" s="44">
        <v>2021</v>
      </c>
      <c r="E675" s="44">
        <v>2021</v>
      </c>
      <c r="F675" s="45" t="s">
        <v>192</v>
      </c>
      <c r="G675" s="45">
        <v>2.3359865000000002</v>
      </c>
      <c r="H675" s="45">
        <v>0</v>
      </c>
      <c r="I675" s="45">
        <v>0</v>
      </c>
      <c r="J675" s="45">
        <v>2.3359865000000002</v>
      </c>
      <c r="K675" s="45">
        <v>0</v>
      </c>
      <c r="L675" s="45" t="s">
        <v>192</v>
      </c>
      <c r="M675" s="45">
        <v>2.3359865000000002</v>
      </c>
      <c r="N675" s="45">
        <v>2.3359865000000002</v>
      </c>
      <c r="O675" s="45">
        <v>0</v>
      </c>
      <c r="P675" s="45">
        <v>0</v>
      </c>
      <c r="Q675" s="45">
        <v>0</v>
      </c>
      <c r="R675" s="45">
        <f t="shared" si="191"/>
        <v>2.3359865000000002</v>
      </c>
    </row>
    <row r="676" spans="1:18" x14ac:dyDescent="0.25">
      <c r="A676" s="27" t="s">
        <v>123</v>
      </c>
      <c r="B676" s="64" t="s">
        <v>1155</v>
      </c>
      <c r="C676" s="34" t="s">
        <v>1156</v>
      </c>
      <c r="D676" s="44">
        <v>2023</v>
      </c>
      <c r="E676" s="44">
        <v>2023</v>
      </c>
      <c r="F676" s="45" t="s">
        <v>192</v>
      </c>
      <c r="G676" s="45">
        <v>2.4980364800000001</v>
      </c>
      <c r="H676" s="45">
        <v>0</v>
      </c>
      <c r="I676" s="45">
        <v>0</v>
      </c>
      <c r="J676" s="45">
        <v>2.4980364800000001</v>
      </c>
      <c r="K676" s="45">
        <v>0</v>
      </c>
      <c r="L676" s="45" t="s">
        <v>192</v>
      </c>
      <c r="M676" s="45">
        <v>2.4980364800000001</v>
      </c>
      <c r="N676" s="45">
        <v>0</v>
      </c>
      <c r="O676" s="45">
        <v>0</v>
      </c>
      <c r="P676" s="45">
        <v>2.4980364800000001</v>
      </c>
      <c r="Q676" s="45">
        <v>0</v>
      </c>
      <c r="R676" s="45">
        <f t="shared" si="191"/>
        <v>2.4980364800000001</v>
      </c>
    </row>
    <row r="677" spans="1:18" x14ac:dyDescent="0.25">
      <c r="A677" s="27" t="s">
        <v>123</v>
      </c>
      <c r="B677" s="64" t="s">
        <v>1157</v>
      </c>
      <c r="C677" s="34" t="s">
        <v>1158</v>
      </c>
      <c r="D677" s="44">
        <v>2023</v>
      </c>
      <c r="E677" s="44">
        <v>2023</v>
      </c>
      <c r="F677" s="45" t="s">
        <v>192</v>
      </c>
      <c r="G677" s="45">
        <v>1.6849724399999999</v>
      </c>
      <c r="H677" s="45">
        <v>0</v>
      </c>
      <c r="I677" s="45">
        <v>0</v>
      </c>
      <c r="J677" s="45">
        <v>1.6849724399999999</v>
      </c>
      <c r="K677" s="45">
        <v>0</v>
      </c>
      <c r="L677" s="45" t="s">
        <v>192</v>
      </c>
      <c r="M677" s="45">
        <v>1.6849724399999999</v>
      </c>
      <c r="N677" s="45">
        <v>0</v>
      </c>
      <c r="O677" s="45">
        <v>0</v>
      </c>
      <c r="P677" s="45">
        <v>1.6849724399999999</v>
      </c>
      <c r="Q677" s="45">
        <v>0</v>
      </c>
      <c r="R677" s="45">
        <f t="shared" si="191"/>
        <v>1.6849724399999999</v>
      </c>
    </row>
    <row r="678" spans="1:18" x14ac:dyDescent="0.25">
      <c r="A678" s="27" t="s">
        <v>123</v>
      </c>
      <c r="B678" s="64" t="s">
        <v>1159</v>
      </c>
      <c r="C678" s="34" t="s">
        <v>1160</v>
      </c>
      <c r="D678" s="44">
        <v>2024</v>
      </c>
      <c r="E678" s="44">
        <v>2024</v>
      </c>
      <c r="F678" s="45" t="s">
        <v>192</v>
      </c>
      <c r="G678" s="45">
        <v>0.88833545000000003</v>
      </c>
      <c r="H678" s="45">
        <v>0</v>
      </c>
      <c r="I678" s="45">
        <v>0</v>
      </c>
      <c r="J678" s="45">
        <v>0.88833545000000003</v>
      </c>
      <c r="K678" s="45">
        <v>0</v>
      </c>
      <c r="L678" s="45" t="s">
        <v>192</v>
      </c>
      <c r="M678" s="45">
        <v>0.88833545000000003</v>
      </c>
      <c r="N678" s="45">
        <v>0</v>
      </c>
      <c r="O678" s="45">
        <v>0</v>
      </c>
      <c r="P678" s="45">
        <v>0</v>
      </c>
      <c r="Q678" s="45">
        <v>0.88833545000000003</v>
      </c>
      <c r="R678" s="45">
        <f t="shared" si="191"/>
        <v>0.88833545000000003</v>
      </c>
    </row>
    <row r="679" spans="1:18" x14ac:dyDescent="0.25">
      <c r="A679" s="27" t="s">
        <v>123</v>
      </c>
      <c r="B679" s="64" t="s">
        <v>1161</v>
      </c>
      <c r="C679" s="34" t="s">
        <v>1162</v>
      </c>
      <c r="D679" s="44">
        <v>2024</v>
      </c>
      <c r="E679" s="44">
        <v>2024</v>
      </c>
      <c r="F679" s="45" t="s">
        <v>192</v>
      </c>
      <c r="G679" s="45">
        <v>1.0919549500000001</v>
      </c>
      <c r="H679" s="45">
        <v>0</v>
      </c>
      <c r="I679" s="45">
        <v>0</v>
      </c>
      <c r="J679" s="45">
        <v>1.0919549500000001</v>
      </c>
      <c r="K679" s="45">
        <v>0</v>
      </c>
      <c r="L679" s="45" t="s">
        <v>192</v>
      </c>
      <c r="M679" s="45">
        <v>1.0919549500000001</v>
      </c>
      <c r="N679" s="45">
        <v>0</v>
      </c>
      <c r="O679" s="45">
        <v>0</v>
      </c>
      <c r="P679" s="45">
        <v>0</v>
      </c>
      <c r="Q679" s="45">
        <v>1.0919549500000001</v>
      </c>
      <c r="R679" s="45">
        <f t="shared" si="191"/>
        <v>1.0919549500000001</v>
      </c>
    </row>
    <row r="680" spans="1:18" ht="31.5" x14ac:dyDescent="0.25">
      <c r="A680" s="27" t="s">
        <v>123</v>
      </c>
      <c r="B680" s="64" t="s">
        <v>1163</v>
      </c>
      <c r="C680" s="34" t="s">
        <v>1164</v>
      </c>
      <c r="D680" s="44">
        <v>2023</v>
      </c>
      <c r="E680" s="44">
        <v>2023</v>
      </c>
      <c r="F680" s="45" t="s">
        <v>192</v>
      </c>
      <c r="G680" s="45">
        <v>5.3966145799999996</v>
      </c>
      <c r="H680" s="45">
        <v>0</v>
      </c>
      <c r="I680" s="45">
        <v>0</v>
      </c>
      <c r="J680" s="45">
        <v>5.3966145799999996</v>
      </c>
      <c r="K680" s="45">
        <v>0</v>
      </c>
      <c r="L680" s="45" t="s">
        <v>192</v>
      </c>
      <c r="M680" s="45">
        <v>5.3966145799999996</v>
      </c>
      <c r="N680" s="45">
        <v>0</v>
      </c>
      <c r="O680" s="45">
        <v>0</v>
      </c>
      <c r="P680" s="45">
        <v>5.3966145799999996</v>
      </c>
      <c r="Q680" s="45">
        <v>0</v>
      </c>
      <c r="R680" s="45">
        <f t="shared" si="191"/>
        <v>5.3966145799999996</v>
      </c>
    </row>
    <row r="681" spans="1:18" ht="31.5" x14ac:dyDescent="0.25">
      <c r="A681" s="27" t="s">
        <v>123</v>
      </c>
      <c r="B681" s="66" t="s">
        <v>1122</v>
      </c>
      <c r="C681" s="35" t="s">
        <v>1165</v>
      </c>
      <c r="D681" s="31">
        <v>2024</v>
      </c>
      <c r="E681" s="31" t="s">
        <v>192</v>
      </c>
      <c r="F681" s="45" t="s">
        <v>192</v>
      </c>
      <c r="G681" s="45">
        <v>3.0816059999999998</v>
      </c>
      <c r="H681" s="45">
        <v>0</v>
      </c>
      <c r="I681" s="45">
        <v>0</v>
      </c>
      <c r="J681" s="45">
        <v>3.0816059999999998</v>
      </c>
      <c r="K681" s="45">
        <v>0</v>
      </c>
      <c r="L681" s="45" t="s">
        <v>192</v>
      </c>
      <c r="M681" s="45">
        <v>3.0816059999999998</v>
      </c>
      <c r="N681" s="45">
        <v>0</v>
      </c>
      <c r="O681" s="45">
        <v>0</v>
      </c>
      <c r="P681" s="45">
        <v>0</v>
      </c>
      <c r="Q681" s="45">
        <v>0</v>
      </c>
      <c r="R681" s="45">
        <f t="shared" si="191"/>
        <v>0</v>
      </c>
    </row>
    <row r="682" spans="1:18" ht="31.5" x14ac:dyDescent="0.25">
      <c r="A682" s="27" t="s">
        <v>123</v>
      </c>
      <c r="B682" s="66" t="s">
        <v>1166</v>
      </c>
      <c r="C682" s="35" t="s">
        <v>1167</v>
      </c>
      <c r="D682" s="31">
        <v>2024</v>
      </c>
      <c r="E682" s="31">
        <v>2024</v>
      </c>
      <c r="F682" s="45" t="s">
        <v>192</v>
      </c>
      <c r="G682" s="45">
        <v>3.1837059999999999</v>
      </c>
      <c r="H682" s="45">
        <v>0</v>
      </c>
      <c r="I682" s="45">
        <v>0</v>
      </c>
      <c r="J682" s="45">
        <v>3.1837059999999999</v>
      </c>
      <c r="K682" s="45">
        <v>0</v>
      </c>
      <c r="L682" s="45" t="s">
        <v>192</v>
      </c>
      <c r="M682" s="45">
        <v>3.1837059999999999</v>
      </c>
      <c r="N682" s="45">
        <v>0</v>
      </c>
      <c r="O682" s="45">
        <v>0</v>
      </c>
      <c r="P682" s="45">
        <v>0</v>
      </c>
      <c r="Q682" s="45">
        <v>3.1837059999999999</v>
      </c>
      <c r="R682" s="45">
        <f t="shared" si="191"/>
        <v>3.1837059999999999</v>
      </c>
    </row>
    <row r="683" spans="1:18" x14ac:dyDescent="0.25">
      <c r="A683" s="27" t="s">
        <v>123</v>
      </c>
      <c r="B683" s="66" t="s">
        <v>1143</v>
      </c>
      <c r="C683" s="35" t="s">
        <v>1168</v>
      </c>
      <c r="D683" s="31">
        <v>2024</v>
      </c>
      <c r="E683" s="31">
        <v>2024</v>
      </c>
      <c r="F683" s="45" t="s">
        <v>192</v>
      </c>
      <c r="G683" s="45">
        <v>2.0905906000000001</v>
      </c>
      <c r="H683" s="45">
        <v>0</v>
      </c>
      <c r="I683" s="45">
        <v>0</v>
      </c>
      <c r="J683" s="45">
        <v>2.0905906000000001</v>
      </c>
      <c r="K683" s="45">
        <v>0</v>
      </c>
      <c r="L683" s="45" t="s">
        <v>192</v>
      </c>
      <c r="M683" s="45">
        <v>2.0905906000000001</v>
      </c>
      <c r="N683" s="45">
        <v>0</v>
      </c>
      <c r="O683" s="45">
        <v>0</v>
      </c>
      <c r="P683" s="45">
        <v>0</v>
      </c>
      <c r="Q683" s="45">
        <v>2.0905906000000001</v>
      </c>
      <c r="R683" s="45">
        <f t="shared" si="191"/>
        <v>2.0905906000000001</v>
      </c>
    </row>
    <row r="684" spans="1:18" ht="31.5" x14ac:dyDescent="0.25">
      <c r="A684" s="27" t="s">
        <v>123</v>
      </c>
      <c r="B684" s="66" t="s">
        <v>1149</v>
      </c>
      <c r="C684" s="35" t="s">
        <v>1169</v>
      </c>
      <c r="D684" s="31">
        <v>2024</v>
      </c>
      <c r="E684" s="31">
        <v>2024</v>
      </c>
      <c r="F684" s="45" t="s">
        <v>192</v>
      </c>
      <c r="G684" s="45">
        <v>2.3325874400000002</v>
      </c>
      <c r="H684" s="45">
        <v>0</v>
      </c>
      <c r="I684" s="45">
        <v>0</v>
      </c>
      <c r="J684" s="45">
        <v>2.3325874400000002</v>
      </c>
      <c r="K684" s="45">
        <v>0</v>
      </c>
      <c r="L684" s="45" t="s">
        <v>192</v>
      </c>
      <c r="M684" s="45">
        <v>2.3325874400000002</v>
      </c>
      <c r="N684" s="45">
        <v>0</v>
      </c>
      <c r="O684" s="45">
        <v>0</v>
      </c>
      <c r="P684" s="45">
        <v>0</v>
      </c>
      <c r="Q684" s="45">
        <v>2.3325874400000002</v>
      </c>
      <c r="R684" s="45">
        <f t="shared" si="191"/>
        <v>2.3325874400000002</v>
      </c>
    </row>
    <row r="685" spans="1:18" s="81" customFormat="1" ht="31.5" x14ac:dyDescent="0.25">
      <c r="A685" s="27" t="s">
        <v>123</v>
      </c>
      <c r="B685" s="66" t="s">
        <v>1170</v>
      </c>
      <c r="C685" s="35" t="s">
        <v>1171</v>
      </c>
      <c r="D685" s="31">
        <v>2023</v>
      </c>
      <c r="E685" s="31" t="s">
        <v>192</v>
      </c>
      <c r="F685" s="45" t="s">
        <v>192</v>
      </c>
      <c r="G685" s="45">
        <v>1.9526171000000001</v>
      </c>
      <c r="H685" s="45">
        <v>0</v>
      </c>
      <c r="I685" s="45">
        <v>0</v>
      </c>
      <c r="J685" s="45">
        <v>1.9526171000000001</v>
      </c>
      <c r="K685" s="45">
        <v>0</v>
      </c>
      <c r="L685" s="45" t="s">
        <v>192</v>
      </c>
      <c r="M685" s="45">
        <v>1.9526171000000001</v>
      </c>
      <c r="N685" s="45">
        <v>0</v>
      </c>
      <c r="O685" s="45">
        <v>0</v>
      </c>
      <c r="P685" s="45">
        <v>0</v>
      </c>
      <c r="Q685" s="45">
        <v>0</v>
      </c>
      <c r="R685" s="45">
        <f t="shared" si="191"/>
        <v>0</v>
      </c>
    </row>
    <row r="686" spans="1:18" s="81" customFormat="1" ht="31.5" x14ac:dyDescent="0.25">
      <c r="A686" s="27" t="s">
        <v>123</v>
      </c>
      <c r="B686" s="66" t="s">
        <v>1172</v>
      </c>
      <c r="C686" s="35" t="s">
        <v>1173</v>
      </c>
      <c r="D686" s="31">
        <v>2023</v>
      </c>
      <c r="E686" s="31">
        <v>2023</v>
      </c>
      <c r="F686" s="45" t="s">
        <v>192</v>
      </c>
      <c r="G686" s="45">
        <v>1.9526171000000001</v>
      </c>
      <c r="H686" s="45">
        <v>0</v>
      </c>
      <c r="I686" s="45">
        <v>0</v>
      </c>
      <c r="J686" s="45">
        <v>1.9526171000000001</v>
      </c>
      <c r="K686" s="45">
        <v>0</v>
      </c>
      <c r="L686" s="45" t="s">
        <v>192</v>
      </c>
      <c r="M686" s="45">
        <v>1.9526171000000001</v>
      </c>
      <c r="N686" s="45">
        <v>0</v>
      </c>
      <c r="O686" s="45">
        <v>0</v>
      </c>
      <c r="P686" s="45">
        <v>1.9526171000000001</v>
      </c>
      <c r="Q686" s="45">
        <v>0</v>
      </c>
      <c r="R686" s="45">
        <f t="shared" si="191"/>
        <v>1.9526171000000001</v>
      </c>
    </row>
    <row r="687" spans="1:18" s="81" customFormat="1" x14ac:dyDescent="0.25">
      <c r="A687" s="27" t="s">
        <v>123</v>
      </c>
      <c r="B687" s="66" t="s">
        <v>1174</v>
      </c>
      <c r="C687" s="35" t="s">
        <v>1175</v>
      </c>
      <c r="D687" s="31">
        <v>2024</v>
      </c>
      <c r="E687" s="31" t="s">
        <v>192</v>
      </c>
      <c r="F687" s="45" t="s">
        <v>192</v>
      </c>
      <c r="G687" s="45">
        <v>1.7243800600000001</v>
      </c>
      <c r="H687" s="45">
        <v>0</v>
      </c>
      <c r="I687" s="45">
        <v>0</v>
      </c>
      <c r="J687" s="45">
        <v>1.7243800600000001</v>
      </c>
      <c r="K687" s="45">
        <v>0</v>
      </c>
      <c r="L687" s="45" t="s">
        <v>192</v>
      </c>
      <c r="M687" s="45">
        <v>1.7243800600000001</v>
      </c>
      <c r="N687" s="45">
        <v>0</v>
      </c>
      <c r="O687" s="45">
        <v>0</v>
      </c>
      <c r="P687" s="45">
        <v>0</v>
      </c>
      <c r="Q687" s="45">
        <v>0</v>
      </c>
      <c r="R687" s="45">
        <f t="shared" si="191"/>
        <v>0</v>
      </c>
    </row>
    <row r="688" spans="1:18" x14ac:dyDescent="0.25">
      <c r="A688" s="27" t="s">
        <v>123</v>
      </c>
      <c r="B688" s="66" t="s">
        <v>1176</v>
      </c>
      <c r="C688" s="35" t="s">
        <v>1177</v>
      </c>
      <c r="D688" s="31">
        <v>2024</v>
      </c>
      <c r="E688" s="31" t="s">
        <v>192</v>
      </c>
      <c r="F688" s="45" t="s">
        <v>192</v>
      </c>
      <c r="G688" s="45">
        <v>7.4110101500000001</v>
      </c>
      <c r="H688" s="45">
        <v>0</v>
      </c>
      <c r="I688" s="45">
        <v>0</v>
      </c>
      <c r="J688" s="45">
        <v>7.4110101500000001</v>
      </c>
      <c r="K688" s="45">
        <v>0</v>
      </c>
      <c r="L688" s="45" t="s">
        <v>192</v>
      </c>
      <c r="M688" s="45">
        <v>7.4110101500000001</v>
      </c>
      <c r="N688" s="45">
        <v>0</v>
      </c>
      <c r="O688" s="45">
        <v>0</v>
      </c>
      <c r="P688" s="45">
        <v>0</v>
      </c>
      <c r="Q688" s="45">
        <v>0</v>
      </c>
      <c r="R688" s="45">
        <f t="shared" si="191"/>
        <v>0</v>
      </c>
    </row>
    <row r="689" spans="1:18" x14ac:dyDescent="0.25">
      <c r="A689" s="27" t="s">
        <v>123</v>
      </c>
      <c r="B689" s="66" t="s">
        <v>1178</v>
      </c>
      <c r="C689" s="35" t="s">
        <v>1179</v>
      </c>
      <c r="D689" s="31">
        <v>2024</v>
      </c>
      <c r="E689" s="31">
        <v>2024</v>
      </c>
      <c r="F689" s="45" t="s">
        <v>192</v>
      </c>
      <c r="G689" s="45">
        <v>6.0695517499999996</v>
      </c>
      <c r="H689" s="45">
        <v>0</v>
      </c>
      <c r="I689" s="45">
        <v>0</v>
      </c>
      <c r="J689" s="45">
        <v>6.0695517499999996</v>
      </c>
      <c r="K689" s="45">
        <v>0</v>
      </c>
      <c r="L689" s="45" t="s">
        <v>192</v>
      </c>
      <c r="M689" s="45">
        <v>6.0695517499999996</v>
      </c>
      <c r="N689" s="45">
        <v>0</v>
      </c>
      <c r="O689" s="45">
        <v>0</v>
      </c>
      <c r="P689" s="45">
        <v>0</v>
      </c>
      <c r="Q689" s="45">
        <v>6.0695517499999996</v>
      </c>
      <c r="R689" s="45">
        <f t="shared" si="191"/>
        <v>6.0695517499999996</v>
      </c>
    </row>
    <row r="690" spans="1:18" s="81" customFormat="1" ht="78.75" x14ac:dyDescent="0.25">
      <c r="A690" s="27" t="s">
        <v>123</v>
      </c>
      <c r="B690" s="66" t="s">
        <v>1180</v>
      </c>
      <c r="C690" s="35" t="s">
        <v>1181</v>
      </c>
      <c r="D690" s="31">
        <v>2024</v>
      </c>
      <c r="E690" s="31">
        <v>2024</v>
      </c>
      <c r="F690" s="45" t="s">
        <v>192</v>
      </c>
      <c r="G690" s="45">
        <v>1.5802696899999999</v>
      </c>
      <c r="H690" s="45">
        <v>0</v>
      </c>
      <c r="I690" s="45">
        <v>0</v>
      </c>
      <c r="J690" s="45">
        <v>1.5802696899999999</v>
      </c>
      <c r="K690" s="45">
        <v>0</v>
      </c>
      <c r="L690" s="45" t="s">
        <v>192</v>
      </c>
      <c r="M690" s="45">
        <v>1.5802696899999999</v>
      </c>
      <c r="N690" s="45">
        <v>0</v>
      </c>
      <c r="O690" s="45">
        <v>0</v>
      </c>
      <c r="P690" s="45">
        <v>0</v>
      </c>
      <c r="Q690" s="45">
        <v>1.5802696899999999</v>
      </c>
      <c r="R690" s="45">
        <f t="shared" si="191"/>
        <v>1.5802696899999999</v>
      </c>
    </row>
    <row r="691" spans="1:18" x14ac:dyDescent="0.25">
      <c r="A691" s="27" t="s">
        <v>123</v>
      </c>
      <c r="B691" s="66" t="s">
        <v>1159</v>
      </c>
      <c r="C691" s="35" t="s">
        <v>1182</v>
      </c>
      <c r="D691" s="31">
        <v>2024</v>
      </c>
      <c r="E691" s="31">
        <v>2024</v>
      </c>
      <c r="F691" s="45" t="s">
        <v>192</v>
      </c>
      <c r="G691" s="45">
        <v>0.87315854999999998</v>
      </c>
      <c r="H691" s="45">
        <v>0</v>
      </c>
      <c r="I691" s="45">
        <v>0</v>
      </c>
      <c r="J691" s="45">
        <v>0.87315854999999998</v>
      </c>
      <c r="K691" s="45">
        <v>0</v>
      </c>
      <c r="L691" s="45" t="s">
        <v>192</v>
      </c>
      <c r="M691" s="45">
        <v>0.87315854999999998</v>
      </c>
      <c r="N691" s="45">
        <v>0</v>
      </c>
      <c r="O691" s="45">
        <v>0</v>
      </c>
      <c r="P691" s="45">
        <v>0</v>
      </c>
      <c r="Q691" s="45">
        <v>0.87315854999999998</v>
      </c>
      <c r="R691" s="45">
        <f t="shared" si="191"/>
        <v>0.87315854999999998</v>
      </c>
    </row>
    <row r="692" spans="1:18" x14ac:dyDescent="0.25">
      <c r="A692" s="27" t="s">
        <v>123</v>
      </c>
      <c r="B692" s="43" t="s">
        <v>1183</v>
      </c>
      <c r="C692" s="34" t="s">
        <v>1184</v>
      </c>
      <c r="D692" s="31">
        <v>2020</v>
      </c>
      <c r="E692" s="31">
        <v>2020</v>
      </c>
      <c r="F692" s="45" t="s">
        <v>192</v>
      </c>
      <c r="G692" s="45">
        <v>0.26</v>
      </c>
      <c r="H692" s="45">
        <v>0</v>
      </c>
      <c r="I692" s="45">
        <v>0</v>
      </c>
      <c r="J692" s="45">
        <v>0.26</v>
      </c>
      <c r="K692" s="45">
        <v>0</v>
      </c>
      <c r="L692" s="45" t="s">
        <v>192</v>
      </c>
      <c r="M692" s="45">
        <v>0</v>
      </c>
      <c r="N692" s="45">
        <v>0</v>
      </c>
      <c r="O692" s="45">
        <v>0</v>
      </c>
      <c r="P692" s="45">
        <v>0</v>
      </c>
      <c r="Q692" s="45">
        <v>0</v>
      </c>
      <c r="R692" s="45">
        <f t="shared" si="191"/>
        <v>0</v>
      </c>
    </row>
    <row r="693" spans="1:18" x14ac:dyDescent="0.25">
      <c r="A693" s="27" t="s">
        <v>123</v>
      </c>
      <c r="B693" s="43" t="s">
        <v>1185</v>
      </c>
      <c r="C693" s="34" t="s">
        <v>1186</v>
      </c>
      <c r="D693" s="31">
        <v>2020</v>
      </c>
      <c r="E693" s="31">
        <v>2020</v>
      </c>
      <c r="F693" s="45" t="s">
        <v>192</v>
      </c>
      <c r="G693" s="45">
        <v>0.32200000000000001</v>
      </c>
      <c r="H693" s="45">
        <v>0</v>
      </c>
      <c r="I693" s="45">
        <v>0</v>
      </c>
      <c r="J693" s="45">
        <v>0.32200000000000001</v>
      </c>
      <c r="K693" s="45">
        <v>0</v>
      </c>
      <c r="L693" s="45" t="s">
        <v>192</v>
      </c>
      <c r="M693" s="45">
        <v>0</v>
      </c>
      <c r="N693" s="45">
        <v>0</v>
      </c>
      <c r="O693" s="45">
        <v>0</v>
      </c>
      <c r="P693" s="45">
        <v>0</v>
      </c>
      <c r="Q693" s="45">
        <v>0</v>
      </c>
      <c r="R693" s="45">
        <f t="shared" si="191"/>
        <v>0</v>
      </c>
    </row>
    <row r="694" spans="1:18" x14ac:dyDescent="0.25">
      <c r="A694" s="27" t="s">
        <v>123</v>
      </c>
      <c r="B694" s="28" t="s">
        <v>1187</v>
      </c>
      <c r="C694" s="33" t="s">
        <v>1188</v>
      </c>
      <c r="D694" s="31">
        <v>2020</v>
      </c>
      <c r="E694" s="31">
        <v>2020</v>
      </c>
      <c r="F694" s="45" t="s">
        <v>192</v>
      </c>
      <c r="G694" s="45">
        <v>1.4166666700000001</v>
      </c>
      <c r="H694" s="45">
        <v>0</v>
      </c>
      <c r="I694" s="45">
        <v>0</v>
      </c>
      <c r="J694" s="45">
        <v>1.4166666700000001</v>
      </c>
      <c r="K694" s="45">
        <v>0</v>
      </c>
      <c r="L694" s="45" t="s">
        <v>192</v>
      </c>
      <c r="M694" s="45">
        <v>0</v>
      </c>
      <c r="N694" s="45">
        <v>0</v>
      </c>
      <c r="O694" s="45">
        <v>0</v>
      </c>
      <c r="P694" s="45">
        <v>0</v>
      </c>
      <c r="Q694" s="45">
        <v>0</v>
      </c>
      <c r="R694" s="45">
        <f t="shared" si="191"/>
        <v>0</v>
      </c>
    </row>
    <row r="695" spans="1:18" x14ac:dyDescent="0.25">
      <c r="A695" s="27" t="s">
        <v>123</v>
      </c>
      <c r="B695" s="28" t="s">
        <v>1189</v>
      </c>
      <c r="C695" s="33" t="s">
        <v>1190</v>
      </c>
      <c r="D695" s="31">
        <v>2020</v>
      </c>
      <c r="E695" s="31">
        <v>2020</v>
      </c>
      <c r="F695" s="45" t="s">
        <v>192</v>
      </c>
      <c r="G695" s="45">
        <v>7.4742450000000002E-2</v>
      </c>
      <c r="H695" s="45">
        <v>0</v>
      </c>
      <c r="I695" s="45">
        <v>0</v>
      </c>
      <c r="J695" s="45">
        <v>7.4742450000000002E-2</v>
      </c>
      <c r="K695" s="45">
        <v>0</v>
      </c>
      <c r="L695" s="45" t="s">
        <v>192</v>
      </c>
      <c r="M695" s="45">
        <v>0</v>
      </c>
      <c r="N695" s="45">
        <v>0</v>
      </c>
      <c r="O695" s="45">
        <v>0</v>
      </c>
      <c r="P695" s="45">
        <v>0</v>
      </c>
      <c r="Q695" s="45">
        <v>0</v>
      </c>
      <c r="R695" s="45">
        <f t="shared" si="191"/>
        <v>0</v>
      </c>
    </row>
    <row r="696" spans="1:18" x14ac:dyDescent="0.25">
      <c r="A696" s="27" t="s">
        <v>123</v>
      </c>
      <c r="B696" s="28" t="s">
        <v>1191</v>
      </c>
      <c r="C696" s="33" t="s">
        <v>1192</v>
      </c>
      <c r="D696" s="31">
        <v>2020</v>
      </c>
      <c r="E696" s="31">
        <v>2020</v>
      </c>
      <c r="F696" s="45" t="s">
        <v>192</v>
      </c>
      <c r="G696" s="45">
        <v>0.31564999999999999</v>
      </c>
      <c r="H696" s="45">
        <v>0</v>
      </c>
      <c r="I696" s="45">
        <v>0</v>
      </c>
      <c r="J696" s="45">
        <v>0.31564999999999999</v>
      </c>
      <c r="K696" s="45">
        <v>0</v>
      </c>
      <c r="L696" s="45" t="s">
        <v>192</v>
      </c>
      <c r="M696" s="45">
        <v>0</v>
      </c>
      <c r="N696" s="45">
        <v>0</v>
      </c>
      <c r="O696" s="45">
        <v>0</v>
      </c>
      <c r="P696" s="45">
        <v>0</v>
      </c>
      <c r="Q696" s="45">
        <v>0</v>
      </c>
      <c r="R696" s="45">
        <f t="shared" si="191"/>
        <v>0</v>
      </c>
    </row>
    <row r="697" spans="1:18" x14ac:dyDescent="0.25">
      <c r="A697" s="27" t="s">
        <v>123</v>
      </c>
      <c r="B697" s="28" t="s">
        <v>1193</v>
      </c>
      <c r="C697" s="33" t="s">
        <v>1194</v>
      </c>
      <c r="D697" s="31">
        <v>2020</v>
      </c>
      <c r="E697" s="31">
        <v>2020</v>
      </c>
      <c r="F697" s="45" t="s">
        <v>192</v>
      </c>
      <c r="G697" s="45">
        <v>0.81599999999999995</v>
      </c>
      <c r="H697" s="45">
        <v>0</v>
      </c>
      <c r="I697" s="45">
        <v>0</v>
      </c>
      <c r="J697" s="45">
        <v>0.81599999999999995</v>
      </c>
      <c r="K697" s="45">
        <v>0</v>
      </c>
      <c r="L697" s="45" t="s">
        <v>192</v>
      </c>
      <c r="M697" s="45">
        <v>0</v>
      </c>
      <c r="N697" s="45">
        <v>0</v>
      </c>
      <c r="O697" s="45">
        <v>0</v>
      </c>
      <c r="P697" s="45">
        <v>0</v>
      </c>
      <c r="Q697" s="45">
        <v>0</v>
      </c>
      <c r="R697" s="45">
        <f t="shared" si="191"/>
        <v>0</v>
      </c>
    </row>
    <row r="698" spans="1:18" ht="31.5" x14ac:dyDescent="0.25">
      <c r="A698" s="27" t="s">
        <v>123</v>
      </c>
      <c r="B698" s="64" t="s">
        <v>1195</v>
      </c>
      <c r="C698" s="34" t="s">
        <v>1196</v>
      </c>
      <c r="D698" s="44">
        <v>2023</v>
      </c>
      <c r="E698" s="44">
        <v>2023</v>
      </c>
      <c r="F698" s="45" t="s">
        <v>192</v>
      </c>
      <c r="G698" s="45">
        <v>0.31972915000000002</v>
      </c>
      <c r="H698" s="45">
        <v>0</v>
      </c>
      <c r="I698" s="45">
        <v>0</v>
      </c>
      <c r="J698" s="45">
        <v>0.31972915000000002</v>
      </c>
      <c r="K698" s="45">
        <v>0</v>
      </c>
      <c r="L698" s="45" t="s">
        <v>192</v>
      </c>
      <c r="M698" s="45">
        <v>0.31972915000000002</v>
      </c>
      <c r="N698" s="45">
        <v>0</v>
      </c>
      <c r="O698" s="45">
        <v>0</v>
      </c>
      <c r="P698" s="45">
        <v>0.31972915000000002</v>
      </c>
      <c r="Q698" s="45">
        <v>0</v>
      </c>
      <c r="R698" s="45">
        <f t="shared" si="191"/>
        <v>0.31972915000000002</v>
      </c>
    </row>
    <row r="699" spans="1:18" ht="31.5" x14ac:dyDescent="0.25">
      <c r="A699" s="27" t="s">
        <v>123</v>
      </c>
      <c r="B699" s="64" t="s">
        <v>1197</v>
      </c>
      <c r="C699" s="34" t="s">
        <v>1198</v>
      </c>
      <c r="D699" s="44">
        <v>2023</v>
      </c>
      <c r="E699" s="44" t="s">
        <v>192</v>
      </c>
      <c r="F699" s="45" t="s">
        <v>192</v>
      </c>
      <c r="G699" s="45">
        <v>0.35374041999999994</v>
      </c>
      <c r="H699" s="45">
        <v>0</v>
      </c>
      <c r="I699" s="45">
        <v>0</v>
      </c>
      <c r="J699" s="45">
        <v>0.35374041999999994</v>
      </c>
      <c r="K699" s="45">
        <v>0</v>
      </c>
      <c r="L699" s="45" t="s">
        <v>192</v>
      </c>
      <c r="M699" s="45">
        <v>0.35374041999999994</v>
      </c>
      <c r="N699" s="45">
        <v>0</v>
      </c>
      <c r="O699" s="45">
        <v>0</v>
      </c>
      <c r="P699" s="45">
        <v>0</v>
      </c>
      <c r="Q699" s="45">
        <v>0</v>
      </c>
      <c r="R699" s="45">
        <f t="shared" si="191"/>
        <v>0</v>
      </c>
    </row>
    <row r="700" spans="1:18" ht="31.5" x14ac:dyDescent="0.25">
      <c r="A700" s="27" t="s">
        <v>123</v>
      </c>
      <c r="B700" s="64" t="s">
        <v>1199</v>
      </c>
      <c r="C700" s="34" t="s">
        <v>1200</v>
      </c>
      <c r="D700" s="44">
        <v>2023</v>
      </c>
      <c r="E700" s="44">
        <v>2023</v>
      </c>
      <c r="F700" s="45" t="s">
        <v>192</v>
      </c>
      <c r="G700" s="45">
        <v>1.64296215</v>
      </c>
      <c r="H700" s="45">
        <v>0</v>
      </c>
      <c r="I700" s="45">
        <v>0</v>
      </c>
      <c r="J700" s="45">
        <v>1.64296215</v>
      </c>
      <c r="K700" s="45">
        <v>0</v>
      </c>
      <c r="L700" s="45" t="s">
        <v>192</v>
      </c>
      <c r="M700" s="45">
        <v>1.64296215</v>
      </c>
      <c r="N700" s="45">
        <v>0</v>
      </c>
      <c r="O700" s="45">
        <v>0</v>
      </c>
      <c r="P700" s="45">
        <v>1.64296215</v>
      </c>
      <c r="Q700" s="45">
        <v>0</v>
      </c>
      <c r="R700" s="45">
        <f t="shared" si="191"/>
        <v>1.64296215</v>
      </c>
    </row>
    <row r="701" spans="1:18" ht="31.5" x14ac:dyDescent="0.25">
      <c r="A701" s="27" t="s">
        <v>123</v>
      </c>
      <c r="B701" s="64" t="s">
        <v>1201</v>
      </c>
      <c r="C701" s="34" t="s">
        <v>1202</v>
      </c>
      <c r="D701" s="44">
        <v>2023</v>
      </c>
      <c r="E701" s="44" t="s">
        <v>192</v>
      </c>
      <c r="F701" s="45" t="s">
        <v>192</v>
      </c>
      <c r="G701" s="45">
        <v>0.14234530000000001</v>
      </c>
      <c r="H701" s="45">
        <v>0</v>
      </c>
      <c r="I701" s="45">
        <v>0</v>
      </c>
      <c r="J701" s="45">
        <v>0.14234530000000001</v>
      </c>
      <c r="K701" s="45">
        <v>0</v>
      </c>
      <c r="L701" s="45" t="s">
        <v>192</v>
      </c>
      <c r="M701" s="45">
        <v>0.14234530000000001</v>
      </c>
      <c r="N701" s="45">
        <v>0</v>
      </c>
      <c r="O701" s="45">
        <v>0</v>
      </c>
      <c r="P701" s="45">
        <v>0</v>
      </c>
      <c r="Q701" s="45">
        <v>0</v>
      </c>
      <c r="R701" s="45">
        <f t="shared" si="191"/>
        <v>0</v>
      </c>
    </row>
    <row r="702" spans="1:18" ht="47.25" x14ac:dyDescent="0.25">
      <c r="A702" s="27" t="s">
        <v>123</v>
      </c>
      <c r="B702" s="64" t="s">
        <v>1203</v>
      </c>
      <c r="C702" s="34" t="s">
        <v>1204</v>
      </c>
      <c r="D702" s="44">
        <v>2023</v>
      </c>
      <c r="E702" s="44">
        <v>2023</v>
      </c>
      <c r="F702" s="45" t="s">
        <v>192</v>
      </c>
      <c r="G702" s="45">
        <v>0.18397305999999999</v>
      </c>
      <c r="H702" s="45">
        <v>0</v>
      </c>
      <c r="I702" s="45">
        <v>0</v>
      </c>
      <c r="J702" s="45">
        <v>0.18397305999999999</v>
      </c>
      <c r="K702" s="45">
        <v>0</v>
      </c>
      <c r="L702" s="45" t="s">
        <v>192</v>
      </c>
      <c r="M702" s="45">
        <v>0.18397305999999999</v>
      </c>
      <c r="N702" s="45">
        <v>0</v>
      </c>
      <c r="O702" s="45">
        <v>0</v>
      </c>
      <c r="P702" s="45">
        <v>0.18397305999999999</v>
      </c>
      <c r="Q702" s="45">
        <v>0</v>
      </c>
      <c r="R702" s="45">
        <f t="shared" si="191"/>
        <v>0.18397305999999999</v>
      </c>
    </row>
    <row r="703" spans="1:18" ht="31.5" x14ac:dyDescent="0.25">
      <c r="A703" s="27" t="s">
        <v>123</v>
      </c>
      <c r="B703" s="64" t="s">
        <v>1205</v>
      </c>
      <c r="C703" s="34" t="s">
        <v>1206</v>
      </c>
      <c r="D703" s="44">
        <v>2020</v>
      </c>
      <c r="E703" s="44">
        <v>2020</v>
      </c>
      <c r="F703" s="45" t="s">
        <v>192</v>
      </c>
      <c r="G703" s="45">
        <v>0.20271500000000001</v>
      </c>
      <c r="H703" s="45">
        <v>0</v>
      </c>
      <c r="I703" s="45">
        <v>0</v>
      </c>
      <c r="J703" s="45">
        <v>0.20271500000000001</v>
      </c>
      <c r="K703" s="45">
        <v>0</v>
      </c>
      <c r="L703" s="45" t="s">
        <v>192</v>
      </c>
      <c r="M703" s="45">
        <v>0</v>
      </c>
      <c r="N703" s="45">
        <v>0</v>
      </c>
      <c r="O703" s="45">
        <v>0</v>
      </c>
      <c r="P703" s="45">
        <v>0</v>
      </c>
      <c r="Q703" s="45">
        <v>0</v>
      </c>
      <c r="R703" s="45">
        <f t="shared" si="191"/>
        <v>0</v>
      </c>
    </row>
    <row r="704" spans="1:18" ht="31.5" x14ac:dyDescent="0.25">
      <c r="A704" s="27" t="s">
        <v>123</v>
      </c>
      <c r="B704" s="43" t="s">
        <v>1207</v>
      </c>
      <c r="C704" s="35" t="s">
        <v>1208</v>
      </c>
      <c r="D704" s="31">
        <v>2022</v>
      </c>
      <c r="E704" s="31" t="s">
        <v>192</v>
      </c>
      <c r="F704" s="45" t="s">
        <v>192</v>
      </c>
      <c r="G704" s="45">
        <v>0</v>
      </c>
      <c r="H704" s="45">
        <v>0</v>
      </c>
      <c r="I704" s="45">
        <v>0</v>
      </c>
      <c r="J704" s="45">
        <v>0</v>
      </c>
      <c r="K704" s="45">
        <v>0</v>
      </c>
      <c r="L704" s="45" t="s">
        <v>192</v>
      </c>
      <c r="M704" s="45">
        <v>0</v>
      </c>
      <c r="N704" s="45">
        <v>0</v>
      </c>
      <c r="O704" s="45">
        <v>0</v>
      </c>
      <c r="P704" s="45">
        <v>0</v>
      </c>
      <c r="Q704" s="45">
        <v>0</v>
      </c>
      <c r="R704" s="45">
        <f t="shared" si="191"/>
        <v>0</v>
      </c>
    </row>
    <row r="705" spans="1:18" x14ac:dyDescent="0.25">
      <c r="A705" s="27" t="s">
        <v>123</v>
      </c>
      <c r="B705" s="64" t="s">
        <v>1209</v>
      </c>
      <c r="C705" s="34" t="s">
        <v>1210</v>
      </c>
      <c r="D705" s="44">
        <v>2021</v>
      </c>
      <c r="E705" s="44">
        <v>2021</v>
      </c>
      <c r="F705" s="45" t="s">
        <v>192</v>
      </c>
      <c r="G705" s="45">
        <v>0.74641466000000001</v>
      </c>
      <c r="H705" s="45">
        <v>0</v>
      </c>
      <c r="I705" s="45">
        <v>0</v>
      </c>
      <c r="J705" s="45">
        <v>0.74641466000000001</v>
      </c>
      <c r="K705" s="45">
        <v>0</v>
      </c>
      <c r="L705" s="45" t="s">
        <v>192</v>
      </c>
      <c r="M705" s="45">
        <v>0.74641466000000001</v>
      </c>
      <c r="N705" s="45">
        <v>0.74641466000000001</v>
      </c>
      <c r="O705" s="45">
        <v>0</v>
      </c>
      <c r="P705" s="45">
        <v>0</v>
      </c>
      <c r="Q705" s="45">
        <v>0</v>
      </c>
      <c r="R705" s="45">
        <f t="shared" si="191"/>
        <v>0.74641466000000001</v>
      </c>
    </row>
    <row r="706" spans="1:18" ht="31.5" x14ac:dyDescent="0.25">
      <c r="A706" s="27" t="s">
        <v>123</v>
      </c>
      <c r="B706" s="64" t="s">
        <v>1211</v>
      </c>
      <c r="C706" s="34" t="s">
        <v>1212</v>
      </c>
      <c r="D706" s="44">
        <v>2022</v>
      </c>
      <c r="E706" s="44">
        <v>2022</v>
      </c>
      <c r="F706" s="45" t="s">
        <v>192</v>
      </c>
      <c r="G706" s="45">
        <v>0.32448118999999997</v>
      </c>
      <c r="H706" s="45">
        <v>0</v>
      </c>
      <c r="I706" s="45">
        <v>0</v>
      </c>
      <c r="J706" s="45">
        <v>0.32448118999999997</v>
      </c>
      <c r="K706" s="45">
        <v>0</v>
      </c>
      <c r="L706" s="45" t="s">
        <v>192</v>
      </c>
      <c r="M706" s="45">
        <v>0.32448118999999997</v>
      </c>
      <c r="N706" s="45">
        <v>0</v>
      </c>
      <c r="O706" s="45">
        <v>0.32448118999999997</v>
      </c>
      <c r="P706" s="45">
        <v>0</v>
      </c>
      <c r="Q706" s="45">
        <v>0</v>
      </c>
      <c r="R706" s="45">
        <f t="shared" si="191"/>
        <v>0.32448118999999997</v>
      </c>
    </row>
    <row r="707" spans="1:18" ht="31.5" x14ac:dyDescent="0.25">
      <c r="A707" s="27" t="s">
        <v>123</v>
      </c>
      <c r="B707" s="64" t="s">
        <v>1213</v>
      </c>
      <c r="C707" s="34" t="s">
        <v>1214</v>
      </c>
      <c r="D707" s="44">
        <v>2021</v>
      </c>
      <c r="E707" s="44">
        <v>2023</v>
      </c>
      <c r="F707" s="45" t="s">
        <v>192</v>
      </c>
      <c r="G707" s="45">
        <v>1.24004504</v>
      </c>
      <c r="H707" s="45">
        <v>0</v>
      </c>
      <c r="I707" s="45">
        <v>0</v>
      </c>
      <c r="J707" s="45">
        <v>1.24004504</v>
      </c>
      <c r="K707" s="45">
        <v>0</v>
      </c>
      <c r="L707" s="45" t="s">
        <v>192</v>
      </c>
      <c r="M707" s="45">
        <v>1.24004504</v>
      </c>
      <c r="N707" s="45">
        <v>0.61512363000000003</v>
      </c>
      <c r="O707" s="45">
        <v>0</v>
      </c>
      <c r="P707" s="45">
        <v>0.6249214099999999</v>
      </c>
      <c r="Q707" s="45">
        <v>0</v>
      </c>
      <c r="R707" s="45">
        <f t="shared" si="191"/>
        <v>1.24004504</v>
      </c>
    </row>
    <row r="708" spans="1:18" ht="31.5" x14ac:dyDescent="0.25">
      <c r="A708" s="27" t="s">
        <v>123</v>
      </c>
      <c r="B708" s="64" t="s">
        <v>1215</v>
      </c>
      <c r="C708" s="34" t="s">
        <v>1216</v>
      </c>
      <c r="D708" s="44">
        <v>2023</v>
      </c>
      <c r="E708" s="44" t="s">
        <v>192</v>
      </c>
      <c r="F708" s="45" t="s">
        <v>192</v>
      </c>
      <c r="G708" s="45">
        <v>0.79431099999999999</v>
      </c>
      <c r="H708" s="45">
        <v>0</v>
      </c>
      <c r="I708" s="45">
        <v>0</v>
      </c>
      <c r="J708" s="45">
        <v>0.79431099999999999</v>
      </c>
      <c r="K708" s="45">
        <v>0</v>
      </c>
      <c r="L708" s="45" t="s">
        <v>192</v>
      </c>
      <c r="M708" s="45">
        <v>0.79431099999999999</v>
      </c>
      <c r="N708" s="45">
        <v>0</v>
      </c>
      <c r="O708" s="45">
        <v>0</v>
      </c>
      <c r="P708" s="45">
        <v>0</v>
      </c>
      <c r="Q708" s="45">
        <v>0</v>
      </c>
      <c r="R708" s="45">
        <f t="shared" si="191"/>
        <v>0</v>
      </c>
    </row>
    <row r="709" spans="1:18" ht="47.25" x14ac:dyDescent="0.25">
      <c r="A709" s="27" t="s">
        <v>123</v>
      </c>
      <c r="B709" s="64" t="s">
        <v>1217</v>
      </c>
      <c r="C709" s="34" t="s">
        <v>1218</v>
      </c>
      <c r="D709" s="44">
        <v>2021</v>
      </c>
      <c r="E709" s="44">
        <v>2021</v>
      </c>
      <c r="F709" s="45" t="s">
        <v>192</v>
      </c>
      <c r="G709" s="45">
        <v>1.2714593999999999</v>
      </c>
      <c r="H709" s="45">
        <v>0</v>
      </c>
      <c r="I709" s="45">
        <v>0</v>
      </c>
      <c r="J709" s="45">
        <v>1.2714593999999999</v>
      </c>
      <c r="K709" s="45">
        <v>0</v>
      </c>
      <c r="L709" s="45" t="s">
        <v>192</v>
      </c>
      <c r="M709" s="45">
        <v>1.2714593999999999</v>
      </c>
      <c r="N709" s="45">
        <v>1.2714593999999999</v>
      </c>
      <c r="O709" s="45">
        <v>0</v>
      </c>
      <c r="P709" s="45">
        <v>0</v>
      </c>
      <c r="Q709" s="45">
        <v>0</v>
      </c>
      <c r="R709" s="45">
        <f t="shared" si="191"/>
        <v>1.2714593999999999</v>
      </c>
    </row>
    <row r="710" spans="1:18" ht="31.5" x14ac:dyDescent="0.25">
      <c r="A710" s="27" t="s">
        <v>123</v>
      </c>
      <c r="B710" s="64" t="s">
        <v>1219</v>
      </c>
      <c r="C710" s="34" t="s">
        <v>1220</v>
      </c>
      <c r="D710" s="44">
        <v>2021</v>
      </c>
      <c r="E710" s="44">
        <v>2021</v>
      </c>
      <c r="F710" s="45" t="s">
        <v>192</v>
      </c>
      <c r="G710" s="45">
        <v>0.41834913000000001</v>
      </c>
      <c r="H710" s="45">
        <v>0</v>
      </c>
      <c r="I710" s="45">
        <v>0</v>
      </c>
      <c r="J710" s="45">
        <v>0.41834913000000001</v>
      </c>
      <c r="K710" s="45">
        <v>0</v>
      </c>
      <c r="L710" s="45" t="s">
        <v>192</v>
      </c>
      <c r="M710" s="45">
        <v>0.41834913000000001</v>
      </c>
      <c r="N710" s="45">
        <v>0.41834913000000001</v>
      </c>
      <c r="O710" s="45">
        <v>0</v>
      </c>
      <c r="P710" s="45">
        <v>0</v>
      </c>
      <c r="Q710" s="45">
        <v>0</v>
      </c>
      <c r="R710" s="45">
        <f t="shared" si="191"/>
        <v>0.41834913000000001</v>
      </c>
    </row>
    <row r="711" spans="1:18" ht="31.5" x14ac:dyDescent="0.25">
      <c r="A711" s="27" t="s">
        <v>123</v>
      </c>
      <c r="B711" s="64" t="s">
        <v>1221</v>
      </c>
      <c r="C711" s="34" t="s">
        <v>1222</v>
      </c>
      <c r="D711" s="44">
        <v>2022</v>
      </c>
      <c r="E711" s="44" t="s">
        <v>192</v>
      </c>
      <c r="F711" s="45" t="s">
        <v>192</v>
      </c>
      <c r="G711" s="45">
        <v>0.21837413</v>
      </c>
      <c r="H711" s="45">
        <v>0</v>
      </c>
      <c r="I711" s="45">
        <v>0</v>
      </c>
      <c r="J711" s="45">
        <v>0.21837413</v>
      </c>
      <c r="K711" s="45">
        <v>0</v>
      </c>
      <c r="L711" s="45" t="s">
        <v>192</v>
      </c>
      <c r="M711" s="45">
        <v>0.21837413</v>
      </c>
      <c r="N711" s="45">
        <v>0</v>
      </c>
      <c r="O711" s="45">
        <v>0</v>
      </c>
      <c r="P711" s="45">
        <v>0</v>
      </c>
      <c r="Q711" s="45">
        <v>0</v>
      </c>
      <c r="R711" s="45">
        <f t="shared" si="191"/>
        <v>0</v>
      </c>
    </row>
    <row r="712" spans="1:18" ht="31.5" x14ac:dyDescent="0.25">
      <c r="A712" s="27" t="s">
        <v>123</v>
      </c>
      <c r="B712" s="43" t="s">
        <v>1223</v>
      </c>
      <c r="C712" s="35" t="s">
        <v>1224</v>
      </c>
      <c r="D712" s="31">
        <v>2022</v>
      </c>
      <c r="E712" s="31" t="s">
        <v>192</v>
      </c>
      <c r="F712" s="45" t="s">
        <v>192</v>
      </c>
      <c r="G712" s="45">
        <v>0</v>
      </c>
      <c r="H712" s="45">
        <v>0</v>
      </c>
      <c r="I712" s="45">
        <v>0</v>
      </c>
      <c r="J712" s="45">
        <v>0</v>
      </c>
      <c r="K712" s="45">
        <v>0</v>
      </c>
      <c r="L712" s="45" t="s">
        <v>192</v>
      </c>
      <c r="M712" s="45">
        <v>0</v>
      </c>
      <c r="N712" s="45">
        <v>0</v>
      </c>
      <c r="O712" s="45">
        <v>0</v>
      </c>
      <c r="P712" s="45">
        <v>0</v>
      </c>
      <c r="Q712" s="45">
        <v>0</v>
      </c>
      <c r="R712" s="45">
        <f t="shared" si="191"/>
        <v>0</v>
      </c>
    </row>
    <row r="713" spans="1:18" ht="31.5" x14ac:dyDescent="0.25">
      <c r="A713" s="27" t="s">
        <v>123</v>
      </c>
      <c r="B713" s="64" t="s">
        <v>1225</v>
      </c>
      <c r="C713" s="34" t="s">
        <v>1226</v>
      </c>
      <c r="D713" s="44">
        <v>2023</v>
      </c>
      <c r="E713" s="44">
        <v>2023</v>
      </c>
      <c r="F713" s="45" t="s">
        <v>192</v>
      </c>
      <c r="G713" s="45">
        <v>0.13469406</v>
      </c>
      <c r="H713" s="45">
        <v>0</v>
      </c>
      <c r="I713" s="45">
        <v>0</v>
      </c>
      <c r="J713" s="45">
        <v>0.13469406</v>
      </c>
      <c r="K713" s="45">
        <v>0</v>
      </c>
      <c r="L713" s="45" t="s">
        <v>192</v>
      </c>
      <c r="M713" s="45">
        <v>0.13469406</v>
      </c>
      <c r="N713" s="45">
        <v>0</v>
      </c>
      <c r="O713" s="45">
        <v>0</v>
      </c>
      <c r="P713" s="45">
        <v>0.13469406</v>
      </c>
      <c r="Q713" s="45">
        <v>0</v>
      </c>
      <c r="R713" s="45">
        <f t="shared" si="191"/>
        <v>0.13469406</v>
      </c>
    </row>
    <row r="714" spans="1:18" ht="31.5" x14ac:dyDescent="0.25">
      <c r="A714" s="27" t="s">
        <v>123</v>
      </c>
      <c r="B714" s="64" t="s">
        <v>1227</v>
      </c>
      <c r="C714" s="34" t="s">
        <v>1228</v>
      </c>
      <c r="D714" s="44">
        <v>2021</v>
      </c>
      <c r="E714" s="44">
        <v>2021</v>
      </c>
      <c r="F714" s="45" t="s">
        <v>192</v>
      </c>
      <c r="G714" s="45">
        <v>1.0528453600000001</v>
      </c>
      <c r="H714" s="45">
        <v>0</v>
      </c>
      <c r="I714" s="45">
        <v>0</v>
      </c>
      <c r="J714" s="45">
        <v>1.0528453600000001</v>
      </c>
      <c r="K714" s="45">
        <v>0</v>
      </c>
      <c r="L714" s="45" t="s">
        <v>192</v>
      </c>
      <c r="M714" s="45">
        <v>1.0528453600000001</v>
      </c>
      <c r="N714" s="45">
        <v>1.0528453600000001</v>
      </c>
      <c r="O714" s="45">
        <v>0</v>
      </c>
      <c r="P714" s="45">
        <v>0</v>
      </c>
      <c r="Q714" s="45">
        <v>0</v>
      </c>
      <c r="R714" s="45">
        <f t="shared" ref="R714:R742" si="192">SUM(Q714,P714,O714,N714,)</f>
        <v>1.0528453600000001</v>
      </c>
    </row>
    <row r="715" spans="1:18" x14ac:dyDescent="0.25">
      <c r="A715" s="27" t="s">
        <v>123</v>
      </c>
      <c r="B715" s="64" t="s">
        <v>1229</v>
      </c>
      <c r="C715" s="34" t="s">
        <v>1230</v>
      </c>
      <c r="D715" s="44">
        <v>2021</v>
      </c>
      <c r="E715" s="44">
        <v>2021</v>
      </c>
      <c r="F715" s="45" t="s">
        <v>192</v>
      </c>
      <c r="G715" s="45">
        <v>1.21773964</v>
      </c>
      <c r="H715" s="45">
        <v>0</v>
      </c>
      <c r="I715" s="45">
        <v>0</v>
      </c>
      <c r="J715" s="45">
        <v>1.21773964</v>
      </c>
      <c r="K715" s="45">
        <v>0</v>
      </c>
      <c r="L715" s="45" t="s">
        <v>192</v>
      </c>
      <c r="M715" s="45">
        <v>1.21773964</v>
      </c>
      <c r="N715" s="45">
        <v>1.21773964</v>
      </c>
      <c r="O715" s="45">
        <v>0</v>
      </c>
      <c r="P715" s="45">
        <v>0</v>
      </c>
      <c r="Q715" s="45">
        <v>0</v>
      </c>
      <c r="R715" s="45">
        <f t="shared" si="192"/>
        <v>1.21773964</v>
      </c>
    </row>
    <row r="716" spans="1:18" x14ac:dyDescent="0.25">
      <c r="A716" s="27" t="s">
        <v>123</v>
      </c>
      <c r="B716" s="64" t="s">
        <v>1231</v>
      </c>
      <c r="C716" s="34" t="s">
        <v>1232</v>
      </c>
      <c r="D716" s="44">
        <v>2022</v>
      </c>
      <c r="E716" s="44">
        <v>2022</v>
      </c>
      <c r="F716" s="45" t="s">
        <v>192</v>
      </c>
      <c r="G716" s="45">
        <v>0.34979838000000002</v>
      </c>
      <c r="H716" s="45">
        <v>0</v>
      </c>
      <c r="I716" s="45">
        <v>0</v>
      </c>
      <c r="J716" s="45">
        <v>0.34979838000000002</v>
      </c>
      <c r="K716" s="45">
        <v>0</v>
      </c>
      <c r="L716" s="45" t="s">
        <v>192</v>
      </c>
      <c r="M716" s="45">
        <v>0.34979838000000002</v>
      </c>
      <c r="N716" s="45">
        <v>0</v>
      </c>
      <c r="O716" s="45">
        <v>0.34979838000000002</v>
      </c>
      <c r="P716" s="45">
        <v>0</v>
      </c>
      <c r="Q716" s="45">
        <v>0</v>
      </c>
      <c r="R716" s="45">
        <f t="shared" si="192"/>
        <v>0.34979838000000002</v>
      </c>
    </row>
    <row r="717" spans="1:18" ht="31.5" x14ac:dyDescent="0.25">
      <c r="A717" s="27" t="s">
        <v>123</v>
      </c>
      <c r="B717" s="64" t="s">
        <v>1233</v>
      </c>
      <c r="C717" s="34" t="s">
        <v>1234</v>
      </c>
      <c r="D717" s="44">
        <v>2020</v>
      </c>
      <c r="E717" s="44">
        <v>2020</v>
      </c>
      <c r="F717" s="45" t="s">
        <v>192</v>
      </c>
      <c r="G717" s="45">
        <v>0.98478129999999997</v>
      </c>
      <c r="H717" s="45">
        <v>0</v>
      </c>
      <c r="I717" s="45">
        <v>0</v>
      </c>
      <c r="J717" s="45">
        <v>0.98478129999999997</v>
      </c>
      <c r="K717" s="45">
        <v>0</v>
      </c>
      <c r="L717" s="45" t="s">
        <v>192</v>
      </c>
      <c r="M717" s="45">
        <v>0</v>
      </c>
      <c r="N717" s="45">
        <v>0</v>
      </c>
      <c r="O717" s="45">
        <v>0</v>
      </c>
      <c r="P717" s="45">
        <v>0</v>
      </c>
      <c r="Q717" s="45">
        <v>0</v>
      </c>
      <c r="R717" s="45">
        <f t="shared" si="192"/>
        <v>0</v>
      </c>
    </row>
    <row r="718" spans="1:18" x14ac:dyDescent="0.25">
      <c r="A718" s="27" t="s">
        <v>123</v>
      </c>
      <c r="B718" s="28" t="s">
        <v>1235</v>
      </c>
      <c r="C718" s="34" t="s">
        <v>1236</v>
      </c>
      <c r="D718" s="31">
        <v>2020</v>
      </c>
      <c r="E718" s="31">
        <v>2020</v>
      </c>
      <c r="F718" s="45" t="s">
        <v>192</v>
      </c>
      <c r="G718" s="45">
        <v>0.292043</v>
      </c>
      <c r="H718" s="45">
        <v>0</v>
      </c>
      <c r="I718" s="45">
        <v>0</v>
      </c>
      <c r="J718" s="45">
        <v>0.292043</v>
      </c>
      <c r="K718" s="45">
        <v>0</v>
      </c>
      <c r="L718" s="45" t="s">
        <v>192</v>
      </c>
      <c r="M718" s="45">
        <v>0</v>
      </c>
      <c r="N718" s="45">
        <v>0</v>
      </c>
      <c r="O718" s="45">
        <v>0</v>
      </c>
      <c r="P718" s="45">
        <v>0</v>
      </c>
      <c r="Q718" s="45">
        <v>0</v>
      </c>
      <c r="R718" s="45">
        <f t="shared" si="192"/>
        <v>0</v>
      </c>
    </row>
    <row r="719" spans="1:18" ht="47.25" x14ac:dyDescent="0.25">
      <c r="A719" s="27" t="s">
        <v>123</v>
      </c>
      <c r="B719" s="28" t="s">
        <v>1237</v>
      </c>
      <c r="C719" s="34" t="s">
        <v>1238</v>
      </c>
      <c r="D719" s="31">
        <v>2023</v>
      </c>
      <c r="E719" s="31">
        <v>2023</v>
      </c>
      <c r="F719" s="45" t="s">
        <v>192</v>
      </c>
      <c r="G719" s="45">
        <v>7.367986E-2</v>
      </c>
      <c r="H719" s="45">
        <v>0</v>
      </c>
      <c r="I719" s="45">
        <v>0</v>
      </c>
      <c r="J719" s="45">
        <v>7.367986E-2</v>
      </c>
      <c r="K719" s="45">
        <v>0</v>
      </c>
      <c r="L719" s="45" t="s">
        <v>192</v>
      </c>
      <c r="M719" s="45">
        <v>7.367986E-2</v>
      </c>
      <c r="N719" s="45">
        <v>0</v>
      </c>
      <c r="O719" s="45">
        <v>0</v>
      </c>
      <c r="P719" s="45">
        <v>7.367986E-2</v>
      </c>
      <c r="Q719" s="45">
        <v>0</v>
      </c>
      <c r="R719" s="45">
        <f t="shared" si="192"/>
        <v>7.367986E-2</v>
      </c>
    </row>
    <row r="720" spans="1:18" ht="31.5" x14ac:dyDescent="0.25">
      <c r="A720" s="27" t="s">
        <v>123</v>
      </c>
      <c r="B720" s="28" t="s">
        <v>1239</v>
      </c>
      <c r="C720" s="34" t="s">
        <v>1240</v>
      </c>
      <c r="D720" s="31">
        <v>2024</v>
      </c>
      <c r="E720" s="31" t="s">
        <v>192</v>
      </c>
      <c r="F720" s="45" t="s">
        <v>192</v>
      </c>
      <c r="G720" s="45">
        <v>9.6424140000000005E-2</v>
      </c>
      <c r="H720" s="45">
        <v>0</v>
      </c>
      <c r="I720" s="45">
        <v>0</v>
      </c>
      <c r="J720" s="45">
        <v>9.6424140000000005E-2</v>
      </c>
      <c r="K720" s="45">
        <v>0</v>
      </c>
      <c r="L720" s="45" t="s">
        <v>192</v>
      </c>
      <c r="M720" s="45">
        <v>9.6424140000000005E-2</v>
      </c>
      <c r="N720" s="45">
        <v>0</v>
      </c>
      <c r="O720" s="45">
        <v>0</v>
      </c>
      <c r="P720" s="45">
        <v>0</v>
      </c>
      <c r="Q720" s="45">
        <v>0</v>
      </c>
      <c r="R720" s="45">
        <f t="shared" si="192"/>
        <v>0</v>
      </c>
    </row>
    <row r="721" spans="1:18" ht="31.5" x14ac:dyDescent="0.25">
      <c r="A721" s="27" t="s">
        <v>123</v>
      </c>
      <c r="B721" s="28" t="s">
        <v>1241</v>
      </c>
      <c r="C721" s="34" t="s">
        <v>1242</v>
      </c>
      <c r="D721" s="31">
        <v>2023</v>
      </c>
      <c r="E721" s="31">
        <v>2023</v>
      </c>
      <c r="F721" s="45" t="s">
        <v>192</v>
      </c>
      <c r="G721" s="45">
        <v>0.59974505</v>
      </c>
      <c r="H721" s="45">
        <v>0</v>
      </c>
      <c r="I721" s="45">
        <v>0</v>
      </c>
      <c r="J721" s="45">
        <v>0.59974505</v>
      </c>
      <c r="K721" s="45">
        <v>0</v>
      </c>
      <c r="L721" s="45" t="s">
        <v>192</v>
      </c>
      <c r="M721" s="45">
        <v>0.59974505</v>
      </c>
      <c r="N721" s="45">
        <v>0</v>
      </c>
      <c r="O721" s="45">
        <v>0</v>
      </c>
      <c r="P721" s="45">
        <v>0.59974505</v>
      </c>
      <c r="Q721" s="45">
        <v>0</v>
      </c>
      <c r="R721" s="45">
        <f t="shared" si="192"/>
        <v>0.59974505</v>
      </c>
    </row>
    <row r="722" spans="1:18" ht="31.5" x14ac:dyDescent="0.25">
      <c r="A722" s="27" t="s">
        <v>123</v>
      </c>
      <c r="B722" s="28" t="s">
        <v>1243</v>
      </c>
      <c r="C722" s="34" t="s">
        <v>1244</v>
      </c>
      <c r="D722" s="31">
        <v>2020</v>
      </c>
      <c r="E722" s="31">
        <v>2020</v>
      </c>
      <c r="F722" s="45" t="s">
        <v>192</v>
      </c>
      <c r="G722" s="45">
        <v>0.06</v>
      </c>
      <c r="H722" s="45">
        <v>0</v>
      </c>
      <c r="I722" s="45">
        <v>0</v>
      </c>
      <c r="J722" s="45">
        <v>0.06</v>
      </c>
      <c r="K722" s="45">
        <v>0</v>
      </c>
      <c r="L722" s="45" t="s">
        <v>192</v>
      </c>
      <c r="M722" s="45">
        <v>0</v>
      </c>
      <c r="N722" s="45">
        <v>0</v>
      </c>
      <c r="O722" s="45">
        <v>0</v>
      </c>
      <c r="P722" s="45">
        <v>0</v>
      </c>
      <c r="Q722" s="45">
        <v>0</v>
      </c>
      <c r="R722" s="45">
        <f t="shared" si="192"/>
        <v>0</v>
      </c>
    </row>
    <row r="723" spans="1:18" ht="31.5" x14ac:dyDescent="0.25">
      <c r="A723" s="27" t="s">
        <v>123</v>
      </c>
      <c r="B723" s="28" t="s">
        <v>2554</v>
      </c>
      <c r="C723" s="34" t="s">
        <v>1245</v>
      </c>
      <c r="D723" s="31">
        <v>2023</v>
      </c>
      <c r="E723" s="31">
        <v>2023</v>
      </c>
      <c r="F723" s="45" t="s">
        <v>192</v>
      </c>
      <c r="G723" s="45">
        <v>1.16635691</v>
      </c>
      <c r="H723" s="45">
        <v>0</v>
      </c>
      <c r="I723" s="45">
        <v>0</v>
      </c>
      <c r="J723" s="45">
        <v>1.16635691</v>
      </c>
      <c r="K723" s="45">
        <v>0</v>
      </c>
      <c r="L723" s="45" t="s">
        <v>192</v>
      </c>
      <c r="M723" s="45">
        <v>1.16635691</v>
      </c>
      <c r="N723" s="45">
        <v>0</v>
      </c>
      <c r="O723" s="45">
        <v>0</v>
      </c>
      <c r="P723" s="45">
        <v>1.16635691</v>
      </c>
      <c r="Q723" s="45">
        <v>0</v>
      </c>
      <c r="R723" s="45">
        <f t="shared" si="192"/>
        <v>1.16635691</v>
      </c>
    </row>
    <row r="724" spans="1:18" x14ac:dyDescent="0.25">
      <c r="A724" s="27" t="s">
        <v>123</v>
      </c>
      <c r="B724" s="28" t="s">
        <v>1246</v>
      </c>
      <c r="C724" s="34" t="s">
        <v>1247</v>
      </c>
      <c r="D724" s="31">
        <v>2024</v>
      </c>
      <c r="E724" s="31">
        <v>2024</v>
      </c>
      <c r="F724" s="45" t="s">
        <v>192</v>
      </c>
      <c r="G724" s="45">
        <v>0.45187716</v>
      </c>
      <c r="H724" s="45">
        <v>0</v>
      </c>
      <c r="I724" s="45">
        <v>0</v>
      </c>
      <c r="J724" s="45">
        <v>0.45187716</v>
      </c>
      <c r="K724" s="45">
        <v>0</v>
      </c>
      <c r="L724" s="45" t="s">
        <v>192</v>
      </c>
      <c r="M724" s="45">
        <v>0.45187716</v>
      </c>
      <c r="N724" s="45">
        <v>0</v>
      </c>
      <c r="O724" s="45">
        <v>0</v>
      </c>
      <c r="P724" s="45">
        <v>0</v>
      </c>
      <c r="Q724" s="45">
        <v>0.45187716</v>
      </c>
      <c r="R724" s="45">
        <f t="shared" si="192"/>
        <v>0.45187716</v>
      </c>
    </row>
    <row r="725" spans="1:18" x14ac:dyDescent="0.25">
      <c r="A725" s="27" t="s">
        <v>123</v>
      </c>
      <c r="B725" s="28" t="s">
        <v>1248</v>
      </c>
      <c r="C725" s="34" t="s">
        <v>1249</v>
      </c>
      <c r="D725" s="31">
        <v>2024</v>
      </c>
      <c r="E725" s="31">
        <v>2024</v>
      </c>
      <c r="F725" s="45" t="s">
        <v>192</v>
      </c>
      <c r="G725" s="45">
        <v>0.64946033000000003</v>
      </c>
      <c r="H725" s="45">
        <v>0</v>
      </c>
      <c r="I725" s="45">
        <v>0</v>
      </c>
      <c r="J725" s="45">
        <v>0.64946033000000003</v>
      </c>
      <c r="K725" s="45">
        <v>0</v>
      </c>
      <c r="L725" s="45" t="s">
        <v>192</v>
      </c>
      <c r="M725" s="45">
        <v>0.64946033000000003</v>
      </c>
      <c r="N725" s="45">
        <v>0</v>
      </c>
      <c r="O725" s="45">
        <v>0</v>
      </c>
      <c r="P725" s="45">
        <v>0</v>
      </c>
      <c r="Q725" s="45">
        <v>0.64946033000000003</v>
      </c>
      <c r="R725" s="45">
        <f t="shared" si="192"/>
        <v>0.64946033000000003</v>
      </c>
    </row>
    <row r="726" spans="1:18" x14ac:dyDescent="0.25">
      <c r="A726" s="27" t="s">
        <v>123</v>
      </c>
      <c r="B726" s="28" t="s">
        <v>1250</v>
      </c>
      <c r="C726" s="34" t="s">
        <v>1251</v>
      </c>
      <c r="D726" s="31">
        <v>2024</v>
      </c>
      <c r="E726" s="31">
        <v>2024</v>
      </c>
      <c r="F726" s="45" t="s">
        <v>192</v>
      </c>
      <c r="G726" s="45">
        <v>9.5472749999999995E-2</v>
      </c>
      <c r="H726" s="45">
        <v>0</v>
      </c>
      <c r="I726" s="45">
        <v>0</v>
      </c>
      <c r="J726" s="45">
        <v>9.5472749999999995E-2</v>
      </c>
      <c r="K726" s="45">
        <v>0</v>
      </c>
      <c r="L726" s="45" t="s">
        <v>192</v>
      </c>
      <c r="M726" s="45">
        <v>9.5472749999999995E-2</v>
      </c>
      <c r="N726" s="45">
        <v>0</v>
      </c>
      <c r="O726" s="45">
        <v>0</v>
      </c>
      <c r="P726" s="45">
        <v>0</v>
      </c>
      <c r="Q726" s="45">
        <v>9.5472749999999995E-2</v>
      </c>
      <c r="R726" s="45">
        <f t="shared" si="192"/>
        <v>9.5472749999999995E-2</v>
      </c>
    </row>
    <row r="727" spans="1:18" x14ac:dyDescent="0.25">
      <c r="A727" s="27" t="s">
        <v>123</v>
      </c>
      <c r="B727" s="28" t="s">
        <v>1252</v>
      </c>
      <c r="C727" s="34" t="s">
        <v>1253</v>
      </c>
      <c r="D727" s="31">
        <v>2024</v>
      </c>
      <c r="E727" s="31">
        <v>2024</v>
      </c>
      <c r="F727" s="45" t="s">
        <v>192</v>
      </c>
      <c r="G727" s="45">
        <v>0.15132839999999997</v>
      </c>
      <c r="H727" s="45">
        <v>0</v>
      </c>
      <c r="I727" s="45">
        <v>0</v>
      </c>
      <c r="J727" s="45">
        <v>0.15132839999999997</v>
      </c>
      <c r="K727" s="45">
        <v>0</v>
      </c>
      <c r="L727" s="45" t="s">
        <v>192</v>
      </c>
      <c r="M727" s="45">
        <v>0.15132839999999997</v>
      </c>
      <c r="N727" s="45">
        <v>0</v>
      </c>
      <c r="O727" s="45">
        <v>0</v>
      </c>
      <c r="P727" s="45">
        <v>0</v>
      </c>
      <c r="Q727" s="45">
        <v>0.15132839999999997</v>
      </c>
      <c r="R727" s="45">
        <f t="shared" si="192"/>
        <v>0.15132839999999997</v>
      </c>
    </row>
    <row r="728" spans="1:18" ht="31.5" x14ac:dyDescent="0.25">
      <c r="A728" s="27" t="s">
        <v>123</v>
      </c>
      <c r="B728" s="28" t="s">
        <v>1254</v>
      </c>
      <c r="C728" s="34" t="s">
        <v>1255</v>
      </c>
      <c r="D728" s="31">
        <v>2024</v>
      </c>
      <c r="E728" s="31">
        <v>2024</v>
      </c>
      <c r="F728" s="45" t="s">
        <v>192</v>
      </c>
      <c r="G728" s="45">
        <v>0.33486828000000002</v>
      </c>
      <c r="H728" s="45">
        <v>0</v>
      </c>
      <c r="I728" s="45">
        <v>0</v>
      </c>
      <c r="J728" s="45">
        <v>0.33486828000000002</v>
      </c>
      <c r="K728" s="45">
        <v>0</v>
      </c>
      <c r="L728" s="45" t="s">
        <v>192</v>
      </c>
      <c r="M728" s="45">
        <v>0.33486828000000002</v>
      </c>
      <c r="N728" s="45">
        <v>0</v>
      </c>
      <c r="O728" s="45">
        <v>0</v>
      </c>
      <c r="P728" s="45">
        <v>0</v>
      </c>
      <c r="Q728" s="45">
        <v>0.33486828000000002</v>
      </c>
      <c r="R728" s="45">
        <f t="shared" si="192"/>
        <v>0.33486828000000002</v>
      </c>
    </row>
    <row r="729" spans="1:18" x14ac:dyDescent="0.25">
      <c r="A729" s="27" t="s">
        <v>123</v>
      </c>
      <c r="B729" s="28" t="s">
        <v>2555</v>
      </c>
      <c r="C729" s="34" t="s">
        <v>2556</v>
      </c>
      <c r="D729" s="44">
        <v>2021</v>
      </c>
      <c r="E729" s="44">
        <v>2021</v>
      </c>
      <c r="F729" s="45" t="s">
        <v>192</v>
      </c>
      <c r="G729" s="45">
        <v>2.5113645</v>
      </c>
      <c r="H729" s="45">
        <v>0</v>
      </c>
      <c r="I729" s="45">
        <v>0</v>
      </c>
      <c r="J729" s="45">
        <v>2.5113645</v>
      </c>
      <c r="K729" s="45">
        <v>0</v>
      </c>
      <c r="L729" s="45" t="s">
        <v>192</v>
      </c>
      <c r="M729" s="45">
        <v>2.5113645</v>
      </c>
      <c r="N729" s="45">
        <v>2.5113645</v>
      </c>
      <c r="O729" s="45">
        <v>0</v>
      </c>
      <c r="P729" s="45">
        <v>0</v>
      </c>
      <c r="Q729" s="45">
        <v>0</v>
      </c>
      <c r="R729" s="45">
        <f t="shared" si="192"/>
        <v>2.5113645</v>
      </c>
    </row>
    <row r="730" spans="1:18" ht="31.5" x14ac:dyDescent="0.25">
      <c r="A730" s="27" t="s">
        <v>123</v>
      </c>
      <c r="B730" s="28" t="s">
        <v>2557</v>
      </c>
      <c r="C730" s="34" t="s">
        <v>2558</v>
      </c>
      <c r="D730" s="44">
        <v>2021</v>
      </c>
      <c r="E730" s="44">
        <v>2021</v>
      </c>
      <c r="F730" s="45" t="s">
        <v>192</v>
      </c>
      <c r="G730" s="45">
        <v>0.39325028000000001</v>
      </c>
      <c r="H730" s="45">
        <v>0</v>
      </c>
      <c r="I730" s="45">
        <v>0</v>
      </c>
      <c r="J730" s="45">
        <v>0.39325028000000001</v>
      </c>
      <c r="K730" s="45">
        <v>0</v>
      </c>
      <c r="L730" s="45" t="s">
        <v>192</v>
      </c>
      <c r="M730" s="45">
        <v>0.39325028000000001</v>
      </c>
      <c r="N730" s="45">
        <v>0.39325028000000001</v>
      </c>
      <c r="O730" s="45">
        <v>0</v>
      </c>
      <c r="P730" s="45">
        <v>0</v>
      </c>
      <c r="Q730" s="45">
        <v>0</v>
      </c>
      <c r="R730" s="45">
        <f t="shared" si="192"/>
        <v>0.39325028000000001</v>
      </c>
    </row>
    <row r="731" spans="1:18" ht="31.5" x14ac:dyDescent="0.25">
      <c r="A731" s="27" t="s">
        <v>123</v>
      </c>
      <c r="B731" s="28" t="s">
        <v>2559</v>
      </c>
      <c r="C731" s="34" t="s">
        <v>2560</v>
      </c>
      <c r="D731" s="44">
        <v>2021</v>
      </c>
      <c r="E731" s="44">
        <v>2021</v>
      </c>
      <c r="F731" s="45" t="s">
        <v>192</v>
      </c>
      <c r="G731" s="45">
        <v>0.22458333</v>
      </c>
      <c r="H731" s="45">
        <v>0</v>
      </c>
      <c r="I731" s="45">
        <v>0</v>
      </c>
      <c r="J731" s="45">
        <v>0.22458333</v>
      </c>
      <c r="K731" s="45">
        <v>0</v>
      </c>
      <c r="L731" s="45" t="s">
        <v>192</v>
      </c>
      <c r="M731" s="45">
        <v>0.22458333</v>
      </c>
      <c r="N731" s="45">
        <v>0.22458333</v>
      </c>
      <c r="O731" s="45">
        <v>0</v>
      </c>
      <c r="P731" s="45">
        <v>0</v>
      </c>
      <c r="Q731" s="45">
        <v>0</v>
      </c>
      <c r="R731" s="45">
        <f t="shared" si="192"/>
        <v>0.22458333</v>
      </c>
    </row>
    <row r="732" spans="1:18" ht="31.5" x14ac:dyDescent="0.25">
      <c r="A732" s="27" t="s">
        <v>123</v>
      </c>
      <c r="B732" s="28" t="s">
        <v>2561</v>
      </c>
      <c r="C732" s="34" t="s">
        <v>2562</v>
      </c>
      <c r="D732" s="44">
        <v>2021</v>
      </c>
      <c r="E732" s="44">
        <v>2021</v>
      </c>
      <c r="F732" s="45" t="s">
        <v>192</v>
      </c>
      <c r="G732" s="45">
        <v>0.18008332999999999</v>
      </c>
      <c r="H732" s="45">
        <v>0</v>
      </c>
      <c r="I732" s="45">
        <v>0</v>
      </c>
      <c r="J732" s="45">
        <v>0.18008332999999999</v>
      </c>
      <c r="K732" s="45">
        <v>0</v>
      </c>
      <c r="L732" s="45" t="s">
        <v>192</v>
      </c>
      <c r="M732" s="45">
        <v>0.18008332999999999</v>
      </c>
      <c r="N732" s="45">
        <v>0.18008332999999999</v>
      </c>
      <c r="O732" s="45">
        <v>0</v>
      </c>
      <c r="P732" s="45">
        <v>0</v>
      </c>
      <c r="Q732" s="45">
        <v>0</v>
      </c>
      <c r="R732" s="45">
        <f t="shared" si="192"/>
        <v>0.18008332999999999</v>
      </c>
    </row>
    <row r="733" spans="1:18" ht="31.5" x14ac:dyDescent="0.25">
      <c r="A733" s="27" t="s">
        <v>123</v>
      </c>
      <c r="B733" s="28" t="s">
        <v>2563</v>
      </c>
      <c r="C733" s="34" t="s">
        <v>2564</v>
      </c>
      <c r="D733" s="44">
        <v>2021</v>
      </c>
      <c r="E733" s="44">
        <v>2021</v>
      </c>
      <c r="F733" s="45" t="s">
        <v>192</v>
      </c>
      <c r="G733" s="45">
        <v>2.1600860000000002</v>
      </c>
      <c r="H733" s="45">
        <v>0</v>
      </c>
      <c r="I733" s="45">
        <v>0</v>
      </c>
      <c r="J733" s="45">
        <v>2.1600860000000002</v>
      </c>
      <c r="K733" s="45">
        <v>0</v>
      </c>
      <c r="L733" s="45" t="s">
        <v>192</v>
      </c>
      <c r="M733" s="45">
        <v>2.1600860000000002</v>
      </c>
      <c r="N733" s="45">
        <v>2.1600860000000002</v>
      </c>
      <c r="O733" s="45">
        <v>0</v>
      </c>
      <c r="P733" s="45">
        <v>0</v>
      </c>
      <c r="Q733" s="45">
        <v>0</v>
      </c>
      <c r="R733" s="45">
        <f t="shared" si="192"/>
        <v>2.1600860000000002</v>
      </c>
    </row>
    <row r="734" spans="1:18" x14ac:dyDescent="0.25">
      <c r="A734" s="27" t="s">
        <v>123</v>
      </c>
      <c r="B734" s="28" t="s">
        <v>2565</v>
      </c>
      <c r="C734" s="34" t="s">
        <v>2566</v>
      </c>
      <c r="D734" s="44">
        <v>2022</v>
      </c>
      <c r="E734" s="44">
        <v>2022</v>
      </c>
      <c r="F734" s="45" t="s">
        <v>192</v>
      </c>
      <c r="G734" s="45">
        <v>0.12573480000000001</v>
      </c>
      <c r="H734" s="45">
        <v>0</v>
      </c>
      <c r="I734" s="45">
        <v>0</v>
      </c>
      <c r="J734" s="45">
        <v>0.12573480000000001</v>
      </c>
      <c r="K734" s="45">
        <v>0</v>
      </c>
      <c r="L734" s="45" t="s">
        <v>192</v>
      </c>
      <c r="M734" s="45">
        <v>0.12573480000000001</v>
      </c>
      <c r="N734" s="45">
        <v>0</v>
      </c>
      <c r="O734" s="45">
        <v>0.12573480000000001</v>
      </c>
      <c r="P734" s="45">
        <v>0</v>
      </c>
      <c r="Q734" s="45">
        <v>0</v>
      </c>
      <c r="R734" s="45">
        <f t="shared" si="192"/>
        <v>0.12573480000000001</v>
      </c>
    </row>
    <row r="735" spans="1:18" ht="31.5" x14ac:dyDescent="0.25">
      <c r="A735" s="27" t="s">
        <v>123</v>
      </c>
      <c r="B735" s="28" t="s">
        <v>2567</v>
      </c>
      <c r="C735" s="34" t="s">
        <v>2568</v>
      </c>
      <c r="D735" s="44">
        <v>2022</v>
      </c>
      <c r="E735" s="44">
        <v>2022</v>
      </c>
      <c r="F735" s="45" t="s">
        <v>192</v>
      </c>
      <c r="G735" s="45">
        <v>0.28087293000000002</v>
      </c>
      <c r="H735" s="45">
        <v>0</v>
      </c>
      <c r="I735" s="45">
        <v>0</v>
      </c>
      <c r="J735" s="45">
        <v>0.28087293000000002</v>
      </c>
      <c r="K735" s="45">
        <v>0</v>
      </c>
      <c r="L735" s="45" t="s">
        <v>192</v>
      </c>
      <c r="M735" s="45">
        <v>0.28087293000000002</v>
      </c>
      <c r="N735" s="45">
        <v>0</v>
      </c>
      <c r="O735" s="45">
        <v>0.28087293000000002</v>
      </c>
      <c r="P735" s="45">
        <v>0</v>
      </c>
      <c r="Q735" s="45">
        <v>0</v>
      </c>
      <c r="R735" s="45">
        <f t="shared" si="192"/>
        <v>0.28087293000000002</v>
      </c>
    </row>
    <row r="736" spans="1:18" ht="31.5" x14ac:dyDescent="0.25">
      <c r="A736" s="27" t="s">
        <v>123</v>
      </c>
      <c r="B736" s="28" t="s">
        <v>2569</v>
      </c>
      <c r="C736" s="34" t="s">
        <v>2570</v>
      </c>
      <c r="D736" s="44">
        <v>2022</v>
      </c>
      <c r="E736" s="44">
        <v>2022</v>
      </c>
      <c r="F736" s="45" t="s">
        <v>192</v>
      </c>
      <c r="G736" s="45">
        <v>0.51897625000000003</v>
      </c>
      <c r="H736" s="45">
        <v>0</v>
      </c>
      <c r="I736" s="45">
        <v>0</v>
      </c>
      <c r="J736" s="45">
        <v>0.51897625000000003</v>
      </c>
      <c r="K736" s="45">
        <v>0</v>
      </c>
      <c r="L736" s="45" t="s">
        <v>192</v>
      </c>
      <c r="M736" s="45">
        <v>0.51897625000000003</v>
      </c>
      <c r="N736" s="45">
        <v>0</v>
      </c>
      <c r="O736" s="45">
        <v>0.51897625000000003</v>
      </c>
      <c r="P736" s="45">
        <v>0</v>
      </c>
      <c r="Q736" s="45">
        <v>0</v>
      </c>
      <c r="R736" s="45">
        <f t="shared" si="192"/>
        <v>0.51897625000000003</v>
      </c>
    </row>
    <row r="737" spans="1:18" ht="31.5" x14ac:dyDescent="0.25">
      <c r="A737" s="27" t="s">
        <v>123</v>
      </c>
      <c r="B737" s="28" t="s">
        <v>2571</v>
      </c>
      <c r="C737" s="34" t="s">
        <v>1256</v>
      </c>
      <c r="D737" s="31">
        <v>2024</v>
      </c>
      <c r="E737" s="31">
        <v>2024</v>
      </c>
      <c r="F737" s="45" t="s">
        <v>192</v>
      </c>
      <c r="G737" s="45">
        <v>1.3466680499999999</v>
      </c>
      <c r="H737" s="45">
        <v>0</v>
      </c>
      <c r="I737" s="45">
        <v>0</v>
      </c>
      <c r="J737" s="45">
        <v>1.3466680499999999</v>
      </c>
      <c r="K737" s="45">
        <v>0</v>
      </c>
      <c r="L737" s="45" t="s">
        <v>192</v>
      </c>
      <c r="M737" s="45">
        <v>1.3466680499999999</v>
      </c>
      <c r="N737" s="45">
        <v>0</v>
      </c>
      <c r="O737" s="45">
        <v>0</v>
      </c>
      <c r="P737" s="45">
        <v>0</v>
      </c>
      <c r="Q737" s="45">
        <v>1.3466680499999999</v>
      </c>
      <c r="R737" s="45">
        <f t="shared" si="192"/>
        <v>1.3466680499999999</v>
      </c>
    </row>
    <row r="738" spans="1:18" ht="47.25" x14ac:dyDescent="0.25">
      <c r="A738" s="27" t="s">
        <v>123</v>
      </c>
      <c r="B738" s="28" t="s">
        <v>1257</v>
      </c>
      <c r="C738" s="34" t="s">
        <v>1258</v>
      </c>
      <c r="D738" s="31">
        <v>2024</v>
      </c>
      <c r="E738" s="31">
        <v>2024</v>
      </c>
      <c r="F738" s="45" t="s">
        <v>192</v>
      </c>
      <c r="G738" s="45">
        <v>0.13346976999999999</v>
      </c>
      <c r="H738" s="45">
        <v>0</v>
      </c>
      <c r="I738" s="45">
        <v>0</v>
      </c>
      <c r="J738" s="45">
        <v>0.13346976999999999</v>
      </c>
      <c r="K738" s="45">
        <v>0</v>
      </c>
      <c r="L738" s="45" t="s">
        <v>192</v>
      </c>
      <c r="M738" s="45">
        <v>0.13346976999999999</v>
      </c>
      <c r="N738" s="45">
        <v>0</v>
      </c>
      <c r="O738" s="45">
        <v>0</v>
      </c>
      <c r="P738" s="45">
        <v>0</v>
      </c>
      <c r="Q738" s="45">
        <v>0.13346976999999999</v>
      </c>
      <c r="R738" s="45">
        <f t="shared" si="192"/>
        <v>0.13346976999999999</v>
      </c>
    </row>
    <row r="739" spans="1:18" ht="31.5" x14ac:dyDescent="0.25">
      <c r="A739" s="27" t="s">
        <v>123</v>
      </c>
      <c r="B739" s="28" t="s">
        <v>1259</v>
      </c>
      <c r="C739" s="34" t="s">
        <v>1260</v>
      </c>
      <c r="D739" s="31">
        <v>2021</v>
      </c>
      <c r="E739" s="31">
        <v>2021</v>
      </c>
      <c r="F739" s="45" t="s">
        <v>192</v>
      </c>
      <c r="G739" s="45">
        <v>0.86690999999999996</v>
      </c>
      <c r="H739" s="45">
        <v>0</v>
      </c>
      <c r="I739" s="45">
        <v>0</v>
      </c>
      <c r="J739" s="45">
        <v>0.86690999999999996</v>
      </c>
      <c r="K739" s="45">
        <v>0</v>
      </c>
      <c r="L739" s="45" t="s">
        <v>192</v>
      </c>
      <c r="M739" s="45">
        <v>0.86690999999999996</v>
      </c>
      <c r="N739" s="45">
        <v>0.86690999999999996</v>
      </c>
      <c r="O739" s="45">
        <v>0</v>
      </c>
      <c r="P739" s="45">
        <v>0</v>
      </c>
      <c r="Q739" s="45">
        <v>0</v>
      </c>
      <c r="R739" s="45">
        <f t="shared" si="192"/>
        <v>0.86690999999999996</v>
      </c>
    </row>
    <row r="740" spans="1:18" ht="31.5" x14ac:dyDescent="0.25">
      <c r="A740" s="27" t="s">
        <v>123</v>
      </c>
      <c r="B740" s="28" t="s">
        <v>1261</v>
      </c>
      <c r="C740" s="34" t="s">
        <v>1262</v>
      </c>
      <c r="D740" s="31">
        <v>2024</v>
      </c>
      <c r="E740" s="31">
        <v>2024</v>
      </c>
      <c r="F740" s="45" t="s">
        <v>192</v>
      </c>
      <c r="G740" s="45">
        <v>5.8059779999999998E-2</v>
      </c>
      <c r="H740" s="45">
        <v>0</v>
      </c>
      <c r="I740" s="45">
        <v>0</v>
      </c>
      <c r="J740" s="45">
        <v>5.8059779999999998E-2</v>
      </c>
      <c r="K740" s="45">
        <v>0</v>
      </c>
      <c r="L740" s="45" t="s">
        <v>192</v>
      </c>
      <c r="M740" s="45">
        <v>5.8059779999999998E-2</v>
      </c>
      <c r="N740" s="45">
        <v>0</v>
      </c>
      <c r="O740" s="45">
        <v>0</v>
      </c>
      <c r="P740" s="45">
        <v>0</v>
      </c>
      <c r="Q740" s="45">
        <v>5.8059779999999998E-2</v>
      </c>
      <c r="R740" s="45">
        <f t="shared" si="192"/>
        <v>5.8059779999999998E-2</v>
      </c>
    </row>
    <row r="741" spans="1:18" x14ac:dyDescent="0.25">
      <c r="A741" s="27" t="s">
        <v>123</v>
      </c>
      <c r="B741" s="28" t="s">
        <v>1263</v>
      </c>
      <c r="C741" s="34" t="s">
        <v>1264</v>
      </c>
      <c r="D741" s="31">
        <v>2024</v>
      </c>
      <c r="E741" s="31">
        <v>2024</v>
      </c>
      <c r="F741" s="45" t="s">
        <v>192</v>
      </c>
      <c r="G741" s="45">
        <v>0.19164068000000001</v>
      </c>
      <c r="H741" s="45">
        <v>0</v>
      </c>
      <c r="I741" s="45">
        <v>0</v>
      </c>
      <c r="J741" s="45">
        <v>0.19164068000000001</v>
      </c>
      <c r="K741" s="45">
        <v>0</v>
      </c>
      <c r="L741" s="45" t="s">
        <v>192</v>
      </c>
      <c r="M741" s="45">
        <v>0.19164068000000001</v>
      </c>
      <c r="N741" s="45">
        <v>0</v>
      </c>
      <c r="O741" s="45">
        <v>0</v>
      </c>
      <c r="P741" s="45">
        <v>0</v>
      </c>
      <c r="Q741" s="45">
        <v>0.19164068000000001</v>
      </c>
      <c r="R741" s="45">
        <f t="shared" si="192"/>
        <v>0.19164068000000001</v>
      </c>
    </row>
    <row r="742" spans="1:18" x14ac:dyDescent="0.25">
      <c r="A742" s="27" t="s">
        <v>123</v>
      </c>
      <c r="B742" s="28" t="s">
        <v>1265</v>
      </c>
      <c r="C742" s="34" t="s">
        <v>1266</v>
      </c>
      <c r="D742" s="31">
        <v>2024</v>
      </c>
      <c r="E742" s="31">
        <v>2024</v>
      </c>
      <c r="F742" s="45" t="s">
        <v>192</v>
      </c>
      <c r="G742" s="45">
        <v>9.5863599999999993E-2</v>
      </c>
      <c r="H742" s="45">
        <v>0</v>
      </c>
      <c r="I742" s="45">
        <v>0</v>
      </c>
      <c r="J742" s="45">
        <v>9.5863599999999993E-2</v>
      </c>
      <c r="K742" s="45">
        <v>0</v>
      </c>
      <c r="L742" s="45" t="s">
        <v>192</v>
      </c>
      <c r="M742" s="45">
        <v>9.5863599999999993E-2</v>
      </c>
      <c r="N742" s="45">
        <v>0</v>
      </c>
      <c r="O742" s="45">
        <v>0</v>
      </c>
      <c r="P742" s="45">
        <v>0</v>
      </c>
      <c r="Q742" s="45">
        <v>9.5863599999999993E-2</v>
      </c>
      <c r="R742" s="45">
        <f t="shared" si="192"/>
        <v>9.5863599999999993E-2</v>
      </c>
    </row>
    <row r="743" spans="1:18" x14ac:dyDescent="0.25">
      <c r="A743" s="21" t="s">
        <v>1267</v>
      </c>
      <c r="B743" s="22" t="s">
        <v>1268</v>
      </c>
      <c r="C743" s="23" t="s">
        <v>191</v>
      </c>
      <c r="D743" s="24" t="s">
        <v>192</v>
      </c>
      <c r="E743" s="24" t="s">
        <v>192</v>
      </c>
      <c r="F743" s="56">
        <f t="shared" ref="F743:K743" si="193">SUM(F744,F786,F807,F1000,F1007,F1015,F1016)</f>
        <v>11271.708263711866</v>
      </c>
      <c r="G743" s="56">
        <f t="shared" si="193"/>
        <v>14338.311594560493</v>
      </c>
      <c r="H743" s="56">
        <f t="shared" si="193"/>
        <v>1014.75400615</v>
      </c>
      <c r="I743" s="56">
        <f t="shared" si="193"/>
        <v>9186.3201648594913</v>
      </c>
      <c r="J743" s="56">
        <f t="shared" si="193"/>
        <v>2937.9917311010004</v>
      </c>
      <c r="K743" s="56">
        <f t="shared" si="193"/>
        <v>1199.2456924499998</v>
      </c>
      <c r="L743" s="56" t="s">
        <v>192</v>
      </c>
      <c r="M743" s="56">
        <f t="shared" ref="M743:O743" si="194">SUM(M744,M786,M807,M1000,M1007,M1015,M1016)</f>
        <v>5228.2102954604916</v>
      </c>
      <c r="N743" s="56">
        <f t="shared" si="194"/>
        <v>1303.87383017</v>
      </c>
      <c r="O743" s="56">
        <f t="shared" si="194"/>
        <v>1172.4109488810002</v>
      </c>
      <c r="P743" s="56">
        <f t="shared" ref="P743" si="195">SUM(P744,P786,P807,P1000,P1007,P1015,P1016)</f>
        <v>697.32136695999998</v>
      </c>
      <c r="Q743" s="56">
        <f t="shared" ref="Q743:R743" si="196">SUM(Q744,Q786,Q807,Q1000,Q1007,Q1015,Q1016)</f>
        <v>588.67650411</v>
      </c>
      <c r="R743" s="56">
        <f t="shared" si="196"/>
        <v>3762.2826501210002</v>
      </c>
    </row>
    <row r="744" spans="1:18" ht="31.5" x14ac:dyDescent="0.25">
      <c r="A744" s="21" t="s">
        <v>163</v>
      </c>
      <c r="B744" s="22" t="s">
        <v>209</v>
      </c>
      <c r="C744" s="62" t="s">
        <v>191</v>
      </c>
      <c r="D744" s="42" t="s">
        <v>192</v>
      </c>
      <c r="E744" s="42" t="s">
        <v>192</v>
      </c>
      <c r="F744" s="56">
        <f t="shared" ref="F744:K744" si="197">F745+F748+F751+F785</f>
        <v>816.40683100000012</v>
      </c>
      <c r="G744" s="56">
        <f t="shared" si="197"/>
        <v>1161.1015458700001</v>
      </c>
      <c r="H744" s="56">
        <f t="shared" si="197"/>
        <v>20.643258879999998</v>
      </c>
      <c r="I744" s="56">
        <f t="shared" si="197"/>
        <v>845.32224327000006</v>
      </c>
      <c r="J744" s="56">
        <f t="shared" si="197"/>
        <v>236.43935992999999</v>
      </c>
      <c r="K744" s="56">
        <f t="shared" si="197"/>
        <v>58.696683789999966</v>
      </c>
      <c r="L744" s="56" t="s">
        <v>192</v>
      </c>
      <c r="M744" s="56">
        <f t="shared" ref="M744:O744" si="198">M745+M748+M751+M785</f>
        <v>692.23307137000006</v>
      </c>
      <c r="N744" s="56">
        <f t="shared" si="198"/>
        <v>197.68721329000002</v>
      </c>
      <c r="O744" s="56">
        <f t="shared" si="198"/>
        <v>172.64877544000001</v>
      </c>
      <c r="P744" s="56">
        <f t="shared" ref="P744" si="199">P745+P748+P751+P785</f>
        <v>0</v>
      </c>
      <c r="Q744" s="56">
        <f t="shared" ref="Q744:R744" si="200">Q745+Q748+Q751+Q785</f>
        <v>0</v>
      </c>
      <c r="R744" s="56">
        <f t="shared" si="200"/>
        <v>370.33598873000005</v>
      </c>
    </row>
    <row r="745" spans="1:18" ht="78.75" x14ac:dyDescent="0.25">
      <c r="A745" s="21" t="s">
        <v>1269</v>
      </c>
      <c r="B745" s="22" t="s">
        <v>210</v>
      </c>
      <c r="C745" s="23" t="s">
        <v>191</v>
      </c>
      <c r="D745" s="42" t="s">
        <v>192</v>
      </c>
      <c r="E745" s="42" t="s">
        <v>192</v>
      </c>
      <c r="F745" s="56">
        <v>0</v>
      </c>
      <c r="G745" s="56">
        <v>0</v>
      </c>
      <c r="H745" s="56">
        <v>0</v>
      </c>
      <c r="I745" s="56">
        <v>0</v>
      </c>
      <c r="J745" s="56">
        <v>0</v>
      </c>
      <c r="K745" s="56">
        <v>0</v>
      </c>
      <c r="L745" s="56" t="s">
        <v>192</v>
      </c>
      <c r="M745" s="56">
        <v>0</v>
      </c>
      <c r="N745" s="56">
        <v>0</v>
      </c>
      <c r="O745" s="56">
        <v>0</v>
      </c>
      <c r="P745" s="56">
        <v>0</v>
      </c>
      <c r="Q745" s="56">
        <v>0</v>
      </c>
      <c r="R745" s="56">
        <v>0</v>
      </c>
    </row>
    <row r="746" spans="1:18" ht="31.5" x14ac:dyDescent="0.25">
      <c r="A746" s="21" t="s">
        <v>1270</v>
      </c>
      <c r="B746" s="22" t="s">
        <v>216</v>
      </c>
      <c r="C746" s="62" t="s">
        <v>191</v>
      </c>
      <c r="D746" s="42" t="s">
        <v>192</v>
      </c>
      <c r="E746" s="42" t="s">
        <v>192</v>
      </c>
      <c r="F746" s="56">
        <v>0</v>
      </c>
      <c r="G746" s="56">
        <v>0</v>
      </c>
      <c r="H746" s="56">
        <v>0</v>
      </c>
      <c r="I746" s="56">
        <v>0</v>
      </c>
      <c r="J746" s="56">
        <v>0</v>
      </c>
      <c r="K746" s="56">
        <v>0</v>
      </c>
      <c r="L746" s="56" t="s">
        <v>192</v>
      </c>
      <c r="M746" s="56">
        <v>0</v>
      </c>
      <c r="N746" s="56">
        <v>0</v>
      </c>
      <c r="O746" s="56">
        <v>0</v>
      </c>
      <c r="P746" s="56">
        <v>0</v>
      </c>
      <c r="Q746" s="56">
        <v>0</v>
      </c>
      <c r="R746" s="56">
        <v>0</v>
      </c>
    </row>
    <row r="747" spans="1:18" ht="31.5" x14ac:dyDescent="0.25">
      <c r="A747" s="21" t="s">
        <v>1271</v>
      </c>
      <c r="B747" s="22" t="s">
        <v>216</v>
      </c>
      <c r="C747" s="62" t="s">
        <v>191</v>
      </c>
      <c r="D747" s="42" t="s">
        <v>192</v>
      </c>
      <c r="E747" s="42" t="s">
        <v>192</v>
      </c>
      <c r="F747" s="56">
        <v>0</v>
      </c>
      <c r="G747" s="56">
        <v>0</v>
      </c>
      <c r="H747" s="56">
        <v>0</v>
      </c>
      <c r="I747" s="56">
        <v>0</v>
      </c>
      <c r="J747" s="56">
        <v>0</v>
      </c>
      <c r="K747" s="56">
        <v>0</v>
      </c>
      <c r="L747" s="56" t="s">
        <v>192</v>
      </c>
      <c r="M747" s="56">
        <v>0</v>
      </c>
      <c r="N747" s="56">
        <v>0</v>
      </c>
      <c r="O747" s="56">
        <v>0</v>
      </c>
      <c r="P747" s="56">
        <v>0</v>
      </c>
      <c r="Q747" s="56">
        <v>0</v>
      </c>
      <c r="R747" s="56">
        <v>0</v>
      </c>
    </row>
    <row r="748" spans="1:18" ht="47.25" x14ac:dyDescent="0.25">
      <c r="A748" s="21" t="s">
        <v>1272</v>
      </c>
      <c r="B748" s="22" t="s">
        <v>217</v>
      </c>
      <c r="C748" s="23" t="s">
        <v>191</v>
      </c>
      <c r="D748" s="42" t="s">
        <v>192</v>
      </c>
      <c r="E748" s="42" t="s">
        <v>192</v>
      </c>
      <c r="F748" s="56">
        <v>0</v>
      </c>
      <c r="G748" s="56">
        <v>0</v>
      </c>
      <c r="H748" s="56">
        <v>0</v>
      </c>
      <c r="I748" s="56">
        <v>0</v>
      </c>
      <c r="J748" s="56">
        <v>0</v>
      </c>
      <c r="K748" s="56">
        <v>0</v>
      </c>
      <c r="L748" s="56" t="s">
        <v>192</v>
      </c>
      <c r="M748" s="56">
        <v>0</v>
      </c>
      <c r="N748" s="56">
        <v>0</v>
      </c>
      <c r="O748" s="56">
        <v>0</v>
      </c>
      <c r="P748" s="56">
        <v>0</v>
      </c>
      <c r="Q748" s="56">
        <v>0</v>
      </c>
      <c r="R748" s="56">
        <v>0</v>
      </c>
    </row>
    <row r="749" spans="1:18" ht="31.5" x14ac:dyDescent="0.25">
      <c r="A749" s="21" t="s">
        <v>1273</v>
      </c>
      <c r="B749" s="22" t="s">
        <v>216</v>
      </c>
      <c r="C749" s="62" t="s">
        <v>191</v>
      </c>
      <c r="D749" s="42" t="s">
        <v>192</v>
      </c>
      <c r="E749" s="42" t="s">
        <v>192</v>
      </c>
      <c r="F749" s="56">
        <v>0</v>
      </c>
      <c r="G749" s="56">
        <v>0</v>
      </c>
      <c r="H749" s="56">
        <v>0</v>
      </c>
      <c r="I749" s="56">
        <v>0</v>
      </c>
      <c r="J749" s="56">
        <v>0</v>
      </c>
      <c r="K749" s="56">
        <v>0</v>
      </c>
      <c r="L749" s="56" t="s">
        <v>192</v>
      </c>
      <c r="M749" s="56">
        <v>0</v>
      </c>
      <c r="N749" s="56">
        <v>0</v>
      </c>
      <c r="O749" s="56">
        <v>0</v>
      </c>
      <c r="P749" s="56">
        <v>0</v>
      </c>
      <c r="Q749" s="56">
        <v>0</v>
      </c>
      <c r="R749" s="56">
        <v>0</v>
      </c>
    </row>
    <row r="750" spans="1:18" ht="31.5" x14ac:dyDescent="0.25">
      <c r="A750" s="21" t="s">
        <v>1274</v>
      </c>
      <c r="B750" s="22" t="s">
        <v>216</v>
      </c>
      <c r="C750" s="62" t="s">
        <v>191</v>
      </c>
      <c r="D750" s="42" t="s">
        <v>192</v>
      </c>
      <c r="E750" s="42" t="s">
        <v>192</v>
      </c>
      <c r="F750" s="56">
        <v>0</v>
      </c>
      <c r="G750" s="56">
        <v>0</v>
      </c>
      <c r="H750" s="56">
        <v>0</v>
      </c>
      <c r="I750" s="56">
        <v>0</v>
      </c>
      <c r="J750" s="56">
        <v>0</v>
      </c>
      <c r="K750" s="56">
        <v>0</v>
      </c>
      <c r="L750" s="56" t="s">
        <v>192</v>
      </c>
      <c r="M750" s="56">
        <v>0</v>
      </c>
      <c r="N750" s="56">
        <v>0</v>
      </c>
      <c r="O750" s="56">
        <v>0</v>
      </c>
      <c r="P750" s="56">
        <v>0</v>
      </c>
      <c r="Q750" s="56">
        <v>0</v>
      </c>
      <c r="R750" s="56">
        <v>0</v>
      </c>
    </row>
    <row r="751" spans="1:18" ht="47.25" x14ac:dyDescent="0.25">
      <c r="A751" s="21" t="s">
        <v>1275</v>
      </c>
      <c r="B751" s="22" t="s">
        <v>218</v>
      </c>
      <c r="C751" s="62" t="s">
        <v>191</v>
      </c>
      <c r="D751" s="42" t="s">
        <v>192</v>
      </c>
      <c r="E751" s="42" t="s">
        <v>192</v>
      </c>
      <c r="F751" s="56">
        <f t="shared" ref="F751:K751" si="201">F752+F753+F756+F758+F760</f>
        <v>816.40683100000012</v>
      </c>
      <c r="G751" s="56">
        <f t="shared" si="201"/>
        <v>1161.1015458700001</v>
      </c>
      <c r="H751" s="56">
        <f t="shared" si="201"/>
        <v>20.643258879999998</v>
      </c>
      <c r="I751" s="56">
        <f t="shared" si="201"/>
        <v>845.32224327000006</v>
      </c>
      <c r="J751" s="56">
        <f t="shared" si="201"/>
        <v>236.43935992999999</v>
      </c>
      <c r="K751" s="56">
        <f t="shared" si="201"/>
        <v>58.696683789999966</v>
      </c>
      <c r="L751" s="56" t="s">
        <v>192</v>
      </c>
      <c r="M751" s="56">
        <f t="shared" ref="M751:O751" si="202">M752+M753+M756+M758+M760</f>
        <v>692.23307137000006</v>
      </c>
      <c r="N751" s="56">
        <f t="shared" si="202"/>
        <v>197.68721329000002</v>
      </c>
      <c r="O751" s="56">
        <f t="shared" si="202"/>
        <v>172.64877544000001</v>
      </c>
      <c r="P751" s="56">
        <f t="shared" ref="P751" si="203">P752+P753+P756+P758+P760</f>
        <v>0</v>
      </c>
      <c r="Q751" s="56">
        <f t="shared" ref="Q751:R751" si="204">Q752+Q753+Q756+Q758+Q760</f>
        <v>0</v>
      </c>
      <c r="R751" s="56">
        <f t="shared" si="204"/>
        <v>370.33598873000005</v>
      </c>
    </row>
    <row r="752" spans="1:18" ht="63" x14ac:dyDescent="0.25">
      <c r="A752" s="21" t="s">
        <v>1276</v>
      </c>
      <c r="B752" s="99" t="s">
        <v>220</v>
      </c>
      <c r="C752" s="68" t="s">
        <v>191</v>
      </c>
      <c r="D752" s="42" t="s">
        <v>192</v>
      </c>
      <c r="E752" s="42" t="s">
        <v>192</v>
      </c>
      <c r="F752" s="56">
        <v>0</v>
      </c>
      <c r="G752" s="56">
        <v>0</v>
      </c>
      <c r="H752" s="56">
        <v>0</v>
      </c>
      <c r="I752" s="56">
        <v>0</v>
      </c>
      <c r="J752" s="56">
        <v>0</v>
      </c>
      <c r="K752" s="56">
        <v>0</v>
      </c>
      <c r="L752" s="56" t="s">
        <v>192</v>
      </c>
      <c r="M752" s="56">
        <v>0</v>
      </c>
      <c r="N752" s="56">
        <v>0</v>
      </c>
      <c r="O752" s="56">
        <v>0</v>
      </c>
      <c r="P752" s="56">
        <v>0</v>
      </c>
      <c r="Q752" s="56">
        <v>0</v>
      </c>
      <c r="R752" s="56">
        <v>0</v>
      </c>
    </row>
    <row r="753" spans="1:18" ht="78.75" x14ac:dyDescent="0.25">
      <c r="A753" s="21" t="s">
        <v>1277</v>
      </c>
      <c r="B753" s="99" t="s">
        <v>222</v>
      </c>
      <c r="C753" s="68" t="s">
        <v>191</v>
      </c>
      <c r="D753" s="42" t="s">
        <v>192</v>
      </c>
      <c r="E753" s="42" t="s">
        <v>192</v>
      </c>
      <c r="F753" s="56">
        <f t="shared" ref="F753:K753" si="205">SUM(F754:F755)</f>
        <v>11.822766</v>
      </c>
      <c r="G753" s="56">
        <f t="shared" si="205"/>
        <v>6.3823410200000001</v>
      </c>
      <c r="H753" s="56">
        <f t="shared" si="205"/>
        <v>0</v>
      </c>
      <c r="I753" s="56">
        <f t="shared" si="205"/>
        <v>6.3823410200000001</v>
      </c>
      <c r="J753" s="56">
        <f t="shared" si="205"/>
        <v>0</v>
      </c>
      <c r="K753" s="56">
        <f t="shared" si="205"/>
        <v>0</v>
      </c>
      <c r="L753" s="56" t="s">
        <v>192</v>
      </c>
      <c r="M753" s="56">
        <f t="shared" ref="M753:O753" si="206">SUM(M754:M755)</f>
        <v>0</v>
      </c>
      <c r="N753" s="56">
        <f t="shared" si="206"/>
        <v>0</v>
      </c>
      <c r="O753" s="56">
        <f t="shared" si="206"/>
        <v>0</v>
      </c>
      <c r="P753" s="56">
        <f t="shared" ref="P753" si="207">SUM(P754:P755)</f>
        <v>0</v>
      </c>
      <c r="Q753" s="56">
        <f t="shared" ref="Q753:R753" si="208">SUM(Q754:Q755)</f>
        <v>0</v>
      </c>
      <c r="R753" s="56">
        <f t="shared" si="208"/>
        <v>0</v>
      </c>
    </row>
    <row r="754" spans="1:18" ht="63" x14ac:dyDescent="0.25">
      <c r="A754" s="27" t="s">
        <v>1277</v>
      </c>
      <c r="B754" s="69" t="s">
        <v>1278</v>
      </c>
      <c r="C754" s="70" t="s">
        <v>1279</v>
      </c>
      <c r="D754" s="44">
        <v>2019</v>
      </c>
      <c r="E754" s="44">
        <v>2020</v>
      </c>
      <c r="F754" s="32" t="s">
        <v>192</v>
      </c>
      <c r="G754" s="45">
        <v>0.43538072</v>
      </c>
      <c r="H754" s="45">
        <v>0</v>
      </c>
      <c r="I754" s="45">
        <v>0.43538072</v>
      </c>
      <c r="J754" s="45">
        <v>0</v>
      </c>
      <c r="K754" s="45">
        <v>0</v>
      </c>
      <c r="L754" s="45" t="s">
        <v>192</v>
      </c>
      <c r="M754" s="45">
        <v>0</v>
      </c>
      <c r="N754" s="45">
        <v>0</v>
      </c>
      <c r="O754" s="45">
        <v>0</v>
      </c>
      <c r="P754" s="45">
        <v>0</v>
      </c>
      <c r="Q754" s="45">
        <v>0</v>
      </c>
      <c r="R754" s="45">
        <f t="shared" ref="R754:R755" si="209">SUM(Q754,P754,O754,N754,)</f>
        <v>0</v>
      </c>
    </row>
    <row r="755" spans="1:18" ht="47.25" x14ac:dyDescent="0.25">
      <c r="A755" s="27" t="s">
        <v>1277</v>
      </c>
      <c r="B755" s="69" t="s">
        <v>2572</v>
      </c>
      <c r="C755" s="70" t="s">
        <v>2573</v>
      </c>
      <c r="D755" s="44">
        <v>2020</v>
      </c>
      <c r="E755" s="44">
        <v>2020</v>
      </c>
      <c r="F755" s="45">
        <v>11.822766</v>
      </c>
      <c r="G755" s="45">
        <v>5.9469602999999998</v>
      </c>
      <c r="H755" s="45">
        <v>0</v>
      </c>
      <c r="I755" s="45">
        <v>5.9469602999999998</v>
      </c>
      <c r="J755" s="45">
        <v>0</v>
      </c>
      <c r="K755" s="45">
        <v>0</v>
      </c>
      <c r="L755" s="45" t="s">
        <v>192</v>
      </c>
      <c r="M755" s="45">
        <v>0</v>
      </c>
      <c r="N755" s="45">
        <v>0</v>
      </c>
      <c r="O755" s="45">
        <v>0</v>
      </c>
      <c r="P755" s="45">
        <v>0</v>
      </c>
      <c r="Q755" s="45">
        <v>0</v>
      </c>
      <c r="R755" s="45">
        <f t="shared" si="209"/>
        <v>0</v>
      </c>
    </row>
    <row r="756" spans="1:18" ht="63" x14ac:dyDescent="0.25">
      <c r="A756" s="21" t="s">
        <v>1280</v>
      </c>
      <c r="B756" s="22" t="s">
        <v>224</v>
      </c>
      <c r="C756" s="23" t="s">
        <v>191</v>
      </c>
      <c r="D756" s="42" t="s">
        <v>192</v>
      </c>
      <c r="E756" s="42" t="s">
        <v>192</v>
      </c>
      <c r="F756" s="56">
        <f t="shared" ref="F756:O756" si="210">SUM(F757)</f>
        <v>0</v>
      </c>
      <c r="G756" s="56">
        <f t="shared" si="210"/>
        <v>14.920834320000001</v>
      </c>
      <c r="H756" s="56">
        <f t="shared" si="210"/>
        <v>1.4920588800000001</v>
      </c>
      <c r="I756" s="56">
        <f t="shared" si="210"/>
        <v>13.428775440000001</v>
      </c>
      <c r="J756" s="56">
        <f t="shared" si="210"/>
        <v>0</v>
      </c>
      <c r="K756" s="56">
        <f t="shared" si="210"/>
        <v>0</v>
      </c>
      <c r="L756" s="56" t="s">
        <v>192</v>
      </c>
      <c r="M756" s="56">
        <f t="shared" si="210"/>
        <v>14.920834320000001</v>
      </c>
      <c r="N756" s="56">
        <f t="shared" si="210"/>
        <v>1.4920588800000001</v>
      </c>
      <c r="O756" s="56">
        <f t="shared" si="210"/>
        <v>13.428775440000001</v>
      </c>
      <c r="P756" s="56">
        <f t="shared" ref="P756:R756" si="211">SUM(P757)</f>
        <v>0</v>
      </c>
      <c r="Q756" s="56">
        <f t="shared" si="211"/>
        <v>0</v>
      </c>
      <c r="R756" s="56">
        <f t="shared" si="211"/>
        <v>14.920834320000001</v>
      </c>
    </row>
    <row r="757" spans="1:18" ht="47.25" x14ac:dyDescent="0.25">
      <c r="A757" s="27" t="s">
        <v>1280</v>
      </c>
      <c r="B757" s="59" t="s">
        <v>3564</v>
      </c>
      <c r="C757" s="169" t="s">
        <v>3565</v>
      </c>
      <c r="D757" s="31">
        <v>2021</v>
      </c>
      <c r="E757" s="31">
        <v>2022</v>
      </c>
      <c r="F757" s="45" t="s">
        <v>192</v>
      </c>
      <c r="G757" s="45">
        <v>14.920834320000001</v>
      </c>
      <c r="H757" s="45">
        <v>1.4920588800000001</v>
      </c>
      <c r="I757" s="45">
        <v>13.428775440000001</v>
      </c>
      <c r="J757" s="45">
        <v>0</v>
      </c>
      <c r="K757" s="45">
        <v>0</v>
      </c>
      <c r="L757" s="45" t="s">
        <v>192</v>
      </c>
      <c r="M757" s="45">
        <v>14.920834320000001</v>
      </c>
      <c r="N757" s="45">
        <v>1.4920588800000001</v>
      </c>
      <c r="O757" s="45">
        <v>13.428775440000001</v>
      </c>
      <c r="P757" s="45">
        <v>0</v>
      </c>
      <c r="Q757" s="45">
        <v>0</v>
      </c>
      <c r="R757" s="45">
        <f>SUM(Q757,P757,O757,N757,)</f>
        <v>14.920834320000001</v>
      </c>
    </row>
    <row r="758" spans="1:18" ht="78.75" x14ac:dyDescent="0.25">
      <c r="A758" s="21" t="s">
        <v>1281</v>
      </c>
      <c r="B758" s="99" t="s">
        <v>231</v>
      </c>
      <c r="C758" s="68" t="s">
        <v>191</v>
      </c>
      <c r="D758" s="42" t="s">
        <v>192</v>
      </c>
      <c r="E758" s="42" t="s">
        <v>192</v>
      </c>
      <c r="F758" s="56">
        <f t="shared" ref="F758:M758" si="212">SUM(F759:F759)</f>
        <v>654.91144000000008</v>
      </c>
      <c r="G758" s="56">
        <f t="shared" si="212"/>
        <v>626.98</v>
      </c>
      <c r="H758" s="56">
        <f t="shared" si="212"/>
        <v>19.151199999999999</v>
      </c>
      <c r="I758" s="56">
        <f t="shared" si="212"/>
        <v>331.29318999999998</v>
      </c>
      <c r="J758" s="56">
        <f t="shared" si="212"/>
        <v>220.57825</v>
      </c>
      <c r="K758" s="56">
        <f t="shared" si="212"/>
        <v>55.957359999999966</v>
      </c>
      <c r="L758" s="56" t="s">
        <v>192</v>
      </c>
      <c r="M758" s="56">
        <f t="shared" si="212"/>
        <v>481.11708264000004</v>
      </c>
      <c r="N758" s="56">
        <f t="shared" ref="N758:O758" si="213">SUM(N759:N759)</f>
        <v>0</v>
      </c>
      <c r="O758" s="56">
        <f t="shared" si="213"/>
        <v>159.22</v>
      </c>
      <c r="P758" s="56">
        <f t="shared" ref="P758:R758" si="214">SUM(P759:P759)</f>
        <v>0</v>
      </c>
      <c r="Q758" s="56">
        <f t="shared" si="214"/>
        <v>0</v>
      </c>
      <c r="R758" s="56">
        <f t="shared" si="214"/>
        <v>159.22</v>
      </c>
    </row>
    <row r="759" spans="1:18" ht="31.5" x14ac:dyDescent="0.25">
      <c r="A759" s="27" t="s">
        <v>1281</v>
      </c>
      <c r="B759" s="43" t="s">
        <v>1282</v>
      </c>
      <c r="C759" s="32" t="s">
        <v>1283</v>
      </c>
      <c r="D759" s="31">
        <v>2012</v>
      </c>
      <c r="E759" s="31">
        <v>2027</v>
      </c>
      <c r="F759" s="45">
        <f>772.7954992/1.18</f>
        <v>654.91144000000008</v>
      </c>
      <c r="G759" s="45">
        <v>626.98</v>
      </c>
      <c r="H759" s="45">
        <v>19.151199999999999</v>
      </c>
      <c r="I759" s="45">
        <v>331.29318999999998</v>
      </c>
      <c r="J759" s="45">
        <v>220.57825</v>
      </c>
      <c r="K759" s="45">
        <v>55.957359999999966</v>
      </c>
      <c r="L759" s="45" t="s">
        <v>192</v>
      </c>
      <c r="M759" s="45">
        <v>481.11708264000004</v>
      </c>
      <c r="N759" s="45">
        <v>0</v>
      </c>
      <c r="O759" s="45">
        <v>159.22</v>
      </c>
      <c r="P759" s="45">
        <v>0</v>
      </c>
      <c r="Q759" s="45">
        <v>0</v>
      </c>
      <c r="R759" s="45">
        <f>SUM(Q759,P759,O759,N759,)</f>
        <v>159.22</v>
      </c>
    </row>
    <row r="760" spans="1:18" ht="78.75" x14ac:dyDescent="0.25">
      <c r="A760" s="21" t="s">
        <v>1284</v>
      </c>
      <c r="B760" s="99" t="s">
        <v>237</v>
      </c>
      <c r="C760" s="68" t="s">
        <v>191</v>
      </c>
      <c r="D760" s="42" t="s">
        <v>192</v>
      </c>
      <c r="E760" s="42" t="s">
        <v>192</v>
      </c>
      <c r="F760" s="56">
        <f t="shared" ref="F760" si="215">SUM(F761:F780)</f>
        <v>149.67262500000001</v>
      </c>
      <c r="G760" s="56">
        <f t="shared" ref="G760:O760" si="216">SUM(G761:G784)</f>
        <v>512.81837053000004</v>
      </c>
      <c r="H760" s="56">
        <f t="shared" si="216"/>
        <v>0</v>
      </c>
      <c r="I760" s="56">
        <f t="shared" si="216"/>
        <v>494.21793681000008</v>
      </c>
      <c r="J760" s="56">
        <f t="shared" si="216"/>
        <v>15.861109930000001</v>
      </c>
      <c r="K760" s="56">
        <f t="shared" si="216"/>
        <v>2.7393237900000003</v>
      </c>
      <c r="L760" s="56" t="s">
        <v>192</v>
      </c>
      <c r="M760" s="56">
        <f t="shared" si="216"/>
        <v>196.19515441000001</v>
      </c>
      <c r="N760" s="56">
        <f t="shared" si="216"/>
        <v>196.19515441000001</v>
      </c>
      <c r="O760" s="56">
        <f t="shared" si="216"/>
        <v>0</v>
      </c>
      <c r="P760" s="56">
        <f t="shared" ref="P760:R760" si="217">SUM(P761:P784)</f>
        <v>0</v>
      </c>
      <c r="Q760" s="56">
        <f t="shared" si="217"/>
        <v>0</v>
      </c>
      <c r="R760" s="56">
        <f t="shared" si="217"/>
        <v>196.19515441000001</v>
      </c>
    </row>
    <row r="761" spans="1:18" ht="47.25" x14ac:dyDescent="0.25">
      <c r="A761" s="27" t="s">
        <v>1284</v>
      </c>
      <c r="B761" s="69" t="s">
        <v>2574</v>
      </c>
      <c r="C761" s="70" t="s">
        <v>1285</v>
      </c>
      <c r="D761" s="31">
        <v>2013</v>
      </c>
      <c r="E761" s="31">
        <v>2021</v>
      </c>
      <c r="F761" s="45">
        <f>179.60715/1.2</f>
        <v>149.67262500000001</v>
      </c>
      <c r="G761" s="45">
        <v>56.801072690000005</v>
      </c>
      <c r="H761" s="45">
        <v>0</v>
      </c>
      <c r="I761" s="45">
        <v>56.801072690000005</v>
      </c>
      <c r="J761" s="45">
        <v>0</v>
      </c>
      <c r="K761" s="45">
        <v>0</v>
      </c>
      <c r="L761" s="45" t="s">
        <v>192</v>
      </c>
      <c r="M761" s="45">
        <v>46.426265200000003</v>
      </c>
      <c r="N761" s="45">
        <v>46.426265200000003</v>
      </c>
      <c r="O761" s="45">
        <v>0</v>
      </c>
      <c r="P761" s="45">
        <v>0</v>
      </c>
      <c r="Q761" s="45">
        <v>0</v>
      </c>
      <c r="R761" s="45">
        <f t="shared" ref="R761:R784" si="218">SUM(Q761,P761,O761,N761,)</f>
        <v>46.426265200000003</v>
      </c>
    </row>
    <row r="762" spans="1:18" ht="31.5" x14ac:dyDescent="0.25">
      <c r="A762" s="27" t="s">
        <v>1284</v>
      </c>
      <c r="B762" s="69" t="s">
        <v>1286</v>
      </c>
      <c r="C762" s="70" t="s">
        <v>1287</v>
      </c>
      <c r="D762" s="44">
        <v>2018</v>
      </c>
      <c r="E762" s="44">
        <v>2020</v>
      </c>
      <c r="F762" s="32" t="s">
        <v>192</v>
      </c>
      <c r="G762" s="45">
        <v>33.980790839999997</v>
      </c>
      <c r="H762" s="45">
        <v>0</v>
      </c>
      <c r="I762" s="45">
        <v>32.686462499999998</v>
      </c>
      <c r="J762" s="45">
        <v>0</v>
      </c>
      <c r="K762" s="45">
        <v>1.2943283400000001</v>
      </c>
      <c r="L762" s="45" t="s">
        <v>192</v>
      </c>
      <c r="M762" s="45">
        <v>0</v>
      </c>
      <c r="N762" s="45">
        <v>0</v>
      </c>
      <c r="O762" s="45">
        <v>0</v>
      </c>
      <c r="P762" s="45">
        <v>0</v>
      </c>
      <c r="Q762" s="45">
        <v>0</v>
      </c>
      <c r="R762" s="45">
        <f t="shared" si="218"/>
        <v>0</v>
      </c>
    </row>
    <row r="763" spans="1:18" ht="31.5" x14ac:dyDescent="0.25">
      <c r="A763" s="27" t="s">
        <v>1284</v>
      </c>
      <c r="B763" s="69" t="s">
        <v>1288</v>
      </c>
      <c r="C763" s="70" t="s">
        <v>1289</v>
      </c>
      <c r="D763" s="44">
        <v>2018</v>
      </c>
      <c r="E763" s="44">
        <v>2020</v>
      </c>
      <c r="F763" s="32" t="s">
        <v>192</v>
      </c>
      <c r="G763" s="45">
        <v>8.3736665200000004</v>
      </c>
      <c r="H763" s="45">
        <v>0</v>
      </c>
      <c r="I763" s="45">
        <v>8.1657551700000006</v>
      </c>
      <c r="J763" s="45">
        <v>0</v>
      </c>
      <c r="K763" s="45">
        <v>0.20791134999999999</v>
      </c>
      <c r="L763" s="45" t="s">
        <v>192</v>
      </c>
      <c r="M763" s="45">
        <v>0</v>
      </c>
      <c r="N763" s="45">
        <v>0</v>
      </c>
      <c r="O763" s="45">
        <v>0</v>
      </c>
      <c r="P763" s="45">
        <v>0</v>
      </c>
      <c r="Q763" s="45">
        <v>0</v>
      </c>
      <c r="R763" s="45">
        <f t="shared" si="218"/>
        <v>0</v>
      </c>
    </row>
    <row r="764" spans="1:18" ht="47.25" x14ac:dyDescent="0.25">
      <c r="A764" s="27" t="s">
        <v>1284</v>
      </c>
      <c r="B764" s="69" t="s">
        <v>1290</v>
      </c>
      <c r="C764" s="70" t="s">
        <v>1291</v>
      </c>
      <c r="D764" s="44">
        <v>2018</v>
      </c>
      <c r="E764" s="44">
        <v>2020</v>
      </c>
      <c r="F764" s="32" t="s">
        <v>192</v>
      </c>
      <c r="G764" s="45">
        <v>22.245513110000001</v>
      </c>
      <c r="H764" s="45">
        <v>0</v>
      </c>
      <c r="I764" s="45">
        <v>21.138429009999999</v>
      </c>
      <c r="J764" s="45">
        <v>0</v>
      </c>
      <c r="K764" s="45">
        <v>1.1070841</v>
      </c>
      <c r="L764" s="45" t="s">
        <v>192</v>
      </c>
      <c r="M764" s="45">
        <v>0</v>
      </c>
      <c r="N764" s="45">
        <v>0</v>
      </c>
      <c r="O764" s="45">
        <v>0</v>
      </c>
      <c r="P764" s="45">
        <v>0</v>
      </c>
      <c r="Q764" s="45">
        <v>0</v>
      </c>
      <c r="R764" s="45">
        <f t="shared" si="218"/>
        <v>0</v>
      </c>
    </row>
    <row r="765" spans="1:18" ht="47.25" x14ac:dyDescent="0.25">
      <c r="A765" s="27" t="s">
        <v>1284</v>
      </c>
      <c r="B765" s="69" t="s">
        <v>1292</v>
      </c>
      <c r="C765" s="70" t="s">
        <v>1293</v>
      </c>
      <c r="D765" s="44">
        <v>2019</v>
      </c>
      <c r="E765" s="44">
        <v>2020</v>
      </c>
      <c r="F765" s="32" t="s">
        <v>192</v>
      </c>
      <c r="G765" s="45">
        <v>10.33458744</v>
      </c>
      <c r="H765" s="45">
        <v>0</v>
      </c>
      <c r="I765" s="45">
        <v>10.33458744</v>
      </c>
      <c r="J765" s="45">
        <v>0</v>
      </c>
      <c r="K765" s="45">
        <v>0</v>
      </c>
      <c r="L765" s="45" t="s">
        <v>192</v>
      </c>
      <c r="M765" s="45">
        <v>0</v>
      </c>
      <c r="N765" s="45">
        <v>0</v>
      </c>
      <c r="O765" s="45">
        <v>0</v>
      </c>
      <c r="P765" s="45">
        <v>0</v>
      </c>
      <c r="Q765" s="45">
        <v>0</v>
      </c>
      <c r="R765" s="45">
        <f t="shared" si="218"/>
        <v>0</v>
      </c>
    </row>
    <row r="766" spans="1:18" ht="47.25" x14ac:dyDescent="0.25">
      <c r="A766" s="27" t="s">
        <v>1284</v>
      </c>
      <c r="B766" s="69" t="s">
        <v>1294</v>
      </c>
      <c r="C766" s="70" t="s">
        <v>1295</v>
      </c>
      <c r="D766" s="44">
        <v>2019</v>
      </c>
      <c r="E766" s="44">
        <v>2020</v>
      </c>
      <c r="F766" s="32" t="s">
        <v>192</v>
      </c>
      <c r="G766" s="45">
        <v>11.041635470000001</v>
      </c>
      <c r="H766" s="45">
        <v>0</v>
      </c>
      <c r="I766" s="45">
        <v>11.041635470000001</v>
      </c>
      <c r="J766" s="45">
        <v>0</v>
      </c>
      <c r="K766" s="45">
        <v>0</v>
      </c>
      <c r="L766" s="45" t="s">
        <v>192</v>
      </c>
      <c r="M766" s="45">
        <v>0</v>
      </c>
      <c r="N766" s="45">
        <v>0</v>
      </c>
      <c r="O766" s="45">
        <v>0</v>
      </c>
      <c r="P766" s="45">
        <v>0</v>
      </c>
      <c r="Q766" s="45">
        <v>0</v>
      </c>
      <c r="R766" s="45">
        <f t="shared" si="218"/>
        <v>0</v>
      </c>
    </row>
    <row r="767" spans="1:18" ht="31.5" x14ac:dyDescent="0.25">
      <c r="A767" s="27" t="s">
        <v>1284</v>
      </c>
      <c r="B767" s="69" t="s">
        <v>1296</v>
      </c>
      <c r="C767" s="70" t="s">
        <v>1297</v>
      </c>
      <c r="D767" s="44">
        <v>2019</v>
      </c>
      <c r="E767" s="44">
        <v>2021</v>
      </c>
      <c r="F767" s="32" t="s">
        <v>192</v>
      </c>
      <c r="G767" s="45">
        <v>15.861109930000001</v>
      </c>
      <c r="H767" s="45">
        <v>0</v>
      </c>
      <c r="I767" s="45">
        <v>0</v>
      </c>
      <c r="J767" s="45">
        <v>15.861109930000001</v>
      </c>
      <c r="K767" s="45">
        <v>0</v>
      </c>
      <c r="L767" s="45" t="s">
        <v>192</v>
      </c>
      <c r="M767" s="45">
        <v>0</v>
      </c>
      <c r="N767" s="45">
        <v>0</v>
      </c>
      <c r="O767" s="45">
        <v>0</v>
      </c>
      <c r="P767" s="45">
        <v>0</v>
      </c>
      <c r="Q767" s="45">
        <v>0</v>
      </c>
      <c r="R767" s="45">
        <f t="shared" si="218"/>
        <v>0</v>
      </c>
    </row>
    <row r="768" spans="1:18" ht="47.25" x14ac:dyDescent="0.25">
      <c r="A768" s="27" t="s">
        <v>1284</v>
      </c>
      <c r="B768" s="69" t="s">
        <v>1298</v>
      </c>
      <c r="C768" s="70" t="s">
        <v>1299</v>
      </c>
      <c r="D768" s="44">
        <v>2019</v>
      </c>
      <c r="E768" s="44">
        <v>2020</v>
      </c>
      <c r="F768" s="32" t="s">
        <v>192</v>
      </c>
      <c r="G768" s="45">
        <v>10.565832020000002</v>
      </c>
      <c r="H768" s="45">
        <v>0</v>
      </c>
      <c r="I768" s="45">
        <v>10.565832020000002</v>
      </c>
      <c r="J768" s="45">
        <v>0</v>
      </c>
      <c r="K768" s="45">
        <v>0</v>
      </c>
      <c r="L768" s="45" t="s">
        <v>192</v>
      </c>
      <c r="M768" s="45">
        <v>0</v>
      </c>
      <c r="N768" s="45">
        <v>0</v>
      </c>
      <c r="O768" s="45">
        <v>0</v>
      </c>
      <c r="P768" s="45">
        <v>0</v>
      </c>
      <c r="Q768" s="45">
        <v>0</v>
      </c>
      <c r="R768" s="45">
        <f t="shared" si="218"/>
        <v>0</v>
      </c>
    </row>
    <row r="769" spans="1:18" ht="31.5" x14ac:dyDescent="0.25">
      <c r="A769" s="27" t="s">
        <v>1284</v>
      </c>
      <c r="B769" s="69" t="s">
        <v>1300</v>
      </c>
      <c r="C769" s="70" t="s">
        <v>1301</v>
      </c>
      <c r="D769" s="44">
        <v>2019</v>
      </c>
      <c r="E769" s="44">
        <v>2020</v>
      </c>
      <c r="F769" s="32" t="s">
        <v>192</v>
      </c>
      <c r="G769" s="45">
        <v>18.84577079</v>
      </c>
      <c r="H769" s="45">
        <v>0</v>
      </c>
      <c r="I769" s="45">
        <v>18.84577079</v>
      </c>
      <c r="J769" s="45">
        <v>0</v>
      </c>
      <c r="K769" s="45">
        <v>0</v>
      </c>
      <c r="L769" s="45" t="s">
        <v>192</v>
      </c>
      <c r="M769" s="45">
        <v>0</v>
      </c>
      <c r="N769" s="45">
        <v>0</v>
      </c>
      <c r="O769" s="45">
        <v>0</v>
      </c>
      <c r="P769" s="45">
        <v>0</v>
      </c>
      <c r="Q769" s="45">
        <v>0</v>
      </c>
      <c r="R769" s="45">
        <f t="shared" si="218"/>
        <v>0</v>
      </c>
    </row>
    <row r="770" spans="1:18" ht="31.5" x14ac:dyDescent="0.25">
      <c r="A770" s="27" t="s">
        <v>1284</v>
      </c>
      <c r="B770" s="69" t="s">
        <v>1302</v>
      </c>
      <c r="C770" s="70" t="s">
        <v>1303</v>
      </c>
      <c r="D770" s="44">
        <v>2019</v>
      </c>
      <c r="E770" s="31">
        <v>2021</v>
      </c>
      <c r="F770" s="32" t="s">
        <v>192</v>
      </c>
      <c r="G770" s="45">
        <v>24.071347600000003</v>
      </c>
      <c r="H770" s="45">
        <v>0</v>
      </c>
      <c r="I770" s="45">
        <v>24.006347600000002</v>
      </c>
      <c r="J770" s="45">
        <v>0</v>
      </c>
      <c r="K770" s="45">
        <v>6.5000000000000002E-2</v>
      </c>
      <c r="L770" s="45" t="s">
        <v>192</v>
      </c>
      <c r="M770" s="45">
        <v>0</v>
      </c>
      <c r="N770" s="45">
        <v>0</v>
      </c>
      <c r="O770" s="45">
        <v>0</v>
      </c>
      <c r="P770" s="45">
        <v>0</v>
      </c>
      <c r="Q770" s="45">
        <v>0</v>
      </c>
      <c r="R770" s="45">
        <f t="shared" si="218"/>
        <v>0</v>
      </c>
    </row>
    <row r="771" spans="1:18" ht="31.5" x14ac:dyDescent="0.25">
      <c r="A771" s="27" t="s">
        <v>1284</v>
      </c>
      <c r="B771" s="69" t="s">
        <v>2575</v>
      </c>
      <c r="C771" s="70" t="s">
        <v>2576</v>
      </c>
      <c r="D771" s="44">
        <v>2020</v>
      </c>
      <c r="E771" s="44">
        <v>2021</v>
      </c>
      <c r="F771" s="45" t="s">
        <v>192</v>
      </c>
      <c r="G771" s="45">
        <v>10.4981784</v>
      </c>
      <c r="H771" s="45">
        <v>0</v>
      </c>
      <c r="I771" s="45">
        <v>10.4981784</v>
      </c>
      <c r="J771" s="45">
        <v>0</v>
      </c>
      <c r="K771" s="45">
        <v>0</v>
      </c>
      <c r="L771" s="45" t="s">
        <v>192</v>
      </c>
      <c r="M771" s="45">
        <v>0</v>
      </c>
      <c r="N771" s="45">
        <v>0</v>
      </c>
      <c r="O771" s="45">
        <v>0</v>
      </c>
      <c r="P771" s="45">
        <v>0</v>
      </c>
      <c r="Q771" s="45">
        <v>0</v>
      </c>
      <c r="R771" s="45">
        <f t="shared" si="218"/>
        <v>0</v>
      </c>
    </row>
    <row r="772" spans="1:18" ht="47.25" x14ac:dyDescent="0.25">
      <c r="A772" s="27" t="s">
        <v>1284</v>
      </c>
      <c r="B772" s="69" t="s">
        <v>2577</v>
      </c>
      <c r="C772" s="70" t="s">
        <v>2578</v>
      </c>
      <c r="D772" s="44">
        <v>2020</v>
      </c>
      <c r="E772" s="44">
        <v>2021</v>
      </c>
      <c r="F772" s="45" t="s">
        <v>192</v>
      </c>
      <c r="G772" s="45">
        <v>5.0802859299999996</v>
      </c>
      <c r="H772" s="45">
        <v>0</v>
      </c>
      <c r="I772" s="45">
        <v>5.0802859299999996</v>
      </c>
      <c r="J772" s="45">
        <v>0</v>
      </c>
      <c r="K772" s="45">
        <v>0</v>
      </c>
      <c r="L772" s="45" t="s">
        <v>192</v>
      </c>
      <c r="M772" s="45">
        <v>0</v>
      </c>
      <c r="N772" s="45">
        <v>0</v>
      </c>
      <c r="O772" s="45">
        <v>0</v>
      </c>
      <c r="P772" s="45">
        <v>0</v>
      </c>
      <c r="Q772" s="45">
        <v>0</v>
      </c>
      <c r="R772" s="45">
        <f t="shared" si="218"/>
        <v>0</v>
      </c>
    </row>
    <row r="773" spans="1:18" ht="31.5" x14ac:dyDescent="0.25">
      <c r="A773" s="27" t="s">
        <v>1284</v>
      </c>
      <c r="B773" s="69" t="s">
        <v>2579</v>
      </c>
      <c r="C773" s="70" t="s">
        <v>2580</v>
      </c>
      <c r="D773" s="44">
        <v>2020</v>
      </c>
      <c r="E773" s="44">
        <v>2021</v>
      </c>
      <c r="F773" s="45" t="s">
        <v>192</v>
      </c>
      <c r="G773" s="45">
        <v>44.809373700000002</v>
      </c>
      <c r="H773" s="45">
        <v>0</v>
      </c>
      <c r="I773" s="45">
        <v>44.809373700000002</v>
      </c>
      <c r="J773" s="45">
        <v>0</v>
      </c>
      <c r="K773" s="45">
        <v>0</v>
      </c>
      <c r="L773" s="45" t="s">
        <v>192</v>
      </c>
      <c r="M773" s="45">
        <v>13.106183770000001</v>
      </c>
      <c r="N773" s="45">
        <v>13.106183769999999</v>
      </c>
      <c r="O773" s="45">
        <v>0</v>
      </c>
      <c r="P773" s="45">
        <v>0</v>
      </c>
      <c r="Q773" s="45">
        <v>0</v>
      </c>
      <c r="R773" s="45">
        <f t="shared" si="218"/>
        <v>13.106183769999999</v>
      </c>
    </row>
    <row r="774" spans="1:18" ht="31.5" x14ac:dyDescent="0.25">
      <c r="A774" s="27" t="s">
        <v>1284</v>
      </c>
      <c r="B774" s="69" t="s">
        <v>2581</v>
      </c>
      <c r="C774" s="70" t="s">
        <v>2582</v>
      </c>
      <c r="D774" s="44">
        <v>2020</v>
      </c>
      <c r="E774" s="44">
        <v>2021</v>
      </c>
      <c r="F774" s="45" t="s">
        <v>192</v>
      </c>
      <c r="G774" s="45">
        <v>6.5665799700000003</v>
      </c>
      <c r="H774" s="45">
        <v>0</v>
      </c>
      <c r="I774" s="45">
        <v>6.5665799700000003</v>
      </c>
      <c r="J774" s="45">
        <v>0</v>
      </c>
      <c r="K774" s="45">
        <v>0</v>
      </c>
      <c r="L774" s="45" t="s">
        <v>192</v>
      </c>
      <c r="M774" s="45">
        <v>6.4871553500000001</v>
      </c>
      <c r="N774" s="45">
        <v>6.4871553500000001</v>
      </c>
      <c r="O774" s="45">
        <v>0</v>
      </c>
      <c r="P774" s="45">
        <v>0</v>
      </c>
      <c r="Q774" s="45">
        <v>0</v>
      </c>
      <c r="R774" s="45">
        <f t="shared" si="218"/>
        <v>6.4871553500000001</v>
      </c>
    </row>
    <row r="775" spans="1:18" ht="31.5" x14ac:dyDescent="0.25">
      <c r="A775" s="27" t="s">
        <v>1284</v>
      </c>
      <c r="B775" s="69" t="s">
        <v>2583</v>
      </c>
      <c r="C775" s="70" t="s">
        <v>2584</v>
      </c>
      <c r="D775" s="44">
        <v>2020</v>
      </c>
      <c r="E775" s="44">
        <v>2021</v>
      </c>
      <c r="F775" s="45" t="s">
        <v>192</v>
      </c>
      <c r="G775" s="45">
        <v>26.69804594</v>
      </c>
      <c r="H775" s="45">
        <v>0</v>
      </c>
      <c r="I775" s="45">
        <v>26.69804594</v>
      </c>
      <c r="J775" s="45">
        <v>0</v>
      </c>
      <c r="K775" s="45">
        <v>0</v>
      </c>
      <c r="L775" s="45" t="s">
        <v>192</v>
      </c>
      <c r="M775" s="45">
        <v>0</v>
      </c>
      <c r="N775" s="45">
        <v>0</v>
      </c>
      <c r="O775" s="45">
        <v>0</v>
      </c>
      <c r="P775" s="45">
        <v>0</v>
      </c>
      <c r="Q775" s="45">
        <v>0</v>
      </c>
      <c r="R775" s="45">
        <f t="shared" si="218"/>
        <v>0</v>
      </c>
    </row>
    <row r="776" spans="1:18" ht="31.5" x14ac:dyDescent="0.25">
      <c r="A776" s="27" t="s">
        <v>1284</v>
      </c>
      <c r="B776" s="69" t="s">
        <v>2585</v>
      </c>
      <c r="C776" s="70" t="s">
        <v>2586</v>
      </c>
      <c r="D776" s="44">
        <v>2020</v>
      </c>
      <c r="E776" s="44">
        <v>2021</v>
      </c>
      <c r="F776" s="45" t="s">
        <v>192</v>
      </c>
      <c r="G776" s="45">
        <v>20.731415139999999</v>
      </c>
      <c r="H776" s="45">
        <v>0</v>
      </c>
      <c r="I776" s="45">
        <v>20.731415139999999</v>
      </c>
      <c r="J776" s="45">
        <v>0</v>
      </c>
      <c r="K776" s="45">
        <v>0</v>
      </c>
      <c r="L776" s="45" t="s">
        <v>192</v>
      </c>
      <c r="M776" s="45">
        <v>0</v>
      </c>
      <c r="N776" s="45">
        <v>0</v>
      </c>
      <c r="O776" s="45">
        <v>0</v>
      </c>
      <c r="P776" s="45">
        <v>0</v>
      </c>
      <c r="Q776" s="45">
        <v>0</v>
      </c>
      <c r="R776" s="45">
        <f t="shared" si="218"/>
        <v>0</v>
      </c>
    </row>
    <row r="777" spans="1:18" ht="47.25" x14ac:dyDescent="0.25">
      <c r="A777" s="27" t="s">
        <v>1284</v>
      </c>
      <c r="B777" s="69" t="s">
        <v>2587</v>
      </c>
      <c r="C777" s="70" t="s">
        <v>2588</v>
      </c>
      <c r="D777" s="44">
        <v>2020</v>
      </c>
      <c r="E777" s="44">
        <v>2021</v>
      </c>
      <c r="F777" s="45" t="s">
        <v>192</v>
      </c>
      <c r="G777" s="45">
        <v>23.404117040000003</v>
      </c>
      <c r="H777" s="45">
        <v>0</v>
      </c>
      <c r="I777" s="45">
        <v>23.404117040000003</v>
      </c>
      <c r="J777" s="45">
        <v>0</v>
      </c>
      <c r="K777" s="45">
        <v>0</v>
      </c>
      <c r="L777" s="45" t="s">
        <v>192</v>
      </c>
      <c r="M777" s="45">
        <v>8.7901760900000028</v>
      </c>
      <c r="N777" s="45">
        <v>8.790176090000001</v>
      </c>
      <c r="O777" s="45">
        <v>0</v>
      </c>
      <c r="P777" s="45">
        <v>0</v>
      </c>
      <c r="Q777" s="45">
        <v>0</v>
      </c>
      <c r="R777" s="45">
        <f t="shared" si="218"/>
        <v>8.790176090000001</v>
      </c>
    </row>
    <row r="778" spans="1:18" ht="47.25" x14ac:dyDescent="0.25">
      <c r="A778" s="27" t="s">
        <v>1284</v>
      </c>
      <c r="B778" s="69" t="s">
        <v>3566</v>
      </c>
      <c r="C778" s="70" t="s">
        <v>3567</v>
      </c>
      <c r="D778" s="44">
        <v>2021</v>
      </c>
      <c r="E778" s="44">
        <v>2022</v>
      </c>
      <c r="F778" s="45" t="s">
        <v>192</v>
      </c>
      <c r="G778" s="45">
        <v>6.4020799999999998</v>
      </c>
      <c r="H778" s="45">
        <v>0</v>
      </c>
      <c r="I778" s="45">
        <v>6.4020799999999998</v>
      </c>
      <c r="J778" s="45">
        <v>0</v>
      </c>
      <c r="K778" s="45">
        <v>0</v>
      </c>
      <c r="L778" s="45" t="s">
        <v>192</v>
      </c>
      <c r="M778" s="45">
        <v>6.4020799999999998</v>
      </c>
      <c r="N778" s="45">
        <v>6.4020799999999998</v>
      </c>
      <c r="O778" s="45">
        <v>0</v>
      </c>
      <c r="P778" s="45">
        <v>0</v>
      </c>
      <c r="Q778" s="45">
        <v>0</v>
      </c>
      <c r="R778" s="45">
        <f t="shared" si="218"/>
        <v>6.4020799999999998</v>
      </c>
    </row>
    <row r="779" spans="1:18" ht="31.5" x14ac:dyDescent="0.25">
      <c r="A779" s="27" t="s">
        <v>1284</v>
      </c>
      <c r="B779" s="69" t="s">
        <v>1304</v>
      </c>
      <c r="C779" s="70" t="s">
        <v>1305</v>
      </c>
      <c r="D779" s="44">
        <v>2019</v>
      </c>
      <c r="E779" s="31">
        <v>2021</v>
      </c>
      <c r="F779" s="32" t="s">
        <v>192</v>
      </c>
      <c r="G779" s="45">
        <v>27.77038057</v>
      </c>
      <c r="H779" s="45">
        <v>0</v>
      </c>
      <c r="I779" s="45">
        <v>27.77038057</v>
      </c>
      <c r="J779" s="45">
        <v>0</v>
      </c>
      <c r="K779" s="45">
        <v>0</v>
      </c>
      <c r="L779" s="45" t="s">
        <v>192</v>
      </c>
      <c r="M779" s="45">
        <v>0</v>
      </c>
      <c r="N779" s="45">
        <v>0</v>
      </c>
      <c r="O779" s="45">
        <v>0</v>
      </c>
      <c r="P779" s="45">
        <v>0</v>
      </c>
      <c r="Q779" s="45">
        <v>0</v>
      </c>
      <c r="R779" s="45">
        <f t="shared" si="218"/>
        <v>0</v>
      </c>
    </row>
    <row r="780" spans="1:18" ht="31.5" x14ac:dyDescent="0.25">
      <c r="A780" s="27" t="s">
        <v>1284</v>
      </c>
      <c r="B780" s="48" t="s">
        <v>1459</v>
      </c>
      <c r="C780" s="70" t="s">
        <v>1460</v>
      </c>
      <c r="D780" s="44">
        <v>2019</v>
      </c>
      <c r="E780" s="31">
        <v>2021</v>
      </c>
      <c r="F780" s="45" t="s">
        <v>192</v>
      </c>
      <c r="G780" s="45">
        <v>13.753293429999999</v>
      </c>
      <c r="H780" s="45">
        <v>0</v>
      </c>
      <c r="I780" s="45">
        <v>13.68829343</v>
      </c>
      <c r="J780" s="45">
        <v>0</v>
      </c>
      <c r="K780" s="45">
        <v>6.5000000000000002E-2</v>
      </c>
      <c r="L780" s="45" t="s">
        <v>192</v>
      </c>
      <c r="M780" s="45">
        <v>0</v>
      </c>
      <c r="N780" s="45">
        <v>0</v>
      </c>
      <c r="O780" s="45">
        <v>0</v>
      </c>
      <c r="P780" s="45">
        <v>0</v>
      </c>
      <c r="Q780" s="45">
        <v>0</v>
      </c>
      <c r="R780" s="45">
        <f t="shared" si="218"/>
        <v>0</v>
      </c>
    </row>
    <row r="781" spans="1:18" ht="47.25" x14ac:dyDescent="0.25">
      <c r="A781" s="27" t="s">
        <v>1284</v>
      </c>
      <c r="B781" s="69" t="s">
        <v>3568</v>
      </c>
      <c r="C781" s="70" t="s">
        <v>3569</v>
      </c>
      <c r="D781" s="44">
        <v>2021</v>
      </c>
      <c r="E781" s="44">
        <v>2021</v>
      </c>
      <c r="F781" s="45" t="s">
        <v>192</v>
      </c>
      <c r="G781" s="45">
        <v>21.532883000000002</v>
      </c>
      <c r="H781" s="45">
        <v>0</v>
      </c>
      <c r="I781" s="45">
        <v>21.532883000000002</v>
      </c>
      <c r="J781" s="45">
        <v>0</v>
      </c>
      <c r="K781" s="45">
        <v>0</v>
      </c>
      <c r="L781" s="45" t="s">
        <v>192</v>
      </c>
      <c r="M781" s="45">
        <v>21.532883000000002</v>
      </c>
      <c r="N781" s="45">
        <v>21.532883000000002</v>
      </c>
      <c r="O781" s="45">
        <v>0</v>
      </c>
      <c r="P781" s="45">
        <v>0</v>
      </c>
      <c r="Q781" s="45">
        <v>0</v>
      </c>
      <c r="R781" s="45">
        <f t="shared" si="218"/>
        <v>21.532883000000002</v>
      </c>
    </row>
    <row r="782" spans="1:18" ht="47.25" x14ac:dyDescent="0.25">
      <c r="A782" s="27" t="s">
        <v>1284</v>
      </c>
      <c r="B782" s="69" t="s">
        <v>3570</v>
      </c>
      <c r="C782" s="70" t="s">
        <v>3571</v>
      </c>
      <c r="D782" s="44">
        <v>2021</v>
      </c>
      <c r="E782" s="44">
        <v>2021</v>
      </c>
      <c r="F782" s="45" t="s">
        <v>192</v>
      </c>
      <c r="G782" s="45">
        <v>50.43506</v>
      </c>
      <c r="H782" s="45">
        <v>0</v>
      </c>
      <c r="I782" s="45">
        <v>50.43506</v>
      </c>
      <c r="J782" s="45">
        <v>0</v>
      </c>
      <c r="K782" s="45">
        <v>0</v>
      </c>
      <c r="L782" s="45" t="s">
        <v>192</v>
      </c>
      <c r="M782" s="45">
        <v>50.43506</v>
      </c>
      <c r="N782" s="45">
        <v>50.43506</v>
      </c>
      <c r="O782" s="45">
        <v>0</v>
      </c>
      <c r="P782" s="45">
        <v>0</v>
      </c>
      <c r="Q782" s="45">
        <v>0</v>
      </c>
      <c r="R782" s="45">
        <f t="shared" si="218"/>
        <v>50.43506</v>
      </c>
    </row>
    <row r="783" spans="1:18" ht="47.25" x14ac:dyDescent="0.25">
      <c r="A783" s="27" t="s">
        <v>1284</v>
      </c>
      <c r="B783" s="69" t="s">
        <v>3572</v>
      </c>
      <c r="C783" s="70" t="s">
        <v>3573</v>
      </c>
      <c r="D783" s="44">
        <v>2021</v>
      </c>
      <c r="E783" s="44">
        <v>2021</v>
      </c>
      <c r="F783" s="45" t="s">
        <v>192</v>
      </c>
      <c r="G783" s="45">
        <v>32.122641000000002</v>
      </c>
      <c r="H783" s="45">
        <v>0</v>
      </c>
      <c r="I783" s="45">
        <v>32.122641000000002</v>
      </c>
      <c r="J783" s="45">
        <v>0</v>
      </c>
      <c r="K783" s="45">
        <v>0</v>
      </c>
      <c r="L783" s="45" t="s">
        <v>192</v>
      </c>
      <c r="M783" s="45">
        <v>32.122641000000002</v>
      </c>
      <c r="N783" s="45">
        <v>32.122641000000002</v>
      </c>
      <c r="O783" s="45">
        <v>0</v>
      </c>
      <c r="P783" s="45">
        <v>0</v>
      </c>
      <c r="Q783" s="45">
        <v>0</v>
      </c>
      <c r="R783" s="45">
        <f t="shared" si="218"/>
        <v>32.122641000000002</v>
      </c>
    </row>
    <row r="784" spans="1:18" ht="47.25" x14ac:dyDescent="0.25">
      <c r="A784" s="27" t="s">
        <v>1284</v>
      </c>
      <c r="B784" s="69" t="s">
        <v>3574</v>
      </c>
      <c r="C784" s="70" t="s">
        <v>3575</v>
      </c>
      <c r="D784" s="44">
        <v>2021</v>
      </c>
      <c r="E784" s="44">
        <v>2022</v>
      </c>
      <c r="F784" s="45" t="s">
        <v>192</v>
      </c>
      <c r="G784" s="45">
        <v>10.892709999999999</v>
      </c>
      <c r="H784" s="45">
        <v>0</v>
      </c>
      <c r="I784" s="45">
        <v>10.892709999999999</v>
      </c>
      <c r="J784" s="45">
        <v>0</v>
      </c>
      <c r="K784" s="45">
        <v>0</v>
      </c>
      <c r="L784" s="45" t="s">
        <v>192</v>
      </c>
      <c r="M784" s="45">
        <v>10.892709999999999</v>
      </c>
      <c r="N784" s="45">
        <v>10.892709999999999</v>
      </c>
      <c r="O784" s="45">
        <v>0</v>
      </c>
      <c r="P784" s="45">
        <v>0</v>
      </c>
      <c r="Q784" s="45">
        <v>0</v>
      </c>
      <c r="R784" s="45">
        <f t="shared" si="218"/>
        <v>10.892709999999999</v>
      </c>
    </row>
    <row r="785" spans="1:18" ht="31.5" x14ac:dyDescent="0.25">
      <c r="A785" s="21" t="s">
        <v>1306</v>
      </c>
      <c r="B785" s="22" t="s">
        <v>255</v>
      </c>
      <c r="C785" s="23" t="s">
        <v>191</v>
      </c>
      <c r="D785" s="42" t="s">
        <v>192</v>
      </c>
      <c r="E785" s="42" t="s">
        <v>192</v>
      </c>
      <c r="F785" s="56">
        <v>0</v>
      </c>
      <c r="G785" s="56">
        <v>0</v>
      </c>
      <c r="H785" s="56">
        <v>0</v>
      </c>
      <c r="I785" s="56">
        <v>0</v>
      </c>
      <c r="J785" s="56">
        <v>0</v>
      </c>
      <c r="K785" s="56">
        <v>0</v>
      </c>
      <c r="L785" s="56" t="s">
        <v>192</v>
      </c>
      <c r="M785" s="56">
        <v>0</v>
      </c>
      <c r="N785" s="56">
        <v>0</v>
      </c>
      <c r="O785" s="56">
        <v>0</v>
      </c>
      <c r="P785" s="56">
        <v>0</v>
      </c>
      <c r="Q785" s="56">
        <v>0</v>
      </c>
      <c r="R785" s="56">
        <v>0</v>
      </c>
    </row>
    <row r="786" spans="1:18" ht="47.25" x14ac:dyDescent="0.25">
      <c r="A786" s="21" t="s">
        <v>164</v>
      </c>
      <c r="B786" s="22" t="s">
        <v>256</v>
      </c>
      <c r="C786" s="23" t="s">
        <v>191</v>
      </c>
      <c r="D786" s="42" t="s">
        <v>192</v>
      </c>
      <c r="E786" s="42" t="s">
        <v>192</v>
      </c>
      <c r="F786" s="56">
        <f t="shared" ref="F786:K786" si="219">F787+F795+F792+F793</f>
        <v>6919.3287800000007</v>
      </c>
      <c r="G786" s="56">
        <f t="shared" si="219"/>
        <v>5136.86791214</v>
      </c>
      <c r="H786" s="56">
        <f t="shared" si="219"/>
        <v>240.00752684</v>
      </c>
      <c r="I786" s="56">
        <f t="shared" si="219"/>
        <v>2637.1695877800003</v>
      </c>
      <c r="J786" s="56">
        <f t="shared" si="219"/>
        <v>1569.7104220000001</v>
      </c>
      <c r="K786" s="56">
        <f t="shared" si="219"/>
        <v>689.98037551999994</v>
      </c>
      <c r="L786" s="56" t="s">
        <v>192</v>
      </c>
      <c r="M786" s="56">
        <f t="shared" ref="M786:O786" si="220">M787+M795+M792+M793</f>
        <v>406.46130518999996</v>
      </c>
      <c r="N786" s="56">
        <f t="shared" si="220"/>
        <v>132.05463781</v>
      </c>
      <c r="O786" s="56">
        <f t="shared" si="220"/>
        <v>0</v>
      </c>
      <c r="P786" s="56">
        <f t="shared" ref="P786" si="221">P787+P795+P792+P793</f>
        <v>0</v>
      </c>
      <c r="Q786" s="56">
        <f t="shared" ref="Q786:R786" si="222">Q787+Q795+Q792+Q793</f>
        <v>122.77138830000001</v>
      </c>
      <c r="R786" s="56">
        <f t="shared" si="222"/>
        <v>254.82602611000002</v>
      </c>
    </row>
    <row r="787" spans="1:18" ht="31.5" x14ac:dyDescent="0.25">
      <c r="A787" s="21" t="s">
        <v>1307</v>
      </c>
      <c r="B787" s="22" t="s">
        <v>257</v>
      </c>
      <c r="C787" s="23" t="s">
        <v>191</v>
      </c>
      <c r="D787" s="42" t="s">
        <v>192</v>
      </c>
      <c r="E787" s="42" t="s">
        <v>192</v>
      </c>
      <c r="F787" s="56">
        <f t="shared" ref="F787:K787" si="223">SUM(F788:F791)</f>
        <v>5348.7040000000006</v>
      </c>
      <c r="G787" s="56">
        <f t="shared" si="223"/>
        <v>4068.8278704800005</v>
      </c>
      <c r="H787" s="56">
        <f t="shared" si="223"/>
        <v>204.44410053999999</v>
      </c>
      <c r="I787" s="56">
        <f t="shared" si="223"/>
        <v>1770.4619324200003</v>
      </c>
      <c r="J787" s="56">
        <f t="shared" si="223"/>
        <v>1569.7104220000001</v>
      </c>
      <c r="K787" s="56">
        <f t="shared" si="223"/>
        <v>524.21141551999995</v>
      </c>
      <c r="L787" s="56" t="s">
        <v>192</v>
      </c>
      <c r="M787" s="56">
        <f t="shared" ref="M787" si="224">SUM(M788:M791)</f>
        <v>-7.1054273576010019E-15</v>
      </c>
      <c r="N787" s="56">
        <f t="shared" ref="N787:O787" si="225">SUM(N788:N791)</f>
        <v>0</v>
      </c>
      <c r="O787" s="56">
        <f t="shared" si="225"/>
        <v>0</v>
      </c>
      <c r="P787" s="56">
        <f t="shared" ref="P787" si="226">SUM(P788:P791)</f>
        <v>0</v>
      </c>
      <c r="Q787" s="56">
        <f t="shared" ref="Q787:R787" si="227">SUM(Q788:Q791)</f>
        <v>0</v>
      </c>
      <c r="R787" s="56">
        <f t="shared" si="227"/>
        <v>0</v>
      </c>
    </row>
    <row r="788" spans="1:18" ht="47.25" x14ac:dyDescent="0.25">
      <c r="A788" s="27" t="s">
        <v>1307</v>
      </c>
      <c r="B788" s="43" t="s">
        <v>1308</v>
      </c>
      <c r="C788" s="32" t="s">
        <v>1309</v>
      </c>
      <c r="D788" s="31">
        <v>2010</v>
      </c>
      <c r="E788" s="31" t="s">
        <v>192</v>
      </c>
      <c r="F788" s="45">
        <f>6311.47072/1.18</f>
        <v>5348.7040000000006</v>
      </c>
      <c r="G788" s="45">
        <v>3958.0522369800005</v>
      </c>
      <c r="H788" s="45">
        <v>203.42310054000001</v>
      </c>
      <c r="I788" s="45">
        <v>1681.5348187100003</v>
      </c>
      <c r="J788" s="45">
        <v>1552.4624220000001</v>
      </c>
      <c r="K788" s="45">
        <v>520.63189573</v>
      </c>
      <c r="L788" s="45" t="s">
        <v>192</v>
      </c>
      <c r="M788" s="45">
        <v>0</v>
      </c>
      <c r="N788" s="45">
        <v>0</v>
      </c>
      <c r="O788" s="45">
        <v>0</v>
      </c>
      <c r="P788" s="45">
        <v>0</v>
      </c>
      <c r="Q788" s="45">
        <v>0</v>
      </c>
      <c r="R788" s="45">
        <f t="shared" ref="R788:R791" si="228">SUM(Q788,P788,O788,N788,)</f>
        <v>0</v>
      </c>
    </row>
    <row r="789" spans="1:18" ht="31.5" x14ac:dyDescent="0.25">
      <c r="A789" s="27" t="s">
        <v>1307</v>
      </c>
      <c r="B789" s="54" t="s">
        <v>1311</v>
      </c>
      <c r="C789" s="32" t="s">
        <v>1312</v>
      </c>
      <c r="D789" s="31">
        <v>2016</v>
      </c>
      <c r="E789" s="31" t="s">
        <v>192</v>
      </c>
      <c r="F789" s="45" t="s">
        <v>192</v>
      </c>
      <c r="G789" s="45">
        <v>106.2756335</v>
      </c>
      <c r="H789" s="79">
        <v>1.0209999999999999</v>
      </c>
      <c r="I789" s="45">
        <v>84.427113709999986</v>
      </c>
      <c r="J789" s="79">
        <v>17.248000000000001</v>
      </c>
      <c r="K789" s="79">
        <v>3.5795197900000004</v>
      </c>
      <c r="L789" s="45" t="s">
        <v>192</v>
      </c>
      <c r="M789" s="45">
        <v>-7.1054273576010019E-15</v>
      </c>
      <c r="N789" s="45">
        <v>0</v>
      </c>
      <c r="O789" s="45">
        <v>0</v>
      </c>
      <c r="P789" s="45">
        <v>0</v>
      </c>
      <c r="Q789" s="45">
        <v>0</v>
      </c>
      <c r="R789" s="45">
        <f t="shared" si="228"/>
        <v>0</v>
      </c>
    </row>
    <row r="790" spans="1:18" ht="31.5" x14ac:dyDescent="0.25">
      <c r="A790" s="27" t="s">
        <v>1307</v>
      </c>
      <c r="B790" s="43" t="s">
        <v>1313</v>
      </c>
      <c r="C790" s="35" t="s">
        <v>1314</v>
      </c>
      <c r="D790" s="31">
        <v>2019</v>
      </c>
      <c r="E790" s="31" t="s">
        <v>192</v>
      </c>
      <c r="F790" s="45" t="s">
        <v>192</v>
      </c>
      <c r="G790" s="45">
        <v>0</v>
      </c>
      <c r="H790" s="45">
        <v>0</v>
      </c>
      <c r="I790" s="45">
        <v>0</v>
      </c>
      <c r="J790" s="45">
        <v>0</v>
      </c>
      <c r="K790" s="45">
        <v>0</v>
      </c>
      <c r="L790" s="45" t="s">
        <v>192</v>
      </c>
      <c r="M790" s="45">
        <v>0</v>
      </c>
      <c r="N790" s="45">
        <v>0</v>
      </c>
      <c r="O790" s="45">
        <v>0</v>
      </c>
      <c r="P790" s="45">
        <v>0</v>
      </c>
      <c r="Q790" s="45">
        <v>0</v>
      </c>
      <c r="R790" s="45">
        <f t="shared" si="228"/>
        <v>0</v>
      </c>
    </row>
    <row r="791" spans="1:18" ht="31.5" x14ac:dyDescent="0.25">
      <c r="A791" s="27" t="s">
        <v>1307</v>
      </c>
      <c r="B791" s="100" t="s">
        <v>1315</v>
      </c>
      <c r="C791" s="32" t="s">
        <v>1316</v>
      </c>
      <c r="D791" s="31">
        <v>2019</v>
      </c>
      <c r="E791" s="31" t="s">
        <v>192</v>
      </c>
      <c r="F791" s="45" t="s">
        <v>192</v>
      </c>
      <c r="G791" s="45">
        <v>4.5</v>
      </c>
      <c r="H791" s="36">
        <v>0</v>
      </c>
      <c r="I791" s="45">
        <v>4.5</v>
      </c>
      <c r="J791" s="36">
        <v>0</v>
      </c>
      <c r="K791" s="36">
        <v>0</v>
      </c>
      <c r="L791" s="45" t="s">
        <v>192</v>
      </c>
      <c r="M791" s="45">
        <v>0</v>
      </c>
      <c r="N791" s="45">
        <v>0</v>
      </c>
      <c r="O791" s="45">
        <v>0</v>
      </c>
      <c r="P791" s="45">
        <v>0</v>
      </c>
      <c r="Q791" s="45">
        <v>0</v>
      </c>
      <c r="R791" s="45">
        <f t="shared" si="228"/>
        <v>0</v>
      </c>
    </row>
    <row r="792" spans="1:18" x14ac:dyDescent="0.25">
      <c r="A792" s="21" t="s">
        <v>1317</v>
      </c>
      <c r="B792" s="22" t="s">
        <v>275</v>
      </c>
      <c r="C792" s="23" t="s">
        <v>191</v>
      </c>
      <c r="D792" s="42" t="s">
        <v>192</v>
      </c>
      <c r="E792" s="42" t="s">
        <v>192</v>
      </c>
      <c r="F792" s="56">
        <v>0</v>
      </c>
      <c r="G792" s="56">
        <v>0</v>
      </c>
      <c r="H792" s="56">
        <v>0</v>
      </c>
      <c r="I792" s="56">
        <v>0</v>
      </c>
      <c r="J792" s="56">
        <v>0</v>
      </c>
      <c r="K792" s="56">
        <v>0</v>
      </c>
      <c r="L792" s="56" t="s">
        <v>192</v>
      </c>
      <c r="M792" s="56">
        <v>0</v>
      </c>
      <c r="N792" s="56">
        <v>0</v>
      </c>
      <c r="O792" s="56">
        <v>0</v>
      </c>
      <c r="P792" s="56">
        <v>0</v>
      </c>
      <c r="Q792" s="56">
        <v>0</v>
      </c>
      <c r="R792" s="56">
        <v>0</v>
      </c>
    </row>
    <row r="793" spans="1:18" x14ac:dyDescent="0.25">
      <c r="A793" s="21" t="s">
        <v>1318</v>
      </c>
      <c r="B793" s="99" t="s">
        <v>289</v>
      </c>
      <c r="C793" s="68" t="s">
        <v>191</v>
      </c>
      <c r="D793" s="42" t="s">
        <v>192</v>
      </c>
      <c r="E793" s="42" t="s">
        <v>192</v>
      </c>
      <c r="F793" s="56">
        <f t="shared" ref="F793:O793" si="229">SUM(F794:F794)</f>
        <v>0</v>
      </c>
      <c r="G793" s="56">
        <f t="shared" si="229"/>
        <v>17.5</v>
      </c>
      <c r="H793" s="56">
        <f t="shared" si="229"/>
        <v>0</v>
      </c>
      <c r="I793" s="56">
        <f t="shared" si="229"/>
        <v>17.5</v>
      </c>
      <c r="J793" s="56">
        <f t="shared" si="229"/>
        <v>0</v>
      </c>
      <c r="K793" s="56">
        <f t="shared" si="229"/>
        <v>0</v>
      </c>
      <c r="L793" s="56" t="s">
        <v>192</v>
      </c>
      <c r="M793" s="56">
        <f t="shared" si="229"/>
        <v>17.5</v>
      </c>
      <c r="N793" s="56">
        <f t="shared" si="229"/>
        <v>17.5</v>
      </c>
      <c r="O793" s="56">
        <f t="shared" si="229"/>
        <v>0</v>
      </c>
      <c r="P793" s="56">
        <f t="shared" ref="P793:R793" si="230">SUM(P794:P794)</f>
        <v>0</v>
      </c>
      <c r="Q793" s="56">
        <f t="shared" si="230"/>
        <v>0</v>
      </c>
      <c r="R793" s="56">
        <f t="shared" si="230"/>
        <v>17.5</v>
      </c>
    </row>
    <row r="794" spans="1:18" ht="31.5" x14ac:dyDescent="0.25">
      <c r="A794" s="27" t="s">
        <v>1318</v>
      </c>
      <c r="B794" s="59" t="s">
        <v>2589</v>
      </c>
      <c r="C794" s="70" t="s">
        <v>2590</v>
      </c>
      <c r="D794" s="44">
        <v>2021</v>
      </c>
      <c r="E794" s="44">
        <v>2022</v>
      </c>
      <c r="F794" s="45" t="s">
        <v>192</v>
      </c>
      <c r="G794" s="45">
        <v>17.5</v>
      </c>
      <c r="H794" s="45">
        <v>0</v>
      </c>
      <c r="I794" s="45">
        <v>17.5</v>
      </c>
      <c r="J794" s="45">
        <v>0</v>
      </c>
      <c r="K794" s="45">
        <v>0</v>
      </c>
      <c r="L794" s="45" t="s">
        <v>192</v>
      </c>
      <c r="M794" s="45">
        <v>17.5</v>
      </c>
      <c r="N794" s="45">
        <v>17.5</v>
      </c>
      <c r="O794" s="45">
        <v>0</v>
      </c>
      <c r="P794" s="45">
        <v>0</v>
      </c>
      <c r="Q794" s="45">
        <v>0</v>
      </c>
      <c r="R794" s="45">
        <f>SUM(Q794,P794,O794,N794,)</f>
        <v>17.5</v>
      </c>
    </row>
    <row r="795" spans="1:18" ht="31.5" x14ac:dyDescent="0.25">
      <c r="A795" s="21" t="s">
        <v>1319</v>
      </c>
      <c r="B795" s="22" t="s">
        <v>297</v>
      </c>
      <c r="C795" s="23" t="s">
        <v>191</v>
      </c>
      <c r="D795" s="42" t="s">
        <v>192</v>
      </c>
      <c r="E795" s="42" t="s">
        <v>192</v>
      </c>
      <c r="F795" s="56">
        <f t="shared" ref="F795:M795" si="231">SUM(F796:F806)</f>
        <v>1570.6247800000001</v>
      </c>
      <c r="G795" s="56">
        <f t="shared" si="231"/>
        <v>1050.54004166</v>
      </c>
      <c r="H795" s="56">
        <f t="shared" si="231"/>
        <v>35.563426300000003</v>
      </c>
      <c r="I795" s="56">
        <f t="shared" si="231"/>
        <v>849.20765535999988</v>
      </c>
      <c r="J795" s="56">
        <f t="shared" si="231"/>
        <v>0</v>
      </c>
      <c r="K795" s="56">
        <f t="shared" si="231"/>
        <v>165.76895999999999</v>
      </c>
      <c r="L795" s="56" t="s">
        <v>192</v>
      </c>
      <c r="M795" s="56">
        <f t="shared" si="231"/>
        <v>388.96130518999996</v>
      </c>
      <c r="N795" s="56">
        <f t="shared" ref="N795:O795" si="232">SUM(N796:N806)</f>
        <v>114.55463781</v>
      </c>
      <c r="O795" s="56">
        <f t="shared" si="232"/>
        <v>0</v>
      </c>
      <c r="P795" s="56">
        <f t="shared" ref="P795:R795" si="233">SUM(P796:P806)</f>
        <v>0</v>
      </c>
      <c r="Q795" s="56">
        <f t="shared" si="233"/>
        <v>122.77138830000001</v>
      </c>
      <c r="R795" s="56">
        <f t="shared" si="233"/>
        <v>237.32602611000002</v>
      </c>
    </row>
    <row r="796" spans="1:18" ht="31.5" x14ac:dyDescent="0.25">
      <c r="A796" s="27" t="s">
        <v>1319</v>
      </c>
      <c r="B796" s="43" t="s">
        <v>1320</v>
      </c>
      <c r="C796" s="169" t="s">
        <v>1321</v>
      </c>
      <c r="D796" s="31">
        <v>2018</v>
      </c>
      <c r="E796" s="31" t="s">
        <v>192</v>
      </c>
      <c r="F796" s="45">
        <v>222.27383</v>
      </c>
      <c r="G796" s="45">
        <v>2.8853457499999999</v>
      </c>
      <c r="H796" s="45">
        <v>0.30842629999999999</v>
      </c>
      <c r="I796" s="45">
        <v>2.5769194500000001</v>
      </c>
      <c r="J796" s="45">
        <v>0</v>
      </c>
      <c r="K796" s="45">
        <v>0</v>
      </c>
      <c r="L796" s="45" t="s">
        <v>192</v>
      </c>
      <c r="M796" s="45">
        <v>0</v>
      </c>
      <c r="N796" s="45">
        <v>0</v>
      </c>
      <c r="O796" s="45">
        <v>0</v>
      </c>
      <c r="P796" s="45">
        <v>0</v>
      </c>
      <c r="Q796" s="45">
        <v>0</v>
      </c>
      <c r="R796" s="45">
        <f t="shared" ref="R796:R806" si="234">SUM(Q796,P796,O796,N796,)</f>
        <v>0</v>
      </c>
    </row>
    <row r="797" spans="1:18" ht="31.5" x14ac:dyDescent="0.25">
      <c r="A797" s="27" t="s">
        <v>1319</v>
      </c>
      <c r="B797" s="43" t="s">
        <v>1322</v>
      </c>
      <c r="C797" s="169" t="s">
        <v>1323</v>
      </c>
      <c r="D797" s="31">
        <v>2011</v>
      </c>
      <c r="E797" s="31">
        <v>2022</v>
      </c>
      <c r="F797" s="45">
        <f>1146.1692584/1.18</f>
        <v>971.32988</v>
      </c>
      <c r="G797" s="45">
        <v>574.74881530999994</v>
      </c>
      <c r="H797" s="45">
        <v>22.393000000000001</v>
      </c>
      <c r="I797" s="45">
        <v>402.83185530999992</v>
      </c>
      <c r="J797" s="45">
        <v>0</v>
      </c>
      <c r="K797" s="45">
        <v>149.52395999999999</v>
      </c>
      <c r="L797" s="45" t="s">
        <v>192</v>
      </c>
      <c r="M797" s="45">
        <v>94.554637810000003</v>
      </c>
      <c r="N797" s="45">
        <v>94.554637810000003</v>
      </c>
      <c r="O797" s="45">
        <v>0</v>
      </c>
      <c r="P797" s="45">
        <v>0</v>
      </c>
      <c r="Q797" s="45">
        <v>0</v>
      </c>
      <c r="R797" s="45">
        <f t="shared" si="234"/>
        <v>94.554637810000003</v>
      </c>
    </row>
    <row r="798" spans="1:18" ht="31.5" x14ac:dyDescent="0.25">
      <c r="A798" s="27" t="s">
        <v>1319</v>
      </c>
      <c r="B798" s="43" t="s">
        <v>1324</v>
      </c>
      <c r="C798" s="169" t="s">
        <v>1325</v>
      </c>
      <c r="D798" s="31">
        <v>2016</v>
      </c>
      <c r="E798" s="31">
        <v>2027</v>
      </c>
      <c r="F798" s="45">
        <v>377.02107000000001</v>
      </c>
      <c r="G798" s="45">
        <v>452.56149730999999</v>
      </c>
      <c r="H798" s="45">
        <v>12.862</v>
      </c>
      <c r="I798" s="45">
        <v>423.45449730999997</v>
      </c>
      <c r="J798" s="45">
        <v>0</v>
      </c>
      <c r="K798" s="45">
        <v>16.245000000000001</v>
      </c>
      <c r="L798" s="45" t="s">
        <v>192</v>
      </c>
      <c r="M798" s="45">
        <v>274.40666737999999</v>
      </c>
      <c r="N798" s="45">
        <v>0</v>
      </c>
      <c r="O798" s="45">
        <v>0</v>
      </c>
      <c r="P798" s="45">
        <v>0</v>
      </c>
      <c r="Q798" s="45">
        <v>122.77138830000001</v>
      </c>
      <c r="R798" s="45">
        <f t="shared" si="234"/>
        <v>122.77138830000001</v>
      </c>
    </row>
    <row r="799" spans="1:18" x14ac:dyDescent="0.25">
      <c r="A799" s="27" t="s">
        <v>1319</v>
      </c>
      <c r="B799" s="43" t="s">
        <v>1326</v>
      </c>
      <c r="C799" s="35" t="s">
        <v>1327</v>
      </c>
      <c r="D799" s="31">
        <v>2023</v>
      </c>
      <c r="E799" s="31" t="s">
        <v>192</v>
      </c>
      <c r="F799" s="45" t="s">
        <v>192</v>
      </c>
      <c r="G799" s="45">
        <v>0</v>
      </c>
      <c r="H799" s="45">
        <v>0</v>
      </c>
      <c r="I799" s="45">
        <v>0</v>
      </c>
      <c r="J799" s="45">
        <v>0</v>
      </c>
      <c r="K799" s="45">
        <v>0</v>
      </c>
      <c r="L799" s="45" t="s">
        <v>192</v>
      </c>
      <c r="M799" s="45">
        <v>0</v>
      </c>
      <c r="N799" s="45">
        <v>0</v>
      </c>
      <c r="O799" s="45">
        <v>0</v>
      </c>
      <c r="P799" s="45">
        <v>0</v>
      </c>
      <c r="Q799" s="45">
        <v>0</v>
      </c>
      <c r="R799" s="45">
        <f t="shared" si="234"/>
        <v>0</v>
      </c>
    </row>
    <row r="800" spans="1:18" x14ac:dyDescent="0.25">
      <c r="A800" s="27" t="s">
        <v>1319</v>
      </c>
      <c r="B800" s="43" t="s">
        <v>1328</v>
      </c>
      <c r="C800" s="35" t="s">
        <v>1329</v>
      </c>
      <c r="D800" s="31">
        <v>2020</v>
      </c>
      <c r="E800" s="31" t="s">
        <v>192</v>
      </c>
      <c r="F800" s="45" t="s">
        <v>192</v>
      </c>
      <c r="G800" s="45">
        <v>0</v>
      </c>
      <c r="H800" s="45">
        <v>0</v>
      </c>
      <c r="I800" s="45">
        <v>0</v>
      </c>
      <c r="J800" s="45">
        <v>0</v>
      </c>
      <c r="K800" s="45">
        <v>0</v>
      </c>
      <c r="L800" s="45" t="s">
        <v>192</v>
      </c>
      <c r="M800" s="45">
        <v>0</v>
      </c>
      <c r="N800" s="45">
        <v>0</v>
      </c>
      <c r="O800" s="45">
        <v>0</v>
      </c>
      <c r="P800" s="45">
        <v>0</v>
      </c>
      <c r="Q800" s="45">
        <v>0</v>
      </c>
      <c r="R800" s="45">
        <f t="shared" si="234"/>
        <v>0</v>
      </c>
    </row>
    <row r="801" spans="1:18" ht="31.5" x14ac:dyDescent="0.25">
      <c r="A801" s="27" t="s">
        <v>1319</v>
      </c>
      <c r="B801" s="28" t="s">
        <v>1330</v>
      </c>
      <c r="C801" s="169" t="s">
        <v>1331</v>
      </c>
      <c r="D801" s="31">
        <v>2020</v>
      </c>
      <c r="E801" s="44" t="s">
        <v>192</v>
      </c>
      <c r="F801" s="45" t="s">
        <v>192</v>
      </c>
      <c r="G801" s="45">
        <v>9.6500500000000003E-2</v>
      </c>
      <c r="H801" s="45">
        <v>0</v>
      </c>
      <c r="I801" s="45">
        <v>9.6500500000000003E-2</v>
      </c>
      <c r="J801" s="45">
        <v>0</v>
      </c>
      <c r="K801" s="45">
        <v>0</v>
      </c>
      <c r="L801" s="45" t="s">
        <v>192</v>
      </c>
      <c r="M801" s="45">
        <v>0</v>
      </c>
      <c r="N801" s="45">
        <v>0</v>
      </c>
      <c r="O801" s="45">
        <v>0</v>
      </c>
      <c r="P801" s="45">
        <v>0</v>
      </c>
      <c r="Q801" s="45">
        <v>0</v>
      </c>
      <c r="R801" s="45">
        <f t="shared" si="234"/>
        <v>0</v>
      </c>
    </row>
    <row r="802" spans="1:18" ht="31.5" x14ac:dyDescent="0.25">
      <c r="A802" s="27" t="s">
        <v>1319</v>
      </c>
      <c r="B802" s="28" t="s">
        <v>1332</v>
      </c>
      <c r="C802" s="169" t="s">
        <v>1333</v>
      </c>
      <c r="D802" s="31">
        <v>2020</v>
      </c>
      <c r="E802" s="44">
        <v>2020</v>
      </c>
      <c r="F802" s="45" t="s">
        <v>192</v>
      </c>
      <c r="G802" s="45">
        <v>9.818789E-2</v>
      </c>
      <c r="H802" s="45">
        <v>0</v>
      </c>
      <c r="I802" s="45">
        <v>9.818789E-2</v>
      </c>
      <c r="J802" s="45">
        <v>0</v>
      </c>
      <c r="K802" s="45">
        <v>0</v>
      </c>
      <c r="L802" s="45" t="s">
        <v>192</v>
      </c>
      <c r="M802" s="45">
        <v>0</v>
      </c>
      <c r="N802" s="45">
        <v>0</v>
      </c>
      <c r="O802" s="45">
        <v>0</v>
      </c>
      <c r="P802" s="45">
        <v>0</v>
      </c>
      <c r="Q802" s="45">
        <v>0</v>
      </c>
      <c r="R802" s="45">
        <f t="shared" si="234"/>
        <v>0</v>
      </c>
    </row>
    <row r="803" spans="1:18" ht="31.5" x14ac:dyDescent="0.25">
      <c r="A803" s="27" t="s">
        <v>1319</v>
      </c>
      <c r="B803" s="28" t="s">
        <v>1334</v>
      </c>
      <c r="C803" s="169" t="s">
        <v>1335</v>
      </c>
      <c r="D803" s="31">
        <v>2020</v>
      </c>
      <c r="E803" s="44">
        <v>2020</v>
      </c>
      <c r="F803" s="45" t="s">
        <v>192</v>
      </c>
      <c r="G803" s="45">
        <v>0.11726572</v>
      </c>
      <c r="H803" s="45">
        <v>0</v>
      </c>
      <c r="I803" s="45">
        <v>0.11726572</v>
      </c>
      <c r="J803" s="45">
        <v>0</v>
      </c>
      <c r="K803" s="45">
        <v>0</v>
      </c>
      <c r="L803" s="45" t="s">
        <v>192</v>
      </c>
      <c r="M803" s="45">
        <v>0</v>
      </c>
      <c r="N803" s="45">
        <v>0</v>
      </c>
      <c r="O803" s="45">
        <v>0</v>
      </c>
      <c r="P803" s="45">
        <v>0</v>
      </c>
      <c r="Q803" s="45">
        <v>0</v>
      </c>
      <c r="R803" s="45">
        <f t="shared" si="234"/>
        <v>0</v>
      </c>
    </row>
    <row r="804" spans="1:18" ht="31.5" x14ac:dyDescent="0.25">
      <c r="A804" s="27" t="s">
        <v>1319</v>
      </c>
      <c r="B804" s="28" t="s">
        <v>1336</v>
      </c>
      <c r="C804" s="169" t="s">
        <v>1337</v>
      </c>
      <c r="D804" s="31">
        <v>2020</v>
      </c>
      <c r="E804" s="44">
        <v>2020</v>
      </c>
      <c r="F804" s="45" t="s">
        <v>192</v>
      </c>
      <c r="G804" s="45">
        <v>3.2429179999999995E-2</v>
      </c>
      <c r="H804" s="45">
        <v>0</v>
      </c>
      <c r="I804" s="45">
        <v>3.2429179999999995E-2</v>
      </c>
      <c r="J804" s="45">
        <v>0</v>
      </c>
      <c r="K804" s="45">
        <v>0</v>
      </c>
      <c r="L804" s="45" t="s">
        <v>192</v>
      </c>
      <c r="M804" s="45">
        <v>0</v>
      </c>
      <c r="N804" s="45">
        <v>0</v>
      </c>
      <c r="O804" s="45">
        <v>0</v>
      </c>
      <c r="P804" s="45">
        <v>0</v>
      </c>
      <c r="Q804" s="45">
        <v>0</v>
      </c>
      <c r="R804" s="45">
        <f t="shared" si="234"/>
        <v>0</v>
      </c>
    </row>
    <row r="805" spans="1:18" ht="31.5" x14ac:dyDescent="0.25">
      <c r="A805" s="27" t="s">
        <v>1319</v>
      </c>
      <c r="B805" s="48" t="s">
        <v>1497</v>
      </c>
      <c r="C805" s="60" t="s">
        <v>1498</v>
      </c>
      <c r="D805" s="44">
        <v>2023</v>
      </c>
      <c r="E805" s="44" t="s">
        <v>192</v>
      </c>
      <c r="F805" s="45" t="s">
        <v>192</v>
      </c>
      <c r="G805" s="45">
        <v>0</v>
      </c>
      <c r="H805" s="45">
        <v>0</v>
      </c>
      <c r="I805" s="45">
        <v>0</v>
      </c>
      <c r="J805" s="45">
        <v>0</v>
      </c>
      <c r="K805" s="45">
        <v>0</v>
      </c>
      <c r="L805" s="45" t="s">
        <v>192</v>
      </c>
      <c r="M805" s="45">
        <v>0</v>
      </c>
      <c r="N805" s="45">
        <v>0</v>
      </c>
      <c r="O805" s="45">
        <v>0</v>
      </c>
      <c r="P805" s="45">
        <v>0</v>
      </c>
      <c r="Q805" s="45">
        <v>0</v>
      </c>
      <c r="R805" s="45">
        <f t="shared" si="234"/>
        <v>0</v>
      </c>
    </row>
    <row r="806" spans="1:18" ht="31.5" x14ac:dyDescent="0.25">
      <c r="A806" s="27" t="s">
        <v>1319</v>
      </c>
      <c r="B806" s="28" t="s">
        <v>2591</v>
      </c>
      <c r="C806" s="169" t="s">
        <v>2592</v>
      </c>
      <c r="D806" s="44">
        <v>2021</v>
      </c>
      <c r="E806" s="44">
        <v>2022</v>
      </c>
      <c r="F806" s="45" t="s">
        <v>192</v>
      </c>
      <c r="G806" s="45">
        <v>20</v>
      </c>
      <c r="H806" s="45">
        <v>0</v>
      </c>
      <c r="I806" s="45">
        <v>20</v>
      </c>
      <c r="J806" s="45">
        <v>0</v>
      </c>
      <c r="K806" s="45">
        <v>0</v>
      </c>
      <c r="L806" s="45" t="s">
        <v>192</v>
      </c>
      <c r="M806" s="45">
        <v>20</v>
      </c>
      <c r="N806" s="45">
        <v>20</v>
      </c>
      <c r="O806" s="45">
        <v>0</v>
      </c>
      <c r="P806" s="45">
        <v>0</v>
      </c>
      <c r="Q806" s="45">
        <v>0</v>
      </c>
      <c r="R806" s="45">
        <f t="shared" si="234"/>
        <v>20</v>
      </c>
    </row>
    <row r="807" spans="1:18" ht="31.5" x14ac:dyDescent="0.25">
      <c r="A807" s="21" t="s">
        <v>165</v>
      </c>
      <c r="B807" s="22" t="s">
        <v>330</v>
      </c>
      <c r="C807" s="23" t="s">
        <v>191</v>
      </c>
      <c r="D807" s="42" t="s">
        <v>192</v>
      </c>
      <c r="E807" s="42" t="s">
        <v>192</v>
      </c>
      <c r="F807" s="56">
        <f t="shared" ref="F807:K807" si="235">F808+F839+F841+F911</f>
        <v>1385.8501018644067</v>
      </c>
      <c r="G807" s="56">
        <f t="shared" si="235"/>
        <v>4837.5335349994921</v>
      </c>
      <c r="H807" s="56">
        <f t="shared" si="235"/>
        <v>81.992261450000001</v>
      </c>
      <c r="I807" s="56">
        <f t="shared" si="235"/>
        <v>4028.3518607294918</v>
      </c>
      <c r="J807" s="56">
        <f t="shared" si="235"/>
        <v>573.90413168000009</v>
      </c>
      <c r="K807" s="56">
        <f t="shared" si="235"/>
        <v>153.28528114</v>
      </c>
      <c r="L807" s="56" t="s">
        <v>192</v>
      </c>
      <c r="M807" s="56">
        <f t="shared" ref="M807:O807" si="236">M808+M839+M841+M911</f>
        <v>2914.5487253094916</v>
      </c>
      <c r="N807" s="56">
        <f t="shared" si="236"/>
        <v>395.89920979999999</v>
      </c>
      <c r="O807" s="56">
        <f t="shared" si="236"/>
        <v>789.98979896000014</v>
      </c>
      <c r="P807" s="56">
        <f t="shared" ref="P807" si="237">P808+P839+P841+P911</f>
        <v>593.03031016</v>
      </c>
      <c r="Q807" s="56">
        <f t="shared" ref="Q807:R807" si="238">Q808+Q839+Q841+Q911</f>
        <v>372.89668868999996</v>
      </c>
      <c r="R807" s="56">
        <f t="shared" si="238"/>
        <v>2151.8160076099998</v>
      </c>
    </row>
    <row r="808" spans="1:18" ht="47.25" x14ac:dyDescent="0.25">
      <c r="A808" s="21" t="s">
        <v>1338</v>
      </c>
      <c r="B808" s="22" t="s">
        <v>332</v>
      </c>
      <c r="C808" s="23" t="s">
        <v>191</v>
      </c>
      <c r="D808" s="42" t="s">
        <v>192</v>
      </c>
      <c r="E808" s="42" t="s">
        <v>192</v>
      </c>
      <c r="F808" s="56">
        <f t="shared" ref="F808:K808" si="239">SUM(F809:F838)</f>
        <v>0</v>
      </c>
      <c r="G808" s="56">
        <f t="shared" si="239"/>
        <v>1301.0147057599997</v>
      </c>
      <c r="H808" s="56">
        <f t="shared" si="239"/>
        <v>30.926000000000002</v>
      </c>
      <c r="I808" s="56">
        <f t="shared" si="239"/>
        <v>1143.41840499</v>
      </c>
      <c r="J808" s="56">
        <f t="shared" si="239"/>
        <v>74.95346382999999</v>
      </c>
      <c r="K808" s="56">
        <f t="shared" si="239"/>
        <v>51.716836939999993</v>
      </c>
      <c r="L808" s="56" t="s">
        <v>192</v>
      </c>
      <c r="M808" s="56">
        <f t="shared" ref="M808" si="240">SUM(M809:M838)</f>
        <v>106.9</v>
      </c>
      <c r="N808" s="56">
        <f t="shared" ref="N808:O808" si="241">SUM(N809:N838)</f>
        <v>17</v>
      </c>
      <c r="O808" s="56">
        <f t="shared" si="241"/>
        <v>89.9</v>
      </c>
      <c r="P808" s="56">
        <f t="shared" ref="P808" si="242">SUM(P809:P838)</f>
        <v>0</v>
      </c>
      <c r="Q808" s="56">
        <f t="shared" ref="Q808:R808" si="243">SUM(Q809:Q838)</f>
        <v>0</v>
      </c>
      <c r="R808" s="56">
        <f t="shared" si="243"/>
        <v>106.9</v>
      </c>
    </row>
    <row r="809" spans="1:18" ht="47.25" x14ac:dyDescent="0.25">
      <c r="A809" s="27" t="s">
        <v>1338</v>
      </c>
      <c r="B809" s="28" t="s">
        <v>1339</v>
      </c>
      <c r="C809" s="169" t="s">
        <v>1340</v>
      </c>
      <c r="D809" s="31">
        <v>2015</v>
      </c>
      <c r="E809" s="31">
        <v>2020</v>
      </c>
      <c r="F809" s="45" t="s">
        <v>192</v>
      </c>
      <c r="G809" s="45">
        <v>78.366464669999999</v>
      </c>
      <c r="H809" s="45">
        <v>5.9260000000000002</v>
      </c>
      <c r="I809" s="45">
        <v>50.047002899999995</v>
      </c>
      <c r="J809" s="45">
        <v>19.474431079999999</v>
      </c>
      <c r="K809" s="45">
        <v>2.91903069</v>
      </c>
      <c r="L809" s="45" t="s">
        <v>192</v>
      </c>
      <c r="M809" s="45">
        <v>0</v>
      </c>
      <c r="N809" s="45">
        <v>0</v>
      </c>
      <c r="O809" s="45">
        <v>0</v>
      </c>
      <c r="P809" s="45">
        <v>0</v>
      </c>
      <c r="Q809" s="45">
        <v>0</v>
      </c>
      <c r="R809" s="45">
        <f t="shared" ref="R809:R838" si="244">SUM(Q809,P809,O809,N809,)</f>
        <v>0</v>
      </c>
    </row>
    <row r="810" spans="1:18" ht="31.5" x14ac:dyDescent="0.25">
      <c r="A810" s="27" t="s">
        <v>1338</v>
      </c>
      <c r="B810" s="28" t="s">
        <v>1341</v>
      </c>
      <c r="C810" s="60" t="s">
        <v>1342</v>
      </c>
      <c r="D810" s="44">
        <v>2021</v>
      </c>
      <c r="E810" s="44">
        <v>2022</v>
      </c>
      <c r="F810" s="45" t="s">
        <v>192</v>
      </c>
      <c r="G810" s="45">
        <v>5.5</v>
      </c>
      <c r="H810" s="45">
        <v>0</v>
      </c>
      <c r="I810" s="45">
        <v>5.5</v>
      </c>
      <c r="J810" s="45">
        <v>0</v>
      </c>
      <c r="K810" s="45">
        <v>0</v>
      </c>
      <c r="L810" s="45" t="s">
        <v>192</v>
      </c>
      <c r="M810" s="45">
        <v>5.5</v>
      </c>
      <c r="N810" s="45">
        <v>5.5</v>
      </c>
      <c r="O810" s="45">
        <v>0</v>
      </c>
      <c r="P810" s="45">
        <v>0</v>
      </c>
      <c r="Q810" s="45">
        <v>0</v>
      </c>
      <c r="R810" s="45">
        <f t="shared" si="244"/>
        <v>5.5</v>
      </c>
    </row>
    <row r="811" spans="1:18" ht="31.5" x14ac:dyDescent="0.25">
      <c r="A811" s="27" t="s">
        <v>1338</v>
      </c>
      <c r="B811" s="28" t="s">
        <v>1343</v>
      </c>
      <c r="C811" s="60" t="s">
        <v>1344</v>
      </c>
      <c r="D811" s="44">
        <v>2021</v>
      </c>
      <c r="E811" s="44">
        <v>2021</v>
      </c>
      <c r="F811" s="45" t="s">
        <v>192</v>
      </c>
      <c r="G811" s="45">
        <v>1</v>
      </c>
      <c r="H811" s="45">
        <v>0</v>
      </c>
      <c r="I811" s="45">
        <v>1</v>
      </c>
      <c r="J811" s="45">
        <v>0</v>
      </c>
      <c r="K811" s="45">
        <v>0</v>
      </c>
      <c r="L811" s="45" t="s">
        <v>192</v>
      </c>
      <c r="M811" s="45">
        <v>1</v>
      </c>
      <c r="N811" s="45">
        <v>1</v>
      </c>
      <c r="O811" s="45">
        <v>0</v>
      </c>
      <c r="P811" s="45">
        <v>0</v>
      </c>
      <c r="Q811" s="45">
        <v>0</v>
      </c>
      <c r="R811" s="45">
        <f t="shared" si="244"/>
        <v>1</v>
      </c>
    </row>
    <row r="812" spans="1:18" ht="31.5" x14ac:dyDescent="0.25">
      <c r="A812" s="27" t="s">
        <v>1338</v>
      </c>
      <c r="B812" s="28" t="s">
        <v>1345</v>
      </c>
      <c r="C812" s="60" t="s">
        <v>1346</v>
      </c>
      <c r="D812" s="44">
        <v>2021</v>
      </c>
      <c r="E812" s="44">
        <v>2023</v>
      </c>
      <c r="F812" s="45" t="s">
        <v>192</v>
      </c>
      <c r="G812" s="45">
        <v>69.8</v>
      </c>
      <c r="H812" s="45">
        <v>8</v>
      </c>
      <c r="I812" s="45">
        <v>60.3</v>
      </c>
      <c r="J812" s="45">
        <v>0</v>
      </c>
      <c r="K812" s="45">
        <v>1.5</v>
      </c>
      <c r="L812" s="45" t="s">
        <v>192</v>
      </c>
      <c r="M812" s="45">
        <v>69.8</v>
      </c>
      <c r="N812" s="45">
        <v>8</v>
      </c>
      <c r="O812" s="45">
        <v>61.8</v>
      </c>
      <c r="P812" s="45">
        <v>0</v>
      </c>
      <c r="Q812" s="45">
        <v>0</v>
      </c>
      <c r="R812" s="45">
        <f t="shared" si="244"/>
        <v>69.8</v>
      </c>
    </row>
    <row r="813" spans="1:18" ht="31.5" x14ac:dyDescent="0.25">
      <c r="A813" s="27" t="s">
        <v>1338</v>
      </c>
      <c r="B813" s="43" t="s">
        <v>1347</v>
      </c>
      <c r="C813" s="35" t="s">
        <v>1348</v>
      </c>
      <c r="D813" s="31">
        <v>2020</v>
      </c>
      <c r="E813" s="31" t="s">
        <v>192</v>
      </c>
      <c r="F813" s="45" t="s">
        <v>192</v>
      </c>
      <c r="G813" s="45">
        <v>0</v>
      </c>
      <c r="H813" s="45">
        <v>0</v>
      </c>
      <c r="I813" s="45">
        <v>0</v>
      </c>
      <c r="J813" s="45">
        <v>0</v>
      </c>
      <c r="K813" s="45">
        <v>0</v>
      </c>
      <c r="L813" s="45" t="s">
        <v>192</v>
      </c>
      <c r="M813" s="45">
        <v>0</v>
      </c>
      <c r="N813" s="45">
        <v>0</v>
      </c>
      <c r="O813" s="45">
        <v>0</v>
      </c>
      <c r="P813" s="45">
        <v>0</v>
      </c>
      <c r="Q813" s="45">
        <v>0</v>
      </c>
      <c r="R813" s="45">
        <f t="shared" si="244"/>
        <v>0</v>
      </c>
    </row>
    <row r="814" spans="1:18" ht="31.5" x14ac:dyDescent="0.25">
      <c r="A814" s="27" t="s">
        <v>1338</v>
      </c>
      <c r="B814" s="28" t="s">
        <v>1349</v>
      </c>
      <c r="C814" s="60" t="s">
        <v>1350</v>
      </c>
      <c r="D814" s="44">
        <v>2021</v>
      </c>
      <c r="E814" s="44">
        <v>2023</v>
      </c>
      <c r="F814" s="45" t="s">
        <v>192</v>
      </c>
      <c r="G814" s="45">
        <v>30.6</v>
      </c>
      <c r="H814" s="45">
        <v>15</v>
      </c>
      <c r="I814" s="45">
        <v>11.900000000000002</v>
      </c>
      <c r="J814" s="45">
        <v>0</v>
      </c>
      <c r="K814" s="45">
        <v>3.7</v>
      </c>
      <c r="L814" s="45" t="s">
        <v>192</v>
      </c>
      <c r="M814" s="45">
        <v>30.6</v>
      </c>
      <c r="N814" s="45">
        <v>2.5</v>
      </c>
      <c r="O814" s="45">
        <v>28.1</v>
      </c>
      <c r="P814" s="45">
        <v>0</v>
      </c>
      <c r="Q814" s="45">
        <v>0</v>
      </c>
      <c r="R814" s="45">
        <f t="shared" si="244"/>
        <v>30.6</v>
      </c>
    </row>
    <row r="815" spans="1:18" ht="31.5" x14ac:dyDescent="0.25">
      <c r="A815" s="27" t="s">
        <v>1338</v>
      </c>
      <c r="B815" s="43" t="s">
        <v>2593</v>
      </c>
      <c r="C815" s="169" t="s">
        <v>1351</v>
      </c>
      <c r="D815" s="31">
        <v>2022</v>
      </c>
      <c r="E815" s="31" t="s">
        <v>192</v>
      </c>
      <c r="F815" s="45" t="s">
        <v>192</v>
      </c>
      <c r="G815" s="45">
        <v>0</v>
      </c>
      <c r="H815" s="45">
        <v>0</v>
      </c>
      <c r="I815" s="45">
        <v>0</v>
      </c>
      <c r="J815" s="45">
        <v>0</v>
      </c>
      <c r="K815" s="45">
        <v>0</v>
      </c>
      <c r="L815" s="45" t="s">
        <v>192</v>
      </c>
      <c r="M815" s="45">
        <v>0</v>
      </c>
      <c r="N815" s="45">
        <v>0</v>
      </c>
      <c r="O815" s="45">
        <v>0</v>
      </c>
      <c r="P815" s="45">
        <v>0</v>
      </c>
      <c r="Q815" s="45">
        <v>0</v>
      </c>
      <c r="R815" s="45">
        <f t="shared" si="244"/>
        <v>0</v>
      </c>
    </row>
    <row r="816" spans="1:18" x14ac:dyDescent="0.25">
      <c r="A816" s="27" t="s">
        <v>1338</v>
      </c>
      <c r="B816" s="101" t="s">
        <v>1352</v>
      </c>
      <c r="C816" s="32" t="s">
        <v>1353</v>
      </c>
      <c r="D816" s="31">
        <v>2015</v>
      </c>
      <c r="E816" s="31" t="s">
        <v>192</v>
      </c>
      <c r="F816" s="45" t="s">
        <v>192</v>
      </c>
      <c r="G816" s="45">
        <v>765.72595279000006</v>
      </c>
      <c r="H816" s="80">
        <v>0</v>
      </c>
      <c r="I816" s="45">
        <v>723.81337846000008</v>
      </c>
      <c r="J816" s="80">
        <v>0</v>
      </c>
      <c r="K816" s="80">
        <v>41.912574329999998</v>
      </c>
      <c r="L816" s="45" t="s">
        <v>192</v>
      </c>
      <c r="M816" s="45">
        <v>0</v>
      </c>
      <c r="N816" s="45">
        <v>0</v>
      </c>
      <c r="O816" s="45">
        <v>0</v>
      </c>
      <c r="P816" s="45">
        <v>0</v>
      </c>
      <c r="Q816" s="45">
        <v>0</v>
      </c>
      <c r="R816" s="45">
        <f t="shared" si="244"/>
        <v>0</v>
      </c>
    </row>
    <row r="817" spans="1:18" x14ac:dyDescent="0.25">
      <c r="A817" s="27" t="s">
        <v>1338</v>
      </c>
      <c r="B817" s="74" t="s">
        <v>1354</v>
      </c>
      <c r="C817" s="75" t="s">
        <v>1355</v>
      </c>
      <c r="D817" s="31">
        <v>2017</v>
      </c>
      <c r="E817" s="31" t="s">
        <v>192</v>
      </c>
      <c r="F817" s="45" t="s">
        <v>192</v>
      </c>
      <c r="G817" s="45">
        <v>0</v>
      </c>
      <c r="H817" s="45">
        <v>0</v>
      </c>
      <c r="I817" s="45">
        <v>0</v>
      </c>
      <c r="J817" s="45">
        <v>0</v>
      </c>
      <c r="K817" s="45">
        <v>0</v>
      </c>
      <c r="L817" s="45" t="s">
        <v>192</v>
      </c>
      <c r="M817" s="45">
        <v>0</v>
      </c>
      <c r="N817" s="45">
        <v>0</v>
      </c>
      <c r="O817" s="45">
        <v>0</v>
      </c>
      <c r="P817" s="45">
        <v>0</v>
      </c>
      <c r="Q817" s="45">
        <v>0</v>
      </c>
      <c r="R817" s="45">
        <f t="shared" si="244"/>
        <v>0</v>
      </c>
    </row>
    <row r="818" spans="1:18" ht="31.5" x14ac:dyDescent="0.25">
      <c r="A818" s="27" t="s">
        <v>1338</v>
      </c>
      <c r="B818" s="28" t="s">
        <v>1356</v>
      </c>
      <c r="C818" s="76" t="s">
        <v>1357</v>
      </c>
      <c r="D818" s="31">
        <v>2019</v>
      </c>
      <c r="E818" s="31" t="s">
        <v>192</v>
      </c>
      <c r="F818" s="45" t="s">
        <v>192</v>
      </c>
      <c r="G818" s="45">
        <v>19.1543587</v>
      </c>
      <c r="H818" s="45">
        <v>0</v>
      </c>
      <c r="I818" s="45">
        <v>19.1543587</v>
      </c>
      <c r="J818" s="45">
        <v>0</v>
      </c>
      <c r="K818" s="45">
        <v>0</v>
      </c>
      <c r="L818" s="45" t="s">
        <v>192</v>
      </c>
      <c r="M818" s="45">
        <v>0</v>
      </c>
      <c r="N818" s="45">
        <v>0</v>
      </c>
      <c r="O818" s="45">
        <v>0</v>
      </c>
      <c r="P818" s="45">
        <v>0</v>
      </c>
      <c r="Q818" s="45">
        <v>0</v>
      </c>
      <c r="R818" s="45">
        <f t="shared" si="244"/>
        <v>0</v>
      </c>
    </row>
    <row r="819" spans="1:18" x14ac:dyDescent="0.25">
      <c r="A819" s="27" t="s">
        <v>1338</v>
      </c>
      <c r="B819" s="28" t="s">
        <v>1358</v>
      </c>
      <c r="C819" s="76" t="s">
        <v>1359</v>
      </c>
      <c r="D819" s="31">
        <v>2018</v>
      </c>
      <c r="E819" s="31" t="s">
        <v>192</v>
      </c>
      <c r="F819" s="45" t="s">
        <v>192</v>
      </c>
      <c r="G819" s="45">
        <v>62.097472390000007</v>
      </c>
      <c r="H819" s="45">
        <v>0</v>
      </c>
      <c r="I819" s="45">
        <v>6.5346973700000106</v>
      </c>
      <c r="J819" s="45">
        <v>55.479032749999995</v>
      </c>
      <c r="K819" s="45">
        <v>8.3742270000000008E-2</v>
      </c>
      <c r="L819" s="45" t="s">
        <v>192</v>
      </c>
      <c r="M819" s="45">
        <v>3.5527136788005009E-15</v>
      </c>
      <c r="N819" s="45">
        <v>0</v>
      </c>
      <c r="O819" s="45">
        <v>0</v>
      </c>
      <c r="P819" s="45">
        <v>0</v>
      </c>
      <c r="Q819" s="45">
        <v>0</v>
      </c>
      <c r="R819" s="45">
        <f t="shared" si="244"/>
        <v>0</v>
      </c>
    </row>
    <row r="820" spans="1:18" ht="31.5" x14ac:dyDescent="0.25">
      <c r="A820" s="27" t="s">
        <v>1338</v>
      </c>
      <c r="B820" s="43" t="s">
        <v>1360</v>
      </c>
      <c r="C820" s="35" t="s">
        <v>1361</v>
      </c>
      <c r="D820" s="31">
        <v>2018</v>
      </c>
      <c r="E820" s="31" t="s">
        <v>192</v>
      </c>
      <c r="F820" s="45" t="s">
        <v>192</v>
      </c>
      <c r="G820" s="45">
        <v>3.9239897400000001</v>
      </c>
      <c r="H820" s="45">
        <v>0</v>
      </c>
      <c r="I820" s="45">
        <v>3.51830329</v>
      </c>
      <c r="J820" s="45">
        <v>0</v>
      </c>
      <c r="K820" s="45">
        <v>0.40568644999999998</v>
      </c>
      <c r="L820" s="45" t="s">
        <v>192</v>
      </c>
      <c r="M820" s="45">
        <v>0</v>
      </c>
      <c r="N820" s="45">
        <v>0</v>
      </c>
      <c r="O820" s="45">
        <v>0</v>
      </c>
      <c r="P820" s="45">
        <v>0</v>
      </c>
      <c r="Q820" s="45">
        <v>0</v>
      </c>
      <c r="R820" s="45">
        <f t="shared" si="244"/>
        <v>0</v>
      </c>
    </row>
    <row r="821" spans="1:18" ht="31.5" x14ac:dyDescent="0.25">
      <c r="A821" s="27" t="s">
        <v>1338</v>
      </c>
      <c r="B821" s="28" t="s">
        <v>1362</v>
      </c>
      <c r="C821" s="76" t="s">
        <v>1363</v>
      </c>
      <c r="D821" s="31">
        <v>2019</v>
      </c>
      <c r="E821" s="31" t="s">
        <v>192</v>
      </c>
      <c r="F821" s="45" t="s">
        <v>192</v>
      </c>
      <c r="G821" s="45">
        <v>5.2529162600000001</v>
      </c>
      <c r="H821" s="45">
        <v>0</v>
      </c>
      <c r="I821" s="45">
        <v>5.2529162600000001</v>
      </c>
      <c r="J821" s="45">
        <v>0</v>
      </c>
      <c r="K821" s="45">
        <v>0</v>
      </c>
      <c r="L821" s="45" t="s">
        <v>192</v>
      </c>
      <c r="M821" s="45">
        <v>0</v>
      </c>
      <c r="N821" s="45">
        <v>0</v>
      </c>
      <c r="O821" s="45">
        <v>0</v>
      </c>
      <c r="P821" s="45">
        <v>0</v>
      </c>
      <c r="Q821" s="45">
        <v>0</v>
      </c>
      <c r="R821" s="45">
        <f t="shared" si="244"/>
        <v>0</v>
      </c>
    </row>
    <row r="822" spans="1:18" x14ac:dyDescent="0.25">
      <c r="A822" s="27" t="s">
        <v>1338</v>
      </c>
      <c r="B822" s="28" t="s">
        <v>1364</v>
      </c>
      <c r="C822" s="76" t="s">
        <v>1365</v>
      </c>
      <c r="D822" s="31">
        <v>2019</v>
      </c>
      <c r="E822" s="31" t="s">
        <v>192</v>
      </c>
      <c r="F822" s="45" t="s">
        <v>192</v>
      </c>
      <c r="G822" s="45">
        <v>5.9636501600000003</v>
      </c>
      <c r="H822" s="45">
        <v>0</v>
      </c>
      <c r="I822" s="45">
        <v>5.9636501600000003</v>
      </c>
      <c r="J822" s="45">
        <v>0</v>
      </c>
      <c r="K822" s="45">
        <v>0</v>
      </c>
      <c r="L822" s="45" t="s">
        <v>192</v>
      </c>
      <c r="M822" s="45">
        <v>0</v>
      </c>
      <c r="N822" s="45">
        <v>0</v>
      </c>
      <c r="O822" s="45">
        <v>0</v>
      </c>
      <c r="P822" s="45">
        <v>0</v>
      </c>
      <c r="Q822" s="45">
        <v>0</v>
      </c>
      <c r="R822" s="45">
        <f t="shared" si="244"/>
        <v>0</v>
      </c>
    </row>
    <row r="823" spans="1:18" ht="31.5" x14ac:dyDescent="0.25">
      <c r="A823" s="27" t="s">
        <v>1338</v>
      </c>
      <c r="B823" s="28" t="s">
        <v>1366</v>
      </c>
      <c r="C823" s="76" t="s">
        <v>1367</v>
      </c>
      <c r="D823" s="31">
        <v>2019</v>
      </c>
      <c r="E823" s="31" t="s">
        <v>192</v>
      </c>
      <c r="F823" s="45" t="s">
        <v>192</v>
      </c>
      <c r="G823" s="45">
        <v>97.442074289999994</v>
      </c>
      <c r="H823" s="45">
        <v>0</v>
      </c>
      <c r="I823" s="45">
        <v>97.442074289999994</v>
      </c>
      <c r="J823" s="45">
        <v>0</v>
      </c>
      <c r="K823" s="45">
        <v>0</v>
      </c>
      <c r="L823" s="45" t="s">
        <v>192</v>
      </c>
      <c r="M823" s="45">
        <v>0</v>
      </c>
      <c r="N823" s="45">
        <v>0</v>
      </c>
      <c r="O823" s="45">
        <v>0</v>
      </c>
      <c r="P823" s="45">
        <v>0</v>
      </c>
      <c r="Q823" s="45">
        <v>0</v>
      </c>
      <c r="R823" s="45">
        <f t="shared" si="244"/>
        <v>0</v>
      </c>
    </row>
    <row r="824" spans="1:18" ht="31.5" x14ac:dyDescent="0.25">
      <c r="A824" s="27" t="s">
        <v>1338</v>
      </c>
      <c r="B824" s="43" t="s">
        <v>1368</v>
      </c>
      <c r="C824" s="35" t="s">
        <v>1369</v>
      </c>
      <c r="D824" s="31">
        <v>2018</v>
      </c>
      <c r="E824" s="31" t="s">
        <v>192</v>
      </c>
      <c r="F824" s="45" t="s">
        <v>192</v>
      </c>
      <c r="G824" s="45">
        <v>52.415649689999995</v>
      </c>
      <c r="H824" s="45">
        <v>0</v>
      </c>
      <c r="I824" s="45">
        <v>51.274846490000002</v>
      </c>
      <c r="J824" s="45">
        <v>0</v>
      </c>
      <c r="K824" s="45">
        <v>1.1408031999999935</v>
      </c>
      <c r="L824" s="45" t="s">
        <v>192</v>
      </c>
      <c r="M824" s="45">
        <v>0</v>
      </c>
      <c r="N824" s="45">
        <v>0</v>
      </c>
      <c r="O824" s="45">
        <v>0</v>
      </c>
      <c r="P824" s="45">
        <v>0</v>
      </c>
      <c r="Q824" s="45">
        <v>0</v>
      </c>
      <c r="R824" s="45">
        <f t="shared" si="244"/>
        <v>0</v>
      </c>
    </row>
    <row r="825" spans="1:18" ht="31.5" x14ac:dyDescent="0.25">
      <c r="A825" s="27" t="s">
        <v>1338</v>
      </c>
      <c r="B825" s="43" t="s">
        <v>1370</v>
      </c>
      <c r="C825" s="35" t="s">
        <v>1371</v>
      </c>
      <c r="D825" s="31">
        <v>2016</v>
      </c>
      <c r="E825" s="31" t="s">
        <v>192</v>
      </c>
      <c r="F825" s="45" t="s">
        <v>192</v>
      </c>
      <c r="G825" s="45">
        <v>23.57228894</v>
      </c>
      <c r="H825" s="45">
        <v>2</v>
      </c>
      <c r="I825" s="45">
        <v>21.51728894</v>
      </c>
      <c r="J825" s="45">
        <v>0</v>
      </c>
      <c r="K825" s="45">
        <v>5.5E-2</v>
      </c>
      <c r="L825" s="45" t="s">
        <v>192</v>
      </c>
      <c r="M825" s="45">
        <v>-8.8817841970012523E-16</v>
      </c>
      <c r="N825" s="45">
        <v>0</v>
      </c>
      <c r="O825" s="45">
        <v>0</v>
      </c>
      <c r="P825" s="45">
        <v>0</v>
      </c>
      <c r="Q825" s="45">
        <v>0</v>
      </c>
      <c r="R825" s="45">
        <f t="shared" si="244"/>
        <v>0</v>
      </c>
    </row>
    <row r="826" spans="1:18" ht="31.5" x14ac:dyDescent="0.25">
      <c r="A826" s="27" t="s">
        <v>1338</v>
      </c>
      <c r="B826" s="28" t="s">
        <v>1372</v>
      </c>
      <c r="C826" s="76" t="s">
        <v>1373</v>
      </c>
      <c r="D826" s="31">
        <v>2019</v>
      </c>
      <c r="E826" s="31" t="s">
        <v>192</v>
      </c>
      <c r="F826" s="45" t="s">
        <v>192</v>
      </c>
      <c r="G826" s="45">
        <v>19.01976376</v>
      </c>
      <c r="H826" s="45">
        <v>0</v>
      </c>
      <c r="I826" s="45">
        <v>19.01976376</v>
      </c>
      <c r="J826" s="45">
        <v>0</v>
      </c>
      <c r="K826" s="45">
        <v>0</v>
      </c>
      <c r="L826" s="45" t="s">
        <v>192</v>
      </c>
      <c r="M826" s="45">
        <v>0</v>
      </c>
      <c r="N826" s="45">
        <v>0</v>
      </c>
      <c r="O826" s="45">
        <v>0</v>
      </c>
      <c r="P826" s="45">
        <v>0</v>
      </c>
      <c r="Q826" s="45">
        <v>0</v>
      </c>
      <c r="R826" s="45">
        <f t="shared" si="244"/>
        <v>0</v>
      </c>
    </row>
    <row r="827" spans="1:18" ht="31.5" x14ac:dyDescent="0.25">
      <c r="A827" s="27" t="s">
        <v>1338</v>
      </c>
      <c r="B827" s="43" t="s">
        <v>1374</v>
      </c>
      <c r="C827" s="35" t="s">
        <v>1375</v>
      </c>
      <c r="D827" s="31">
        <v>2023</v>
      </c>
      <c r="E827" s="31" t="s">
        <v>192</v>
      </c>
      <c r="F827" s="45" t="s">
        <v>192</v>
      </c>
      <c r="G827" s="45">
        <v>0</v>
      </c>
      <c r="H827" s="45">
        <v>0</v>
      </c>
      <c r="I827" s="45">
        <v>0</v>
      </c>
      <c r="J827" s="45">
        <v>0</v>
      </c>
      <c r="K827" s="45">
        <v>0</v>
      </c>
      <c r="L827" s="45" t="s">
        <v>192</v>
      </c>
      <c r="M827" s="45">
        <v>0</v>
      </c>
      <c r="N827" s="45">
        <v>0</v>
      </c>
      <c r="O827" s="45">
        <v>0</v>
      </c>
      <c r="P827" s="45">
        <v>0</v>
      </c>
      <c r="Q827" s="45">
        <v>0</v>
      </c>
      <c r="R827" s="45">
        <f t="shared" si="244"/>
        <v>0</v>
      </c>
    </row>
    <row r="828" spans="1:18" x14ac:dyDescent="0.25">
      <c r="A828" s="27" t="s">
        <v>1338</v>
      </c>
      <c r="B828" s="43" t="s">
        <v>1376</v>
      </c>
      <c r="C828" s="35" t="s">
        <v>1377</v>
      </c>
      <c r="D828" s="31">
        <v>2023</v>
      </c>
      <c r="E828" s="31" t="s">
        <v>192</v>
      </c>
      <c r="F828" s="45" t="s">
        <v>192</v>
      </c>
      <c r="G828" s="45">
        <v>0</v>
      </c>
      <c r="H828" s="45">
        <v>0</v>
      </c>
      <c r="I828" s="45">
        <v>0</v>
      </c>
      <c r="J828" s="45">
        <v>0</v>
      </c>
      <c r="K828" s="45">
        <v>0</v>
      </c>
      <c r="L828" s="45" t="s">
        <v>192</v>
      </c>
      <c r="M828" s="45">
        <v>0</v>
      </c>
      <c r="N828" s="45">
        <v>0</v>
      </c>
      <c r="O828" s="45">
        <v>0</v>
      </c>
      <c r="P828" s="45">
        <v>0</v>
      </c>
      <c r="Q828" s="45">
        <v>0</v>
      </c>
      <c r="R828" s="45">
        <f t="shared" si="244"/>
        <v>0</v>
      </c>
    </row>
    <row r="829" spans="1:18" x14ac:dyDescent="0.25">
      <c r="A829" s="27" t="s">
        <v>1338</v>
      </c>
      <c r="B829" s="43" t="s">
        <v>1378</v>
      </c>
      <c r="C829" s="35" t="s">
        <v>1379</v>
      </c>
      <c r="D829" s="31">
        <v>2023</v>
      </c>
      <c r="E829" s="31" t="s">
        <v>192</v>
      </c>
      <c r="F829" s="45" t="s">
        <v>192</v>
      </c>
      <c r="G829" s="45">
        <v>0</v>
      </c>
      <c r="H829" s="45">
        <v>0</v>
      </c>
      <c r="I829" s="45">
        <v>0</v>
      </c>
      <c r="J829" s="45">
        <v>0</v>
      </c>
      <c r="K829" s="45">
        <v>0</v>
      </c>
      <c r="L829" s="45" t="s">
        <v>192</v>
      </c>
      <c r="M829" s="45">
        <v>0</v>
      </c>
      <c r="N829" s="45">
        <v>0</v>
      </c>
      <c r="O829" s="45">
        <v>0</v>
      </c>
      <c r="P829" s="45">
        <v>0</v>
      </c>
      <c r="Q829" s="45">
        <v>0</v>
      </c>
      <c r="R829" s="45">
        <f t="shared" si="244"/>
        <v>0</v>
      </c>
    </row>
    <row r="830" spans="1:18" x14ac:dyDescent="0.25">
      <c r="A830" s="27" t="s">
        <v>1338</v>
      </c>
      <c r="B830" s="28" t="s">
        <v>1380</v>
      </c>
      <c r="C830" s="60" t="s">
        <v>1381</v>
      </c>
      <c r="D830" s="31">
        <v>2019</v>
      </c>
      <c r="E830" s="31" t="s">
        <v>192</v>
      </c>
      <c r="F830" s="45" t="s">
        <v>192</v>
      </c>
      <c r="G830" s="45">
        <v>57.466024070000003</v>
      </c>
      <c r="H830" s="45">
        <v>0</v>
      </c>
      <c r="I830" s="45">
        <v>57.466024070000003</v>
      </c>
      <c r="J830" s="45">
        <v>0</v>
      </c>
      <c r="K830" s="45">
        <v>0</v>
      </c>
      <c r="L830" s="45" t="s">
        <v>192</v>
      </c>
      <c r="M830" s="45">
        <v>0</v>
      </c>
      <c r="N830" s="45">
        <v>0</v>
      </c>
      <c r="O830" s="45">
        <v>0</v>
      </c>
      <c r="P830" s="45">
        <v>0</v>
      </c>
      <c r="Q830" s="45">
        <v>0</v>
      </c>
      <c r="R830" s="45">
        <f t="shared" si="244"/>
        <v>0</v>
      </c>
    </row>
    <row r="831" spans="1:18" x14ac:dyDescent="0.25">
      <c r="A831" s="27" t="s">
        <v>1338</v>
      </c>
      <c r="B831" s="28" t="s">
        <v>1382</v>
      </c>
      <c r="C831" s="60" t="s">
        <v>1383</v>
      </c>
      <c r="D831" s="31">
        <v>2019</v>
      </c>
      <c r="E831" s="31" t="s">
        <v>192</v>
      </c>
      <c r="F831" s="45" t="s">
        <v>192</v>
      </c>
      <c r="G831" s="45">
        <v>3.7141003000000001</v>
      </c>
      <c r="H831" s="45">
        <v>0</v>
      </c>
      <c r="I831" s="45">
        <v>3.7141003000000001</v>
      </c>
      <c r="J831" s="45">
        <v>0</v>
      </c>
      <c r="K831" s="45">
        <v>0</v>
      </c>
      <c r="L831" s="45" t="s">
        <v>192</v>
      </c>
      <c r="M831" s="45">
        <v>0</v>
      </c>
      <c r="N831" s="45">
        <v>0</v>
      </c>
      <c r="O831" s="45">
        <v>0</v>
      </c>
      <c r="P831" s="45">
        <v>0</v>
      </c>
      <c r="Q831" s="45">
        <v>0</v>
      </c>
      <c r="R831" s="45">
        <f t="shared" si="244"/>
        <v>0</v>
      </c>
    </row>
    <row r="832" spans="1:18" ht="31.5" x14ac:dyDescent="0.25">
      <c r="A832" s="27" t="s">
        <v>1338</v>
      </c>
      <c r="B832" s="28" t="s">
        <v>1384</v>
      </c>
      <c r="C832" s="60" t="s">
        <v>1385</v>
      </c>
      <c r="D832" s="31">
        <v>2020</v>
      </c>
      <c r="E832" s="31" t="s">
        <v>192</v>
      </c>
      <c r="F832" s="45" t="s">
        <v>192</v>
      </c>
      <c r="G832" s="45">
        <v>0</v>
      </c>
      <c r="H832" s="45">
        <v>0</v>
      </c>
      <c r="I832" s="45">
        <v>0</v>
      </c>
      <c r="J832" s="45">
        <v>0</v>
      </c>
      <c r="K832" s="45">
        <v>0</v>
      </c>
      <c r="L832" s="45" t="s">
        <v>192</v>
      </c>
      <c r="M832" s="45">
        <v>0</v>
      </c>
      <c r="N832" s="45">
        <v>0</v>
      </c>
      <c r="O832" s="45">
        <v>0</v>
      </c>
      <c r="P832" s="45">
        <v>0</v>
      </c>
      <c r="Q832" s="45">
        <v>0</v>
      </c>
      <c r="R832" s="45">
        <f t="shared" si="244"/>
        <v>0</v>
      </c>
    </row>
    <row r="833" spans="1:18" ht="31.5" x14ac:dyDescent="0.25">
      <c r="A833" s="27" t="s">
        <v>1338</v>
      </c>
      <c r="B833" s="43" t="s">
        <v>1386</v>
      </c>
      <c r="C833" s="35" t="s">
        <v>1387</v>
      </c>
      <c r="D833" s="31">
        <v>2024</v>
      </c>
      <c r="E833" s="31" t="s">
        <v>192</v>
      </c>
      <c r="F833" s="45" t="s">
        <v>192</v>
      </c>
      <c r="G833" s="45">
        <v>0</v>
      </c>
      <c r="H833" s="45">
        <v>0</v>
      </c>
      <c r="I833" s="45">
        <v>0</v>
      </c>
      <c r="J833" s="45">
        <v>0</v>
      </c>
      <c r="K833" s="45">
        <v>0</v>
      </c>
      <c r="L833" s="45" t="s">
        <v>192</v>
      </c>
      <c r="M833" s="45">
        <v>0</v>
      </c>
      <c r="N833" s="45">
        <v>0</v>
      </c>
      <c r="O833" s="45">
        <v>0</v>
      </c>
      <c r="P833" s="45">
        <v>0</v>
      </c>
      <c r="Q833" s="45">
        <v>0</v>
      </c>
      <c r="R833" s="45">
        <f t="shared" si="244"/>
        <v>0</v>
      </c>
    </row>
    <row r="834" spans="1:18" x14ac:dyDescent="0.25">
      <c r="A834" s="27" t="s">
        <v>1338</v>
      </c>
      <c r="B834" s="43" t="s">
        <v>1388</v>
      </c>
      <c r="C834" s="35" t="s">
        <v>1389</v>
      </c>
      <c r="D834" s="31">
        <v>2024</v>
      </c>
      <c r="E834" s="31" t="s">
        <v>192</v>
      </c>
      <c r="F834" s="45" t="s">
        <v>192</v>
      </c>
      <c r="G834" s="45">
        <v>0</v>
      </c>
      <c r="H834" s="45">
        <v>0</v>
      </c>
      <c r="I834" s="45">
        <v>0</v>
      </c>
      <c r="J834" s="45">
        <v>0</v>
      </c>
      <c r="K834" s="45">
        <v>0</v>
      </c>
      <c r="L834" s="45" t="s">
        <v>192</v>
      </c>
      <c r="M834" s="45">
        <v>0</v>
      </c>
      <c r="N834" s="45">
        <v>0</v>
      </c>
      <c r="O834" s="45">
        <v>0</v>
      </c>
      <c r="P834" s="45">
        <v>0</v>
      </c>
      <c r="Q834" s="45">
        <v>0</v>
      </c>
      <c r="R834" s="45">
        <f t="shared" si="244"/>
        <v>0</v>
      </c>
    </row>
    <row r="835" spans="1:18" x14ac:dyDescent="0.25">
      <c r="A835" s="27" t="s">
        <v>1338</v>
      </c>
      <c r="B835" s="43" t="s">
        <v>1390</v>
      </c>
      <c r="C835" s="35" t="s">
        <v>1391</v>
      </c>
      <c r="D835" s="31">
        <v>2022</v>
      </c>
      <c r="E835" s="31" t="s">
        <v>192</v>
      </c>
      <c r="F835" s="45" t="s">
        <v>192</v>
      </c>
      <c r="G835" s="45">
        <v>0</v>
      </c>
      <c r="H835" s="45">
        <v>0</v>
      </c>
      <c r="I835" s="45">
        <v>0</v>
      </c>
      <c r="J835" s="45">
        <v>0</v>
      </c>
      <c r="K835" s="45">
        <v>0</v>
      </c>
      <c r="L835" s="45" t="s">
        <v>192</v>
      </c>
      <c r="M835" s="45">
        <v>0</v>
      </c>
      <c r="N835" s="45">
        <v>0</v>
      </c>
      <c r="O835" s="45">
        <v>0</v>
      </c>
      <c r="P835" s="45">
        <v>0</v>
      </c>
      <c r="Q835" s="45">
        <v>0</v>
      </c>
      <c r="R835" s="45">
        <f t="shared" si="244"/>
        <v>0</v>
      </c>
    </row>
    <row r="836" spans="1:18" x14ac:dyDescent="0.25">
      <c r="A836" s="27" t="s">
        <v>1338</v>
      </c>
      <c r="B836" s="43" t="s">
        <v>1392</v>
      </c>
      <c r="C836" s="35" t="s">
        <v>1393</v>
      </c>
      <c r="D836" s="31">
        <v>2021</v>
      </c>
      <c r="E836" s="31" t="s">
        <v>192</v>
      </c>
      <c r="F836" s="45" t="s">
        <v>192</v>
      </c>
      <c r="G836" s="45">
        <v>0</v>
      </c>
      <c r="H836" s="45">
        <v>0</v>
      </c>
      <c r="I836" s="45">
        <v>0</v>
      </c>
      <c r="J836" s="45">
        <v>0</v>
      </c>
      <c r="K836" s="45">
        <v>0</v>
      </c>
      <c r="L836" s="45" t="s">
        <v>192</v>
      </c>
      <c r="M836" s="45">
        <v>0</v>
      </c>
      <c r="N836" s="45">
        <v>0</v>
      </c>
      <c r="O836" s="45">
        <v>0</v>
      </c>
      <c r="P836" s="45">
        <v>0</v>
      </c>
      <c r="Q836" s="45">
        <v>0</v>
      </c>
      <c r="R836" s="45">
        <f t="shared" si="244"/>
        <v>0</v>
      </c>
    </row>
    <row r="837" spans="1:18" ht="31.5" x14ac:dyDescent="0.25">
      <c r="A837" s="27" t="s">
        <v>1338</v>
      </c>
      <c r="B837" s="43" t="s">
        <v>1394</v>
      </c>
      <c r="C837" s="35" t="s">
        <v>1395</v>
      </c>
      <c r="D837" s="31">
        <v>2023</v>
      </c>
      <c r="E837" s="31" t="s">
        <v>192</v>
      </c>
      <c r="F837" s="45" t="s">
        <v>192</v>
      </c>
      <c r="G837" s="45">
        <v>0</v>
      </c>
      <c r="H837" s="45">
        <v>0</v>
      </c>
      <c r="I837" s="45">
        <v>0</v>
      </c>
      <c r="J837" s="45">
        <v>0</v>
      </c>
      <c r="K837" s="45">
        <v>0</v>
      </c>
      <c r="L837" s="45" t="s">
        <v>192</v>
      </c>
      <c r="M837" s="45">
        <v>0</v>
      </c>
      <c r="N837" s="45">
        <v>0</v>
      </c>
      <c r="O837" s="45">
        <v>0</v>
      </c>
      <c r="P837" s="45">
        <v>0</v>
      </c>
      <c r="Q837" s="45">
        <v>0</v>
      </c>
      <c r="R837" s="45">
        <f t="shared" si="244"/>
        <v>0</v>
      </c>
    </row>
    <row r="838" spans="1:18" ht="31.5" x14ac:dyDescent="0.25">
      <c r="A838" s="27" t="s">
        <v>1338</v>
      </c>
      <c r="B838" s="43" t="s">
        <v>1396</v>
      </c>
      <c r="C838" s="35" t="s">
        <v>1397</v>
      </c>
      <c r="D838" s="31">
        <v>2024</v>
      </c>
      <c r="E838" s="31" t="s">
        <v>192</v>
      </c>
      <c r="F838" s="45" t="s">
        <v>192</v>
      </c>
      <c r="G838" s="45">
        <v>0</v>
      </c>
      <c r="H838" s="45">
        <v>0</v>
      </c>
      <c r="I838" s="45">
        <v>0</v>
      </c>
      <c r="J838" s="45">
        <v>0</v>
      </c>
      <c r="K838" s="45">
        <v>0</v>
      </c>
      <c r="L838" s="45" t="s">
        <v>192</v>
      </c>
      <c r="M838" s="45">
        <v>0</v>
      </c>
      <c r="N838" s="45">
        <v>0</v>
      </c>
      <c r="O838" s="45">
        <v>0</v>
      </c>
      <c r="P838" s="45">
        <v>0</v>
      </c>
      <c r="Q838" s="45">
        <v>0</v>
      </c>
      <c r="R838" s="45">
        <f t="shared" si="244"/>
        <v>0</v>
      </c>
    </row>
    <row r="839" spans="1:18" ht="31.5" x14ac:dyDescent="0.25">
      <c r="A839" s="21" t="s">
        <v>1398</v>
      </c>
      <c r="B839" s="99" t="s">
        <v>379</v>
      </c>
      <c r="C839" s="68" t="s">
        <v>191</v>
      </c>
      <c r="D839" s="42" t="s">
        <v>192</v>
      </c>
      <c r="E839" s="42" t="s">
        <v>192</v>
      </c>
      <c r="F839" s="56">
        <f t="shared" ref="F839:O839" si="245">SUM(F840)</f>
        <v>0</v>
      </c>
      <c r="G839" s="56">
        <f t="shared" si="245"/>
        <v>48</v>
      </c>
      <c r="H839" s="56">
        <f t="shared" si="245"/>
        <v>0</v>
      </c>
      <c r="I839" s="56">
        <f t="shared" si="245"/>
        <v>48</v>
      </c>
      <c r="J839" s="56">
        <f t="shared" si="245"/>
        <v>0</v>
      </c>
      <c r="K839" s="56">
        <f t="shared" si="245"/>
        <v>0</v>
      </c>
      <c r="L839" s="56" t="s">
        <v>192</v>
      </c>
      <c r="M839" s="56">
        <f t="shared" si="245"/>
        <v>48</v>
      </c>
      <c r="N839" s="56">
        <f t="shared" si="245"/>
        <v>5</v>
      </c>
      <c r="O839" s="56">
        <f t="shared" si="245"/>
        <v>43</v>
      </c>
      <c r="P839" s="56">
        <f t="shared" ref="P839:R839" si="246">SUM(P840)</f>
        <v>0</v>
      </c>
      <c r="Q839" s="56">
        <f t="shared" si="246"/>
        <v>0</v>
      </c>
      <c r="R839" s="56">
        <f t="shared" si="246"/>
        <v>48</v>
      </c>
    </row>
    <row r="840" spans="1:18" ht="31.5" x14ac:dyDescent="0.25">
      <c r="A840" s="27" t="s">
        <v>1398</v>
      </c>
      <c r="B840" s="59" t="s">
        <v>1399</v>
      </c>
      <c r="C840" s="170" t="s">
        <v>1400</v>
      </c>
      <c r="D840" s="44">
        <v>2021</v>
      </c>
      <c r="E840" s="44">
        <v>2022</v>
      </c>
      <c r="F840" s="45" t="s">
        <v>192</v>
      </c>
      <c r="G840" s="45">
        <v>48</v>
      </c>
      <c r="H840" s="45">
        <v>0</v>
      </c>
      <c r="I840" s="45">
        <v>48</v>
      </c>
      <c r="J840" s="45">
        <v>0</v>
      </c>
      <c r="K840" s="45">
        <v>0</v>
      </c>
      <c r="L840" s="45" t="s">
        <v>192</v>
      </c>
      <c r="M840" s="45">
        <v>48</v>
      </c>
      <c r="N840" s="45">
        <v>5</v>
      </c>
      <c r="O840" s="45">
        <v>43</v>
      </c>
      <c r="P840" s="45">
        <v>0</v>
      </c>
      <c r="Q840" s="45">
        <v>0</v>
      </c>
      <c r="R840" s="45">
        <f>SUM(Q840,P840,O840,N840,)</f>
        <v>48</v>
      </c>
    </row>
    <row r="841" spans="1:18" ht="31.5" x14ac:dyDescent="0.25">
      <c r="A841" s="21" t="s">
        <v>1401</v>
      </c>
      <c r="B841" s="99" t="s">
        <v>381</v>
      </c>
      <c r="C841" s="68" t="s">
        <v>191</v>
      </c>
      <c r="D841" s="42" t="s">
        <v>192</v>
      </c>
      <c r="E841" s="42" t="s">
        <v>192</v>
      </c>
      <c r="F841" s="56">
        <f t="shared" ref="F841:M841" si="247">SUM(F842:F910)</f>
        <v>0</v>
      </c>
      <c r="G841" s="56">
        <f t="shared" si="247"/>
        <v>1495.6040120100004</v>
      </c>
      <c r="H841" s="56">
        <f t="shared" si="247"/>
        <v>6.6101694899999996</v>
      </c>
      <c r="I841" s="56">
        <f t="shared" si="247"/>
        <v>1455.2748425200002</v>
      </c>
      <c r="J841" s="56">
        <f t="shared" si="247"/>
        <v>0</v>
      </c>
      <c r="K841" s="56">
        <f t="shared" si="247"/>
        <v>33.719000000000001</v>
      </c>
      <c r="L841" s="56" t="s">
        <v>192</v>
      </c>
      <c r="M841" s="56">
        <f t="shared" si="247"/>
        <v>1184.6644484399999</v>
      </c>
      <c r="N841" s="56">
        <f t="shared" ref="N841:O841" si="248">SUM(N842:N910)</f>
        <v>170.71793100999997</v>
      </c>
      <c r="O841" s="56">
        <f t="shared" si="248"/>
        <v>430.05700000000007</v>
      </c>
      <c r="P841" s="56">
        <f t="shared" ref="P841:R841" si="249">SUM(P842:P910)</f>
        <v>275.38308803000001</v>
      </c>
      <c r="Q841" s="56">
        <f t="shared" si="249"/>
        <v>258.50042939999997</v>
      </c>
      <c r="R841" s="56">
        <f t="shared" si="249"/>
        <v>1134.6584484399998</v>
      </c>
    </row>
    <row r="842" spans="1:18" ht="31.5" x14ac:dyDescent="0.25">
      <c r="A842" s="27" t="s">
        <v>1401</v>
      </c>
      <c r="B842" s="59" t="s">
        <v>1402</v>
      </c>
      <c r="C842" s="70" t="s">
        <v>1403</v>
      </c>
      <c r="D842" s="31">
        <v>2019</v>
      </c>
      <c r="E842" s="31">
        <v>2021</v>
      </c>
      <c r="F842" s="45" t="s">
        <v>192</v>
      </c>
      <c r="G842" s="45">
        <v>7.8475654299999995</v>
      </c>
      <c r="H842" s="45">
        <v>0</v>
      </c>
      <c r="I842" s="45">
        <v>7.8475654299999995</v>
      </c>
      <c r="J842" s="45">
        <v>0</v>
      </c>
      <c r="K842" s="45">
        <v>0</v>
      </c>
      <c r="L842" s="45" t="s">
        <v>192</v>
      </c>
      <c r="M842" s="45">
        <v>0</v>
      </c>
      <c r="N842" s="45">
        <v>0</v>
      </c>
      <c r="O842" s="45">
        <v>0</v>
      </c>
      <c r="P842" s="45">
        <v>0</v>
      </c>
      <c r="Q842" s="45">
        <v>0</v>
      </c>
      <c r="R842" s="45">
        <f t="shared" ref="R842:R905" si="250">SUM(Q842,P842,O842,N842,)</f>
        <v>0</v>
      </c>
    </row>
    <row r="843" spans="1:18" ht="47.25" x14ac:dyDescent="0.25">
      <c r="A843" s="27" t="s">
        <v>1401</v>
      </c>
      <c r="B843" s="59" t="s">
        <v>1404</v>
      </c>
      <c r="C843" s="170" t="s">
        <v>1405</v>
      </c>
      <c r="D843" s="44">
        <v>2019</v>
      </c>
      <c r="E843" s="31">
        <v>2021</v>
      </c>
      <c r="F843" s="45" t="s">
        <v>192</v>
      </c>
      <c r="G843" s="45">
        <v>18.854687890000001</v>
      </c>
      <c r="H843" s="45">
        <v>0</v>
      </c>
      <c r="I843" s="45">
        <v>18.11568789</v>
      </c>
      <c r="J843" s="45">
        <v>0</v>
      </c>
      <c r="K843" s="45">
        <v>0.73899999999999999</v>
      </c>
      <c r="L843" s="45" t="s">
        <v>192</v>
      </c>
      <c r="M843" s="45">
        <v>0</v>
      </c>
      <c r="N843" s="45">
        <v>0</v>
      </c>
      <c r="O843" s="45">
        <v>0</v>
      </c>
      <c r="P843" s="45">
        <v>0</v>
      </c>
      <c r="Q843" s="45">
        <v>0</v>
      </c>
      <c r="R843" s="45">
        <f t="shared" si="250"/>
        <v>0</v>
      </c>
    </row>
    <row r="844" spans="1:18" ht="47.25" x14ac:dyDescent="0.25">
      <c r="A844" s="27" t="s">
        <v>1401</v>
      </c>
      <c r="B844" s="59" t="s">
        <v>1406</v>
      </c>
      <c r="C844" s="170" t="s">
        <v>1407</v>
      </c>
      <c r="D844" s="44">
        <v>2019</v>
      </c>
      <c r="E844" s="31">
        <v>2020</v>
      </c>
      <c r="F844" s="45" t="s">
        <v>192</v>
      </c>
      <c r="G844" s="45">
        <v>5.6360721799999993</v>
      </c>
      <c r="H844" s="45">
        <v>0</v>
      </c>
      <c r="I844" s="45">
        <v>5.6360721799999993</v>
      </c>
      <c r="J844" s="45">
        <v>0</v>
      </c>
      <c r="K844" s="45">
        <v>0</v>
      </c>
      <c r="L844" s="45" t="s">
        <v>192</v>
      </c>
      <c r="M844" s="45">
        <v>0</v>
      </c>
      <c r="N844" s="45">
        <v>0</v>
      </c>
      <c r="O844" s="45">
        <v>0</v>
      </c>
      <c r="P844" s="45">
        <v>0</v>
      </c>
      <c r="Q844" s="45">
        <v>0</v>
      </c>
      <c r="R844" s="45">
        <f t="shared" si="250"/>
        <v>0</v>
      </c>
    </row>
    <row r="845" spans="1:18" ht="31.5" x14ac:dyDescent="0.25">
      <c r="A845" s="27" t="s">
        <v>1401</v>
      </c>
      <c r="B845" s="59" t="s">
        <v>1408</v>
      </c>
      <c r="C845" s="170" t="s">
        <v>1409</v>
      </c>
      <c r="D845" s="44">
        <v>2019</v>
      </c>
      <c r="E845" s="31">
        <v>2021</v>
      </c>
      <c r="F845" s="45" t="s">
        <v>192</v>
      </c>
      <c r="G845" s="45">
        <v>11.509852850000001</v>
      </c>
      <c r="H845" s="45">
        <v>0</v>
      </c>
      <c r="I845" s="45">
        <v>11.509852850000001</v>
      </c>
      <c r="J845" s="45">
        <v>0</v>
      </c>
      <c r="K845" s="45">
        <v>0</v>
      </c>
      <c r="L845" s="45" t="s">
        <v>192</v>
      </c>
      <c r="M845" s="45">
        <v>0</v>
      </c>
      <c r="N845" s="45">
        <v>0</v>
      </c>
      <c r="O845" s="45">
        <v>0</v>
      </c>
      <c r="P845" s="45">
        <v>0</v>
      </c>
      <c r="Q845" s="45">
        <v>0</v>
      </c>
      <c r="R845" s="45">
        <f t="shared" si="250"/>
        <v>0</v>
      </c>
    </row>
    <row r="846" spans="1:18" ht="31.5" x14ac:dyDescent="0.25">
      <c r="A846" s="27" t="s">
        <v>1401</v>
      </c>
      <c r="B846" s="59" t="s">
        <v>2594</v>
      </c>
      <c r="C846" s="170" t="s">
        <v>1410</v>
      </c>
      <c r="D846" s="44">
        <v>2019</v>
      </c>
      <c r="E846" s="31">
        <v>2021</v>
      </c>
      <c r="F846" s="45" t="s">
        <v>192</v>
      </c>
      <c r="G846" s="45">
        <v>26.584896290000003</v>
      </c>
      <c r="H846" s="45">
        <v>0</v>
      </c>
      <c r="I846" s="45">
        <v>26.584896290000003</v>
      </c>
      <c r="J846" s="45">
        <v>0</v>
      </c>
      <c r="K846" s="45">
        <v>0</v>
      </c>
      <c r="L846" s="45" t="s">
        <v>192</v>
      </c>
      <c r="M846" s="45">
        <v>0</v>
      </c>
      <c r="N846" s="45">
        <v>0</v>
      </c>
      <c r="O846" s="45">
        <v>0</v>
      </c>
      <c r="P846" s="45">
        <v>0</v>
      </c>
      <c r="Q846" s="45">
        <v>0</v>
      </c>
      <c r="R846" s="45">
        <f t="shared" si="250"/>
        <v>0</v>
      </c>
    </row>
    <row r="847" spans="1:18" ht="31.5" x14ac:dyDescent="0.25">
      <c r="A847" s="27" t="s">
        <v>1401</v>
      </c>
      <c r="B847" s="59" t="s">
        <v>1411</v>
      </c>
      <c r="C847" s="170" t="s">
        <v>1412</v>
      </c>
      <c r="D847" s="44">
        <v>2019</v>
      </c>
      <c r="E847" s="31">
        <v>2020</v>
      </c>
      <c r="F847" s="45" t="s">
        <v>192</v>
      </c>
      <c r="G847" s="45">
        <v>16.408856329999999</v>
      </c>
      <c r="H847" s="45">
        <v>0</v>
      </c>
      <c r="I847" s="45">
        <v>16.408856329999999</v>
      </c>
      <c r="J847" s="45">
        <v>0</v>
      </c>
      <c r="K847" s="45">
        <v>0</v>
      </c>
      <c r="L847" s="45" t="s">
        <v>192</v>
      </c>
      <c r="M847" s="45">
        <v>0</v>
      </c>
      <c r="N847" s="45">
        <v>0</v>
      </c>
      <c r="O847" s="45">
        <v>0</v>
      </c>
      <c r="P847" s="45">
        <v>0</v>
      </c>
      <c r="Q847" s="45">
        <v>0</v>
      </c>
      <c r="R847" s="45">
        <f t="shared" si="250"/>
        <v>0</v>
      </c>
    </row>
    <row r="848" spans="1:18" ht="47.25" x14ac:dyDescent="0.25">
      <c r="A848" s="27" t="s">
        <v>1401</v>
      </c>
      <c r="B848" s="59" t="s">
        <v>1413</v>
      </c>
      <c r="C848" s="170" t="s">
        <v>1414</v>
      </c>
      <c r="D848" s="44">
        <v>2019</v>
      </c>
      <c r="E848" s="31">
        <v>2021</v>
      </c>
      <c r="F848" s="45" t="s">
        <v>192</v>
      </c>
      <c r="G848" s="45">
        <v>8.0404785299999997</v>
      </c>
      <c r="H848" s="45">
        <v>0</v>
      </c>
      <c r="I848" s="45">
        <v>8.0404785299999997</v>
      </c>
      <c r="J848" s="45">
        <v>0</v>
      </c>
      <c r="K848" s="45">
        <v>0</v>
      </c>
      <c r="L848" s="45" t="s">
        <v>192</v>
      </c>
      <c r="M848" s="45">
        <v>0</v>
      </c>
      <c r="N848" s="45">
        <v>0</v>
      </c>
      <c r="O848" s="45">
        <v>0</v>
      </c>
      <c r="P848" s="45">
        <v>0</v>
      </c>
      <c r="Q848" s="45">
        <v>0</v>
      </c>
      <c r="R848" s="45">
        <f t="shared" si="250"/>
        <v>0</v>
      </c>
    </row>
    <row r="849" spans="1:18" ht="63" x14ac:dyDescent="0.25">
      <c r="A849" s="27" t="s">
        <v>1401</v>
      </c>
      <c r="B849" s="48" t="s">
        <v>2595</v>
      </c>
      <c r="C849" s="170" t="s">
        <v>1415</v>
      </c>
      <c r="D849" s="44">
        <v>2019</v>
      </c>
      <c r="E849" s="44">
        <v>2021</v>
      </c>
      <c r="F849" s="45" t="s">
        <v>192</v>
      </c>
      <c r="G849" s="45">
        <v>45.268753260000004</v>
      </c>
      <c r="H849" s="45">
        <v>0</v>
      </c>
      <c r="I849" s="45">
        <v>43.032753260000007</v>
      </c>
      <c r="J849" s="45">
        <v>0</v>
      </c>
      <c r="K849" s="45">
        <v>2.2360000000000002</v>
      </c>
      <c r="L849" s="45" t="s">
        <v>192</v>
      </c>
      <c r="M849" s="45">
        <v>0</v>
      </c>
      <c r="N849" s="45">
        <v>0</v>
      </c>
      <c r="O849" s="45">
        <v>0</v>
      </c>
      <c r="P849" s="45">
        <v>0</v>
      </c>
      <c r="Q849" s="45">
        <v>0</v>
      </c>
      <c r="R849" s="45">
        <f t="shared" si="250"/>
        <v>0</v>
      </c>
    </row>
    <row r="850" spans="1:18" ht="47.25" x14ac:dyDescent="0.25">
      <c r="A850" s="27" t="s">
        <v>1401</v>
      </c>
      <c r="B850" s="48" t="s">
        <v>2596</v>
      </c>
      <c r="C850" s="70" t="s">
        <v>1416</v>
      </c>
      <c r="D850" s="31">
        <v>2020</v>
      </c>
      <c r="E850" s="31">
        <v>2021</v>
      </c>
      <c r="F850" s="45" t="s">
        <v>192</v>
      </c>
      <c r="G850" s="45">
        <v>32.916095599999998</v>
      </c>
      <c r="H850" s="45">
        <v>0</v>
      </c>
      <c r="I850" s="45">
        <v>30.366095599999998</v>
      </c>
      <c r="J850" s="45">
        <v>0</v>
      </c>
      <c r="K850" s="45">
        <v>2.5499999999999998</v>
      </c>
      <c r="L850" s="45" t="s">
        <v>192</v>
      </c>
      <c r="M850" s="45">
        <v>0</v>
      </c>
      <c r="N850" s="45">
        <v>0</v>
      </c>
      <c r="O850" s="45">
        <v>0</v>
      </c>
      <c r="P850" s="45">
        <v>0</v>
      </c>
      <c r="Q850" s="45">
        <v>0</v>
      </c>
      <c r="R850" s="45">
        <f t="shared" si="250"/>
        <v>0</v>
      </c>
    </row>
    <row r="851" spans="1:18" ht="47.25" x14ac:dyDescent="0.25">
      <c r="A851" s="27" t="s">
        <v>1401</v>
      </c>
      <c r="B851" s="48" t="s">
        <v>1417</v>
      </c>
      <c r="C851" s="70" t="s">
        <v>1418</v>
      </c>
      <c r="D851" s="31">
        <v>2020</v>
      </c>
      <c r="E851" s="31">
        <v>2021</v>
      </c>
      <c r="F851" s="45" t="s">
        <v>192</v>
      </c>
      <c r="G851" s="45">
        <v>5.0769866199999996</v>
      </c>
      <c r="H851" s="45">
        <v>0</v>
      </c>
      <c r="I851" s="45">
        <v>4.8449866199999994</v>
      </c>
      <c r="J851" s="45">
        <v>0</v>
      </c>
      <c r="K851" s="45">
        <v>0.23200000000000001</v>
      </c>
      <c r="L851" s="45" t="s">
        <v>192</v>
      </c>
      <c r="M851" s="45">
        <v>0</v>
      </c>
      <c r="N851" s="45">
        <v>0</v>
      </c>
      <c r="O851" s="45">
        <v>0</v>
      </c>
      <c r="P851" s="45">
        <v>0</v>
      </c>
      <c r="Q851" s="45">
        <v>0</v>
      </c>
      <c r="R851" s="45">
        <f t="shared" si="250"/>
        <v>0</v>
      </c>
    </row>
    <row r="852" spans="1:18" ht="47.25" x14ac:dyDescent="0.25">
      <c r="A852" s="27" t="s">
        <v>1401</v>
      </c>
      <c r="B852" s="48" t="s">
        <v>1419</v>
      </c>
      <c r="C852" s="70" t="s">
        <v>1420</v>
      </c>
      <c r="D852" s="31">
        <v>2020</v>
      </c>
      <c r="E852" s="31">
        <v>2021</v>
      </c>
      <c r="F852" s="45" t="s">
        <v>192</v>
      </c>
      <c r="G852" s="45">
        <v>11.431941469999998</v>
      </c>
      <c r="H852" s="45">
        <v>0</v>
      </c>
      <c r="I852" s="45">
        <v>11.042941469999999</v>
      </c>
      <c r="J852" s="45">
        <v>0</v>
      </c>
      <c r="K852" s="45">
        <v>0.38900000000000001</v>
      </c>
      <c r="L852" s="45" t="s">
        <v>192</v>
      </c>
      <c r="M852" s="45">
        <v>0</v>
      </c>
      <c r="N852" s="45">
        <v>0</v>
      </c>
      <c r="O852" s="45">
        <v>0</v>
      </c>
      <c r="P852" s="45">
        <v>0</v>
      </c>
      <c r="Q852" s="45">
        <v>0</v>
      </c>
      <c r="R852" s="45">
        <f t="shared" si="250"/>
        <v>0</v>
      </c>
    </row>
    <row r="853" spans="1:18" ht="31.5" x14ac:dyDescent="0.25">
      <c r="A853" s="27" t="s">
        <v>1401</v>
      </c>
      <c r="B853" s="48" t="s">
        <v>1421</v>
      </c>
      <c r="C853" s="70" t="s">
        <v>1422</v>
      </c>
      <c r="D853" s="31">
        <v>2020</v>
      </c>
      <c r="E853" s="31">
        <v>2021</v>
      </c>
      <c r="F853" s="45" t="s">
        <v>192</v>
      </c>
      <c r="G853" s="45">
        <v>13.200755130000001</v>
      </c>
      <c r="H853" s="45">
        <v>0</v>
      </c>
      <c r="I853" s="45">
        <v>12.806755130000001</v>
      </c>
      <c r="J853" s="45">
        <v>0</v>
      </c>
      <c r="K853" s="45">
        <v>0.39400000000000002</v>
      </c>
      <c r="L853" s="45" t="s">
        <v>192</v>
      </c>
      <c r="M853" s="45">
        <v>0</v>
      </c>
      <c r="N853" s="45">
        <v>0</v>
      </c>
      <c r="O853" s="45">
        <v>0</v>
      </c>
      <c r="P853" s="45">
        <v>0</v>
      </c>
      <c r="Q853" s="45">
        <v>0</v>
      </c>
      <c r="R853" s="45">
        <f t="shared" si="250"/>
        <v>0</v>
      </c>
    </row>
    <row r="854" spans="1:18" ht="47.25" x14ac:dyDescent="0.25">
      <c r="A854" s="27" t="s">
        <v>1401</v>
      </c>
      <c r="B854" s="48" t="s">
        <v>1423</v>
      </c>
      <c r="C854" s="70" t="s">
        <v>1424</v>
      </c>
      <c r="D854" s="31">
        <v>2020</v>
      </c>
      <c r="E854" s="31">
        <v>2021</v>
      </c>
      <c r="F854" s="45" t="s">
        <v>192</v>
      </c>
      <c r="G854" s="45">
        <v>15.920490139999998</v>
      </c>
      <c r="H854" s="45">
        <v>0</v>
      </c>
      <c r="I854" s="45">
        <v>15.443490139999998</v>
      </c>
      <c r="J854" s="45">
        <v>0</v>
      </c>
      <c r="K854" s="45">
        <v>0.47699999999999998</v>
      </c>
      <c r="L854" s="45" t="s">
        <v>192</v>
      </c>
      <c r="M854" s="45">
        <v>0</v>
      </c>
      <c r="N854" s="45">
        <v>0</v>
      </c>
      <c r="O854" s="45">
        <v>0</v>
      </c>
      <c r="P854" s="45">
        <v>0</v>
      </c>
      <c r="Q854" s="45">
        <v>0</v>
      </c>
      <c r="R854" s="45">
        <f t="shared" si="250"/>
        <v>0</v>
      </c>
    </row>
    <row r="855" spans="1:18" ht="31.5" x14ac:dyDescent="0.25">
      <c r="A855" s="27" t="s">
        <v>1401</v>
      </c>
      <c r="B855" s="48" t="s">
        <v>1425</v>
      </c>
      <c r="C855" s="70" t="s">
        <v>1426</v>
      </c>
      <c r="D855" s="31">
        <v>2020</v>
      </c>
      <c r="E855" s="31">
        <v>2021</v>
      </c>
      <c r="F855" s="45" t="s">
        <v>192</v>
      </c>
      <c r="G855" s="45">
        <v>14.716154710000001</v>
      </c>
      <c r="H855" s="45">
        <v>0</v>
      </c>
      <c r="I855" s="45">
        <v>14.414154710000002</v>
      </c>
      <c r="J855" s="45">
        <v>0</v>
      </c>
      <c r="K855" s="45">
        <v>0.30199999999999999</v>
      </c>
      <c r="L855" s="45" t="s">
        <v>192</v>
      </c>
      <c r="M855" s="45">
        <v>0</v>
      </c>
      <c r="N855" s="45">
        <v>0</v>
      </c>
      <c r="O855" s="45">
        <v>0</v>
      </c>
      <c r="P855" s="45">
        <v>0</v>
      </c>
      <c r="Q855" s="45">
        <v>0</v>
      </c>
      <c r="R855" s="45">
        <f t="shared" si="250"/>
        <v>0</v>
      </c>
    </row>
    <row r="856" spans="1:18" ht="31.5" x14ac:dyDescent="0.25">
      <c r="A856" s="27" t="s">
        <v>1401</v>
      </c>
      <c r="B856" s="48" t="s">
        <v>1427</v>
      </c>
      <c r="C856" s="70" t="s">
        <v>1428</v>
      </c>
      <c r="D856" s="31">
        <v>2022</v>
      </c>
      <c r="E856" s="31">
        <v>2022</v>
      </c>
      <c r="F856" s="45" t="s">
        <v>192</v>
      </c>
      <c r="G856" s="45">
        <v>4.6870000000000003</v>
      </c>
      <c r="H856" s="45">
        <v>0</v>
      </c>
      <c r="I856" s="45">
        <v>4.5270000000000001</v>
      </c>
      <c r="J856" s="45">
        <v>0</v>
      </c>
      <c r="K856" s="45">
        <v>0.16</v>
      </c>
      <c r="L856" s="45" t="s">
        <v>192</v>
      </c>
      <c r="M856" s="45">
        <v>4.6870000000000003</v>
      </c>
      <c r="N856" s="45">
        <v>0</v>
      </c>
      <c r="O856" s="45">
        <v>4.6870000000000003</v>
      </c>
      <c r="P856" s="45">
        <v>0</v>
      </c>
      <c r="Q856" s="45">
        <v>0</v>
      </c>
      <c r="R856" s="45">
        <f t="shared" si="250"/>
        <v>4.6870000000000003</v>
      </c>
    </row>
    <row r="857" spans="1:18" ht="31.5" x14ac:dyDescent="0.25">
      <c r="A857" s="27" t="s">
        <v>1401</v>
      </c>
      <c r="B857" s="48" t="s">
        <v>1429</v>
      </c>
      <c r="C857" s="70" t="s">
        <v>1430</v>
      </c>
      <c r="D857" s="31">
        <v>2023</v>
      </c>
      <c r="E857" s="44">
        <v>2023</v>
      </c>
      <c r="F857" s="45" t="s">
        <v>192</v>
      </c>
      <c r="G857" s="45">
        <v>42.25</v>
      </c>
      <c r="H857" s="45">
        <v>0</v>
      </c>
      <c r="I857" s="45">
        <v>39.072000000000003</v>
      </c>
      <c r="J857" s="45">
        <v>0</v>
      </c>
      <c r="K857" s="45">
        <v>3.1779999999999999</v>
      </c>
      <c r="L857" s="45" t="s">
        <v>192</v>
      </c>
      <c r="M857" s="45">
        <v>42.25</v>
      </c>
      <c r="N857" s="45">
        <v>0</v>
      </c>
      <c r="O857" s="45">
        <v>0</v>
      </c>
      <c r="P857" s="45">
        <v>42.25</v>
      </c>
      <c r="Q857" s="45">
        <v>0</v>
      </c>
      <c r="R857" s="45">
        <f t="shared" si="250"/>
        <v>42.25</v>
      </c>
    </row>
    <row r="858" spans="1:18" ht="47.25" x14ac:dyDescent="0.25">
      <c r="A858" s="27" t="s">
        <v>1401</v>
      </c>
      <c r="B858" s="48" t="s">
        <v>1431</v>
      </c>
      <c r="C858" s="70" t="s">
        <v>1432</v>
      </c>
      <c r="D858" s="31">
        <v>2023</v>
      </c>
      <c r="E858" s="44" t="s">
        <v>192</v>
      </c>
      <c r="F858" s="45" t="s">
        <v>192</v>
      </c>
      <c r="G858" s="45">
        <v>0</v>
      </c>
      <c r="H858" s="45">
        <v>0</v>
      </c>
      <c r="I858" s="45">
        <v>0</v>
      </c>
      <c r="J858" s="45">
        <v>0</v>
      </c>
      <c r="K858" s="45">
        <v>0</v>
      </c>
      <c r="L858" s="45" t="s">
        <v>192</v>
      </c>
      <c r="M858" s="45">
        <v>0</v>
      </c>
      <c r="N858" s="45">
        <v>0</v>
      </c>
      <c r="O858" s="45">
        <v>0</v>
      </c>
      <c r="P858" s="45">
        <v>0</v>
      </c>
      <c r="Q858" s="45">
        <v>0</v>
      </c>
      <c r="R858" s="45">
        <f t="shared" si="250"/>
        <v>0</v>
      </c>
    </row>
    <row r="859" spans="1:18" ht="47.25" x14ac:dyDescent="0.25">
      <c r="A859" s="27" t="s">
        <v>1401</v>
      </c>
      <c r="B859" s="48" t="s">
        <v>1433</v>
      </c>
      <c r="C859" s="70" t="s">
        <v>1434</v>
      </c>
      <c r="D859" s="31">
        <v>2023</v>
      </c>
      <c r="E859" s="44">
        <v>2023</v>
      </c>
      <c r="F859" s="45" t="s">
        <v>192</v>
      </c>
      <c r="G859" s="45">
        <v>24</v>
      </c>
      <c r="H859" s="45">
        <v>0</v>
      </c>
      <c r="I859" s="45">
        <v>22.734000000000002</v>
      </c>
      <c r="J859" s="45">
        <v>0</v>
      </c>
      <c r="K859" s="45">
        <v>1.266</v>
      </c>
      <c r="L859" s="45" t="s">
        <v>192</v>
      </c>
      <c r="M859" s="45">
        <v>24</v>
      </c>
      <c r="N859" s="45">
        <v>0</v>
      </c>
      <c r="O859" s="45">
        <v>0</v>
      </c>
      <c r="P859" s="45">
        <v>24</v>
      </c>
      <c r="Q859" s="45">
        <v>0</v>
      </c>
      <c r="R859" s="45">
        <f t="shared" si="250"/>
        <v>24</v>
      </c>
    </row>
    <row r="860" spans="1:18" ht="47.25" x14ac:dyDescent="0.25">
      <c r="A860" s="27" t="s">
        <v>1401</v>
      </c>
      <c r="B860" s="48" t="s">
        <v>1435</v>
      </c>
      <c r="C860" s="70" t="s">
        <v>1436</v>
      </c>
      <c r="D860" s="31">
        <v>2024</v>
      </c>
      <c r="E860" s="31">
        <v>2024</v>
      </c>
      <c r="F860" s="45" t="s">
        <v>192</v>
      </c>
      <c r="G860" s="45">
        <v>32</v>
      </c>
      <c r="H860" s="45">
        <v>0</v>
      </c>
      <c r="I860" s="45">
        <v>30.91</v>
      </c>
      <c r="J860" s="45">
        <v>0</v>
      </c>
      <c r="K860" s="45">
        <v>1.0900000000000001</v>
      </c>
      <c r="L860" s="45" t="s">
        <v>192</v>
      </c>
      <c r="M860" s="45">
        <v>32</v>
      </c>
      <c r="N860" s="45">
        <v>0</v>
      </c>
      <c r="O860" s="45">
        <v>0</v>
      </c>
      <c r="P860" s="45">
        <v>0</v>
      </c>
      <c r="Q860" s="45">
        <v>32</v>
      </c>
      <c r="R860" s="45">
        <f t="shared" si="250"/>
        <v>32</v>
      </c>
    </row>
    <row r="861" spans="1:18" ht="47.25" x14ac:dyDescent="0.25">
      <c r="A861" s="27" t="s">
        <v>1401</v>
      </c>
      <c r="B861" s="48" t="s">
        <v>2597</v>
      </c>
      <c r="C861" s="70" t="s">
        <v>1437</v>
      </c>
      <c r="D861" s="31">
        <v>2021</v>
      </c>
      <c r="E861" s="31">
        <v>2022</v>
      </c>
      <c r="F861" s="45" t="s">
        <v>192</v>
      </c>
      <c r="G861" s="45">
        <v>22.518999999999998</v>
      </c>
      <c r="H861" s="45">
        <v>0</v>
      </c>
      <c r="I861" s="45">
        <v>19.131999999999998</v>
      </c>
      <c r="J861" s="45">
        <v>0</v>
      </c>
      <c r="K861" s="45">
        <v>3.387</v>
      </c>
      <c r="L861" s="45" t="s">
        <v>192</v>
      </c>
      <c r="M861" s="45">
        <v>22.518999999999998</v>
      </c>
      <c r="N861" s="45">
        <v>22.518999999999998</v>
      </c>
      <c r="O861" s="45">
        <v>0</v>
      </c>
      <c r="P861" s="45">
        <v>0</v>
      </c>
      <c r="Q861" s="45">
        <v>0</v>
      </c>
      <c r="R861" s="45">
        <f t="shared" si="250"/>
        <v>22.518999999999998</v>
      </c>
    </row>
    <row r="862" spans="1:18" ht="47.25" x14ac:dyDescent="0.25">
      <c r="A862" s="27" t="s">
        <v>1401</v>
      </c>
      <c r="B862" s="48" t="s">
        <v>1438</v>
      </c>
      <c r="C862" s="70" t="s">
        <v>1439</v>
      </c>
      <c r="D862" s="31">
        <v>2022</v>
      </c>
      <c r="E862" s="44">
        <v>2023</v>
      </c>
      <c r="F862" s="45" t="s">
        <v>192</v>
      </c>
      <c r="G862" s="45">
        <v>19.77</v>
      </c>
      <c r="H862" s="45">
        <v>0</v>
      </c>
      <c r="I862" s="45">
        <v>18.3</v>
      </c>
      <c r="J862" s="45">
        <v>0</v>
      </c>
      <c r="K862" s="45">
        <v>1.47</v>
      </c>
      <c r="L862" s="45" t="s">
        <v>192</v>
      </c>
      <c r="M862" s="45">
        <v>19.77</v>
      </c>
      <c r="N862" s="45">
        <v>0</v>
      </c>
      <c r="O862" s="45">
        <v>19.77</v>
      </c>
      <c r="P862" s="45">
        <v>0</v>
      </c>
      <c r="Q862" s="45">
        <v>0</v>
      </c>
      <c r="R862" s="45">
        <f t="shared" si="250"/>
        <v>19.77</v>
      </c>
    </row>
    <row r="863" spans="1:18" ht="47.25" x14ac:dyDescent="0.25">
      <c r="A863" s="27" t="s">
        <v>1401</v>
      </c>
      <c r="B863" s="48" t="s">
        <v>1440</v>
      </c>
      <c r="C863" s="70" t="s">
        <v>1441</v>
      </c>
      <c r="D863" s="31">
        <v>2022</v>
      </c>
      <c r="E863" s="44">
        <v>2023</v>
      </c>
      <c r="F863" s="45" t="s">
        <v>192</v>
      </c>
      <c r="G863" s="45">
        <v>31.06</v>
      </c>
      <c r="H863" s="45">
        <v>0</v>
      </c>
      <c r="I863" s="45">
        <v>28.061999999999998</v>
      </c>
      <c r="J863" s="45">
        <v>0</v>
      </c>
      <c r="K863" s="45">
        <v>2.9980000000000002</v>
      </c>
      <c r="L863" s="45" t="s">
        <v>192</v>
      </c>
      <c r="M863" s="45">
        <v>31.06</v>
      </c>
      <c r="N863" s="45">
        <v>0</v>
      </c>
      <c r="O863" s="45">
        <v>31.06</v>
      </c>
      <c r="P863" s="45">
        <v>0</v>
      </c>
      <c r="Q863" s="45">
        <v>0</v>
      </c>
      <c r="R863" s="45">
        <f t="shared" si="250"/>
        <v>31.06</v>
      </c>
    </row>
    <row r="864" spans="1:18" ht="47.25" x14ac:dyDescent="0.25">
      <c r="A864" s="27" t="s">
        <v>1401</v>
      </c>
      <c r="B864" s="48" t="s">
        <v>1442</v>
      </c>
      <c r="C864" s="170" t="s">
        <v>1443</v>
      </c>
      <c r="D864" s="44">
        <v>2023</v>
      </c>
      <c r="E864" s="44">
        <v>2024</v>
      </c>
      <c r="F864" s="45" t="s">
        <v>192</v>
      </c>
      <c r="G864" s="45">
        <v>8.468</v>
      </c>
      <c r="H864" s="45">
        <v>0</v>
      </c>
      <c r="I864" s="45">
        <v>8.1140000000000008</v>
      </c>
      <c r="J864" s="45">
        <v>0</v>
      </c>
      <c r="K864" s="45">
        <v>0.35399999999999998</v>
      </c>
      <c r="L864" s="45" t="s">
        <v>192</v>
      </c>
      <c r="M864" s="45">
        <v>8.468</v>
      </c>
      <c r="N864" s="45">
        <v>0</v>
      </c>
      <c r="O864" s="45">
        <v>0</v>
      </c>
      <c r="P864" s="45">
        <v>8.468</v>
      </c>
      <c r="Q864" s="45">
        <v>0</v>
      </c>
      <c r="R864" s="45">
        <f t="shared" si="250"/>
        <v>8.468</v>
      </c>
    </row>
    <row r="865" spans="1:18" ht="31.5" x14ac:dyDescent="0.25">
      <c r="A865" s="27" t="s">
        <v>1401</v>
      </c>
      <c r="B865" s="48" t="s">
        <v>1444</v>
      </c>
      <c r="C865" s="170" t="s">
        <v>1445</v>
      </c>
      <c r="D865" s="44">
        <v>2023</v>
      </c>
      <c r="E865" s="44">
        <v>2024</v>
      </c>
      <c r="F865" s="45" t="s">
        <v>192</v>
      </c>
      <c r="G865" s="45">
        <v>37.384999999999998</v>
      </c>
      <c r="H865" s="45">
        <v>0</v>
      </c>
      <c r="I865" s="45">
        <v>35.957999999999998</v>
      </c>
      <c r="J865" s="45">
        <v>0</v>
      </c>
      <c r="K865" s="45">
        <v>1.427</v>
      </c>
      <c r="L865" s="45" t="s">
        <v>192</v>
      </c>
      <c r="M865" s="45">
        <v>37.384999999999998</v>
      </c>
      <c r="N865" s="45">
        <v>0</v>
      </c>
      <c r="O865" s="45">
        <v>0</v>
      </c>
      <c r="P865" s="45">
        <v>37.384999999999998</v>
      </c>
      <c r="Q865" s="45">
        <v>0</v>
      </c>
      <c r="R865" s="45">
        <f t="shared" si="250"/>
        <v>37.384999999999998</v>
      </c>
    </row>
    <row r="866" spans="1:18" s="81" customFormat="1" ht="47.25" x14ac:dyDescent="0.25">
      <c r="A866" s="27" t="s">
        <v>1401</v>
      </c>
      <c r="B866" s="48" t="s">
        <v>1446</v>
      </c>
      <c r="C866" s="170" t="s">
        <v>1447</v>
      </c>
      <c r="D866" s="44">
        <v>2023</v>
      </c>
      <c r="E866" s="44">
        <v>2024</v>
      </c>
      <c r="F866" s="45" t="s">
        <v>192</v>
      </c>
      <c r="G866" s="45">
        <v>11.365</v>
      </c>
      <c r="H866" s="45">
        <v>0</v>
      </c>
      <c r="I866" s="45">
        <v>10.821</v>
      </c>
      <c r="J866" s="45">
        <v>0</v>
      </c>
      <c r="K866" s="45">
        <v>0.54400000000000004</v>
      </c>
      <c r="L866" s="45" t="s">
        <v>192</v>
      </c>
      <c r="M866" s="45">
        <v>11.365</v>
      </c>
      <c r="N866" s="45">
        <v>0</v>
      </c>
      <c r="O866" s="45">
        <v>0</v>
      </c>
      <c r="P866" s="45">
        <v>11.365</v>
      </c>
      <c r="Q866" s="45">
        <v>0</v>
      </c>
      <c r="R866" s="45">
        <f t="shared" si="250"/>
        <v>11.365</v>
      </c>
    </row>
    <row r="867" spans="1:18" ht="47.25" x14ac:dyDescent="0.25">
      <c r="A867" s="27" t="s">
        <v>1401</v>
      </c>
      <c r="B867" s="48" t="s">
        <v>1448</v>
      </c>
      <c r="C867" s="170" t="s">
        <v>1449</v>
      </c>
      <c r="D867" s="44">
        <v>2023</v>
      </c>
      <c r="E867" s="44">
        <v>2024</v>
      </c>
      <c r="F867" s="45" t="s">
        <v>192</v>
      </c>
      <c r="G867" s="45">
        <v>28.393259999999998</v>
      </c>
      <c r="H867" s="45">
        <v>0</v>
      </c>
      <c r="I867" s="45">
        <v>27.329259999999998</v>
      </c>
      <c r="J867" s="45">
        <v>0</v>
      </c>
      <c r="K867" s="45">
        <v>1.0640000000000001</v>
      </c>
      <c r="L867" s="45" t="s">
        <v>192</v>
      </c>
      <c r="M867" s="45">
        <v>28.393259999999998</v>
      </c>
      <c r="N867" s="45">
        <v>0</v>
      </c>
      <c r="O867" s="45">
        <v>0</v>
      </c>
      <c r="P867" s="45">
        <v>28.393259999999998</v>
      </c>
      <c r="Q867" s="45">
        <v>0</v>
      </c>
      <c r="R867" s="45">
        <f t="shared" si="250"/>
        <v>28.393259999999998</v>
      </c>
    </row>
    <row r="868" spans="1:18" ht="47.25" x14ac:dyDescent="0.25">
      <c r="A868" s="27" t="s">
        <v>1401</v>
      </c>
      <c r="B868" s="48" t="s">
        <v>2598</v>
      </c>
      <c r="C868" s="170" t="s">
        <v>2599</v>
      </c>
      <c r="D868" s="44">
        <v>2021</v>
      </c>
      <c r="E868" s="44">
        <v>2022</v>
      </c>
      <c r="F868" s="45" t="s">
        <v>192</v>
      </c>
      <c r="G868" s="45">
        <v>20.067</v>
      </c>
      <c r="H868" s="45">
        <v>0</v>
      </c>
      <c r="I868" s="45">
        <v>20.067</v>
      </c>
      <c r="J868" s="45">
        <v>0</v>
      </c>
      <c r="K868" s="45">
        <v>0</v>
      </c>
      <c r="L868" s="45" t="s">
        <v>192</v>
      </c>
      <c r="M868" s="45">
        <v>20.067</v>
      </c>
      <c r="N868" s="45">
        <v>20.067</v>
      </c>
      <c r="O868" s="45">
        <v>0</v>
      </c>
      <c r="P868" s="45">
        <v>0</v>
      </c>
      <c r="Q868" s="45">
        <v>0</v>
      </c>
      <c r="R868" s="45">
        <f t="shared" si="250"/>
        <v>20.067</v>
      </c>
    </row>
    <row r="869" spans="1:18" ht="47.25" x14ac:dyDescent="0.25">
      <c r="A869" s="27" t="s">
        <v>1401</v>
      </c>
      <c r="B869" s="48" t="s">
        <v>2600</v>
      </c>
      <c r="C869" s="170" t="s">
        <v>2601</v>
      </c>
      <c r="D869" s="44">
        <v>2021</v>
      </c>
      <c r="E869" s="44">
        <v>2021</v>
      </c>
      <c r="F869" s="45" t="s">
        <v>192</v>
      </c>
      <c r="G869" s="45">
        <v>13.231999999999999</v>
      </c>
      <c r="H869" s="45">
        <v>0</v>
      </c>
      <c r="I869" s="45">
        <v>13.231999999999999</v>
      </c>
      <c r="J869" s="45">
        <v>0</v>
      </c>
      <c r="K869" s="45">
        <v>0</v>
      </c>
      <c r="L869" s="45" t="s">
        <v>192</v>
      </c>
      <c r="M869" s="45">
        <v>13.231999999999999</v>
      </c>
      <c r="N869" s="45">
        <v>13.231999999999999</v>
      </c>
      <c r="O869" s="45">
        <v>0</v>
      </c>
      <c r="P869" s="45">
        <v>0</v>
      </c>
      <c r="Q869" s="45">
        <v>0</v>
      </c>
      <c r="R869" s="45">
        <f t="shared" si="250"/>
        <v>13.231999999999999</v>
      </c>
    </row>
    <row r="870" spans="1:18" s="81" customFormat="1" ht="47.25" x14ac:dyDescent="0.25">
      <c r="A870" s="27" t="s">
        <v>1401</v>
      </c>
      <c r="B870" s="48" t="s">
        <v>2602</v>
      </c>
      <c r="C870" s="170" t="s">
        <v>2603</v>
      </c>
      <c r="D870" s="44">
        <v>2021</v>
      </c>
      <c r="E870" s="44">
        <v>2022</v>
      </c>
      <c r="F870" s="45" t="s">
        <v>192</v>
      </c>
      <c r="G870" s="45">
        <v>21.840999999999998</v>
      </c>
      <c r="H870" s="45">
        <v>0</v>
      </c>
      <c r="I870" s="45">
        <v>21.840999999999998</v>
      </c>
      <c r="J870" s="45">
        <v>0</v>
      </c>
      <c r="K870" s="45">
        <v>0</v>
      </c>
      <c r="L870" s="45" t="s">
        <v>192</v>
      </c>
      <c r="M870" s="45">
        <v>21.840999999999998</v>
      </c>
      <c r="N870" s="45">
        <v>21.840999999999998</v>
      </c>
      <c r="O870" s="45">
        <v>0</v>
      </c>
      <c r="P870" s="45">
        <v>0</v>
      </c>
      <c r="Q870" s="45">
        <v>0</v>
      </c>
      <c r="R870" s="45">
        <f t="shared" si="250"/>
        <v>21.840999999999998</v>
      </c>
    </row>
    <row r="871" spans="1:18" ht="47.25" x14ac:dyDescent="0.25">
      <c r="A871" s="27" t="s">
        <v>1401</v>
      </c>
      <c r="B871" s="48" t="s">
        <v>2604</v>
      </c>
      <c r="C871" s="170" t="s">
        <v>2605</v>
      </c>
      <c r="D871" s="44">
        <v>2021</v>
      </c>
      <c r="E871" s="44">
        <v>2021</v>
      </c>
      <c r="F871" s="45" t="s">
        <v>192</v>
      </c>
      <c r="G871" s="45">
        <v>4.351</v>
      </c>
      <c r="H871" s="45">
        <v>0</v>
      </c>
      <c r="I871" s="45">
        <v>4.351</v>
      </c>
      <c r="J871" s="45">
        <v>0</v>
      </c>
      <c r="K871" s="45">
        <v>0</v>
      </c>
      <c r="L871" s="45" t="s">
        <v>192</v>
      </c>
      <c r="M871" s="45">
        <v>4.351</v>
      </c>
      <c r="N871" s="45">
        <v>4.351</v>
      </c>
      <c r="O871" s="45">
        <v>0</v>
      </c>
      <c r="P871" s="45">
        <v>0</v>
      </c>
      <c r="Q871" s="45">
        <v>0</v>
      </c>
      <c r="R871" s="45">
        <f t="shared" si="250"/>
        <v>4.351</v>
      </c>
    </row>
    <row r="872" spans="1:18" ht="47.25" x14ac:dyDescent="0.25">
      <c r="A872" s="27" t="s">
        <v>1401</v>
      </c>
      <c r="B872" s="48" t="s">
        <v>2606</v>
      </c>
      <c r="C872" s="170" t="s">
        <v>2607</v>
      </c>
      <c r="D872" s="44">
        <v>2021</v>
      </c>
      <c r="E872" s="44">
        <v>2021</v>
      </c>
      <c r="F872" s="45" t="s">
        <v>192</v>
      </c>
      <c r="G872" s="45">
        <v>25.395</v>
      </c>
      <c r="H872" s="45">
        <v>0</v>
      </c>
      <c r="I872" s="45">
        <v>25.395</v>
      </c>
      <c r="J872" s="45">
        <v>0</v>
      </c>
      <c r="K872" s="45">
        <v>0</v>
      </c>
      <c r="L872" s="45" t="s">
        <v>192</v>
      </c>
      <c r="M872" s="45">
        <v>25.395</v>
      </c>
      <c r="N872" s="45">
        <v>25.395</v>
      </c>
      <c r="O872" s="45">
        <v>0</v>
      </c>
      <c r="P872" s="45">
        <v>0</v>
      </c>
      <c r="Q872" s="45">
        <v>0</v>
      </c>
      <c r="R872" s="45">
        <f t="shared" si="250"/>
        <v>25.395</v>
      </c>
    </row>
    <row r="873" spans="1:18" ht="47.25" x14ac:dyDescent="0.25">
      <c r="A873" s="27" t="s">
        <v>1401</v>
      </c>
      <c r="B873" s="48" t="s">
        <v>2608</v>
      </c>
      <c r="C873" s="170" t="s">
        <v>2609</v>
      </c>
      <c r="D873" s="44">
        <v>2022</v>
      </c>
      <c r="E873" s="44">
        <v>2023</v>
      </c>
      <c r="F873" s="45" t="s">
        <v>192</v>
      </c>
      <c r="G873" s="45">
        <v>63.534999999999997</v>
      </c>
      <c r="H873" s="45">
        <v>0</v>
      </c>
      <c r="I873" s="45">
        <v>63.534999999999997</v>
      </c>
      <c r="J873" s="45">
        <v>0</v>
      </c>
      <c r="K873" s="45">
        <v>0</v>
      </c>
      <c r="L873" s="45" t="s">
        <v>192</v>
      </c>
      <c r="M873" s="45">
        <v>63.534999999999997</v>
      </c>
      <c r="N873" s="45">
        <v>0</v>
      </c>
      <c r="O873" s="45">
        <v>63.534999999999997</v>
      </c>
      <c r="P873" s="45">
        <v>0</v>
      </c>
      <c r="Q873" s="45">
        <v>0</v>
      </c>
      <c r="R873" s="45">
        <f t="shared" si="250"/>
        <v>63.534999999999997</v>
      </c>
    </row>
    <row r="874" spans="1:18" ht="47.25" x14ac:dyDescent="0.25">
      <c r="A874" s="27" t="s">
        <v>1401</v>
      </c>
      <c r="B874" s="48" t="s">
        <v>2610</v>
      </c>
      <c r="C874" s="170" t="s">
        <v>2611</v>
      </c>
      <c r="D874" s="44">
        <v>2022</v>
      </c>
      <c r="E874" s="44">
        <v>2022</v>
      </c>
      <c r="F874" s="45" t="s">
        <v>192</v>
      </c>
      <c r="G874" s="45">
        <v>9.5</v>
      </c>
      <c r="H874" s="45">
        <v>0</v>
      </c>
      <c r="I874" s="45">
        <v>9.5</v>
      </c>
      <c r="J874" s="45">
        <v>0</v>
      </c>
      <c r="K874" s="45">
        <v>0</v>
      </c>
      <c r="L874" s="45" t="s">
        <v>192</v>
      </c>
      <c r="M874" s="45">
        <v>9.5</v>
      </c>
      <c r="N874" s="45">
        <v>0</v>
      </c>
      <c r="O874" s="45">
        <v>9.5</v>
      </c>
      <c r="P874" s="45">
        <v>0</v>
      </c>
      <c r="Q874" s="45">
        <v>0</v>
      </c>
      <c r="R874" s="45">
        <f t="shared" si="250"/>
        <v>9.5</v>
      </c>
    </row>
    <row r="875" spans="1:18" ht="47.25" x14ac:dyDescent="0.25">
      <c r="A875" s="27" t="s">
        <v>1401</v>
      </c>
      <c r="B875" s="48" t="s">
        <v>2612</v>
      </c>
      <c r="C875" s="170" t="s">
        <v>2613</v>
      </c>
      <c r="D875" s="44">
        <v>2022</v>
      </c>
      <c r="E875" s="44" t="s">
        <v>192</v>
      </c>
      <c r="F875" s="45" t="s">
        <v>192</v>
      </c>
      <c r="G875" s="45">
        <v>0</v>
      </c>
      <c r="H875" s="45">
        <v>0</v>
      </c>
      <c r="I875" s="45">
        <v>0</v>
      </c>
      <c r="J875" s="45">
        <v>0</v>
      </c>
      <c r="K875" s="45">
        <v>0</v>
      </c>
      <c r="L875" s="45" t="s">
        <v>192</v>
      </c>
      <c r="M875" s="45">
        <v>0</v>
      </c>
      <c r="N875" s="45">
        <v>0</v>
      </c>
      <c r="O875" s="45">
        <v>0</v>
      </c>
      <c r="P875" s="45">
        <v>0</v>
      </c>
      <c r="Q875" s="45">
        <v>0</v>
      </c>
      <c r="R875" s="45">
        <f t="shared" si="250"/>
        <v>0</v>
      </c>
    </row>
    <row r="876" spans="1:18" s="81" customFormat="1" ht="47.25" x14ac:dyDescent="0.25">
      <c r="A876" s="27" t="s">
        <v>1401</v>
      </c>
      <c r="B876" s="48" t="s">
        <v>2614</v>
      </c>
      <c r="C876" s="170" t="s">
        <v>2615</v>
      </c>
      <c r="D876" s="44">
        <v>2023</v>
      </c>
      <c r="E876" s="44" t="s">
        <v>192</v>
      </c>
      <c r="F876" s="45" t="s">
        <v>192</v>
      </c>
      <c r="G876" s="45">
        <v>0</v>
      </c>
      <c r="H876" s="45">
        <v>0</v>
      </c>
      <c r="I876" s="45">
        <v>0</v>
      </c>
      <c r="J876" s="45">
        <v>0</v>
      </c>
      <c r="K876" s="45">
        <v>0</v>
      </c>
      <c r="L876" s="45" t="s">
        <v>192</v>
      </c>
      <c r="M876" s="45">
        <v>0</v>
      </c>
      <c r="N876" s="45">
        <v>0</v>
      </c>
      <c r="O876" s="45">
        <v>0</v>
      </c>
      <c r="P876" s="45">
        <v>0</v>
      </c>
      <c r="Q876" s="45">
        <v>0</v>
      </c>
      <c r="R876" s="45">
        <f t="shared" si="250"/>
        <v>0</v>
      </c>
    </row>
    <row r="877" spans="1:18" s="81" customFormat="1" ht="47.25" x14ac:dyDescent="0.25">
      <c r="A877" s="27" t="s">
        <v>1401</v>
      </c>
      <c r="B877" s="48" t="s">
        <v>2616</v>
      </c>
      <c r="C877" s="170" t="s">
        <v>2617</v>
      </c>
      <c r="D877" s="44">
        <v>2023</v>
      </c>
      <c r="E877" s="44">
        <v>2023</v>
      </c>
      <c r="F877" s="45" t="s">
        <v>192</v>
      </c>
      <c r="G877" s="45">
        <v>2.2200000000000002</v>
      </c>
      <c r="H877" s="45">
        <v>0</v>
      </c>
      <c r="I877" s="45">
        <v>2.2200000000000002</v>
      </c>
      <c r="J877" s="45">
        <v>0</v>
      </c>
      <c r="K877" s="45">
        <v>0</v>
      </c>
      <c r="L877" s="45" t="s">
        <v>192</v>
      </c>
      <c r="M877" s="45">
        <v>2.2200000000000002</v>
      </c>
      <c r="N877" s="45">
        <v>0</v>
      </c>
      <c r="O877" s="45">
        <v>0</v>
      </c>
      <c r="P877" s="45">
        <v>2.2200000000000002</v>
      </c>
      <c r="Q877" s="45">
        <v>0</v>
      </c>
      <c r="R877" s="45">
        <f t="shared" si="250"/>
        <v>2.2200000000000002</v>
      </c>
    </row>
    <row r="878" spans="1:18" ht="31.5" x14ac:dyDescent="0.25">
      <c r="A878" s="27" t="s">
        <v>1401</v>
      </c>
      <c r="B878" s="48" t="s">
        <v>2618</v>
      </c>
      <c r="C878" s="170" t="s">
        <v>2619</v>
      </c>
      <c r="D878" s="44">
        <v>2023</v>
      </c>
      <c r="E878" s="44">
        <v>2024</v>
      </c>
      <c r="F878" s="45" t="s">
        <v>192</v>
      </c>
      <c r="G878" s="45">
        <v>52.43</v>
      </c>
      <c r="H878" s="45">
        <v>0</v>
      </c>
      <c r="I878" s="45">
        <v>52.43</v>
      </c>
      <c r="J878" s="45">
        <v>0</v>
      </c>
      <c r="K878" s="45">
        <v>0</v>
      </c>
      <c r="L878" s="45" t="s">
        <v>192</v>
      </c>
      <c r="M878" s="45">
        <v>52.43</v>
      </c>
      <c r="N878" s="45">
        <v>0</v>
      </c>
      <c r="O878" s="45">
        <v>0</v>
      </c>
      <c r="P878" s="45">
        <v>52.43</v>
      </c>
      <c r="Q878" s="45">
        <v>0</v>
      </c>
      <c r="R878" s="45">
        <f t="shared" si="250"/>
        <v>52.43</v>
      </c>
    </row>
    <row r="879" spans="1:18" ht="31.5" x14ac:dyDescent="0.25">
      <c r="A879" s="27" t="s">
        <v>1401</v>
      </c>
      <c r="B879" s="48" t="s">
        <v>2620</v>
      </c>
      <c r="C879" s="170" t="s">
        <v>2621</v>
      </c>
      <c r="D879" s="44">
        <v>2024</v>
      </c>
      <c r="E879" s="31">
        <v>2024</v>
      </c>
      <c r="F879" s="45" t="s">
        <v>192</v>
      </c>
      <c r="G879" s="45">
        <v>23.702000000000002</v>
      </c>
      <c r="H879" s="45">
        <v>0</v>
      </c>
      <c r="I879" s="45">
        <v>23.702000000000002</v>
      </c>
      <c r="J879" s="45">
        <v>0</v>
      </c>
      <c r="K879" s="45">
        <v>0</v>
      </c>
      <c r="L879" s="45" t="s">
        <v>192</v>
      </c>
      <c r="M879" s="45">
        <v>23.702000000000002</v>
      </c>
      <c r="N879" s="45">
        <v>0</v>
      </c>
      <c r="O879" s="45">
        <v>0</v>
      </c>
      <c r="P879" s="45">
        <v>0</v>
      </c>
      <c r="Q879" s="45">
        <v>23.702000000000002</v>
      </c>
      <c r="R879" s="45">
        <f t="shared" si="250"/>
        <v>23.702000000000002</v>
      </c>
    </row>
    <row r="880" spans="1:18" ht="31.5" x14ac:dyDescent="0.25">
      <c r="A880" s="27" t="s">
        <v>1401</v>
      </c>
      <c r="B880" s="48" t="s">
        <v>2622</v>
      </c>
      <c r="C880" s="170" t="s">
        <v>2623</v>
      </c>
      <c r="D880" s="44">
        <v>2024</v>
      </c>
      <c r="E880" s="31">
        <v>2024</v>
      </c>
      <c r="F880" s="45" t="s">
        <v>192</v>
      </c>
      <c r="G880" s="45">
        <v>12.17</v>
      </c>
      <c r="H880" s="45">
        <v>0</v>
      </c>
      <c r="I880" s="45">
        <v>12.17</v>
      </c>
      <c r="J880" s="45">
        <v>0</v>
      </c>
      <c r="K880" s="45">
        <v>0</v>
      </c>
      <c r="L880" s="45" t="s">
        <v>192</v>
      </c>
      <c r="M880" s="45">
        <v>12.17</v>
      </c>
      <c r="N880" s="45">
        <v>0</v>
      </c>
      <c r="O880" s="45">
        <v>0</v>
      </c>
      <c r="P880" s="45">
        <v>0</v>
      </c>
      <c r="Q880" s="45">
        <v>12.17</v>
      </c>
      <c r="R880" s="45">
        <f t="shared" si="250"/>
        <v>12.17</v>
      </c>
    </row>
    <row r="881" spans="1:18" ht="31.5" x14ac:dyDescent="0.25">
      <c r="A881" s="27" t="s">
        <v>1401</v>
      </c>
      <c r="B881" s="48" t="s">
        <v>2624</v>
      </c>
      <c r="C881" s="170" t="s">
        <v>2625</v>
      </c>
      <c r="D881" s="44">
        <v>2024</v>
      </c>
      <c r="E881" s="31">
        <v>2024</v>
      </c>
      <c r="F881" s="45" t="s">
        <v>192</v>
      </c>
      <c r="G881" s="45">
        <v>26.821000000000002</v>
      </c>
      <c r="H881" s="45">
        <v>0</v>
      </c>
      <c r="I881" s="45">
        <v>26.821000000000002</v>
      </c>
      <c r="J881" s="45">
        <v>0</v>
      </c>
      <c r="K881" s="45">
        <v>0</v>
      </c>
      <c r="L881" s="45" t="s">
        <v>192</v>
      </c>
      <c r="M881" s="45">
        <v>26.821000000000002</v>
      </c>
      <c r="N881" s="45">
        <v>0</v>
      </c>
      <c r="O881" s="45">
        <v>0</v>
      </c>
      <c r="P881" s="45">
        <v>0</v>
      </c>
      <c r="Q881" s="45">
        <v>26.821000000000002</v>
      </c>
      <c r="R881" s="45">
        <f t="shared" si="250"/>
        <v>26.821000000000002</v>
      </c>
    </row>
    <row r="882" spans="1:18" ht="31.5" x14ac:dyDescent="0.25">
      <c r="A882" s="27" t="s">
        <v>1401</v>
      </c>
      <c r="B882" s="48" t="s">
        <v>2626</v>
      </c>
      <c r="C882" s="170" t="s">
        <v>2627</v>
      </c>
      <c r="D882" s="44">
        <v>2023</v>
      </c>
      <c r="E882" s="31">
        <v>2023</v>
      </c>
      <c r="F882" s="45" t="s">
        <v>192</v>
      </c>
      <c r="G882" s="45">
        <v>42.241</v>
      </c>
      <c r="H882" s="45">
        <v>0</v>
      </c>
      <c r="I882" s="45">
        <v>42.241</v>
      </c>
      <c r="J882" s="45">
        <v>0</v>
      </c>
      <c r="K882" s="45">
        <v>0</v>
      </c>
      <c r="L882" s="45" t="s">
        <v>192</v>
      </c>
      <c r="M882" s="45">
        <v>42.241</v>
      </c>
      <c r="N882" s="45">
        <v>0</v>
      </c>
      <c r="O882" s="45">
        <v>0</v>
      </c>
      <c r="P882" s="45">
        <v>42.241</v>
      </c>
      <c r="Q882" s="45">
        <v>0</v>
      </c>
      <c r="R882" s="45">
        <f t="shared" si="250"/>
        <v>42.241</v>
      </c>
    </row>
    <row r="883" spans="1:18" ht="47.25" x14ac:dyDescent="0.25">
      <c r="A883" s="27" t="s">
        <v>1401</v>
      </c>
      <c r="B883" s="48" t="s">
        <v>2628</v>
      </c>
      <c r="C883" s="170" t="s">
        <v>2629</v>
      </c>
      <c r="D883" s="30">
        <v>2021</v>
      </c>
      <c r="E883" s="31">
        <v>2022</v>
      </c>
      <c r="F883" s="45" t="s">
        <v>192</v>
      </c>
      <c r="G883" s="45">
        <v>30.962319999999998</v>
      </c>
      <c r="H883" s="45">
        <v>0</v>
      </c>
      <c r="I883" s="45">
        <v>30.962319999999998</v>
      </c>
      <c r="J883" s="45">
        <v>0</v>
      </c>
      <c r="K883" s="45">
        <v>0</v>
      </c>
      <c r="L883" s="45" t="s">
        <v>192</v>
      </c>
      <c r="M883" s="45">
        <v>30.962319999999998</v>
      </c>
      <c r="N883" s="45">
        <v>30.962319999999998</v>
      </c>
      <c r="O883" s="45">
        <v>0</v>
      </c>
      <c r="P883" s="45">
        <v>0</v>
      </c>
      <c r="Q883" s="45">
        <v>0</v>
      </c>
      <c r="R883" s="45">
        <f t="shared" si="250"/>
        <v>30.962319999999998</v>
      </c>
    </row>
    <row r="884" spans="1:18" ht="31.5" x14ac:dyDescent="0.25">
      <c r="A884" s="27" t="s">
        <v>1401</v>
      </c>
      <c r="B884" s="69" t="s">
        <v>2630</v>
      </c>
      <c r="C884" s="70" t="s">
        <v>2631</v>
      </c>
      <c r="D884" s="44">
        <v>2020</v>
      </c>
      <c r="E884" s="44">
        <v>2021</v>
      </c>
      <c r="F884" s="45" t="s">
        <v>192</v>
      </c>
      <c r="G884" s="45">
        <v>7.29749187</v>
      </c>
      <c r="H884" s="45">
        <v>0</v>
      </c>
      <c r="I884" s="45">
        <v>7.29749187</v>
      </c>
      <c r="J884" s="45">
        <v>0</v>
      </c>
      <c r="K884" s="45">
        <v>0</v>
      </c>
      <c r="L884" s="45" t="s">
        <v>192</v>
      </c>
      <c r="M884" s="45">
        <v>0</v>
      </c>
      <c r="N884" s="45">
        <v>0</v>
      </c>
      <c r="O884" s="45">
        <v>0</v>
      </c>
      <c r="P884" s="45">
        <v>0</v>
      </c>
      <c r="Q884" s="45">
        <v>0</v>
      </c>
      <c r="R884" s="45">
        <f t="shared" si="250"/>
        <v>0</v>
      </c>
    </row>
    <row r="885" spans="1:18" ht="31.5" x14ac:dyDescent="0.25">
      <c r="A885" s="27" t="s">
        <v>1401</v>
      </c>
      <c r="B885" s="48" t="s">
        <v>1450</v>
      </c>
      <c r="C885" s="170" t="s">
        <v>1451</v>
      </c>
      <c r="D885" s="44">
        <v>2024</v>
      </c>
      <c r="E885" s="31">
        <v>2024</v>
      </c>
      <c r="F885" s="45" t="s">
        <v>192</v>
      </c>
      <c r="G885" s="45">
        <v>19.399999999999999</v>
      </c>
      <c r="H885" s="45">
        <v>0</v>
      </c>
      <c r="I885" s="45">
        <v>16.480999999999998</v>
      </c>
      <c r="J885" s="45">
        <v>0</v>
      </c>
      <c r="K885" s="45">
        <v>2.919</v>
      </c>
      <c r="L885" s="45" t="s">
        <v>192</v>
      </c>
      <c r="M885" s="45">
        <v>19.399999999999999</v>
      </c>
      <c r="N885" s="45">
        <v>0</v>
      </c>
      <c r="O885" s="45">
        <v>0</v>
      </c>
      <c r="P885" s="45">
        <v>0</v>
      </c>
      <c r="Q885" s="45">
        <v>19.399999999999999</v>
      </c>
      <c r="R885" s="45">
        <f t="shared" si="250"/>
        <v>19.399999999999999</v>
      </c>
    </row>
    <row r="886" spans="1:18" ht="31.5" x14ac:dyDescent="0.25">
      <c r="A886" s="27" t="s">
        <v>1401</v>
      </c>
      <c r="B886" s="48" t="s">
        <v>2632</v>
      </c>
      <c r="C886" s="170" t="s">
        <v>1452</v>
      </c>
      <c r="D886" s="44">
        <v>2024</v>
      </c>
      <c r="E886" s="44">
        <v>2025</v>
      </c>
      <c r="F886" s="45" t="s">
        <v>192</v>
      </c>
      <c r="G886" s="45">
        <v>41.38</v>
      </c>
      <c r="H886" s="45">
        <v>0</v>
      </c>
      <c r="I886" s="45">
        <v>39.845000000000006</v>
      </c>
      <c r="J886" s="45">
        <v>0</v>
      </c>
      <c r="K886" s="45">
        <v>1.5349999999999999</v>
      </c>
      <c r="L886" s="45" t="s">
        <v>192</v>
      </c>
      <c r="M886" s="45">
        <v>41.38</v>
      </c>
      <c r="N886" s="45">
        <v>0</v>
      </c>
      <c r="O886" s="45">
        <v>0</v>
      </c>
      <c r="P886" s="45">
        <v>0</v>
      </c>
      <c r="Q886" s="45">
        <v>26.814</v>
      </c>
      <c r="R886" s="45">
        <f t="shared" si="250"/>
        <v>26.814</v>
      </c>
    </row>
    <row r="887" spans="1:18" ht="47.25" x14ac:dyDescent="0.25">
      <c r="A887" s="27" t="s">
        <v>1401</v>
      </c>
      <c r="B887" s="48" t="s">
        <v>3516</v>
      </c>
      <c r="C887" s="170" t="s">
        <v>3517</v>
      </c>
      <c r="D887" s="44">
        <v>2025</v>
      </c>
      <c r="E887" s="44" t="s">
        <v>192</v>
      </c>
      <c r="F887" s="45" t="s">
        <v>192</v>
      </c>
      <c r="G887" s="45">
        <v>29.99</v>
      </c>
      <c r="H887" s="45">
        <v>0</v>
      </c>
      <c r="I887" s="45">
        <v>29.136999999999997</v>
      </c>
      <c r="J887" s="45">
        <v>0</v>
      </c>
      <c r="K887" s="45">
        <v>0.85299999999999998</v>
      </c>
      <c r="L887" s="45" t="s">
        <v>192</v>
      </c>
      <c r="M887" s="45">
        <v>29.99</v>
      </c>
      <c r="N887" s="45">
        <v>0</v>
      </c>
      <c r="O887" s="45">
        <v>0</v>
      </c>
      <c r="P887" s="45">
        <v>0</v>
      </c>
      <c r="Q887" s="45">
        <v>0</v>
      </c>
      <c r="R887" s="45">
        <f t="shared" si="250"/>
        <v>0</v>
      </c>
    </row>
    <row r="888" spans="1:18" ht="47.25" x14ac:dyDescent="0.25">
      <c r="A888" s="27" t="s">
        <v>1401</v>
      </c>
      <c r="B888" s="48" t="s">
        <v>3518</v>
      </c>
      <c r="C888" s="170" t="s">
        <v>3519</v>
      </c>
      <c r="D888" s="44">
        <v>2025</v>
      </c>
      <c r="E888" s="44" t="s">
        <v>192</v>
      </c>
      <c r="F888" s="45" t="s">
        <v>192</v>
      </c>
      <c r="G888" s="45">
        <v>5.45</v>
      </c>
      <c r="H888" s="45">
        <v>0</v>
      </c>
      <c r="I888" s="45">
        <v>5.2480000000000002</v>
      </c>
      <c r="J888" s="45">
        <v>0</v>
      </c>
      <c r="K888" s="45">
        <v>0.20200000000000001</v>
      </c>
      <c r="L888" s="45" t="s">
        <v>192</v>
      </c>
      <c r="M888" s="45">
        <v>5.45</v>
      </c>
      <c r="N888" s="45">
        <v>0</v>
      </c>
      <c r="O888" s="45">
        <v>0</v>
      </c>
      <c r="P888" s="45">
        <v>0</v>
      </c>
      <c r="Q888" s="45">
        <v>0</v>
      </c>
      <c r="R888" s="45">
        <f t="shared" si="250"/>
        <v>0</v>
      </c>
    </row>
    <row r="889" spans="1:18" ht="47.25" x14ac:dyDescent="0.25">
      <c r="A889" s="27" t="s">
        <v>1401</v>
      </c>
      <c r="B889" s="48" t="s">
        <v>1453</v>
      </c>
      <c r="C889" s="170" t="s">
        <v>1454</v>
      </c>
      <c r="D889" s="44">
        <v>2024</v>
      </c>
      <c r="E889" s="31">
        <v>2024</v>
      </c>
      <c r="F889" s="45" t="s">
        <v>192</v>
      </c>
      <c r="G889" s="45">
        <v>21.95</v>
      </c>
      <c r="H889" s="45">
        <v>0</v>
      </c>
      <c r="I889" s="45">
        <v>21.135999999999999</v>
      </c>
      <c r="J889" s="45">
        <v>0</v>
      </c>
      <c r="K889" s="45">
        <v>0.81399999999999995</v>
      </c>
      <c r="L889" s="45" t="s">
        <v>192</v>
      </c>
      <c r="M889" s="45">
        <v>21.95</v>
      </c>
      <c r="N889" s="45">
        <v>0</v>
      </c>
      <c r="O889" s="45">
        <v>0</v>
      </c>
      <c r="P889" s="45">
        <v>0</v>
      </c>
      <c r="Q889" s="45">
        <v>21.95</v>
      </c>
      <c r="R889" s="45">
        <f t="shared" si="250"/>
        <v>21.95</v>
      </c>
    </row>
    <row r="890" spans="1:18" ht="31.5" x14ac:dyDescent="0.25">
      <c r="A890" s="27" t="s">
        <v>1401</v>
      </c>
      <c r="B890" s="48" t="s">
        <v>1455</v>
      </c>
      <c r="C890" s="170" t="s">
        <v>1456</v>
      </c>
      <c r="D890" s="44">
        <v>2024</v>
      </c>
      <c r="E890" s="44">
        <v>2025</v>
      </c>
      <c r="F890" s="45" t="s">
        <v>192</v>
      </c>
      <c r="G890" s="45">
        <v>18.16</v>
      </c>
      <c r="H890" s="45">
        <v>0</v>
      </c>
      <c r="I890" s="45">
        <v>17.486000000000001</v>
      </c>
      <c r="J890" s="45">
        <v>0</v>
      </c>
      <c r="K890" s="45">
        <v>0.67400000000000004</v>
      </c>
      <c r="L890" s="45" t="s">
        <v>192</v>
      </c>
      <c r="M890" s="45">
        <v>18.16</v>
      </c>
      <c r="N890" s="45">
        <v>0</v>
      </c>
      <c r="O890" s="45">
        <v>0</v>
      </c>
      <c r="P890" s="45">
        <v>0</v>
      </c>
      <c r="Q890" s="45">
        <v>18.16</v>
      </c>
      <c r="R890" s="45">
        <f t="shared" si="250"/>
        <v>18.16</v>
      </c>
    </row>
    <row r="891" spans="1:18" ht="47.25" x14ac:dyDescent="0.25">
      <c r="A891" s="27" t="s">
        <v>1401</v>
      </c>
      <c r="B891" s="48" t="s">
        <v>2612</v>
      </c>
      <c r="C891" s="170" t="s">
        <v>3576</v>
      </c>
      <c r="D891" s="44">
        <v>2024</v>
      </c>
      <c r="E891" s="44">
        <v>2024</v>
      </c>
      <c r="F891" s="45" t="s">
        <v>192</v>
      </c>
      <c r="G891" s="45">
        <v>54.48</v>
      </c>
      <c r="H891" s="45">
        <v>0</v>
      </c>
      <c r="I891" s="45">
        <v>54.48</v>
      </c>
      <c r="J891" s="45">
        <v>0</v>
      </c>
      <c r="K891" s="45">
        <v>0</v>
      </c>
      <c r="L891" s="45" t="s">
        <v>192</v>
      </c>
      <c r="M891" s="45">
        <v>54.48</v>
      </c>
      <c r="N891" s="45">
        <v>0</v>
      </c>
      <c r="O891" s="45">
        <v>0</v>
      </c>
      <c r="P891" s="45">
        <v>0</v>
      </c>
      <c r="Q891" s="45">
        <v>54.48</v>
      </c>
      <c r="R891" s="45">
        <f t="shared" si="250"/>
        <v>54.48</v>
      </c>
    </row>
    <row r="892" spans="1:18" ht="47.25" x14ac:dyDescent="0.25">
      <c r="A892" s="27" t="s">
        <v>1401</v>
      </c>
      <c r="B892" s="48" t="s">
        <v>3577</v>
      </c>
      <c r="C892" s="170" t="s">
        <v>3578</v>
      </c>
      <c r="D892" s="44">
        <v>2022</v>
      </c>
      <c r="E892" s="44">
        <v>2022</v>
      </c>
      <c r="F892" s="45" t="s">
        <v>192</v>
      </c>
      <c r="G892" s="45">
        <v>53.622</v>
      </c>
      <c r="H892" s="45">
        <v>0</v>
      </c>
      <c r="I892" s="45">
        <v>53.622</v>
      </c>
      <c r="J892" s="45">
        <v>0</v>
      </c>
      <c r="K892" s="45">
        <v>0</v>
      </c>
      <c r="L892" s="45" t="s">
        <v>192</v>
      </c>
      <c r="M892" s="45">
        <v>53.622</v>
      </c>
      <c r="N892" s="45">
        <v>0</v>
      </c>
      <c r="O892" s="45">
        <v>53.622</v>
      </c>
      <c r="P892" s="45">
        <v>0</v>
      </c>
      <c r="Q892" s="45">
        <v>0</v>
      </c>
      <c r="R892" s="45">
        <f t="shared" si="250"/>
        <v>53.622</v>
      </c>
    </row>
    <row r="893" spans="1:18" ht="31.5" x14ac:dyDescent="0.25">
      <c r="A893" s="27" t="s">
        <v>1401</v>
      </c>
      <c r="B893" s="48" t="s">
        <v>3579</v>
      </c>
      <c r="C893" s="170" t="s">
        <v>3580</v>
      </c>
      <c r="D893" s="44">
        <v>2024</v>
      </c>
      <c r="E893" s="44">
        <v>2024</v>
      </c>
      <c r="F893" s="45" t="s">
        <v>192</v>
      </c>
      <c r="G893" s="45">
        <v>23.003429400000002</v>
      </c>
      <c r="H893" s="45">
        <v>0</v>
      </c>
      <c r="I893" s="45">
        <v>23.003429400000002</v>
      </c>
      <c r="J893" s="45">
        <v>0</v>
      </c>
      <c r="K893" s="45">
        <v>0</v>
      </c>
      <c r="L893" s="45" t="s">
        <v>192</v>
      </c>
      <c r="M893" s="45">
        <v>23.003429400000002</v>
      </c>
      <c r="N893" s="45">
        <v>0</v>
      </c>
      <c r="O893" s="45">
        <v>0</v>
      </c>
      <c r="P893" s="45">
        <v>0</v>
      </c>
      <c r="Q893" s="45">
        <v>23.003429400000002</v>
      </c>
      <c r="R893" s="45">
        <f t="shared" si="250"/>
        <v>23.003429400000002</v>
      </c>
    </row>
    <row r="894" spans="1:18" ht="47.25" x14ac:dyDescent="0.25">
      <c r="A894" s="27" t="s">
        <v>1401</v>
      </c>
      <c r="B894" s="43" t="s">
        <v>1457</v>
      </c>
      <c r="C894" s="35" t="s">
        <v>1458</v>
      </c>
      <c r="D894" s="31">
        <v>2013</v>
      </c>
      <c r="E894" s="31" t="s">
        <v>192</v>
      </c>
      <c r="F894" s="45" t="s">
        <v>192</v>
      </c>
      <c r="G894" s="45">
        <v>6.6101694900000005</v>
      </c>
      <c r="H894" s="45">
        <v>6.6101694899999996</v>
      </c>
      <c r="I894" s="45">
        <v>8.8817841970012523E-16</v>
      </c>
      <c r="J894" s="45">
        <v>0</v>
      </c>
      <c r="K894" s="45">
        <v>0</v>
      </c>
      <c r="L894" s="45" t="s">
        <v>192</v>
      </c>
      <c r="M894" s="45">
        <v>0</v>
      </c>
      <c r="N894" s="45">
        <v>0</v>
      </c>
      <c r="O894" s="45">
        <v>0</v>
      </c>
      <c r="P894" s="45">
        <v>0</v>
      </c>
      <c r="Q894" s="45">
        <v>0</v>
      </c>
      <c r="R894" s="45">
        <f t="shared" si="250"/>
        <v>0</v>
      </c>
    </row>
    <row r="895" spans="1:18" ht="31.5" x14ac:dyDescent="0.25">
      <c r="A895" s="27" t="s">
        <v>1401</v>
      </c>
      <c r="B895" s="48" t="s">
        <v>1461</v>
      </c>
      <c r="C895" s="70" t="s">
        <v>1462</v>
      </c>
      <c r="D895" s="44">
        <v>2019</v>
      </c>
      <c r="E895" s="44">
        <v>2020</v>
      </c>
      <c r="F895" s="45" t="s">
        <v>192</v>
      </c>
      <c r="G895" s="45">
        <v>12.213512039999999</v>
      </c>
      <c r="H895" s="45">
        <v>0</v>
      </c>
      <c r="I895" s="45">
        <v>12.213512039999999</v>
      </c>
      <c r="J895" s="45">
        <v>0</v>
      </c>
      <c r="K895" s="45">
        <v>0</v>
      </c>
      <c r="L895" s="45" t="s">
        <v>192</v>
      </c>
      <c r="M895" s="45">
        <v>0</v>
      </c>
      <c r="N895" s="45">
        <v>0</v>
      </c>
      <c r="O895" s="45">
        <v>0</v>
      </c>
      <c r="P895" s="45">
        <v>0</v>
      </c>
      <c r="Q895" s="45">
        <v>0</v>
      </c>
      <c r="R895" s="45">
        <f t="shared" si="250"/>
        <v>0</v>
      </c>
    </row>
    <row r="896" spans="1:18" ht="31.5" x14ac:dyDescent="0.25">
      <c r="A896" s="27" t="s">
        <v>1401</v>
      </c>
      <c r="B896" s="48" t="s">
        <v>1463</v>
      </c>
      <c r="C896" s="70" t="s">
        <v>1464</v>
      </c>
      <c r="D896" s="44">
        <v>2019</v>
      </c>
      <c r="E896" s="31">
        <v>2021</v>
      </c>
      <c r="F896" s="45" t="s">
        <v>192</v>
      </c>
      <c r="G896" s="45">
        <v>8.284103459999999</v>
      </c>
      <c r="H896" s="45">
        <v>0</v>
      </c>
      <c r="I896" s="45">
        <v>8.2191034599999995</v>
      </c>
      <c r="J896" s="45">
        <v>0</v>
      </c>
      <c r="K896" s="45">
        <v>6.5000000000000002E-2</v>
      </c>
      <c r="L896" s="45" t="s">
        <v>192</v>
      </c>
      <c r="M896" s="45">
        <v>0</v>
      </c>
      <c r="N896" s="45">
        <v>0</v>
      </c>
      <c r="O896" s="45">
        <v>0</v>
      </c>
      <c r="P896" s="45">
        <v>0</v>
      </c>
      <c r="Q896" s="45">
        <v>0</v>
      </c>
      <c r="R896" s="45">
        <f t="shared" si="250"/>
        <v>0</v>
      </c>
    </row>
    <row r="897" spans="1:18" ht="31.5" x14ac:dyDescent="0.25">
      <c r="A897" s="27" t="s">
        <v>1401</v>
      </c>
      <c r="B897" s="48" t="s">
        <v>1465</v>
      </c>
      <c r="C897" s="70" t="s">
        <v>1466</v>
      </c>
      <c r="D897" s="44">
        <v>2019</v>
      </c>
      <c r="E897" s="44">
        <v>2020</v>
      </c>
      <c r="F897" s="45" t="s">
        <v>192</v>
      </c>
      <c r="G897" s="45">
        <v>13.410698200000002</v>
      </c>
      <c r="H897" s="45">
        <v>0</v>
      </c>
      <c r="I897" s="45">
        <v>13.410698200000002</v>
      </c>
      <c r="J897" s="45">
        <v>0</v>
      </c>
      <c r="K897" s="45">
        <v>0</v>
      </c>
      <c r="L897" s="45" t="s">
        <v>192</v>
      </c>
      <c r="M897" s="45">
        <v>0</v>
      </c>
      <c r="N897" s="45">
        <v>0</v>
      </c>
      <c r="O897" s="45">
        <v>0</v>
      </c>
      <c r="P897" s="45">
        <v>0</v>
      </c>
      <c r="Q897" s="45">
        <v>0</v>
      </c>
      <c r="R897" s="45">
        <f t="shared" si="250"/>
        <v>0</v>
      </c>
    </row>
    <row r="898" spans="1:18" ht="63" x14ac:dyDescent="0.25">
      <c r="A898" s="27" t="s">
        <v>1401</v>
      </c>
      <c r="B898" s="69" t="s">
        <v>3581</v>
      </c>
      <c r="C898" s="70" t="s">
        <v>3582</v>
      </c>
      <c r="D898" s="44">
        <v>2021</v>
      </c>
      <c r="E898" s="44">
        <v>2021</v>
      </c>
      <c r="F898" s="45" t="s">
        <v>192</v>
      </c>
      <c r="G898" s="45">
        <v>1.599553</v>
      </c>
      <c r="H898" s="45">
        <v>0</v>
      </c>
      <c r="I898" s="45">
        <v>1.599553</v>
      </c>
      <c r="J898" s="45">
        <v>0</v>
      </c>
      <c r="K898" s="45">
        <v>0</v>
      </c>
      <c r="L898" s="45" t="s">
        <v>192</v>
      </c>
      <c r="M898" s="45">
        <v>1.599553</v>
      </c>
      <c r="N898" s="45">
        <v>1.599553</v>
      </c>
      <c r="O898" s="45">
        <v>0</v>
      </c>
      <c r="P898" s="45">
        <v>0</v>
      </c>
      <c r="Q898" s="45">
        <v>0</v>
      </c>
      <c r="R898" s="45">
        <f t="shared" si="250"/>
        <v>1.599553</v>
      </c>
    </row>
    <row r="899" spans="1:18" ht="31.5" x14ac:dyDescent="0.25">
      <c r="A899" s="27" t="s">
        <v>1401</v>
      </c>
      <c r="B899" s="69" t="s">
        <v>3583</v>
      </c>
      <c r="C899" s="70" t="s">
        <v>3584</v>
      </c>
      <c r="D899" s="44">
        <v>2021</v>
      </c>
      <c r="E899" s="44">
        <v>2021</v>
      </c>
      <c r="F899" s="45" t="s">
        <v>192</v>
      </c>
      <c r="G899" s="45">
        <v>6.7510579999999996</v>
      </c>
      <c r="H899" s="45">
        <v>0</v>
      </c>
      <c r="I899" s="45">
        <v>6.7510579999999996</v>
      </c>
      <c r="J899" s="45">
        <v>0</v>
      </c>
      <c r="K899" s="45">
        <v>0</v>
      </c>
      <c r="L899" s="45" t="s">
        <v>192</v>
      </c>
      <c r="M899" s="45">
        <v>6.7510579999999996</v>
      </c>
      <c r="N899" s="45">
        <v>6.7510579999999996</v>
      </c>
      <c r="O899" s="45">
        <v>0</v>
      </c>
      <c r="P899" s="45">
        <v>0</v>
      </c>
      <c r="Q899" s="45">
        <v>0</v>
      </c>
      <c r="R899" s="45">
        <f t="shared" si="250"/>
        <v>6.7510579999999996</v>
      </c>
    </row>
    <row r="900" spans="1:18" ht="47.25" x14ac:dyDescent="0.25">
      <c r="A900" s="27" t="s">
        <v>1401</v>
      </c>
      <c r="B900" s="69" t="s">
        <v>3585</v>
      </c>
      <c r="C900" s="70" t="s">
        <v>3586</v>
      </c>
      <c r="D900" s="44">
        <v>2022</v>
      </c>
      <c r="E900" s="44">
        <v>2022</v>
      </c>
      <c r="F900" s="45" t="s">
        <v>192</v>
      </c>
      <c r="G900" s="45">
        <v>58.8</v>
      </c>
      <c r="H900" s="45">
        <v>0</v>
      </c>
      <c r="I900" s="45">
        <v>58.8</v>
      </c>
      <c r="J900" s="45">
        <v>0</v>
      </c>
      <c r="K900" s="45">
        <v>0</v>
      </c>
      <c r="L900" s="45" t="s">
        <v>192</v>
      </c>
      <c r="M900" s="45">
        <v>58.8</v>
      </c>
      <c r="N900" s="45">
        <v>0</v>
      </c>
      <c r="O900" s="45">
        <v>58.8</v>
      </c>
      <c r="P900" s="45">
        <v>0</v>
      </c>
      <c r="Q900" s="45">
        <v>0</v>
      </c>
      <c r="R900" s="45">
        <f t="shared" si="250"/>
        <v>58.8</v>
      </c>
    </row>
    <row r="901" spans="1:18" ht="47.25" x14ac:dyDescent="0.25">
      <c r="A901" s="27" t="s">
        <v>1401</v>
      </c>
      <c r="B901" s="69" t="s">
        <v>3587</v>
      </c>
      <c r="C901" s="70" t="s">
        <v>3588</v>
      </c>
      <c r="D901" s="44">
        <v>2022</v>
      </c>
      <c r="E901" s="44">
        <v>2022</v>
      </c>
      <c r="F901" s="45" t="s">
        <v>192</v>
      </c>
      <c r="G901" s="45">
        <v>42.015000000000001</v>
      </c>
      <c r="H901" s="45">
        <v>0</v>
      </c>
      <c r="I901" s="45">
        <v>42.015000000000001</v>
      </c>
      <c r="J901" s="45">
        <v>0</v>
      </c>
      <c r="K901" s="45">
        <v>0</v>
      </c>
      <c r="L901" s="45" t="s">
        <v>192</v>
      </c>
      <c r="M901" s="45">
        <v>42.015000000000001</v>
      </c>
      <c r="N901" s="45">
        <v>0</v>
      </c>
      <c r="O901" s="45">
        <v>42.015000000000001</v>
      </c>
      <c r="P901" s="45">
        <v>0</v>
      </c>
      <c r="Q901" s="45">
        <v>0</v>
      </c>
      <c r="R901" s="45">
        <f t="shared" si="250"/>
        <v>42.015000000000001</v>
      </c>
    </row>
    <row r="902" spans="1:18" ht="31.5" x14ac:dyDescent="0.25">
      <c r="A902" s="27" t="s">
        <v>1401</v>
      </c>
      <c r="B902" s="69" t="s">
        <v>3589</v>
      </c>
      <c r="C902" s="70" t="s">
        <v>3590</v>
      </c>
      <c r="D902" s="44">
        <v>2022</v>
      </c>
      <c r="E902" s="44">
        <v>2022</v>
      </c>
      <c r="F902" s="45" t="s">
        <v>192</v>
      </c>
      <c r="G902" s="45">
        <v>11.112</v>
      </c>
      <c r="H902" s="45">
        <v>0</v>
      </c>
      <c r="I902" s="45">
        <v>11.112</v>
      </c>
      <c r="J902" s="45">
        <v>0</v>
      </c>
      <c r="K902" s="45">
        <v>0</v>
      </c>
      <c r="L902" s="45" t="s">
        <v>192</v>
      </c>
      <c r="M902" s="45">
        <v>11.112</v>
      </c>
      <c r="N902" s="45">
        <v>0</v>
      </c>
      <c r="O902" s="45">
        <v>11.112</v>
      </c>
      <c r="P902" s="45">
        <v>0</v>
      </c>
      <c r="Q902" s="45">
        <v>0</v>
      </c>
      <c r="R902" s="45">
        <f t="shared" si="250"/>
        <v>11.112</v>
      </c>
    </row>
    <row r="903" spans="1:18" ht="31.5" x14ac:dyDescent="0.25">
      <c r="A903" s="27" t="s">
        <v>1401</v>
      </c>
      <c r="B903" s="69" t="s">
        <v>3591</v>
      </c>
      <c r="C903" s="70" t="s">
        <v>3592</v>
      </c>
      <c r="D903" s="44">
        <v>2022</v>
      </c>
      <c r="E903" s="44">
        <v>2022</v>
      </c>
      <c r="F903" s="45" t="s">
        <v>192</v>
      </c>
      <c r="G903" s="45">
        <v>33.819000000000003</v>
      </c>
      <c r="H903" s="45">
        <v>0</v>
      </c>
      <c r="I903" s="45">
        <v>33.819000000000003</v>
      </c>
      <c r="J903" s="45">
        <v>0</v>
      </c>
      <c r="K903" s="45">
        <v>0</v>
      </c>
      <c r="L903" s="45" t="s">
        <v>192</v>
      </c>
      <c r="M903" s="45">
        <v>33.819000000000003</v>
      </c>
      <c r="N903" s="45">
        <v>0</v>
      </c>
      <c r="O903" s="45">
        <v>33.819000000000003</v>
      </c>
      <c r="P903" s="45">
        <v>0</v>
      </c>
      <c r="Q903" s="45">
        <v>0</v>
      </c>
      <c r="R903" s="45">
        <f t="shared" si="250"/>
        <v>33.819000000000003</v>
      </c>
    </row>
    <row r="904" spans="1:18" ht="47.25" x14ac:dyDescent="0.25">
      <c r="A904" s="27" t="s">
        <v>1401</v>
      </c>
      <c r="B904" s="69" t="s">
        <v>3593</v>
      </c>
      <c r="C904" s="70" t="s">
        <v>3594</v>
      </c>
      <c r="D904" s="44">
        <v>2022</v>
      </c>
      <c r="E904" s="44">
        <v>2022</v>
      </c>
      <c r="F904" s="45" t="s">
        <v>192</v>
      </c>
      <c r="G904" s="45">
        <v>10.356</v>
      </c>
      <c r="H904" s="45">
        <v>0</v>
      </c>
      <c r="I904" s="45">
        <v>10.356</v>
      </c>
      <c r="J904" s="45">
        <v>0</v>
      </c>
      <c r="K904" s="45">
        <v>0</v>
      </c>
      <c r="L904" s="45" t="s">
        <v>192</v>
      </c>
      <c r="M904" s="45">
        <v>10.356</v>
      </c>
      <c r="N904" s="45">
        <v>0</v>
      </c>
      <c r="O904" s="45">
        <v>10.356</v>
      </c>
      <c r="P904" s="45">
        <v>0</v>
      </c>
      <c r="Q904" s="45">
        <v>0</v>
      </c>
      <c r="R904" s="45">
        <f t="shared" si="250"/>
        <v>10.356</v>
      </c>
    </row>
    <row r="905" spans="1:18" ht="47.25" x14ac:dyDescent="0.25">
      <c r="A905" s="27" t="s">
        <v>1401</v>
      </c>
      <c r="B905" s="69" t="s">
        <v>3595</v>
      </c>
      <c r="C905" s="70" t="s">
        <v>3596</v>
      </c>
      <c r="D905" s="44">
        <v>2022</v>
      </c>
      <c r="E905" s="44">
        <v>2022</v>
      </c>
      <c r="F905" s="45" t="s">
        <v>192</v>
      </c>
      <c r="G905" s="45">
        <v>16.326000000000001</v>
      </c>
      <c r="H905" s="45">
        <v>0</v>
      </c>
      <c r="I905" s="45">
        <v>16.326000000000001</v>
      </c>
      <c r="J905" s="45">
        <v>0</v>
      </c>
      <c r="K905" s="45">
        <v>0</v>
      </c>
      <c r="L905" s="45" t="s">
        <v>192</v>
      </c>
      <c r="M905" s="45">
        <v>16.326000000000001</v>
      </c>
      <c r="N905" s="45">
        <v>0</v>
      </c>
      <c r="O905" s="45">
        <v>16.326000000000001</v>
      </c>
      <c r="P905" s="45">
        <v>0</v>
      </c>
      <c r="Q905" s="45">
        <v>0</v>
      </c>
      <c r="R905" s="45">
        <f t="shared" si="250"/>
        <v>16.326000000000001</v>
      </c>
    </row>
    <row r="906" spans="1:18" ht="47.25" x14ac:dyDescent="0.25">
      <c r="A906" s="27" t="s">
        <v>1401</v>
      </c>
      <c r="B906" s="69" t="s">
        <v>3597</v>
      </c>
      <c r="C906" s="70" t="s">
        <v>3598</v>
      </c>
      <c r="D906" s="44">
        <v>2022</v>
      </c>
      <c r="E906" s="44">
        <v>2022</v>
      </c>
      <c r="F906" s="45" t="s">
        <v>192</v>
      </c>
      <c r="G906" s="45">
        <v>12.416</v>
      </c>
      <c r="H906" s="45">
        <v>0</v>
      </c>
      <c r="I906" s="45">
        <v>12.416</v>
      </c>
      <c r="J906" s="45">
        <v>0</v>
      </c>
      <c r="K906" s="45">
        <v>0</v>
      </c>
      <c r="L906" s="45" t="s">
        <v>192</v>
      </c>
      <c r="M906" s="45">
        <v>12.416</v>
      </c>
      <c r="N906" s="45">
        <v>0</v>
      </c>
      <c r="O906" s="45">
        <v>12.416</v>
      </c>
      <c r="P906" s="45">
        <v>0</v>
      </c>
      <c r="Q906" s="45">
        <v>0</v>
      </c>
      <c r="R906" s="45">
        <f t="shared" ref="R906:R910" si="251">SUM(Q906,P906,O906,N906,)</f>
        <v>12.416</v>
      </c>
    </row>
    <row r="907" spans="1:18" ht="31.5" x14ac:dyDescent="0.25">
      <c r="A907" s="27" t="s">
        <v>1401</v>
      </c>
      <c r="B907" s="69" t="s">
        <v>3599</v>
      </c>
      <c r="C907" s="70" t="s">
        <v>3600</v>
      </c>
      <c r="D907" s="44">
        <v>2022</v>
      </c>
      <c r="E907" s="44">
        <v>2022</v>
      </c>
      <c r="F907" s="45" t="s">
        <v>192</v>
      </c>
      <c r="G907" s="45">
        <v>6.6890000000000001</v>
      </c>
      <c r="H907" s="45">
        <v>0</v>
      </c>
      <c r="I907" s="45">
        <v>6.6890000000000001</v>
      </c>
      <c r="J907" s="45">
        <v>0</v>
      </c>
      <c r="K907" s="45">
        <v>0</v>
      </c>
      <c r="L907" s="45" t="s">
        <v>192</v>
      </c>
      <c r="M907" s="45">
        <v>6.6890000000000001</v>
      </c>
      <c r="N907" s="45">
        <v>0</v>
      </c>
      <c r="O907" s="45">
        <v>6.6890000000000001</v>
      </c>
      <c r="P907" s="45">
        <v>0</v>
      </c>
      <c r="Q907" s="45">
        <v>0</v>
      </c>
      <c r="R907" s="45">
        <f t="shared" si="251"/>
        <v>6.6890000000000001</v>
      </c>
    </row>
    <row r="908" spans="1:18" ht="31.5" x14ac:dyDescent="0.25">
      <c r="A908" s="27" t="s">
        <v>1401</v>
      </c>
      <c r="B908" s="69" t="s">
        <v>3601</v>
      </c>
      <c r="C908" s="70" t="s">
        <v>3602</v>
      </c>
      <c r="D908" s="44">
        <v>2022</v>
      </c>
      <c r="E908" s="44">
        <v>2022</v>
      </c>
      <c r="F908" s="45" t="s">
        <v>192</v>
      </c>
      <c r="G908" s="45">
        <v>32.85</v>
      </c>
      <c r="H908" s="45">
        <v>0</v>
      </c>
      <c r="I908" s="45">
        <v>32.85</v>
      </c>
      <c r="J908" s="45">
        <v>0</v>
      </c>
      <c r="K908" s="45">
        <v>0</v>
      </c>
      <c r="L908" s="45" t="s">
        <v>192</v>
      </c>
      <c r="M908" s="45">
        <v>32.85</v>
      </c>
      <c r="N908" s="45">
        <v>0</v>
      </c>
      <c r="O908" s="45">
        <v>32.85</v>
      </c>
      <c r="P908" s="45">
        <v>0</v>
      </c>
      <c r="Q908" s="45">
        <v>0</v>
      </c>
      <c r="R908" s="45">
        <f t="shared" si="251"/>
        <v>32.85</v>
      </c>
    </row>
    <row r="909" spans="1:18" ht="31.5" x14ac:dyDescent="0.25">
      <c r="A909" s="27" t="s">
        <v>1401</v>
      </c>
      <c r="B909" s="48" t="s">
        <v>1467</v>
      </c>
      <c r="C909" s="70" t="s">
        <v>1468</v>
      </c>
      <c r="D909" s="31">
        <v>2019</v>
      </c>
      <c r="E909" s="31">
        <v>2023</v>
      </c>
      <c r="F909" s="45" t="s">
        <v>192</v>
      </c>
      <c r="G909" s="45">
        <v>7.5038301199999999</v>
      </c>
      <c r="H909" s="45">
        <v>0</v>
      </c>
      <c r="I909" s="45">
        <v>7.5038301199999999</v>
      </c>
      <c r="J909" s="45">
        <v>0</v>
      </c>
      <c r="K909" s="45">
        <v>0</v>
      </c>
      <c r="L909" s="45" t="s">
        <v>192</v>
      </c>
      <c r="M909" s="45">
        <v>4.5</v>
      </c>
      <c r="N909" s="45">
        <v>1.5</v>
      </c>
      <c r="O909" s="45">
        <v>1.5</v>
      </c>
      <c r="P909" s="45">
        <v>1.5</v>
      </c>
      <c r="Q909" s="45">
        <v>0</v>
      </c>
      <c r="R909" s="45">
        <f t="shared" si="251"/>
        <v>4.5</v>
      </c>
    </row>
    <row r="910" spans="1:18" ht="47.25" x14ac:dyDescent="0.25">
      <c r="A910" s="27" t="s">
        <v>1401</v>
      </c>
      <c r="B910" s="48" t="s">
        <v>1469</v>
      </c>
      <c r="C910" s="70" t="s">
        <v>1470</v>
      </c>
      <c r="D910" s="31">
        <v>2020</v>
      </c>
      <c r="E910" s="31">
        <v>2023</v>
      </c>
      <c r="F910" s="45" t="s">
        <v>192</v>
      </c>
      <c r="G910" s="45">
        <v>96.337000000000018</v>
      </c>
      <c r="H910" s="45">
        <v>0</v>
      </c>
      <c r="I910" s="45">
        <v>93.937000000000012</v>
      </c>
      <c r="J910" s="45">
        <v>0</v>
      </c>
      <c r="K910" s="45">
        <v>2.4</v>
      </c>
      <c r="L910" s="45" t="s">
        <v>192</v>
      </c>
      <c r="M910" s="45">
        <v>69.630828040000011</v>
      </c>
      <c r="N910" s="45">
        <v>22.500000010000001</v>
      </c>
      <c r="O910" s="45">
        <v>22</v>
      </c>
      <c r="P910" s="45">
        <v>25.13082803</v>
      </c>
      <c r="Q910" s="45">
        <v>0</v>
      </c>
      <c r="R910" s="45">
        <f t="shared" si="251"/>
        <v>69.630828040000011</v>
      </c>
    </row>
    <row r="911" spans="1:18" ht="31.5" x14ac:dyDescent="0.25">
      <c r="A911" s="21" t="s">
        <v>1471</v>
      </c>
      <c r="B911" s="98" t="s">
        <v>453</v>
      </c>
      <c r="C911" s="23" t="s">
        <v>191</v>
      </c>
      <c r="D911" s="42" t="s">
        <v>192</v>
      </c>
      <c r="E911" s="42" t="s">
        <v>192</v>
      </c>
      <c r="F911" s="56">
        <f t="shared" ref="F911:O911" si="252">SUM(F912:F999)</f>
        <v>1385.8501018644067</v>
      </c>
      <c r="G911" s="56">
        <f t="shared" si="252"/>
        <v>1992.914817229492</v>
      </c>
      <c r="H911" s="56">
        <f t="shared" si="252"/>
        <v>44.456091960000002</v>
      </c>
      <c r="I911" s="56">
        <f t="shared" si="252"/>
        <v>1381.6586132194916</v>
      </c>
      <c r="J911" s="56">
        <f t="shared" si="252"/>
        <v>498.95066785000012</v>
      </c>
      <c r="K911" s="56">
        <f t="shared" si="252"/>
        <v>67.849444199999994</v>
      </c>
      <c r="L911" s="56" t="s">
        <v>192</v>
      </c>
      <c r="M911" s="56">
        <f t="shared" si="252"/>
        <v>1574.9842768694919</v>
      </c>
      <c r="N911" s="56">
        <f t="shared" si="252"/>
        <v>203.18127879000005</v>
      </c>
      <c r="O911" s="56">
        <f t="shared" si="252"/>
        <v>227.03279896000001</v>
      </c>
      <c r="P911" s="56">
        <f t="shared" ref="P911:R911" si="253">SUM(P912:P999)</f>
        <v>317.64722212999999</v>
      </c>
      <c r="Q911" s="56">
        <f t="shared" si="253"/>
        <v>114.39625928999999</v>
      </c>
      <c r="R911" s="56">
        <f t="shared" si="253"/>
        <v>862.25755916999992</v>
      </c>
    </row>
    <row r="912" spans="1:18" ht="47.25" x14ac:dyDescent="0.25">
      <c r="A912" s="27" t="s">
        <v>1471</v>
      </c>
      <c r="B912" s="48" t="s">
        <v>1472</v>
      </c>
      <c r="C912" s="169" t="s">
        <v>1473</v>
      </c>
      <c r="D912" s="31">
        <v>2020</v>
      </c>
      <c r="E912" s="31" t="s">
        <v>192</v>
      </c>
      <c r="F912" s="45">
        <f>427.76654/1.18</f>
        <v>362.51401694915256</v>
      </c>
      <c r="G912" s="45">
        <v>93.260553079999994</v>
      </c>
      <c r="H912" s="45">
        <v>0</v>
      </c>
      <c r="I912" s="45">
        <v>93.260553079999994</v>
      </c>
      <c r="J912" s="45">
        <v>0</v>
      </c>
      <c r="K912" s="45">
        <v>0</v>
      </c>
      <c r="L912" s="45" t="s">
        <v>192</v>
      </c>
      <c r="M912" s="45">
        <v>0</v>
      </c>
      <c r="N912" s="45">
        <v>0</v>
      </c>
      <c r="O912" s="45">
        <v>0</v>
      </c>
      <c r="P912" s="45">
        <v>0</v>
      </c>
      <c r="Q912" s="45">
        <v>0</v>
      </c>
      <c r="R912" s="45">
        <f t="shared" ref="R912:R975" si="254">SUM(Q912,P912,O912,N912,)</f>
        <v>0</v>
      </c>
    </row>
    <row r="913" spans="1:18" ht="63" x14ac:dyDescent="0.25">
      <c r="A913" s="27" t="s">
        <v>1471</v>
      </c>
      <c r="B913" s="48" t="s">
        <v>1475</v>
      </c>
      <c r="C913" s="169" t="s">
        <v>1476</v>
      </c>
      <c r="D913" s="31">
        <v>2023</v>
      </c>
      <c r="E913" s="31" t="s">
        <v>192</v>
      </c>
      <c r="F913" s="45">
        <f>963.72924/1.18</f>
        <v>816.71969491525431</v>
      </c>
      <c r="G913" s="45">
        <v>0</v>
      </c>
      <c r="H913" s="45">
        <v>0</v>
      </c>
      <c r="I913" s="45">
        <v>0</v>
      </c>
      <c r="J913" s="45">
        <v>0</v>
      </c>
      <c r="K913" s="45">
        <v>0</v>
      </c>
      <c r="L913" s="45" t="s">
        <v>192</v>
      </c>
      <c r="M913" s="45">
        <v>0</v>
      </c>
      <c r="N913" s="45">
        <v>0</v>
      </c>
      <c r="O913" s="45">
        <v>0</v>
      </c>
      <c r="P913" s="45">
        <v>0</v>
      </c>
      <c r="Q913" s="45">
        <v>0</v>
      </c>
      <c r="R913" s="45">
        <f t="shared" si="254"/>
        <v>0</v>
      </c>
    </row>
    <row r="914" spans="1:18" x14ac:dyDescent="0.25">
      <c r="A914" s="27" t="s">
        <v>1471</v>
      </c>
      <c r="B914" s="48" t="s">
        <v>1477</v>
      </c>
      <c r="C914" s="33" t="s">
        <v>1478</v>
      </c>
      <c r="D914" s="31">
        <v>2018</v>
      </c>
      <c r="E914" s="31">
        <v>2024</v>
      </c>
      <c r="F914" s="45" t="s">
        <v>192</v>
      </c>
      <c r="G914" s="45">
        <v>6.4751701199999996</v>
      </c>
      <c r="H914" s="45">
        <v>7.2664000000000006E-2</v>
      </c>
      <c r="I914" s="45">
        <v>6.40250612</v>
      </c>
      <c r="J914" s="45">
        <v>0</v>
      </c>
      <c r="K914" s="45">
        <v>0</v>
      </c>
      <c r="L914" s="45" t="s">
        <v>192</v>
      </c>
      <c r="M914" s="45">
        <v>5.45</v>
      </c>
      <c r="N914" s="45">
        <v>0</v>
      </c>
      <c r="O914" s="45">
        <v>0</v>
      </c>
      <c r="P914" s="45">
        <v>5.45</v>
      </c>
      <c r="Q914" s="45">
        <v>0</v>
      </c>
      <c r="R914" s="45">
        <f t="shared" si="254"/>
        <v>5.45</v>
      </c>
    </row>
    <row r="915" spans="1:18" x14ac:dyDescent="0.25">
      <c r="A915" s="27" t="s">
        <v>1471</v>
      </c>
      <c r="B915" s="48" t="s">
        <v>1479</v>
      </c>
      <c r="C915" s="60" t="s">
        <v>1480</v>
      </c>
      <c r="D915" s="44">
        <v>2021</v>
      </c>
      <c r="E915" s="44">
        <v>2022</v>
      </c>
      <c r="F915" s="45" t="s">
        <v>192</v>
      </c>
      <c r="G915" s="45">
        <v>6.0000000000000009</v>
      </c>
      <c r="H915" s="45">
        <v>0</v>
      </c>
      <c r="I915" s="45">
        <v>6.0000000000000009</v>
      </c>
      <c r="J915" s="45">
        <v>0</v>
      </c>
      <c r="K915" s="45">
        <v>0</v>
      </c>
      <c r="L915" s="45" t="s">
        <v>192</v>
      </c>
      <c r="M915" s="45">
        <v>6.0000000000000009</v>
      </c>
      <c r="N915" s="45">
        <v>6.0000000000000009</v>
      </c>
      <c r="O915" s="45">
        <v>0</v>
      </c>
      <c r="P915" s="45">
        <v>0</v>
      </c>
      <c r="Q915" s="45">
        <v>0</v>
      </c>
      <c r="R915" s="45">
        <f t="shared" si="254"/>
        <v>6.0000000000000009</v>
      </c>
    </row>
    <row r="916" spans="1:18" ht="31.5" x14ac:dyDescent="0.25">
      <c r="A916" s="27" t="s">
        <v>1471</v>
      </c>
      <c r="B916" s="48" t="s">
        <v>1481</v>
      </c>
      <c r="C916" s="60" t="s">
        <v>1482</v>
      </c>
      <c r="D916" s="44">
        <v>2023</v>
      </c>
      <c r="E916" s="31">
        <v>2024</v>
      </c>
      <c r="F916" s="45" t="s">
        <v>192</v>
      </c>
      <c r="G916" s="45">
        <v>20</v>
      </c>
      <c r="H916" s="45">
        <v>0</v>
      </c>
      <c r="I916" s="45">
        <v>19.25</v>
      </c>
      <c r="J916" s="45">
        <v>0</v>
      </c>
      <c r="K916" s="45">
        <v>0.75</v>
      </c>
      <c r="L916" s="45" t="s">
        <v>192</v>
      </c>
      <c r="M916" s="45">
        <v>20</v>
      </c>
      <c r="N916" s="45">
        <v>0</v>
      </c>
      <c r="O916" s="45">
        <v>0</v>
      </c>
      <c r="P916" s="45">
        <v>20</v>
      </c>
      <c r="Q916" s="45">
        <v>0</v>
      </c>
      <c r="R916" s="45">
        <f t="shared" si="254"/>
        <v>20</v>
      </c>
    </row>
    <row r="917" spans="1:18" ht="31.5" x14ac:dyDescent="0.25">
      <c r="A917" s="27" t="s">
        <v>1471</v>
      </c>
      <c r="B917" s="48" t="s">
        <v>1483</v>
      </c>
      <c r="C917" s="60" t="s">
        <v>1484</v>
      </c>
      <c r="D917" s="44">
        <v>2023</v>
      </c>
      <c r="E917" s="31">
        <v>2024</v>
      </c>
      <c r="F917" s="45" t="s">
        <v>192</v>
      </c>
      <c r="G917" s="45">
        <v>8</v>
      </c>
      <c r="H917" s="45">
        <v>0</v>
      </c>
      <c r="I917" s="45">
        <v>7.25</v>
      </c>
      <c r="J917" s="45">
        <v>0</v>
      </c>
      <c r="K917" s="45">
        <v>0.75</v>
      </c>
      <c r="L917" s="45" t="s">
        <v>192</v>
      </c>
      <c r="M917" s="45">
        <v>8</v>
      </c>
      <c r="N917" s="45">
        <v>0</v>
      </c>
      <c r="O917" s="45">
        <v>0</v>
      </c>
      <c r="P917" s="45">
        <v>8</v>
      </c>
      <c r="Q917" s="45">
        <v>0</v>
      </c>
      <c r="R917" s="45">
        <f t="shared" si="254"/>
        <v>8</v>
      </c>
    </row>
    <row r="918" spans="1:18" ht="31.5" x14ac:dyDescent="0.25">
      <c r="A918" s="27" t="s">
        <v>1471</v>
      </c>
      <c r="B918" s="48" t="s">
        <v>1485</v>
      </c>
      <c r="C918" s="60" t="s">
        <v>1486</v>
      </c>
      <c r="D918" s="44">
        <v>2023</v>
      </c>
      <c r="E918" s="31">
        <v>2024</v>
      </c>
      <c r="F918" s="45" t="s">
        <v>192</v>
      </c>
      <c r="G918" s="45">
        <v>6</v>
      </c>
      <c r="H918" s="45">
        <v>0</v>
      </c>
      <c r="I918" s="45">
        <v>5.25</v>
      </c>
      <c r="J918" s="45">
        <v>0</v>
      </c>
      <c r="K918" s="45">
        <v>0.75</v>
      </c>
      <c r="L918" s="45" t="s">
        <v>192</v>
      </c>
      <c r="M918" s="45">
        <v>6</v>
      </c>
      <c r="N918" s="45">
        <v>0</v>
      </c>
      <c r="O918" s="45">
        <v>0</v>
      </c>
      <c r="P918" s="45">
        <v>6</v>
      </c>
      <c r="Q918" s="45">
        <v>0</v>
      </c>
      <c r="R918" s="45">
        <f t="shared" si="254"/>
        <v>6</v>
      </c>
    </row>
    <row r="919" spans="1:18" ht="31.5" x14ac:dyDescent="0.25">
      <c r="A919" s="27" t="s">
        <v>1471</v>
      </c>
      <c r="B919" s="48" t="s">
        <v>1487</v>
      </c>
      <c r="C919" s="60" t="s">
        <v>1488</v>
      </c>
      <c r="D919" s="44">
        <v>2018</v>
      </c>
      <c r="E919" s="31">
        <v>2020</v>
      </c>
      <c r="F919" s="45" t="s">
        <v>192</v>
      </c>
      <c r="G919" s="45">
        <v>1.1885967799999999</v>
      </c>
      <c r="H919" s="45">
        <v>0</v>
      </c>
      <c r="I919" s="45">
        <v>0.98078367999999994</v>
      </c>
      <c r="J919" s="45">
        <v>0</v>
      </c>
      <c r="K919" s="45">
        <v>0.2078131</v>
      </c>
      <c r="L919" s="45" t="s">
        <v>192</v>
      </c>
      <c r="M919" s="45">
        <v>0</v>
      </c>
      <c r="N919" s="45">
        <v>0</v>
      </c>
      <c r="O919" s="45">
        <v>0</v>
      </c>
      <c r="P919" s="45">
        <v>0</v>
      </c>
      <c r="Q919" s="45">
        <v>0</v>
      </c>
      <c r="R919" s="45">
        <f t="shared" si="254"/>
        <v>0</v>
      </c>
    </row>
    <row r="920" spans="1:18" ht="31.5" x14ac:dyDescent="0.25">
      <c r="A920" s="27" t="s">
        <v>1471</v>
      </c>
      <c r="B920" s="48" t="s">
        <v>1489</v>
      </c>
      <c r="C920" s="60" t="s">
        <v>1490</v>
      </c>
      <c r="D920" s="44">
        <v>2021</v>
      </c>
      <c r="E920" s="44">
        <v>2022</v>
      </c>
      <c r="F920" s="45" t="s">
        <v>192</v>
      </c>
      <c r="G920" s="45">
        <v>8.5000000000000018</v>
      </c>
      <c r="H920" s="45">
        <v>0</v>
      </c>
      <c r="I920" s="45">
        <v>8.5000000000000018</v>
      </c>
      <c r="J920" s="45">
        <v>0</v>
      </c>
      <c r="K920" s="45">
        <v>0</v>
      </c>
      <c r="L920" s="45" t="s">
        <v>192</v>
      </c>
      <c r="M920" s="45">
        <v>8.5000000000000018</v>
      </c>
      <c r="N920" s="45">
        <v>8.5000000000000018</v>
      </c>
      <c r="O920" s="45">
        <v>0</v>
      </c>
      <c r="P920" s="45">
        <v>0</v>
      </c>
      <c r="Q920" s="45">
        <v>0</v>
      </c>
      <c r="R920" s="45">
        <f t="shared" si="254"/>
        <v>8.5000000000000018</v>
      </c>
    </row>
    <row r="921" spans="1:18" ht="31.5" x14ac:dyDescent="0.25">
      <c r="A921" s="27" t="s">
        <v>1471</v>
      </c>
      <c r="B921" s="48" t="s">
        <v>1491</v>
      </c>
      <c r="C921" s="60" t="s">
        <v>1492</v>
      </c>
      <c r="D921" s="44">
        <v>2021</v>
      </c>
      <c r="E921" s="44">
        <v>2021</v>
      </c>
      <c r="F921" s="45" t="s">
        <v>192</v>
      </c>
      <c r="G921" s="45">
        <v>31.21868924</v>
      </c>
      <c r="H921" s="45">
        <v>0</v>
      </c>
      <c r="I921" s="45">
        <v>28.71868924</v>
      </c>
      <c r="J921" s="45">
        <v>0</v>
      </c>
      <c r="K921" s="45">
        <v>2.5</v>
      </c>
      <c r="L921" s="45" t="s">
        <v>192</v>
      </c>
      <c r="M921" s="45">
        <v>31.21868924</v>
      </c>
      <c r="N921" s="45">
        <v>31.21868924</v>
      </c>
      <c r="O921" s="45">
        <v>0</v>
      </c>
      <c r="P921" s="45">
        <v>0</v>
      </c>
      <c r="Q921" s="45">
        <v>0</v>
      </c>
      <c r="R921" s="45">
        <f t="shared" si="254"/>
        <v>31.21868924</v>
      </c>
    </row>
    <row r="922" spans="1:18" ht="47.25" x14ac:dyDescent="0.25">
      <c r="A922" s="27" t="s">
        <v>1471</v>
      </c>
      <c r="B922" s="48" t="s">
        <v>1493</v>
      </c>
      <c r="C922" s="60" t="s">
        <v>1494</v>
      </c>
      <c r="D922" s="44">
        <v>2024</v>
      </c>
      <c r="E922" s="44" t="s">
        <v>192</v>
      </c>
      <c r="F922" s="45" t="s">
        <v>192</v>
      </c>
      <c r="G922" s="45">
        <v>0</v>
      </c>
      <c r="H922" s="45">
        <v>0</v>
      </c>
      <c r="I922" s="45">
        <v>0</v>
      </c>
      <c r="J922" s="45">
        <v>0</v>
      </c>
      <c r="K922" s="45">
        <v>0</v>
      </c>
      <c r="L922" s="45" t="s">
        <v>192</v>
      </c>
      <c r="M922" s="45">
        <v>0</v>
      </c>
      <c r="N922" s="45">
        <v>0</v>
      </c>
      <c r="O922" s="45">
        <v>0</v>
      </c>
      <c r="P922" s="45">
        <v>0</v>
      </c>
      <c r="Q922" s="45">
        <v>0</v>
      </c>
      <c r="R922" s="45">
        <f t="shared" si="254"/>
        <v>0</v>
      </c>
    </row>
    <row r="923" spans="1:18" ht="31.5" x14ac:dyDescent="0.25">
      <c r="A923" s="27" t="s">
        <v>1471</v>
      </c>
      <c r="B923" s="43" t="s">
        <v>1495</v>
      </c>
      <c r="C923" s="35" t="s">
        <v>1496</v>
      </c>
      <c r="D923" s="31">
        <v>2023</v>
      </c>
      <c r="E923" s="31" t="s">
        <v>192</v>
      </c>
      <c r="F923" s="45" t="s">
        <v>192</v>
      </c>
      <c r="G923" s="45">
        <v>0</v>
      </c>
      <c r="H923" s="45">
        <v>0</v>
      </c>
      <c r="I923" s="45">
        <v>0</v>
      </c>
      <c r="J923" s="45">
        <v>0</v>
      </c>
      <c r="K923" s="45">
        <v>0</v>
      </c>
      <c r="L923" s="45" t="s">
        <v>192</v>
      </c>
      <c r="M923" s="45">
        <v>0</v>
      </c>
      <c r="N923" s="45">
        <v>0</v>
      </c>
      <c r="O923" s="45">
        <v>0</v>
      </c>
      <c r="P923" s="45">
        <v>0</v>
      </c>
      <c r="Q923" s="45">
        <v>0</v>
      </c>
      <c r="R923" s="45">
        <f t="shared" si="254"/>
        <v>0</v>
      </c>
    </row>
    <row r="924" spans="1:18" ht="31.5" x14ac:dyDescent="0.25">
      <c r="A924" s="27" t="s">
        <v>1471</v>
      </c>
      <c r="B924" s="48" t="s">
        <v>1499</v>
      </c>
      <c r="C924" s="60" t="s">
        <v>1500</v>
      </c>
      <c r="D924" s="44">
        <v>2023</v>
      </c>
      <c r="E924" s="44" t="s">
        <v>192</v>
      </c>
      <c r="F924" s="45" t="s">
        <v>192</v>
      </c>
      <c r="G924" s="45">
        <v>0</v>
      </c>
      <c r="H924" s="45">
        <v>0</v>
      </c>
      <c r="I924" s="45">
        <v>0</v>
      </c>
      <c r="J924" s="45">
        <v>0</v>
      </c>
      <c r="K924" s="45">
        <v>0</v>
      </c>
      <c r="L924" s="45" t="s">
        <v>192</v>
      </c>
      <c r="M924" s="45">
        <v>0</v>
      </c>
      <c r="N924" s="45">
        <v>0</v>
      </c>
      <c r="O924" s="45">
        <v>0</v>
      </c>
      <c r="P924" s="45">
        <v>0</v>
      </c>
      <c r="Q924" s="45">
        <v>0</v>
      </c>
      <c r="R924" s="45">
        <f t="shared" si="254"/>
        <v>0</v>
      </c>
    </row>
    <row r="925" spans="1:18" ht="31.5" x14ac:dyDescent="0.25">
      <c r="A925" s="27" t="s">
        <v>1471</v>
      </c>
      <c r="B925" s="48" t="s">
        <v>1501</v>
      </c>
      <c r="C925" s="169" t="s">
        <v>1502</v>
      </c>
      <c r="D925" s="31">
        <v>2013</v>
      </c>
      <c r="E925" s="31">
        <v>2029</v>
      </c>
      <c r="F925" s="45" t="s">
        <v>192</v>
      </c>
      <c r="G925" s="45">
        <v>197.9275531101695</v>
      </c>
      <c r="H925" s="45">
        <v>0.98299999999999998</v>
      </c>
      <c r="I925" s="45">
        <v>86.594783110169502</v>
      </c>
      <c r="J925" s="45">
        <v>81.444497999999996</v>
      </c>
      <c r="K925" s="45">
        <v>28.905272</v>
      </c>
      <c r="L925" s="45" t="s">
        <v>192</v>
      </c>
      <c r="M925" s="45">
        <v>179.8024021701695</v>
      </c>
      <c r="N925" s="45">
        <v>5</v>
      </c>
      <c r="O925" s="45">
        <v>11.391</v>
      </c>
      <c r="P925" s="45">
        <v>11.391</v>
      </c>
      <c r="Q925" s="45">
        <v>25</v>
      </c>
      <c r="R925" s="45">
        <f t="shared" si="254"/>
        <v>52.781999999999996</v>
      </c>
    </row>
    <row r="926" spans="1:18" ht="31.5" x14ac:dyDescent="0.25">
      <c r="A926" s="27" t="s">
        <v>1471</v>
      </c>
      <c r="B926" s="48" t="s">
        <v>1503</v>
      </c>
      <c r="C926" s="169" t="s">
        <v>1504</v>
      </c>
      <c r="D926" s="31">
        <v>2013</v>
      </c>
      <c r="E926" s="31">
        <v>2032</v>
      </c>
      <c r="F926" s="45" t="s">
        <v>192</v>
      </c>
      <c r="G926" s="45">
        <v>230.28545000000003</v>
      </c>
      <c r="H926" s="45">
        <v>0.98299999999999998</v>
      </c>
      <c r="I926" s="45">
        <v>124.39481184000002</v>
      </c>
      <c r="J926" s="45">
        <v>102.10514000000001</v>
      </c>
      <c r="K926" s="45">
        <v>2.8024981599999998</v>
      </c>
      <c r="L926" s="45" t="s">
        <v>192</v>
      </c>
      <c r="M926" s="45">
        <v>205.72618626000002</v>
      </c>
      <c r="N926" s="45">
        <v>5</v>
      </c>
      <c r="O926" s="45">
        <v>5</v>
      </c>
      <c r="P926" s="45">
        <v>5</v>
      </c>
      <c r="Q926" s="45">
        <v>7</v>
      </c>
      <c r="R926" s="45">
        <f t="shared" si="254"/>
        <v>22</v>
      </c>
    </row>
    <row r="927" spans="1:18" ht="31.5" x14ac:dyDescent="0.25">
      <c r="A927" s="27" t="s">
        <v>1471</v>
      </c>
      <c r="B927" s="48" t="s">
        <v>1505</v>
      </c>
      <c r="C927" s="169" t="s">
        <v>1506</v>
      </c>
      <c r="D927" s="31">
        <v>2013</v>
      </c>
      <c r="E927" s="31" t="s">
        <v>192</v>
      </c>
      <c r="F927" s="45" t="s">
        <v>192</v>
      </c>
      <c r="G927" s="45">
        <v>23.797896819999998</v>
      </c>
      <c r="H927" s="45">
        <v>0.98299999999999998</v>
      </c>
      <c r="I927" s="45">
        <v>19.929844519999996</v>
      </c>
      <c r="J927" s="45">
        <v>0</v>
      </c>
      <c r="K927" s="45">
        <v>2.8850522999999999</v>
      </c>
      <c r="L927" s="45" t="s">
        <v>192</v>
      </c>
      <c r="M927" s="45">
        <v>0</v>
      </c>
      <c r="N927" s="45">
        <v>0</v>
      </c>
      <c r="O927" s="45">
        <v>0</v>
      </c>
      <c r="P927" s="45">
        <v>0</v>
      </c>
      <c r="Q927" s="45">
        <v>0</v>
      </c>
      <c r="R927" s="45">
        <f t="shared" si="254"/>
        <v>0</v>
      </c>
    </row>
    <row r="928" spans="1:18" ht="31.5" x14ac:dyDescent="0.25">
      <c r="A928" s="27" t="s">
        <v>1471</v>
      </c>
      <c r="B928" s="43" t="s">
        <v>1507</v>
      </c>
      <c r="C928" s="35" t="s">
        <v>1508</v>
      </c>
      <c r="D928" s="31">
        <v>2016</v>
      </c>
      <c r="E928" s="31" t="s">
        <v>192</v>
      </c>
      <c r="F928" s="45" t="s">
        <v>192</v>
      </c>
      <c r="G928" s="45">
        <v>0.81666667000000004</v>
      </c>
      <c r="H928" s="45">
        <v>0.81666667000000004</v>
      </c>
      <c r="I928" s="45">
        <v>0</v>
      </c>
      <c r="J928" s="45">
        <v>0</v>
      </c>
      <c r="K928" s="45">
        <v>0</v>
      </c>
      <c r="L928" s="45" t="s">
        <v>192</v>
      </c>
      <c r="M928" s="45">
        <v>0</v>
      </c>
      <c r="N928" s="45">
        <v>0</v>
      </c>
      <c r="O928" s="45">
        <v>0</v>
      </c>
      <c r="P928" s="45">
        <v>0</v>
      </c>
      <c r="Q928" s="45">
        <v>0</v>
      </c>
      <c r="R928" s="45">
        <f t="shared" si="254"/>
        <v>0</v>
      </c>
    </row>
    <row r="929" spans="1:18" ht="31.5" x14ac:dyDescent="0.25">
      <c r="A929" s="27" t="s">
        <v>1471</v>
      </c>
      <c r="B929" s="43" t="s">
        <v>1509</v>
      </c>
      <c r="C929" s="35" t="s">
        <v>1510</v>
      </c>
      <c r="D929" s="31">
        <v>2016</v>
      </c>
      <c r="E929" s="31" t="s">
        <v>192</v>
      </c>
      <c r="F929" s="45" t="s">
        <v>192</v>
      </c>
      <c r="G929" s="45">
        <v>0.81666665999999999</v>
      </c>
      <c r="H929" s="45">
        <v>0.81666667000000004</v>
      </c>
      <c r="I929" s="45">
        <v>-1.0000000050247593E-8</v>
      </c>
      <c r="J929" s="45">
        <v>0</v>
      </c>
      <c r="K929" s="45">
        <v>0</v>
      </c>
      <c r="L929" s="45" t="s">
        <v>192</v>
      </c>
      <c r="M929" s="45">
        <v>0</v>
      </c>
      <c r="N929" s="45">
        <v>0</v>
      </c>
      <c r="O929" s="45">
        <v>0</v>
      </c>
      <c r="P929" s="45">
        <v>0</v>
      </c>
      <c r="Q929" s="45">
        <v>0</v>
      </c>
      <c r="R929" s="45">
        <f t="shared" si="254"/>
        <v>0</v>
      </c>
    </row>
    <row r="930" spans="1:18" ht="31.5" x14ac:dyDescent="0.25">
      <c r="A930" s="27" t="s">
        <v>1471</v>
      </c>
      <c r="B930" s="43" t="s">
        <v>1511</v>
      </c>
      <c r="C930" s="35" t="s">
        <v>1512</v>
      </c>
      <c r="D930" s="31">
        <v>2016</v>
      </c>
      <c r="E930" s="31" t="s">
        <v>192</v>
      </c>
      <c r="F930" s="45" t="s">
        <v>192</v>
      </c>
      <c r="G930" s="45">
        <v>0.81666667000000004</v>
      </c>
      <c r="H930" s="45">
        <v>0.81666667000000004</v>
      </c>
      <c r="I930" s="45">
        <v>0</v>
      </c>
      <c r="J930" s="45">
        <v>0</v>
      </c>
      <c r="K930" s="45">
        <v>0</v>
      </c>
      <c r="L930" s="45" t="s">
        <v>192</v>
      </c>
      <c r="M930" s="45">
        <v>0</v>
      </c>
      <c r="N930" s="45">
        <v>0</v>
      </c>
      <c r="O930" s="45">
        <v>0</v>
      </c>
      <c r="P930" s="45">
        <v>0</v>
      </c>
      <c r="Q930" s="45">
        <v>0</v>
      </c>
      <c r="R930" s="45">
        <f t="shared" si="254"/>
        <v>0</v>
      </c>
    </row>
    <row r="931" spans="1:18" ht="31.5" x14ac:dyDescent="0.25">
      <c r="A931" s="27" t="s">
        <v>1471</v>
      </c>
      <c r="B931" s="48" t="s">
        <v>1513</v>
      </c>
      <c r="C931" s="70" t="s">
        <v>1514</v>
      </c>
      <c r="D931" s="31">
        <v>2023</v>
      </c>
      <c r="E931" s="31" t="s">
        <v>192</v>
      </c>
      <c r="F931" s="45" t="s">
        <v>192</v>
      </c>
      <c r="G931" s="45">
        <v>0</v>
      </c>
      <c r="H931" s="45">
        <v>0</v>
      </c>
      <c r="I931" s="45">
        <v>0</v>
      </c>
      <c r="J931" s="45">
        <v>0</v>
      </c>
      <c r="K931" s="45">
        <v>0</v>
      </c>
      <c r="L931" s="45" t="s">
        <v>192</v>
      </c>
      <c r="M931" s="45">
        <v>0</v>
      </c>
      <c r="N931" s="45">
        <v>0</v>
      </c>
      <c r="O931" s="45">
        <v>0</v>
      </c>
      <c r="P931" s="45">
        <v>0</v>
      </c>
      <c r="Q931" s="45">
        <v>0</v>
      </c>
      <c r="R931" s="45">
        <f t="shared" si="254"/>
        <v>0</v>
      </c>
    </row>
    <row r="932" spans="1:18" ht="47.25" x14ac:dyDescent="0.25">
      <c r="A932" s="27" t="s">
        <v>1471</v>
      </c>
      <c r="B932" s="48" t="s">
        <v>1515</v>
      </c>
      <c r="C932" s="33" t="s">
        <v>1516</v>
      </c>
      <c r="D932" s="31">
        <v>2021</v>
      </c>
      <c r="E932" s="31" t="s">
        <v>192</v>
      </c>
      <c r="F932" s="45" t="s">
        <v>192</v>
      </c>
      <c r="G932" s="45">
        <v>0</v>
      </c>
      <c r="H932" s="45">
        <v>0</v>
      </c>
      <c r="I932" s="45">
        <v>0</v>
      </c>
      <c r="J932" s="45">
        <v>0</v>
      </c>
      <c r="K932" s="45">
        <v>0</v>
      </c>
      <c r="L932" s="45" t="s">
        <v>192</v>
      </c>
      <c r="M932" s="45">
        <v>0</v>
      </c>
      <c r="N932" s="45">
        <v>0</v>
      </c>
      <c r="O932" s="45">
        <v>0</v>
      </c>
      <c r="P932" s="45">
        <v>0</v>
      </c>
      <c r="Q932" s="45">
        <v>0</v>
      </c>
      <c r="R932" s="45">
        <f t="shared" si="254"/>
        <v>0</v>
      </c>
    </row>
    <row r="933" spans="1:18" ht="31.5" x14ac:dyDescent="0.25">
      <c r="A933" s="27" t="s">
        <v>1471</v>
      </c>
      <c r="B933" s="48" t="s">
        <v>1517</v>
      </c>
      <c r="C933" s="33" t="s">
        <v>1518</v>
      </c>
      <c r="D933" s="31">
        <v>2020</v>
      </c>
      <c r="E933" s="31">
        <v>2020</v>
      </c>
      <c r="F933" s="45" t="s">
        <v>192</v>
      </c>
      <c r="G933" s="45">
        <v>0.57379444999999996</v>
      </c>
      <c r="H933" s="45">
        <v>0</v>
      </c>
      <c r="I933" s="45">
        <v>7.8615199999999552E-3</v>
      </c>
      <c r="J933" s="45">
        <v>0.56593293</v>
      </c>
      <c r="K933" s="45">
        <v>0</v>
      </c>
      <c r="L933" s="45" t="s">
        <v>192</v>
      </c>
      <c r="M933" s="45">
        <v>0</v>
      </c>
      <c r="N933" s="45">
        <v>0</v>
      </c>
      <c r="O933" s="45">
        <v>0</v>
      </c>
      <c r="P933" s="45">
        <v>0</v>
      </c>
      <c r="Q933" s="45">
        <v>0</v>
      </c>
      <c r="R933" s="45">
        <f t="shared" si="254"/>
        <v>0</v>
      </c>
    </row>
    <row r="934" spans="1:18" ht="47.25" x14ac:dyDescent="0.25">
      <c r="A934" s="27" t="s">
        <v>1471</v>
      </c>
      <c r="B934" s="48" t="s">
        <v>3520</v>
      </c>
      <c r="C934" s="33" t="s">
        <v>3521</v>
      </c>
      <c r="D934" s="31">
        <v>2025</v>
      </c>
      <c r="E934" s="31" t="s">
        <v>192</v>
      </c>
      <c r="F934" s="45" t="s">
        <v>192</v>
      </c>
      <c r="G934" s="45">
        <v>0</v>
      </c>
      <c r="H934" s="45">
        <v>0</v>
      </c>
      <c r="I934" s="45">
        <v>0</v>
      </c>
      <c r="J934" s="45">
        <v>0</v>
      </c>
      <c r="K934" s="45">
        <v>0</v>
      </c>
      <c r="L934" s="45" t="s">
        <v>192</v>
      </c>
      <c r="M934" s="45">
        <v>0</v>
      </c>
      <c r="N934" s="45">
        <v>0</v>
      </c>
      <c r="O934" s="45">
        <v>0</v>
      </c>
      <c r="P934" s="45">
        <v>0</v>
      </c>
      <c r="Q934" s="45">
        <v>0</v>
      </c>
      <c r="R934" s="45">
        <f t="shared" si="254"/>
        <v>0</v>
      </c>
    </row>
    <row r="935" spans="1:18" ht="47.25" x14ac:dyDescent="0.25">
      <c r="A935" s="27" t="s">
        <v>1471</v>
      </c>
      <c r="B935" s="48" t="s">
        <v>1519</v>
      </c>
      <c r="C935" s="33" t="s">
        <v>1520</v>
      </c>
      <c r="D935" s="31">
        <v>2024</v>
      </c>
      <c r="E935" s="31" t="s">
        <v>192</v>
      </c>
      <c r="F935" s="45" t="s">
        <v>192</v>
      </c>
      <c r="G935" s="45">
        <v>0</v>
      </c>
      <c r="H935" s="45">
        <v>0</v>
      </c>
      <c r="I935" s="45">
        <v>0</v>
      </c>
      <c r="J935" s="45">
        <v>0</v>
      </c>
      <c r="K935" s="45">
        <v>0</v>
      </c>
      <c r="L935" s="45" t="s">
        <v>192</v>
      </c>
      <c r="M935" s="45">
        <v>0</v>
      </c>
      <c r="N935" s="45">
        <v>0</v>
      </c>
      <c r="O935" s="45">
        <v>0</v>
      </c>
      <c r="P935" s="45">
        <v>0</v>
      </c>
      <c r="Q935" s="45">
        <v>0</v>
      </c>
      <c r="R935" s="45">
        <f t="shared" si="254"/>
        <v>0</v>
      </c>
    </row>
    <row r="936" spans="1:18" ht="47.25" x14ac:dyDescent="0.25">
      <c r="A936" s="27" t="s">
        <v>1471</v>
      </c>
      <c r="B936" s="48" t="s">
        <v>1521</v>
      </c>
      <c r="C936" s="33" t="s">
        <v>1522</v>
      </c>
      <c r="D936" s="31">
        <v>2024</v>
      </c>
      <c r="E936" s="31">
        <v>2026</v>
      </c>
      <c r="F936" s="45" t="s">
        <v>192</v>
      </c>
      <c r="G936" s="45">
        <v>23.836251670000003</v>
      </c>
      <c r="H936" s="45">
        <v>1.106997</v>
      </c>
      <c r="I936" s="45">
        <v>22.729254670000003</v>
      </c>
      <c r="J936" s="45">
        <v>0</v>
      </c>
      <c r="K936" s="45">
        <v>0</v>
      </c>
      <c r="L936" s="45" t="s">
        <v>192</v>
      </c>
      <c r="M936" s="45">
        <v>23.836251670000003</v>
      </c>
      <c r="N936" s="45">
        <v>0</v>
      </c>
      <c r="O936" s="45">
        <v>0</v>
      </c>
      <c r="P936" s="45">
        <v>0</v>
      </c>
      <c r="Q936" s="45">
        <v>1.106997</v>
      </c>
      <c r="R936" s="45">
        <f t="shared" si="254"/>
        <v>1.106997</v>
      </c>
    </row>
    <row r="937" spans="1:18" ht="31.5" x14ac:dyDescent="0.25">
      <c r="A937" s="27" t="s">
        <v>1471</v>
      </c>
      <c r="B937" s="48" t="s">
        <v>1523</v>
      </c>
      <c r="C937" s="33" t="s">
        <v>1524</v>
      </c>
      <c r="D937" s="31">
        <v>2024</v>
      </c>
      <c r="E937" s="31" t="s">
        <v>192</v>
      </c>
      <c r="F937" s="45" t="s">
        <v>192</v>
      </c>
      <c r="G937" s="45">
        <v>0</v>
      </c>
      <c r="H937" s="45">
        <v>0</v>
      </c>
      <c r="I937" s="45">
        <v>0</v>
      </c>
      <c r="J937" s="45">
        <v>0</v>
      </c>
      <c r="K937" s="45">
        <v>0</v>
      </c>
      <c r="L937" s="45" t="s">
        <v>192</v>
      </c>
      <c r="M937" s="45">
        <v>0</v>
      </c>
      <c r="N937" s="45">
        <v>0</v>
      </c>
      <c r="O937" s="45">
        <v>0</v>
      </c>
      <c r="P937" s="45">
        <v>0</v>
      </c>
      <c r="Q937" s="45">
        <v>0</v>
      </c>
      <c r="R937" s="45">
        <f t="shared" si="254"/>
        <v>0</v>
      </c>
    </row>
    <row r="938" spans="1:18" ht="47.25" x14ac:dyDescent="0.25">
      <c r="A938" s="27" t="s">
        <v>1471</v>
      </c>
      <c r="B938" s="48" t="s">
        <v>1525</v>
      </c>
      <c r="C938" s="33" t="s">
        <v>1526</v>
      </c>
      <c r="D938" s="31">
        <v>2020</v>
      </c>
      <c r="E938" s="31" t="s">
        <v>192</v>
      </c>
      <c r="F938" s="45" t="s">
        <v>192</v>
      </c>
      <c r="G938" s="45">
        <v>0.23174019999999998</v>
      </c>
      <c r="H938" s="45">
        <v>0</v>
      </c>
      <c r="I938" s="45">
        <v>0.23174019999999998</v>
      </c>
      <c r="J938" s="45">
        <v>0</v>
      </c>
      <c r="K938" s="45">
        <v>0</v>
      </c>
      <c r="L938" s="45" t="s">
        <v>192</v>
      </c>
      <c r="M938" s="45">
        <v>0</v>
      </c>
      <c r="N938" s="45">
        <v>0</v>
      </c>
      <c r="O938" s="45">
        <v>0</v>
      </c>
      <c r="P938" s="45">
        <v>0</v>
      </c>
      <c r="Q938" s="45">
        <v>0</v>
      </c>
      <c r="R938" s="45">
        <f t="shared" si="254"/>
        <v>0</v>
      </c>
    </row>
    <row r="939" spans="1:18" ht="47.25" x14ac:dyDescent="0.25">
      <c r="A939" s="27" t="s">
        <v>1471</v>
      </c>
      <c r="B939" s="48" t="s">
        <v>1527</v>
      </c>
      <c r="C939" s="33" t="s">
        <v>1528</v>
      </c>
      <c r="D939" s="31">
        <v>2021</v>
      </c>
      <c r="E939" s="31" t="s">
        <v>192</v>
      </c>
      <c r="F939" s="45" t="s">
        <v>192</v>
      </c>
      <c r="G939" s="45">
        <v>0</v>
      </c>
      <c r="H939" s="45">
        <v>0</v>
      </c>
      <c r="I939" s="45">
        <v>0</v>
      </c>
      <c r="J939" s="45">
        <v>0</v>
      </c>
      <c r="K939" s="45">
        <v>0</v>
      </c>
      <c r="L939" s="45" t="s">
        <v>192</v>
      </c>
      <c r="M939" s="45">
        <v>0</v>
      </c>
      <c r="N939" s="45">
        <v>0</v>
      </c>
      <c r="O939" s="45">
        <v>0</v>
      </c>
      <c r="P939" s="45">
        <v>0</v>
      </c>
      <c r="Q939" s="45">
        <v>0</v>
      </c>
      <c r="R939" s="45">
        <f t="shared" si="254"/>
        <v>0</v>
      </c>
    </row>
    <row r="940" spans="1:18" ht="47.25" x14ac:dyDescent="0.25">
      <c r="A940" s="27" t="s">
        <v>1471</v>
      </c>
      <c r="B940" s="48" t="s">
        <v>1529</v>
      </c>
      <c r="C940" s="33" t="s">
        <v>1530</v>
      </c>
      <c r="D940" s="31">
        <v>2020</v>
      </c>
      <c r="E940" s="31" t="s">
        <v>192</v>
      </c>
      <c r="F940" s="45" t="s">
        <v>192</v>
      </c>
      <c r="G940" s="45">
        <v>0.12196752999999999</v>
      </c>
      <c r="H940" s="45">
        <v>0</v>
      </c>
      <c r="I940" s="45">
        <v>0.12196752999999999</v>
      </c>
      <c r="J940" s="45">
        <v>0</v>
      </c>
      <c r="K940" s="45">
        <v>0</v>
      </c>
      <c r="L940" s="45" t="s">
        <v>192</v>
      </c>
      <c r="M940" s="45">
        <v>0</v>
      </c>
      <c r="N940" s="45">
        <v>0</v>
      </c>
      <c r="O940" s="45">
        <v>0</v>
      </c>
      <c r="P940" s="45">
        <v>0</v>
      </c>
      <c r="Q940" s="45">
        <v>0</v>
      </c>
      <c r="R940" s="45">
        <f t="shared" si="254"/>
        <v>0</v>
      </c>
    </row>
    <row r="941" spans="1:18" ht="31.5" x14ac:dyDescent="0.25">
      <c r="A941" s="27" t="s">
        <v>1471</v>
      </c>
      <c r="B941" s="48" t="s">
        <v>1531</v>
      </c>
      <c r="C941" s="33" t="s">
        <v>1532</v>
      </c>
      <c r="D941" s="31">
        <v>2020</v>
      </c>
      <c r="E941" s="31">
        <v>2020</v>
      </c>
      <c r="F941" s="45" t="s">
        <v>192</v>
      </c>
      <c r="G941" s="45">
        <v>3.9758650499999999</v>
      </c>
      <c r="H941" s="45">
        <v>0</v>
      </c>
      <c r="I941" s="45">
        <v>3.9758650499999999</v>
      </c>
      <c r="J941" s="45">
        <v>0</v>
      </c>
      <c r="K941" s="45">
        <v>0</v>
      </c>
      <c r="L941" s="45" t="s">
        <v>192</v>
      </c>
      <c r="M941" s="45">
        <v>0</v>
      </c>
      <c r="N941" s="45">
        <v>0</v>
      </c>
      <c r="O941" s="45">
        <v>0</v>
      </c>
      <c r="P941" s="45">
        <v>0</v>
      </c>
      <c r="Q941" s="45">
        <v>0</v>
      </c>
      <c r="R941" s="45">
        <f t="shared" si="254"/>
        <v>0</v>
      </c>
    </row>
    <row r="942" spans="1:18" ht="31.5" x14ac:dyDescent="0.25">
      <c r="A942" s="27" t="s">
        <v>1471</v>
      </c>
      <c r="B942" s="48" t="s">
        <v>1533</v>
      </c>
      <c r="C942" s="33" t="s">
        <v>1534</v>
      </c>
      <c r="D942" s="31">
        <v>2020</v>
      </c>
      <c r="E942" s="31">
        <v>2020</v>
      </c>
      <c r="F942" s="45" t="s">
        <v>192</v>
      </c>
      <c r="G942" s="45">
        <v>1.19451493</v>
      </c>
      <c r="H942" s="45">
        <v>0</v>
      </c>
      <c r="I942" s="45">
        <v>1.19451493</v>
      </c>
      <c r="J942" s="45">
        <v>0</v>
      </c>
      <c r="K942" s="45">
        <v>0</v>
      </c>
      <c r="L942" s="45" t="s">
        <v>192</v>
      </c>
      <c r="M942" s="45">
        <v>0</v>
      </c>
      <c r="N942" s="45">
        <v>0</v>
      </c>
      <c r="O942" s="45">
        <v>0</v>
      </c>
      <c r="P942" s="45">
        <v>0</v>
      </c>
      <c r="Q942" s="45">
        <v>0</v>
      </c>
      <c r="R942" s="45">
        <f t="shared" si="254"/>
        <v>0</v>
      </c>
    </row>
    <row r="943" spans="1:18" ht="31.5" x14ac:dyDescent="0.25">
      <c r="A943" s="27" t="s">
        <v>1471</v>
      </c>
      <c r="B943" s="48" t="s">
        <v>1535</v>
      </c>
      <c r="C943" s="33" t="s">
        <v>1536</v>
      </c>
      <c r="D943" s="31">
        <v>2020</v>
      </c>
      <c r="E943" s="31">
        <v>2024</v>
      </c>
      <c r="F943" s="45" t="s">
        <v>192</v>
      </c>
      <c r="G943" s="45">
        <v>2.9249779399999998</v>
      </c>
      <c r="H943" s="45">
        <v>0</v>
      </c>
      <c r="I943" s="45">
        <v>2.9249779399999998</v>
      </c>
      <c r="J943" s="45">
        <v>0</v>
      </c>
      <c r="K943" s="45">
        <v>0</v>
      </c>
      <c r="L943" s="45" t="s">
        <v>192</v>
      </c>
      <c r="M943" s="45">
        <v>2.4</v>
      </c>
      <c r="N943" s="45">
        <v>0.75000000000000011</v>
      </c>
      <c r="O943" s="45">
        <v>0.9</v>
      </c>
      <c r="P943" s="45">
        <v>0</v>
      </c>
      <c r="Q943" s="45">
        <v>0.75</v>
      </c>
      <c r="R943" s="45">
        <f t="shared" si="254"/>
        <v>2.4</v>
      </c>
    </row>
    <row r="944" spans="1:18" ht="31.5" x14ac:dyDescent="0.25">
      <c r="A944" s="27" t="s">
        <v>1471</v>
      </c>
      <c r="B944" s="48" t="s">
        <v>1537</v>
      </c>
      <c r="C944" s="33" t="s">
        <v>1538</v>
      </c>
      <c r="D944" s="31">
        <v>2021</v>
      </c>
      <c r="E944" s="31">
        <v>2022</v>
      </c>
      <c r="F944" s="45" t="s">
        <v>192</v>
      </c>
      <c r="G944" s="45">
        <v>6.9</v>
      </c>
      <c r="H944" s="45">
        <v>1.5814999999999999E-2</v>
      </c>
      <c r="I944" s="45">
        <v>6.8841850000000004</v>
      </c>
      <c r="J944" s="45">
        <v>0</v>
      </c>
      <c r="K944" s="45">
        <v>0</v>
      </c>
      <c r="L944" s="45" t="s">
        <v>192</v>
      </c>
      <c r="M944" s="45">
        <v>6.9</v>
      </c>
      <c r="N944" s="45">
        <v>6.9</v>
      </c>
      <c r="O944" s="45">
        <v>0</v>
      </c>
      <c r="P944" s="45">
        <v>0</v>
      </c>
      <c r="Q944" s="45">
        <v>0</v>
      </c>
      <c r="R944" s="45">
        <f t="shared" si="254"/>
        <v>6.9</v>
      </c>
    </row>
    <row r="945" spans="1:18" ht="31.5" x14ac:dyDescent="0.25">
      <c r="A945" s="27" t="s">
        <v>1471</v>
      </c>
      <c r="B945" s="48" t="s">
        <v>2633</v>
      </c>
      <c r="C945" s="169" t="s">
        <v>2634</v>
      </c>
      <c r="D945" s="44">
        <v>2021</v>
      </c>
      <c r="E945" s="44">
        <v>2024</v>
      </c>
      <c r="F945" s="45" t="s">
        <v>192</v>
      </c>
      <c r="G945" s="45">
        <v>18.499057560000001</v>
      </c>
      <c r="H945" s="45">
        <v>0</v>
      </c>
      <c r="I945" s="45">
        <v>18.499057560000001</v>
      </c>
      <c r="J945" s="45">
        <v>0</v>
      </c>
      <c r="K945" s="45">
        <v>0</v>
      </c>
      <c r="L945" s="45" t="s">
        <v>192</v>
      </c>
      <c r="M945" s="45">
        <v>18.499057560000001</v>
      </c>
      <c r="N945" s="45">
        <v>1.49905756</v>
      </c>
      <c r="O945" s="45">
        <v>0</v>
      </c>
      <c r="P945" s="45">
        <v>17</v>
      </c>
      <c r="Q945" s="45">
        <v>0</v>
      </c>
      <c r="R945" s="45">
        <f t="shared" si="254"/>
        <v>18.499057560000001</v>
      </c>
    </row>
    <row r="946" spans="1:18" ht="31.5" x14ac:dyDescent="0.25">
      <c r="A946" s="27" t="s">
        <v>1471</v>
      </c>
      <c r="B946" s="48" t="s">
        <v>2635</v>
      </c>
      <c r="C946" s="169" t="s">
        <v>2636</v>
      </c>
      <c r="D946" s="44">
        <v>2023</v>
      </c>
      <c r="E946" s="44">
        <v>2026</v>
      </c>
      <c r="F946" s="45" t="s">
        <v>192</v>
      </c>
      <c r="G946" s="45">
        <v>30</v>
      </c>
      <c r="H946" s="45">
        <v>0</v>
      </c>
      <c r="I946" s="45">
        <v>30</v>
      </c>
      <c r="J946" s="45">
        <v>0</v>
      </c>
      <c r="K946" s="45">
        <v>0</v>
      </c>
      <c r="L946" s="45" t="s">
        <v>192</v>
      </c>
      <c r="M946" s="45">
        <v>30</v>
      </c>
      <c r="N946" s="45">
        <v>0</v>
      </c>
      <c r="O946" s="45">
        <v>0</v>
      </c>
      <c r="P946" s="45">
        <v>3</v>
      </c>
      <c r="Q946" s="45">
        <v>18.2</v>
      </c>
      <c r="R946" s="45">
        <f t="shared" si="254"/>
        <v>21.2</v>
      </c>
    </row>
    <row r="947" spans="1:18" ht="31.5" x14ac:dyDescent="0.25">
      <c r="A947" s="27" t="s">
        <v>1471</v>
      </c>
      <c r="B947" s="48" t="s">
        <v>2637</v>
      </c>
      <c r="C947" s="169" t="s">
        <v>2638</v>
      </c>
      <c r="D947" s="44">
        <v>2021</v>
      </c>
      <c r="E947" s="44">
        <v>2022</v>
      </c>
      <c r="F947" s="45" t="s">
        <v>192</v>
      </c>
      <c r="G947" s="45">
        <v>5.4993526499999996</v>
      </c>
      <c r="H947" s="45">
        <v>0</v>
      </c>
      <c r="I947" s="45">
        <v>5.4993526499999996</v>
      </c>
      <c r="J947" s="45">
        <v>0</v>
      </c>
      <c r="K947" s="45">
        <v>0</v>
      </c>
      <c r="L947" s="45" t="s">
        <v>192</v>
      </c>
      <c r="M947" s="45">
        <v>5.4993526499999996</v>
      </c>
      <c r="N947" s="45">
        <v>0.49935265000000001</v>
      </c>
      <c r="O947" s="45">
        <v>5</v>
      </c>
      <c r="P947" s="45">
        <v>0</v>
      </c>
      <c r="Q947" s="45">
        <v>0</v>
      </c>
      <c r="R947" s="45">
        <f t="shared" si="254"/>
        <v>5.4993526499999996</v>
      </c>
    </row>
    <row r="948" spans="1:18" ht="31.5" x14ac:dyDescent="0.25">
      <c r="A948" s="27" t="s">
        <v>1471</v>
      </c>
      <c r="B948" s="48" t="s">
        <v>2639</v>
      </c>
      <c r="C948" s="169" t="s">
        <v>2640</v>
      </c>
      <c r="D948" s="44">
        <v>2021</v>
      </c>
      <c r="E948" s="44">
        <v>2024</v>
      </c>
      <c r="F948" s="45" t="s">
        <v>192</v>
      </c>
      <c r="G948" s="45">
        <v>64.988804389999999</v>
      </c>
      <c r="H948" s="45">
        <v>0</v>
      </c>
      <c r="I948" s="45">
        <v>64.988804389999999</v>
      </c>
      <c r="J948" s="45">
        <v>0</v>
      </c>
      <c r="K948" s="45">
        <v>0</v>
      </c>
      <c r="L948" s="45" t="s">
        <v>192</v>
      </c>
      <c r="M948" s="45">
        <v>64.988804389999999</v>
      </c>
      <c r="N948" s="45">
        <v>4.9888043900000003</v>
      </c>
      <c r="O948" s="45">
        <v>30</v>
      </c>
      <c r="P948" s="45">
        <v>30</v>
      </c>
      <c r="Q948" s="45">
        <v>0</v>
      </c>
      <c r="R948" s="45">
        <f t="shared" si="254"/>
        <v>64.988804389999999</v>
      </c>
    </row>
    <row r="949" spans="1:18" ht="47.25" x14ac:dyDescent="0.25">
      <c r="A949" s="27" t="s">
        <v>1471</v>
      </c>
      <c r="B949" s="48" t="s">
        <v>2641</v>
      </c>
      <c r="C949" s="169" t="s">
        <v>2642</v>
      </c>
      <c r="D949" s="44">
        <v>2021</v>
      </c>
      <c r="E949" s="44">
        <v>2023</v>
      </c>
      <c r="F949" s="45" t="s">
        <v>192</v>
      </c>
      <c r="G949" s="45">
        <v>61.027000000000001</v>
      </c>
      <c r="H949" s="45">
        <v>0</v>
      </c>
      <c r="I949" s="45">
        <v>61.027000000000001</v>
      </c>
      <c r="J949" s="45">
        <v>0</v>
      </c>
      <c r="K949" s="45">
        <v>0</v>
      </c>
      <c r="L949" s="45" t="s">
        <v>192</v>
      </c>
      <c r="M949" s="45">
        <v>61.027000000000001</v>
      </c>
      <c r="N949" s="45">
        <v>22.248278870000004</v>
      </c>
      <c r="O949" s="45">
        <v>38.778721130000001</v>
      </c>
      <c r="P949" s="45">
        <v>0</v>
      </c>
      <c r="Q949" s="45">
        <v>0</v>
      </c>
      <c r="R949" s="45">
        <f t="shared" si="254"/>
        <v>61.027000000000001</v>
      </c>
    </row>
    <row r="950" spans="1:18" ht="31.5" x14ac:dyDescent="0.25">
      <c r="A950" s="27" t="s">
        <v>1471</v>
      </c>
      <c r="B950" s="48" t="s">
        <v>1539</v>
      </c>
      <c r="C950" s="33" t="s">
        <v>1540</v>
      </c>
      <c r="D950" s="31">
        <v>2021</v>
      </c>
      <c r="E950" s="31">
        <v>2022</v>
      </c>
      <c r="F950" s="45" t="s">
        <v>192</v>
      </c>
      <c r="G950" s="45">
        <v>15.127559999999999</v>
      </c>
      <c r="H950" s="45">
        <v>5.9303699999999999E-3</v>
      </c>
      <c r="I950" s="45">
        <v>14.621629629999999</v>
      </c>
      <c r="J950" s="45">
        <v>0</v>
      </c>
      <c r="K950" s="45">
        <v>0.5</v>
      </c>
      <c r="L950" s="45" t="s">
        <v>192</v>
      </c>
      <c r="M950" s="45">
        <v>15.127559999999999</v>
      </c>
      <c r="N950" s="45">
        <v>15.127559999999999</v>
      </c>
      <c r="O950" s="45">
        <v>0</v>
      </c>
      <c r="P950" s="45">
        <v>0</v>
      </c>
      <c r="Q950" s="45">
        <v>0</v>
      </c>
      <c r="R950" s="45">
        <f t="shared" si="254"/>
        <v>15.127559999999999</v>
      </c>
    </row>
    <row r="951" spans="1:18" ht="31.5" x14ac:dyDescent="0.25">
      <c r="A951" s="27" t="s">
        <v>1471</v>
      </c>
      <c r="B951" s="48" t="s">
        <v>1541</v>
      </c>
      <c r="C951" s="33" t="s">
        <v>1542</v>
      </c>
      <c r="D951" s="31">
        <v>2020</v>
      </c>
      <c r="E951" s="31">
        <v>2021</v>
      </c>
      <c r="F951" s="45" t="s">
        <v>192</v>
      </c>
      <c r="G951" s="45">
        <v>3.5752240799999999</v>
      </c>
      <c r="H951" s="45">
        <v>0</v>
      </c>
      <c r="I951" s="45">
        <v>0</v>
      </c>
      <c r="J951" s="45">
        <v>3.5752240799999999</v>
      </c>
      <c r="K951" s="45">
        <v>0</v>
      </c>
      <c r="L951" s="45" t="s">
        <v>192</v>
      </c>
      <c r="M951" s="45">
        <v>0</v>
      </c>
      <c r="N951" s="45">
        <v>0</v>
      </c>
      <c r="O951" s="45">
        <v>0</v>
      </c>
      <c r="P951" s="45">
        <v>0</v>
      </c>
      <c r="Q951" s="45">
        <v>0</v>
      </c>
      <c r="R951" s="45">
        <f t="shared" si="254"/>
        <v>0</v>
      </c>
    </row>
    <row r="952" spans="1:18" ht="31.5" x14ac:dyDescent="0.25">
      <c r="A952" s="27" t="s">
        <v>1471</v>
      </c>
      <c r="B952" s="48" t="s">
        <v>2643</v>
      </c>
      <c r="C952" s="33" t="s">
        <v>2644</v>
      </c>
      <c r="D952" s="44">
        <v>2019</v>
      </c>
      <c r="E952" s="44">
        <v>2020</v>
      </c>
      <c r="F952" s="45" t="s">
        <v>192</v>
      </c>
      <c r="G952" s="45">
        <v>104.96909058999999</v>
      </c>
      <c r="H952" s="45">
        <v>0</v>
      </c>
      <c r="I952" s="45">
        <v>18.123739089999987</v>
      </c>
      <c r="J952" s="45">
        <v>86.845351500000007</v>
      </c>
      <c r="K952" s="45">
        <v>0</v>
      </c>
      <c r="L952" s="45" t="s">
        <v>192</v>
      </c>
      <c r="M952" s="45">
        <v>0</v>
      </c>
      <c r="N952" s="45">
        <v>0</v>
      </c>
      <c r="O952" s="45">
        <v>0</v>
      </c>
      <c r="P952" s="45">
        <v>0</v>
      </c>
      <c r="Q952" s="45">
        <v>0</v>
      </c>
      <c r="R952" s="45">
        <f t="shared" si="254"/>
        <v>0</v>
      </c>
    </row>
    <row r="953" spans="1:18" ht="47.25" x14ac:dyDescent="0.25">
      <c r="A953" s="27" t="s">
        <v>1471</v>
      </c>
      <c r="B953" s="48" t="s">
        <v>1543</v>
      </c>
      <c r="C953" s="70" t="s">
        <v>1544</v>
      </c>
      <c r="D953" s="31">
        <v>2015</v>
      </c>
      <c r="E953" s="31">
        <v>2027</v>
      </c>
      <c r="F953" s="45" t="s">
        <v>192</v>
      </c>
      <c r="G953" s="45">
        <v>112.42034255932204</v>
      </c>
      <c r="H953" s="45">
        <v>1.823</v>
      </c>
      <c r="I953" s="45">
        <v>19.217480559322055</v>
      </c>
      <c r="J953" s="45">
        <v>87.097219999999993</v>
      </c>
      <c r="K953" s="45">
        <v>4.2826420000000001</v>
      </c>
      <c r="L953" s="45" t="s">
        <v>192</v>
      </c>
      <c r="M953" s="45">
        <v>87.64508018932203</v>
      </c>
      <c r="N953" s="45">
        <v>9</v>
      </c>
      <c r="O953" s="45">
        <v>20.945</v>
      </c>
      <c r="P953" s="45">
        <v>20.945</v>
      </c>
      <c r="Q953" s="45">
        <v>15</v>
      </c>
      <c r="R953" s="45">
        <f t="shared" si="254"/>
        <v>65.89</v>
      </c>
    </row>
    <row r="954" spans="1:18" ht="31.5" x14ac:dyDescent="0.25">
      <c r="A954" s="27" t="s">
        <v>1471</v>
      </c>
      <c r="B954" s="48" t="s">
        <v>1545</v>
      </c>
      <c r="C954" s="70" t="s">
        <v>1546</v>
      </c>
      <c r="D954" s="31">
        <v>2013</v>
      </c>
      <c r="E954" s="31">
        <v>2025</v>
      </c>
      <c r="F954" s="32" t="s">
        <v>192</v>
      </c>
      <c r="G954" s="45">
        <v>68.545257579999998</v>
      </c>
      <c r="H954" s="45">
        <v>0.94199999999999995</v>
      </c>
      <c r="I954" s="45">
        <v>28.421157579999999</v>
      </c>
      <c r="J954" s="45">
        <v>35.360010000000003</v>
      </c>
      <c r="K954" s="45">
        <v>3.8220900000000002</v>
      </c>
      <c r="L954" s="45" t="s">
        <v>192</v>
      </c>
      <c r="M954" s="45">
        <v>60.584000000000003</v>
      </c>
      <c r="N954" s="45">
        <v>8.57</v>
      </c>
      <c r="O954" s="45">
        <v>10.59</v>
      </c>
      <c r="P954" s="45">
        <v>10.59</v>
      </c>
      <c r="Q954" s="45">
        <v>20</v>
      </c>
      <c r="R954" s="45">
        <f t="shared" si="254"/>
        <v>49.75</v>
      </c>
    </row>
    <row r="955" spans="1:18" ht="31.5" x14ac:dyDescent="0.25">
      <c r="A955" s="27" t="s">
        <v>1471</v>
      </c>
      <c r="B955" s="48" t="s">
        <v>1547</v>
      </c>
      <c r="C955" s="169" t="s">
        <v>1548</v>
      </c>
      <c r="D955" s="31">
        <v>2020</v>
      </c>
      <c r="E955" s="31">
        <v>2021</v>
      </c>
      <c r="F955" s="45" t="s">
        <v>192</v>
      </c>
      <c r="G955" s="45">
        <v>10.41121384</v>
      </c>
      <c r="H955" s="45">
        <v>0</v>
      </c>
      <c r="I955" s="45">
        <v>4.1419999999999995</v>
      </c>
      <c r="J955" s="45">
        <v>6.2692138400000008</v>
      </c>
      <c r="K955" s="45">
        <v>0</v>
      </c>
      <c r="L955" s="45" t="s">
        <v>192</v>
      </c>
      <c r="M955" s="45">
        <v>10.272561</v>
      </c>
      <c r="N955" s="45">
        <v>10.272561</v>
      </c>
      <c r="O955" s="45">
        <v>0</v>
      </c>
      <c r="P955" s="45">
        <v>0</v>
      </c>
      <c r="Q955" s="45">
        <v>0</v>
      </c>
      <c r="R955" s="45">
        <f t="shared" si="254"/>
        <v>10.272561</v>
      </c>
    </row>
    <row r="956" spans="1:18" ht="31.5" x14ac:dyDescent="0.25">
      <c r="A956" s="27" t="s">
        <v>1471</v>
      </c>
      <c r="B956" s="48" t="s">
        <v>1549</v>
      </c>
      <c r="C956" s="169" t="s">
        <v>1550</v>
      </c>
      <c r="D956" s="31">
        <v>2020</v>
      </c>
      <c r="E956" s="31">
        <v>2022</v>
      </c>
      <c r="F956" s="45" t="s">
        <v>192</v>
      </c>
      <c r="G956" s="45">
        <v>11.12652265</v>
      </c>
      <c r="H956" s="45">
        <v>1.2</v>
      </c>
      <c r="I956" s="45">
        <v>9.6765226500000008</v>
      </c>
      <c r="J956" s="45">
        <v>0</v>
      </c>
      <c r="K956" s="45">
        <v>0.25</v>
      </c>
      <c r="L956" s="45" t="s">
        <v>192</v>
      </c>
      <c r="M956" s="45">
        <v>10</v>
      </c>
      <c r="N956" s="45">
        <v>0</v>
      </c>
      <c r="O956" s="45">
        <v>10</v>
      </c>
      <c r="P956" s="45">
        <v>0</v>
      </c>
      <c r="Q956" s="45">
        <v>0</v>
      </c>
      <c r="R956" s="45">
        <f t="shared" si="254"/>
        <v>10</v>
      </c>
    </row>
    <row r="957" spans="1:18" ht="31.5" x14ac:dyDescent="0.25">
      <c r="A957" s="27" t="s">
        <v>1471</v>
      </c>
      <c r="B957" s="48" t="s">
        <v>1551</v>
      </c>
      <c r="C957" s="169" t="s">
        <v>1552</v>
      </c>
      <c r="D957" s="31">
        <v>2020</v>
      </c>
      <c r="E957" s="31">
        <v>2022</v>
      </c>
      <c r="F957" s="45" t="s">
        <v>192</v>
      </c>
      <c r="G957" s="45">
        <v>46.695263619999999</v>
      </c>
      <c r="H957" s="45">
        <v>0</v>
      </c>
      <c r="I957" s="45">
        <v>45.236263619999995</v>
      </c>
      <c r="J957" s="45">
        <v>0</v>
      </c>
      <c r="K957" s="45">
        <v>1.4590000000000001</v>
      </c>
      <c r="L957" s="45" t="s">
        <v>192</v>
      </c>
      <c r="M957" s="45">
        <v>46.299900999999998</v>
      </c>
      <c r="N957" s="45">
        <v>46.299900999999998</v>
      </c>
      <c r="O957" s="45">
        <v>0</v>
      </c>
      <c r="P957" s="45">
        <v>0</v>
      </c>
      <c r="Q957" s="45">
        <v>0</v>
      </c>
      <c r="R957" s="45">
        <f t="shared" si="254"/>
        <v>46.299900999999998</v>
      </c>
    </row>
    <row r="958" spans="1:18" ht="31.5" x14ac:dyDescent="0.25">
      <c r="A958" s="27" t="s">
        <v>1471</v>
      </c>
      <c r="B958" s="48" t="s">
        <v>2645</v>
      </c>
      <c r="C958" s="169" t="s">
        <v>2646</v>
      </c>
      <c r="D958" s="44">
        <v>2022</v>
      </c>
      <c r="E958" s="44" t="s">
        <v>192</v>
      </c>
      <c r="F958" s="45" t="s">
        <v>192</v>
      </c>
      <c r="G958" s="45">
        <v>0</v>
      </c>
      <c r="H958" s="45">
        <v>0</v>
      </c>
      <c r="I958" s="45">
        <v>0</v>
      </c>
      <c r="J958" s="45">
        <v>0</v>
      </c>
      <c r="K958" s="45">
        <v>0</v>
      </c>
      <c r="L958" s="45" t="s">
        <v>192</v>
      </c>
      <c r="M958" s="45">
        <v>0</v>
      </c>
      <c r="N958" s="45">
        <v>0</v>
      </c>
      <c r="O958" s="45">
        <v>0</v>
      </c>
      <c r="P958" s="45">
        <v>0</v>
      </c>
      <c r="Q958" s="45">
        <v>0</v>
      </c>
      <c r="R958" s="45">
        <f t="shared" si="254"/>
        <v>0</v>
      </c>
    </row>
    <row r="959" spans="1:18" ht="47.25" x14ac:dyDescent="0.25">
      <c r="A959" s="27" t="s">
        <v>1471</v>
      </c>
      <c r="B959" s="48" t="s">
        <v>2647</v>
      </c>
      <c r="C959" s="169" t="s">
        <v>2648</v>
      </c>
      <c r="D959" s="44">
        <v>2024</v>
      </c>
      <c r="E959" s="31" t="s">
        <v>192</v>
      </c>
      <c r="F959" s="45" t="s">
        <v>192</v>
      </c>
      <c r="G959" s="45">
        <v>0</v>
      </c>
      <c r="H959" s="45">
        <v>0</v>
      </c>
      <c r="I959" s="45">
        <v>0</v>
      </c>
      <c r="J959" s="45">
        <v>0</v>
      </c>
      <c r="K959" s="45">
        <v>0</v>
      </c>
      <c r="L959" s="45" t="s">
        <v>192</v>
      </c>
      <c r="M959" s="45">
        <v>0</v>
      </c>
      <c r="N959" s="45">
        <v>0</v>
      </c>
      <c r="O959" s="45">
        <v>0</v>
      </c>
      <c r="P959" s="45">
        <v>0</v>
      </c>
      <c r="Q959" s="45">
        <v>0</v>
      </c>
      <c r="R959" s="45">
        <f t="shared" si="254"/>
        <v>0</v>
      </c>
    </row>
    <row r="960" spans="1:18" ht="31.5" x14ac:dyDescent="0.25">
      <c r="A960" s="27" t="s">
        <v>1471</v>
      </c>
      <c r="B960" s="48" t="s">
        <v>2649</v>
      </c>
      <c r="C960" s="169" t="s">
        <v>2650</v>
      </c>
      <c r="D960" s="44">
        <v>2023</v>
      </c>
      <c r="E960" s="31" t="s">
        <v>192</v>
      </c>
      <c r="F960" s="45" t="s">
        <v>192</v>
      </c>
      <c r="G960" s="45">
        <v>0</v>
      </c>
      <c r="H960" s="45">
        <v>0</v>
      </c>
      <c r="I960" s="45">
        <v>0</v>
      </c>
      <c r="J960" s="45">
        <v>0</v>
      </c>
      <c r="K960" s="45">
        <v>0</v>
      </c>
      <c r="L960" s="45" t="s">
        <v>192</v>
      </c>
      <c r="M960" s="45">
        <v>0</v>
      </c>
      <c r="N960" s="45">
        <v>0</v>
      </c>
      <c r="O960" s="45">
        <v>0</v>
      </c>
      <c r="P960" s="45">
        <v>0</v>
      </c>
      <c r="Q960" s="45">
        <v>0</v>
      </c>
      <c r="R960" s="45">
        <f t="shared" si="254"/>
        <v>0</v>
      </c>
    </row>
    <row r="961" spans="1:18" ht="31.5" x14ac:dyDescent="0.25">
      <c r="A961" s="27" t="s">
        <v>1471</v>
      </c>
      <c r="B961" s="48" t="s">
        <v>2651</v>
      </c>
      <c r="C961" s="169" t="s">
        <v>2652</v>
      </c>
      <c r="D961" s="44">
        <v>2023</v>
      </c>
      <c r="E961" s="44">
        <v>2025</v>
      </c>
      <c r="F961" s="45" t="s">
        <v>192</v>
      </c>
      <c r="G961" s="45">
        <v>11.55277184</v>
      </c>
      <c r="H961" s="45">
        <v>0</v>
      </c>
      <c r="I961" s="45">
        <v>11.55277184</v>
      </c>
      <c r="J961" s="45">
        <v>0</v>
      </c>
      <c r="K961" s="45">
        <v>0</v>
      </c>
      <c r="L961" s="45" t="s">
        <v>192</v>
      </c>
      <c r="M961" s="45">
        <v>11.55277184</v>
      </c>
      <c r="N961" s="45">
        <v>0</v>
      </c>
      <c r="O961" s="45">
        <v>0</v>
      </c>
      <c r="P961" s="45">
        <v>0.71350954999999994</v>
      </c>
      <c r="Q961" s="45">
        <v>10.839262290000001</v>
      </c>
      <c r="R961" s="45">
        <f t="shared" si="254"/>
        <v>11.55277184</v>
      </c>
    </row>
    <row r="962" spans="1:18" ht="31.5" x14ac:dyDescent="0.25">
      <c r="A962" s="27" t="s">
        <v>1471</v>
      </c>
      <c r="B962" s="48" t="s">
        <v>2653</v>
      </c>
      <c r="C962" s="169" t="s">
        <v>2654</v>
      </c>
      <c r="D962" s="44">
        <v>2023</v>
      </c>
      <c r="E962" s="44">
        <v>2023</v>
      </c>
      <c r="F962" s="45" t="s">
        <v>192</v>
      </c>
      <c r="G962" s="45">
        <v>14.917784600000001</v>
      </c>
      <c r="H962" s="45">
        <v>0</v>
      </c>
      <c r="I962" s="45">
        <v>14.917784600000001</v>
      </c>
      <c r="J962" s="45">
        <v>0</v>
      </c>
      <c r="K962" s="45">
        <v>0</v>
      </c>
      <c r="L962" s="45" t="s">
        <v>192</v>
      </c>
      <c r="M962" s="45">
        <v>14.917784600000001</v>
      </c>
      <c r="N962" s="45">
        <v>0</v>
      </c>
      <c r="O962" s="45">
        <v>0</v>
      </c>
      <c r="P962" s="45">
        <v>14.917784600000001</v>
      </c>
      <c r="Q962" s="45">
        <v>0</v>
      </c>
      <c r="R962" s="45">
        <f t="shared" si="254"/>
        <v>14.917784600000001</v>
      </c>
    </row>
    <row r="963" spans="1:18" ht="31.5" x14ac:dyDescent="0.25">
      <c r="A963" s="27" t="s">
        <v>1471</v>
      </c>
      <c r="B963" s="48" t="s">
        <v>2655</v>
      </c>
      <c r="C963" s="169" t="s">
        <v>2656</v>
      </c>
      <c r="D963" s="44">
        <v>2022</v>
      </c>
      <c r="E963" s="44">
        <v>2024</v>
      </c>
      <c r="F963" s="45" t="s">
        <v>192</v>
      </c>
      <c r="G963" s="45">
        <v>72.465000000000003</v>
      </c>
      <c r="H963" s="45">
        <v>0</v>
      </c>
      <c r="I963" s="45">
        <v>72.465000000000003</v>
      </c>
      <c r="J963" s="45">
        <v>0</v>
      </c>
      <c r="K963" s="45">
        <v>0</v>
      </c>
      <c r="L963" s="45" t="s">
        <v>192</v>
      </c>
      <c r="M963" s="45">
        <v>72.465000000000003</v>
      </c>
      <c r="N963" s="45">
        <v>0</v>
      </c>
      <c r="O963" s="45">
        <v>2</v>
      </c>
      <c r="P963" s="45">
        <v>70.465000000000003</v>
      </c>
      <c r="Q963" s="45">
        <v>0</v>
      </c>
      <c r="R963" s="45">
        <f t="shared" si="254"/>
        <v>72.465000000000003</v>
      </c>
    </row>
    <row r="964" spans="1:18" ht="47.25" x14ac:dyDescent="0.25">
      <c r="A964" s="27" t="s">
        <v>1471</v>
      </c>
      <c r="B964" s="48" t="s">
        <v>2657</v>
      </c>
      <c r="C964" s="169" t="s">
        <v>2658</v>
      </c>
      <c r="D964" s="44">
        <v>2023</v>
      </c>
      <c r="E964" s="44">
        <v>2023</v>
      </c>
      <c r="F964" s="45" t="s">
        <v>192</v>
      </c>
      <c r="G964" s="45">
        <v>8.9506707600000013</v>
      </c>
      <c r="H964" s="45">
        <v>0</v>
      </c>
      <c r="I964" s="45">
        <v>8.9506707600000013</v>
      </c>
      <c r="J964" s="45">
        <v>0</v>
      </c>
      <c r="K964" s="45">
        <v>0</v>
      </c>
      <c r="L964" s="45" t="s">
        <v>192</v>
      </c>
      <c r="M964" s="45">
        <v>8.9506707600000013</v>
      </c>
      <c r="N964" s="45">
        <v>0</v>
      </c>
      <c r="O964" s="45">
        <v>0</v>
      </c>
      <c r="P964" s="45">
        <v>8.9506707600000013</v>
      </c>
      <c r="Q964" s="45">
        <v>0</v>
      </c>
      <c r="R964" s="45">
        <f t="shared" si="254"/>
        <v>8.9506707600000013</v>
      </c>
    </row>
    <row r="965" spans="1:18" ht="31.5" x14ac:dyDescent="0.25">
      <c r="A965" s="27" t="s">
        <v>1471</v>
      </c>
      <c r="B965" s="48" t="s">
        <v>2659</v>
      </c>
      <c r="C965" s="169" t="s">
        <v>2660</v>
      </c>
      <c r="D965" s="44">
        <v>2022</v>
      </c>
      <c r="E965" s="44">
        <v>2022</v>
      </c>
      <c r="F965" s="45" t="s">
        <v>192</v>
      </c>
      <c r="G965" s="45">
        <v>4.1512188500000002</v>
      </c>
      <c r="H965" s="45">
        <v>0</v>
      </c>
      <c r="I965" s="45">
        <v>4.1512188500000002</v>
      </c>
      <c r="J965" s="45">
        <v>0</v>
      </c>
      <c r="K965" s="45">
        <v>0</v>
      </c>
      <c r="L965" s="45" t="s">
        <v>192</v>
      </c>
      <c r="M965" s="45">
        <v>4.1512188500000002</v>
      </c>
      <c r="N965" s="45">
        <v>0</v>
      </c>
      <c r="O965" s="45">
        <v>4.1512188500000002</v>
      </c>
      <c r="P965" s="45">
        <v>0</v>
      </c>
      <c r="Q965" s="45">
        <v>0</v>
      </c>
      <c r="R965" s="45">
        <f t="shared" si="254"/>
        <v>4.1512188500000002</v>
      </c>
    </row>
    <row r="966" spans="1:18" ht="31.5" x14ac:dyDescent="0.25">
      <c r="A966" s="27" t="s">
        <v>1471</v>
      </c>
      <c r="B966" s="48" t="s">
        <v>2661</v>
      </c>
      <c r="C966" s="169" t="s">
        <v>2662</v>
      </c>
      <c r="D966" s="44">
        <v>2023</v>
      </c>
      <c r="E966" s="44">
        <v>2023</v>
      </c>
      <c r="F966" s="45" t="s">
        <v>192</v>
      </c>
      <c r="G966" s="45">
        <v>5.2038783500000001</v>
      </c>
      <c r="H966" s="45">
        <v>0</v>
      </c>
      <c r="I966" s="45">
        <v>5.2038783500000001</v>
      </c>
      <c r="J966" s="45">
        <v>0</v>
      </c>
      <c r="K966" s="45">
        <v>0</v>
      </c>
      <c r="L966" s="45" t="s">
        <v>192</v>
      </c>
      <c r="M966" s="45">
        <v>5.2038783500000001</v>
      </c>
      <c r="N966" s="45">
        <v>0</v>
      </c>
      <c r="O966" s="45">
        <v>0</v>
      </c>
      <c r="P966" s="45">
        <v>5.2038783500000001</v>
      </c>
      <c r="Q966" s="45">
        <v>0</v>
      </c>
      <c r="R966" s="45">
        <f t="shared" si="254"/>
        <v>5.2038783500000001</v>
      </c>
    </row>
    <row r="967" spans="1:18" ht="31.5" x14ac:dyDescent="0.25">
      <c r="A967" s="27" t="s">
        <v>1471</v>
      </c>
      <c r="B967" s="48" t="s">
        <v>2663</v>
      </c>
      <c r="C967" s="169" t="s">
        <v>2664</v>
      </c>
      <c r="D967" s="44">
        <v>2021</v>
      </c>
      <c r="E967" s="44">
        <v>2023</v>
      </c>
      <c r="F967" s="45" t="s">
        <v>192</v>
      </c>
      <c r="G967" s="45">
        <v>9.9311081999999988</v>
      </c>
      <c r="H967" s="45">
        <v>0.4660839</v>
      </c>
      <c r="I967" s="45">
        <v>9.4114102400000004</v>
      </c>
      <c r="J967" s="45">
        <v>0</v>
      </c>
      <c r="K967" s="45">
        <v>5.3614059999999998E-2</v>
      </c>
      <c r="L967" s="45" t="s">
        <v>192</v>
      </c>
      <c r="M967" s="45">
        <v>9.9311081999999988</v>
      </c>
      <c r="N967" s="45">
        <v>0.46608390000000005</v>
      </c>
      <c r="O967" s="45">
        <v>2.0756149700000002</v>
      </c>
      <c r="P967" s="45">
        <v>7.3894093300000003</v>
      </c>
      <c r="Q967" s="45">
        <v>0</v>
      </c>
      <c r="R967" s="45">
        <f t="shared" si="254"/>
        <v>9.9311081999999988</v>
      </c>
    </row>
    <row r="968" spans="1:18" ht="31.5" x14ac:dyDescent="0.25">
      <c r="A968" s="27" t="s">
        <v>1471</v>
      </c>
      <c r="B968" s="48" t="s">
        <v>2665</v>
      </c>
      <c r="C968" s="169" t="s">
        <v>2666</v>
      </c>
      <c r="D968" s="44">
        <v>2021</v>
      </c>
      <c r="E968" s="44">
        <v>2023</v>
      </c>
      <c r="F968" s="45" t="s">
        <v>192</v>
      </c>
      <c r="G968" s="45">
        <v>11.8</v>
      </c>
      <c r="H968" s="45">
        <v>0</v>
      </c>
      <c r="I968" s="45">
        <v>11.8</v>
      </c>
      <c r="J968" s="45">
        <v>0</v>
      </c>
      <c r="K968" s="45">
        <v>0</v>
      </c>
      <c r="L968" s="45" t="s">
        <v>192</v>
      </c>
      <c r="M968" s="45">
        <v>11.8</v>
      </c>
      <c r="N968" s="45">
        <v>0.3</v>
      </c>
      <c r="O968" s="45">
        <v>11.5</v>
      </c>
      <c r="P968" s="45">
        <v>0</v>
      </c>
      <c r="Q968" s="45">
        <v>0</v>
      </c>
      <c r="R968" s="45">
        <f t="shared" si="254"/>
        <v>11.8</v>
      </c>
    </row>
    <row r="969" spans="1:18" ht="47.25" x14ac:dyDescent="0.25">
      <c r="A969" s="27" t="s">
        <v>1471</v>
      </c>
      <c r="B969" s="48" t="s">
        <v>2667</v>
      </c>
      <c r="C969" s="169" t="s">
        <v>2668</v>
      </c>
      <c r="D969" s="44">
        <v>2022</v>
      </c>
      <c r="E969" s="44">
        <v>2022</v>
      </c>
      <c r="F969" s="45" t="s">
        <v>192</v>
      </c>
      <c r="G969" s="45">
        <v>21.449000000000002</v>
      </c>
      <c r="H969" s="45">
        <v>0</v>
      </c>
      <c r="I969" s="45">
        <v>13.186288000000001</v>
      </c>
      <c r="J969" s="45">
        <v>8.2627120000000005</v>
      </c>
      <c r="K969" s="45">
        <v>0</v>
      </c>
      <c r="L969" s="45" t="s">
        <v>192</v>
      </c>
      <c r="M969" s="45">
        <v>21.449000000000002</v>
      </c>
      <c r="N969" s="45">
        <v>0</v>
      </c>
      <c r="O969" s="45">
        <v>21.449000000000002</v>
      </c>
      <c r="P969" s="45">
        <v>0</v>
      </c>
      <c r="Q969" s="45">
        <v>0</v>
      </c>
      <c r="R969" s="45">
        <f t="shared" si="254"/>
        <v>21.449000000000002</v>
      </c>
    </row>
    <row r="970" spans="1:18" ht="47.25" x14ac:dyDescent="0.25">
      <c r="A970" s="27" t="s">
        <v>1471</v>
      </c>
      <c r="B970" s="48" t="s">
        <v>2669</v>
      </c>
      <c r="C970" s="169" t="s">
        <v>2670</v>
      </c>
      <c r="D970" s="44">
        <v>2023</v>
      </c>
      <c r="E970" s="44">
        <v>2023</v>
      </c>
      <c r="F970" s="45" t="s">
        <v>192</v>
      </c>
      <c r="G970" s="45">
        <v>26.332000000000001</v>
      </c>
      <c r="H970" s="45">
        <v>0</v>
      </c>
      <c r="I970" s="45">
        <v>9.6653374999999997</v>
      </c>
      <c r="J970" s="45">
        <v>16.666662500000001</v>
      </c>
      <c r="K970" s="45">
        <v>0</v>
      </c>
      <c r="L970" s="45" t="s">
        <v>192</v>
      </c>
      <c r="M970" s="45">
        <v>26.332000000000001</v>
      </c>
      <c r="N970" s="45">
        <v>0</v>
      </c>
      <c r="O970" s="45">
        <v>0</v>
      </c>
      <c r="P970" s="45">
        <v>26.332000000000001</v>
      </c>
      <c r="Q970" s="45">
        <v>0</v>
      </c>
      <c r="R970" s="45">
        <f t="shared" si="254"/>
        <v>26.332000000000001</v>
      </c>
    </row>
    <row r="971" spans="1:18" ht="47.25" x14ac:dyDescent="0.25">
      <c r="A971" s="27" t="s">
        <v>1471</v>
      </c>
      <c r="B971" s="48" t="s">
        <v>2671</v>
      </c>
      <c r="C971" s="169" t="s">
        <v>2672</v>
      </c>
      <c r="D971" s="44">
        <v>2022</v>
      </c>
      <c r="E971" s="44">
        <v>2022</v>
      </c>
      <c r="F971" s="45" t="s">
        <v>192</v>
      </c>
      <c r="G971" s="45">
        <v>6</v>
      </c>
      <c r="H971" s="45">
        <v>0</v>
      </c>
      <c r="I971" s="45">
        <v>6</v>
      </c>
      <c r="J971" s="45">
        <v>0</v>
      </c>
      <c r="K971" s="45">
        <v>0</v>
      </c>
      <c r="L971" s="45" t="s">
        <v>192</v>
      </c>
      <c r="M971" s="45">
        <v>6</v>
      </c>
      <c r="N971" s="45">
        <v>0</v>
      </c>
      <c r="O971" s="45">
        <v>6</v>
      </c>
      <c r="P971" s="45">
        <v>0</v>
      </c>
      <c r="Q971" s="45">
        <v>0</v>
      </c>
      <c r="R971" s="45">
        <f t="shared" si="254"/>
        <v>6</v>
      </c>
    </row>
    <row r="972" spans="1:18" ht="47.25" x14ac:dyDescent="0.25">
      <c r="A972" s="27" t="s">
        <v>1471</v>
      </c>
      <c r="B972" s="48" t="s">
        <v>2673</v>
      </c>
      <c r="C972" s="169" t="s">
        <v>2674</v>
      </c>
      <c r="D972" s="44">
        <v>2023</v>
      </c>
      <c r="E972" s="44">
        <v>2023</v>
      </c>
      <c r="F972" s="45" t="s">
        <v>192</v>
      </c>
      <c r="G972" s="45">
        <v>7.5</v>
      </c>
      <c r="H972" s="45">
        <v>0</v>
      </c>
      <c r="I972" s="45">
        <v>7.5</v>
      </c>
      <c r="J972" s="45">
        <v>0</v>
      </c>
      <c r="K972" s="45">
        <v>0</v>
      </c>
      <c r="L972" s="45" t="s">
        <v>192</v>
      </c>
      <c r="M972" s="45">
        <v>7.5</v>
      </c>
      <c r="N972" s="45">
        <v>0</v>
      </c>
      <c r="O972" s="45">
        <v>0</v>
      </c>
      <c r="P972" s="45">
        <v>7.5</v>
      </c>
      <c r="Q972" s="45">
        <v>0</v>
      </c>
      <c r="R972" s="45">
        <f t="shared" si="254"/>
        <v>7.5</v>
      </c>
    </row>
    <row r="973" spans="1:18" ht="31.5" x14ac:dyDescent="0.25">
      <c r="A973" s="27" t="s">
        <v>1471</v>
      </c>
      <c r="B973" s="48" t="s">
        <v>2675</v>
      </c>
      <c r="C973" s="169" t="s">
        <v>2676</v>
      </c>
      <c r="D973" s="44">
        <v>2021</v>
      </c>
      <c r="E973" s="44">
        <v>2022</v>
      </c>
      <c r="F973" s="45" t="s">
        <v>192</v>
      </c>
      <c r="G973" s="45">
        <v>40</v>
      </c>
      <c r="H973" s="45">
        <v>0</v>
      </c>
      <c r="I973" s="45">
        <v>40</v>
      </c>
      <c r="J973" s="45">
        <v>0</v>
      </c>
      <c r="K973" s="45">
        <v>0</v>
      </c>
      <c r="L973" s="45" t="s">
        <v>192</v>
      </c>
      <c r="M973" s="45">
        <v>40</v>
      </c>
      <c r="N973" s="45">
        <v>7.4</v>
      </c>
      <c r="O973" s="45">
        <v>32.6</v>
      </c>
      <c r="P973" s="45">
        <v>0</v>
      </c>
      <c r="Q973" s="45">
        <v>0</v>
      </c>
      <c r="R973" s="45">
        <f t="shared" si="254"/>
        <v>40</v>
      </c>
    </row>
    <row r="974" spans="1:18" ht="31.5" x14ac:dyDescent="0.25">
      <c r="A974" s="27" t="s">
        <v>1471</v>
      </c>
      <c r="B974" s="48" t="s">
        <v>2677</v>
      </c>
      <c r="C974" s="169" t="s">
        <v>2678</v>
      </c>
      <c r="D974" s="44">
        <v>2021</v>
      </c>
      <c r="E974" s="44">
        <v>2022</v>
      </c>
      <c r="F974" s="45" t="s">
        <v>192</v>
      </c>
      <c r="G974" s="45">
        <v>7.5</v>
      </c>
      <c r="H974" s="45">
        <v>0</v>
      </c>
      <c r="I974" s="45">
        <v>7.5</v>
      </c>
      <c r="J974" s="45">
        <v>0</v>
      </c>
      <c r="K974" s="45">
        <v>0</v>
      </c>
      <c r="L974" s="45" t="s">
        <v>192</v>
      </c>
      <c r="M974" s="45">
        <v>7.5</v>
      </c>
      <c r="N974" s="45">
        <v>7.5</v>
      </c>
      <c r="O974" s="45">
        <v>0</v>
      </c>
      <c r="P974" s="45">
        <v>0</v>
      </c>
      <c r="Q974" s="45">
        <v>0</v>
      </c>
      <c r="R974" s="45">
        <f t="shared" si="254"/>
        <v>7.5</v>
      </c>
    </row>
    <row r="975" spans="1:18" ht="31.5" x14ac:dyDescent="0.25">
      <c r="A975" s="27" t="s">
        <v>1471</v>
      </c>
      <c r="B975" s="48" t="s">
        <v>2679</v>
      </c>
      <c r="C975" s="169" t="s">
        <v>2680</v>
      </c>
      <c r="D975" s="44">
        <v>2022</v>
      </c>
      <c r="E975" s="44">
        <v>2022</v>
      </c>
      <c r="F975" s="45" t="s">
        <v>192</v>
      </c>
      <c r="G975" s="45">
        <v>9</v>
      </c>
      <c r="H975" s="45">
        <v>0</v>
      </c>
      <c r="I975" s="45">
        <v>9</v>
      </c>
      <c r="J975" s="45">
        <v>0</v>
      </c>
      <c r="K975" s="45">
        <v>0</v>
      </c>
      <c r="L975" s="45" t="s">
        <v>192</v>
      </c>
      <c r="M975" s="45">
        <v>9</v>
      </c>
      <c r="N975" s="45">
        <v>0</v>
      </c>
      <c r="O975" s="45">
        <v>9</v>
      </c>
      <c r="P975" s="45">
        <v>0</v>
      </c>
      <c r="Q975" s="45">
        <v>0</v>
      </c>
      <c r="R975" s="45">
        <f t="shared" si="254"/>
        <v>9</v>
      </c>
    </row>
    <row r="976" spans="1:18" ht="31.5" x14ac:dyDescent="0.25">
      <c r="A976" s="27" t="s">
        <v>1471</v>
      </c>
      <c r="B976" s="48" t="s">
        <v>2681</v>
      </c>
      <c r="C976" s="169" t="s">
        <v>2682</v>
      </c>
      <c r="D976" s="44">
        <v>2021</v>
      </c>
      <c r="E976" s="44">
        <v>2023</v>
      </c>
      <c r="F976" s="45" t="s">
        <v>192</v>
      </c>
      <c r="G976" s="45">
        <v>23.048203729999997</v>
      </c>
      <c r="H976" s="45">
        <v>0.59699018000000004</v>
      </c>
      <c r="I976" s="45">
        <v>6.0273594800000012</v>
      </c>
      <c r="J976" s="45">
        <v>16.061599999999999</v>
      </c>
      <c r="K976" s="45">
        <v>0.36225406999999998</v>
      </c>
      <c r="L976" s="45" t="s">
        <v>192</v>
      </c>
      <c r="M976" s="45">
        <v>23.048203729999997</v>
      </c>
      <c r="N976" s="45">
        <v>0.59699018000000004</v>
      </c>
      <c r="O976" s="45">
        <v>2.3522440099999997</v>
      </c>
      <c r="P976" s="45">
        <v>20.098969539999999</v>
      </c>
      <c r="Q976" s="45">
        <v>0</v>
      </c>
      <c r="R976" s="45">
        <f t="shared" ref="R976:R999" si="255">SUM(Q976,P976,O976,N976,)</f>
        <v>23.048203729999997</v>
      </c>
    </row>
    <row r="977" spans="1:18" ht="63" x14ac:dyDescent="0.25">
      <c r="A977" s="27" t="s">
        <v>1471</v>
      </c>
      <c r="B977" s="48" t="s">
        <v>1553</v>
      </c>
      <c r="C977" s="169" t="s">
        <v>1554</v>
      </c>
      <c r="D977" s="31">
        <v>2011</v>
      </c>
      <c r="E977" s="31">
        <v>2028</v>
      </c>
      <c r="F977" s="32">
        <v>206.61639</v>
      </c>
      <c r="G977" s="45">
        <v>382.58</v>
      </c>
      <c r="H977" s="45">
        <v>27.6</v>
      </c>
      <c r="I977" s="45">
        <v>286.93999999999994</v>
      </c>
      <c r="J977" s="45">
        <v>53.56</v>
      </c>
      <c r="K977" s="45">
        <v>14.48</v>
      </c>
      <c r="L977" s="45" t="s">
        <v>192</v>
      </c>
      <c r="M977" s="45">
        <v>374.70579441000001</v>
      </c>
      <c r="N977" s="45">
        <v>5.0439999999999996</v>
      </c>
      <c r="O977" s="45">
        <v>1.8</v>
      </c>
      <c r="P977" s="45">
        <v>15</v>
      </c>
      <c r="Q977" s="45">
        <v>15</v>
      </c>
      <c r="R977" s="45">
        <f t="shared" si="255"/>
        <v>36.844000000000001</v>
      </c>
    </row>
    <row r="978" spans="1:18" ht="31.5" x14ac:dyDescent="0.25">
      <c r="A978" s="27" t="s">
        <v>1471</v>
      </c>
      <c r="B978" s="48" t="s">
        <v>3603</v>
      </c>
      <c r="C978" s="169" t="s">
        <v>3604</v>
      </c>
      <c r="D978" s="31">
        <v>2022</v>
      </c>
      <c r="E978" s="31">
        <v>2024</v>
      </c>
      <c r="F978" s="32" t="s">
        <v>192</v>
      </c>
      <c r="G978" s="45">
        <v>6.7</v>
      </c>
      <c r="H978" s="45">
        <v>0</v>
      </c>
      <c r="I978" s="45">
        <v>5.5628969999999995</v>
      </c>
      <c r="J978" s="45">
        <v>1.1371030000000002</v>
      </c>
      <c r="K978" s="45">
        <v>0</v>
      </c>
      <c r="L978" s="45" t="s">
        <v>192</v>
      </c>
      <c r="M978" s="45">
        <v>6.7</v>
      </c>
      <c r="N978" s="45">
        <v>0</v>
      </c>
      <c r="O978" s="45">
        <v>1.5</v>
      </c>
      <c r="P978" s="45">
        <v>3.7</v>
      </c>
      <c r="Q978" s="45">
        <v>1.5</v>
      </c>
      <c r="R978" s="45">
        <f t="shared" si="255"/>
        <v>6.7</v>
      </c>
    </row>
    <row r="979" spans="1:18" x14ac:dyDescent="0.25">
      <c r="A979" s="27" t="s">
        <v>1471</v>
      </c>
      <c r="B979" s="48" t="s">
        <v>1555</v>
      </c>
      <c r="C979" s="33" t="s">
        <v>1556</v>
      </c>
      <c r="D979" s="31">
        <v>2015</v>
      </c>
      <c r="E979" s="31" t="s">
        <v>192</v>
      </c>
      <c r="F979" s="45" t="s">
        <v>192</v>
      </c>
      <c r="G979" s="45">
        <v>14.28518628</v>
      </c>
      <c r="H979" s="45">
        <v>0</v>
      </c>
      <c r="I979" s="45">
        <v>11.79738628</v>
      </c>
      <c r="J979" s="45">
        <v>0</v>
      </c>
      <c r="K979" s="45">
        <v>2.4878</v>
      </c>
      <c r="L979" s="45" t="s">
        <v>192</v>
      </c>
      <c r="M979" s="45">
        <v>-2.7755575615628914E-16</v>
      </c>
      <c r="N979" s="45">
        <v>0</v>
      </c>
      <c r="O979" s="45">
        <v>0</v>
      </c>
      <c r="P979" s="45">
        <v>0</v>
      </c>
      <c r="Q979" s="45">
        <v>0</v>
      </c>
      <c r="R979" s="45">
        <f t="shared" si="255"/>
        <v>0</v>
      </c>
    </row>
    <row r="980" spans="1:18" ht="31.5" x14ac:dyDescent="0.25">
      <c r="A980" s="27" t="s">
        <v>1471</v>
      </c>
      <c r="B980" s="43" t="s">
        <v>1557</v>
      </c>
      <c r="C980" s="35" t="s">
        <v>1558</v>
      </c>
      <c r="D980" s="31">
        <v>2022</v>
      </c>
      <c r="E980" s="31" t="s">
        <v>192</v>
      </c>
      <c r="F980" s="45" t="s">
        <v>192</v>
      </c>
      <c r="G980" s="45">
        <v>0</v>
      </c>
      <c r="H980" s="45">
        <v>0</v>
      </c>
      <c r="I980" s="45">
        <v>0</v>
      </c>
      <c r="J980" s="45">
        <v>0</v>
      </c>
      <c r="K980" s="45">
        <v>0</v>
      </c>
      <c r="L980" s="45" t="s">
        <v>192</v>
      </c>
      <c r="M980" s="45">
        <v>0</v>
      </c>
      <c r="N980" s="45">
        <v>0</v>
      </c>
      <c r="O980" s="45">
        <v>0</v>
      </c>
      <c r="P980" s="45">
        <v>0</v>
      </c>
      <c r="Q980" s="45">
        <v>0</v>
      </c>
      <c r="R980" s="45">
        <f t="shared" si="255"/>
        <v>0</v>
      </c>
    </row>
    <row r="981" spans="1:18" ht="31.5" x14ac:dyDescent="0.25">
      <c r="A981" s="27" t="s">
        <v>1471</v>
      </c>
      <c r="B981" s="43" t="s">
        <v>1559</v>
      </c>
      <c r="C981" s="35" t="s">
        <v>1560</v>
      </c>
      <c r="D981" s="31">
        <v>2018</v>
      </c>
      <c r="E981" s="31" t="s">
        <v>192</v>
      </c>
      <c r="F981" s="45" t="s">
        <v>192</v>
      </c>
      <c r="G981" s="45">
        <v>31.250421000000003</v>
      </c>
      <c r="H981" s="45">
        <v>0.30710199999999999</v>
      </c>
      <c r="I981" s="45">
        <v>30.755819000000002</v>
      </c>
      <c r="J981" s="45">
        <v>0</v>
      </c>
      <c r="K981" s="45">
        <v>0.1875</v>
      </c>
      <c r="L981" s="45" t="s">
        <v>192</v>
      </c>
      <c r="M981" s="45">
        <v>0</v>
      </c>
      <c r="N981" s="45">
        <v>0</v>
      </c>
      <c r="O981" s="45">
        <v>0</v>
      </c>
      <c r="P981" s="45">
        <v>0</v>
      </c>
      <c r="Q981" s="45">
        <v>0</v>
      </c>
      <c r="R981" s="45">
        <f t="shared" si="255"/>
        <v>0</v>
      </c>
    </row>
    <row r="982" spans="1:18" ht="31.5" x14ac:dyDescent="0.25">
      <c r="A982" s="27" t="s">
        <v>1471</v>
      </c>
      <c r="B982" s="43" t="s">
        <v>1561</v>
      </c>
      <c r="C982" s="35" t="s">
        <v>1562</v>
      </c>
      <c r="D982" s="31">
        <v>2016</v>
      </c>
      <c r="E982" s="31" t="s">
        <v>192</v>
      </c>
      <c r="F982" s="45" t="s">
        <v>192</v>
      </c>
      <c r="G982" s="45">
        <v>0.75</v>
      </c>
      <c r="H982" s="45">
        <v>0.75</v>
      </c>
      <c r="I982" s="45">
        <v>0</v>
      </c>
      <c r="J982" s="45">
        <v>0</v>
      </c>
      <c r="K982" s="45">
        <v>0</v>
      </c>
      <c r="L982" s="45" t="s">
        <v>192</v>
      </c>
      <c r="M982" s="45">
        <v>0</v>
      </c>
      <c r="N982" s="45">
        <v>0</v>
      </c>
      <c r="O982" s="45">
        <v>0</v>
      </c>
      <c r="P982" s="45">
        <v>0</v>
      </c>
      <c r="Q982" s="45">
        <v>0</v>
      </c>
      <c r="R982" s="45">
        <f t="shared" si="255"/>
        <v>0</v>
      </c>
    </row>
    <row r="983" spans="1:18" ht="31.5" x14ac:dyDescent="0.25">
      <c r="A983" s="27" t="s">
        <v>1471</v>
      </c>
      <c r="B983" s="48" t="s">
        <v>1563</v>
      </c>
      <c r="C983" s="34" t="s">
        <v>1564</v>
      </c>
      <c r="D983" s="31">
        <v>2013</v>
      </c>
      <c r="E983" s="31" t="s">
        <v>192</v>
      </c>
      <c r="F983" s="45" t="s">
        <v>192</v>
      </c>
      <c r="G983" s="45">
        <v>30.09699942</v>
      </c>
      <c r="H983" s="45">
        <v>3.7705375000000001</v>
      </c>
      <c r="I983" s="45">
        <v>25.912553410000001</v>
      </c>
      <c r="J983" s="45">
        <v>0</v>
      </c>
      <c r="K983" s="45">
        <v>0.41390850999999995</v>
      </c>
      <c r="L983" s="45" t="s">
        <v>192</v>
      </c>
      <c r="M983" s="45">
        <v>0</v>
      </c>
      <c r="N983" s="45">
        <v>0</v>
      </c>
      <c r="O983" s="45">
        <v>0</v>
      </c>
      <c r="P983" s="45">
        <v>0</v>
      </c>
      <c r="Q983" s="45">
        <v>0</v>
      </c>
      <c r="R983" s="45">
        <f t="shared" si="255"/>
        <v>0</v>
      </c>
    </row>
    <row r="984" spans="1:18" ht="31.5" x14ac:dyDescent="0.25">
      <c r="A984" s="27" t="s">
        <v>1471</v>
      </c>
      <c r="B984" s="43" t="s">
        <v>1565</v>
      </c>
      <c r="C984" s="35" t="s">
        <v>1566</v>
      </c>
      <c r="D984" s="31">
        <v>2020</v>
      </c>
      <c r="E984" s="31" t="s">
        <v>192</v>
      </c>
      <c r="F984" s="45" t="s">
        <v>192</v>
      </c>
      <c r="G984" s="45">
        <v>0</v>
      </c>
      <c r="H984" s="45">
        <v>0</v>
      </c>
      <c r="I984" s="45">
        <v>0</v>
      </c>
      <c r="J984" s="45">
        <v>0</v>
      </c>
      <c r="K984" s="45">
        <v>0</v>
      </c>
      <c r="L984" s="45" t="s">
        <v>192</v>
      </c>
      <c r="M984" s="45">
        <v>0</v>
      </c>
      <c r="N984" s="45">
        <v>0</v>
      </c>
      <c r="O984" s="45">
        <v>0</v>
      </c>
      <c r="P984" s="45">
        <v>0</v>
      </c>
      <c r="Q984" s="45">
        <v>0</v>
      </c>
      <c r="R984" s="45">
        <f t="shared" si="255"/>
        <v>0</v>
      </c>
    </row>
    <row r="985" spans="1:18" ht="31.5" x14ac:dyDescent="0.25">
      <c r="A985" s="27" t="s">
        <v>1471</v>
      </c>
      <c r="B985" s="48" t="s">
        <v>1567</v>
      </c>
      <c r="C985" s="34" t="s">
        <v>1568</v>
      </c>
      <c r="D985" s="31">
        <v>2019</v>
      </c>
      <c r="E985" s="31" t="s">
        <v>192</v>
      </c>
      <c r="F985" s="45" t="s">
        <v>192</v>
      </c>
      <c r="G985" s="45">
        <v>3.0725984099999999</v>
      </c>
      <c r="H985" s="45">
        <v>0</v>
      </c>
      <c r="I985" s="45">
        <v>3.0725984099999999</v>
      </c>
      <c r="J985" s="45">
        <v>0</v>
      </c>
      <c r="K985" s="45">
        <v>0</v>
      </c>
      <c r="L985" s="45" t="s">
        <v>192</v>
      </c>
      <c r="M985" s="45">
        <v>0</v>
      </c>
      <c r="N985" s="45">
        <v>0</v>
      </c>
      <c r="O985" s="45">
        <v>0</v>
      </c>
      <c r="P985" s="45">
        <v>0</v>
      </c>
      <c r="Q985" s="45">
        <v>0</v>
      </c>
      <c r="R985" s="45">
        <f t="shared" si="255"/>
        <v>0</v>
      </c>
    </row>
    <row r="986" spans="1:18" ht="31.5" x14ac:dyDescent="0.25">
      <c r="A986" s="27" t="s">
        <v>1471</v>
      </c>
      <c r="B986" s="43" t="s">
        <v>1569</v>
      </c>
      <c r="C986" s="35" t="s">
        <v>1570</v>
      </c>
      <c r="D986" s="31">
        <v>2019</v>
      </c>
      <c r="E986" s="31" t="s">
        <v>192</v>
      </c>
      <c r="F986" s="45" t="s">
        <v>192</v>
      </c>
      <c r="G986" s="45">
        <v>0</v>
      </c>
      <c r="H986" s="45">
        <v>0</v>
      </c>
      <c r="I986" s="45">
        <v>0</v>
      </c>
      <c r="J986" s="45">
        <v>0</v>
      </c>
      <c r="K986" s="45">
        <v>0</v>
      </c>
      <c r="L986" s="45" t="s">
        <v>192</v>
      </c>
      <c r="M986" s="45">
        <v>0</v>
      </c>
      <c r="N986" s="45">
        <v>0</v>
      </c>
      <c r="O986" s="45">
        <v>0</v>
      </c>
      <c r="P986" s="45">
        <v>0</v>
      </c>
      <c r="Q986" s="45">
        <v>0</v>
      </c>
      <c r="R986" s="45">
        <f t="shared" si="255"/>
        <v>0</v>
      </c>
    </row>
    <row r="987" spans="1:18" ht="31.5" x14ac:dyDescent="0.25">
      <c r="A987" s="27" t="s">
        <v>1471</v>
      </c>
      <c r="B987" s="43" t="s">
        <v>1571</v>
      </c>
      <c r="C987" s="35" t="s">
        <v>1572</v>
      </c>
      <c r="D987" s="31">
        <v>2019</v>
      </c>
      <c r="E987" s="31" t="s">
        <v>192</v>
      </c>
      <c r="F987" s="45" t="s">
        <v>192</v>
      </c>
      <c r="G987" s="45">
        <v>0.98625187000000003</v>
      </c>
      <c r="H987" s="45">
        <v>0</v>
      </c>
      <c r="I987" s="45">
        <v>0.98625187000000003</v>
      </c>
      <c r="J987" s="45">
        <v>0</v>
      </c>
      <c r="K987" s="45">
        <v>0</v>
      </c>
      <c r="L987" s="45" t="s">
        <v>192</v>
      </c>
      <c r="M987" s="45">
        <v>0</v>
      </c>
      <c r="N987" s="45">
        <v>0</v>
      </c>
      <c r="O987" s="45">
        <v>0</v>
      </c>
      <c r="P987" s="45">
        <v>0</v>
      </c>
      <c r="Q987" s="45">
        <v>0</v>
      </c>
      <c r="R987" s="45">
        <f t="shared" si="255"/>
        <v>0</v>
      </c>
    </row>
    <row r="988" spans="1:18" ht="31.5" x14ac:dyDescent="0.25">
      <c r="A988" s="27" t="s">
        <v>1471</v>
      </c>
      <c r="B988" s="43" t="s">
        <v>1573</v>
      </c>
      <c r="C988" s="35" t="s">
        <v>1574</v>
      </c>
      <c r="D988" s="31">
        <v>2022</v>
      </c>
      <c r="E988" s="31" t="s">
        <v>192</v>
      </c>
      <c r="F988" s="45" t="s">
        <v>192</v>
      </c>
      <c r="G988" s="45">
        <v>0</v>
      </c>
      <c r="H988" s="45">
        <v>0</v>
      </c>
      <c r="I988" s="45">
        <v>0</v>
      </c>
      <c r="J988" s="45">
        <v>0</v>
      </c>
      <c r="K988" s="45">
        <v>0</v>
      </c>
      <c r="L988" s="45" t="s">
        <v>192</v>
      </c>
      <c r="M988" s="45">
        <v>0</v>
      </c>
      <c r="N988" s="45">
        <v>0</v>
      </c>
      <c r="O988" s="45">
        <v>0</v>
      </c>
      <c r="P988" s="45">
        <v>0</v>
      </c>
      <c r="Q988" s="45">
        <v>0</v>
      </c>
      <c r="R988" s="45">
        <f t="shared" si="255"/>
        <v>0</v>
      </c>
    </row>
    <row r="989" spans="1:18" ht="47.25" x14ac:dyDescent="0.25">
      <c r="A989" s="27" t="s">
        <v>1471</v>
      </c>
      <c r="B989" s="43" t="s">
        <v>1575</v>
      </c>
      <c r="C989" s="35" t="s">
        <v>1576</v>
      </c>
      <c r="D989" s="31">
        <v>2023</v>
      </c>
      <c r="E989" s="31" t="s">
        <v>192</v>
      </c>
      <c r="F989" s="45" t="s">
        <v>192</v>
      </c>
      <c r="G989" s="45">
        <v>0</v>
      </c>
      <c r="H989" s="45">
        <v>0</v>
      </c>
      <c r="I989" s="45">
        <v>0</v>
      </c>
      <c r="J989" s="45">
        <v>0</v>
      </c>
      <c r="K989" s="45">
        <v>0</v>
      </c>
      <c r="L989" s="45" t="s">
        <v>192</v>
      </c>
      <c r="M989" s="45">
        <v>0</v>
      </c>
      <c r="N989" s="45">
        <v>0</v>
      </c>
      <c r="O989" s="45">
        <v>0</v>
      </c>
      <c r="P989" s="45">
        <v>0</v>
      </c>
      <c r="Q989" s="45">
        <v>0</v>
      </c>
      <c r="R989" s="45">
        <f t="shared" si="255"/>
        <v>0</v>
      </c>
    </row>
    <row r="990" spans="1:18" x14ac:dyDescent="0.25">
      <c r="A990" s="27" t="s">
        <v>1471</v>
      </c>
      <c r="B990" s="48" t="s">
        <v>1577</v>
      </c>
      <c r="C990" s="60" t="s">
        <v>1578</v>
      </c>
      <c r="D990" s="31">
        <v>2019</v>
      </c>
      <c r="E990" s="31" t="s">
        <v>192</v>
      </c>
      <c r="F990" s="45" t="s">
        <v>192</v>
      </c>
      <c r="G990" s="45">
        <v>11.553251899999999</v>
      </c>
      <c r="H990" s="45">
        <v>0</v>
      </c>
      <c r="I990" s="45">
        <v>11.553251899999999</v>
      </c>
      <c r="J990" s="45">
        <v>0</v>
      </c>
      <c r="K990" s="45">
        <v>0</v>
      </c>
      <c r="L990" s="45" t="s">
        <v>192</v>
      </c>
      <c r="M990" s="45">
        <v>0</v>
      </c>
      <c r="N990" s="45">
        <v>0</v>
      </c>
      <c r="O990" s="45">
        <v>0</v>
      </c>
      <c r="P990" s="45">
        <v>0</v>
      </c>
      <c r="Q990" s="45">
        <v>0</v>
      </c>
      <c r="R990" s="45">
        <f t="shared" si="255"/>
        <v>0</v>
      </c>
    </row>
    <row r="991" spans="1:18" x14ac:dyDescent="0.25">
      <c r="A991" s="27" t="s">
        <v>1471</v>
      </c>
      <c r="B991" s="43" t="s">
        <v>1579</v>
      </c>
      <c r="C991" s="35" t="s">
        <v>1580</v>
      </c>
      <c r="D991" s="31">
        <v>2019</v>
      </c>
      <c r="E991" s="31" t="s">
        <v>192</v>
      </c>
      <c r="F991" s="45" t="s">
        <v>192</v>
      </c>
      <c r="G991" s="45">
        <v>3.6907895799999997</v>
      </c>
      <c r="H991" s="45">
        <v>0</v>
      </c>
      <c r="I991" s="45">
        <v>3.6907895799999997</v>
      </c>
      <c r="J991" s="45">
        <v>0</v>
      </c>
      <c r="K991" s="45">
        <v>0</v>
      </c>
      <c r="L991" s="45" t="s">
        <v>192</v>
      </c>
      <c r="M991" s="45">
        <v>0</v>
      </c>
      <c r="N991" s="45">
        <v>0</v>
      </c>
      <c r="O991" s="45">
        <v>0</v>
      </c>
      <c r="P991" s="45">
        <v>0</v>
      </c>
      <c r="Q991" s="45">
        <v>0</v>
      </c>
      <c r="R991" s="45">
        <f t="shared" si="255"/>
        <v>0</v>
      </c>
    </row>
    <row r="992" spans="1:18" x14ac:dyDescent="0.25">
      <c r="A992" s="27" t="s">
        <v>1471</v>
      </c>
      <c r="B992" s="43" t="s">
        <v>1581</v>
      </c>
      <c r="C992" s="35" t="s">
        <v>1582</v>
      </c>
      <c r="D992" s="31">
        <v>2019</v>
      </c>
      <c r="E992" s="31" t="s">
        <v>192</v>
      </c>
      <c r="F992" s="45" t="s">
        <v>192</v>
      </c>
      <c r="G992" s="45">
        <v>0.39997199999999999</v>
      </c>
      <c r="H992" s="45">
        <v>0.39997199999999999</v>
      </c>
      <c r="I992" s="45">
        <v>0</v>
      </c>
      <c r="J992" s="45">
        <v>0</v>
      </c>
      <c r="K992" s="45">
        <v>0</v>
      </c>
      <c r="L992" s="45" t="s">
        <v>192</v>
      </c>
      <c r="M992" s="45">
        <v>0</v>
      </c>
      <c r="N992" s="45">
        <v>0</v>
      </c>
      <c r="O992" s="45">
        <v>0</v>
      </c>
      <c r="P992" s="45">
        <v>0</v>
      </c>
      <c r="Q992" s="45">
        <v>0</v>
      </c>
      <c r="R992" s="45">
        <f t="shared" si="255"/>
        <v>0</v>
      </c>
    </row>
    <row r="993" spans="1:18" x14ac:dyDescent="0.25">
      <c r="A993" s="27" t="s">
        <v>1471</v>
      </c>
      <c r="B993" s="43" t="s">
        <v>1583</v>
      </c>
      <c r="C993" s="35" t="s">
        <v>1584</v>
      </c>
      <c r="D993" s="31">
        <v>2024</v>
      </c>
      <c r="E993" s="31" t="s">
        <v>192</v>
      </c>
      <c r="F993" s="45" t="s">
        <v>192</v>
      </c>
      <c r="G993" s="45">
        <v>0</v>
      </c>
      <c r="H993" s="45">
        <v>0</v>
      </c>
      <c r="I993" s="45">
        <v>0</v>
      </c>
      <c r="J993" s="45">
        <v>0</v>
      </c>
      <c r="K993" s="45">
        <v>0</v>
      </c>
      <c r="L993" s="45" t="s">
        <v>192</v>
      </c>
      <c r="M993" s="45">
        <v>0</v>
      </c>
      <c r="N993" s="45">
        <v>0</v>
      </c>
      <c r="O993" s="45">
        <v>0</v>
      </c>
      <c r="P993" s="45">
        <v>0</v>
      </c>
      <c r="Q993" s="45">
        <v>0</v>
      </c>
      <c r="R993" s="45">
        <f t="shared" si="255"/>
        <v>0</v>
      </c>
    </row>
    <row r="994" spans="1:18" ht="47.25" x14ac:dyDescent="0.25">
      <c r="A994" s="27" t="s">
        <v>1471</v>
      </c>
      <c r="B994" s="43" t="s">
        <v>1585</v>
      </c>
      <c r="C994" s="35" t="s">
        <v>1586</v>
      </c>
      <c r="D994" s="31">
        <v>2020</v>
      </c>
      <c r="E994" s="31" t="s">
        <v>192</v>
      </c>
      <c r="F994" s="45" t="s">
        <v>192</v>
      </c>
      <c r="G994" s="45">
        <v>0</v>
      </c>
      <c r="H994" s="45">
        <v>0</v>
      </c>
      <c r="I994" s="45">
        <v>0</v>
      </c>
      <c r="J994" s="45">
        <v>0</v>
      </c>
      <c r="K994" s="45">
        <v>0</v>
      </c>
      <c r="L994" s="45" t="s">
        <v>192</v>
      </c>
      <c r="M994" s="45">
        <v>0</v>
      </c>
      <c r="N994" s="45">
        <v>0</v>
      </c>
      <c r="O994" s="45">
        <v>0</v>
      </c>
      <c r="P994" s="45">
        <v>0</v>
      </c>
      <c r="Q994" s="45">
        <v>0</v>
      </c>
      <c r="R994" s="45">
        <f t="shared" si="255"/>
        <v>0</v>
      </c>
    </row>
    <row r="995" spans="1:18" x14ac:dyDescent="0.25">
      <c r="A995" s="27" t="s">
        <v>1471</v>
      </c>
      <c r="B995" s="43" t="s">
        <v>1587</v>
      </c>
      <c r="C995" s="35" t="s">
        <v>1588</v>
      </c>
      <c r="D995" s="31">
        <v>2024</v>
      </c>
      <c r="E995" s="31" t="s">
        <v>192</v>
      </c>
      <c r="F995" s="45" t="s">
        <v>192</v>
      </c>
      <c r="G995" s="45">
        <v>0</v>
      </c>
      <c r="H995" s="45">
        <v>0</v>
      </c>
      <c r="I995" s="45">
        <v>0</v>
      </c>
      <c r="J995" s="45">
        <v>0</v>
      </c>
      <c r="K995" s="45">
        <v>0</v>
      </c>
      <c r="L995" s="45" t="s">
        <v>192</v>
      </c>
      <c r="M995" s="45">
        <v>0</v>
      </c>
      <c r="N995" s="45">
        <v>0</v>
      </c>
      <c r="O995" s="45">
        <v>0</v>
      </c>
      <c r="P995" s="45">
        <v>0</v>
      </c>
      <c r="Q995" s="45">
        <v>0</v>
      </c>
      <c r="R995" s="45">
        <f t="shared" si="255"/>
        <v>0</v>
      </c>
    </row>
    <row r="996" spans="1:18" x14ac:dyDescent="0.25">
      <c r="A996" s="27" t="s">
        <v>1471</v>
      </c>
      <c r="B996" s="43" t="s">
        <v>1589</v>
      </c>
      <c r="C996" s="35" t="s">
        <v>1590</v>
      </c>
      <c r="D996" s="31">
        <v>2022</v>
      </c>
      <c r="E996" s="31" t="s">
        <v>192</v>
      </c>
      <c r="F996" s="45" t="s">
        <v>192</v>
      </c>
      <c r="G996" s="45">
        <v>0</v>
      </c>
      <c r="H996" s="45">
        <v>0</v>
      </c>
      <c r="I996" s="45">
        <v>0</v>
      </c>
      <c r="J996" s="45">
        <v>0</v>
      </c>
      <c r="K996" s="45">
        <v>0</v>
      </c>
      <c r="L996" s="45" t="s">
        <v>192</v>
      </c>
      <c r="M996" s="45">
        <v>0</v>
      </c>
      <c r="N996" s="45">
        <v>0</v>
      </c>
      <c r="O996" s="45">
        <v>0</v>
      </c>
      <c r="P996" s="45">
        <v>0</v>
      </c>
      <c r="Q996" s="45">
        <v>0</v>
      </c>
      <c r="R996" s="45">
        <f t="shared" si="255"/>
        <v>0</v>
      </c>
    </row>
    <row r="997" spans="1:18" ht="31.5" x14ac:dyDescent="0.25">
      <c r="A997" s="27" t="s">
        <v>1471</v>
      </c>
      <c r="B997" s="48" t="s">
        <v>1591</v>
      </c>
      <c r="C997" s="33" t="s">
        <v>1592</v>
      </c>
      <c r="D997" s="31">
        <v>2020</v>
      </c>
      <c r="E997" s="31" t="s">
        <v>192</v>
      </c>
      <c r="F997" s="45" t="s">
        <v>192</v>
      </c>
      <c r="G997" s="45">
        <v>0</v>
      </c>
      <c r="H997" s="45">
        <v>0</v>
      </c>
      <c r="I997" s="45">
        <v>0</v>
      </c>
      <c r="J997" s="45">
        <v>0</v>
      </c>
      <c r="K997" s="45">
        <v>0</v>
      </c>
      <c r="L997" s="45" t="s">
        <v>192</v>
      </c>
      <c r="M997" s="45">
        <v>0</v>
      </c>
      <c r="N997" s="45">
        <v>0</v>
      </c>
      <c r="O997" s="45">
        <v>0</v>
      </c>
      <c r="P997" s="45">
        <v>0</v>
      </c>
      <c r="Q997" s="45">
        <v>0</v>
      </c>
      <c r="R997" s="45">
        <f t="shared" si="255"/>
        <v>0</v>
      </c>
    </row>
    <row r="998" spans="1:18" ht="31.5" x14ac:dyDescent="0.25">
      <c r="A998" s="27" t="s">
        <v>1471</v>
      </c>
      <c r="B998" s="43" t="s">
        <v>1593</v>
      </c>
      <c r="C998" s="35" t="s">
        <v>1594</v>
      </c>
      <c r="D998" s="31">
        <v>2020</v>
      </c>
      <c r="E998" s="31" t="s">
        <v>192</v>
      </c>
      <c r="F998" s="45" t="s">
        <v>192</v>
      </c>
      <c r="G998" s="45">
        <v>0</v>
      </c>
      <c r="H998" s="45">
        <v>0</v>
      </c>
      <c r="I998" s="45">
        <v>0</v>
      </c>
      <c r="J998" s="45">
        <v>0</v>
      </c>
      <c r="K998" s="45">
        <v>0</v>
      </c>
      <c r="L998" s="45" t="s">
        <v>192</v>
      </c>
      <c r="M998" s="45">
        <v>0</v>
      </c>
      <c r="N998" s="45">
        <v>0</v>
      </c>
      <c r="O998" s="45">
        <v>0</v>
      </c>
      <c r="P998" s="45">
        <v>0</v>
      </c>
      <c r="Q998" s="45">
        <v>0</v>
      </c>
      <c r="R998" s="45">
        <f t="shared" si="255"/>
        <v>0</v>
      </c>
    </row>
    <row r="999" spans="1:18" x14ac:dyDescent="0.25">
      <c r="A999" s="27" t="s">
        <v>1471</v>
      </c>
      <c r="B999" s="43" t="s">
        <v>1595</v>
      </c>
      <c r="C999" s="35" t="s">
        <v>1596</v>
      </c>
      <c r="D999" s="31">
        <v>2021</v>
      </c>
      <c r="E999" s="31" t="s">
        <v>192</v>
      </c>
      <c r="F999" s="45" t="s">
        <v>192</v>
      </c>
      <c r="G999" s="45">
        <v>0</v>
      </c>
      <c r="H999" s="45">
        <v>0</v>
      </c>
      <c r="I999" s="45">
        <v>0</v>
      </c>
      <c r="J999" s="45">
        <v>0</v>
      </c>
      <c r="K999" s="45">
        <v>0</v>
      </c>
      <c r="L999" s="45" t="s">
        <v>192</v>
      </c>
      <c r="M999" s="45">
        <v>0</v>
      </c>
      <c r="N999" s="45">
        <v>0</v>
      </c>
      <c r="O999" s="45">
        <v>0</v>
      </c>
      <c r="P999" s="45">
        <v>0</v>
      </c>
      <c r="Q999" s="45">
        <v>0</v>
      </c>
      <c r="R999" s="45">
        <f t="shared" si="255"/>
        <v>0</v>
      </c>
    </row>
    <row r="1000" spans="1:18" ht="47.25" x14ac:dyDescent="0.25">
      <c r="A1000" s="21" t="s">
        <v>1597</v>
      </c>
      <c r="B1000" s="98" t="s">
        <v>580</v>
      </c>
      <c r="C1000" s="62" t="s">
        <v>191</v>
      </c>
      <c r="D1000" s="42" t="s">
        <v>192</v>
      </c>
      <c r="E1000" s="42" t="s">
        <v>192</v>
      </c>
      <c r="F1000" s="56">
        <f t="shared" ref="F1000:O1000" si="256">F1001</f>
        <v>0</v>
      </c>
      <c r="G1000" s="56">
        <f t="shared" si="256"/>
        <v>0</v>
      </c>
      <c r="H1000" s="56">
        <f t="shared" si="256"/>
        <v>0</v>
      </c>
      <c r="I1000" s="56">
        <f t="shared" si="256"/>
        <v>0</v>
      </c>
      <c r="J1000" s="56">
        <f t="shared" si="256"/>
        <v>0</v>
      </c>
      <c r="K1000" s="56">
        <f t="shared" si="256"/>
        <v>0</v>
      </c>
      <c r="L1000" s="56" t="s">
        <v>192</v>
      </c>
      <c r="M1000" s="56">
        <f t="shared" si="256"/>
        <v>0</v>
      </c>
      <c r="N1000" s="56">
        <f t="shared" si="256"/>
        <v>0</v>
      </c>
      <c r="O1000" s="56">
        <f t="shared" si="256"/>
        <v>0</v>
      </c>
      <c r="P1000" s="56">
        <f t="shared" ref="P1000:R1000" si="257">P1001</f>
        <v>0</v>
      </c>
      <c r="Q1000" s="56">
        <f t="shared" si="257"/>
        <v>0</v>
      </c>
      <c r="R1000" s="56">
        <f t="shared" si="257"/>
        <v>0</v>
      </c>
    </row>
    <row r="1001" spans="1:18" x14ac:dyDescent="0.25">
      <c r="A1001" s="21" t="s">
        <v>1598</v>
      </c>
      <c r="B1001" s="98" t="s">
        <v>1599</v>
      </c>
      <c r="C1001" s="62" t="s">
        <v>191</v>
      </c>
      <c r="D1001" s="42" t="s">
        <v>192</v>
      </c>
      <c r="E1001" s="42" t="s">
        <v>192</v>
      </c>
      <c r="F1001" s="56">
        <f t="shared" ref="F1001:K1001" si="258">SUM(F1002:F1003)</f>
        <v>0</v>
      </c>
      <c r="G1001" s="56">
        <f t="shared" si="258"/>
        <v>0</v>
      </c>
      <c r="H1001" s="56">
        <f t="shared" si="258"/>
        <v>0</v>
      </c>
      <c r="I1001" s="56">
        <f t="shared" si="258"/>
        <v>0</v>
      </c>
      <c r="J1001" s="56">
        <f t="shared" si="258"/>
        <v>0</v>
      </c>
      <c r="K1001" s="56">
        <f t="shared" si="258"/>
        <v>0</v>
      </c>
      <c r="L1001" s="56" t="s">
        <v>192</v>
      </c>
      <c r="M1001" s="56">
        <f t="shared" ref="M1001:O1001" si="259">SUM(M1002:M1003)</f>
        <v>0</v>
      </c>
      <c r="N1001" s="56">
        <f t="shared" si="259"/>
        <v>0</v>
      </c>
      <c r="O1001" s="56">
        <f t="shared" si="259"/>
        <v>0</v>
      </c>
      <c r="P1001" s="56">
        <f t="shared" ref="P1001" si="260">SUM(P1002:P1003)</f>
        <v>0</v>
      </c>
      <c r="Q1001" s="56">
        <f t="shared" ref="Q1001:R1001" si="261">SUM(Q1002:Q1003)</f>
        <v>0</v>
      </c>
      <c r="R1001" s="56">
        <f t="shared" si="261"/>
        <v>0</v>
      </c>
    </row>
    <row r="1002" spans="1:18" ht="47.25" x14ac:dyDescent="0.25">
      <c r="A1002" s="58" t="s">
        <v>1600</v>
      </c>
      <c r="B1002" s="98" t="s">
        <v>583</v>
      </c>
      <c r="C1002" s="62" t="s">
        <v>191</v>
      </c>
      <c r="D1002" s="42" t="s">
        <v>192</v>
      </c>
      <c r="E1002" s="42" t="s">
        <v>192</v>
      </c>
      <c r="F1002" s="56">
        <v>0</v>
      </c>
      <c r="G1002" s="56">
        <v>0</v>
      </c>
      <c r="H1002" s="56">
        <v>0</v>
      </c>
      <c r="I1002" s="56">
        <v>0</v>
      </c>
      <c r="J1002" s="56">
        <v>0</v>
      </c>
      <c r="K1002" s="56">
        <v>0</v>
      </c>
      <c r="L1002" s="56" t="s">
        <v>192</v>
      </c>
      <c r="M1002" s="56">
        <v>0</v>
      </c>
      <c r="N1002" s="56">
        <v>0</v>
      </c>
      <c r="O1002" s="56">
        <v>0</v>
      </c>
      <c r="P1002" s="56">
        <v>0</v>
      </c>
      <c r="Q1002" s="56">
        <v>0</v>
      </c>
      <c r="R1002" s="56">
        <v>0</v>
      </c>
    </row>
    <row r="1003" spans="1:18" ht="47.25" x14ac:dyDescent="0.25">
      <c r="A1003" s="21" t="s">
        <v>1601</v>
      </c>
      <c r="B1003" s="98" t="s">
        <v>585</v>
      </c>
      <c r="C1003" s="68" t="s">
        <v>191</v>
      </c>
      <c r="D1003" s="42" t="s">
        <v>192</v>
      </c>
      <c r="E1003" s="42" t="s">
        <v>192</v>
      </c>
      <c r="F1003" s="56">
        <v>0</v>
      </c>
      <c r="G1003" s="56">
        <v>0</v>
      </c>
      <c r="H1003" s="56">
        <v>0</v>
      </c>
      <c r="I1003" s="56">
        <v>0</v>
      </c>
      <c r="J1003" s="56">
        <v>0</v>
      </c>
      <c r="K1003" s="56">
        <v>0</v>
      </c>
      <c r="L1003" s="56" t="s">
        <v>192</v>
      </c>
      <c r="M1003" s="56">
        <v>0</v>
      </c>
      <c r="N1003" s="56">
        <v>0</v>
      </c>
      <c r="O1003" s="56">
        <v>0</v>
      </c>
      <c r="P1003" s="56">
        <v>0</v>
      </c>
      <c r="Q1003" s="56">
        <v>0</v>
      </c>
      <c r="R1003" s="56">
        <v>0</v>
      </c>
    </row>
    <row r="1004" spans="1:18" x14ac:dyDescent="0.25">
      <c r="A1004" s="57" t="s">
        <v>1602</v>
      </c>
      <c r="B1004" s="98" t="s">
        <v>590</v>
      </c>
      <c r="C1004" s="23" t="s">
        <v>191</v>
      </c>
      <c r="D1004" s="42" t="s">
        <v>192</v>
      </c>
      <c r="E1004" s="42" t="s">
        <v>192</v>
      </c>
      <c r="F1004" s="56">
        <v>0</v>
      </c>
      <c r="G1004" s="56">
        <v>0</v>
      </c>
      <c r="H1004" s="56">
        <v>0</v>
      </c>
      <c r="I1004" s="56">
        <v>0</v>
      </c>
      <c r="J1004" s="56">
        <v>0</v>
      </c>
      <c r="K1004" s="56">
        <v>0</v>
      </c>
      <c r="L1004" s="56" t="s">
        <v>192</v>
      </c>
      <c r="M1004" s="56">
        <v>0</v>
      </c>
      <c r="N1004" s="56">
        <v>0</v>
      </c>
      <c r="O1004" s="56">
        <v>0</v>
      </c>
      <c r="P1004" s="56">
        <v>0</v>
      </c>
      <c r="Q1004" s="56">
        <v>0</v>
      </c>
      <c r="R1004" s="56">
        <v>0</v>
      </c>
    </row>
    <row r="1005" spans="1:18" ht="47.25" x14ac:dyDescent="0.25">
      <c r="A1005" s="58" t="s">
        <v>1603</v>
      </c>
      <c r="B1005" s="98" t="s">
        <v>583</v>
      </c>
      <c r="C1005" s="23" t="s">
        <v>191</v>
      </c>
      <c r="D1005" s="42" t="s">
        <v>192</v>
      </c>
      <c r="E1005" s="42" t="s">
        <v>192</v>
      </c>
      <c r="F1005" s="56">
        <v>0</v>
      </c>
      <c r="G1005" s="56">
        <v>0</v>
      </c>
      <c r="H1005" s="56">
        <v>0</v>
      </c>
      <c r="I1005" s="56">
        <v>0</v>
      </c>
      <c r="J1005" s="56">
        <v>0</v>
      </c>
      <c r="K1005" s="56">
        <v>0</v>
      </c>
      <c r="L1005" s="56" t="s">
        <v>192</v>
      </c>
      <c r="M1005" s="56">
        <v>0</v>
      </c>
      <c r="N1005" s="56">
        <v>0</v>
      </c>
      <c r="O1005" s="56">
        <v>0</v>
      </c>
      <c r="P1005" s="56">
        <v>0</v>
      </c>
      <c r="Q1005" s="56">
        <v>0</v>
      </c>
      <c r="R1005" s="56">
        <v>0</v>
      </c>
    </row>
    <row r="1006" spans="1:18" ht="47.25" x14ac:dyDescent="0.25">
      <c r="A1006" s="58" t="s">
        <v>1604</v>
      </c>
      <c r="B1006" s="98" t="s">
        <v>585</v>
      </c>
      <c r="C1006" s="23" t="s">
        <v>191</v>
      </c>
      <c r="D1006" s="42" t="s">
        <v>192</v>
      </c>
      <c r="E1006" s="42" t="s">
        <v>192</v>
      </c>
      <c r="F1006" s="56">
        <v>0</v>
      </c>
      <c r="G1006" s="56">
        <v>0</v>
      </c>
      <c r="H1006" s="56">
        <v>0</v>
      </c>
      <c r="I1006" s="56">
        <v>0</v>
      </c>
      <c r="J1006" s="56">
        <v>0</v>
      </c>
      <c r="K1006" s="56">
        <v>0</v>
      </c>
      <c r="L1006" s="56" t="s">
        <v>192</v>
      </c>
      <c r="M1006" s="56">
        <v>0</v>
      </c>
      <c r="N1006" s="56">
        <v>0</v>
      </c>
      <c r="O1006" s="56">
        <v>0</v>
      </c>
      <c r="P1006" s="56">
        <v>0</v>
      </c>
      <c r="Q1006" s="56">
        <v>0</v>
      </c>
      <c r="R1006" s="56">
        <v>0</v>
      </c>
    </row>
    <row r="1007" spans="1:18" x14ac:dyDescent="0.25">
      <c r="A1007" s="58" t="s">
        <v>1605</v>
      </c>
      <c r="B1007" s="98" t="s">
        <v>594</v>
      </c>
      <c r="C1007" s="62" t="s">
        <v>191</v>
      </c>
      <c r="D1007" s="42" t="s">
        <v>192</v>
      </c>
      <c r="E1007" s="42" t="s">
        <v>192</v>
      </c>
      <c r="F1007" s="56">
        <f t="shared" ref="F1007:K1007" si="262">F1008+F1009+F1010+F1011</f>
        <v>2150.1225508474577</v>
      </c>
      <c r="G1007" s="56">
        <f t="shared" si="262"/>
        <v>1937.1361730799999</v>
      </c>
      <c r="H1007" s="56">
        <f t="shared" si="262"/>
        <v>126.828</v>
      </c>
      <c r="I1007" s="56">
        <f t="shared" si="262"/>
        <v>1675.4764730799998</v>
      </c>
      <c r="J1007" s="56">
        <f t="shared" si="262"/>
        <v>0</v>
      </c>
      <c r="K1007" s="56">
        <f t="shared" si="262"/>
        <v>134.83169999999996</v>
      </c>
      <c r="L1007" s="56" t="s">
        <v>192</v>
      </c>
      <c r="M1007" s="56">
        <f t="shared" ref="M1007:O1007" si="263">M1008+M1009+M1010+M1011</f>
        <v>337.99077620999981</v>
      </c>
      <c r="N1007" s="56">
        <f t="shared" si="263"/>
        <v>35.859740599999995</v>
      </c>
      <c r="O1007" s="56">
        <f t="shared" si="263"/>
        <v>32.231780000000001</v>
      </c>
      <c r="P1007" s="56">
        <f t="shared" ref="P1007" si="264">P1008+P1009+P1010+P1011</f>
        <v>22.500259999999997</v>
      </c>
      <c r="Q1007" s="56">
        <f t="shared" ref="Q1007:R1007" si="265">Q1008+Q1009+Q1010+Q1011</f>
        <v>23.459</v>
      </c>
      <c r="R1007" s="56">
        <f t="shared" si="265"/>
        <v>114.0507806</v>
      </c>
    </row>
    <row r="1008" spans="1:18" ht="31.5" x14ac:dyDescent="0.25">
      <c r="A1008" s="21" t="s">
        <v>1606</v>
      </c>
      <c r="B1008" s="98" t="s">
        <v>596</v>
      </c>
      <c r="C1008" s="62" t="s">
        <v>191</v>
      </c>
      <c r="D1008" s="42" t="s">
        <v>192</v>
      </c>
      <c r="E1008" s="42" t="s">
        <v>192</v>
      </c>
      <c r="F1008" s="56">
        <v>0</v>
      </c>
      <c r="G1008" s="56">
        <v>0</v>
      </c>
      <c r="H1008" s="56">
        <v>0</v>
      </c>
      <c r="I1008" s="56">
        <v>0</v>
      </c>
      <c r="J1008" s="56">
        <v>0</v>
      </c>
      <c r="K1008" s="56">
        <v>0</v>
      </c>
      <c r="L1008" s="56" t="s">
        <v>192</v>
      </c>
      <c r="M1008" s="56">
        <v>0</v>
      </c>
      <c r="N1008" s="56">
        <v>0</v>
      </c>
      <c r="O1008" s="56">
        <v>0</v>
      </c>
      <c r="P1008" s="56">
        <v>0</v>
      </c>
      <c r="Q1008" s="56">
        <v>0</v>
      </c>
      <c r="R1008" s="56">
        <v>0</v>
      </c>
    </row>
    <row r="1009" spans="1:18" x14ac:dyDescent="0.25">
      <c r="A1009" s="21" t="s">
        <v>1607</v>
      </c>
      <c r="B1009" s="98" t="s">
        <v>598</v>
      </c>
      <c r="C1009" s="62" t="s">
        <v>191</v>
      </c>
      <c r="D1009" s="42" t="s">
        <v>192</v>
      </c>
      <c r="E1009" s="42" t="s">
        <v>192</v>
      </c>
      <c r="F1009" s="56">
        <v>0</v>
      </c>
      <c r="G1009" s="56">
        <v>0</v>
      </c>
      <c r="H1009" s="56">
        <v>0</v>
      </c>
      <c r="I1009" s="56">
        <v>0</v>
      </c>
      <c r="J1009" s="56">
        <v>0</v>
      </c>
      <c r="K1009" s="56">
        <v>0</v>
      </c>
      <c r="L1009" s="56" t="s">
        <v>192</v>
      </c>
      <c r="M1009" s="56">
        <v>0</v>
      </c>
      <c r="N1009" s="56">
        <v>0</v>
      </c>
      <c r="O1009" s="56">
        <v>0</v>
      </c>
      <c r="P1009" s="56">
        <v>0</v>
      </c>
      <c r="Q1009" s="56">
        <v>0</v>
      </c>
      <c r="R1009" s="56">
        <v>0</v>
      </c>
    </row>
    <row r="1010" spans="1:18" ht="31.5" x14ac:dyDescent="0.25">
      <c r="A1010" s="21" t="s">
        <v>1608</v>
      </c>
      <c r="B1010" s="98" t="s">
        <v>601</v>
      </c>
      <c r="C1010" s="62" t="s">
        <v>191</v>
      </c>
      <c r="D1010" s="42" t="s">
        <v>192</v>
      </c>
      <c r="E1010" s="42" t="s">
        <v>192</v>
      </c>
      <c r="F1010" s="56">
        <v>0</v>
      </c>
      <c r="G1010" s="56">
        <v>0</v>
      </c>
      <c r="H1010" s="56">
        <v>0</v>
      </c>
      <c r="I1010" s="56">
        <v>0</v>
      </c>
      <c r="J1010" s="56">
        <v>0</v>
      </c>
      <c r="K1010" s="56">
        <v>0</v>
      </c>
      <c r="L1010" s="56" t="s">
        <v>192</v>
      </c>
      <c r="M1010" s="56">
        <v>0</v>
      </c>
      <c r="N1010" s="56">
        <v>0</v>
      </c>
      <c r="O1010" s="56">
        <v>0</v>
      </c>
      <c r="P1010" s="56">
        <v>0</v>
      </c>
      <c r="Q1010" s="56">
        <v>0</v>
      </c>
      <c r="R1010" s="56">
        <v>0</v>
      </c>
    </row>
    <row r="1011" spans="1:18" x14ac:dyDescent="0.25">
      <c r="A1011" s="21" t="s">
        <v>1609</v>
      </c>
      <c r="B1011" s="98" t="s">
        <v>608</v>
      </c>
      <c r="C1011" s="62" t="s">
        <v>191</v>
      </c>
      <c r="D1011" s="42" t="s">
        <v>192</v>
      </c>
      <c r="E1011" s="42" t="s">
        <v>192</v>
      </c>
      <c r="F1011" s="56">
        <f t="shared" ref="F1011:K1011" si="266">SUM(F1012:F1014)</f>
        <v>2150.1225508474577</v>
      </c>
      <c r="G1011" s="56">
        <f t="shared" si="266"/>
        <v>1937.1361730799999</v>
      </c>
      <c r="H1011" s="56">
        <f t="shared" si="266"/>
        <v>126.828</v>
      </c>
      <c r="I1011" s="56">
        <f t="shared" si="266"/>
        <v>1675.4764730799998</v>
      </c>
      <c r="J1011" s="56">
        <f t="shared" si="266"/>
        <v>0</v>
      </c>
      <c r="K1011" s="56">
        <f t="shared" si="266"/>
        <v>134.83169999999996</v>
      </c>
      <c r="L1011" s="56" t="s">
        <v>192</v>
      </c>
      <c r="M1011" s="56">
        <f t="shared" ref="M1011:O1011" si="267">SUM(M1012:M1014)</f>
        <v>337.99077620999981</v>
      </c>
      <c r="N1011" s="56">
        <f t="shared" si="267"/>
        <v>35.859740599999995</v>
      </c>
      <c r="O1011" s="56">
        <f t="shared" si="267"/>
        <v>32.231780000000001</v>
      </c>
      <c r="P1011" s="56">
        <f t="shared" ref="P1011" si="268">SUM(P1012:P1014)</f>
        <v>22.500259999999997</v>
      </c>
      <c r="Q1011" s="56">
        <f t="shared" ref="Q1011:R1011" si="269">SUM(Q1012:Q1014)</f>
        <v>23.459</v>
      </c>
      <c r="R1011" s="56">
        <f t="shared" si="269"/>
        <v>114.0507806</v>
      </c>
    </row>
    <row r="1012" spans="1:18" ht="63" x14ac:dyDescent="0.25">
      <c r="A1012" s="27" t="s">
        <v>1609</v>
      </c>
      <c r="B1012" s="48" t="s">
        <v>1610</v>
      </c>
      <c r="C1012" s="70" t="s">
        <v>1611</v>
      </c>
      <c r="D1012" s="31">
        <v>2010</v>
      </c>
      <c r="E1012" s="31">
        <v>2028</v>
      </c>
      <c r="F1012" s="82">
        <f>2134.1834/1.18</f>
        <v>1808.63</v>
      </c>
      <c r="G1012" s="45">
        <v>1616.9381116299999</v>
      </c>
      <c r="H1012" s="45">
        <v>94.225999999999999</v>
      </c>
      <c r="I1012" s="45">
        <v>1441.37041163</v>
      </c>
      <c r="J1012" s="45">
        <v>0</v>
      </c>
      <c r="K1012" s="45">
        <v>81.341699999999946</v>
      </c>
      <c r="L1012" s="45" t="s">
        <v>192</v>
      </c>
      <c r="M1012" s="45">
        <v>337.99077620999981</v>
      </c>
      <c r="N1012" s="45">
        <v>35.859740599999995</v>
      </c>
      <c r="O1012" s="45">
        <f>19.44078+12.791</f>
        <v>32.231780000000001</v>
      </c>
      <c r="P1012" s="45">
        <v>22.500259999999997</v>
      </c>
      <c r="Q1012" s="45">
        <v>23.459</v>
      </c>
      <c r="R1012" s="45">
        <f t="shared" ref="R1012:R1014" si="270">SUM(Q1012,P1012,O1012,N1012,)</f>
        <v>114.0507806</v>
      </c>
    </row>
    <row r="1013" spans="1:18" ht="63" x14ac:dyDescent="0.25">
      <c r="A1013" s="27" t="s">
        <v>1609</v>
      </c>
      <c r="B1013" s="48" t="s">
        <v>1612</v>
      </c>
      <c r="C1013" s="70" t="s">
        <v>1613</v>
      </c>
      <c r="D1013" s="31">
        <v>2011</v>
      </c>
      <c r="E1013" s="31" t="s">
        <v>192</v>
      </c>
      <c r="F1013" s="45" t="s">
        <v>192</v>
      </c>
      <c r="G1013" s="45">
        <v>3.7924215000000001</v>
      </c>
      <c r="H1013" s="45">
        <v>3.7919999999999998</v>
      </c>
      <c r="I1013" s="45">
        <v>4.2150000000029664E-4</v>
      </c>
      <c r="J1013" s="45">
        <v>0</v>
      </c>
      <c r="K1013" s="45">
        <v>0</v>
      </c>
      <c r="L1013" s="45" t="s">
        <v>192</v>
      </c>
      <c r="M1013" s="45">
        <v>0</v>
      </c>
      <c r="N1013" s="45">
        <v>0</v>
      </c>
      <c r="O1013" s="45">
        <v>0</v>
      </c>
      <c r="P1013" s="45">
        <v>0</v>
      </c>
      <c r="Q1013" s="45">
        <v>0</v>
      </c>
      <c r="R1013" s="45">
        <f t="shared" si="270"/>
        <v>0</v>
      </c>
    </row>
    <row r="1014" spans="1:18" ht="31.5" x14ac:dyDescent="0.25">
      <c r="A1014" s="27" t="s">
        <v>1609</v>
      </c>
      <c r="B1014" s="48" t="s">
        <v>1614</v>
      </c>
      <c r="C1014" s="33" t="s">
        <v>1615</v>
      </c>
      <c r="D1014" s="31">
        <v>2006</v>
      </c>
      <c r="E1014" s="31" t="s">
        <v>192</v>
      </c>
      <c r="F1014" s="34">
        <f>402.96121/1.18</f>
        <v>341.49255084745766</v>
      </c>
      <c r="G1014" s="45">
        <v>316.40563994999997</v>
      </c>
      <c r="H1014" s="45">
        <v>28.81</v>
      </c>
      <c r="I1014" s="45">
        <v>234.10563994999995</v>
      </c>
      <c r="J1014" s="45">
        <v>0</v>
      </c>
      <c r="K1014" s="45">
        <v>53.49</v>
      </c>
      <c r="L1014" s="45" t="s">
        <v>192</v>
      </c>
      <c r="M1014" s="45">
        <v>-1.7040188704520176E-14</v>
      </c>
      <c r="N1014" s="45">
        <v>0</v>
      </c>
      <c r="O1014" s="45">
        <v>0</v>
      </c>
      <c r="P1014" s="45">
        <v>0</v>
      </c>
      <c r="Q1014" s="45">
        <v>0</v>
      </c>
      <c r="R1014" s="45">
        <f t="shared" si="270"/>
        <v>0</v>
      </c>
    </row>
    <row r="1015" spans="1:18" ht="31.5" x14ac:dyDescent="0.25">
      <c r="A1015" s="21" t="s">
        <v>1617</v>
      </c>
      <c r="B1015" s="98" t="s">
        <v>632</v>
      </c>
      <c r="C1015" s="62" t="s">
        <v>191</v>
      </c>
      <c r="D1015" s="42" t="s">
        <v>192</v>
      </c>
      <c r="E1015" s="42" t="s">
        <v>192</v>
      </c>
      <c r="F1015" s="56">
        <v>0</v>
      </c>
      <c r="G1015" s="56">
        <v>0</v>
      </c>
      <c r="H1015" s="56">
        <v>0</v>
      </c>
      <c r="I1015" s="56">
        <v>0</v>
      </c>
      <c r="J1015" s="56">
        <v>0</v>
      </c>
      <c r="K1015" s="56">
        <v>0</v>
      </c>
      <c r="L1015" s="56" t="s">
        <v>192</v>
      </c>
      <c r="M1015" s="56">
        <v>0</v>
      </c>
      <c r="N1015" s="56">
        <v>0</v>
      </c>
      <c r="O1015" s="56">
        <v>0</v>
      </c>
      <c r="P1015" s="56">
        <v>0</v>
      </c>
      <c r="Q1015" s="56">
        <v>0</v>
      </c>
      <c r="R1015" s="56">
        <v>0</v>
      </c>
    </row>
    <row r="1016" spans="1:18" x14ac:dyDescent="0.25">
      <c r="A1016" s="21" t="s">
        <v>1618</v>
      </c>
      <c r="B1016" s="98" t="s">
        <v>634</v>
      </c>
      <c r="C1016" s="62" t="s">
        <v>191</v>
      </c>
      <c r="D1016" s="42" t="s">
        <v>192</v>
      </c>
      <c r="E1016" s="42" t="s">
        <v>192</v>
      </c>
      <c r="F1016" s="56">
        <f t="shared" ref="F1016:K1016" si="271">SUM(F1017:F1263)</f>
        <v>0</v>
      </c>
      <c r="G1016" s="56">
        <f t="shared" si="271"/>
        <v>1265.6724284709996</v>
      </c>
      <c r="H1016" s="56">
        <f t="shared" si="271"/>
        <v>545.28295897999999</v>
      </c>
      <c r="I1016" s="56">
        <f t="shared" si="271"/>
        <v>0</v>
      </c>
      <c r="J1016" s="56">
        <f t="shared" si="271"/>
        <v>557.93781749100015</v>
      </c>
      <c r="K1016" s="56">
        <f t="shared" si="271"/>
        <v>162.451652</v>
      </c>
      <c r="L1016" s="56" t="s">
        <v>192</v>
      </c>
      <c r="M1016" s="56">
        <f t="shared" ref="M1016:R1016" si="272">SUM(M1017:M1263)</f>
        <v>876.97641738099992</v>
      </c>
      <c r="N1016" s="56">
        <f t="shared" si="272"/>
        <v>542.37302867000005</v>
      </c>
      <c r="O1016" s="56">
        <f t="shared" si="272"/>
        <v>177.540594481</v>
      </c>
      <c r="P1016" s="56">
        <f t="shared" si="272"/>
        <v>81.790796799999995</v>
      </c>
      <c r="Q1016" s="56">
        <f t="shared" si="272"/>
        <v>69.549427120000004</v>
      </c>
      <c r="R1016" s="56">
        <f t="shared" si="272"/>
        <v>871.25384707100011</v>
      </c>
    </row>
    <row r="1017" spans="1:18" ht="63" x14ac:dyDescent="0.25">
      <c r="A1017" s="27" t="s">
        <v>1618</v>
      </c>
      <c r="B1017" s="48" t="s">
        <v>3605</v>
      </c>
      <c r="C1017" s="32" t="s">
        <v>1619</v>
      </c>
      <c r="D1017" s="31">
        <v>2019</v>
      </c>
      <c r="E1017" s="31">
        <v>2025</v>
      </c>
      <c r="F1017" s="45" t="s">
        <v>192</v>
      </c>
      <c r="G1017" s="45">
        <v>314.46053764999999</v>
      </c>
      <c r="H1017" s="45">
        <v>314.46053764999999</v>
      </c>
      <c r="I1017" s="45">
        <v>0</v>
      </c>
      <c r="J1017" s="45">
        <v>0</v>
      </c>
      <c r="K1017" s="45">
        <v>0</v>
      </c>
      <c r="L1017" s="45" t="s">
        <v>192</v>
      </c>
      <c r="M1017" s="45">
        <v>242.07773313999996</v>
      </c>
      <c r="N1017" s="45">
        <v>242.07773313999999</v>
      </c>
      <c r="O1017" s="45">
        <v>0</v>
      </c>
      <c r="P1017" s="45">
        <v>0</v>
      </c>
      <c r="Q1017" s="45">
        <v>0</v>
      </c>
      <c r="R1017" s="45">
        <f t="shared" ref="R1017:R1080" si="273">SUM(Q1017,P1017,O1017,N1017,)</f>
        <v>242.07773313999999</v>
      </c>
    </row>
    <row r="1018" spans="1:18" ht="47.25" x14ac:dyDescent="0.25">
      <c r="A1018" s="27" t="s">
        <v>1618</v>
      </c>
      <c r="B1018" s="48" t="s">
        <v>1620</v>
      </c>
      <c r="C1018" s="70" t="s">
        <v>1621</v>
      </c>
      <c r="D1018" s="31">
        <v>2019</v>
      </c>
      <c r="E1018" s="31">
        <v>2026</v>
      </c>
      <c r="F1018" s="82" t="s">
        <v>192</v>
      </c>
      <c r="G1018" s="45">
        <v>230.82242133</v>
      </c>
      <c r="H1018" s="45">
        <v>230.82242133</v>
      </c>
      <c r="I1018" s="45">
        <v>0</v>
      </c>
      <c r="J1018" s="45">
        <v>0</v>
      </c>
      <c r="K1018" s="45">
        <v>0</v>
      </c>
      <c r="L1018" s="45" t="s">
        <v>192</v>
      </c>
      <c r="M1018" s="45">
        <v>156.50420382999999</v>
      </c>
      <c r="N1018" s="45">
        <v>156.50420382999999</v>
      </c>
      <c r="O1018" s="45">
        <v>0</v>
      </c>
      <c r="P1018" s="45">
        <v>0</v>
      </c>
      <c r="Q1018" s="45">
        <v>0</v>
      </c>
      <c r="R1018" s="45">
        <f t="shared" si="273"/>
        <v>156.50420382999999</v>
      </c>
    </row>
    <row r="1019" spans="1:18" ht="31.5" x14ac:dyDescent="0.25">
      <c r="A1019" s="27" t="s">
        <v>1618</v>
      </c>
      <c r="B1019" s="48" t="s">
        <v>1622</v>
      </c>
      <c r="C1019" s="60" t="s">
        <v>1623</v>
      </c>
      <c r="D1019" s="44">
        <v>2023</v>
      </c>
      <c r="E1019" s="44">
        <v>2023</v>
      </c>
      <c r="F1019" s="45" t="s">
        <v>192</v>
      </c>
      <c r="G1019" s="45">
        <v>0.34052379999999999</v>
      </c>
      <c r="H1019" s="45">
        <v>0</v>
      </c>
      <c r="I1019" s="45">
        <v>0</v>
      </c>
      <c r="J1019" s="45">
        <v>0.34052379999999999</v>
      </c>
      <c r="K1019" s="45">
        <v>0</v>
      </c>
      <c r="L1019" s="45" t="s">
        <v>192</v>
      </c>
      <c r="M1019" s="45">
        <v>0.34052379999999999</v>
      </c>
      <c r="N1019" s="45">
        <v>0</v>
      </c>
      <c r="O1019" s="45">
        <v>0</v>
      </c>
      <c r="P1019" s="45">
        <v>0.34052379999999999</v>
      </c>
      <c r="Q1019" s="45">
        <v>0</v>
      </c>
      <c r="R1019" s="45">
        <f t="shared" si="273"/>
        <v>0.34052379999999999</v>
      </c>
    </row>
    <row r="1020" spans="1:18" ht="31.5" x14ac:dyDescent="0.25">
      <c r="A1020" s="27" t="s">
        <v>1618</v>
      </c>
      <c r="B1020" s="48" t="s">
        <v>1624</v>
      </c>
      <c r="C1020" s="60" t="s">
        <v>1625</v>
      </c>
      <c r="D1020" s="44">
        <v>2024</v>
      </c>
      <c r="E1020" s="44">
        <v>2028</v>
      </c>
      <c r="F1020" s="45" t="s">
        <v>192</v>
      </c>
      <c r="G1020" s="45">
        <v>6.6978070000000001</v>
      </c>
      <c r="H1020" s="45">
        <v>0</v>
      </c>
      <c r="I1020" s="45">
        <v>0</v>
      </c>
      <c r="J1020" s="45">
        <v>6.6978070000000001</v>
      </c>
      <c r="K1020" s="45">
        <v>0</v>
      </c>
      <c r="L1020" s="45" t="s">
        <v>192</v>
      </c>
      <c r="M1020" s="45">
        <v>6.6978070000000001</v>
      </c>
      <c r="N1020" s="45">
        <v>0</v>
      </c>
      <c r="O1020" s="45">
        <v>0</v>
      </c>
      <c r="P1020" s="45">
        <v>0</v>
      </c>
      <c r="Q1020" s="45">
        <v>1.2318825999999998</v>
      </c>
      <c r="R1020" s="45">
        <f t="shared" si="273"/>
        <v>1.2318825999999998</v>
      </c>
    </row>
    <row r="1021" spans="1:18" ht="31.5" x14ac:dyDescent="0.25">
      <c r="A1021" s="27" t="s">
        <v>1618</v>
      </c>
      <c r="B1021" s="48" t="s">
        <v>3606</v>
      </c>
      <c r="C1021" s="60" t="s">
        <v>3607</v>
      </c>
      <c r="D1021" s="44">
        <v>2022</v>
      </c>
      <c r="E1021" s="44">
        <v>2022</v>
      </c>
      <c r="F1021" s="45" t="s">
        <v>192</v>
      </c>
      <c r="G1021" s="45">
        <v>1.5244040299999999</v>
      </c>
      <c r="H1021" s="45">
        <v>0</v>
      </c>
      <c r="I1021" s="45">
        <v>0</v>
      </c>
      <c r="J1021" s="45">
        <v>1.5244040299999999</v>
      </c>
      <c r="K1021" s="45">
        <v>0</v>
      </c>
      <c r="L1021" s="45" t="s">
        <v>192</v>
      </c>
      <c r="M1021" s="45">
        <v>1.5244040299999999</v>
      </c>
      <c r="N1021" s="45">
        <v>0</v>
      </c>
      <c r="O1021" s="45">
        <v>1.5244040299999999</v>
      </c>
      <c r="P1021" s="45">
        <v>0</v>
      </c>
      <c r="Q1021" s="45">
        <v>0</v>
      </c>
      <c r="R1021" s="45">
        <f t="shared" si="273"/>
        <v>1.5244040299999999</v>
      </c>
    </row>
    <row r="1022" spans="1:18" ht="31.5" x14ac:dyDescent="0.25">
      <c r="A1022" s="27" t="s">
        <v>1618</v>
      </c>
      <c r="B1022" s="48" t="s">
        <v>1626</v>
      </c>
      <c r="C1022" s="60" t="s">
        <v>1627</v>
      </c>
      <c r="D1022" s="44">
        <v>2023</v>
      </c>
      <c r="E1022" s="44">
        <v>2023</v>
      </c>
      <c r="F1022" s="45" t="s">
        <v>192</v>
      </c>
      <c r="G1022" s="45">
        <v>0.78454999999999997</v>
      </c>
      <c r="H1022" s="45">
        <v>0</v>
      </c>
      <c r="I1022" s="45">
        <v>0</v>
      </c>
      <c r="J1022" s="45">
        <v>0.78454999999999997</v>
      </c>
      <c r="K1022" s="45">
        <v>0</v>
      </c>
      <c r="L1022" s="45" t="s">
        <v>192</v>
      </c>
      <c r="M1022" s="45">
        <v>0.78454999999999997</v>
      </c>
      <c r="N1022" s="45">
        <v>0</v>
      </c>
      <c r="O1022" s="45">
        <v>0</v>
      </c>
      <c r="P1022" s="45">
        <v>0.78454999999999997</v>
      </c>
      <c r="Q1022" s="45">
        <v>0</v>
      </c>
      <c r="R1022" s="45">
        <f t="shared" si="273"/>
        <v>0.78454999999999997</v>
      </c>
    </row>
    <row r="1023" spans="1:18" ht="31.5" x14ac:dyDescent="0.25">
      <c r="A1023" s="27" t="s">
        <v>1618</v>
      </c>
      <c r="B1023" s="48" t="s">
        <v>1628</v>
      </c>
      <c r="C1023" s="60" t="s">
        <v>1629</v>
      </c>
      <c r="D1023" s="44">
        <v>2023</v>
      </c>
      <c r="E1023" s="44">
        <v>2023</v>
      </c>
      <c r="F1023" s="45" t="s">
        <v>192</v>
      </c>
      <c r="G1023" s="45">
        <v>0.52009499999999997</v>
      </c>
      <c r="H1023" s="45">
        <v>0</v>
      </c>
      <c r="I1023" s="45">
        <v>0</v>
      </c>
      <c r="J1023" s="45">
        <v>0.52009499999999997</v>
      </c>
      <c r="K1023" s="45">
        <v>0</v>
      </c>
      <c r="L1023" s="45" t="s">
        <v>192</v>
      </c>
      <c r="M1023" s="45">
        <v>0.52009499999999997</v>
      </c>
      <c r="N1023" s="45">
        <v>0</v>
      </c>
      <c r="O1023" s="45">
        <v>0</v>
      </c>
      <c r="P1023" s="45">
        <v>0.52009499999999997</v>
      </c>
      <c r="Q1023" s="45">
        <v>0</v>
      </c>
      <c r="R1023" s="45">
        <f t="shared" si="273"/>
        <v>0.52009499999999997</v>
      </c>
    </row>
    <row r="1024" spans="1:18" ht="31.5" x14ac:dyDescent="0.25">
      <c r="A1024" s="27" t="s">
        <v>1618</v>
      </c>
      <c r="B1024" s="48" t="s">
        <v>1630</v>
      </c>
      <c r="C1024" s="60" t="s">
        <v>1631</v>
      </c>
      <c r="D1024" s="44">
        <v>2023</v>
      </c>
      <c r="E1024" s="44">
        <v>2023</v>
      </c>
      <c r="F1024" s="45" t="s">
        <v>192</v>
      </c>
      <c r="G1024" s="45">
        <v>2.0442260000000001</v>
      </c>
      <c r="H1024" s="45">
        <v>0</v>
      </c>
      <c r="I1024" s="45">
        <v>0</v>
      </c>
      <c r="J1024" s="45">
        <v>2.0442260000000001</v>
      </c>
      <c r="K1024" s="45">
        <v>0</v>
      </c>
      <c r="L1024" s="45" t="s">
        <v>192</v>
      </c>
      <c r="M1024" s="45">
        <v>2.0442260000000001</v>
      </c>
      <c r="N1024" s="45">
        <v>0</v>
      </c>
      <c r="O1024" s="45">
        <v>0</v>
      </c>
      <c r="P1024" s="45">
        <v>2.0442260000000001</v>
      </c>
      <c r="Q1024" s="45">
        <v>0</v>
      </c>
      <c r="R1024" s="45">
        <f t="shared" si="273"/>
        <v>2.0442260000000001</v>
      </c>
    </row>
    <row r="1025" spans="1:18" ht="31.5" x14ac:dyDescent="0.25">
      <c r="A1025" s="27" t="s">
        <v>1618</v>
      </c>
      <c r="B1025" s="48" t="s">
        <v>1632</v>
      </c>
      <c r="C1025" s="60" t="s">
        <v>1633</v>
      </c>
      <c r="D1025" s="44">
        <v>2023</v>
      </c>
      <c r="E1025" s="44" t="s">
        <v>192</v>
      </c>
      <c r="F1025" s="45" t="s">
        <v>192</v>
      </c>
      <c r="G1025" s="45">
        <v>0</v>
      </c>
      <c r="H1025" s="45">
        <v>0</v>
      </c>
      <c r="I1025" s="45">
        <v>0</v>
      </c>
      <c r="J1025" s="45">
        <v>0</v>
      </c>
      <c r="K1025" s="45">
        <v>0</v>
      </c>
      <c r="L1025" s="45" t="s">
        <v>192</v>
      </c>
      <c r="M1025" s="45">
        <v>0</v>
      </c>
      <c r="N1025" s="45">
        <v>0</v>
      </c>
      <c r="O1025" s="45">
        <v>0</v>
      </c>
      <c r="P1025" s="45">
        <v>0</v>
      </c>
      <c r="Q1025" s="45">
        <v>0</v>
      </c>
      <c r="R1025" s="45">
        <f t="shared" si="273"/>
        <v>0</v>
      </c>
    </row>
    <row r="1026" spans="1:18" ht="31.5" x14ac:dyDescent="0.25">
      <c r="A1026" s="27" t="s">
        <v>1618</v>
      </c>
      <c r="B1026" s="48" t="s">
        <v>1634</v>
      </c>
      <c r="C1026" s="60" t="s">
        <v>1635</v>
      </c>
      <c r="D1026" s="44">
        <v>2023</v>
      </c>
      <c r="E1026" s="44" t="s">
        <v>192</v>
      </c>
      <c r="F1026" s="45" t="s">
        <v>192</v>
      </c>
      <c r="G1026" s="45">
        <v>0</v>
      </c>
      <c r="H1026" s="45">
        <v>0</v>
      </c>
      <c r="I1026" s="45">
        <v>0</v>
      </c>
      <c r="J1026" s="45">
        <v>0</v>
      </c>
      <c r="K1026" s="45">
        <v>0</v>
      </c>
      <c r="L1026" s="45" t="s">
        <v>192</v>
      </c>
      <c r="M1026" s="45">
        <v>0</v>
      </c>
      <c r="N1026" s="45">
        <v>0</v>
      </c>
      <c r="O1026" s="45">
        <v>0</v>
      </c>
      <c r="P1026" s="45">
        <v>0</v>
      </c>
      <c r="Q1026" s="45">
        <v>0</v>
      </c>
      <c r="R1026" s="45">
        <f t="shared" si="273"/>
        <v>0</v>
      </c>
    </row>
    <row r="1027" spans="1:18" ht="31.5" x14ac:dyDescent="0.25">
      <c r="A1027" s="27" t="s">
        <v>1618</v>
      </c>
      <c r="B1027" s="48" t="s">
        <v>1636</v>
      </c>
      <c r="C1027" s="70" t="s">
        <v>1637</v>
      </c>
      <c r="D1027" s="31">
        <v>2017</v>
      </c>
      <c r="E1027" s="31">
        <v>2023</v>
      </c>
      <c r="F1027" s="45" t="s">
        <v>192</v>
      </c>
      <c r="G1027" s="45">
        <v>90.529035820000018</v>
      </c>
      <c r="H1027" s="45">
        <v>0</v>
      </c>
      <c r="I1027" s="45">
        <v>0</v>
      </c>
      <c r="J1027" s="45">
        <v>90.529035820000018</v>
      </c>
      <c r="K1027" s="45">
        <v>0</v>
      </c>
      <c r="L1027" s="45" t="s">
        <v>192</v>
      </c>
      <c r="M1027" s="45">
        <v>60.965260260000008</v>
      </c>
      <c r="N1027" s="45">
        <v>0</v>
      </c>
      <c r="O1027" s="45">
        <v>29.782735690000003</v>
      </c>
      <c r="P1027" s="45">
        <v>31.182524570000002</v>
      </c>
      <c r="Q1027" s="45">
        <v>0</v>
      </c>
      <c r="R1027" s="45">
        <f t="shared" si="273"/>
        <v>60.965260260000008</v>
      </c>
    </row>
    <row r="1028" spans="1:18" s="81" customFormat="1" ht="31.5" x14ac:dyDescent="0.25">
      <c r="A1028" s="27" t="s">
        <v>1618</v>
      </c>
      <c r="B1028" s="48" t="s">
        <v>1638</v>
      </c>
      <c r="C1028" s="70" t="s">
        <v>1639</v>
      </c>
      <c r="D1028" s="31">
        <v>2021</v>
      </c>
      <c r="E1028" s="31" t="s">
        <v>192</v>
      </c>
      <c r="F1028" s="45" t="s">
        <v>192</v>
      </c>
      <c r="G1028" s="45">
        <v>0</v>
      </c>
      <c r="H1028" s="45">
        <v>0</v>
      </c>
      <c r="I1028" s="45">
        <v>0</v>
      </c>
      <c r="J1028" s="45">
        <v>0</v>
      </c>
      <c r="K1028" s="45">
        <v>0</v>
      </c>
      <c r="L1028" s="45" t="s">
        <v>192</v>
      </c>
      <c r="M1028" s="45">
        <v>0</v>
      </c>
      <c r="N1028" s="45">
        <v>0</v>
      </c>
      <c r="O1028" s="45">
        <v>0</v>
      </c>
      <c r="P1028" s="45">
        <v>0</v>
      </c>
      <c r="Q1028" s="45">
        <v>0</v>
      </c>
      <c r="R1028" s="45">
        <f t="shared" si="273"/>
        <v>0</v>
      </c>
    </row>
    <row r="1029" spans="1:18" s="81" customFormat="1" ht="31.5" x14ac:dyDescent="0.25">
      <c r="A1029" s="27" t="s">
        <v>1618</v>
      </c>
      <c r="B1029" s="48" t="s">
        <v>1640</v>
      </c>
      <c r="C1029" s="60" t="s">
        <v>1641</v>
      </c>
      <c r="D1029" s="44">
        <v>2020</v>
      </c>
      <c r="E1029" s="44">
        <v>2020</v>
      </c>
      <c r="F1029" s="45" t="s">
        <v>192</v>
      </c>
      <c r="G1029" s="45">
        <v>7</v>
      </c>
      <c r="H1029" s="45">
        <v>0</v>
      </c>
      <c r="I1029" s="45">
        <v>0</v>
      </c>
      <c r="J1029" s="45">
        <v>7</v>
      </c>
      <c r="K1029" s="45">
        <v>0</v>
      </c>
      <c r="L1029" s="45" t="s">
        <v>192</v>
      </c>
      <c r="M1029" s="45">
        <v>0</v>
      </c>
      <c r="N1029" s="45">
        <v>0</v>
      </c>
      <c r="O1029" s="45">
        <v>0</v>
      </c>
      <c r="P1029" s="45">
        <v>0</v>
      </c>
      <c r="Q1029" s="45">
        <v>0</v>
      </c>
      <c r="R1029" s="45">
        <f t="shared" si="273"/>
        <v>0</v>
      </c>
    </row>
    <row r="1030" spans="1:18" s="81" customFormat="1" ht="31.5" x14ac:dyDescent="0.25">
      <c r="A1030" s="27" t="s">
        <v>1618</v>
      </c>
      <c r="B1030" s="48" t="s">
        <v>2683</v>
      </c>
      <c r="C1030" s="70" t="s">
        <v>1642</v>
      </c>
      <c r="D1030" s="31">
        <v>2019</v>
      </c>
      <c r="E1030" s="31">
        <v>2021</v>
      </c>
      <c r="F1030" s="45" t="s">
        <v>192</v>
      </c>
      <c r="G1030" s="45">
        <v>134.14101500000001</v>
      </c>
      <c r="H1030" s="45">
        <v>0</v>
      </c>
      <c r="I1030" s="45">
        <v>0</v>
      </c>
      <c r="J1030" s="45">
        <v>134.14101500000001</v>
      </c>
      <c r="K1030" s="45">
        <v>0</v>
      </c>
      <c r="L1030" s="45" t="s">
        <v>192</v>
      </c>
      <c r="M1030" s="45">
        <v>48.103515000000016</v>
      </c>
      <c r="N1030" s="45">
        <v>48.103515000000016</v>
      </c>
      <c r="O1030" s="45">
        <v>0</v>
      </c>
      <c r="P1030" s="45">
        <v>0</v>
      </c>
      <c r="Q1030" s="45">
        <v>0</v>
      </c>
      <c r="R1030" s="45">
        <f t="shared" si="273"/>
        <v>48.103515000000016</v>
      </c>
    </row>
    <row r="1031" spans="1:18" s="81" customFormat="1" ht="31.5" x14ac:dyDescent="0.25">
      <c r="A1031" s="27" t="s">
        <v>1618</v>
      </c>
      <c r="B1031" s="43" t="s">
        <v>1643</v>
      </c>
      <c r="C1031" s="35" t="s">
        <v>1644</v>
      </c>
      <c r="D1031" s="31">
        <v>2020</v>
      </c>
      <c r="E1031" s="31" t="s">
        <v>192</v>
      </c>
      <c r="F1031" s="45" t="s">
        <v>192</v>
      </c>
      <c r="G1031" s="45">
        <v>0</v>
      </c>
      <c r="H1031" s="45">
        <v>0</v>
      </c>
      <c r="I1031" s="45">
        <v>0</v>
      </c>
      <c r="J1031" s="45">
        <v>0</v>
      </c>
      <c r="K1031" s="45">
        <v>0</v>
      </c>
      <c r="L1031" s="45" t="s">
        <v>192</v>
      </c>
      <c r="M1031" s="45">
        <v>0</v>
      </c>
      <c r="N1031" s="45">
        <v>0</v>
      </c>
      <c r="O1031" s="45">
        <v>0</v>
      </c>
      <c r="P1031" s="45">
        <v>0</v>
      </c>
      <c r="Q1031" s="45">
        <v>0</v>
      </c>
      <c r="R1031" s="45">
        <f t="shared" si="273"/>
        <v>0</v>
      </c>
    </row>
    <row r="1032" spans="1:18" ht="31.5" x14ac:dyDescent="0.25">
      <c r="A1032" s="27" t="s">
        <v>1618</v>
      </c>
      <c r="B1032" s="48" t="s">
        <v>1645</v>
      </c>
      <c r="C1032" s="70" t="s">
        <v>1646</v>
      </c>
      <c r="D1032" s="31">
        <v>2024</v>
      </c>
      <c r="E1032" s="31">
        <v>2024</v>
      </c>
      <c r="F1032" s="45" t="s">
        <v>192</v>
      </c>
      <c r="G1032" s="45">
        <v>22.742943</v>
      </c>
      <c r="H1032" s="45">
        <v>0</v>
      </c>
      <c r="I1032" s="45">
        <v>0</v>
      </c>
      <c r="J1032" s="45">
        <v>22.742943</v>
      </c>
      <c r="K1032" s="45">
        <v>0</v>
      </c>
      <c r="L1032" s="45" t="s">
        <v>192</v>
      </c>
      <c r="M1032" s="45">
        <v>22.742943</v>
      </c>
      <c r="N1032" s="45">
        <v>0</v>
      </c>
      <c r="O1032" s="45">
        <v>0</v>
      </c>
      <c r="P1032" s="45">
        <v>0</v>
      </c>
      <c r="Q1032" s="45">
        <v>22.742943</v>
      </c>
      <c r="R1032" s="45">
        <f t="shared" si="273"/>
        <v>22.742943</v>
      </c>
    </row>
    <row r="1033" spans="1:18" s="81" customFormat="1" ht="31.5" x14ac:dyDescent="0.25">
      <c r="A1033" s="27" t="s">
        <v>1618</v>
      </c>
      <c r="B1033" s="48" t="s">
        <v>3608</v>
      </c>
      <c r="C1033" s="70" t="s">
        <v>3609</v>
      </c>
      <c r="D1033" s="31">
        <v>2022</v>
      </c>
      <c r="E1033" s="31">
        <v>2022</v>
      </c>
      <c r="F1033" s="45" t="s">
        <v>192</v>
      </c>
      <c r="G1033" s="45">
        <v>69.599397999999979</v>
      </c>
      <c r="H1033" s="45">
        <v>0</v>
      </c>
      <c r="I1033" s="45">
        <v>0</v>
      </c>
      <c r="J1033" s="45">
        <v>69.599397999999979</v>
      </c>
      <c r="K1033" s="45">
        <v>0</v>
      </c>
      <c r="L1033" s="45" t="s">
        <v>192</v>
      </c>
      <c r="M1033" s="45">
        <v>69.599397999999979</v>
      </c>
      <c r="N1033" s="45">
        <v>0</v>
      </c>
      <c r="O1033" s="45">
        <v>69.599397999999979</v>
      </c>
      <c r="P1033" s="45">
        <v>0</v>
      </c>
      <c r="Q1033" s="45">
        <v>0</v>
      </c>
      <c r="R1033" s="45">
        <f t="shared" si="273"/>
        <v>69.599397999999979</v>
      </c>
    </row>
    <row r="1034" spans="1:18" s="81" customFormat="1" ht="31.5" x14ac:dyDescent="0.25">
      <c r="A1034" s="27" t="s">
        <v>1618</v>
      </c>
      <c r="B1034" s="48" t="s">
        <v>1647</v>
      </c>
      <c r="C1034" s="70" t="s">
        <v>1648</v>
      </c>
      <c r="D1034" s="31">
        <v>2020</v>
      </c>
      <c r="E1034" s="31">
        <v>2020</v>
      </c>
      <c r="F1034" s="45" t="s">
        <v>192</v>
      </c>
      <c r="G1034" s="45">
        <v>0.78</v>
      </c>
      <c r="H1034" s="45">
        <v>0</v>
      </c>
      <c r="I1034" s="45">
        <v>0</v>
      </c>
      <c r="J1034" s="45">
        <v>0.78</v>
      </c>
      <c r="K1034" s="45">
        <v>0</v>
      </c>
      <c r="L1034" s="45" t="s">
        <v>192</v>
      </c>
      <c r="M1034" s="45">
        <v>0</v>
      </c>
      <c r="N1034" s="45">
        <v>0</v>
      </c>
      <c r="O1034" s="45">
        <v>0</v>
      </c>
      <c r="P1034" s="45">
        <v>0</v>
      </c>
      <c r="Q1034" s="45">
        <v>0</v>
      </c>
      <c r="R1034" s="45">
        <f t="shared" si="273"/>
        <v>0</v>
      </c>
    </row>
    <row r="1035" spans="1:18" s="81" customFormat="1" ht="31.5" x14ac:dyDescent="0.25">
      <c r="A1035" s="27" t="s">
        <v>1618</v>
      </c>
      <c r="B1035" s="48" t="s">
        <v>1649</v>
      </c>
      <c r="C1035" s="70" t="s">
        <v>1650</v>
      </c>
      <c r="D1035" s="31">
        <v>2020</v>
      </c>
      <c r="E1035" s="31">
        <v>2020</v>
      </c>
      <c r="F1035" s="45" t="s">
        <v>192</v>
      </c>
      <c r="G1035" s="45">
        <v>0.44</v>
      </c>
      <c r="H1035" s="45">
        <v>0</v>
      </c>
      <c r="I1035" s="45">
        <v>0</v>
      </c>
      <c r="J1035" s="45">
        <v>0.44</v>
      </c>
      <c r="K1035" s="45">
        <v>0</v>
      </c>
      <c r="L1035" s="45" t="s">
        <v>192</v>
      </c>
      <c r="M1035" s="45">
        <v>0</v>
      </c>
      <c r="N1035" s="45">
        <v>0</v>
      </c>
      <c r="O1035" s="45">
        <v>0</v>
      </c>
      <c r="P1035" s="45">
        <v>0</v>
      </c>
      <c r="Q1035" s="45">
        <v>0</v>
      </c>
      <c r="R1035" s="45">
        <f t="shared" si="273"/>
        <v>0</v>
      </c>
    </row>
    <row r="1036" spans="1:18" s="81" customFormat="1" ht="31.5" x14ac:dyDescent="0.25">
      <c r="A1036" s="27" t="s">
        <v>1618</v>
      </c>
      <c r="B1036" s="48" t="s">
        <v>1651</v>
      </c>
      <c r="C1036" s="70" t="s">
        <v>1652</v>
      </c>
      <c r="D1036" s="31">
        <v>2021</v>
      </c>
      <c r="E1036" s="31">
        <v>2021</v>
      </c>
      <c r="F1036" s="45" t="s">
        <v>192</v>
      </c>
      <c r="G1036" s="45">
        <v>0.16809694</v>
      </c>
      <c r="H1036" s="45">
        <v>0</v>
      </c>
      <c r="I1036" s="45">
        <v>0</v>
      </c>
      <c r="J1036" s="45">
        <v>0.16809694</v>
      </c>
      <c r="K1036" s="45">
        <v>0</v>
      </c>
      <c r="L1036" s="45" t="s">
        <v>192</v>
      </c>
      <c r="M1036" s="45">
        <v>0.16809694</v>
      </c>
      <c r="N1036" s="45">
        <v>0.16809694</v>
      </c>
      <c r="O1036" s="45">
        <v>0</v>
      </c>
      <c r="P1036" s="45">
        <v>0</v>
      </c>
      <c r="Q1036" s="45">
        <v>0</v>
      </c>
      <c r="R1036" s="45">
        <f t="shared" si="273"/>
        <v>0.16809694</v>
      </c>
    </row>
    <row r="1037" spans="1:18" s="81" customFormat="1" ht="31.5" x14ac:dyDescent="0.25">
      <c r="A1037" s="27" t="s">
        <v>1618</v>
      </c>
      <c r="B1037" s="48" t="s">
        <v>1653</v>
      </c>
      <c r="C1037" s="70" t="s">
        <v>1654</v>
      </c>
      <c r="D1037" s="31">
        <v>2020</v>
      </c>
      <c r="E1037" s="31">
        <v>2020</v>
      </c>
      <c r="F1037" s="45" t="s">
        <v>192</v>
      </c>
      <c r="G1037" s="45">
        <v>0.18</v>
      </c>
      <c r="H1037" s="45">
        <v>0</v>
      </c>
      <c r="I1037" s="45">
        <v>0</v>
      </c>
      <c r="J1037" s="45">
        <v>0.18</v>
      </c>
      <c r="K1037" s="45">
        <v>0</v>
      </c>
      <c r="L1037" s="45" t="s">
        <v>192</v>
      </c>
      <c r="M1037" s="45">
        <v>0</v>
      </c>
      <c r="N1037" s="45">
        <v>0</v>
      </c>
      <c r="O1037" s="45">
        <v>0</v>
      </c>
      <c r="P1037" s="45">
        <v>0</v>
      </c>
      <c r="Q1037" s="45">
        <v>0</v>
      </c>
      <c r="R1037" s="45">
        <f t="shared" si="273"/>
        <v>0</v>
      </c>
    </row>
    <row r="1038" spans="1:18" s="81" customFormat="1" ht="31.5" x14ac:dyDescent="0.25">
      <c r="A1038" s="27" t="s">
        <v>1618</v>
      </c>
      <c r="B1038" s="48" t="s">
        <v>1655</v>
      </c>
      <c r="C1038" s="70" t="s">
        <v>1656</v>
      </c>
      <c r="D1038" s="31">
        <v>2020</v>
      </c>
      <c r="E1038" s="31">
        <v>2020</v>
      </c>
      <c r="F1038" s="45" t="s">
        <v>192</v>
      </c>
      <c r="G1038" s="45">
        <v>8.0814999999999998E-2</v>
      </c>
      <c r="H1038" s="45">
        <v>0</v>
      </c>
      <c r="I1038" s="45">
        <v>0</v>
      </c>
      <c r="J1038" s="45">
        <v>8.0814999999999998E-2</v>
      </c>
      <c r="K1038" s="45">
        <v>0</v>
      </c>
      <c r="L1038" s="45" t="s">
        <v>192</v>
      </c>
      <c r="M1038" s="45">
        <v>0</v>
      </c>
      <c r="N1038" s="45">
        <v>0</v>
      </c>
      <c r="O1038" s="45">
        <v>0</v>
      </c>
      <c r="P1038" s="45">
        <v>0</v>
      </c>
      <c r="Q1038" s="45">
        <v>0</v>
      </c>
      <c r="R1038" s="45">
        <f t="shared" si="273"/>
        <v>0</v>
      </c>
    </row>
    <row r="1039" spans="1:18" s="81" customFormat="1" ht="31.5" x14ac:dyDescent="0.25">
      <c r="A1039" s="27" t="s">
        <v>1618</v>
      </c>
      <c r="B1039" s="48" t="s">
        <v>1657</v>
      </c>
      <c r="C1039" s="70" t="s">
        <v>1658</v>
      </c>
      <c r="D1039" s="31">
        <v>2020</v>
      </c>
      <c r="E1039" s="31">
        <v>2020</v>
      </c>
      <c r="F1039" s="45" t="s">
        <v>192</v>
      </c>
      <c r="G1039" s="45">
        <v>0.2</v>
      </c>
      <c r="H1039" s="45">
        <v>0</v>
      </c>
      <c r="I1039" s="45">
        <v>0</v>
      </c>
      <c r="J1039" s="45">
        <v>0.2</v>
      </c>
      <c r="K1039" s="45">
        <v>0</v>
      </c>
      <c r="L1039" s="45" t="s">
        <v>192</v>
      </c>
      <c r="M1039" s="45">
        <v>0</v>
      </c>
      <c r="N1039" s="45">
        <v>0</v>
      </c>
      <c r="O1039" s="45">
        <v>0</v>
      </c>
      <c r="P1039" s="45">
        <v>0</v>
      </c>
      <c r="Q1039" s="45">
        <v>0</v>
      </c>
      <c r="R1039" s="45">
        <f t="shared" si="273"/>
        <v>0</v>
      </c>
    </row>
    <row r="1040" spans="1:18" s="81" customFormat="1" ht="31.5" x14ac:dyDescent="0.25">
      <c r="A1040" s="27" t="s">
        <v>1618</v>
      </c>
      <c r="B1040" s="48" t="s">
        <v>1659</v>
      </c>
      <c r="C1040" s="70" t="s">
        <v>1660</v>
      </c>
      <c r="D1040" s="31">
        <v>2020</v>
      </c>
      <c r="E1040" s="31">
        <v>2020</v>
      </c>
      <c r="F1040" s="45" t="s">
        <v>192</v>
      </c>
      <c r="G1040" s="45">
        <v>0.6</v>
      </c>
      <c r="H1040" s="45">
        <v>0</v>
      </c>
      <c r="I1040" s="45">
        <v>0</v>
      </c>
      <c r="J1040" s="45">
        <v>0.6</v>
      </c>
      <c r="K1040" s="45">
        <v>0</v>
      </c>
      <c r="L1040" s="45" t="s">
        <v>192</v>
      </c>
      <c r="M1040" s="45">
        <v>0</v>
      </c>
      <c r="N1040" s="45">
        <v>0</v>
      </c>
      <c r="O1040" s="45">
        <v>0</v>
      </c>
      <c r="P1040" s="45">
        <v>0</v>
      </c>
      <c r="Q1040" s="45">
        <v>0</v>
      </c>
      <c r="R1040" s="45">
        <f t="shared" si="273"/>
        <v>0</v>
      </c>
    </row>
    <row r="1041" spans="1:18" ht="47.25" x14ac:dyDescent="0.25">
      <c r="A1041" s="27" t="s">
        <v>1618</v>
      </c>
      <c r="B1041" s="48" t="s">
        <v>1661</v>
      </c>
      <c r="C1041" s="70" t="s">
        <v>1662</v>
      </c>
      <c r="D1041" s="31">
        <v>2020</v>
      </c>
      <c r="E1041" s="31">
        <v>2020</v>
      </c>
      <c r="F1041" s="45" t="s">
        <v>192</v>
      </c>
      <c r="G1041" s="45">
        <v>0.32219999999999999</v>
      </c>
      <c r="H1041" s="45">
        <v>0</v>
      </c>
      <c r="I1041" s="45">
        <v>0</v>
      </c>
      <c r="J1041" s="45">
        <v>0.32219999999999999</v>
      </c>
      <c r="K1041" s="45">
        <v>0</v>
      </c>
      <c r="L1041" s="45" t="s">
        <v>192</v>
      </c>
      <c r="M1041" s="45">
        <v>0</v>
      </c>
      <c r="N1041" s="45">
        <v>0</v>
      </c>
      <c r="O1041" s="45">
        <v>0</v>
      </c>
      <c r="P1041" s="45">
        <v>0</v>
      </c>
      <c r="Q1041" s="45">
        <v>0</v>
      </c>
      <c r="R1041" s="45">
        <f t="shared" si="273"/>
        <v>0</v>
      </c>
    </row>
    <row r="1042" spans="1:18" ht="47.25" x14ac:dyDescent="0.25">
      <c r="A1042" s="27" t="s">
        <v>1618</v>
      </c>
      <c r="B1042" s="48" t="s">
        <v>1663</v>
      </c>
      <c r="C1042" s="70" t="s">
        <v>1664</v>
      </c>
      <c r="D1042" s="31">
        <v>2020</v>
      </c>
      <c r="E1042" s="31">
        <v>2020</v>
      </c>
      <c r="F1042" s="45" t="s">
        <v>192</v>
      </c>
      <c r="G1042" s="45">
        <v>0.249696</v>
      </c>
      <c r="H1042" s="45">
        <v>0</v>
      </c>
      <c r="I1042" s="45">
        <v>0</v>
      </c>
      <c r="J1042" s="45">
        <v>0.249696</v>
      </c>
      <c r="K1042" s="45">
        <v>0</v>
      </c>
      <c r="L1042" s="45" t="s">
        <v>192</v>
      </c>
      <c r="M1042" s="45">
        <v>0</v>
      </c>
      <c r="N1042" s="45">
        <v>0</v>
      </c>
      <c r="O1042" s="45">
        <v>0</v>
      </c>
      <c r="P1042" s="45">
        <v>0</v>
      </c>
      <c r="Q1042" s="45">
        <v>0</v>
      </c>
      <c r="R1042" s="45">
        <f t="shared" si="273"/>
        <v>0</v>
      </c>
    </row>
    <row r="1043" spans="1:18" ht="31.5" x14ac:dyDescent="0.25">
      <c r="A1043" s="27" t="s">
        <v>1618</v>
      </c>
      <c r="B1043" s="48" t="s">
        <v>1665</v>
      </c>
      <c r="C1043" s="70" t="s">
        <v>1666</v>
      </c>
      <c r="D1043" s="31">
        <v>2020</v>
      </c>
      <c r="E1043" s="31">
        <v>2020</v>
      </c>
      <c r="F1043" s="45" t="s">
        <v>192</v>
      </c>
      <c r="G1043" s="45">
        <v>0.87</v>
      </c>
      <c r="H1043" s="45">
        <v>0</v>
      </c>
      <c r="I1043" s="45">
        <v>0</v>
      </c>
      <c r="J1043" s="45">
        <v>0.87</v>
      </c>
      <c r="K1043" s="45">
        <v>0</v>
      </c>
      <c r="L1043" s="45" t="s">
        <v>192</v>
      </c>
      <c r="M1043" s="45">
        <v>0</v>
      </c>
      <c r="N1043" s="45">
        <v>0</v>
      </c>
      <c r="O1043" s="45">
        <v>0</v>
      </c>
      <c r="P1043" s="45">
        <v>0</v>
      </c>
      <c r="Q1043" s="45">
        <v>0</v>
      </c>
      <c r="R1043" s="45">
        <f t="shared" si="273"/>
        <v>0</v>
      </c>
    </row>
    <row r="1044" spans="1:18" s="81" customFormat="1" ht="31.5" x14ac:dyDescent="0.25">
      <c r="A1044" s="27" t="s">
        <v>1618</v>
      </c>
      <c r="B1044" s="48" t="s">
        <v>1667</v>
      </c>
      <c r="C1044" s="70" t="s">
        <v>1668</v>
      </c>
      <c r="D1044" s="31">
        <v>2020</v>
      </c>
      <c r="E1044" s="31">
        <v>2020</v>
      </c>
      <c r="F1044" s="45" t="s">
        <v>192</v>
      </c>
      <c r="G1044" s="45">
        <v>0.87</v>
      </c>
      <c r="H1044" s="45">
        <v>0</v>
      </c>
      <c r="I1044" s="45">
        <v>0</v>
      </c>
      <c r="J1044" s="45">
        <v>0.87</v>
      </c>
      <c r="K1044" s="45">
        <v>0</v>
      </c>
      <c r="L1044" s="45" t="s">
        <v>192</v>
      </c>
      <c r="M1044" s="45">
        <v>0</v>
      </c>
      <c r="N1044" s="45">
        <v>0</v>
      </c>
      <c r="O1044" s="45">
        <v>0</v>
      </c>
      <c r="P1044" s="45">
        <v>0</v>
      </c>
      <c r="Q1044" s="45">
        <v>0</v>
      </c>
      <c r="R1044" s="45">
        <f t="shared" si="273"/>
        <v>0</v>
      </c>
    </row>
    <row r="1045" spans="1:18" s="81" customFormat="1" ht="31.5" x14ac:dyDescent="0.25">
      <c r="A1045" s="27" t="s">
        <v>1618</v>
      </c>
      <c r="B1045" s="48" t="s">
        <v>1669</v>
      </c>
      <c r="C1045" s="70" t="s">
        <v>1670</v>
      </c>
      <c r="D1045" s="31">
        <v>2020</v>
      </c>
      <c r="E1045" s="31">
        <v>2020</v>
      </c>
      <c r="F1045" s="45" t="s">
        <v>192</v>
      </c>
      <c r="G1045" s="45">
        <v>0.50166796000000002</v>
      </c>
      <c r="H1045" s="45">
        <v>0</v>
      </c>
      <c r="I1045" s="45">
        <v>0</v>
      </c>
      <c r="J1045" s="45">
        <v>0.50166796000000002</v>
      </c>
      <c r="K1045" s="45">
        <v>0</v>
      </c>
      <c r="L1045" s="45" t="s">
        <v>192</v>
      </c>
      <c r="M1045" s="45">
        <v>0</v>
      </c>
      <c r="N1045" s="45">
        <v>0</v>
      </c>
      <c r="O1045" s="45">
        <v>0</v>
      </c>
      <c r="P1045" s="45">
        <v>0</v>
      </c>
      <c r="Q1045" s="45">
        <v>0</v>
      </c>
      <c r="R1045" s="45">
        <f t="shared" si="273"/>
        <v>0</v>
      </c>
    </row>
    <row r="1046" spans="1:18" s="81" customFormat="1" ht="47.25" x14ac:dyDescent="0.25">
      <c r="A1046" s="27" t="s">
        <v>1618</v>
      </c>
      <c r="B1046" s="48" t="s">
        <v>1671</v>
      </c>
      <c r="C1046" s="70" t="s">
        <v>1672</v>
      </c>
      <c r="D1046" s="31">
        <v>2020</v>
      </c>
      <c r="E1046" s="31">
        <v>2020</v>
      </c>
      <c r="F1046" s="45" t="s">
        <v>192</v>
      </c>
      <c r="G1046" s="45">
        <v>0.16443000000000002</v>
      </c>
      <c r="H1046" s="45">
        <v>0</v>
      </c>
      <c r="I1046" s="45">
        <v>0</v>
      </c>
      <c r="J1046" s="45">
        <v>0.16443000000000002</v>
      </c>
      <c r="K1046" s="45">
        <v>0</v>
      </c>
      <c r="L1046" s="45" t="s">
        <v>192</v>
      </c>
      <c r="M1046" s="45">
        <v>0</v>
      </c>
      <c r="N1046" s="45">
        <v>0</v>
      </c>
      <c r="O1046" s="45">
        <v>0</v>
      </c>
      <c r="P1046" s="45">
        <v>0</v>
      </c>
      <c r="Q1046" s="45">
        <v>0</v>
      </c>
      <c r="R1046" s="45">
        <f t="shared" si="273"/>
        <v>0</v>
      </c>
    </row>
    <row r="1047" spans="1:18" ht="31.5" x14ac:dyDescent="0.25">
      <c r="A1047" s="27" t="s">
        <v>1618</v>
      </c>
      <c r="B1047" s="48" t="s">
        <v>1673</v>
      </c>
      <c r="C1047" s="70" t="s">
        <v>1674</v>
      </c>
      <c r="D1047" s="31">
        <v>2024</v>
      </c>
      <c r="E1047" s="31">
        <v>2024</v>
      </c>
      <c r="F1047" s="45" t="s">
        <v>192</v>
      </c>
      <c r="G1047" s="45">
        <v>1.2854743900000001</v>
      </c>
      <c r="H1047" s="45">
        <v>0</v>
      </c>
      <c r="I1047" s="45">
        <v>0</v>
      </c>
      <c r="J1047" s="45">
        <v>1.2854743900000001</v>
      </c>
      <c r="K1047" s="45">
        <v>0</v>
      </c>
      <c r="L1047" s="45" t="s">
        <v>192</v>
      </c>
      <c r="M1047" s="45">
        <v>1.2854743900000001</v>
      </c>
      <c r="N1047" s="45">
        <v>0</v>
      </c>
      <c r="O1047" s="45">
        <v>0</v>
      </c>
      <c r="P1047" s="45">
        <v>0</v>
      </c>
      <c r="Q1047" s="45">
        <v>1.2854743900000001</v>
      </c>
      <c r="R1047" s="45">
        <f t="shared" si="273"/>
        <v>1.2854743900000001</v>
      </c>
    </row>
    <row r="1048" spans="1:18" ht="31.5" x14ac:dyDescent="0.25">
      <c r="A1048" s="27" t="s">
        <v>1618</v>
      </c>
      <c r="B1048" s="48" t="s">
        <v>1675</v>
      </c>
      <c r="C1048" s="70" t="s">
        <v>1676</v>
      </c>
      <c r="D1048" s="31">
        <v>2020</v>
      </c>
      <c r="E1048" s="31">
        <v>2020</v>
      </c>
      <c r="F1048" s="45" t="s">
        <v>192</v>
      </c>
      <c r="G1048" s="45">
        <v>1.55456979</v>
      </c>
      <c r="H1048" s="45">
        <v>0</v>
      </c>
      <c r="I1048" s="45">
        <v>0</v>
      </c>
      <c r="J1048" s="45">
        <v>1.55456979</v>
      </c>
      <c r="K1048" s="45">
        <v>0</v>
      </c>
      <c r="L1048" s="45" t="s">
        <v>192</v>
      </c>
      <c r="M1048" s="45">
        <v>0</v>
      </c>
      <c r="N1048" s="45">
        <v>0</v>
      </c>
      <c r="O1048" s="45">
        <v>0</v>
      </c>
      <c r="P1048" s="45">
        <v>0</v>
      </c>
      <c r="Q1048" s="45">
        <v>0</v>
      </c>
      <c r="R1048" s="45">
        <f t="shared" si="273"/>
        <v>0</v>
      </c>
    </row>
    <row r="1049" spans="1:18" ht="31.5" x14ac:dyDescent="0.25">
      <c r="A1049" s="27" t="s">
        <v>1618</v>
      </c>
      <c r="B1049" s="48" t="s">
        <v>1677</v>
      </c>
      <c r="C1049" s="70" t="s">
        <v>1678</v>
      </c>
      <c r="D1049" s="31">
        <v>2020</v>
      </c>
      <c r="E1049" s="31">
        <v>2020</v>
      </c>
      <c r="F1049" s="45" t="s">
        <v>192</v>
      </c>
      <c r="G1049" s="45">
        <v>0.34992200000000001</v>
      </c>
      <c r="H1049" s="45">
        <v>0</v>
      </c>
      <c r="I1049" s="45">
        <v>0</v>
      </c>
      <c r="J1049" s="45">
        <v>0.34992200000000001</v>
      </c>
      <c r="K1049" s="45">
        <v>0</v>
      </c>
      <c r="L1049" s="45" t="s">
        <v>192</v>
      </c>
      <c r="M1049" s="45">
        <v>0</v>
      </c>
      <c r="N1049" s="45">
        <v>0</v>
      </c>
      <c r="O1049" s="45">
        <v>0</v>
      </c>
      <c r="P1049" s="45">
        <v>0</v>
      </c>
      <c r="Q1049" s="45">
        <v>0</v>
      </c>
      <c r="R1049" s="45">
        <f t="shared" si="273"/>
        <v>0</v>
      </c>
    </row>
    <row r="1050" spans="1:18" ht="47.25" x14ac:dyDescent="0.25">
      <c r="A1050" s="27" t="s">
        <v>1618</v>
      </c>
      <c r="B1050" s="48" t="s">
        <v>1679</v>
      </c>
      <c r="C1050" s="70" t="s">
        <v>1680</v>
      </c>
      <c r="D1050" s="31">
        <v>2020</v>
      </c>
      <c r="E1050" s="31">
        <v>2020</v>
      </c>
      <c r="F1050" s="45" t="s">
        <v>192</v>
      </c>
      <c r="G1050" s="45">
        <v>7.0832999999999993E-2</v>
      </c>
      <c r="H1050" s="45">
        <v>0</v>
      </c>
      <c r="I1050" s="45">
        <v>0</v>
      </c>
      <c r="J1050" s="45">
        <v>7.0832999999999993E-2</v>
      </c>
      <c r="K1050" s="45">
        <v>0</v>
      </c>
      <c r="L1050" s="45" t="s">
        <v>192</v>
      </c>
      <c r="M1050" s="45">
        <v>0</v>
      </c>
      <c r="N1050" s="45">
        <v>0</v>
      </c>
      <c r="O1050" s="45">
        <v>0</v>
      </c>
      <c r="P1050" s="45">
        <v>0</v>
      </c>
      <c r="Q1050" s="45">
        <v>0</v>
      </c>
      <c r="R1050" s="45">
        <f t="shared" si="273"/>
        <v>0</v>
      </c>
    </row>
    <row r="1051" spans="1:18" ht="31.5" x14ac:dyDescent="0.25">
      <c r="A1051" s="27" t="s">
        <v>1618</v>
      </c>
      <c r="B1051" s="48" t="s">
        <v>1681</v>
      </c>
      <c r="C1051" s="70" t="s">
        <v>1682</v>
      </c>
      <c r="D1051" s="31">
        <v>2020</v>
      </c>
      <c r="E1051" s="31">
        <v>2020</v>
      </c>
      <c r="F1051" s="45" t="s">
        <v>192</v>
      </c>
      <c r="G1051" s="45">
        <v>1.3434505200000002</v>
      </c>
      <c r="H1051" s="45">
        <v>0</v>
      </c>
      <c r="I1051" s="45">
        <v>0</v>
      </c>
      <c r="J1051" s="45">
        <v>1.3434505200000002</v>
      </c>
      <c r="K1051" s="45">
        <v>0</v>
      </c>
      <c r="L1051" s="45" t="s">
        <v>192</v>
      </c>
      <c r="M1051" s="45">
        <v>0</v>
      </c>
      <c r="N1051" s="45">
        <v>0</v>
      </c>
      <c r="O1051" s="45">
        <v>0</v>
      </c>
      <c r="P1051" s="45">
        <v>0</v>
      </c>
      <c r="Q1051" s="45">
        <v>0</v>
      </c>
      <c r="R1051" s="45">
        <f t="shared" si="273"/>
        <v>0</v>
      </c>
    </row>
    <row r="1052" spans="1:18" ht="31.5" x14ac:dyDescent="0.25">
      <c r="A1052" s="27" t="s">
        <v>1618</v>
      </c>
      <c r="B1052" s="48" t="s">
        <v>1683</v>
      </c>
      <c r="C1052" s="70" t="s">
        <v>1684</v>
      </c>
      <c r="D1052" s="31">
        <v>2020</v>
      </c>
      <c r="E1052" s="31">
        <v>2020</v>
      </c>
      <c r="F1052" s="45" t="s">
        <v>192</v>
      </c>
      <c r="G1052" s="45">
        <v>0.16323500000000002</v>
      </c>
      <c r="H1052" s="45">
        <v>0</v>
      </c>
      <c r="I1052" s="45">
        <v>0</v>
      </c>
      <c r="J1052" s="45">
        <v>0.16323500000000002</v>
      </c>
      <c r="K1052" s="45">
        <v>0</v>
      </c>
      <c r="L1052" s="45" t="s">
        <v>192</v>
      </c>
      <c r="M1052" s="45">
        <v>0</v>
      </c>
      <c r="N1052" s="45">
        <v>0</v>
      </c>
      <c r="O1052" s="45">
        <v>0</v>
      </c>
      <c r="P1052" s="45">
        <v>0</v>
      </c>
      <c r="Q1052" s="45">
        <v>0</v>
      </c>
      <c r="R1052" s="45">
        <f t="shared" si="273"/>
        <v>0</v>
      </c>
    </row>
    <row r="1053" spans="1:18" ht="47.25" x14ac:dyDescent="0.25">
      <c r="A1053" s="27" t="s">
        <v>1618</v>
      </c>
      <c r="B1053" s="48" t="s">
        <v>1685</v>
      </c>
      <c r="C1053" s="70" t="s">
        <v>1686</v>
      </c>
      <c r="D1053" s="31">
        <v>2020</v>
      </c>
      <c r="E1053" s="31">
        <v>2020</v>
      </c>
      <c r="F1053" s="45" t="s">
        <v>192</v>
      </c>
      <c r="G1053" s="45">
        <v>6.1755000000000004E-2</v>
      </c>
      <c r="H1053" s="45">
        <v>0</v>
      </c>
      <c r="I1053" s="45">
        <v>0</v>
      </c>
      <c r="J1053" s="45">
        <v>6.1755000000000004E-2</v>
      </c>
      <c r="K1053" s="45">
        <v>0</v>
      </c>
      <c r="L1053" s="45" t="s">
        <v>192</v>
      </c>
      <c r="M1053" s="45">
        <v>0</v>
      </c>
      <c r="N1053" s="45">
        <v>0</v>
      </c>
      <c r="O1053" s="45">
        <v>0</v>
      </c>
      <c r="P1053" s="45">
        <v>0</v>
      </c>
      <c r="Q1053" s="45">
        <v>0</v>
      </c>
      <c r="R1053" s="45">
        <f t="shared" si="273"/>
        <v>0</v>
      </c>
    </row>
    <row r="1054" spans="1:18" ht="47.25" x14ac:dyDescent="0.25">
      <c r="A1054" s="27" t="s">
        <v>1618</v>
      </c>
      <c r="B1054" s="48" t="s">
        <v>1687</v>
      </c>
      <c r="C1054" s="70" t="s">
        <v>1688</v>
      </c>
      <c r="D1054" s="31">
        <v>2020</v>
      </c>
      <c r="E1054" s="31">
        <v>2020</v>
      </c>
      <c r="F1054" s="45" t="s">
        <v>192</v>
      </c>
      <c r="G1054" s="45">
        <v>0.16192200000000001</v>
      </c>
      <c r="H1054" s="45">
        <v>0</v>
      </c>
      <c r="I1054" s="45">
        <v>0</v>
      </c>
      <c r="J1054" s="45">
        <v>0.16192200000000001</v>
      </c>
      <c r="K1054" s="45">
        <v>0</v>
      </c>
      <c r="L1054" s="45" t="s">
        <v>192</v>
      </c>
      <c r="M1054" s="45">
        <v>0</v>
      </c>
      <c r="N1054" s="45">
        <v>0</v>
      </c>
      <c r="O1054" s="45">
        <v>0</v>
      </c>
      <c r="P1054" s="45">
        <v>0</v>
      </c>
      <c r="Q1054" s="45">
        <v>0</v>
      </c>
      <c r="R1054" s="45">
        <f t="shared" si="273"/>
        <v>0</v>
      </c>
    </row>
    <row r="1055" spans="1:18" ht="31.5" x14ac:dyDescent="0.25">
      <c r="A1055" s="27" t="s">
        <v>1618</v>
      </c>
      <c r="B1055" s="48" t="s">
        <v>1689</v>
      </c>
      <c r="C1055" s="70" t="s">
        <v>1690</v>
      </c>
      <c r="D1055" s="31">
        <v>2024</v>
      </c>
      <c r="E1055" s="31" t="s">
        <v>192</v>
      </c>
      <c r="F1055" s="45" t="s">
        <v>192</v>
      </c>
      <c r="G1055" s="45">
        <v>0</v>
      </c>
      <c r="H1055" s="45">
        <v>0</v>
      </c>
      <c r="I1055" s="45">
        <v>0</v>
      </c>
      <c r="J1055" s="45">
        <v>0</v>
      </c>
      <c r="K1055" s="45">
        <v>0</v>
      </c>
      <c r="L1055" s="45" t="s">
        <v>192</v>
      </c>
      <c r="M1055" s="45">
        <v>0</v>
      </c>
      <c r="N1055" s="45">
        <v>0</v>
      </c>
      <c r="O1055" s="45">
        <v>0</v>
      </c>
      <c r="P1055" s="45">
        <v>0</v>
      </c>
      <c r="Q1055" s="45">
        <v>0</v>
      </c>
      <c r="R1055" s="45">
        <f t="shared" si="273"/>
        <v>0</v>
      </c>
    </row>
    <row r="1056" spans="1:18" ht="31.5" x14ac:dyDescent="0.25">
      <c r="A1056" s="27" t="s">
        <v>1618</v>
      </c>
      <c r="B1056" s="48" t="s">
        <v>1691</v>
      </c>
      <c r="C1056" s="70" t="s">
        <v>1692</v>
      </c>
      <c r="D1056" s="31">
        <v>2020</v>
      </c>
      <c r="E1056" s="31">
        <v>2020</v>
      </c>
      <c r="F1056" s="45" t="s">
        <v>192</v>
      </c>
      <c r="G1056" s="45">
        <v>9.8000000000000004E-2</v>
      </c>
      <c r="H1056" s="45">
        <v>0</v>
      </c>
      <c r="I1056" s="45">
        <v>0</v>
      </c>
      <c r="J1056" s="45">
        <v>9.8000000000000004E-2</v>
      </c>
      <c r="K1056" s="45">
        <v>0</v>
      </c>
      <c r="L1056" s="45" t="s">
        <v>192</v>
      </c>
      <c r="M1056" s="45">
        <v>0</v>
      </c>
      <c r="N1056" s="45">
        <v>0</v>
      </c>
      <c r="O1056" s="45">
        <v>0</v>
      </c>
      <c r="P1056" s="45">
        <v>0</v>
      </c>
      <c r="Q1056" s="45">
        <v>0</v>
      </c>
      <c r="R1056" s="45">
        <f t="shared" si="273"/>
        <v>0</v>
      </c>
    </row>
    <row r="1057" spans="1:18" ht="31.5" x14ac:dyDescent="0.25">
      <c r="A1057" s="27" t="s">
        <v>1618</v>
      </c>
      <c r="B1057" s="48" t="s">
        <v>1693</v>
      </c>
      <c r="C1057" s="70" t="s">
        <v>1694</v>
      </c>
      <c r="D1057" s="31">
        <v>2020</v>
      </c>
      <c r="E1057" s="31">
        <v>2020</v>
      </c>
      <c r="F1057" s="45" t="s">
        <v>192</v>
      </c>
      <c r="G1057" s="45">
        <v>0.10299999999999999</v>
      </c>
      <c r="H1057" s="45">
        <v>0</v>
      </c>
      <c r="I1057" s="45">
        <v>0</v>
      </c>
      <c r="J1057" s="45">
        <v>0.10299999999999999</v>
      </c>
      <c r="K1057" s="45">
        <v>0</v>
      </c>
      <c r="L1057" s="45" t="s">
        <v>192</v>
      </c>
      <c r="M1057" s="45">
        <v>0</v>
      </c>
      <c r="N1057" s="45">
        <v>0</v>
      </c>
      <c r="O1057" s="45">
        <v>0</v>
      </c>
      <c r="P1057" s="45">
        <v>0</v>
      </c>
      <c r="Q1057" s="45">
        <v>0</v>
      </c>
      <c r="R1057" s="45">
        <f t="shared" si="273"/>
        <v>0</v>
      </c>
    </row>
    <row r="1058" spans="1:18" ht="31.5" x14ac:dyDescent="0.25">
      <c r="A1058" s="27" t="s">
        <v>1618</v>
      </c>
      <c r="B1058" s="48" t="s">
        <v>1695</v>
      </c>
      <c r="C1058" s="70" t="s">
        <v>1696</v>
      </c>
      <c r="D1058" s="31">
        <v>2020</v>
      </c>
      <c r="E1058" s="31">
        <v>2020</v>
      </c>
      <c r="F1058" s="45" t="s">
        <v>192</v>
      </c>
      <c r="G1058" s="45">
        <v>6.6000000000000003E-2</v>
      </c>
      <c r="H1058" s="45">
        <v>0</v>
      </c>
      <c r="I1058" s="45">
        <v>0</v>
      </c>
      <c r="J1058" s="45">
        <v>6.6000000000000003E-2</v>
      </c>
      <c r="K1058" s="45">
        <v>0</v>
      </c>
      <c r="L1058" s="45" t="s">
        <v>192</v>
      </c>
      <c r="M1058" s="45">
        <v>0</v>
      </c>
      <c r="N1058" s="45">
        <v>0</v>
      </c>
      <c r="O1058" s="45">
        <v>0</v>
      </c>
      <c r="P1058" s="45">
        <v>0</v>
      </c>
      <c r="Q1058" s="45">
        <v>0</v>
      </c>
      <c r="R1058" s="45">
        <f t="shared" si="273"/>
        <v>0</v>
      </c>
    </row>
    <row r="1059" spans="1:18" s="81" customFormat="1" ht="31.5" x14ac:dyDescent="0.25">
      <c r="A1059" s="27" t="s">
        <v>1618</v>
      </c>
      <c r="B1059" s="48" t="s">
        <v>3610</v>
      </c>
      <c r="C1059" s="60" t="s">
        <v>1697</v>
      </c>
      <c r="D1059" s="44">
        <v>2021</v>
      </c>
      <c r="E1059" s="44">
        <v>2021</v>
      </c>
      <c r="F1059" s="45" t="s">
        <v>192</v>
      </c>
      <c r="G1059" s="45">
        <v>9.8583799999999999E-2</v>
      </c>
      <c r="H1059" s="45">
        <v>0</v>
      </c>
      <c r="I1059" s="45">
        <v>0</v>
      </c>
      <c r="J1059" s="45">
        <v>9.8583799999999999E-2</v>
      </c>
      <c r="K1059" s="45">
        <v>0</v>
      </c>
      <c r="L1059" s="45" t="s">
        <v>192</v>
      </c>
      <c r="M1059" s="45">
        <v>9.8583799999999999E-2</v>
      </c>
      <c r="N1059" s="45">
        <v>9.8583799999999999E-2</v>
      </c>
      <c r="O1059" s="45">
        <v>0</v>
      </c>
      <c r="P1059" s="45">
        <v>0</v>
      </c>
      <c r="Q1059" s="45">
        <v>0</v>
      </c>
      <c r="R1059" s="45">
        <f t="shared" si="273"/>
        <v>9.8583799999999999E-2</v>
      </c>
    </row>
    <row r="1060" spans="1:18" ht="31.5" x14ac:dyDescent="0.25">
      <c r="A1060" s="27" t="s">
        <v>1618</v>
      </c>
      <c r="B1060" s="48" t="s">
        <v>1698</v>
      </c>
      <c r="C1060" s="60" t="s">
        <v>1699</v>
      </c>
      <c r="D1060" s="44">
        <v>2020</v>
      </c>
      <c r="E1060" s="44" t="s">
        <v>192</v>
      </c>
      <c r="F1060" s="45" t="s">
        <v>192</v>
      </c>
      <c r="G1060" s="45">
        <v>9.8000000000000004E-2</v>
      </c>
      <c r="H1060" s="45">
        <v>0</v>
      </c>
      <c r="I1060" s="45">
        <v>0</v>
      </c>
      <c r="J1060" s="45">
        <v>9.8000000000000004E-2</v>
      </c>
      <c r="K1060" s="45">
        <v>0</v>
      </c>
      <c r="L1060" s="45" t="s">
        <v>192</v>
      </c>
      <c r="M1060" s="45">
        <v>0</v>
      </c>
      <c r="N1060" s="45">
        <v>0</v>
      </c>
      <c r="O1060" s="45">
        <v>0</v>
      </c>
      <c r="P1060" s="45">
        <v>0</v>
      </c>
      <c r="Q1060" s="45">
        <v>0</v>
      </c>
      <c r="R1060" s="45">
        <f t="shared" si="273"/>
        <v>0</v>
      </c>
    </row>
    <row r="1061" spans="1:18" ht="31.5" x14ac:dyDescent="0.25">
      <c r="A1061" s="27" t="s">
        <v>1618</v>
      </c>
      <c r="B1061" s="48" t="s">
        <v>1700</v>
      </c>
      <c r="C1061" s="60" t="s">
        <v>1701</v>
      </c>
      <c r="D1061" s="44">
        <v>2020</v>
      </c>
      <c r="E1061" s="44">
        <v>2022</v>
      </c>
      <c r="F1061" s="45" t="s">
        <v>192</v>
      </c>
      <c r="G1061" s="45">
        <v>0.18819999999999998</v>
      </c>
      <c r="H1061" s="45">
        <v>0</v>
      </c>
      <c r="I1061" s="45">
        <v>0</v>
      </c>
      <c r="J1061" s="45">
        <v>0.18819999999999998</v>
      </c>
      <c r="K1061" s="45">
        <v>0</v>
      </c>
      <c r="L1061" s="45" t="s">
        <v>192</v>
      </c>
      <c r="M1061" s="45">
        <v>9.0199999999999975E-2</v>
      </c>
      <c r="N1061" s="45">
        <v>0</v>
      </c>
      <c r="O1061" s="45">
        <v>9.0199999999999989E-2</v>
      </c>
      <c r="P1061" s="45">
        <v>0</v>
      </c>
      <c r="Q1061" s="45">
        <v>0</v>
      </c>
      <c r="R1061" s="45">
        <f t="shared" si="273"/>
        <v>9.0199999999999989E-2</v>
      </c>
    </row>
    <row r="1062" spans="1:18" s="81" customFormat="1" ht="31.5" x14ac:dyDescent="0.25">
      <c r="A1062" s="27" t="s">
        <v>1618</v>
      </c>
      <c r="B1062" s="48" t="s">
        <v>1702</v>
      </c>
      <c r="C1062" s="60" t="s">
        <v>1703</v>
      </c>
      <c r="D1062" s="44">
        <v>2020</v>
      </c>
      <c r="E1062" s="44">
        <v>2022</v>
      </c>
      <c r="F1062" s="45" t="s">
        <v>192</v>
      </c>
      <c r="G1062" s="45">
        <v>0.810165625</v>
      </c>
      <c r="H1062" s="45">
        <v>0</v>
      </c>
      <c r="I1062" s="45">
        <v>0</v>
      </c>
      <c r="J1062" s="45">
        <v>0.810165625</v>
      </c>
      <c r="K1062" s="45">
        <v>0</v>
      </c>
      <c r="L1062" s="45" t="s">
        <v>192</v>
      </c>
      <c r="M1062" s="45">
        <v>0.40808262499999998</v>
      </c>
      <c r="N1062" s="45">
        <v>0</v>
      </c>
      <c r="O1062" s="45">
        <v>0.40808262500000003</v>
      </c>
      <c r="P1062" s="45">
        <v>0</v>
      </c>
      <c r="Q1062" s="45">
        <v>0</v>
      </c>
      <c r="R1062" s="45">
        <f t="shared" si="273"/>
        <v>0.40808262500000003</v>
      </c>
    </row>
    <row r="1063" spans="1:18" ht="31.5" x14ac:dyDescent="0.25">
      <c r="A1063" s="27" t="s">
        <v>1618</v>
      </c>
      <c r="B1063" s="48" t="s">
        <v>1704</v>
      </c>
      <c r="C1063" s="60" t="s">
        <v>1705</v>
      </c>
      <c r="D1063" s="44">
        <v>2020</v>
      </c>
      <c r="E1063" s="44" t="s">
        <v>192</v>
      </c>
      <c r="F1063" s="45" t="s">
        <v>192</v>
      </c>
      <c r="G1063" s="45">
        <v>0.23599999999999999</v>
      </c>
      <c r="H1063" s="45">
        <v>0</v>
      </c>
      <c r="I1063" s="45">
        <v>0</v>
      </c>
      <c r="J1063" s="45">
        <v>0.23599999999999999</v>
      </c>
      <c r="K1063" s="45">
        <v>0</v>
      </c>
      <c r="L1063" s="45" t="s">
        <v>192</v>
      </c>
      <c r="M1063" s="45">
        <v>0</v>
      </c>
      <c r="N1063" s="45">
        <v>0</v>
      </c>
      <c r="O1063" s="45">
        <v>0</v>
      </c>
      <c r="P1063" s="45">
        <v>0</v>
      </c>
      <c r="Q1063" s="45">
        <v>0</v>
      </c>
      <c r="R1063" s="45">
        <f t="shared" si="273"/>
        <v>0</v>
      </c>
    </row>
    <row r="1064" spans="1:18" s="81" customFormat="1" ht="31.5" x14ac:dyDescent="0.25">
      <c r="A1064" s="27" t="s">
        <v>1618</v>
      </c>
      <c r="B1064" s="48" t="s">
        <v>1706</v>
      </c>
      <c r="C1064" s="60" t="s">
        <v>1707</v>
      </c>
      <c r="D1064" s="44">
        <v>2020</v>
      </c>
      <c r="E1064" s="44">
        <v>2022</v>
      </c>
      <c r="F1064" s="45" t="s">
        <v>192</v>
      </c>
      <c r="G1064" s="45">
        <v>0.47270499999999993</v>
      </c>
      <c r="H1064" s="45">
        <v>0</v>
      </c>
      <c r="I1064" s="45">
        <v>0</v>
      </c>
      <c r="J1064" s="45">
        <v>0.47270499999999993</v>
      </c>
      <c r="K1064" s="45">
        <v>0</v>
      </c>
      <c r="L1064" s="45" t="s">
        <v>192</v>
      </c>
      <c r="M1064" s="45">
        <v>0.23670499999999994</v>
      </c>
      <c r="N1064" s="45">
        <v>0</v>
      </c>
      <c r="O1064" s="45">
        <v>0.23670499999999997</v>
      </c>
      <c r="P1064" s="45">
        <v>0</v>
      </c>
      <c r="Q1064" s="45">
        <v>0</v>
      </c>
      <c r="R1064" s="45">
        <f t="shared" si="273"/>
        <v>0.23670499999999997</v>
      </c>
    </row>
    <row r="1065" spans="1:18" ht="31.5" x14ac:dyDescent="0.25">
      <c r="A1065" s="27" t="s">
        <v>1618</v>
      </c>
      <c r="B1065" s="48" t="s">
        <v>1708</v>
      </c>
      <c r="C1065" s="60" t="s">
        <v>1709</v>
      </c>
      <c r="D1065" s="44">
        <v>2020</v>
      </c>
      <c r="E1065" s="44">
        <v>2020</v>
      </c>
      <c r="F1065" s="45" t="s">
        <v>192</v>
      </c>
      <c r="G1065" s="45">
        <v>0.14299999999999999</v>
      </c>
      <c r="H1065" s="45">
        <v>0</v>
      </c>
      <c r="I1065" s="45">
        <v>0</v>
      </c>
      <c r="J1065" s="45">
        <v>0.14299999999999999</v>
      </c>
      <c r="K1065" s="45">
        <v>0</v>
      </c>
      <c r="L1065" s="45" t="s">
        <v>192</v>
      </c>
      <c r="M1065" s="45">
        <v>0</v>
      </c>
      <c r="N1065" s="45">
        <v>0</v>
      </c>
      <c r="O1065" s="45">
        <v>0</v>
      </c>
      <c r="P1065" s="45">
        <v>0</v>
      </c>
      <c r="Q1065" s="45">
        <v>0</v>
      </c>
      <c r="R1065" s="45">
        <f t="shared" si="273"/>
        <v>0</v>
      </c>
    </row>
    <row r="1066" spans="1:18" ht="31.5" x14ac:dyDescent="0.25">
      <c r="A1066" s="27" t="s">
        <v>1618</v>
      </c>
      <c r="B1066" s="48" t="s">
        <v>1710</v>
      </c>
      <c r="C1066" s="60" t="s">
        <v>1711</v>
      </c>
      <c r="D1066" s="44">
        <v>2020</v>
      </c>
      <c r="E1066" s="44">
        <v>2020</v>
      </c>
      <c r="F1066" s="45" t="s">
        <v>192</v>
      </c>
      <c r="G1066" s="45">
        <v>0.14299999999999999</v>
      </c>
      <c r="H1066" s="45">
        <v>0</v>
      </c>
      <c r="I1066" s="45">
        <v>0</v>
      </c>
      <c r="J1066" s="45">
        <v>0.14299999999999999</v>
      </c>
      <c r="K1066" s="45">
        <v>0</v>
      </c>
      <c r="L1066" s="45" t="s">
        <v>192</v>
      </c>
      <c r="M1066" s="45">
        <v>0</v>
      </c>
      <c r="N1066" s="45">
        <v>0</v>
      </c>
      <c r="O1066" s="45">
        <v>0</v>
      </c>
      <c r="P1066" s="45">
        <v>0</v>
      </c>
      <c r="Q1066" s="45">
        <v>0</v>
      </c>
      <c r="R1066" s="45">
        <f t="shared" si="273"/>
        <v>0</v>
      </c>
    </row>
    <row r="1067" spans="1:18" ht="31.5" x14ac:dyDescent="0.25">
      <c r="A1067" s="27" t="s">
        <v>1618</v>
      </c>
      <c r="B1067" s="48" t="s">
        <v>1712</v>
      </c>
      <c r="C1067" s="60" t="s">
        <v>1713</v>
      </c>
      <c r="D1067" s="44">
        <v>2020</v>
      </c>
      <c r="E1067" s="44">
        <v>2020</v>
      </c>
      <c r="F1067" s="45" t="s">
        <v>192</v>
      </c>
      <c r="G1067" s="45">
        <v>0.14299999999999999</v>
      </c>
      <c r="H1067" s="45">
        <v>0</v>
      </c>
      <c r="I1067" s="45">
        <v>0</v>
      </c>
      <c r="J1067" s="45">
        <v>0.14299999999999999</v>
      </c>
      <c r="K1067" s="45">
        <v>0</v>
      </c>
      <c r="L1067" s="45" t="s">
        <v>192</v>
      </c>
      <c r="M1067" s="45">
        <v>0</v>
      </c>
      <c r="N1067" s="45">
        <v>0</v>
      </c>
      <c r="O1067" s="45">
        <v>0</v>
      </c>
      <c r="P1067" s="45">
        <v>0</v>
      </c>
      <c r="Q1067" s="45">
        <v>0</v>
      </c>
      <c r="R1067" s="45">
        <f t="shared" si="273"/>
        <v>0</v>
      </c>
    </row>
    <row r="1068" spans="1:18" s="81" customFormat="1" ht="31.5" x14ac:dyDescent="0.25">
      <c r="A1068" s="27" t="s">
        <v>1618</v>
      </c>
      <c r="B1068" s="48" t="s">
        <v>1714</v>
      </c>
      <c r="C1068" s="60" t="s">
        <v>1715</v>
      </c>
      <c r="D1068" s="44">
        <v>2022</v>
      </c>
      <c r="E1068" s="44">
        <v>2022</v>
      </c>
      <c r="F1068" s="45" t="s">
        <v>192</v>
      </c>
      <c r="G1068" s="45">
        <v>0.12503880000000001</v>
      </c>
      <c r="H1068" s="45">
        <v>0</v>
      </c>
      <c r="I1068" s="45">
        <v>0</v>
      </c>
      <c r="J1068" s="45">
        <v>0.12503880000000001</v>
      </c>
      <c r="K1068" s="45">
        <v>0</v>
      </c>
      <c r="L1068" s="45" t="s">
        <v>192</v>
      </c>
      <c r="M1068" s="45">
        <v>0.12503880000000001</v>
      </c>
      <c r="N1068" s="45">
        <v>0</v>
      </c>
      <c r="O1068" s="45">
        <v>0.12503880000000001</v>
      </c>
      <c r="P1068" s="45">
        <v>0</v>
      </c>
      <c r="Q1068" s="45">
        <v>0</v>
      </c>
      <c r="R1068" s="45">
        <f t="shared" si="273"/>
        <v>0.12503880000000001</v>
      </c>
    </row>
    <row r="1069" spans="1:18" s="81" customFormat="1" ht="31.5" x14ac:dyDescent="0.25">
      <c r="A1069" s="27" t="s">
        <v>1618</v>
      </c>
      <c r="B1069" s="48" t="s">
        <v>1716</v>
      </c>
      <c r="C1069" s="60" t="s">
        <v>1717</v>
      </c>
      <c r="D1069" s="44">
        <v>2022</v>
      </c>
      <c r="E1069" s="44" t="s">
        <v>192</v>
      </c>
      <c r="F1069" s="45" t="s">
        <v>192</v>
      </c>
      <c r="G1069" s="45">
        <v>0</v>
      </c>
      <c r="H1069" s="45">
        <v>0</v>
      </c>
      <c r="I1069" s="45">
        <v>0</v>
      </c>
      <c r="J1069" s="45">
        <v>0</v>
      </c>
      <c r="K1069" s="45">
        <v>0</v>
      </c>
      <c r="L1069" s="45" t="s">
        <v>192</v>
      </c>
      <c r="M1069" s="45">
        <v>0</v>
      </c>
      <c r="N1069" s="45">
        <v>0</v>
      </c>
      <c r="O1069" s="45">
        <v>0</v>
      </c>
      <c r="P1069" s="45">
        <v>0</v>
      </c>
      <c r="Q1069" s="45">
        <v>0</v>
      </c>
      <c r="R1069" s="45">
        <f t="shared" si="273"/>
        <v>0</v>
      </c>
    </row>
    <row r="1070" spans="1:18" s="81" customFormat="1" ht="31.5" x14ac:dyDescent="0.25">
      <c r="A1070" s="27" t="s">
        <v>1618</v>
      </c>
      <c r="B1070" s="48" t="s">
        <v>1718</v>
      </c>
      <c r="C1070" s="60" t="s">
        <v>1719</v>
      </c>
      <c r="D1070" s="44">
        <v>2022</v>
      </c>
      <c r="E1070" s="44">
        <v>2022</v>
      </c>
      <c r="F1070" s="45" t="s">
        <v>192</v>
      </c>
      <c r="G1070" s="45">
        <v>9.8354322999999994E-2</v>
      </c>
      <c r="H1070" s="45">
        <v>0</v>
      </c>
      <c r="I1070" s="45">
        <v>0</v>
      </c>
      <c r="J1070" s="45">
        <v>9.8354322999999994E-2</v>
      </c>
      <c r="K1070" s="45">
        <v>0</v>
      </c>
      <c r="L1070" s="45" t="s">
        <v>192</v>
      </c>
      <c r="M1070" s="45">
        <v>9.8354322999999994E-2</v>
      </c>
      <c r="N1070" s="45">
        <v>0</v>
      </c>
      <c r="O1070" s="45">
        <v>9.8354322999999994E-2</v>
      </c>
      <c r="P1070" s="45">
        <v>0</v>
      </c>
      <c r="Q1070" s="45">
        <v>0</v>
      </c>
      <c r="R1070" s="45">
        <f t="shared" si="273"/>
        <v>9.8354322999999994E-2</v>
      </c>
    </row>
    <row r="1071" spans="1:18" s="81" customFormat="1" ht="31.5" x14ac:dyDescent="0.25">
      <c r="A1071" s="27" t="s">
        <v>1618</v>
      </c>
      <c r="B1071" s="48" t="s">
        <v>1720</v>
      </c>
      <c r="C1071" s="60" t="s">
        <v>1721</v>
      </c>
      <c r="D1071" s="44">
        <v>2022</v>
      </c>
      <c r="E1071" s="44">
        <v>2022</v>
      </c>
      <c r="F1071" s="45" t="s">
        <v>192</v>
      </c>
      <c r="G1071" s="45">
        <v>0.10784150000000001</v>
      </c>
      <c r="H1071" s="45">
        <v>0</v>
      </c>
      <c r="I1071" s="45">
        <v>0</v>
      </c>
      <c r="J1071" s="45">
        <v>0.10784150000000001</v>
      </c>
      <c r="K1071" s="45">
        <v>0</v>
      </c>
      <c r="L1071" s="45" t="s">
        <v>192</v>
      </c>
      <c r="M1071" s="45">
        <v>0.10784150000000001</v>
      </c>
      <c r="N1071" s="45">
        <v>0</v>
      </c>
      <c r="O1071" s="45">
        <v>0.10784150000000001</v>
      </c>
      <c r="P1071" s="45">
        <v>0</v>
      </c>
      <c r="Q1071" s="45">
        <v>0</v>
      </c>
      <c r="R1071" s="45">
        <f t="shared" si="273"/>
        <v>0.10784150000000001</v>
      </c>
    </row>
    <row r="1072" spans="1:18" ht="31.5" x14ac:dyDescent="0.25">
      <c r="A1072" s="27" t="s">
        <v>1618</v>
      </c>
      <c r="B1072" s="48" t="s">
        <v>1722</v>
      </c>
      <c r="C1072" s="60" t="s">
        <v>1723</v>
      </c>
      <c r="D1072" s="44">
        <v>2022</v>
      </c>
      <c r="E1072" s="44" t="s">
        <v>192</v>
      </c>
      <c r="F1072" s="45" t="s">
        <v>192</v>
      </c>
      <c r="G1072" s="45">
        <v>0</v>
      </c>
      <c r="H1072" s="45">
        <v>0</v>
      </c>
      <c r="I1072" s="45">
        <v>0</v>
      </c>
      <c r="J1072" s="45">
        <v>0</v>
      </c>
      <c r="K1072" s="45">
        <v>0</v>
      </c>
      <c r="L1072" s="45" t="s">
        <v>192</v>
      </c>
      <c r="M1072" s="45">
        <v>0</v>
      </c>
      <c r="N1072" s="45">
        <v>0</v>
      </c>
      <c r="O1072" s="45">
        <v>0</v>
      </c>
      <c r="P1072" s="45">
        <v>0</v>
      </c>
      <c r="Q1072" s="45">
        <v>0</v>
      </c>
      <c r="R1072" s="45">
        <f t="shared" si="273"/>
        <v>0</v>
      </c>
    </row>
    <row r="1073" spans="1:18" s="81" customFormat="1" ht="31.5" x14ac:dyDescent="0.25">
      <c r="A1073" s="27" t="s">
        <v>1618</v>
      </c>
      <c r="B1073" s="48" t="s">
        <v>1724</v>
      </c>
      <c r="C1073" s="60" t="s">
        <v>1725</v>
      </c>
      <c r="D1073" s="44">
        <v>2022</v>
      </c>
      <c r="E1073" s="44">
        <v>2022</v>
      </c>
      <c r="F1073" s="45" t="s">
        <v>192</v>
      </c>
      <c r="G1073" s="45">
        <v>6.2617000000000006E-2</v>
      </c>
      <c r="H1073" s="45">
        <v>0</v>
      </c>
      <c r="I1073" s="45">
        <v>0</v>
      </c>
      <c r="J1073" s="45">
        <v>6.2617000000000006E-2</v>
      </c>
      <c r="K1073" s="45">
        <v>0</v>
      </c>
      <c r="L1073" s="45" t="s">
        <v>192</v>
      </c>
      <c r="M1073" s="45">
        <v>6.2617000000000006E-2</v>
      </c>
      <c r="N1073" s="45">
        <v>0</v>
      </c>
      <c r="O1073" s="45">
        <v>6.2617000000000006E-2</v>
      </c>
      <c r="P1073" s="45">
        <v>0</v>
      </c>
      <c r="Q1073" s="45">
        <v>0</v>
      </c>
      <c r="R1073" s="45">
        <f t="shared" si="273"/>
        <v>6.2617000000000006E-2</v>
      </c>
    </row>
    <row r="1074" spans="1:18" ht="47.25" x14ac:dyDescent="0.25">
      <c r="A1074" s="27" t="s">
        <v>1618</v>
      </c>
      <c r="B1074" s="48" t="s">
        <v>1726</v>
      </c>
      <c r="C1074" s="60" t="s">
        <v>1727</v>
      </c>
      <c r="D1074" s="44">
        <v>2020</v>
      </c>
      <c r="E1074" s="44">
        <v>2020</v>
      </c>
      <c r="F1074" s="45" t="s">
        <v>192</v>
      </c>
      <c r="G1074" s="45">
        <v>2.66</v>
      </c>
      <c r="H1074" s="45">
        <v>0</v>
      </c>
      <c r="I1074" s="45">
        <v>0</v>
      </c>
      <c r="J1074" s="45">
        <v>2.66</v>
      </c>
      <c r="K1074" s="45">
        <v>0</v>
      </c>
      <c r="L1074" s="45" t="s">
        <v>192</v>
      </c>
      <c r="M1074" s="45">
        <v>0</v>
      </c>
      <c r="N1074" s="45">
        <v>0</v>
      </c>
      <c r="O1074" s="45">
        <v>0</v>
      </c>
      <c r="P1074" s="45">
        <v>0</v>
      </c>
      <c r="Q1074" s="45">
        <v>0</v>
      </c>
      <c r="R1074" s="45">
        <f t="shared" si="273"/>
        <v>0</v>
      </c>
    </row>
    <row r="1075" spans="1:18" ht="31.5" x14ac:dyDescent="0.25">
      <c r="A1075" s="27" t="s">
        <v>1618</v>
      </c>
      <c r="B1075" s="48" t="s">
        <v>1728</v>
      </c>
      <c r="C1075" s="60" t="s">
        <v>1729</v>
      </c>
      <c r="D1075" s="44">
        <v>2020</v>
      </c>
      <c r="E1075" s="44">
        <v>2020</v>
      </c>
      <c r="F1075" s="45" t="s">
        <v>192</v>
      </c>
      <c r="G1075" s="45">
        <v>0.13603599999999999</v>
      </c>
      <c r="H1075" s="45">
        <v>0</v>
      </c>
      <c r="I1075" s="45">
        <v>0</v>
      </c>
      <c r="J1075" s="45">
        <v>0.13603599999999999</v>
      </c>
      <c r="K1075" s="45">
        <v>0</v>
      </c>
      <c r="L1075" s="45" t="s">
        <v>192</v>
      </c>
      <c r="M1075" s="45">
        <v>0</v>
      </c>
      <c r="N1075" s="45">
        <v>0</v>
      </c>
      <c r="O1075" s="45">
        <v>0</v>
      </c>
      <c r="P1075" s="45">
        <v>0</v>
      </c>
      <c r="Q1075" s="45">
        <v>0</v>
      </c>
      <c r="R1075" s="45">
        <f t="shared" si="273"/>
        <v>0</v>
      </c>
    </row>
    <row r="1076" spans="1:18" ht="31.5" x14ac:dyDescent="0.25">
      <c r="A1076" s="27" t="s">
        <v>1618</v>
      </c>
      <c r="B1076" s="48" t="s">
        <v>1730</v>
      </c>
      <c r="C1076" s="60" t="s">
        <v>1731</v>
      </c>
      <c r="D1076" s="44">
        <v>2020</v>
      </c>
      <c r="E1076" s="44">
        <v>2020</v>
      </c>
      <c r="F1076" s="45" t="s">
        <v>192</v>
      </c>
      <c r="G1076" s="45">
        <v>9.700136999999999E-2</v>
      </c>
      <c r="H1076" s="45">
        <v>0</v>
      </c>
      <c r="I1076" s="45">
        <v>0</v>
      </c>
      <c r="J1076" s="45">
        <v>9.700136999999999E-2</v>
      </c>
      <c r="K1076" s="45">
        <v>0</v>
      </c>
      <c r="L1076" s="45" t="s">
        <v>192</v>
      </c>
      <c r="M1076" s="45">
        <v>0</v>
      </c>
      <c r="N1076" s="45">
        <v>0</v>
      </c>
      <c r="O1076" s="45">
        <v>0</v>
      </c>
      <c r="P1076" s="45">
        <v>0</v>
      </c>
      <c r="Q1076" s="45">
        <v>0</v>
      </c>
      <c r="R1076" s="45">
        <f t="shared" si="273"/>
        <v>0</v>
      </c>
    </row>
    <row r="1077" spans="1:18" ht="31.5" x14ac:dyDescent="0.25">
      <c r="A1077" s="27" t="s">
        <v>1618</v>
      </c>
      <c r="B1077" s="48" t="s">
        <v>1732</v>
      </c>
      <c r="C1077" s="60" t="s">
        <v>1733</v>
      </c>
      <c r="D1077" s="44">
        <v>2020</v>
      </c>
      <c r="E1077" s="44" t="s">
        <v>192</v>
      </c>
      <c r="F1077" s="45" t="s">
        <v>192</v>
      </c>
      <c r="G1077" s="45">
        <v>0</v>
      </c>
      <c r="H1077" s="45">
        <v>0</v>
      </c>
      <c r="I1077" s="45">
        <v>0</v>
      </c>
      <c r="J1077" s="45">
        <v>0</v>
      </c>
      <c r="K1077" s="45">
        <v>0</v>
      </c>
      <c r="L1077" s="45" t="s">
        <v>192</v>
      </c>
      <c r="M1077" s="45">
        <v>0</v>
      </c>
      <c r="N1077" s="45">
        <v>0</v>
      </c>
      <c r="O1077" s="45">
        <v>0</v>
      </c>
      <c r="P1077" s="45">
        <v>0</v>
      </c>
      <c r="Q1077" s="45">
        <v>0</v>
      </c>
      <c r="R1077" s="45">
        <f t="shared" si="273"/>
        <v>0</v>
      </c>
    </row>
    <row r="1078" spans="1:18" ht="31.5" x14ac:dyDescent="0.25">
      <c r="A1078" s="27" t="s">
        <v>1618</v>
      </c>
      <c r="B1078" s="48" t="s">
        <v>1734</v>
      </c>
      <c r="C1078" s="60" t="s">
        <v>1735</v>
      </c>
      <c r="D1078" s="44">
        <v>2020</v>
      </c>
      <c r="E1078" s="44">
        <v>2020</v>
      </c>
      <c r="F1078" s="45" t="s">
        <v>192</v>
      </c>
      <c r="G1078" s="45">
        <v>0.43079700000000004</v>
      </c>
      <c r="H1078" s="45">
        <v>0</v>
      </c>
      <c r="I1078" s="45">
        <v>0</v>
      </c>
      <c r="J1078" s="45">
        <v>0.43079700000000004</v>
      </c>
      <c r="K1078" s="45">
        <v>0</v>
      </c>
      <c r="L1078" s="45" t="s">
        <v>192</v>
      </c>
      <c r="M1078" s="45">
        <v>0</v>
      </c>
      <c r="N1078" s="45">
        <v>0</v>
      </c>
      <c r="O1078" s="45">
        <v>0</v>
      </c>
      <c r="P1078" s="45">
        <v>0</v>
      </c>
      <c r="Q1078" s="45">
        <v>0</v>
      </c>
      <c r="R1078" s="45">
        <f t="shared" si="273"/>
        <v>0</v>
      </c>
    </row>
    <row r="1079" spans="1:18" ht="47.25" x14ac:dyDescent="0.25">
      <c r="A1079" s="27" t="s">
        <v>1618</v>
      </c>
      <c r="B1079" s="48" t="s">
        <v>1736</v>
      </c>
      <c r="C1079" s="60" t="s">
        <v>1737</v>
      </c>
      <c r="D1079" s="44">
        <v>2020</v>
      </c>
      <c r="E1079" s="44">
        <v>2020</v>
      </c>
      <c r="F1079" s="45" t="s">
        <v>192</v>
      </c>
      <c r="G1079" s="45">
        <v>6.4269670000000001E-2</v>
      </c>
      <c r="H1079" s="45">
        <v>0</v>
      </c>
      <c r="I1079" s="45">
        <v>0</v>
      </c>
      <c r="J1079" s="45">
        <v>6.4269670000000001E-2</v>
      </c>
      <c r="K1079" s="45">
        <v>0</v>
      </c>
      <c r="L1079" s="45" t="s">
        <v>192</v>
      </c>
      <c r="M1079" s="45">
        <v>0</v>
      </c>
      <c r="N1079" s="45">
        <v>0</v>
      </c>
      <c r="O1079" s="45">
        <v>0</v>
      </c>
      <c r="P1079" s="45">
        <v>0</v>
      </c>
      <c r="Q1079" s="45">
        <v>0</v>
      </c>
      <c r="R1079" s="45">
        <f t="shared" si="273"/>
        <v>0</v>
      </c>
    </row>
    <row r="1080" spans="1:18" ht="31.5" x14ac:dyDescent="0.25">
      <c r="A1080" s="27" t="s">
        <v>1618</v>
      </c>
      <c r="B1080" s="48" t="s">
        <v>1738</v>
      </c>
      <c r="C1080" s="60" t="s">
        <v>1739</v>
      </c>
      <c r="D1080" s="44">
        <v>2020</v>
      </c>
      <c r="E1080" s="44">
        <v>2020</v>
      </c>
      <c r="F1080" s="45" t="s">
        <v>192</v>
      </c>
      <c r="G1080" s="45">
        <v>8.7980390000000006E-2</v>
      </c>
      <c r="H1080" s="45">
        <v>0</v>
      </c>
      <c r="I1080" s="45">
        <v>0</v>
      </c>
      <c r="J1080" s="45">
        <v>8.7980390000000006E-2</v>
      </c>
      <c r="K1080" s="45">
        <v>0</v>
      </c>
      <c r="L1080" s="45" t="s">
        <v>192</v>
      </c>
      <c r="M1080" s="45">
        <v>0</v>
      </c>
      <c r="N1080" s="45">
        <v>0</v>
      </c>
      <c r="O1080" s="45">
        <v>0</v>
      </c>
      <c r="P1080" s="45">
        <v>0</v>
      </c>
      <c r="Q1080" s="45">
        <v>0</v>
      </c>
      <c r="R1080" s="45">
        <f t="shared" si="273"/>
        <v>0</v>
      </c>
    </row>
    <row r="1081" spans="1:18" ht="31.5" x14ac:dyDescent="0.25">
      <c r="A1081" s="27" t="s">
        <v>1618</v>
      </c>
      <c r="B1081" s="48" t="s">
        <v>1740</v>
      </c>
      <c r="C1081" s="60" t="s">
        <v>1741</v>
      </c>
      <c r="D1081" s="44">
        <v>2020</v>
      </c>
      <c r="E1081" s="44">
        <v>2020</v>
      </c>
      <c r="F1081" s="45" t="s">
        <v>192</v>
      </c>
      <c r="G1081" s="45">
        <v>0.15455554999999999</v>
      </c>
      <c r="H1081" s="45">
        <v>0</v>
      </c>
      <c r="I1081" s="45">
        <v>0</v>
      </c>
      <c r="J1081" s="45">
        <v>0.15455554999999999</v>
      </c>
      <c r="K1081" s="45">
        <v>0</v>
      </c>
      <c r="L1081" s="45" t="s">
        <v>192</v>
      </c>
      <c r="M1081" s="45">
        <v>0</v>
      </c>
      <c r="N1081" s="45">
        <v>0</v>
      </c>
      <c r="O1081" s="45">
        <v>0</v>
      </c>
      <c r="P1081" s="45">
        <v>0</v>
      </c>
      <c r="Q1081" s="45">
        <v>0</v>
      </c>
      <c r="R1081" s="45">
        <f t="shared" ref="R1081:R1144" si="274">SUM(Q1081,P1081,O1081,N1081,)</f>
        <v>0</v>
      </c>
    </row>
    <row r="1082" spans="1:18" ht="31.5" x14ac:dyDescent="0.25">
      <c r="A1082" s="27" t="s">
        <v>1618</v>
      </c>
      <c r="B1082" s="48" t="s">
        <v>1742</v>
      </c>
      <c r="C1082" s="60" t="s">
        <v>1743</v>
      </c>
      <c r="D1082" s="44">
        <v>2020</v>
      </c>
      <c r="E1082" s="44">
        <v>2020</v>
      </c>
      <c r="F1082" s="45" t="s">
        <v>192</v>
      </c>
      <c r="G1082" s="45">
        <v>6.7000000000000004E-2</v>
      </c>
      <c r="H1082" s="45">
        <v>0</v>
      </c>
      <c r="I1082" s="45">
        <v>0</v>
      </c>
      <c r="J1082" s="45">
        <v>6.7000000000000004E-2</v>
      </c>
      <c r="K1082" s="45">
        <v>0</v>
      </c>
      <c r="L1082" s="45" t="s">
        <v>192</v>
      </c>
      <c r="M1082" s="45">
        <v>0</v>
      </c>
      <c r="N1082" s="45">
        <v>0</v>
      </c>
      <c r="O1082" s="45">
        <v>0</v>
      </c>
      <c r="P1082" s="45">
        <v>0</v>
      </c>
      <c r="Q1082" s="45">
        <v>0</v>
      </c>
      <c r="R1082" s="45">
        <f t="shared" si="274"/>
        <v>0</v>
      </c>
    </row>
    <row r="1083" spans="1:18" ht="31.5" x14ac:dyDescent="0.25">
      <c r="A1083" s="27" t="s">
        <v>1618</v>
      </c>
      <c r="B1083" s="48" t="s">
        <v>1744</v>
      </c>
      <c r="C1083" s="60" t="s">
        <v>1745</v>
      </c>
      <c r="D1083" s="44">
        <v>2020</v>
      </c>
      <c r="E1083" s="44">
        <v>2020</v>
      </c>
      <c r="F1083" s="45" t="s">
        <v>192</v>
      </c>
      <c r="G1083" s="45">
        <v>0.31531583000000002</v>
      </c>
      <c r="H1083" s="45">
        <v>0</v>
      </c>
      <c r="I1083" s="45">
        <v>0</v>
      </c>
      <c r="J1083" s="45">
        <v>0.31531583000000002</v>
      </c>
      <c r="K1083" s="45">
        <v>0</v>
      </c>
      <c r="L1083" s="45" t="s">
        <v>192</v>
      </c>
      <c r="M1083" s="45">
        <v>0</v>
      </c>
      <c r="N1083" s="45">
        <v>0</v>
      </c>
      <c r="O1083" s="45">
        <v>0</v>
      </c>
      <c r="P1083" s="45">
        <v>0</v>
      </c>
      <c r="Q1083" s="45">
        <v>0</v>
      </c>
      <c r="R1083" s="45">
        <f t="shared" si="274"/>
        <v>0</v>
      </c>
    </row>
    <row r="1084" spans="1:18" ht="47.25" x14ac:dyDescent="0.25">
      <c r="A1084" s="27" t="s">
        <v>1618</v>
      </c>
      <c r="B1084" s="48" t="s">
        <v>1746</v>
      </c>
      <c r="C1084" s="60" t="s">
        <v>1747</v>
      </c>
      <c r="D1084" s="44">
        <v>2020</v>
      </c>
      <c r="E1084" s="44">
        <v>2020</v>
      </c>
      <c r="F1084" s="45" t="s">
        <v>192</v>
      </c>
      <c r="G1084" s="45">
        <v>0.86697599999999997</v>
      </c>
      <c r="H1084" s="45">
        <v>0</v>
      </c>
      <c r="I1084" s="45">
        <v>0</v>
      </c>
      <c r="J1084" s="45">
        <v>0.86697599999999997</v>
      </c>
      <c r="K1084" s="45">
        <v>0</v>
      </c>
      <c r="L1084" s="45" t="s">
        <v>192</v>
      </c>
      <c r="M1084" s="45">
        <v>0</v>
      </c>
      <c r="N1084" s="45">
        <v>0</v>
      </c>
      <c r="O1084" s="45">
        <v>0</v>
      </c>
      <c r="P1084" s="45">
        <v>0</v>
      </c>
      <c r="Q1084" s="45">
        <v>0</v>
      </c>
      <c r="R1084" s="45">
        <f t="shared" si="274"/>
        <v>0</v>
      </c>
    </row>
    <row r="1085" spans="1:18" ht="31.5" x14ac:dyDescent="0.25">
      <c r="A1085" s="27" t="s">
        <v>1618</v>
      </c>
      <c r="B1085" s="48" t="s">
        <v>1748</v>
      </c>
      <c r="C1085" s="60" t="s">
        <v>1749</v>
      </c>
      <c r="D1085" s="44">
        <v>2020</v>
      </c>
      <c r="E1085" s="44">
        <v>2020</v>
      </c>
      <c r="F1085" s="45" t="s">
        <v>192</v>
      </c>
      <c r="G1085" s="45">
        <v>0.12868499999999999</v>
      </c>
      <c r="H1085" s="45">
        <v>0</v>
      </c>
      <c r="I1085" s="45">
        <v>0</v>
      </c>
      <c r="J1085" s="45">
        <v>0.12868499999999999</v>
      </c>
      <c r="K1085" s="45">
        <v>0</v>
      </c>
      <c r="L1085" s="45" t="s">
        <v>192</v>
      </c>
      <c r="M1085" s="45">
        <v>0</v>
      </c>
      <c r="N1085" s="45">
        <v>0</v>
      </c>
      <c r="O1085" s="45">
        <v>0</v>
      </c>
      <c r="P1085" s="45">
        <v>0</v>
      </c>
      <c r="Q1085" s="45">
        <v>0</v>
      </c>
      <c r="R1085" s="45">
        <f t="shared" si="274"/>
        <v>0</v>
      </c>
    </row>
    <row r="1086" spans="1:18" ht="31.5" x14ac:dyDescent="0.25">
      <c r="A1086" s="27" t="s">
        <v>1618</v>
      </c>
      <c r="B1086" s="48" t="s">
        <v>1750</v>
      </c>
      <c r="C1086" s="60" t="s">
        <v>1751</v>
      </c>
      <c r="D1086" s="44">
        <v>2020</v>
      </c>
      <c r="E1086" s="44">
        <v>2020</v>
      </c>
      <c r="F1086" s="45" t="s">
        <v>192</v>
      </c>
      <c r="G1086" s="45">
        <v>0.14871999999999999</v>
      </c>
      <c r="H1086" s="45">
        <v>0</v>
      </c>
      <c r="I1086" s="45">
        <v>0</v>
      </c>
      <c r="J1086" s="45">
        <v>0.14871999999999999</v>
      </c>
      <c r="K1086" s="45">
        <v>0</v>
      </c>
      <c r="L1086" s="45" t="s">
        <v>192</v>
      </c>
      <c r="M1086" s="45">
        <v>0</v>
      </c>
      <c r="N1086" s="45">
        <v>0</v>
      </c>
      <c r="O1086" s="45">
        <v>0</v>
      </c>
      <c r="P1086" s="45">
        <v>0</v>
      </c>
      <c r="Q1086" s="45">
        <v>0</v>
      </c>
      <c r="R1086" s="45">
        <f t="shared" si="274"/>
        <v>0</v>
      </c>
    </row>
    <row r="1087" spans="1:18" ht="31.5" x14ac:dyDescent="0.25">
      <c r="A1087" s="27" t="s">
        <v>1618</v>
      </c>
      <c r="B1087" s="48" t="s">
        <v>3611</v>
      </c>
      <c r="C1087" s="60" t="s">
        <v>3612</v>
      </c>
      <c r="D1087" s="44">
        <v>2023</v>
      </c>
      <c r="E1087" s="44">
        <v>2023</v>
      </c>
      <c r="F1087" s="45" t="s">
        <v>192</v>
      </c>
      <c r="G1087" s="45">
        <v>0.52038899999999999</v>
      </c>
      <c r="H1087" s="45">
        <v>0</v>
      </c>
      <c r="I1087" s="45">
        <v>0</v>
      </c>
      <c r="J1087" s="45">
        <v>0.52038899999999999</v>
      </c>
      <c r="K1087" s="45">
        <v>0</v>
      </c>
      <c r="L1087" s="45" t="s">
        <v>192</v>
      </c>
      <c r="M1087" s="45">
        <v>0.52038899999999999</v>
      </c>
      <c r="N1087" s="45">
        <v>0</v>
      </c>
      <c r="O1087" s="45">
        <v>0</v>
      </c>
      <c r="P1087" s="45">
        <v>0.52038899999999999</v>
      </c>
      <c r="Q1087" s="45">
        <v>0</v>
      </c>
      <c r="R1087" s="45">
        <f t="shared" si="274"/>
        <v>0.52038899999999999</v>
      </c>
    </row>
    <row r="1088" spans="1:18" ht="31.5" x14ac:dyDescent="0.25">
      <c r="A1088" s="27" t="s">
        <v>1618</v>
      </c>
      <c r="B1088" s="48" t="s">
        <v>3613</v>
      </c>
      <c r="C1088" s="60" t="s">
        <v>3614</v>
      </c>
      <c r="D1088" s="44">
        <v>2023</v>
      </c>
      <c r="E1088" s="44">
        <v>2023</v>
      </c>
      <c r="F1088" s="45" t="s">
        <v>192</v>
      </c>
      <c r="G1088" s="45">
        <v>1.0699000000000001</v>
      </c>
      <c r="H1088" s="45">
        <v>0</v>
      </c>
      <c r="I1088" s="45">
        <v>0</v>
      </c>
      <c r="J1088" s="45">
        <v>1.0699000000000001</v>
      </c>
      <c r="K1088" s="45">
        <v>0</v>
      </c>
      <c r="L1088" s="45" t="s">
        <v>192</v>
      </c>
      <c r="M1088" s="45">
        <v>1.0699000000000001</v>
      </c>
      <c r="N1088" s="45">
        <v>0</v>
      </c>
      <c r="O1088" s="45">
        <v>0</v>
      </c>
      <c r="P1088" s="45">
        <v>1.0699000000000001</v>
      </c>
      <c r="Q1088" s="45">
        <v>0</v>
      </c>
      <c r="R1088" s="45">
        <f t="shared" si="274"/>
        <v>1.0699000000000001</v>
      </c>
    </row>
    <row r="1089" spans="1:18" x14ac:dyDescent="0.25">
      <c r="A1089" s="27" t="s">
        <v>1618</v>
      </c>
      <c r="B1089" s="48" t="s">
        <v>3615</v>
      </c>
      <c r="C1089" s="60" t="s">
        <v>3616</v>
      </c>
      <c r="D1089" s="44">
        <v>2023</v>
      </c>
      <c r="E1089" s="44">
        <v>2023</v>
      </c>
      <c r="F1089" s="45" t="s">
        <v>192</v>
      </c>
      <c r="G1089" s="45">
        <v>0.12235600000000001</v>
      </c>
      <c r="H1089" s="45">
        <v>0</v>
      </c>
      <c r="I1089" s="45">
        <v>0</v>
      </c>
      <c r="J1089" s="45">
        <v>0.12235600000000001</v>
      </c>
      <c r="K1089" s="45">
        <v>0</v>
      </c>
      <c r="L1089" s="45" t="s">
        <v>192</v>
      </c>
      <c r="M1089" s="45">
        <v>0.12235600000000001</v>
      </c>
      <c r="N1089" s="45">
        <v>0</v>
      </c>
      <c r="O1089" s="45">
        <v>0</v>
      </c>
      <c r="P1089" s="45">
        <v>0.12235600000000001</v>
      </c>
      <c r="Q1089" s="45">
        <v>0</v>
      </c>
      <c r="R1089" s="45">
        <f t="shared" si="274"/>
        <v>0.12235600000000001</v>
      </c>
    </row>
    <row r="1090" spans="1:18" ht="31.5" x14ac:dyDescent="0.25">
      <c r="A1090" s="27" t="s">
        <v>1618</v>
      </c>
      <c r="B1090" s="48" t="s">
        <v>3617</v>
      </c>
      <c r="C1090" s="60" t="s">
        <v>3618</v>
      </c>
      <c r="D1090" s="44">
        <v>2023</v>
      </c>
      <c r="E1090" s="44">
        <v>2023</v>
      </c>
      <c r="F1090" s="45" t="s">
        <v>192</v>
      </c>
      <c r="G1090" s="45">
        <v>0.25242599999999998</v>
      </c>
      <c r="H1090" s="45">
        <v>0</v>
      </c>
      <c r="I1090" s="45">
        <v>0</v>
      </c>
      <c r="J1090" s="45">
        <v>0.25242599999999998</v>
      </c>
      <c r="K1090" s="45">
        <v>0</v>
      </c>
      <c r="L1090" s="45" t="s">
        <v>192</v>
      </c>
      <c r="M1090" s="45">
        <v>0.25242599999999998</v>
      </c>
      <c r="N1090" s="45">
        <v>0</v>
      </c>
      <c r="O1090" s="45">
        <v>0</v>
      </c>
      <c r="P1090" s="45">
        <v>0.25242599999999998</v>
      </c>
      <c r="Q1090" s="45">
        <v>0</v>
      </c>
      <c r="R1090" s="45">
        <f t="shared" si="274"/>
        <v>0.25242599999999998</v>
      </c>
    </row>
    <row r="1091" spans="1:18" ht="47.25" x14ac:dyDescent="0.25">
      <c r="A1091" s="27" t="s">
        <v>1618</v>
      </c>
      <c r="B1091" s="48" t="s">
        <v>3619</v>
      </c>
      <c r="C1091" s="60" t="s">
        <v>3620</v>
      </c>
      <c r="D1091" s="44">
        <v>2023</v>
      </c>
      <c r="E1091" s="44">
        <v>2023</v>
      </c>
      <c r="F1091" s="45" t="s">
        <v>192</v>
      </c>
      <c r="G1091" s="45">
        <v>0.10125199999999999</v>
      </c>
      <c r="H1091" s="45">
        <v>0</v>
      </c>
      <c r="I1091" s="45">
        <v>0</v>
      </c>
      <c r="J1091" s="45">
        <v>0.10125199999999999</v>
      </c>
      <c r="K1091" s="45">
        <v>0</v>
      </c>
      <c r="L1091" s="45" t="s">
        <v>192</v>
      </c>
      <c r="M1091" s="45">
        <v>0.10125199999999999</v>
      </c>
      <c r="N1091" s="45">
        <v>0</v>
      </c>
      <c r="O1091" s="45">
        <v>0</v>
      </c>
      <c r="P1091" s="45">
        <v>0.10125199999999999</v>
      </c>
      <c r="Q1091" s="45">
        <v>0</v>
      </c>
      <c r="R1091" s="45">
        <f t="shared" si="274"/>
        <v>0.10125199999999999</v>
      </c>
    </row>
    <row r="1092" spans="1:18" ht="31.5" x14ac:dyDescent="0.25">
      <c r="A1092" s="27" t="s">
        <v>1618</v>
      </c>
      <c r="B1092" s="48" t="s">
        <v>3621</v>
      </c>
      <c r="C1092" s="60" t="s">
        <v>3622</v>
      </c>
      <c r="D1092" s="44">
        <v>2023</v>
      </c>
      <c r="E1092" s="44">
        <v>2023</v>
      </c>
      <c r="F1092" s="45" t="s">
        <v>192</v>
      </c>
      <c r="G1092" s="45">
        <v>0.67961099999999997</v>
      </c>
      <c r="H1092" s="45">
        <v>0</v>
      </c>
      <c r="I1092" s="45">
        <v>0</v>
      </c>
      <c r="J1092" s="45">
        <v>0.67961099999999997</v>
      </c>
      <c r="K1092" s="45">
        <v>0</v>
      </c>
      <c r="L1092" s="45" t="s">
        <v>192</v>
      </c>
      <c r="M1092" s="45">
        <v>0.67961099999999997</v>
      </c>
      <c r="N1092" s="45">
        <v>0</v>
      </c>
      <c r="O1092" s="45">
        <v>0</v>
      </c>
      <c r="P1092" s="45">
        <v>0.67961099999999997</v>
      </c>
      <c r="Q1092" s="45">
        <v>0</v>
      </c>
      <c r="R1092" s="45">
        <f t="shared" si="274"/>
        <v>0.67961099999999997</v>
      </c>
    </row>
    <row r="1093" spans="1:18" ht="47.25" x14ac:dyDescent="0.25">
      <c r="A1093" s="27" t="s">
        <v>1618</v>
      </c>
      <c r="B1093" s="48" t="s">
        <v>3623</v>
      </c>
      <c r="C1093" s="60" t="s">
        <v>3624</v>
      </c>
      <c r="D1093" s="44">
        <v>2023</v>
      </c>
      <c r="E1093" s="44">
        <v>2023</v>
      </c>
      <c r="F1093" s="45" t="s">
        <v>192</v>
      </c>
      <c r="G1093" s="45">
        <v>5.7867809999999999E-2</v>
      </c>
      <c r="H1093" s="45">
        <v>0</v>
      </c>
      <c r="I1093" s="45">
        <v>0</v>
      </c>
      <c r="J1093" s="45">
        <v>5.7867809999999999E-2</v>
      </c>
      <c r="K1093" s="45">
        <v>0</v>
      </c>
      <c r="L1093" s="45" t="s">
        <v>192</v>
      </c>
      <c r="M1093" s="45">
        <v>5.7867809999999999E-2</v>
      </c>
      <c r="N1093" s="45">
        <v>0</v>
      </c>
      <c r="O1093" s="45">
        <v>0</v>
      </c>
      <c r="P1093" s="45">
        <v>5.7867809999999999E-2</v>
      </c>
      <c r="Q1093" s="45">
        <v>0</v>
      </c>
      <c r="R1093" s="45">
        <f t="shared" si="274"/>
        <v>5.7867809999999999E-2</v>
      </c>
    </row>
    <row r="1094" spans="1:18" ht="31.5" x14ac:dyDescent="0.25">
      <c r="A1094" s="27" t="s">
        <v>1618</v>
      </c>
      <c r="B1094" s="48" t="s">
        <v>3625</v>
      </c>
      <c r="C1094" s="60" t="s">
        <v>3626</v>
      </c>
      <c r="D1094" s="44">
        <v>2023</v>
      </c>
      <c r="E1094" s="44">
        <v>2023</v>
      </c>
      <c r="F1094" s="45" t="s">
        <v>192</v>
      </c>
      <c r="G1094" s="45">
        <v>0.45647700000000002</v>
      </c>
      <c r="H1094" s="45">
        <v>0</v>
      </c>
      <c r="I1094" s="45">
        <v>0</v>
      </c>
      <c r="J1094" s="45">
        <v>0.45647700000000002</v>
      </c>
      <c r="K1094" s="45">
        <v>0</v>
      </c>
      <c r="L1094" s="45" t="s">
        <v>192</v>
      </c>
      <c r="M1094" s="45">
        <v>0.45647700000000002</v>
      </c>
      <c r="N1094" s="45">
        <v>0</v>
      </c>
      <c r="O1094" s="45">
        <v>0</v>
      </c>
      <c r="P1094" s="45">
        <v>0.45647700000000002</v>
      </c>
      <c r="Q1094" s="45">
        <v>0</v>
      </c>
      <c r="R1094" s="45">
        <f t="shared" si="274"/>
        <v>0.45647700000000002</v>
      </c>
    </row>
    <row r="1095" spans="1:18" s="81" customFormat="1" ht="31.5" x14ac:dyDescent="0.25">
      <c r="A1095" s="27" t="s">
        <v>1618</v>
      </c>
      <c r="B1095" s="48" t="s">
        <v>3627</v>
      </c>
      <c r="C1095" s="60" t="s">
        <v>3628</v>
      </c>
      <c r="D1095" s="44">
        <v>2023</v>
      </c>
      <c r="E1095" s="44">
        <v>2023</v>
      </c>
      <c r="F1095" s="45" t="s">
        <v>192</v>
      </c>
      <c r="G1095" s="45">
        <v>0.33979500000000001</v>
      </c>
      <c r="H1095" s="45">
        <v>0</v>
      </c>
      <c r="I1095" s="45">
        <v>0</v>
      </c>
      <c r="J1095" s="45">
        <v>0.33979500000000001</v>
      </c>
      <c r="K1095" s="45">
        <v>0</v>
      </c>
      <c r="L1095" s="45" t="s">
        <v>192</v>
      </c>
      <c r="M1095" s="45">
        <v>0.33979500000000001</v>
      </c>
      <c r="N1095" s="45">
        <v>0</v>
      </c>
      <c r="O1095" s="45">
        <v>0</v>
      </c>
      <c r="P1095" s="45">
        <v>0.33979500000000001</v>
      </c>
      <c r="Q1095" s="45">
        <v>0</v>
      </c>
      <c r="R1095" s="45">
        <f t="shared" si="274"/>
        <v>0.33979500000000001</v>
      </c>
    </row>
    <row r="1096" spans="1:18" s="81" customFormat="1" ht="47.25" x14ac:dyDescent="0.25">
      <c r="A1096" s="27" t="s">
        <v>1618</v>
      </c>
      <c r="B1096" s="48" t="s">
        <v>3629</v>
      </c>
      <c r="C1096" s="60" t="s">
        <v>3630</v>
      </c>
      <c r="D1096" s="44">
        <v>2023</v>
      </c>
      <c r="E1096" s="44">
        <v>2023</v>
      </c>
      <c r="F1096" s="45" t="s">
        <v>192</v>
      </c>
      <c r="G1096" s="45">
        <v>9.7087000000000007E-2</v>
      </c>
      <c r="H1096" s="45">
        <v>0</v>
      </c>
      <c r="I1096" s="45">
        <v>0</v>
      </c>
      <c r="J1096" s="45">
        <v>9.7087000000000007E-2</v>
      </c>
      <c r="K1096" s="45">
        <v>0</v>
      </c>
      <c r="L1096" s="45" t="s">
        <v>192</v>
      </c>
      <c r="M1096" s="45">
        <v>9.7087000000000007E-2</v>
      </c>
      <c r="N1096" s="45">
        <v>0</v>
      </c>
      <c r="O1096" s="45">
        <v>0</v>
      </c>
      <c r="P1096" s="45">
        <v>9.7087000000000007E-2</v>
      </c>
      <c r="Q1096" s="45">
        <v>0</v>
      </c>
      <c r="R1096" s="45">
        <f t="shared" si="274"/>
        <v>9.7087000000000007E-2</v>
      </c>
    </row>
    <row r="1097" spans="1:18" s="81" customFormat="1" ht="31.5" x14ac:dyDescent="0.25">
      <c r="A1097" s="27" t="s">
        <v>1618</v>
      </c>
      <c r="B1097" s="48" t="s">
        <v>3631</v>
      </c>
      <c r="C1097" s="60" t="s">
        <v>3632</v>
      </c>
      <c r="D1097" s="44">
        <v>2023</v>
      </c>
      <c r="E1097" s="44">
        <v>2023</v>
      </c>
      <c r="F1097" s="45" t="s">
        <v>192</v>
      </c>
      <c r="G1097" s="45">
        <v>0.19022900000000001</v>
      </c>
      <c r="H1097" s="45">
        <v>0</v>
      </c>
      <c r="I1097" s="45">
        <v>0</v>
      </c>
      <c r="J1097" s="45">
        <v>0.19022900000000001</v>
      </c>
      <c r="K1097" s="45">
        <v>0</v>
      </c>
      <c r="L1097" s="45" t="s">
        <v>192</v>
      </c>
      <c r="M1097" s="45">
        <v>0.19022900000000001</v>
      </c>
      <c r="N1097" s="45">
        <v>0</v>
      </c>
      <c r="O1097" s="45">
        <v>0</v>
      </c>
      <c r="P1097" s="45">
        <v>0.19022900000000001</v>
      </c>
      <c r="Q1097" s="45">
        <v>0</v>
      </c>
      <c r="R1097" s="45">
        <f t="shared" si="274"/>
        <v>0.19022900000000001</v>
      </c>
    </row>
    <row r="1098" spans="1:18" s="81" customFormat="1" ht="47.25" x14ac:dyDescent="0.25">
      <c r="A1098" s="27" t="s">
        <v>1618</v>
      </c>
      <c r="B1098" s="48" t="s">
        <v>3633</v>
      </c>
      <c r="C1098" s="60" t="s">
        <v>3634</v>
      </c>
      <c r="D1098" s="44">
        <v>2023</v>
      </c>
      <c r="E1098" s="44">
        <v>2023</v>
      </c>
      <c r="F1098" s="45" t="s">
        <v>192</v>
      </c>
      <c r="G1098" s="45">
        <v>0.92833900000000003</v>
      </c>
      <c r="H1098" s="45">
        <v>0</v>
      </c>
      <c r="I1098" s="45">
        <v>0</v>
      </c>
      <c r="J1098" s="45">
        <v>0.92833900000000003</v>
      </c>
      <c r="K1098" s="45">
        <v>0</v>
      </c>
      <c r="L1098" s="45" t="s">
        <v>192</v>
      </c>
      <c r="M1098" s="45">
        <v>0.92833900000000003</v>
      </c>
      <c r="N1098" s="45">
        <v>0</v>
      </c>
      <c r="O1098" s="45">
        <v>0</v>
      </c>
      <c r="P1098" s="45">
        <v>0.92833900000000003</v>
      </c>
      <c r="Q1098" s="45">
        <v>0</v>
      </c>
      <c r="R1098" s="45">
        <f t="shared" si="274"/>
        <v>0.92833900000000003</v>
      </c>
    </row>
    <row r="1099" spans="1:18" s="81" customFormat="1" ht="31.5" x14ac:dyDescent="0.25">
      <c r="A1099" s="27" t="s">
        <v>1618</v>
      </c>
      <c r="B1099" s="48" t="s">
        <v>3635</v>
      </c>
      <c r="C1099" s="60" t="s">
        <v>3636</v>
      </c>
      <c r="D1099" s="44">
        <v>2023</v>
      </c>
      <c r="E1099" s="44">
        <v>2023</v>
      </c>
      <c r="F1099" s="45" t="s">
        <v>192</v>
      </c>
      <c r="G1099" s="45">
        <v>0.29599199999999998</v>
      </c>
      <c r="H1099" s="45">
        <v>0</v>
      </c>
      <c r="I1099" s="45">
        <v>0</v>
      </c>
      <c r="J1099" s="45">
        <v>0.29599199999999998</v>
      </c>
      <c r="K1099" s="45">
        <v>0</v>
      </c>
      <c r="L1099" s="45" t="s">
        <v>192</v>
      </c>
      <c r="M1099" s="45">
        <v>0.29599199999999998</v>
      </c>
      <c r="N1099" s="45">
        <v>0</v>
      </c>
      <c r="O1099" s="45">
        <v>0</v>
      </c>
      <c r="P1099" s="45">
        <v>0.29599199999999998</v>
      </c>
      <c r="Q1099" s="45">
        <v>0</v>
      </c>
      <c r="R1099" s="45">
        <f t="shared" si="274"/>
        <v>0.29599199999999998</v>
      </c>
    </row>
    <row r="1100" spans="1:18" s="81" customFormat="1" ht="47.25" x14ac:dyDescent="0.25">
      <c r="A1100" s="27" t="s">
        <v>1618</v>
      </c>
      <c r="B1100" s="48" t="s">
        <v>3637</v>
      </c>
      <c r="C1100" s="60" t="s">
        <v>3638</v>
      </c>
      <c r="D1100" s="44">
        <v>2023</v>
      </c>
      <c r="E1100" s="44">
        <v>2023</v>
      </c>
      <c r="F1100" s="45" t="s">
        <v>192</v>
      </c>
      <c r="G1100" s="45">
        <v>8.1129000000000007E-2</v>
      </c>
      <c r="H1100" s="45">
        <v>0</v>
      </c>
      <c r="I1100" s="45">
        <v>0</v>
      </c>
      <c r="J1100" s="45">
        <v>8.1129000000000007E-2</v>
      </c>
      <c r="K1100" s="45">
        <v>0</v>
      </c>
      <c r="L1100" s="45" t="s">
        <v>192</v>
      </c>
      <c r="M1100" s="45">
        <v>8.1129000000000007E-2</v>
      </c>
      <c r="N1100" s="45">
        <v>0</v>
      </c>
      <c r="O1100" s="45">
        <v>0</v>
      </c>
      <c r="P1100" s="45">
        <v>8.1129000000000007E-2</v>
      </c>
      <c r="Q1100" s="45">
        <v>0</v>
      </c>
      <c r="R1100" s="45">
        <f t="shared" si="274"/>
        <v>8.1129000000000007E-2</v>
      </c>
    </row>
    <row r="1101" spans="1:18" s="81" customFormat="1" ht="63" x14ac:dyDescent="0.25">
      <c r="A1101" s="27" t="s">
        <v>1618</v>
      </c>
      <c r="B1101" s="48" t="s">
        <v>3639</v>
      </c>
      <c r="C1101" s="60" t="s">
        <v>3640</v>
      </c>
      <c r="D1101" s="44">
        <v>2023</v>
      </c>
      <c r="E1101" s="44">
        <v>2023</v>
      </c>
      <c r="F1101" s="45" t="s">
        <v>192</v>
      </c>
      <c r="G1101" s="45">
        <v>1.6504829999999999</v>
      </c>
      <c r="H1101" s="45">
        <v>0</v>
      </c>
      <c r="I1101" s="45">
        <v>0</v>
      </c>
      <c r="J1101" s="45">
        <v>1.6504829999999999</v>
      </c>
      <c r="K1101" s="45">
        <v>0</v>
      </c>
      <c r="L1101" s="45" t="s">
        <v>192</v>
      </c>
      <c r="M1101" s="45">
        <v>1.6504829999999999</v>
      </c>
      <c r="N1101" s="45">
        <v>0</v>
      </c>
      <c r="O1101" s="45">
        <v>0</v>
      </c>
      <c r="P1101" s="45">
        <v>1.6504829999999999</v>
      </c>
      <c r="Q1101" s="45">
        <v>0</v>
      </c>
      <c r="R1101" s="45">
        <f t="shared" si="274"/>
        <v>1.6504829999999999</v>
      </c>
    </row>
    <row r="1102" spans="1:18" ht="47.25" x14ac:dyDescent="0.25">
      <c r="A1102" s="27" t="s">
        <v>1618</v>
      </c>
      <c r="B1102" s="48" t="s">
        <v>3641</v>
      </c>
      <c r="C1102" s="60" t="s">
        <v>3642</v>
      </c>
      <c r="D1102" s="44">
        <v>2023</v>
      </c>
      <c r="E1102" s="44">
        <v>2023</v>
      </c>
      <c r="F1102" s="45" t="s">
        <v>192</v>
      </c>
      <c r="G1102" s="45">
        <v>0.15453095</v>
      </c>
      <c r="H1102" s="45">
        <v>0</v>
      </c>
      <c r="I1102" s="45">
        <v>0</v>
      </c>
      <c r="J1102" s="45">
        <v>0.15453095</v>
      </c>
      <c r="K1102" s="45">
        <v>0</v>
      </c>
      <c r="L1102" s="45" t="s">
        <v>192</v>
      </c>
      <c r="M1102" s="45">
        <v>0.15453095</v>
      </c>
      <c r="N1102" s="45">
        <v>0</v>
      </c>
      <c r="O1102" s="45">
        <v>0</v>
      </c>
      <c r="P1102" s="45">
        <v>0.15453095</v>
      </c>
      <c r="Q1102" s="45">
        <v>0</v>
      </c>
      <c r="R1102" s="45">
        <f t="shared" si="274"/>
        <v>0.15453095</v>
      </c>
    </row>
    <row r="1103" spans="1:18" s="81" customFormat="1" ht="47.25" x14ac:dyDescent="0.25">
      <c r="A1103" s="27" t="s">
        <v>1618</v>
      </c>
      <c r="B1103" s="48" t="s">
        <v>3643</v>
      </c>
      <c r="C1103" s="60" t="s">
        <v>3644</v>
      </c>
      <c r="D1103" s="44">
        <v>2023</v>
      </c>
      <c r="E1103" s="44">
        <v>2023</v>
      </c>
      <c r="F1103" s="45" t="s">
        <v>192</v>
      </c>
      <c r="G1103" s="45">
        <v>0.165048</v>
      </c>
      <c r="H1103" s="45">
        <v>0</v>
      </c>
      <c r="I1103" s="45">
        <v>0</v>
      </c>
      <c r="J1103" s="45">
        <v>0.165048</v>
      </c>
      <c r="K1103" s="45">
        <v>0</v>
      </c>
      <c r="L1103" s="45" t="s">
        <v>192</v>
      </c>
      <c r="M1103" s="45">
        <v>0.165048</v>
      </c>
      <c r="N1103" s="45">
        <v>0</v>
      </c>
      <c r="O1103" s="45">
        <v>0</v>
      </c>
      <c r="P1103" s="45">
        <v>0.165048</v>
      </c>
      <c r="Q1103" s="45">
        <v>0</v>
      </c>
      <c r="R1103" s="45">
        <f t="shared" si="274"/>
        <v>0.165048</v>
      </c>
    </row>
    <row r="1104" spans="1:18" ht="47.25" x14ac:dyDescent="0.25">
      <c r="A1104" s="27" t="s">
        <v>1618</v>
      </c>
      <c r="B1104" s="48" t="s">
        <v>3645</v>
      </c>
      <c r="C1104" s="60" t="s">
        <v>3646</v>
      </c>
      <c r="D1104" s="44">
        <v>2023</v>
      </c>
      <c r="E1104" s="44">
        <v>2023</v>
      </c>
      <c r="F1104" s="45" t="s">
        <v>192</v>
      </c>
      <c r="G1104" s="45">
        <v>8.6491200000000004E-2</v>
      </c>
      <c r="H1104" s="45">
        <v>0</v>
      </c>
      <c r="I1104" s="45">
        <v>0</v>
      </c>
      <c r="J1104" s="45">
        <v>8.6491200000000004E-2</v>
      </c>
      <c r="K1104" s="45">
        <v>0</v>
      </c>
      <c r="L1104" s="45" t="s">
        <v>192</v>
      </c>
      <c r="M1104" s="45">
        <v>8.6491200000000004E-2</v>
      </c>
      <c r="N1104" s="45">
        <v>0</v>
      </c>
      <c r="O1104" s="45">
        <v>0</v>
      </c>
      <c r="P1104" s="45">
        <v>8.6491200000000004E-2</v>
      </c>
      <c r="Q1104" s="45">
        <v>0</v>
      </c>
      <c r="R1104" s="45">
        <f t="shared" si="274"/>
        <v>8.6491200000000004E-2</v>
      </c>
    </row>
    <row r="1105" spans="1:18" s="81" customFormat="1" ht="63" x14ac:dyDescent="0.25">
      <c r="A1105" s="27" t="s">
        <v>1618</v>
      </c>
      <c r="B1105" s="48" t="s">
        <v>3647</v>
      </c>
      <c r="C1105" s="60" t="s">
        <v>3648</v>
      </c>
      <c r="D1105" s="44">
        <v>2023</v>
      </c>
      <c r="E1105" s="44">
        <v>2023</v>
      </c>
      <c r="F1105" s="45" t="s">
        <v>192</v>
      </c>
      <c r="G1105" s="45">
        <v>0.51844199999999996</v>
      </c>
      <c r="H1105" s="45">
        <v>0</v>
      </c>
      <c r="I1105" s="45">
        <v>0</v>
      </c>
      <c r="J1105" s="45">
        <v>0.51844199999999996</v>
      </c>
      <c r="K1105" s="45">
        <v>0</v>
      </c>
      <c r="L1105" s="45" t="s">
        <v>192</v>
      </c>
      <c r="M1105" s="45">
        <v>0.51844199999999996</v>
      </c>
      <c r="N1105" s="45">
        <v>0</v>
      </c>
      <c r="O1105" s="45">
        <v>0</v>
      </c>
      <c r="P1105" s="45">
        <v>0.51844199999999996</v>
      </c>
      <c r="Q1105" s="45">
        <v>0</v>
      </c>
      <c r="R1105" s="45">
        <f t="shared" si="274"/>
        <v>0.51844199999999996</v>
      </c>
    </row>
    <row r="1106" spans="1:18" ht="47.25" x14ac:dyDescent="0.25">
      <c r="A1106" s="27" t="s">
        <v>1618</v>
      </c>
      <c r="B1106" s="48" t="s">
        <v>3649</v>
      </c>
      <c r="C1106" s="60" t="s">
        <v>3650</v>
      </c>
      <c r="D1106" s="44">
        <v>2023</v>
      </c>
      <c r="E1106" s="44">
        <v>2023</v>
      </c>
      <c r="F1106" s="45" t="s">
        <v>192</v>
      </c>
      <c r="G1106" s="45">
        <v>0.58252400000000004</v>
      </c>
      <c r="H1106" s="45">
        <v>0</v>
      </c>
      <c r="I1106" s="45">
        <v>0</v>
      </c>
      <c r="J1106" s="45">
        <v>0.58252400000000004</v>
      </c>
      <c r="K1106" s="45">
        <v>0</v>
      </c>
      <c r="L1106" s="45" t="s">
        <v>192</v>
      </c>
      <c r="M1106" s="45">
        <v>0.58252400000000004</v>
      </c>
      <c r="N1106" s="45">
        <v>0</v>
      </c>
      <c r="O1106" s="45">
        <v>0</v>
      </c>
      <c r="P1106" s="45">
        <v>0.58252400000000004</v>
      </c>
      <c r="Q1106" s="45">
        <v>0</v>
      </c>
      <c r="R1106" s="45">
        <f t="shared" si="274"/>
        <v>0.58252400000000004</v>
      </c>
    </row>
    <row r="1107" spans="1:18" ht="31.5" x14ac:dyDescent="0.25">
      <c r="A1107" s="27" t="s">
        <v>1618</v>
      </c>
      <c r="B1107" s="48" t="s">
        <v>3651</v>
      </c>
      <c r="C1107" s="60" t="s">
        <v>3652</v>
      </c>
      <c r="D1107" s="44">
        <v>2023</v>
      </c>
      <c r="E1107" s="44">
        <v>2023</v>
      </c>
      <c r="F1107" s="45" t="s">
        <v>192</v>
      </c>
      <c r="G1107" s="45">
        <v>0.10570400000000001</v>
      </c>
      <c r="H1107" s="45">
        <v>0</v>
      </c>
      <c r="I1107" s="45">
        <v>0</v>
      </c>
      <c r="J1107" s="45">
        <v>0.10570400000000001</v>
      </c>
      <c r="K1107" s="45">
        <v>0</v>
      </c>
      <c r="L1107" s="45" t="s">
        <v>192</v>
      </c>
      <c r="M1107" s="45">
        <v>0.10570400000000001</v>
      </c>
      <c r="N1107" s="45">
        <v>0</v>
      </c>
      <c r="O1107" s="45">
        <v>0</v>
      </c>
      <c r="P1107" s="45">
        <v>0.10570400000000001</v>
      </c>
      <c r="Q1107" s="45">
        <v>0</v>
      </c>
      <c r="R1107" s="45">
        <f t="shared" si="274"/>
        <v>0.10570400000000001</v>
      </c>
    </row>
    <row r="1108" spans="1:18" ht="31.5" x14ac:dyDescent="0.25">
      <c r="A1108" s="27" t="s">
        <v>1618</v>
      </c>
      <c r="B1108" s="48" t="s">
        <v>3653</v>
      </c>
      <c r="C1108" s="60" t="s">
        <v>3654</v>
      </c>
      <c r="D1108" s="44">
        <v>2023</v>
      </c>
      <c r="E1108" s="44">
        <v>2023</v>
      </c>
      <c r="F1108" s="45" t="s">
        <v>192</v>
      </c>
      <c r="G1108" s="45">
        <v>1.0194179999999999</v>
      </c>
      <c r="H1108" s="45">
        <v>0</v>
      </c>
      <c r="I1108" s="45">
        <v>0</v>
      </c>
      <c r="J1108" s="45">
        <v>1.0194179999999999</v>
      </c>
      <c r="K1108" s="45">
        <v>0</v>
      </c>
      <c r="L1108" s="45" t="s">
        <v>192</v>
      </c>
      <c r="M1108" s="45">
        <v>1.0194179999999999</v>
      </c>
      <c r="N1108" s="45">
        <v>0</v>
      </c>
      <c r="O1108" s="45">
        <v>0</v>
      </c>
      <c r="P1108" s="45">
        <v>1.0194179999999999</v>
      </c>
      <c r="Q1108" s="45">
        <v>0</v>
      </c>
      <c r="R1108" s="45">
        <f t="shared" si="274"/>
        <v>1.0194179999999999</v>
      </c>
    </row>
    <row r="1109" spans="1:18" s="81" customFormat="1" x14ac:dyDescent="0.25">
      <c r="A1109" s="27" t="s">
        <v>1618</v>
      </c>
      <c r="B1109" s="48" t="s">
        <v>1752</v>
      </c>
      <c r="C1109" s="60" t="s">
        <v>1753</v>
      </c>
      <c r="D1109" s="44">
        <v>2023</v>
      </c>
      <c r="E1109" s="44" t="s">
        <v>192</v>
      </c>
      <c r="F1109" s="45" t="s">
        <v>192</v>
      </c>
      <c r="G1109" s="45">
        <v>0</v>
      </c>
      <c r="H1109" s="45">
        <v>0</v>
      </c>
      <c r="I1109" s="45">
        <v>0</v>
      </c>
      <c r="J1109" s="45">
        <v>0</v>
      </c>
      <c r="K1109" s="45">
        <v>0</v>
      </c>
      <c r="L1109" s="45" t="s">
        <v>192</v>
      </c>
      <c r="M1109" s="45">
        <v>0</v>
      </c>
      <c r="N1109" s="45">
        <v>0</v>
      </c>
      <c r="O1109" s="45">
        <v>0</v>
      </c>
      <c r="P1109" s="45">
        <v>0</v>
      </c>
      <c r="Q1109" s="45">
        <v>0</v>
      </c>
      <c r="R1109" s="45">
        <f t="shared" si="274"/>
        <v>0</v>
      </c>
    </row>
    <row r="1110" spans="1:18" s="81" customFormat="1" ht="31.5" x14ac:dyDescent="0.25">
      <c r="A1110" s="27" t="s">
        <v>1618</v>
      </c>
      <c r="B1110" s="48" t="s">
        <v>1754</v>
      </c>
      <c r="C1110" s="60" t="s">
        <v>1755</v>
      </c>
      <c r="D1110" s="44">
        <v>2023</v>
      </c>
      <c r="E1110" s="44" t="s">
        <v>192</v>
      </c>
      <c r="F1110" s="45" t="s">
        <v>192</v>
      </c>
      <c r="G1110" s="45">
        <v>0</v>
      </c>
      <c r="H1110" s="45">
        <v>0</v>
      </c>
      <c r="I1110" s="45">
        <v>0</v>
      </c>
      <c r="J1110" s="45">
        <v>0</v>
      </c>
      <c r="K1110" s="45">
        <v>0</v>
      </c>
      <c r="L1110" s="45" t="s">
        <v>192</v>
      </c>
      <c r="M1110" s="45">
        <v>0</v>
      </c>
      <c r="N1110" s="45">
        <v>0</v>
      </c>
      <c r="O1110" s="45">
        <v>0</v>
      </c>
      <c r="P1110" s="45">
        <v>0</v>
      </c>
      <c r="Q1110" s="45">
        <v>0</v>
      </c>
      <c r="R1110" s="45">
        <f t="shared" si="274"/>
        <v>0</v>
      </c>
    </row>
    <row r="1111" spans="1:18" ht="31.5" x14ac:dyDescent="0.25">
      <c r="A1111" s="27" t="s">
        <v>1618</v>
      </c>
      <c r="B1111" s="48" t="s">
        <v>1756</v>
      </c>
      <c r="C1111" s="60" t="s">
        <v>1757</v>
      </c>
      <c r="D1111" s="44">
        <v>2023</v>
      </c>
      <c r="E1111" s="44" t="s">
        <v>192</v>
      </c>
      <c r="F1111" s="45" t="s">
        <v>192</v>
      </c>
      <c r="G1111" s="45">
        <v>0</v>
      </c>
      <c r="H1111" s="45">
        <v>0</v>
      </c>
      <c r="I1111" s="45">
        <v>0</v>
      </c>
      <c r="J1111" s="45">
        <v>0</v>
      </c>
      <c r="K1111" s="45">
        <v>0</v>
      </c>
      <c r="L1111" s="45" t="s">
        <v>192</v>
      </c>
      <c r="M1111" s="45">
        <v>0</v>
      </c>
      <c r="N1111" s="45">
        <v>0</v>
      </c>
      <c r="O1111" s="45">
        <v>0</v>
      </c>
      <c r="P1111" s="45">
        <v>0</v>
      </c>
      <c r="Q1111" s="45">
        <v>0</v>
      </c>
      <c r="R1111" s="45">
        <f t="shared" si="274"/>
        <v>0</v>
      </c>
    </row>
    <row r="1112" spans="1:18" ht="31.5" x14ac:dyDescent="0.25">
      <c r="A1112" s="27" t="s">
        <v>1618</v>
      </c>
      <c r="B1112" s="48" t="s">
        <v>1758</v>
      </c>
      <c r="C1112" s="60" t="s">
        <v>1759</v>
      </c>
      <c r="D1112" s="44">
        <v>2023</v>
      </c>
      <c r="E1112" s="44" t="s">
        <v>192</v>
      </c>
      <c r="F1112" s="45" t="s">
        <v>192</v>
      </c>
      <c r="G1112" s="45">
        <v>0</v>
      </c>
      <c r="H1112" s="45">
        <v>0</v>
      </c>
      <c r="I1112" s="45">
        <v>0</v>
      </c>
      <c r="J1112" s="45">
        <v>0</v>
      </c>
      <c r="K1112" s="45">
        <v>0</v>
      </c>
      <c r="L1112" s="45" t="s">
        <v>192</v>
      </c>
      <c r="M1112" s="45">
        <v>0</v>
      </c>
      <c r="N1112" s="45">
        <v>0</v>
      </c>
      <c r="O1112" s="45">
        <v>0</v>
      </c>
      <c r="P1112" s="45">
        <v>0</v>
      </c>
      <c r="Q1112" s="45">
        <v>0</v>
      </c>
      <c r="R1112" s="45">
        <f t="shared" si="274"/>
        <v>0</v>
      </c>
    </row>
    <row r="1113" spans="1:18" ht="31.5" x14ac:dyDescent="0.25">
      <c r="A1113" s="27" t="s">
        <v>1618</v>
      </c>
      <c r="B1113" s="48" t="s">
        <v>1760</v>
      </c>
      <c r="C1113" s="60" t="s">
        <v>1761</v>
      </c>
      <c r="D1113" s="44">
        <v>2023</v>
      </c>
      <c r="E1113" s="44" t="s">
        <v>192</v>
      </c>
      <c r="F1113" s="45" t="s">
        <v>192</v>
      </c>
      <c r="G1113" s="45">
        <v>0</v>
      </c>
      <c r="H1113" s="45">
        <v>0</v>
      </c>
      <c r="I1113" s="45">
        <v>0</v>
      </c>
      <c r="J1113" s="45">
        <v>0</v>
      </c>
      <c r="K1113" s="45">
        <v>0</v>
      </c>
      <c r="L1113" s="45" t="s">
        <v>192</v>
      </c>
      <c r="M1113" s="45">
        <v>0</v>
      </c>
      <c r="N1113" s="45">
        <v>0</v>
      </c>
      <c r="O1113" s="45">
        <v>0</v>
      </c>
      <c r="P1113" s="45">
        <v>0</v>
      </c>
      <c r="Q1113" s="45">
        <v>0</v>
      </c>
      <c r="R1113" s="45">
        <f t="shared" si="274"/>
        <v>0</v>
      </c>
    </row>
    <row r="1114" spans="1:18" ht="31.5" x14ac:dyDescent="0.25">
      <c r="A1114" s="27" t="s">
        <v>1618</v>
      </c>
      <c r="B1114" s="48" t="s">
        <v>1762</v>
      </c>
      <c r="C1114" s="60" t="s">
        <v>1763</v>
      </c>
      <c r="D1114" s="44">
        <v>2023</v>
      </c>
      <c r="E1114" s="44" t="s">
        <v>192</v>
      </c>
      <c r="F1114" s="45" t="s">
        <v>192</v>
      </c>
      <c r="G1114" s="45">
        <v>0</v>
      </c>
      <c r="H1114" s="45">
        <v>0</v>
      </c>
      <c r="I1114" s="45">
        <v>0</v>
      </c>
      <c r="J1114" s="45">
        <v>0</v>
      </c>
      <c r="K1114" s="45">
        <v>0</v>
      </c>
      <c r="L1114" s="45" t="s">
        <v>192</v>
      </c>
      <c r="M1114" s="45">
        <v>0</v>
      </c>
      <c r="N1114" s="45">
        <v>0</v>
      </c>
      <c r="O1114" s="45">
        <v>0</v>
      </c>
      <c r="P1114" s="45">
        <v>0</v>
      </c>
      <c r="Q1114" s="45">
        <v>0</v>
      </c>
      <c r="R1114" s="45">
        <f t="shared" si="274"/>
        <v>0</v>
      </c>
    </row>
    <row r="1115" spans="1:18" ht="31.5" x14ac:dyDescent="0.25">
      <c r="A1115" s="27" t="s">
        <v>1618</v>
      </c>
      <c r="B1115" s="48" t="s">
        <v>1764</v>
      </c>
      <c r="C1115" s="60" t="s">
        <v>1765</v>
      </c>
      <c r="D1115" s="44">
        <v>2023</v>
      </c>
      <c r="E1115" s="44" t="s">
        <v>192</v>
      </c>
      <c r="F1115" s="45" t="s">
        <v>192</v>
      </c>
      <c r="G1115" s="45">
        <v>0</v>
      </c>
      <c r="H1115" s="45">
        <v>0</v>
      </c>
      <c r="I1115" s="45">
        <v>0</v>
      </c>
      <c r="J1115" s="45">
        <v>0</v>
      </c>
      <c r="K1115" s="45">
        <v>0</v>
      </c>
      <c r="L1115" s="45" t="s">
        <v>192</v>
      </c>
      <c r="M1115" s="45">
        <v>0</v>
      </c>
      <c r="N1115" s="45">
        <v>0</v>
      </c>
      <c r="O1115" s="45">
        <v>0</v>
      </c>
      <c r="P1115" s="45">
        <v>0</v>
      </c>
      <c r="Q1115" s="45">
        <v>0</v>
      </c>
      <c r="R1115" s="45">
        <f t="shared" si="274"/>
        <v>0</v>
      </c>
    </row>
    <row r="1116" spans="1:18" ht="47.25" x14ac:dyDescent="0.25">
      <c r="A1116" s="27" t="s">
        <v>1618</v>
      </c>
      <c r="B1116" s="48" t="s">
        <v>1766</v>
      </c>
      <c r="C1116" s="60" t="s">
        <v>1767</v>
      </c>
      <c r="D1116" s="44">
        <v>2023</v>
      </c>
      <c r="E1116" s="44" t="s">
        <v>192</v>
      </c>
      <c r="F1116" s="45" t="s">
        <v>192</v>
      </c>
      <c r="G1116" s="45">
        <v>0</v>
      </c>
      <c r="H1116" s="45">
        <v>0</v>
      </c>
      <c r="I1116" s="45">
        <v>0</v>
      </c>
      <c r="J1116" s="45">
        <v>0</v>
      </c>
      <c r="K1116" s="45">
        <v>0</v>
      </c>
      <c r="L1116" s="45" t="s">
        <v>192</v>
      </c>
      <c r="M1116" s="45">
        <v>0</v>
      </c>
      <c r="N1116" s="45">
        <v>0</v>
      </c>
      <c r="O1116" s="45">
        <v>0</v>
      </c>
      <c r="P1116" s="45">
        <v>0</v>
      </c>
      <c r="Q1116" s="45">
        <v>0</v>
      </c>
      <c r="R1116" s="45">
        <f t="shared" si="274"/>
        <v>0</v>
      </c>
    </row>
    <row r="1117" spans="1:18" ht="31.5" x14ac:dyDescent="0.25">
      <c r="A1117" s="27" t="s">
        <v>1618</v>
      </c>
      <c r="B1117" s="48" t="s">
        <v>1768</v>
      </c>
      <c r="C1117" s="60" t="s">
        <v>1769</v>
      </c>
      <c r="D1117" s="44">
        <v>2023</v>
      </c>
      <c r="E1117" s="44" t="s">
        <v>192</v>
      </c>
      <c r="F1117" s="45" t="s">
        <v>192</v>
      </c>
      <c r="G1117" s="45">
        <v>0</v>
      </c>
      <c r="H1117" s="45">
        <v>0</v>
      </c>
      <c r="I1117" s="45">
        <v>0</v>
      </c>
      <c r="J1117" s="45">
        <v>0</v>
      </c>
      <c r="K1117" s="45">
        <v>0</v>
      </c>
      <c r="L1117" s="45" t="s">
        <v>192</v>
      </c>
      <c r="M1117" s="45">
        <v>0</v>
      </c>
      <c r="N1117" s="45">
        <v>0</v>
      </c>
      <c r="O1117" s="45">
        <v>0</v>
      </c>
      <c r="P1117" s="45">
        <v>0</v>
      </c>
      <c r="Q1117" s="45">
        <v>0</v>
      </c>
      <c r="R1117" s="45">
        <f t="shared" si="274"/>
        <v>0</v>
      </c>
    </row>
    <row r="1118" spans="1:18" ht="31.5" x14ac:dyDescent="0.25">
      <c r="A1118" s="27" t="s">
        <v>1618</v>
      </c>
      <c r="B1118" s="48" t="s">
        <v>1770</v>
      </c>
      <c r="C1118" s="60" t="s">
        <v>1771</v>
      </c>
      <c r="D1118" s="44">
        <v>2023</v>
      </c>
      <c r="E1118" s="44" t="s">
        <v>192</v>
      </c>
      <c r="F1118" s="45" t="s">
        <v>192</v>
      </c>
      <c r="G1118" s="45">
        <v>0</v>
      </c>
      <c r="H1118" s="45">
        <v>0</v>
      </c>
      <c r="I1118" s="45">
        <v>0</v>
      </c>
      <c r="J1118" s="45">
        <v>0</v>
      </c>
      <c r="K1118" s="45">
        <v>0</v>
      </c>
      <c r="L1118" s="45" t="s">
        <v>192</v>
      </c>
      <c r="M1118" s="45">
        <v>0</v>
      </c>
      <c r="N1118" s="45">
        <v>0</v>
      </c>
      <c r="O1118" s="45">
        <v>0</v>
      </c>
      <c r="P1118" s="45">
        <v>0</v>
      </c>
      <c r="Q1118" s="45">
        <v>0</v>
      </c>
      <c r="R1118" s="45">
        <f t="shared" si="274"/>
        <v>0</v>
      </c>
    </row>
    <row r="1119" spans="1:18" ht="31.5" x14ac:dyDescent="0.25">
      <c r="A1119" s="27" t="s">
        <v>1618</v>
      </c>
      <c r="B1119" s="48" t="s">
        <v>1772</v>
      </c>
      <c r="C1119" s="60" t="s">
        <v>1773</v>
      </c>
      <c r="D1119" s="44">
        <v>2023</v>
      </c>
      <c r="E1119" s="44">
        <v>2023</v>
      </c>
      <c r="F1119" s="45" t="s">
        <v>192</v>
      </c>
      <c r="G1119" s="45">
        <v>0.179644</v>
      </c>
      <c r="H1119" s="45">
        <v>0</v>
      </c>
      <c r="I1119" s="45">
        <v>0</v>
      </c>
      <c r="J1119" s="45">
        <v>0.179644</v>
      </c>
      <c r="K1119" s="45">
        <v>0</v>
      </c>
      <c r="L1119" s="45" t="s">
        <v>192</v>
      </c>
      <c r="M1119" s="45">
        <v>0.179644</v>
      </c>
      <c r="N1119" s="45">
        <v>0</v>
      </c>
      <c r="O1119" s="45">
        <v>0</v>
      </c>
      <c r="P1119" s="45">
        <v>0.179644</v>
      </c>
      <c r="Q1119" s="45">
        <v>0</v>
      </c>
      <c r="R1119" s="45">
        <f t="shared" si="274"/>
        <v>0.179644</v>
      </c>
    </row>
    <row r="1120" spans="1:18" x14ac:dyDescent="0.25">
      <c r="A1120" s="27" t="s">
        <v>1618</v>
      </c>
      <c r="B1120" s="48" t="s">
        <v>1774</v>
      </c>
      <c r="C1120" s="60" t="s">
        <v>1775</v>
      </c>
      <c r="D1120" s="44">
        <v>2023</v>
      </c>
      <c r="E1120" s="44">
        <v>2023</v>
      </c>
      <c r="F1120" s="45" t="s">
        <v>192</v>
      </c>
      <c r="G1120" s="45">
        <v>0.15121200000000001</v>
      </c>
      <c r="H1120" s="45">
        <v>0</v>
      </c>
      <c r="I1120" s="45">
        <v>0</v>
      </c>
      <c r="J1120" s="45">
        <v>0.15121200000000001</v>
      </c>
      <c r="K1120" s="45">
        <v>0</v>
      </c>
      <c r="L1120" s="45" t="s">
        <v>192</v>
      </c>
      <c r="M1120" s="45">
        <v>0.15121200000000001</v>
      </c>
      <c r="N1120" s="45">
        <v>0</v>
      </c>
      <c r="O1120" s="45">
        <v>0</v>
      </c>
      <c r="P1120" s="45">
        <v>0.15121200000000001</v>
      </c>
      <c r="Q1120" s="45">
        <v>0</v>
      </c>
      <c r="R1120" s="45">
        <f t="shared" si="274"/>
        <v>0.15121200000000001</v>
      </c>
    </row>
    <row r="1121" spans="1:18" ht="31.5" x14ac:dyDescent="0.25">
      <c r="A1121" s="27" t="s">
        <v>1618</v>
      </c>
      <c r="B1121" s="48" t="s">
        <v>1776</v>
      </c>
      <c r="C1121" s="60" t="s">
        <v>1777</v>
      </c>
      <c r="D1121" s="44">
        <v>2023</v>
      </c>
      <c r="E1121" s="44">
        <v>2023</v>
      </c>
      <c r="F1121" s="45" t="s">
        <v>192</v>
      </c>
      <c r="G1121" s="45">
        <v>7.7287999999999996E-2</v>
      </c>
      <c r="H1121" s="45">
        <v>0</v>
      </c>
      <c r="I1121" s="45">
        <v>0</v>
      </c>
      <c r="J1121" s="45">
        <v>7.7287999999999996E-2</v>
      </c>
      <c r="K1121" s="45">
        <v>0</v>
      </c>
      <c r="L1121" s="45" t="s">
        <v>192</v>
      </c>
      <c r="M1121" s="45">
        <v>7.7287999999999996E-2</v>
      </c>
      <c r="N1121" s="45">
        <v>0</v>
      </c>
      <c r="O1121" s="45">
        <v>0</v>
      </c>
      <c r="P1121" s="45">
        <v>7.7287999999999996E-2</v>
      </c>
      <c r="Q1121" s="45">
        <v>0</v>
      </c>
      <c r="R1121" s="45">
        <f t="shared" si="274"/>
        <v>7.7287999999999996E-2</v>
      </c>
    </row>
    <row r="1122" spans="1:18" ht="31.5" x14ac:dyDescent="0.25">
      <c r="A1122" s="27" t="s">
        <v>1618</v>
      </c>
      <c r="B1122" s="48" t="s">
        <v>3655</v>
      </c>
      <c r="C1122" s="60" t="s">
        <v>3656</v>
      </c>
      <c r="D1122" s="44">
        <v>2022</v>
      </c>
      <c r="E1122" s="44">
        <v>2022</v>
      </c>
      <c r="F1122" s="45" t="s">
        <v>192</v>
      </c>
      <c r="G1122" s="45">
        <v>0.49862499999999998</v>
      </c>
      <c r="H1122" s="45">
        <v>0</v>
      </c>
      <c r="I1122" s="45">
        <v>0</v>
      </c>
      <c r="J1122" s="45">
        <v>0.49862499999999998</v>
      </c>
      <c r="K1122" s="45">
        <v>0</v>
      </c>
      <c r="L1122" s="45" t="s">
        <v>192</v>
      </c>
      <c r="M1122" s="45">
        <v>0.49862499999999998</v>
      </c>
      <c r="N1122" s="45">
        <v>0</v>
      </c>
      <c r="O1122" s="45">
        <v>0.49862499999999998</v>
      </c>
      <c r="P1122" s="45">
        <v>0</v>
      </c>
      <c r="Q1122" s="45">
        <v>0</v>
      </c>
      <c r="R1122" s="45">
        <f t="shared" si="274"/>
        <v>0.49862499999999998</v>
      </c>
    </row>
    <row r="1123" spans="1:18" x14ac:dyDescent="0.25">
      <c r="A1123" s="27" t="s">
        <v>1618</v>
      </c>
      <c r="B1123" s="48" t="s">
        <v>3657</v>
      </c>
      <c r="C1123" s="60" t="s">
        <v>3658</v>
      </c>
      <c r="D1123" s="44">
        <v>2022</v>
      </c>
      <c r="E1123" s="44">
        <v>2022</v>
      </c>
      <c r="F1123" s="45" t="s">
        <v>192</v>
      </c>
      <c r="G1123" s="45">
        <v>0.14096800000000001</v>
      </c>
      <c r="H1123" s="45">
        <v>0</v>
      </c>
      <c r="I1123" s="45">
        <v>0</v>
      </c>
      <c r="J1123" s="45">
        <v>0.14096800000000001</v>
      </c>
      <c r="K1123" s="45">
        <v>0</v>
      </c>
      <c r="L1123" s="45" t="s">
        <v>192</v>
      </c>
      <c r="M1123" s="45">
        <v>0.14096800000000001</v>
      </c>
      <c r="N1123" s="45">
        <v>0</v>
      </c>
      <c r="O1123" s="45">
        <v>0.14096800000000001</v>
      </c>
      <c r="P1123" s="45">
        <v>0</v>
      </c>
      <c r="Q1123" s="45">
        <v>0</v>
      </c>
      <c r="R1123" s="45">
        <f t="shared" si="274"/>
        <v>0.14096800000000001</v>
      </c>
    </row>
    <row r="1124" spans="1:18" ht="31.5" x14ac:dyDescent="0.25">
      <c r="A1124" s="27" t="s">
        <v>1618</v>
      </c>
      <c r="B1124" s="48" t="s">
        <v>3659</v>
      </c>
      <c r="C1124" s="60" t="s">
        <v>3660</v>
      </c>
      <c r="D1124" s="44">
        <v>2022</v>
      </c>
      <c r="E1124" s="44">
        <v>2022</v>
      </c>
      <c r="F1124" s="45" t="s">
        <v>192</v>
      </c>
      <c r="G1124" s="45">
        <v>0.21486</v>
      </c>
      <c r="H1124" s="45">
        <v>0</v>
      </c>
      <c r="I1124" s="45">
        <v>0</v>
      </c>
      <c r="J1124" s="45">
        <v>0.21486</v>
      </c>
      <c r="K1124" s="45">
        <v>0</v>
      </c>
      <c r="L1124" s="45" t="s">
        <v>192</v>
      </c>
      <c r="M1124" s="45">
        <v>0.21486</v>
      </c>
      <c r="N1124" s="45">
        <v>0</v>
      </c>
      <c r="O1124" s="45">
        <v>0.21486</v>
      </c>
      <c r="P1124" s="45">
        <v>0</v>
      </c>
      <c r="Q1124" s="45">
        <v>0</v>
      </c>
      <c r="R1124" s="45">
        <f t="shared" si="274"/>
        <v>0.21486</v>
      </c>
    </row>
    <row r="1125" spans="1:18" ht="31.5" x14ac:dyDescent="0.25">
      <c r="A1125" s="27" t="s">
        <v>1618</v>
      </c>
      <c r="B1125" s="48" t="s">
        <v>3661</v>
      </c>
      <c r="C1125" s="60" t="s">
        <v>3662</v>
      </c>
      <c r="D1125" s="44">
        <v>2022</v>
      </c>
      <c r="E1125" s="44">
        <v>2022</v>
      </c>
      <c r="F1125" s="45" t="s">
        <v>192</v>
      </c>
      <c r="G1125" s="45">
        <v>0.22199700000000003</v>
      </c>
      <c r="H1125" s="45">
        <v>0</v>
      </c>
      <c r="I1125" s="45">
        <v>0</v>
      </c>
      <c r="J1125" s="45">
        <v>0.22199700000000003</v>
      </c>
      <c r="K1125" s="45">
        <v>0</v>
      </c>
      <c r="L1125" s="45" t="s">
        <v>192</v>
      </c>
      <c r="M1125" s="45">
        <v>0.22199700000000003</v>
      </c>
      <c r="N1125" s="45">
        <v>0</v>
      </c>
      <c r="O1125" s="45">
        <v>0.22199700000000003</v>
      </c>
      <c r="P1125" s="45">
        <v>0</v>
      </c>
      <c r="Q1125" s="45">
        <v>0</v>
      </c>
      <c r="R1125" s="45">
        <f t="shared" si="274"/>
        <v>0.22199700000000003</v>
      </c>
    </row>
    <row r="1126" spans="1:18" ht="31.5" x14ac:dyDescent="0.25">
      <c r="A1126" s="27" t="s">
        <v>1618</v>
      </c>
      <c r="B1126" s="48" t="s">
        <v>3663</v>
      </c>
      <c r="C1126" s="60" t="s">
        <v>3664</v>
      </c>
      <c r="D1126" s="44">
        <v>2022</v>
      </c>
      <c r="E1126" s="44">
        <v>2022</v>
      </c>
      <c r="F1126" s="45" t="s">
        <v>192</v>
      </c>
      <c r="G1126" s="45">
        <v>0.12964899999999996</v>
      </c>
      <c r="H1126" s="45">
        <v>0</v>
      </c>
      <c r="I1126" s="45">
        <v>0</v>
      </c>
      <c r="J1126" s="45">
        <v>0.12964899999999996</v>
      </c>
      <c r="K1126" s="45">
        <v>0</v>
      </c>
      <c r="L1126" s="45" t="s">
        <v>192</v>
      </c>
      <c r="M1126" s="45">
        <v>0.12964899999999996</v>
      </c>
      <c r="N1126" s="45">
        <v>0</v>
      </c>
      <c r="O1126" s="45">
        <v>0.12964899999999996</v>
      </c>
      <c r="P1126" s="45">
        <v>0</v>
      </c>
      <c r="Q1126" s="45">
        <v>0</v>
      </c>
      <c r="R1126" s="45">
        <f t="shared" si="274"/>
        <v>0.12964899999999996</v>
      </c>
    </row>
    <row r="1127" spans="1:18" x14ac:dyDescent="0.25">
      <c r="A1127" s="27" t="s">
        <v>1618</v>
      </c>
      <c r="B1127" s="48" t="s">
        <v>3665</v>
      </c>
      <c r="C1127" s="60" t="s">
        <v>3666</v>
      </c>
      <c r="D1127" s="44">
        <v>2022</v>
      </c>
      <c r="E1127" s="44">
        <v>2022</v>
      </c>
      <c r="F1127" s="45" t="s">
        <v>192</v>
      </c>
      <c r="G1127" s="45">
        <v>0.15970999999999999</v>
      </c>
      <c r="H1127" s="45">
        <v>0</v>
      </c>
      <c r="I1127" s="45">
        <v>0</v>
      </c>
      <c r="J1127" s="45">
        <v>0.15970999999999999</v>
      </c>
      <c r="K1127" s="45">
        <v>0</v>
      </c>
      <c r="L1127" s="45" t="s">
        <v>192</v>
      </c>
      <c r="M1127" s="45">
        <v>0.15970999999999999</v>
      </c>
      <c r="N1127" s="45">
        <v>0</v>
      </c>
      <c r="O1127" s="45">
        <v>0.15970999999999999</v>
      </c>
      <c r="P1127" s="45">
        <v>0</v>
      </c>
      <c r="Q1127" s="45">
        <v>0</v>
      </c>
      <c r="R1127" s="45">
        <f t="shared" si="274"/>
        <v>0.15970999999999999</v>
      </c>
    </row>
    <row r="1128" spans="1:18" ht="31.5" x14ac:dyDescent="0.25">
      <c r="A1128" s="27" t="s">
        <v>1618</v>
      </c>
      <c r="B1128" s="48" t="s">
        <v>1778</v>
      </c>
      <c r="C1128" s="60" t="s">
        <v>1779</v>
      </c>
      <c r="D1128" s="44">
        <v>2023</v>
      </c>
      <c r="E1128" s="44">
        <v>2023</v>
      </c>
      <c r="F1128" s="45" t="s">
        <v>192</v>
      </c>
      <c r="G1128" s="45">
        <v>0.28703699999999999</v>
      </c>
      <c r="H1128" s="45">
        <v>0</v>
      </c>
      <c r="I1128" s="45">
        <v>0</v>
      </c>
      <c r="J1128" s="45">
        <v>0.28703699999999999</v>
      </c>
      <c r="K1128" s="45">
        <v>0</v>
      </c>
      <c r="L1128" s="45" t="s">
        <v>192</v>
      </c>
      <c r="M1128" s="45">
        <v>0.28703699999999999</v>
      </c>
      <c r="N1128" s="45">
        <v>0</v>
      </c>
      <c r="O1128" s="45">
        <v>0</v>
      </c>
      <c r="P1128" s="45">
        <v>0.28703699999999999</v>
      </c>
      <c r="Q1128" s="45">
        <v>0</v>
      </c>
      <c r="R1128" s="45">
        <f t="shared" si="274"/>
        <v>0.28703699999999999</v>
      </c>
    </row>
    <row r="1129" spans="1:18" ht="31.5" x14ac:dyDescent="0.25">
      <c r="A1129" s="27" t="s">
        <v>1618</v>
      </c>
      <c r="B1129" s="48" t="s">
        <v>1780</v>
      </c>
      <c r="C1129" s="60" t="s">
        <v>1781</v>
      </c>
      <c r="D1129" s="44">
        <v>2023</v>
      </c>
      <c r="E1129" s="44" t="s">
        <v>192</v>
      </c>
      <c r="F1129" s="45" t="s">
        <v>192</v>
      </c>
      <c r="G1129" s="45">
        <v>0</v>
      </c>
      <c r="H1129" s="45">
        <v>0</v>
      </c>
      <c r="I1129" s="45">
        <v>0</v>
      </c>
      <c r="J1129" s="45">
        <v>0</v>
      </c>
      <c r="K1129" s="45">
        <v>0</v>
      </c>
      <c r="L1129" s="45" t="s">
        <v>192</v>
      </c>
      <c r="M1129" s="45">
        <v>0</v>
      </c>
      <c r="N1129" s="45">
        <v>0</v>
      </c>
      <c r="O1129" s="45">
        <v>0</v>
      </c>
      <c r="P1129" s="45">
        <v>0</v>
      </c>
      <c r="Q1129" s="45">
        <v>0</v>
      </c>
      <c r="R1129" s="45">
        <f t="shared" si="274"/>
        <v>0</v>
      </c>
    </row>
    <row r="1130" spans="1:18" ht="31.5" x14ac:dyDescent="0.25">
      <c r="A1130" s="27" t="s">
        <v>1618</v>
      </c>
      <c r="B1130" s="48" t="s">
        <v>1782</v>
      </c>
      <c r="C1130" s="60" t="s">
        <v>1783</v>
      </c>
      <c r="D1130" s="44">
        <v>2023</v>
      </c>
      <c r="E1130" s="44" t="s">
        <v>192</v>
      </c>
      <c r="F1130" s="45" t="s">
        <v>192</v>
      </c>
      <c r="G1130" s="45">
        <v>0</v>
      </c>
      <c r="H1130" s="45">
        <v>0</v>
      </c>
      <c r="I1130" s="45">
        <v>0</v>
      </c>
      <c r="J1130" s="45">
        <v>0</v>
      </c>
      <c r="K1130" s="45">
        <v>0</v>
      </c>
      <c r="L1130" s="45" t="s">
        <v>192</v>
      </c>
      <c r="M1130" s="45">
        <v>0</v>
      </c>
      <c r="N1130" s="45">
        <v>0</v>
      </c>
      <c r="O1130" s="45">
        <v>0</v>
      </c>
      <c r="P1130" s="45">
        <v>0</v>
      </c>
      <c r="Q1130" s="45">
        <v>0</v>
      </c>
      <c r="R1130" s="45">
        <f t="shared" si="274"/>
        <v>0</v>
      </c>
    </row>
    <row r="1131" spans="1:18" ht="31.5" x14ac:dyDescent="0.25">
      <c r="A1131" s="27" t="s">
        <v>1618</v>
      </c>
      <c r="B1131" s="48" t="s">
        <v>1784</v>
      </c>
      <c r="C1131" s="169" t="s">
        <v>1785</v>
      </c>
      <c r="D1131" s="44">
        <v>2023</v>
      </c>
      <c r="E1131" s="44">
        <v>2023</v>
      </c>
      <c r="F1131" s="45" t="s">
        <v>192</v>
      </c>
      <c r="G1131" s="45">
        <v>0.56679800000000002</v>
      </c>
      <c r="H1131" s="45">
        <v>0</v>
      </c>
      <c r="I1131" s="45">
        <v>0</v>
      </c>
      <c r="J1131" s="45">
        <v>0.56679800000000002</v>
      </c>
      <c r="K1131" s="45">
        <v>0</v>
      </c>
      <c r="L1131" s="45" t="s">
        <v>192</v>
      </c>
      <c r="M1131" s="45">
        <v>0.56679800000000002</v>
      </c>
      <c r="N1131" s="45">
        <v>0</v>
      </c>
      <c r="O1131" s="45">
        <v>0</v>
      </c>
      <c r="P1131" s="45">
        <v>0.56679800000000002</v>
      </c>
      <c r="Q1131" s="45">
        <v>0</v>
      </c>
      <c r="R1131" s="45">
        <f t="shared" si="274"/>
        <v>0.56679800000000002</v>
      </c>
    </row>
    <row r="1132" spans="1:18" ht="47.25" x14ac:dyDescent="0.25">
      <c r="A1132" s="27" t="s">
        <v>1618</v>
      </c>
      <c r="B1132" s="48" t="s">
        <v>1786</v>
      </c>
      <c r="C1132" s="169" t="s">
        <v>1787</v>
      </c>
      <c r="D1132" s="44">
        <v>2023</v>
      </c>
      <c r="E1132" s="44">
        <v>2023</v>
      </c>
      <c r="F1132" s="45" t="s">
        <v>192</v>
      </c>
      <c r="G1132" s="45">
        <v>1.9623330000000001</v>
      </c>
      <c r="H1132" s="45">
        <v>0</v>
      </c>
      <c r="I1132" s="45">
        <v>0</v>
      </c>
      <c r="J1132" s="45">
        <v>1.9623330000000001</v>
      </c>
      <c r="K1132" s="45">
        <v>0</v>
      </c>
      <c r="L1132" s="45" t="s">
        <v>192</v>
      </c>
      <c r="M1132" s="45">
        <v>1.9623330000000001</v>
      </c>
      <c r="N1132" s="45">
        <v>0</v>
      </c>
      <c r="O1132" s="45">
        <v>0</v>
      </c>
      <c r="P1132" s="45">
        <v>1.9623330000000001</v>
      </c>
      <c r="Q1132" s="45">
        <v>0</v>
      </c>
      <c r="R1132" s="45">
        <f t="shared" si="274"/>
        <v>1.9623330000000001</v>
      </c>
    </row>
    <row r="1133" spans="1:18" ht="47.25" x14ac:dyDescent="0.25">
      <c r="A1133" s="27" t="s">
        <v>1618</v>
      </c>
      <c r="B1133" s="48" t="s">
        <v>1788</v>
      </c>
      <c r="C1133" s="169" t="s">
        <v>1789</v>
      </c>
      <c r="D1133" s="44">
        <v>2023</v>
      </c>
      <c r="E1133" s="44">
        <v>2024</v>
      </c>
      <c r="F1133" s="45" t="s">
        <v>192</v>
      </c>
      <c r="G1133" s="45">
        <v>4.8941631500000007</v>
      </c>
      <c r="H1133" s="45">
        <v>0</v>
      </c>
      <c r="I1133" s="45">
        <v>0</v>
      </c>
      <c r="J1133" s="45">
        <v>4.8941631500000007</v>
      </c>
      <c r="K1133" s="45">
        <v>0</v>
      </c>
      <c r="L1133" s="45" t="s">
        <v>192</v>
      </c>
      <c r="M1133" s="45">
        <v>4.8941631500000007</v>
      </c>
      <c r="N1133" s="45">
        <v>0</v>
      </c>
      <c r="O1133" s="45">
        <v>0</v>
      </c>
      <c r="P1133" s="45">
        <v>2.3574967</v>
      </c>
      <c r="Q1133" s="45">
        <v>2.5366664500000002</v>
      </c>
      <c r="R1133" s="45">
        <f t="shared" si="274"/>
        <v>4.8941631500000007</v>
      </c>
    </row>
    <row r="1134" spans="1:18" ht="31.5" x14ac:dyDescent="0.25">
      <c r="A1134" s="27" t="s">
        <v>1618</v>
      </c>
      <c r="B1134" s="48" t="s">
        <v>2684</v>
      </c>
      <c r="C1134" s="169" t="s">
        <v>2685</v>
      </c>
      <c r="D1134" s="44">
        <v>2021</v>
      </c>
      <c r="E1134" s="44" t="s">
        <v>192</v>
      </c>
      <c r="F1134" s="45" t="s">
        <v>192</v>
      </c>
      <c r="G1134" s="45">
        <v>0</v>
      </c>
      <c r="H1134" s="45">
        <v>0</v>
      </c>
      <c r="I1134" s="45">
        <v>0</v>
      </c>
      <c r="J1134" s="45">
        <v>0</v>
      </c>
      <c r="K1134" s="45">
        <v>0</v>
      </c>
      <c r="L1134" s="45" t="s">
        <v>192</v>
      </c>
      <c r="M1134" s="45">
        <v>0</v>
      </c>
      <c r="N1134" s="45">
        <v>0</v>
      </c>
      <c r="O1134" s="45">
        <v>0</v>
      </c>
      <c r="P1134" s="45">
        <v>0</v>
      </c>
      <c r="Q1134" s="45">
        <v>0</v>
      </c>
      <c r="R1134" s="45">
        <f t="shared" si="274"/>
        <v>0</v>
      </c>
    </row>
    <row r="1135" spans="1:18" ht="31.5" x14ac:dyDescent="0.25">
      <c r="A1135" s="27" t="s">
        <v>1618</v>
      </c>
      <c r="B1135" s="48" t="s">
        <v>2686</v>
      </c>
      <c r="C1135" s="169" t="s">
        <v>2687</v>
      </c>
      <c r="D1135" s="44">
        <v>2022</v>
      </c>
      <c r="E1135" s="44" t="s">
        <v>192</v>
      </c>
      <c r="F1135" s="45" t="s">
        <v>192</v>
      </c>
      <c r="G1135" s="45">
        <v>0</v>
      </c>
      <c r="H1135" s="45">
        <v>0</v>
      </c>
      <c r="I1135" s="45">
        <v>0</v>
      </c>
      <c r="J1135" s="45">
        <v>0</v>
      </c>
      <c r="K1135" s="45">
        <v>0</v>
      </c>
      <c r="L1135" s="45" t="s">
        <v>192</v>
      </c>
      <c r="M1135" s="45">
        <v>0</v>
      </c>
      <c r="N1135" s="45">
        <v>0</v>
      </c>
      <c r="O1135" s="45">
        <v>0</v>
      </c>
      <c r="P1135" s="45">
        <v>0</v>
      </c>
      <c r="Q1135" s="45">
        <v>0</v>
      </c>
      <c r="R1135" s="45">
        <f t="shared" si="274"/>
        <v>0</v>
      </c>
    </row>
    <row r="1136" spans="1:18" ht="31.5" x14ac:dyDescent="0.25">
      <c r="A1136" s="27" t="s">
        <v>1618</v>
      </c>
      <c r="B1136" s="48" t="s">
        <v>2688</v>
      </c>
      <c r="C1136" s="169" t="s">
        <v>2689</v>
      </c>
      <c r="D1136" s="44">
        <v>2024</v>
      </c>
      <c r="E1136" s="44" t="s">
        <v>192</v>
      </c>
      <c r="F1136" s="45" t="s">
        <v>192</v>
      </c>
      <c r="G1136" s="45">
        <v>0</v>
      </c>
      <c r="H1136" s="45">
        <v>0</v>
      </c>
      <c r="I1136" s="45">
        <v>0</v>
      </c>
      <c r="J1136" s="45">
        <v>0</v>
      </c>
      <c r="K1136" s="45">
        <v>0</v>
      </c>
      <c r="L1136" s="45" t="s">
        <v>192</v>
      </c>
      <c r="M1136" s="45">
        <v>0</v>
      </c>
      <c r="N1136" s="45">
        <v>0</v>
      </c>
      <c r="O1136" s="45">
        <v>0</v>
      </c>
      <c r="P1136" s="45">
        <v>0</v>
      </c>
      <c r="Q1136" s="45">
        <v>0</v>
      </c>
      <c r="R1136" s="45">
        <f t="shared" si="274"/>
        <v>0</v>
      </c>
    </row>
    <row r="1137" spans="1:18" ht="31.5" x14ac:dyDescent="0.25">
      <c r="A1137" s="27" t="s">
        <v>1618</v>
      </c>
      <c r="B1137" s="48" t="s">
        <v>2690</v>
      </c>
      <c r="C1137" s="169" t="s">
        <v>2691</v>
      </c>
      <c r="D1137" s="44">
        <v>2024</v>
      </c>
      <c r="E1137" s="44" t="s">
        <v>192</v>
      </c>
      <c r="F1137" s="45" t="s">
        <v>192</v>
      </c>
      <c r="G1137" s="45">
        <v>0</v>
      </c>
      <c r="H1137" s="45">
        <v>0</v>
      </c>
      <c r="I1137" s="45">
        <v>0</v>
      </c>
      <c r="J1137" s="45">
        <v>0</v>
      </c>
      <c r="K1137" s="45">
        <v>0</v>
      </c>
      <c r="L1137" s="45" t="s">
        <v>192</v>
      </c>
      <c r="M1137" s="45">
        <v>0</v>
      </c>
      <c r="N1137" s="45">
        <v>0</v>
      </c>
      <c r="O1137" s="45">
        <v>0</v>
      </c>
      <c r="P1137" s="45">
        <v>0</v>
      </c>
      <c r="Q1137" s="45">
        <v>0</v>
      </c>
      <c r="R1137" s="45">
        <f t="shared" si="274"/>
        <v>0</v>
      </c>
    </row>
    <row r="1138" spans="1:18" ht="31.5" x14ac:dyDescent="0.25">
      <c r="A1138" s="27" t="s">
        <v>1618</v>
      </c>
      <c r="B1138" s="48" t="s">
        <v>3667</v>
      </c>
      <c r="C1138" s="169" t="s">
        <v>3668</v>
      </c>
      <c r="D1138" s="44">
        <v>2022</v>
      </c>
      <c r="E1138" s="44">
        <v>2022</v>
      </c>
      <c r="F1138" s="45" t="s">
        <v>192</v>
      </c>
      <c r="G1138" s="45">
        <v>1.463903</v>
      </c>
      <c r="H1138" s="45">
        <v>0</v>
      </c>
      <c r="I1138" s="45">
        <v>0</v>
      </c>
      <c r="J1138" s="45">
        <v>1.463903</v>
      </c>
      <c r="K1138" s="45">
        <v>0</v>
      </c>
      <c r="L1138" s="45" t="s">
        <v>192</v>
      </c>
      <c r="M1138" s="45">
        <v>1.463903</v>
      </c>
      <c r="N1138" s="45">
        <v>0</v>
      </c>
      <c r="O1138" s="45">
        <v>1.463903</v>
      </c>
      <c r="P1138" s="45">
        <v>0</v>
      </c>
      <c r="Q1138" s="45">
        <v>0</v>
      </c>
      <c r="R1138" s="45">
        <f t="shared" si="274"/>
        <v>1.463903</v>
      </c>
    </row>
    <row r="1139" spans="1:18" s="81" customFormat="1" ht="31.5" x14ac:dyDescent="0.25">
      <c r="A1139" s="27" t="s">
        <v>1618</v>
      </c>
      <c r="B1139" s="48" t="s">
        <v>3669</v>
      </c>
      <c r="C1139" s="169" t="s">
        <v>3670</v>
      </c>
      <c r="D1139" s="44">
        <v>2023</v>
      </c>
      <c r="E1139" s="44">
        <v>2023</v>
      </c>
      <c r="F1139" s="45" t="s">
        <v>192</v>
      </c>
      <c r="G1139" s="45">
        <v>0.91270099999999998</v>
      </c>
      <c r="H1139" s="45">
        <v>0</v>
      </c>
      <c r="I1139" s="45">
        <v>0</v>
      </c>
      <c r="J1139" s="45">
        <v>0.91270099999999998</v>
      </c>
      <c r="K1139" s="45">
        <v>0</v>
      </c>
      <c r="L1139" s="45" t="s">
        <v>192</v>
      </c>
      <c r="M1139" s="45">
        <v>0.91270099999999998</v>
      </c>
      <c r="N1139" s="45">
        <v>0</v>
      </c>
      <c r="O1139" s="45">
        <v>0</v>
      </c>
      <c r="P1139" s="45">
        <v>0.91270099999999998</v>
      </c>
      <c r="Q1139" s="45">
        <v>0</v>
      </c>
      <c r="R1139" s="45">
        <f t="shared" si="274"/>
        <v>0.91270099999999998</v>
      </c>
    </row>
    <row r="1140" spans="1:18" s="81" customFormat="1" ht="31.5" x14ac:dyDescent="0.25">
      <c r="A1140" s="27" t="s">
        <v>1618</v>
      </c>
      <c r="B1140" s="48" t="s">
        <v>2692</v>
      </c>
      <c r="C1140" s="169" t="s">
        <v>2693</v>
      </c>
      <c r="D1140" s="44">
        <v>2024</v>
      </c>
      <c r="E1140" s="44" t="s">
        <v>192</v>
      </c>
      <c r="F1140" s="45" t="s">
        <v>192</v>
      </c>
      <c r="G1140" s="45">
        <v>0</v>
      </c>
      <c r="H1140" s="45">
        <v>0</v>
      </c>
      <c r="I1140" s="45">
        <v>0</v>
      </c>
      <c r="J1140" s="45">
        <v>0</v>
      </c>
      <c r="K1140" s="45">
        <v>0</v>
      </c>
      <c r="L1140" s="45" t="s">
        <v>192</v>
      </c>
      <c r="M1140" s="45">
        <v>0</v>
      </c>
      <c r="N1140" s="45">
        <v>0</v>
      </c>
      <c r="O1140" s="45">
        <v>0</v>
      </c>
      <c r="P1140" s="45">
        <v>0</v>
      </c>
      <c r="Q1140" s="45">
        <v>0</v>
      </c>
      <c r="R1140" s="45">
        <f t="shared" si="274"/>
        <v>0</v>
      </c>
    </row>
    <row r="1141" spans="1:18" s="81" customFormat="1" ht="31.5" x14ac:dyDescent="0.25">
      <c r="A1141" s="27" t="s">
        <v>1618</v>
      </c>
      <c r="B1141" s="48" t="s">
        <v>2694</v>
      </c>
      <c r="C1141" s="169" t="s">
        <v>2695</v>
      </c>
      <c r="D1141" s="44">
        <v>2021</v>
      </c>
      <c r="E1141" s="44" t="s">
        <v>192</v>
      </c>
      <c r="F1141" s="45" t="s">
        <v>192</v>
      </c>
      <c r="G1141" s="45">
        <v>0</v>
      </c>
      <c r="H1141" s="45">
        <v>0</v>
      </c>
      <c r="I1141" s="45">
        <v>0</v>
      </c>
      <c r="J1141" s="45">
        <v>0</v>
      </c>
      <c r="K1141" s="45">
        <v>0</v>
      </c>
      <c r="L1141" s="45" t="s">
        <v>192</v>
      </c>
      <c r="M1141" s="45">
        <v>0</v>
      </c>
      <c r="N1141" s="45">
        <v>0</v>
      </c>
      <c r="O1141" s="45">
        <v>0</v>
      </c>
      <c r="P1141" s="45">
        <v>0</v>
      </c>
      <c r="Q1141" s="45">
        <v>0</v>
      </c>
      <c r="R1141" s="45">
        <f t="shared" si="274"/>
        <v>0</v>
      </c>
    </row>
    <row r="1142" spans="1:18" s="81" customFormat="1" ht="47.25" x14ac:dyDescent="0.25">
      <c r="A1142" s="27" t="s">
        <v>1618</v>
      </c>
      <c r="B1142" s="48" t="s">
        <v>2696</v>
      </c>
      <c r="C1142" s="169" t="s">
        <v>2697</v>
      </c>
      <c r="D1142" s="44">
        <v>2021</v>
      </c>
      <c r="E1142" s="44" t="s">
        <v>192</v>
      </c>
      <c r="F1142" s="45" t="s">
        <v>192</v>
      </c>
      <c r="G1142" s="45">
        <v>0</v>
      </c>
      <c r="H1142" s="45">
        <v>0</v>
      </c>
      <c r="I1142" s="45">
        <v>0</v>
      </c>
      <c r="J1142" s="45">
        <v>0</v>
      </c>
      <c r="K1142" s="45">
        <v>0</v>
      </c>
      <c r="L1142" s="45" t="s">
        <v>192</v>
      </c>
      <c r="M1142" s="45">
        <v>0</v>
      </c>
      <c r="N1142" s="45">
        <v>0</v>
      </c>
      <c r="O1142" s="45">
        <v>0</v>
      </c>
      <c r="P1142" s="45">
        <v>0</v>
      </c>
      <c r="Q1142" s="45">
        <v>0</v>
      </c>
      <c r="R1142" s="45">
        <f t="shared" si="274"/>
        <v>0</v>
      </c>
    </row>
    <row r="1143" spans="1:18" s="81" customFormat="1" ht="31.5" x14ac:dyDescent="0.25">
      <c r="A1143" s="27" t="s">
        <v>1618</v>
      </c>
      <c r="B1143" s="48" t="s">
        <v>2698</v>
      </c>
      <c r="C1143" s="169" t="s">
        <v>2699</v>
      </c>
      <c r="D1143" s="44">
        <v>2021</v>
      </c>
      <c r="E1143" s="44">
        <v>2021</v>
      </c>
      <c r="F1143" s="45" t="s">
        <v>192</v>
      </c>
      <c r="G1143" s="45">
        <v>6.8930930000000001E-2</v>
      </c>
      <c r="H1143" s="45">
        <v>0</v>
      </c>
      <c r="I1143" s="45">
        <v>0</v>
      </c>
      <c r="J1143" s="45">
        <v>6.8930930000000001E-2</v>
      </c>
      <c r="K1143" s="45">
        <v>0</v>
      </c>
      <c r="L1143" s="45" t="s">
        <v>192</v>
      </c>
      <c r="M1143" s="45">
        <v>6.8930930000000001E-2</v>
      </c>
      <c r="N1143" s="45">
        <v>6.8930930000000001E-2</v>
      </c>
      <c r="O1143" s="45">
        <v>0</v>
      </c>
      <c r="P1143" s="45">
        <v>0</v>
      </c>
      <c r="Q1143" s="45">
        <v>0</v>
      </c>
      <c r="R1143" s="45">
        <f t="shared" si="274"/>
        <v>6.8930930000000001E-2</v>
      </c>
    </row>
    <row r="1144" spans="1:18" s="81" customFormat="1" ht="31.5" x14ac:dyDescent="0.25">
      <c r="A1144" s="27" t="s">
        <v>1618</v>
      </c>
      <c r="B1144" s="48" t="s">
        <v>2700</v>
      </c>
      <c r="C1144" s="169" t="s">
        <v>2701</v>
      </c>
      <c r="D1144" s="44">
        <v>2021</v>
      </c>
      <c r="E1144" s="44">
        <v>2021</v>
      </c>
      <c r="F1144" s="45" t="s">
        <v>192</v>
      </c>
      <c r="G1144" s="45">
        <v>0.15699373</v>
      </c>
      <c r="H1144" s="45">
        <v>0</v>
      </c>
      <c r="I1144" s="45">
        <v>0</v>
      </c>
      <c r="J1144" s="45">
        <v>0.15699373</v>
      </c>
      <c r="K1144" s="45">
        <v>0</v>
      </c>
      <c r="L1144" s="45" t="s">
        <v>192</v>
      </c>
      <c r="M1144" s="45">
        <v>0.15699373</v>
      </c>
      <c r="N1144" s="45">
        <v>0.15699373</v>
      </c>
      <c r="O1144" s="45">
        <v>0</v>
      </c>
      <c r="P1144" s="45">
        <v>0</v>
      </c>
      <c r="Q1144" s="45">
        <v>0</v>
      </c>
      <c r="R1144" s="45">
        <f t="shared" si="274"/>
        <v>0.15699373</v>
      </c>
    </row>
    <row r="1145" spans="1:18" s="81" customFormat="1" ht="31.5" x14ac:dyDescent="0.25">
      <c r="A1145" s="27" t="s">
        <v>1618</v>
      </c>
      <c r="B1145" s="48" t="s">
        <v>2702</v>
      </c>
      <c r="C1145" s="169" t="s">
        <v>2703</v>
      </c>
      <c r="D1145" s="44">
        <v>2021</v>
      </c>
      <c r="E1145" s="44">
        <v>2021</v>
      </c>
      <c r="F1145" s="45" t="s">
        <v>192</v>
      </c>
      <c r="G1145" s="45">
        <v>0.19223301000000001</v>
      </c>
      <c r="H1145" s="45">
        <v>0</v>
      </c>
      <c r="I1145" s="45">
        <v>0</v>
      </c>
      <c r="J1145" s="45">
        <v>0.19223301000000001</v>
      </c>
      <c r="K1145" s="45">
        <v>0</v>
      </c>
      <c r="L1145" s="45" t="s">
        <v>192</v>
      </c>
      <c r="M1145" s="45">
        <v>0.19223301000000001</v>
      </c>
      <c r="N1145" s="45">
        <v>0.19223301000000001</v>
      </c>
      <c r="O1145" s="45">
        <v>0</v>
      </c>
      <c r="P1145" s="45">
        <v>0</v>
      </c>
      <c r="Q1145" s="45">
        <v>0</v>
      </c>
      <c r="R1145" s="45">
        <f t="shared" ref="R1145:R1208" si="275">SUM(Q1145,P1145,O1145,N1145,)</f>
        <v>0.19223301000000001</v>
      </c>
    </row>
    <row r="1146" spans="1:18" s="81" customFormat="1" ht="47.25" x14ac:dyDescent="0.25">
      <c r="A1146" s="27" t="s">
        <v>1618</v>
      </c>
      <c r="B1146" s="48" t="s">
        <v>2704</v>
      </c>
      <c r="C1146" s="169" t="s">
        <v>2705</v>
      </c>
      <c r="D1146" s="44">
        <v>2021</v>
      </c>
      <c r="E1146" s="44">
        <v>2022</v>
      </c>
      <c r="F1146" s="45" t="s">
        <v>192</v>
      </c>
      <c r="G1146" s="45">
        <v>0.59166699999999994</v>
      </c>
      <c r="H1146" s="45">
        <v>0</v>
      </c>
      <c r="I1146" s="45">
        <v>0</v>
      </c>
      <c r="J1146" s="45">
        <v>0.59166699999999994</v>
      </c>
      <c r="K1146" s="45">
        <v>0</v>
      </c>
      <c r="L1146" s="45" t="s">
        <v>192</v>
      </c>
      <c r="M1146" s="45">
        <v>0.59166699999999994</v>
      </c>
      <c r="N1146" s="45">
        <v>0.29417475999999998</v>
      </c>
      <c r="O1146" s="45">
        <v>0.29749223999999996</v>
      </c>
      <c r="P1146" s="45">
        <v>0</v>
      </c>
      <c r="Q1146" s="45">
        <v>0</v>
      </c>
      <c r="R1146" s="45">
        <f t="shared" si="275"/>
        <v>0.59166699999999994</v>
      </c>
    </row>
    <row r="1147" spans="1:18" s="81" customFormat="1" ht="47.25" x14ac:dyDescent="0.25">
      <c r="A1147" s="27" t="s">
        <v>1618</v>
      </c>
      <c r="B1147" s="48" t="s">
        <v>2706</v>
      </c>
      <c r="C1147" s="169" t="s">
        <v>2707</v>
      </c>
      <c r="D1147" s="44">
        <v>2021</v>
      </c>
      <c r="E1147" s="44">
        <v>2021</v>
      </c>
      <c r="F1147" s="45" t="s">
        <v>192</v>
      </c>
      <c r="G1147" s="45">
        <v>0.19126214</v>
      </c>
      <c r="H1147" s="45">
        <v>0</v>
      </c>
      <c r="I1147" s="45">
        <v>0</v>
      </c>
      <c r="J1147" s="45">
        <v>0.19126214</v>
      </c>
      <c r="K1147" s="45">
        <v>0</v>
      </c>
      <c r="L1147" s="45" t="s">
        <v>192</v>
      </c>
      <c r="M1147" s="45">
        <v>0.19126214</v>
      </c>
      <c r="N1147" s="45">
        <v>0.19126214</v>
      </c>
      <c r="O1147" s="45">
        <v>0</v>
      </c>
      <c r="P1147" s="45">
        <v>0</v>
      </c>
      <c r="Q1147" s="45">
        <v>0</v>
      </c>
      <c r="R1147" s="45">
        <f t="shared" si="275"/>
        <v>0.19126214</v>
      </c>
    </row>
    <row r="1148" spans="1:18" s="81" customFormat="1" ht="31.5" x14ac:dyDescent="0.25">
      <c r="A1148" s="27" t="s">
        <v>1618</v>
      </c>
      <c r="B1148" s="48" t="s">
        <v>2708</v>
      </c>
      <c r="C1148" s="169" t="s">
        <v>2709</v>
      </c>
      <c r="D1148" s="44">
        <v>2021</v>
      </c>
      <c r="E1148" s="44">
        <v>2023</v>
      </c>
      <c r="F1148" s="45" t="s">
        <v>192</v>
      </c>
      <c r="G1148" s="45">
        <v>0.14747527999999999</v>
      </c>
      <c r="H1148" s="45">
        <v>0</v>
      </c>
      <c r="I1148" s="45">
        <v>0</v>
      </c>
      <c r="J1148" s="45">
        <v>0.14747527999999999</v>
      </c>
      <c r="K1148" s="45">
        <v>0</v>
      </c>
      <c r="L1148" s="45" t="s">
        <v>192</v>
      </c>
      <c r="M1148" s="45">
        <v>0.14747527999999999</v>
      </c>
      <c r="N1148" s="45">
        <v>6.4077670000000003E-2</v>
      </c>
      <c r="O1148" s="45">
        <v>0</v>
      </c>
      <c r="P1148" s="45">
        <v>8.3397609999999997E-2</v>
      </c>
      <c r="Q1148" s="45">
        <v>0</v>
      </c>
      <c r="R1148" s="45">
        <f t="shared" si="275"/>
        <v>0.14747527999999999</v>
      </c>
    </row>
    <row r="1149" spans="1:18" s="81" customFormat="1" ht="31.5" x14ac:dyDescent="0.25">
      <c r="A1149" s="27" t="s">
        <v>1618</v>
      </c>
      <c r="B1149" s="48" t="s">
        <v>2710</v>
      </c>
      <c r="C1149" s="169" t="s">
        <v>2711</v>
      </c>
      <c r="D1149" s="44">
        <v>2021</v>
      </c>
      <c r="E1149" s="44">
        <v>2021</v>
      </c>
      <c r="F1149" s="45" t="s">
        <v>192</v>
      </c>
      <c r="G1149" s="45">
        <v>2.3833333300000001</v>
      </c>
      <c r="H1149" s="45">
        <v>0</v>
      </c>
      <c r="I1149" s="45">
        <v>0</v>
      </c>
      <c r="J1149" s="45">
        <v>2.3833333300000001</v>
      </c>
      <c r="K1149" s="45">
        <v>0</v>
      </c>
      <c r="L1149" s="45" t="s">
        <v>192</v>
      </c>
      <c r="M1149" s="45">
        <v>2.3833333300000001</v>
      </c>
      <c r="N1149" s="45">
        <v>2.3833333300000001</v>
      </c>
      <c r="O1149" s="45">
        <v>0</v>
      </c>
      <c r="P1149" s="45">
        <v>0</v>
      </c>
      <c r="Q1149" s="45">
        <v>0</v>
      </c>
      <c r="R1149" s="45">
        <f t="shared" si="275"/>
        <v>2.3833333300000001</v>
      </c>
    </row>
    <row r="1150" spans="1:18" ht="31.5" x14ac:dyDescent="0.25">
      <c r="A1150" s="27" t="s">
        <v>1618</v>
      </c>
      <c r="B1150" s="48" t="s">
        <v>2712</v>
      </c>
      <c r="C1150" s="169" t="s">
        <v>2713</v>
      </c>
      <c r="D1150" s="44">
        <v>2024</v>
      </c>
      <c r="E1150" s="44">
        <v>2024</v>
      </c>
      <c r="F1150" s="45" t="s">
        <v>192</v>
      </c>
      <c r="G1150" s="45">
        <v>0.17864077</v>
      </c>
      <c r="H1150" s="45">
        <v>0</v>
      </c>
      <c r="I1150" s="45">
        <v>0</v>
      </c>
      <c r="J1150" s="45">
        <v>0.17864077</v>
      </c>
      <c r="K1150" s="45">
        <v>0</v>
      </c>
      <c r="L1150" s="45" t="s">
        <v>192</v>
      </c>
      <c r="M1150" s="45">
        <v>0.17864077</v>
      </c>
      <c r="N1150" s="45">
        <v>0</v>
      </c>
      <c r="O1150" s="45">
        <v>0</v>
      </c>
      <c r="P1150" s="45">
        <v>0</v>
      </c>
      <c r="Q1150" s="45">
        <v>0.17864077</v>
      </c>
      <c r="R1150" s="45">
        <f t="shared" si="275"/>
        <v>0.17864077</v>
      </c>
    </row>
    <row r="1151" spans="1:18" s="81" customFormat="1" ht="31.5" x14ac:dyDescent="0.25">
      <c r="A1151" s="27" t="s">
        <v>1618</v>
      </c>
      <c r="B1151" s="48" t="s">
        <v>2714</v>
      </c>
      <c r="C1151" s="169" t="s">
        <v>2715</v>
      </c>
      <c r="D1151" s="44">
        <v>2023</v>
      </c>
      <c r="E1151" s="44">
        <v>2023</v>
      </c>
      <c r="F1151" s="45" t="s">
        <v>192</v>
      </c>
      <c r="G1151" s="45">
        <v>1.81870244</v>
      </c>
      <c r="H1151" s="45">
        <v>0</v>
      </c>
      <c r="I1151" s="45">
        <v>0</v>
      </c>
      <c r="J1151" s="45">
        <v>1.81870244</v>
      </c>
      <c r="K1151" s="45">
        <v>0</v>
      </c>
      <c r="L1151" s="45" t="s">
        <v>192</v>
      </c>
      <c r="M1151" s="45">
        <v>1.81870244</v>
      </c>
      <c r="N1151" s="45">
        <v>0</v>
      </c>
      <c r="O1151" s="45">
        <v>0</v>
      </c>
      <c r="P1151" s="45">
        <v>1.81870244</v>
      </c>
      <c r="Q1151" s="45">
        <v>0</v>
      </c>
      <c r="R1151" s="45">
        <f t="shared" si="275"/>
        <v>1.81870244</v>
      </c>
    </row>
    <row r="1152" spans="1:18" s="81" customFormat="1" ht="31.5" x14ac:dyDescent="0.25">
      <c r="A1152" s="27" t="s">
        <v>1618</v>
      </c>
      <c r="B1152" s="48" t="s">
        <v>2716</v>
      </c>
      <c r="C1152" s="169" t="s">
        <v>2717</v>
      </c>
      <c r="D1152" s="44">
        <v>2023</v>
      </c>
      <c r="E1152" s="44">
        <v>2023</v>
      </c>
      <c r="F1152" s="45" t="s">
        <v>192</v>
      </c>
      <c r="G1152" s="45">
        <v>0.40313549999999998</v>
      </c>
      <c r="H1152" s="45">
        <v>0</v>
      </c>
      <c r="I1152" s="45">
        <v>0</v>
      </c>
      <c r="J1152" s="45">
        <v>0.40313549999999998</v>
      </c>
      <c r="K1152" s="45">
        <v>0</v>
      </c>
      <c r="L1152" s="45" t="s">
        <v>192</v>
      </c>
      <c r="M1152" s="45">
        <v>0.40313549999999998</v>
      </c>
      <c r="N1152" s="45">
        <v>0</v>
      </c>
      <c r="O1152" s="45">
        <v>0</v>
      </c>
      <c r="P1152" s="45">
        <v>0.40313549999999998</v>
      </c>
      <c r="Q1152" s="45">
        <v>0</v>
      </c>
      <c r="R1152" s="45">
        <f t="shared" si="275"/>
        <v>0.40313549999999998</v>
      </c>
    </row>
    <row r="1153" spans="1:18" ht="47.25" x14ac:dyDescent="0.25">
      <c r="A1153" s="27" t="s">
        <v>1618</v>
      </c>
      <c r="B1153" s="78" t="s">
        <v>2718</v>
      </c>
      <c r="C1153" s="169" t="s">
        <v>2719</v>
      </c>
      <c r="D1153" s="44">
        <v>2024</v>
      </c>
      <c r="E1153" s="44" t="s">
        <v>192</v>
      </c>
      <c r="F1153" s="45" t="s">
        <v>192</v>
      </c>
      <c r="G1153" s="45">
        <v>0</v>
      </c>
      <c r="H1153" s="45">
        <v>0</v>
      </c>
      <c r="I1153" s="45">
        <v>0</v>
      </c>
      <c r="J1153" s="45">
        <v>0</v>
      </c>
      <c r="K1153" s="45">
        <v>0</v>
      </c>
      <c r="L1153" s="45" t="s">
        <v>192</v>
      </c>
      <c r="M1153" s="45">
        <v>0</v>
      </c>
      <c r="N1153" s="45">
        <v>0</v>
      </c>
      <c r="O1153" s="45">
        <v>0</v>
      </c>
      <c r="P1153" s="45">
        <v>0</v>
      </c>
      <c r="Q1153" s="45">
        <v>0</v>
      </c>
      <c r="R1153" s="45">
        <f t="shared" si="275"/>
        <v>0</v>
      </c>
    </row>
    <row r="1154" spans="1:18" ht="31.5" x14ac:dyDescent="0.25">
      <c r="A1154" s="27" t="s">
        <v>1618</v>
      </c>
      <c r="B1154" s="48" t="s">
        <v>2720</v>
      </c>
      <c r="C1154" s="169" t="s">
        <v>2721</v>
      </c>
      <c r="D1154" s="44">
        <v>2022</v>
      </c>
      <c r="E1154" s="44">
        <v>2022</v>
      </c>
      <c r="F1154" s="45" t="s">
        <v>192</v>
      </c>
      <c r="G1154" s="45">
        <v>3.41173518</v>
      </c>
      <c r="H1154" s="45">
        <v>0</v>
      </c>
      <c r="I1154" s="45">
        <v>0</v>
      </c>
      <c r="J1154" s="45">
        <v>3.41173518</v>
      </c>
      <c r="K1154" s="45">
        <v>0</v>
      </c>
      <c r="L1154" s="45" t="s">
        <v>192</v>
      </c>
      <c r="M1154" s="45">
        <v>3.41173518</v>
      </c>
      <c r="N1154" s="45">
        <v>0</v>
      </c>
      <c r="O1154" s="45">
        <v>3.41173518</v>
      </c>
      <c r="P1154" s="45">
        <v>0</v>
      </c>
      <c r="Q1154" s="45">
        <v>0</v>
      </c>
      <c r="R1154" s="45">
        <f t="shared" si="275"/>
        <v>3.41173518</v>
      </c>
    </row>
    <row r="1155" spans="1:18" s="81" customFormat="1" ht="31.5" x14ac:dyDescent="0.25">
      <c r="A1155" s="27" t="s">
        <v>1618</v>
      </c>
      <c r="B1155" s="48" t="s">
        <v>2722</v>
      </c>
      <c r="C1155" s="169" t="s">
        <v>2723</v>
      </c>
      <c r="D1155" s="44">
        <v>2021</v>
      </c>
      <c r="E1155" s="44">
        <v>2021</v>
      </c>
      <c r="F1155" s="45" t="s">
        <v>192</v>
      </c>
      <c r="G1155" s="45">
        <v>0.14499999999999999</v>
      </c>
      <c r="H1155" s="45">
        <v>0</v>
      </c>
      <c r="I1155" s="45">
        <v>0</v>
      </c>
      <c r="J1155" s="45">
        <v>0.14499999999999999</v>
      </c>
      <c r="K1155" s="45">
        <v>0</v>
      </c>
      <c r="L1155" s="45" t="s">
        <v>192</v>
      </c>
      <c r="M1155" s="45">
        <v>0.14499999999999999</v>
      </c>
      <c r="N1155" s="45">
        <v>0.14499999999999999</v>
      </c>
      <c r="O1155" s="45">
        <v>0</v>
      </c>
      <c r="P1155" s="45">
        <v>0</v>
      </c>
      <c r="Q1155" s="45">
        <v>0</v>
      </c>
      <c r="R1155" s="45">
        <f t="shared" si="275"/>
        <v>0.14499999999999999</v>
      </c>
    </row>
    <row r="1156" spans="1:18" ht="31.5" x14ac:dyDescent="0.25">
      <c r="A1156" s="27" t="s">
        <v>1618</v>
      </c>
      <c r="B1156" s="48" t="s">
        <v>2724</v>
      </c>
      <c r="C1156" s="169" t="s">
        <v>2725</v>
      </c>
      <c r="D1156" s="44">
        <v>2021</v>
      </c>
      <c r="E1156" s="44">
        <v>2021</v>
      </c>
      <c r="F1156" s="45" t="s">
        <v>192</v>
      </c>
      <c r="G1156" s="45">
        <v>0.15262398999999999</v>
      </c>
      <c r="H1156" s="45">
        <v>0</v>
      </c>
      <c r="I1156" s="45">
        <v>0</v>
      </c>
      <c r="J1156" s="45">
        <v>0.15262398999999999</v>
      </c>
      <c r="K1156" s="45">
        <v>0</v>
      </c>
      <c r="L1156" s="45" t="s">
        <v>192</v>
      </c>
      <c r="M1156" s="45">
        <v>0.15262398999999999</v>
      </c>
      <c r="N1156" s="45">
        <v>0.15262398999999999</v>
      </c>
      <c r="O1156" s="45">
        <v>0</v>
      </c>
      <c r="P1156" s="45">
        <v>0</v>
      </c>
      <c r="Q1156" s="45">
        <v>0</v>
      </c>
      <c r="R1156" s="45">
        <f t="shared" si="275"/>
        <v>0.15262398999999999</v>
      </c>
    </row>
    <row r="1157" spans="1:18" ht="31.5" x14ac:dyDescent="0.25">
      <c r="A1157" s="27" t="s">
        <v>1618</v>
      </c>
      <c r="B1157" s="48" t="s">
        <v>2726</v>
      </c>
      <c r="C1157" s="169" t="s">
        <v>2727</v>
      </c>
      <c r="D1157" s="44">
        <v>2021</v>
      </c>
      <c r="E1157" s="44">
        <v>2021</v>
      </c>
      <c r="F1157" s="45" t="s">
        <v>192</v>
      </c>
      <c r="G1157" s="45">
        <v>7.9399300000000006E-2</v>
      </c>
      <c r="H1157" s="45">
        <v>0</v>
      </c>
      <c r="I1157" s="45">
        <v>0</v>
      </c>
      <c r="J1157" s="45">
        <v>7.9399300000000006E-2</v>
      </c>
      <c r="K1157" s="45">
        <v>0</v>
      </c>
      <c r="L1157" s="45" t="s">
        <v>192</v>
      </c>
      <c r="M1157" s="45">
        <v>7.9399300000000006E-2</v>
      </c>
      <c r="N1157" s="45">
        <v>7.9399300000000006E-2</v>
      </c>
      <c r="O1157" s="45">
        <v>0</v>
      </c>
      <c r="P1157" s="45">
        <v>0</v>
      </c>
      <c r="Q1157" s="45">
        <v>0</v>
      </c>
      <c r="R1157" s="45">
        <f t="shared" si="275"/>
        <v>7.9399300000000006E-2</v>
      </c>
    </row>
    <row r="1158" spans="1:18" ht="31.5" x14ac:dyDescent="0.25">
      <c r="A1158" s="27" t="s">
        <v>1618</v>
      </c>
      <c r="B1158" s="48" t="s">
        <v>2728</v>
      </c>
      <c r="C1158" s="169" t="s">
        <v>2729</v>
      </c>
      <c r="D1158" s="44">
        <v>2021</v>
      </c>
      <c r="E1158" s="44">
        <v>2021</v>
      </c>
      <c r="F1158" s="45" t="s">
        <v>192</v>
      </c>
      <c r="G1158" s="45">
        <v>0.15520233</v>
      </c>
      <c r="H1158" s="45">
        <v>0</v>
      </c>
      <c r="I1158" s="45">
        <v>0</v>
      </c>
      <c r="J1158" s="45">
        <v>0.15520233</v>
      </c>
      <c r="K1158" s="45">
        <v>0</v>
      </c>
      <c r="L1158" s="45" t="s">
        <v>192</v>
      </c>
      <c r="M1158" s="45">
        <v>0.15520233</v>
      </c>
      <c r="N1158" s="45">
        <v>0.15520233</v>
      </c>
      <c r="O1158" s="45">
        <v>0</v>
      </c>
      <c r="P1158" s="45">
        <v>0</v>
      </c>
      <c r="Q1158" s="45">
        <v>0</v>
      </c>
      <c r="R1158" s="45">
        <f t="shared" si="275"/>
        <v>0.15520233</v>
      </c>
    </row>
    <row r="1159" spans="1:18" ht="31.5" x14ac:dyDescent="0.25">
      <c r="A1159" s="27" t="s">
        <v>1618</v>
      </c>
      <c r="B1159" s="48" t="s">
        <v>2730</v>
      </c>
      <c r="C1159" s="169" t="s">
        <v>2731</v>
      </c>
      <c r="D1159" s="44">
        <v>2021</v>
      </c>
      <c r="E1159" s="44">
        <v>2021</v>
      </c>
      <c r="F1159" s="45" t="s">
        <v>192</v>
      </c>
      <c r="G1159" s="45">
        <v>0.28276104000000002</v>
      </c>
      <c r="H1159" s="45">
        <v>0</v>
      </c>
      <c r="I1159" s="45">
        <v>0</v>
      </c>
      <c r="J1159" s="45">
        <v>0.28276104000000002</v>
      </c>
      <c r="K1159" s="45">
        <v>0</v>
      </c>
      <c r="L1159" s="45" t="s">
        <v>192</v>
      </c>
      <c r="M1159" s="45">
        <v>0.28276104000000002</v>
      </c>
      <c r="N1159" s="45">
        <v>0.28276104000000002</v>
      </c>
      <c r="O1159" s="45">
        <v>0</v>
      </c>
      <c r="P1159" s="45">
        <v>0</v>
      </c>
      <c r="Q1159" s="45">
        <v>0</v>
      </c>
      <c r="R1159" s="45">
        <f t="shared" si="275"/>
        <v>0.28276104000000002</v>
      </c>
    </row>
    <row r="1160" spans="1:18" x14ac:dyDescent="0.25">
      <c r="A1160" s="27" t="s">
        <v>1618</v>
      </c>
      <c r="B1160" s="48" t="s">
        <v>2732</v>
      </c>
      <c r="C1160" s="169" t="s">
        <v>2733</v>
      </c>
      <c r="D1160" s="44">
        <v>2021</v>
      </c>
      <c r="E1160" s="44">
        <v>2021</v>
      </c>
      <c r="F1160" s="45" t="s">
        <v>192</v>
      </c>
      <c r="G1160" s="45">
        <v>3.999581E-2</v>
      </c>
      <c r="H1160" s="45">
        <v>0</v>
      </c>
      <c r="I1160" s="45">
        <v>0</v>
      </c>
      <c r="J1160" s="45">
        <v>3.999581E-2</v>
      </c>
      <c r="K1160" s="45">
        <v>0</v>
      </c>
      <c r="L1160" s="45" t="s">
        <v>192</v>
      </c>
      <c r="M1160" s="45">
        <v>3.999581E-2</v>
      </c>
      <c r="N1160" s="45">
        <v>3.999581E-2</v>
      </c>
      <c r="O1160" s="45">
        <v>0</v>
      </c>
      <c r="P1160" s="45">
        <v>0</v>
      </c>
      <c r="Q1160" s="45">
        <v>0</v>
      </c>
      <c r="R1160" s="45">
        <f t="shared" si="275"/>
        <v>3.999581E-2</v>
      </c>
    </row>
    <row r="1161" spans="1:18" ht="47.25" x14ac:dyDescent="0.25">
      <c r="A1161" s="27" t="s">
        <v>1618</v>
      </c>
      <c r="B1161" s="48" t="s">
        <v>2734</v>
      </c>
      <c r="C1161" s="169" t="s">
        <v>2735</v>
      </c>
      <c r="D1161" s="44">
        <v>2021</v>
      </c>
      <c r="E1161" s="44">
        <v>2021</v>
      </c>
      <c r="F1161" s="45" t="s">
        <v>192</v>
      </c>
      <c r="G1161" s="45">
        <v>4.9669209999999998E-2</v>
      </c>
      <c r="H1161" s="45">
        <v>0</v>
      </c>
      <c r="I1161" s="45">
        <v>0</v>
      </c>
      <c r="J1161" s="45">
        <v>4.9669209999999998E-2</v>
      </c>
      <c r="K1161" s="45">
        <v>0</v>
      </c>
      <c r="L1161" s="45" t="s">
        <v>192</v>
      </c>
      <c r="M1161" s="45">
        <v>4.9669209999999998E-2</v>
      </c>
      <c r="N1161" s="45">
        <v>4.9669209999999998E-2</v>
      </c>
      <c r="O1161" s="45">
        <v>0</v>
      </c>
      <c r="P1161" s="45">
        <v>0</v>
      </c>
      <c r="Q1161" s="45">
        <v>0</v>
      </c>
      <c r="R1161" s="45">
        <f t="shared" si="275"/>
        <v>4.9669209999999998E-2</v>
      </c>
    </row>
    <row r="1162" spans="1:18" ht="31.5" x14ac:dyDescent="0.25">
      <c r="A1162" s="27" t="s">
        <v>1618</v>
      </c>
      <c r="B1162" s="48" t="s">
        <v>2736</v>
      </c>
      <c r="C1162" s="169" t="s">
        <v>2737</v>
      </c>
      <c r="D1162" s="44">
        <v>2021</v>
      </c>
      <c r="E1162" s="44">
        <v>2021</v>
      </c>
      <c r="F1162" s="45" t="s">
        <v>192</v>
      </c>
      <c r="G1162" s="45">
        <v>0.14271845</v>
      </c>
      <c r="H1162" s="45">
        <v>0</v>
      </c>
      <c r="I1162" s="45">
        <v>0</v>
      </c>
      <c r="J1162" s="45">
        <v>0.14271845</v>
      </c>
      <c r="K1162" s="45">
        <v>0</v>
      </c>
      <c r="L1162" s="45" t="s">
        <v>192</v>
      </c>
      <c r="M1162" s="45">
        <v>0.14271845</v>
      </c>
      <c r="N1162" s="45">
        <v>0.14271845</v>
      </c>
      <c r="O1162" s="45">
        <v>0</v>
      </c>
      <c r="P1162" s="45">
        <v>0</v>
      </c>
      <c r="Q1162" s="45">
        <v>0</v>
      </c>
      <c r="R1162" s="45">
        <f t="shared" si="275"/>
        <v>0.14271845</v>
      </c>
    </row>
    <row r="1163" spans="1:18" ht="17.25" customHeight="1" x14ac:dyDescent="0.25">
      <c r="A1163" s="27" t="s">
        <v>1618</v>
      </c>
      <c r="B1163" s="48" t="s">
        <v>2738</v>
      </c>
      <c r="C1163" s="169" t="s">
        <v>2739</v>
      </c>
      <c r="D1163" s="44">
        <v>2023</v>
      </c>
      <c r="E1163" s="44" t="s">
        <v>192</v>
      </c>
      <c r="F1163" s="45" t="s">
        <v>192</v>
      </c>
      <c r="G1163" s="45">
        <v>0</v>
      </c>
      <c r="H1163" s="45">
        <v>0</v>
      </c>
      <c r="I1163" s="45">
        <v>0</v>
      </c>
      <c r="J1163" s="45">
        <v>0</v>
      </c>
      <c r="K1163" s="45">
        <v>0</v>
      </c>
      <c r="L1163" s="45" t="s">
        <v>192</v>
      </c>
      <c r="M1163" s="45">
        <v>0</v>
      </c>
      <c r="N1163" s="45">
        <v>0</v>
      </c>
      <c r="O1163" s="45">
        <v>0</v>
      </c>
      <c r="P1163" s="45">
        <v>0</v>
      </c>
      <c r="Q1163" s="45">
        <v>0</v>
      </c>
      <c r="R1163" s="45">
        <f t="shared" si="275"/>
        <v>0</v>
      </c>
    </row>
    <row r="1164" spans="1:18" ht="31.5" x14ac:dyDescent="0.25">
      <c r="A1164" s="27" t="s">
        <v>1618</v>
      </c>
      <c r="B1164" s="48" t="s">
        <v>2740</v>
      </c>
      <c r="C1164" s="169" t="s">
        <v>2741</v>
      </c>
      <c r="D1164" s="44">
        <v>2021</v>
      </c>
      <c r="E1164" s="44">
        <v>2021</v>
      </c>
      <c r="F1164" s="45" t="s">
        <v>192</v>
      </c>
      <c r="G1164" s="45">
        <v>1.38005997</v>
      </c>
      <c r="H1164" s="45">
        <v>0</v>
      </c>
      <c r="I1164" s="45">
        <v>0</v>
      </c>
      <c r="J1164" s="45">
        <v>1.38005997</v>
      </c>
      <c r="K1164" s="45">
        <v>0</v>
      </c>
      <c r="L1164" s="45" t="s">
        <v>192</v>
      </c>
      <c r="M1164" s="45">
        <v>1.38005997</v>
      </c>
      <c r="N1164" s="45">
        <v>1.38005997</v>
      </c>
      <c r="O1164" s="45">
        <v>0</v>
      </c>
      <c r="P1164" s="45">
        <v>0</v>
      </c>
      <c r="Q1164" s="45">
        <v>0</v>
      </c>
      <c r="R1164" s="45">
        <f t="shared" si="275"/>
        <v>1.38005997</v>
      </c>
    </row>
    <row r="1165" spans="1:18" x14ac:dyDescent="0.25">
      <c r="A1165" s="27" t="s">
        <v>1618</v>
      </c>
      <c r="B1165" s="48" t="s">
        <v>2742</v>
      </c>
      <c r="C1165" s="169" t="s">
        <v>2743</v>
      </c>
      <c r="D1165" s="44">
        <v>2021</v>
      </c>
      <c r="E1165" s="44">
        <v>2021</v>
      </c>
      <c r="F1165" s="45" t="s">
        <v>192</v>
      </c>
      <c r="G1165" s="45">
        <v>1.1167199999999999</v>
      </c>
      <c r="H1165" s="45">
        <v>0</v>
      </c>
      <c r="I1165" s="45">
        <v>0</v>
      </c>
      <c r="J1165" s="45">
        <v>1.1167199999999999</v>
      </c>
      <c r="K1165" s="45">
        <v>0</v>
      </c>
      <c r="L1165" s="45" t="s">
        <v>192</v>
      </c>
      <c r="M1165" s="45">
        <v>1.1167199999999999</v>
      </c>
      <c r="N1165" s="45">
        <v>1.1167199999999999</v>
      </c>
      <c r="O1165" s="45">
        <v>0</v>
      </c>
      <c r="P1165" s="45">
        <v>0</v>
      </c>
      <c r="Q1165" s="45">
        <v>0</v>
      </c>
      <c r="R1165" s="45">
        <f t="shared" si="275"/>
        <v>1.1167199999999999</v>
      </c>
    </row>
    <row r="1166" spans="1:18" ht="31.5" x14ac:dyDescent="0.25">
      <c r="A1166" s="27" t="s">
        <v>1618</v>
      </c>
      <c r="B1166" s="48" t="s">
        <v>2744</v>
      </c>
      <c r="C1166" s="169" t="s">
        <v>2745</v>
      </c>
      <c r="D1166" s="44">
        <v>2024</v>
      </c>
      <c r="E1166" s="44">
        <v>2024</v>
      </c>
      <c r="F1166" s="45" t="s">
        <v>192</v>
      </c>
      <c r="G1166" s="45">
        <v>1.07942231</v>
      </c>
      <c r="H1166" s="45">
        <v>0</v>
      </c>
      <c r="I1166" s="45">
        <v>0</v>
      </c>
      <c r="J1166" s="45">
        <v>1.07942231</v>
      </c>
      <c r="K1166" s="45">
        <v>0</v>
      </c>
      <c r="L1166" s="45" t="s">
        <v>192</v>
      </c>
      <c r="M1166" s="45">
        <v>1.07942231</v>
      </c>
      <c r="N1166" s="45">
        <v>0</v>
      </c>
      <c r="O1166" s="45">
        <v>0</v>
      </c>
      <c r="P1166" s="45">
        <v>0</v>
      </c>
      <c r="Q1166" s="45">
        <v>1.07942231</v>
      </c>
      <c r="R1166" s="45">
        <f t="shared" si="275"/>
        <v>1.07942231</v>
      </c>
    </row>
    <row r="1167" spans="1:18" ht="31.5" x14ac:dyDescent="0.25">
      <c r="A1167" s="27" t="s">
        <v>1618</v>
      </c>
      <c r="B1167" s="48" t="s">
        <v>2746</v>
      </c>
      <c r="C1167" s="169" t="s">
        <v>2747</v>
      </c>
      <c r="D1167" s="44">
        <v>2024</v>
      </c>
      <c r="E1167" s="44">
        <v>2024</v>
      </c>
      <c r="F1167" s="45" t="s">
        <v>192</v>
      </c>
      <c r="G1167" s="45">
        <v>0.61020222999999996</v>
      </c>
      <c r="H1167" s="45">
        <v>0</v>
      </c>
      <c r="I1167" s="45">
        <v>0</v>
      </c>
      <c r="J1167" s="45">
        <v>0.61020222999999996</v>
      </c>
      <c r="K1167" s="45">
        <v>0</v>
      </c>
      <c r="L1167" s="45" t="s">
        <v>192</v>
      </c>
      <c r="M1167" s="45">
        <v>0.61020222999999996</v>
      </c>
      <c r="N1167" s="45">
        <v>0</v>
      </c>
      <c r="O1167" s="45">
        <v>0</v>
      </c>
      <c r="P1167" s="45">
        <v>0</v>
      </c>
      <c r="Q1167" s="45">
        <v>0.61020222999999996</v>
      </c>
      <c r="R1167" s="45">
        <f t="shared" si="275"/>
        <v>0.61020222999999996</v>
      </c>
    </row>
    <row r="1168" spans="1:18" ht="31.5" x14ac:dyDescent="0.25">
      <c r="A1168" s="27" t="s">
        <v>1618</v>
      </c>
      <c r="B1168" s="48" t="s">
        <v>2748</v>
      </c>
      <c r="C1168" s="169" t="s">
        <v>2749</v>
      </c>
      <c r="D1168" s="44">
        <v>2024</v>
      </c>
      <c r="E1168" s="44">
        <v>2024</v>
      </c>
      <c r="F1168" s="45" t="s">
        <v>192</v>
      </c>
      <c r="G1168" s="45">
        <v>4.06801484</v>
      </c>
      <c r="H1168" s="45">
        <v>0</v>
      </c>
      <c r="I1168" s="45">
        <v>0</v>
      </c>
      <c r="J1168" s="45">
        <v>4.06801484</v>
      </c>
      <c r="K1168" s="45">
        <v>0</v>
      </c>
      <c r="L1168" s="45" t="s">
        <v>192</v>
      </c>
      <c r="M1168" s="45">
        <v>4.06801484</v>
      </c>
      <c r="N1168" s="45">
        <v>0</v>
      </c>
      <c r="O1168" s="45">
        <v>0</v>
      </c>
      <c r="P1168" s="45">
        <v>0</v>
      </c>
      <c r="Q1168" s="45">
        <v>4.06801484</v>
      </c>
      <c r="R1168" s="45">
        <f t="shared" si="275"/>
        <v>4.06801484</v>
      </c>
    </row>
    <row r="1169" spans="1:18" ht="31.5" x14ac:dyDescent="0.25">
      <c r="A1169" s="27" t="s">
        <v>1618</v>
      </c>
      <c r="B1169" s="48" t="s">
        <v>2750</v>
      </c>
      <c r="C1169" s="169" t="s">
        <v>2751</v>
      </c>
      <c r="D1169" s="44">
        <v>2021</v>
      </c>
      <c r="E1169" s="44">
        <v>2025</v>
      </c>
      <c r="F1169" s="45" t="s">
        <v>192</v>
      </c>
      <c r="G1169" s="45">
        <v>0.89464253999999999</v>
      </c>
      <c r="H1169" s="45">
        <v>0</v>
      </c>
      <c r="I1169" s="45">
        <v>0</v>
      </c>
      <c r="J1169" s="45">
        <v>0.89464253999999999</v>
      </c>
      <c r="K1169" s="45">
        <v>0</v>
      </c>
      <c r="L1169" s="45" t="s">
        <v>192</v>
      </c>
      <c r="M1169" s="45">
        <v>0.89464253999999999</v>
      </c>
      <c r="N1169" s="45">
        <v>0.72499999999999998</v>
      </c>
      <c r="O1169" s="45">
        <v>0</v>
      </c>
      <c r="P1169" s="45">
        <v>0</v>
      </c>
      <c r="Q1169" s="45">
        <v>0</v>
      </c>
      <c r="R1169" s="45">
        <f t="shared" si="275"/>
        <v>0.72499999999999998</v>
      </c>
    </row>
    <row r="1170" spans="1:18" ht="31.5" x14ac:dyDescent="0.25">
      <c r="A1170" s="27" t="s">
        <v>1618</v>
      </c>
      <c r="B1170" s="48" t="s">
        <v>1790</v>
      </c>
      <c r="C1170" s="169" t="s">
        <v>1791</v>
      </c>
      <c r="D1170" s="31">
        <v>2020</v>
      </c>
      <c r="E1170" s="31">
        <v>2020</v>
      </c>
      <c r="F1170" s="45" t="s">
        <v>192</v>
      </c>
      <c r="G1170" s="45">
        <v>6.5469999999999997</v>
      </c>
      <c r="H1170" s="45">
        <v>0</v>
      </c>
      <c r="I1170" s="45">
        <v>0</v>
      </c>
      <c r="J1170" s="45">
        <v>6.5469999999999997</v>
      </c>
      <c r="K1170" s="45">
        <v>0</v>
      </c>
      <c r="L1170" s="45" t="s">
        <v>192</v>
      </c>
      <c r="M1170" s="45">
        <v>0</v>
      </c>
      <c r="N1170" s="45">
        <v>0</v>
      </c>
      <c r="O1170" s="45">
        <v>0</v>
      </c>
      <c r="P1170" s="45">
        <v>0</v>
      </c>
      <c r="Q1170" s="45">
        <v>0</v>
      </c>
      <c r="R1170" s="45">
        <f t="shared" si="275"/>
        <v>0</v>
      </c>
    </row>
    <row r="1171" spans="1:18" ht="31.5" x14ac:dyDescent="0.25">
      <c r="A1171" s="27" t="s">
        <v>1618</v>
      </c>
      <c r="B1171" s="48" t="s">
        <v>1792</v>
      </c>
      <c r="C1171" s="169" t="s">
        <v>1793</v>
      </c>
      <c r="D1171" s="31">
        <v>2020</v>
      </c>
      <c r="E1171" s="31">
        <v>2020</v>
      </c>
      <c r="F1171" s="45" t="s">
        <v>192</v>
      </c>
      <c r="G1171" s="45">
        <v>1.54</v>
      </c>
      <c r="H1171" s="45">
        <v>0</v>
      </c>
      <c r="I1171" s="45">
        <v>0</v>
      </c>
      <c r="J1171" s="45">
        <v>1.54</v>
      </c>
      <c r="K1171" s="45">
        <v>0</v>
      </c>
      <c r="L1171" s="45" t="s">
        <v>192</v>
      </c>
      <c r="M1171" s="45">
        <v>0</v>
      </c>
      <c r="N1171" s="45">
        <v>0</v>
      </c>
      <c r="O1171" s="45">
        <v>0</v>
      </c>
      <c r="P1171" s="45">
        <v>0</v>
      </c>
      <c r="Q1171" s="45">
        <v>0</v>
      </c>
      <c r="R1171" s="45">
        <f t="shared" si="275"/>
        <v>0</v>
      </c>
    </row>
    <row r="1172" spans="1:18" ht="47.25" x14ac:dyDescent="0.25">
      <c r="A1172" s="27" t="s">
        <v>1618</v>
      </c>
      <c r="B1172" s="48" t="s">
        <v>1794</v>
      </c>
      <c r="C1172" s="169" t="s">
        <v>1795</v>
      </c>
      <c r="D1172" s="31">
        <v>2020</v>
      </c>
      <c r="E1172" s="31">
        <v>2021</v>
      </c>
      <c r="F1172" s="45" t="s">
        <v>192</v>
      </c>
      <c r="G1172" s="45">
        <v>3.2571000000000003</v>
      </c>
      <c r="H1172" s="45">
        <v>0</v>
      </c>
      <c r="I1172" s="45">
        <v>0</v>
      </c>
      <c r="J1172" s="45">
        <v>3.2571000000000003</v>
      </c>
      <c r="K1172" s="45">
        <v>0</v>
      </c>
      <c r="L1172" s="45" t="s">
        <v>192</v>
      </c>
      <c r="M1172" s="45">
        <v>2.2071000000000005</v>
      </c>
      <c r="N1172" s="45">
        <v>2.2071000000000001</v>
      </c>
      <c r="O1172" s="45">
        <v>0</v>
      </c>
      <c r="P1172" s="45">
        <v>0</v>
      </c>
      <c r="Q1172" s="45">
        <v>0</v>
      </c>
      <c r="R1172" s="45">
        <f t="shared" si="275"/>
        <v>2.2071000000000001</v>
      </c>
    </row>
    <row r="1173" spans="1:18" ht="31.5" x14ac:dyDescent="0.25">
      <c r="A1173" s="27" t="s">
        <v>1618</v>
      </c>
      <c r="B1173" s="48" t="s">
        <v>1796</v>
      </c>
      <c r="C1173" s="169" t="s">
        <v>1797</v>
      </c>
      <c r="D1173" s="31">
        <v>2020</v>
      </c>
      <c r="E1173" s="31">
        <v>2020</v>
      </c>
      <c r="F1173" s="45" t="s">
        <v>192</v>
      </c>
      <c r="G1173" s="45">
        <v>9.7610596300000001</v>
      </c>
      <c r="H1173" s="45">
        <v>0</v>
      </c>
      <c r="I1173" s="45">
        <v>0</v>
      </c>
      <c r="J1173" s="45">
        <v>9.7610596300000001</v>
      </c>
      <c r="K1173" s="45">
        <v>0</v>
      </c>
      <c r="L1173" s="45" t="s">
        <v>192</v>
      </c>
      <c r="M1173" s="45">
        <v>0</v>
      </c>
      <c r="N1173" s="45">
        <v>0</v>
      </c>
      <c r="O1173" s="45">
        <v>0</v>
      </c>
      <c r="P1173" s="45">
        <v>0</v>
      </c>
      <c r="Q1173" s="45">
        <v>0</v>
      </c>
      <c r="R1173" s="45">
        <f t="shared" si="275"/>
        <v>0</v>
      </c>
    </row>
    <row r="1174" spans="1:18" ht="31.5" x14ac:dyDescent="0.25">
      <c r="A1174" s="27" t="s">
        <v>1618</v>
      </c>
      <c r="B1174" s="48" t="s">
        <v>1798</v>
      </c>
      <c r="C1174" s="169" t="s">
        <v>1799</v>
      </c>
      <c r="D1174" s="31">
        <v>2021</v>
      </c>
      <c r="E1174" s="31">
        <v>2021</v>
      </c>
      <c r="F1174" s="45" t="s">
        <v>192</v>
      </c>
      <c r="G1174" s="45">
        <v>2</v>
      </c>
      <c r="H1174" s="45">
        <v>0</v>
      </c>
      <c r="I1174" s="45">
        <v>0</v>
      </c>
      <c r="J1174" s="45">
        <v>2</v>
      </c>
      <c r="K1174" s="45">
        <v>0</v>
      </c>
      <c r="L1174" s="45" t="s">
        <v>192</v>
      </c>
      <c r="M1174" s="45">
        <v>2</v>
      </c>
      <c r="N1174" s="45">
        <v>2</v>
      </c>
      <c r="O1174" s="45">
        <v>0</v>
      </c>
      <c r="P1174" s="45">
        <v>0</v>
      </c>
      <c r="Q1174" s="45">
        <v>0</v>
      </c>
      <c r="R1174" s="45">
        <f t="shared" si="275"/>
        <v>2</v>
      </c>
    </row>
    <row r="1175" spans="1:18" ht="31.5" x14ac:dyDescent="0.25">
      <c r="A1175" s="27" t="s">
        <v>1618</v>
      </c>
      <c r="B1175" s="48" t="s">
        <v>1800</v>
      </c>
      <c r="C1175" s="169" t="s">
        <v>1801</v>
      </c>
      <c r="D1175" s="31">
        <v>2020</v>
      </c>
      <c r="E1175" s="31">
        <v>2023</v>
      </c>
      <c r="F1175" s="45" t="s">
        <v>192</v>
      </c>
      <c r="G1175" s="45">
        <v>12.634096100000001</v>
      </c>
      <c r="H1175" s="45">
        <v>0</v>
      </c>
      <c r="I1175" s="45">
        <v>0</v>
      </c>
      <c r="J1175" s="45">
        <v>12.634096100000001</v>
      </c>
      <c r="K1175" s="45">
        <v>0</v>
      </c>
      <c r="L1175" s="45" t="s">
        <v>192</v>
      </c>
      <c r="M1175" s="45">
        <v>7.8590961000000004</v>
      </c>
      <c r="N1175" s="45">
        <v>0</v>
      </c>
      <c r="O1175" s="45">
        <v>0</v>
      </c>
      <c r="P1175" s="45">
        <v>7.8590960999999995</v>
      </c>
      <c r="Q1175" s="45">
        <v>0</v>
      </c>
      <c r="R1175" s="45">
        <f t="shared" si="275"/>
        <v>7.8590960999999995</v>
      </c>
    </row>
    <row r="1176" spans="1:18" ht="31.5" x14ac:dyDescent="0.25">
      <c r="A1176" s="27" t="s">
        <v>1618</v>
      </c>
      <c r="B1176" s="48" t="s">
        <v>1802</v>
      </c>
      <c r="C1176" s="169" t="s">
        <v>1803</v>
      </c>
      <c r="D1176" s="31">
        <v>2020</v>
      </c>
      <c r="E1176" s="31">
        <v>2020</v>
      </c>
      <c r="F1176" s="45" t="s">
        <v>192</v>
      </c>
      <c r="G1176" s="45">
        <v>5.43</v>
      </c>
      <c r="H1176" s="45">
        <v>0</v>
      </c>
      <c r="I1176" s="45">
        <v>0</v>
      </c>
      <c r="J1176" s="45">
        <v>5.43</v>
      </c>
      <c r="K1176" s="45">
        <v>0</v>
      </c>
      <c r="L1176" s="45" t="s">
        <v>192</v>
      </c>
      <c r="M1176" s="45">
        <v>0</v>
      </c>
      <c r="N1176" s="45">
        <v>0</v>
      </c>
      <c r="O1176" s="45">
        <v>0</v>
      </c>
      <c r="P1176" s="45">
        <v>0</v>
      </c>
      <c r="Q1176" s="45">
        <v>0</v>
      </c>
      <c r="R1176" s="45">
        <f t="shared" si="275"/>
        <v>0</v>
      </c>
    </row>
    <row r="1177" spans="1:18" ht="63" x14ac:dyDescent="0.25">
      <c r="A1177" s="27" t="s">
        <v>1618</v>
      </c>
      <c r="B1177" s="48" t="s">
        <v>1804</v>
      </c>
      <c r="C1177" s="169" t="s">
        <v>1805</v>
      </c>
      <c r="D1177" s="31">
        <v>2022</v>
      </c>
      <c r="E1177" s="44">
        <v>2023</v>
      </c>
      <c r="F1177" s="45" t="s">
        <v>192</v>
      </c>
      <c r="G1177" s="45">
        <v>18.807646370000001</v>
      </c>
      <c r="H1177" s="45">
        <v>0</v>
      </c>
      <c r="I1177" s="45">
        <v>0</v>
      </c>
      <c r="J1177" s="45">
        <v>18.807646370000001</v>
      </c>
      <c r="K1177" s="45">
        <v>0</v>
      </c>
      <c r="L1177" s="45" t="s">
        <v>192</v>
      </c>
      <c r="M1177" s="45">
        <v>18.807646370000001</v>
      </c>
      <c r="N1177" s="45">
        <v>0</v>
      </c>
      <c r="O1177" s="45">
        <v>8.8790869099999998</v>
      </c>
      <c r="P1177" s="45">
        <v>9.9285594600000007</v>
      </c>
      <c r="Q1177" s="45">
        <v>0</v>
      </c>
      <c r="R1177" s="45">
        <f t="shared" si="275"/>
        <v>18.807646370000001</v>
      </c>
    </row>
    <row r="1178" spans="1:18" ht="31.5" x14ac:dyDescent="0.25">
      <c r="A1178" s="27" t="s">
        <v>1618</v>
      </c>
      <c r="B1178" s="48" t="s">
        <v>2752</v>
      </c>
      <c r="C1178" s="169" t="s">
        <v>2753</v>
      </c>
      <c r="D1178" s="30">
        <v>2021</v>
      </c>
      <c r="E1178" s="44">
        <v>2021</v>
      </c>
      <c r="F1178" s="45" t="s">
        <v>192</v>
      </c>
      <c r="G1178" s="45">
        <v>2.8043570299999998</v>
      </c>
      <c r="H1178" s="45">
        <v>0</v>
      </c>
      <c r="I1178" s="45">
        <v>0</v>
      </c>
      <c r="J1178" s="45">
        <v>2.8043570299999998</v>
      </c>
      <c r="K1178" s="45">
        <v>0</v>
      </c>
      <c r="L1178" s="45" t="s">
        <v>192</v>
      </c>
      <c r="M1178" s="45">
        <v>2.8043570299999998</v>
      </c>
      <c r="N1178" s="45">
        <v>2.8043570299999998</v>
      </c>
      <c r="O1178" s="45">
        <v>0</v>
      </c>
      <c r="P1178" s="45">
        <v>0</v>
      </c>
      <c r="Q1178" s="45">
        <v>0</v>
      </c>
      <c r="R1178" s="45">
        <f t="shared" si="275"/>
        <v>2.8043570299999998</v>
      </c>
    </row>
    <row r="1179" spans="1:18" ht="31.5" x14ac:dyDescent="0.25">
      <c r="A1179" s="27" t="s">
        <v>1618</v>
      </c>
      <c r="B1179" s="48" t="s">
        <v>3671</v>
      </c>
      <c r="C1179" s="169" t="s">
        <v>3672</v>
      </c>
      <c r="D1179" s="30">
        <v>2021</v>
      </c>
      <c r="E1179" s="44">
        <v>2021</v>
      </c>
      <c r="F1179" s="45" t="s">
        <v>192</v>
      </c>
      <c r="G1179" s="45">
        <v>3.1109599999999999</v>
      </c>
      <c r="H1179" s="45">
        <v>0</v>
      </c>
      <c r="I1179" s="45">
        <v>0</v>
      </c>
      <c r="J1179" s="45">
        <v>3.1109599999999999</v>
      </c>
      <c r="K1179" s="45">
        <v>0</v>
      </c>
      <c r="L1179" s="45" t="s">
        <v>192</v>
      </c>
      <c r="M1179" s="45">
        <v>3.1109599999999999</v>
      </c>
      <c r="N1179" s="45">
        <v>3.1109599999999999</v>
      </c>
      <c r="O1179" s="45">
        <v>0</v>
      </c>
      <c r="P1179" s="45">
        <v>0</v>
      </c>
      <c r="Q1179" s="45">
        <v>0</v>
      </c>
      <c r="R1179" s="45">
        <f t="shared" si="275"/>
        <v>3.1109599999999999</v>
      </c>
    </row>
    <row r="1180" spans="1:18" ht="47.25" x14ac:dyDescent="0.25">
      <c r="A1180" s="27" t="s">
        <v>1618</v>
      </c>
      <c r="B1180" s="48" t="s">
        <v>2754</v>
      </c>
      <c r="C1180" s="169" t="s">
        <v>2755</v>
      </c>
      <c r="D1180" s="30">
        <v>2021</v>
      </c>
      <c r="E1180" s="44">
        <v>2021</v>
      </c>
      <c r="F1180" s="45" t="s">
        <v>192</v>
      </c>
      <c r="G1180" s="45">
        <v>10.10582524</v>
      </c>
      <c r="H1180" s="45">
        <v>0</v>
      </c>
      <c r="I1180" s="45">
        <v>0</v>
      </c>
      <c r="J1180" s="45">
        <v>10.10582524</v>
      </c>
      <c r="K1180" s="45">
        <v>0</v>
      </c>
      <c r="L1180" s="45" t="s">
        <v>192</v>
      </c>
      <c r="M1180" s="45">
        <v>10.10582524</v>
      </c>
      <c r="N1180" s="45">
        <v>10.10582524</v>
      </c>
      <c r="O1180" s="45">
        <v>0</v>
      </c>
      <c r="P1180" s="45">
        <v>0</v>
      </c>
      <c r="Q1180" s="45">
        <v>0</v>
      </c>
      <c r="R1180" s="45">
        <f t="shared" si="275"/>
        <v>10.10582524</v>
      </c>
    </row>
    <row r="1181" spans="1:18" x14ac:dyDescent="0.25">
      <c r="A1181" s="27" t="s">
        <v>1618</v>
      </c>
      <c r="B1181" s="48" t="s">
        <v>2756</v>
      </c>
      <c r="C1181" s="169" t="s">
        <v>2757</v>
      </c>
      <c r="D1181" s="30">
        <v>2021</v>
      </c>
      <c r="E1181" s="44">
        <v>2021</v>
      </c>
      <c r="F1181" s="45" t="s">
        <v>192</v>
      </c>
      <c r="G1181" s="45">
        <v>26.319099959999999</v>
      </c>
      <c r="H1181" s="45">
        <v>0</v>
      </c>
      <c r="I1181" s="45">
        <v>0</v>
      </c>
      <c r="J1181" s="45">
        <v>26.319099959999999</v>
      </c>
      <c r="K1181" s="45">
        <v>0</v>
      </c>
      <c r="L1181" s="45" t="s">
        <v>192</v>
      </c>
      <c r="M1181" s="45">
        <v>26.319099959999999</v>
      </c>
      <c r="N1181" s="45">
        <v>26.319099959999999</v>
      </c>
      <c r="O1181" s="45">
        <v>0</v>
      </c>
      <c r="P1181" s="45">
        <v>0</v>
      </c>
      <c r="Q1181" s="45">
        <v>0</v>
      </c>
      <c r="R1181" s="45">
        <f t="shared" si="275"/>
        <v>26.319099959999999</v>
      </c>
    </row>
    <row r="1182" spans="1:18" ht="31.5" x14ac:dyDescent="0.25">
      <c r="A1182" s="27" t="s">
        <v>1618</v>
      </c>
      <c r="B1182" s="48" t="s">
        <v>1806</v>
      </c>
      <c r="C1182" s="169" t="s">
        <v>1807</v>
      </c>
      <c r="D1182" s="31">
        <v>2022</v>
      </c>
      <c r="E1182" s="31">
        <v>2022</v>
      </c>
      <c r="F1182" s="45" t="s">
        <v>192</v>
      </c>
      <c r="G1182" s="45">
        <v>1.8505251599999999</v>
      </c>
      <c r="H1182" s="45">
        <v>0</v>
      </c>
      <c r="I1182" s="45">
        <v>0</v>
      </c>
      <c r="J1182" s="45">
        <v>1.8505251599999999</v>
      </c>
      <c r="K1182" s="45">
        <v>0</v>
      </c>
      <c r="L1182" s="45" t="s">
        <v>192</v>
      </c>
      <c r="M1182" s="45">
        <v>1.8505251599999999</v>
      </c>
      <c r="N1182" s="45">
        <v>0</v>
      </c>
      <c r="O1182" s="45">
        <v>1.8505251599999999</v>
      </c>
      <c r="P1182" s="45">
        <v>0</v>
      </c>
      <c r="Q1182" s="45">
        <v>0</v>
      </c>
      <c r="R1182" s="45">
        <f t="shared" si="275"/>
        <v>1.8505251599999999</v>
      </c>
    </row>
    <row r="1183" spans="1:18" ht="31.5" x14ac:dyDescent="0.25">
      <c r="A1183" s="27" t="s">
        <v>1618</v>
      </c>
      <c r="B1183" s="48" t="s">
        <v>1808</v>
      </c>
      <c r="C1183" s="169" t="s">
        <v>1809</v>
      </c>
      <c r="D1183" s="31">
        <v>2022</v>
      </c>
      <c r="E1183" s="31">
        <v>2022</v>
      </c>
      <c r="F1183" s="45" t="s">
        <v>192</v>
      </c>
      <c r="G1183" s="45">
        <v>1.1824099400000001</v>
      </c>
      <c r="H1183" s="45">
        <v>0</v>
      </c>
      <c r="I1183" s="45">
        <v>0</v>
      </c>
      <c r="J1183" s="45">
        <v>1.1824099400000001</v>
      </c>
      <c r="K1183" s="45">
        <v>0</v>
      </c>
      <c r="L1183" s="45" t="s">
        <v>192</v>
      </c>
      <c r="M1183" s="45">
        <v>1.1824099400000001</v>
      </c>
      <c r="N1183" s="45">
        <v>0</v>
      </c>
      <c r="O1183" s="45">
        <v>1.1824099400000001</v>
      </c>
      <c r="P1183" s="45">
        <v>0</v>
      </c>
      <c r="Q1183" s="45">
        <v>0</v>
      </c>
      <c r="R1183" s="45">
        <f t="shared" si="275"/>
        <v>1.1824099400000001</v>
      </c>
    </row>
    <row r="1184" spans="1:18" ht="47.25" x14ac:dyDescent="0.25">
      <c r="A1184" s="27" t="s">
        <v>1618</v>
      </c>
      <c r="B1184" s="48" t="s">
        <v>1810</v>
      </c>
      <c r="C1184" s="169" t="s">
        <v>1811</v>
      </c>
      <c r="D1184" s="31">
        <v>2022</v>
      </c>
      <c r="E1184" s="31">
        <v>2024</v>
      </c>
      <c r="F1184" s="45" t="s">
        <v>192</v>
      </c>
      <c r="G1184" s="45">
        <v>6.6879882400000001</v>
      </c>
      <c r="H1184" s="45">
        <v>0</v>
      </c>
      <c r="I1184" s="45">
        <v>0</v>
      </c>
      <c r="J1184" s="45">
        <v>6.6879882400000001</v>
      </c>
      <c r="K1184" s="45">
        <v>0</v>
      </c>
      <c r="L1184" s="45" t="s">
        <v>192</v>
      </c>
      <c r="M1184" s="45">
        <v>6.6879882400000001</v>
      </c>
      <c r="N1184" s="45">
        <v>0</v>
      </c>
      <c r="O1184" s="45">
        <v>3.2049229000000001</v>
      </c>
      <c r="P1184" s="45">
        <v>0</v>
      </c>
      <c r="Q1184" s="45">
        <v>3.48306534</v>
      </c>
      <c r="R1184" s="45">
        <f t="shared" si="275"/>
        <v>6.6879882400000001</v>
      </c>
    </row>
    <row r="1185" spans="1:18" ht="47.25" x14ac:dyDescent="0.25">
      <c r="A1185" s="27" t="s">
        <v>1618</v>
      </c>
      <c r="B1185" s="48" t="s">
        <v>2758</v>
      </c>
      <c r="C1185" s="169" t="s">
        <v>1812</v>
      </c>
      <c r="D1185" s="31">
        <v>2024</v>
      </c>
      <c r="E1185" s="31">
        <v>2024</v>
      </c>
      <c r="F1185" s="45" t="s">
        <v>192</v>
      </c>
      <c r="G1185" s="45">
        <v>19.195945040000002</v>
      </c>
      <c r="H1185" s="45">
        <v>0</v>
      </c>
      <c r="I1185" s="45">
        <v>0</v>
      </c>
      <c r="J1185" s="45">
        <v>19.195945040000002</v>
      </c>
      <c r="K1185" s="45">
        <v>0</v>
      </c>
      <c r="L1185" s="45" t="s">
        <v>192</v>
      </c>
      <c r="M1185" s="45">
        <v>19.195945040000002</v>
      </c>
      <c r="N1185" s="45">
        <v>0</v>
      </c>
      <c r="O1185" s="45">
        <v>0</v>
      </c>
      <c r="P1185" s="45">
        <v>0</v>
      </c>
      <c r="Q1185" s="45">
        <v>19.195945040000002</v>
      </c>
      <c r="R1185" s="45">
        <f t="shared" si="275"/>
        <v>19.195945040000002</v>
      </c>
    </row>
    <row r="1186" spans="1:18" ht="31.5" x14ac:dyDescent="0.25">
      <c r="A1186" s="27" t="s">
        <v>1618</v>
      </c>
      <c r="B1186" s="48" t="s">
        <v>1813</v>
      </c>
      <c r="C1186" s="169" t="s">
        <v>1814</v>
      </c>
      <c r="D1186" s="31">
        <v>2024</v>
      </c>
      <c r="E1186" s="31">
        <v>2024</v>
      </c>
      <c r="F1186" s="45" t="s">
        <v>192</v>
      </c>
      <c r="G1186" s="45">
        <v>3.35187473</v>
      </c>
      <c r="H1186" s="45">
        <v>0</v>
      </c>
      <c r="I1186" s="45">
        <v>0</v>
      </c>
      <c r="J1186" s="45">
        <v>3.35187473</v>
      </c>
      <c r="K1186" s="45">
        <v>0</v>
      </c>
      <c r="L1186" s="45" t="s">
        <v>192</v>
      </c>
      <c r="M1186" s="45">
        <v>3.35187473</v>
      </c>
      <c r="N1186" s="45">
        <v>0</v>
      </c>
      <c r="O1186" s="45">
        <v>0</v>
      </c>
      <c r="P1186" s="45">
        <v>0</v>
      </c>
      <c r="Q1186" s="45">
        <v>3.35187473</v>
      </c>
      <c r="R1186" s="45">
        <f t="shared" si="275"/>
        <v>3.35187473</v>
      </c>
    </row>
    <row r="1187" spans="1:18" ht="31.5" x14ac:dyDescent="0.25">
      <c r="A1187" s="27" t="s">
        <v>1618</v>
      </c>
      <c r="B1187" s="48" t="s">
        <v>1815</v>
      </c>
      <c r="C1187" s="169" t="s">
        <v>1816</v>
      </c>
      <c r="D1187" s="31">
        <v>2024</v>
      </c>
      <c r="E1187" s="31">
        <v>2024</v>
      </c>
      <c r="F1187" s="45" t="s">
        <v>192</v>
      </c>
      <c r="G1187" s="45">
        <v>6.4592448200000003</v>
      </c>
      <c r="H1187" s="45">
        <v>0</v>
      </c>
      <c r="I1187" s="45">
        <v>0</v>
      </c>
      <c r="J1187" s="45">
        <v>6.4592448200000003</v>
      </c>
      <c r="K1187" s="45">
        <v>0</v>
      </c>
      <c r="L1187" s="45" t="s">
        <v>192</v>
      </c>
      <c r="M1187" s="45">
        <v>6.4592448200000003</v>
      </c>
      <c r="N1187" s="45">
        <v>0</v>
      </c>
      <c r="O1187" s="45">
        <v>0</v>
      </c>
      <c r="P1187" s="45">
        <v>0</v>
      </c>
      <c r="Q1187" s="45">
        <v>6.4592448200000003</v>
      </c>
      <c r="R1187" s="45">
        <f t="shared" si="275"/>
        <v>6.4592448200000003</v>
      </c>
    </row>
    <row r="1188" spans="1:18" ht="31.5" x14ac:dyDescent="0.25">
      <c r="A1188" s="27" t="s">
        <v>1618</v>
      </c>
      <c r="B1188" s="48" t="s">
        <v>1817</v>
      </c>
      <c r="C1188" s="169" t="s">
        <v>1818</v>
      </c>
      <c r="D1188" s="44">
        <v>2020</v>
      </c>
      <c r="E1188" s="44">
        <v>2022</v>
      </c>
      <c r="F1188" s="32" t="s">
        <v>192</v>
      </c>
      <c r="G1188" s="45">
        <v>0.44135922299999997</v>
      </c>
      <c r="H1188" s="45">
        <v>0</v>
      </c>
      <c r="I1188" s="45">
        <v>0</v>
      </c>
      <c r="J1188" s="45">
        <v>0.44135922299999997</v>
      </c>
      <c r="K1188" s="45">
        <v>0</v>
      </c>
      <c r="L1188" s="45" t="s">
        <v>192</v>
      </c>
      <c r="M1188" s="45">
        <v>0.32135922299999997</v>
      </c>
      <c r="N1188" s="45">
        <v>0</v>
      </c>
      <c r="O1188" s="45">
        <v>0.32135922299999997</v>
      </c>
      <c r="P1188" s="45">
        <v>0</v>
      </c>
      <c r="Q1188" s="45">
        <v>0</v>
      </c>
      <c r="R1188" s="45">
        <f t="shared" si="275"/>
        <v>0.32135922299999997</v>
      </c>
    </row>
    <row r="1189" spans="1:18" ht="31.5" x14ac:dyDescent="0.25">
      <c r="A1189" s="27" t="s">
        <v>1618</v>
      </c>
      <c r="B1189" s="48" t="s">
        <v>1819</v>
      </c>
      <c r="C1189" s="169" t="s">
        <v>1820</v>
      </c>
      <c r="D1189" s="44">
        <v>2020</v>
      </c>
      <c r="E1189" s="44">
        <v>2020</v>
      </c>
      <c r="F1189" s="32" t="s">
        <v>192</v>
      </c>
      <c r="G1189" s="45">
        <v>0.15655000000000002</v>
      </c>
      <c r="H1189" s="45">
        <v>0</v>
      </c>
      <c r="I1189" s="45">
        <v>0</v>
      </c>
      <c r="J1189" s="45">
        <v>0.15655000000000002</v>
      </c>
      <c r="K1189" s="45">
        <v>0</v>
      </c>
      <c r="L1189" s="45" t="s">
        <v>192</v>
      </c>
      <c r="M1189" s="45">
        <v>0</v>
      </c>
      <c r="N1189" s="45">
        <v>0</v>
      </c>
      <c r="O1189" s="45">
        <v>0</v>
      </c>
      <c r="P1189" s="45">
        <v>0</v>
      </c>
      <c r="Q1189" s="45">
        <v>0</v>
      </c>
      <c r="R1189" s="45">
        <f t="shared" si="275"/>
        <v>0</v>
      </c>
    </row>
    <row r="1190" spans="1:18" ht="31.5" x14ac:dyDescent="0.25">
      <c r="A1190" s="27" t="s">
        <v>1618</v>
      </c>
      <c r="B1190" s="48" t="s">
        <v>1821</v>
      </c>
      <c r="C1190" s="169" t="s">
        <v>1822</v>
      </c>
      <c r="D1190" s="44">
        <v>2020</v>
      </c>
      <c r="E1190" s="44">
        <v>2023</v>
      </c>
      <c r="F1190" s="32" t="s">
        <v>192</v>
      </c>
      <c r="G1190" s="45">
        <v>0.22970873999999999</v>
      </c>
      <c r="H1190" s="45">
        <v>0</v>
      </c>
      <c r="I1190" s="45">
        <v>0</v>
      </c>
      <c r="J1190" s="45">
        <v>0.22970873999999999</v>
      </c>
      <c r="K1190" s="45">
        <v>0</v>
      </c>
      <c r="L1190" s="45" t="s">
        <v>192</v>
      </c>
      <c r="M1190" s="45">
        <v>0.10970874</v>
      </c>
      <c r="N1190" s="45">
        <v>0</v>
      </c>
      <c r="O1190" s="45">
        <v>0</v>
      </c>
      <c r="P1190" s="45">
        <v>0.10970874</v>
      </c>
      <c r="Q1190" s="45">
        <v>0</v>
      </c>
      <c r="R1190" s="45">
        <f t="shared" si="275"/>
        <v>0.10970874</v>
      </c>
    </row>
    <row r="1191" spans="1:18" ht="31.5" x14ac:dyDescent="0.25">
      <c r="A1191" s="27" t="s">
        <v>1618</v>
      </c>
      <c r="B1191" s="48" t="s">
        <v>1823</v>
      </c>
      <c r="C1191" s="169" t="s">
        <v>1824</v>
      </c>
      <c r="D1191" s="44">
        <v>2020</v>
      </c>
      <c r="E1191" s="44">
        <v>2020</v>
      </c>
      <c r="F1191" s="32" t="s">
        <v>192</v>
      </c>
      <c r="G1191" s="45">
        <v>0.24731666999999999</v>
      </c>
      <c r="H1191" s="45">
        <v>0</v>
      </c>
      <c r="I1191" s="45">
        <v>0</v>
      </c>
      <c r="J1191" s="45">
        <v>0.24731666999999999</v>
      </c>
      <c r="K1191" s="45">
        <v>0</v>
      </c>
      <c r="L1191" s="45" t="s">
        <v>192</v>
      </c>
      <c r="M1191" s="45">
        <v>0</v>
      </c>
      <c r="N1191" s="45">
        <v>0</v>
      </c>
      <c r="O1191" s="45">
        <v>0</v>
      </c>
      <c r="P1191" s="45">
        <v>0</v>
      </c>
      <c r="Q1191" s="45">
        <v>0</v>
      </c>
      <c r="R1191" s="45">
        <f t="shared" si="275"/>
        <v>0</v>
      </c>
    </row>
    <row r="1192" spans="1:18" ht="31.5" x14ac:dyDescent="0.25">
      <c r="A1192" s="27" t="s">
        <v>1618</v>
      </c>
      <c r="B1192" s="48" t="s">
        <v>1825</v>
      </c>
      <c r="C1192" s="169" t="s">
        <v>1826</v>
      </c>
      <c r="D1192" s="44">
        <v>2020</v>
      </c>
      <c r="E1192" s="44">
        <v>2020</v>
      </c>
      <c r="F1192" s="32" t="s">
        <v>192</v>
      </c>
      <c r="G1192" s="45">
        <v>0.09</v>
      </c>
      <c r="H1192" s="45">
        <v>0</v>
      </c>
      <c r="I1192" s="45">
        <v>0</v>
      </c>
      <c r="J1192" s="45">
        <v>0.09</v>
      </c>
      <c r="K1192" s="45">
        <v>0</v>
      </c>
      <c r="L1192" s="45" t="s">
        <v>192</v>
      </c>
      <c r="M1192" s="45">
        <v>0</v>
      </c>
      <c r="N1192" s="45">
        <v>0</v>
      </c>
      <c r="O1192" s="45">
        <v>0</v>
      </c>
      <c r="P1192" s="45">
        <v>0</v>
      </c>
      <c r="Q1192" s="45">
        <v>0</v>
      </c>
      <c r="R1192" s="45">
        <f t="shared" si="275"/>
        <v>0</v>
      </c>
    </row>
    <row r="1193" spans="1:18" ht="31.5" x14ac:dyDescent="0.25">
      <c r="A1193" s="27" t="s">
        <v>1618</v>
      </c>
      <c r="B1193" s="48" t="s">
        <v>1827</v>
      </c>
      <c r="C1193" s="169" t="s">
        <v>1828</v>
      </c>
      <c r="D1193" s="44">
        <v>2020</v>
      </c>
      <c r="E1193" s="44">
        <v>2020</v>
      </c>
      <c r="F1193" s="32" t="s">
        <v>192</v>
      </c>
      <c r="G1193" s="45">
        <v>4.41275E-2</v>
      </c>
      <c r="H1193" s="45">
        <v>0</v>
      </c>
      <c r="I1193" s="45">
        <v>0</v>
      </c>
      <c r="J1193" s="45">
        <v>4.41275E-2</v>
      </c>
      <c r="K1193" s="45">
        <v>0</v>
      </c>
      <c r="L1193" s="45" t="s">
        <v>192</v>
      </c>
      <c r="M1193" s="45">
        <v>0</v>
      </c>
      <c r="N1193" s="45">
        <v>0</v>
      </c>
      <c r="O1193" s="45">
        <v>0</v>
      </c>
      <c r="P1193" s="45">
        <v>0</v>
      </c>
      <c r="Q1193" s="45">
        <v>0</v>
      </c>
      <c r="R1193" s="45">
        <f t="shared" si="275"/>
        <v>0</v>
      </c>
    </row>
    <row r="1194" spans="1:18" ht="31.5" x14ac:dyDescent="0.25">
      <c r="A1194" s="27" t="s">
        <v>1618</v>
      </c>
      <c r="B1194" s="48" t="s">
        <v>1829</v>
      </c>
      <c r="C1194" s="169" t="s">
        <v>1830</v>
      </c>
      <c r="D1194" s="44">
        <v>2020</v>
      </c>
      <c r="E1194" s="44" t="s">
        <v>192</v>
      </c>
      <c r="F1194" s="32" t="s">
        <v>192</v>
      </c>
      <c r="G1194" s="45">
        <v>0</v>
      </c>
      <c r="H1194" s="45">
        <v>0</v>
      </c>
      <c r="I1194" s="45">
        <v>0</v>
      </c>
      <c r="J1194" s="45">
        <v>0</v>
      </c>
      <c r="K1194" s="45">
        <v>0</v>
      </c>
      <c r="L1194" s="45" t="s">
        <v>192</v>
      </c>
      <c r="M1194" s="45">
        <v>0</v>
      </c>
      <c r="N1194" s="45">
        <v>0</v>
      </c>
      <c r="O1194" s="45">
        <v>0</v>
      </c>
      <c r="P1194" s="45">
        <v>0</v>
      </c>
      <c r="Q1194" s="45">
        <v>0</v>
      </c>
      <c r="R1194" s="45">
        <f t="shared" si="275"/>
        <v>0</v>
      </c>
    </row>
    <row r="1195" spans="1:18" ht="31.5" x14ac:dyDescent="0.25">
      <c r="A1195" s="27" t="s">
        <v>1618</v>
      </c>
      <c r="B1195" s="48" t="s">
        <v>1831</v>
      </c>
      <c r="C1195" s="169" t="s">
        <v>1832</v>
      </c>
      <c r="D1195" s="44">
        <v>2020</v>
      </c>
      <c r="E1195" s="44">
        <v>2020</v>
      </c>
      <c r="F1195" s="32" t="s">
        <v>192</v>
      </c>
      <c r="G1195" s="45">
        <v>0.28639999999999999</v>
      </c>
      <c r="H1195" s="45">
        <v>0</v>
      </c>
      <c r="I1195" s="45">
        <v>0</v>
      </c>
      <c r="J1195" s="45">
        <v>0.28639999999999999</v>
      </c>
      <c r="K1195" s="45">
        <v>0</v>
      </c>
      <c r="L1195" s="45" t="s">
        <v>192</v>
      </c>
      <c r="M1195" s="45">
        <v>0</v>
      </c>
      <c r="N1195" s="45">
        <v>0</v>
      </c>
      <c r="O1195" s="45">
        <v>0</v>
      </c>
      <c r="P1195" s="45">
        <v>0</v>
      </c>
      <c r="Q1195" s="45">
        <v>0</v>
      </c>
      <c r="R1195" s="45">
        <f t="shared" si="275"/>
        <v>0</v>
      </c>
    </row>
    <row r="1196" spans="1:18" ht="31.5" x14ac:dyDescent="0.25">
      <c r="A1196" s="27" t="s">
        <v>1618</v>
      </c>
      <c r="B1196" s="48" t="s">
        <v>1833</v>
      </c>
      <c r="C1196" s="169" t="s">
        <v>1834</v>
      </c>
      <c r="D1196" s="44">
        <v>2020</v>
      </c>
      <c r="E1196" s="44">
        <v>2020</v>
      </c>
      <c r="F1196" s="32" t="s">
        <v>192</v>
      </c>
      <c r="G1196" s="45">
        <v>0.53500000000000003</v>
      </c>
      <c r="H1196" s="45">
        <v>0</v>
      </c>
      <c r="I1196" s="45">
        <v>0</v>
      </c>
      <c r="J1196" s="45">
        <v>0.53500000000000003</v>
      </c>
      <c r="K1196" s="45">
        <v>0</v>
      </c>
      <c r="L1196" s="45" t="s">
        <v>192</v>
      </c>
      <c r="M1196" s="45">
        <v>0</v>
      </c>
      <c r="N1196" s="45">
        <v>0</v>
      </c>
      <c r="O1196" s="45">
        <v>0</v>
      </c>
      <c r="P1196" s="45">
        <v>0</v>
      </c>
      <c r="Q1196" s="45">
        <v>0</v>
      </c>
      <c r="R1196" s="45">
        <f t="shared" si="275"/>
        <v>0</v>
      </c>
    </row>
    <row r="1197" spans="1:18" ht="31.5" x14ac:dyDescent="0.25">
      <c r="A1197" s="27" t="s">
        <v>1618</v>
      </c>
      <c r="B1197" s="48" t="s">
        <v>1835</v>
      </c>
      <c r="C1197" s="169" t="s">
        <v>1836</v>
      </c>
      <c r="D1197" s="44">
        <v>2020</v>
      </c>
      <c r="E1197" s="44">
        <v>2022</v>
      </c>
      <c r="F1197" s="32" t="s">
        <v>192</v>
      </c>
      <c r="G1197" s="45">
        <v>0.29571922</v>
      </c>
      <c r="H1197" s="45">
        <v>0</v>
      </c>
      <c r="I1197" s="45">
        <v>0</v>
      </c>
      <c r="J1197" s="45">
        <v>0.29571922</v>
      </c>
      <c r="K1197" s="45">
        <v>0</v>
      </c>
      <c r="L1197" s="45" t="s">
        <v>192</v>
      </c>
      <c r="M1197" s="45">
        <v>0.1050217</v>
      </c>
      <c r="N1197" s="45">
        <v>0</v>
      </c>
      <c r="O1197" s="45">
        <v>0.1050217</v>
      </c>
      <c r="P1197" s="45">
        <v>0</v>
      </c>
      <c r="Q1197" s="45">
        <v>0</v>
      </c>
      <c r="R1197" s="45">
        <f t="shared" si="275"/>
        <v>0.1050217</v>
      </c>
    </row>
    <row r="1198" spans="1:18" ht="31.5" x14ac:dyDescent="0.25">
      <c r="A1198" s="27" t="s">
        <v>1618</v>
      </c>
      <c r="B1198" s="48" t="s">
        <v>1837</v>
      </c>
      <c r="C1198" s="169" t="s">
        <v>1838</v>
      </c>
      <c r="D1198" s="44">
        <v>2020</v>
      </c>
      <c r="E1198" s="44">
        <v>2020</v>
      </c>
      <c r="F1198" s="32" t="s">
        <v>192</v>
      </c>
      <c r="G1198" s="45">
        <v>0.10600638000000001</v>
      </c>
      <c r="H1198" s="45">
        <v>0</v>
      </c>
      <c r="I1198" s="45">
        <v>0</v>
      </c>
      <c r="J1198" s="45">
        <v>0.10600638000000001</v>
      </c>
      <c r="K1198" s="45">
        <v>0</v>
      </c>
      <c r="L1198" s="45" t="s">
        <v>192</v>
      </c>
      <c r="M1198" s="45">
        <v>0</v>
      </c>
      <c r="N1198" s="45">
        <v>0</v>
      </c>
      <c r="O1198" s="45">
        <v>0</v>
      </c>
      <c r="P1198" s="45">
        <v>0</v>
      </c>
      <c r="Q1198" s="45">
        <v>0</v>
      </c>
      <c r="R1198" s="45">
        <f t="shared" si="275"/>
        <v>0</v>
      </c>
    </row>
    <row r="1199" spans="1:18" ht="31.5" x14ac:dyDescent="0.25">
      <c r="A1199" s="27" t="s">
        <v>1618</v>
      </c>
      <c r="B1199" s="48" t="s">
        <v>1839</v>
      </c>
      <c r="C1199" s="169" t="s">
        <v>1840</v>
      </c>
      <c r="D1199" s="44">
        <v>2020</v>
      </c>
      <c r="E1199" s="44" t="s">
        <v>192</v>
      </c>
      <c r="F1199" s="32" t="s">
        <v>192</v>
      </c>
      <c r="G1199" s="45">
        <v>0</v>
      </c>
      <c r="H1199" s="45">
        <v>0</v>
      </c>
      <c r="I1199" s="45">
        <v>0</v>
      </c>
      <c r="J1199" s="45">
        <v>0</v>
      </c>
      <c r="K1199" s="45">
        <v>0</v>
      </c>
      <c r="L1199" s="45" t="s">
        <v>192</v>
      </c>
      <c r="M1199" s="45">
        <v>0</v>
      </c>
      <c r="N1199" s="45">
        <v>0</v>
      </c>
      <c r="O1199" s="45">
        <v>0</v>
      </c>
      <c r="P1199" s="45">
        <v>0</v>
      </c>
      <c r="Q1199" s="45">
        <v>0</v>
      </c>
      <c r="R1199" s="45">
        <f t="shared" si="275"/>
        <v>0</v>
      </c>
    </row>
    <row r="1200" spans="1:18" ht="31.5" x14ac:dyDescent="0.25">
      <c r="A1200" s="27" t="s">
        <v>1618</v>
      </c>
      <c r="B1200" s="48" t="s">
        <v>1841</v>
      </c>
      <c r="C1200" s="169" t="s">
        <v>1842</v>
      </c>
      <c r="D1200" s="44">
        <v>2020</v>
      </c>
      <c r="E1200" s="44">
        <v>2020</v>
      </c>
      <c r="F1200" s="32" t="s">
        <v>192</v>
      </c>
      <c r="G1200" s="45">
        <v>5.4987739999999993E-2</v>
      </c>
      <c r="H1200" s="45">
        <v>0</v>
      </c>
      <c r="I1200" s="45">
        <v>0</v>
      </c>
      <c r="J1200" s="45">
        <v>5.4987739999999993E-2</v>
      </c>
      <c r="K1200" s="45">
        <v>0</v>
      </c>
      <c r="L1200" s="45" t="s">
        <v>192</v>
      </c>
      <c r="M1200" s="45">
        <v>0</v>
      </c>
      <c r="N1200" s="45">
        <v>0</v>
      </c>
      <c r="O1200" s="45">
        <v>0</v>
      </c>
      <c r="P1200" s="45">
        <v>0</v>
      </c>
      <c r="Q1200" s="45">
        <v>0</v>
      </c>
      <c r="R1200" s="45">
        <f t="shared" si="275"/>
        <v>0</v>
      </c>
    </row>
    <row r="1201" spans="1:18" ht="31.5" x14ac:dyDescent="0.25">
      <c r="A1201" s="27" t="s">
        <v>1618</v>
      </c>
      <c r="B1201" s="48" t="s">
        <v>1843</v>
      </c>
      <c r="C1201" s="169" t="s">
        <v>1844</v>
      </c>
      <c r="D1201" s="44">
        <v>2022</v>
      </c>
      <c r="E1201" s="44">
        <v>2022</v>
      </c>
      <c r="F1201" s="32" t="s">
        <v>192</v>
      </c>
      <c r="G1201" s="45">
        <v>9.4322569999999994E-2</v>
      </c>
      <c r="H1201" s="45">
        <v>0</v>
      </c>
      <c r="I1201" s="45">
        <v>0</v>
      </c>
      <c r="J1201" s="45">
        <v>9.4322569999999994E-2</v>
      </c>
      <c r="K1201" s="45">
        <v>0</v>
      </c>
      <c r="L1201" s="45" t="s">
        <v>192</v>
      </c>
      <c r="M1201" s="45">
        <v>9.4322569999999994E-2</v>
      </c>
      <c r="N1201" s="45">
        <v>0</v>
      </c>
      <c r="O1201" s="45">
        <v>9.4322569999999994E-2</v>
      </c>
      <c r="P1201" s="45">
        <v>0</v>
      </c>
      <c r="Q1201" s="45">
        <v>0</v>
      </c>
      <c r="R1201" s="45">
        <f t="shared" si="275"/>
        <v>9.4322569999999994E-2</v>
      </c>
    </row>
    <row r="1202" spans="1:18" ht="31.5" x14ac:dyDescent="0.25">
      <c r="A1202" s="27" t="s">
        <v>1618</v>
      </c>
      <c r="B1202" s="48" t="s">
        <v>1845</v>
      </c>
      <c r="C1202" s="169" t="s">
        <v>1846</v>
      </c>
      <c r="D1202" s="44">
        <v>2022</v>
      </c>
      <c r="E1202" s="44" t="s">
        <v>192</v>
      </c>
      <c r="F1202" s="32" t="s">
        <v>192</v>
      </c>
      <c r="G1202" s="45">
        <v>0</v>
      </c>
      <c r="H1202" s="45">
        <v>0</v>
      </c>
      <c r="I1202" s="45">
        <v>0</v>
      </c>
      <c r="J1202" s="45">
        <v>0</v>
      </c>
      <c r="K1202" s="45">
        <v>0</v>
      </c>
      <c r="L1202" s="45" t="s">
        <v>192</v>
      </c>
      <c r="M1202" s="45">
        <v>0</v>
      </c>
      <c r="N1202" s="45">
        <v>0</v>
      </c>
      <c r="O1202" s="45">
        <v>0</v>
      </c>
      <c r="P1202" s="45">
        <v>0</v>
      </c>
      <c r="Q1202" s="45">
        <v>0</v>
      </c>
      <c r="R1202" s="45">
        <f t="shared" si="275"/>
        <v>0</v>
      </c>
    </row>
    <row r="1203" spans="1:18" ht="31.5" x14ac:dyDescent="0.25">
      <c r="A1203" s="27" t="s">
        <v>1618</v>
      </c>
      <c r="B1203" s="48" t="s">
        <v>1847</v>
      </c>
      <c r="C1203" s="169" t="s">
        <v>1848</v>
      </c>
      <c r="D1203" s="44">
        <v>2022</v>
      </c>
      <c r="E1203" s="44">
        <v>2022</v>
      </c>
      <c r="F1203" s="32" t="s">
        <v>192</v>
      </c>
      <c r="G1203" s="45">
        <v>6.0028959999999999E-2</v>
      </c>
      <c r="H1203" s="45">
        <v>0</v>
      </c>
      <c r="I1203" s="45">
        <v>0</v>
      </c>
      <c r="J1203" s="45">
        <v>6.0028959999999999E-2</v>
      </c>
      <c r="K1203" s="45">
        <v>0</v>
      </c>
      <c r="L1203" s="45" t="s">
        <v>192</v>
      </c>
      <c r="M1203" s="45">
        <v>6.0028959999999999E-2</v>
      </c>
      <c r="N1203" s="45">
        <v>0</v>
      </c>
      <c r="O1203" s="45">
        <v>6.0028959999999999E-2</v>
      </c>
      <c r="P1203" s="45">
        <v>0</v>
      </c>
      <c r="Q1203" s="45">
        <v>0</v>
      </c>
      <c r="R1203" s="45">
        <f t="shared" si="275"/>
        <v>6.0028959999999999E-2</v>
      </c>
    </row>
    <row r="1204" spans="1:18" ht="31.5" x14ac:dyDescent="0.25">
      <c r="A1204" s="27" t="s">
        <v>1618</v>
      </c>
      <c r="B1204" s="48" t="s">
        <v>1849</v>
      </c>
      <c r="C1204" s="169" t="s">
        <v>1850</v>
      </c>
      <c r="D1204" s="44">
        <v>2023</v>
      </c>
      <c r="E1204" s="44">
        <v>2023</v>
      </c>
      <c r="F1204" s="32" t="s">
        <v>192</v>
      </c>
      <c r="G1204" s="45">
        <v>9.9407700000000002E-2</v>
      </c>
      <c r="H1204" s="45">
        <v>0</v>
      </c>
      <c r="I1204" s="45">
        <v>0</v>
      </c>
      <c r="J1204" s="45">
        <v>9.9407700000000002E-2</v>
      </c>
      <c r="K1204" s="45">
        <v>0</v>
      </c>
      <c r="L1204" s="45" t="s">
        <v>192</v>
      </c>
      <c r="M1204" s="45">
        <v>9.9407700000000002E-2</v>
      </c>
      <c r="N1204" s="45">
        <v>0</v>
      </c>
      <c r="O1204" s="45">
        <v>0</v>
      </c>
      <c r="P1204" s="45">
        <v>9.9407700000000002E-2</v>
      </c>
      <c r="Q1204" s="45">
        <v>0</v>
      </c>
      <c r="R1204" s="45">
        <f t="shared" si="275"/>
        <v>9.9407700000000002E-2</v>
      </c>
    </row>
    <row r="1205" spans="1:18" ht="31.5" x14ac:dyDescent="0.25">
      <c r="A1205" s="27" t="s">
        <v>1618</v>
      </c>
      <c r="B1205" s="48" t="s">
        <v>1851</v>
      </c>
      <c r="C1205" s="169" t="s">
        <v>1852</v>
      </c>
      <c r="D1205" s="44">
        <v>2024</v>
      </c>
      <c r="E1205" s="44">
        <v>2024</v>
      </c>
      <c r="F1205" s="32" t="s">
        <v>192</v>
      </c>
      <c r="G1205" s="45">
        <v>0.57969212000000003</v>
      </c>
      <c r="H1205" s="45">
        <v>0</v>
      </c>
      <c r="I1205" s="45">
        <v>0</v>
      </c>
      <c r="J1205" s="45">
        <v>0.57969212000000003</v>
      </c>
      <c r="K1205" s="45">
        <v>0</v>
      </c>
      <c r="L1205" s="45" t="s">
        <v>192</v>
      </c>
      <c r="M1205" s="45">
        <v>0.57969212000000003</v>
      </c>
      <c r="N1205" s="45">
        <v>0</v>
      </c>
      <c r="O1205" s="45">
        <v>0</v>
      </c>
      <c r="P1205" s="45">
        <v>0</v>
      </c>
      <c r="Q1205" s="45">
        <v>0.57969212000000003</v>
      </c>
      <c r="R1205" s="45">
        <f t="shared" si="275"/>
        <v>0.57969212000000003</v>
      </c>
    </row>
    <row r="1206" spans="1:18" x14ac:dyDescent="0.25">
      <c r="A1206" s="27" t="s">
        <v>1618</v>
      </c>
      <c r="B1206" s="48" t="s">
        <v>1853</v>
      </c>
      <c r="C1206" s="169" t="s">
        <v>1854</v>
      </c>
      <c r="D1206" s="44">
        <v>2023</v>
      </c>
      <c r="E1206" s="44">
        <v>2023</v>
      </c>
      <c r="F1206" s="32" t="s">
        <v>192</v>
      </c>
      <c r="G1206" s="45">
        <v>0.83688889</v>
      </c>
      <c r="H1206" s="45">
        <v>0</v>
      </c>
      <c r="I1206" s="45">
        <v>0</v>
      </c>
      <c r="J1206" s="45">
        <v>0.83688889</v>
      </c>
      <c r="K1206" s="45">
        <v>0</v>
      </c>
      <c r="L1206" s="45" t="s">
        <v>192</v>
      </c>
      <c r="M1206" s="45">
        <v>0.83688889</v>
      </c>
      <c r="N1206" s="45">
        <v>0</v>
      </c>
      <c r="O1206" s="45">
        <v>0</v>
      </c>
      <c r="P1206" s="45">
        <v>0.83688889</v>
      </c>
      <c r="Q1206" s="45">
        <v>0</v>
      </c>
      <c r="R1206" s="45">
        <f t="shared" si="275"/>
        <v>0.83688889</v>
      </c>
    </row>
    <row r="1207" spans="1:18" ht="47.25" x14ac:dyDescent="0.25">
      <c r="A1207" s="27" t="s">
        <v>1618</v>
      </c>
      <c r="B1207" s="48" t="s">
        <v>1855</v>
      </c>
      <c r="C1207" s="169" t="s">
        <v>1856</v>
      </c>
      <c r="D1207" s="44">
        <v>2024</v>
      </c>
      <c r="E1207" s="44">
        <v>2024</v>
      </c>
      <c r="F1207" s="32" t="s">
        <v>192</v>
      </c>
      <c r="G1207" s="45">
        <v>0.21746144000000001</v>
      </c>
      <c r="H1207" s="45">
        <v>0</v>
      </c>
      <c r="I1207" s="45">
        <v>0</v>
      </c>
      <c r="J1207" s="45">
        <v>0.21746144000000001</v>
      </c>
      <c r="K1207" s="45">
        <v>0</v>
      </c>
      <c r="L1207" s="45" t="s">
        <v>192</v>
      </c>
      <c r="M1207" s="45">
        <v>0.21746144000000001</v>
      </c>
      <c r="N1207" s="45">
        <v>0</v>
      </c>
      <c r="O1207" s="45">
        <v>0</v>
      </c>
      <c r="P1207" s="45">
        <v>0</v>
      </c>
      <c r="Q1207" s="45">
        <v>0.21746144000000001</v>
      </c>
      <c r="R1207" s="45">
        <f t="shared" si="275"/>
        <v>0.21746144000000001</v>
      </c>
    </row>
    <row r="1208" spans="1:18" ht="31.5" x14ac:dyDescent="0.25">
      <c r="A1208" s="27" t="s">
        <v>1618</v>
      </c>
      <c r="B1208" s="48" t="s">
        <v>1857</v>
      </c>
      <c r="C1208" s="169" t="s">
        <v>1858</v>
      </c>
      <c r="D1208" s="44">
        <v>2024</v>
      </c>
      <c r="E1208" s="44">
        <v>2024</v>
      </c>
      <c r="F1208" s="32" t="s">
        <v>192</v>
      </c>
      <c r="G1208" s="45">
        <v>0.39810524000000003</v>
      </c>
      <c r="H1208" s="45">
        <v>0</v>
      </c>
      <c r="I1208" s="45">
        <v>0</v>
      </c>
      <c r="J1208" s="45">
        <v>0.39810524000000003</v>
      </c>
      <c r="K1208" s="45">
        <v>0</v>
      </c>
      <c r="L1208" s="45" t="s">
        <v>192</v>
      </c>
      <c r="M1208" s="45">
        <v>0.39810524000000003</v>
      </c>
      <c r="N1208" s="45">
        <v>0</v>
      </c>
      <c r="O1208" s="45">
        <v>0</v>
      </c>
      <c r="P1208" s="45">
        <v>0</v>
      </c>
      <c r="Q1208" s="45">
        <v>0.39810524000000003</v>
      </c>
      <c r="R1208" s="45">
        <f t="shared" si="275"/>
        <v>0.39810524000000003</v>
      </c>
    </row>
    <row r="1209" spans="1:18" ht="31.5" x14ac:dyDescent="0.25">
      <c r="A1209" s="27" t="s">
        <v>1618</v>
      </c>
      <c r="B1209" s="48" t="s">
        <v>3673</v>
      </c>
      <c r="C1209" s="169" t="s">
        <v>3674</v>
      </c>
      <c r="D1209" s="44">
        <v>2022</v>
      </c>
      <c r="E1209" s="44">
        <v>2022</v>
      </c>
      <c r="F1209" s="32" t="s">
        <v>192</v>
      </c>
      <c r="G1209" s="45">
        <v>0.11761936000000001</v>
      </c>
      <c r="H1209" s="45">
        <v>0</v>
      </c>
      <c r="I1209" s="45">
        <v>0</v>
      </c>
      <c r="J1209" s="45">
        <v>0.11761936000000001</v>
      </c>
      <c r="K1209" s="45">
        <v>0</v>
      </c>
      <c r="L1209" s="45" t="s">
        <v>192</v>
      </c>
      <c r="M1209" s="45">
        <v>0.11761936000000001</v>
      </c>
      <c r="N1209" s="45">
        <v>0</v>
      </c>
      <c r="O1209" s="45">
        <v>0.11761936000000001</v>
      </c>
      <c r="P1209" s="45">
        <v>0</v>
      </c>
      <c r="Q1209" s="45">
        <v>0</v>
      </c>
      <c r="R1209" s="45">
        <f t="shared" ref="R1209:R1263" si="276">SUM(Q1209,P1209,O1209,N1209,)</f>
        <v>0.11761936000000001</v>
      </c>
    </row>
    <row r="1210" spans="1:18" ht="31.5" x14ac:dyDescent="0.25">
      <c r="A1210" s="27" t="s">
        <v>1618</v>
      </c>
      <c r="B1210" s="48" t="s">
        <v>3675</v>
      </c>
      <c r="C1210" s="169" t="s">
        <v>3676</v>
      </c>
      <c r="D1210" s="44">
        <v>2022</v>
      </c>
      <c r="E1210" s="44">
        <v>2022</v>
      </c>
      <c r="F1210" s="32" t="s">
        <v>192</v>
      </c>
      <c r="G1210" s="45">
        <v>4.8512220000000002E-2</v>
      </c>
      <c r="H1210" s="45">
        <v>0</v>
      </c>
      <c r="I1210" s="45">
        <v>0</v>
      </c>
      <c r="J1210" s="45">
        <v>4.8512220000000002E-2</v>
      </c>
      <c r="K1210" s="45">
        <v>0</v>
      </c>
      <c r="L1210" s="45" t="s">
        <v>192</v>
      </c>
      <c r="M1210" s="45">
        <v>4.8512220000000002E-2</v>
      </c>
      <c r="N1210" s="45">
        <v>0</v>
      </c>
      <c r="O1210" s="45">
        <v>4.8512220000000002E-2</v>
      </c>
      <c r="P1210" s="45">
        <v>0</v>
      </c>
      <c r="Q1210" s="45">
        <v>0</v>
      </c>
      <c r="R1210" s="45">
        <f t="shared" si="276"/>
        <v>4.8512220000000002E-2</v>
      </c>
    </row>
    <row r="1211" spans="1:18" ht="31.5" x14ac:dyDescent="0.25">
      <c r="A1211" s="27" t="s">
        <v>1618</v>
      </c>
      <c r="B1211" s="48" t="s">
        <v>3677</v>
      </c>
      <c r="C1211" s="169" t="s">
        <v>3678</v>
      </c>
      <c r="D1211" s="44">
        <v>2022</v>
      </c>
      <c r="E1211" s="44">
        <v>2022</v>
      </c>
      <c r="F1211" s="32" t="s">
        <v>192</v>
      </c>
      <c r="G1211" s="45">
        <v>0.15708125999999997</v>
      </c>
      <c r="H1211" s="45">
        <v>0</v>
      </c>
      <c r="I1211" s="45">
        <v>0</v>
      </c>
      <c r="J1211" s="45">
        <v>0.15708125999999997</v>
      </c>
      <c r="K1211" s="45">
        <v>0</v>
      </c>
      <c r="L1211" s="45" t="s">
        <v>192</v>
      </c>
      <c r="M1211" s="45">
        <v>0.15708125999999997</v>
      </c>
      <c r="N1211" s="45">
        <v>0</v>
      </c>
      <c r="O1211" s="45">
        <v>0.15708125999999997</v>
      </c>
      <c r="P1211" s="45">
        <v>0</v>
      </c>
      <c r="Q1211" s="45">
        <v>0</v>
      </c>
      <c r="R1211" s="45">
        <f t="shared" si="276"/>
        <v>0.15708125999999997</v>
      </c>
    </row>
    <row r="1212" spans="1:18" ht="31.5" x14ac:dyDescent="0.25">
      <c r="A1212" s="27" t="s">
        <v>1618</v>
      </c>
      <c r="B1212" s="48" t="s">
        <v>3679</v>
      </c>
      <c r="C1212" s="169" t="s">
        <v>3680</v>
      </c>
      <c r="D1212" s="44">
        <v>2022</v>
      </c>
      <c r="E1212" s="44">
        <v>2022</v>
      </c>
      <c r="F1212" s="32" t="s">
        <v>192</v>
      </c>
      <c r="G1212" s="45">
        <v>0.19529866000000001</v>
      </c>
      <c r="H1212" s="45">
        <v>0</v>
      </c>
      <c r="I1212" s="45">
        <v>0</v>
      </c>
      <c r="J1212" s="45">
        <v>0.19529866000000001</v>
      </c>
      <c r="K1212" s="45">
        <v>0</v>
      </c>
      <c r="L1212" s="45" t="s">
        <v>192</v>
      </c>
      <c r="M1212" s="45">
        <v>0.19529866000000001</v>
      </c>
      <c r="N1212" s="45">
        <v>0</v>
      </c>
      <c r="O1212" s="45">
        <v>0.19529866000000001</v>
      </c>
      <c r="P1212" s="45">
        <v>0</v>
      </c>
      <c r="Q1212" s="45">
        <v>0</v>
      </c>
      <c r="R1212" s="45">
        <f t="shared" si="276"/>
        <v>0.19529866000000001</v>
      </c>
    </row>
    <row r="1213" spans="1:18" ht="31.5" x14ac:dyDescent="0.25">
      <c r="A1213" s="27" t="s">
        <v>1618</v>
      </c>
      <c r="B1213" s="48" t="s">
        <v>3681</v>
      </c>
      <c r="C1213" s="169" t="s">
        <v>3682</v>
      </c>
      <c r="D1213" s="44">
        <v>2022</v>
      </c>
      <c r="E1213" s="44">
        <v>2022</v>
      </c>
      <c r="F1213" s="32" t="s">
        <v>192</v>
      </c>
      <c r="G1213" s="45">
        <v>0.1532876</v>
      </c>
      <c r="H1213" s="45">
        <v>0</v>
      </c>
      <c r="I1213" s="45">
        <v>0</v>
      </c>
      <c r="J1213" s="45">
        <v>0.1532876</v>
      </c>
      <c r="K1213" s="45">
        <v>0</v>
      </c>
      <c r="L1213" s="45" t="s">
        <v>192</v>
      </c>
      <c r="M1213" s="45">
        <v>0.1532876</v>
      </c>
      <c r="N1213" s="45">
        <v>0</v>
      </c>
      <c r="O1213" s="45">
        <v>0.1532876</v>
      </c>
      <c r="P1213" s="45">
        <v>0</v>
      </c>
      <c r="Q1213" s="45">
        <v>0</v>
      </c>
      <c r="R1213" s="45">
        <f t="shared" si="276"/>
        <v>0.1532876</v>
      </c>
    </row>
    <row r="1214" spans="1:18" ht="47.25" x14ac:dyDescent="0.25">
      <c r="A1214" s="27" t="s">
        <v>1618</v>
      </c>
      <c r="B1214" s="48" t="s">
        <v>3683</v>
      </c>
      <c r="C1214" s="169" t="s">
        <v>3684</v>
      </c>
      <c r="D1214" s="44">
        <v>2022</v>
      </c>
      <c r="E1214" s="44">
        <v>2022</v>
      </c>
      <c r="F1214" s="32" t="s">
        <v>192</v>
      </c>
      <c r="G1214" s="45">
        <v>0.98799886000000003</v>
      </c>
      <c r="H1214" s="45">
        <v>0</v>
      </c>
      <c r="I1214" s="45">
        <v>0</v>
      </c>
      <c r="J1214" s="45">
        <v>0.98799886000000003</v>
      </c>
      <c r="K1214" s="45">
        <v>0</v>
      </c>
      <c r="L1214" s="45" t="s">
        <v>192</v>
      </c>
      <c r="M1214" s="45">
        <v>0.98799886000000003</v>
      </c>
      <c r="N1214" s="45">
        <v>0</v>
      </c>
      <c r="O1214" s="45">
        <v>0.98799886000000003</v>
      </c>
      <c r="P1214" s="45">
        <v>0</v>
      </c>
      <c r="Q1214" s="45">
        <v>0</v>
      </c>
      <c r="R1214" s="45">
        <f t="shared" si="276"/>
        <v>0.98799886000000003</v>
      </c>
    </row>
    <row r="1215" spans="1:18" ht="31.5" x14ac:dyDescent="0.25">
      <c r="A1215" s="27" t="s">
        <v>1618</v>
      </c>
      <c r="B1215" s="48" t="s">
        <v>3685</v>
      </c>
      <c r="C1215" s="169" t="s">
        <v>3686</v>
      </c>
      <c r="D1215" s="44">
        <v>2022</v>
      </c>
      <c r="E1215" s="44">
        <v>2022</v>
      </c>
      <c r="F1215" s="32" t="s">
        <v>192</v>
      </c>
      <c r="G1215" s="45">
        <v>6.4976000000000006E-2</v>
      </c>
      <c r="H1215" s="45">
        <v>0</v>
      </c>
      <c r="I1215" s="45">
        <v>0</v>
      </c>
      <c r="J1215" s="45">
        <v>6.4976000000000006E-2</v>
      </c>
      <c r="K1215" s="45">
        <v>0</v>
      </c>
      <c r="L1215" s="45" t="s">
        <v>192</v>
      </c>
      <c r="M1215" s="45">
        <v>6.4976000000000006E-2</v>
      </c>
      <c r="N1215" s="45">
        <v>0</v>
      </c>
      <c r="O1215" s="45">
        <v>6.4976000000000006E-2</v>
      </c>
      <c r="P1215" s="45">
        <v>0</v>
      </c>
      <c r="Q1215" s="45">
        <v>0</v>
      </c>
      <c r="R1215" s="45">
        <f t="shared" si="276"/>
        <v>6.4976000000000006E-2</v>
      </c>
    </row>
    <row r="1216" spans="1:18" ht="31.5" x14ac:dyDescent="0.25">
      <c r="A1216" s="27" t="s">
        <v>1618</v>
      </c>
      <c r="B1216" s="48" t="s">
        <v>3687</v>
      </c>
      <c r="C1216" s="169" t="s">
        <v>3688</v>
      </c>
      <c r="D1216" s="44">
        <v>2022</v>
      </c>
      <c r="E1216" s="44">
        <v>2022</v>
      </c>
      <c r="F1216" s="32" t="s">
        <v>192</v>
      </c>
      <c r="G1216" s="45">
        <v>0.83269468999999996</v>
      </c>
      <c r="H1216" s="45">
        <v>0</v>
      </c>
      <c r="I1216" s="45">
        <v>0</v>
      </c>
      <c r="J1216" s="45">
        <v>0.83269468999999996</v>
      </c>
      <c r="K1216" s="45">
        <v>0</v>
      </c>
      <c r="L1216" s="45" t="s">
        <v>192</v>
      </c>
      <c r="M1216" s="45">
        <v>0.83269468999999996</v>
      </c>
      <c r="N1216" s="45">
        <v>0</v>
      </c>
      <c r="O1216" s="45">
        <v>0.83269468999999996</v>
      </c>
      <c r="P1216" s="45">
        <v>0</v>
      </c>
      <c r="Q1216" s="45">
        <v>0</v>
      </c>
      <c r="R1216" s="45">
        <f t="shared" si="276"/>
        <v>0.83269468999999996</v>
      </c>
    </row>
    <row r="1217" spans="1:18" ht="31.5" x14ac:dyDescent="0.25">
      <c r="A1217" s="27" t="s">
        <v>1618</v>
      </c>
      <c r="B1217" s="48" t="s">
        <v>3689</v>
      </c>
      <c r="C1217" s="169" t="s">
        <v>3690</v>
      </c>
      <c r="D1217" s="44">
        <v>2022</v>
      </c>
      <c r="E1217" s="44">
        <v>2022</v>
      </c>
      <c r="F1217" s="32" t="s">
        <v>192</v>
      </c>
      <c r="G1217" s="45">
        <v>1.1719406699999999</v>
      </c>
      <c r="H1217" s="45">
        <v>0</v>
      </c>
      <c r="I1217" s="45">
        <v>0</v>
      </c>
      <c r="J1217" s="45">
        <v>1.1719406699999999</v>
      </c>
      <c r="K1217" s="45">
        <v>0</v>
      </c>
      <c r="L1217" s="45" t="s">
        <v>192</v>
      </c>
      <c r="M1217" s="45">
        <v>1.1719406699999999</v>
      </c>
      <c r="N1217" s="45">
        <v>0</v>
      </c>
      <c r="O1217" s="45">
        <v>1.1719406699999999</v>
      </c>
      <c r="P1217" s="45">
        <v>0</v>
      </c>
      <c r="Q1217" s="45">
        <v>0</v>
      </c>
      <c r="R1217" s="45">
        <f t="shared" si="276"/>
        <v>1.1719406699999999</v>
      </c>
    </row>
    <row r="1218" spans="1:18" ht="31.5" x14ac:dyDescent="0.25">
      <c r="A1218" s="27" t="s">
        <v>1618</v>
      </c>
      <c r="B1218" s="48" t="s">
        <v>3691</v>
      </c>
      <c r="C1218" s="169" t="s">
        <v>3692</v>
      </c>
      <c r="D1218" s="44">
        <v>2022</v>
      </c>
      <c r="E1218" s="44">
        <v>2022</v>
      </c>
      <c r="F1218" s="32" t="s">
        <v>192</v>
      </c>
      <c r="G1218" s="45">
        <v>1.4869547999999999</v>
      </c>
      <c r="H1218" s="45">
        <v>0</v>
      </c>
      <c r="I1218" s="45">
        <v>0</v>
      </c>
      <c r="J1218" s="45">
        <v>1.4869547999999999</v>
      </c>
      <c r="K1218" s="45">
        <v>0</v>
      </c>
      <c r="L1218" s="45" t="s">
        <v>192</v>
      </c>
      <c r="M1218" s="45">
        <v>1.4869547999999999</v>
      </c>
      <c r="N1218" s="45">
        <v>0</v>
      </c>
      <c r="O1218" s="45">
        <v>1.4869547999999999</v>
      </c>
      <c r="P1218" s="45">
        <v>0</v>
      </c>
      <c r="Q1218" s="45">
        <v>0</v>
      </c>
      <c r="R1218" s="45">
        <f t="shared" si="276"/>
        <v>1.4869547999999999</v>
      </c>
    </row>
    <row r="1219" spans="1:18" ht="31.5" x14ac:dyDescent="0.25">
      <c r="A1219" s="27" t="s">
        <v>1618</v>
      </c>
      <c r="B1219" s="48" t="s">
        <v>3693</v>
      </c>
      <c r="C1219" s="169" t="s">
        <v>3694</v>
      </c>
      <c r="D1219" s="44">
        <v>2022</v>
      </c>
      <c r="E1219" s="44">
        <v>2022</v>
      </c>
      <c r="F1219" s="32" t="s">
        <v>192</v>
      </c>
      <c r="G1219" s="45">
        <v>1.1565204</v>
      </c>
      <c r="H1219" s="45">
        <v>0</v>
      </c>
      <c r="I1219" s="45">
        <v>0</v>
      </c>
      <c r="J1219" s="45">
        <v>1.1565204</v>
      </c>
      <c r="K1219" s="45">
        <v>0</v>
      </c>
      <c r="L1219" s="45" t="s">
        <v>192</v>
      </c>
      <c r="M1219" s="45">
        <v>1.1565204</v>
      </c>
      <c r="N1219" s="45">
        <v>0</v>
      </c>
      <c r="O1219" s="45">
        <v>1.1565204</v>
      </c>
      <c r="P1219" s="45">
        <v>0</v>
      </c>
      <c r="Q1219" s="45">
        <v>0</v>
      </c>
      <c r="R1219" s="45">
        <f t="shared" si="276"/>
        <v>1.1565204</v>
      </c>
    </row>
    <row r="1220" spans="1:18" ht="31.5" x14ac:dyDescent="0.25">
      <c r="A1220" s="27" t="s">
        <v>1618</v>
      </c>
      <c r="B1220" s="48" t="s">
        <v>3695</v>
      </c>
      <c r="C1220" s="169" t="s">
        <v>3696</v>
      </c>
      <c r="D1220" s="44">
        <v>2022</v>
      </c>
      <c r="E1220" s="44">
        <v>2022</v>
      </c>
      <c r="F1220" s="32" t="s">
        <v>192</v>
      </c>
      <c r="G1220" s="45">
        <v>0.96066666999999994</v>
      </c>
      <c r="H1220" s="45">
        <v>0</v>
      </c>
      <c r="I1220" s="45">
        <v>0</v>
      </c>
      <c r="J1220" s="45">
        <v>0.96066666999999994</v>
      </c>
      <c r="K1220" s="45">
        <v>0</v>
      </c>
      <c r="L1220" s="45" t="s">
        <v>192</v>
      </c>
      <c r="M1220" s="45">
        <v>0.96066666999999994</v>
      </c>
      <c r="N1220" s="45">
        <v>0</v>
      </c>
      <c r="O1220" s="45">
        <v>0.96066666999999994</v>
      </c>
      <c r="P1220" s="45">
        <v>0</v>
      </c>
      <c r="Q1220" s="45">
        <v>0</v>
      </c>
      <c r="R1220" s="45">
        <f t="shared" si="276"/>
        <v>0.96066666999999994</v>
      </c>
    </row>
    <row r="1221" spans="1:18" ht="31.5" x14ac:dyDescent="0.25">
      <c r="A1221" s="27" t="s">
        <v>1618</v>
      </c>
      <c r="B1221" s="48" t="s">
        <v>3697</v>
      </c>
      <c r="C1221" s="169" t="s">
        <v>3698</v>
      </c>
      <c r="D1221" s="44">
        <v>2022</v>
      </c>
      <c r="E1221" s="44">
        <v>2022</v>
      </c>
      <c r="F1221" s="32" t="s">
        <v>192</v>
      </c>
      <c r="G1221" s="45">
        <v>0.32125566999999999</v>
      </c>
      <c r="H1221" s="45">
        <v>0</v>
      </c>
      <c r="I1221" s="45">
        <v>0</v>
      </c>
      <c r="J1221" s="45">
        <v>0.32125566999999999</v>
      </c>
      <c r="K1221" s="45">
        <v>0</v>
      </c>
      <c r="L1221" s="45" t="s">
        <v>192</v>
      </c>
      <c r="M1221" s="45">
        <v>0.32125566999999999</v>
      </c>
      <c r="N1221" s="45">
        <v>0</v>
      </c>
      <c r="O1221" s="45">
        <v>0.32125566999999999</v>
      </c>
      <c r="P1221" s="45">
        <v>0</v>
      </c>
      <c r="Q1221" s="45">
        <v>0</v>
      </c>
      <c r="R1221" s="45">
        <f t="shared" si="276"/>
        <v>0.32125566999999999</v>
      </c>
    </row>
    <row r="1222" spans="1:18" ht="31.5" x14ac:dyDescent="0.25">
      <c r="A1222" s="27" t="s">
        <v>1618</v>
      </c>
      <c r="B1222" s="48" t="s">
        <v>3699</v>
      </c>
      <c r="C1222" s="169" t="s">
        <v>3700</v>
      </c>
      <c r="D1222" s="44">
        <v>2022</v>
      </c>
      <c r="E1222" s="44">
        <v>2022</v>
      </c>
      <c r="F1222" s="32" t="s">
        <v>192</v>
      </c>
      <c r="G1222" s="45">
        <v>1.2391289999999999</v>
      </c>
      <c r="H1222" s="45">
        <v>0</v>
      </c>
      <c r="I1222" s="45">
        <v>0</v>
      </c>
      <c r="J1222" s="45">
        <v>1.2391289999999999</v>
      </c>
      <c r="K1222" s="45">
        <v>0</v>
      </c>
      <c r="L1222" s="45" t="s">
        <v>192</v>
      </c>
      <c r="M1222" s="45">
        <v>1.2391289999999999</v>
      </c>
      <c r="N1222" s="45">
        <v>0</v>
      </c>
      <c r="O1222" s="45">
        <v>1.2391289999999999</v>
      </c>
      <c r="P1222" s="45">
        <v>0</v>
      </c>
      <c r="Q1222" s="45">
        <v>0</v>
      </c>
      <c r="R1222" s="45">
        <f t="shared" si="276"/>
        <v>1.2391289999999999</v>
      </c>
    </row>
    <row r="1223" spans="1:18" ht="31.5" x14ac:dyDescent="0.25">
      <c r="A1223" s="27" t="s">
        <v>1618</v>
      </c>
      <c r="B1223" s="48" t="s">
        <v>3701</v>
      </c>
      <c r="C1223" s="169" t="s">
        <v>3702</v>
      </c>
      <c r="D1223" s="44">
        <v>2022</v>
      </c>
      <c r="E1223" s="44">
        <v>2022</v>
      </c>
      <c r="F1223" s="32" t="s">
        <v>192</v>
      </c>
      <c r="G1223" s="45">
        <v>4.3749999999999997E-2</v>
      </c>
      <c r="H1223" s="45">
        <v>0</v>
      </c>
      <c r="I1223" s="45">
        <v>0</v>
      </c>
      <c r="J1223" s="45">
        <v>4.3749999999999997E-2</v>
      </c>
      <c r="K1223" s="45">
        <v>0</v>
      </c>
      <c r="L1223" s="45" t="s">
        <v>192</v>
      </c>
      <c r="M1223" s="45">
        <v>4.3749999999999997E-2</v>
      </c>
      <c r="N1223" s="45">
        <v>0</v>
      </c>
      <c r="O1223" s="45">
        <v>4.3749999999999997E-2</v>
      </c>
      <c r="P1223" s="45">
        <v>0</v>
      </c>
      <c r="Q1223" s="45">
        <v>0</v>
      </c>
      <c r="R1223" s="45">
        <f t="shared" si="276"/>
        <v>4.3749999999999997E-2</v>
      </c>
    </row>
    <row r="1224" spans="1:18" ht="47.25" x14ac:dyDescent="0.25">
      <c r="A1224" s="27" t="s">
        <v>1618</v>
      </c>
      <c r="B1224" s="48" t="s">
        <v>3703</v>
      </c>
      <c r="C1224" s="169" t="s">
        <v>3704</v>
      </c>
      <c r="D1224" s="44">
        <v>2022</v>
      </c>
      <c r="E1224" s="44">
        <v>2022</v>
      </c>
      <c r="F1224" s="32" t="s">
        <v>192</v>
      </c>
      <c r="G1224" s="45">
        <v>5.7826019999999999E-2</v>
      </c>
      <c r="H1224" s="45">
        <v>0</v>
      </c>
      <c r="I1224" s="45">
        <v>0</v>
      </c>
      <c r="J1224" s="45">
        <v>5.7826019999999999E-2</v>
      </c>
      <c r="K1224" s="45">
        <v>0</v>
      </c>
      <c r="L1224" s="45" t="s">
        <v>192</v>
      </c>
      <c r="M1224" s="45">
        <v>5.7826019999999999E-2</v>
      </c>
      <c r="N1224" s="45">
        <v>0</v>
      </c>
      <c r="O1224" s="45">
        <v>5.7826019999999999E-2</v>
      </c>
      <c r="P1224" s="45">
        <v>0</v>
      </c>
      <c r="Q1224" s="45">
        <v>0</v>
      </c>
      <c r="R1224" s="45">
        <f t="shared" si="276"/>
        <v>5.7826019999999999E-2</v>
      </c>
    </row>
    <row r="1225" spans="1:18" ht="31.5" x14ac:dyDescent="0.25">
      <c r="A1225" s="27" t="s">
        <v>1618</v>
      </c>
      <c r="B1225" s="48" t="s">
        <v>3705</v>
      </c>
      <c r="C1225" s="169" t="s">
        <v>3706</v>
      </c>
      <c r="D1225" s="44">
        <v>2022</v>
      </c>
      <c r="E1225" s="44">
        <v>2022</v>
      </c>
      <c r="F1225" s="32" t="s">
        <v>192</v>
      </c>
      <c r="G1225" s="45">
        <v>0.64251133000000005</v>
      </c>
      <c r="H1225" s="45">
        <v>0</v>
      </c>
      <c r="I1225" s="45">
        <v>0</v>
      </c>
      <c r="J1225" s="45">
        <v>0.64251133000000005</v>
      </c>
      <c r="K1225" s="45">
        <v>0</v>
      </c>
      <c r="L1225" s="45" t="s">
        <v>192</v>
      </c>
      <c r="M1225" s="45">
        <v>0.64251133000000005</v>
      </c>
      <c r="N1225" s="45">
        <v>0</v>
      </c>
      <c r="O1225" s="45">
        <v>0.64251133000000005</v>
      </c>
      <c r="P1225" s="45">
        <v>0</v>
      </c>
      <c r="Q1225" s="45">
        <v>0</v>
      </c>
      <c r="R1225" s="45">
        <f t="shared" si="276"/>
        <v>0.64251133000000005</v>
      </c>
    </row>
    <row r="1226" spans="1:18" ht="31.5" x14ac:dyDescent="0.25">
      <c r="A1226" s="27" t="s">
        <v>1618</v>
      </c>
      <c r="B1226" s="48" t="s">
        <v>3707</v>
      </c>
      <c r="C1226" s="169" t="s">
        <v>3708</v>
      </c>
      <c r="D1226" s="44">
        <v>2022</v>
      </c>
      <c r="E1226" s="44">
        <v>2022</v>
      </c>
      <c r="F1226" s="32" t="s">
        <v>192</v>
      </c>
      <c r="G1226" s="45">
        <v>4.8188349999999998E-2</v>
      </c>
      <c r="H1226" s="45">
        <v>0</v>
      </c>
      <c r="I1226" s="45">
        <v>0</v>
      </c>
      <c r="J1226" s="45">
        <v>4.8188349999999998E-2</v>
      </c>
      <c r="K1226" s="45">
        <v>0</v>
      </c>
      <c r="L1226" s="45" t="s">
        <v>192</v>
      </c>
      <c r="M1226" s="45">
        <v>4.8188349999999998E-2</v>
      </c>
      <c r="N1226" s="45">
        <v>0</v>
      </c>
      <c r="O1226" s="45">
        <v>4.8188349999999998E-2</v>
      </c>
      <c r="P1226" s="45">
        <v>0</v>
      </c>
      <c r="Q1226" s="45">
        <v>0</v>
      </c>
      <c r="R1226" s="45">
        <f t="shared" si="276"/>
        <v>4.8188349999999998E-2</v>
      </c>
    </row>
    <row r="1227" spans="1:18" ht="31.5" x14ac:dyDescent="0.25">
      <c r="A1227" s="27" t="s">
        <v>1618</v>
      </c>
      <c r="B1227" s="48" t="s">
        <v>3709</v>
      </c>
      <c r="C1227" s="169" t="s">
        <v>3710</v>
      </c>
      <c r="D1227" s="44">
        <v>2022</v>
      </c>
      <c r="E1227" s="44">
        <v>2022</v>
      </c>
      <c r="F1227" s="32" t="s">
        <v>192</v>
      </c>
      <c r="G1227" s="45">
        <v>7.9524549999999999E-2</v>
      </c>
      <c r="H1227" s="45">
        <v>0</v>
      </c>
      <c r="I1227" s="45">
        <v>0</v>
      </c>
      <c r="J1227" s="45">
        <v>7.9524549999999999E-2</v>
      </c>
      <c r="K1227" s="45">
        <v>0</v>
      </c>
      <c r="L1227" s="45" t="s">
        <v>192</v>
      </c>
      <c r="M1227" s="45">
        <v>7.9524549999999999E-2</v>
      </c>
      <c r="N1227" s="45">
        <v>0</v>
      </c>
      <c r="O1227" s="45">
        <v>7.9524549999999999E-2</v>
      </c>
      <c r="P1227" s="45">
        <v>0</v>
      </c>
      <c r="Q1227" s="45">
        <v>0</v>
      </c>
      <c r="R1227" s="45">
        <f t="shared" si="276"/>
        <v>7.9524549999999999E-2</v>
      </c>
    </row>
    <row r="1228" spans="1:18" ht="31.5" x14ac:dyDescent="0.25">
      <c r="A1228" s="27" t="s">
        <v>1618</v>
      </c>
      <c r="B1228" s="48" t="s">
        <v>3711</v>
      </c>
      <c r="C1228" s="169" t="s">
        <v>3712</v>
      </c>
      <c r="D1228" s="44">
        <v>2022</v>
      </c>
      <c r="E1228" s="44">
        <v>2022</v>
      </c>
      <c r="F1228" s="32" t="s">
        <v>192</v>
      </c>
      <c r="G1228" s="45">
        <v>6.0579639999999997E-2</v>
      </c>
      <c r="H1228" s="45">
        <v>0</v>
      </c>
      <c r="I1228" s="45">
        <v>0</v>
      </c>
      <c r="J1228" s="45">
        <v>6.0579639999999997E-2</v>
      </c>
      <c r="K1228" s="45">
        <v>0</v>
      </c>
      <c r="L1228" s="45" t="s">
        <v>192</v>
      </c>
      <c r="M1228" s="45">
        <v>6.0579639999999997E-2</v>
      </c>
      <c r="N1228" s="45">
        <v>0</v>
      </c>
      <c r="O1228" s="45">
        <v>6.0579639999999997E-2</v>
      </c>
      <c r="P1228" s="45">
        <v>0</v>
      </c>
      <c r="Q1228" s="45">
        <v>0</v>
      </c>
      <c r="R1228" s="45">
        <f t="shared" si="276"/>
        <v>6.0579639999999997E-2</v>
      </c>
    </row>
    <row r="1229" spans="1:18" ht="31.5" x14ac:dyDescent="0.25">
      <c r="A1229" s="27" t="s">
        <v>1618</v>
      </c>
      <c r="B1229" s="48" t="s">
        <v>3713</v>
      </c>
      <c r="C1229" s="169" t="s">
        <v>3714</v>
      </c>
      <c r="D1229" s="44">
        <v>2022</v>
      </c>
      <c r="E1229" s="44">
        <v>2025</v>
      </c>
      <c r="F1229" s="32" t="s">
        <v>192</v>
      </c>
      <c r="G1229" s="45">
        <v>0.32753768999999999</v>
      </c>
      <c r="H1229" s="45">
        <v>0</v>
      </c>
      <c r="I1229" s="45">
        <v>0</v>
      </c>
      <c r="J1229" s="45">
        <v>0.32753768999999999</v>
      </c>
      <c r="K1229" s="45">
        <v>0</v>
      </c>
      <c r="L1229" s="45" t="s">
        <v>192</v>
      </c>
      <c r="M1229" s="45">
        <v>0.32753768999999999</v>
      </c>
      <c r="N1229" s="45">
        <v>0</v>
      </c>
      <c r="O1229" s="45">
        <v>7.6755179999999992E-2</v>
      </c>
      <c r="P1229" s="45">
        <v>8.0362679999999992E-2</v>
      </c>
      <c r="Q1229" s="45">
        <v>8.3416459999999998E-2</v>
      </c>
      <c r="R1229" s="45">
        <f t="shared" si="276"/>
        <v>0.24053431999999997</v>
      </c>
    </row>
    <row r="1230" spans="1:18" ht="31.5" x14ac:dyDescent="0.25">
      <c r="A1230" s="27" t="s">
        <v>1618</v>
      </c>
      <c r="B1230" s="48" t="s">
        <v>3715</v>
      </c>
      <c r="C1230" s="169" t="s">
        <v>3716</v>
      </c>
      <c r="D1230" s="44">
        <v>2022</v>
      </c>
      <c r="E1230" s="44">
        <v>2022</v>
      </c>
      <c r="F1230" s="32" t="s">
        <v>192</v>
      </c>
      <c r="G1230" s="45">
        <v>7.7101359999999994E-2</v>
      </c>
      <c r="H1230" s="45">
        <v>0</v>
      </c>
      <c r="I1230" s="45">
        <v>0</v>
      </c>
      <c r="J1230" s="45">
        <v>7.7101359999999994E-2</v>
      </c>
      <c r="K1230" s="45">
        <v>0</v>
      </c>
      <c r="L1230" s="45" t="s">
        <v>192</v>
      </c>
      <c r="M1230" s="45">
        <v>7.7101359999999994E-2</v>
      </c>
      <c r="N1230" s="45">
        <v>0</v>
      </c>
      <c r="O1230" s="45">
        <v>7.7101359999999994E-2</v>
      </c>
      <c r="P1230" s="45">
        <v>0</v>
      </c>
      <c r="Q1230" s="45">
        <v>0</v>
      </c>
      <c r="R1230" s="45">
        <f t="shared" si="276"/>
        <v>7.7101359999999994E-2</v>
      </c>
    </row>
    <row r="1231" spans="1:18" ht="31.5" x14ac:dyDescent="0.25">
      <c r="A1231" s="27" t="s">
        <v>1618</v>
      </c>
      <c r="B1231" s="48" t="s">
        <v>3717</v>
      </c>
      <c r="C1231" s="169" t="s">
        <v>3718</v>
      </c>
      <c r="D1231" s="44">
        <v>2022</v>
      </c>
      <c r="E1231" s="44">
        <v>2022</v>
      </c>
      <c r="F1231" s="32" t="s">
        <v>192</v>
      </c>
      <c r="G1231" s="45">
        <v>3.9090390000000003E-2</v>
      </c>
      <c r="H1231" s="45">
        <v>0</v>
      </c>
      <c r="I1231" s="45">
        <v>0</v>
      </c>
      <c r="J1231" s="45">
        <v>3.9090390000000003E-2</v>
      </c>
      <c r="K1231" s="45">
        <v>0</v>
      </c>
      <c r="L1231" s="45" t="s">
        <v>192</v>
      </c>
      <c r="M1231" s="45">
        <v>3.9090390000000003E-2</v>
      </c>
      <c r="N1231" s="45">
        <v>0</v>
      </c>
      <c r="O1231" s="45">
        <v>3.9090390000000003E-2</v>
      </c>
      <c r="P1231" s="45">
        <v>0</v>
      </c>
      <c r="Q1231" s="45">
        <v>0</v>
      </c>
      <c r="R1231" s="45">
        <f t="shared" si="276"/>
        <v>3.9090390000000003E-2</v>
      </c>
    </row>
    <row r="1232" spans="1:18" ht="31.5" x14ac:dyDescent="0.25">
      <c r="A1232" s="27" t="s">
        <v>1618</v>
      </c>
      <c r="B1232" s="48" t="s">
        <v>3719</v>
      </c>
      <c r="C1232" s="169" t="s">
        <v>3720</v>
      </c>
      <c r="D1232" s="44">
        <v>2022</v>
      </c>
      <c r="E1232" s="44">
        <v>2023</v>
      </c>
      <c r="F1232" s="32" t="s">
        <v>192</v>
      </c>
      <c r="G1232" s="45">
        <v>0.15025785999999999</v>
      </c>
      <c r="H1232" s="45">
        <v>0</v>
      </c>
      <c r="I1232" s="45">
        <v>0</v>
      </c>
      <c r="J1232" s="45">
        <v>0.15025785999999999</v>
      </c>
      <c r="K1232" s="45">
        <v>0</v>
      </c>
      <c r="L1232" s="45" t="s">
        <v>192</v>
      </c>
      <c r="M1232" s="45">
        <v>0.15025785999999999</v>
      </c>
      <c r="N1232" s="45">
        <v>0</v>
      </c>
      <c r="O1232" s="45">
        <v>4.856427E-2</v>
      </c>
      <c r="P1232" s="45">
        <v>0.10169359</v>
      </c>
      <c r="Q1232" s="45">
        <v>0</v>
      </c>
      <c r="R1232" s="45">
        <f t="shared" si="276"/>
        <v>0.15025785999999999</v>
      </c>
    </row>
    <row r="1233" spans="1:18" ht="31.5" x14ac:dyDescent="0.25">
      <c r="A1233" s="27" t="s">
        <v>1618</v>
      </c>
      <c r="B1233" s="48" t="s">
        <v>3721</v>
      </c>
      <c r="C1233" s="169" t="s">
        <v>3722</v>
      </c>
      <c r="D1233" s="44">
        <v>2022</v>
      </c>
      <c r="E1233" s="44">
        <v>2022</v>
      </c>
      <c r="F1233" s="32" t="s">
        <v>192</v>
      </c>
      <c r="G1233" s="45">
        <v>8.4754589999999991E-2</v>
      </c>
      <c r="H1233" s="45">
        <v>0</v>
      </c>
      <c r="I1233" s="45">
        <v>0</v>
      </c>
      <c r="J1233" s="45">
        <v>8.4754589999999991E-2</v>
      </c>
      <c r="K1233" s="45">
        <v>0</v>
      </c>
      <c r="L1233" s="45" t="s">
        <v>192</v>
      </c>
      <c r="M1233" s="45">
        <v>8.4754589999999991E-2</v>
      </c>
      <c r="N1233" s="45">
        <v>0</v>
      </c>
      <c r="O1233" s="45">
        <v>8.4754589999999991E-2</v>
      </c>
      <c r="P1233" s="45">
        <v>0</v>
      </c>
      <c r="Q1233" s="45">
        <v>0</v>
      </c>
      <c r="R1233" s="45">
        <f t="shared" si="276"/>
        <v>8.4754589999999991E-2</v>
      </c>
    </row>
    <row r="1234" spans="1:18" ht="31.5" x14ac:dyDescent="0.25">
      <c r="A1234" s="27" t="s">
        <v>1618</v>
      </c>
      <c r="B1234" s="48" t="s">
        <v>3723</v>
      </c>
      <c r="C1234" s="169" t="s">
        <v>3724</v>
      </c>
      <c r="D1234" s="44">
        <v>2022</v>
      </c>
      <c r="E1234" s="44">
        <v>2022</v>
      </c>
      <c r="F1234" s="32" t="s">
        <v>192</v>
      </c>
      <c r="G1234" s="45">
        <v>0.11601918999999999</v>
      </c>
      <c r="H1234" s="45">
        <v>0</v>
      </c>
      <c r="I1234" s="45">
        <v>0</v>
      </c>
      <c r="J1234" s="45">
        <v>0.11601918999999999</v>
      </c>
      <c r="K1234" s="45">
        <v>0</v>
      </c>
      <c r="L1234" s="45" t="s">
        <v>192</v>
      </c>
      <c r="M1234" s="45">
        <v>0.11601918999999999</v>
      </c>
      <c r="N1234" s="45">
        <v>0</v>
      </c>
      <c r="O1234" s="45">
        <v>0.11601918999999999</v>
      </c>
      <c r="P1234" s="45">
        <v>0</v>
      </c>
      <c r="Q1234" s="45">
        <v>0</v>
      </c>
      <c r="R1234" s="45">
        <f t="shared" si="276"/>
        <v>0.11601918999999999</v>
      </c>
    </row>
    <row r="1235" spans="1:18" ht="31.5" x14ac:dyDescent="0.25">
      <c r="A1235" s="27" t="s">
        <v>1618</v>
      </c>
      <c r="B1235" s="48" t="s">
        <v>3725</v>
      </c>
      <c r="C1235" s="169" t="s">
        <v>3726</v>
      </c>
      <c r="D1235" s="44">
        <v>2023</v>
      </c>
      <c r="E1235" s="44">
        <v>2023</v>
      </c>
      <c r="F1235" s="32" t="s">
        <v>192</v>
      </c>
      <c r="G1235" s="45">
        <v>0.29784207000000001</v>
      </c>
      <c r="H1235" s="45">
        <v>0</v>
      </c>
      <c r="I1235" s="45">
        <v>0</v>
      </c>
      <c r="J1235" s="45">
        <v>0.29784207000000001</v>
      </c>
      <c r="K1235" s="45">
        <v>0</v>
      </c>
      <c r="L1235" s="45" t="s">
        <v>192</v>
      </c>
      <c r="M1235" s="45">
        <v>0.29784207000000001</v>
      </c>
      <c r="N1235" s="45">
        <v>0</v>
      </c>
      <c r="O1235" s="45">
        <v>0</v>
      </c>
      <c r="P1235" s="45">
        <v>0.29784207000000001</v>
      </c>
      <c r="Q1235" s="45">
        <v>0</v>
      </c>
      <c r="R1235" s="45">
        <f t="shared" si="276"/>
        <v>0.29784207000000001</v>
      </c>
    </row>
    <row r="1236" spans="1:18" ht="31.5" x14ac:dyDescent="0.25">
      <c r="A1236" s="27" t="s">
        <v>1618</v>
      </c>
      <c r="B1236" s="48" t="s">
        <v>3727</v>
      </c>
      <c r="C1236" s="169" t="s">
        <v>3728</v>
      </c>
      <c r="D1236" s="44">
        <v>2023</v>
      </c>
      <c r="E1236" s="44">
        <v>2023</v>
      </c>
      <c r="F1236" s="32" t="s">
        <v>192</v>
      </c>
      <c r="G1236" s="45">
        <v>0.22103307999999999</v>
      </c>
      <c r="H1236" s="45">
        <v>0</v>
      </c>
      <c r="I1236" s="45">
        <v>0</v>
      </c>
      <c r="J1236" s="45">
        <v>0.22103307999999999</v>
      </c>
      <c r="K1236" s="45">
        <v>0</v>
      </c>
      <c r="L1236" s="45" t="s">
        <v>192</v>
      </c>
      <c r="M1236" s="45">
        <v>0.22103307999999999</v>
      </c>
      <c r="N1236" s="45">
        <v>0</v>
      </c>
      <c r="O1236" s="45">
        <v>0</v>
      </c>
      <c r="P1236" s="45">
        <v>0.22103307999999999</v>
      </c>
      <c r="Q1236" s="45">
        <v>0</v>
      </c>
      <c r="R1236" s="45">
        <f t="shared" si="276"/>
        <v>0.22103307999999999</v>
      </c>
    </row>
    <row r="1237" spans="1:18" ht="31.5" x14ac:dyDescent="0.25">
      <c r="A1237" s="27" t="s">
        <v>1618</v>
      </c>
      <c r="B1237" s="48" t="s">
        <v>3729</v>
      </c>
      <c r="C1237" s="169" t="s">
        <v>3730</v>
      </c>
      <c r="D1237" s="44">
        <v>2023</v>
      </c>
      <c r="E1237" s="44">
        <v>2023</v>
      </c>
      <c r="F1237" s="32" t="s">
        <v>192</v>
      </c>
      <c r="G1237" s="45">
        <v>0.99910779999999999</v>
      </c>
      <c r="H1237" s="45">
        <v>0</v>
      </c>
      <c r="I1237" s="45">
        <v>0</v>
      </c>
      <c r="J1237" s="45">
        <v>0.99910779999999999</v>
      </c>
      <c r="K1237" s="45">
        <v>0</v>
      </c>
      <c r="L1237" s="45" t="s">
        <v>192</v>
      </c>
      <c r="M1237" s="45">
        <v>0.99910779999999999</v>
      </c>
      <c r="N1237" s="45">
        <v>0</v>
      </c>
      <c r="O1237" s="45">
        <v>0</v>
      </c>
      <c r="P1237" s="45">
        <v>0.99910779999999999</v>
      </c>
      <c r="Q1237" s="45">
        <v>0</v>
      </c>
      <c r="R1237" s="45">
        <f t="shared" si="276"/>
        <v>0.99910779999999999</v>
      </c>
    </row>
    <row r="1238" spans="1:18" ht="31.5" x14ac:dyDescent="0.25">
      <c r="A1238" s="27" t="s">
        <v>1618</v>
      </c>
      <c r="B1238" s="48" t="s">
        <v>3731</v>
      </c>
      <c r="C1238" s="169" t="s">
        <v>3732</v>
      </c>
      <c r="D1238" s="44">
        <v>2023</v>
      </c>
      <c r="E1238" s="44">
        <v>2023</v>
      </c>
      <c r="F1238" s="32" t="s">
        <v>192</v>
      </c>
      <c r="G1238" s="45">
        <v>9.7077730000000001E-2</v>
      </c>
      <c r="H1238" s="45">
        <v>0</v>
      </c>
      <c r="I1238" s="45">
        <v>0</v>
      </c>
      <c r="J1238" s="45">
        <v>9.7077730000000001E-2</v>
      </c>
      <c r="K1238" s="45">
        <v>0</v>
      </c>
      <c r="L1238" s="45" t="s">
        <v>192</v>
      </c>
      <c r="M1238" s="45">
        <v>9.7077730000000001E-2</v>
      </c>
      <c r="N1238" s="45">
        <v>0</v>
      </c>
      <c r="O1238" s="45">
        <v>0</v>
      </c>
      <c r="P1238" s="45">
        <v>9.7077730000000001E-2</v>
      </c>
      <c r="Q1238" s="45">
        <v>0</v>
      </c>
      <c r="R1238" s="45">
        <f t="shared" si="276"/>
        <v>9.7077730000000001E-2</v>
      </c>
    </row>
    <row r="1239" spans="1:18" ht="31.5" x14ac:dyDescent="0.25">
      <c r="A1239" s="27" t="s">
        <v>1618</v>
      </c>
      <c r="B1239" s="48" t="s">
        <v>3733</v>
      </c>
      <c r="C1239" s="169" t="s">
        <v>3734</v>
      </c>
      <c r="D1239" s="44">
        <v>2023</v>
      </c>
      <c r="E1239" s="44">
        <v>2023</v>
      </c>
      <c r="F1239" s="32" t="s">
        <v>192</v>
      </c>
      <c r="G1239" s="45">
        <v>0.10609588</v>
      </c>
      <c r="H1239" s="45">
        <v>0</v>
      </c>
      <c r="I1239" s="45">
        <v>0</v>
      </c>
      <c r="J1239" s="45">
        <v>0.10609588</v>
      </c>
      <c r="K1239" s="45">
        <v>0</v>
      </c>
      <c r="L1239" s="45" t="s">
        <v>192</v>
      </c>
      <c r="M1239" s="45">
        <v>0.10609588</v>
      </c>
      <c r="N1239" s="45">
        <v>0</v>
      </c>
      <c r="O1239" s="45">
        <v>0</v>
      </c>
      <c r="P1239" s="45">
        <v>0.10609588</v>
      </c>
      <c r="Q1239" s="45">
        <v>0</v>
      </c>
      <c r="R1239" s="45">
        <f t="shared" si="276"/>
        <v>0.10609588</v>
      </c>
    </row>
    <row r="1240" spans="1:18" ht="47.25" x14ac:dyDescent="0.25">
      <c r="A1240" s="27" t="s">
        <v>1618</v>
      </c>
      <c r="B1240" s="48" t="s">
        <v>3735</v>
      </c>
      <c r="C1240" s="169" t="s">
        <v>3736</v>
      </c>
      <c r="D1240" s="44">
        <v>2024</v>
      </c>
      <c r="E1240" s="44">
        <v>2024</v>
      </c>
      <c r="F1240" s="32" t="s">
        <v>192</v>
      </c>
      <c r="G1240" s="45">
        <v>0.91658218000000002</v>
      </c>
      <c r="H1240" s="45">
        <v>0</v>
      </c>
      <c r="I1240" s="45">
        <v>0</v>
      </c>
      <c r="J1240" s="45">
        <v>0.91658218000000002</v>
      </c>
      <c r="K1240" s="45">
        <v>0</v>
      </c>
      <c r="L1240" s="45" t="s">
        <v>192</v>
      </c>
      <c r="M1240" s="45">
        <v>0.91658218000000002</v>
      </c>
      <c r="N1240" s="45">
        <v>0</v>
      </c>
      <c r="O1240" s="45">
        <v>0</v>
      </c>
      <c r="P1240" s="45">
        <v>0</v>
      </c>
      <c r="Q1240" s="45">
        <v>0.91658218000000002</v>
      </c>
      <c r="R1240" s="45">
        <f t="shared" si="276"/>
        <v>0.91658218000000002</v>
      </c>
    </row>
    <row r="1241" spans="1:18" ht="47.25" x14ac:dyDescent="0.25">
      <c r="A1241" s="27" t="s">
        <v>1618</v>
      </c>
      <c r="B1241" s="48" t="s">
        <v>3737</v>
      </c>
      <c r="C1241" s="169" t="s">
        <v>3738</v>
      </c>
      <c r="D1241" s="44">
        <v>2024</v>
      </c>
      <c r="E1241" s="44">
        <v>2024</v>
      </c>
      <c r="F1241" s="32" t="s">
        <v>192</v>
      </c>
      <c r="G1241" s="45">
        <v>1.1307931600000001</v>
      </c>
      <c r="H1241" s="45">
        <v>0</v>
      </c>
      <c r="I1241" s="45">
        <v>0</v>
      </c>
      <c r="J1241" s="45">
        <v>1.1307931600000001</v>
      </c>
      <c r="K1241" s="45">
        <v>0</v>
      </c>
      <c r="L1241" s="45" t="s">
        <v>192</v>
      </c>
      <c r="M1241" s="45">
        <v>1.1307931600000001</v>
      </c>
      <c r="N1241" s="45">
        <v>0</v>
      </c>
      <c r="O1241" s="45">
        <v>0</v>
      </c>
      <c r="P1241" s="45">
        <v>0</v>
      </c>
      <c r="Q1241" s="45">
        <v>1.1307931600000001</v>
      </c>
      <c r="R1241" s="45">
        <f t="shared" si="276"/>
        <v>1.1307931600000001</v>
      </c>
    </row>
    <row r="1242" spans="1:18" ht="47.25" x14ac:dyDescent="0.25">
      <c r="A1242" s="27" t="s">
        <v>1618</v>
      </c>
      <c r="B1242" s="48" t="s">
        <v>1859</v>
      </c>
      <c r="C1242" s="169" t="s">
        <v>1860</v>
      </c>
      <c r="D1242" s="44">
        <v>2023</v>
      </c>
      <c r="E1242" s="44">
        <v>2023</v>
      </c>
      <c r="F1242" s="45" t="s">
        <v>192</v>
      </c>
      <c r="G1242" s="45">
        <v>0.36211872000000001</v>
      </c>
      <c r="H1242" s="45">
        <v>0</v>
      </c>
      <c r="I1242" s="45">
        <v>0</v>
      </c>
      <c r="J1242" s="45">
        <v>0.36211872000000001</v>
      </c>
      <c r="K1242" s="45">
        <v>0</v>
      </c>
      <c r="L1242" s="45" t="s">
        <v>192</v>
      </c>
      <c r="M1242" s="45">
        <v>0.36211872000000001</v>
      </c>
      <c r="N1242" s="45">
        <v>0</v>
      </c>
      <c r="O1242" s="45">
        <v>0</v>
      </c>
      <c r="P1242" s="45">
        <v>0.36211872000000001</v>
      </c>
      <c r="Q1242" s="45">
        <v>0</v>
      </c>
      <c r="R1242" s="45">
        <f t="shared" si="276"/>
        <v>0.36211872000000001</v>
      </c>
    </row>
    <row r="1243" spans="1:18" ht="31.5" x14ac:dyDescent="0.25">
      <c r="A1243" s="27" t="s">
        <v>1618</v>
      </c>
      <c r="B1243" s="48" t="s">
        <v>1861</v>
      </c>
      <c r="C1243" s="169" t="s">
        <v>1862</v>
      </c>
      <c r="D1243" s="44">
        <v>2023</v>
      </c>
      <c r="E1243" s="44">
        <v>2023</v>
      </c>
      <c r="F1243" s="45" t="s">
        <v>192</v>
      </c>
      <c r="G1243" s="45">
        <v>0.13688179</v>
      </c>
      <c r="H1243" s="45">
        <v>0</v>
      </c>
      <c r="I1243" s="45">
        <v>0</v>
      </c>
      <c r="J1243" s="45">
        <v>0.13688179</v>
      </c>
      <c r="K1243" s="45">
        <v>0</v>
      </c>
      <c r="L1243" s="45" t="s">
        <v>192</v>
      </c>
      <c r="M1243" s="45">
        <v>0.13688179</v>
      </c>
      <c r="N1243" s="45">
        <v>0</v>
      </c>
      <c r="O1243" s="45">
        <v>0</v>
      </c>
      <c r="P1243" s="45">
        <v>0.13688179</v>
      </c>
      <c r="Q1243" s="45">
        <v>0</v>
      </c>
      <c r="R1243" s="45">
        <f t="shared" si="276"/>
        <v>0.13688179</v>
      </c>
    </row>
    <row r="1244" spans="1:18" ht="31.5" x14ac:dyDescent="0.25">
      <c r="A1244" s="27" t="s">
        <v>1618</v>
      </c>
      <c r="B1244" s="48" t="s">
        <v>1863</v>
      </c>
      <c r="C1244" s="169" t="s">
        <v>1864</v>
      </c>
      <c r="D1244" s="44">
        <v>2023</v>
      </c>
      <c r="E1244" s="44">
        <v>2023</v>
      </c>
      <c r="F1244" s="45" t="s">
        <v>192</v>
      </c>
      <c r="G1244" s="45">
        <v>0.17087379</v>
      </c>
      <c r="H1244" s="45">
        <v>0</v>
      </c>
      <c r="I1244" s="45">
        <v>0</v>
      </c>
      <c r="J1244" s="45">
        <v>0.17087379</v>
      </c>
      <c r="K1244" s="45">
        <v>0</v>
      </c>
      <c r="L1244" s="45" t="s">
        <v>192</v>
      </c>
      <c r="M1244" s="45">
        <v>0.17087379</v>
      </c>
      <c r="N1244" s="45">
        <v>0</v>
      </c>
      <c r="O1244" s="45">
        <v>0</v>
      </c>
      <c r="P1244" s="45">
        <v>0.17087379</v>
      </c>
      <c r="Q1244" s="45">
        <v>0</v>
      </c>
      <c r="R1244" s="45">
        <f t="shared" si="276"/>
        <v>0.17087379</v>
      </c>
    </row>
    <row r="1245" spans="1:18" ht="31.5" x14ac:dyDescent="0.25">
      <c r="A1245" s="27" t="s">
        <v>1618</v>
      </c>
      <c r="B1245" s="48" t="s">
        <v>1865</v>
      </c>
      <c r="C1245" s="169" t="s">
        <v>1866</v>
      </c>
      <c r="D1245" s="44">
        <v>2023</v>
      </c>
      <c r="E1245" s="44">
        <v>2023</v>
      </c>
      <c r="F1245" s="45" t="s">
        <v>192</v>
      </c>
      <c r="G1245" s="45">
        <v>0.2368932</v>
      </c>
      <c r="H1245" s="45">
        <v>0</v>
      </c>
      <c r="I1245" s="45">
        <v>0</v>
      </c>
      <c r="J1245" s="45">
        <v>0.2368932</v>
      </c>
      <c r="K1245" s="45">
        <v>0</v>
      </c>
      <c r="L1245" s="45" t="s">
        <v>192</v>
      </c>
      <c r="M1245" s="45">
        <v>0.2368932</v>
      </c>
      <c r="N1245" s="45">
        <v>0</v>
      </c>
      <c r="O1245" s="45">
        <v>0</v>
      </c>
      <c r="P1245" s="45">
        <v>0.2368932</v>
      </c>
      <c r="Q1245" s="45">
        <v>0</v>
      </c>
      <c r="R1245" s="45">
        <f t="shared" si="276"/>
        <v>0.2368932</v>
      </c>
    </row>
    <row r="1246" spans="1:18" ht="31.5" x14ac:dyDescent="0.25">
      <c r="A1246" s="27" t="s">
        <v>1618</v>
      </c>
      <c r="B1246" s="48" t="s">
        <v>3739</v>
      </c>
      <c r="C1246" s="169" t="s">
        <v>3740</v>
      </c>
      <c r="D1246" s="44">
        <v>2021</v>
      </c>
      <c r="E1246" s="44">
        <v>2021</v>
      </c>
      <c r="F1246" s="45" t="s">
        <v>192</v>
      </c>
      <c r="G1246" s="45">
        <v>1.2533980600000001</v>
      </c>
      <c r="H1246" s="45">
        <v>0</v>
      </c>
      <c r="I1246" s="45">
        <v>0</v>
      </c>
      <c r="J1246" s="45">
        <v>1.2533980600000001</v>
      </c>
      <c r="K1246" s="45">
        <v>0</v>
      </c>
      <c r="L1246" s="45" t="s">
        <v>192</v>
      </c>
      <c r="M1246" s="45">
        <v>1.2533980600000001</v>
      </c>
      <c r="N1246" s="45">
        <v>1.2533980600000001</v>
      </c>
      <c r="O1246" s="45">
        <v>0</v>
      </c>
      <c r="P1246" s="45">
        <v>0</v>
      </c>
      <c r="Q1246" s="45">
        <v>0</v>
      </c>
      <c r="R1246" s="45">
        <f t="shared" si="276"/>
        <v>1.2533980600000001</v>
      </c>
    </row>
    <row r="1247" spans="1:18" ht="31.5" x14ac:dyDescent="0.25">
      <c r="A1247" s="27" t="s">
        <v>1618</v>
      </c>
      <c r="B1247" s="43" t="s">
        <v>1867</v>
      </c>
      <c r="C1247" s="35" t="s">
        <v>1868</v>
      </c>
      <c r="D1247" s="31">
        <v>2020</v>
      </c>
      <c r="E1247" s="31" t="s">
        <v>192</v>
      </c>
      <c r="F1247" s="45" t="s">
        <v>192</v>
      </c>
      <c r="G1247" s="45">
        <v>0</v>
      </c>
      <c r="H1247" s="45">
        <v>0</v>
      </c>
      <c r="I1247" s="45">
        <v>0</v>
      </c>
      <c r="J1247" s="45">
        <v>0</v>
      </c>
      <c r="K1247" s="45">
        <v>0</v>
      </c>
      <c r="L1247" s="45" t="s">
        <v>192</v>
      </c>
      <c r="M1247" s="45">
        <v>0</v>
      </c>
      <c r="N1247" s="45">
        <v>0</v>
      </c>
      <c r="O1247" s="45">
        <v>0</v>
      </c>
      <c r="P1247" s="45">
        <v>0</v>
      </c>
      <c r="Q1247" s="45">
        <v>0</v>
      </c>
      <c r="R1247" s="45">
        <f t="shared" si="276"/>
        <v>0</v>
      </c>
    </row>
    <row r="1248" spans="1:18" x14ac:dyDescent="0.25">
      <c r="A1248" s="27" t="s">
        <v>1618</v>
      </c>
      <c r="B1248" s="43" t="s">
        <v>1869</v>
      </c>
      <c r="C1248" s="35" t="s">
        <v>1870</v>
      </c>
      <c r="D1248" s="31">
        <v>2024</v>
      </c>
      <c r="E1248" s="31" t="s">
        <v>192</v>
      </c>
      <c r="F1248" s="45" t="s">
        <v>192</v>
      </c>
      <c r="G1248" s="45">
        <v>0</v>
      </c>
      <c r="H1248" s="45">
        <v>0</v>
      </c>
      <c r="I1248" s="45">
        <v>0</v>
      </c>
      <c r="J1248" s="45">
        <v>0</v>
      </c>
      <c r="K1248" s="45">
        <v>0</v>
      </c>
      <c r="L1248" s="45" t="s">
        <v>192</v>
      </c>
      <c r="M1248" s="45">
        <v>0</v>
      </c>
      <c r="N1248" s="45">
        <v>0</v>
      </c>
      <c r="O1248" s="45">
        <v>0</v>
      </c>
      <c r="P1248" s="45">
        <v>0</v>
      </c>
      <c r="Q1248" s="45">
        <v>0</v>
      </c>
      <c r="R1248" s="45">
        <f t="shared" si="276"/>
        <v>0</v>
      </c>
    </row>
    <row r="1249" spans="1:18" ht="31.5" x14ac:dyDescent="0.25">
      <c r="A1249" s="27" t="s">
        <v>1618</v>
      </c>
      <c r="B1249" s="43" t="s">
        <v>1871</v>
      </c>
      <c r="C1249" s="35" t="s">
        <v>1872</v>
      </c>
      <c r="D1249" s="31">
        <v>2019</v>
      </c>
      <c r="E1249" s="31" t="s">
        <v>192</v>
      </c>
      <c r="F1249" s="45" t="s">
        <v>192</v>
      </c>
      <c r="G1249" s="45">
        <v>0</v>
      </c>
      <c r="H1249" s="45">
        <v>0</v>
      </c>
      <c r="I1249" s="45">
        <v>0</v>
      </c>
      <c r="J1249" s="45">
        <v>0</v>
      </c>
      <c r="K1249" s="45">
        <v>0</v>
      </c>
      <c r="L1249" s="45" t="s">
        <v>192</v>
      </c>
      <c r="M1249" s="45">
        <v>0</v>
      </c>
      <c r="N1249" s="45">
        <v>0</v>
      </c>
      <c r="O1249" s="45">
        <v>0</v>
      </c>
      <c r="P1249" s="45">
        <v>0</v>
      </c>
      <c r="Q1249" s="45">
        <v>0</v>
      </c>
      <c r="R1249" s="45">
        <f t="shared" si="276"/>
        <v>0</v>
      </c>
    </row>
    <row r="1250" spans="1:18" x14ac:dyDescent="0.25">
      <c r="A1250" s="27" t="s">
        <v>1618</v>
      </c>
      <c r="B1250" s="43" t="s">
        <v>1873</v>
      </c>
      <c r="C1250" s="35" t="s">
        <v>1874</v>
      </c>
      <c r="D1250" s="31">
        <v>2019</v>
      </c>
      <c r="E1250" s="31" t="s">
        <v>192</v>
      </c>
      <c r="F1250" s="45" t="s">
        <v>192</v>
      </c>
      <c r="G1250" s="45">
        <v>0</v>
      </c>
      <c r="H1250" s="45">
        <v>0</v>
      </c>
      <c r="I1250" s="45">
        <v>0</v>
      </c>
      <c r="J1250" s="45">
        <v>0</v>
      </c>
      <c r="K1250" s="45">
        <v>0</v>
      </c>
      <c r="L1250" s="45" t="s">
        <v>192</v>
      </c>
      <c r="M1250" s="45">
        <v>0</v>
      </c>
      <c r="N1250" s="45">
        <v>0</v>
      </c>
      <c r="O1250" s="45">
        <v>0</v>
      </c>
      <c r="P1250" s="45">
        <v>0</v>
      </c>
      <c r="Q1250" s="45">
        <v>0</v>
      </c>
      <c r="R1250" s="45">
        <f t="shared" si="276"/>
        <v>0</v>
      </c>
    </row>
    <row r="1251" spans="1:18" x14ac:dyDescent="0.25">
      <c r="A1251" s="27" t="s">
        <v>1618</v>
      </c>
      <c r="B1251" s="43" t="s">
        <v>1875</v>
      </c>
      <c r="C1251" s="35" t="s">
        <v>1876</v>
      </c>
      <c r="D1251" s="31">
        <v>2019</v>
      </c>
      <c r="E1251" s="31" t="s">
        <v>192</v>
      </c>
      <c r="F1251" s="45" t="s">
        <v>192</v>
      </c>
      <c r="G1251" s="45">
        <v>0</v>
      </c>
      <c r="H1251" s="45">
        <v>0</v>
      </c>
      <c r="I1251" s="45">
        <v>0</v>
      </c>
      <c r="J1251" s="45">
        <v>0</v>
      </c>
      <c r="K1251" s="45">
        <v>0</v>
      </c>
      <c r="L1251" s="45" t="s">
        <v>192</v>
      </c>
      <c r="M1251" s="45">
        <v>0</v>
      </c>
      <c r="N1251" s="45">
        <v>0</v>
      </c>
      <c r="O1251" s="45">
        <v>0</v>
      </c>
      <c r="P1251" s="45">
        <v>0</v>
      </c>
      <c r="Q1251" s="45">
        <v>0</v>
      </c>
      <c r="R1251" s="45">
        <f t="shared" si="276"/>
        <v>0</v>
      </c>
    </row>
    <row r="1252" spans="1:18" ht="31.5" x14ac:dyDescent="0.25">
      <c r="A1252" s="27" t="s">
        <v>1618</v>
      </c>
      <c r="B1252" s="43" t="s">
        <v>1877</v>
      </c>
      <c r="C1252" s="35" t="s">
        <v>1878</v>
      </c>
      <c r="D1252" s="31">
        <v>2019</v>
      </c>
      <c r="E1252" s="31" t="s">
        <v>192</v>
      </c>
      <c r="F1252" s="45" t="s">
        <v>192</v>
      </c>
      <c r="G1252" s="45">
        <v>0</v>
      </c>
      <c r="H1252" s="45">
        <v>0</v>
      </c>
      <c r="I1252" s="45">
        <v>0</v>
      </c>
      <c r="J1252" s="45">
        <v>0</v>
      </c>
      <c r="K1252" s="45">
        <v>0</v>
      </c>
      <c r="L1252" s="45" t="s">
        <v>192</v>
      </c>
      <c r="M1252" s="45">
        <v>0</v>
      </c>
      <c r="N1252" s="45">
        <v>0</v>
      </c>
      <c r="O1252" s="45">
        <v>0</v>
      </c>
      <c r="P1252" s="45">
        <v>0</v>
      </c>
      <c r="Q1252" s="45">
        <v>0</v>
      </c>
      <c r="R1252" s="45">
        <f t="shared" si="276"/>
        <v>0</v>
      </c>
    </row>
    <row r="1253" spans="1:18" x14ac:dyDescent="0.25">
      <c r="A1253" s="27" t="s">
        <v>1618</v>
      </c>
      <c r="B1253" s="43" t="s">
        <v>1879</v>
      </c>
      <c r="C1253" s="35" t="s">
        <v>1880</v>
      </c>
      <c r="D1253" s="31">
        <v>2019</v>
      </c>
      <c r="E1253" s="31" t="s">
        <v>192</v>
      </c>
      <c r="F1253" s="45" t="s">
        <v>192</v>
      </c>
      <c r="G1253" s="45">
        <v>0</v>
      </c>
      <c r="H1253" s="45">
        <v>0</v>
      </c>
      <c r="I1253" s="45">
        <v>0</v>
      </c>
      <c r="J1253" s="45">
        <v>0</v>
      </c>
      <c r="K1253" s="45">
        <v>0</v>
      </c>
      <c r="L1253" s="45" t="s">
        <v>192</v>
      </c>
      <c r="M1253" s="45">
        <v>0</v>
      </c>
      <c r="N1253" s="45">
        <v>0</v>
      </c>
      <c r="O1253" s="45">
        <v>0</v>
      </c>
      <c r="P1253" s="45">
        <v>0</v>
      </c>
      <c r="Q1253" s="45">
        <v>0</v>
      </c>
      <c r="R1253" s="45">
        <f t="shared" si="276"/>
        <v>0</v>
      </c>
    </row>
    <row r="1254" spans="1:18" ht="31.5" x14ac:dyDescent="0.25">
      <c r="A1254" s="27" t="s">
        <v>1618</v>
      </c>
      <c r="B1254" s="43" t="s">
        <v>1881</v>
      </c>
      <c r="C1254" s="35" t="s">
        <v>1882</v>
      </c>
      <c r="D1254" s="31">
        <v>2019</v>
      </c>
      <c r="E1254" s="31" t="s">
        <v>192</v>
      </c>
      <c r="F1254" s="45" t="s">
        <v>192</v>
      </c>
      <c r="G1254" s="45">
        <v>0</v>
      </c>
      <c r="H1254" s="45">
        <v>0</v>
      </c>
      <c r="I1254" s="45">
        <v>0</v>
      </c>
      <c r="J1254" s="45">
        <v>0</v>
      </c>
      <c r="K1254" s="45">
        <v>0</v>
      </c>
      <c r="L1254" s="45" t="s">
        <v>192</v>
      </c>
      <c r="M1254" s="45">
        <v>0</v>
      </c>
      <c r="N1254" s="45">
        <v>0</v>
      </c>
      <c r="O1254" s="45">
        <v>0</v>
      </c>
      <c r="P1254" s="45">
        <v>0</v>
      </c>
      <c r="Q1254" s="45">
        <v>0</v>
      </c>
      <c r="R1254" s="45">
        <f t="shared" si="276"/>
        <v>0</v>
      </c>
    </row>
    <row r="1255" spans="1:18" x14ac:dyDescent="0.25">
      <c r="A1255" s="27" t="s">
        <v>1618</v>
      </c>
      <c r="B1255" s="43" t="s">
        <v>1883</v>
      </c>
      <c r="C1255" s="35" t="s">
        <v>1884</v>
      </c>
      <c r="D1255" s="31">
        <v>2019</v>
      </c>
      <c r="E1255" s="31" t="s">
        <v>192</v>
      </c>
      <c r="F1255" s="45" t="s">
        <v>192</v>
      </c>
      <c r="G1255" s="45">
        <v>0</v>
      </c>
      <c r="H1255" s="45">
        <v>0</v>
      </c>
      <c r="I1255" s="45">
        <v>0</v>
      </c>
      <c r="J1255" s="45">
        <v>0</v>
      </c>
      <c r="K1255" s="45">
        <v>0</v>
      </c>
      <c r="L1255" s="45" t="s">
        <v>192</v>
      </c>
      <c r="M1255" s="45">
        <v>0</v>
      </c>
      <c r="N1255" s="45">
        <v>0</v>
      </c>
      <c r="O1255" s="45">
        <v>0</v>
      </c>
      <c r="P1255" s="45">
        <v>0</v>
      </c>
      <c r="Q1255" s="45">
        <v>0</v>
      </c>
      <c r="R1255" s="45">
        <f t="shared" si="276"/>
        <v>0</v>
      </c>
    </row>
    <row r="1256" spans="1:18" x14ac:dyDescent="0.25">
      <c r="A1256" s="27" t="s">
        <v>1618</v>
      </c>
      <c r="B1256" s="43" t="s">
        <v>1885</v>
      </c>
      <c r="C1256" s="35" t="s">
        <v>1886</v>
      </c>
      <c r="D1256" s="31">
        <v>2019</v>
      </c>
      <c r="E1256" s="31" t="s">
        <v>192</v>
      </c>
      <c r="F1256" s="45" t="s">
        <v>192</v>
      </c>
      <c r="G1256" s="45">
        <v>0</v>
      </c>
      <c r="H1256" s="45">
        <v>0</v>
      </c>
      <c r="I1256" s="45">
        <v>0</v>
      </c>
      <c r="J1256" s="45">
        <v>0</v>
      </c>
      <c r="K1256" s="45">
        <v>0</v>
      </c>
      <c r="L1256" s="45" t="s">
        <v>192</v>
      </c>
      <c r="M1256" s="45">
        <v>0</v>
      </c>
      <c r="N1256" s="45">
        <v>0</v>
      </c>
      <c r="O1256" s="45">
        <v>0</v>
      </c>
      <c r="P1256" s="45">
        <v>0</v>
      </c>
      <c r="Q1256" s="45">
        <v>0</v>
      </c>
      <c r="R1256" s="45">
        <f t="shared" si="276"/>
        <v>0</v>
      </c>
    </row>
    <row r="1257" spans="1:18" ht="31.5" x14ac:dyDescent="0.25">
      <c r="A1257" s="27" t="s">
        <v>1618</v>
      </c>
      <c r="B1257" s="43" t="s">
        <v>1887</v>
      </c>
      <c r="C1257" s="35" t="s">
        <v>1888</v>
      </c>
      <c r="D1257" s="31">
        <v>2019</v>
      </c>
      <c r="E1257" s="31" t="s">
        <v>192</v>
      </c>
      <c r="F1257" s="45" t="s">
        <v>192</v>
      </c>
      <c r="G1257" s="45">
        <v>0</v>
      </c>
      <c r="H1257" s="45">
        <v>0</v>
      </c>
      <c r="I1257" s="45">
        <v>0</v>
      </c>
      <c r="J1257" s="45">
        <v>0</v>
      </c>
      <c r="K1257" s="45">
        <v>0</v>
      </c>
      <c r="L1257" s="45" t="s">
        <v>192</v>
      </c>
      <c r="M1257" s="45">
        <v>0</v>
      </c>
      <c r="N1257" s="45">
        <v>0</v>
      </c>
      <c r="O1257" s="45">
        <v>0</v>
      </c>
      <c r="P1257" s="45">
        <v>0</v>
      </c>
      <c r="Q1257" s="45">
        <v>0</v>
      </c>
      <c r="R1257" s="45">
        <f t="shared" si="276"/>
        <v>0</v>
      </c>
    </row>
    <row r="1258" spans="1:18" ht="31.5" x14ac:dyDescent="0.25">
      <c r="A1258" s="27" t="s">
        <v>1618</v>
      </c>
      <c r="B1258" s="43" t="s">
        <v>1889</v>
      </c>
      <c r="C1258" s="35" t="s">
        <v>1890</v>
      </c>
      <c r="D1258" s="31">
        <v>2019</v>
      </c>
      <c r="E1258" s="31" t="s">
        <v>192</v>
      </c>
      <c r="F1258" s="45" t="s">
        <v>192</v>
      </c>
      <c r="G1258" s="45">
        <v>0</v>
      </c>
      <c r="H1258" s="45">
        <v>0</v>
      </c>
      <c r="I1258" s="45">
        <v>0</v>
      </c>
      <c r="J1258" s="45">
        <v>0</v>
      </c>
      <c r="K1258" s="45">
        <v>0</v>
      </c>
      <c r="L1258" s="45" t="s">
        <v>192</v>
      </c>
      <c r="M1258" s="45">
        <v>0</v>
      </c>
      <c r="N1258" s="45">
        <v>0</v>
      </c>
      <c r="O1258" s="45">
        <v>0</v>
      </c>
      <c r="P1258" s="45">
        <v>0</v>
      </c>
      <c r="Q1258" s="45">
        <v>0</v>
      </c>
      <c r="R1258" s="45">
        <f t="shared" si="276"/>
        <v>0</v>
      </c>
    </row>
    <row r="1259" spans="1:18" ht="47.25" x14ac:dyDescent="0.25">
      <c r="A1259" s="27" t="s">
        <v>1618</v>
      </c>
      <c r="B1259" s="43" t="s">
        <v>1891</v>
      </c>
      <c r="C1259" s="35" t="s">
        <v>1892</v>
      </c>
      <c r="D1259" s="31">
        <v>2019</v>
      </c>
      <c r="E1259" s="31" t="s">
        <v>192</v>
      </c>
      <c r="F1259" s="45" t="s">
        <v>192</v>
      </c>
      <c r="G1259" s="45">
        <v>0</v>
      </c>
      <c r="H1259" s="45">
        <v>0</v>
      </c>
      <c r="I1259" s="45">
        <v>0</v>
      </c>
      <c r="J1259" s="45">
        <v>0</v>
      </c>
      <c r="K1259" s="45">
        <v>0</v>
      </c>
      <c r="L1259" s="45" t="s">
        <v>192</v>
      </c>
      <c r="M1259" s="45">
        <v>0</v>
      </c>
      <c r="N1259" s="45">
        <v>0</v>
      </c>
      <c r="O1259" s="45">
        <v>0</v>
      </c>
      <c r="P1259" s="45">
        <v>0</v>
      </c>
      <c r="Q1259" s="45">
        <v>0</v>
      </c>
      <c r="R1259" s="45">
        <f t="shared" si="276"/>
        <v>0</v>
      </c>
    </row>
    <row r="1260" spans="1:18" x14ac:dyDescent="0.25">
      <c r="A1260" s="27" t="s">
        <v>1618</v>
      </c>
      <c r="B1260" s="43" t="s">
        <v>1893</v>
      </c>
      <c r="C1260" s="35" t="s">
        <v>1894</v>
      </c>
      <c r="D1260" s="31">
        <v>2019</v>
      </c>
      <c r="E1260" s="31" t="s">
        <v>192</v>
      </c>
      <c r="F1260" s="45" t="s">
        <v>192</v>
      </c>
      <c r="G1260" s="45">
        <v>0</v>
      </c>
      <c r="H1260" s="45">
        <v>0</v>
      </c>
      <c r="I1260" s="45">
        <v>0</v>
      </c>
      <c r="J1260" s="45">
        <v>0</v>
      </c>
      <c r="K1260" s="45">
        <v>0</v>
      </c>
      <c r="L1260" s="45" t="s">
        <v>192</v>
      </c>
      <c r="M1260" s="45">
        <v>0</v>
      </c>
      <c r="N1260" s="45">
        <v>0</v>
      </c>
      <c r="O1260" s="45">
        <v>0</v>
      </c>
      <c r="P1260" s="45">
        <v>0</v>
      </c>
      <c r="Q1260" s="45">
        <v>0</v>
      </c>
      <c r="R1260" s="45">
        <f t="shared" si="276"/>
        <v>0</v>
      </c>
    </row>
    <row r="1261" spans="1:18" ht="78.75" x14ac:dyDescent="0.25">
      <c r="A1261" s="27" t="s">
        <v>1618</v>
      </c>
      <c r="B1261" s="48" t="s">
        <v>1895</v>
      </c>
      <c r="C1261" s="60" t="s">
        <v>1896</v>
      </c>
      <c r="D1261" s="44">
        <v>2020</v>
      </c>
      <c r="E1261" s="44" t="s">
        <v>192</v>
      </c>
      <c r="F1261" s="45" t="s">
        <v>192</v>
      </c>
      <c r="G1261" s="45">
        <v>70.375</v>
      </c>
      <c r="H1261" s="45">
        <v>0</v>
      </c>
      <c r="I1261" s="45">
        <v>0</v>
      </c>
      <c r="J1261" s="45">
        <v>0</v>
      </c>
      <c r="K1261" s="45">
        <v>70.375</v>
      </c>
      <c r="L1261" s="45" t="s">
        <v>192</v>
      </c>
      <c r="M1261" s="45">
        <v>0</v>
      </c>
      <c r="N1261" s="45">
        <v>0</v>
      </c>
      <c r="O1261" s="45">
        <v>0</v>
      </c>
      <c r="P1261" s="45">
        <v>0</v>
      </c>
      <c r="Q1261" s="45">
        <v>0</v>
      </c>
      <c r="R1261" s="45">
        <f t="shared" si="276"/>
        <v>0</v>
      </c>
    </row>
    <row r="1262" spans="1:18" ht="63" x14ac:dyDescent="0.25">
      <c r="A1262" s="27" t="s">
        <v>1618</v>
      </c>
      <c r="B1262" s="48" t="s">
        <v>3741</v>
      </c>
      <c r="C1262" s="60" t="s">
        <v>3742</v>
      </c>
      <c r="D1262" s="44">
        <v>2021</v>
      </c>
      <c r="E1262" s="44">
        <v>2023</v>
      </c>
      <c r="F1262" s="45" t="s">
        <v>192</v>
      </c>
      <c r="G1262" s="45">
        <v>90</v>
      </c>
      <c r="H1262" s="45">
        <v>0</v>
      </c>
      <c r="I1262" s="45">
        <v>0</v>
      </c>
      <c r="J1262" s="45">
        <v>0</v>
      </c>
      <c r="K1262" s="45">
        <v>90</v>
      </c>
      <c r="L1262" s="45" t="s">
        <v>192</v>
      </c>
      <c r="M1262" s="45">
        <v>90</v>
      </c>
      <c r="N1262" s="45">
        <v>40</v>
      </c>
      <c r="O1262" s="45">
        <v>43</v>
      </c>
      <c r="P1262" s="45">
        <v>7</v>
      </c>
      <c r="Q1262" s="45">
        <v>0</v>
      </c>
      <c r="R1262" s="45">
        <f t="shared" si="276"/>
        <v>90</v>
      </c>
    </row>
    <row r="1263" spans="1:18" ht="47.25" x14ac:dyDescent="0.25">
      <c r="A1263" s="27" t="s">
        <v>1618</v>
      </c>
      <c r="B1263" s="43" t="s">
        <v>1897</v>
      </c>
      <c r="C1263" s="35" t="s">
        <v>1898</v>
      </c>
      <c r="D1263" s="31">
        <v>2019</v>
      </c>
      <c r="E1263" s="31" t="s">
        <v>192</v>
      </c>
      <c r="F1263" s="45" t="s">
        <v>192</v>
      </c>
      <c r="G1263" s="45">
        <v>2.0766520000000002</v>
      </c>
      <c r="H1263" s="45">
        <v>0</v>
      </c>
      <c r="I1263" s="45">
        <v>0</v>
      </c>
      <c r="J1263" s="45">
        <v>0</v>
      </c>
      <c r="K1263" s="45">
        <v>2.0766520000000002</v>
      </c>
      <c r="L1263" s="45" t="s">
        <v>192</v>
      </c>
      <c r="M1263" s="45">
        <v>0</v>
      </c>
      <c r="N1263" s="45">
        <v>0</v>
      </c>
      <c r="O1263" s="45">
        <v>0</v>
      </c>
      <c r="P1263" s="45">
        <v>0</v>
      </c>
      <c r="Q1263" s="45">
        <v>0</v>
      </c>
      <c r="R1263" s="45">
        <f t="shared" si="276"/>
        <v>0</v>
      </c>
    </row>
    <row r="1264" spans="1:18" x14ac:dyDescent="0.25">
      <c r="A1264" s="21" t="s">
        <v>1899</v>
      </c>
      <c r="B1264" s="98" t="s">
        <v>1900</v>
      </c>
      <c r="C1264" s="23" t="s">
        <v>191</v>
      </c>
      <c r="D1264" s="24" t="s">
        <v>192</v>
      </c>
      <c r="E1264" s="24" t="s">
        <v>192</v>
      </c>
      <c r="F1264" s="56">
        <f t="shared" ref="F1264:K1264" si="277">SUM(F1265,F1283,F1304,F1346,F1353,F1360,F1361)</f>
        <v>819.64790917542382</v>
      </c>
      <c r="G1264" s="56">
        <f t="shared" si="277"/>
        <v>6543.1728855700003</v>
      </c>
      <c r="H1264" s="56">
        <f t="shared" si="277"/>
        <v>124.58464294000001</v>
      </c>
      <c r="I1264" s="56">
        <f t="shared" si="277"/>
        <v>3790.3281734899992</v>
      </c>
      <c r="J1264" s="56">
        <f t="shared" si="277"/>
        <v>2561.5169376599997</v>
      </c>
      <c r="K1264" s="56">
        <f t="shared" si="277"/>
        <v>66.743131480000002</v>
      </c>
      <c r="L1264" s="56" t="s">
        <v>192</v>
      </c>
      <c r="M1264" s="56">
        <f t="shared" ref="M1264:O1264" si="278">SUM(M1265,M1283,M1304,M1346,M1353,M1360,M1361)</f>
        <v>5200.2265562500006</v>
      </c>
      <c r="N1264" s="56">
        <f t="shared" si="278"/>
        <v>485.44464187000005</v>
      </c>
      <c r="O1264" s="56">
        <f t="shared" si="278"/>
        <v>1188.46102578</v>
      </c>
      <c r="P1264" s="56">
        <f t="shared" ref="P1264" si="279">SUM(P1265,P1283,P1304,P1346,P1353,P1360,P1361)</f>
        <v>1530.1035008899999</v>
      </c>
      <c r="Q1264" s="56">
        <f t="shared" ref="Q1264:R1264" si="280">SUM(Q1265,Q1283,Q1304,Q1346,Q1353,Q1360,Q1361)</f>
        <v>556.35050031000003</v>
      </c>
      <c r="R1264" s="56">
        <f t="shared" si="280"/>
        <v>3760.3596688500002</v>
      </c>
    </row>
    <row r="1265" spans="1:18" ht="31.5" x14ac:dyDescent="0.25">
      <c r="A1265" s="21" t="s">
        <v>24</v>
      </c>
      <c r="B1265" s="98" t="s">
        <v>209</v>
      </c>
      <c r="C1265" s="25" t="s">
        <v>191</v>
      </c>
      <c r="D1265" s="42" t="s">
        <v>192</v>
      </c>
      <c r="E1265" s="42" t="s">
        <v>192</v>
      </c>
      <c r="F1265" s="56">
        <f t="shared" ref="F1265:K1265" si="281">F1266+F1270+F1273+F1282</f>
        <v>253.28078000000002</v>
      </c>
      <c r="G1265" s="56">
        <f t="shared" si="281"/>
        <v>385.55868019000002</v>
      </c>
      <c r="H1265" s="56">
        <f t="shared" si="281"/>
        <v>3.66</v>
      </c>
      <c r="I1265" s="56">
        <f t="shared" si="281"/>
        <v>333.10229062999997</v>
      </c>
      <c r="J1265" s="56">
        <f t="shared" si="281"/>
        <v>47.259777560000003</v>
      </c>
      <c r="K1265" s="56">
        <f t="shared" si="281"/>
        <v>1.5366119999999999</v>
      </c>
      <c r="L1265" s="56" t="s">
        <v>192</v>
      </c>
      <c r="M1265" s="56">
        <f t="shared" ref="M1265:O1265" si="282">M1266+M1270+M1273+M1282</f>
        <v>120.934</v>
      </c>
      <c r="N1265" s="56">
        <f t="shared" si="282"/>
        <v>0</v>
      </c>
      <c r="O1265" s="56">
        <f t="shared" si="282"/>
        <v>120.934</v>
      </c>
      <c r="P1265" s="56">
        <f t="shared" ref="P1265" si="283">P1266+P1270+P1273+P1282</f>
        <v>0</v>
      </c>
      <c r="Q1265" s="56">
        <f t="shared" ref="Q1265:R1265" si="284">Q1266+Q1270+Q1273+Q1282</f>
        <v>0</v>
      </c>
      <c r="R1265" s="56">
        <f t="shared" si="284"/>
        <v>120.934</v>
      </c>
    </row>
    <row r="1266" spans="1:18" ht="78.75" x14ac:dyDescent="0.25">
      <c r="A1266" s="21" t="s">
        <v>25</v>
      </c>
      <c r="B1266" s="98" t="s">
        <v>210</v>
      </c>
      <c r="C1266" s="25" t="s">
        <v>191</v>
      </c>
      <c r="D1266" s="42" t="s">
        <v>192</v>
      </c>
      <c r="E1266" s="42" t="s">
        <v>192</v>
      </c>
      <c r="F1266" s="56">
        <f t="shared" ref="F1266:K1266" si="285">F1267+F1268</f>
        <v>0</v>
      </c>
      <c r="G1266" s="56">
        <f t="shared" si="285"/>
        <v>120.934</v>
      </c>
      <c r="H1266" s="56">
        <f t="shared" si="285"/>
        <v>0</v>
      </c>
      <c r="I1266" s="56">
        <f t="shared" si="285"/>
        <v>73.674222439999994</v>
      </c>
      <c r="J1266" s="56">
        <f t="shared" si="285"/>
        <v>47.259777560000003</v>
      </c>
      <c r="K1266" s="56">
        <f t="shared" si="285"/>
        <v>0</v>
      </c>
      <c r="L1266" s="56" t="s">
        <v>192</v>
      </c>
      <c r="M1266" s="56">
        <f t="shared" ref="M1266:O1266" si="286">M1267+M1268</f>
        <v>120.934</v>
      </c>
      <c r="N1266" s="56">
        <f t="shared" si="286"/>
        <v>0</v>
      </c>
      <c r="O1266" s="56">
        <f t="shared" si="286"/>
        <v>120.934</v>
      </c>
      <c r="P1266" s="56">
        <f t="shared" ref="P1266" si="287">P1267+P1268</f>
        <v>0</v>
      </c>
      <c r="Q1266" s="56">
        <f t="shared" ref="Q1266:R1266" si="288">Q1267+Q1268</f>
        <v>0</v>
      </c>
      <c r="R1266" s="56">
        <f t="shared" si="288"/>
        <v>120.934</v>
      </c>
    </row>
    <row r="1267" spans="1:18" x14ac:dyDescent="0.25">
      <c r="A1267" s="21" t="s">
        <v>1901</v>
      </c>
      <c r="B1267" s="98" t="s">
        <v>1902</v>
      </c>
      <c r="C1267" s="25" t="s">
        <v>191</v>
      </c>
      <c r="D1267" s="42" t="s">
        <v>192</v>
      </c>
      <c r="E1267" s="42" t="s">
        <v>192</v>
      </c>
      <c r="F1267" s="56">
        <v>0</v>
      </c>
      <c r="G1267" s="56">
        <v>0</v>
      </c>
      <c r="H1267" s="56">
        <v>0</v>
      </c>
      <c r="I1267" s="56">
        <v>0</v>
      </c>
      <c r="J1267" s="56">
        <v>0</v>
      </c>
      <c r="K1267" s="56">
        <v>0</v>
      </c>
      <c r="L1267" s="56" t="s">
        <v>192</v>
      </c>
      <c r="M1267" s="56">
        <v>0</v>
      </c>
      <c r="N1267" s="56">
        <v>0</v>
      </c>
      <c r="O1267" s="56">
        <v>0</v>
      </c>
      <c r="P1267" s="56">
        <v>0</v>
      </c>
      <c r="Q1267" s="56">
        <v>0</v>
      </c>
      <c r="R1267" s="56">
        <v>0</v>
      </c>
    </row>
    <row r="1268" spans="1:18" x14ac:dyDescent="0.25">
      <c r="A1268" s="21" t="s">
        <v>1903</v>
      </c>
      <c r="B1268" s="98" t="s">
        <v>1904</v>
      </c>
      <c r="C1268" s="25" t="s">
        <v>191</v>
      </c>
      <c r="D1268" s="42" t="s">
        <v>192</v>
      </c>
      <c r="E1268" s="42" t="s">
        <v>192</v>
      </c>
      <c r="F1268" s="56">
        <f t="shared" ref="F1268:O1268" si="289">SUM(F1269)</f>
        <v>0</v>
      </c>
      <c r="G1268" s="56">
        <f t="shared" si="289"/>
        <v>120.934</v>
      </c>
      <c r="H1268" s="56">
        <f t="shared" si="289"/>
        <v>0</v>
      </c>
      <c r="I1268" s="56">
        <f t="shared" si="289"/>
        <v>73.674222439999994</v>
      </c>
      <c r="J1268" s="56">
        <f t="shared" si="289"/>
        <v>47.259777560000003</v>
      </c>
      <c r="K1268" s="56">
        <f t="shared" si="289"/>
        <v>0</v>
      </c>
      <c r="L1268" s="56" t="s">
        <v>192</v>
      </c>
      <c r="M1268" s="56">
        <f t="shared" si="289"/>
        <v>120.934</v>
      </c>
      <c r="N1268" s="56">
        <f t="shared" si="289"/>
        <v>0</v>
      </c>
      <c r="O1268" s="56">
        <f t="shared" si="289"/>
        <v>120.934</v>
      </c>
      <c r="P1268" s="56">
        <f t="shared" ref="P1268:R1268" si="290">SUM(P1269)</f>
        <v>0</v>
      </c>
      <c r="Q1268" s="56">
        <f t="shared" si="290"/>
        <v>0</v>
      </c>
      <c r="R1268" s="56">
        <f t="shared" si="290"/>
        <v>120.934</v>
      </c>
    </row>
    <row r="1269" spans="1:18" ht="31.5" x14ac:dyDescent="0.25">
      <c r="A1269" s="27" t="s">
        <v>1903</v>
      </c>
      <c r="B1269" s="48" t="s">
        <v>1905</v>
      </c>
      <c r="C1269" s="76" t="s">
        <v>1906</v>
      </c>
      <c r="D1269" s="31">
        <v>2014</v>
      </c>
      <c r="E1269" s="31">
        <v>2022</v>
      </c>
      <c r="F1269" s="45" t="s">
        <v>192</v>
      </c>
      <c r="G1269" s="45">
        <v>120.934</v>
      </c>
      <c r="H1269" s="45">
        <v>0</v>
      </c>
      <c r="I1269" s="45">
        <v>73.674222439999994</v>
      </c>
      <c r="J1269" s="45">
        <v>47.259777560000003</v>
      </c>
      <c r="K1269" s="45">
        <v>0</v>
      </c>
      <c r="L1269" s="45" t="s">
        <v>192</v>
      </c>
      <c r="M1269" s="45">
        <v>120.934</v>
      </c>
      <c r="N1269" s="45">
        <v>0</v>
      </c>
      <c r="O1269" s="45">
        <v>120.934</v>
      </c>
      <c r="P1269" s="45">
        <v>0</v>
      </c>
      <c r="Q1269" s="45">
        <v>0</v>
      </c>
      <c r="R1269" s="45">
        <f>SUM(Q1269,P1269,O1269,N1269,)</f>
        <v>120.934</v>
      </c>
    </row>
    <row r="1270" spans="1:18" ht="47.25" x14ac:dyDescent="0.25">
      <c r="A1270" s="21" t="s">
        <v>26</v>
      </c>
      <c r="B1270" s="98" t="s">
        <v>217</v>
      </c>
      <c r="C1270" s="25" t="s">
        <v>191</v>
      </c>
      <c r="D1270" s="42" t="s">
        <v>192</v>
      </c>
      <c r="E1270" s="42" t="s">
        <v>192</v>
      </c>
      <c r="F1270" s="56">
        <f t="shared" ref="F1270:O1270" si="291">F1271</f>
        <v>0</v>
      </c>
      <c r="G1270" s="56">
        <f t="shared" si="291"/>
        <v>0</v>
      </c>
      <c r="H1270" s="56">
        <f t="shared" si="291"/>
        <v>0</v>
      </c>
      <c r="I1270" s="56">
        <f t="shared" si="291"/>
        <v>0</v>
      </c>
      <c r="J1270" s="56">
        <f t="shared" si="291"/>
        <v>0</v>
      </c>
      <c r="K1270" s="56">
        <f t="shared" si="291"/>
        <v>0</v>
      </c>
      <c r="L1270" s="56" t="s">
        <v>192</v>
      </c>
      <c r="M1270" s="56">
        <f t="shared" si="291"/>
        <v>0</v>
      </c>
      <c r="N1270" s="56">
        <f t="shared" si="291"/>
        <v>0</v>
      </c>
      <c r="O1270" s="56">
        <f t="shared" si="291"/>
        <v>0</v>
      </c>
      <c r="P1270" s="56">
        <f t="shared" ref="P1270:R1270" si="292">P1271</f>
        <v>0</v>
      </c>
      <c r="Q1270" s="56">
        <f t="shared" si="292"/>
        <v>0</v>
      </c>
      <c r="R1270" s="56">
        <f t="shared" si="292"/>
        <v>0</v>
      </c>
    </row>
    <row r="1271" spans="1:18" ht="31.5" x14ac:dyDescent="0.25">
      <c r="A1271" s="21" t="s">
        <v>1907</v>
      </c>
      <c r="B1271" s="98" t="s">
        <v>1908</v>
      </c>
      <c r="C1271" s="25" t="s">
        <v>191</v>
      </c>
      <c r="D1271" s="42" t="s">
        <v>192</v>
      </c>
      <c r="E1271" s="42" t="s">
        <v>192</v>
      </c>
      <c r="F1271" s="56">
        <v>0</v>
      </c>
      <c r="G1271" s="56">
        <v>0</v>
      </c>
      <c r="H1271" s="56">
        <v>0</v>
      </c>
      <c r="I1271" s="56">
        <v>0</v>
      </c>
      <c r="J1271" s="56">
        <v>0</v>
      </c>
      <c r="K1271" s="56">
        <v>0</v>
      </c>
      <c r="L1271" s="56" t="s">
        <v>192</v>
      </c>
      <c r="M1271" s="56">
        <v>0</v>
      </c>
      <c r="N1271" s="56">
        <v>0</v>
      </c>
      <c r="O1271" s="56">
        <v>0</v>
      </c>
      <c r="P1271" s="56">
        <v>0</v>
      </c>
      <c r="Q1271" s="56">
        <v>0</v>
      </c>
      <c r="R1271" s="56">
        <v>0</v>
      </c>
    </row>
    <row r="1272" spans="1:18" ht="31.5" x14ac:dyDescent="0.25">
      <c r="A1272" s="21" t="s">
        <v>1909</v>
      </c>
      <c r="B1272" s="98" t="s">
        <v>1908</v>
      </c>
      <c r="C1272" s="25" t="s">
        <v>191</v>
      </c>
      <c r="D1272" s="42" t="s">
        <v>192</v>
      </c>
      <c r="E1272" s="42" t="s">
        <v>192</v>
      </c>
      <c r="F1272" s="56">
        <v>0</v>
      </c>
      <c r="G1272" s="56">
        <v>0</v>
      </c>
      <c r="H1272" s="56">
        <v>0</v>
      </c>
      <c r="I1272" s="56">
        <v>0</v>
      </c>
      <c r="J1272" s="56">
        <v>0</v>
      </c>
      <c r="K1272" s="56">
        <v>0</v>
      </c>
      <c r="L1272" s="56" t="s">
        <v>192</v>
      </c>
      <c r="M1272" s="56">
        <v>0</v>
      </c>
      <c r="N1272" s="56">
        <v>0</v>
      </c>
      <c r="O1272" s="56">
        <v>0</v>
      </c>
      <c r="P1272" s="56">
        <v>0</v>
      </c>
      <c r="Q1272" s="56">
        <v>0</v>
      </c>
      <c r="R1272" s="56">
        <v>0</v>
      </c>
    </row>
    <row r="1273" spans="1:18" ht="47.25" x14ac:dyDescent="0.25">
      <c r="A1273" s="21" t="s">
        <v>27</v>
      </c>
      <c r="B1273" s="98" t="s">
        <v>218</v>
      </c>
      <c r="C1273" s="25" t="s">
        <v>191</v>
      </c>
      <c r="D1273" s="42" t="s">
        <v>192</v>
      </c>
      <c r="E1273" s="42" t="s">
        <v>192</v>
      </c>
      <c r="F1273" s="56">
        <f t="shared" ref="F1273:K1273" si="293">SUM(F1274:F1278)</f>
        <v>253.28078000000002</v>
      </c>
      <c r="G1273" s="56">
        <f t="shared" si="293"/>
        <v>264.62468018999999</v>
      </c>
      <c r="H1273" s="56">
        <f t="shared" si="293"/>
        <v>3.66</v>
      </c>
      <c r="I1273" s="56">
        <f t="shared" si="293"/>
        <v>259.42806818999998</v>
      </c>
      <c r="J1273" s="56">
        <f t="shared" si="293"/>
        <v>0</v>
      </c>
      <c r="K1273" s="56">
        <f t="shared" si="293"/>
        <v>1.5366119999999999</v>
      </c>
      <c r="L1273" s="56" t="s">
        <v>192</v>
      </c>
      <c r="M1273" s="56">
        <f t="shared" ref="M1273:O1273" si="294">SUM(M1274:M1278)</f>
        <v>0</v>
      </c>
      <c r="N1273" s="56">
        <f t="shared" si="294"/>
        <v>0</v>
      </c>
      <c r="O1273" s="56">
        <f t="shared" si="294"/>
        <v>0</v>
      </c>
      <c r="P1273" s="56">
        <f t="shared" ref="P1273" si="295">SUM(P1274:P1278)</f>
        <v>0</v>
      </c>
      <c r="Q1273" s="56">
        <f t="shared" ref="Q1273:R1273" si="296">SUM(Q1274:Q1278)</f>
        <v>0</v>
      </c>
      <c r="R1273" s="56">
        <f t="shared" si="296"/>
        <v>0</v>
      </c>
    </row>
    <row r="1274" spans="1:18" ht="63" x14ac:dyDescent="0.25">
      <c r="A1274" s="21" t="s">
        <v>1910</v>
      </c>
      <c r="B1274" s="98" t="s">
        <v>220</v>
      </c>
      <c r="C1274" s="25" t="s">
        <v>191</v>
      </c>
      <c r="D1274" s="42" t="s">
        <v>192</v>
      </c>
      <c r="E1274" s="42" t="s">
        <v>192</v>
      </c>
      <c r="F1274" s="56">
        <v>0</v>
      </c>
      <c r="G1274" s="56">
        <v>0</v>
      </c>
      <c r="H1274" s="56">
        <v>0</v>
      </c>
      <c r="I1274" s="56">
        <v>0</v>
      </c>
      <c r="J1274" s="56">
        <v>0</v>
      </c>
      <c r="K1274" s="56">
        <v>0</v>
      </c>
      <c r="L1274" s="56" t="s">
        <v>192</v>
      </c>
      <c r="M1274" s="56">
        <v>0</v>
      </c>
      <c r="N1274" s="56">
        <v>0</v>
      </c>
      <c r="O1274" s="56">
        <v>0</v>
      </c>
      <c r="P1274" s="56">
        <v>0</v>
      </c>
      <c r="Q1274" s="56">
        <v>0</v>
      </c>
      <c r="R1274" s="56">
        <v>0</v>
      </c>
    </row>
    <row r="1275" spans="1:18" ht="78.75" x14ac:dyDescent="0.25">
      <c r="A1275" s="21" t="s">
        <v>1911</v>
      </c>
      <c r="B1275" s="98" t="s">
        <v>222</v>
      </c>
      <c r="C1275" s="25" t="s">
        <v>191</v>
      </c>
      <c r="D1275" s="42" t="s">
        <v>192</v>
      </c>
      <c r="E1275" s="42" t="s">
        <v>192</v>
      </c>
      <c r="F1275" s="56">
        <v>0</v>
      </c>
      <c r="G1275" s="56">
        <v>0</v>
      </c>
      <c r="H1275" s="56">
        <v>0</v>
      </c>
      <c r="I1275" s="56">
        <v>0</v>
      </c>
      <c r="J1275" s="56">
        <v>0</v>
      </c>
      <c r="K1275" s="56">
        <v>0</v>
      </c>
      <c r="L1275" s="56" t="s">
        <v>192</v>
      </c>
      <c r="M1275" s="56">
        <v>0</v>
      </c>
      <c r="N1275" s="56">
        <v>0</v>
      </c>
      <c r="O1275" s="56">
        <v>0</v>
      </c>
      <c r="P1275" s="56">
        <v>0</v>
      </c>
      <c r="Q1275" s="56">
        <v>0</v>
      </c>
      <c r="R1275" s="56">
        <v>0</v>
      </c>
    </row>
    <row r="1276" spans="1:18" ht="63" x14ac:dyDescent="0.25">
      <c r="A1276" s="21" t="s">
        <v>1912</v>
      </c>
      <c r="B1276" s="98" t="s">
        <v>224</v>
      </c>
      <c r="C1276" s="25" t="s">
        <v>191</v>
      </c>
      <c r="D1276" s="42" t="s">
        <v>192</v>
      </c>
      <c r="E1276" s="42" t="s">
        <v>192</v>
      </c>
      <c r="F1276" s="56">
        <v>0</v>
      </c>
      <c r="G1276" s="56">
        <v>0</v>
      </c>
      <c r="H1276" s="56">
        <v>0</v>
      </c>
      <c r="I1276" s="56">
        <v>0</v>
      </c>
      <c r="J1276" s="56">
        <v>0</v>
      </c>
      <c r="K1276" s="56">
        <v>0</v>
      </c>
      <c r="L1276" s="56" t="s">
        <v>192</v>
      </c>
      <c r="M1276" s="56">
        <v>0</v>
      </c>
      <c r="N1276" s="56">
        <v>0</v>
      </c>
      <c r="O1276" s="56">
        <v>0</v>
      </c>
      <c r="P1276" s="56">
        <v>0</v>
      </c>
      <c r="Q1276" s="56">
        <v>0</v>
      </c>
      <c r="R1276" s="56">
        <v>0</v>
      </c>
    </row>
    <row r="1277" spans="1:18" ht="78.75" x14ac:dyDescent="0.25">
      <c r="A1277" s="21" t="s">
        <v>1913</v>
      </c>
      <c r="B1277" s="98" t="s">
        <v>231</v>
      </c>
      <c r="C1277" s="25" t="s">
        <v>191</v>
      </c>
      <c r="D1277" s="42" t="s">
        <v>192</v>
      </c>
      <c r="E1277" s="42" t="s">
        <v>192</v>
      </c>
      <c r="F1277" s="56">
        <v>0</v>
      </c>
      <c r="G1277" s="56">
        <v>0</v>
      </c>
      <c r="H1277" s="56">
        <v>0</v>
      </c>
      <c r="I1277" s="56">
        <v>0</v>
      </c>
      <c r="J1277" s="56">
        <v>0</v>
      </c>
      <c r="K1277" s="56">
        <v>0</v>
      </c>
      <c r="L1277" s="56" t="s">
        <v>192</v>
      </c>
      <c r="M1277" s="56">
        <v>0</v>
      </c>
      <c r="N1277" s="56">
        <v>0</v>
      </c>
      <c r="O1277" s="56">
        <v>0</v>
      </c>
      <c r="P1277" s="56">
        <v>0</v>
      </c>
      <c r="Q1277" s="56">
        <v>0</v>
      </c>
      <c r="R1277" s="56">
        <v>0</v>
      </c>
    </row>
    <row r="1278" spans="1:18" ht="78.75" x14ac:dyDescent="0.25">
      <c r="A1278" s="21" t="s">
        <v>1914</v>
      </c>
      <c r="B1278" s="98" t="s">
        <v>237</v>
      </c>
      <c r="C1278" s="25" t="s">
        <v>191</v>
      </c>
      <c r="D1278" s="42" t="s">
        <v>192</v>
      </c>
      <c r="E1278" s="42" t="s">
        <v>192</v>
      </c>
      <c r="F1278" s="56">
        <f t="shared" ref="F1278:K1278" si="297">SUM(F1279:F1281)</f>
        <v>253.28078000000002</v>
      </c>
      <c r="G1278" s="56">
        <f t="shared" si="297"/>
        <v>264.62468018999999</v>
      </c>
      <c r="H1278" s="56">
        <f t="shared" si="297"/>
        <v>3.66</v>
      </c>
      <c r="I1278" s="56">
        <f t="shared" si="297"/>
        <v>259.42806818999998</v>
      </c>
      <c r="J1278" s="56">
        <f t="shared" si="297"/>
        <v>0</v>
      </c>
      <c r="K1278" s="56">
        <f t="shared" si="297"/>
        <v>1.5366119999999999</v>
      </c>
      <c r="L1278" s="56" t="s">
        <v>192</v>
      </c>
      <c r="M1278" s="56">
        <f t="shared" ref="M1278:O1278" si="298">SUM(M1279:M1281)</f>
        <v>0</v>
      </c>
      <c r="N1278" s="56">
        <f t="shared" si="298"/>
        <v>0</v>
      </c>
      <c r="O1278" s="56">
        <f t="shared" si="298"/>
        <v>0</v>
      </c>
      <c r="P1278" s="56">
        <f t="shared" ref="P1278" si="299">SUM(P1279:P1281)</f>
        <v>0</v>
      </c>
      <c r="Q1278" s="56">
        <f t="shared" ref="Q1278:R1278" si="300">SUM(Q1279:Q1281)</f>
        <v>0</v>
      </c>
      <c r="R1278" s="56">
        <f t="shared" si="300"/>
        <v>0</v>
      </c>
    </row>
    <row r="1279" spans="1:18" ht="63" x14ac:dyDescent="0.25">
      <c r="A1279" s="27" t="s">
        <v>1914</v>
      </c>
      <c r="B1279" s="48" t="s">
        <v>1915</v>
      </c>
      <c r="C1279" s="76" t="s">
        <v>1916</v>
      </c>
      <c r="D1279" s="31">
        <v>2018</v>
      </c>
      <c r="E1279" s="31">
        <v>2021</v>
      </c>
      <c r="F1279" s="32">
        <v>86.38261</v>
      </c>
      <c r="G1279" s="45">
        <v>56.860530499999996</v>
      </c>
      <c r="H1279" s="45">
        <v>0.63600000000000001</v>
      </c>
      <c r="I1279" s="45">
        <v>55.669285859999995</v>
      </c>
      <c r="J1279" s="45">
        <v>0</v>
      </c>
      <c r="K1279" s="45">
        <v>0.55524463999999996</v>
      </c>
      <c r="L1279" s="45" t="s">
        <v>192</v>
      </c>
      <c r="M1279" s="45">
        <v>0</v>
      </c>
      <c r="N1279" s="45">
        <v>0</v>
      </c>
      <c r="O1279" s="45">
        <v>0</v>
      </c>
      <c r="P1279" s="45">
        <v>0</v>
      </c>
      <c r="Q1279" s="45">
        <v>0</v>
      </c>
      <c r="R1279" s="45">
        <f t="shared" ref="R1279:R1281" si="301">SUM(Q1279,P1279,O1279,N1279,)</f>
        <v>0</v>
      </c>
    </row>
    <row r="1280" spans="1:18" ht="63" x14ac:dyDescent="0.25">
      <c r="A1280" s="27" t="s">
        <v>1914</v>
      </c>
      <c r="B1280" s="48" t="s">
        <v>1917</v>
      </c>
      <c r="C1280" s="76" t="s">
        <v>1918</v>
      </c>
      <c r="D1280" s="31">
        <v>2018</v>
      </c>
      <c r="E1280" s="31">
        <v>2021</v>
      </c>
      <c r="F1280" s="32">
        <v>38.512030000000003</v>
      </c>
      <c r="G1280" s="45">
        <v>103.20531282</v>
      </c>
      <c r="H1280" s="45">
        <v>0.54500000000000004</v>
      </c>
      <c r="I1280" s="45">
        <v>102.13526688</v>
      </c>
      <c r="J1280" s="45">
        <v>0</v>
      </c>
      <c r="K1280" s="45">
        <v>0.52504594000000004</v>
      </c>
      <c r="L1280" s="45" t="s">
        <v>192</v>
      </c>
      <c r="M1280" s="45">
        <v>0</v>
      </c>
      <c r="N1280" s="45">
        <v>0</v>
      </c>
      <c r="O1280" s="45">
        <v>0</v>
      </c>
      <c r="P1280" s="45">
        <v>0</v>
      </c>
      <c r="Q1280" s="45">
        <v>0</v>
      </c>
      <c r="R1280" s="45">
        <f t="shared" si="301"/>
        <v>0</v>
      </c>
    </row>
    <row r="1281" spans="1:18" ht="78.75" x14ac:dyDescent="0.25">
      <c r="A1281" s="27" t="s">
        <v>1914</v>
      </c>
      <c r="B1281" s="48" t="s">
        <v>1919</v>
      </c>
      <c r="C1281" s="76" t="s">
        <v>1920</v>
      </c>
      <c r="D1281" s="31">
        <v>2018</v>
      </c>
      <c r="E1281" s="31">
        <v>2021</v>
      </c>
      <c r="F1281" s="32">
        <v>128.38614000000001</v>
      </c>
      <c r="G1281" s="45">
        <v>104.55883686999999</v>
      </c>
      <c r="H1281" s="45">
        <v>2.4790000000000001</v>
      </c>
      <c r="I1281" s="45">
        <v>101.62351545</v>
      </c>
      <c r="J1281" s="45">
        <v>0</v>
      </c>
      <c r="K1281" s="45">
        <v>0.45632141999999998</v>
      </c>
      <c r="L1281" s="45" t="s">
        <v>192</v>
      </c>
      <c r="M1281" s="45">
        <v>0</v>
      </c>
      <c r="N1281" s="45">
        <v>0</v>
      </c>
      <c r="O1281" s="45">
        <v>0</v>
      </c>
      <c r="P1281" s="45">
        <v>0</v>
      </c>
      <c r="Q1281" s="45">
        <v>0</v>
      </c>
      <c r="R1281" s="45">
        <f t="shared" si="301"/>
        <v>0</v>
      </c>
    </row>
    <row r="1282" spans="1:18" ht="31.5" x14ac:dyDescent="0.25">
      <c r="A1282" s="21" t="s">
        <v>28</v>
      </c>
      <c r="B1282" s="98" t="s">
        <v>255</v>
      </c>
      <c r="C1282" s="25" t="s">
        <v>191</v>
      </c>
      <c r="D1282" s="42" t="s">
        <v>192</v>
      </c>
      <c r="E1282" s="42" t="s">
        <v>192</v>
      </c>
      <c r="F1282" s="56">
        <v>0</v>
      </c>
      <c r="G1282" s="56">
        <v>0</v>
      </c>
      <c r="H1282" s="56">
        <v>0</v>
      </c>
      <c r="I1282" s="56">
        <v>0</v>
      </c>
      <c r="J1282" s="56">
        <v>0</v>
      </c>
      <c r="K1282" s="56">
        <v>0</v>
      </c>
      <c r="L1282" s="56" t="s">
        <v>192</v>
      </c>
      <c r="M1282" s="56">
        <v>0</v>
      </c>
      <c r="N1282" s="56">
        <v>0</v>
      </c>
      <c r="O1282" s="56">
        <v>0</v>
      </c>
      <c r="P1282" s="56">
        <v>0</v>
      </c>
      <c r="Q1282" s="56">
        <v>0</v>
      </c>
      <c r="R1282" s="56">
        <v>0</v>
      </c>
    </row>
    <row r="1283" spans="1:18" ht="47.25" x14ac:dyDescent="0.25">
      <c r="A1283" s="21" t="s">
        <v>31</v>
      </c>
      <c r="B1283" s="98" t="s">
        <v>256</v>
      </c>
      <c r="C1283" s="25" t="s">
        <v>191</v>
      </c>
      <c r="D1283" s="42" t="s">
        <v>192</v>
      </c>
      <c r="E1283" s="42" t="s">
        <v>192</v>
      </c>
      <c r="F1283" s="56">
        <f t="shared" ref="F1283:K1283" si="302">F1284+F1295+F1297+F1299</f>
        <v>447.98393000000004</v>
      </c>
      <c r="G1283" s="56">
        <f t="shared" si="302"/>
        <v>2378.3904604700001</v>
      </c>
      <c r="H1283" s="56">
        <f t="shared" si="302"/>
        <v>42.22</v>
      </c>
      <c r="I1283" s="56">
        <f t="shared" si="302"/>
        <v>2292.56590628</v>
      </c>
      <c r="J1283" s="56">
        <f t="shared" si="302"/>
        <v>1.19</v>
      </c>
      <c r="K1283" s="56">
        <f t="shared" si="302"/>
        <v>42.414554190000004</v>
      </c>
      <c r="L1283" s="56" t="s">
        <v>192</v>
      </c>
      <c r="M1283" s="56">
        <f t="shared" ref="M1283:O1283" si="303">M1284+M1295+M1297+M1299</f>
        <v>1629.0427897300001</v>
      </c>
      <c r="N1283" s="56">
        <f t="shared" si="303"/>
        <v>180.49639334</v>
      </c>
      <c r="O1283" s="56">
        <f t="shared" si="303"/>
        <v>79.655759470000007</v>
      </c>
      <c r="P1283" s="56">
        <f t="shared" ref="P1283" si="304">P1284+P1295+P1297+P1299</f>
        <v>91.79963047999999</v>
      </c>
      <c r="Q1283" s="56">
        <f t="shared" ref="Q1283:R1283" si="305">Q1284+Q1295+Q1297+Q1299</f>
        <v>137.50604433000001</v>
      </c>
      <c r="R1283" s="56">
        <f t="shared" si="305"/>
        <v>489.45782761999999</v>
      </c>
    </row>
    <row r="1284" spans="1:18" ht="31.5" x14ac:dyDescent="0.25">
      <c r="A1284" s="21" t="s">
        <v>41</v>
      </c>
      <c r="B1284" s="98" t="s">
        <v>257</v>
      </c>
      <c r="C1284" s="25" t="s">
        <v>191</v>
      </c>
      <c r="D1284" s="42" t="s">
        <v>192</v>
      </c>
      <c r="E1284" s="42" t="s">
        <v>192</v>
      </c>
      <c r="F1284" s="56">
        <f t="shared" ref="F1284:K1284" si="306">SUM(F1285:F1294)</f>
        <v>0</v>
      </c>
      <c r="G1284" s="56">
        <f t="shared" si="306"/>
        <v>984.24335414999996</v>
      </c>
      <c r="H1284" s="56">
        <f t="shared" si="306"/>
        <v>2.8</v>
      </c>
      <c r="I1284" s="56">
        <f t="shared" si="306"/>
        <v>955.87372138000001</v>
      </c>
      <c r="J1284" s="56">
        <f t="shared" si="306"/>
        <v>0</v>
      </c>
      <c r="K1284" s="56">
        <f t="shared" si="306"/>
        <v>25.569632769999998</v>
      </c>
      <c r="L1284" s="56" t="s">
        <v>192</v>
      </c>
      <c r="M1284" s="56">
        <f t="shared" ref="M1284" si="307">SUM(M1285:M1294)</f>
        <v>293.16342828000001</v>
      </c>
      <c r="N1284" s="56">
        <f t="shared" ref="N1284:O1284" si="308">SUM(N1285:N1294)</f>
        <v>65.457960170000007</v>
      </c>
      <c r="O1284" s="56">
        <f t="shared" si="308"/>
        <v>77.537000000000006</v>
      </c>
      <c r="P1284" s="56">
        <f t="shared" ref="P1284" si="309">SUM(P1285:P1294)</f>
        <v>0</v>
      </c>
      <c r="Q1284" s="56">
        <f t="shared" ref="Q1284:R1284" si="310">SUM(Q1285:Q1294)</f>
        <v>136.08918144</v>
      </c>
      <c r="R1284" s="56">
        <f t="shared" si="310"/>
        <v>279.08414161000002</v>
      </c>
    </row>
    <row r="1285" spans="1:18" x14ac:dyDescent="0.25">
      <c r="A1285" s="27" t="s">
        <v>41</v>
      </c>
      <c r="B1285" s="48" t="s">
        <v>1921</v>
      </c>
      <c r="C1285" s="76" t="s">
        <v>1922</v>
      </c>
      <c r="D1285" s="31">
        <v>2016</v>
      </c>
      <c r="E1285" s="31">
        <v>2021</v>
      </c>
      <c r="F1285" s="45" t="s">
        <v>192</v>
      </c>
      <c r="G1285" s="45">
        <v>255.87402485999999</v>
      </c>
      <c r="H1285" s="80">
        <v>0</v>
      </c>
      <c r="I1285" s="45">
        <v>240.96090486</v>
      </c>
      <c r="J1285" s="45">
        <v>0</v>
      </c>
      <c r="K1285" s="45">
        <v>14.913120000000001</v>
      </c>
      <c r="L1285" s="45" t="s">
        <v>192</v>
      </c>
      <c r="M1285" s="45">
        <v>0</v>
      </c>
      <c r="N1285" s="45">
        <v>0</v>
      </c>
      <c r="O1285" s="45">
        <v>0</v>
      </c>
      <c r="P1285" s="45">
        <v>0</v>
      </c>
      <c r="Q1285" s="45">
        <v>0</v>
      </c>
      <c r="R1285" s="45">
        <f t="shared" ref="R1285:R1294" si="311">SUM(Q1285,P1285,O1285,N1285,)</f>
        <v>0</v>
      </c>
    </row>
    <row r="1286" spans="1:18" x14ac:dyDescent="0.25">
      <c r="A1286" s="27" t="s">
        <v>41</v>
      </c>
      <c r="B1286" s="48" t="s">
        <v>1923</v>
      </c>
      <c r="C1286" s="76" t="s">
        <v>1924</v>
      </c>
      <c r="D1286" s="31">
        <v>2016</v>
      </c>
      <c r="E1286" s="31">
        <v>2021</v>
      </c>
      <c r="F1286" s="45" t="s">
        <v>192</v>
      </c>
      <c r="G1286" s="45">
        <v>41.451975310000002</v>
      </c>
      <c r="H1286" s="102">
        <v>0</v>
      </c>
      <c r="I1286" s="45">
        <v>40.846975310000005</v>
      </c>
      <c r="J1286" s="83">
        <v>0</v>
      </c>
      <c r="K1286" s="45">
        <v>0.60499999999999998</v>
      </c>
      <c r="L1286" s="45" t="s">
        <v>192</v>
      </c>
      <c r="M1286" s="45">
        <v>0</v>
      </c>
      <c r="N1286" s="45">
        <v>0</v>
      </c>
      <c r="O1286" s="45">
        <v>0</v>
      </c>
      <c r="P1286" s="45">
        <v>0</v>
      </c>
      <c r="Q1286" s="45">
        <v>0</v>
      </c>
      <c r="R1286" s="45">
        <f t="shared" si="311"/>
        <v>0</v>
      </c>
    </row>
    <row r="1287" spans="1:18" x14ac:dyDescent="0.25">
      <c r="A1287" s="27" t="s">
        <v>41</v>
      </c>
      <c r="B1287" s="48" t="s">
        <v>1925</v>
      </c>
      <c r="C1287" s="76" t="s">
        <v>1926</v>
      </c>
      <c r="D1287" s="31">
        <v>2017</v>
      </c>
      <c r="E1287" s="31">
        <v>2021</v>
      </c>
      <c r="F1287" s="45" t="s">
        <v>192</v>
      </c>
      <c r="G1287" s="45">
        <v>230.29510747</v>
      </c>
      <c r="H1287" s="80">
        <v>0</v>
      </c>
      <c r="I1287" s="45">
        <v>230.25010747000002</v>
      </c>
      <c r="J1287" s="45">
        <v>0</v>
      </c>
      <c r="K1287" s="45">
        <v>4.4999999999999998E-2</v>
      </c>
      <c r="L1287" s="45" t="s">
        <v>192</v>
      </c>
      <c r="M1287" s="45">
        <v>0</v>
      </c>
      <c r="N1287" s="45">
        <v>0</v>
      </c>
      <c r="O1287" s="45">
        <v>0</v>
      </c>
      <c r="P1287" s="45">
        <v>0</v>
      </c>
      <c r="Q1287" s="45">
        <v>0</v>
      </c>
      <c r="R1287" s="45">
        <f t="shared" si="311"/>
        <v>0</v>
      </c>
    </row>
    <row r="1288" spans="1:18" x14ac:dyDescent="0.25">
      <c r="A1288" s="27" t="s">
        <v>41</v>
      </c>
      <c r="B1288" s="48" t="s">
        <v>1927</v>
      </c>
      <c r="C1288" s="76" t="s">
        <v>1928</v>
      </c>
      <c r="D1288" s="31">
        <v>2017</v>
      </c>
      <c r="E1288" s="31">
        <v>2022</v>
      </c>
      <c r="F1288" s="45" t="s">
        <v>192</v>
      </c>
      <c r="G1288" s="45">
        <v>170.74150000000003</v>
      </c>
      <c r="H1288" s="80">
        <v>0</v>
      </c>
      <c r="I1288" s="45">
        <v>170.52400000000003</v>
      </c>
      <c r="J1288" s="45">
        <v>0</v>
      </c>
      <c r="K1288" s="45">
        <v>0.21750000000000114</v>
      </c>
      <c r="L1288" s="45" t="s">
        <v>192</v>
      </c>
      <c r="M1288" s="45">
        <v>65.457960170000007</v>
      </c>
      <c r="N1288" s="45">
        <v>65.457960170000007</v>
      </c>
      <c r="O1288" s="45">
        <v>0</v>
      </c>
      <c r="P1288" s="45">
        <v>0</v>
      </c>
      <c r="Q1288" s="45">
        <v>0</v>
      </c>
      <c r="R1288" s="45">
        <f t="shared" si="311"/>
        <v>65.457960170000007</v>
      </c>
    </row>
    <row r="1289" spans="1:18" ht="31.5" x14ac:dyDescent="0.25">
      <c r="A1289" s="27" t="s">
        <v>41</v>
      </c>
      <c r="B1289" s="48" t="s">
        <v>1929</v>
      </c>
      <c r="C1289" s="76" t="s">
        <v>1930</v>
      </c>
      <c r="D1289" s="31">
        <v>2019</v>
      </c>
      <c r="E1289" s="31">
        <v>2020</v>
      </c>
      <c r="F1289" s="45" t="s">
        <v>192</v>
      </c>
      <c r="G1289" s="45">
        <v>21.625577530000001</v>
      </c>
      <c r="H1289" s="103">
        <v>0</v>
      </c>
      <c r="I1289" s="45">
        <v>21.625577530000001</v>
      </c>
      <c r="J1289" s="84">
        <v>0</v>
      </c>
      <c r="K1289" s="84">
        <v>0</v>
      </c>
      <c r="L1289" s="45" t="s">
        <v>192</v>
      </c>
      <c r="M1289" s="45">
        <v>0</v>
      </c>
      <c r="N1289" s="45">
        <v>0</v>
      </c>
      <c r="O1289" s="45">
        <v>0</v>
      </c>
      <c r="P1289" s="45">
        <v>0</v>
      </c>
      <c r="Q1289" s="45">
        <v>0</v>
      </c>
      <c r="R1289" s="45">
        <f t="shared" si="311"/>
        <v>0</v>
      </c>
    </row>
    <row r="1290" spans="1:18" x14ac:dyDescent="0.25">
      <c r="A1290" s="27" t="s">
        <v>41</v>
      </c>
      <c r="B1290" s="48" t="s">
        <v>1931</v>
      </c>
      <c r="C1290" s="76" t="s">
        <v>1932</v>
      </c>
      <c r="D1290" s="31">
        <v>2019</v>
      </c>
      <c r="E1290" s="31">
        <v>2021</v>
      </c>
      <c r="F1290" s="45" t="s">
        <v>192</v>
      </c>
      <c r="G1290" s="45">
        <v>15.967702620000001</v>
      </c>
      <c r="H1290" s="103">
        <v>0</v>
      </c>
      <c r="I1290" s="45">
        <v>15.967702620000001</v>
      </c>
      <c r="J1290" s="84">
        <v>0</v>
      </c>
      <c r="K1290" s="84">
        <v>0</v>
      </c>
      <c r="L1290" s="45" t="s">
        <v>192</v>
      </c>
      <c r="M1290" s="45">
        <v>0</v>
      </c>
      <c r="N1290" s="45">
        <v>0</v>
      </c>
      <c r="O1290" s="45">
        <v>0</v>
      </c>
      <c r="P1290" s="45">
        <v>0</v>
      </c>
      <c r="Q1290" s="45">
        <v>0</v>
      </c>
      <c r="R1290" s="45">
        <f t="shared" si="311"/>
        <v>0</v>
      </c>
    </row>
    <row r="1291" spans="1:18" x14ac:dyDescent="0.25">
      <c r="A1291" s="27" t="s">
        <v>41</v>
      </c>
      <c r="B1291" s="48" t="s">
        <v>1933</v>
      </c>
      <c r="C1291" s="76" t="s">
        <v>1934</v>
      </c>
      <c r="D1291" s="31">
        <v>2019</v>
      </c>
      <c r="E1291" s="31">
        <v>2020</v>
      </c>
      <c r="F1291" s="45" t="s">
        <v>192</v>
      </c>
      <c r="G1291" s="45">
        <v>17.831983249999997</v>
      </c>
      <c r="H1291" s="103">
        <v>0</v>
      </c>
      <c r="I1291" s="45">
        <v>17.831983249999997</v>
      </c>
      <c r="J1291" s="84">
        <v>0</v>
      </c>
      <c r="K1291" s="84">
        <v>0</v>
      </c>
      <c r="L1291" s="45" t="s">
        <v>192</v>
      </c>
      <c r="M1291" s="45">
        <v>0</v>
      </c>
      <c r="N1291" s="45">
        <v>0</v>
      </c>
      <c r="O1291" s="45">
        <v>0</v>
      </c>
      <c r="P1291" s="45">
        <v>0</v>
      </c>
      <c r="Q1291" s="45">
        <v>0</v>
      </c>
      <c r="R1291" s="45">
        <f t="shared" si="311"/>
        <v>0</v>
      </c>
    </row>
    <row r="1292" spans="1:18" ht="31.5" x14ac:dyDescent="0.25">
      <c r="A1292" s="27" t="s">
        <v>41</v>
      </c>
      <c r="B1292" s="48" t="s">
        <v>1935</v>
      </c>
      <c r="C1292" s="76" t="s">
        <v>1936</v>
      </c>
      <c r="D1292" s="31">
        <v>2022</v>
      </c>
      <c r="E1292" s="31">
        <v>2023</v>
      </c>
      <c r="F1292" s="45" t="s">
        <v>192</v>
      </c>
      <c r="G1292" s="45">
        <v>77.537000000000006</v>
      </c>
      <c r="H1292" s="103">
        <v>0</v>
      </c>
      <c r="I1292" s="45">
        <v>73.797885130000012</v>
      </c>
      <c r="J1292" s="84">
        <v>0</v>
      </c>
      <c r="K1292" s="84">
        <v>3.7391148699999999</v>
      </c>
      <c r="L1292" s="45" t="s">
        <v>192</v>
      </c>
      <c r="M1292" s="45">
        <v>77.537000000000006</v>
      </c>
      <c r="N1292" s="45">
        <v>0</v>
      </c>
      <c r="O1292" s="45">
        <v>77.537000000000006</v>
      </c>
      <c r="P1292" s="45">
        <v>0</v>
      </c>
      <c r="Q1292" s="45">
        <v>0</v>
      </c>
      <c r="R1292" s="45">
        <f t="shared" si="311"/>
        <v>77.537000000000006</v>
      </c>
    </row>
    <row r="1293" spans="1:18" ht="31.5" x14ac:dyDescent="0.25">
      <c r="A1293" s="27" t="s">
        <v>41</v>
      </c>
      <c r="B1293" s="48" t="s">
        <v>1937</v>
      </c>
      <c r="C1293" s="76" t="s">
        <v>1938</v>
      </c>
      <c r="D1293" s="31">
        <v>2024</v>
      </c>
      <c r="E1293" s="31">
        <v>2025</v>
      </c>
      <c r="F1293" s="45" t="s">
        <v>192</v>
      </c>
      <c r="G1293" s="45">
        <v>118.08918144</v>
      </c>
      <c r="H1293" s="103">
        <v>0</v>
      </c>
      <c r="I1293" s="45">
        <v>112.55528354</v>
      </c>
      <c r="J1293" s="84">
        <v>0</v>
      </c>
      <c r="K1293" s="84">
        <v>5.5338979000000004</v>
      </c>
      <c r="L1293" s="45" t="s">
        <v>192</v>
      </c>
      <c r="M1293" s="45">
        <v>118.08918144</v>
      </c>
      <c r="N1293" s="45">
        <v>0</v>
      </c>
      <c r="O1293" s="45">
        <v>0</v>
      </c>
      <c r="P1293" s="45">
        <v>0</v>
      </c>
      <c r="Q1293" s="45">
        <v>118.08918144</v>
      </c>
      <c r="R1293" s="45">
        <f t="shared" si="311"/>
        <v>118.08918144</v>
      </c>
    </row>
    <row r="1294" spans="1:18" ht="31.5" x14ac:dyDescent="0.25">
      <c r="A1294" s="27" t="s">
        <v>41</v>
      </c>
      <c r="B1294" s="48" t="s">
        <v>1939</v>
      </c>
      <c r="C1294" s="76" t="s">
        <v>1940</v>
      </c>
      <c r="D1294" s="31">
        <v>2020</v>
      </c>
      <c r="E1294" s="31">
        <v>2026</v>
      </c>
      <c r="F1294" s="45" t="s">
        <v>192</v>
      </c>
      <c r="G1294" s="45">
        <v>34.82930167</v>
      </c>
      <c r="H1294" s="103">
        <v>2.8</v>
      </c>
      <c r="I1294" s="45">
        <v>31.513301670000004</v>
      </c>
      <c r="J1294" s="84">
        <v>0</v>
      </c>
      <c r="K1294" s="84">
        <v>0.51600000000000001</v>
      </c>
      <c r="L1294" s="45" t="s">
        <v>192</v>
      </c>
      <c r="M1294" s="45">
        <v>32.079286670000002</v>
      </c>
      <c r="N1294" s="45">
        <v>0</v>
      </c>
      <c r="O1294" s="45">
        <v>0</v>
      </c>
      <c r="P1294" s="45">
        <v>0</v>
      </c>
      <c r="Q1294" s="45">
        <v>18</v>
      </c>
      <c r="R1294" s="45">
        <f t="shared" si="311"/>
        <v>18</v>
      </c>
    </row>
    <row r="1295" spans="1:18" x14ac:dyDescent="0.25">
      <c r="A1295" s="21" t="s">
        <v>42</v>
      </c>
      <c r="B1295" s="98" t="s">
        <v>275</v>
      </c>
      <c r="C1295" s="25" t="s">
        <v>191</v>
      </c>
      <c r="D1295" s="42" t="s">
        <v>192</v>
      </c>
      <c r="E1295" s="42" t="s">
        <v>192</v>
      </c>
      <c r="F1295" s="56">
        <f t="shared" ref="F1295:O1295" si="312">SUM(F1296:F1296)</f>
        <v>0</v>
      </c>
      <c r="G1295" s="56">
        <f t="shared" si="312"/>
        <v>18.490397140000002</v>
      </c>
      <c r="H1295" s="56">
        <f t="shared" si="312"/>
        <v>0</v>
      </c>
      <c r="I1295" s="56">
        <f t="shared" si="312"/>
        <v>16.54939714</v>
      </c>
      <c r="J1295" s="56">
        <f t="shared" si="312"/>
        <v>1.19</v>
      </c>
      <c r="K1295" s="56">
        <f t="shared" si="312"/>
        <v>0.751</v>
      </c>
      <c r="L1295" s="56" t="s">
        <v>192</v>
      </c>
      <c r="M1295" s="56">
        <f t="shared" si="312"/>
        <v>0</v>
      </c>
      <c r="N1295" s="56">
        <f t="shared" si="312"/>
        <v>0</v>
      </c>
      <c r="O1295" s="56">
        <f t="shared" si="312"/>
        <v>0</v>
      </c>
      <c r="P1295" s="56">
        <f t="shared" ref="P1295:R1295" si="313">SUM(P1296:P1296)</f>
        <v>0</v>
      </c>
      <c r="Q1295" s="56">
        <f t="shared" si="313"/>
        <v>0</v>
      </c>
      <c r="R1295" s="56">
        <f t="shared" si="313"/>
        <v>0</v>
      </c>
    </row>
    <row r="1296" spans="1:18" x14ac:dyDescent="0.25">
      <c r="A1296" s="27" t="s">
        <v>42</v>
      </c>
      <c r="B1296" s="48" t="s">
        <v>1941</v>
      </c>
      <c r="C1296" s="76" t="s">
        <v>1942</v>
      </c>
      <c r="D1296" s="31">
        <v>2020</v>
      </c>
      <c r="E1296" s="31">
        <v>2021</v>
      </c>
      <c r="F1296" s="45" t="s">
        <v>192</v>
      </c>
      <c r="G1296" s="45">
        <v>18.490397140000002</v>
      </c>
      <c r="H1296" s="45">
        <v>0</v>
      </c>
      <c r="I1296" s="45">
        <v>16.54939714</v>
      </c>
      <c r="J1296" s="45">
        <v>1.19</v>
      </c>
      <c r="K1296" s="45">
        <v>0.751</v>
      </c>
      <c r="L1296" s="45" t="s">
        <v>192</v>
      </c>
      <c r="M1296" s="45">
        <v>0</v>
      </c>
      <c r="N1296" s="45">
        <v>0</v>
      </c>
      <c r="O1296" s="45">
        <v>0</v>
      </c>
      <c r="P1296" s="45">
        <v>0</v>
      </c>
      <c r="Q1296" s="45">
        <v>0</v>
      </c>
      <c r="R1296" s="45">
        <f>SUM(Q1296,P1296,O1296,N1296,)</f>
        <v>0</v>
      </c>
    </row>
    <row r="1297" spans="1:18" x14ac:dyDescent="0.25">
      <c r="A1297" s="21" t="s">
        <v>43</v>
      </c>
      <c r="B1297" s="98" t="s">
        <v>289</v>
      </c>
      <c r="C1297" s="25" t="s">
        <v>191</v>
      </c>
      <c r="D1297" s="42" t="s">
        <v>192</v>
      </c>
      <c r="E1297" s="42" t="s">
        <v>192</v>
      </c>
      <c r="F1297" s="56">
        <f t="shared" ref="F1297:O1297" si="314">SUM(F1298:F1298)</f>
        <v>425.76163000000003</v>
      </c>
      <c r="G1297" s="56">
        <f t="shared" si="314"/>
        <v>452.15748615000001</v>
      </c>
      <c r="H1297" s="56">
        <f t="shared" si="314"/>
        <v>3</v>
      </c>
      <c r="I1297" s="56">
        <f t="shared" si="314"/>
        <v>447.61548615000004</v>
      </c>
      <c r="J1297" s="56">
        <f t="shared" si="314"/>
        <v>0</v>
      </c>
      <c r="K1297" s="56">
        <f t="shared" si="314"/>
        <v>1.542</v>
      </c>
      <c r="L1297" s="56" t="s">
        <v>192</v>
      </c>
      <c r="M1297" s="56">
        <f t="shared" si="314"/>
        <v>449.15748615000001</v>
      </c>
      <c r="N1297" s="56">
        <f t="shared" si="314"/>
        <v>0.495</v>
      </c>
      <c r="O1297" s="56">
        <f t="shared" si="314"/>
        <v>0.28199999999999997</v>
      </c>
      <c r="P1297" s="56">
        <f t="shared" ref="P1297:R1297" si="315">SUM(P1298:P1298)</f>
        <v>68.078999999999994</v>
      </c>
      <c r="Q1297" s="56">
        <f t="shared" si="315"/>
        <v>0</v>
      </c>
      <c r="R1297" s="56">
        <f t="shared" si="315"/>
        <v>68.855999999999995</v>
      </c>
    </row>
    <row r="1298" spans="1:18" x14ac:dyDescent="0.25">
      <c r="A1298" s="27" t="s">
        <v>43</v>
      </c>
      <c r="B1298" s="48" t="s">
        <v>1943</v>
      </c>
      <c r="C1298" s="76" t="s">
        <v>1944</v>
      </c>
      <c r="D1298" s="31">
        <v>2020</v>
      </c>
      <c r="E1298" s="31">
        <v>2027</v>
      </c>
      <c r="F1298" s="79">
        <v>425.76163000000003</v>
      </c>
      <c r="G1298" s="158">
        <v>452.15748615000001</v>
      </c>
      <c r="H1298" s="45">
        <v>3</v>
      </c>
      <c r="I1298" s="45">
        <v>447.61548615000004</v>
      </c>
      <c r="J1298" s="45">
        <v>0</v>
      </c>
      <c r="K1298" s="45">
        <v>1.542</v>
      </c>
      <c r="L1298" s="45" t="s">
        <v>192</v>
      </c>
      <c r="M1298" s="45">
        <v>449.15748615000001</v>
      </c>
      <c r="N1298" s="45">
        <v>0.495</v>
      </c>
      <c r="O1298" s="45">
        <v>0.28199999999999997</v>
      </c>
      <c r="P1298" s="45">
        <v>68.078999999999994</v>
      </c>
      <c r="Q1298" s="45">
        <v>0</v>
      </c>
      <c r="R1298" s="45">
        <f>SUM(Q1298,P1298,O1298,N1298,)</f>
        <v>68.855999999999995</v>
      </c>
    </row>
    <row r="1299" spans="1:18" ht="31.5" x14ac:dyDescent="0.25">
      <c r="A1299" s="21" t="s">
        <v>44</v>
      </c>
      <c r="B1299" s="98" t="s">
        <v>297</v>
      </c>
      <c r="C1299" s="25" t="s">
        <v>191</v>
      </c>
      <c r="D1299" s="42" t="s">
        <v>192</v>
      </c>
      <c r="E1299" s="42" t="s">
        <v>192</v>
      </c>
      <c r="F1299" s="56">
        <f t="shared" ref="F1299:O1299" si="316">SUM(F1300:F1303)</f>
        <v>22.222300000000001</v>
      </c>
      <c r="G1299" s="56">
        <f t="shared" si="316"/>
        <v>923.49922302999994</v>
      </c>
      <c r="H1299" s="56">
        <f t="shared" si="316"/>
        <v>36.42</v>
      </c>
      <c r="I1299" s="56">
        <f t="shared" si="316"/>
        <v>872.52730160999999</v>
      </c>
      <c r="J1299" s="56">
        <f t="shared" si="316"/>
        <v>0</v>
      </c>
      <c r="K1299" s="56">
        <f t="shared" si="316"/>
        <v>14.551921419999999</v>
      </c>
      <c r="L1299" s="56" t="s">
        <v>192</v>
      </c>
      <c r="M1299" s="56">
        <f t="shared" si="316"/>
        <v>886.72187529999997</v>
      </c>
      <c r="N1299" s="56">
        <f t="shared" si="316"/>
        <v>114.54343316999999</v>
      </c>
      <c r="O1299" s="56">
        <f t="shared" si="316"/>
        <v>1.8367594700000001</v>
      </c>
      <c r="P1299" s="56">
        <f t="shared" ref="P1299:R1299" si="317">SUM(P1300:P1303)</f>
        <v>23.720630480000001</v>
      </c>
      <c r="Q1299" s="56">
        <f t="shared" si="317"/>
        <v>1.4168628900000002</v>
      </c>
      <c r="R1299" s="56">
        <f t="shared" si="317"/>
        <v>141.51768600999998</v>
      </c>
    </row>
    <row r="1300" spans="1:18" ht="31.5" x14ac:dyDescent="0.25">
      <c r="A1300" s="27" t="s">
        <v>44</v>
      </c>
      <c r="B1300" s="48" t="s">
        <v>1945</v>
      </c>
      <c r="C1300" s="76" t="s">
        <v>1946</v>
      </c>
      <c r="D1300" s="31">
        <v>2020</v>
      </c>
      <c r="E1300" s="31">
        <v>2028</v>
      </c>
      <c r="F1300" s="80" t="s">
        <v>192</v>
      </c>
      <c r="G1300" s="45">
        <v>95.918000000000006</v>
      </c>
      <c r="H1300" s="80">
        <v>5</v>
      </c>
      <c r="I1300" s="45">
        <v>90.918000000000006</v>
      </c>
      <c r="J1300" s="80">
        <v>0</v>
      </c>
      <c r="K1300" s="80">
        <v>0</v>
      </c>
      <c r="L1300" s="45" t="s">
        <v>192</v>
      </c>
      <c r="M1300" s="45">
        <v>90.918053</v>
      </c>
      <c r="N1300" s="45">
        <v>0</v>
      </c>
      <c r="O1300" s="45">
        <v>0</v>
      </c>
      <c r="P1300" s="45">
        <v>20</v>
      </c>
      <c r="Q1300" s="45">
        <v>0</v>
      </c>
      <c r="R1300" s="45">
        <f t="shared" ref="R1300:R1303" si="318">SUM(Q1300,P1300,O1300,N1300,)</f>
        <v>20</v>
      </c>
    </row>
    <row r="1301" spans="1:18" x14ac:dyDescent="0.25">
      <c r="A1301" s="27" t="s">
        <v>44</v>
      </c>
      <c r="B1301" s="48" t="s">
        <v>1947</v>
      </c>
      <c r="C1301" s="60" t="s">
        <v>1948</v>
      </c>
      <c r="D1301" s="31">
        <v>2007</v>
      </c>
      <c r="E1301" s="31">
        <v>2021</v>
      </c>
      <c r="F1301" s="80">
        <v>22.222300000000001</v>
      </c>
      <c r="G1301" s="45">
        <v>27.178502869999999</v>
      </c>
      <c r="H1301" s="45">
        <v>2.2709999999999999</v>
      </c>
      <c r="I1301" s="45">
        <v>24.907502869999998</v>
      </c>
      <c r="J1301" s="45">
        <v>0</v>
      </c>
      <c r="K1301" s="45">
        <v>0</v>
      </c>
      <c r="L1301" s="45" t="s">
        <v>192</v>
      </c>
      <c r="M1301" s="45">
        <v>0</v>
      </c>
      <c r="N1301" s="45">
        <v>0</v>
      </c>
      <c r="O1301" s="45">
        <v>0</v>
      </c>
      <c r="P1301" s="45">
        <v>0</v>
      </c>
      <c r="Q1301" s="45">
        <v>0</v>
      </c>
      <c r="R1301" s="45">
        <f t="shared" si="318"/>
        <v>0</v>
      </c>
    </row>
    <row r="1302" spans="1:18" x14ac:dyDescent="0.25">
      <c r="A1302" s="27" t="s">
        <v>44</v>
      </c>
      <c r="B1302" s="48" t="s">
        <v>1950</v>
      </c>
      <c r="C1302" s="60" t="s">
        <v>1951</v>
      </c>
      <c r="D1302" s="31">
        <v>2021</v>
      </c>
      <c r="E1302" s="31">
        <v>2030</v>
      </c>
      <c r="F1302" s="80" t="s">
        <v>192</v>
      </c>
      <c r="G1302" s="45">
        <v>706.36599999999999</v>
      </c>
      <c r="H1302" s="45">
        <v>27</v>
      </c>
      <c r="I1302" s="45">
        <v>664.81407858</v>
      </c>
      <c r="J1302" s="45">
        <v>0</v>
      </c>
      <c r="K1302" s="45">
        <v>14.551921419999999</v>
      </c>
      <c r="L1302" s="45" t="s">
        <v>192</v>
      </c>
      <c r="M1302" s="45">
        <v>706.36599999999999</v>
      </c>
      <c r="N1302" s="45">
        <v>25.10561087</v>
      </c>
      <c r="O1302" s="45">
        <v>1.8367594700000001</v>
      </c>
      <c r="P1302" s="45">
        <v>3.7206304799999996</v>
      </c>
      <c r="Q1302" s="45">
        <v>1.4168628900000002</v>
      </c>
      <c r="R1302" s="45">
        <f t="shared" si="318"/>
        <v>32.079863709999998</v>
      </c>
    </row>
    <row r="1303" spans="1:18" ht="31.5" x14ac:dyDescent="0.25">
      <c r="A1303" s="27" t="s">
        <v>44</v>
      </c>
      <c r="B1303" s="48" t="s">
        <v>1952</v>
      </c>
      <c r="C1303" s="76" t="s">
        <v>1953</v>
      </c>
      <c r="D1303" s="31">
        <v>2011</v>
      </c>
      <c r="E1303" s="31">
        <v>2022</v>
      </c>
      <c r="F1303" s="80" t="s">
        <v>192</v>
      </c>
      <c r="G1303" s="45">
        <v>94.036720159999987</v>
      </c>
      <c r="H1303" s="45">
        <v>2.149</v>
      </c>
      <c r="I1303" s="45">
        <v>91.887720159999986</v>
      </c>
      <c r="J1303" s="45">
        <v>0</v>
      </c>
      <c r="K1303" s="45">
        <v>0</v>
      </c>
      <c r="L1303" s="45" t="s">
        <v>192</v>
      </c>
      <c r="M1303" s="45">
        <v>89.437822299999993</v>
      </c>
      <c r="N1303" s="45">
        <v>89.437822299999993</v>
      </c>
      <c r="O1303" s="45">
        <v>0</v>
      </c>
      <c r="P1303" s="45">
        <v>0</v>
      </c>
      <c r="Q1303" s="45">
        <v>0</v>
      </c>
      <c r="R1303" s="45">
        <f t="shared" si="318"/>
        <v>89.437822299999993</v>
      </c>
    </row>
    <row r="1304" spans="1:18" ht="31.5" x14ac:dyDescent="0.25">
      <c r="A1304" s="21" t="s">
        <v>1954</v>
      </c>
      <c r="B1304" s="98" t="s">
        <v>330</v>
      </c>
      <c r="C1304" s="25" t="s">
        <v>191</v>
      </c>
      <c r="D1304" s="42" t="s">
        <v>192</v>
      </c>
      <c r="E1304" s="42" t="s">
        <v>192</v>
      </c>
      <c r="F1304" s="56">
        <f t="shared" ref="F1304:K1304" si="319">F1305+F1314+F1315+F1317</f>
        <v>118.38319917542373</v>
      </c>
      <c r="G1304" s="56">
        <f t="shared" si="319"/>
        <v>3270.7185097800002</v>
      </c>
      <c r="H1304" s="56">
        <f t="shared" si="319"/>
        <v>21.469344</v>
      </c>
      <c r="I1304" s="56">
        <f t="shared" si="319"/>
        <v>1094.5359765799997</v>
      </c>
      <c r="J1304" s="56">
        <f t="shared" si="319"/>
        <v>2132.2962239099998</v>
      </c>
      <c r="K1304" s="56">
        <f t="shared" si="319"/>
        <v>22.416965290000004</v>
      </c>
      <c r="L1304" s="56" t="s">
        <v>192</v>
      </c>
      <c r="M1304" s="56">
        <f t="shared" ref="M1304:O1304" si="320">M1305+M1314+M1315+M1317</f>
        <v>3071.8337743200004</v>
      </c>
      <c r="N1304" s="56">
        <f t="shared" si="320"/>
        <v>272.53718505000006</v>
      </c>
      <c r="O1304" s="56">
        <f t="shared" si="320"/>
        <v>882.20727145000001</v>
      </c>
      <c r="P1304" s="56">
        <f t="shared" ref="P1304" si="321">P1305+P1314+P1315+P1317</f>
        <v>1312.47236565</v>
      </c>
      <c r="Q1304" s="56">
        <f t="shared" ref="Q1304:R1304" si="322">Q1305+Q1314+Q1315+Q1317</f>
        <v>340.63058597999998</v>
      </c>
      <c r="R1304" s="56">
        <f t="shared" si="322"/>
        <v>2807.8474081300005</v>
      </c>
    </row>
    <row r="1305" spans="1:18" ht="47.25" x14ac:dyDescent="0.25">
      <c r="A1305" s="21" t="s">
        <v>48</v>
      </c>
      <c r="B1305" s="98" t="s">
        <v>332</v>
      </c>
      <c r="C1305" s="25" t="s">
        <v>191</v>
      </c>
      <c r="D1305" s="42" t="s">
        <v>192</v>
      </c>
      <c r="E1305" s="42" t="s">
        <v>192</v>
      </c>
      <c r="F1305" s="56">
        <f t="shared" ref="F1305:K1305" si="323">SUM(F1306:F1313)</f>
        <v>66.07814965</v>
      </c>
      <c r="G1305" s="56">
        <f t="shared" si="323"/>
        <v>2470.0995985999998</v>
      </c>
      <c r="H1305" s="56">
        <f t="shared" si="323"/>
        <v>5.4786575099999997</v>
      </c>
      <c r="I1305" s="56">
        <f t="shared" si="323"/>
        <v>569.39183342999979</v>
      </c>
      <c r="J1305" s="56">
        <f t="shared" si="323"/>
        <v>1893.3361076599999</v>
      </c>
      <c r="K1305" s="56">
        <f t="shared" si="323"/>
        <v>1.893</v>
      </c>
      <c r="L1305" s="56" t="s">
        <v>192</v>
      </c>
      <c r="M1305" s="56">
        <f t="shared" ref="M1305" si="324">SUM(M1306:M1313)</f>
        <v>2464.2446146400002</v>
      </c>
      <c r="N1305" s="56">
        <f t="shared" ref="N1305:O1305" si="325">SUM(N1306:N1313)</f>
        <v>187.84937330000002</v>
      </c>
      <c r="O1305" s="56">
        <f t="shared" si="325"/>
        <v>761.75524134</v>
      </c>
      <c r="P1305" s="56">
        <f t="shared" ref="P1305" si="326">SUM(P1306:P1313)</f>
        <v>1247.74</v>
      </c>
      <c r="Q1305" s="56">
        <f t="shared" ref="Q1305:R1305" si="327">SUM(Q1306:Q1313)</f>
        <v>266.89999999999998</v>
      </c>
      <c r="R1305" s="56">
        <f t="shared" si="327"/>
        <v>2464.2446146400002</v>
      </c>
    </row>
    <row r="1306" spans="1:18" ht="31.5" x14ac:dyDescent="0.25">
      <c r="A1306" s="27" t="s">
        <v>48</v>
      </c>
      <c r="B1306" s="48" t="s">
        <v>1955</v>
      </c>
      <c r="C1306" s="60" t="s">
        <v>1956</v>
      </c>
      <c r="D1306" s="31">
        <v>2016</v>
      </c>
      <c r="E1306" s="31">
        <v>2022</v>
      </c>
      <c r="F1306" s="80">
        <v>2.0740398299999998</v>
      </c>
      <c r="G1306" s="45">
        <v>1.19</v>
      </c>
      <c r="H1306" s="45">
        <v>1.19</v>
      </c>
      <c r="I1306" s="45">
        <v>0</v>
      </c>
      <c r="J1306" s="45">
        <v>0</v>
      </c>
      <c r="K1306" s="45">
        <v>0</v>
      </c>
      <c r="L1306" s="45" t="s">
        <v>192</v>
      </c>
      <c r="M1306" s="45">
        <v>0</v>
      </c>
      <c r="N1306" s="45">
        <v>0</v>
      </c>
      <c r="O1306" s="45">
        <v>0</v>
      </c>
      <c r="P1306" s="45">
        <v>0</v>
      </c>
      <c r="Q1306" s="45">
        <v>0</v>
      </c>
      <c r="R1306" s="45">
        <f t="shared" ref="R1306:R1313" si="328">SUM(Q1306,P1306,O1306,N1306,)</f>
        <v>0</v>
      </c>
    </row>
    <row r="1307" spans="1:18" x14ac:dyDescent="0.25">
      <c r="A1307" s="27" t="s">
        <v>48</v>
      </c>
      <c r="B1307" s="48" t="s">
        <v>1959</v>
      </c>
      <c r="C1307" s="60" t="s">
        <v>1960</v>
      </c>
      <c r="D1307" s="31">
        <v>2021</v>
      </c>
      <c r="E1307" s="31">
        <v>2021</v>
      </c>
      <c r="F1307" s="80" t="s">
        <v>192</v>
      </c>
      <c r="G1307" s="45">
        <v>82.4</v>
      </c>
      <c r="H1307" s="45">
        <v>0</v>
      </c>
      <c r="I1307" s="45">
        <v>80.888000000000005</v>
      </c>
      <c r="J1307" s="45">
        <v>0</v>
      </c>
      <c r="K1307" s="45">
        <v>1.512</v>
      </c>
      <c r="L1307" s="45" t="s">
        <v>192</v>
      </c>
      <c r="M1307" s="45">
        <v>82.4</v>
      </c>
      <c r="N1307" s="45">
        <v>82.4</v>
      </c>
      <c r="O1307" s="45">
        <v>0</v>
      </c>
      <c r="P1307" s="45">
        <v>0</v>
      </c>
      <c r="Q1307" s="45">
        <v>0</v>
      </c>
      <c r="R1307" s="45">
        <f t="shared" si="328"/>
        <v>82.4</v>
      </c>
    </row>
    <row r="1308" spans="1:18" ht="47.25" x14ac:dyDescent="0.25">
      <c r="A1308" s="27" t="s">
        <v>48</v>
      </c>
      <c r="B1308" s="48" t="s">
        <v>1961</v>
      </c>
      <c r="C1308" s="60" t="s">
        <v>1962</v>
      </c>
      <c r="D1308" s="31">
        <v>2020</v>
      </c>
      <c r="E1308" s="31">
        <v>2022</v>
      </c>
      <c r="F1308" s="80" t="s">
        <v>192</v>
      </c>
      <c r="G1308" s="45">
        <v>22.763382</v>
      </c>
      <c r="H1308" s="45">
        <v>2</v>
      </c>
      <c r="I1308" s="45">
        <v>20.382382</v>
      </c>
      <c r="J1308" s="45">
        <v>0</v>
      </c>
      <c r="K1308" s="45">
        <v>0.38100000000000001</v>
      </c>
      <c r="L1308" s="45" t="s">
        <v>192</v>
      </c>
      <c r="M1308" s="45">
        <v>20.774999999999999</v>
      </c>
      <c r="N1308" s="45">
        <v>20.774999999999999</v>
      </c>
      <c r="O1308" s="45">
        <v>0</v>
      </c>
      <c r="P1308" s="45">
        <v>0</v>
      </c>
      <c r="Q1308" s="45">
        <v>0</v>
      </c>
      <c r="R1308" s="45">
        <f t="shared" si="328"/>
        <v>20.774999999999999</v>
      </c>
    </row>
    <row r="1309" spans="1:18" ht="31.5" x14ac:dyDescent="0.25">
      <c r="A1309" s="27" t="s">
        <v>48</v>
      </c>
      <c r="B1309" s="48" t="s">
        <v>3743</v>
      </c>
      <c r="C1309" s="60" t="s">
        <v>3744</v>
      </c>
      <c r="D1309" s="31">
        <v>2021</v>
      </c>
      <c r="E1309" s="31">
        <v>2022</v>
      </c>
      <c r="F1309" s="80" t="s">
        <v>192</v>
      </c>
      <c r="G1309" s="45">
        <v>144.09899999999999</v>
      </c>
      <c r="H1309" s="45">
        <v>0</v>
      </c>
      <c r="I1309" s="45">
        <v>19.079999999999984</v>
      </c>
      <c r="J1309" s="45">
        <v>125.01900000000001</v>
      </c>
      <c r="K1309" s="45">
        <v>0</v>
      </c>
      <c r="L1309" s="45" t="s">
        <v>192</v>
      </c>
      <c r="M1309" s="45">
        <v>144.09899999999999</v>
      </c>
      <c r="N1309" s="45">
        <v>6</v>
      </c>
      <c r="O1309" s="45">
        <v>138.09899999999999</v>
      </c>
      <c r="P1309" s="45">
        <v>0</v>
      </c>
      <c r="Q1309" s="45">
        <v>0</v>
      </c>
      <c r="R1309" s="45">
        <f t="shared" si="328"/>
        <v>144.09899999999999</v>
      </c>
    </row>
    <row r="1310" spans="1:18" ht="47.25" x14ac:dyDescent="0.25">
      <c r="A1310" s="27" t="s">
        <v>48</v>
      </c>
      <c r="B1310" s="48" t="s">
        <v>3745</v>
      </c>
      <c r="C1310" s="60" t="s">
        <v>3746</v>
      </c>
      <c r="D1310" s="31">
        <v>2021</v>
      </c>
      <c r="E1310" s="31">
        <v>2023</v>
      </c>
      <c r="F1310" s="80" t="s">
        <v>192</v>
      </c>
      <c r="G1310" s="45">
        <v>1173.2239999999999</v>
      </c>
      <c r="H1310" s="45">
        <v>0</v>
      </c>
      <c r="I1310" s="45">
        <v>75.513999999999896</v>
      </c>
      <c r="J1310" s="45">
        <v>1097.71</v>
      </c>
      <c r="K1310" s="45">
        <v>0</v>
      </c>
      <c r="L1310" s="45" t="s">
        <v>192</v>
      </c>
      <c r="M1310" s="45">
        <v>1173.2239999999999</v>
      </c>
      <c r="N1310" s="45">
        <v>0</v>
      </c>
      <c r="O1310" s="45">
        <v>0</v>
      </c>
      <c r="P1310" s="45">
        <v>1173.2239999999999</v>
      </c>
      <c r="Q1310" s="45">
        <v>0</v>
      </c>
      <c r="R1310" s="45">
        <f t="shared" si="328"/>
        <v>1173.2239999999999</v>
      </c>
    </row>
    <row r="1311" spans="1:18" ht="31.5" x14ac:dyDescent="0.25">
      <c r="A1311" s="27" t="s">
        <v>48</v>
      </c>
      <c r="B1311" s="48" t="s">
        <v>3747</v>
      </c>
      <c r="C1311" s="60" t="s">
        <v>3748</v>
      </c>
      <c r="D1311" s="31">
        <v>2023</v>
      </c>
      <c r="E1311" s="31">
        <v>2024</v>
      </c>
      <c r="F1311" s="80" t="s">
        <v>192</v>
      </c>
      <c r="G1311" s="45">
        <v>218.5</v>
      </c>
      <c r="H1311" s="45">
        <v>0</v>
      </c>
      <c r="I1311" s="45">
        <v>28.5</v>
      </c>
      <c r="J1311" s="45">
        <v>190</v>
      </c>
      <c r="K1311" s="45">
        <v>0</v>
      </c>
      <c r="L1311" s="45" t="s">
        <v>192</v>
      </c>
      <c r="M1311" s="45">
        <v>218.5</v>
      </c>
      <c r="N1311" s="45">
        <v>0</v>
      </c>
      <c r="O1311" s="45">
        <v>0</v>
      </c>
      <c r="P1311" s="45">
        <v>0</v>
      </c>
      <c r="Q1311" s="45">
        <v>218.5</v>
      </c>
      <c r="R1311" s="45">
        <f t="shared" si="328"/>
        <v>218.5</v>
      </c>
    </row>
    <row r="1312" spans="1:18" ht="63" x14ac:dyDescent="0.25">
      <c r="A1312" s="27" t="s">
        <v>48</v>
      </c>
      <c r="B1312" s="48" t="s">
        <v>3749</v>
      </c>
      <c r="C1312" s="60" t="s">
        <v>3750</v>
      </c>
      <c r="D1312" s="31">
        <v>2021</v>
      </c>
      <c r="E1312" s="31">
        <v>2024</v>
      </c>
      <c r="F1312" s="80" t="s">
        <v>192</v>
      </c>
      <c r="G1312" s="45">
        <v>763.84599999999989</v>
      </c>
      <c r="H1312" s="45">
        <v>0</v>
      </c>
      <c r="I1312" s="45">
        <v>328.84599999999989</v>
      </c>
      <c r="J1312" s="45">
        <v>435</v>
      </c>
      <c r="K1312" s="45">
        <v>0</v>
      </c>
      <c r="L1312" s="45" t="s">
        <v>192</v>
      </c>
      <c r="M1312" s="45">
        <v>763.84599999999989</v>
      </c>
      <c r="N1312" s="45">
        <v>51.8</v>
      </c>
      <c r="O1312" s="45">
        <v>589.13</v>
      </c>
      <c r="P1312" s="45">
        <v>74.516000000000005</v>
      </c>
      <c r="Q1312" s="45">
        <v>48.4</v>
      </c>
      <c r="R1312" s="45">
        <f t="shared" si="328"/>
        <v>763.846</v>
      </c>
    </row>
    <row r="1313" spans="1:18" ht="31.5" x14ac:dyDescent="0.25">
      <c r="A1313" s="27" t="s">
        <v>48</v>
      </c>
      <c r="B1313" s="48" t="s">
        <v>1963</v>
      </c>
      <c r="C1313" s="76" t="s">
        <v>1964</v>
      </c>
      <c r="D1313" s="31">
        <v>2018</v>
      </c>
      <c r="E1313" s="31">
        <v>2022</v>
      </c>
      <c r="F1313" s="80">
        <v>64.004109819999996</v>
      </c>
      <c r="G1313" s="45">
        <v>64.077216599999986</v>
      </c>
      <c r="H1313" s="45">
        <v>2.2886575100000002</v>
      </c>
      <c r="I1313" s="45">
        <v>16.181451429999989</v>
      </c>
      <c r="J1313" s="45">
        <v>45.607107659999997</v>
      </c>
      <c r="K1313" s="45">
        <v>0</v>
      </c>
      <c r="L1313" s="45" t="s">
        <v>192</v>
      </c>
      <c r="M1313" s="45">
        <v>61.400614639999993</v>
      </c>
      <c r="N1313" s="45">
        <v>26.874373299999998</v>
      </c>
      <c r="O1313" s="45">
        <v>34.526241339999999</v>
      </c>
      <c r="P1313" s="45">
        <v>0</v>
      </c>
      <c r="Q1313" s="45">
        <v>0</v>
      </c>
      <c r="R1313" s="45">
        <f t="shared" si="328"/>
        <v>61.400614640000001</v>
      </c>
    </row>
    <row r="1314" spans="1:18" ht="31.5" x14ac:dyDescent="0.25">
      <c r="A1314" s="21" t="s">
        <v>49</v>
      </c>
      <c r="B1314" s="98" t="s">
        <v>379</v>
      </c>
      <c r="C1314" s="25" t="s">
        <v>191</v>
      </c>
      <c r="D1314" s="42" t="s">
        <v>192</v>
      </c>
      <c r="E1314" s="42" t="s">
        <v>192</v>
      </c>
      <c r="F1314" s="56">
        <v>0</v>
      </c>
      <c r="G1314" s="56">
        <v>0</v>
      </c>
      <c r="H1314" s="56">
        <v>0</v>
      </c>
      <c r="I1314" s="56">
        <v>0</v>
      </c>
      <c r="J1314" s="56">
        <v>0</v>
      </c>
      <c r="K1314" s="56">
        <v>0</v>
      </c>
      <c r="L1314" s="56" t="s">
        <v>192</v>
      </c>
      <c r="M1314" s="56">
        <v>0</v>
      </c>
      <c r="N1314" s="56">
        <v>0</v>
      </c>
      <c r="O1314" s="56">
        <v>0</v>
      </c>
      <c r="P1314" s="56">
        <v>0</v>
      </c>
      <c r="Q1314" s="56">
        <v>0</v>
      </c>
      <c r="R1314" s="56">
        <v>0</v>
      </c>
    </row>
    <row r="1315" spans="1:18" ht="31.5" x14ac:dyDescent="0.25">
      <c r="A1315" s="21" t="s">
        <v>50</v>
      </c>
      <c r="B1315" s="98" t="s">
        <v>381</v>
      </c>
      <c r="C1315" s="85" t="s">
        <v>191</v>
      </c>
      <c r="D1315" s="42" t="s">
        <v>192</v>
      </c>
      <c r="E1315" s="42" t="s">
        <v>192</v>
      </c>
      <c r="F1315" s="56">
        <f t="shared" ref="F1315:O1315" si="329">SUM(F1316)</f>
        <v>0</v>
      </c>
      <c r="G1315" s="56">
        <f t="shared" si="329"/>
        <v>8.5354402499999988</v>
      </c>
      <c r="H1315" s="56">
        <f t="shared" si="329"/>
        <v>0</v>
      </c>
      <c r="I1315" s="56">
        <f t="shared" si="329"/>
        <v>8.5354402499999988</v>
      </c>
      <c r="J1315" s="56">
        <f t="shared" si="329"/>
        <v>0</v>
      </c>
      <c r="K1315" s="56">
        <f t="shared" si="329"/>
        <v>0</v>
      </c>
      <c r="L1315" s="56" t="s">
        <v>192</v>
      </c>
      <c r="M1315" s="56">
        <f t="shared" si="329"/>
        <v>8.5354402499999988</v>
      </c>
      <c r="N1315" s="56">
        <f t="shared" si="329"/>
        <v>0</v>
      </c>
      <c r="O1315" s="56">
        <f t="shared" si="329"/>
        <v>0</v>
      </c>
      <c r="P1315" s="56">
        <f t="shared" ref="P1315:R1315" si="330">SUM(P1316)</f>
        <v>8.5354402499999988</v>
      </c>
      <c r="Q1315" s="56">
        <f t="shared" si="330"/>
        <v>0</v>
      </c>
      <c r="R1315" s="56">
        <f t="shared" si="330"/>
        <v>8.5354402499999988</v>
      </c>
    </row>
    <row r="1316" spans="1:18" ht="47.25" x14ac:dyDescent="0.25">
      <c r="A1316" s="27" t="s">
        <v>50</v>
      </c>
      <c r="B1316" s="48" t="s">
        <v>3751</v>
      </c>
      <c r="C1316" s="76" t="s">
        <v>3752</v>
      </c>
      <c r="D1316" s="31">
        <v>2023</v>
      </c>
      <c r="E1316" s="31">
        <v>2023</v>
      </c>
      <c r="F1316" s="45" t="s">
        <v>192</v>
      </c>
      <c r="G1316" s="45">
        <v>8.5354402499999988</v>
      </c>
      <c r="H1316" s="45">
        <v>0</v>
      </c>
      <c r="I1316" s="45">
        <v>8.5354402499999988</v>
      </c>
      <c r="J1316" s="45">
        <v>0</v>
      </c>
      <c r="K1316" s="45">
        <v>0</v>
      </c>
      <c r="L1316" s="45" t="s">
        <v>192</v>
      </c>
      <c r="M1316" s="45">
        <v>8.5354402499999988</v>
      </c>
      <c r="N1316" s="45">
        <v>0</v>
      </c>
      <c r="O1316" s="45">
        <v>0</v>
      </c>
      <c r="P1316" s="45">
        <v>8.5354402499999988</v>
      </c>
      <c r="Q1316" s="45">
        <v>0</v>
      </c>
      <c r="R1316" s="45">
        <f>SUM(Q1316,P1316,O1316,N1316,)</f>
        <v>8.5354402499999988</v>
      </c>
    </row>
    <row r="1317" spans="1:18" ht="31.5" x14ac:dyDescent="0.25">
      <c r="A1317" s="21" t="s">
        <v>51</v>
      </c>
      <c r="B1317" s="98" t="s">
        <v>453</v>
      </c>
      <c r="C1317" s="25" t="s">
        <v>191</v>
      </c>
      <c r="D1317" s="42" t="s">
        <v>192</v>
      </c>
      <c r="E1317" s="42" t="s">
        <v>192</v>
      </c>
      <c r="F1317" s="56">
        <f t="shared" ref="F1317:O1317" si="331">SUM(F1318:F1345)</f>
        <v>52.305049525423733</v>
      </c>
      <c r="G1317" s="56">
        <f t="shared" si="331"/>
        <v>792.08347093000009</v>
      </c>
      <c r="H1317" s="56">
        <f t="shared" si="331"/>
        <v>15.99068649</v>
      </c>
      <c r="I1317" s="56">
        <f t="shared" si="331"/>
        <v>516.60870289999991</v>
      </c>
      <c r="J1317" s="56">
        <f t="shared" si="331"/>
        <v>238.96011624999997</v>
      </c>
      <c r="K1317" s="56">
        <f t="shared" si="331"/>
        <v>20.523965290000003</v>
      </c>
      <c r="L1317" s="56" t="s">
        <v>192</v>
      </c>
      <c r="M1317" s="56">
        <f t="shared" si="331"/>
        <v>599.05371942999989</v>
      </c>
      <c r="N1317" s="56">
        <f t="shared" si="331"/>
        <v>84.687811750000009</v>
      </c>
      <c r="O1317" s="56">
        <f t="shared" si="331"/>
        <v>120.45203010999998</v>
      </c>
      <c r="P1317" s="56">
        <f t="shared" ref="P1317:R1317" si="332">SUM(P1318:P1345)</f>
        <v>56.196925400000005</v>
      </c>
      <c r="Q1317" s="56">
        <f t="shared" si="332"/>
        <v>73.730585980000001</v>
      </c>
      <c r="R1317" s="56">
        <f t="shared" si="332"/>
        <v>335.06735323999999</v>
      </c>
    </row>
    <row r="1318" spans="1:18" ht="31.5" x14ac:dyDescent="0.25">
      <c r="A1318" s="27" t="s">
        <v>51</v>
      </c>
      <c r="B1318" s="48" t="s">
        <v>1965</v>
      </c>
      <c r="C1318" s="76" t="s">
        <v>1966</v>
      </c>
      <c r="D1318" s="31">
        <v>2013</v>
      </c>
      <c r="E1318" s="31">
        <v>2027</v>
      </c>
      <c r="F1318" s="45" t="s">
        <v>192</v>
      </c>
      <c r="G1318" s="45">
        <v>54.320999999999998</v>
      </c>
      <c r="H1318" s="80">
        <v>1.421</v>
      </c>
      <c r="I1318" s="45">
        <v>35.820929249999999</v>
      </c>
      <c r="J1318" s="80">
        <v>14.639926839999999</v>
      </c>
      <c r="K1318" s="80">
        <v>2.4391439099999999</v>
      </c>
      <c r="L1318" s="45" t="s">
        <v>192</v>
      </c>
      <c r="M1318" s="45">
        <v>23.792763159999996</v>
      </c>
      <c r="N1318" s="45">
        <v>0</v>
      </c>
      <c r="O1318" s="45">
        <v>2</v>
      </c>
      <c r="P1318" s="45">
        <v>3</v>
      </c>
      <c r="Q1318" s="45">
        <v>0</v>
      </c>
      <c r="R1318" s="45">
        <f t="shared" ref="R1318:R1345" si="333">SUM(Q1318,P1318,O1318,N1318,)</f>
        <v>5</v>
      </c>
    </row>
    <row r="1319" spans="1:18" ht="31.5" x14ac:dyDescent="0.25">
      <c r="A1319" s="27" t="s">
        <v>51</v>
      </c>
      <c r="B1319" s="48" t="s">
        <v>1967</v>
      </c>
      <c r="C1319" s="76" t="s">
        <v>1968</v>
      </c>
      <c r="D1319" s="31">
        <v>2013</v>
      </c>
      <c r="E1319" s="31">
        <v>2027</v>
      </c>
      <c r="F1319" s="45" t="s">
        <v>192</v>
      </c>
      <c r="G1319" s="45">
        <v>131.333</v>
      </c>
      <c r="H1319" s="80">
        <v>1.389</v>
      </c>
      <c r="I1319" s="45">
        <v>49.933612339999996</v>
      </c>
      <c r="J1319" s="80">
        <v>71.800425509999997</v>
      </c>
      <c r="K1319" s="80">
        <v>8.2099621500000008</v>
      </c>
      <c r="L1319" s="45" t="s">
        <v>192</v>
      </c>
      <c r="M1319" s="45">
        <v>99.421262999999982</v>
      </c>
      <c r="N1319" s="45">
        <v>0</v>
      </c>
      <c r="O1319" s="45">
        <v>8</v>
      </c>
      <c r="P1319" s="45">
        <v>15</v>
      </c>
      <c r="Q1319" s="45">
        <v>15</v>
      </c>
      <c r="R1319" s="45">
        <f t="shared" si="333"/>
        <v>38</v>
      </c>
    </row>
    <row r="1320" spans="1:18" ht="31.5" x14ac:dyDescent="0.25">
      <c r="A1320" s="27" t="s">
        <v>51</v>
      </c>
      <c r="B1320" s="48" t="s">
        <v>1969</v>
      </c>
      <c r="C1320" s="76" t="s">
        <v>1970</v>
      </c>
      <c r="D1320" s="31">
        <v>2013</v>
      </c>
      <c r="E1320" s="31">
        <v>2027</v>
      </c>
      <c r="F1320" s="45" t="s">
        <v>192</v>
      </c>
      <c r="G1320" s="45">
        <v>62.811999999999998</v>
      </c>
      <c r="H1320" s="80">
        <v>1.798</v>
      </c>
      <c r="I1320" s="45">
        <v>21.801413099999991</v>
      </c>
      <c r="J1320" s="80">
        <v>34.322891670000004</v>
      </c>
      <c r="K1320" s="80">
        <v>4.8896952300000001</v>
      </c>
      <c r="L1320" s="45" t="s">
        <v>192</v>
      </c>
      <c r="M1320" s="45">
        <v>37.353310029999996</v>
      </c>
      <c r="N1320" s="45">
        <v>2</v>
      </c>
      <c r="O1320" s="45">
        <v>5</v>
      </c>
      <c r="P1320" s="45">
        <v>3.5</v>
      </c>
      <c r="Q1320" s="45">
        <v>17</v>
      </c>
      <c r="R1320" s="45">
        <f t="shared" si="333"/>
        <v>27.5</v>
      </c>
    </row>
    <row r="1321" spans="1:18" x14ac:dyDescent="0.25">
      <c r="A1321" s="27" t="s">
        <v>51</v>
      </c>
      <c r="B1321" s="48" t="s">
        <v>1971</v>
      </c>
      <c r="C1321" s="76" t="s">
        <v>1972</v>
      </c>
      <c r="D1321" s="31">
        <v>2018</v>
      </c>
      <c r="E1321" s="31">
        <v>2021</v>
      </c>
      <c r="F1321" s="45" t="s">
        <v>192</v>
      </c>
      <c r="G1321" s="45">
        <v>32.87116795</v>
      </c>
      <c r="H1321" s="45">
        <v>0</v>
      </c>
      <c r="I1321" s="45">
        <v>29.150378950000004</v>
      </c>
      <c r="J1321" s="45">
        <v>3.5249579999999998</v>
      </c>
      <c r="K1321" s="45">
        <v>0.19583100000000001</v>
      </c>
      <c r="L1321" s="45" t="s">
        <v>192</v>
      </c>
      <c r="M1321" s="45">
        <v>0</v>
      </c>
      <c r="N1321" s="45">
        <v>0</v>
      </c>
      <c r="O1321" s="45">
        <v>0</v>
      </c>
      <c r="P1321" s="45">
        <v>0</v>
      </c>
      <c r="Q1321" s="45">
        <v>0</v>
      </c>
      <c r="R1321" s="45">
        <f t="shared" si="333"/>
        <v>0</v>
      </c>
    </row>
    <row r="1322" spans="1:18" x14ac:dyDescent="0.25">
      <c r="A1322" s="27" t="s">
        <v>51</v>
      </c>
      <c r="B1322" s="48" t="s">
        <v>1973</v>
      </c>
      <c r="C1322" s="60" t="s">
        <v>1974</v>
      </c>
      <c r="D1322" s="31">
        <v>2023</v>
      </c>
      <c r="E1322" s="31">
        <v>2024</v>
      </c>
      <c r="F1322" s="80" t="s">
        <v>192</v>
      </c>
      <c r="G1322" s="45">
        <v>35.333279439999998</v>
      </c>
      <c r="H1322" s="45">
        <v>1</v>
      </c>
      <c r="I1322" s="45">
        <v>34.333279439999998</v>
      </c>
      <c r="J1322" s="45">
        <v>0</v>
      </c>
      <c r="K1322" s="45">
        <v>0</v>
      </c>
      <c r="L1322" s="45" t="s">
        <v>192</v>
      </c>
      <c r="M1322" s="45">
        <v>35.333279439999998</v>
      </c>
      <c r="N1322" s="45">
        <v>0</v>
      </c>
      <c r="O1322" s="45">
        <v>0</v>
      </c>
      <c r="P1322" s="45">
        <v>1</v>
      </c>
      <c r="Q1322" s="45">
        <v>34.333279439999998</v>
      </c>
      <c r="R1322" s="45">
        <f t="shared" si="333"/>
        <v>35.333279439999998</v>
      </c>
    </row>
    <row r="1323" spans="1:18" x14ac:dyDescent="0.25">
      <c r="A1323" s="27" t="s">
        <v>51</v>
      </c>
      <c r="B1323" s="48" t="s">
        <v>1975</v>
      </c>
      <c r="C1323" s="60" t="s">
        <v>1976</v>
      </c>
      <c r="D1323" s="31">
        <v>2020</v>
      </c>
      <c r="E1323" s="31">
        <v>2022</v>
      </c>
      <c r="F1323" s="80" t="s">
        <v>192</v>
      </c>
      <c r="G1323" s="45">
        <v>9.7999779999999994</v>
      </c>
      <c r="H1323" s="45">
        <v>0.8</v>
      </c>
      <c r="I1323" s="45">
        <v>8.9999779999999987</v>
      </c>
      <c r="J1323" s="45">
        <v>0</v>
      </c>
      <c r="K1323" s="45">
        <v>0</v>
      </c>
      <c r="L1323" s="45" t="s">
        <v>192</v>
      </c>
      <c r="M1323" s="45">
        <v>9</v>
      </c>
      <c r="N1323" s="45">
        <v>0</v>
      </c>
      <c r="O1323" s="45">
        <v>9</v>
      </c>
      <c r="P1323" s="45">
        <v>0</v>
      </c>
      <c r="Q1323" s="45">
        <v>0</v>
      </c>
      <c r="R1323" s="45">
        <f t="shared" si="333"/>
        <v>9</v>
      </c>
    </row>
    <row r="1324" spans="1:18" ht="63" x14ac:dyDescent="0.25">
      <c r="A1324" s="27" t="s">
        <v>51</v>
      </c>
      <c r="B1324" s="48" t="s">
        <v>1977</v>
      </c>
      <c r="C1324" s="76" t="s">
        <v>1978</v>
      </c>
      <c r="D1324" s="31">
        <v>2015</v>
      </c>
      <c r="E1324" s="31">
        <v>2027</v>
      </c>
      <c r="F1324" s="45">
        <f>61.71995844/1.18</f>
        <v>52.305049525423733</v>
      </c>
      <c r="G1324" s="45">
        <v>52.976999999999997</v>
      </c>
      <c r="H1324" s="45">
        <v>2.2719999999999998</v>
      </c>
      <c r="I1324" s="45">
        <v>23.830469999999998</v>
      </c>
      <c r="J1324" s="45">
        <v>24.783000000000001</v>
      </c>
      <c r="K1324" s="45">
        <v>2.0915299999999988</v>
      </c>
      <c r="L1324" s="45" t="s">
        <v>192</v>
      </c>
      <c r="M1324" s="45">
        <v>30.039999999999996</v>
      </c>
      <c r="N1324" s="45">
        <v>0</v>
      </c>
      <c r="O1324" s="45">
        <v>0</v>
      </c>
      <c r="P1324" s="45">
        <v>0</v>
      </c>
      <c r="Q1324" s="45">
        <v>0</v>
      </c>
      <c r="R1324" s="45">
        <f t="shared" si="333"/>
        <v>0</v>
      </c>
    </row>
    <row r="1325" spans="1:18" ht="31.5" x14ac:dyDescent="0.25">
      <c r="A1325" s="27" t="s">
        <v>51</v>
      </c>
      <c r="B1325" s="48" t="s">
        <v>1979</v>
      </c>
      <c r="C1325" s="60" t="s">
        <v>1980</v>
      </c>
      <c r="D1325" s="31">
        <v>2019</v>
      </c>
      <c r="E1325" s="31">
        <v>2021</v>
      </c>
      <c r="F1325" s="32" t="s">
        <v>192</v>
      </c>
      <c r="G1325" s="45">
        <v>6.71</v>
      </c>
      <c r="H1325" s="45">
        <v>0.46</v>
      </c>
      <c r="I1325" s="45">
        <v>2.1263686399999999</v>
      </c>
      <c r="J1325" s="45">
        <v>4.1236313600000001</v>
      </c>
      <c r="K1325" s="45">
        <v>0</v>
      </c>
      <c r="L1325" s="45" t="s">
        <v>192</v>
      </c>
      <c r="M1325" s="45">
        <v>0</v>
      </c>
      <c r="N1325" s="45">
        <v>0</v>
      </c>
      <c r="O1325" s="45">
        <v>0</v>
      </c>
      <c r="P1325" s="45">
        <v>0</v>
      </c>
      <c r="Q1325" s="45">
        <v>0</v>
      </c>
      <c r="R1325" s="45">
        <f t="shared" si="333"/>
        <v>0</v>
      </c>
    </row>
    <row r="1326" spans="1:18" ht="31.5" x14ac:dyDescent="0.25">
      <c r="A1326" s="27" t="s">
        <v>51</v>
      </c>
      <c r="B1326" s="48" t="s">
        <v>1981</v>
      </c>
      <c r="C1326" s="60" t="s">
        <v>1982</v>
      </c>
      <c r="D1326" s="31">
        <v>2019</v>
      </c>
      <c r="E1326" s="31">
        <v>2022</v>
      </c>
      <c r="F1326" s="32" t="s">
        <v>192</v>
      </c>
      <c r="G1326" s="45">
        <v>11.546019980000001</v>
      </c>
      <c r="H1326" s="45">
        <v>0.19500000000000001</v>
      </c>
      <c r="I1326" s="45">
        <v>10.278918920000001</v>
      </c>
      <c r="J1326" s="45">
        <v>1.0721010600000001</v>
      </c>
      <c r="K1326" s="45">
        <v>0</v>
      </c>
      <c r="L1326" s="45" t="s">
        <v>192</v>
      </c>
      <c r="M1326" s="45">
        <v>10</v>
      </c>
      <c r="N1326" s="45">
        <v>0</v>
      </c>
      <c r="O1326" s="45">
        <v>10</v>
      </c>
      <c r="P1326" s="45">
        <v>0</v>
      </c>
      <c r="Q1326" s="45">
        <v>0</v>
      </c>
      <c r="R1326" s="45">
        <f t="shared" si="333"/>
        <v>10</v>
      </c>
    </row>
    <row r="1327" spans="1:18" ht="47.25" x14ac:dyDescent="0.25">
      <c r="A1327" s="27" t="s">
        <v>51</v>
      </c>
      <c r="B1327" s="48" t="s">
        <v>1983</v>
      </c>
      <c r="C1327" s="60" t="s">
        <v>1984</v>
      </c>
      <c r="D1327" s="31">
        <v>2020</v>
      </c>
      <c r="E1327" s="31">
        <v>2021</v>
      </c>
      <c r="F1327" s="32" t="s">
        <v>192</v>
      </c>
      <c r="G1327" s="45">
        <v>13.22034</v>
      </c>
      <c r="H1327" s="45">
        <v>1.1864399999999999</v>
      </c>
      <c r="I1327" s="45">
        <v>5.8409300000000002</v>
      </c>
      <c r="J1327" s="45">
        <v>5.6779700000000002</v>
      </c>
      <c r="K1327" s="45">
        <v>0.51500000000000001</v>
      </c>
      <c r="L1327" s="45" t="s">
        <v>192</v>
      </c>
      <c r="M1327" s="45">
        <v>0</v>
      </c>
      <c r="N1327" s="45">
        <v>0</v>
      </c>
      <c r="O1327" s="45">
        <v>0</v>
      </c>
      <c r="P1327" s="45">
        <v>0</v>
      </c>
      <c r="Q1327" s="45">
        <v>0</v>
      </c>
      <c r="R1327" s="45">
        <f t="shared" si="333"/>
        <v>0</v>
      </c>
    </row>
    <row r="1328" spans="1:18" ht="47.25" x14ac:dyDescent="0.25">
      <c r="A1328" s="27" t="s">
        <v>51</v>
      </c>
      <c r="B1328" s="48" t="s">
        <v>2759</v>
      </c>
      <c r="C1328" s="60" t="s">
        <v>2760</v>
      </c>
      <c r="D1328" s="44">
        <v>2020</v>
      </c>
      <c r="E1328" s="44">
        <v>2021</v>
      </c>
      <c r="F1328" s="45" t="s">
        <v>192</v>
      </c>
      <c r="G1328" s="45">
        <v>4.0110319400000005</v>
      </c>
      <c r="H1328" s="103">
        <v>0</v>
      </c>
      <c r="I1328" s="45">
        <v>2.1348777700000006</v>
      </c>
      <c r="J1328" s="45">
        <v>1.87615417</v>
      </c>
      <c r="K1328" s="45">
        <v>0</v>
      </c>
      <c r="L1328" s="45" t="s">
        <v>192</v>
      </c>
      <c r="M1328" s="45">
        <v>3.3660319400000005</v>
      </c>
      <c r="N1328" s="45">
        <v>3.3660319400000005</v>
      </c>
      <c r="O1328" s="45">
        <v>0</v>
      </c>
      <c r="P1328" s="45">
        <v>0</v>
      </c>
      <c r="Q1328" s="45">
        <v>0</v>
      </c>
      <c r="R1328" s="45">
        <f t="shared" si="333"/>
        <v>3.3660319400000005</v>
      </c>
    </row>
    <row r="1329" spans="1:18" ht="47.25" x14ac:dyDescent="0.25">
      <c r="A1329" s="27" t="s">
        <v>51</v>
      </c>
      <c r="B1329" s="48" t="s">
        <v>2761</v>
      </c>
      <c r="C1329" s="60" t="s">
        <v>2762</v>
      </c>
      <c r="D1329" s="44">
        <v>2021</v>
      </c>
      <c r="E1329" s="44">
        <v>2021</v>
      </c>
      <c r="F1329" s="45" t="s">
        <v>192</v>
      </c>
      <c r="G1329" s="45">
        <v>2.6929612100000004</v>
      </c>
      <c r="H1329" s="103">
        <v>0</v>
      </c>
      <c r="I1329" s="45">
        <v>2.6229612100000006</v>
      </c>
      <c r="J1329" s="45">
        <v>7.0000000000000007E-2</v>
      </c>
      <c r="K1329" s="45">
        <v>0</v>
      </c>
      <c r="L1329" s="45" t="s">
        <v>192</v>
      </c>
      <c r="M1329" s="45">
        <v>1.8829612100000004</v>
      </c>
      <c r="N1329" s="45">
        <v>1.8829612100000004</v>
      </c>
      <c r="O1329" s="45">
        <v>0</v>
      </c>
      <c r="P1329" s="45">
        <v>0</v>
      </c>
      <c r="Q1329" s="45">
        <v>0</v>
      </c>
      <c r="R1329" s="45">
        <f t="shared" si="333"/>
        <v>1.8829612100000004</v>
      </c>
    </row>
    <row r="1330" spans="1:18" ht="47.25" x14ac:dyDescent="0.25">
      <c r="A1330" s="27" t="s">
        <v>51</v>
      </c>
      <c r="B1330" s="48" t="s">
        <v>2763</v>
      </c>
      <c r="C1330" s="60" t="s">
        <v>2764</v>
      </c>
      <c r="D1330" s="44">
        <v>2021</v>
      </c>
      <c r="E1330" s="44">
        <v>2022</v>
      </c>
      <c r="F1330" s="45" t="s">
        <v>192</v>
      </c>
      <c r="G1330" s="45">
        <v>16.28396978</v>
      </c>
      <c r="H1330" s="103">
        <v>0</v>
      </c>
      <c r="I1330" s="45">
        <v>16.28396978</v>
      </c>
      <c r="J1330" s="45">
        <v>0</v>
      </c>
      <c r="K1330" s="45">
        <v>0</v>
      </c>
      <c r="L1330" s="45" t="s">
        <v>192</v>
      </c>
      <c r="M1330" s="45">
        <v>16.28396978</v>
      </c>
      <c r="N1330" s="45">
        <v>1</v>
      </c>
      <c r="O1330" s="45">
        <v>15.28396978</v>
      </c>
      <c r="P1330" s="45">
        <v>0</v>
      </c>
      <c r="Q1330" s="45">
        <v>0</v>
      </c>
      <c r="R1330" s="45">
        <f t="shared" si="333"/>
        <v>16.28396978</v>
      </c>
    </row>
    <row r="1331" spans="1:18" ht="78.75" x14ac:dyDescent="0.25">
      <c r="A1331" s="27" t="s">
        <v>51</v>
      </c>
      <c r="B1331" s="48" t="s">
        <v>2765</v>
      </c>
      <c r="C1331" s="60" t="s">
        <v>2766</v>
      </c>
      <c r="D1331" s="44">
        <v>2021</v>
      </c>
      <c r="E1331" s="44">
        <v>2022</v>
      </c>
      <c r="F1331" s="45" t="s">
        <v>192</v>
      </c>
      <c r="G1331" s="45">
        <v>24.725446159999997</v>
      </c>
      <c r="H1331" s="103">
        <v>0</v>
      </c>
      <c r="I1331" s="45">
        <v>24.725446159999997</v>
      </c>
      <c r="J1331" s="45">
        <v>0</v>
      </c>
      <c r="K1331" s="45">
        <v>0</v>
      </c>
      <c r="L1331" s="45" t="s">
        <v>192</v>
      </c>
      <c r="M1331" s="45">
        <v>24.725446159999997</v>
      </c>
      <c r="N1331" s="45">
        <v>0.31258162</v>
      </c>
      <c r="O1331" s="45">
        <v>24.412864539999998</v>
      </c>
      <c r="P1331" s="45">
        <v>0</v>
      </c>
      <c r="Q1331" s="45">
        <v>0</v>
      </c>
      <c r="R1331" s="45">
        <f t="shared" si="333"/>
        <v>24.725446159999997</v>
      </c>
    </row>
    <row r="1332" spans="1:18" ht="63" x14ac:dyDescent="0.25">
      <c r="A1332" s="27" t="s">
        <v>51</v>
      </c>
      <c r="B1332" s="48" t="s">
        <v>2767</v>
      </c>
      <c r="C1332" s="60" t="s">
        <v>2768</v>
      </c>
      <c r="D1332" s="44">
        <v>2021</v>
      </c>
      <c r="E1332" s="44">
        <v>2022</v>
      </c>
      <c r="F1332" s="45" t="s">
        <v>192</v>
      </c>
      <c r="G1332" s="45">
        <v>15.078869910000002</v>
      </c>
      <c r="H1332" s="103">
        <v>0</v>
      </c>
      <c r="I1332" s="45">
        <v>15.078869910000002</v>
      </c>
      <c r="J1332" s="45">
        <v>0</v>
      </c>
      <c r="K1332" s="45">
        <v>0</v>
      </c>
      <c r="L1332" s="45" t="s">
        <v>192</v>
      </c>
      <c r="M1332" s="45">
        <v>15.078869910000002</v>
      </c>
      <c r="N1332" s="45">
        <v>6.7086955399999999</v>
      </c>
      <c r="O1332" s="45">
        <v>8.3701743700000009</v>
      </c>
      <c r="P1332" s="45">
        <v>0</v>
      </c>
      <c r="Q1332" s="45">
        <v>0</v>
      </c>
      <c r="R1332" s="45">
        <f t="shared" si="333"/>
        <v>15.078869910000002</v>
      </c>
    </row>
    <row r="1333" spans="1:18" ht="31.5" x14ac:dyDescent="0.25">
      <c r="A1333" s="27" t="s">
        <v>51</v>
      </c>
      <c r="B1333" s="48" t="s">
        <v>2769</v>
      </c>
      <c r="C1333" s="60" t="s">
        <v>2770</v>
      </c>
      <c r="D1333" s="44">
        <v>2021</v>
      </c>
      <c r="E1333" s="44">
        <v>2023</v>
      </c>
      <c r="F1333" s="45" t="s">
        <v>192</v>
      </c>
      <c r="G1333" s="45">
        <v>23.117193309999998</v>
      </c>
      <c r="H1333" s="45">
        <v>0.67524649000000003</v>
      </c>
      <c r="I1333" s="45">
        <v>6.4497438199999984</v>
      </c>
      <c r="J1333" s="45">
        <v>15.9284</v>
      </c>
      <c r="K1333" s="45">
        <v>6.3802999999999999E-2</v>
      </c>
      <c r="L1333" s="45" t="s">
        <v>192</v>
      </c>
      <c r="M1333" s="45">
        <v>23.117193309999998</v>
      </c>
      <c r="N1333" s="45">
        <v>0.67524649000000003</v>
      </c>
      <c r="O1333" s="45">
        <v>2.3450214200000001</v>
      </c>
      <c r="P1333" s="45">
        <v>20.0969254</v>
      </c>
      <c r="Q1333" s="45">
        <v>0</v>
      </c>
      <c r="R1333" s="45">
        <f t="shared" si="333"/>
        <v>23.117193309999998</v>
      </c>
    </row>
    <row r="1334" spans="1:18" x14ac:dyDescent="0.25">
      <c r="A1334" s="27" t="s">
        <v>51</v>
      </c>
      <c r="B1334" s="48" t="s">
        <v>1985</v>
      </c>
      <c r="C1334" s="60" t="s">
        <v>1986</v>
      </c>
      <c r="D1334" s="31">
        <v>2020</v>
      </c>
      <c r="E1334" s="31">
        <v>2021</v>
      </c>
      <c r="F1334" s="32" t="s">
        <v>192</v>
      </c>
      <c r="G1334" s="45">
        <v>10</v>
      </c>
      <c r="H1334" s="45">
        <v>0.49399999999999999</v>
      </c>
      <c r="I1334" s="45">
        <v>2.6244559999999995</v>
      </c>
      <c r="J1334" s="45">
        <v>6.735544</v>
      </c>
      <c r="K1334" s="45">
        <v>0.14599999999999999</v>
      </c>
      <c r="L1334" s="45" t="s">
        <v>192</v>
      </c>
      <c r="M1334" s="45">
        <v>8</v>
      </c>
      <c r="N1334" s="45">
        <v>8</v>
      </c>
      <c r="O1334" s="45">
        <v>0</v>
      </c>
      <c r="P1334" s="45">
        <v>0</v>
      </c>
      <c r="Q1334" s="45">
        <v>0</v>
      </c>
      <c r="R1334" s="45">
        <f t="shared" si="333"/>
        <v>8</v>
      </c>
    </row>
    <row r="1335" spans="1:18" ht="31.5" x14ac:dyDescent="0.25">
      <c r="A1335" s="27" t="s">
        <v>51</v>
      </c>
      <c r="B1335" s="48" t="s">
        <v>1987</v>
      </c>
      <c r="C1335" s="60" t="s">
        <v>1988</v>
      </c>
      <c r="D1335" s="31">
        <v>2020</v>
      </c>
      <c r="E1335" s="31">
        <v>2021</v>
      </c>
      <c r="F1335" s="32" t="s">
        <v>192</v>
      </c>
      <c r="G1335" s="45">
        <v>27.73093188</v>
      </c>
      <c r="H1335" s="45">
        <v>0</v>
      </c>
      <c r="I1335" s="45">
        <v>26.470931879999998</v>
      </c>
      <c r="J1335" s="45">
        <v>0</v>
      </c>
      <c r="K1335" s="45">
        <v>1.26</v>
      </c>
      <c r="L1335" s="45" t="s">
        <v>192</v>
      </c>
      <c r="M1335" s="45">
        <v>27.180319999999998</v>
      </c>
      <c r="N1335" s="45">
        <v>27.180319999999998</v>
      </c>
      <c r="O1335" s="45">
        <v>0</v>
      </c>
      <c r="P1335" s="45">
        <v>0</v>
      </c>
      <c r="Q1335" s="45">
        <v>0</v>
      </c>
      <c r="R1335" s="45">
        <f t="shared" si="333"/>
        <v>27.180319999999998</v>
      </c>
    </row>
    <row r="1336" spans="1:18" ht="31.5" x14ac:dyDescent="0.25">
      <c r="A1336" s="27" t="s">
        <v>51</v>
      </c>
      <c r="B1336" s="48" t="s">
        <v>1989</v>
      </c>
      <c r="C1336" s="60" t="s">
        <v>1990</v>
      </c>
      <c r="D1336" s="31">
        <v>2019</v>
      </c>
      <c r="E1336" s="31">
        <v>2021</v>
      </c>
      <c r="F1336" s="32" t="s">
        <v>192</v>
      </c>
      <c r="G1336" s="45">
        <v>13.407969880000001</v>
      </c>
      <c r="H1336" s="45">
        <v>2</v>
      </c>
      <c r="I1336" s="45">
        <v>11.407969880000001</v>
      </c>
      <c r="J1336" s="45">
        <v>0</v>
      </c>
      <c r="K1336" s="45">
        <v>0</v>
      </c>
      <c r="L1336" s="45" t="s">
        <v>192</v>
      </c>
      <c r="M1336" s="45">
        <v>0</v>
      </c>
      <c r="N1336" s="45">
        <v>0</v>
      </c>
      <c r="O1336" s="45">
        <v>0</v>
      </c>
      <c r="P1336" s="45">
        <v>0</v>
      </c>
      <c r="Q1336" s="45">
        <v>0</v>
      </c>
      <c r="R1336" s="45">
        <f t="shared" si="333"/>
        <v>0</v>
      </c>
    </row>
    <row r="1337" spans="1:18" x14ac:dyDescent="0.25">
      <c r="A1337" s="27" t="s">
        <v>51</v>
      </c>
      <c r="B1337" s="48" t="s">
        <v>1991</v>
      </c>
      <c r="C1337" s="60" t="s">
        <v>1992</v>
      </c>
      <c r="D1337" s="31">
        <v>2022</v>
      </c>
      <c r="E1337" s="31">
        <v>2023</v>
      </c>
      <c r="F1337" s="32" t="s">
        <v>192</v>
      </c>
      <c r="G1337" s="45">
        <v>30.04</v>
      </c>
      <c r="H1337" s="45">
        <v>0</v>
      </c>
      <c r="I1337" s="45">
        <v>29.326999999999998</v>
      </c>
      <c r="J1337" s="45">
        <v>0</v>
      </c>
      <c r="K1337" s="45">
        <v>0.71299999999999997</v>
      </c>
      <c r="L1337" s="45" t="s">
        <v>192</v>
      </c>
      <c r="M1337" s="45">
        <v>30.04</v>
      </c>
      <c r="N1337" s="45">
        <v>0</v>
      </c>
      <c r="O1337" s="45">
        <v>30.04</v>
      </c>
      <c r="P1337" s="45">
        <v>0</v>
      </c>
      <c r="Q1337" s="45">
        <v>0</v>
      </c>
      <c r="R1337" s="45">
        <f t="shared" si="333"/>
        <v>30.04</v>
      </c>
    </row>
    <row r="1338" spans="1:18" ht="31.5" x14ac:dyDescent="0.25">
      <c r="A1338" s="27" t="s">
        <v>51</v>
      </c>
      <c r="B1338" s="48" t="s">
        <v>1993</v>
      </c>
      <c r="C1338" s="60" t="s">
        <v>1994</v>
      </c>
      <c r="D1338" s="44">
        <v>2020</v>
      </c>
      <c r="E1338" s="44">
        <v>2021</v>
      </c>
      <c r="F1338" s="32" t="s">
        <v>192</v>
      </c>
      <c r="G1338" s="45">
        <v>9.6329999999999991</v>
      </c>
      <c r="H1338" s="45">
        <v>0</v>
      </c>
      <c r="I1338" s="45">
        <v>9.6329999999999991</v>
      </c>
      <c r="J1338" s="45">
        <v>0</v>
      </c>
      <c r="K1338" s="45">
        <v>0</v>
      </c>
      <c r="L1338" s="45" t="s">
        <v>192</v>
      </c>
      <c r="M1338" s="45">
        <v>0</v>
      </c>
      <c r="N1338" s="45">
        <v>0</v>
      </c>
      <c r="O1338" s="45">
        <v>0</v>
      </c>
      <c r="P1338" s="45">
        <v>0</v>
      </c>
      <c r="Q1338" s="45">
        <v>0</v>
      </c>
      <c r="R1338" s="45">
        <f t="shared" si="333"/>
        <v>0</v>
      </c>
    </row>
    <row r="1339" spans="1:18" ht="31.5" x14ac:dyDescent="0.25">
      <c r="A1339" s="27" t="s">
        <v>51</v>
      </c>
      <c r="B1339" s="48" t="s">
        <v>1995</v>
      </c>
      <c r="C1339" s="60" t="s">
        <v>1996</v>
      </c>
      <c r="D1339" s="44">
        <v>2023</v>
      </c>
      <c r="E1339" s="44">
        <v>2023</v>
      </c>
      <c r="F1339" s="32" t="s">
        <v>192</v>
      </c>
      <c r="G1339" s="45">
        <v>9.5</v>
      </c>
      <c r="H1339" s="45">
        <v>0.8</v>
      </c>
      <c r="I1339" s="45">
        <v>8.6999999999999993</v>
      </c>
      <c r="J1339" s="45">
        <v>0</v>
      </c>
      <c r="K1339" s="45">
        <v>0</v>
      </c>
      <c r="L1339" s="45" t="s">
        <v>192</v>
      </c>
      <c r="M1339" s="45">
        <v>9.5</v>
      </c>
      <c r="N1339" s="45">
        <v>0</v>
      </c>
      <c r="O1339" s="45">
        <v>0</v>
      </c>
      <c r="P1339" s="45">
        <v>9.5</v>
      </c>
      <c r="Q1339" s="45">
        <v>0</v>
      </c>
      <c r="R1339" s="45">
        <f t="shared" si="333"/>
        <v>9.5</v>
      </c>
    </row>
    <row r="1340" spans="1:18" ht="31.5" x14ac:dyDescent="0.25">
      <c r="A1340" s="27" t="s">
        <v>51</v>
      </c>
      <c r="B1340" s="48" t="s">
        <v>1997</v>
      </c>
      <c r="C1340" s="60" t="s">
        <v>1998</v>
      </c>
      <c r="D1340" s="44">
        <v>2023</v>
      </c>
      <c r="E1340" s="44">
        <v>2023</v>
      </c>
      <c r="F1340" s="32" t="s">
        <v>192</v>
      </c>
      <c r="G1340" s="45">
        <v>1.1000000000000001</v>
      </c>
      <c r="H1340" s="45">
        <v>0</v>
      </c>
      <c r="I1340" s="45">
        <v>1.1000000000000001</v>
      </c>
      <c r="J1340" s="45">
        <v>0</v>
      </c>
      <c r="K1340" s="45">
        <v>0</v>
      </c>
      <c r="L1340" s="45" t="s">
        <v>192</v>
      </c>
      <c r="M1340" s="45">
        <v>1.1000000000000001</v>
      </c>
      <c r="N1340" s="45">
        <v>0</v>
      </c>
      <c r="O1340" s="45">
        <v>0</v>
      </c>
      <c r="P1340" s="45">
        <v>1.1000000000000001</v>
      </c>
      <c r="Q1340" s="45">
        <v>0</v>
      </c>
      <c r="R1340" s="45">
        <f t="shared" si="333"/>
        <v>1.1000000000000001</v>
      </c>
    </row>
    <row r="1341" spans="1:18" x14ac:dyDescent="0.25">
      <c r="A1341" s="27" t="s">
        <v>51</v>
      </c>
      <c r="B1341" s="48" t="s">
        <v>1999</v>
      </c>
      <c r="C1341" s="60" t="s">
        <v>2000</v>
      </c>
      <c r="D1341" s="44">
        <v>2023</v>
      </c>
      <c r="E1341" s="44">
        <v>2023</v>
      </c>
      <c r="F1341" s="32" t="s">
        <v>192</v>
      </c>
      <c r="G1341" s="45">
        <v>1.5</v>
      </c>
      <c r="H1341" s="45">
        <v>0</v>
      </c>
      <c r="I1341" s="45">
        <v>1.5</v>
      </c>
      <c r="J1341" s="45">
        <v>0</v>
      </c>
      <c r="K1341" s="45">
        <v>0</v>
      </c>
      <c r="L1341" s="45" t="s">
        <v>192</v>
      </c>
      <c r="M1341" s="45">
        <v>1.5</v>
      </c>
      <c r="N1341" s="45">
        <v>0</v>
      </c>
      <c r="O1341" s="45">
        <v>0</v>
      </c>
      <c r="P1341" s="45">
        <v>1.5</v>
      </c>
      <c r="Q1341" s="45">
        <v>0</v>
      </c>
      <c r="R1341" s="45">
        <f t="shared" si="333"/>
        <v>1.5</v>
      </c>
    </row>
    <row r="1342" spans="1:18" ht="31.5" x14ac:dyDescent="0.25">
      <c r="A1342" s="27" t="s">
        <v>51</v>
      </c>
      <c r="B1342" s="48" t="s">
        <v>2001</v>
      </c>
      <c r="C1342" s="60" t="s">
        <v>2002</v>
      </c>
      <c r="D1342" s="31">
        <v>2024</v>
      </c>
      <c r="E1342" s="31">
        <v>2024</v>
      </c>
      <c r="F1342" s="80" t="s">
        <v>192</v>
      </c>
      <c r="G1342" s="45">
        <v>7.3973065399999998</v>
      </c>
      <c r="H1342" s="45">
        <v>0</v>
      </c>
      <c r="I1342" s="45">
        <v>7.3973065399999998</v>
      </c>
      <c r="J1342" s="45">
        <v>0</v>
      </c>
      <c r="K1342" s="45">
        <v>0</v>
      </c>
      <c r="L1342" s="45" t="s">
        <v>192</v>
      </c>
      <c r="M1342" s="45">
        <v>7.3973065399999998</v>
      </c>
      <c r="N1342" s="45">
        <v>0</v>
      </c>
      <c r="O1342" s="45">
        <v>0</v>
      </c>
      <c r="P1342" s="45">
        <v>0</v>
      </c>
      <c r="Q1342" s="45">
        <v>7.3973065399999998</v>
      </c>
      <c r="R1342" s="45">
        <f t="shared" si="333"/>
        <v>7.3973065399999998</v>
      </c>
    </row>
    <row r="1343" spans="1:18" x14ac:dyDescent="0.25">
      <c r="A1343" s="27" t="s">
        <v>51</v>
      </c>
      <c r="B1343" s="48" t="s">
        <v>3753</v>
      </c>
      <c r="C1343" s="60" t="s">
        <v>3754</v>
      </c>
      <c r="D1343" s="31">
        <v>2022</v>
      </c>
      <c r="E1343" s="31">
        <v>2028</v>
      </c>
      <c r="F1343" s="80" t="s">
        <v>192</v>
      </c>
      <c r="G1343" s="45">
        <v>63.43524</v>
      </c>
      <c r="H1343" s="45">
        <v>0</v>
      </c>
      <c r="I1343" s="45">
        <v>16.5</v>
      </c>
      <c r="J1343" s="45">
        <v>46.93524</v>
      </c>
      <c r="K1343" s="45">
        <v>0</v>
      </c>
      <c r="L1343" s="45" t="s">
        <v>192</v>
      </c>
      <c r="M1343" s="45">
        <v>63.43524</v>
      </c>
      <c r="N1343" s="45">
        <v>0</v>
      </c>
      <c r="O1343" s="45">
        <v>6</v>
      </c>
      <c r="P1343" s="45">
        <v>0</v>
      </c>
      <c r="Q1343" s="45">
        <v>0</v>
      </c>
      <c r="R1343" s="45">
        <f t="shared" si="333"/>
        <v>6</v>
      </c>
    </row>
    <row r="1344" spans="1:18" x14ac:dyDescent="0.25">
      <c r="A1344" s="27" t="s">
        <v>51</v>
      </c>
      <c r="B1344" s="48" t="s">
        <v>3755</v>
      </c>
      <c r="C1344" s="60" t="s">
        <v>3756</v>
      </c>
      <c r="D1344" s="31">
        <v>2021</v>
      </c>
      <c r="E1344" s="31">
        <v>2021</v>
      </c>
      <c r="F1344" s="80" t="s">
        <v>192</v>
      </c>
      <c r="G1344" s="45">
        <v>33.56197495</v>
      </c>
      <c r="H1344" s="45">
        <v>0</v>
      </c>
      <c r="I1344" s="45">
        <v>33.56197495</v>
      </c>
      <c r="J1344" s="45">
        <v>0</v>
      </c>
      <c r="K1344" s="45">
        <v>0</v>
      </c>
      <c r="L1344" s="45" t="s">
        <v>192</v>
      </c>
      <c r="M1344" s="45">
        <v>33.56197495</v>
      </c>
      <c r="N1344" s="45">
        <v>33.56197495</v>
      </c>
      <c r="O1344" s="45">
        <v>0</v>
      </c>
      <c r="P1344" s="45">
        <v>0</v>
      </c>
      <c r="Q1344" s="45">
        <v>0</v>
      </c>
      <c r="R1344" s="45">
        <f t="shared" si="333"/>
        <v>33.56197495</v>
      </c>
    </row>
    <row r="1345" spans="1:18" ht="47.25" x14ac:dyDescent="0.25">
      <c r="A1345" s="27" t="s">
        <v>51</v>
      </c>
      <c r="B1345" s="48" t="s">
        <v>2003</v>
      </c>
      <c r="C1345" s="60" t="s">
        <v>2004</v>
      </c>
      <c r="D1345" s="31">
        <v>2023</v>
      </c>
      <c r="E1345" s="31">
        <v>2027</v>
      </c>
      <c r="F1345" s="80" t="s">
        <v>192</v>
      </c>
      <c r="G1345" s="45">
        <v>87.943790000000007</v>
      </c>
      <c r="H1345" s="45">
        <v>1.5</v>
      </c>
      <c r="I1345" s="45">
        <v>78.973916360000004</v>
      </c>
      <c r="J1345" s="45">
        <v>7.4698736400000003</v>
      </c>
      <c r="K1345" s="45">
        <v>0</v>
      </c>
      <c r="L1345" s="45" t="s">
        <v>192</v>
      </c>
      <c r="M1345" s="45">
        <v>87.943790000000007</v>
      </c>
      <c r="N1345" s="45">
        <v>0</v>
      </c>
      <c r="O1345" s="45">
        <v>0</v>
      </c>
      <c r="P1345" s="45">
        <v>1.5</v>
      </c>
      <c r="Q1345" s="45">
        <v>0</v>
      </c>
      <c r="R1345" s="45">
        <f t="shared" si="333"/>
        <v>1.5</v>
      </c>
    </row>
    <row r="1346" spans="1:18" ht="47.25" x14ac:dyDescent="0.25">
      <c r="A1346" s="21" t="s">
        <v>35</v>
      </c>
      <c r="B1346" s="98" t="s">
        <v>580</v>
      </c>
      <c r="C1346" s="25" t="s">
        <v>191</v>
      </c>
      <c r="D1346" s="42" t="s">
        <v>192</v>
      </c>
      <c r="E1346" s="42" t="s">
        <v>192</v>
      </c>
      <c r="F1346" s="56">
        <f>F1347</f>
        <v>0</v>
      </c>
      <c r="G1346" s="56">
        <f t="shared" ref="G1346:O1346" si="334">G1347</f>
        <v>0</v>
      </c>
      <c r="H1346" s="56">
        <f t="shared" si="334"/>
        <v>0</v>
      </c>
      <c r="I1346" s="56">
        <f t="shared" si="334"/>
        <v>0</v>
      </c>
      <c r="J1346" s="56">
        <f t="shared" si="334"/>
        <v>0</v>
      </c>
      <c r="K1346" s="56">
        <f t="shared" si="334"/>
        <v>0</v>
      </c>
      <c r="L1346" s="56" t="s">
        <v>192</v>
      </c>
      <c r="M1346" s="56">
        <f t="shared" si="334"/>
        <v>0</v>
      </c>
      <c r="N1346" s="56">
        <f t="shared" si="334"/>
        <v>0</v>
      </c>
      <c r="O1346" s="56">
        <f t="shared" si="334"/>
        <v>0</v>
      </c>
      <c r="P1346" s="56">
        <f t="shared" ref="P1346:R1346" si="335">P1347</f>
        <v>0</v>
      </c>
      <c r="Q1346" s="56">
        <f t="shared" si="335"/>
        <v>0</v>
      </c>
      <c r="R1346" s="56">
        <f t="shared" si="335"/>
        <v>0</v>
      </c>
    </row>
    <row r="1347" spans="1:18" x14ac:dyDescent="0.25">
      <c r="A1347" s="57" t="s">
        <v>54</v>
      </c>
      <c r="B1347" s="98" t="s">
        <v>590</v>
      </c>
      <c r="C1347" s="25" t="s">
        <v>191</v>
      </c>
      <c r="D1347" s="42" t="s">
        <v>192</v>
      </c>
      <c r="E1347" s="42" t="s">
        <v>192</v>
      </c>
      <c r="F1347" s="56">
        <f>F1348+F1349</f>
        <v>0</v>
      </c>
      <c r="G1347" s="56">
        <f t="shared" ref="G1347:K1347" si="336">G1348+G1349</f>
        <v>0</v>
      </c>
      <c r="H1347" s="56">
        <f t="shared" si="336"/>
        <v>0</v>
      </c>
      <c r="I1347" s="56">
        <f t="shared" si="336"/>
        <v>0</v>
      </c>
      <c r="J1347" s="56">
        <f t="shared" si="336"/>
        <v>0</v>
      </c>
      <c r="K1347" s="56">
        <f t="shared" si="336"/>
        <v>0</v>
      </c>
      <c r="L1347" s="56" t="s">
        <v>192</v>
      </c>
      <c r="M1347" s="56">
        <f t="shared" ref="M1347:O1347" si="337">M1348+M1349</f>
        <v>0</v>
      </c>
      <c r="N1347" s="56">
        <f t="shared" si="337"/>
        <v>0</v>
      </c>
      <c r="O1347" s="56">
        <f t="shared" si="337"/>
        <v>0</v>
      </c>
      <c r="P1347" s="56">
        <f t="shared" ref="P1347" si="338">P1348+P1349</f>
        <v>0</v>
      </c>
      <c r="Q1347" s="56">
        <f t="shared" ref="Q1347:R1347" si="339">Q1348+Q1349</f>
        <v>0</v>
      </c>
      <c r="R1347" s="56">
        <f t="shared" si="339"/>
        <v>0</v>
      </c>
    </row>
    <row r="1348" spans="1:18" ht="47.25" x14ac:dyDescent="0.25">
      <c r="A1348" s="58" t="s">
        <v>2005</v>
      </c>
      <c r="B1348" s="98" t="s">
        <v>583</v>
      </c>
      <c r="C1348" s="25" t="s">
        <v>191</v>
      </c>
      <c r="D1348" s="42" t="s">
        <v>192</v>
      </c>
      <c r="E1348" s="42" t="s">
        <v>192</v>
      </c>
      <c r="F1348" s="56">
        <v>0</v>
      </c>
      <c r="G1348" s="56">
        <v>0</v>
      </c>
      <c r="H1348" s="56">
        <v>0</v>
      </c>
      <c r="I1348" s="56">
        <v>0</v>
      </c>
      <c r="J1348" s="56">
        <v>0</v>
      </c>
      <c r="K1348" s="56">
        <v>0</v>
      </c>
      <c r="L1348" s="56" t="s">
        <v>192</v>
      </c>
      <c r="M1348" s="56">
        <v>0</v>
      </c>
      <c r="N1348" s="56">
        <v>0</v>
      </c>
      <c r="O1348" s="56">
        <v>0</v>
      </c>
      <c r="P1348" s="56">
        <v>0</v>
      </c>
      <c r="Q1348" s="56">
        <v>0</v>
      </c>
      <c r="R1348" s="56">
        <v>0</v>
      </c>
    </row>
    <row r="1349" spans="1:18" ht="47.25" x14ac:dyDescent="0.25">
      <c r="A1349" s="58" t="s">
        <v>2006</v>
      </c>
      <c r="B1349" s="98" t="s">
        <v>585</v>
      </c>
      <c r="C1349" s="25" t="s">
        <v>191</v>
      </c>
      <c r="D1349" s="42" t="s">
        <v>192</v>
      </c>
      <c r="E1349" s="42" t="s">
        <v>192</v>
      </c>
      <c r="F1349" s="56">
        <v>0</v>
      </c>
      <c r="G1349" s="56">
        <v>0</v>
      </c>
      <c r="H1349" s="56">
        <v>0</v>
      </c>
      <c r="I1349" s="56">
        <v>0</v>
      </c>
      <c r="J1349" s="56">
        <v>0</v>
      </c>
      <c r="K1349" s="56">
        <v>0</v>
      </c>
      <c r="L1349" s="56">
        <v>0</v>
      </c>
      <c r="M1349" s="56">
        <v>0</v>
      </c>
      <c r="N1349" s="56">
        <v>0</v>
      </c>
      <c r="O1349" s="56">
        <v>0</v>
      </c>
      <c r="P1349" s="56">
        <v>0</v>
      </c>
      <c r="Q1349" s="56">
        <v>0</v>
      </c>
      <c r="R1349" s="56">
        <v>0</v>
      </c>
    </row>
    <row r="1350" spans="1:18" x14ac:dyDescent="0.25">
      <c r="A1350" s="57" t="s">
        <v>55</v>
      </c>
      <c r="B1350" s="98" t="s">
        <v>590</v>
      </c>
      <c r="C1350" s="25" t="s">
        <v>191</v>
      </c>
      <c r="D1350" s="42" t="s">
        <v>192</v>
      </c>
      <c r="E1350" s="42" t="s">
        <v>192</v>
      </c>
      <c r="F1350" s="56">
        <f t="shared" ref="F1350:K1350" si="340">F1351+F1352</f>
        <v>0</v>
      </c>
      <c r="G1350" s="56">
        <f t="shared" si="340"/>
        <v>0</v>
      </c>
      <c r="H1350" s="56">
        <f t="shared" si="340"/>
        <v>0</v>
      </c>
      <c r="I1350" s="56">
        <f t="shared" si="340"/>
        <v>0</v>
      </c>
      <c r="J1350" s="56">
        <f t="shared" si="340"/>
        <v>0</v>
      </c>
      <c r="K1350" s="56">
        <f t="shared" si="340"/>
        <v>0</v>
      </c>
      <c r="L1350" s="56" t="s">
        <v>192</v>
      </c>
      <c r="M1350" s="56">
        <f t="shared" ref="M1350:O1350" si="341">M1351+M1352</f>
        <v>0</v>
      </c>
      <c r="N1350" s="56">
        <f t="shared" si="341"/>
        <v>0</v>
      </c>
      <c r="O1350" s="56">
        <f t="shared" si="341"/>
        <v>0</v>
      </c>
      <c r="P1350" s="56">
        <f t="shared" ref="P1350" si="342">P1351+P1352</f>
        <v>0</v>
      </c>
      <c r="Q1350" s="56">
        <f t="shared" ref="Q1350:R1350" si="343">Q1351+Q1352</f>
        <v>0</v>
      </c>
      <c r="R1350" s="56">
        <f t="shared" si="343"/>
        <v>0</v>
      </c>
    </row>
    <row r="1351" spans="1:18" ht="47.25" x14ac:dyDescent="0.25">
      <c r="A1351" s="58" t="s">
        <v>2007</v>
      </c>
      <c r="B1351" s="98" t="s">
        <v>583</v>
      </c>
      <c r="C1351" s="25" t="s">
        <v>191</v>
      </c>
      <c r="D1351" s="42" t="s">
        <v>192</v>
      </c>
      <c r="E1351" s="42" t="s">
        <v>192</v>
      </c>
      <c r="F1351" s="56">
        <v>0</v>
      </c>
      <c r="G1351" s="56">
        <v>0</v>
      </c>
      <c r="H1351" s="56">
        <v>0</v>
      </c>
      <c r="I1351" s="56">
        <v>0</v>
      </c>
      <c r="J1351" s="56">
        <v>0</v>
      </c>
      <c r="K1351" s="56">
        <v>0</v>
      </c>
      <c r="L1351" s="56" t="s">
        <v>192</v>
      </c>
      <c r="M1351" s="56">
        <v>0</v>
      </c>
      <c r="N1351" s="56">
        <v>0</v>
      </c>
      <c r="O1351" s="56">
        <v>0</v>
      </c>
      <c r="P1351" s="56">
        <v>0</v>
      </c>
      <c r="Q1351" s="56">
        <v>0</v>
      </c>
      <c r="R1351" s="56">
        <v>0</v>
      </c>
    </row>
    <row r="1352" spans="1:18" ht="47.25" x14ac:dyDescent="0.25">
      <c r="A1352" s="58" t="s">
        <v>2008</v>
      </c>
      <c r="B1352" s="98" t="s">
        <v>585</v>
      </c>
      <c r="C1352" s="25" t="s">
        <v>191</v>
      </c>
      <c r="D1352" s="42" t="s">
        <v>192</v>
      </c>
      <c r="E1352" s="42" t="s">
        <v>192</v>
      </c>
      <c r="F1352" s="56">
        <v>0</v>
      </c>
      <c r="G1352" s="56">
        <v>0</v>
      </c>
      <c r="H1352" s="56">
        <v>0</v>
      </c>
      <c r="I1352" s="56">
        <v>0</v>
      </c>
      <c r="J1352" s="56">
        <v>0</v>
      </c>
      <c r="K1352" s="56">
        <v>0</v>
      </c>
      <c r="L1352" s="56" t="s">
        <v>192</v>
      </c>
      <c r="M1352" s="56">
        <v>0</v>
      </c>
      <c r="N1352" s="56">
        <v>0</v>
      </c>
      <c r="O1352" s="56">
        <v>0</v>
      </c>
      <c r="P1352" s="56">
        <v>0</v>
      </c>
      <c r="Q1352" s="56">
        <v>0</v>
      </c>
      <c r="R1352" s="56">
        <v>0</v>
      </c>
    </row>
    <row r="1353" spans="1:18" x14ac:dyDescent="0.25">
      <c r="A1353" s="21" t="s">
        <v>2009</v>
      </c>
      <c r="B1353" s="98" t="s">
        <v>594</v>
      </c>
      <c r="C1353" s="25" t="s">
        <v>191</v>
      </c>
      <c r="D1353" s="42" t="s">
        <v>192</v>
      </c>
      <c r="E1353" s="42" t="s">
        <v>192</v>
      </c>
      <c r="F1353" s="56">
        <f t="shared" ref="F1353:J1353" si="344">F1354+F1355+F1356+F1357</f>
        <v>0</v>
      </c>
      <c r="G1353" s="56">
        <f t="shared" si="344"/>
        <v>72.63808868000001</v>
      </c>
      <c r="H1353" s="56">
        <f t="shared" si="344"/>
        <v>2.13908868</v>
      </c>
      <c r="I1353" s="56">
        <f t="shared" si="344"/>
        <v>70.124000000000009</v>
      </c>
      <c r="J1353" s="56">
        <f t="shared" si="344"/>
        <v>0</v>
      </c>
      <c r="K1353" s="56">
        <f>K1354+K1355+K1356+K1357</f>
        <v>0.375</v>
      </c>
      <c r="L1353" s="56" t="s">
        <v>192</v>
      </c>
      <c r="M1353" s="56">
        <f t="shared" ref="M1353:O1353" si="345">M1354+M1355+M1356+M1357</f>
        <v>70.123800000000003</v>
      </c>
      <c r="N1353" s="56">
        <f t="shared" si="345"/>
        <v>0</v>
      </c>
      <c r="O1353" s="56">
        <f t="shared" si="345"/>
        <v>33.828240900000004</v>
      </c>
      <c r="P1353" s="56">
        <f t="shared" ref="P1353" si="346">P1354+P1355+P1356+P1357</f>
        <v>0</v>
      </c>
      <c r="Q1353" s="56">
        <f t="shared" ref="Q1353:R1353" si="347">Q1354+Q1355+Q1356+Q1357</f>
        <v>0</v>
      </c>
      <c r="R1353" s="56">
        <f t="shared" si="347"/>
        <v>33.828240900000004</v>
      </c>
    </row>
    <row r="1354" spans="1:18" ht="31.5" x14ac:dyDescent="0.25">
      <c r="A1354" s="21" t="s">
        <v>2010</v>
      </c>
      <c r="B1354" s="98" t="s">
        <v>596</v>
      </c>
      <c r="C1354" s="25" t="s">
        <v>191</v>
      </c>
      <c r="D1354" s="42" t="s">
        <v>192</v>
      </c>
      <c r="E1354" s="42" t="s">
        <v>192</v>
      </c>
      <c r="F1354" s="56">
        <v>0</v>
      </c>
      <c r="G1354" s="56">
        <v>0</v>
      </c>
      <c r="H1354" s="56">
        <v>0</v>
      </c>
      <c r="I1354" s="56">
        <v>0</v>
      </c>
      <c r="J1354" s="56">
        <v>0</v>
      </c>
      <c r="K1354" s="56">
        <v>0</v>
      </c>
      <c r="L1354" s="56" t="s">
        <v>192</v>
      </c>
      <c r="M1354" s="56">
        <v>0</v>
      </c>
      <c r="N1354" s="56">
        <v>0</v>
      </c>
      <c r="O1354" s="56">
        <v>0</v>
      </c>
      <c r="P1354" s="56">
        <v>0</v>
      </c>
      <c r="Q1354" s="56">
        <v>0</v>
      </c>
      <c r="R1354" s="56">
        <v>0</v>
      </c>
    </row>
    <row r="1355" spans="1:18" x14ac:dyDescent="0.25">
      <c r="A1355" s="21" t="s">
        <v>2011</v>
      </c>
      <c r="B1355" s="98" t="s">
        <v>598</v>
      </c>
      <c r="C1355" s="25" t="s">
        <v>191</v>
      </c>
      <c r="D1355" s="42" t="s">
        <v>192</v>
      </c>
      <c r="E1355" s="42" t="s">
        <v>192</v>
      </c>
      <c r="F1355" s="56">
        <v>0</v>
      </c>
      <c r="G1355" s="56">
        <v>0</v>
      </c>
      <c r="H1355" s="56">
        <v>0</v>
      </c>
      <c r="I1355" s="56">
        <v>0</v>
      </c>
      <c r="J1355" s="56">
        <v>0</v>
      </c>
      <c r="K1355" s="56">
        <v>0</v>
      </c>
      <c r="L1355" s="56" t="s">
        <v>192</v>
      </c>
      <c r="M1355" s="56">
        <v>0</v>
      </c>
      <c r="N1355" s="56">
        <v>0</v>
      </c>
      <c r="O1355" s="56">
        <v>0</v>
      </c>
      <c r="P1355" s="56">
        <v>0</v>
      </c>
      <c r="Q1355" s="56">
        <v>0</v>
      </c>
      <c r="R1355" s="56">
        <v>0</v>
      </c>
    </row>
    <row r="1356" spans="1:18" x14ac:dyDescent="0.25">
      <c r="A1356" s="21" t="s">
        <v>2012</v>
      </c>
      <c r="B1356" s="98" t="s">
        <v>601</v>
      </c>
      <c r="C1356" s="25" t="s">
        <v>191</v>
      </c>
      <c r="D1356" s="42" t="s">
        <v>192</v>
      </c>
      <c r="E1356" s="42" t="s">
        <v>192</v>
      </c>
      <c r="F1356" s="56">
        <v>0</v>
      </c>
      <c r="G1356" s="56">
        <v>0</v>
      </c>
      <c r="H1356" s="56">
        <v>0</v>
      </c>
      <c r="I1356" s="56">
        <v>0</v>
      </c>
      <c r="J1356" s="56">
        <v>0</v>
      </c>
      <c r="K1356" s="56">
        <v>0</v>
      </c>
      <c r="L1356" s="56" t="s">
        <v>192</v>
      </c>
      <c r="M1356" s="56">
        <v>0</v>
      </c>
      <c r="N1356" s="56">
        <v>0</v>
      </c>
      <c r="O1356" s="56">
        <v>0</v>
      </c>
      <c r="P1356" s="56">
        <v>0</v>
      </c>
      <c r="Q1356" s="56">
        <v>0</v>
      </c>
      <c r="R1356" s="56">
        <v>0</v>
      </c>
    </row>
    <row r="1357" spans="1:18" x14ac:dyDescent="0.25">
      <c r="A1357" s="21" t="s">
        <v>2013</v>
      </c>
      <c r="B1357" s="98" t="s">
        <v>608</v>
      </c>
      <c r="C1357" s="25" t="s">
        <v>191</v>
      </c>
      <c r="D1357" s="42" t="s">
        <v>192</v>
      </c>
      <c r="E1357" s="42" t="s">
        <v>192</v>
      </c>
      <c r="F1357" s="56">
        <f t="shared" ref="F1357:K1357" si="348">SUM(F1358:F1359)</f>
        <v>0</v>
      </c>
      <c r="G1357" s="56">
        <f t="shared" si="348"/>
        <v>72.63808868000001</v>
      </c>
      <c r="H1357" s="56">
        <f t="shared" si="348"/>
        <v>2.13908868</v>
      </c>
      <c r="I1357" s="56">
        <f t="shared" si="348"/>
        <v>70.124000000000009</v>
      </c>
      <c r="J1357" s="56">
        <f t="shared" si="348"/>
        <v>0</v>
      </c>
      <c r="K1357" s="56">
        <f t="shared" si="348"/>
        <v>0.375</v>
      </c>
      <c r="L1357" s="56" t="s">
        <v>192</v>
      </c>
      <c r="M1357" s="56">
        <f t="shared" ref="M1357:O1357" si="349">SUM(M1358:M1359)</f>
        <v>70.123800000000003</v>
      </c>
      <c r="N1357" s="56">
        <f t="shared" si="349"/>
        <v>0</v>
      </c>
      <c r="O1357" s="56">
        <f t="shared" si="349"/>
        <v>33.828240900000004</v>
      </c>
      <c r="P1357" s="56">
        <f t="shared" ref="P1357" si="350">SUM(P1358:P1359)</f>
        <v>0</v>
      </c>
      <c r="Q1357" s="56">
        <f t="shared" ref="Q1357:R1357" si="351">SUM(Q1358:Q1359)</f>
        <v>0</v>
      </c>
      <c r="R1357" s="56">
        <f t="shared" si="351"/>
        <v>33.828240900000004</v>
      </c>
    </row>
    <row r="1358" spans="1:18" x14ac:dyDescent="0.25">
      <c r="A1358" s="27" t="s">
        <v>2013</v>
      </c>
      <c r="B1358" s="48" t="s">
        <v>2014</v>
      </c>
      <c r="C1358" s="76" t="s">
        <v>2015</v>
      </c>
      <c r="D1358" s="31">
        <v>2019</v>
      </c>
      <c r="E1358" s="31" t="s">
        <v>192</v>
      </c>
      <c r="F1358" s="45" t="s">
        <v>192</v>
      </c>
      <c r="G1358" s="45">
        <v>2.1520886800000003</v>
      </c>
      <c r="H1358" s="45">
        <v>1.7770886800000001</v>
      </c>
      <c r="I1358" s="45">
        <v>2.2204460492503131E-16</v>
      </c>
      <c r="J1358" s="45">
        <v>0</v>
      </c>
      <c r="K1358" s="45">
        <v>0.375</v>
      </c>
      <c r="L1358" s="45" t="s">
        <v>192</v>
      </c>
      <c r="M1358" s="45">
        <v>0</v>
      </c>
      <c r="N1358" s="45">
        <v>0</v>
      </c>
      <c r="O1358" s="45">
        <v>0</v>
      </c>
      <c r="P1358" s="45">
        <v>0</v>
      </c>
      <c r="Q1358" s="45">
        <v>0</v>
      </c>
      <c r="R1358" s="45">
        <f t="shared" ref="R1358:R1359" si="352">SUM(Q1358,P1358,O1358,N1358,)</f>
        <v>0</v>
      </c>
    </row>
    <row r="1359" spans="1:18" ht="31.5" x14ac:dyDescent="0.25">
      <c r="A1359" s="27" t="s">
        <v>2013</v>
      </c>
      <c r="B1359" s="48" t="s">
        <v>2016</v>
      </c>
      <c r="C1359" s="60" t="s">
        <v>2017</v>
      </c>
      <c r="D1359" s="31">
        <v>2003</v>
      </c>
      <c r="E1359" s="31">
        <v>2026</v>
      </c>
      <c r="F1359" s="45" t="s">
        <v>192</v>
      </c>
      <c r="G1359" s="45">
        <v>70.486000000000004</v>
      </c>
      <c r="H1359" s="45">
        <v>0.36199999999999999</v>
      </c>
      <c r="I1359" s="45">
        <v>70.124000000000009</v>
      </c>
      <c r="J1359" s="45">
        <v>0</v>
      </c>
      <c r="K1359" s="45">
        <v>0</v>
      </c>
      <c r="L1359" s="45" t="s">
        <v>192</v>
      </c>
      <c r="M1359" s="45">
        <v>70.123800000000003</v>
      </c>
      <c r="N1359" s="45">
        <v>0</v>
      </c>
      <c r="O1359" s="45">
        <v>33.828240900000004</v>
      </c>
      <c r="P1359" s="45">
        <v>0</v>
      </c>
      <c r="Q1359" s="45">
        <v>0</v>
      </c>
      <c r="R1359" s="45">
        <f t="shared" si="352"/>
        <v>33.828240900000004</v>
      </c>
    </row>
    <row r="1360" spans="1:18" ht="31.5" x14ac:dyDescent="0.25">
      <c r="A1360" s="21" t="s">
        <v>2018</v>
      </c>
      <c r="B1360" s="98" t="s">
        <v>632</v>
      </c>
      <c r="C1360" s="25" t="s">
        <v>191</v>
      </c>
      <c r="D1360" s="42" t="s">
        <v>192</v>
      </c>
      <c r="E1360" s="42" t="s">
        <v>192</v>
      </c>
      <c r="F1360" s="56">
        <v>0</v>
      </c>
      <c r="G1360" s="56">
        <v>0</v>
      </c>
      <c r="H1360" s="56">
        <v>0</v>
      </c>
      <c r="I1360" s="56">
        <v>0</v>
      </c>
      <c r="J1360" s="56">
        <v>0</v>
      </c>
      <c r="K1360" s="56">
        <v>0</v>
      </c>
      <c r="L1360" s="56" t="s">
        <v>192</v>
      </c>
      <c r="M1360" s="56">
        <v>0</v>
      </c>
      <c r="N1360" s="56">
        <v>0</v>
      </c>
      <c r="O1360" s="56">
        <v>0</v>
      </c>
      <c r="P1360" s="56">
        <v>0</v>
      </c>
      <c r="Q1360" s="56">
        <v>0</v>
      </c>
      <c r="R1360" s="56">
        <v>0</v>
      </c>
    </row>
    <row r="1361" spans="1:18" x14ac:dyDescent="0.25">
      <c r="A1361" s="21" t="s">
        <v>2019</v>
      </c>
      <c r="B1361" s="98" t="s">
        <v>634</v>
      </c>
      <c r="C1361" s="25" t="s">
        <v>191</v>
      </c>
      <c r="D1361" s="42" t="s">
        <v>192</v>
      </c>
      <c r="E1361" s="42" t="s">
        <v>192</v>
      </c>
      <c r="F1361" s="56">
        <f t="shared" ref="F1361:K1361" si="353">SUM(F1362:F1403)</f>
        <v>0</v>
      </c>
      <c r="G1361" s="56">
        <f t="shared" si="353"/>
        <v>435.86714644999995</v>
      </c>
      <c r="H1361" s="56">
        <f t="shared" si="353"/>
        <v>55.096210259999999</v>
      </c>
      <c r="I1361" s="56">
        <f t="shared" si="353"/>
        <v>7.1054273576010019E-15</v>
      </c>
      <c r="J1361" s="56">
        <f t="shared" si="353"/>
        <v>380.77093618999993</v>
      </c>
      <c r="K1361" s="56">
        <f t="shared" si="353"/>
        <v>0</v>
      </c>
      <c r="L1361" s="56" t="s">
        <v>192</v>
      </c>
      <c r="M1361" s="56">
        <f t="shared" ref="M1361" si="354">SUM(M1362:M1403)</f>
        <v>308.29219219999999</v>
      </c>
      <c r="N1361" s="56">
        <f t="shared" ref="N1361:O1361" si="355">SUM(N1362:N1403)</f>
        <v>32.411063480000003</v>
      </c>
      <c r="O1361" s="56">
        <f t="shared" si="355"/>
        <v>71.835753960000005</v>
      </c>
      <c r="P1361" s="56">
        <f t="shared" ref="P1361" si="356">SUM(P1362:P1403)</f>
        <v>125.83150476</v>
      </c>
      <c r="Q1361" s="56">
        <f t="shared" ref="Q1361:R1361" si="357">SUM(Q1362:Q1403)</f>
        <v>78.21387</v>
      </c>
      <c r="R1361" s="56">
        <f t="shared" si="357"/>
        <v>308.29219219999999</v>
      </c>
    </row>
    <row r="1362" spans="1:18" ht="63" x14ac:dyDescent="0.25">
      <c r="A1362" s="27" t="s">
        <v>2019</v>
      </c>
      <c r="B1362" s="48" t="s">
        <v>2020</v>
      </c>
      <c r="C1362" s="76" t="s">
        <v>2021</v>
      </c>
      <c r="D1362" s="31">
        <v>2019</v>
      </c>
      <c r="E1362" s="31">
        <v>2031</v>
      </c>
      <c r="F1362" s="45" t="s">
        <v>192</v>
      </c>
      <c r="G1362" s="45">
        <v>0.80955248000000002</v>
      </c>
      <c r="H1362" s="45">
        <v>0.80955248000000002</v>
      </c>
      <c r="I1362" s="45">
        <v>0</v>
      </c>
      <c r="J1362" s="45">
        <v>0</v>
      </c>
      <c r="K1362" s="45">
        <v>0</v>
      </c>
      <c r="L1362" s="45" t="s">
        <v>192</v>
      </c>
      <c r="M1362" s="45">
        <v>0</v>
      </c>
      <c r="N1362" s="45">
        <v>0</v>
      </c>
      <c r="O1362" s="45">
        <v>0</v>
      </c>
      <c r="P1362" s="45">
        <v>0</v>
      </c>
      <c r="Q1362" s="45">
        <v>0</v>
      </c>
      <c r="R1362" s="45">
        <f t="shared" ref="R1362:R1403" si="358">SUM(Q1362,P1362,O1362,N1362,)</f>
        <v>0</v>
      </c>
    </row>
    <row r="1363" spans="1:18" ht="47.25" x14ac:dyDescent="0.25">
      <c r="A1363" s="27" t="s">
        <v>2019</v>
      </c>
      <c r="B1363" s="48" t="s">
        <v>2771</v>
      </c>
      <c r="C1363" s="76" t="s">
        <v>2772</v>
      </c>
      <c r="D1363" s="31">
        <v>2020</v>
      </c>
      <c r="E1363" s="31">
        <v>2031</v>
      </c>
      <c r="F1363" s="45" t="s">
        <v>192</v>
      </c>
      <c r="G1363" s="45">
        <v>2.000003</v>
      </c>
      <c r="H1363" s="45">
        <v>2.000003</v>
      </c>
      <c r="I1363" s="45">
        <v>0</v>
      </c>
      <c r="J1363" s="45">
        <v>0</v>
      </c>
      <c r="K1363" s="45">
        <v>0</v>
      </c>
      <c r="L1363" s="45" t="s">
        <v>192</v>
      </c>
      <c r="M1363" s="45">
        <v>0.32277800000000001</v>
      </c>
      <c r="N1363" s="45">
        <v>0.32277800000000001</v>
      </c>
      <c r="O1363" s="45">
        <v>0</v>
      </c>
      <c r="P1363" s="45">
        <v>0</v>
      </c>
      <c r="Q1363" s="45">
        <v>0</v>
      </c>
      <c r="R1363" s="45">
        <f t="shared" si="358"/>
        <v>0.32277800000000001</v>
      </c>
    </row>
    <row r="1364" spans="1:18" ht="47.25" x14ac:dyDescent="0.25">
      <c r="A1364" s="27" t="s">
        <v>2019</v>
      </c>
      <c r="B1364" s="28" t="s">
        <v>3757</v>
      </c>
      <c r="C1364" s="76" t="s">
        <v>3758</v>
      </c>
      <c r="D1364" s="31">
        <v>2021</v>
      </c>
      <c r="E1364" s="31">
        <v>2025</v>
      </c>
      <c r="F1364" s="45" t="s">
        <v>192</v>
      </c>
      <c r="G1364" s="45">
        <v>52.286654780000006</v>
      </c>
      <c r="H1364" s="45">
        <v>52.286654779999999</v>
      </c>
      <c r="I1364" s="45">
        <v>7.1054273576010019E-15</v>
      </c>
      <c r="J1364" s="45">
        <v>0</v>
      </c>
      <c r="K1364" s="45">
        <v>0</v>
      </c>
      <c r="L1364" s="45" t="s">
        <v>192</v>
      </c>
      <c r="M1364" s="45">
        <v>52.286654780000006</v>
      </c>
      <c r="N1364" s="45">
        <v>25.925000000000001</v>
      </c>
      <c r="O1364" s="45">
        <v>26.361654780000002</v>
      </c>
      <c r="P1364" s="45">
        <v>0</v>
      </c>
      <c r="Q1364" s="45">
        <v>0</v>
      </c>
      <c r="R1364" s="45">
        <f t="shared" si="358"/>
        <v>52.286654780000006</v>
      </c>
    </row>
    <row r="1365" spans="1:18" ht="31.5" x14ac:dyDescent="0.25">
      <c r="A1365" s="27" t="s">
        <v>2019</v>
      </c>
      <c r="B1365" s="48" t="s">
        <v>2022</v>
      </c>
      <c r="C1365" s="60" t="s">
        <v>2023</v>
      </c>
      <c r="D1365" s="44">
        <v>2023</v>
      </c>
      <c r="E1365" s="44">
        <v>2023</v>
      </c>
      <c r="F1365" s="45" t="s">
        <v>192</v>
      </c>
      <c r="G1365" s="45">
        <v>8.1213972200000004</v>
      </c>
      <c r="H1365" s="45">
        <v>0</v>
      </c>
      <c r="I1365" s="45">
        <v>0</v>
      </c>
      <c r="J1365" s="45">
        <v>8.1213972200000004</v>
      </c>
      <c r="K1365" s="45">
        <v>0</v>
      </c>
      <c r="L1365" s="45" t="s">
        <v>192</v>
      </c>
      <c r="M1365" s="45">
        <v>8.1213972200000004</v>
      </c>
      <c r="N1365" s="45">
        <v>0</v>
      </c>
      <c r="O1365" s="45">
        <v>0</v>
      </c>
      <c r="P1365" s="45">
        <v>8.1213972200000004</v>
      </c>
      <c r="Q1365" s="45">
        <v>0</v>
      </c>
      <c r="R1365" s="45">
        <f t="shared" si="358"/>
        <v>8.1213972200000004</v>
      </c>
    </row>
    <row r="1366" spans="1:18" ht="31.5" x14ac:dyDescent="0.25">
      <c r="A1366" s="27" t="s">
        <v>2019</v>
      </c>
      <c r="B1366" s="48" t="s">
        <v>2024</v>
      </c>
      <c r="C1366" s="60" t="s">
        <v>2025</v>
      </c>
      <c r="D1366" s="44">
        <v>2023</v>
      </c>
      <c r="E1366" s="44">
        <v>2023</v>
      </c>
      <c r="F1366" s="45" t="s">
        <v>192</v>
      </c>
      <c r="G1366" s="45">
        <v>15.948055480000001</v>
      </c>
      <c r="H1366" s="45">
        <v>0</v>
      </c>
      <c r="I1366" s="45">
        <v>0</v>
      </c>
      <c r="J1366" s="45">
        <v>15.948055480000001</v>
      </c>
      <c r="K1366" s="45">
        <v>0</v>
      </c>
      <c r="L1366" s="45" t="s">
        <v>192</v>
      </c>
      <c r="M1366" s="45">
        <v>15.948055480000001</v>
      </c>
      <c r="N1366" s="45">
        <v>0</v>
      </c>
      <c r="O1366" s="45">
        <v>0</v>
      </c>
      <c r="P1366" s="45">
        <v>15.948055480000001</v>
      </c>
      <c r="Q1366" s="45">
        <v>0</v>
      </c>
      <c r="R1366" s="45">
        <f t="shared" si="358"/>
        <v>15.948055480000001</v>
      </c>
    </row>
    <row r="1367" spans="1:18" x14ac:dyDescent="0.25">
      <c r="A1367" s="27" t="s">
        <v>2019</v>
      </c>
      <c r="B1367" s="48" t="s">
        <v>2026</v>
      </c>
      <c r="C1367" s="60" t="s">
        <v>2027</v>
      </c>
      <c r="D1367" s="44">
        <v>2023</v>
      </c>
      <c r="E1367" s="44">
        <v>2023</v>
      </c>
      <c r="F1367" s="45" t="s">
        <v>192</v>
      </c>
      <c r="G1367" s="45">
        <v>4.0472117499999998</v>
      </c>
      <c r="H1367" s="45">
        <v>0</v>
      </c>
      <c r="I1367" s="45">
        <v>0</v>
      </c>
      <c r="J1367" s="45">
        <v>4.0472117499999998</v>
      </c>
      <c r="K1367" s="45">
        <v>0</v>
      </c>
      <c r="L1367" s="45" t="s">
        <v>192</v>
      </c>
      <c r="M1367" s="45">
        <v>4.0472117499999998</v>
      </c>
      <c r="N1367" s="45">
        <v>0</v>
      </c>
      <c r="O1367" s="45">
        <v>0</v>
      </c>
      <c r="P1367" s="45">
        <v>4.0472117499999998</v>
      </c>
      <c r="Q1367" s="45">
        <v>0</v>
      </c>
      <c r="R1367" s="45">
        <f t="shared" si="358"/>
        <v>4.0472117499999998</v>
      </c>
    </row>
    <row r="1368" spans="1:18" x14ac:dyDescent="0.25">
      <c r="A1368" s="27" t="s">
        <v>2019</v>
      </c>
      <c r="B1368" s="48" t="s">
        <v>2028</v>
      </c>
      <c r="C1368" s="60" t="s">
        <v>2029</v>
      </c>
      <c r="D1368" s="44">
        <v>2023</v>
      </c>
      <c r="E1368" s="44">
        <v>2023</v>
      </c>
      <c r="F1368" s="45" t="s">
        <v>192</v>
      </c>
      <c r="G1368" s="45">
        <v>1.1560991</v>
      </c>
      <c r="H1368" s="45">
        <v>0</v>
      </c>
      <c r="I1368" s="45">
        <v>0</v>
      </c>
      <c r="J1368" s="45">
        <v>1.1560991</v>
      </c>
      <c r="K1368" s="45">
        <v>0</v>
      </c>
      <c r="L1368" s="45" t="s">
        <v>192</v>
      </c>
      <c r="M1368" s="45">
        <v>1.1560991</v>
      </c>
      <c r="N1368" s="45">
        <v>0</v>
      </c>
      <c r="O1368" s="45">
        <v>0</v>
      </c>
      <c r="P1368" s="45">
        <v>1.1560991</v>
      </c>
      <c r="Q1368" s="45">
        <v>0</v>
      </c>
      <c r="R1368" s="45">
        <f t="shared" si="358"/>
        <v>1.1560991</v>
      </c>
    </row>
    <row r="1369" spans="1:18" x14ac:dyDescent="0.25">
      <c r="A1369" s="27" t="s">
        <v>2019</v>
      </c>
      <c r="B1369" s="48" t="s">
        <v>2030</v>
      </c>
      <c r="C1369" s="60" t="s">
        <v>2031</v>
      </c>
      <c r="D1369" s="44">
        <v>2023</v>
      </c>
      <c r="E1369" s="44">
        <v>2023</v>
      </c>
      <c r="F1369" s="45" t="s">
        <v>192</v>
      </c>
      <c r="G1369" s="45">
        <v>2.8945723000000001</v>
      </c>
      <c r="H1369" s="45">
        <v>0</v>
      </c>
      <c r="I1369" s="45">
        <v>0</v>
      </c>
      <c r="J1369" s="45">
        <v>2.8945723000000001</v>
      </c>
      <c r="K1369" s="45">
        <v>0</v>
      </c>
      <c r="L1369" s="45" t="s">
        <v>192</v>
      </c>
      <c r="M1369" s="45">
        <v>2.8945723000000001</v>
      </c>
      <c r="N1369" s="45">
        <v>0</v>
      </c>
      <c r="O1369" s="45">
        <v>0</v>
      </c>
      <c r="P1369" s="45">
        <v>2.8945723000000001</v>
      </c>
      <c r="Q1369" s="45">
        <v>0</v>
      </c>
      <c r="R1369" s="45">
        <f t="shared" si="358"/>
        <v>2.8945723000000001</v>
      </c>
    </row>
    <row r="1370" spans="1:18" ht="31.5" x14ac:dyDescent="0.25">
      <c r="A1370" s="27" t="s">
        <v>2019</v>
      </c>
      <c r="B1370" s="48" t="s">
        <v>2032</v>
      </c>
      <c r="C1370" s="60" t="s">
        <v>2033</v>
      </c>
      <c r="D1370" s="44">
        <v>2023</v>
      </c>
      <c r="E1370" s="44">
        <v>2023</v>
      </c>
      <c r="F1370" s="45" t="s">
        <v>192</v>
      </c>
      <c r="G1370" s="45">
        <v>1.3876187499999999</v>
      </c>
      <c r="H1370" s="45">
        <v>0</v>
      </c>
      <c r="I1370" s="45">
        <v>0</v>
      </c>
      <c r="J1370" s="45">
        <v>1.3876187499999999</v>
      </c>
      <c r="K1370" s="45">
        <v>0</v>
      </c>
      <c r="L1370" s="45" t="s">
        <v>192</v>
      </c>
      <c r="M1370" s="45">
        <v>1.3876187499999999</v>
      </c>
      <c r="N1370" s="45">
        <v>0</v>
      </c>
      <c r="O1370" s="45">
        <v>0</v>
      </c>
      <c r="P1370" s="45">
        <v>1.3876187499999999</v>
      </c>
      <c r="Q1370" s="45">
        <v>0</v>
      </c>
      <c r="R1370" s="45">
        <f t="shared" si="358"/>
        <v>1.3876187499999999</v>
      </c>
    </row>
    <row r="1371" spans="1:18" x14ac:dyDescent="0.25">
      <c r="A1371" s="27" t="s">
        <v>2019</v>
      </c>
      <c r="B1371" s="48" t="s">
        <v>2034</v>
      </c>
      <c r="C1371" s="60" t="s">
        <v>2035</v>
      </c>
      <c r="D1371" s="44">
        <v>2023</v>
      </c>
      <c r="E1371" s="44">
        <v>2023</v>
      </c>
      <c r="F1371" s="45" t="s">
        <v>192</v>
      </c>
      <c r="G1371" s="45">
        <v>1.47611655</v>
      </c>
      <c r="H1371" s="45">
        <v>0</v>
      </c>
      <c r="I1371" s="45">
        <v>0</v>
      </c>
      <c r="J1371" s="45">
        <v>1.47611655</v>
      </c>
      <c r="K1371" s="45">
        <v>0</v>
      </c>
      <c r="L1371" s="45" t="s">
        <v>192</v>
      </c>
      <c r="M1371" s="45">
        <v>1.47611655</v>
      </c>
      <c r="N1371" s="45">
        <v>0</v>
      </c>
      <c r="O1371" s="45">
        <v>0</v>
      </c>
      <c r="P1371" s="45">
        <v>1.47611655</v>
      </c>
      <c r="Q1371" s="45">
        <v>0</v>
      </c>
      <c r="R1371" s="45">
        <f t="shared" si="358"/>
        <v>1.47611655</v>
      </c>
    </row>
    <row r="1372" spans="1:18" ht="31.5" x14ac:dyDescent="0.25">
      <c r="A1372" s="27" t="s">
        <v>2019</v>
      </c>
      <c r="B1372" s="48" t="s">
        <v>2036</v>
      </c>
      <c r="C1372" s="60" t="s">
        <v>2037</v>
      </c>
      <c r="D1372" s="44">
        <v>2023</v>
      </c>
      <c r="E1372" s="44">
        <v>2023</v>
      </c>
      <c r="F1372" s="45" t="s">
        <v>192</v>
      </c>
      <c r="G1372" s="45">
        <v>0.21668929000000001</v>
      </c>
      <c r="H1372" s="45">
        <v>0</v>
      </c>
      <c r="I1372" s="45">
        <v>0</v>
      </c>
      <c r="J1372" s="45">
        <v>0.21668929000000001</v>
      </c>
      <c r="K1372" s="45">
        <v>0</v>
      </c>
      <c r="L1372" s="45" t="s">
        <v>192</v>
      </c>
      <c r="M1372" s="45">
        <v>0.21668929000000001</v>
      </c>
      <c r="N1372" s="45">
        <v>0</v>
      </c>
      <c r="O1372" s="45">
        <v>0</v>
      </c>
      <c r="P1372" s="45">
        <v>0.21668929000000001</v>
      </c>
      <c r="Q1372" s="45">
        <v>0</v>
      </c>
      <c r="R1372" s="45">
        <f t="shared" si="358"/>
        <v>0.21668929000000001</v>
      </c>
    </row>
    <row r="1373" spans="1:18" ht="31.5" x14ac:dyDescent="0.25">
      <c r="A1373" s="27" t="s">
        <v>2019</v>
      </c>
      <c r="B1373" s="48" t="s">
        <v>2038</v>
      </c>
      <c r="C1373" s="60" t="s">
        <v>2039</v>
      </c>
      <c r="D1373" s="44">
        <v>2023</v>
      </c>
      <c r="E1373" s="44">
        <v>2023</v>
      </c>
      <c r="F1373" s="45" t="s">
        <v>192</v>
      </c>
      <c r="G1373" s="45">
        <v>1.29721</v>
      </c>
      <c r="H1373" s="45">
        <v>0</v>
      </c>
      <c r="I1373" s="45">
        <v>0</v>
      </c>
      <c r="J1373" s="45">
        <v>1.29721</v>
      </c>
      <c r="K1373" s="45">
        <v>0</v>
      </c>
      <c r="L1373" s="45" t="s">
        <v>192</v>
      </c>
      <c r="M1373" s="45">
        <v>1.29721</v>
      </c>
      <c r="N1373" s="45">
        <v>0</v>
      </c>
      <c r="O1373" s="45">
        <v>0</v>
      </c>
      <c r="P1373" s="45">
        <v>1.29721</v>
      </c>
      <c r="Q1373" s="45">
        <v>0</v>
      </c>
      <c r="R1373" s="45">
        <f t="shared" si="358"/>
        <v>1.29721</v>
      </c>
    </row>
    <row r="1374" spans="1:18" ht="31.5" x14ac:dyDescent="0.25">
      <c r="A1374" s="27" t="s">
        <v>2019</v>
      </c>
      <c r="B1374" s="48" t="s">
        <v>2040</v>
      </c>
      <c r="C1374" s="76" t="s">
        <v>2041</v>
      </c>
      <c r="D1374" s="31">
        <v>2017</v>
      </c>
      <c r="E1374" s="31">
        <v>2022</v>
      </c>
      <c r="F1374" s="45" t="s">
        <v>192</v>
      </c>
      <c r="G1374" s="45">
        <v>19.058442899999999</v>
      </c>
      <c r="H1374" s="45">
        <v>0</v>
      </c>
      <c r="I1374" s="45">
        <v>0</v>
      </c>
      <c r="J1374" s="45">
        <v>19.058442899999999</v>
      </c>
      <c r="K1374" s="45">
        <v>0</v>
      </c>
      <c r="L1374" s="45" t="s">
        <v>192</v>
      </c>
      <c r="M1374" s="45">
        <v>3.9468553300000004</v>
      </c>
      <c r="N1374" s="45">
        <v>0</v>
      </c>
      <c r="O1374" s="45">
        <v>3.94685533</v>
      </c>
      <c r="P1374" s="45">
        <v>0</v>
      </c>
      <c r="Q1374" s="45">
        <v>0</v>
      </c>
      <c r="R1374" s="45">
        <f t="shared" si="358"/>
        <v>3.94685533</v>
      </c>
    </row>
    <row r="1375" spans="1:18" x14ac:dyDescent="0.25">
      <c r="A1375" s="27" t="s">
        <v>2019</v>
      </c>
      <c r="B1375" s="48" t="s">
        <v>2042</v>
      </c>
      <c r="C1375" s="60" t="s">
        <v>2043</v>
      </c>
      <c r="D1375" s="31">
        <v>2022</v>
      </c>
      <c r="E1375" s="31">
        <v>2022</v>
      </c>
      <c r="F1375" s="45" t="s">
        <v>192</v>
      </c>
      <c r="G1375" s="45">
        <v>36.83723363</v>
      </c>
      <c r="H1375" s="45">
        <v>0</v>
      </c>
      <c r="I1375" s="45">
        <v>0</v>
      </c>
      <c r="J1375" s="45">
        <v>36.83723363</v>
      </c>
      <c r="K1375" s="45">
        <v>0</v>
      </c>
      <c r="L1375" s="45" t="s">
        <v>192</v>
      </c>
      <c r="M1375" s="45">
        <v>36.83723363</v>
      </c>
      <c r="N1375" s="45">
        <v>0</v>
      </c>
      <c r="O1375" s="45">
        <v>36.83723363</v>
      </c>
      <c r="P1375" s="45">
        <v>0</v>
      </c>
      <c r="Q1375" s="45">
        <v>0</v>
      </c>
      <c r="R1375" s="45">
        <f t="shared" si="358"/>
        <v>36.83723363</v>
      </c>
    </row>
    <row r="1376" spans="1:18" x14ac:dyDescent="0.25">
      <c r="A1376" s="27" t="s">
        <v>2019</v>
      </c>
      <c r="B1376" s="48" t="s">
        <v>2773</v>
      </c>
      <c r="C1376" s="60" t="s">
        <v>2774</v>
      </c>
      <c r="D1376" s="44">
        <v>2021</v>
      </c>
      <c r="E1376" s="44">
        <v>2021</v>
      </c>
      <c r="F1376" s="45" t="s">
        <v>192</v>
      </c>
      <c r="G1376" s="45">
        <v>2.2116946500000001</v>
      </c>
      <c r="H1376" s="45">
        <v>0</v>
      </c>
      <c r="I1376" s="45">
        <v>0</v>
      </c>
      <c r="J1376" s="45">
        <v>2.2116946500000001</v>
      </c>
      <c r="K1376" s="45">
        <v>0</v>
      </c>
      <c r="L1376" s="45" t="s">
        <v>192</v>
      </c>
      <c r="M1376" s="45">
        <v>2.2116946500000001</v>
      </c>
      <c r="N1376" s="45">
        <v>2.2116946500000001</v>
      </c>
      <c r="O1376" s="45">
        <v>0</v>
      </c>
      <c r="P1376" s="45">
        <v>0</v>
      </c>
      <c r="Q1376" s="45">
        <v>0</v>
      </c>
      <c r="R1376" s="45">
        <f t="shared" si="358"/>
        <v>2.2116946500000001</v>
      </c>
    </row>
    <row r="1377" spans="1:18" x14ac:dyDescent="0.25">
      <c r="A1377" s="27" t="s">
        <v>2019</v>
      </c>
      <c r="B1377" s="48" t="s">
        <v>2044</v>
      </c>
      <c r="C1377" s="60" t="s">
        <v>2045</v>
      </c>
      <c r="D1377" s="44">
        <v>2020</v>
      </c>
      <c r="E1377" s="44">
        <v>2020</v>
      </c>
      <c r="F1377" s="45" t="s">
        <v>192</v>
      </c>
      <c r="G1377" s="45">
        <v>5.6881499999999994</v>
      </c>
      <c r="H1377" s="45">
        <v>0</v>
      </c>
      <c r="I1377" s="45">
        <v>0</v>
      </c>
      <c r="J1377" s="45">
        <v>5.6881499999999994</v>
      </c>
      <c r="K1377" s="45">
        <v>0</v>
      </c>
      <c r="L1377" s="45" t="s">
        <v>192</v>
      </c>
      <c r="M1377" s="45">
        <v>0</v>
      </c>
      <c r="N1377" s="45">
        <v>0</v>
      </c>
      <c r="O1377" s="45">
        <v>0</v>
      </c>
      <c r="P1377" s="45">
        <v>0</v>
      </c>
      <c r="Q1377" s="45">
        <v>0</v>
      </c>
      <c r="R1377" s="45">
        <f t="shared" si="358"/>
        <v>0</v>
      </c>
    </row>
    <row r="1378" spans="1:18" ht="31.5" x14ac:dyDescent="0.25">
      <c r="A1378" s="27" t="s">
        <v>2019</v>
      </c>
      <c r="B1378" s="48" t="s">
        <v>2046</v>
      </c>
      <c r="C1378" s="60" t="s">
        <v>2047</v>
      </c>
      <c r="D1378" s="44">
        <v>2023</v>
      </c>
      <c r="E1378" s="44">
        <v>2023</v>
      </c>
      <c r="F1378" s="45" t="s">
        <v>192</v>
      </c>
      <c r="G1378" s="45">
        <v>1.97990062</v>
      </c>
      <c r="H1378" s="45">
        <v>0</v>
      </c>
      <c r="I1378" s="45">
        <v>0</v>
      </c>
      <c r="J1378" s="45">
        <v>1.97990062</v>
      </c>
      <c r="K1378" s="45">
        <v>0</v>
      </c>
      <c r="L1378" s="45" t="s">
        <v>192</v>
      </c>
      <c r="M1378" s="45">
        <v>1.97990062</v>
      </c>
      <c r="N1378" s="45">
        <v>0</v>
      </c>
      <c r="O1378" s="45">
        <v>0</v>
      </c>
      <c r="P1378" s="45">
        <v>1.97990062</v>
      </c>
      <c r="Q1378" s="45">
        <v>0</v>
      </c>
      <c r="R1378" s="45">
        <f t="shared" si="358"/>
        <v>1.97990062</v>
      </c>
    </row>
    <row r="1379" spans="1:18" ht="31.5" x14ac:dyDescent="0.25">
      <c r="A1379" s="27" t="s">
        <v>2019</v>
      </c>
      <c r="B1379" s="48" t="s">
        <v>2048</v>
      </c>
      <c r="C1379" s="60" t="s">
        <v>2049</v>
      </c>
      <c r="D1379" s="44">
        <v>2023</v>
      </c>
      <c r="E1379" s="44">
        <v>2023</v>
      </c>
      <c r="F1379" s="45" t="s">
        <v>192</v>
      </c>
      <c r="G1379" s="45">
        <v>77.969072539999999</v>
      </c>
      <c r="H1379" s="45">
        <v>0</v>
      </c>
      <c r="I1379" s="45">
        <v>0</v>
      </c>
      <c r="J1379" s="45">
        <v>77.969072539999999</v>
      </c>
      <c r="K1379" s="45">
        <v>0</v>
      </c>
      <c r="L1379" s="45" t="s">
        <v>192</v>
      </c>
      <c r="M1379" s="45">
        <v>77.969072539999999</v>
      </c>
      <c r="N1379" s="45">
        <v>0</v>
      </c>
      <c r="O1379" s="45">
        <v>0</v>
      </c>
      <c r="P1379" s="45">
        <v>77.969072539999999</v>
      </c>
      <c r="Q1379" s="45">
        <v>0</v>
      </c>
      <c r="R1379" s="45">
        <f t="shared" si="358"/>
        <v>77.969072539999999</v>
      </c>
    </row>
    <row r="1380" spans="1:18" ht="31.5" x14ac:dyDescent="0.25">
      <c r="A1380" s="27" t="s">
        <v>2019</v>
      </c>
      <c r="B1380" s="48" t="s">
        <v>2048</v>
      </c>
      <c r="C1380" s="60" t="s">
        <v>3759</v>
      </c>
      <c r="D1380" s="44">
        <v>2024</v>
      </c>
      <c r="E1380" s="44">
        <v>2024</v>
      </c>
      <c r="F1380" s="45" t="s">
        <v>192</v>
      </c>
      <c r="G1380" s="45">
        <v>78.21387</v>
      </c>
      <c r="H1380" s="45">
        <v>0</v>
      </c>
      <c r="I1380" s="45">
        <v>0</v>
      </c>
      <c r="J1380" s="45">
        <v>78.21387</v>
      </c>
      <c r="K1380" s="45">
        <v>0</v>
      </c>
      <c r="L1380" s="45" t="s">
        <v>192</v>
      </c>
      <c r="M1380" s="45">
        <v>78.21387</v>
      </c>
      <c r="N1380" s="45">
        <v>0</v>
      </c>
      <c r="O1380" s="45">
        <v>0</v>
      </c>
      <c r="P1380" s="45">
        <v>0</v>
      </c>
      <c r="Q1380" s="45">
        <v>78.21387</v>
      </c>
      <c r="R1380" s="45">
        <f t="shared" si="358"/>
        <v>78.21387</v>
      </c>
    </row>
    <row r="1381" spans="1:18" ht="31.5" x14ac:dyDescent="0.25">
      <c r="A1381" s="27" t="s">
        <v>2019</v>
      </c>
      <c r="B1381" s="48" t="s">
        <v>2050</v>
      </c>
      <c r="C1381" s="76" t="s">
        <v>2051</v>
      </c>
      <c r="D1381" s="31">
        <v>2018</v>
      </c>
      <c r="E1381" s="31">
        <v>2020</v>
      </c>
      <c r="F1381" s="45" t="s">
        <v>192</v>
      </c>
      <c r="G1381" s="45">
        <v>96.50934153</v>
      </c>
      <c r="H1381" s="45">
        <v>0</v>
      </c>
      <c r="I1381" s="45">
        <v>0</v>
      </c>
      <c r="J1381" s="45">
        <v>96.50934153</v>
      </c>
      <c r="K1381" s="45">
        <v>0</v>
      </c>
      <c r="L1381" s="45" t="s">
        <v>192</v>
      </c>
      <c r="M1381" s="45">
        <v>0</v>
      </c>
      <c r="N1381" s="45">
        <v>0</v>
      </c>
      <c r="O1381" s="45">
        <v>0</v>
      </c>
      <c r="P1381" s="45">
        <v>0</v>
      </c>
      <c r="Q1381" s="45">
        <v>0</v>
      </c>
      <c r="R1381" s="45">
        <f t="shared" si="358"/>
        <v>0</v>
      </c>
    </row>
    <row r="1382" spans="1:18" ht="31.5" x14ac:dyDescent="0.25">
      <c r="A1382" s="27" t="s">
        <v>2019</v>
      </c>
      <c r="B1382" s="48" t="s">
        <v>2052</v>
      </c>
      <c r="C1382" s="60" t="s">
        <v>2053</v>
      </c>
      <c r="D1382" s="44">
        <v>2023</v>
      </c>
      <c r="E1382" s="44">
        <v>2023</v>
      </c>
      <c r="F1382" s="45" t="s">
        <v>192</v>
      </c>
      <c r="G1382" s="45">
        <v>6.2901529999999997E-2</v>
      </c>
      <c r="H1382" s="45">
        <v>0</v>
      </c>
      <c r="I1382" s="45">
        <v>0</v>
      </c>
      <c r="J1382" s="45">
        <v>6.2901529999999997E-2</v>
      </c>
      <c r="K1382" s="45">
        <v>0</v>
      </c>
      <c r="L1382" s="45" t="s">
        <v>192</v>
      </c>
      <c r="M1382" s="45">
        <v>6.2901529999999997E-2</v>
      </c>
      <c r="N1382" s="45">
        <v>0</v>
      </c>
      <c r="O1382" s="45">
        <v>0</v>
      </c>
      <c r="P1382" s="45">
        <v>6.2901529999999997E-2</v>
      </c>
      <c r="Q1382" s="45">
        <v>0</v>
      </c>
      <c r="R1382" s="45">
        <f t="shared" si="358"/>
        <v>6.2901529999999997E-2</v>
      </c>
    </row>
    <row r="1383" spans="1:18" x14ac:dyDescent="0.25">
      <c r="A1383" s="27" t="s">
        <v>2019</v>
      </c>
      <c r="B1383" s="48" t="s">
        <v>2054</v>
      </c>
      <c r="C1383" s="60" t="s">
        <v>2055</v>
      </c>
      <c r="D1383" s="44">
        <v>2023</v>
      </c>
      <c r="E1383" s="44">
        <v>2023</v>
      </c>
      <c r="F1383" s="45" t="s">
        <v>192</v>
      </c>
      <c r="G1383" s="45">
        <v>2.0555115700000002</v>
      </c>
      <c r="H1383" s="45">
        <v>0</v>
      </c>
      <c r="I1383" s="45">
        <v>0</v>
      </c>
      <c r="J1383" s="45">
        <v>2.0555115700000002</v>
      </c>
      <c r="K1383" s="45">
        <v>0</v>
      </c>
      <c r="L1383" s="45" t="s">
        <v>192</v>
      </c>
      <c r="M1383" s="45">
        <v>2.0555115700000002</v>
      </c>
      <c r="N1383" s="45">
        <v>0</v>
      </c>
      <c r="O1383" s="45">
        <v>0</v>
      </c>
      <c r="P1383" s="45">
        <v>2.0555115700000002</v>
      </c>
      <c r="Q1383" s="45">
        <v>0</v>
      </c>
      <c r="R1383" s="45">
        <f t="shared" si="358"/>
        <v>2.0555115700000002</v>
      </c>
    </row>
    <row r="1384" spans="1:18" x14ac:dyDescent="0.25">
      <c r="A1384" s="27" t="s">
        <v>2019</v>
      </c>
      <c r="B1384" s="48" t="s">
        <v>2056</v>
      </c>
      <c r="C1384" s="60" t="s">
        <v>2057</v>
      </c>
      <c r="D1384" s="44">
        <v>2023</v>
      </c>
      <c r="E1384" s="44">
        <v>2023</v>
      </c>
      <c r="F1384" s="45" t="s">
        <v>192</v>
      </c>
      <c r="G1384" s="45">
        <v>0.12578561999999999</v>
      </c>
      <c r="H1384" s="45">
        <v>0</v>
      </c>
      <c r="I1384" s="45">
        <v>0</v>
      </c>
      <c r="J1384" s="45">
        <v>0.12578561999999999</v>
      </c>
      <c r="K1384" s="45">
        <v>0</v>
      </c>
      <c r="L1384" s="45" t="s">
        <v>192</v>
      </c>
      <c r="M1384" s="45">
        <v>0.12578561999999999</v>
      </c>
      <c r="N1384" s="45">
        <v>0</v>
      </c>
      <c r="O1384" s="45">
        <v>0</v>
      </c>
      <c r="P1384" s="45">
        <v>0.12578561999999999</v>
      </c>
      <c r="Q1384" s="45">
        <v>0</v>
      </c>
      <c r="R1384" s="45">
        <f t="shared" si="358"/>
        <v>0.12578561999999999</v>
      </c>
    </row>
    <row r="1385" spans="1:18" x14ac:dyDescent="0.25">
      <c r="A1385" s="27" t="s">
        <v>2019</v>
      </c>
      <c r="B1385" s="48" t="s">
        <v>2058</v>
      </c>
      <c r="C1385" s="60" t="s">
        <v>2059</v>
      </c>
      <c r="D1385" s="44">
        <v>2023</v>
      </c>
      <c r="E1385" s="44">
        <v>2023</v>
      </c>
      <c r="F1385" s="45" t="s">
        <v>192</v>
      </c>
      <c r="G1385" s="45">
        <v>6.178194E-2</v>
      </c>
      <c r="H1385" s="45">
        <v>0</v>
      </c>
      <c r="I1385" s="45">
        <v>0</v>
      </c>
      <c r="J1385" s="45">
        <v>6.178194E-2</v>
      </c>
      <c r="K1385" s="45">
        <v>0</v>
      </c>
      <c r="L1385" s="45" t="s">
        <v>192</v>
      </c>
      <c r="M1385" s="45">
        <v>6.178194E-2</v>
      </c>
      <c r="N1385" s="45">
        <v>0</v>
      </c>
      <c r="O1385" s="45">
        <v>0</v>
      </c>
      <c r="P1385" s="45">
        <v>6.178194E-2</v>
      </c>
      <c r="Q1385" s="45">
        <v>0</v>
      </c>
      <c r="R1385" s="45">
        <f t="shared" si="358"/>
        <v>6.178194E-2</v>
      </c>
    </row>
    <row r="1386" spans="1:18" ht="31.5" x14ac:dyDescent="0.25">
      <c r="A1386" s="27" t="s">
        <v>2019</v>
      </c>
      <c r="B1386" s="48" t="s">
        <v>2060</v>
      </c>
      <c r="C1386" s="60" t="s">
        <v>2061</v>
      </c>
      <c r="D1386" s="44">
        <v>2023</v>
      </c>
      <c r="E1386" s="44">
        <v>2023</v>
      </c>
      <c r="F1386" s="45" t="s">
        <v>192</v>
      </c>
      <c r="G1386" s="45">
        <v>0.40885342000000002</v>
      </c>
      <c r="H1386" s="45">
        <v>0</v>
      </c>
      <c r="I1386" s="45">
        <v>0</v>
      </c>
      <c r="J1386" s="45">
        <v>0.40885342000000002</v>
      </c>
      <c r="K1386" s="45">
        <v>0</v>
      </c>
      <c r="L1386" s="45" t="s">
        <v>192</v>
      </c>
      <c r="M1386" s="45">
        <v>0.40885342000000002</v>
      </c>
      <c r="N1386" s="45">
        <v>0</v>
      </c>
      <c r="O1386" s="45">
        <v>0</v>
      </c>
      <c r="P1386" s="45">
        <v>0.40885342000000002</v>
      </c>
      <c r="Q1386" s="45">
        <v>0</v>
      </c>
      <c r="R1386" s="45">
        <f t="shared" si="358"/>
        <v>0.40885342000000002</v>
      </c>
    </row>
    <row r="1387" spans="1:18" x14ac:dyDescent="0.25">
      <c r="A1387" s="27" t="s">
        <v>2019</v>
      </c>
      <c r="B1387" s="48" t="s">
        <v>2062</v>
      </c>
      <c r="C1387" s="60" t="s">
        <v>2063</v>
      </c>
      <c r="D1387" s="44">
        <v>2023</v>
      </c>
      <c r="E1387" s="44">
        <v>2023</v>
      </c>
      <c r="F1387" s="45" t="s">
        <v>192</v>
      </c>
      <c r="G1387" s="45">
        <v>0.57658648000000001</v>
      </c>
      <c r="H1387" s="45">
        <v>0</v>
      </c>
      <c r="I1387" s="45">
        <v>0</v>
      </c>
      <c r="J1387" s="45">
        <v>0.57658648000000001</v>
      </c>
      <c r="K1387" s="45">
        <v>0</v>
      </c>
      <c r="L1387" s="45" t="s">
        <v>192</v>
      </c>
      <c r="M1387" s="45">
        <v>0.57658648000000001</v>
      </c>
      <c r="N1387" s="45">
        <v>0</v>
      </c>
      <c r="O1387" s="45">
        <v>0</v>
      </c>
      <c r="P1387" s="45">
        <v>0.57658648000000001</v>
      </c>
      <c r="Q1387" s="45">
        <v>0</v>
      </c>
      <c r="R1387" s="45">
        <f t="shared" si="358"/>
        <v>0.57658648000000001</v>
      </c>
    </row>
    <row r="1388" spans="1:18" ht="31.5" x14ac:dyDescent="0.25">
      <c r="A1388" s="27" t="s">
        <v>2019</v>
      </c>
      <c r="B1388" s="48" t="s">
        <v>2064</v>
      </c>
      <c r="C1388" s="60" t="s">
        <v>2065</v>
      </c>
      <c r="D1388" s="44">
        <v>2023</v>
      </c>
      <c r="E1388" s="44">
        <v>2023</v>
      </c>
      <c r="F1388" s="45" t="s">
        <v>192</v>
      </c>
      <c r="G1388" s="45">
        <v>5.2417010499999996</v>
      </c>
      <c r="H1388" s="45">
        <v>0</v>
      </c>
      <c r="I1388" s="45">
        <v>0</v>
      </c>
      <c r="J1388" s="45">
        <v>5.2417010499999996</v>
      </c>
      <c r="K1388" s="45">
        <v>0</v>
      </c>
      <c r="L1388" s="45" t="s">
        <v>192</v>
      </c>
      <c r="M1388" s="45">
        <v>5.2417010499999996</v>
      </c>
      <c r="N1388" s="45">
        <v>0</v>
      </c>
      <c r="O1388" s="45">
        <v>0</v>
      </c>
      <c r="P1388" s="45">
        <v>5.2417010499999996</v>
      </c>
      <c r="Q1388" s="45">
        <v>0</v>
      </c>
      <c r="R1388" s="45">
        <f t="shared" si="358"/>
        <v>5.2417010499999996</v>
      </c>
    </row>
    <row r="1389" spans="1:18" x14ac:dyDescent="0.25">
      <c r="A1389" s="27" t="s">
        <v>2019</v>
      </c>
      <c r="B1389" s="48" t="s">
        <v>2066</v>
      </c>
      <c r="C1389" s="60" t="s">
        <v>2067</v>
      </c>
      <c r="D1389" s="44">
        <v>2023</v>
      </c>
      <c r="E1389" s="44">
        <v>2023</v>
      </c>
      <c r="F1389" s="45" t="s">
        <v>192</v>
      </c>
      <c r="G1389" s="45">
        <v>8.8084800000000005E-2</v>
      </c>
      <c r="H1389" s="45">
        <v>0</v>
      </c>
      <c r="I1389" s="45">
        <v>0</v>
      </c>
      <c r="J1389" s="45">
        <v>8.8084800000000005E-2</v>
      </c>
      <c r="K1389" s="45">
        <v>0</v>
      </c>
      <c r="L1389" s="45" t="s">
        <v>192</v>
      </c>
      <c r="M1389" s="45">
        <v>8.8084800000000005E-2</v>
      </c>
      <c r="N1389" s="45">
        <v>0</v>
      </c>
      <c r="O1389" s="45">
        <v>0</v>
      </c>
      <c r="P1389" s="45">
        <v>8.8084800000000005E-2</v>
      </c>
      <c r="Q1389" s="45">
        <v>0</v>
      </c>
      <c r="R1389" s="45">
        <f t="shared" si="358"/>
        <v>8.8084800000000005E-2</v>
      </c>
    </row>
    <row r="1390" spans="1:18" ht="31.5" x14ac:dyDescent="0.25">
      <c r="A1390" s="27" t="s">
        <v>2019</v>
      </c>
      <c r="B1390" s="48" t="s">
        <v>2068</v>
      </c>
      <c r="C1390" s="76" t="s">
        <v>2069</v>
      </c>
      <c r="D1390" s="31">
        <v>2020</v>
      </c>
      <c r="E1390" s="31">
        <v>2020</v>
      </c>
      <c r="F1390" s="45" t="s">
        <v>192</v>
      </c>
      <c r="G1390" s="45">
        <v>0.84824417000000008</v>
      </c>
      <c r="H1390" s="45">
        <v>0</v>
      </c>
      <c r="I1390" s="45">
        <v>0</v>
      </c>
      <c r="J1390" s="45">
        <v>0.84824417000000008</v>
      </c>
      <c r="K1390" s="45">
        <v>0</v>
      </c>
      <c r="L1390" s="45" t="s">
        <v>192</v>
      </c>
      <c r="M1390" s="45">
        <v>0</v>
      </c>
      <c r="N1390" s="45">
        <v>0</v>
      </c>
      <c r="O1390" s="45">
        <v>0</v>
      </c>
      <c r="P1390" s="45">
        <v>0</v>
      </c>
      <c r="Q1390" s="45">
        <v>0</v>
      </c>
      <c r="R1390" s="45">
        <f t="shared" si="358"/>
        <v>0</v>
      </c>
    </row>
    <row r="1391" spans="1:18" ht="31.5" x14ac:dyDescent="0.25">
      <c r="A1391" s="27" t="s">
        <v>2019</v>
      </c>
      <c r="B1391" s="48" t="s">
        <v>2070</v>
      </c>
      <c r="C1391" s="76" t="s">
        <v>2071</v>
      </c>
      <c r="D1391" s="31">
        <v>2020</v>
      </c>
      <c r="E1391" s="31">
        <v>2020</v>
      </c>
      <c r="F1391" s="45" t="s">
        <v>192</v>
      </c>
      <c r="G1391" s="45">
        <v>0.31356000000000001</v>
      </c>
      <c r="H1391" s="45">
        <v>0</v>
      </c>
      <c r="I1391" s="45">
        <v>0</v>
      </c>
      <c r="J1391" s="45">
        <v>0.31356000000000001</v>
      </c>
      <c r="K1391" s="45">
        <v>0</v>
      </c>
      <c r="L1391" s="45" t="s">
        <v>192</v>
      </c>
      <c r="M1391" s="45">
        <v>0</v>
      </c>
      <c r="N1391" s="45">
        <v>0</v>
      </c>
      <c r="O1391" s="45">
        <v>0</v>
      </c>
      <c r="P1391" s="45">
        <v>0</v>
      </c>
      <c r="Q1391" s="45">
        <v>0</v>
      </c>
      <c r="R1391" s="45">
        <f t="shared" si="358"/>
        <v>0</v>
      </c>
    </row>
    <row r="1392" spans="1:18" ht="31.5" x14ac:dyDescent="0.25">
      <c r="A1392" s="27" t="s">
        <v>2019</v>
      </c>
      <c r="B1392" s="48" t="s">
        <v>2072</v>
      </c>
      <c r="C1392" s="76" t="s">
        <v>2073</v>
      </c>
      <c r="D1392" s="31">
        <v>2020</v>
      </c>
      <c r="E1392" s="31">
        <v>2020</v>
      </c>
      <c r="F1392" s="45" t="s">
        <v>192</v>
      </c>
      <c r="G1392" s="45">
        <v>0.66101700000000008</v>
      </c>
      <c r="H1392" s="45">
        <v>0</v>
      </c>
      <c r="I1392" s="45">
        <v>0</v>
      </c>
      <c r="J1392" s="45">
        <v>0.66101700000000008</v>
      </c>
      <c r="K1392" s="45">
        <v>0</v>
      </c>
      <c r="L1392" s="45" t="s">
        <v>192</v>
      </c>
      <c r="M1392" s="45">
        <v>0</v>
      </c>
      <c r="N1392" s="45">
        <v>0</v>
      </c>
      <c r="O1392" s="45">
        <v>0</v>
      </c>
      <c r="P1392" s="45">
        <v>0</v>
      </c>
      <c r="Q1392" s="45">
        <v>0</v>
      </c>
      <c r="R1392" s="45">
        <f t="shared" si="358"/>
        <v>0</v>
      </c>
    </row>
    <row r="1393" spans="1:18" ht="31.5" x14ac:dyDescent="0.25">
      <c r="A1393" s="27" t="s">
        <v>2019</v>
      </c>
      <c r="B1393" s="48" t="s">
        <v>2074</v>
      </c>
      <c r="C1393" s="76" t="s">
        <v>2075</v>
      </c>
      <c r="D1393" s="31">
        <v>2020</v>
      </c>
      <c r="E1393" s="31">
        <v>2020</v>
      </c>
      <c r="F1393" s="45" t="s">
        <v>192</v>
      </c>
      <c r="G1393" s="45">
        <v>0.62711300000000003</v>
      </c>
      <c r="H1393" s="45">
        <v>0</v>
      </c>
      <c r="I1393" s="45">
        <v>0</v>
      </c>
      <c r="J1393" s="45">
        <v>0.62711300000000003</v>
      </c>
      <c r="K1393" s="45">
        <v>0</v>
      </c>
      <c r="L1393" s="45" t="s">
        <v>192</v>
      </c>
      <c r="M1393" s="45">
        <v>0</v>
      </c>
      <c r="N1393" s="45">
        <v>0</v>
      </c>
      <c r="O1393" s="45">
        <v>0</v>
      </c>
      <c r="P1393" s="45">
        <v>0</v>
      </c>
      <c r="Q1393" s="45">
        <v>0</v>
      </c>
      <c r="R1393" s="45">
        <f t="shared" si="358"/>
        <v>0</v>
      </c>
    </row>
    <row r="1394" spans="1:18" x14ac:dyDescent="0.25">
      <c r="A1394" s="27" t="s">
        <v>2019</v>
      </c>
      <c r="B1394" s="48" t="s">
        <v>2775</v>
      </c>
      <c r="C1394" s="76" t="s">
        <v>2076</v>
      </c>
      <c r="D1394" s="31">
        <v>2021</v>
      </c>
      <c r="E1394" s="31">
        <v>2021</v>
      </c>
      <c r="F1394" s="45" t="s">
        <v>192</v>
      </c>
      <c r="G1394" s="45">
        <v>3.4079999999999999</v>
      </c>
      <c r="H1394" s="45">
        <v>0</v>
      </c>
      <c r="I1394" s="45">
        <v>0</v>
      </c>
      <c r="J1394" s="45">
        <v>3.4079999999999999</v>
      </c>
      <c r="K1394" s="45">
        <v>0</v>
      </c>
      <c r="L1394" s="45" t="s">
        <v>192</v>
      </c>
      <c r="M1394" s="45">
        <v>3.4079999999999999</v>
      </c>
      <c r="N1394" s="45">
        <v>3.4079999999999999</v>
      </c>
      <c r="O1394" s="45">
        <v>0</v>
      </c>
      <c r="P1394" s="45">
        <v>0</v>
      </c>
      <c r="Q1394" s="45">
        <v>0</v>
      </c>
      <c r="R1394" s="45">
        <f t="shared" si="358"/>
        <v>3.4079999999999999</v>
      </c>
    </row>
    <row r="1395" spans="1:18" ht="31.5" x14ac:dyDescent="0.25">
      <c r="A1395" s="27" t="s">
        <v>2019</v>
      </c>
      <c r="B1395" s="48" t="s">
        <v>2077</v>
      </c>
      <c r="C1395" s="76" t="s">
        <v>2078</v>
      </c>
      <c r="D1395" s="31">
        <v>2020</v>
      </c>
      <c r="E1395" s="31">
        <v>2020</v>
      </c>
      <c r="F1395" s="45" t="s">
        <v>192</v>
      </c>
      <c r="G1395" s="45">
        <v>0.87</v>
      </c>
      <c r="H1395" s="45">
        <v>0</v>
      </c>
      <c r="I1395" s="45">
        <v>0</v>
      </c>
      <c r="J1395" s="45">
        <v>0.87</v>
      </c>
      <c r="K1395" s="45">
        <v>0</v>
      </c>
      <c r="L1395" s="45" t="s">
        <v>192</v>
      </c>
      <c r="M1395" s="45">
        <v>0</v>
      </c>
      <c r="N1395" s="45">
        <v>0</v>
      </c>
      <c r="O1395" s="45">
        <v>0</v>
      </c>
      <c r="P1395" s="45">
        <v>0</v>
      </c>
      <c r="Q1395" s="45">
        <v>0</v>
      </c>
      <c r="R1395" s="45">
        <f t="shared" si="358"/>
        <v>0</v>
      </c>
    </row>
    <row r="1396" spans="1:18" ht="31.5" x14ac:dyDescent="0.25">
      <c r="A1396" s="27" t="s">
        <v>2019</v>
      </c>
      <c r="B1396" s="48" t="s">
        <v>2079</v>
      </c>
      <c r="C1396" s="76" t="s">
        <v>2080</v>
      </c>
      <c r="D1396" s="31">
        <v>2020</v>
      </c>
      <c r="E1396" s="31">
        <v>2020</v>
      </c>
      <c r="F1396" s="45" t="s">
        <v>192</v>
      </c>
      <c r="G1396" s="45">
        <v>0.47191363999999997</v>
      </c>
      <c r="H1396" s="45">
        <v>0</v>
      </c>
      <c r="I1396" s="45">
        <v>0</v>
      </c>
      <c r="J1396" s="45">
        <v>0.47191363999999997</v>
      </c>
      <c r="K1396" s="45">
        <v>0</v>
      </c>
      <c r="L1396" s="45" t="s">
        <v>192</v>
      </c>
      <c r="M1396" s="45">
        <v>0</v>
      </c>
      <c r="N1396" s="45">
        <v>0</v>
      </c>
      <c r="O1396" s="45">
        <v>0</v>
      </c>
      <c r="P1396" s="45">
        <v>0</v>
      </c>
      <c r="Q1396" s="45">
        <v>0</v>
      </c>
      <c r="R1396" s="45">
        <f t="shared" si="358"/>
        <v>0</v>
      </c>
    </row>
    <row r="1397" spans="1:18" x14ac:dyDescent="0.25">
      <c r="A1397" s="27" t="s">
        <v>2019</v>
      </c>
      <c r="B1397" s="48" t="s">
        <v>2776</v>
      </c>
      <c r="C1397" s="76" t="s">
        <v>2777</v>
      </c>
      <c r="D1397" s="44">
        <v>2021</v>
      </c>
      <c r="E1397" s="44">
        <v>2021</v>
      </c>
      <c r="F1397" s="45" t="s">
        <v>192</v>
      </c>
      <c r="G1397" s="45">
        <v>0.27172233000000001</v>
      </c>
      <c r="H1397" s="45">
        <v>0</v>
      </c>
      <c r="I1397" s="45">
        <v>0</v>
      </c>
      <c r="J1397" s="45">
        <v>0.27172233000000001</v>
      </c>
      <c r="K1397" s="45">
        <v>0</v>
      </c>
      <c r="L1397" s="45" t="s">
        <v>192</v>
      </c>
      <c r="M1397" s="45">
        <v>0.27172233000000001</v>
      </c>
      <c r="N1397" s="45">
        <v>0.27172233000000001</v>
      </c>
      <c r="O1397" s="45">
        <v>0</v>
      </c>
      <c r="P1397" s="45">
        <v>0</v>
      </c>
      <c r="Q1397" s="45">
        <v>0</v>
      </c>
      <c r="R1397" s="45">
        <f t="shared" si="358"/>
        <v>0.27172233000000001</v>
      </c>
    </row>
    <row r="1398" spans="1:18" x14ac:dyDescent="0.25">
      <c r="A1398" s="27" t="s">
        <v>2019</v>
      </c>
      <c r="B1398" s="48" t="s">
        <v>2778</v>
      </c>
      <c r="C1398" s="76" t="s">
        <v>2779</v>
      </c>
      <c r="D1398" s="44">
        <v>2020</v>
      </c>
      <c r="E1398" s="44">
        <v>2021</v>
      </c>
      <c r="F1398" s="45" t="s">
        <v>192</v>
      </c>
      <c r="G1398" s="45">
        <v>0.18561549999999999</v>
      </c>
      <c r="H1398" s="45">
        <v>0</v>
      </c>
      <c r="I1398" s="45">
        <v>0</v>
      </c>
      <c r="J1398" s="45">
        <v>0.18561549999999999</v>
      </c>
      <c r="K1398" s="45">
        <v>0</v>
      </c>
      <c r="L1398" s="45" t="s">
        <v>192</v>
      </c>
      <c r="M1398" s="45">
        <v>0.18561549999999999</v>
      </c>
      <c r="N1398" s="45">
        <v>0.18561549999999999</v>
      </c>
      <c r="O1398" s="45">
        <v>0</v>
      </c>
      <c r="P1398" s="45">
        <v>0</v>
      </c>
      <c r="Q1398" s="45">
        <v>0</v>
      </c>
      <c r="R1398" s="45">
        <f t="shared" si="358"/>
        <v>0.18561549999999999</v>
      </c>
    </row>
    <row r="1399" spans="1:18" x14ac:dyDescent="0.25">
      <c r="A1399" s="27" t="s">
        <v>2019</v>
      </c>
      <c r="B1399" s="48" t="s">
        <v>2780</v>
      </c>
      <c r="C1399" s="76" t="s">
        <v>2781</v>
      </c>
      <c r="D1399" s="44">
        <v>2020</v>
      </c>
      <c r="E1399" s="44">
        <v>2020</v>
      </c>
      <c r="F1399" s="45" t="s">
        <v>192</v>
      </c>
      <c r="G1399" s="45">
        <v>0.12083333</v>
      </c>
      <c r="H1399" s="45">
        <v>0</v>
      </c>
      <c r="I1399" s="45">
        <v>0</v>
      </c>
      <c r="J1399" s="45">
        <v>0.12083333</v>
      </c>
      <c r="K1399" s="45">
        <v>0</v>
      </c>
      <c r="L1399" s="45" t="s">
        <v>192</v>
      </c>
      <c r="M1399" s="45">
        <v>0</v>
      </c>
      <c r="N1399" s="45">
        <v>0</v>
      </c>
      <c r="O1399" s="45">
        <v>0</v>
      </c>
      <c r="P1399" s="45">
        <v>0</v>
      </c>
      <c r="Q1399" s="45">
        <v>0</v>
      </c>
      <c r="R1399" s="45">
        <f t="shared" si="358"/>
        <v>0</v>
      </c>
    </row>
    <row r="1400" spans="1:18" x14ac:dyDescent="0.25">
      <c r="A1400" s="27" t="s">
        <v>2019</v>
      </c>
      <c r="B1400" s="48" t="s">
        <v>2782</v>
      </c>
      <c r="C1400" s="76" t="s">
        <v>2783</v>
      </c>
      <c r="D1400" s="44">
        <v>2021</v>
      </c>
      <c r="E1400" s="44">
        <v>2021</v>
      </c>
      <c r="F1400" s="45" t="s">
        <v>192</v>
      </c>
      <c r="G1400" s="45">
        <v>8.6252999999999996E-2</v>
      </c>
      <c r="H1400" s="45">
        <v>0</v>
      </c>
      <c r="I1400" s="45">
        <v>0</v>
      </c>
      <c r="J1400" s="45">
        <v>8.6252999999999996E-2</v>
      </c>
      <c r="K1400" s="45">
        <v>0</v>
      </c>
      <c r="L1400" s="45" t="s">
        <v>192</v>
      </c>
      <c r="M1400" s="45">
        <v>8.6252999999999996E-2</v>
      </c>
      <c r="N1400" s="45">
        <v>8.6252999999999996E-2</v>
      </c>
      <c r="O1400" s="45">
        <v>0</v>
      </c>
      <c r="P1400" s="45">
        <v>0</v>
      </c>
      <c r="Q1400" s="45">
        <v>0</v>
      </c>
      <c r="R1400" s="45">
        <f t="shared" si="358"/>
        <v>8.6252999999999996E-2</v>
      </c>
    </row>
    <row r="1401" spans="1:18" ht="31.5" x14ac:dyDescent="0.25">
      <c r="A1401" s="27" t="s">
        <v>2019</v>
      </c>
      <c r="B1401" s="48" t="s">
        <v>2081</v>
      </c>
      <c r="C1401" s="76" t="s">
        <v>2082</v>
      </c>
      <c r="D1401" s="31">
        <v>2022</v>
      </c>
      <c r="E1401" s="31">
        <v>2022</v>
      </c>
      <c r="F1401" s="45" t="s">
        <v>192</v>
      </c>
      <c r="G1401" s="45">
        <v>4.6900102199999996</v>
      </c>
      <c r="H1401" s="45">
        <v>0</v>
      </c>
      <c r="I1401" s="45">
        <v>0</v>
      </c>
      <c r="J1401" s="45">
        <v>4.6900102199999996</v>
      </c>
      <c r="K1401" s="45">
        <v>0</v>
      </c>
      <c r="L1401" s="45" t="s">
        <v>192</v>
      </c>
      <c r="M1401" s="45">
        <v>4.6900102199999996</v>
      </c>
      <c r="N1401" s="45">
        <v>0</v>
      </c>
      <c r="O1401" s="45">
        <v>4.6900102199999996</v>
      </c>
      <c r="P1401" s="45">
        <v>0</v>
      </c>
      <c r="Q1401" s="45">
        <v>0</v>
      </c>
      <c r="R1401" s="45">
        <f t="shared" si="358"/>
        <v>4.6900102199999996</v>
      </c>
    </row>
    <row r="1402" spans="1:18" ht="31.5" x14ac:dyDescent="0.25">
      <c r="A1402" s="27" t="s">
        <v>2019</v>
      </c>
      <c r="B1402" s="48" t="s">
        <v>2784</v>
      </c>
      <c r="C1402" s="76" t="s">
        <v>2785</v>
      </c>
      <c r="D1402" s="44">
        <v>2020</v>
      </c>
      <c r="E1402" s="44">
        <v>2020</v>
      </c>
      <c r="F1402" s="45" t="s">
        <v>192</v>
      </c>
      <c r="G1402" s="45">
        <v>3.86641653</v>
      </c>
      <c r="H1402" s="45">
        <v>0</v>
      </c>
      <c r="I1402" s="45">
        <v>0</v>
      </c>
      <c r="J1402" s="45">
        <v>3.86641653</v>
      </c>
      <c r="K1402" s="45">
        <v>0</v>
      </c>
      <c r="L1402" s="45" t="s">
        <v>192</v>
      </c>
      <c r="M1402" s="45">
        <v>0</v>
      </c>
      <c r="N1402" s="45">
        <v>0</v>
      </c>
      <c r="O1402" s="45">
        <v>0</v>
      </c>
      <c r="P1402" s="45">
        <v>0</v>
      </c>
      <c r="Q1402" s="45">
        <v>0</v>
      </c>
      <c r="R1402" s="45">
        <f t="shared" si="358"/>
        <v>0</v>
      </c>
    </row>
    <row r="1403" spans="1:18" ht="47.25" x14ac:dyDescent="0.25">
      <c r="A1403" s="27" t="s">
        <v>2019</v>
      </c>
      <c r="B1403" s="48" t="s">
        <v>3760</v>
      </c>
      <c r="C1403" s="76" t="s">
        <v>3761</v>
      </c>
      <c r="D1403" s="44">
        <v>2023</v>
      </c>
      <c r="E1403" s="44">
        <v>2023</v>
      </c>
      <c r="F1403" s="45" t="s">
        <v>192</v>
      </c>
      <c r="G1403" s="45">
        <v>0.71635475000000004</v>
      </c>
      <c r="H1403" s="45">
        <v>0</v>
      </c>
      <c r="I1403" s="45">
        <v>0</v>
      </c>
      <c r="J1403" s="45">
        <v>0.71635475000000004</v>
      </c>
      <c r="K1403" s="45">
        <v>0</v>
      </c>
      <c r="L1403" s="45" t="s">
        <v>192</v>
      </c>
      <c r="M1403" s="45">
        <v>0.71635475000000004</v>
      </c>
      <c r="N1403" s="45">
        <v>0</v>
      </c>
      <c r="O1403" s="45">
        <v>0</v>
      </c>
      <c r="P1403" s="45">
        <v>0.71635475000000004</v>
      </c>
      <c r="Q1403" s="45">
        <v>0</v>
      </c>
      <c r="R1403" s="45">
        <f t="shared" si="358"/>
        <v>0.71635475000000004</v>
      </c>
    </row>
    <row r="1404" spans="1:18" x14ac:dyDescent="0.25">
      <c r="A1404" s="21" t="s">
        <v>21</v>
      </c>
      <c r="B1404" s="98" t="s">
        <v>2083</v>
      </c>
      <c r="C1404" s="23" t="s">
        <v>191</v>
      </c>
      <c r="D1404" s="42" t="s">
        <v>192</v>
      </c>
      <c r="E1404" s="42" t="s">
        <v>192</v>
      </c>
      <c r="F1404" s="56">
        <f t="shared" ref="F1404:K1404" si="359">SUM(F1405,F1420,F1429,F1440,F1447,F1454,F1455)</f>
        <v>207.56883898305085</v>
      </c>
      <c r="G1404" s="56">
        <f t="shared" si="359"/>
        <v>1200.7202046758518</v>
      </c>
      <c r="H1404" s="56">
        <f t="shared" si="359"/>
        <v>22.760009050000001</v>
      </c>
      <c r="I1404" s="56">
        <f t="shared" si="359"/>
        <v>960.91034577029654</v>
      </c>
      <c r="J1404" s="56">
        <f t="shared" si="359"/>
        <v>136.25317319923994</v>
      </c>
      <c r="K1404" s="56">
        <f t="shared" si="359"/>
        <v>80.796676656315455</v>
      </c>
      <c r="L1404" s="56" t="s">
        <v>192</v>
      </c>
      <c r="M1404" s="56">
        <f t="shared" ref="M1404:O1404" si="360">SUM(M1405,M1420,M1429,M1440,M1447,M1454,M1455)</f>
        <v>836.36889107585193</v>
      </c>
      <c r="N1404" s="56">
        <f t="shared" si="360"/>
        <v>55.902380910000005</v>
      </c>
      <c r="O1404" s="56">
        <f t="shared" si="360"/>
        <v>37.811433000000001</v>
      </c>
      <c r="P1404" s="56">
        <f t="shared" ref="P1404" si="361">SUM(P1405,P1420,P1429,P1440,P1447,P1454,P1455)</f>
        <v>35.517412479999997</v>
      </c>
      <c r="Q1404" s="56">
        <f t="shared" ref="Q1404:R1404" si="362">SUM(Q1405,Q1420,Q1429,Q1440,Q1447,Q1454,Q1455)</f>
        <v>35.613415910000001</v>
      </c>
      <c r="R1404" s="56">
        <f t="shared" si="362"/>
        <v>164.8446423</v>
      </c>
    </row>
    <row r="1405" spans="1:18" ht="31.5" x14ac:dyDescent="0.25">
      <c r="A1405" s="21" t="s">
        <v>22</v>
      </c>
      <c r="B1405" s="98" t="s">
        <v>209</v>
      </c>
      <c r="C1405" s="23" t="s">
        <v>191</v>
      </c>
      <c r="D1405" s="42" t="s">
        <v>192</v>
      </c>
      <c r="E1405" s="42" t="s">
        <v>192</v>
      </c>
      <c r="F1405" s="56">
        <f t="shared" ref="F1405:J1405" si="363">F1406+F1409+F1412+F1419</f>
        <v>0</v>
      </c>
      <c r="G1405" s="56">
        <f t="shared" si="363"/>
        <v>320.23805172585196</v>
      </c>
      <c r="H1405" s="56">
        <f t="shared" si="363"/>
        <v>9.5746669200000003</v>
      </c>
      <c r="I1405" s="56">
        <f t="shared" si="363"/>
        <v>182.25493515029663</v>
      </c>
      <c r="J1405" s="56">
        <f t="shared" si="363"/>
        <v>86.631951999239931</v>
      </c>
      <c r="K1405" s="56">
        <f>K1406+K1409+K1412+K1419</f>
        <v>41.776497656315392</v>
      </c>
      <c r="L1405" s="56" t="s">
        <v>192</v>
      </c>
      <c r="M1405" s="56">
        <f t="shared" ref="M1405:O1405" si="364">M1406+M1409+M1412+M1419</f>
        <v>255.59217845585192</v>
      </c>
      <c r="N1405" s="56">
        <f t="shared" si="364"/>
        <v>14.500046000000001</v>
      </c>
      <c r="O1405" s="56">
        <f t="shared" si="364"/>
        <v>0</v>
      </c>
      <c r="P1405" s="56">
        <f t="shared" ref="P1405" si="365">P1406+P1409+P1412+P1419</f>
        <v>0</v>
      </c>
      <c r="Q1405" s="56">
        <f t="shared" ref="Q1405:R1405" si="366">Q1406+Q1409+Q1412+Q1419</f>
        <v>0</v>
      </c>
      <c r="R1405" s="56">
        <f t="shared" si="366"/>
        <v>14.500046000000001</v>
      </c>
    </row>
    <row r="1406" spans="1:18" ht="78.75" x14ac:dyDescent="0.25">
      <c r="A1406" s="21" t="s">
        <v>62</v>
      </c>
      <c r="B1406" s="98" t="s">
        <v>210</v>
      </c>
      <c r="C1406" s="23" t="s">
        <v>191</v>
      </c>
      <c r="D1406" s="42" t="s">
        <v>192</v>
      </c>
      <c r="E1406" s="42" t="s">
        <v>192</v>
      </c>
      <c r="F1406" s="56">
        <f t="shared" ref="F1406:K1406" si="367">F1407+F1408</f>
        <v>0</v>
      </c>
      <c r="G1406" s="56">
        <f t="shared" si="367"/>
        <v>0</v>
      </c>
      <c r="H1406" s="56">
        <f t="shared" si="367"/>
        <v>0</v>
      </c>
      <c r="I1406" s="56">
        <f t="shared" si="367"/>
        <v>0</v>
      </c>
      <c r="J1406" s="56">
        <f t="shared" si="367"/>
        <v>0</v>
      </c>
      <c r="K1406" s="56">
        <f t="shared" si="367"/>
        <v>0</v>
      </c>
      <c r="L1406" s="56" t="s">
        <v>192</v>
      </c>
      <c r="M1406" s="56">
        <f t="shared" ref="M1406:O1406" si="368">M1407+M1408</f>
        <v>0</v>
      </c>
      <c r="N1406" s="56">
        <f t="shared" si="368"/>
        <v>0</v>
      </c>
      <c r="O1406" s="56">
        <f t="shared" si="368"/>
        <v>0</v>
      </c>
      <c r="P1406" s="56">
        <f t="shared" ref="P1406" si="369">P1407+P1408</f>
        <v>0</v>
      </c>
      <c r="Q1406" s="56">
        <f t="shared" ref="Q1406:R1406" si="370">Q1407+Q1408</f>
        <v>0</v>
      </c>
      <c r="R1406" s="56">
        <f t="shared" si="370"/>
        <v>0</v>
      </c>
    </row>
    <row r="1407" spans="1:18" ht="31.5" x14ac:dyDescent="0.25">
      <c r="A1407" s="21" t="s">
        <v>2084</v>
      </c>
      <c r="B1407" s="98" t="s">
        <v>216</v>
      </c>
      <c r="C1407" s="23" t="s">
        <v>191</v>
      </c>
      <c r="D1407" s="42" t="s">
        <v>192</v>
      </c>
      <c r="E1407" s="42" t="s">
        <v>192</v>
      </c>
      <c r="F1407" s="56">
        <v>0</v>
      </c>
      <c r="G1407" s="56">
        <v>0</v>
      </c>
      <c r="H1407" s="56">
        <v>0</v>
      </c>
      <c r="I1407" s="56">
        <v>0</v>
      </c>
      <c r="J1407" s="56">
        <v>0</v>
      </c>
      <c r="K1407" s="56">
        <v>0</v>
      </c>
      <c r="L1407" s="56" t="s">
        <v>192</v>
      </c>
      <c r="M1407" s="56">
        <v>0</v>
      </c>
      <c r="N1407" s="56">
        <v>0</v>
      </c>
      <c r="O1407" s="56">
        <v>0</v>
      </c>
      <c r="P1407" s="56">
        <v>0</v>
      </c>
      <c r="Q1407" s="56">
        <v>0</v>
      </c>
      <c r="R1407" s="56">
        <v>0</v>
      </c>
    </row>
    <row r="1408" spans="1:18" ht="31.5" x14ac:dyDescent="0.25">
      <c r="A1408" s="21" t="s">
        <v>2085</v>
      </c>
      <c r="B1408" s="98" t="s">
        <v>216</v>
      </c>
      <c r="C1408" s="23" t="s">
        <v>191</v>
      </c>
      <c r="D1408" s="42" t="s">
        <v>192</v>
      </c>
      <c r="E1408" s="42" t="s">
        <v>192</v>
      </c>
      <c r="F1408" s="56">
        <v>0</v>
      </c>
      <c r="G1408" s="56">
        <v>0</v>
      </c>
      <c r="H1408" s="56">
        <v>0</v>
      </c>
      <c r="I1408" s="56">
        <v>0</v>
      </c>
      <c r="J1408" s="56">
        <v>0</v>
      </c>
      <c r="K1408" s="56">
        <v>0</v>
      </c>
      <c r="L1408" s="56" t="s">
        <v>192</v>
      </c>
      <c r="M1408" s="56">
        <v>0</v>
      </c>
      <c r="N1408" s="56">
        <v>0</v>
      </c>
      <c r="O1408" s="56">
        <v>0</v>
      </c>
      <c r="P1408" s="56">
        <v>0</v>
      </c>
      <c r="Q1408" s="56">
        <v>0</v>
      </c>
      <c r="R1408" s="56">
        <v>0</v>
      </c>
    </row>
    <row r="1409" spans="1:18" ht="47.25" x14ac:dyDescent="0.25">
      <c r="A1409" s="21" t="s">
        <v>63</v>
      </c>
      <c r="B1409" s="98" t="s">
        <v>217</v>
      </c>
      <c r="C1409" s="23" t="s">
        <v>191</v>
      </c>
      <c r="D1409" s="42" t="s">
        <v>192</v>
      </c>
      <c r="E1409" s="42" t="s">
        <v>192</v>
      </c>
      <c r="F1409" s="56">
        <f t="shared" ref="F1409:K1409" si="371">F1410+F1411</f>
        <v>0</v>
      </c>
      <c r="G1409" s="56">
        <f t="shared" si="371"/>
        <v>0</v>
      </c>
      <c r="H1409" s="56">
        <f t="shared" si="371"/>
        <v>0</v>
      </c>
      <c r="I1409" s="56">
        <f t="shared" si="371"/>
        <v>0</v>
      </c>
      <c r="J1409" s="56">
        <f t="shared" si="371"/>
        <v>0</v>
      </c>
      <c r="K1409" s="56">
        <f t="shared" si="371"/>
        <v>0</v>
      </c>
      <c r="L1409" s="56" t="s">
        <v>192</v>
      </c>
      <c r="M1409" s="56">
        <f t="shared" ref="M1409:O1409" si="372">M1410+M1411</f>
        <v>0</v>
      </c>
      <c r="N1409" s="56">
        <f t="shared" si="372"/>
        <v>0</v>
      </c>
      <c r="O1409" s="56">
        <f t="shared" si="372"/>
        <v>0</v>
      </c>
      <c r="P1409" s="56">
        <f t="shared" ref="P1409" si="373">P1410+P1411</f>
        <v>0</v>
      </c>
      <c r="Q1409" s="56">
        <f t="shared" ref="Q1409:R1409" si="374">Q1410+Q1411</f>
        <v>0</v>
      </c>
      <c r="R1409" s="56">
        <f t="shared" si="374"/>
        <v>0</v>
      </c>
    </row>
    <row r="1410" spans="1:18" ht="31.5" x14ac:dyDescent="0.25">
      <c r="A1410" s="21" t="s">
        <v>2086</v>
      </c>
      <c r="B1410" s="98" t="s">
        <v>1908</v>
      </c>
      <c r="C1410" s="23" t="s">
        <v>191</v>
      </c>
      <c r="D1410" s="42" t="s">
        <v>192</v>
      </c>
      <c r="E1410" s="42" t="s">
        <v>192</v>
      </c>
      <c r="F1410" s="56">
        <v>0</v>
      </c>
      <c r="G1410" s="56">
        <v>0</v>
      </c>
      <c r="H1410" s="56">
        <v>0</v>
      </c>
      <c r="I1410" s="56">
        <v>0</v>
      </c>
      <c r="J1410" s="56">
        <v>0</v>
      </c>
      <c r="K1410" s="56">
        <v>0</v>
      </c>
      <c r="L1410" s="56" t="s">
        <v>192</v>
      </c>
      <c r="M1410" s="56">
        <v>0</v>
      </c>
      <c r="N1410" s="56">
        <v>0</v>
      </c>
      <c r="O1410" s="56">
        <v>0</v>
      </c>
      <c r="P1410" s="56">
        <v>0</v>
      </c>
      <c r="Q1410" s="56">
        <v>0</v>
      </c>
      <c r="R1410" s="56">
        <v>0</v>
      </c>
    </row>
    <row r="1411" spans="1:18" ht="31.5" x14ac:dyDescent="0.25">
      <c r="A1411" s="21" t="s">
        <v>2087</v>
      </c>
      <c r="B1411" s="98" t="s">
        <v>216</v>
      </c>
      <c r="C1411" s="23" t="s">
        <v>191</v>
      </c>
      <c r="D1411" s="42" t="s">
        <v>192</v>
      </c>
      <c r="E1411" s="42" t="s">
        <v>192</v>
      </c>
      <c r="F1411" s="56">
        <v>0</v>
      </c>
      <c r="G1411" s="56">
        <v>0</v>
      </c>
      <c r="H1411" s="56">
        <v>0</v>
      </c>
      <c r="I1411" s="56">
        <v>0</v>
      </c>
      <c r="J1411" s="56">
        <v>0</v>
      </c>
      <c r="K1411" s="56">
        <v>0</v>
      </c>
      <c r="L1411" s="56" t="s">
        <v>192</v>
      </c>
      <c r="M1411" s="56">
        <v>0</v>
      </c>
      <c r="N1411" s="56">
        <v>0</v>
      </c>
      <c r="O1411" s="56">
        <v>0</v>
      </c>
      <c r="P1411" s="56">
        <v>0</v>
      </c>
      <c r="Q1411" s="56">
        <v>0</v>
      </c>
      <c r="R1411" s="56">
        <v>0</v>
      </c>
    </row>
    <row r="1412" spans="1:18" ht="47.25" x14ac:dyDescent="0.25">
      <c r="A1412" s="21" t="s">
        <v>64</v>
      </c>
      <c r="B1412" s="98" t="s">
        <v>218</v>
      </c>
      <c r="C1412" s="23" t="s">
        <v>191</v>
      </c>
      <c r="D1412" s="42" t="s">
        <v>192</v>
      </c>
      <c r="E1412" s="42" t="s">
        <v>192</v>
      </c>
      <c r="F1412" s="56">
        <f t="shared" ref="F1412:K1412" si="375">F1413+F1414+F1415+F1416+F1417</f>
        <v>0</v>
      </c>
      <c r="G1412" s="56">
        <f t="shared" si="375"/>
        <v>320.23805172585196</v>
      </c>
      <c r="H1412" s="56">
        <f t="shared" si="375"/>
        <v>9.5746669200000003</v>
      </c>
      <c r="I1412" s="56">
        <f t="shared" si="375"/>
        <v>182.25493515029663</v>
      </c>
      <c r="J1412" s="56">
        <f t="shared" si="375"/>
        <v>86.631951999239931</v>
      </c>
      <c r="K1412" s="56">
        <f t="shared" si="375"/>
        <v>41.776497656315392</v>
      </c>
      <c r="L1412" s="56" t="s">
        <v>192</v>
      </c>
      <c r="M1412" s="56">
        <f t="shared" ref="M1412:O1412" si="376">M1413+M1414+M1415+M1416+M1417</f>
        <v>255.59217845585192</v>
      </c>
      <c r="N1412" s="56">
        <f t="shared" si="376"/>
        <v>14.500046000000001</v>
      </c>
      <c r="O1412" s="56">
        <f t="shared" si="376"/>
        <v>0</v>
      </c>
      <c r="P1412" s="56">
        <f t="shared" ref="P1412" si="377">P1413+P1414+P1415+P1416+P1417</f>
        <v>0</v>
      </c>
      <c r="Q1412" s="56">
        <f t="shared" ref="Q1412:R1412" si="378">Q1413+Q1414+Q1415+Q1416+Q1417</f>
        <v>0</v>
      </c>
      <c r="R1412" s="56">
        <f t="shared" si="378"/>
        <v>14.500046000000001</v>
      </c>
    </row>
    <row r="1413" spans="1:18" ht="63" x14ac:dyDescent="0.25">
      <c r="A1413" s="21" t="s">
        <v>2088</v>
      </c>
      <c r="B1413" s="98" t="s">
        <v>220</v>
      </c>
      <c r="C1413" s="23" t="s">
        <v>191</v>
      </c>
      <c r="D1413" s="42" t="s">
        <v>192</v>
      </c>
      <c r="E1413" s="42" t="s">
        <v>192</v>
      </c>
      <c r="F1413" s="56">
        <v>0</v>
      </c>
      <c r="G1413" s="56">
        <v>0</v>
      </c>
      <c r="H1413" s="56">
        <v>0</v>
      </c>
      <c r="I1413" s="56">
        <v>0</v>
      </c>
      <c r="J1413" s="56">
        <v>0</v>
      </c>
      <c r="K1413" s="56">
        <v>0</v>
      </c>
      <c r="L1413" s="56" t="s">
        <v>192</v>
      </c>
      <c r="M1413" s="56">
        <v>0</v>
      </c>
      <c r="N1413" s="56">
        <v>0</v>
      </c>
      <c r="O1413" s="56">
        <v>0</v>
      </c>
      <c r="P1413" s="56">
        <v>0</v>
      </c>
      <c r="Q1413" s="56">
        <v>0</v>
      </c>
      <c r="R1413" s="56">
        <v>0</v>
      </c>
    </row>
    <row r="1414" spans="1:18" ht="78.75" x14ac:dyDescent="0.25">
      <c r="A1414" s="21" t="s">
        <v>2089</v>
      </c>
      <c r="B1414" s="98" t="s">
        <v>222</v>
      </c>
      <c r="C1414" s="23" t="s">
        <v>191</v>
      </c>
      <c r="D1414" s="42" t="s">
        <v>192</v>
      </c>
      <c r="E1414" s="42" t="s">
        <v>192</v>
      </c>
      <c r="F1414" s="56">
        <v>0</v>
      </c>
      <c r="G1414" s="56">
        <v>0</v>
      </c>
      <c r="H1414" s="56">
        <v>0</v>
      </c>
      <c r="I1414" s="56">
        <v>0</v>
      </c>
      <c r="J1414" s="56">
        <v>0</v>
      </c>
      <c r="K1414" s="56">
        <v>0</v>
      </c>
      <c r="L1414" s="56" t="s">
        <v>192</v>
      </c>
      <c r="M1414" s="56">
        <v>0</v>
      </c>
      <c r="N1414" s="56">
        <v>0</v>
      </c>
      <c r="O1414" s="56">
        <v>0</v>
      </c>
      <c r="P1414" s="56">
        <v>0</v>
      </c>
      <c r="Q1414" s="56">
        <v>0</v>
      </c>
      <c r="R1414" s="56">
        <v>0</v>
      </c>
    </row>
    <row r="1415" spans="1:18" ht="63" x14ac:dyDescent="0.25">
      <c r="A1415" s="21" t="s">
        <v>2090</v>
      </c>
      <c r="B1415" s="98" t="s">
        <v>224</v>
      </c>
      <c r="C1415" s="23" t="s">
        <v>191</v>
      </c>
      <c r="D1415" s="42" t="s">
        <v>192</v>
      </c>
      <c r="E1415" s="42" t="s">
        <v>192</v>
      </c>
      <c r="F1415" s="56">
        <v>0</v>
      </c>
      <c r="G1415" s="56">
        <v>0</v>
      </c>
      <c r="H1415" s="56">
        <v>0</v>
      </c>
      <c r="I1415" s="56">
        <v>0</v>
      </c>
      <c r="J1415" s="56">
        <v>0</v>
      </c>
      <c r="K1415" s="56">
        <v>0</v>
      </c>
      <c r="L1415" s="56" t="s">
        <v>192</v>
      </c>
      <c r="M1415" s="56">
        <v>0</v>
      </c>
      <c r="N1415" s="56">
        <v>0</v>
      </c>
      <c r="O1415" s="56">
        <v>0</v>
      </c>
      <c r="P1415" s="56">
        <v>0</v>
      </c>
      <c r="Q1415" s="56">
        <v>0</v>
      </c>
      <c r="R1415" s="56">
        <v>0</v>
      </c>
    </row>
    <row r="1416" spans="1:18" ht="78.75" x14ac:dyDescent="0.25">
      <c r="A1416" s="21" t="s">
        <v>2091</v>
      </c>
      <c r="B1416" s="98" t="s">
        <v>231</v>
      </c>
      <c r="C1416" s="23" t="s">
        <v>191</v>
      </c>
      <c r="D1416" s="42" t="s">
        <v>192</v>
      </c>
      <c r="E1416" s="42" t="s">
        <v>192</v>
      </c>
      <c r="F1416" s="56">
        <v>0</v>
      </c>
      <c r="G1416" s="56">
        <v>0</v>
      </c>
      <c r="H1416" s="56">
        <v>0</v>
      </c>
      <c r="I1416" s="56">
        <v>0</v>
      </c>
      <c r="J1416" s="56">
        <v>0</v>
      </c>
      <c r="K1416" s="56">
        <v>0</v>
      </c>
      <c r="L1416" s="56" t="s">
        <v>192</v>
      </c>
      <c r="M1416" s="56">
        <v>0</v>
      </c>
      <c r="N1416" s="56">
        <v>0</v>
      </c>
      <c r="O1416" s="56">
        <v>0</v>
      </c>
      <c r="P1416" s="56">
        <v>0</v>
      </c>
      <c r="Q1416" s="56">
        <v>0</v>
      </c>
      <c r="R1416" s="56">
        <v>0</v>
      </c>
    </row>
    <row r="1417" spans="1:18" ht="78.75" x14ac:dyDescent="0.25">
      <c r="A1417" s="21" t="s">
        <v>2092</v>
      </c>
      <c r="B1417" s="98" t="s">
        <v>237</v>
      </c>
      <c r="C1417" s="23" t="s">
        <v>191</v>
      </c>
      <c r="D1417" s="26" t="s">
        <v>192</v>
      </c>
      <c r="E1417" s="26" t="s">
        <v>192</v>
      </c>
      <c r="F1417" s="56">
        <f t="shared" ref="F1417:O1417" si="379">SUM(F1418)</f>
        <v>0</v>
      </c>
      <c r="G1417" s="56">
        <f t="shared" si="379"/>
        <v>320.23805172585196</v>
      </c>
      <c r="H1417" s="56">
        <f t="shared" si="379"/>
        <v>9.5746669200000003</v>
      </c>
      <c r="I1417" s="56">
        <f t="shared" si="379"/>
        <v>182.25493515029663</v>
      </c>
      <c r="J1417" s="56">
        <f t="shared" si="379"/>
        <v>86.631951999239931</v>
      </c>
      <c r="K1417" s="56">
        <f t="shared" si="379"/>
        <v>41.776497656315392</v>
      </c>
      <c r="L1417" s="56" t="s">
        <v>192</v>
      </c>
      <c r="M1417" s="56">
        <f t="shared" si="379"/>
        <v>255.59217845585192</v>
      </c>
      <c r="N1417" s="56">
        <f t="shared" si="379"/>
        <v>14.500046000000001</v>
      </c>
      <c r="O1417" s="56">
        <f t="shared" si="379"/>
        <v>0</v>
      </c>
      <c r="P1417" s="56">
        <f t="shared" ref="P1417:R1417" si="380">SUM(P1418)</f>
        <v>0</v>
      </c>
      <c r="Q1417" s="56">
        <f t="shared" si="380"/>
        <v>0</v>
      </c>
      <c r="R1417" s="56">
        <f t="shared" si="380"/>
        <v>14.500046000000001</v>
      </c>
    </row>
    <row r="1418" spans="1:18" ht="63" x14ac:dyDescent="0.25">
      <c r="A1418" s="27" t="s">
        <v>2092</v>
      </c>
      <c r="B1418" s="48" t="s">
        <v>2093</v>
      </c>
      <c r="C1418" s="49" t="s">
        <v>2094</v>
      </c>
      <c r="D1418" s="30">
        <v>2015</v>
      </c>
      <c r="E1418" s="31">
        <v>2030</v>
      </c>
      <c r="F1418" s="80" t="s">
        <v>192</v>
      </c>
      <c r="G1418" s="45">
        <v>320.23805172585196</v>
      </c>
      <c r="H1418" s="45">
        <v>9.5746669200000003</v>
      </c>
      <c r="I1418" s="45">
        <v>182.25493515029663</v>
      </c>
      <c r="J1418" s="45">
        <v>86.631951999239931</v>
      </c>
      <c r="K1418" s="45">
        <v>41.776497656315392</v>
      </c>
      <c r="L1418" s="45" t="s">
        <v>192</v>
      </c>
      <c r="M1418" s="45">
        <v>255.59217845585192</v>
      </c>
      <c r="N1418" s="45">
        <v>14.500046000000001</v>
      </c>
      <c r="O1418" s="45">
        <v>0</v>
      </c>
      <c r="P1418" s="45">
        <v>0</v>
      </c>
      <c r="Q1418" s="45">
        <v>0</v>
      </c>
      <c r="R1418" s="45">
        <f>SUM(Q1418,P1418,O1418,N1418,)</f>
        <v>14.500046000000001</v>
      </c>
    </row>
    <row r="1419" spans="1:18" ht="31.5" x14ac:dyDescent="0.25">
      <c r="A1419" s="21" t="s">
        <v>65</v>
      </c>
      <c r="B1419" s="98" t="s">
        <v>255</v>
      </c>
      <c r="C1419" s="23" t="s">
        <v>191</v>
      </c>
      <c r="D1419" s="26" t="s">
        <v>192</v>
      </c>
      <c r="E1419" s="26" t="s">
        <v>192</v>
      </c>
      <c r="F1419" s="56">
        <v>0</v>
      </c>
      <c r="G1419" s="56">
        <v>0</v>
      </c>
      <c r="H1419" s="56">
        <v>0</v>
      </c>
      <c r="I1419" s="56">
        <v>0</v>
      </c>
      <c r="J1419" s="56">
        <v>0</v>
      </c>
      <c r="K1419" s="56">
        <v>0</v>
      </c>
      <c r="L1419" s="56" t="s">
        <v>192</v>
      </c>
      <c r="M1419" s="56">
        <v>0</v>
      </c>
      <c r="N1419" s="56">
        <v>0</v>
      </c>
      <c r="O1419" s="56">
        <v>0</v>
      </c>
      <c r="P1419" s="56">
        <v>0</v>
      </c>
      <c r="Q1419" s="56">
        <v>0</v>
      </c>
      <c r="R1419" s="56">
        <v>0</v>
      </c>
    </row>
    <row r="1420" spans="1:18" ht="47.25" x14ac:dyDescent="0.25">
      <c r="A1420" s="21" t="s">
        <v>23</v>
      </c>
      <c r="B1420" s="98" t="s">
        <v>256</v>
      </c>
      <c r="C1420" s="23" t="s">
        <v>191</v>
      </c>
      <c r="D1420" s="26" t="s">
        <v>192</v>
      </c>
      <c r="E1420" s="26" t="s">
        <v>192</v>
      </c>
      <c r="F1420" s="56">
        <f t="shared" ref="F1420:K1420" si="381">F1421+F1422+F1424+F1425</f>
        <v>0</v>
      </c>
      <c r="G1420" s="56">
        <f t="shared" si="381"/>
        <v>144.60160879</v>
      </c>
      <c r="H1420" s="56">
        <f t="shared" si="381"/>
        <v>4.9619999999999997</v>
      </c>
      <c r="I1420" s="56">
        <f t="shared" si="381"/>
        <v>126.68660878999999</v>
      </c>
      <c r="J1420" s="56">
        <f t="shared" si="381"/>
        <v>0</v>
      </c>
      <c r="K1420" s="56">
        <f t="shared" si="381"/>
        <v>12.952999999999996</v>
      </c>
      <c r="L1420" s="56" t="s">
        <v>192</v>
      </c>
      <c r="M1420" s="56">
        <f t="shared" ref="M1420:O1420" si="382">M1421+M1422+M1424+M1425</f>
        <v>78.299010710000005</v>
      </c>
      <c r="N1420" s="56">
        <f t="shared" si="382"/>
        <v>0</v>
      </c>
      <c r="O1420" s="56">
        <f t="shared" si="382"/>
        <v>0</v>
      </c>
      <c r="P1420" s="56">
        <f t="shared" ref="P1420" si="383">P1421+P1422+P1424+P1425</f>
        <v>4.0966595999999997</v>
      </c>
      <c r="Q1420" s="56">
        <f t="shared" ref="Q1420:R1420" si="384">Q1421+Q1422+Q1424+Q1425</f>
        <v>0</v>
      </c>
      <c r="R1420" s="56">
        <f t="shared" si="384"/>
        <v>4.0966595999999997</v>
      </c>
    </row>
    <row r="1421" spans="1:18" ht="31.5" x14ac:dyDescent="0.25">
      <c r="A1421" s="21" t="s">
        <v>69</v>
      </c>
      <c r="B1421" s="98" t="s">
        <v>257</v>
      </c>
      <c r="C1421" s="23" t="s">
        <v>191</v>
      </c>
      <c r="D1421" s="26" t="s">
        <v>192</v>
      </c>
      <c r="E1421" s="26" t="s">
        <v>192</v>
      </c>
      <c r="F1421" s="56">
        <v>0</v>
      </c>
      <c r="G1421" s="56">
        <v>0</v>
      </c>
      <c r="H1421" s="56">
        <v>0</v>
      </c>
      <c r="I1421" s="56">
        <v>0</v>
      </c>
      <c r="J1421" s="56">
        <v>0</v>
      </c>
      <c r="K1421" s="56">
        <v>0</v>
      </c>
      <c r="L1421" s="56" t="s">
        <v>192</v>
      </c>
      <c r="M1421" s="56">
        <v>0</v>
      </c>
      <c r="N1421" s="56">
        <v>0</v>
      </c>
      <c r="O1421" s="56">
        <v>0</v>
      </c>
      <c r="P1421" s="56">
        <v>0</v>
      </c>
      <c r="Q1421" s="56">
        <v>0</v>
      </c>
      <c r="R1421" s="56">
        <v>0</v>
      </c>
    </row>
    <row r="1422" spans="1:18" x14ac:dyDescent="0.25">
      <c r="A1422" s="21" t="s">
        <v>70</v>
      </c>
      <c r="B1422" s="98" t="s">
        <v>275</v>
      </c>
      <c r="C1422" s="23" t="s">
        <v>191</v>
      </c>
      <c r="D1422" s="26" t="s">
        <v>192</v>
      </c>
      <c r="E1422" s="26" t="s">
        <v>192</v>
      </c>
      <c r="F1422" s="56">
        <f t="shared" ref="F1422:O1422" si="385">SUM(F1423:F1423)</f>
        <v>0</v>
      </c>
      <c r="G1422" s="56">
        <f t="shared" si="385"/>
        <v>34.9</v>
      </c>
      <c r="H1422" s="56">
        <f t="shared" si="385"/>
        <v>0</v>
      </c>
      <c r="I1422" s="56">
        <f t="shared" si="385"/>
        <v>29.571000000000002</v>
      </c>
      <c r="J1422" s="56">
        <f t="shared" si="385"/>
        <v>0</v>
      </c>
      <c r="K1422" s="56">
        <f t="shared" si="385"/>
        <v>5.3289999999999971</v>
      </c>
      <c r="L1422" s="56" t="s">
        <v>192</v>
      </c>
      <c r="M1422" s="56">
        <f t="shared" si="385"/>
        <v>32.875230960000003</v>
      </c>
      <c r="N1422" s="56">
        <f t="shared" si="385"/>
        <v>0</v>
      </c>
      <c r="O1422" s="56">
        <f t="shared" si="385"/>
        <v>0</v>
      </c>
      <c r="P1422" s="56">
        <f t="shared" ref="P1422:R1422" si="386">SUM(P1423:P1423)</f>
        <v>0</v>
      </c>
      <c r="Q1422" s="56">
        <f t="shared" si="386"/>
        <v>0</v>
      </c>
      <c r="R1422" s="56">
        <f t="shared" si="386"/>
        <v>0</v>
      </c>
    </row>
    <row r="1423" spans="1:18" ht="31.5" x14ac:dyDescent="0.25">
      <c r="A1423" s="27" t="s">
        <v>70</v>
      </c>
      <c r="B1423" s="48" t="s">
        <v>2095</v>
      </c>
      <c r="C1423" s="49" t="s">
        <v>2096</v>
      </c>
      <c r="D1423" s="30">
        <v>2017</v>
      </c>
      <c r="E1423" s="31">
        <v>2031</v>
      </c>
      <c r="F1423" s="80" t="s">
        <v>192</v>
      </c>
      <c r="G1423" s="45">
        <v>34.9</v>
      </c>
      <c r="H1423" s="34">
        <v>0</v>
      </c>
      <c r="I1423" s="45">
        <v>29.571000000000002</v>
      </c>
      <c r="J1423" s="34">
        <v>0</v>
      </c>
      <c r="K1423" s="34">
        <v>5.3289999999999971</v>
      </c>
      <c r="L1423" s="45" t="s">
        <v>192</v>
      </c>
      <c r="M1423" s="45">
        <v>32.875230960000003</v>
      </c>
      <c r="N1423" s="45">
        <v>0</v>
      </c>
      <c r="O1423" s="45">
        <v>0</v>
      </c>
      <c r="P1423" s="45">
        <v>0</v>
      </c>
      <c r="Q1423" s="45">
        <v>0</v>
      </c>
      <c r="R1423" s="45">
        <f>SUM(Q1423,P1423,O1423,N1423,)</f>
        <v>0</v>
      </c>
    </row>
    <row r="1424" spans="1:18" x14ac:dyDescent="0.25">
      <c r="A1424" s="21" t="s">
        <v>71</v>
      </c>
      <c r="B1424" s="98" t="s">
        <v>289</v>
      </c>
      <c r="C1424" s="23" t="s">
        <v>191</v>
      </c>
      <c r="D1424" s="26" t="s">
        <v>192</v>
      </c>
      <c r="E1424" s="26" t="s">
        <v>192</v>
      </c>
      <c r="F1424" s="56">
        <v>0</v>
      </c>
      <c r="G1424" s="56">
        <v>0</v>
      </c>
      <c r="H1424" s="56">
        <v>0</v>
      </c>
      <c r="I1424" s="56">
        <v>0</v>
      </c>
      <c r="J1424" s="56">
        <v>0</v>
      </c>
      <c r="K1424" s="56">
        <v>0</v>
      </c>
      <c r="L1424" s="56" t="s">
        <v>192</v>
      </c>
      <c r="M1424" s="56">
        <v>0</v>
      </c>
      <c r="N1424" s="56">
        <v>0</v>
      </c>
      <c r="O1424" s="56">
        <v>0</v>
      </c>
      <c r="P1424" s="56">
        <v>0</v>
      </c>
      <c r="Q1424" s="56">
        <v>0</v>
      </c>
      <c r="R1424" s="56">
        <v>0</v>
      </c>
    </row>
    <row r="1425" spans="1:18" ht="31.5" x14ac:dyDescent="0.25">
      <c r="A1425" s="21" t="s">
        <v>72</v>
      </c>
      <c r="B1425" s="98" t="s">
        <v>297</v>
      </c>
      <c r="C1425" s="23" t="s">
        <v>191</v>
      </c>
      <c r="D1425" s="26" t="s">
        <v>192</v>
      </c>
      <c r="E1425" s="26" t="s">
        <v>192</v>
      </c>
      <c r="F1425" s="56">
        <f t="shared" ref="F1425:K1425" si="387">SUM(F1426:F1428)</f>
        <v>0</v>
      </c>
      <c r="G1425" s="56">
        <f t="shared" si="387"/>
        <v>109.70160878999999</v>
      </c>
      <c r="H1425" s="56">
        <f t="shared" si="387"/>
        <v>4.9619999999999997</v>
      </c>
      <c r="I1425" s="56">
        <f t="shared" si="387"/>
        <v>97.115608789999996</v>
      </c>
      <c r="J1425" s="56">
        <f t="shared" si="387"/>
        <v>0</v>
      </c>
      <c r="K1425" s="56">
        <f t="shared" si="387"/>
        <v>7.6239999999999997</v>
      </c>
      <c r="L1425" s="56" t="s">
        <v>192</v>
      </c>
      <c r="M1425" s="56">
        <f t="shared" ref="M1425:O1425" si="388">SUM(M1426:M1428)</f>
        <v>45.423779750000001</v>
      </c>
      <c r="N1425" s="56">
        <f t="shared" si="388"/>
        <v>0</v>
      </c>
      <c r="O1425" s="56">
        <f t="shared" si="388"/>
        <v>0</v>
      </c>
      <c r="P1425" s="56">
        <f t="shared" ref="P1425" si="389">SUM(P1426:P1428)</f>
        <v>4.0966595999999997</v>
      </c>
      <c r="Q1425" s="56">
        <f t="shared" ref="Q1425:R1425" si="390">SUM(Q1426:Q1428)</f>
        <v>0</v>
      </c>
      <c r="R1425" s="56">
        <f t="shared" si="390"/>
        <v>4.0966595999999997</v>
      </c>
    </row>
    <row r="1426" spans="1:18" ht="47.25" x14ac:dyDescent="0.25">
      <c r="A1426" s="27" t="s">
        <v>72</v>
      </c>
      <c r="B1426" s="48" t="s">
        <v>2097</v>
      </c>
      <c r="C1426" s="29" t="s">
        <v>2098</v>
      </c>
      <c r="D1426" s="30">
        <v>2013</v>
      </c>
      <c r="E1426" s="31">
        <v>2020</v>
      </c>
      <c r="F1426" s="80" t="s">
        <v>192</v>
      </c>
      <c r="G1426" s="45">
        <v>61.693658790000001</v>
      </c>
      <c r="H1426" s="45">
        <v>1.5</v>
      </c>
      <c r="I1426" s="45">
        <v>52.569658789999998</v>
      </c>
      <c r="J1426" s="45">
        <v>0</v>
      </c>
      <c r="K1426" s="45">
        <v>7.6239999999999997</v>
      </c>
      <c r="L1426" s="45" t="s">
        <v>192</v>
      </c>
      <c r="M1426" s="45">
        <v>0</v>
      </c>
      <c r="N1426" s="45">
        <v>0</v>
      </c>
      <c r="O1426" s="45">
        <v>0</v>
      </c>
      <c r="P1426" s="45">
        <v>0</v>
      </c>
      <c r="Q1426" s="45">
        <v>0</v>
      </c>
      <c r="R1426" s="45">
        <f t="shared" ref="R1426:R1428" si="391">SUM(Q1426,P1426,O1426,N1426,)</f>
        <v>0</v>
      </c>
    </row>
    <row r="1427" spans="1:18" ht="47.25" x14ac:dyDescent="0.25">
      <c r="A1427" s="27" t="s">
        <v>72</v>
      </c>
      <c r="B1427" s="48" t="s">
        <v>2099</v>
      </c>
      <c r="C1427" s="53" t="s">
        <v>2100</v>
      </c>
      <c r="D1427" s="30">
        <v>2023</v>
      </c>
      <c r="E1427" s="31">
        <v>2028</v>
      </c>
      <c r="F1427" s="80" t="s">
        <v>192</v>
      </c>
      <c r="G1427" s="45">
        <v>33.007950000000001</v>
      </c>
      <c r="H1427" s="45">
        <v>3.4620000000000002</v>
      </c>
      <c r="I1427" s="45">
        <v>29.545950000000001</v>
      </c>
      <c r="J1427" s="45">
        <v>0</v>
      </c>
      <c r="K1427" s="45">
        <v>0</v>
      </c>
      <c r="L1427" s="45" t="s">
        <v>192</v>
      </c>
      <c r="M1427" s="45">
        <v>33.007950000000001</v>
      </c>
      <c r="N1427" s="45">
        <v>0</v>
      </c>
      <c r="O1427" s="45">
        <v>0</v>
      </c>
      <c r="P1427" s="45">
        <v>4.0966595999999997</v>
      </c>
      <c r="Q1427" s="45">
        <v>0</v>
      </c>
      <c r="R1427" s="45">
        <f t="shared" si="391"/>
        <v>4.0966595999999997</v>
      </c>
    </row>
    <row r="1428" spans="1:18" ht="31.5" x14ac:dyDescent="0.25">
      <c r="A1428" s="27" t="s">
        <v>72</v>
      </c>
      <c r="B1428" s="48" t="s">
        <v>2101</v>
      </c>
      <c r="C1428" s="49" t="s">
        <v>2102</v>
      </c>
      <c r="D1428" s="30">
        <v>2017</v>
      </c>
      <c r="E1428" s="31">
        <v>2031</v>
      </c>
      <c r="F1428" s="80" t="s">
        <v>192</v>
      </c>
      <c r="G1428" s="45">
        <v>15</v>
      </c>
      <c r="H1428" s="45">
        <v>0</v>
      </c>
      <c r="I1428" s="45">
        <v>15</v>
      </c>
      <c r="J1428" s="45">
        <v>0</v>
      </c>
      <c r="K1428" s="45">
        <v>0</v>
      </c>
      <c r="L1428" s="45" t="s">
        <v>192</v>
      </c>
      <c r="M1428" s="45">
        <v>12.41582975</v>
      </c>
      <c r="N1428" s="45">
        <v>0</v>
      </c>
      <c r="O1428" s="45">
        <v>0</v>
      </c>
      <c r="P1428" s="45">
        <v>0</v>
      </c>
      <c r="Q1428" s="45">
        <v>0</v>
      </c>
      <c r="R1428" s="45">
        <f t="shared" si="391"/>
        <v>0</v>
      </c>
    </row>
    <row r="1429" spans="1:18" ht="31.5" x14ac:dyDescent="0.25">
      <c r="A1429" s="21" t="s">
        <v>2103</v>
      </c>
      <c r="B1429" s="98" t="s">
        <v>330</v>
      </c>
      <c r="C1429" s="23" t="s">
        <v>191</v>
      </c>
      <c r="D1429" s="26" t="s">
        <v>192</v>
      </c>
      <c r="E1429" s="26" t="s">
        <v>192</v>
      </c>
      <c r="F1429" s="56">
        <f t="shared" ref="F1429:K1429" si="392">F1430+F1431+F1432+F1433</f>
        <v>0</v>
      </c>
      <c r="G1429" s="56">
        <f t="shared" si="392"/>
        <v>259.10638002000002</v>
      </c>
      <c r="H1429" s="56">
        <f t="shared" si="392"/>
        <v>3.3403421300000002</v>
      </c>
      <c r="I1429" s="56">
        <f t="shared" si="392"/>
        <v>225.91775188999998</v>
      </c>
      <c r="J1429" s="56">
        <f t="shared" si="392"/>
        <v>26.89</v>
      </c>
      <c r="K1429" s="56">
        <f t="shared" si="392"/>
        <v>2.9582860000000002</v>
      </c>
      <c r="L1429" s="56" t="s">
        <v>192</v>
      </c>
      <c r="M1429" s="56">
        <f t="shared" ref="M1429:O1429" si="393">M1430+M1431+M1432+M1433</f>
        <v>218.0676224</v>
      </c>
      <c r="N1429" s="56">
        <f t="shared" si="393"/>
        <v>41.402334910000008</v>
      </c>
      <c r="O1429" s="56">
        <f t="shared" si="393"/>
        <v>29.400200999999999</v>
      </c>
      <c r="P1429" s="56">
        <f t="shared" ref="P1429" si="394">P1430+P1431+P1432+P1433</f>
        <v>23.731473310000002</v>
      </c>
      <c r="Q1429" s="56">
        <f t="shared" ref="Q1429:R1429" si="395">Q1430+Q1431+Q1432+Q1433</f>
        <v>26.707066780000002</v>
      </c>
      <c r="R1429" s="56">
        <f t="shared" si="395"/>
        <v>121.24107600000001</v>
      </c>
    </row>
    <row r="1430" spans="1:18" ht="47.25" x14ac:dyDescent="0.25">
      <c r="A1430" s="21" t="s">
        <v>76</v>
      </c>
      <c r="B1430" s="98" t="s">
        <v>332</v>
      </c>
      <c r="C1430" s="23" t="s">
        <v>191</v>
      </c>
      <c r="D1430" s="26" t="s">
        <v>192</v>
      </c>
      <c r="E1430" s="26" t="s">
        <v>192</v>
      </c>
      <c r="F1430" s="56">
        <v>0</v>
      </c>
      <c r="G1430" s="56">
        <v>0</v>
      </c>
      <c r="H1430" s="56">
        <v>0</v>
      </c>
      <c r="I1430" s="56">
        <v>0</v>
      </c>
      <c r="J1430" s="56">
        <v>0</v>
      </c>
      <c r="K1430" s="56">
        <v>0</v>
      </c>
      <c r="L1430" s="56" t="s">
        <v>192</v>
      </c>
      <c r="M1430" s="56">
        <v>0</v>
      </c>
      <c r="N1430" s="56">
        <v>0</v>
      </c>
      <c r="O1430" s="56">
        <v>0</v>
      </c>
      <c r="P1430" s="56">
        <v>0</v>
      </c>
      <c r="Q1430" s="56">
        <v>0</v>
      </c>
      <c r="R1430" s="56">
        <v>0</v>
      </c>
    </row>
    <row r="1431" spans="1:18" ht="31.5" x14ac:dyDescent="0.25">
      <c r="A1431" s="21" t="s">
        <v>77</v>
      </c>
      <c r="B1431" s="98" t="s">
        <v>379</v>
      </c>
      <c r="C1431" s="23" t="s">
        <v>191</v>
      </c>
      <c r="D1431" s="26" t="s">
        <v>192</v>
      </c>
      <c r="E1431" s="26" t="s">
        <v>192</v>
      </c>
      <c r="F1431" s="56">
        <v>0</v>
      </c>
      <c r="G1431" s="56">
        <v>0</v>
      </c>
      <c r="H1431" s="56">
        <v>0</v>
      </c>
      <c r="I1431" s="56">
        <v>0</v>
      </c>
      <c r="J1431" s="56">
        <v>0</v>
      </c>
      <c r="K1431" s="56">
        <v>0</v>
      </c>
      <c r="L1431" s="56" t="s">
        <v>192</v>
      </c>
      <c r="M1431" s="56">
        <v>0</v>
      </c>
      <c r="N1431" s="56">
        <v>0</v>
      </c>
      <c r="O1431" s="56">
        <v>0</v>
      </c>
      <c r="P1431" s="56">
        <v>0</v>
      </c>
      <c r="Q1431" s="56">
        <v>0</v>
      </c>
      <c r="R1431" s="56">
        <v>0</v>
      </c>
    </row>
    <row r="1432" spans="1:18" ht="31.5" x14ac:dyDescent="0.25">
      <c r="A1432" s="21" t="s">
        <v>78</v>
      </c>
      <c r="B1432" s="98" t="s">
        <v>381</v>
      </c>
      <c r="C1432" s="23" t="s">
        <v>191</v>
      </c>
      <c r="D1432" s="26" t="s">
        <v>192</v>
      </c>
      <c r="E1432" s="26" t="s">
        <v>192</v>
      </c>
      <c r="F1432" s="56">
        <v>0</v>
      </c>
      <c r="G1432" s="56">
        <v>0</v>
      </c>
      <c r="H1432" s="56">
        <v>0</v>
      </c>
      <c r="I1432" s="56">
        <v>0</v>
      </c>
      <c r="J1432" s="56">
        <v>0</v>
      </c>
      <c r="K1432" s="56">
        <v>0</v>
      </c>
      <c r="L1432" s="56" t="s">
        <v>192</v>
      </c>
      <c r="M1432" s="56">
        <v>0</v>
      </c>
      <c r="N1432" s="56">
        <v>0</v>
      </c>
      <c r="O1432" s="56">
        <v>0</v>
      </c>
      <c r="P1432" s="56">
        <v>0</v>
      </c>
      <c r="Q1432" s="56">
        <v>0</v>
      </c>
      <c r="R1432" s="56">
        <v>0</v>
      </c>
    </row>
    <row r="1433" spans="1:18" ht="31.5" x14ac:dyDescent="0.25">
      <c r="A1433" s="21" t="s">
        <v>79</v>
      </c>
      <c r="B1433" s="98" t="s">
        <v>453</v>
      </c>
      <c r="C1433" s="23" t="s">
        <v>191</v>
      </c>
      <c r="D1433" s="56" t="s">
        <v>192</v>
      </c>
      <c r="E1433" s="56" t="s">
        <v>192</v>
      </c>
      <c r="F1433" s="56">
        <f t="shared" ref="F1433:K1433" si="396">SUM(F1434:F1439)</f>
        <v>0</v>
      </c>
      <c r="G1433" s="56">
        <f t="shared" si="396"/>
        <v>259.10638002000002</v>
      </c>
      <c r="H1433" s="56">
        <f t="shared" si="396"/>
        <v>3.3403421300000002</v>
      </c>
      <c r="I1433" s="56">
        <f t="shared" si="396"/>
        <v>225.91775188999998</v>
      </c>
      <c r="J1433" s="56">
        <f t="shared" si="396"/>
        <v>26.89</v>
      </c>
      <c r="K1433" s="56">
        <f t="shared" si="396"/>
        <v>2.9582860000000002</v>
      </c>
      <c r="L1433" s="56" t="s">
        <v>192</v>
      </c>
      <c r="M1433" s="56">
        <f t="shared" ref="M1433:O1433" si="397">SUM(M1434:M1439)</f>
        <v>218.0676224</v>
      </c>
      <c r="N1433" s="56">
        <f t="shared" si="397"/>
        <v>41.402334910000008</v>
      </c>
      <c r="O1433" s="56">
        <f t="shared" si="397"/>
        <v>29.400200999999999</v>
      </c>
      <c r="P1433" s="56">
        <f t="shared" ref="P1433" si="398">SUM(P1434:P1439)</f>
        <v>23.731473310000002</v>
      </c>
      <c r="Q1433" s="56">
        <f t="shared" ref="Q1433:R1433" si="399">SUM(Q1434:Q1439)</f>
        <v>26.707066780000002</v>
      </c>
      <c r="R1433" s="56">
        <f t="shared" si="399"/>
        <v>121.24107600000001</v>
      </c>
    </row>
    <row r="1434" spans="1:18" ht="31.5" x14ac:dyDescent="0.25">
      <c r="A1434" s="27" t="s">
        <v>79</v>
      </c>
      <c r="B1434" s="48" t="s">
        <v>2104</v>
      </c>
      <c r="C1434" s="29" t="s">
        <v>2105</v>
      </c>
      <c r="D1434" s="30">
        <v>2013</v>
      </c>
      <c r="E1434" s="31">
        <v>2027</v>
      </c>
      <c r="F1434" s="80" t="s">
        <v>192</v>
      </c>
      <c r="G1434" s="45">
        <v>63.988</v>
      </c>
      <c r="H1434" s="45">
        <v>1.048</v>
      </c>
      <c r="I1434" s="45">
        <v>35.454999999999998</v>
      </c>
      <c r="J1434" s="45">
        <v>26.89</v>
      </c>
      <c r="K1434" s="45">
        <v>0.59499999999999997</v>
      </c>
      <c r="L1434" s="45" t="s">
        <v>192</v>
      </c>
      <c r="M1434" s="45">
        <v>37.24792781</v>
      </c>
      <c r="N1434" s="45">
        <v>1.71392601</v>
      </c>
      <c r="O1434" s="45">
        <v>3.3424609300000001</v>
      </c>
      <c r="P1434" s="45">
        <v>6.2374196399999997</v>
      </c>
      <c r="Q1434" s="45">
        <v>0</v>
      </c>
      <c r="R1434" s="45">
        <f t="shared" ref="R1434:R1439" si="400">SUM(Q1434,P1434,O1434,N1434,)</f>
        <v>11.29380658</v>
      </c>
    </row>
    <row r="1435" spans="1:18" ht="31.5" x14ac:dyDescent="0.25">
      <c r="A1435" s="27" t="s">
        <v>79</v>
      </c>
      <c r="B1435" s="48" t="s">
        <v>2106</v>
      </c>
      <c r="C1435" s="53" t="s">
        <v>2107</v>
      </c>
      <c r="D1435" s="30">
        <v>2019</v>
      </c>
      <c r="E1435" s="44">
        <v>2026</v>
      </c>
      <c r="F1435" s="80" t="s">
        <v>192</v>
      </c>
      <c r="G1435" s="45">
        <v>59.11134706</v>
      </c>
      <c r="H1435" s="45">
        <v>1.2923421300000002</v>
      </c>
      <c r="I1435" s="45">
        <v>57.819004929999998</v>
      </c>
      <c r="J1435" s="45">
        <v>0</v>
      </c>
      <c r="K1435" s="45">
        <v>0</v>
      </c>
      <c r="L1435" s="45" t="s">
        <v>192</v>
      </c>
      <c r="M1435" s="45">
        <v>57.199341259999997</v>
      </c>
      <c r="N1435" s="45">
        <v>29.769378900000003</v>
      </c>
      <c r="O1435" s="45">
        <v>6.5695740899999997</v>
      </c>
      <c r="P1435" s="45">
        <v>2.2510020000000002</v>
      </c>
      <c r="Q1435" s="45">
        <v>6.9083835200000001</v>
      </c>
      <c r="R1435" s="45">
        <f t="shared" si="400"/>
        <v>45.498338510000004</v>
      </c>
    </row>
    <row r="1436" spans="1:18" ht="31.5" x14ac:dyDescent="0.25">
      <c r="A1436" s="27" t="s">
        <v>79</v>
      </c>
      <c r="B1436" s="48" t="s">
        <v>2786</v>
      </c>
      <c r="C1436" s="53" t="s">
        <v>2787</v>
      </c>
      <c r="D1436" s="44">
        <v>2021</v>
      </c>
      <c r="E1436" s="44">
        <v>2027</v>
      </c>
      <c r="F1436" s="45" t="s">
        <v>192</v>
      </c>
      <c r="G1436" s="45">
        <v>65.473916959999997</v>
      </c>
      <c r="H1436" s="45">
        <v>0</v>
      </c>
      <c r="I1436" s="45">
        <v>65.473916959999997</v>
      </c>
      <c r="J1436" s="45">
        <v>0</v>
      </c>
      <c r="K1436" s="45">
        <v>0</v>
      </c>
      <c r="L1436" s="45" t="s">
        <v>192</v>
      </c>
      <c r="M1436" s="45">
        <v>65.473916959999997</v>
      </c>
      <c r="N1436" s="45">
        <v>0</v>
      </c>
      <c r="O1436" s="45">
        <v>15.004106519999999</v>
      </c>
      <c r="P1436" s="45">
        <v>15.243051670000002</v>
      </c>
      <c r="Q1436" s="45">
        <v>16.437067259999999</v>
      </c>
      <c r="R1436" s="45">
        <f t="shared" si="400"/>
        <v>46.68422545</v>
      </c>
    </row>
    <row r="1437" spans="1:18" ht="31.5" x14ac:dyDescent="0.25">
      <c r="A1437" s="27" t="s">
        <v>79</v>
      </c>
      <c r="B1437" s="48" t="s">
        <v>2788</v>
      </c>
      <c r="C1437" s="53" t="s">
        <v>2789</v>
      </c>
      <c r="D1437" s="44">
        <v>2022</v>
      </c>
      <c r="E1437" s="44">
        <v>2022</v>
      </c>
      <c r="F1437" s="45" t="s">
        <v>192</v>
      </c>
      <c r="G1437" s="45">
        <v>1.0981160000000001</v>
      </c>
      <c r="H1437" s="45">
        <v>0</v>
      </c>
      <c r="I1437" s="45">
        <v>1.0448299999999999</v>
      </c>
      <c r="J1437" s="45">
        <v>0</v>
      </c>
      <c r="K1437" s="45">
        <v>5.3286000000000167E-2</v>
      </c>
      <c r="L1437" s="45" t="s">
        <v>192</v>
      </c>
      <c r="M1437" s="45">
        <v>1.0981160000000001</v>
      </c>
      <c r="N1437" s="45">
        <v>0</v>
      </c>
      <c r="O1437" s="45">
        <v>1.0981160000000001</v>
      </c>
      <c r="P1437" s="45">
        <v>0</v>
      </c>
      <c r="Q1437" s="45">
        <v>0</v>
      </c>
      <c r="R1437" s="45">
        <f t="shared" si="400"/>
        <v>1.0981160000000001</v>
      </c>
    </row>
    <row r="1438" spans="1:18" ht="31.5" x14ac:dyDescent="0.25">
      <c r="A1438" s="27" t="s">
        <v>79</v>
      </c>
      <c r="B1438" s="43" t="s">
        <v>3522</v>
      </c>
      <c r="C1438" s="35" t="s">
        <v>3523</v>
      </c>
      <c r="D1438" s="31">
        <v>2025</v>
      </c>
      <c r="E1438" s="31" t="s">
        <v>192</v>
      </c>
      <c r="F1438" s="45" t="s">
        <v>192</v>
      </c>
      <c r="G1438" s="45">
        <v>0</v>
      </c>
      <c r="H1438" s="45">
        <v>0</v>
      </c>
      <c r="I1438" s="45">
        <v>0</v>
      </c>
      <c r="J1438" s="45">
        <v>0</v>
      </c>
      <c r="K1438" s="45">
        <v>0</v>
      </c>
      <c r="L1438" s="45" t="s">
        <v>192</v>
      </c>
      <c r="M1438" s="45">
        <v>0</v>
      </c>
      <c r="N1438" s="45">
        <v>0</v>
      </c>
      <c r="O1438" s="45">
        <v>0</v>
      </c>
      <c r="P1438" s="45">
        <v>0</v>
      </c>
      <c r="Q1438" s="45">
        <v>0</v>
      </c>
      <c r="R1438" s="45">
        <f t="shared" si="400"/>
        <v>0</v>
      </c>
    </row>
    <row r="1439" spans="1:18" ht="31.5" x14ac:dyDescent="0.25">
      <c r="A1439" s="27" t="s">
        <v>79</v>
      </c>
      <c r="B1439" s="48" t="s">
        <v>2108</v>
      </c>
      <c r="C1439" s="29" t="s">
        <v>2109</v>
      </c>
      <c r="D1439" s="30">
        <v>2016</v>
      </c>
      <c r="E1439" s="31">
        <v>2027</v>
      </c>
      <c r="F1439" s="80" t="s">
        <v>192</v>
      </c>
      <c r="G1439" s="45">
        <v>69.435000000000002</v>
      </c>
      <c r="H1439" s="45">
        <v>1</v>
      </c>
      <c r="I1439" s="45">
        <v>66.125</v>
      </c>
      <c r="J1439" s="45">
        <v>0</v>
      </c>
      <c r="K1439" s="45">
        <v>2.31</v>
      </c>
      <c r="L1439" s="45" t="s">
        <v>192</v>
      </c>
      <c r="M1439" s="45">
        <v>57.048320370000006</v>
      </c>
      <c r="N1439" s="45">
        <v>9.9190300000000011</v>
      </c>
      <c r="O1439" s="45">
        <v>3.38594346</v>
      </c>
      <c r="P1439" s="45">
        <v>0</v>
      </c>
      <c r="Q1439" s="45">
        <v>3.3616160000000002</v>
      </c>
      <c r="R1439" s="45">
        <f t="shared" si="400"/>
        <v>16.666589460000001</v>
      </c>
    </row>
    <row r="1440" spans="1:18" ht="47.25" x14ac:dyDescent="0.25">
      <c r="A1440" s="21" t="s">
        <v>32</v>
      </c>
      <c r="B1440" s="98" t="s">
        <v>580</v>
      </c>
      <c r="C1440" s="23" t="s">
        <v>191</v>
      </c>
      <c r="D1440" s="26" t="s">
        <v>192</v>
      </c>
      <c r="E1440" s="26" t="s">
        <v>192</v>
      </c>
      <c r="F1440" s="56">
        <f t="shared" ref="F1440:O1440" si="401">F1441</f>
        <v>0</v>
      </c>
      <c r="G1440" s="56">
        <f t="shared" si="401"/>
        <v>0</v>
      </c>
      <c r="H1440" s="56">
        <f t="shared" si="401"/>
        <v>0</v>
      </c>
      <c r="I1440" s="56">
        <f t="shared" si="401"/>
        <v>0</v>
      </c>
      <c r="J1440" s="56">
        <f t="shared" si="401"/>
        <v>0</v>
      </c>
      <c r="K1440" s="56">
        <f t="shared" si="401"/>
        <v>0</v>
      </c>
      <c r="L1440" s="56" t="s">
        <v>192</v>
      </c>
      <c r="M1440" s="56">
        <f t="shared" si="401"/>
        <v>0</v>
      </c>
      <c r="N1440" s="56">
        <f t="shared" si="401"/>
        <v>0</v>
      </c>
      <c r="O1440" s="56">
        <f t="shared" si="401"/>
        <v>0</v>
      </c>
      <c r="P1440" s="56">
        <f t="shared" ref="P1440:R1440" si="402">P1441</f>
        <v>0</v>
      </c>
      <c r="Q1440" s="56">
        <f t="shared" si="402"/>
        <v>0</v>
      </c>
      <c r="R1440" s="56">
        <f t="shared" si="402"/>
        <v>0</v>
      </c>
    </row>
    <row r="1441" spans="1:18" x14ac:dyDescent="0.25">
      <c r="A1441" s="57" t="s">
        <v>2110</v>
      </c>
      <c r="B1441" s="98" t="s">
        <v>590</v>
      </c>
      <c r="C1441" s="23" t="s">
        <v>191</v>
      </c>
      <c r="D1441" s="26" t="s">
        <v>192</v>
      </c>
      <c r="E1441" s="26" t="s">
        <v>192</v>
      </c>
      <c r="F1441" s="56">
        <f t="shared" ref="F1441:K1441" si="403">F1442+F1443</f>
        <v>0</v>
      </c>
      <c r="G1441" s="56">
        <f t="shared" si="403"/>
        <v>0</v>
      </c>
      <c r="H1441" s="56">
        <f t="shared" si="403"/>
        <v>0</v>
      </c>
      <c r="I1441" s="56">
        <f t="shared" si="403"/>
        <v>0</v>
      </c>
      <c r="J1441" s="56">
        <f t="shared" si="403"/>
        <v>0</v>
      </c>
      <c r="K1441" s="56">
        <f t="shared" si="403"/>
        <v>0</v>
      </c>
      <c r="L1441" s="56" t="s">
        <v>192</v>
      </c>
      <c r="M1441" s="56">
        <f t="shared" ref="M1441:O1441" si="404">M1442+M1443</f>
        <v>0</v>
      </c>
      <c r="N1441" s="56">
        <f t="shared" si="404"/>
        <v>0</v>
      </c>
      <c r="O1441" s="56">
        <f t="shared" si="404"/>
        <v>0</v>
      </c>
      <c r="P1441" s="56">
        <f t="shared" ref="P1441" si="405">P1442+P1443</f>
        <v>0</v>
      </c>
      <c r="Q1441" s="56">
        <f t="shared" ref="Q1441:R1441" si="406">Q1442+Q1443</f>
        <v>0</v>
      </c>
      <c r="R1441" s="56">
        <f t="shared" si="406"/>
        <v>0</v>
      </c>
    </row>
    <row r="1442" spans="1:18" ht="47.25" x14ac:dyDescent="0.25">
      <c r="A1442" s="57" t="s">
        <v>2111</v>
      </c>
      <c r="B1442" s="98" t="s">
        <v>583</v>
      </c>
      <c r="C1442" s="23" t="s">
        <v>191</v>
      </c>
      <c r="D1442" s="26" t="s">
        <v>192</v>
      </c>
      <c r="E1442" s="26" t="s">
        <v>192</v>
      </c>
      <c r="F1442" s="56">
        <v>0</v>
      </c>
      <c r="G1442" s="56">
        <v>0</v>
      </c>
      <c r="H1442" s="56">
        <v>0</v>
      </c>
      <c r="I1442" s="56">
        <v>0</v>
      </c>
      <c r="J1442" s="56">
        <v>0</v>
      </c>
      <c r="K1442" s="56">
        <v>0</v>
      </c>
      <c r="L1442" s="56" t="s">
        <v>192</v>
      </c>
      <c r="M1442" s="56">
        <v>0</v>
      </c>
      <c r="N1442" s="56">
        <v>0</v>
      </c>
      <c r="O1442" s="56">
        <v>0</v>
      </c>
      <c r="P1442" s="56">
        <v>0</v>
      </c>
      <c r="Q1442" s="56">
        <v>0</v>
      </c>
      <c r="R1442" s="56">
        <v>0</v>
      </c>
    </row>
    <row r="1443" spans="1:18" ht="47.25" x14ac:dyDescent="0.25">
      <c r="A1443" s="57" t="s">
        <v>2112</v>
      </c>
      <c r="B1443" s="98" t="s">
        <v>585</v>
      </c>
      <c r="C1443" s="23" t="s">
        <v>191</v>
      </c>
      <c r="D1443" s="26" t="s">
        <v>192</v>
      </c>
      <c r="E1443" s="26" t="s">
        <v>192</v>
      </c>
      <c r="F1443" s="56">
        <v>0</v>
      </c>
      <c r="G1443" s="56">
        <v>0</v>
      </c>
      <c r="H1443" s="56">
        <v>0</v>
      </c>
      <c r="I1443" s="56">
        <v>0</v>
      </c>
      <c r="J1443" s="56">
        <v>0</v>
      </c>
      <c r="K1443" s="56">
        <v>0</v>
      </c>
      <c r="L1443" s="56" t="s">
        <v>192</v>
      </c>
      <c r="M1443" s="56">
        <v>0</v>
      </c>
      <c r="N1443" s="56">
        <v>0</v>
      </c>
      <c r="O1443" s="56">
        <v>0</v>
      </c>
      <c r="P1443" s="56">
        <v>0</v>
      </c>
      <c r="Q1443" s="56">
        <v>0</v>
      </c>
      <c r="R1443" s="56">
        <v>0</v>
      </c>
    </row>
    <row r="1444" spans="1:18" x14ac:dyDescent="0.25">
      <c r="A1444" s="57" t="s">
        <v>2113</v>
      </c>
      <c r="B1444" s="98" t="s">
        <v>590</v>
      </c>
      <c r="C1444" s="23" t="s">
        <v>191</v>
      </c>
      <c r="D1444" s="26" t="s">
        <v>192</v>
      </c>
      <c r="E1444" s="26" t="s">
        <v>192</v>
      </c>
      <c r="F1444" s="56">
        <f t="shared" ref="F1444:K1444" si="407">F1445+F1446</f>
        <v>0</v>
      </c>
      <c r="G1444" s="56">
        <f t="shared" si="407"/>
        <v>0</v>
      </c>
      <c r="H1444" s="56">
        <f t="shared" si="407"/>
        <v>0</v>
      </c>
      <c r="I1444" s="56">
        <f t="shared" si="407"/>
        <v>0</v>
      </c>
      <c r="J1444" s="56">
        <f t="shared" si="407"/>
        <v>0</v>
      </c>
      <c r="K1444" s="56">
        <f t="shared" si="407"/>
        <v>0</v>
      </c>
      <c r="L1444" s="56" t="s">
        <v>192</v>
      </c>
      <c r="M1444" s="56">
        <f t="shared" ref="M1444:O1444" si="408">M1445+M1446</f>
        <v>0</v>
      </c>
      <c r="N1444" s="56">
        <f t="shared" si="408"/>
        <v>0</v>
      </c>
      <c r="O1444" s="56">
        <f t="shared" si="408"/>
        <v>0</v>
      </c>
      <c r="P1444" s="56">
        <f t="shared" ref="P1444" si="409">P1445+P1446</f>
        <v>0</v>
      </c>
      <c r="Q1444" s="56">
        <f t="shared" ref="Q1444:R1444" si="410">Q1445+Q1446</f>
        <v>0</v>
      </c>
      <c r="R1444" s="56">
        <f t="shared" si="410"/>
        <v>0</v>
      </c>
    </row>
    <row r="1445" spans="1:18" ht="47.25" x14ac:dyDescent="0.25">
      <c r="A1445" s="57" t="s">
        <v>2114</v>
      </c>
      <c r="B1445" s="98" t="s">
        <v>583</v>
      </c>
      <c r="C1445" s="23" t="s">
        <v>191</v>
      </c>
      <c r="D1445" s="26" t="s">
        <v>192</v>
      </c>
      <c r="E1445" s="26" t="s">
        <v>192</v>
      </c>
      <c r="F1445" s="56">
        <v>0</v>
      </c>
      <c r="G1445" s="56">
        <v>0</v>
      </c>
      <c r="H1445" s="56">
        <v>0</v>
      </c>
      <c r="I1445" s="56">
        <v>0</v>
      </c>
      <c r="J1445" s="56">
        <v>0</v>
      </c>
      <c r="K1445" s="56">
        <v>0</v>
      </c>
      <c r="L1445" s="56" t="s">
        <v>192</v>
      </c>
      <c r="M1445" s="56">
        <v>0</v>
      </c>
      <c r="N1445" s="56">
        <v>0</v>
      </c>
      <c r="O1445" s="56">
        <v>0</v>
      </c>
      <c r="P1445" s="56">
        <v>0</v>
      </c>
      <c r="Q1445" s="56">
        <v>0</v>
      </c>
      <c r="R1445" s="56">
        <v>0</v>
      </c>
    </row>
    <row r="1446" spans="1:18" ht="47.25" x14ac:dyDescent="0.25">
      <c r="A1446" s="57" t="s">
        <v>2115</v>
      </c>
      <c r="B1446" s="98" t="s">
        <v>585</v>
      </c>
      <c r="C1446" s="23" t="s">
        <v>191</v>
      </c>
      <c r="D1446" s="26" t="s">
        <v>192</v>
      </c>
      <c r="E1446" s="26" t="s">
        <v>192</v>
      </c>
      <c r="F1446" s="56">
        <v>0</v>
      </c>
      <c r="G1446" s="56">
        <v>0</v>
      </c>
      <c r="H1446" s="56">
        <v>0</v>
      </c>
      <c r="I1446" s="56">
        <v>0</v>
      </c>
      <c r="J1446" s="56">
        <v>0</v>
      </c>
      <c r="K1446" s="56">
        <v>0</v>
      </c>
      <c r="L1446" s="56" t="s">
        <v>192</v>
      </c>
      <c r="M1446" s="56">
        <v>0</v>
      </c>
      <c r="N1446" s="56">
        <v>0</v>
      </c>
      <c r="O1446" s="56">
        <v>0</v>
      </c>
      <c r="P1446" s="56">
        <v>0</v>
      </c>
      <c r="Q1446" s="56">
        <v>0</v>
      </c>
      <c r="R1446" s="56">
        <v>0</v>
      </c>
    </row>
    <row r="1447" spans="1:18" x14ac:dyDescent="0.25">
      <c r="A1447" s="21" t="s">
        <v>2116</v>
      </c>
      <c r="B1447" s="98" t="s">
        <v>594</v>
      </c>
      <c r="C1447" s="23" t="s">
        <v>191</v>
      </c>
      <c r="D1447" s="26" t="s">
        <v>192</v>
      </c>
      <c r="E1447" s="26" t="s">
        <v>192</v>
      </c>
      <c r="F1447" s="56">
        <f t="shared" ref="F1447:K1447" si="411">F1448+F1449+F1450+F1451</f>
        <v>207.56883898305085</v>
      </c>
      <c r="G1447" s="56">
        <f t="shared" si="411"/>
        <v>454.04294293999999</v>
      </c>
      <c r="H1447" s="56">
        <f t="shared" si="411"/>
        <v>4.883</v>
      </c>
      <c r="I1447" s="56">
        <f t="shared" si="411"/>
        <v>426.05104993999993</v>
      </c>
      <c r="J1447" s="56">
        <f t="shared" si="411"/>
        <v>0</v>
      </c>
      <c r="K1447" s="56">
        <f t="shared" si="411"/>
        <v>23.108893000000069</v>
      </c>
      <c r="L1447" s="56" t="s">
        <v>192</v>
      </c>
      <c r="M1447" s="56">
        <f t="shared" ref="M1447:O1447" si="412">M1448+M1449+M1450+M1451</f>
        <v>273.37694294000005</v>
      </c>
      <c r="N1447" s="56">
        <f t="shared" si="412"/>
        <v>0</v>
      </c>
      <c r="O1447" s="56">
        <f t="shared" si="412"/>
        <v>0</v>
      </c>
      <c r="P1447" s="56">
        <f t="shared" ref="P1447" si="413">P1448+P1449+P1450+P1451</f>
        <v>5.0673750000000002</v>
      </c>
      <c r="Q1447" s="56">
        <f t="shared" ref="Q1447:R1447" si="414">Q1448+Q1449+Q1450+Q1451</f>
        <v>8.9063491300000006</v>
      </c>
      <c r="R1447" s="56">
        <f t="shared" si="414"/>
        <v>13.973724130000001</v>
      </c>
    </row>
    <row r="1448" spans="1:18" ht="31.5" x14ac:dyDescent="0.25">
      <c r="A1448" s="21" t="s">
        <v>2117</v>
      </c>
      <c r="B1448" s="98" t="s">
        <v>596</v>
      </c>
      <c r="C1448" s="23" t="s">
        <v>191</v>
      </c>
      <c r="D1448" s="26" t="s">
        <v>192</v>
      </c>
      <c r="E1448" s="26" t="s">
        <v>192</v>
      </c>
      <c r="F1448" s="56">
        <v>0</v>
      </c>
      <c r="G1448" s="56">
        <v>0</v>
      </c>
      <c r="H1448" s="56">
        <v>0</v>
      </c>
      <c r="I1448" s="56">
        <v>0</v>
      </c>
      <c r="J1448" s="56">
        <v>0</v>
      </c>
      <c r="K1448" s="56">
        <v>0</v>
      </c>
      <c r="L1448" s="56" t="s">
        <v>192</v>
      </c>
      <c r="M1448" s="56">
        <v>0</v>
      </c>
      <c r="N1448" s="56">
        <v>0</v>
      </c>
      <c r="O1448" s="56">
        <v>0</v>
      </c>
      <c r="P1448" s="56">
        <v>0</v>
      </c>
      <c r="Q1448" s="56">
        <v>0</v>
      </c>
      <c r="R1448" s="56">
        <v>0</v>
      </c>
    </row>
    <row r="1449" spans="1:18" x14ac:dyDescent="0.25">
      <c r="A1449" s="21" t="s">
        <v>2118</v>
      </c>
      <c r="B1449" s="98" t="s">
        <v>598</v>
      </c>
      <c r="C1449" s="23" t="s">
        <v>191</v>
      </c>
      <c r="D1449" s="26" t="s">
        <v>192</v>
      </c>
      <c r="E1449" s="26" t="s">
        <v>192</v>
      </c>
      <c r="F1449" s="56">
        <v>0</v>
      </c>
      <c r="G1449" s="56">
        <v>0</v>
      </c>
      <c r="H1449" s="56">
        <v>0</v>
      </c>
      <c r="I1449" s="56">
        <v>0</v>
      </c>
      <c r="J1449" s="56">
        <v>0</v>
      </c>
      <c r="K1449" s="56">
        <v>0</v>
      </c>
      <c r="L1449" s="56" t="s">
        <v>192</v>
      </c>
      <c r="M1449" s="56">
        <v>0</v>
      </c>
      <c r="N1449" s="56">
        <v>0</v>
      </c>
      <c r="O1449" s="56">
        <v>0</v>
      </c>
      <c r="P1449" s="56">
        <v>0</v>
      </c>
      <c r="Q1449" s="56">
        <v>0</v>
      </c>
      <c r="R1449" s="56">
        <v>0</v>
      </c>
    </row>
    <row r="1450" spans="1:18" x14ac:dyDescent="0.25">
      <c r="A1450" s="21" t="s">
        <v>2119</v>
      </c>
      <c r="B1450" s="98" t="s">
        <v>601</v>
      </c>
      <c r="C1450" s="23" t="s">
        <v>191</v>
      </c>
      <c r="D1450" s="26" t="s">
        <v>192</v>
      </c>
      <c r="E1450" s="26" t="s">
        <v>192</v>
      </c>
      <c r="F1450" s="56">
        <v>0</v>
      </c>
      <c r="G1450" s="56">
        <v>0</v>
      </c>
      <c r="H1450" s="56">
        <v>0</v>
      </c>
      <c r="I1450" s="56">
        <v>0</v>
      </c>
      <c r="J1450" s="56">
        <v>0</v>
      </c>
      <c r="K1450" s="56">
        <v>0</v>
      </c>
      <c r="L1450" s="56" t="s">
        <v>192</v>
      </c>
      <c r="M1450" s="56">
        <v>0</v>
      </c>
      <c r="N1450" s="56">
        <v>0</v>
      </c>
      <c r="O1450" s="56">
        <v>0</v>
      </c>
      <c r="P1450" s="56">
        <v>0</v>
      </c>
      <c r="Q1450" s="56">
        <v>0</v>
      </c>
      <c r="R1450" s="56">
        <v>0</v>
      </c>
    </row>
    <row r="1451" spans="1:18" x14ac:dyDescent="0.25">
      <c r="A1451" s="21" t="s">
        <v>2120</v>
      </c>
      <c r="B1451" s="98" t="s">
        <v>608</v>
      </c>
      <c r="C1451" s="23" t="s">
        <v>191</v>
      </c>
      <c r="D1451" s="26" t="s">
        <v>192</v>
      </c>
      <c r="E1451" s="26" t="s">
        <v>192</v>
      </c>
      <c r="F1451" s="56">
        <f t="shared" ref="F1451:K1451" si="415">SUM(F1452:F1453)</f>
        <v>207.56883898305085</v>
      </c>
      <c r="G1451" s="56">
        <f t="shared" si="415"/>
        <v>454.04294293999999</v>
      </c>
      <c r="H1451" s="56">
        <f t="shared" si="415"/>
        <v>4.883</v>
      </c>
      <c r="I1451" s="56">
        <f t="shared" si="415"/>
        <v>426.05104993999993</v>
      </c>
      <c r="J1451" s="56">
        <f t="shared" si="415"/>
        <v>0</v>
      </c>
      <c r="K1451" s="56">
        <f t="shared" si="415"/>
        <v>23.108893000000069</v>
      </c>
      <c r="L1451" s="56" t="s">
        <v>192</v>
      </c>
      <c r="M1451" s="56">
        <f t="shared" ref="M1451:O1451" si="416">SUM(M1452:M1453)</f>
        <v>273.37694294000005</v>
      </c>
      <c r="N1451" s="56">
        <f t="shared" si="416"/>
        <v>0</v>
      </c>
      <c r="O1451" s="56">
        <f t="shared" si="416"/>
        <v>0</v>
      </c>
      <c r="P1451" s="56">
        <f t="shared" ref="P1451" si="417">SUM(P1452:P1453)</f>
        <v>5.0673750000000002</v>
      </c>
      <c r="Q1451" s="56">
        <f t="shared" ref="Q1451:R1451" si="418">SUM(Q1452:Q1453)</f>
        <v>8.9063491300000006</v>
      </c>
      <c r="R1451" s="56">
        <f t="shared" si="418"/>
        <v>13.973724130000001</v>
      </c>
    </row>
    <row r="1452" spans="1:18" ht="31.5" x14ac:dyDescent="0.25">
      <c r="A1452" s="27" t="s">
        <v>2120</v>
      </c>
      <c r="B1452" s="48" t="s">
        <v>2121</v>
      </c>
      <c r="C1452" s="29" t="s">
        <v>2122</v>
      </c>
      <c r="D1452" s="30">
        <v>2008</v>
      </c>
      <c r="E1452" s="31">
        <v>2027</v>
      </c>
      <c r="F1452" s="45">
        <f>244.93123/1.18</f>
        <v>207.56883898305085</v>
      </c>
      <c r="G1452" s="45">
        <v>225.46494294000001</v>
      </c>
      <c r="H1452" s="45">
        <v>0</v>
      </c>
      <c r="I1452" s="45">
        <v>202.35604993999993</v>
      </c>
      <c r="J1452" s="45">
        <v>0</v>
      </c>
      <c r="K1452" s="45">
        <v>23.108893000000069</v>
      </c>
      <c r="L1452" s="45" t="s">
        <v>192</v>
      </c>
      <c r="M1452" s="45">
        <v>44.798942940000018</v>
      </c>
      <c r="N1452" s="45">
        <v>0</v>
      </c>
      <c r="O1452" s="45">
        <v>0</v>
      </c>
      <c r="P1452" s="45">
        <v>5.0673750000000002</v>
      </c>
      <c r="Q1452" s="45">
        <v>8.9063491300000006</v>
      </c>
      <c r="R1452" s="45">
        <f t="shared" ref="R1452:R1453" si="419">SUM(Q1452,P1452,O1452,N1452,)</f>
        <v>13.973724130000001</v>
      </c>
    </row>
    <row r="1453" spans="1:18" ht="31.5" x14ac:dyDescent="0.25">
      <c r="A1453" s="27" t="s">
        <v>2120</v>
      </c>
      <c r="B1453" s="48" t="s">
        <v>2123</v>
      </c>
      <c r="C1453" s="29" t="s">
        <v>2124</v>
      </c>
      <c r="D1453" s="30">
        <v>2024</v>
      </c>
      <c r="E1453" s="31">
        <v>2029</v>
      </c>
      <c r="F1453" s="45" t="s">
        <v>192</v>
      </c>
      <c r="G1453" s="45">
        <v>228.578</v>
      </c>
      <c r="H1453" s="45">
        <v>4.883</v>
      </c>
      <c r="I1453" s="45">
        <v>223.69499999999999</v>
      </c>
      <c r="J1453" s="45">
        <v>0</v>
      </c>
      <c r="K1453" s="45">
        <v>0</v>
      </c>
      <c r="L1453" s="45" t="s">
        <v>192</v>
      </c>
      <c r="M1453" s="45">
        <v>228.578</v>
      </c>
      <c r="N1453" s="45">
        <v>0</v>
      </c>
      <c r="O1453" s="45">
        <v>0</v>
      </c>
      <c r="P1453" s="45">
        <v>0</v>
      </c>
      <c r="Q1453" s="45">
        <v>0</v>
      </c>
      <c r="R1453" s="45">
        <f t="shared" si="419"/>
        <v>0</v>
      </c>
    </row>
    <row r="1454" spans="1:18" ht="31.5" x14ac:dyDescent="0.25">
      <c r="A1454" s="21" t="s">
        <v>2125</v>
      </c>
      <c r="B1454" s="98" t="s">
        <v>632</v>
      </c>
      <c r="C1454" s="23" t="s">
        <v>191</v>
      </c>
      <c r="D1454" s="26" t="s">
        <v>192</v>
      </c>
      <c r="E1454" s="26" t="s">
        <v>192</v>
      </c>
      <c r="F1454" s="56">
        <v>0</v>
      </c>
      <c r="G1454" s="56">
        <v>0</v>
      </c>
      <c r="H1454" s="56">
        <v>0</v>
      </c>
      <c r="I1454" s="56">
        <v>0</v>
      </c>
      <c r="J1454" s="56">
        <v>0</v>
      </c>
      <c r="K1454" s="56">
        <v>0</v>
      </c>
      <c r="L1454" s="56" t="s">
        <v>192</v>
      </c>
      <c r="M1454" s="56">
        <v>0</v>
      </c>
      <c r="N1454" s="56">
        <v>0</v>
      </c>
      <c r="O1454" s="56">
        <v>0</v>
      </c>
      <c r="P1454" s="56">
        <v>0</v>
      </c>
      <c r="Q1454" s="56">
        <v>0</v>
      </c>
      <c r="R1454" s="56">
        <v>0</v>
      </c>
    </row>
    <row r="1455" spans="1:18" x14ac:dyDescent="0.25">
      <c r="A1455" s="21" t="s">
        <v>2126</v>
      </c>
      <c r="B1455" s="98" t="s">
        <v>634</v>
      </c>
      <c r="C1455" s="23" t="s">
        <v>191</v>
      </c>
      <c r="D1455" s="26" t="s">
        <v>192</v>
      </c>
      <c r="E1455" s="26" t="s">
        <v>192</v>
      </c>
      <c r="F1455" s="56">
        <f t="shared" ref="F1455:K1455" si="420">SUM(F1456:F1467)</f>
        <v>0</v>
      </c>
      <c r="G1455" s="56">
        <f t="shared" si="420"/>
        <v>22.731221199999997</v>
      </c>
      <c r="H1455" s="56">
        <f t="shared" si="420"/>
        <v>0</v>
      </c>
      <c r="I1455" s="56">
        <f t="shared" si="420"/>
        <v>0</v>
      </c>
      <c r="J1455" s="56">
        <f t="shared" si="420"/>
        <v>22.731221199999997</v>
      </c>
      <c r="K1455" s="56">
        <f t="shared" si="420"/>
        <v>0</v>
      </c>
      <c r="L1455" s="56" t="s">
        <v>192</v>
      </c>
      <c r="M1455" s="56">
        <f t="shared" ref="M1455" si="421">SUM(M1456:M1467)</f>
        <v>11.03313657</v>
      </c>
      <c r="N1455" s="56">
        <f t="shared" ref="N1455:O1455" si="422">SUM(N1456:N1467)</f>
        <v>0</v>
      </c>
      <c r="O1455" s="56">
        <f t="shared" si="422"/>
        <v>8.411232</v>
      </c>
      <c r="P1455" s="56">
        <f t="shared" ref="P1455" si="423">SUM(P1456:P1467)</f>
        <v>2.6219045699999999</v>
      </c>
      <c r="Q1455" s="56">
        <f t="shared" ref="Q1455:R1455" si="424">SUM(Q1456:Q1467)</f>
        <v>0</v>
      </c>
      <c r="R1455" s="56">
        <f t="shared" si="424"/>
        <v>11.03313657</v>
      </c>
    </row>
    <row r="1456" spans="1:18" x14ac:dyDescent="0.25">
      <c r="A1456" s="61" t="s">
        <v>2126</v>
      </c>
      <c r="B1456" s="48" t="s">
        <v>2127</v>
      </c>
      <c r="C1456" s="29" t="s">
        <v>2128</v>
      </c>
      <c r="D1456" s="30">
        <v>2022</v>
      </c>
      <c r="E1456" s="31">
        <v>2022</v>
      </c>
      <c r="F1456" s="80" t="s">
        <v>192</v>
      </c>
      <c r="G1456" s="45">
        <v>0.23481540000000001</v>
      </c>
      <c r="H1456" s="45">
        <v>0</v>
      </c>
      <c r="I1456" s="45">
        <v>0</v>
      </c>
      <c r="J1456" s="45">
        <v>0.23481540000000001</v>
      </c>
      <c r="K1456" s="45">
        <v>0</v>
      </c>
      <c r="L1456" s="45" t="s">
        <v>192</v>
      </c>
      <c r="M1456" s="45">
        <v>0.23481540000000001</v>
      </c>
      <c r="N1456" s="45">
        <v>0</v>
      </c>
      <c r="O1456" s="45">
        <v>0.23481540000000001</v>
      </c>
      <c r="P1456" s="45">
        <v>0</v>
      </c>
      <c r="Q1456" s="45">
        <v>0</v>
      </c>
      <c r="R1456" s="45">
        <f t="shared" ref="R1456:R1467" si="425">SUM(Q1456,P1456,O1456,N1456,)</f>
        <v>0.23481540000000001</v>
      </c>
    </row>
    <row r="1457" spans="1:18" ht="31.5" x14ac:dyDescent="0.25">
      <c r="A1457" s="61" t="s">
        <v>2126</v>
      </c>
      <c r="B1457" s="48" t="s">
        <v>2129</v>
      </c>
      <c r="C1457" s="29" t="s">
        <v>2130</v>
      </c>
      <c r="D1457" s="44">
        <v>2022</v>
      </c>
      <c r="E1457" s="31" t="s">
        <v>192</v>
      </c>
      <c r="F1457" s="80" t="s">
        <v>192</v>
      </c>
      <c r="G1457" s="45">
        <v>0</v>
      </c>
      <c r="H1457" s="45">
        <v>0</v>
      </c>
      <c r="I1457" s="45">
        <v>0</v>
      </c>
      <c r="J1457" s="45">
        <v>0</v>
      </c>
      <c r="K1457" s="45">
        <v>0</v>
      </c>
      <c r="L1457" s="45" t="s">
        <v>192</v>
      </c>
      <c r="M1457" s="45">
        <v>0</v>
      </c>
      <c r="N1457" s="45">
        <v>0</v>
      </c>
      <c r="O1457" s="45">
        <v>0</v>
      </c>
      <c r="P1457" s="45">
        <v>0</v>
      </c>
      <c r="Q1457" s="45">
        <v>0</v>
      </c>
      <c r="R1457" s="45">
        <f t="shared" si="425"/>
        <v>0</v>
      </c>
    </row>
    <row r="1458" spans="1:18" x14ac:dyDescent="0.25">
      <c r="A1458" s="61" t="s">
        <v>2126</v>
      </c>
      <c r="B1458" s="48" t="s">
        <v>2131</v>
      </c>
      <c r="C1458" s="29" t="s">
        <v>2132</v>
      </c>
      <c r="D1458" s="30">
        <v>2020</v>
      </c>
      <c r="E1458" s="31">
        <v>2020</v>
      </c>
      <c r="F1458" s="80" t="s">
        <v>192</v>
      </c>
      <c r="G1458" s="45">
        <v>2.5462976300000002</v>
      </c>
      <c r="H1458" s="45">
        <v>0</v>
      </c>
      <c r="I1458" s="45">
        <v>0</v>
      </c>
      <c r="J1458" s="45">
        <v>2.5462976300000002</v>
      </c>
      <c r="K1458" s="45">
        <v>0</v>
      </c>
      <c r="L1458" s="45" t="s">
        <v>192</v>
      </c>
      <c r="M1458" s="45">
        <v>0</v>
      </c>
      <c r="N1458" s="45">
        <v>0</v>
      </c>
      <c r="O1458" s="45">
        <v>0</v>
      </c>
      <c r="P1458" s="45">
        <v>0</v>
      </c>
      <c r="Q1458" s="45">
        <v>0</v>
      </c>
      <c r="R1458" s="45">
        <f t="shared" si="425"/>
        <v>0</v>
      </c>
    </row>
    <row r="1459" spans="1:18" ht="31.5" x14ac:dyDescent="0.25">
      <c r="A1459" s="61" t="s">
        <v>2126</v>
      </c>
      <c r="B1459" s="48" t="s">
        <v>2790</v>
      </c>
      <c r="C1459" s="29" t="s">
        <v>2133</v>
      </c>
      <c r="D1459" s="30">
        <v>2019</v>
      </c>
      <c r="E1459" s="31">
        <v>2022</v>
      </c>
      <c r="F1459" s="80" t="s">
        <v>192</v>
      </c>
      <c r="G1459" s="45">
        <v>14.346767</v>
      </c>
      <c r="H1459" s="45">
        <v>0</v>
      </c>
      <c r="I1459" s="45">
        <v>0</v>
      </c>
      <c r="J1459" s="45">
        <v>14.346767</v>
      </c>
      <c r="K1459" s="45">
        <v>0</v>
      </c>
      <c r="L1459" s="45" t="s">
        <v>192</v>
      </c>
      <c r="M1459" s="45">
        <v>7.8467669999999998</v>
      </c>
      <c r="N1459" s="45">
        <v>0</v>
      </c>
      <c r="O1459" s="45">
        <v>7.8467669999999998</v>
      </c>
      <c r="P1459" s="45">
        <v>0</v>
      </c>
      <c r="Q1459" s="45">
        <v>0</v>
      </c>
      <c r="R1459" s="45">
        <f t="shared" si="425"/>
        <v>7.8467669999999998</v>
      </c>
    </row>
    <row r="1460" spans="1:18" x14ac:dyDescent="0.25">
      <c r="A1460" s="61" t="s">
        <v>2126</v>
      </c>
      <c r="B1460" s="43" t="s">
        <v>2791</v>
      </c>
      <c r="C1460" s="29" t="s">
        <v>2134</v>
      </c>
      <c r="D1460" s="30">
        <v>2021</v>
      </c>
      <c r="E1460" s="31" t="s">
        <v>192</v>
      </c>
      <c r="F1460" s="32" t="s">
        <v>192</v>
      </c>
      <c r="G1460" s="45">
        <v>0</v>
      </c>
      <c r="H1460" s="45">
        <v>0</v>
      </c>
      <c r="I1460" s="45">
        <v>0</v>
      </c>
      <c r="J1460" s="45">
        <v>0</v>
      </c>
      <c r="K1460" s="45">
        <v>0</v>
      </c>
      <c r="L1460" s="45" t="s">
        <v>192</v>
      </c>
      <c r="M1460" s="45">
        <v>0</v>
      </c>
      <c r="N1460" s="45">
        <v>0</v>
      </c>
      <c r="O1460" s="45">
        <v>0</v>
      </c>
      <c r="P1460" s="45">
        <v>0</v>
      </c>
      <c r="Q1460" s="45">
        <v>0</v>
      </c>
      <c r="R1460" s="45">
        <f t="shared" si="425"/>
        <v>0</v>
      </c>
    </row>
    <row r="1461" spans="1:18" x14ac:dyDescent="0.25">
      <c r="A1461" s="61" t="s">
        <v>2126</v>
      </c>
      <c r="B1461" s="43" t="s">
        <v>3762</v>
      </c>
      <c r="C1461" s="29" t="s">
        <v>3763</v>
      </c>
      <c r="D1461" s="30">
        <v>2023</v>
      </c>
      <c r="E1461" s="31">
        <v>2023</v>
      </c>
      <c r="F1461" s="32" t="s">
        <v>192</v>
      </c>
      <c r="G1461" s="45">
        <v>1.0160857999999999</v>
      </c>
      <c r="H1461" s="45">
        <v>0</v>
      </c>
      <c r="I1461" s="45">
        <v>0</v>
      </c>
      <c r="J1461" s="45">
        <v>1.0160857999999999</v>
      </c>
      <c r="K1461" s="45">
        <v>0</v>
      </c>
      <c r="L1461" s="45" t="s">
        <v>192</v>
      </c>
      <c r="M1461" s="45">
        <v>1.0160857999999999</v>
      </c>
      <c r="N1461" s="45">
        <v>0</v>
      </c>
      <c r="O1461" s="45">
        <v>0</v>
      </c>
      <c r="P1461" s="45">
        <v>1.0160857999999999</v>
      </c>
      <c r="Q1461" s="45">
        <v>0</v>
      </c>
      <c r="R1461" s="45">
        <f t="shared" si="425"/>
        <v>1.0160857999999999</v>
      </c>
    </row>
    <row r="1462" spans="1:18" x14ac:dyDescent="0.25">
      <c r="A1462" s="61" t="s">
        <v>2126</v>
      </c>
      <c r="B1462" s="43" t="s">
        <v>2135</v>
      </c>
      <c r="C1462" s="29" t="s">
        <v>2136</v>
      </c>
      <c r="D1462" s="30">
        <v>2020</v>
      </c>
      <c r="E1462" s="31">
        <v>2020</v>
      </c>
      <c r="F1462" s="80" t="s">
        <v>192</v>
      </c>
      <c r="G1462" s="45">
        <v>2.4570100000000004</v>
      </c>
      <c r="H1462" s="45">
        <v>0</v>
      </c>
      <c r="I1462" s="45">
        <v>0</v>
      </c>
      <c r="J1462" s="45">
        <v>2.4570100000000004</v>
      </c>
      <c r="K1462" s="45">
        <v>0</v>
      </c>
      <c r="L1462" s="45" t="s">
        <v>192</v>
      </c>
      <c r="M1462" s="45">
        <v>0</v>
      </c>
      <c r="N1462" s="45">
        <v>0</v>
      </c>
      <c r="O1462" s="45">
        <v>0</v>
      </c>
      <c r="P1462" s="45">
        <v>0</v>
      </c>
      <c r="Q1462" s="45">
        <v>0</v>
      </c>
      <c r="R1462" s="45">
        <f t="shared" si="425"/>
        <v>0</v>
      </c>
    </row>
    <row r="1463" spans="1:18" x14ac:dyDescent="0.25">
      <c r="A1463" s="61" t="s">
        <v>2126</v>
      </c>
      <c r="B1463" s="43" t="s">
        <v>2137</v>
      </c>
      <c r="C1463" s="29" t="s">
        <v>2138</v>
      </c>
      <c r="D1463" s="44">
        <v>2022</v>
      </c>
      <c r="E1463" s="31" t="s">
        <v>192</v>
      </c>
      <c r="F1463" s="80" t="s">
        <v>192</v>
      </c>
      <c r="G1463" s="45">
        <v>0</v>
      </c>
      <c r="H1463" s="45">
        <v>0</v>
      </c>
      <c r="I1463" s="45">
        <v>0</v>
      </c>
      <c r="J1463" s="45">
        <v>0</v>
      </c>
      <c r="K1463" s="45">
        <v>0</v>
      </c>
      <c r="L1463" s="45" t="s">
        <v>192</v>
      </c>
      <c r="M1463" s="45">
        <v>0</v>
      </c>
      <c r="N1463" s="45">
        <v>0</v>
      </c>
      <c r="O1463" s="45">
        <v>0</v>
      </c>
      <c r="P1463" s="45">
        <v>0</v>
      </c>
      <c r="Q1463" s="45">
        <v>0</v>
      </c>
      <c r="R1463" s="45">
        <f t="shared" si="425"/>
        <v>0</v>
      </c>
    </row>
    <row r="1464" spans="1:18" ht="31.5" x14ac:dyDescent="0.25">
      <c r="A1464" s="61" t="s">
        <v>2126</v>
      </c>
      <c r="B1464" s="43" t="s">
        <v>2139</v>
      </c>
      <c r="C1464" s="29" t="s">
        <v>2140</v>
      </c>
      <c r="D1464" s="30">
        <v>2020</v>
      </c>
      <c r="E1464" s="31">
        <v>2020</v>
      </c>
      <c r="F1464" s="80" t="s">
        <v>192</v>
      </c>
      <c r="G1464" s="45">
        <v>0.19477699999999998</v>
      </c>
      <c r="H1464" s="45">
        <v>0</v>
      </c>
      <c r="I1464" s="45">
        <v>0</v>
      </c>
      <c r="J1464" s="45">
        <v>0.19477699999999998</v>
      </c>
      <c r="K1464" s="45">
        <v>0</v>
      </c>
      <c r="L1464" s="45" t="s">
        <v>192</v>
      </c>
      <c r="M1464" s="45">
        <v>0</v>
      </c>
      <c r="N1464" s="45">
        <v>0</v>
      </c>
      <c r="O1464" s="45">
        <v>0</v>
      </c>
      <c r="P1464" s="45">
        <v>0</v>
      </c>
      <c r="Q1464" s="45">
        <v>0</v>
      </c>
      <c r="R1464" s="45">
        <f t="shared" si="425"/>
        <v>0</v>
      </c>
    </row>
    <row r="1465" spans="1:18" ht="31.5" x14ac:dyDescent="0.25">
      <c r="A1465" s="61" t="s">
        <v>2126</v>
      </c>
      <c r="B1465" s="43" t="s">
        <v>2141</v>
      </c>
      <c r="C1465" s="29" t="s">
        <v>2142</v>
      </c>
      <c r="D1465" s="30">
        <v>2023</v>
      </c>
      <c r="E1465" s="31">
        <v>2023</v>
      </c>
      <c r="F1465" s="80" t="s">
        <v>192</v>
      </c>
      <c r="G1465" s="45">
        <v>1.60581877</v>
      </c>
      <c r="H1465" s="45">
        <v>0</v>
      </c>
      <c r="I1465" s="45">
        <v>0</v>
      </c>
      <c r="J1465" s="45">
        <v>1.60581877</v>
      </c>
      <c r="K1465" s="45">
        <v>0</v>
      </c>
      <c r="L1465" s="45" t="s">
        <v>192</v>
      </c>
      <c r="M1465" s="45">
        <v>1.60581877</v>
      </c>
      <c r="N1465" s="45">
        <v>0</v>
      </c>
      <c r="O1465" s="45">
        <v>0</v>
      </c>
      <c r="P1465" s="45">
        <v>1.60581877</v>
      </c>
      <c r="Q1465" s="45">
        <v>0</v>
      </c>
      <c r="R1465" s="45">
        <f t="shared" si="425"/>
        <v>1.60581877</v>
      </c>
    </row>
    <row r="1466" spans="1:18" ht="31.5" x14ac:dyDescent="0.25">
      <c r="A1466" s="61" t="s">
        <v>2126</v>
      </c>
      <c r="B1466" s="43" t="s">
        <v>3764</v>
      </c>
      <c r="C1466" s="29" t="s">
        <v>3765</v>
      </c>
      <c r="D1466" s="30">
        <v>2022</v>
      </c>
      <c r="E1466" s="31">
        <v>2022</v>
      </c>
      <c r="F1466" s="80" t="s">
        <v>192</v>
      </c>
      <c r="G1466" s="45">
        <v>0.21808669999999999</v>
      </c>
      <c r="H1466" s="45">
        <v>0</v>
      </c>
      <c r="I1466" s="45">
        <v>0</v>
      </c>
      <c r="J1466" s="45">
        <v>0.21808669999999999</v>
      </c>
      <c r="K1466" s="45">
        <v>0</v>
      </c>
      <c r="L1466" s="45" t="s">
        <v>192</v>
      </c>
      <c r="M1466" s="45">
        <v>0.21808669999999999</v>
      </c>
      <c r="N1466" s="45">
        <v>0</v>
      </c>
      <c r="O1466" s="45">
        <v>0.21808669999999999</v>
      </c>
      <c r="P1466" s="45">
        <v>0</v>
      </c>
      <c r="Q1466" s="45">
        <v>0</v>
      </c>
      <c r="R1466" s="45">
        <f t="shared" si="425"/>
        <v>0.21808669999999999</v>
      </c>
    </row>
    <row r="1467" spans="1:18" ht="31.5" x14ac:dyDescent="0.25">
      <c r="A1467" s="61" t="s">
        <v>2126</v>
      </c>
      <c r="B1467" s="43" t="s">
        <v>2143</v>
      </c>
      <c r="C1467" s="29" t="s">
        <v>2144</v>
      </c>
      <c r="D1467" s="30">
        <v>2022</v>
      </c>
      <c r="E1467" s="31">
        <v>2022</v>
      </c>
      <c r="F1467" s="80" t="s">
        <v>192</v>
      </c>
      <c r="G1467" s="45">
        <v>0.11156290000000001</v>
      </c>
      <c r="H1467" s="45">
        <v>0</v>
      </c>
      <c r="I1467" s="45">
        <v>0</v>
      </c>
      <c r="J1467" s="45">
        <v>0.11156290000000001</v>
      </c>
      <c r="K1467" s="45">
        <v>0</v>
      </c>
      <c r="L1467" s="45" t="s">
        <v>192</v>
      </c>
      <c r="M1467" s="45">
        <v>0.11156290000000001</v>
      </c>
      <c r="N1467" s="45">
        <v>0</v>
      </c>
      <c r="O1467" s="45">
        <v>0.11156290000000001</v>
      </c>
      <c r="P1467" s="45">
        <v>0</v>
      </c>
      <c r="Q1467" s="45">
        <v>0</v>
      </c>
      <c r="R1467" s="45">
        <f t="shared" si="425"/>
        <v>0.11156290000000001</v>
      </c>
    </row>
  </sheetData>
  <mergeCells count="17">
    <mergeCell ref="F10:F11"/>
    <mergeCell ref="G10:K10"/>
    <mergeCell ref="L10:M10"/>
    <mergeCell ref="N10:R10"/>
    <mergeCell ref="G11:K11"/>
    <mergeCell ref="L11:M11"/>
    <mergeCell ref="R11:R12"/>
    <mergeCell ref="A4:R4"/>
    <mergeCell ref="A5:R5"/>
    <mergeCell ref="A7:R7"/>
    <mergeCell ref="A8:R8"/>
    <mergeCell ref="A9:R9"/>
    <mergeCell ref="A10:A12"/>
    <mergeCell ref="B10:B12"/>
    <mergeCell ref="C10:C12"/>
    <mergeCell ref="D10:D12"/>
    <mergeCell ref="E10:E11"/>
  </mergeCells>
  <conditionalFormatting sqref="C1004:C1006 A639:C641 A1004:A1006">
    <cfRule type="containsBlanks" dxfId="27" priority="2">
      <formula>LEN(TRIM(#REF!))=0</formula>
    </cfRule>
  </conditionalFormatting>
  <conditionalFormatting sqref="A10:R1467">
    <cfRule type="cellIs" dxfId="26" priority="1" operator="equal">
      <formula>""</formula>
    </cfRule>
  </conditionalFormatting>
  <pageMargins left="0.70866141732283472" right="0.70866141732283472" top="0.74803149606299213" bottom="0.74803149606299213" header="0.31496062992125984" footer="0.31496062992125984"/>
  <pageSetup paperSize="8" scale="10" firstPageNumber="2" orientation="landscape" r:id="rId1"/>
  <headerFooter>
    <oddHeader>&amp;C&amp;P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BQ1470"/>
  <sheetViews>
    <sheetView view="pageBreakPreview" topLeftCell="AO1" zoomScale="60" zoomScaleNormal="100" workbookViewId="0">
      <selection activeCell="A7" sqref="A7:BQ7"/>
    </sheetView>
  </sheetViews>
  <sheetFormatPr defaultRowHeight="15.75" x14ac:dyDescent="0.25"/>
  <cols>
    <col min="1" max="1" width="11.625" style="13" customWidth="1"/>
    <col min="2" max="2" width="56.875" style="13" customWidth="1"/>
    <col min="3" max="3" width="21.625" style="13" customWidth="1"/>
    <col min="4" max="4" width="17.625" style="13" customWidth="1"/>
    <col min="5" max="10" width="10.625" style="13" customWidth="1"/>
    <col min="11" max="11" width="30.25" style="13" customWidth="1"/>
    <col min="12" max="17" width="10.625" style="13" customWidth="1"/>
    <col min="18" max="23" width="12" style="13" customWidth="1"/>
    <col min="24" max="24" width="27.875" style="13" customWidth="1"/>
    <col min="25" max="36" width="11.375" style="13" customWidth="1"/>
    <col min="37" max="37" width="24.625" style="13" customWidth="1"/>
    <col min="38" max="49" width="12" style="13" customWidth="1"/>
    <col min="50" max="50" width="26.375" style="13" customWidth="1"/>
    <col min="51" max="62" width="11.125" style="13" customWidth="1"/>
    <col min="63" max="63" width="29.5" style="13" customWidth="1"/>
    <col min="64" max="69" width="10.625" style="13" customWidth="1"/>
    <col min="70" max="16384" width="9" style="13"/>
  </cols>
  <sheetData>
    <row r="1" spans="1:69" ht="18.75" x14ac:dyDescent="0.25">
      <c r="BQ1" s="114" t="s">
        <v>3529</v>
      </c>
    </row>
    <row r="2" spans="1:69" ht="18.75" x14ac:dyDescent="0.3">
      <c r="BQ2" s="177" t="s">
        <v>3993</v>
      </c>
    </row>
    <row r="4" spans="1:69" x14ac:dyDescent="0.25">
      <c r="A4" s="195" t="s">
        <v>99</v>
      </c>
      <c r="B4" s="195"/>
      <c r="C4" s="195"/>
      <c r="D4" s="195"/>
      <c r="E4" s="195"/>
      <c r="F4" s="195"/>
      <c r="G4" s="195"/>
      <c r="H4" s="195"/>
      <c r="I4" s="195"/>
      <c r="J4" s="195"/>
      <c r="K4" s="195"/>
      <c r="L4" s="195"/>
      <c r="M4" s="195"/>
      <c r="N4" s="195"/>
      <c r="O4" s="195"/>
      <c r="P4" s="195"/>
      <c r="Q4" s="195"/>
      <c r="R4" s="195"/>
      <c r="S4" s="195"/>
      <c r="T4" s="195"/>
      <c r="U4" s="195"/>
      <c r="V4" s="195"/>
      <c r="W4" s="195"/>
      <c r="X4" s="195"/>
      <c r="Y4" s="195"/>
      <c r="Z4" s="195"/>
      <c r="AA4" s="195"/>
      <c r="AB4" s="195"/>
      <c r="AC4" s="195"/>
      <c r="AD4" s="195"/>
      <c r="AE4" s="195"/>
      <c r="AF4" s="195"/>
      <c r="AG4" s="195"/>
      <c r="AH4" s="195"/>
      <c r="AI4" s="195"/>
      <c r="AJ4" s="195"/>
      <c r="AK4" s="195"/>
      <c r="AL4" s="195"/>
      <c r="AM4" s="195"/>
      <c r="AN4" s="195"/>
      <c r="AO4" s="195"/>
      <c r="AP4" s="195"/>
      <c r="AQ4" s="195"/>
      <c r="AR4" s="195"/>
      <c r="AS4" s="195"/>
      <c r="AT4" s="195"/>
      <c r="AU4" s="195"/>
      <c r="AV4" s="195"/>
      <c r="AW4" s="195"/>
      <c r="AX4" s="195"/>
      <c r="AY4" s="195"/>
      <c r="AZ4" s="195"/>
      <c r="BA4" s="195"/>
      <c r="BB4" s="195"/>
      <c r="BC4" s="195"/>
      <c r="BD4" s="195"/>
      <c r="BE4" s="195"/>
      <c r="BF4" s="195"/>
      <c r="BG4" s="195"/>
      <c r="BH4" s="195"/>
      <c r="BI4" s="195"/>
      <c r="BJ4" s="195"/>
      <c r="BK4" s="195"/>
      <c r="BL4" s="195"/>
      <c r="BM4" s="195"/>
      <c r="BN4" s="195"/>
      <c r="BO4" s="195"/>
      <c r="BP4" s="195"/>
      <c r="BQ4" s="195"/>
    </row>
    <row r="5" spans="1:69" x14ac:dyDescent="0.25">
      <c r="A5" s="196" t="s">
        <v>2160</v>
      </c>
      <c r="B5" s="196"/>
      <c r="C5" s="196"/>
      <c r="D5" s="196"/>
      <c r="E5" s="196"/>
      <c r="F5" s="196"/>
      <c r="G5" s="196"/>
      <c r="H5" s="196"/>
      <c r="I5" s="196"/>
      <c r="J5" s="196"/>
      <c r="K5" s="196"/>
      <c r="L5" s="196"/>
      <c r="M5" s="196"/>
      <c r="N5" s="196"/>
      <c r="O5" s="196"/>
      <c r="P5" s="196"/>
      <c r="Q5" s="196"/>
      <c r="R5" s="196"/>
      <c r="S5" s="196"/>
      <c r="T5" s="196"/>
      <c r="U5" s="196"/>
      <c r="V5" s="196"/>
      <c r="W5" s="196"/>
      <c r="X5" s="196"/>
      <c r="Y5" s="196"/>
      <c r="Z5" s="196"/>
      <c r="AA5" s="196"/>
      <c r="AB5" s="196"/>
      <c r="AC5" s="196"/>
      <c r="AD5" s="196"/>
      <c r="AE5" s="196"/>
      <c r="AF5" s="196"/>
      <c r="AG5" s="196"/>
      <c r="AH5" s="196"/>
      <c r="AI5" s="196"/>
      <c r="AJ5" s="196"/>
      <c r="AK5" s="196"/>
      <c r="AL5" s="196"/>
      <c r="AM5" s="196"/>
      <c r="AN5" s="196"/>
      <c r="AO5" s="196"/>
      <c r="AP5" s="196"/>
      <c r="AQ5" s="196"/>
      <c r="AR5" s="196"/>
      <c r="AS5" s="196"/>
      <c r="AT5" s="196"/>
      <c r="AU5" s="196"/>
      <c r="AV5" s="196"/>
      <c r="AW5" s="196"/>
      <c r="AX5" s="196"/>
      <c r="AY5" s="196"/>
      <c r="AZ5" s="196"/>
      <c r="BA5" s="196"/>
      <c r="BB5" s="196"/>
      <c r="BC5" s="196"/>
      <c r="BD5" s="196"/>
      <c r="BE5" s="196"/>
      <c r="BF5" s="196"/>
      <c r="BG5" s="196"/>
      <c r="BH5" s="196"/>
      <c r="BI5" s="196"/>
      <c r="BJ5" s="196"/>
      <c r="BK5" s="196"/>
      <c r="BL5" s="196"/>
      <c r="BM5" s="196"/>
      <c r="BN5" s="196"/>
      <c r="BO5" s="196"/>
      <c r="BP5" s="196"/>
      <c r="BQ5" s="196"/>
    </row>
    <row r="6" spans="1:69" x14ac:dyDescent="0.25">
      <c r="A6" s="141"/>
      <c r="B6" s="141"/>
      <c r="C6" s="141"/>
      <c r="D6" s="141"/>
      <c r="E6" s="141"/>
      <c r="F6" s="141"/>
      <c r="G6" s="141"/>
      <c r="H6" s="141"/>
      <c r="I6" s="141"/>
      <c r="J6" s="141"/>
      <c r="K6" s="141"/>
      <c r="L6" s="141"/>
      <c r="M6" s="141"/>
      <c r="N6" s="141"/>
      <c r="O6" s="141"/>
      <c r="P6" s="141"/>
      <c r="Q6" s="141"/>
      <c r="R6" s="141"/>
      <c r="S6" s="141"/>
      <c r="T6" s="141"/>
      <c r="U6" s="141"/>
      <c r="V6" s="141"/>
      <c r="W6" s="141"/>
      <c r="X6" s="141"/>
      <c r="Y6" s="141"/>
      <c r="Z6" s="141"/>
      <c r="AA6" s="141"/>
      <c r="AB6" s="141"/>
      <c r="AC6" s="141"/>
      <c r="AD6" s="141"/>
      <c r="AE6" s="141"/>
      <c r="AF6" s="141"/>
      <c r="AG6" s="141"/>
      <c r="AH6" s="141"/>
      <c r="AI6" s="141"/>
      <c r="AJ6" s="141"/>
      <c r="AK6" s="141"/>
      <c r="AL6" s="141"/>
      <c r="AM6" s="141"/>
      <c r="AN6" s="141"/>
      <c r="AO6" s="141"/>
      <c r="AP6" s="141"/>
      <c r="AQ6" s="141"/>
      <c r="AR6" s="141"/>
      <c r="AS6" s="141"/>
      <c r="AT6" s="141"/>
      <c r="AU6" s="141"/>
      <c r="AV6" s="141"/>
      <c r="AW6" s="141"/>
      <c r="AX6" s="141"/>
      <c r="AY6" s="141"/>
      <c r="AZ6" s="141"/>
      <c r="BA6" s="141"/>
      <c r="BB6" s="141"/>
      <c r="BC6" s="141"/>
      <c r="BD6" s="141"/>
      <c r="BE6" s="141"/>
      <c r="BF6" s="141"/>
      <c r="BG6" s="141"/>
      <c r="BH6" s="141"/>
      <c r="BI6" s="141"/>
      <c r="BJ6" s="141"/>
      <c r="BK6" s="141"/>
      <c r="BL6" s="141"/>
      <c r="BM6" s="141"/>
      <c r="BN6" s="141"/>
      <c r="BO6" s="141"/>
      <c r="BP6" s="141"/>
      <c r="BQ6" s="141"/>
    </row>
    <row r="7" spans="1:69" ht="18.75" x14ac:dyDescent="0.25">
      <c r="A7" s="185" t="s">
        <v>2145</v>
      </c>
      <c r="B7" s="185"/>
      <c r="C7" s="185"/>
      <c r="D7" s="185"/>
      <c r="E7" s="185"/>
      <c r="F7" s="185"/>
      <c r="G7" s="185"/>
      <c r="H7" s="185"/>
      <c r="I7" s="185"/>
      <c r="J7" s="185"/>
      <c r="K7" s="185"/>
      <c r="L7" s="185"/>
      <c r="M7" s="185"/>
      <c r="N7" s="185"/>
      <c r="O7" s="185"/>
      <c r="P7" s="185"/>
      <c r="Q7" s="185"/>
      <c r="R7" s="185"/>
      <c r="S7" s="185"/>
      <c r="T7" s="185"/>
      <c r="U7" s="185"/>
      <c r="V7" s="185"/>
      <c r="W7" s="185"/>
      <c r="X7" s="185"/>
      <c r="Y7" s="185"/>
      <c r="Z7" s="185"/>
      <c r="AA7" s="185"/>
      <c r="AB7" s="185"/>
      <c r="AC7" s="185"/>
      <c r="AD7" s="185"/>
      <c r="AE7" s="185"/>
      <c r="AF7" s="185"/>
      <c r="AG7" s="185"/>
      <c r="AH7" s="185"/>
      <c r="AI7" s="185"/>
      <c r="AJ7" s="185"/>
      <c r="AK7" s="185"/>
      <c r="AL7" s="185"/>
      <c r="AM7" s="185"/>
      <c r="AN7" s="185"/>
      <c r="AO7" s="185"/>
      <c r="AP7" s="185"/>
      <c r="AQ7" s="185"/>
      <c r="AR7" s="185"/>
      <c r="AS7" s="185"/>
      <c r="AT7" s="185"/>
      <c r="AU7" s="185"/>
      <c r="AV7" s="185"/>
      <c r="AW7" s="185"/>
      <c r="AX7" s="185"/>
      <c r="AY7" s="185"/>
      <c r="AZ7" s="185"/>
      <c r="BA7" s="185"/>
      <c r="BB7" s="185"/>
      <c r="BC7" s="185"/>
      <c r="BD7" s="185"/>
      <c r="BE7" s="185"/>
      <c r="BF7" s="185"/>
      <c r="BG7" s="185"/>
      <c r="BH7" s="185"/>
      <c r="BI7" s="185"/>
      <c r="BJ7" s="185"/>
      <c r="BK7" s="185"/>
      <c r="BL7" s="185"/>
      <c r="BM7" s="185"/>
      <c r="BN7" s="185"/>
      <c r="BO7" s="185"/>
      <c r="BP7" s="185"/>
      <c r="BQ7" s="185"/>
    </row>
    <row r="8" spans="1:69" x14ac:dyDescent="0.25">
      <c r="A8" s="186"/>
      <c r="B8" s="186"/>
      <c r="C8" s="186"/>
      <c r="D8" s="186"/>
      <c r="E8" s="186"/>
      <c r="F8" s="186"/>
      <c r="G8" s="186"/>
      <c r="H8" s="186"/>
      <c r="I8" s="186"/>
      <c r="J8" s="186"/>
      <c r="K8" s="186"/>
      <c r="L8" s="186"/>
      <c r="M8" s="186"/>
      <c r="N8" s="186"/>
      <c r="O8" s="186"/>
      <c r="P8" s="186"/>
      <c r="Q8" s="186"/>
      <c r="R8" s="186"/>
      <c r="S8" s="186"/>
      <c r="T8" s="186"/>
      <c r="U8" s="186"/>
      <c r="V8" s="186"/>
      <c r="W8" s="186"/>
      <c r="X8" s="186"/>
      <c r="Y8" s="186"/>
      <c r="Z8" s="186"/>
      <c r="AA8" s="186"/>
      <c r="AB8" s="186"/>
      <c r="AC8" s="186"/>
      <c r="AD8" s="186"/>
      <c r="AE8" s="186"/>
      <c r="AF8" s="186"/>
      <c r="AG8" s="186"/>
      <c r="AH8" s="186"/>
      <c r="AI8" s="186"/>
      <c r="AJ8" s="186"/>
      <c r="AK8" s="186"/>
      <c r="AL8" s="186"/>
      <c r="AM8" s="186"/>
      <c r="AN8" s="186"/>
      <c r="AO8" s="186"/>
      <c r="AP8" s="186"/>
      <c r="AQ8" s="186"/>
      <c r="AR8" s="186"/>
      <c r="AS8" s="186"/>
      <c r="AT8" s="186"/>
      <c r="AU8" s="186"/>
      <c r="AV8" s="186"/>
      <c r="AW8" s="186"/>
      <c r="AX8" s="186"/>
      <c r="AY8" s="186"/>
      <c r="AZ8" s="186"/>
      <c r="BA8" s="186"/>
      <c r="BB8" s="186"/>
      <c r="BC8" s="186"/>
      <c r="BD8" s="186"/>
      <c r="BE8" s="116"/>
      <c r="BF8" s="116"/>
      <c r="BG8" s="116"/>
      <c r="BH8" s="116"/>
      <c r="BI8" s="116"/>
      <c r="BJ8" s="116"/>
      <c r="BK8" s="116"/>
      <c r="BL8" s="116"/>
      <c r="BM8" s="116"/>
      <c r="BN8" s="116"/>
      <c r="BO8" s="116"/>
      <c r="BP8" s="116"/>
      <c r="BQ8" s="116"/>
    </row>
    <row r="9" spans="1:69" x14ac:dyDescent="0.25">
      <c r="A9" s="194"/>
      <c r="B9" s="194"/>
      <c r="C9" s="194"/>
      <c r="D9" s="194"/>
      <c r="E9" s="194"/>
      <c r="F9" s="194"/>
      <c r="G9" s="194"/>
      <c r="H9" s="194"/>
      <c r="I9" s="194"/>
      <c r="J9" s="194"/>
      <c r="K9" s="194"/>
      <c r="L9" s="194"/>
      <c r="M9" s="194"/>
      <c r="N9" s="194"/>
      <c r="O9" s="194"/>
      <c r="P9" s="194"/>
      <c r="Q9" s="194"/>
      <c r="R9" s="194"/>
      <c r="S9" s="194"/>
      <c r="T9" s="194"/>
      <c r="U9" s="194"/>
      <c r="V9" s="194"/>
      <c r="W9" s="194"/>
      <c r="X9" s="194"/>
      <c r="Y9" s="194"/>
      <c r="Z9" s="194"/>
      <c r="AA9" s="194"/>
      <c r="AB9" s="194"/>
      <c r="AC9" s="194"/>
      <c r="AD9" s="194"/>
      <c r="AE9" s="194"/>
      <c r="AF9" s="194"/>
      <c r="AG9" s="194"/>
      <c r="AH9" s="194"/>
      <c r="AI9" s="194"/>
      <c r="AJ9" s="194"/>
      <c r="AK9" s="194"/>
      <c r="AL9" s="194"/>
      <c r="AM9" s="194"/>
      <c r="AN9" s="194"/>
      <c r="AO9" s="194"/>
      <c r="AP9" s="194"/>
      <c r="AQ9" s="194"/>
      <c r="AR9" s="194"/>
      <c r="AS9" s="194"/>
      <c r="AT9" s="194"/>
      <c r="AU9" s="194"/>
      <c r="AV9" s="194"/>
      <c r="AW9" s="194"/>
      <c r="AX9" s="194"/>
      <c r="AY9" s="194"/>
      <c r="AZ9" s="194"/>
      <c r="BA9" s="194"/>
      <c r="BB9" s="194"/>
      <c r="BC9" s="194"/>
      <c r="BD9" s="194"/>
      <c r="BE9" s="194"/>
      <c r="BF9" s="194"/>
      <c r="BG9" s="194"/>
      <c r="BH9" s="194"/>
      <c r="BI9" s="194"/>
      <c r="BJ9" s="194"/>
      <c r="BK9" s="194"/>
      <c r="BL9" s="194"/>
      <c r="BM9" s="194"/>
      <c r="BN9" s="194"/>
      <c r="BO9" s="194"/>
      <c r="BP9" s="194"/>
      <c r="BQ9" s="194"/>
    </row>
    <row r="10" spans="1:69" ht="31.5" customHeight="1" x14ac:dyDescent="0.25">
      <c r="A10" s="193" t="s">
        <v>36</v>
      </c>
      <c r="B10" s="193" t="s">
        <v>14</v>
      </c>
      <c r="C10" s="193" t="s">
        <v>0</v>
      </c>
      <c r="D10" s="193" t="s">
        <v>89</v>
      </c>
      <c r="E10" s="191" t="s">
        <v>3990</v>
      </c>
      <c r="F10" s="191"/>
      <c r="G10" s="191"/>
      <c r="H10" s="191"/>
      <c r="I10" s="191"/>
      <c r="J10" s="191"/>
      <c r="K10" s="191"/>
      <c r="L10" s="191"/>
      <c r="M10" s="191"/>
      <c r="N10" s="191"/>
      <c r="O10" s="191"/>
      <c r="P10" s="191"/>
      <c r="Q10" s="191"/>
      <c r="R10" s="191"/>
      <c r="S10" s="191"/>
      <c r="T10" s="191"/>
      <c r="U10" s="191"/>
      <c r="V10" s="191"/>
      <c r="W10" s="191"/>
      <c r="X10" s="191"/>
      <c r="Y10" s="191"/>
      <c r="Z10" s="191"/>
      <c r="AA10" s="191"/>
      <c r="AB10" s="191"/>
      <c r="AC10" s="191"/>
      <c r="AD10" s="191"/>
      <c r="AE10" s="191"/>
      <c r="AF10" s="191"/>
      <c r="AG10" s="191"/>
      <c r="AH10" s="191"/>
      <c r="AI10" s="191"/>
      <c r="AJ10" s="191"/>
      <c r="AK10" s="191"/>
      <c r="AL10" s="191"/>
      <c r="AM10" s="191"/>
      <c r="AN10" s="191"/>
      <c r="AO10" s="191"/>
      <c r="AP10" s="191"/>
      <c r="AQ10" s="191"/>
      <c r="AR10" s="191"/>
      <c r="AS10" s="191"/>
      <c r="AT10" s="191"/>
      <c r="AU10" s="191"/>
      <c r="AV10" s="191"/>
      <c r="AW10" s="191"/>
      <c r="AX10" s="191"/>
      <c r="AY10" s="191"/>
      <c r="AZ10" s="191"/>
      <c r="BA10" s="191"/>
      <c r="BB10" s="191"/>
      <c r="BC10" s="191"/>
      <c r="BD10" s="191"/>
      <c r="BE10" s="191"/>
      <c r="BF10" s="191"/>
      <c r="BG10" s="191"/>
      <c r="BH10" s="191"/>
      <c r="BI10" s="191"/>
      <c r="BJ10" s="191"/>
      <c r="BK10" s="191"/>
      <c r="BL10" s="191"/>
      <c r="BM10" s="191"/>
      <c r="BN10" s="191"/>
      <c r="BO10" s="191"/>
      <c r="BP10" s="191"/>
      <c r="BQ10" s="191"/>
    </row>
    <row r="11" spans="1:69" ht="44.25" customHeight="1" x14ac:dyDescent="0.25">
      <c r="A11" s="193"/>
      <c r="B11" s="193"/>
      <c r="C11" s="193"/>
      <c r="D11" s="193"/>
      <c r="E11" s="192" t="s">
        <v>2155</v>
      </c>
      <c r="F11" s="192"/>
      <c r="G11" s="192"/>
      <c r="H11" s="192"/>
      <c r="I11" s="192"/>
      <c r="J11" s="192"/>
      <c r="K11" s="192"/>
      <c r="L11" s="192"/>
      <c r="M11" s="192"/>
      <c r="N11" s="192"/>
      <c r="O11" s="192"/>
      <c r="P11" s="192"/>
      <c r="Q11" s="192"/>
      <c r="R11" s="192" t="s">
        <v>2156</v>
      </c>
      <c r="S11" s="192"/>
      <c r="T11" s="192"/>
      <c r="U11" s="192"/>
      <c r="V11" s="192"/>
      <c r="W11" s="192"/>
      <c r="X11" s="192"/>
      <c r="Y11" s="192"/>
      <c r="Z11" s="192"/>
      <c r="AA11" s="192"/>
      <c r="AB11" s="192"/>
      <c r="AC11" s="192"/>
      <c r="AD11" s="192"/>
      <c r="AE11" s="192" t="s">
        <v>2157</v>
      </c>
      <c r="AF11" s="192"/>
      <c r="AG11" s="192"/>
      <c r="AH11" s="192"/>
      <c r="AI11" s="192"/>
      <c r="AJ11" s="192"/>
      <c r="AK11" s="192"/>
      <c r="AL11" s="192"/>
      <c r="AM11" s="192"/>
      <c r="AN11" s="192"/>
      <c r="AO11" s="192"/>
      <c r="AP11" s="192"/>
      <c r="AQ11" s="192"/>
      <c r="AR11" s="192" t="s">
        <v>2159</v>
      </c>
      <c r="AS11" s="192"/>
      <c r="AT11" s="192"/>
      <c r="AU11" s="192"/>
      <c r="AV11" s="192"/>
      <c r="AW11" s="192"/>
      <c r="AX11" s="192"/>
      <c r="AY11" s="192"/>
      <c r="AZ11" s="192"/>
      <c r="BA11" s="192"/>
      <c r="BB11" s="192"/>
      <c r="BC11" s="192"/>
      <c r="BD11" s="192"/>
      <c r="BE11" s="193" t="s">
        <v>107</v>
      </c>
      <c r="BF11" s="193"/>
      <c r="BG11" s="193"/>
      <c r="BH11" s="193"/>
      <c r="BI11" s="193"/>
      <c r="BJ11" s="193"/>
      <c r="BK11" s="193"/>
      <c r="BL11" s="193"/>
      <c r="BM11" s="193"/>
      <c r="BN11" s="193"/>
      <c r="BO11" s="193"/>
      <c r="BP11" s="193"/>
      <c r="BQ11" s="193"/>
    </row>
    <row r="12" spans="1:69" ht="69.75" customHeight="1" x14ac:dyDescent="0.25">
      <c r="A12" s="193"/>
      <c r="B12" s="193"/>
      <c r="C12" s="193"/>
      <c r="D12" s="193"/>
      <c r="E12" s="192" t="s">
        <v>98</v>
      </c>
      <c r="F12" s="192"/>
      <c r="G12" s="192"/>
      <c r="H12" s="192"/>
      <c r="I12" s="192"/>
      <c r="J12" s="192"/>
      <c r="K12" s="192"/>
      <c r="L12" s="192"/>
      <c r="M12" s="192"/>
      <c r="N12" s="192"/>
      <c r="O12" s="192"/>
      <c r="P12" s="192"/>
      <c r="Q12" s="192"/>
      <c r="R12" s="192" t="s">
        <v>98</v>
      </c>
      <c r="S12" s="192"/>
      <c r="T12" s="192"/>
      <c r="U12" s="192"/>
      <c r="V12" s="192"/>
      <c r="W12" s="192"/>
      <c r="X12" s="192"/>
      <c r="Y12" s="192"/>
      <c r="Z12" s="192"/>
      <c r="AA12" s="192"/>
      <c r="AB12" s="192"/>
      <c r="AC12" s="192"/>
      <c r="AD12" s="192"/>
      <c r="AE12" s="192" t="s">
        <v>98</v>
      </c>
      <c r="AF12" s="192"/>
      <c r="AG12" s="192"/>
      <c r="AH12" s="192"/>
      <c r="AI12" s="192"/>
      <c r="AJ12" s="192"/>
      <c r="AK12" s="192"/>
      <c r="AL12" s="192"/>
      <c r="AM12" s="192"/>
      <c r="AN12" s="192"/>
      <c r="AO12" s="192"/>
      <c r="AP12" s="192"/>
      <c r="AQ12" s="192"/>
      <c r="AR12" s="192" t="s">
        <v>98</v>
      </c>
      <c r="AS12" s="192"/>
      <c r="AT12" s="192"/>
      <c r="AU12" s="192"/>
      <c r="AV12" s="192"/>
      <c r="AW12" s="192"/>
      <c r="AX12" s="192"/>
      <c r="AY12" s="192"/>
      <c r="AZ12" s="192"/>
      <c r="BA12" s="192"/>
      <c r="BB12" s="192"/>
      <c r="BC12" s="192"/>
      <c r="BD12" s="192"/>
      <c r="BE12" s="192" t="s">
        <v>6</v>
      </c>
      <c r="BF12" s="192"/>
      <c r="BG12" s="192"/>
      <c r="BH12" s="192"/>
      <c r="BI12" s="192"/>
      <c r="BJ12" s="192"/>
      <c r="BK12" s="192"/>
      <c r="BL12" s="192"/>
      <c r="BM12" s="192"/>
      <c r="BN12" s="192"/>
      <c r="BO12" s="192"/>
      <c r="BP12" s="192"/>
      <c r="BQ12" s="192"/>
    </row>
    <row r="13" spans="1:69" ht="37.5" customHeight="1" x14ac:dyDescent="0.25">
      <c r="A13" s="193"/>
      <c r="B13" s="193"/>
      <c r="C13" s="193"/>
      <c r="D13" s="193" t="s">
        <v>92</v>
      </c>
      <c r="E13" s="142" t="s">
        <v>18</v>
      </c>
      <c r="F13" s="192" t="s">
        <v>17</v>
      </c>
      <c r="G13" s="192"/>
      <c r="H13" s="192"/>
      <c r="I13" s="192"/>
      <c r="J13" s="192"/>
      <c r="K13" s="192"/>
      <c r="L13" s="192"/>
      <c r="M13" s="192"/>
      <c r="N13" s="192"/>
      <c r="O13" s="192"/>
      <c r="P13" s="192"/>
      <c r="Q13" s="192"/>
      <c r="R13" s="142" t="s">
        <v>18</v>
      </c>
      <c r="S13" s="192" t="s">
        <v>17</v>
      </c>
      <c r="T13" s="192"/>
      <c r="U13" s="192"/>
      <c r="V13" s="192"/>
      <c r="W13" s="192"/>
      <c r="X13" s="192"/>
      <c r="Y13" s="192"/>
      <c r="Z13" s="192"/>
      <c r="AA13" s="192"/>
      <c r="AB13" s="192"/>
      <c r="AC13" s="192"/>
      <c r="AD13" s="192"/>
      <c r="AE13" s="142" t="s">
        <v>18</v>
      </c>
      <c r="AF13" s="192" t="s">
        <v>17</v>
      </c>
      <c r="AG13" s="192"/>
      <c r="AH13" s="192"/>
      <c r="AI13" s="192"/>
      <c r="AJ13" s="192"/>
      <c r="AK13" s="192"/>
      <c r="AL13" s="192"/>
      <c r="AM13" s="192"/>
      <c r="AN13" s="192"/>
      <c r="AO13" s="192"/>
      <c r="AP13" s="192"/>
      <c r="AQ13" s="192"/>
      <c r="AR13" s="142" t="s">
        <v>18</v>
      </c>
      <c r="AS13" s="192" t="s">
        <v>17</v>
      </c>
      <c r="AT13" s="192"/>
      <c r="AU13" s="192"/>
      <c r="AV13" s="192"/>
      <c r="AW13" s="192"/>
      <c r="AX13" s="192"/>
      <c r="AY13" s="192"/>
      <c r="AZ13" s="192"/>
      <c r="BA13" s="192"/>
      <c r="BB13" s="192"/>
      <c r="BC13" s="192"/>
      <c r="BD13" s="192"/>
      <c r="BE13" s="142" t="s">
        <v>18</v>
      </c>
      <c r="BF13" s="192" t="s">
        <v>17</v>
      </c>
      <c r="BG13" s="192"/>
      <c r="BH13" s="192"/>
      <c r="BI13" s="192"/>
      <c r="BJ13" s="192"/>
      <c r="BK13" s="192"/>
      <c r="BL13" s="192"/>
      <c r="BM13" s="192"/>
      <c r="BN13" s="192"/>
      <c r="BO13" s="192"/>
      <c r="BP13" s="192"/>
      <c r="BQ13" s="192"/>
    </row>
    <row r="14" spans="1:69" ht="66" customHeight="1" x14ac:dyDescent="0.25">
      <c r="A14" s="193"/>
      <c r="B14" s="193"/>
      <c r="C14" s="193"/>
      <c r="D14" s="193"/>
      <c r="E14" s="139" t="s">
        <v>8</v>
      </c>
      <c r="F14" s="139" t="s">
        <v>8</v>
      </c>
      <c r="G14" s="86" t="s">
        <v>2161</v>
      </c>
      <c r="H14" s="86" t="s">
        <v>2162</v>
      </c>
      <c r="I14" s="86" t="s">
        <v>2163</v>
      </c>
      <c r="J14" s="86" t="s">
        <v>2164</v>
      </c>
      <c r="K14" s="86" t="s">
        <v>2165</v>
      </c>
      <c r="L14" s="86" t="s">
        <v>2166</v>
      </c>
      <c r="M14" s="86" t="s">
        <v>2167</v>
      </c>
      <c r="N14" s="86" t="s">
        <v>2168</v>
      </c>
      <c r="O14" s="86" t="s">
        <v>2169</v>
      </c>
      <c r="P14" s="86" t="s">
        <v>2170</v>
      </c>
      <c r="Q14" s="86" t="s">
        <v>2171</v>
      </c>
      <c r="R14" s="139" t="s">
        <v>8</v>
      </c>
      <c r="S14" s="139" t="s">
        <v>8</v>
      </c>
      <c r="T14" s="86" t="s">
        <v>2161</v>
      </c>
      <c r="U14" s="86" t="s">
        <v>2162</v>
      </c>
      <c r="V14" s="86" t="s">
        <v>2163</v>
      </c>
      <c r="W14" s="86" t="s">
        <v>2164</v>
      </c>
      <c r="X14" s="86" t="s">
        <v>2165</v>
      </c>
      <c r="Y14" s="86" t="s">
        <v>2166</v>
      </c>
      <c r="Z14" s="86" t="s">
        <v>2167</v>
      </c>
      <c r="AA14" s="86" t="s">
        <v>2168</v>
      </c>
      <c r="AB14" s="86" t="s">
        <v>2169</v>
      </c>
      <c r="AC14" s="86" t="s">
        <v>2170</v>
      </c>
      <c r="AD14" s="86" t="s">
        <v>2171</v>
      </c>
      <c r="AE14" s="139" t="s">
        <v>8</v>
      </c>
      <c r="AF14" s="139" t="s">
        <v>8</v>
      </c>
      <c r="AG14" s="86" t="s">
        <v>2161</v>
      </c>
      <c r="AH14" s="86" t="s">
        <v>2162</v>
      </c>
      <c r="AI14" s="86" t="s">
        <v>2163</v>
      </c>
      <c r="AJ14" s="86" t="s">
        <v>2164</v>
      </c>
      <c r="AK14" s="86" t="s">
        <v>2165</v>
      </c>
      <c r="AL14" s="86" t="s">
        <v>2166</v>
      </c>
      <c r="AM14" s="86" t="s">
        <v>2167</v>
      </c>
      <c r="AN14" s="86" t="s">
        <v>2168</v>
      </c>
      <c r="AO14" s="86" t="s">
        <v>2169</v>
      </c>
      <c r="AP14" s="86" t="s">
        <v>2170</v>
      </c>
      <c r="AQ14" s="86" t="s">
        <v>2171</v>
      </c>
      <c r="AR14" s="139" t="s">
        <v>8</v>
      </c>
      <c r="AS14" s="139" t="s">
        <v>8</v>
      </c>
      <c r="AT14" s="86" t="s">
        <v>2161</v>
      </c>
      <c r="AU14" s="86" t="s">
        <v>2162</v>
      </c>
      <c r="AV14" s="86" t="s">
        <v>2163</v>
      </c>
      <c r="AW14" s="86" t="s">
        <v>2164</v>
      </c>
      <c r="AX14" s="86" t="s">
        <v>2165</v>
      </c>
      <c r="AY14" s="86" t="s">
        <v>2166</v>
      </c>
      <c r="AZ14" s="86" t="s">
        <v>2167</v>
      </c>
      <c r="BA14" s="86" t="s">
        <v>2168</v>
      </c>
      <c r="BB14" s="86" t="s">
        <v>2169</v>
      </c>
      <c r="BC14" s="86" t="s">
        <v>2170</v>
      </c>
      <c r="BD14" s="86" t="s">
        <v>2171</v>
      </c>
      <c r="BE14" s="139" t="s">
        <v>8</v>
      </c>
      <c r="BF14" s="139" t="s">
        <v>8</v>
      </c>
      <c r="BG14" s="86" t="s">
        <v>2161</v>
      </c>
      <c r="BH14" s="86" t="s">
        <v>2162</v>
      </c>
      <c r="BI14" s="86" t="s">
        <v>2163</v>
      </c>
      <c r="BJ14" s="86" t="s">
        <v>2164</v>
      </c>
      <c r="BK14" s="179" t="s">
        <v>2165</v>
      </c>
      <c r="BL14" s="86" t="s">
        <v>2166</v>
      </c>
      <c r="BM14" s="86" t="s">
        <v>2167</v>
      </c>
      <c r="BN14" s="86" t="s">
        <v>2168</v>
      </c>
      <c r="BO14" s="86" t="s">
        <v>2169</v>
      </c>
      <c r="BP14" s="86" t="s">
        <v>2170</v>
      </c>
      <c r="BQ14" s="86" t="s">
        <v>2171</v>
      </c>
    </row>
    <row r="15" spans="1:69" x14ac:dyDescent="0.25">
      <c r="A15" s="140">
        <v>1</v>
      </c>
      <c r="B15" s="140">
        <v>2</v>
      </c>
      <c r="C15" s="140">
        <v>3</v>
      </c>
      <c r="D15" s="140">
        <v>4</v>
      </c>
      <c r="E15" s="117" t="s">
        <v>62</v>
      </c>
      <c r="F15" s="117" t="s">
        <v>63</v>
      </c>
      <c r="G15" s="117" t="s">
        <v>64</v>
      </c>
      <c r="H15" s="117" t="s">
        <v>65</v>
      </c>
      <c r="I15" s="117" t="s">
        <v>66</v>
      </c>
      <c r="J15" s="117" t="s">
        <v>67</v>
      </c>
      <c r="K15" s="117" t="s">
        <v>68</v>
      </c>
      <c r="L15" s="117" t="s">
        <v>2172</v>
      </c>
      <c r="M15" s="117" t="s">
        <v>2173</v>
      </c>
      <c r="N15" s="117" t="s">
        <v>2174</v>
      </c>
      <c r="O15" s="117" t="s">
        <v>2175</v>
      </c>
      <c r="P15" s="117" t="s">
        <v>2176</v>
      </c>
      <c r="Q15" s="117" t="s">
        <v>2177</v>
      </c>
      <c r="R15" s="117" t="s">
        <v>69</v>
      </c>
      <c r="S15" s="117" t="s">
        <v>70</v>
      </c>
      <c r="T15" s="117" t="s">
        <v>71</v>
      </c>
      <c r="U15" s="117" t="s">
        <v>72</v>
      </c>
      <c r="V15" s="117" t="s">
        <v>73</v>
      </c>
      <c r="W15" s="117" t="s">
        <v>74</v>
      </c>
      <c r="X15" s="117" t="s">
        <v>75</v>
      </c>
      <c r="Y15" s="117" t="s">
        <v>2178</v>
      </c>
      <c r="Z15" s="117" t="s">
        <v>2179</v>
      </c>
      <c r="AA15" s="117" t="s">
        <v>2180</v>
      </c>
      <c r="AB15" s="117" t="s">
        <v>2181</v>
      </c>
      <c r="AC15" s="117" t="s">
        <v>2182</v>
      </c>
      <c r="AD15" s="117" t="s">
        <v>2183</v>
      </c>
      <c r="AE15" s="117" t="s">
        <v>76</v>
      </c>
      <c r="AF15" s="117" t="s">
        <v>77</v>
      </c>
      <c r="AG15" s="117" t="s">
        <v>78</v>
      </c>
      <c r="AH15" s="117" t="s">
        <v>79</v>
      </c>
      <c r="AI15" s="117" t="s">
        <v>80</v>
      </c>
      <c r="AJ15" s="117" t="s">
        <v>81</v>
      </c>
      <c r="AK15" s="117" t="s">
        <v>159</v>
      </c>
      <c r="AL15" s="117" t="s">
        <v>2184</v>
      </c>
      <c r="AM15" s="117" t="s">
        <v>2185</v>
      </c>
      <c r="AN15" s="117" t="s">
        <v>2186</v>
      </c>
      <c r="AO15" s="117" t="s">
        <v>2187</v>
      </c>
      <c r="AP15" s="117" t="s">
        <v>2188</v>
      </c>
      <c r="AQ15" s="117" t="s">
        <v>2189</v>
      </c>
      <c r="AR15" s="117" t="s">
        <v>2110</v>
      </c>
      <c r="AS15" s="117" t="s">
        <v>2113</v>
      </c>
      <c r="AT15" s="117" t="s">
        <v>2190</v>
      </c>
      <c r="AU15" s="117" t="s">
        <v>2191</v>
      </c>
      <c r="AV15" s="117" t="s">
        <v>2192</v>
      </c>
      <c r="AW15" s="117" t="s">
        <v>2193</v>
      </c>
      <c r="AX15" s="117" t="s">
        <v>2194</v>
      </c>
      <c r="AY15" s="117" t="s">
        <v>2195</v>
      </c>
      <c r="AZ15" s="117" t="s">
        <v>2196</v>
      </c>
      <c r="BA15" s="117" t="s">
        <v>2197</v>
      </c>
      <c r="BB15" s="117" t="s">
        <v>2198</v>
      </c>
      <c r="BC15" s="117" t="s">
        <v>2199</v>
      </c>
      <c r="BD15" s="117" t="s">
        <v>2200</v>
      </c>
      <c r="BE15" s="117" t="s">
        <v>82</v>
      </c>
      <c r="BF15" s="117" t="s">
        <v>83</v>
      </c>
      <c r="BG15" s="117" t="s">
        <v>84</v>
      </c>
      <c r="BH15" s="117" t="s">
        <v>85</v>
      </c>
      <c r="BI15" s="117" t="s">
        <v>86</v>
      </c>
      <c r="BJ15" s="117" t="s">
        <v>87</v>
      </c>
      <c r="BK15" s="180" t="s">
        <v>88</v>
      </c>
      <c r="BL15" s="117" t="s">
        <v>2201</v>
      </c>
      <c r="BM15" s="117" t="s">
        <v>2202</v>
      </c>
      <c r="BN15" s="117" t="s">
        <v>2203</v>
      </c>
      <c r="BO15" s="117" t="s">
        <v>2204</v>
      </c>
      <c r="BP15" s="117" t="s">
        <v>2205</v>
      </c>
      <c r="BQ15" s="117" t="s">
        <v>2206</v>
      </c>
    </row>
    <row r="16" spans="1:69" x14ac:dyDescent="0.25">
      <c r="A16" s="21" t="s">
        <v>189</v>
      </c>
      <c r="B16" s="22" t="s">
        <v>190</v>
      </c>
      <c r="C16" s="22" t="s">
        <v>191</v>
      </c>
      <c r="D16" s="77">
        <f>D17+D18+D19+D20+D21+D22+D23</f>
        <v>57767.147774483194</v>
      </c>
      <c r="E16" s="77">
        <f t="shared" ref="E16:BD16" si="0">E17+E18+E19+E20+E21+E22+E23</f>
        <v>7.09925E-2</v>
      </c>
      <c r="F16" s="77">
        <f t="shared" si="0"/>
        <v>5551.9460762439994</v>
      </c>
      <c r="G16" s="77">
        <f t="shared" si="0"/>
        <v>0</v>
      </c>
      <c r="H16" s="77">
        <f t="shared" si="0"/>
        <v>0</v>
      </c>
      <c r="I16" s="77">
        <f t="shared" si="0"/>
        <v>24.286749999999998</v>
      </c>
      <c r="J16" s="77">
        <f t="shared" si="0"/>
        <v>0</v>
      </c>
      <c r="K16" s="77">
        <f t="shared" si="0"/>
        <v>0</v>
      </c>
      <c r="L16" s="77">
        <f t="shared" si="0"/>
        <v>470</v>
      </c>
      <c r="M16" s="77">
        <f t="shared" si="0"/>
        <v>5.4539999999999997</v>
      </c>
      <c r="N16" s="77">
        <f t="shared" si="0"/>
        <v>0</v>
      </c>
      <c r="O16" s="77">
        <f t="shared" si="0"/>
        <v>6734</v>
      </c>
      <c r="P16" s="77">
        <f t="shared" si="0"/>
        <v>13979.1</v>
      </c>
      <c r="Q16" s="77">
        <f t="shared" si="0"/>
        <v>2.5333000000000001</v>
      </c>
      <c r="R16" s="77">
        <f t="shared" si="0"/>
        <v>101.5</v>
      </c>
      <c r="S16" s="77">
        <f t="shared" si="0"/>
        <v>5031.717086351</v>
      </c>
      <c r="T16" s="77">
        <f t="shared" si="0"/>
        <v>0</v>
      </c>
      <c r="U16" s="77">
        <f t="shared" si="0"/>
        <v>19.350000000000001</v>
      </c>
      <c r="V16" s="77">
        <f t="shared" si="0"/>
        <v>18.078519999999997</v>
      </c>
      <c r="W16" s="77">
        <f t="shared" si="0"/>
        <v>0</v>
      </c>
      <c r="X16" s="77">
        <f t="shared" si="0"/>
        <v>0</v>
      </c>
      <c r="Y16" s="77">
        <f t="shared" si="0"/>
        <v>559</v>
      </c>
      <c r="Z16" s="77">
        <f t="shared" si="0"/>
        <v>8.5299999999999994</v>
      </c>
      <c r="AA16" s="77">
        <f t="shared" si="0"/>
        <v>0</v>
      </c>
      <c r="AB16" s="77">
        <f t="shared" si="0"/>
        <v>1202.9169999999999</v>
      </c>
      <c r="AC16" s="77">
        <f t="shared" si="0"/>
        <v>78737</v>
      </c>
      <c r="AD16" s="77">
        <f t="shared" si="0"/>
        <v>0.246</v>
      </c>
      <c r="AE16" s="77">
        <f t="shared" si="0"/>
        <v>298</v>
      </c>
      <c r="AF16" s="77">
        <f t="shared" si="0"/>
        <v>4435.3863145699997</v>
      </c>
      <c r="AG16" s="77">
        <f t="shared" si="0"/>
        <v>0</v>
      </c>
      <c r="AH16" s="77">
        <f t="shared" si="0"/>
        <v>0</v>
      </c>
      <c r="AI16" s="77">
        <f t="shared" si="0"/>
        <v>19.036860000000004</v>
      </c>
      <c r="AJ16" s="77">
        <f t="shared" si="0"/>
        <v>0</v>
      </c>
      <c r="AK16" s="77">
        <f t="shared" si="0"/>
        <v>0</v>
      </c>
      <c r="AL16" s="77">
        <f t="shared" si="0"/>
        <v>592</v>
      </c>
      <c r="AM16" s="77">
        <f t="shared" si="0"/>
        <v>16.954000000000001</v>
      </c>
      <c r="AN16" s="77">
        <f t="shared" si="0"/>
        <v>0</v>
      </c>
      <c r="AO16" s="77">
        <f t="shared" si="0"/>
        <v>0</v>
      </c>
      <c r="AP16" s="77">
        <f t="shared" si="0"/>
        <v>0</v>
      </c>
      <c r="AQ16" s="77">
        <f t="shared" si="0"/>
        <v>0.93479999999999996</v>
      </c>
      <c r="AR16" s="77">
        <f t="shared" si="0"/>
        <v>0</v>
      </c>
      <c r="AS16" s="77">
        <f t="shared" si="0"/>
        <v>3054.435140437844</v>
      </c>
      <c r="AT16" s="77">
        <f t="shared" si="0"/>
        <v>0</v>
      </c>
      <c r="AU16" s="77">
        <f t="shared" si="0"/>
        <v>0</v>
      </c>
      <c r="AV16" s="77">
        <f t="shared" si="0"/>
        <v>14.088999999999999</v>
      </c>
      <c r="AW16" s="77">
        <f t="shared" si="0"/>
        <v>60</v>
      </c>
      <c r="AX16" s="77">
        <f t="shared" si="0"/>
        <v>0</v>
      </c>
      <c r="AY16" s="77">
        <f t="shared" si="0"/>
        <v>328</v>
      </c>
      <c r="AZ16" s="77">
        <f t="shared" si="0"/>
        <v>4.2970000000000006</v>
      </c>
      <c r="BA16" s="77">
        <f t="shared" si="0"/>
        <v>0</v>
      </c>
      <c r="BB16" s="77">
        <f t="shared" si="0"/>
        <v>0</v>
      </c>
      <c r="BC16" s="77">
        <f t="shared" si="0"/>
        <v>0</v>
      </c>
      <c r="BD16" s="77">
        <f t="shared" si="0"/>
        <v>1.135</v>
      </c>
      <c r="BE16" s="77">
        <f t="shared" ref="BE16:BK16" si="1">BE17+BE18+BE19+BE20+BE21+BE22+BE23</f>
        <v>399.57099249999999</v>
      </c>
      <c r="BF16" s="77">
        <f t="shared" si="1"/>
        <v>18073.484617602848</v>
      </c>
      <c r="BG16" s="77">
        <f t="shared" si="1"/>
        <v>0</v>
      </c>
      <c r="BH16" s="77">
        <f t="shared" si="1"/>
        <v>19.350000000000001</v>
      </c>
      <c r="BI16" s="77">
        <f t="shared" si="1"/>
        <v>75.491130000000013</v>
      </c>
      <c r="BJ16" s="77">
        <f t="shared" si="1"/>
        <v>60</v>
      </c>
      <c r="BK16" s="77">
        <f t="shared" si="1"/>
        <v>0</v>
      </c>
      <c r="BL16" s="77">
        <f t="shared" ref="BL16:BQ16" si="2">BL17+BL18+BL19+BL20+BL21+BL22+BL23</f>
        <v>1949</v>
      </c>
      <c r="BM16" s="77">
        <f t="shared" si="2"/>
        <v>35.234999999999999</v>
      </c>
      <c r="BN16" s="77">
        <f t="shared" si="2"/>
        <v>0</v>
      </c>
      <c r="BO16" s="77">
        <f t="shared" si="2"/>
        <v>7936.9169999999995</v>
      </c>
      <c r="BP16" s="77">
        <f t="shared" si="2"/>
        <v>92716.1</v>
      </c>
      <c r="BQ16" s="77">
        <f t="shared" si="2"/>
        <v>4.8491</v>
      </c>
    </row>
    <row r="17" spans="1:69" x14ac:dyDescent="0.25">
      <c r="A17" s="21" t="s">
        <v>193</v>
      </c>
      <c r="B17" s="22" t="s">
        <v>194</v>
      </c>
      <c r="C17" s="22" t="s">
        <v>191</v>
      </c>
      <c r="D17" s="38">
        <f t="shared" ref="D17:AI17" si="3">SUM(D25,D550,D746,D1267,D1407)</f>
        <v>5376.9328386758516</v>
      </c>
      <c r="E17" s="38">
        <f t="shared" si="3"/>
        <v>0</v>
      </c>
      <c r="F17" s="38">
        <f t="shared" si="3"/>
        <v>591.21710809000001</v>
      </c>
      <c r="G17" s="38">
        <f t="shared" si="3"/>
        <v>0</v>
      </c>
      <c r="H17" s="38">
        <f t="shared" si="3"/>
        <v>0</v>
      </c>
      <c r="I17" s="38">
        <f t="shared" si="3"/>
        <v>4.3940000000000001</v>
      </c>
      <c r="J17" s="38">
        <f t="shared" si="3"/>
        <v>0</v>
      </c>
      <c r="K17" s="38">
        <f t="shared" si="3"/>
        <v>0</v>
      </c>
      <c r="L17" s="38">
        <f t="shared" si="3"/>
        <v>2</v>
      </c>
      <c r="M17" s="38">
        <f t="shared" si="3"/>
        <v>0</v>
      </c>
      <c r="N17" s="38">
        <f t="shared" si="3"/>
        <v>0</v>
      </c>
      <c r="O17" s="38">
        <f t="shared" si="3"/>
        <v>5100</v>
      </c>
      <c r="P17" s="38">
        <f t="shared" si="3"/>
        <v>0</v>
      </c>
      <c r="Q17" s="38">
        <f t="shared" si="3"/>
        <v>0</v>
      </c>
      <c r="R17" s="38">
        <f t="shared" si="3"/>
        <v>0</v>
      </c>
      <c r="S17" s="38">
        <f t="shared" si="3"/>
        <v>413.56883432000006</v>
      </c>
      <c r="T17" s="38">
        <f t="shared" si="3"/>
        <v>0</v>
      </c>
      <c r="U17" s="38">
        <f t="shared" si="3"/>
        <v>0</v>
      </c>
      <c r="V17" s="38">
        <f t="shared" si="3"/>
        <v>2.1091199999999999</v>
      </c>
      <c r="W17" s="38">
        <f t="shared" si="3"/>
        <v>0</v>
      </c>
      <c r="X17" s="38">
        <f t="shared" si="3"/>
        <v>0</v>
      </c>
      <c r="Y17" s="38">
        <f t="shared" si="3"/>
        <v>1</v>
      </c>
      <c r="Z17" s="38">
        <f t="shared" si="3"/>
        <v>1.4999999999999999E-2</v>
      </c>
      <c r="AA17" s="38">
        <f t="shared" si="3"/>
        <v>0</v>
      </c>
      <c r="AB17" s="38">
        <f t="shared" si="3"/>
        <v>0</v>
      </c>
      <c r="AC17" s="38">
        <f t="shared" si="3"/>
        <v>0</v>
      </c>
      <c r="AD17" s="38">
        <f t="shared" si="3"/>
        <v>0</v>
      </c>
      <c r="AE17" s="38">
        <f t="shared" si="3"/>
        <v>0</v>
      </c>
      <c r="AF17" s="38">
        <f t="shared" si="3"/>
        <v>234.89823333000001</v>
      </c>
      <c r="AG17" s="38">
        <f t="shared" si="3"/>
        <v>0</v>
      </c>
      <c r="AH17" s="38">
        <f t="shared" si="3"/>
        <v>0</v>
      </c>
      <c r="AI17" s="38">
        <f t="shared" si="3"/>
        <v>3.4850000000000003</v>
      </c>
      <c r="AJ17" s="38">
        <f t="shared" ref="AJ17:BQ17" si="4">SUM(AJ25,AJ550,AJ746,AJ1267,AJ1407)</f>
        <v>0</v>
      </c>
      <c r="AK17" s="38">
        <f t="shared" si="4"/>
        <v>0</v>
      </c>
      <c r="AL17" s="38">
        <f t="shared" si="4"/>
        <v>0</v>
      </c>
      <c r="AM17" s="38">
        <f t="shared" si="4"/>
        <v>0</v>
      </c>
      <c r="AN17" s="38">
        <f t="shared" si="4"/>
        <v>0</v>
      </c>
      <c r="AO17" s="38">
        <f t="shared" si="4"/>
        <v>0</v>
      </c>
      <c r="AP17" s="38">
        <f t="shared" si="4"/>
        <v>0</v>
      </c>
      <c r="AQ17" s="38">
        <f t="shared" si="4"/>
        <v>0</v>
      </c>
      <c r="AR17" s="38">
        <f t="shared" si="4"/>
        <v>0</v>
      </c>
      <c r="AS17" s="38">
        <f t="shared" si="4"/>
        <v>119.31877999999999</v>
      </c>
      <c r="AT17" s="38">
        <f t="shared" si="4"/>
        <v>0</v>
      </c>
      <c r="AU17" s="38">
        <f t="shared" si="4"/>
        <v>0</v>
      </c>
      <c r="AV17" s="38">
        <f t="shared" si="4"/>
        <v>1.32</v>
      </c>
      <c r="AW17" s="38">
        <f t="shared" si="4"/>
        <v>0</v>
      </c>
      <c r="AX17" s="38">
        <f t="shared" si="4"/>
        <v>0</v>
      </c>
      <c r="AY17" s="38">
        <f t="shared" si="4"/>
        <v>0</v>
      </c>
      <c r="AZ17" s="38">
        <f t="shared" si="4"/>
        <v>0</v>
      </c>
      <c r="BA17" s="38">
        <f t="shared" si="4"/>
        <v>0</v>
      </c>
      <c r="BB17" s="38">
        <f t="shared" si="4"/>
        <v>0</v>
      </c>
      <c r="BC17" s="38">
        <f t="shared" si="4"/>
        <v>0</v>
      </c>
      <c r="BD17" s="38">
        <f t="shared" si="4"/>
        <v>0</v>
      </c>
      <c r="BE17" s="38">
        <f t="shared" si="4"/>
        <v>0</v>
      </c>
      <c r="BF17" s="38">
        <f t="shared" si="4"/>
        <v>1359.0029557400001</v>
      </c>
      <c r="BG17" s="38">
        <f t="shared" si="4"/>
        <v>0</v>
      </c>
      <c r="BH17" s="38">
        <f t="shared" si="4"/>
        <v>0</v>
      </c>
      <c r="BI17" s="38">
        <f t="shared" si="4"/>
        <v>11.308120000000001</v>
      </c>
      <c r="BJ17" s="38">
        <f t="shared" si="4"/>
        <v>0</v>
      </c>
      <c r="BK17" s="38">
        <f t="shared" si="4"/>
        <v>0</v>
      </c>
      <c r="BL17" s="38">
        <f t="shared" si="4"/>
        <v>3</v>
      </c>
      <c r="BM17" s="38">
        <f t="shared" si="4"/>
        <v>1.4999999999999999E-2</v>
      </c>
      <c r="BN17" s="38">
        <f t="shared" si="4"/>
        <v>0</v>
      </c>
      <c r="BO17" s="38">
        <f t="shared" si="4"/>
        <v>5100</v>
      </c>
      <c r="BP17" s="38">
        <f t="shared" si="4"/>
        <v>0</v>
      </c>
      <c r="BQ17" s="38">
        <f t="shared" si="4"/>
        <v>0</v>
      </c>
    </row>
    <row r="18" spans="1:69" x14ac:dyDescent="0.25">
      <c r="A18" s="21" t="s">
        <v>195</v>
      </c>
      <c r="B18" s="22" t="s">
        <v>196</v>
      </c>
      <c r="C18" s="22" t="s">
        <v>191</v>
      </c>
      <c r="D18" s="38">
        <f t="shared" ref="D18:AI18" si="5">SUM(D53,D570,D788,D1285,D1422)</f>
        <v>10838.572238291696</v>
      </c>
      <c r="E18" s="38">
        <f t="shared" si="5"/>
        <v>0</v>
      </c>
      <c r="F18" s="38">
        <f t="shared" si="5"/>
        <v>1365.3538448400002</v>
      </c>
      <c r="G18" s="38">
        <f t="shared" si="5"/>
        <v>0</v>
      </c>
      <c r="H18" s="38">
        <f t="shared" si="5"/>
        <v>0</v>
      </c>
      <c r="I18" s="38">
        <f t="shared" si="5"/>
        <v>6.8209999999999997</v>
      </c>
      <c r="J18" s="38">
        <f t="shared" si="5"/>
        <v>0</v>
      </c>
      <c r="K18" s="38">
        <f t="shared" si="5"/>
        <v>0</v>
      </c>
      <c r="L18" s="38">
        <f t="shared" si="5"/>
        <v>15</v>
      </c>
      <c r="M18" s="38">
        <f t="shared" si="5"/>
        <v>0</v>
      </c>
      <c r="N18" s="38">
        <f t="shared" si="5"/>
        <v>0</v>
      </c>
      <c r="O18" s="38">
        <f t="shared" si="5"/>
        <v>1050</v>
      </c>
      <c r="P18" s="38">
        <f t="shared" si="5"/>
        <v>3200</v>
      </c>
      <c r="Q18" s="38">
        <f t="shared" si="5"/>
        <v>2.3483000000000001</v>
      </c>
      <c r="R18" s="38">
        <f t="shared" si="5"/>
        <v>0</v>
      </c>
      <c r="S18" s="38">
        <f t="shared" si="5"/>
        <v>375.29719931</v>
      </c>
      <c r="T18" s="38">
        <f t="shared" si="5"/>
        <v>0</v>
      </c>
      <c r="U18" s="38">
        <f t="shared" si="5"/>
        <v>5.59</v>
      </c>
      <c r="V18" s="38">
        <f t="shared" si="5"/>
        <v>0</v>
      </c>
      <c r="W18" s="38">
        <f t="shared" si="5"/>
        <v>0</v>
      </c>
      <c r="X18" s="38">
        <f t="shared" si="5"/>
        <v>0</v>
      </c>
      <c r="Y18" s="38">
        <f t="shared" si="5"/>
        <v>5</v>
      </c>
      <c r="Z18" s="38">
        <f t="shared" si="5"/>
        <v>1.8499999999999999</v>
      </c>
      <c r="AA18" s="38">
        <f t="shared" si="5"/>
        <v>0</v>
      </c>
      <c r="AB18" s="38">
        <f t="shared" si="5"/>
        <v>0</v>
      </c>
      <c r="AC18" s="38">
        <f t="shared" si="5"/>
        <v>2100</v>
      </c>
      <c r="AD18" s="38">
        <f t="shared" si="5"/>
        <v>0</v>
      </c>
      <c r="AE18" s="38">
        <f t="shared" si="5"/>
        <v>0</v>
      </c>
      <c r="AF18" s="38">
        <f t="shared" si="5"/>
        <v>352.55845697999996</v>
      </c>
      <c r="AG18" s="38">
        <f t="shared" si="5"/>
        <v>0</v>
      </c>
      <c r="AH18" s="38">
        <f t="shared" si="5"/>
        <v>0</v>
      </c>
      <c r="AI18" s="38">
        <f t="shared" si="5"/>
        <v>0.91981000000000002</v>
      </c>
      <c r="AJ18" s="38">
        <f t="shared" ref="AJ18:BQ18" si="6">SUM(AJ53,AJ570,AJ788,AJ1285,AJ1422)</f>
        <v>0</v>
      </c>
      <c r="AK18" s="38">
        <f t="shared" si="6"/>
        <v>0</v>
      </c>
      <c r="AL18" s="38">
        <f t="shared" si="6"/>
        <v>10</v>
      </c>
      <c r="AM18" s="38">
        <f t="shared" si="6"/>
        <v>0</v>
      </c>
      <c r="AN18" s="38">
        <f t="shared" si="6"/>
        <v>0</v>
      </c>
      <c r="AO18" s="38">
        <f t="shared" si="6"/>
        <v>0</v>
      </c>
      <c r="AP18" s="38">
        <f t="shared" si="6"/>
        <v>0</v>
      </c>
      <c r="AQ18" s="38">
        <f t="shared" si="6"/>
        <v>0.7228</v>
      </c>
      <c r="AR18" s="38">
        <f t="shared" si="6"/>
        <v>0</v>
      </c>
      <c r="AS18" s="38">
        <f t="shared" si="6"/>
        <v>435.17233780000004</v>
      </c>
      <c r="AT18" s="38">
        <f t="shared" si="6"/>
        <v>0</v>
      </c>
      <c r="AU18" s="38">
        <f t="shared" si="6"/>
        <v>0</v>
      </c>
      <c r="AV18" s="38">
        <f t="shared" si="6"/>
        <v>0</v>
      </c>
      <c r="AW18" s="38">
        <f t="shared" si="6"/>
        <v>0</v>
      </c>
      <c r="AX18" s="38">
        <f t="shared" si="6"/>
        <v>0</v>
      </c>
      <c r="AY18" s="38">
        <f t="shared" si="6"/>
        <v>13</v>
      </c>
      <c r="AZ18" s="38">
        <f t="shared" si="6"/>
        <v>6.7000000000000004E-2</v>
      </c>
      <c r="BA18" s="38">
        <f t="shared" si="6"/>
        <v>0</v>
      </c>
      <c r="BB18" s="38">
        <f t="shared" si="6"/>
        <v>0</v>
      </c>
      <c r="BC18" s="38">
        <f t="shared" si="6"/>
        <v>0</v>
      </c>
      <c r="BD18" s="38">
        <f t="shared" si="6"/>
        <v>0.85399999999999998</v>
      </c>
      <c r="BE18" s="38">
        <f t="shared" si="6"/>
        <v>0</v>
      </c>
      <c r="BF18" s="38">
        <f t="shared" si="6"/>
        <v>2528.38183893</v>
      </c>
      <c r="BG18" s="38">
        <f t="shared" si="6"/>
        <v>0</v>
      </c>
      <c r="BH18" s="38">
        <f t="shared" si="6"/>
        <v>5.59</v>
      </c>
      <c r="BI18" s="38">
        <f t="shared" si="6"/>
        <v>7.7408099999999997</v>
      </c>
      <c r="BJ18" s="38">
        <f t="shared" si="6"/>
        <v>0</v>
      </c>
      <c r="BK18" s="38">
        <f t="shared" si="6"/>
        <v>0</v>
      </c>
      <c r="BL18" s="38">
        <f t="shared" si="6"/>
        <v>43</v>
      </c>
      <c r="BM18" s="38">
        <f t="shared" si="6"/>
        <v>1.917</v>
      </c>
      <c r="BN18" s="38">
        <f t="shared" si="6"/>
        <v>0</v>
      </c>
      <c r="BO18" s="38">
        <f t="shared" si="6"/>
        <v>1050</v>
      </c>
      <c r="BP18" s="38">
        <f t="shared" si="6"/>
        <v>5300</v>
      </c>
      <c r="BQ18" s="38">
        <f t="shared" si="6"/>
        <v>3.9251</v>
      </c>
    </row>
    <row r="19" spans="1:69" x14ac:dyDescent="0.25">
      <c r="A19" s="21" t="s">
        <v>197</v>
      </c>
      <c r="B19" s="22" t="s">
        <v>198</v>
      </c>
      <c r="C19" s="22" t="s">
        <v>191</v>
      </c>
      <c r="D19" s="38">
        <f t="shared" ref="D19:AI19" si="7">SUM(D88,D595,D809,D1306,D1431)</f>
        <v>24390.262941142333</v>
      </c>
      <c r="E19" s="38">
        <f t="shared" si="7"/>
        <v>0</v>
      </c>
      <c r="F19" s="38">
        <f t="shared" si="7"/>
        <v>2406.7589267499998</v>
      </c>
      <c r="G19" s="38">
        <f t="shared" si="7"/>
        <v>0</v>
      </c>
      <c r="H19" s="38">
        <f t="shared" si="7"/>
        <v>0</v>
      </c>
      <c r="I19" s="38">
        <f t="shared" si="7"/>
        <v>13.071749999999998</v>
      </c>
      <c r="J19" s="38">
        <f t="shared" si="7"/>
        <v>0</v>
      </c>
      <c r="K19" s="38">
        <f t="shared" si="7"/>
        <v>0</v>
      </c>
      <c r="L19" s="38">
        <f t="shared" si="7"/>
        <v>277</v>
      </c>
      <c r="M19" s="38">
        <f t="shared" si="7"/>
        <v>5.4539999999999997</v>
      </c>
      <c r="N19" s="38">
        <f t="shared" si="7"/>
        <v>0</v>
      </c>
      <c r="O19" s="38">
        <f t="shared" si="7"/>
        <v>4</v>
      </c>
      <c r="P19" s="38">
        <f t="shared" si="7"/>
        <v>0</v>
      </c>
      <c r="Q19" s="38">
        <f t="shared" si="7"/>
        <v>5.0000000000000001E-3</v>
      </c>
      <c r="R19" s="38">
        <f t="shared" si="7"/>
        <v>0</v>
      </c>
      <c r="S19" s="38">
        <f t="shared" si="7"/>
        <v>3297.6821771700002</v>
      </c>
      <c r="T19" s="38">
        <f t="shared" si="7"/>
        <v>0</v>
      </c>
      <c r="U19" s="38">
        <f t="shared" si="7"/>
        <v>0</v>
      </c>
      <c r="V19" s="38">
        <f t="shared" si="7"/>
        <v>15.969399999999998</v>
      </c>
      <c r="W19" s="38">
        <f t="shared" si="7"/>
        <v>0</v>
      </c>
      <c r="X19" s="38">
        <f t="shared" si="7"/>
        <v>0</v>
      </c>
      <c r="Y19" s="38">
        <f t="shared" si="7"/>
        <v>428</v>
      </c>
      <c r="Z19" s="38">
        <f t="shared" si="7"/>
        <v>6.6649999999999991</v>
      </c>
      <c r="AA19" s="38">
        <f t="shared" si="7"/>
        <v>0</v>
      </c>
      <c r="AB19" s="38">
        <f t="shared" si="7"/>
        <v>0</v>
      </c>
      <c r="AC19" s="38">
        <f t="shared" si="7"/>
        <v>76637</v>
      </c>
      <c r="AD19" s="38">
        <f t="shared" si="7"/>
        <v>3.0000000000000001E-3</v>
      </c>
      <c r="AE19" s="38">
        <f t="shared" si="7"/>
        <v>0</v>
      </c>
      <c r="AF19" s="38">
        <f t="shared" si="7"/>
        <v>3128.8920811500002</v>
      </c>
      <c r="AG19" s="38">
        <f t="shared" si="7"/>
        <v>0</v>
      </c>
      <c r="AH19" s="38">
        <f t="shared" si="7"/>
        <v>0</v>
      </c>
      <c r="AI19" s="38">
        <f t="shared" si="7"/>
        <v>14.416050000000002</v>
      </c>
      <c r="AJ19" s="38">
        <f t="shared" ref="AJ19:BQ19" si="8">SUM(AJ88,AJ595,AJ809,AJ1306,AJ1431)</f>
        <v>0</v>
      </c>
      <c r="AK19" s="38">
        <f t="shared" si="8"/>
        <v>0</v>
      </c>
      <c r="AL19" s="38">
        <f t="shared" si="8"/>
        <v>339</v>
      </c>
      <c r="AM19" s="38">
        <f t="shared" si="8"/>
        <v>16.454000000000001</v>
      </c>
      <c r="AN19" s="38">
        <f t="shared" si="8"/>
        <v>0</v>
      </c>
      <c r="AO19" s="38">
        <f t="shared" si="8"/>
        <v>0</v>
      </c>
      <c r="AP19" s="38">
        <f t="shared" si="8"/>
        <v>0</v>
      </c>
      <c r="AQ19" s="38">
        <f t="shared" si="8"/>
        <v>0</v>
      </c>
      <c r="AR19" s="38">
        <f t="shared" si="8"/>
        <v>0</v>
      </c>
      <c r="AS19" s="38">
        <f t="shared" si="8"/>
        <v>2051.5907369078445</v>
      </c>
      <c r="AT19" s="38">
        <f t="shared" si="8"/>
        <v>0</v>
      </c>
      <c r="AU19" s="38">
        <f t="shared" si="8"/>
        <v>0</v>
      </c>
      <c r="AV19" s="38">
        <f t="shared" si="8"/>
        <v>12.768999999999998</v>
      </c>
      <c r="AW19" s="38">
        <f t="shared" si="8"/>
        <v>60</v>
      </c>
      <c r="AX19" s="38">
        <f t="shared" si="8"/>
        <v>0</v>
      </c>
      <c r="AY19" s="38">
        <f t="shared" si="8"/>
        <v>237</v>
      </c>
      <c r="AZ19" s="38">
        <f t="shared" si="8"/>
        <v>4.2300000000000004</v>
      </c>
      <c r="BA19" s="38">
        <f t="shared" si="8"/>
        <v>0</v>
      </c>
      <c r="BB19" s="38">
        <f t="shared" si="8"/>
        <v>0</v>
      </c>
      <c r="BC19" s="38">
        <f t="shared" si="8"/>
        <v>0</v>
      </c>
      <c r="BD19" s="38">
        <f t="shared" si="8"/>
        <v>0</v>
      </c>
      <c r="BE19" s="38">
        <f t="shared" si="8"/>
        <v>0</v>
      </c>
      <c r="BF19" s="38">
        <f t="shared" si="8"/>
        <v>10884.923921977846</v>
      </c>
      <c r="BG19" s="38">
        <f t="shared" si="8"/>
        <v>0</v>
      </c>
      <c r="BH19" s="38">
        <f t="shared" si="8"/>
        <v>0</v>
      </c>
      <c r="BI19" s="38">
        <f t="shared" si="8"/>
        <v>56.22620000000002</v>
      </c>
      <c r="BJ19" s="38">
        <f t="shared" si="8"/>
        <v>60</v>
      </c>
      <c r="BK19" s="38">
        <f t="shared" si="8"/>
        <v>0</v>
      </c>
      <c r="BL19" s="38">
        <f t="shared" si="8"/>
        <v>1281</v>
      </c>
      <c r="BM19" s="38">
        <f t="shared" si="8"/>
        <v>32.802999999999997</v>
      </c>
      <c r="BN19" s="38">
        <f t="shared" si="8"/>
        <v>0</v>
      </c>
      <c r="BO19" s="38">
        <f t="shared" si="8"/>
        <v>4</v>
      </c>
      <c r="BP19" s="38">
        <f t="shared" si="8"/>
        <v>76637</v>
      </c>
      <c r="BQ19" s="38">
        <f t="shared" si="8"/>
        <v>8.0000000000000002E-3</v>
      </c>
    </row>
    <row r="20" spans="1:69" ht="31.5" x14ac:dyDescent="0.25">
      <c r="A20" s="21" t="s">
        <v>199</v>
      </c>
      <c r="B20" s="22" t="s">
        <v>200</v>
      </c>
      <c r="C20" s="22" t="s">
        <v>191</v>
      </c>
      <c r="D20" s="38">
        <f t="shared" ref="D20:AI20" si="9">SUM(D247,D637,D1002,D1351,D1445)</f>
        <v>625.45793175999995</v>
      </c>
      <c r="E20" s="38">
        <f t="shared" si="9"/>
        <v>0</v>
      </c>
      <c r="F20" s="38">
        <f t="shared" si="9"/>
        <v>0</v>
      </c>
      <c r="G20" s="38">
        <f t="shared" si="9"/>
        <v>0</v>
      </c>
      <c r="H20" s="38">
        <f t="shared" si="9"/>
        <v>0</v>
      </c>
      <c r="I20" s="38">
        <f t="shared" si="9"/>
        <v>0</v>
      </c>
      <c r="J20" s="38">
        <f t="shared" si="9"/>
        <v>0</v>
      </c>
      <c r="K20" s="38">
        <f t="shared" si="9"/>
        <v>0</v>
      </c>
      <c r="L20" s="38">
        <f t="shared" si="9"/>
        <v>0</v>
      </c>
      <c r="M20" s="38">
        <f t="shared" si="9"/>
        <v>0</v>
      </c>
      <c r="N20" s="38">
        <f t="shared" si="9"/>
        <v>0</v>
      </c>
      <c r="O20" s="38">
        <f t="shared" si="9"/>
        <v>0</v>
      </c>
      <c r="P20" s="38">
        <f t="shared" si="9"/>
        <v>0</v>
      </c>
      <c r="Q20" s="38">
        <f t="shared" si="9"/>
        <v>0</v>
      </c>
      <c r="R20" s="38">
        <f t="shared" si="9"/>
        <v>0</v>
      </c>
      <c r="S20" s="38">
        <f t="shared" si="9"/>
        <v>0</v>
      </c>
      <c r="T20" s="38">
        <f t="shared" si="9"/>
        <v>0</v>
      </c>
      <c r="U20" s="38">
        <f t="shared" si="9"/>
        <v>0</v>
      </c>
      <c r="V20" s="38">
        <f t="shared" si="9"/>
        <v>0</v>
      </c>
      <c r="W20" s="38">
        <f t="shared" si="9"/>
        <v>0</v>
      </c>
      <c r="X20" s="38">
        <f t="shared" si="9"/>
        <v>0</v>
      </c>
      <c r="Y20" s="38">
        <f t="shared" si="9"/>
        <v>0</v>
      </c>
      <c r="Z20" s="38">
        <f t="shared" si="9"/>
        <v>0</v>
      </c>
      <c r="AA20" s="38">
        <f t="shared" si="9"/>
        <v>0</v>
      </c>
      <c r="AB20" s="38">
        <f t="shared" si="9"/>
        <v>0</v>
      </c>
      <c r="AC20" s="38">
        <f t="shared" si="9"/>
        <v>0</v>
      </c>
      <c r="AD20" s="38">
        <f t="shared" si="9"/>
        <v>0</v>
      </c>
      <c r="AE20" s="38">
        <f t="shared" si="9"/>
        <v>0</v>
      </c>
      <c r="AF20" s="38">
        <f t="shared" si="9"/>
        <v>22.091931759999998</v>
      </c>
      <c r="AG20" s="38">
        <f t="shared" si="9"/>
        <v>0</v>
      </c>
      <c r="AH20" s="38">
        <f t="shared" si="9"/>
        <v>0</v>
      </c>
      <c r="AI20" s="38">
        <f t="shared" si="9"/>
        <v>0.216</v>
      </c>
      <c r="AJ20" s="38">
        <f t="shared" ref="AJ20:BQ20" si="10">SUM(AJ247,AJ637,AJ1002,AJ1351,AJ1445)</f>
        <v>0</v>
      </c>
      <c r="AK20" s="38">
        <f t="shared" si="10"/>
        <v>0</v>
      </c>
      <c r="AL20" s="38">
        <f t="shared" si="10"/>
        <v>0</v>
      </c>
      <c r="AM20" s="38">
        <f t="shared" si="10"/>
        <v>0</v>
      </c>
      <c r="AN20" s="38">
        <f t="shared" si="10"/>
        <v>0</v>
      </c>
      <c r="AO20" s="38">
        <f t="shared" si="10"/>
        <v>0</v>
      </c>
      <c r="AP20" s="38">
        <f t="shared" si="10"/>
        <v>0</v>
      </c>
      <c r="AQ20" s="38">
        <f t="shared" si="10"/>
        <v>0</v>
      </c>
      <c r="AR20" s="38">
        <f t="shared" si="10"/>
        <v>0</v>
      </c>
      <c r="AS20" s="38">
        <f t="shared" si="10"/>
        <v>0</v>
      </c>
      <c r="AT20" s="38">
        <f t="shared" si="10"/>
        <v>0</v>
      </c>
      <c r="AU20" s="38">
        <f t="shared" si="10"/>
        <v>0</v>
      </c>
      <c r="AV20" s="38">
        <f t="shared" si="10"/>
        <v>0</v>
      </c>
      <c r="AW20" s="38">
        <f t="shared" si="10"/>
        <v>0</v>
      </c>
      <c r="AX20" s="38">
        <f t="shared" si="10"/>
        <v>0</v>
      </c>
      <c r="AY20" s="38">
        <f t="shared" si="10"/>
        <v>0</v>
      </c>
      <c r="AZ20" s="38">
        <f t="shared" si="10"/>
        <v>0</v>
      </c>
      <c r="BA20" s="38">
        <f t="shared" si="10"/>
        <v>0</v>
      </c>
      <c r="BB20" s="38">
        <f t="shared" si="10"/>
        <v>0</v>
      </c>
      <c r="BC20" s="38">
        <f t="shared" si="10"/>
        <v>0</v>
      </c>
      <c r="BD20" s="38">
        <f t="shared" si="10"/>
        <v>0</v>
      </c>
      <c r="BE20" s="38">
        <f t="shared" si="10"/>
        <v>0</v>
      </c>
      <c r="BF20" s="38">
        <f t="shared" si="10"/>
        <v>22.091931759999998</v>
      </c>
      <c r="BG20" s="38">
        <f t="shared" si="10"/>
        <v>0</v>
      </c>
      <c r="BH20" s="38">
        <f t="shared" si="10"/>
        <v>0</v>
      </c>
      <c r="BI20" s="38">
        <f t="shared" si="10"/>
        <v>0.216</v>
      </c>
      <c r="BJ20" s="38">
        <f t="shared" si="10"/>
        <v>0</v>
      </c>
      <c r="BK20" s="38">
        <f t="shared" si="10"/>
        <v>0</v>
      </c>
      <c r="BL20" s="38">
        <f t="shared" si="10"/>
        <v>0</v>
      </c>
      <c r="BM20" s="38">
        <f t="shared" si="10"/>
        <v>0</v>
      </c>
      <c r="BN20" s="38">
        <f t="shared" si="10"/>
        <v>0</v>
      </c>
      <c r="BO20" s="38">
        <f t="shared" si="10"/>
        <v>0</v>
      </c>
      <c r="BP20" s="38">
        <f t="shared" si="10"/>
        <v>0</v>
      </c>
      <c r="BQ20" s="38">
        <f t="shared" si="10"/>
        <v>0</v>
      </c>
    </row>
    <row r="21" spans="1:69" x14ac:dyDescent="0.25">
      <c r="A21" s="21" t="s">
        <v>201</v>
      </c>
      <c r="B21" s="22" t="s">
        <v>202</v>
      </c>
      <c r="C21" s="22" t="s">
        <v>191</v>
      </c>
      <c r="D21" s="38">
        <f t="shared" ref="D21:AI21" si="11">SUM(D256,D644,D1009,D1355,D1449)</f>
        <v>13150.102338568304</v>
      </c>
      <c r="E21" s="38">
        <f t="shared" si="11"/>
        <v>0</v>
      </c>
      <c r="F21" s="38">
        <f t="shared" si="11"/>
        <v>885.71484926000005</v>
      </c>
      <c r="G21" s="38">
        <f t="shared" si="11"/>
        <v>0</v>
      </c>
      <c r="H21" s="38">
        <f t="shared" si="11"/>
        <v>0</v>
      </c>
      <c r="I21" s="38">
        <f t="shared" si="11"/>
        <v>0</v>
      </c>
      <c r="J21" s="38">
        <f t="shared" si="11"/>
        <v>0</v>
      </c>
      <c r="K21" s="38">
        <f t="shared" si="11"/>
        <v>0</v>
      </c>
      <c r="L21" s="38">
        <f t="shared" si="11"/>
        <v>2</v>
      </c>
      <c r="M21" s="38">
        <f t="shared" si="11"/>
        <v>0</v>
      </c>
      <c r="N21" s="38">
        <f t="shared" si="11"/>
        <v>0</v>
      </c>
      <c r="O21" s="38">
        <f t="shared" si="11"/>
        <v>580</v>
      </c>
      <c r="P21" s="38">
        <f t="shared" si="11"/>
        <v>10779.1</v>
      </c>
      <c r="Q21" s="38">
        <f t="shared" si="11"/>
        <v>0.18</v>
      </c>
      <c r="R21" s="38">
        <f t="shared" si="11"/>
        <v>0</v>
      </c>
      <c r="S21" s="38">
        <f t="shared" si="11"/>
        <v>642.54762184999993</v>
      </c>
      <c r="T21" s="38">
        <f t="shared" si="11"/>
        <v>0</v>
      </c>
      <c r="U21" s="38">
        <f t="shared" si="11"/>
        <v>13.76</v>
      </c>
      <c r="V21" s="38">
        <f t="shared" si="11"/>
        <v>0</v>
      </c>
      <c r="W21" s="38">
        <f t="shared" si="11"/>
        <v>0</v>
      </c>
      <c r="X21" s="38">
        <f t="shared" si="11"/>
        <v>0</v>
      </c>
      <c r="Y21" s="38">
        <f t="shared" si="11"/>
        <v>0</v>
      </c>
      <c r="Z21" s="38">
        <f t="shared" si="11"/>
        <v>0</v>
      </c>
      <c r="AA21" s="38">
        <f t="shared" si="11"/>
        <v>0</v>
      </c>
      <c r="AB21" s="38">
        <f t="shared" si="11"/>
        <v>1202.9169999999999</v>
      </c>
      <c r="AC21" s="38">
        <f t="shared" si="11"/>
        <v>0</v>
      </c>
      <c r="AD21" s="38">
        <f t="shared" si="11"/>
        <v>0.24299999999999999</v>
      </c>
      <c r="AE21" s="38">
        <f t="shared" si="11"/>
        <v>0</v>
      </c>
      <c r="AF21" s="38">
        <f t="shared" si="11"/>
        <v>312.54000757999995</v>
      </c>
      <c r="AG21" s="38">
        <f t="shared" si="11"/>
        <v>0</v>
      </c>
      <c r="AH21" s="38">
        <f t="shared" si="11"/>
        <v>0</v>
      </c>
      <c r="AI21" s="38">
        <f t="shared" si="11"/>
        <v>0</v>
      </c>
      <c r="AJ21" s="38">
        <f t="shared" ref="AJ21:BQ21" si="12">SUM(AJ256,AJ644,AJ1009,AJ1355,AJ1449)</f>
        <v>0</v>
      </c>
      <c r="AK21" s="38">
        <f t="shared" si="12"/>
        <v>0</v>
      </c>
      <c r="AL21" s="38">
        <f t="shared" si="12"/>
        <v>0</v>
      </c>
      <c r="AM21" s="38">
        <f t="shared" si="12"/>
        <v>0.5</v>
      </c>
      <c r="AN21" s="38">
        <f t="shared" si="12"/>
        <v>0</v>
      </c>
      <c r="AO21" s="38">
        <f t="shared" si="12"/>
        <v>0</v>
      </c>
      <c r="AP21" s="38">
        <f t="shared" si="12"/>
        <v>0</v>
      </c>
      <c r="AQ21" s="38">
        <f t="shared" si="12"/>
        <v>0.21199999999999999</v>
      </c>
      <c r="AR21" s="38">
        <f t="shared" si="12"/>
        <v>0</v>
      </c>
      <c r="AS21" s="38">
        <f t="shared" si="12"/>
        <v>23.459</v>
      </c>
      <c r="AT21" s="38">
        <f t="shared" si="12"/>
        <v>0</v>
      </c>
      <c r="AU21" s="38">
        <f t="shared" si="12"/>
        <v>0</v>
      </c>
      <c r="AV21" s="38">
        <f t="shared" si="12"/>
        <v>0</v>
      </c>
      <c r="AW21" s="38">
        <f t="shared" si="12"/>
        <v>0</v>
      </c>
      <c r="AX21" s="38">
        <f t="shared" si="12"/>
        <v>0</v>
      </c>
      <c r="AY21" s="38">
        <f t="shared" si="12"/>
        <v>0</v>
      </c>
      <c r="AZ21" s="38">
        <f t="shared" si="12"/>
        <v>0</v>
      </c>
      <c r="BA21" s="38">
        <f t="shared" si="12"/>
        <v>0</v>
      </c>
      <c r="BB21" s="38">
        <f t="shared" si="12"/>
        <v>0</v>
      </c>
      <c r="BC21" s="38">
        <f t="shared" si="12"/>
        <v>0</v>
      </c>
      <c r="BD21" s="38">
        <f t="shared" si="12"/>
        <v>0.28100000000000003</v>
      </c>
      <c r="BE21" s="38">
        <f t="shared" si="12"/>
        <v>0</v>
      </c>
      <c r="BF21" s="38">
        <f t="shared" si="12"/>
        <v>1864.2614786900001</v>
      </c>
      <c r="BG21" s="38">
        <f t="shared" si="12"/>
        <v>0</v>
      </c>
      <c r="BH21" s="38">
        <f t="shared" si="12"/>
        <v>13.76</v>
      </c>
      <c r="BI21" s="38">
        <f t="shared" si="12"/>
        <v>0</v>
      </c>
      <c r="BJ21" s="38">
        <f t="shared" si="12"/>
        <v>0</v>
      </c>
      <c r="BK21" s="38">
        <f t="shared" si="12"/>
        <v>0</v>
      </c>
      <c r="BL21" s="38">
        <f t="shared" si="12"/>
        <v>2</v>
      </c>
      <c r="BM21" s="38">
        <f t="shared" si="12"/>
        <v>0.5</v>
      </c>
      <c r="BN21" s="38">
        <f t="shared" si="12"/>
        <v>0</v>
      </c>
      <c r="BO21" s="38">
        <f t="shared" si="12"/>
        <v>1782.9169999999999</v>
      </c>
      <c r="BP21" s="38">
        <f t="shared" si="12"/>
        <v>10779.1</v>
      </c>
      <c r="BQ21" s="38">
        <f t="shared" si="12"/>
        <v>0.91600000000000004</v>
      </c>
    </row>
    <row r="22" spans="1:69" ht="31.5" x14ac:dyDescent="0.25">
      <c r="A22" s="21" t="s">
        <v>203</v>
      </c>
      <c r="B22" s="22" t="s">
        <v>204</v>
      </c>
      <c r="C22" s="22" t="s">
        <v>191</v>
      </c>
      <c r="D22" s="38">
        <f t="shared" ref="D22:AI22" si="13">SUM(D273,D650,D1017,D1362,D1456)</f>
        <v>0</v>
      </c>
      <c r="E22" s="38">
        <f t="shared" si="13"/>
        <v>0</v>
      </c>
      <c r="F22" s="38">
        <f t="shared" si="13"/>
        <v>0</v>
      </c>
      <c r="G22" s="38">
        <f t="shared" si="13"/>
        <v>0</v>
      </c>
      <c r="H22" s="38">
        <f t="shared" si="13"/>
        <v>0</v>
      </c>
      <c r="I22" s="38">
        <f t="shared" si="13"/>
        <v>0</v>
      </c>
      <c r="J22" s="38">
        <f t="shared" si="13"/>
        <v>0</v>
      </c>
      <c r="K22" s="38">
        <f t="shared" si="13"/>
        <v>0</v>
      </c>
      <c r="L22" s="38">
        <f t="shared" si="13"/>
        <v>0</v>
      </c>
      <c r="M22" s="38">
        <f t="shared" si="13"/>
        <v>0</v>
      </c>
      <c r="N22" s="38">
        <f t="shared" si="13"/>
        <v>0</v>
      </c>
      <c r="O22" s="38">
        <f t="shared" si="13"/>
        <v>0</v>
      </c>
      <c r="P22" s="38">
        <f t="shared" si="13"/>
        <v>0</v>
      </c>
      <c r="Q22" s="38">
        <f t="shared" si="13"/>
        <v>0</v>
      </c>
      <c r="R22" s="38">
        <f t="shared" si="13"/>
        <v>0</v>
      </c>
      <c r="S22" s="38">
        <f t="shared" si="13"/>
        <v>0</v>
      </c>
      <c r="T22" s="38">
        <f t="shared" si="13"/>
        <v>0</v>
      </c>
      <c r="U22" s="38">
        <f t="shared" si="13"/>
        <v>0</v>
      </c>
      <c r="V22" s="38">
        <f t="shared" si="13"/>
        <v>0</v>
      </c>
      <c r="W22" s="38">
        <f t="shared" si="13"/>
        <v>0</v>
      </c>
      <c r="X22" s="38">
        <f t="shared" si="13"/>
        <v>0</v>
      </c>
      <c r="Y22" s="38">
        <f t="shared" si="13"/>
        <v>0</v>
      </c>
      <c r="Z22" s="38">
        <f t="shared" si="13"/>
        <v>0</v>
      </c>
      <c r="AA22" s="38">
        <f t="shared" si="13"/>
        <v>0</v>
      </c>
      <c r="AB22" s="38">
        <f t="shared" si="13"/>
        <v>0</v>
      </c>
      <c r="AC22" s="38">
        <f t="shared" si="13"/>
        <v>0</v>
      </c>
      <c r="AD22" s="38">
        <f t="shared" si="13"/>
        <v>0</v>
      </c>
      <c r="AE22" s="38">
        <f t="shared" si="13"/>
        <v>0</v>
      </c>
      <c r="AF22" s="38">
        <f t="shared" si="13"/>
        <v>0</v>
      </c>
      <c r="AG22" s="38">
        <f t="shared" si="13"/>
        <v>0</v>
      </c>
      <c r="AH22" s="38">
        <f t="shared" si="13"/>
        <v>0</v>
      </c>
      <c r="AI22" s="38">
        <f t="shared" si="13"/>
        <v>0</v>
      </c>
      <c r="AJ22" s="38">
        <f t="shared" ref="AJ22:BQ22" si="14">SUM(AJ273,AJ650,AJ1017,AJ1362,AJ1456)</f>
        <v>0</v>
      </c>
      <c r="AK22" s="38">
        <f t="shared" si="14"/>
        <v>0</v>
      </c>
      <c r="AL22" s="38">
        <f t="shared" si="14"/>
        <v>0</v>
      </c>
      <c r="AM22" s="38">
        <f t="shared" si="14"/>
        <v>0</v>
      </c>
      <c r="AN22" s="38">
        <f t="shared" si="14"/>
        <v>0</v>
      </c>
      <c r="AO22" s="38">
        <f t="shared" si="14"/>
        <v>0</v>
      </c>
      <c r="AP22" s="38">
        <f t="shared" si="14"/>
        <v>0</v>
      </c>
      <c r="AQ22" s="38">
        <f t="shared" si="14"/>
        <v>0</v>
      </c>
      <c r="AR22" s="38">
        <f t="shared" si="14"/>
        <v>0</v>
      </c>
      <c r="AS22" s="38">
        <f t="shared" si="14"/>
        <v>0</v>
      </c>
      <c r="AT22" s="38">
        <f t="shared" si="14"/>
        <v>0</v>
      </c>
      <c r="AU22" s="38">
        <f t="shared" si="14"/>
        <v>0</v>
      </c>
      <c r="AV22" s="38">
        <f t="shared" si="14"/>
        <v>0</v>
      </c>
      <c r="AW22" s="38">
        <f t="shared" si="14"/>
        <v>0</v>
      </c>
      <c r="AX22" s="38">
        <f t="shared" si="14"/>
        <v>0</v>
      </c>
      <c r="AY22" s="38">
        <f t="shared" si="14"/>
        <v>0</v>
      </c>
      <c r="AZ22" s="38">
        <f t="shared" si="14"/>
        <v>0</v>
      </c>
      <c r="BA22" s="38">
        <f t="shared" si="14"/>
        <v>0</v>
      </c>
      <c r="BB22" s="38">
        <f t="shared" si="14"/>
        <v>0</v>
      </c>
      <c r="BC22" s="38">
        <f t="shared" si="14"/>
        <v>0</v>
      </c>
      <c r="BD22" s="38">
        <f t="shared" si="14"/>
        <v>0</v>
      </c>
      <c r="BE22" s="38">
        <f t="shared" si="14"/>
        <v>0</v>
      </c>
      <c r="BF22" s="38">
        <f t="shared" si="14"/>
        <v>0</v>
      </c>
      <c r="BG22" s="38">
        <f t="shared" si="14"/>
        <v>0</v>
      </c>
      <c r="BH22" s="38">
        <f t="shared" si="14"/>
        <v>0</v>
      </c>
      <c r="BI22" s="38">
        <f t="shared" si="14"/>
        <v>0</v>
      </c>
      <c r="BJ22" s="38">
        <f t="shared" si="14"/>
        <v>0</v>
      </c>
      <c r="BK22" s="38">
        <f t="shared" si="14"/>
        <v>0</v>
      </c>
      <c r="BL22" s="38">
        <f t="shared" si="14"/>
        <v>0</v>
      </c>
      <c r="BM22" s="38">
        <f t="shared" si="14"/>
        <v>0</v>
      </c>
      <c r="BN22" s="38">
        <f t="shared" si="14"/>
        <v>0</v>
      </c>
      <c r="BO22" s="38">
        <f t="shared" si="14"/>
        <v>0</v>
      </c>
      <c r="BP22" s="38">
        <f t="shared" si="14"/>
        <v>0</v>
      </c>
      <c r="BQ22" s="38">
        <f t="shared" si="14"/>
        <v>0</v>
      </c>
    </row>
    <row r="23" spans="1:69" x14ac:dyDescent="0.25">
      <c r="A23" s="21" t="s">
        <v>205</v>
      </c>
      <c r="B23" s="22" t="s">
        <v>206</v>
      </c>
      <c r="C23" s="22" t="s">
        <v>191</v>
      </c>
      <c r="D23" s="38">
        <f t="shared" ref="D23:AI23" si="15">SUM(D274,D651,D1018,D1363,D1457)</f>
        <v>3385.8194860449989</v>
      </c>
      <c r="E23" s="38">
        <f t="shared" si="15"/>
        <v>7.09925E-2</v>
      </c>
      <c r="F23" s="38">
        <f t="shared" si="15"/>
        <v>302.90134730399996</v>
      </c>
      <c r="G23" s="38">
        <f t="shared" si="15"/>
        <v>0</v>
      </c>
      <c r="H23" s="38">
        <f t="shared" si="15"/>
        <v>0</v>
      </c>
      <c r="I23" s="38">
        <f t="shared" si="15"/>
        <v>0</v>
      </c>
      <c r="J23" s="38">
        <f t="shared" si="15"/>
        <v>0</v>
      </c>
      <c r="K23" s="38">
        <f t="shared" si="15"/>
        <v>0</v>
      </c>
      <c r="L23" s="38">
        <f t="shared" si="15"/>
        <v>174</v>
      </c>
      <c r="M23" s="38">
        <f t="shared" si="15"/>
        <v>0</v>
      </c>
      <c r="N23" s="38">
        <f t="shared" si="15"/>
        <v>0</v>
      </c>
      <c r="O23" s="38">
        <f t="shared" si="15"/>
        <v>0</v>
      </c>
      <c r="P23" s="38">
        <f t="shared" si="15"/>
        <v>0</v>
      </c>
      <c r="Q23" s="38">
        <f t="shared" si="15"/>
        <v>0</v>
      </c>
      <c r="R23" s="38">
        <f t="shared" si="15"/>
        <v>101.5</v>
      </c>
      <c r="S23" s="38">
        <f t="shared" si="15"/>
        <v>302.62125370099994</v>
      </c>
      <c r="T23" s="38">
        <f t="shared" si="15"/>
        <v>0</v>
      </c>
      <c r="U23" s="38">
        <f t="shared" si="15"/>
        <v>0</v>
      </c>
      <c r="V23" s="38">
        <f t="shared" si="15"/>
        <v>0</v>
      </c>
      <c r="W23" s="38">
        <f t="shared" si="15"/>
        <v>0</v>
      </c>
      <c r="X23" s="38">
        <f t="shared" si="15"/>
        <v>0</v>
      </c>
      <c r="Y23" s="38">
        <f t="shared" si="15"/>
        <v>125</v>
      </c>
      <c r="Z23" s="38">
        <f t="shared" si="15"/>
        <v>0</v>
      </c>
      <c r="AA23" s="38">
        <f t="shared" si="15"/>
        <v>0</v>
      </c>
      <c r="AB23" s="38">
        <f t="shared" si="15"/>
        <v>0</v>
      </c>
      <c r="AC23" s="38">
        <f t="shared" si="15"/>
        <v>0</v>
      </c>
      <c r="AD23" s="38">
        <f t="shared" si="15"/>
        <v>0</v>
      </c>
      <c r="AE23" s="38">
        <f t="shared" si="15"/>
        <v>298</v>
      </c>
      <c r="AF23" s="38">
        <f t="shared" si="15"/>
        <v>384.40560377000003</v>
      </c>
      <c r="AG23" s="38">
        <f t="shared" si="15"/>
        <v>0</v>
      </c>
      <c r="AH23" s="38">
        <f t="shared" si="15"/>
        <v>0</v>
      </c>
      <c r="AI23" s="38">
        <f t="shared" si="15"/>
        <v>0</v>
      </c>
      <c r="AJ23" s="38">
        <f t="shared" ref="AJ23:BQ23" si="16">SUM(AJ274,AJ651,AJ1018,AJ1363,AJ1457)</f>
        <v>0</v>
      </c>
      <c r="AK23" s="38">
        <f t="shared" si="16"/>
        <v>0</v>
      </c>
      <c r="AL23" s="38">
        <f t="shared" si="16"/>
        <v>243</v>
      </c>
      <c r="AM23" s="38">
        <f t="shared" si="16"/>
        <v>0</v>
      </c>
      <c r="AN23" s="38">
        <f t="shared" si="16"/>
        <v>0</v>
      </c>
      <c r="AO23" s="38">
        <f t="shared" si="16"/>
        <v>0</v>
      </c>
      <c r="AP23" s="38">
        <f t="shared" si="16"/>
        <v>0</v>
      </c>
      <c r="AQ23" s="38">
        <f t="shared" si="16"/>
        <v>0</v>
      </c>
      <c r="AR23" s="38">
        <f t="shared" si="16"/>
        <v>0</v>
      </c>
      <c r="AS23" s="38">
        <f t="shared" si="16"/>
        <v>424.89428572999998</v>
      </c>
      <c r="AT23" s="38">
        <f t="shared" si="16"/>
        <v>0</v>
      </c>
      <c r="AU23" s="38">
        <f t="shared" si="16"/>
        <v>0</v>
      </c>
      <c r="AV23" s="38">
        <f t="shared" si="16"/>
        <v>0</v>
      </c>
      <c r="AW23" s="38">
        <f t="shared" si="16"/>
        <v>0</v>
      </c>
      <c r="AX23" s="38">
        <f t="shared" si="16"/>
        <v>0</v>
      </c>
      <c r="AY23" s="38">
        <f t="shared" si="16"/>
        <v>78</v>
      </c>
      <c r="AZ23" s="38">
        <f t="shared" si="16"/>
        <v>0</v>
      </c>
      <c r="BA23" s="38">
        <f t="shared" si="16"/>
        <v>0</v>
      </c>
      <c r="BB23" s="38">
        <f t="shared" si="16"/>
        <v>0</v>
      </c>
      <c r="BC23" s="38">
        <f t="shared" si="16"/>
        <v>0</v>
      </c>
      <c r="BD23" s="38">
        <f t="shared" si="16"/>
        <v>0</v>
      </c>
      <c r="BE23" s="38">
        <f t="shared" si="16"/>
        <v>399.57099249999999</v>
      </c>
      <c r="BF23" s="38">
        <f t="shared" si="16"/>
        <v>1414.8224905049997</v>
      </c>
      <c r="BG23" s="38">
        <f t="shared" si="16"/>
        <v>0</v>
      </c>
      <c r="BH23" s="38">
        <f t="shared" si="16"/>
        <v>0</v>
      </c>
      <c r="BI23" s="38">
        <f t="shared" si="16"/>
        <v>0</v>
      </c>
      <c r="BJ23" s="38">
        <f t="shared" si="16"/>
        <v>0</v>
      </c>
      <c r="BK23" s="38">
        <f t="shared" si="16"/>
        <v>0</v>
      </c>
      <c r="BL23" s="38">
        <f t="shared" si="16"/>
        <v>620</v>
      </c>
      <c r="BM23" s="38">
        <f t="shared" si="16"/>
        <v>0</v>
      </c>
      <c r="BN23" s="38">
        <f t="shared" si="16"/>
        <v>0</v>
      </c>
      <c r="BO23" s="38">
        <f t="shared" si="16"/>
        <v>0</v>
      </c>
      <c r="BP23" s="38">
        <f t="shared" si="16"/>
        <v>0</v>
      </c>
      <c r="BQ23" s="38">
        <f t="shared" si="16"/>
        <v>0</v>
      </c>
    </row>
    <row r="24" spans="1:69" x14ac:dyDescent="0.25">
      <c r="A24" s="21" t="s">
        <v>207</v>
      </c>
      <c r="B24" s="22" t="s">
        <v>208</v>
      </c>
      <c r="C24" s="22" t="s">
        <v>191</v>
      </c>
      <c r="D24" s="77">
        <f t="shared" ref="D24:BD24" si="17">SUM(D25,D53,D88,D247,D256,D273,D274)</f>
        <v>28642.901719901842</v>
      </c>
      <c r="E24" s="77">
        <f t="shared" si="17"/>
        <v>7.09925E-2</v>
      </c>
      <c r="F24" s="77">
        <f t="shared" si="17"/>
        <v>3666.296153154</v>
      </c>
      <c r="G24" s="77">
        <f t="shared" si="17"/>
        <v>0</v>
      </c>
      <c r="H24" s="77">
        <f t="shared" si="17"/>
        <v>0</v>
      </c>
      <c r="I24" s="77">
        <f t="shared" si="17"/>
        <v>16.738749999999996</v>
      </c>
      <c r="J24" s="77">
        <f t="shared" si="17"/>
        <v>0</v>
      </c>
      <c r="K24" s="77">
        <f t="shared" si="17"/>
        <v>0</v>
      </c>
      <c r="L24" s="77">
        <f t="shared" si="17"/>
        <v>171</v>
      </c>
      <c r="M24" s="77">
        <f t="shared" si="17"/>
        <v>2.0499999999999998</v>
      </c>
      <c r="N24" s="77">
        <f t="shared" si="17"/>
        <v>0</v>
      </c>
      <c r="O24" s="77">
        <f t="shared" si="17"/>
        <v>680</v>
      </c>
      <c r="P24" s="77">
        <f t="shared" si="17"/>
        <v>13979.1</v>
      </c>
      <c r="Q24" s="77">
        <f t="shared" si="17"/>
        <v>1.6983000000000001</v>
      </c>
      <c r="R24" s="77">
        <f t="shared" si="17"/>
        <v>101.5</v>
      </c>
      <c r="S24" s="77">
        <f t="shared" si="17"/>
        <v>2432.28113085</v>
      </c>
      <c r="T24" s="77">
        <f t="shared" si="17"/>
        <v>0</v>
      </c>
      <c r="U24" s="77">
        <f t="shared" si="17"/>
        <v>19.350000000000001</v>
      </c>
      <c r="V24" s="77">
        <f t="shared" si="17"/>
        <v>11.426399999999999</v>
      </c>
      <c r="W24" s="77">
        <f t="shared" si="17"/>
        <v>0</v>
      </c>
      <c r="X24" s="77">
        <f t="shared" si="17"/>
        <v>0</v>
      </c>
      <c r="Y24" s="77">
        <f t="shared" si="17"/>
        <v>196</v>
      </c>
      <c r="Z24" s="77">
        <f t="shared" si="17"/>
        <v>3.6</v>
      </c>
      <c r="AA24" s="77">
        <f t="shared" si="17"/>
        <v>0</v>
      </c>
      <c r="AB24" s="77">
        <f t="shared" si="17"/>
        <v>1202.9169999999999</v>
      </c>
      <c r="AC24" s="77">
        <f t="shared" si="17"/>
        <v>2100</v>
      </c>
      <c r="AD24" s="77">
        <f t="shared" si="17"/>
        <v>0</v>
      </c>
      <c r="AE24" s="77">
        <f t="shared" si="17"/>
        <v>208</v>
      </c>
      <c r="AF24" s="77">
        <f t="shared" si="17"/>
        <v>2035.3468387200003</v>
      </c>
      <c r="AG24" s="77">
        <f t="shared" si="17"/>
        <v>0</v>
      </c>
      <c r="AH24" s="77">
        <f t="shared" si="17"/>
        <v>0</v>
      </c>
      <c r="AI24" s="77">
        <f t="shared" si="17"/>
        <v>13.383050000000001</v>
      </c>
      <c r="AJ24" s="77">
        <f t="shared" si="17"/>
        <v>0</v>
      </c>
      <c r="AK24" s="77">
        <f t="shared" si="17"/>
        <v>0</v>
      </c>
      <c r="AL24" s="77">
        <f t="shared" si="17"/>
        <v>183</v>
      </c>
      <c r="AM24" s="77">
        <f t="shared" si="17"/>
        <v>3.69</v>
      </c>
      <c r="AN24" s="77">
        <f t="shared" si="17"/>
        <v>0</v>
      </c>
      <c r="AO24" s="77">
        <f t="shared" si="17"/>
        <v>0</v>
      </c>
      <c r="AP24" s="77">
        <f t="shared" si="17"/>
        <v>0</v>
      </c>
      <c r="AQ24" s="77">
        <f t="shared" si="17"/>
        <v>0.7228</v>
      </c>
      <c r="AR24" s="77">
        <f t="shared" si="17"/>
        <v>0</v>
      </c>
      <c r="AS24" s="77">
        <f t="shared" si="17"/>
        <v>1702.6898120578444</v>
      </c>
      <c r="AT24" s="77">
        <f t="shared" si="17"/>
        <v>0</v>
      </c>
      <c r="AU24" s="77">
        <f t="shared" si="17"/>
        <v>0</v>
      </c>
      <c r="AV24" s="77">
        <f t="shared" si="17"/>
        <v>10.585999999999999</v>
      </c>
      <c r="AW24" s="77">
        <f t="shared" si="17"/>
        <v>60</v>
      </c>
      <c r="AX24" s="77">
        <f t="shared" si="17"/>
        <v>0</v>
      </c>
      <c r="AY24" s="77">
        <f t="shared" si="17"/>
        <v>136</v>
      </c>
      <c r="AZ24" s="77">
        <f t="shared" si="17"/>
        <v>3.08</v>
      </c>
      <c r="BA24" s="77">
        <f t="shared" si="17"/>
        <v>0</v>
      </c>
      <c r="BB24" s="77">
        <f t="shared" si="17"/>
        <v>0</v>
      </c>
      <c r="BC24" s="77">
        <f t="shared" si="17"/>
        <v>0</v>
      </c>
      <c r="BD24" s="77">
        <f t="shared" si="17"/>
        <v>0</v>
      </c>
      <c r="BE24" s="77">
        <f t="shared" ref="BE24:BJ24" si="18">SUM(BE25,BE53,BE88,BE247,BE256,BE273,BE274)</f>
        <v>309.57099249999999</v>
      </c>
      <c r="BF24" s="77">
        <f t="shared" si="18"/>
        <v>9836.6139347818462</v>
      </c>
      <c r="BG24" s="77">
        <f t="shared" si="18"/>
        <v>0</v>
      </c>
      <c r="BH24" s="77">
        <f t="shared" si="18"/>
        <v>19.350000000000001</v>
      </c>
      <c r="BI24" s="77">
        <f t="shared" si="18"/>
        <v>52.134200000000021</v>
      </c>
      <c r="BJ24" s="77">
        <f t="shared" si="18"/>
        <v>60</v>
      </c>
      <c r="BK24" s="77">
        <f>SUM(BK25,BK53,BK88,BK247,BK256,BK273,BK274)</f>
        <v>0</v>
      </c>
      <c r="BL24" s="77">
        <f t="shared" ref="BL24:BQ24" si="19">SUM(BL25,BL53,BL88,BL247,BL256,BL273,BL274)</f>
        <v>686</v>
      </c>
      <c r="BM24" s="77">
        <f t="shared" si="19"/>
        <v>12.42</v>
      </c>
      <c r="BN24" s="77">
        <f t="shared" si="19"/>
        <v>0</v>
      </c>
      <c r="BO24" s="77">
        <f t="shared" si="19"/>
        <v>1882.9169999999999</v>
      </c>
      <c r="BP24" s="77">
        <f t="shared" si="19"/>
        <v>16079.1</v>
      </c>
      <c r="BQ24" s="77">
        <f t="shared" si="19"/>
        <v>2.4211</v>
      </c>
    </row>
    <row r="25" spans="1:69" ht="31.5" x14ac:dyDescent="0.25">
      <c r="A25" s="21" t="s">
        <v>111</v>
      </c>
      <c r="B25" s="22" t="s">
        <v>209</v>
      </c>
      <c r="C25" s="22" t="s">
        <v>191</v>
      </c>
      <c r="D25" s="56">
        <f t="shared" ref="D25:BD25" si="20">D26+D30+D33+D52</f>
        <v>3051.7557404099998</v>
      </c>
      <c r="E25" s="38">
        <f t="shared" si="20"/>
        <v>0</v>
      </c>
      <c r="F25" s="38">
        <f t="shared" si="20"/>
        <v>150.04989319999999</v>
      </c>
      <c r="G25" s="38">
        <f t="shared" si="20"/>
        <v>0</v>
      </c>
      <c r="H25" s="38">
        <f t="shared" si="20"/>
        <v>0</v>
      </c>
      <c r="I25" s="38">
        <f t="shared" si="20"/>
        <v>1.544</v>
      </c>
      <c r="J25" s="38">
        <f t="shared" si="20"/>
        <v>0</v>
      </c>
      <c r="K25" s="38">
        <f t="shared" si="20"/>
        <v>0</v>
      </c>
      <c r="L25" s="38">
        <f t="shared" si="20"/>
        <v>2</v>
      </c>
      <c r="M25" s="38">
        <f t="shared" si="20"/>
        <v>0</v>
      </c>
      <c r="N25" s="38">
        <f t="shared" si="20"/>
        <v>0</v>
      </c>
      <c r="O25" s="38">
        <f t="shared" si="20"/>
        <v>0</v>
      </c>
      <c r="P25" s="38">
        <f t="shared" si="20"/>
        <v>0</v>
      </c>
      <c r="Q25" s="38">
        <f t="shared" si="20"/>
        <v>0</v>
      </c>
      <c r="R25" s="38">
        <f t="shared" si="20"/>
        <v>0</v>
      </c>
      <c r="S25" s="38">
        <f t="shared" si="20"/>
        <v>97.294000000000011</v>
      </c>
      <c r="T25" s="38">
        <f t="shared" si="20"/>
        <v>0</v>
      </c>
      <c r="U25" s="38">
        <f t="shared" si="20"/>
        <v>0</v>
      </c>
      <c r="V25" s="38">
        <f t="shared" si="20"/>
        <v>1.5</v>
      </c>
      <c r="W25" s="38">
        <f t="shared" si="20"/>
        <v>0</v>
      </c>
      <c r="X25" s="38">
        <f t="shared" si="20"/>
        <v>0</v>
      </c>
      <c r="Y25" s="38">
        <f t="shared" si="20"/>
        <v>0</v>
      </c>
      <c r="Z25" s="38">
        <f t="shared" si="20"/>
        <v>0</v>
      </c>
      <c r="AA25" s="38">
        <f t="shared" si="20"/>
        <v>0</v>
      </c>
      <c r="AB25" s="38">
        <f t="shared" si="20"/>
        <v>0</v>
      </c>
      <c r="AC25" s="38">
        <f t="shared" si="20"/>
        <v>0</v>
      </c>
      <c r="AD25" s="38">
        <f t="shared" si="20"/>
        <v>0</v>
      </c>
      <c r="AE25" s="38">
        <f t="shared" si="20"/>
        <v>0</v>
      </c>
      <c r="AF25" s="38">
        <f t="shared" si="20"/>
        <v>213.59823333</v>
      </c>
      <c r="AG25" s="38">
        <f t="shared" si="20"/>
        <v>0</v>
      </c>
      <c r="AH25" s="38">
        <f t="shared" si="20"/>
        <v>0</v>
      </c>
      <c r="AI25" s="38">
        <f t="shared" si="20"/>
        <v>3.1850000000000005</v>
      </c>
      <c r="AJ25" s="38">
        <f t="shared" si="20"/>
        <v>0</v>
      </c>
      <c r="AK25" s="38">
        <f t="shared" si="20"/>
        <v>0</v>
      </c>
      <c r="AL25" s="38">
        <f t="shared" si="20"/>
        <v>0</v>
      </c>
      <c r="AM25" s="38">
        <f t="shared" si="20"/>
        <v>0</v>
      </c>
      <c r="AN25" s="38">
        <f t="shared" si="20"/>
        <v>0</v>
      </c>
      <c r="AO25" s="38">
        <f t="shared" si="20"/>
        <v>0</v>
      </c>
      <c r="AP25" s="38">
        <f t="shared" si="20"/>
        <v>0</v>
      </c>
      <c r="AQ25" s="38">
        <f t="shared" si="20"/>
        <v>0</v>
      </c>
      <c r="AR25" s="38">
        <f t="shared" si="20"/>
        <v>0</v>
      </c>
      <c r="AS25" s="38">
        <f t="shared" si="20"/>
        <v>98.018779999999992</v>
      </c>
      <c r="AT25" s="38">
        <f t="shared" si="20"/>
        <v>0</v>
      </c>
      <c r="AU25" s="38">
        <f t="shared" si="20"/>
        <v>0</v>
      </c>
      <c r="AV25" s="38">
        <f t="shared" si="20"/>
        <v>1.02</v>
      </c>
      <c r="AW25" s="38">
        <f t="shared" si="20"/>
        <v>0</v>
      </c>
      <c r="AX25" s="38">
        <f t="shared" si="20"/>
        <v>0</v>
      </c>
      <c r="AY25" s="38">
        <f t="shared" si="20"/>
        <v>0</v>
      </c>
      <c r="AZ25" s="38">
        <f t="shared" si="20"/>
        <v>0</v>
      </c>
      <c r="BA25" s="38">
        <f t="shared" si="20"/>
        <v>0</v>
      </c>
      <c r="BB25" s="38">
        <f t="shared" si="20"/>
        <v>0</v>
      </c>
      <c r="BC25" s="38">
        <f t="shared" si="20"/>
        <v>0</v>
      </c>
      <c r="BD25" s="38">
        <f t="shared" si="20"/>
        <v>0</v>
      </c>
      <c r="BE25" s="38">
        <f t="shared" ref="BE25:BK25" si="21">BE26+BE30+BE33+BE52</f>
        <v>0</v>
      </c>
      <c r="BF25" s="38">
        <f t="shared" si="21"/>
        <v>558.96090652999999</v>
      </c>
      <c r="BG25" s="38">
        <f t="shared" si="21"/>
        <v>0</v>
      </c>
      <c r="BH25" s="38">
        <f t="shared" si="21"/>
        <v>0</v>
      </c>
      <c r="BI25" s="38">
        <f t="shared" si="21"/>
        <v>7.2490000000000006</v>
      </c>
      <c r="BJ25" s="38">
        <f t="shared" si="21"/>
        <v>0</v>
      </c>
      <c r="BK25" s="38">
        <f t="shared" si="21"/>
        <v>0</v>
      </c>
      <c r="BL25" s="38">
        <f t="shared" ref="BL25:BQ25" si="22">BL26+BL30+BL33+BL52</f>
        <v>2</v>
      </c>
      <c r="BM25" s="38">
        <f t="shared" si="22"/>
        <v>0</v>
      </c>
      <c r="BN25" s="38">
        <f t="shared" si="22"/>
        <v>0</v>
      </c>
      <c r="BO25" s="38">
        <f t="shared" si="22"/>
        <v>0</v>
      </c>
      <c r="BP25" s="38">
        <f t="shared" si="22"/>
        <v>0</v>
      </c>
      <c r="BQ25" s="38">
        <f t="shared" si="22"/>
        <v>0</v>
      </c>
    </row>
    <row r="26" spans="1:69" ht="63" x14ac:dyDescent="0.25">
      <c r="A26" s="21" t="s">
        <v>112</v>
      </c>
      <c r="B26" s="22" t="s">
        <v>210</v>
      </c>
      <c r="C26" s="22" t="s">
        <v>191</v>
      </c>
      <c r="D26" s="56">
        <f t="shared" ref="D26:S27" si="23">D27</f>
        <v>55.210893200000001</v>
      </c>
      <c r="E26" s="38">
        <f t="shared" si="23"/>
        <v>0</v>
      </c>
      <c r="F26" s="38">
        <f t="shared" si="23"/>
        <v>55.210893200000001</v>
      </c>
      <c r="G26" s="38">
        <f t="shared" si="23"/>
        <v>0</v>
      </c>
      <c r="H26" s="38">
        <f t="shared" si="23"/>
        <v>0</v>
      </c>
      <c r="I26" s="38">
        <f t="shared" si="23"/>
        <v>0</v>
      </c>
      <c r="J26" s="38">
        <f t="shared" si="23"/>
        <v>0</v>
      </c>
      <c r="K26" s="38">
        <f t="shared" si="23"/>
        <v>0</v>
      </c>
      <c r="L26" s="38">
        <f t="shared" si="23"/>
        <v>2</v>
      </c>
      <c r="M26" s="38">
        <f t="shared" si="23"/>
        <v>0</v>
      </c>
      <c r="N26" s="38">
        <f t="shared" si="23"/>
        <v>0</v>
      </c>
      <c r="O26" s="38">
        <f t="shared" si="23"/>
        <v>0</v>
      </c>
      <c r="P26" s="38">
        <f t="shared" si="23"/>
        <v>0</v>
      </c>
      <c r="Q26" s="38">
        <f t="shared" si="23"/>
        <v>0</v>
      </c>
      <c r="R26" s="38">
        <f t="shared" si="23"/>
        <v>0</v>
      </c>
      <c r="S26" s="38">
        <f t="shared" si="23"/>
        <v>0</v>
      </c>
      <c r="T26" s="38">
        <f t="shared" ref="R26:AG27" si="24">T27</f>
        <v>0</v>
      </c>
      <c r="U26" s="38">
        <f t="shared" si="24"/>
        <v>0</v>
      </c>
      <c r="V26" s="38">
        <f t="shared" si="24"/>
        <v>0</v>
      </c>
      <c r="W26" s="38">
        <f t="shared" si="24"/>
        <v>0</v>
      </c>
      <c r="X26" s="38">
        <f t="shared" si="24"/>
        <v>0</v>
      </c>
      <c r="Y26" s="38">
        <f t="shared" si="24"/>
        <v>0</v>
      </c>
      <c r="Z26" s="38">
        <f t="shared" si="24"/>
        <v>0</v>
      </c>
      <c r="AA26" s="38">
        <f t="shared" si="24"/>
        <v>0</v>
      </c>
      <c r="AB26" s="38">
        <f t="shared" si="24"/>
        <v>0</v>
      </c>
      <c r="AC26" s="38">
        <f t="shared" si="24"/>
        <v>0</v>
      </c>
      <c r="AD26" s="38">
        <f t="shared" si="24"/>
        <v>0</v>
      </c>
      <c r="AE26" s="38">
        <f t="shared" si="24"/>
        <v>0</v>
      </c>
      <c r="AF26" s="38">
        <f t="shared" si="24"/>
        <v>0</v>
      </c>
      <c r="AG26" s="38">
        <f t="shared" si="24"/>
        <v>0</v>
      </c>
      <c r="AH26" s="38">
        <f t="shared" ref="AE26:AT27" si="25">AH27</f>
        <v>0</v>
      </c>
      <c r="AI26" s="38">
        <f t="shared" si="25"/>
        <v>0</v>
      </c>
      <c r="AJ26" s="38">
        <f t="shared" si="25"/>
        <v>0</v>
      </c>
      <c r="AK26" s="38">
        <f t="shared" si="25"/>
        <v>0</v>
      </c>
      <c r="AL26" s="38">
        <f t="shared" si="25"/>
        <v>0</v>
      </c>
      <c r="AM26" s="38">
        <f t="shared" si="25"/>
        <v>0</v>
      </c>
      <c r="AN26" s="38">
        <f t="shared" si="25"/>
        <v>0</v>
      </c>
      <c r="AO26" s="38">
        <f t="shared" si="25"/>
        <v>0</v>
      </c>
      <c r="AP26" s="38">
        <f t="shared" si="25"/>
        <v>0</v>
      </c>
      <c r="AQ26" s="38">
        <f t="shared" si="25"/>
        <v>0</v>
      </c>
      <c r="AR26" s="38">
        <f t="shared" si="25"/>
        <v>0</v>
      </c>
      <c r="AS26" s="38">
        <f t="shared" si="25"/>
        <v>0</v>
      </c>
      <c r="AT26" s="38">
        <f t="shared" si="25"/>
        <v>0</v>
      </c>
      <c r="AU26" s="38">
        <f t="shared" ref="AR26:BG27" si="26">AU27</f>
        <v>0</v>
      </c>
      <c r="AV26" s="38">
        <f t="shared" si="26"/>
        <v>0</v>
      </c>
      <c r="AW26" s="38">
        <f t="shared" si="26"/>
        <v>0</v>
      </c>
      <c r="AX26" s="38">
        <f t="shared" si="26"/>
        <v>0</v>
      </c>
      <c r="AY26" s="38">
        <f t="shared" si="26"/>
        <v>0</v>
      </c>
      <c r="AZ26" s="38">
        <f t="shared" si="26"/>
        <v>0</v>
      </c>
      <c r="BA26" s="38">
        <f t="shared" si="26"/>
        <v>0</v>
      </c>
      <c r="BB26" s="38">
        <f t="shared" si="26"/>
        <v>0</v>
      </c>
      <c r="BC26" s="38">
        <f t="shared" si="26"/>
        <v>0</v>
      </c>
      <c r="BD26" s="38">
        <f t="shared" si="26"/>
        <v>0</v>
      </c>
      <c r="BE26" s="38">
        <f t="shared" si="26"/>
        <v>0</v>
      </c>
      <c r="BF26" s="38">
        <f t="shared" si="26"/>
        <v>55.210893200000001</v>
      </c>
      <c r="BG26" s="38">
        <f t="shared" si="26"/>
        <v>0</v>
      </c>
      <c r="BH26" s="38">
        <f t="shared" ref="BE26:BQ27" si="27">BH27</f>
        <v>0</v>
      </c>
      <c r="BI26" s="38">
        <f t="shared" si="27"/>
        <v>0</v>
      </c>
      <c r="BJ26" s="38">
        <f t="shared" si="27"/>
        <v>0</v>
      </c>
      <c r="BK26" s="38">
        <v>0</v>
      </c>
      <c r="BL26" s="38">
        <f t="shared" si="27"/>
        <v>2</v>
      </c>
      <c r="BM26" s="38">
        <f t="shared" si="27"/>
        <v>0</v>
      </c>
      <c r="BN26" s="38">
        <f t="shared" si="27"/>
        <v>0</v>
      </c>
      <c r="BO26" s="38">
        <f t="shared" si="27"/>
        <v>0</v>
      </c>
      <c r="BP26" s="38">
        <f t="shared" si="27"/>
        <v>0</v>
      </c>
      <c r="BQ26" s="38">
        <f t="shared" si="27"/>
        <v>0</v>
      </c>
    </row>
    <row r="27" spans="1:69" x14ac:dyDescent="0.25">
      <c r="A27" s="21" t="s">
        <v>125</v>
      </c>
      <c r="B27" s="22" t="s">
        <v>211</v>
      </c>
      <c r="C27" s="22" t="s">
        <v>191</v>
      </c>
      <c r="D27" s="56">
        <f>D28</f>
        <v>55.210893200000001</v>
      </c>
      <c r="E27" s="38">
        <f t="shared" si="23"/>
        <v>0</v>
      </c>
      <c r="F27" s="38">
        <f t="shared" si="23"/>
        <v>55.210893200000001</v>
      </c>
      <c r="G27" s="38">
        <f t="shared" si="23"/>
        <v>0</v>
      </c>
      <c r="H27" s="38">
        <f t="shared" si="23"/>
        <v>0</v>
      </c>
      <c r="I27" s="38">
        <f t="shared" si="23"/>
        <v>0</v>
      </c>
      <c r="J27" s="38">
        <f t="shared" si="23"/>
        <v>0</v>
      </c>
      <c r="K27" s="38">
        <v>0</v>
      </c>
      <c r="L27" s="38">
        <f t="shared" si="23"/>
        <v>2</v>
      </c>
      <c r="M27" s="38">
        <f t="shared" si="23"/>
        <v>0</v>
      </c>
      <c r="N27" s="38">
        <f t="shared" si="23"/>
        <v>0</v>
      </c>
      <c r="O27" s="38">
        <f t="shared" si="23"/>
        <v>0</v>
      </c>
      <c r="P27" s="38">
        <f t="shared" si="23"/>
        <v>0</v>
      </c>
      <c r="Q27" s="38">
        <f t="shared" si="23"/>
        <v>0</v>
      </c>
      <c r="R27" s="38">
        <f t="shared" si="24"/>
        <v>0</v>
      </c>
      <c r="S27" s="38">
        <f t="shared" si="24"/>
        <v>0</v>
      </c>
      <c r="T27" s="38">
        <f t="shared" si="24"/>
        <v>0</v>
      </c>
      <c r="U27" s="38">
        <f t="shared" si="24"/>
        <v>0</v>
      </c>
      <c r="V27" s="38">
        <f t="shared" si="24"/>
        <v>0</v>
      </c>
      <c r="W27" s="38">
        <f t="shared" si="24"/>
        <v>0</v>
      </c>
      <c r="X27" s="38">
        <f t="shared" si="24"/>
        <v>0</v>
      </c>
      <c r="Y27" s="38">
        <f t="shared" si="24"/>
        <v>0</v>
      </c>
      <c r="Z27" s="38">
        <f t="shared" si="24"/>
        <v>0</v>
      </c>
      <c r="AA27" s="38">
        <f t="shared" si="24"/>
        <v>0</v>
      </c>
      <c r="AB27" s="38">
        <f t="shared" si="24"/>
        <v>0</v>
      </c>
      <c r="AC27" s="38">
        <f t="shared" si="24"/>
        <v>0</v>
      </c>
      <c r="AD27" s="38">
        <f t="shared" si="24"/>
        <v>0</v>
      </c>
      <c r="AE27" s="38">
        <f t="shared" si="25"/>
        <v>0</v>
      </c>
      <c r="AF27" s="38">
        <f t="shared" si="25"/>
        <v>0</v>
      </c>
      <c r="AG27" s="38">
        <f t="shared" si="25"/>
        <v>0</v>
      </c>
      <c r="AH27" s="38">
        <f t="shared" si="25"/>
        <v>0</v>
      </c>
      <c r="AI27" s="38">
        <f t="shared" si="25"/>
        <v>0</v>
      </c>
      <c r="AJ27" s="38">
        <f t="shared" si="25"/>
        <v>0</v>
      </c>
      <c r="AK27" s="38">
        <f t="shared" si="25"/>
        <v>0</v>
      </c>
      <c r="AL27" s="38">
        <f t="shared" si="25"/>
        <v>0</v>
      </c>
      <c r="AM27" s="38">
        <f t="shared" si="25"/>
        <v>0</v>
      </c>
      <c r="AN27" s="38">
        <f t="shared" si="25"/>
        <v>0</v>
      </c>
      <c r="AO27" s="38">
        <f t="shared" si="25"/>
        <v>0</v>
      </c>
      <c r="AP27" s="38">
        <f t="shared" si="25"/>
        <v>0</v>
      </c>
      <c r="AQ27" s="38">
        <f t="shared" si="25"/>
        <v>0</v>
      </c>
      <c r="AR27" s="38">
        <f t="shared" si="26"/>
        <v>0</v>
      </c>
      <c r="AS27" s="38">
        <f t="shared" si="26"/>
        <v>0</v>
      </c>
      <c r="AT27" s="38">
        <f t="shared" si="26"/>
        <v>0</v>
      </c>
      <c r="AU27" s="38">
        <f t="shared" si="26"/>
        <v>0</v>
      </c>
      <c r="AV27" s="38">
        <f t="shared" si="26"/>
        <v>0</v>
      </c>
      <c r="AW27" s="38">
        <f t="shared" si="26"/>
        <v>0</v>
      </c>
      <c r="AX27" s="38">
        <f t="shared" si="26"/>
        <v>0</v>
      </c>
      <c r="AY27" s="38">
        <f t="shared" si="26"/>
        <v>0</v>
      </c>
      <c r="AZ27" s="38">
        <f t="shared" si="26"/>
        <v>0</v>
      </c>
      <c r="BA27" s="38">
        <f t="shared" si="26"/>
        <v>0</v>
      </c>
      <c r="BB27" s="38">
        <f t="shared" si="26"/>
        <v>0</v>
      </c>
      <c r="BC27" s="38">
        <f t="shared" si="26"/>
        <v>0</v>
      </c>
      <c r="BD27" s="38">
        <f t="shared" si="26"/>
        <v>0</v>
      </c>
      <c r="BE27" s="38">
        <f t="shared" si="27"/>
        <v>0</v>
      </c>
      <c r="BF27" s="38">
        <f t="shared" si="27"/>
        <v>55.210893200000001</v>
      </c>
      <c r="BG27" s="38">
        <f t="shared" si="27"/>
        <v>0</v>
      </c>
      <c r="BH27" s="38">
        <f t="shared" si="27"/>
        <v>0</v>
      </c>
      <c r="BI27" s="38">
        <f t="shared" si="27"/>
        <v>0</v>
      </c>
      <c r="BJ27" s="38">
        <f t="shared" si="27"/>
        <v>0</v>
      </c>
      <c r="BK27" s="38">
        <v>0</v>
      </c>
      <c r="BL27" s="38">
        <f t="shared" si="27"/>
        <v>2</v>
      </c>
      <c r="BM27" s="38">
        <f t="shared" si="27"/>
        <v>0</v>
      </c>
      <c r="BN27" s="38">
        <f t="shared" si="27"/>
        <v>0</v>
      </c>
      <c r="BO27" s="38">
        <f t="shared" si="27"/>
        <v>0</v>
      </c>
      <c r="BP27" s="38">
        <f t="shared" si="27"/>
        <v>0</v>
      </c>
      <c r="BQ27" s="38">
        <f t="shared" si="27"/>
        <v>0</v>
      </c>
    </row>
    <row r="28" spans="1:69" ht="31.5" x14ac:dyDescent="0.25">
      <c r="A28" s="27" t="s">
        <v>125</v>
      </c>
      <c r="B28" s="28" t="s">
        <v>212</v>
      </c>
      <c r="C28" s="60" t="s">
        <v>213</v>
      </c>
      <c r="D28" s="45">
        <v>55.210893200000001</v>
      </c>
      <c r="E28" s="33">
        <v>0</v>
      </c>
      <c r="F28" s="33">
        <v>55.210893200000001</v>
      </c>
      <c r="G28" s="33">
        <v>0</v>
      </c>
      <c r="H28" s="33">
        <v>0</v>
      </c>
      <c r="I28" s="33">
        <v>0</v>
      </c>
      <c r="J28" s="33">
        <v>0</v>
      </c>
      <c r="K28" s="80" t="s">
        <v>2977</v>
      </c>
      <c r="L28" s="33">
        <v>2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0</v>
      </c>
      <c r="W28" s="33">
        <v>0</v>
      </c>
      <c r="X28" s="80">
        <v>0</v>
      </c>
      <c r="Y28" s="33">
        <v>0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3">
        <v>0</v>
      </c>
      <c r="AJ28" s="33">
        <v>0</v>
      </c>
      <c r="AK28" s="80">
        <v>0</v>
      </c>
      <c r="AL28" s="33">
        <v>0</v>
      </c>
      <c r="AM28" s="33">
        <v>0</v>
      </c>
      <c r="AN28" s="33">
        <v>0</v>
      </c>
      <c r="AO28" s="33">
        <v>0</v>
      </c>
      <c r="AP28" s="33">
        <v>0</v>
      </c>
      <c r="AQ28" s="33">
        <v>0</v>
      </c>
      <c r="AR28" s="33">
        <v>0</v>
      </c>
      <c r="AS28" s="33">
        <v>0</v>
      </c>
      <c r="AT28" s="33">
        <v>0</v>
      </c>
      <c r="AU28" s="33">
        <v>0</v>
      </c>
      <c r="AV28" s="33">
        <v>0</v>
      </c>
      <c r="AW28" s="33">
        <v>0</v>
      </c>
      <c r="AX28" s="80">
        <v>0</v>
      </c>
      <c r="AY28" s="33">
        <v>0</v>
      </c>
      <c r="AZ28" s="33">
        <v>0</v>
      </c>
      <c r="BA28" s="33">
        <v>0</v>
      </c>
      <c r="BB28" s="33">
        <v>0</v>
      </c>
      <c r="BC28" s="33">
        <v>0</v>
      </c>
      <c r="BD28" s="33">
        <v>0</v>
      </c>
      <c r="BE28" s="33">
        <f>SUM(E28,R28,AE28,AR28)</f>
        <v>0</v>
      </c>
      <c r="BF28" s="33">
        <f t="shared" ref="BF28:BL28" si="28">SUM(F28,S28,AF28,AS28)</f>
        <v>55.210893200000001</v>
      </c>
      <c r="BG28" s="33">
        <f t="shared" si="28"/>
        <v>0</v>
      </c>
      <c r="BH28" s="33">
        <f t="shared" si="28"/>
        <v>0</v>
      </c>
      <c r="BI28" s="33">
        <f t="shared" si="28"/>
        <v>0</v>
      </c>
      <c r="BJ28" s="33">
        <f t="shared" si="28"/>
        <v>0</v>
      </c>
      <c r="BK28" s="80" t="s">
        <v>2977</v>
      </c>
      <c r="BL28" s="33">
        <f t="shared" si="28"/>
        <v>2</v>
      </c>
      <c r="BM28" s="33">
        <f t="shared" ref="BM28" si="29">SUM(M28,Z28,AM28,AZ28)</f>
        <v>0</v>
      </c>
      <c r="BN28" s="33">
        <f t="shared" ref="BN28" si="30">SUM(N28,AA28,AN28,BA28)</f>
        <v>0</v>
      </c>
      <c r="BO28" s="33">
        <f t="shared" ref="BO28" si="31">SUM(O28,AB28,AO28,BB28)</f>
        <v>0</v>
      </c>
      <c r="BP28" s="33">
        <f t="shared" ref="BP28" si="32">SUM(P28,AC28,AP28,BC28)</f>
        <v>0</v>
      </c>
      <c r="BQ28" s="33">
        <f t="shared" ref="BQ28" si="33">SUM(Q28,AD28,AQ28,BD28)</f>
        <v>0</v>
      </c>
    </row>
    <row r="29" spans="1:69" ht="31.5" x14ac:dyDescent="0.25">
      <c r="A29" s="21" t="s">
        <v>215</v>
      </c>
      <c r="B29" s="22" t="s">
        <v>216</v>
      </c>
      <c r="C29" s="23" t="s">
        <v>191</v>
      </c>
      <c r="D29" s="56">
        <v>0</v>
      </c>
      <c r="E29" s="38">
        <v>0</v>
      </c>
      <c r="F29" s="38">
        <v>0</v>
      </c>
      <c r="G29" s="38">
        <v>0</v>
      </c>
      <c r="H29" s="38">
        <v>0</v>
      </c>
      <c r="I29" s="38">
        <v>0</v>
      </c>
      <c r="J29" s="38">
        <v>0</v>
      </c>
      <c r="K29" s="38">
        <v>0</v>
      </c>
      <c r="L29" s="38">
        <v>0</v>
      </c>
      <c r="M29" s="38">
        <v>0</v>
      </c>
      <c r="N29" s="38">
        <v>0</v>
      </c>
      <c r="O29" s="38">
        <v>0</v>
      </c>
      <c r="P29" s="38">
        <v>0</v>
      </c>
      <c r="Q29" s="38">
        <v>0</v>
      </c>
      <c r="R29" s="38">
        <v>0</v>
      </c>
      <c r="S29" s="38">
        <v>0</v>
      </c>
      <c r="T29" s="38">
        <v>0</v>
      </c>
      <c r="U29" s="38">
        <v>0</v>
      </c>
      <c r="V29" s="38">
        <v>0</v>
      </c>
      <c r="W29" s="38">
        <v>0</v>
      </c>
      <c r="X29" s="38">
        <v>0</v>
      </c>
      <c r="Y29" s="38">
        <v>0</v>
      </c>
      <c r="Z29" s="38">
        <v>0</v>
      </c>
      <c r="AA29" s="38">
        <v>0</v>
      </c>
      <c r="AB29" s="38">
        <v>0</v>
      </c>
      <c r="AC29" s="38">
        <v>0</v>
      </c>
      <c r="AD29" s="38">
        <v>0</v>
      </c>
      <c r="AE29" s="38">
        <v>0</v>
      </c>
      <c r="AF29" s="38">
        <v>0</v>
      </c>
      <c r="AG29" s="38">
        <v>0</v>
      </c>
      <c r="AH29" s="38">
        <v>0</v>
      </c>
      <c r="AI29" s="38">
        <v>0</v>
      </c>
      <c r="AJ29" s="38">
        <v>0</v>
      </c>
      <c r="AK29" s="38">
        <v>0</v>
      </c>
      <c r="AL29" s="38">
        <v>0</v>
      </c>
      <c r="AM29" s="38">
        <v>0</v>
      </c>
      <c r="AN29" s="38">
        <v>0</v>
      </c>
      <c r="AO29" s="38">
        <v>0</v>
      </c>
      <c r="AP29" s="38">
        <v>0</v>
      </c>
      <c r="AQ29" s="38">
        <v>0</v>
      </c>
      <c r="AR29" s="38">
        <v>0</v>
      </c>
      <c r="AS29" s="38">
        <v>0</v>
      </c>
      <c r="AT29" s="38">
        <v>0</v>
      </c>
      <c r="AU29" s="38">
        <v>0</v>
      </c>
      <c r="AV29" s="38">
        <v>0</v>
      </c>
      <c r="AW29" s="38">
        <v>0</v>
      </c>
      <c r="AX29" s="38">
        <v>0</v>
      </c>
      <c r="AY29" s="38">
        <v>0</v>
      </c>
      <c r="AZ29" s="38">
        <v>0</v>
      </c>
      <c r="BA29" s="38">
        <v>0</v>
      </c>
      <c r="BB29" s="38">
        <v>0</v>
      </c>
      <c r="BC29" s="38">
        <v>0</v>
      </c>
      <c r="BD29" s="38">
        <v>0</v>
      </c>
      <c r="BE29" s="38">
        <v>0</v>
      </c>
      <c r="BF29" s="38">
        <v>0</v>
      </c>
      <c r="BG29" s="38">
        <v>0</v>
      </c>
      <c r="BH29" s="38">
        <v>0</v>
      </c>
      <c r="BI29" s="38">
        <v>0</v>
      </c>
      <c r="BJ29" s="38">
        <v>0</v>
      </c>
      <c r="BK29" s="38">
        <v>0</v>
      </c>
      <c r="BL29" s="38">
        <v>0</v>
      </c>
      <c r="BM29" s="38">
        <v>0</v>
      </c>
      <c r="BN29" s="38">
        <v>0</v>
      </c>
      <c r="BO29" s="38">
        <v>0</v>
      </c>
      <c r="BP29" s="38">
        <v>0</v>
      </c>
      <c r="BQ29" s="38">
        <v>0</v>
      </c>
    </row>
    <row r="30" spans="1:69" ht="47.25" x14ac:dyDescent="0.25">
      <c r="A30" s="21" t="s">
        <v>113</v>
      </c>
      <c r="B30" s="22" t="s">
        <v>217</v>
      </c>
      <c r="C30" s="22" t="s">
        <v>191</v>
      </c>
      <c r="D30" s="56">
        <v>0</v>
      </c>
      <c r="E30" s="38">
        <v>0</v>
      </c>
      <c r="F30" s="38">
        <v>0</v>
      </c>
      <c r="G30" s="38">
        <v>0</v>
      </c>
      <c r="H30" s="38">
        <v>0</v>
      </c>
      <c r="I30" s="38">
        <v>0</v>
      </c>
      <c r="J30" s="38">
        <v>0</v>
      </c>
      <c r="K30" s="38">
        <v>0</v>
      </c>
      <c r="L30" s="38">
        <v>0</v>
      </c>
      <c r="M30" s="38">
        <v>0</v>
      </c>
      <c r="N30" s="38">
        <v>0</v>
      </c>
      <c r="O30" s="38">
        <v>0</v>
      </c>
      <c r="P30" s="38">
        <v>0</v>
      </c>
      <c r="Q30" s="38">
        <v>0</v>
      </c>
      <c r="R30" s="38">
        <v>0</v>
      </c>
      <c r="S30" s="38">
        <v>0</v>
      </c>
      <c r="T30" s="38">
        <v>0</v>
      </c>
      <c r="U30" s="38">
        <v>0</v>
      </c>
      <c r="V30" s="38">
        <v>0</v>
      </c>
      <c r="W30" s="38">
        <v>0</v>
      </c>
      <c r="X30" s="38">
        <v>0</v>
      </c>
      <c r="Y30" s="38">
        <v>0</v>
      </c>
      <c r="Z30" s="38">
        <v>0</v>
      </c>
      <c r="AA30" s="38">
        <v>0</v>
      </c>
      <c r="AB30" s="38">
        <v>0</v>
      </c>
      <c r="AC30" s="38">
        <v>0</v>
      </c>
      <c r="AD30" s="38">
        <v>0</v>
      </c>
      <c r="AE30" s="38">
        <v>0</v>
      </c>
      <c r="AF30" s="38">
        <v>0</v>
      </c>
      <c r="AG30" s="38">
        <v>0</v>
      </c>
      <c r="AH30" s="38">
        <v>0</v>
      </c>
      <c r="AI30" s="38">
        <v>0</v>
      </c>
      <c r="AJ30" s="38">
        <v>0</v>
      </c>
      <c r="AK30" s="38">
        <v>0</v>
      </c>
      <c r="AL30" s="38">
        <v>0</v>
      </c>
      <c r="AM30" s="38">
        <v>0</v>
      </c>
      <c r="AN30" s="38">
        <v>0</v>
      </c>
      <c r="AO30" s="38">
        <v>0</v>
      </c>
      <c r="AP30" s="38">
        <v>0</v>
      </c>
      <c r="AQ30" s="38">
        <v>0</v>
      </c>
      <c r="AR30" s="38">
        <v>0</v>
      </c>
      <c r="AS30" s="38">
        <v>0</v>
      </c>
      <c r="AT30" s="38">
        <v>0</v>
      </c>
      <c r="AU30" s="38">
        <v>0</v>
      </c>
      <c r="AV30" s="38">
        <v>0</v>
      </c>
      <c r="AW30" s="38">
        <v>0</v>
      </c>
      <c r="AX30" s="38">
        <v>0</v>
      </c>
      <c r="AY30" s="38">
        <v>0</v>
      </c>
      <c r="AZ30" s="38">
        <v>0</v>
      </c>
      <c r="BA30" s="38">
        <v>0</v>
      </c>
      <c r="BB30" s="38">
        <v>0</v>
      </c>
      <c r="BC30" s="38">
        <v>0</v>
      </c>
      <c r="BD30" s="38">
        <v>0</v>
      </c>
      <c r="BE30" s="38">
        <v>0</v>
      </c>
      <c r="BF30" s="38">
        <v>0</v>
      </c>
      <c r="BG30" s="38">
        <v>0</v>
      </c>
      <c r="BH30" s="38">
        <v>0</v>
      </c>
      <c r="BI30" s="38">
        <v>0</v>
      </c>
      <c r="BJ30" s="38">
        <v>0</v>
      </c>
      <c r="BK30" s="38">
        <v>0</v>
      </c>
      <c r="BL30" s="38">
        <v>0</v>
      </c>
      <c r="BM30" s="38">
        <v>0</v>
      </c>
      <c r="BN30" s="38">
        <v>0</v>
      </c>
      <c r="BO30" s="38">
        <v>0</v>
      </c>
      <c r="BP30" s="38">
        <v>0</v>
      </c>
      <c r="BQ30" s="38">
        <v>0</v>
      </c>
    </row>
    <row r="31" spans="1:69" ht="31.5" x14ac:dyDescent="0.25">
      <c r="A31" s="21" t="s">
        <v>172</v>
      </c>
      <c r="B31" s="22" t="s">
        <v>216</v>
      </c>
      <c r="C31" s="23" t="s">
        <v>191</v>
      </c>
      <c r="D31" s="56">
        <v>0</v>
      </c>
      <c r="E31" s="38">
        <v>0</v>
      </c>
      <c r="F31" s="38">
        <v>0</v>
      </c>
      <c r="G31" s="38">
        <v>0</v>
      </c>
      <c r="H31" s="38">
        <v>0</v>
      </c>
      <c r="I31" s="38">
        <v>0</v>
      </c>
      <c r="J31" s="38">
        <v>0</v>
      </c>
      <c r="K31" s="38">
        <v>0</v>
      </c>
      <c r="L31" s="38">
        <v>0</v>
      </c>
      <c r="M31" s="38">
        <v>0</v>
      </c>
      <c r="N31" s="38">
        <v>0</v>
      </c>
      <c r="O31" s="38">
        <v>0</v>
      </c>
      <c r="P31" s="38">
        <v>0</v>
      </c>
      <c r="Q31" s="38">
        <v>0</v>
      </c>
      <c r="R31" s="38">
        <v>0</v>
      </c>
      <c r="S31" s="38">
        <v>0</v>
      </c>
      <c r="T31" s="38">
        <v>0</v>
      </c>
      <c r="U31" s="38">
        <v>0</v>
      </c>
      <c r="V31" s="38">
        <v>0</v>
      </c>
      <c r="W31" s="38">
        <v>0</v>
      </c>
      <c r="X31" s="38">
        <v>0</v>
      </c>
      <c r="Y31" s="38">
        <v>0</v>
      </c>
      <c r="Z31" s="38">
        <v>0</v>
      </c>
      <c r="AA31" s="38">
        <v>0</v>
      </c>
      <c r="AB31" s="38">
        <v>0</v>
      </c>
      <c r="AC31" s="38">
        <v>0</v>
      </c>
      <c r="AD31" s="38">
        <v>0</v>
      </c>
      <c r="AE31" s="38">
        <v>0</v>
      </c>
      <c r="AF31" s="38">
        <v>0</v>
      </c>
      <c r="AG31" s="38">
        <v>0</v>
      </c>
      <c r="AH31" s="38">
        <v>0</v>
      </c>
      <c r="AI31" s="38">
        <v>0</v>
      </c>
      <c r="AJ31" s="38">
        <v>0</v>
      </c>
      <c r="AK31" s="38">
        <v>0</v>
      </c>
      <c r="AL31" s="38">
        <v>0</v>
      </c>
      <c r="AM31" s="38">
        <v>0</v>
      </c>
      <c r="AN31" s="38">
        <v>0</v>
      </c>
      <c r="AO31" s="38">
        <v>0</v>
      </c>
      <c r="AP31" s="38">
        <v>0</v>
      </c>
      <c r="AQ31" s="38">
        <v>0</v>
      </c>
      <c r="AR31" s="38">
        <v>0</v>
      </c>
      <c r="AS31" s="38">
        <v>0</v>
      </c>
      <c r="AT31" s="38">
        <v>0</v>
      </c>
      <c r="AU31" s="38">
        <v>0</v>
      </c>
      <c r="AV31" s="38">
        <v>0</v>
      </c>
      <c r="AW31" s="38">
        <v>0</v>
      </c>
      <c r="AX31" s="38">
        <v>0</v>
      </c>
      <c r="AY31" s="38">
        <v>0</v>
      </c>
      <c r="AZ31" s="38">
        <v>0</v>
      </c>
      <c r="BA31" s="38">
        <v>0</v>
      </c>
      <c r="BB31" s="38">
        <v>0</v>
      </c>
      <c r="BC31" s="38">
        <v>0</v>
      </c>
      <c r="BD31" s="38">
        <v>0</v>
      </c>
      <c r="BE31" s="38">
        <v>0</v>
      </c>
      <c r="BF31" s="38">
        <v>0</v>
      </c>
      <c r="BG31" s="38">
        <v>0</v>
      </c>
      <c r="BH31" s="38">
        <v>0</v>
      </c>
      <c r="BI31" s="38">
        <v>0</v>
      </c>
      <c r="BJ31" s="38">
        <v>0</v>
      </c>
      <c r="BK31" s="38">
        <v>0</v>
      </c>
      <c r="BL31" s="38">
        <v>0</v>
      </c>
      <c r="BM31" s="38">
        <v>0</v>
      </c>
      <c r="BN31" s="38">
        <v>0</v>
      </c>
      <c r="BO31" s="38">
        <v>0</v>
      </c>
      <c r="BP31" s="38">
        <v>0</v>
      </c>
      <c r="BQ31" s="38">
        <v>0</v>
      </c>
    </row>
    <row r="32" spans="1:69" ht="31.5" x14ac:dyDescent="0.25">
      <c r="A32" s="21" t="s">
        <v>173</v>
      </c>
      <c r="B32" s="22" t="s">
        <v>216</v>
      </c>
      <c r="C32" s="23" t="s">
        <v>191</v>
      </c>
      <c r="D32" s="56">
        <v>0</v>
      </c>
      <c r="E32" s="38">
        <v>0</v>
      </c>
      <c r="F32" s="38">
        <v>0</v>
      </c>
      <c r="G32" s="38">
        <v>0</v>
      </c>
      <c r="H32" s="38">
        <v>0</v>
      </c>
      <c r="I32" s="38">
        <v>0</v>
      </c>
      <c r="J32" s="38">
        <v>0</v>
      </c>
      <c r="K32" s="38">
        <v>0</v>
      </c>
      <c r="L32" s="38">
        <v>0</v>
      </c>
      <c r="M32" s="38">
        <v>0</v>
      </c>
      <c r="N32" s="38">
        <v>0</v>
      </c>
      <c r="O32" s="38">
        <v>0</v>
      </c>
      <c r="P32" s="38">
        <v>0</v>
      </c>
      <c r="Q32" s="38">
        <v>0</v>
      </c>
      <c r="R32" s="38">
        <v>0</v>
      </c>
      <c r="S32" s="38">
        <v>0</v>
      </c>
      <c r="T32" s="38">
        <v>0</v>
      </c>
      <c r="U32" s="38">
        <v>0</v>
      </c>
      <c r="V32" s="38">
        <v>0</v>
      </c>
      <c r="W32" s="38">
        <v>0</v>
      </c>
      <c r="X32" s="38">
        <v>0</v>
      </c>
      <c r="Y32" s="38">
        <v>0</v>
      </c>
      <c r="Z32" s="38">
        <v>0</v>
      </c>
      <c r="AA32" s="38">
        <v>0</v>
      </c>
      <c r="AB32" s="38">
        <v>0</v>
      </c>
      <c r="AC32" s="38">
        <v>0</v>
      </c>
      <c r="AD32" s="38">
        <v>0</v>
      </c>
      <c r="AE32" s="38">
        <v>0</v>
      </c>
      <c r="AF32" s="38">
        <v>0</v>
      </c>
      <c r="AG32" s="38">
        <v>0</v>
      </c>
      <c r="AH32" s="38">
        <v>0</v>
      </c>
      <c r="AI32" s="38">
        <v>0</v>
      </c>
      <c r="AJ32" s="38">
        <v>0</v>
      </c>
      <c r="AK32" s="38">
        <v>0</v>
      </c>
      <c r="AL32" s="38">
        <v>0</v>
      </c>
      <c r="AM32" s="38">
        <v>0</v>
      </c>
      <c r="AN32" s="38">
        <v>0</v>
      </c>
      <c r="AO32" s="38">
        <v>0</v>
      </c>
      <c r="AP32" s="38">
        <v>0</v>
      </c>
      <c r="AQ32" s="38">
        <v>0</v>
      </c>
      <c r="AR32" s="38">
        <v>0</v>
      </c>
      <c r="AS32" s="38">
        <v>0</v>
      </c>
      <c r="AT32" s="38">
        <v>0</v>
      </c>
      <c r="AU32" s="38">
        <v>0</v>
      </c>
      <c r="AV32" s="38">
        <v>0</v>
      </c>
      <c r="AW32" s="38">
        <v>0</v>
      </c>
      <c r="AX32" s="38">
        <v>0</v>
      </c>
      <c r="AY32" s="38">
        <v>0</v>
      </c>
      <c r="AZ32" s="38">
        <v>0</v>
      </c>
      <c r="BA32" s="38">
        <v>0</v>
      </c>
      <c r="BB32" s="38">
        <v>0</v>
      </c>
      <c r="BC32" s="38">
        <v>0</v>
      </c>
      <c r="BD32" s="38">
        <v>0</v>
      </c>
      <c r="BE32" s="38">
        <v>0</v>
      </c>
      <c r="BF32" s="38">
        <v>0</v>
      </c>
      <c r="BG32" s="38">
        <v>0</v>
      </c>
      <c r="BH32" s="38">
        <v>0</v>
      </c>
      <c r="BI32" s="38">
        <v>0</v>
      </c>
      <c r="BJ32" s="38">
        <v>0</v>
      </c>
      <c r="BK32" s="38">
        <v>0</v>
      </c>
      <c r="BL32" s="38">
        <v>0</v>
      </c>
      <c r="BM32" s="38">
        <v>0</v>
      </c>
      <c r="BN32" s="38">
        <v>0</v>
      </c>
      <c r="BO32" s="38">
        <v>0</v>
      </c>
      <c r="BP32" s="38">
        <v>0</v>
      </c>
      <c r="BQ32" s="38">
        <v>0</v>
      </c>
    </row>
    <row r="33" spans="1:69" ht="47.25" x14ac:dyDescent="0.25">
      <c r="A33" s="21" t="s">
        <v>114</v>
      </c>
      <c r="B33" s="22" t="s">
        <v>218</v>
      </c>
      <c r="C33" s="22" t="s">
        <v>191</v>
      </c>
      <c r="D33" s="38">
        <f t="shared" ref="D33:BD33" si="34">D34+D35+D36+D39+D41</f>
        <v>2996.5448472099997</v>
      </c>
      <c r="E33" s="38">
        <f t="shared" si="34"/>
        <v>0</v>
      </c>
      <c r="F33" s="38">
        <f t="shared" si="34"/>
        <v>94.838999999999999</v>
      </c>
      <c r="G33" s="38">
        <f t="shared" si="34"/>
        <v>0</v>
      </c>
      <c r="H33" s="38">
        <f t="shared" si="34"/>
        <v>0</v>
      </c>
      <c r="I33" s="38">
        <f t="shared" si="34"/>
        <v>1.544</v>
      </c>
      <c r="J33" s="38">
        <f t="shared" si="34"/>
        <v>0</v>
      </c>
      <c r="K33" s="38">
        <f t="shared" si="34"/>
        <v>0</v>
      </c>
      <c r="L33" s="38">
        <f t="shared" si="34"/>
        <v>0</v>
      </c>
      <c r="M33" s="38">
        <f t="shared" si="34"/>
        <v>0</v>
      </c>
      <c r="N33" s="38">
        <f t="shared" si="34"/>
        <v>0</v>
      </c>
      <c r="O33" s="38">
        <f t="shared" si="34"/>
        <v>0</v>
      </c>
      <c r="P33" s="38">
        <f t="shared" si="34"/>
        <v>0</v>
      </c>
      <c r="Q33" s="38">
        <f t="shared" si="34"/>
        <v>0</v>
      </c>
      <c r="R33" s="38">
        <f t="shared" si="34"/>
        <v>0</v>
      </c>
      <c r="S33" s="38">
        <f t="shared" si="34"/>
        <v>97.294000000000011</v>
      </c>
      <c r="T33" s="38">
        <f t="shared" si="34"/>
        <v>0</v>
      </c>
      <c r="U33" s="38">
        <f t="shared" si="34"/>
        <v>0</v>
      </c>
      <c r="V33" s="38">
        <f t="shared" si="34"/>
        <v>1.5</v>
      </c>
      <c r="W33" s="38">
        <f t="shared" si="34"/>
        <v>0</v>
      </c>
      <c r="X33" s="38">
        <f t="shared" si="34"/>
        <v>0</v>
      </c>
      <c r="Y33" s="38">
        <f t="shared" si="34"/>
        <v>0</v>
      </c>
      <c r="Z33" s="38">
        <f t="shared" si="34"/>
        <v>0</v>
      </c>
      <c r="AA33" s="38">
        <f t="shared" si="34"/>
        <v>0</v>
      </c>
      <c r="AB33" s="38">
        <f t="shared" si="34"/>
        <v>0</v>
      </c>
      <c r="AC33" s="38">
        <f t="shared" si="34"/>
        <v>0</v>
      </c>
      <c r="AD33" s="38">
        <f t="shared" si="34"/>
        <v>0</v>
      </c>
      <c r="AE33" s="38">
        <f t="shared" si="34"/>
        <v>0</v>
      </c>
      <c r="AF33" s="38">
        <f t="shared" si="34"/>
        <v>213.59823333</v>
      </c>
      <c r="AG33" s="38">
        <f t="shared" si="34"/>
        <v>0</v>
      </c>
      <c r="AH33" s="38">
        <f t="shared" si="34"/>
        <v>0</v>
      </c>
      <c r="AI33" s="38">
        <f t="shared" si="34"/>
        <v>3.1850000000000005</v>
      </c>
      <c r="AJ33" s="38">
        <f t="shared" si="34"/>
        <v>0</v>
      </c>
      <c r="AK33" s="38">
        <f t="shared" si="34"/>
        <v>0</v>
      </c>
      <c r="AL33" s="38">
        <f t="shared" si="34"/>
        <v>0</v>
      </c>
      <c r="AM33" s="38">
        <f t="shared" si="34"/>
        <v>0</v>
      </c>
      <c r="AN33" s="38">
        <f t="shared" si="34"/>
        <v>0</v>
      </c>
      <c r="AO33" s="38">
        <f t="shared" si="34"/>
        <v>0</v>
      </c>
      <c r="AP33" s="38">
        <f t="shared" si="34"/>
        <v>0</v>
      </c>
      <c r="AQ33" s="38">
        <f t="shared" si="34"/>
        <v>0</v>
      </c>
      <c r="AR33" s="38">
        <f t="shared" si="34"/>
        <v>0</v>
      </c>
      <c r="AS33" s="38">
        <f t="shared" si="34"/>
        <v>98.018779999999992</v>
      </c>
      <c r="AT33" s="38">
        <f t="shared" si="34"/>
        <v>0</v>
      </c>
      <c r="AU33" s="38">
        <f t="shared" si="34"/>
        <v>0</v>
      </c>
      <c r="AV33" s="38">
        <f t="shared" si="34"/>
        <v>1.02</v>
      </c>
      <c r="AW33" s="38">
        <f t="shared" si="34"/>
        <v>0</v>
      </c>
      <c r="AX33" s="38">
        <f t="shared" si="34"/>
        <v>0</v>
      </c>
      <c r="AY33" s="38">
        <f t="shared" si="34"/>
        <v>0</v>
      </c>
      <c r="AZ33" s="38">
        <f t="shared" si="34"/>
        <v>0</v>
      </c>
      <c r="BA33" s="38">
        <f t="shared" si="34"/>
        <v>0</v>
      </c>
      <c r="BB33" s="38">
        <f t="shared" si="34"/>
        <v>0</v>
      </c>
      <c r="BC33" s="38">
        <f t="shared" si="34"/>
        <v>0</v>
      </c>
      <c r="BD33" s="38">
        <f t="shared" si="34"/>
        <v>0</v>
      </c>
      <c r="BE33" s="38">
        <f t="shared" ref="BE33:BK33" si="35">BE34+BE35+BE36+BE39+BE41</f>
        <v>0</v>
      </c>
      <c r="BF33" s="38">
        <f t="shared" si="35"/>
        <v>503.75001333</v>
      </c>
      <c r="BG33" s="38">
        <f t="shared" si="35"/>
        <v>0</v>
      </c>
      <c r="BH33" s="38">
        <f t="shared" si="35"/>
        <v>0</v>
      </c>
      <c r="BI33" s="38">
        <f t="shared" si="35"/>
        <v>7.2490000000000006</v>
      </c>
      <c r="BJ33" s="38">
        <f t="shared" si="35"/>
        <v>0</v>
      </c>
      <c r="BK33" s="38">
        <f t="shared" si="35"/>
        <v>0</v>
      </c>
      <c r="BL33" s="38">
        <f t="shared" ref="BL33:BQ33" si="36">BL34+BL35+BL36+BL39+BL41</f>
        <v>0</v>
      </c>
      <c r="BM33" s="38">
        <f t="shared" si="36"/>
        <v>0</v>
      </c>
      <c r="BN33" s="38">
        <f t="shared" si="36"/>
        <v>0</v>
      </c>
      <c r="BO33" s="38">
        <f t="shared" si="36"/>
        <v>0</v>
      </c>
      <c r="BP33" s="38">
        <f t="shared" si="36"/>
        <v>0</v>
      </c>
      <c r="BQ33" s="38">
        <f t="shared" si="36"/>
        <v>0</v>
      </c>
    </row>
    <row r="34" spans="1:69" ht="63" x14ac:dyDescent="0.25">
      <c r="A34" s="21" t="s">
        <v>219</v>
      </c>
      <c r="B34" s="22" t="s">
        <v>220</v>
      </c>
      <c r="C34" s="22" t="s">
        <v>191</v>
      </c>
      <c r="D34" s="56">
        <v>0</v>
      </c>
      <c r="E34" s="38">
        <v>0</v>
      </c>
      <c r="F34" s="38">
        <v>0</v>
      </c>
      <c r="G34" s="38">
        <v>0</v>
      </c>
      <c r="H34" s="38">
        <v>0</v>
      </c>
      <c r="I34" s="38">
        <v>0</v>
      </c>
      <c r="J34" s="38">
        <v>0</v>
      </c>
      <c r="K34" s="38">
        <v>0</v>
      </c>
      <c r="L34" s="38">
        <v>0</v>
      </c>
      <c r="M34" s="38">
        <v>0</v>
      </c>
      <c r="N34" s="38">
        <v>0</v>
      </c>
      <c r="O34" s="38">
        <v>0</v>
      </c>
      <c r="P34" s="38">
        <v>0</v>
      </c>
      <c r="Q34" s="38">
        <v>0</v>
      </c>
      <c r="R34" s="38">
        <v>0</v>
      </c>
      <c r="S34" s="38">
        <v>0</v>
      </c>
      <c r="T34" s="38">
        <v>0</v>
      </c>
      <c r="U34" s="38">
        <v>0</v>
      </c>
      <c r="V34" s="38">
        <v>0</v>
      </c>
      <c r="W34" s="38">
        <v>0</v>
      </c>
      <c r="X34" s="38">
        <v>0</v>
      </c>
      <c r="Y34" s="38">
        <v>0</v>
      </c>
      <c r="Z34" s="38">
        <v>0</v>
      </c>
      <c r="AA34" s="38">
        <v>0</v>
      </c>
      <c r="AB34" s="38">
        <v>0</v>
      </c>
      <c r="AC34" s="38">
        <v>0</v>
      </c>
      <c r="AD34" s="38">
        <v>0</v>
      </c>
      <c r="AE34" s="38">
        <v>0</v>
      </c>
      <c r="AF34" s="38">
        <v>0</v>
      </c>
      <c r="AG34" s="38">
        <v>0</v>
      </c>
      <c r="AH34" s="38">
        <v>0</v>
      </c>
      <c r="AI34" s="38">
        <v>0</v>
      </c>
      <c r="AJ34" s="38">
        <v>0</v>
      </c>
      <c r="AK34" s="38">
        <v>0</v>
      </c>
      <c r="AL34" s="38">
        <v>0</v>
      </c>
      <c r="AM34" s="38">
        <v>0</v>
      </c>
      <c r="AN34" s="38">
        <v>0</v>
      </c>
      <c r="AO34" s="38">
        <v>0</v>
      </c>
      <c r="AP34" s="38">
        <v>0</v>
      </c>
      <c r="AQ34" s="38">
        <v>0</v>
      </c>
      <c r="AR34" s="38">
        <v>0</v>
      </c>
      <c r="AS34" s="38">
        <v>0</v>
      </c>
      <c r="AT34" s="38">
        <v>0</v>
      </c>
      <c r="AU34" s="38">
        <v>0</v>
      </c>
      <c r="AV34" s="38">
        <v>0</v>
      </c>
      <c r="AW34" s="38">
        <v>0</v>
      </c>
      <c r="AX34" s="38">
        <v>0</v>
      </c>
      <c r="AY34" s="38">
        <v>0</v>
      </c>
      <c r="AZ34" s="38">
        <v>0</v>
      </c>
      <c r="BA34" s="38">
        <v>0</v>
      </c>
      <c r="BB34" s="38">
        <v>0</v>
      </c>
      <c r="BC34" s="38">
        <v>0</v>
      </c>
      <c r="BD34" s="38">
        <v>0</v>
      </c>
      <c r="BE34" s="38">
        <v>0</v>
      </c>
      <c r="BF34" s="38">
        <v>0</v>
      </c>
      <c r="BG34" s="38">
        <v>0</v>
      </c>
      <c r="BH34" s="38">
        <v>0</v>
      </c>
      <c r="BI34" s="38">
        <v>0</v>
      </c>
      <c r="BJ34" s="38">
        <v>0</v>
      </c>
      <c r="BK34" s="38">
        <v>0</v>
      </c>
      <c r="BL34" s="38">
        <v>0</v>
      </c>
      <c r="BM34" s="38">
        <v>0</v>
      </c>
      <c r="BN34" s="38">
        <v>0</v>
      </c>
      <c r="BO34" s="38">
        <v>0</v>
      </c>
      <c r="BP34" s="38">
        <v>0</v>
      </c>
      <c r="BQ34" s="38">
        <v>0</v>
      </c>
    </row>
    <row r="35" spans="1:69" ht="63" x14ac:dyDescent="0.25">
      <c r="A35" s="21" t="s">
        <v>221</v>
      </c>
      <c r="B35" s="22" t="s">
        <v>222</v>
      </c>
      <c r="C35" s="22" t="s">
        <v>191</v>
      </c>
      <c r="D35" s="56">
        <v>0</v>
      </c>
      <c r="E35" s="38">
        <v>0</v>
      </c>
      <c r="F35" s="38">
        <v>0</v>
      </c>
      <c r="G35" s="38">
        <v>0</v>
      </c>
      <c r="H35" s="38">
        <v>0</v>
      </c>
      <c r="I35" s="38">
        <v>0</v>
      </c>
      <c r="J35" s="38">
        <v>0</v>
      </c>
      <c r="K35" s="38">
        <v>0</v>
      </c>
      <c r="L35" s="38">
        <v>0</v>
      </c>
      <c r="M35" s="38">
        <v>0</v>
      </c>
      <c r="N35" s="38">
        <v>0</v>
      </c>
      <c r="O35" s="38">
        <v>0</v>
      </c>
      <c r="P35" s="38">
        <v>0</v>
      </c>
      <c r="Q35" s="38">
        <v>0</v>
      </c>
      <c r="R35" s="38">
        <v>0</v>
      </c>
      <c r="S35" s="38">
        <v>0</v>
      </c>
      <c r="T35" s="38">
        <v>0</v>
      </c>
      <c r="U35" s="38">
        <v>0</v>
      </c>
      <c r="V35" s="38">
        <v>0</v>
      </c>
      <c r="W35" s="38">
        <v>0</v>
      </c>
      <c r="X35" s="38">
        <v>0</v>
      </c>
      <c r="Y35" s="38">
        <v>0</v>
      </c>
      <c r="Z35" s="38">
        <v>0</v>
      </c>
      <c r="AA35" s="38">
        <v>0</v>
      </c>
      <c r="AB35" s="38">
        <v>0</v>
      </c>
      <c r="AC35" s="38">
        <v>0</v>
      </c>
      <c r="AD35" s="38">
        <v>0</v>
      </c>
      <c r="AE35" s="38">
        <v>0</v>
      </c>
      <c r="AF35" s="38">
        <v>0</v>
      </c>
      <c r="AG35" s="38">
        <v>0</v>
      </c>
      <c r="AH35" s="38">
        <v>0</v>
      </c>
      <c r="AI35" s="38">
        <v>0</v>
      </c>
      <c r="AJ35" s="38">
        <v>0</v>
      </c>
      <c r="AK35" s="38">
        <v>0</v>
      </c>
      <c r="AL35" s="38">
        <v>0</v>
      </c>
      <c r="AM35" s="38">
        <v>0</v>
      </c>
      <c r="AN35" s="38">
        <v>0</v>
      </c>
      <c r="AO35" s="38">
        <v>0</v>
      </c>
      <c r="AP35" s="38">
        <v>0</v>
      </c>
      <c r="AQ35" s="38">
        <v>0</v>
      </c>
      <c r="AR35" s="38">
        <v>0</v>
      </c>
      <c r="AS35" s="38">
        <v>0</v>
      </c>
      <c r="AT35" s="38">
        <v>0</v>
      </c>
      <c r="AU35" s="38">
        <v>0</v>
      </c>
      <c r="AV35" s="38">
        <v>0</v>
      </c>
      <c r="AW35" s="38">
        <v>0</v>
      </c>
      <c r="AX35" s="38">
        <v>0</v>
      </c>
      <c r="AY35" s="38">
        <v>0</v>
      </c>
      <c r="AZ35" s="38">
        <v>0</v>
      </c>
      <c r="BA35" s="38">
        <v>0</v>
      </c>
      <c r="BB35" s="38">
        <v>0</v>
      </c>
      <c r="BC35" s="38">
        <v>0</v>
      </c>
      <c r="BD35" s="38">
        <v>0</v>
      </c>
      <c r="BE35" s="38">
        <v>0</v>
      </c>
      <c r="BF35" s="38">
        <v>0</v>
      </c>
      <c r="BG35" s="38">
        <v>0</v>
      </c>
      <c r="BH35" s="38">
        <v>0</v>
      </c>
      <c r="BI35" s="38">
        <v>0</v>
      </c>
      <c r="BJ35" s="38">
        <v>0</v>
      </c>
      <c r="BK35" s="38">
        <v>0</v>
      </c>
      <c r="BL35" s="38">
        <v>0</v>
      </c>
      <c r="BM35" s="38">
        <v>0</v>
      </c>
      <c r="BN35" s="38">
        <v>0</v>
      </c>
      <c r="BO35" s="38">
        <v>0</v>
      </c>
      <c r="BP35" s="38">
        <v>0</v>
      </c>
      <c r="BQ35" s="38">
        <v>0</v>
      </c>
    </row>
    <row r="36" spans="1:69" ht="63" x14ac:dyDescent="0.25">
      <c r="A36" s="39" t="s">
        <v>223</v>
      </c>
      <c r="B36" s="40" t="s">
        <v>224</v>
      </c>
      <c r="C36" s="41" t="s">
        <v>191</v>
      </c>
      <c r="D36" s="38">
        <f t="shared" ref="D36" si="37">SUM(D37:D38)</f>
        <v>33.237149930000001</v>
      </c>
      <c r="E36" s="38">
        <f t="shared" ref="E36:BD36" si="38">SUM(E37:E38)</f>
        <v>0</v>
      </c>
      <c r="F36" s="38">
        <f t="shared" si="38"/>
        <v>0</v>
      </c>
      <c r="G36" s="38">
        <f t="shared" si="38"/>
        <v>0</v>
      </c>
      <c r="H36" s="38">
        <f t="shared" si="38"/>
        <v>0</v>
      </c>
      <c r="I36" s="38">
        <f t="shared" si="38"/>
        <v>0</v>
      </c>
      <c r="J36" s="38">
        <f t="shared" si="38"/>
        <v>0</v>
      </c>
      <c r="K36" s="38">
        <f t="shared" si="38"/>
        <v>0</v>
      </c>
      <c r="L36" s="38">
        <f t="shared" si="38"/>
        <v>0</v>
      </c>
      <c r="M36" s="38">
        <f t="shared" si="38"/>
        <v>0</v>
      </c>
      <c r="N36" s="38">
        <f t="shared" si="38"/>
        <v>0</v>
      </c>
      <c r="O36" s="38">
        <f t="shared" si="38"/>
        <v>0</v>
      </c>
      <c r="P36" s="38">
        <f t="shared" si="38"/>
        <v>0</v>
      </c>
      <c r="Q36" s="38">
        <f t="shared" si="38"/>
        <v>0</v>
      </c>
      <c r="R36" s="38">
        <f t="shared" si="38"/>
        <v>0</v>
      </c>
      <c r="S36" s="38">
        <f t="shared" si="38"/>
        <v>0</v>
      </c>
      <c r="T36" s="38">
        <f t="shared" si="38"/>
        <v>0</v>
      </c>
      <c r="U36" s="38">
        <f t="shared" si="38"/>
        <v>0</v>
      </c>
      <c r="V36" s="38">
        <f t="shared" si="38"/>
        <v>0</v>
      </c>
      <c r="W36" s="38">
        <f t="shared" si="38"/>
        <v>0</v>
      </c>
      <c r="X36" s="38">
        <f t="shared" si="38"/>
        <v>0</v>
      </c>
      <c r="Y36" s="38">
        <f t="shared" si="38"/>
        <v>0</v>
      </c>
      <c r="Z36" s="38">
        <f t="shared" si="38"/>
        <v>0</v>
      </c>
      <c r="AA36" s="38">
        <f t="shared" si="38"/>
        <v>0</v>
      </c>
      <c r="AB36" s="38">
        <f t="shared" si="38"/>
        <v>0</v>
      </c>
      <c r="AC36" s="38">
        <f t="shared" si="38"/>
        <v>0</v>
      </c>
      <c r="AD36" s="38">
        <f t="shared" si="38"/>
        <v>0</v>
      </c>
      <c r="AE36" s="38">
        <f t="shared" si="38"/>
        <v>0</v>
      </c>
      <c r="AF36" s="38">
        <f t="shared" si="38"/>
        <v>0</v>
      </c>
      <c r="AG36" s="38">
        <f t="shared" si="38"/>
        <v>0</v>
      </c>
      <c r="AH36" s="38">
        <f t="shared" si="38"/>
        <v>0</v>
      </c>
      <c r="AI36" s="38">
        <f t="shared" si="38"/>
        <v>0</v>
      </c>
      <c r="AJ36" s="38">
        <f t="shared" si="38"/>
        <v>0</v>
      </c>
      <c r="AK36" s="38">
        <f t="shared" si="38"/>
        <v>0</v>
      </c>
      <c r="AL36" s="38">
        <f t="shared" si="38"/>
        <v>0</v>
      </c>
      <c r="AM36" s="38">
        <f t="shared" si="38"/>
        <v>0</v>
      </c>
      <c r="AN36" s="38">
        <f t="shared" si="38"/>
        <v>0</v>
      </c>
      <c r="AO36" s="38">
        <f t="shared" si="38"/>
        <v>0</v>
      </c>
      <c r="AP36" s="38">
        <f t="shared" si="38"/>
        <v>0</v>
      </c>
      <c r="AQ36" s="38">
        <f t="shared" si="38"/>
        <v>0</v>
      </c>
      <c r="AR36" s="38">
        <f t="shared" si="38"/>
        <v>0</v>
      </c>
      <c r="AS36" s="38">
        <f t="shared" si="38"/>
        <v>0</v>
      </c>
      <c r="AT36" s="38">
        <f t="shared" si="38"/>
        <v>0</v>
      </c>
      <c r="AU36" s="38">
        <f t="shared" si="38"/>
        <v>0</v>
      </c>
      <c r="AV36" s="38">
        <f t="shared" si="38"/>
        <v>0</v>
      </c>
      <c r="AW36" s="38">
        <f t="shared" si="38"/>
        <v>0</v>
      </c>
      <c r="AX36" s="38">
        <f t="shared" si="38"/>
        <v>0</v>
      </c>
      <c r="AY36" s="38">
        <f t="shared" si="38"/>
        <v>0</v>
      </c>
      <c r="AZ36" s="38">
        <f t="shared" si="38"/>
        <v>0</v>
      </c>
      <c r="BA36" s="38">
        <f t="shared" si="38"/>
        <v>0</v>
      </c>
      <c r="BB36" s="38">
        <f t="shared" si="38"/>
        <v>0</v>
      </c>
      <c r="BC36" s="38">
        <f t="shared" si="38"/>
        <v>0</v>
      </c>
      <c r="BD36" s="38">
        <f t="shared" si="38"/>
        <v>0</v>
      </c>
      <c r="BE36" s="38">
        <f t="shared" ref="BE36:BK36" si="39">SUM(BE37:BE38)</f>
        <v>0</v>
      </c>
      <c r="BF36" s="38">
        <f t="shared" si="39"/>
        <v>0</v>
      </c>
      <c r="BG36" s="38">
        <f t="shared" si="39"/>
        <v>0</v>
      </c>
      <c r="BH36" s="38">
        <f t="shared" si="39"/>
        <v>0</v>
      </c>
      <c r="BI36" s="38">
        <f t="shared" si="39"/>
        <v>0</v>
      </c>
      <c r="BJ36" s="38">
        <f t="shared" si="39"/>
        <v>0</v>
      </c>
      <c r="BK36" s="38">
        <f t="shared" si="39"/>
        <v>0</v>
      </c>
      <c r="BL36" s="38">
        <f t="shared" ref="BL36:BQ36" si="40">SUM(BL37:BL38)</f>
        <v>0</v>
      </c>
      <c r="BM36" s="38">
        <f t="shared" si="40"/>
        <v>0</v>
      </c>
      <c r="BN36" s="38">
        <f t="shared" si="40"/>
        <v>0</v>
      </c>
      <c r="BO36" s="38">
        <f t="shared" si="40"/>
        <v>0</v>
      </c>
      <c r="BP36" s="38">
        <f t="shared" si="40"/>
        <v>0</v>
      </c>
      <c r="BQ36" s="38">
        <f t="shared" si="40"/>
        <v>0</v>
      </c>
    </row>
    <row r="37" spans="1:69" ht="63" x14ac:dyDescent="0.25">
      <c r="A37" s="27" t="s">
        <v>223</v>
      </c>
      <c r="B37" s="43" t="s">
        <v>225</v>
      </c>
      <c r="C37" s="29" t="s">
        <v>226</v>
      </c>
      <c r="D37" s="45">
        <v>33.237149930000001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0</v>
      </c>
      <c r="AI37" s="33">
        <v>0</v>
      </c>
      <c r="AJ37" s="33">
        <v>0</v>
      </c>
      <c r="AK37" s="33">
        <v>0</v>
      </c>
      <c r="AL37" s="33">
        <v>0</v>
      </c>
      <c r="AM37" s="33">
        <v>0</v>
      </c>
      <c r="AN37" s="33">
        <v>0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0</v>
      </c>
      <c r="AX37" s="33">
        <v>0</v>
      </c>
      <c r="AY37" s="33">
        <v>0</v>
      </c>
      <c r="AZ37" s="33">
        <v>0</v>
      </c>
      <c r="BA37" s="33">
        <v>0</v>
      </c>
      <c r="BB37" s="33">
        <v>0</v>
      </c>
      <c r="BC37" s="33">
        <v>0</v>
      </c>
      <c r="BD37" s="33">
        <v>0</v>
      </c>
      <c r="BE37" s="33">
        <f t="shared" ref="BE37:BE38" si="41">SUM(E37,R37,AE37,AR37)</f>
        <v>0</v>
      </c>
      <c r="BF37" s="33">
        <f t="shared" ref="BF37:BF38" si="42">SUM(F37,S37,AF37,AS37)</f>
        <v>0</v>
      </c>
      <c r="BG37" s="33">
        <f t="shared" ref="BG37:BG38" si="43">SUM(G37,T37,AG37,AT37)</f>
        <v>0</v>
      </c>
      <c r="BH37" s="33">
        <f t="shared" ref="BH37:BH38" si="44">SUM(H37,U37,AH37,AU37)</f>
        <v>0</v>
      </c>
      <c r="BI37" s="33">
        <f t="shared" ref="BI37:BI38" si="45">SUM(I37,V37,AI37,AV37)</f>
        <v>0</v>
      </c>
      <c r="BJ37" s="33">
        <f t="shared" ref="BJ37:BJ38" si="46">SUM(J37,W37,AJ37,AW37)</f>
        <v>0</v>
      </c>
      <c r="BK37" s="33">
        <v>0</v>
      </c>
      <c r="BL37" s="33">
        <f t="shared" ref="BL37:BL38" si="47">SUM(L37,Y37,AL37,AY37)</f>
        <v>0</v>
      </c>
      <c r="BM37" s="33">
        <f t="shared" ref="BM37:BM38" si="48">SUM(M37,Z37,AM37,AZ37)</f>
        <v>0</v>
      </c>
      <c r="BN37" s="33">
        <f t="shared" ref="BN37:BN38" si="49">SUM(N37,AA37,AN37,BA37)</f>
        <v>0</v>
      </c>
      <c r="BO37" s="33">
        <f t="shared" ref="BO37:BO38" si="50">SUM(O37,AB37,AO37,BB37)</f>
        <v>0</v>
      </c>
      <c r="BP37" s="33">
        <f t="shared" ref="BP37:BP38" si="51">SUM(P37,AC37,AP37,BC37)</f>
        <v>0</v>
      </c>
      <c r="BQ37" s="33">
        <f t="shared" ref="BQ37:BQ38" si="52">SUM(Q37,AD37,AQ37,BD37)</f>
        <v>0</v>
      </c>
    </row>
    <row r="38" spans="1:69" ht="63" x14ac:dyDescent="0.25">
      <c r="A38" s="27" t="s">
        <v>223</v>
      </c>
      <c r="B38" s="43" t="s">
        <v>228</v>
      </c>
      <c r="C38" s="29" t="s">
        <v>229</v>
      </c>
      <c r="D38" s="45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0</v>
      </c>
      <c r="AI38" s="33">
        <v>0</v>
      </c>
      <c r="AJ38" s="33">
        <v>0</v>
      </c>
      <c r="AK38" s="33">
        <v>0</v>
      </c>
      <c r="AL38" s="33">
        <v>0</v>
      </c>
      <c r="AM38" s="33">
        <v>0</v>
      </c>
      <c r="AN38" s="33">
        <v>0</v>
      </c>
      <c r="AO38" s="33">
        <v>0</v>
      </c>
      <c r="AP38" s="33">
        <v>0</v>
      </c>
      <c r="AQ38" s="33">
        <v>0</v>
      </c>
      <c r="AR38" s="33">
        <v>0</v>
      </c>
      <c r="AS38" s="33">
        <v>0</v>
      </c>
      <c r="AT38" s="33">
        <v>0</v>
      </c>
      <c r="AU38" s="33">
        <v>0</v>
      </c>
      <c r="AV38" s="33">
        <v>0</v>
      </c>
      <c r="AW38" s="33">
        <v>0</v>
      </c>
      <c r="AX38" s="33">
        <v>0</v>
      </c>
      <c r="AY38" s="33">
        <v>0</v>
      </c>
      <c r="AZ38" s="33">
        <v>0</v>
      </c>
      <c r="BA38" s="33">
        <v>0</v>
      </c>
      <c r="BB38" s="33">
        <v>0</v>
      </c>
      <c r="BC38" s="33">
        <v>0</v>
      </c>
      <c r="BD38" s="33">
        <v>0</v>
      </c>
      <c r="BE38" s="33">
        <f t="shared" si="41"/>
        <v>0</v>
      </c>
      <c r="BF38" s="33">
        <f t="shared" si="42"/>
        <v>0</v>
      </c>
      <c r="BG38" s="33">
        <f t="shared" si="43"/>
        <v>0</v>
      </c>
      <c r="BH38" s="33">
        <f t="shared" si="44"/>
        <v>0</v>
      </c>
      <c r="BI38" s="33">
        <f t="shared" si="45"/>
        <v>0</v>
      </c>
      <c r="BJ38" s="33">
        <f t="shared" si="46"/>
        <v>0</v>
      </c>
      <c r="BK38" s="33">
        <v>0</v>
      </c>
      <c r="BL38" s="33">
        <f t="shared" si="47"/>
        <v>0</v>
      </c>
      <c r="BM38" s="33">
        <f t="shared" si="48"/>
        <v>0</v>
      </c>
      <c r="BN38" s="33">
        <f t="shared" si="49"/>
        <v>0</v>
      </c>
      <c r="BO38" s="33">
        <f t="shared" si="50"/>
        <v>0</v>
      </c>
      <c r="BP38" s="33">
        <f t="shared" si="51"/>
        <v>0</v>
      </c>
      <c r="BQ38" s="33">
        <f t="shared" si="52"/>
        <v>0</v>
      </c>
    </row>
    <row r="39" spans="1:69" ht="78.75" x14ac:dyDescent="0.25">
      <c r="A39" s="39" t="s">
        <v>230</v>
      </c>
      <c r="B39" s="40" t="s">
        <v>231</v>
      </c>
      <c r="C39" s="41" t="s">
        <v>191</v>
      </c>
      <c r="D39" s="38">
        <f t="shared" ref="D39:BO39" si="53">SUM(D40)</f>
        <v>258.06563805999997</v>
      </c>
      <c r="E39" s="38">
        <f t="shared" si="53"/>
        <v>0</v>
      </c>
      <c r="F39" s="38">
        <f t="shared" si="53"/>
        <v>0</v>
      </c>
      <c r="G39" s="38">
        <f t="shared" si="53"/>
        <v>0</v>
      </c>
      <c r="H39" s="38">
        <f t="shared" si="53"/>
        <v>0</v>
      </c>
      <c r="I39" s="38">
        <f t="shared" si="53"/>
        <v>0</v>
      </c>
      <c r="J39" s="38">
        <f t="shared" si="53"/>
        <v>0</v>
      </c>
      <c r="K39" s="38">
        <f t="shared" si="53"/>
        <v>0</v>
      </c>
      <c r="L39" s="38">
        <f t="shared" si="53"/>
        <v>0</v>
      </c>
      <c r="M39" s="38">
        <f t="shared" si="53"/>
        <v>0</v>
      </c>
      <c r="N39" s="38">
        <f t="shared" si="53"/>
        <v>0</v>
      </c>
      <c r="O39" s="38">
        <f t="shared" si="53"/>
        <v>0</v>
      </c>
      <c r="P39" s="38">
        <f t="shared" si="53"/>
        <v>0</v>
      </c>
      <c r="Q39" s="38">
        <f t="shared" si="53"/>
        <v>0</v>
      </c>
      <c r="R39" s="38">
        <f t="shared" si="53"/>
        <v>0</v>
      </c>
      <c r="S39" s="38">
        <f t="shared" si="53"/>
        <v>0</v>
      </c>
      <c r="T39" s="38">
        <f t="shared" si="53"/>
        <v>0</v>
      </c>
      <c r="U39" s="38">
        <f t="shared" si="53"/>
        <v>0</v>
      </c>
      <c r="V39" s="38">
        <f t="shared" si="53"/>
        <v>0</v>
      </c>
      <c r="W39" s="38">
        <f t="shared" si="53"/>
        <v>0</v>
      </c>
      <c r="X39" s="38">
        <f t="shared" si="53"/>
        <v>0</v>
      </c>
      <c r="Y39" s="38">
        <f t="shared" si="53"/>
        <v>0</v>
      </c>
      <c r="Z39" s="38">
        <f t="shared" si="53"/>
        <v>0</v>
      </c>
      <c r="AA39" s="38">
        <f t="shared" si="53"/>
        <v>0</v>
      </c>
      <c r="AB39" s="38">
        <f t="shared" si="53"/>
        <v>0</v>
      </c>
      <c r="AC39" s="38">
        <f t="shared" si="53"/>
        <v>0</v>
      </c>
      <c r="AD39" s="38">
        <f t="shared" si="53"/>
        <v>0</v>
      </c>
      <c r="AE39" s="38">
        <f t="shared" si="53"/>
        <v>0</v>
      </c>
      <c r="AF39" s="38">
        <f t="shared" si="53"/>
        <v>0</v>
      </c>
      <c r="AG39" s="38">
        <f t="shared" si="53"/>
        <v>0</v>
      </c>
      <c r="AH39" s="38">
        <f t="shared" si="53"/>
        <v>0</v>
      </c>
      <c r="AI39" s="38">
        <f t="shared" si="53"/>
        <v>0</v>
      </c>
      <c r="AJ39" s="38">
        <f t="shared" si="53"/>
        <v>0</v>
      </c>
      <c r="AK39" s="38">
        <f t="shared" si="53"/>
        <v>0</v>
      </c>
      <c r="AL39" s="38">
        <f t="shared" si="53"/>
        <v>0</v>
      </c>
      <c r="AM39" s="38">
        <f t="shared" si="53"/>
        <v>0</v>
      </c>
      <c r="AN39" s="38">
        <f t="shared" si="53"/>
        <v>0</v>
      </c>
      <c r="AO39" s="38">
        <f t="shared" si="53"/>
        <v>0</v>
      </c>
      <c r="AP39" s="38">
        <f t="shared" si="53"/>
        <v>0</v>
      </c>
      <c r="AQ39" s="38">
        <f t="shared" si="53"/>
        <v>0</v>
      </c>
      <c r="AR39" s="38">
        <f t="shared" si="53"/>
        <v>0</v>
      </c>
      <c r="AS39" s="38">
        <f t="shared" si="53"/>
        <v>0</v>
      </c>
      <c r="AT39" s="38">
        <f t="shared" si="53"/>
        <v>0</v>
      </c>
      <c r="AU39" s="38">
        <f t="shared" si="53"/>
        <v>0</v>
      </c>
      <c r="AV39" s="38">
        <f t="shared" si="53"/>
        <v>0</v>
      </c>
      <c r="AW39" s="38">
        <f t="shared" si="53"/>
        <v>0</v>
      </c>
      <c r="AX39" s="38">
        <f t="shared" si="53"/>
        <v>0</v>
      </c>
      <c r="AY39" s="38">
        <f t="shared" si="53"/>
        <v>0</v>
      </c>
      <c r="AZ39" s="38">
        <f t="shared" si="53"/>
        <v>0</v>
      </c>
      <c r="BA39" s="38">
        <f t="shared" si="53"/>
        <v>0</v>
      </c>
      <c r="BB39" s="38">
        <f t="shared" si="53"/>
        <v>0</v>
      </c>
      <c r="BC39" s="38">
        <f t="shared" si="53"/>
        <v>0</v>
      </c>
      <c r="BD39" s="38">
        <f t="shared" si="53"/>
        <v>0</v>
      </c>
      <c r="BE39" s="38">
        <f t="shared" si="53"/>
        <v>0</v>
      </c>
      <c r="BF39" s="38">
        <f t="shared" si="53"/>
        <v>0</v>
      </c>
      <c r="BG39" s="38">
        <f t="shared" si="53"/>
        <v>0</v>
      </c>
      <c r="BH39" s="38">
        <f t="shared" si="53"/>
        <v>0</v>
      </c>
      <c r="BI39" s="38">
        <f t="shared" si="53"/>
        <v>0</v>
      </c>
      <c r="BJ39" s="38">
        <f t="shared" si="53"/>
        <v>0</v>
      </c>
      <c r="BK39" s="38">
        <f t="shared" si="53"/>
        <v>0</v>
      </c>
      <c r="BL39" s="38">
        <f t="shared" si="53"/>
        <v>0</v>
      </c>
      <c r="BM39" s="38">
        <f t="shared" si="53"/>
        <v>0</v>
      </c>
      <c r="BN39" s="38">
        <f t="shared" si="53"/>
        <v>0</v>
      </c>
      <c r="BO39" s="38">
        <f t="shared" si="53"/>
        <v>0</v>
      </c>
      <c r="BP39" s="38">
        <f t="shared" ref="BP39:BQ39" si="54">SUM(BP40)</f>
        <v>0</v>
      </c>
      <c r="BQ39" s="38">
        <f t="shared" si="54"/>
        <v>0</v>
      </c>
    </row>
    <row r="40" spans="1:69" ht="31.5" x14ac:dyDescent="0.25">
      <c r="A40" s="27" t="s">
        <v>230</v>
      </c>
      <c r="B40" s="43" t="s">
        <v>232</v>
      </c>
      <c r="C40" s="29" t="s">
        <v>233</v>
      </c>
      <c r="D40" s="45">
        <v>258.06563805999997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3">
        <v>0</v>
      </c>
      <c r="AJ40" s="33">
        <v>0</v>
      </c>
      <c r="AK40" s="33">
        <v>0</v>
      </c>
      <c r="AL40" s="33">
        <v>0</v>
      </c>
      <c r="AM40" s="33">
        <v>0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0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f>SUM(E40,R40,AE40,AR40)</f>
        <v>0</v>
      </c>
      <c r="BF40" s="33">
        <f t="shared" ref="BF40" si="55">SUM(F40,S40,AF40,AS40)</f>
        <v>0</v>
      </c>
      <c r="BG40" s="33">
        <f t="shared" ref="BG40" si="56">SUM(G40,T40,AG40,AT40)</f>
        <v>0</v>
      </c>
      <c r="BH40" s="33">
        <f t="shared" ref="BH40" si="57">SUM(H40,U40,AH40,AU40)</f>
        <v>0</v>
      </c>
      <c r="BI40" s="33">
        <f t="shared" ref="BI40" si="58">SUM(I40,V40,AI40,AV40)</f>
        <v>0</v>
      </c>
      <c r="BJ40" s="33">
        <f t="shared" ref="BJ40" si="59">SUM(J40,W40,AJ40,AW40)</f>
        <v>0</v>
      </c>
      <c r="BK40" s="33">
        <v>0</v>
      </c>
      <c r="BL40" s="33">
        <f t="shared" ref="BL40" si="60">SUM(L40,Y40,AL40,AY40)</f>
        <v>0</v>
      </c>
      <c r="BM40" s="33">
        <f t="shared" ref="BM40" si="61">SUM(M40,Z40,AM40,AZ40)</f>
        <v>0</v>
      </c>
      <c r="BN40" s="33">
        <f t="shared" ref="BN40" si="62">SUM(N40,AA40,AN40,BA40)</f>
        <v>0</v>
      </c>
      <c r="BO40" s="33">
        <f t="shared" ref="BO40" si="63">SUM(O40,AB40,AO40,BB40)</f>
        <v>0</v>
      </c>
      <c r="BP40" s="33">
        <f t="shared" ref="BP40" si="64">SUM(P40,AC40,AP40,BC40)</f>
        <v>0</v>
      </c>
      <c r="BQ40" s="33">
        <f t="shared" ref="BQ40" si="65">SUM(Q40,AD40,AQ40,BD40)</f>
        <v>0</v>
      </c>
    </row>
    <row r="41" spans="1:69" ht="78.75" x14ac:dyDescent="0.25">
      <c r="A41" s="39" t="s">
        <v>236</v>
      </c>
      <c r="B41" s="40" t="s">
        <v>237</v>
      </c>
      <c r="C41" s="41" t="s">
        <v>191</v>
      </c>
      <c r="D41" s="38">
        <f t="shared" ref="D41:BO41" si="66">SUM(D42:D51)</f>
        <v>2705.2420592199996</v>
      </c>
      <c r="E41" s="38">
        <f t="shared" si="66"/>
        <v>0</v>
      </c>
      <c r="F41" s="38">
        <f t="shared" si="66"/>
        <v>94.838999999999999</v>
      </c>
      <c r="G41" s="38">
        <f t="shared" si="66"/>
        <v>0</v>
      </c>
      <c r="H41" s="38">
        <f t="shared" si="66"/>
        <v>0</v>
      </c>
      <c r="I41" s="38">
        <f t="shared" si="66"/>
        <v>1.544</v>
      </c>
      <c r="J41" s="38">
        <f t="shared" si="66"/>
        <v>0</v>
      </c>
      <c r="K41" s="38">
        <f t="shared" si="66"/>
        <v>0</v>
      </c>
      <c r="L41" s="38">
        <f t="shared" si="66"/>
        <v>0</v>
      </c>
      <c r="M41" s="38">
        <f t="shared" si="66"/>
        <v>0</v>
      </c>
      <c r="N41" s="38">
        <f t="shared" si="66"/>
        <v>0</v>
      </c>
      <c r="O41" s="38">
        <f t="shared" si="66"/>
        <v>0</v>
      </c>
      <c r="P41" s="38">
        <f t="shared" si="66"/>
        <v>0</v>
      </c>
      <c r="Q41" s="38">
        <f t="shared" si="66"/>
        <v>0</v>
      </c>
      <c r="R41" s="38">
        <f t="shared" si="66"/>
        <v>0</v>
      </c>
      <c r="S41" s="38">
        <f t="shared" si="66"/>
        <v>97.294000000000011</v>
      </c>
      <c r="T41" s="38">
        <f t="shared" si="66"/>
        <v>0</v>
      </c>
      <c r="U41" s="38">
        <f t="shared" si="66"/>
        <v>0</v>
      </c>
      <c r="V41" s="38">
        <f t="shared" si="66"/>
        <v>1.5</v>
      </c>
      <c r="W41" s="38">
        <f t="shared" si="66"/>
        <v>0</v>
      </c>
      <c r="X41" s="38">
        <f t="shared" si="66"/>
        <v>0</v>
      </c>
      <c r="Y41" s="38">
        <f t="shared" si="66"/>
        <v>0</v>
      </c>
      <c r="Z41" s="38">
        <f t="shared" si="66"/>
        <v>0</v>
      </c>
      <c r="AA41" s="38">
        <f t="shared" si="66"/>
        <v>0</v>
      </c>
      <c r="AB41" s="38">
        <f t="shared" si="66"/>
        <v>0</v>
      </c>
      <c r="AC41" s="38">
        <f t="shared" si="66"/>
        <v>0</v>
      </c>
      <c r="AD41" s="38">
        <f t="shared" si="66"/>
        <v>0</v>
      </c>
      <c r="AE41" s="38">
        <f t="shared" si="66"/>
        <v>0</v>
      </c>
      <c r="AF41" s="38">
        <f t="shared" si="66"/>
        <v>213.59823333</v>
      </c>
      <c r="AG41" s="38">
        <f t="shared" si="66"/>
        <v>0</v>
      </c>
      <c r="AH41" s="38">
        <f t="shared" si="66"/>
        <v>0</v>
      </c>
      <c r="AI41" s="38">
        <f t="shared" si="66"/>
        <v>3.1850000000000005</v>
      </c>
      <c r="AJ41" s="38">
        <f t="shared" si="66"/>
        <v>0</v>
      </c>
      <c r="AK41" s="38">
        <f t="shared" si="66"/>
        <v>0</v>
      </c>
      <c r="AL41" s="38">
        <f t="shared" si="66"/>
        <v>0</v>
      </c>
      <c r="AM41" s="38">
        <f t="shared" si="66"/>
        <v>0</v>
      </c>
      <c r="AN41" s="38">
        <f t="shared" si="66"/>
        <v>0</v>
      </c>
      <c r="AO41" s="38">
        <f t="shared" si="66"/>
        <v>0</v>
      </c>
      <c r="AP41" s="38">
        <f t="shared" si="66"/>
        <v>0</v>
      </c>
      <c r="AQ41" s="38">
        <f t="shared" si="66"/>
        <v>0</v>
      </c>
      <c r="AR41" s="38">
        <f t="shared" si="66"/>
        <v>0</v>
      </c>
      <c r="AS41" s="38">
        <f t="shared" si="66"/>
        <v>98.018779999999992</v>
      </c>
      <c r="AT41" s="38">
        <f t="shared" si="66"/>
        <v>0</v>
      </c>
      <c r="AU41" s="38">
        <f t="shared" si="66"/>
        <v>0</v>
      </c>
      <c r="AV41" s="38">
        <f t="shared" si="66"/>
        <v>1.02</v>
      </c>
      <c r="AW41" s="38">
        <f t="shared" si="66"/>
        <v>0</v>
      </c>
      <c r="AX41" s="38">
        <f t="shared" si="66"/>
        <v>0</v>
      </c>
      <c r="AY41" s="38">
        <f t="shared" si="66"/>
        <v>0</v>
      </c>
      <c r="AZ41" s="38">
        <f t="shared" si="66"/>
        <v>0</v>
      </c>
      <c r="BA41" s="38">
        <f t="shared" si="66"/>
        <v>0</v>
      </c>
      <c r="BB41" s="38">
        <f t="shared" si="66"/>
        <v>0</v>
      </c>
      <c r="BC41" s="38">
        <f t="shared" si="66"/>
        <v>0</v>
      </c>
      <c r="BD41" s="38">
        <f t="shared" si="66"/>
        <v>0</v>
      </c>
      <c r="BE41" s="38">
        <f t="shared" si="66"/>
        <v>0</v>
      </c>
      <c r="BF41" s="38">
        <f t="shared" si="66"/>
        <v>503.75001333</v>
      </c>
      <c r="BG41" s="38">
        <f t="shared" si="66"/>
        <v>0</v>
      </c>
      <c r="BH41" s="38">
        <f t="shared" si="66"/>
        <v>0</v>
      </c>
      <c r="BI41" s="38">
        <f t="shared" si="66"/>
        <v>7.2490000000000006</v>
      </c>
      <c r="BJ41" s="38">
        <f t="shared" si="66"/>
        <v>0</v>
      </c>
      <c r="BK41" s="38">
        <f t="shared" si="66"/>
        <v>0</v>
      </c>
      <c r="BL41" s="38">
        <f t="shared" si="66"/>
        <v>0</v>
      </c>
      <c r="BM41" s="38">
        <f t="shared" si="66"/>
        <v>0</v>
      </c>
      <c r="BN41" s="38">
        <f t="shared" si="66"/>
        <v>0</v>
      </c>
      <c r="BO41" s="38">
        <f t="shared" si="66"/>
        <v>0</v>
      </c>
      <c r="BP41" s="38">
        <f t="shared" ref="BP41:BQ41" si="67">SUM(BP42:BP51)</f>
        <v>0</v>
      </c>
      <c r="BQ41" s="38">
        <f t="shared" si="67"/>
        <v>0</v>
      </c>
    </row>
    <row r="42" spans="1:69" ht="31.5" x14ac:dyDescent="0.25">
      <c r="A42" s="27" t="s">
        <v>236</v>
      </c>
      <c r="B42" s="43" t="s">
        <v>238</v>
      </c>
      <c r="C42" s="29" t="s">
        <v>239</v>
      </c>
      <c r="D42" s="45">
        <v>832.4800593299999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0</v>
      </c>
      <c r="W42" s="33">
        <v>0</v>
      </c>
      <c r="X42" s="33">
        <v>0</v>
      </c>
      <c r="Y42" s="33">
        <v>0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0</v>
      </c>
      <c r="AI42" s="33">
        <v>0</v>
      </c>
      <c r="AJ42" s="33">
        <v>0</v>
      </c>
      <c r="AK42" s="33">
        <v>0</v>
      </c>
      <c r="AL42" s="33">
        <v>0</v>
      </c>
      <c r="AM42" s="33">
        <v>0</v>
      </c>
      <c r="AN42" s="33">
        <v>0</v>
      </c>
      <c r="AO42" s="33">
        <v>0</v>
      </c>
      <c r="AP42" s="33">
        <v>0</v>
      </c>
      <c r="AQ42" s="33">
        <v>0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f t="shared" ref="BE42:BE51" si="68">SUM(E42,R42,AE42,AR42)</f>
        <v>0</v>
      </c>
      <c r="BF42" s="33">
        <f t="shared" ref="BF42:BF51" si="69">SUM(F42,S42,AF42,AS42)</f>
        <v>0</v>
      </c>
      <c r="BG42" s="33">
        <f t="shared" ref="BG42:BG51" si="70">SUM(G42,T42,AG42,AT42)</f>
        <v>0</v>
      </c>
      <c r="BH42" s="33">
        <f t="shared" ref="BH42:BH51" si="71">SUM(H42,U42,AH42,AU42)</f>
        <v>0</v>
      </c>
      <c r="BI42" s="33">
        <f t="shared" ref="BI42:BI51" si="72">SUM(I42,V42,AI42,AV42)</f>
        <v>0</v>
      </c>
      <c r="BJ42" s="33">
        <f t="shared" ref="BJ42:BJ51" si="73">SUM(J42,W42,AJ42,AW42)</f>
        <v>0</v>
      </c>
      <c r="BK42" s="33" t="s">
        <v>3950</v>
      </c>
      <c r="BL42" s="33">
        <f t="shared" ref="BL42:BL51" si="74">SUM(L42,Y42,AL42,AY42)</f>
        <v>0</v>
      </c>
      <c r="BM42" s="33">
        <f t="shared" ref="BM42:BM51" si="75">SUM(M42,Z42,AM42,AZ42)</f>
        <v>0</v>
      </c>
      <c r="BN42" s="33">
        <f t="shared" ref="BN42:BN51" si="76">SUM(N42,AA42,AN42,BA42)</f>
        <v>0</v>
      </c>
      <c r="BO42" s="33">
        <f t="shared" ref="BO42:BO51" si="77">SUM(O42,AB42,AO42,BB42)</f>
        <v>0</v>
      </c>
      <c r="BP42" s="33">
        <f t="shared" ref="BP42:BP51" si="78">SUM(P42,AC42,AP42,BC42)</f>
        <v>0</v>
      </c>
      <c r="BQ42" s="33">
        <f t="shared" ref="BQ42:BQ51" si="79">SUM(Q42,AD42,AQ42,BD42)</f>
        <v>0</v>
      </c>
    </row>
    <row r="43" spans="1:69" ht="47.25" x14ac:dyDescent="0.25">
      <c r="A43" s="27" t="s">
        <v>236</v>
      </c>
      <c r="B43" s="43" t="s">
        <v>241</v>
      </c>
      <c r="C43" s="29" t="s">
        <v>242</v>
      </c>
      <c r="D43" s="45">
        <v>117.46905495000001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0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3">
        <v>0</v>
      </c>
      <c r="AK43" s="33">
        <v>0</v>
      </c>
      <c r="AL43" s="33">
        <v>0</v>
      </c>
      <c r="AM43" s="33">
        <v>0</v>
      </c>
      <c r="AN43" s="33">
        <v>0</v>
      </c>
      <c r="AO43" s="33">
        <v>0</v>
      </c>
      <c r="AP43" s="33">
        <v>0</v>
      </c>
      <c r="AQ43" s="33">
        <v>0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</v>
      </c>
      <c r="BA43" s="33">
        <v>0</v>
      </c>
      <c r="BB43" s="33">
        <v>0</v>
      </c>
      <c r="BC43" s="33">
        <v>0</v>
      </c>
      <c r="BD43" s="33">
        <v>0</v>
      </c>
      <c r="BE43" s="33">
        <f t="shared" si="68"/>
        <v>0</v>
      </c>
      <c r="BF43" s="33">
        <f t="shared" si="69"/>
        <v>0</v>
      </c>
      <c r="BG43" s="33">
        <f t="shared" si="70"/>
        <v>0</v>
      </c>
      <c r="BH43" s="33">
        <f t="shared" si="71"/>
        <v>0</v>
      </c>
      <c r="BI43" s="33">
        <f t="shared" si="72"/>
        <v>0</v>
      </c>
      <c r="BJ43" s="33">
        <f t="shared" si="73"/>
        <v>0</v>
      </c>
      <c r="BK43" s="33" t="s">
        <v>3951</v>
      </c>
      <c r="BL43" s="33">
        <f t="shared" si="74"/>
        <v>0</v>
      </c>
      <c r="BM43" s="33">
        <f t="shared" si="75"/>
        <v>0</v>
      </c>
      <c r="BN43" s="33">
        <f t="shared" si="76"/>
        <v>0</v>
      </c>
      <c r="BO43" s="33">
        <f t="shared" si="77"/>
        <v>0</v>
      </c>
      <c r="BP43" s="33">
        <f t="shared" si="78"/>
        <v>0</v>
      </c>
      <c r="BQ43" s="33">
        <f t="shared" si="79"/>
        <v>0</v>
      </c>
    </row>
    <row r="44" spans="1:69" ht="31.5" x14ac:dyDescent="0.25">
      <c r="A44" s="27" t="s">
        <v>236</v>
      </c>
      <c r="B44" s="43" t="s">
        <v>244</v>
      </c>
      <c r="C44" s="29" t="s">
        <v>245</v>
      </c>
      <c r="D44" s="45">
        <v>316.66930548999994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0</v>
      </c>
      <c r="W44" s="33">
        <v>0</v>
      </c>
      <c r="X44" s="33">
        <v>0</v>
      </c>
      <c r="Y44" s="33">
        <v>0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0</v>
      </c>
      <c r="AI44" s="33">
        <v>0</v>
      </c>
      <c r="AJ44" s="33">
        <v>0</v>
      </c>
      <c r="AK44" s="33">
        <v>0</v>
      </c>
      <c r="AL44" s="33">
        <v>0</v>
      </c>
      <c r="AM44" s="33">
        <v>0</v>
      </c>
      <c r="AN44" s="33">
        <v>0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0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f t="shared" si="68"/>
        <v>0</v>
      </c>
      <c r="BF44" s="33">
        <f t="shared" si="69"/>
        <v>0</v>
      </c>
      <c r="BG44" s="33">
        <f t="shared" si="70"/>
        <v>0</v>
      </c>
      <c r="BH44" s="33">
        <f t="shared" si="71"/>
        <v>0</v>
      </c>
      <c r="BI44" s="33">
        <f t="shared" si="72"/>
        <v>0</v>
      </c>
      <c r="BJ44" s="33">
        <f t="shared" si="73"/>
        <v>0</v>
      </c>
      <c r="BK44" s="33" t="s">
        <v>3952</v>
      </c>
      <c r="BL44" s="33">
        <f t="shared" si="74"/>
        <v>0</v>
      </c>
      <c r="BM44" s="33">
        <f t="shared" si="75"/>
        <v>0</v>
      </c>
      <c r="BN44" s="33">
        <f t="shared" si="76"/>
        <v>0</v>
      </c>
      <c r="BO44" s="33">
        <f t="shared" si="77"/>
        <v>0</v>
      </c>
      <c r="BP44" s="33">
        <f t="shared" si="78"/>
        <v>0</v>
      </c>
      <c r="BQ44" s="33">
        <f t="shared" si="79"/>
        <v>0</v>
      </c>
    </row>
    <row r="45" spans="1:69" ht="47.25" x14ac:dyDescent="0.25">
      <c r="A45" s="27" t="s">
        <v>236</v>
      </c>
      <c r="B45" s="48" t="s">
        <v>246</v>
      </c>
      <c r="C45" s="53" t="s">
        <v>247</v>
      </c>
      <c r="D45" s="45">
        <v>654.69799999999998</v>
      </c>
      <c r="E45" s="33">
        <v>0</v>
      </c>
      <c r="F45" s="33">
        <v>94.838999999999999</v>
      </c>
      <c r="G45" s="33">
        <v>0</v>
      </c>
      <c r="H45" s="33">
        <v>0</v>
      </c>
      <c r="I45" s="33">
        <v>1.544</v>
      </c>
      <c r="J45" s="33">
        <v>0</v>
      </c>
      <c r="K45" s="33" t="s">
        <v>3770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74.364000000000004</v>
      </c>
      <c r="T45" s="33">
        <v>0</v>
      </c>
      <c r="U45" s="33">
        <v>0</v>
      </c>
      <c r="V45" s="33">
        <v>1.17</v>
      </c>
      <c r="W45" s="33">
        <v>0</v>
      </c>
      <c r="X45" s="33" t="s">
        <v>3770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0</v>
      </c>
      <c r="AJ45" s="33">
        <v>0</v>
      </c>
      <c r="AK45" s="33">
        <v>0</v>
      </c>
      <c r="AL45" s="33">
        <v>0</v>
      </c>
      <c r="AM45" s="33">
        <v>0</v>
      </c>
      <c r="AN45" s="33">
        <v>0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0</v>
      </c>
      <c r="BD45" s="33">
        <v>0</v>
      </c>
      <c r="BE45" s="33">
        <f t="shared" si="68"/>
        <v>0</v>
      </c>
      <c r="BF45" s="33">
        <f t="shared" si="69"/>
        <v>169.203</v>
      </c>
      <c r="BG45" s="33">
        <f t="shared" si="70"/>
        <v>0</v>
      </c>
      <c r="BH45" s="33">
        <f t="shared" si="71"/>
        <v>0</v>
      </c>
      <c r="BI45" s="33">
        <f t="shared" si="72"/>
        <v>2.714</v>
      </c>
      <c r="BJ45" s="33">
        <f t="shared" si="73"/>
        <v>0</v>
      </c>
      <c r="BK45" s="33" t="s">
        <v>3953</v>
      </c>
      <c r="BL45" s="33">
        <f t="shared" si="74"/>
        <v>0</v>
      </c>
      <c r="BM45" s="33">
        <f t="shared" si="75"/>
        <v>0</v>
      </c>
      <c r="BN45" s="33">
        <f t="shared" si="76"/>
        <v>0</v>
      </c>
      <c r="BO45" s="33">
        <f t="shared" si="77"/>
        <v>0</v>
      </c>
      <c r="BP45" s="33">
        <f t="shared" si="78"/>
        <v>0</v>
      </c>
      <c r="BQ45" s="33">
        <f t="shared" si="79"/>
        <v>0</v>
      </c>
    </row>
    <row r="46" spans="1:69" ht="31.5" x14ac:dyDescent="0.25">
      <c r="A46" s="27" t="s">
        <v>236</v>
      </c>
      <c r="B46" s="48" t="s">
        <v>248</v>
      </c>
      <c r="C46" s="49" t="s">
        <v>249</v>
      </c>
      <c r="D46" s="45">
        <v>46.866752900000002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f t="shared" si="68"/>
        <v>0</v>
      </c>
      <c r="BF46" s="33">
        <f t="shared" si="69"/>
        <v>0</v>
      </c>
      <c r="BG46" s="33">
        <f t="shared" si="70"/>
        <v>0</v>
      </c>
      <c r="BH46" s="33">
        <f t="shared" si="71"/>
        <v>0</v>
      </c>
      <c r="BI46" s="33">
        <f t="shared" si="72"/>
        <v>0</v>
      </c>
      <c r="BJ46" s="33">
        <f t="shared" si="73"/>
        <v>0</v>
      </c>
      <c r="BK46" s="33">
        <v>0</v>
      </c>
      <c r="BL46" s="33">
        <f t="shared" si="74"/>
        <v>0</v>
      </c>
      <c r="BM46" s="33">
        <f t="shared" si="75"/>
        <v>0</v>
      </c>
      <c r="BN46" s="33">
        <f t="shared" si="76"/>
        <v>0</v>
      </c>
      <c r="BO46" s="33">
        <f t="shared" si="77"/>
        <v>0</v>
      </c>
      <c r="BP46" s="33">
        <f t="shared" si="78"/>
        <v>0</v>
      </c>
      <c r="BQ46" s="33">
        <f t="shared" si="79"/>
        <v>0</v>
      </c>
    </row>
    <row r="47" spans="1:69" ht="47.25" x14ac:dyDescent="0.25">
      <c r="A47" s="27" t="s">
        <v>236</v>
      </c>
      <c r="B47" s="48" t="s">
        <v>250</v>
      </c>
      <c r="C47" s="49" t="s">
        <v>251</v>
      </c>
      <c r="D47" s="45">
        <v>194.428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24.484253780000003</v>
      </c>
      <c r="AG47" s="33">
        <v>0</v>
      </c>
      <c r="AH47" s="33">
        <v>0</v>
      </c>
      <c r="AI47" s="33">
        <v>0.27</v>
      </c>
      <c r="AJ47" s="33">
        <v>0</v>
      </c>
      <c r="AK47" s="33" t="s">
        <v>3770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70</v>
      </c>
      <c r="AT47" s="32">
        <v>0</v>
      </c>
      <c r="AU47" s="32">
        <v>0</v>
      </c>
      <c r="AV47" s="32">
        <v>0.8</v>
      </c>
      <c r="AW47" s="32">
        <v>0</v>
      </c>
      <c r="AX47" s="33" t="s">
        <v>3770</v>
      </c>
      <c r="AY47" s="32">
        <v>0</v>
      </c>
      <c r="AZ47" s="32">
        <v>0</v>
      </c>
      <c r="BA47" s="32">
        <v>0</v>
      </c>
      <c r="BB47" s="32">
        <v>0</v>
      </c>
      <c r="BC47" s="32">
        <v>0</v>
      </c>
      <c r="BD47" s="32">
        <v>0</v>
      </c>
      <c r="BE47" s="33">
        <f t="shared" si="68"/>
        <v>0</v>
      </c>
      <c r="BF47" s="33">
        <f t="shared" si="69"/>
        <v>94.484253780000003</v>
      </c>
      <c r="BG47" s="33">
        <f t="shared" si="70"/>
        <v>0</v>
      </c>
      <c r="BH47" s="33">
        <f t="shared" si="71"/>
        <v>0</v>
      </c>
      <c r="BI47" s="33">
        <f t="shared" si="72"/>
        <v>1.07</v>
      </c>
      <c r="BJ47" s="33">
        <f t="shared" si="73"/>
        <v>0</v>
      </c>
      <c r="BK47" s="33" t="s">
        <v>3953</v>
      </c>
      <c r="BL47" s="33">
        <f t="shared" si="74"/>
        <v>0</v>
      </c>
      <c r="BM47" s="33">
        <f t="shared" si="75"/>
        <v>0</v>
      </c>
      <c r="BN47" s="33">
        <f t="shared" si="76"/>
        <v>0</v>
      </c>
      <c r="BO47" s="33">
        <f t="shared" si="77"/>
        <v>0</v>
      </c>
      <c r="BP47" s="33">
        <f t="shared" si="78"/>
        <v>0</v>
      </c>
      <c r="BQ47" s="33">
        <f t="shared" si="79"/>
        <v>0</v>
      </c>
    </row>
    <row r="48" spans="1:69" ht="31.5" x14ac:dyDescent="0.25">
      <c r="A48" s="27" t="s">
        <v>236</v>
      </c>
      <c r="B48" s="48" t="s">
        <v>2275</v>
      </c>
      <c r="C48" s="53" t="s">
        <v>293</v>
      </c>
      <c r="D48" s="45">
        <v>429.93690700000002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22.93</v>
      </c>
      <c r="T48" s="33">
        <v>0</v>
      </c>
      <c r="U48" s="33">
        <v>0</v>
      </c>
      <c r="V48" s="33">
        <v>0.33</v>
      </c>
      <c r="W48" s="33">
        <v>0</v>
      </c>
      <c r="X48" s="33" t="s">
        <v>3770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76.42</v>
      </c>
      <c r="AG48" s="33">
        <v>0</v>
      </c>
      <c r="AH48" s="33">
        <v>0</v>
      </c>
      <c r="AI48" s="33">
        <v>1.1000000000000001</v>
      </c>
      <c r="AJ48" s="33">
        <v>0</v>
      </c>
      <c r="AK48" s="33" t="s">
        <v>3770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28.01878</v>
      </c>
      <c r="AT48" s="33">
        <v>0</v>
      </c>
      <c r="AU48" s="33">
        <v>0</v>
      </c>
      <c r="AV48" s="33">
        <v>0.22</v>
      </c>
      <c r="AW48" s="33">
        <v>0</v>
      </c>
      <c r="AX48" s="33" t="s">
        <v>3770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f t="shared" si="68"/>
        <v>0</v>
      </c>
      <c r="BF48" s="33">
        <f t="shared" si="69"/>
        <v>127.36877999999999</v>
      </c>
      <c r="BG48" s="33">
        <f t="shared" si="70"/>
        <v>0</v>
      </c>
      <c r="BH48" s="33">
        <f t="shared" si="71"/>
        <v>0</v>
      </c>
      <c r="BI48" s="33">
        <f t="shared" si="72"/>
        <v>1.6500000000000001</v>
      </c>
      <c r="BJ48" s="33">
        <f t="shared" si="73"/>
        <v>0</v>
      </c>
      <c r="BK48" s="33" t="s">
        <v>3954</v>
      </c>
      <c r="BL48" s="33">
        <f t="shared" si="74"/>
        <v>0</v>
      </c>
      <c r="BM48" s="33">
        <f t="shared" si="75"/>
        <v>0</v>
      </c>
      <c r="BN48" s="33">
        <f t="shared" si="76"/>
        <v>0</v>
      </c>
      <c r="BO48" s="33">
        <f t="shared" si="77"/>
        <v>0</v>
      </c>
      <c r="BP48" s="33">
        <f t="shared" si="78"/>
        <v>0</v>
      </c>
      <c r="BQ48" s="33">
        <f t="shared" si="79"/>
        <v>0</v>
      </c>
    </row>
    <row r="49" spans="1:69" ht="47.25" x14ac:dyDescent="0.25">
      <c r="A49" s="27" t="s">
        <v>236</v>
      </c>
      <c r="B49" s="48" t="s">
        <v>3531</v>
      </c>
      <c r="C49" s="53" t="s">
        <v>3532</v>
      </c>
      <c r="D49" s="45">
        <v>76.478289999999987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76.478289999999987</v>
      </c>
      <c r="AG49" s="33">
        <v>0</v>
      </c>
      <c r="AH49" s="33">
        <v>0</v>
      </c>
      <c r="AI49" s="33">
        <v>1.2849999999999999</v>
      </c>
      <c r="AJ49" s="33">
        <v>0</v>
      </c>
      <c r="AK49" s="33" t="s">
        <v>3770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f t="shared" si="68"/>
        <v>0</v>
      </c>
      <c r="BF49" s="33">
        <f t="shared" si="69"/>
        <v>76.478289999999987</v>
      </c>
      <c r="BG49" s="33">
        <f t="shared" si="70"/>
        <v>0</v>
      </c>
      <c r="BH49" s="33">
        <f t="shared" si="71"/>
        <v>0</v>
      </c>
      <c r="BI49" s="33">
        <f t="shared" si="72"/>
        <v>1.2849999999999999</v>
      </c>
      <c r="BJ49" s="33">
        <f t="shared" si="73"/>
        <v>0</v>
      </c>
      <c r="BK49" s="33" t="s">
        <v>3770</v>
      </c>
      <c r="BL49" s="33">
        <f t="shared" si="74"/>
        <v>0</v>
      </c>
      <c r="BM49" s="33">
        <f t="shared" si="75"/>
        <v>0</v>
      </c>
      <c r="BN49" s="33">
        <f t="shared" si="76"/>
        <v>0</v>
      </c>
      <c r="BO49" s="33">
        <f t="shared" si="77"/>
        <v>0</v>
      </c>
      <c r="BP49" s="33">
        <f t="shared" si="78"/>
        <v>0</v>
      </c>
      <c r="BQ49" s="33">
        <f t="shared" si="79"/>
        <v>0</v>
      </c>
    </row>
    <row r="50" spans="1:69" ht="47.25" x14ac:dyDescent="0.25">
      <c r="A50" s="27" t="s">
        <v>236</v>
      </c>
      <c r="B50" s="48" t="s">
        <v>294</v>
      </c>
      <c r="C50" s="49" t="s">
        <v>295</v>
      </c>
      <c r="D50" s="45">
        <v>36.21568955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36.21568955</v>
      </c>
      <c r="AG50" s="33">
        <v>0</v>
      </c>
      <c r="AH50" s="33">
        <v>0</v>
      </c>
      <c r="AI50" s="33">
        <v>0.53</v>
      </c>
      <c r="AJ50" s="33">
        <v>0</v>
      </c>
      <c r="AK50" s="33" t="s">
        <v>3770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f t="shared" si="68"/>
        <v>0</v>
      </c>
      <c r="BF50" s="33">
        <f t="shared" si="69"/>
        <v>36.21568955</v>
      </c>
      <c r="BG50" s="33">
        <f t="shared" si="70"/>
        <v>0</v>
      </c>
      <c r="BH50" s="33">
        <f t="shared" si="71"/>
        <v>0</v>
      </c>
      <c r="BI50" s="33">
        <f t="shared" si="72"/>
        <v>0.53</v>
      </c>
      <c r="BJ50" s="33">
        <f t="shared" si="73"/>
        <v>0</v>
      </c>
      <c r="BK50" s="33" t="s">
        <v>3770</v>
      </c>
      <c r="BL50" s="33">
        <f t="shared" si="74"/>
        <v>0</v>
      </c>
      <c r="BM50" s="33">
        <f t="shared" si="75"/>
        <v>0</v>
      </c>
      <c r="BN50" s="33">
        <f t="shared" si="76"/>
        <v>0</v>
      </c>
      <c r="BO50" s="33">
        <f t="shared" si="77"/>
        <v>0</v>
      </c>
      <c r="BP50" s="33">
        <f t="shared" si="78"/>
        <v>0</v>
      </c>
      <c r="BQ50" s="33">
        <f t="shared" si="79"/>
        <v>0</v>
      </c>
    </row>
    <row r="51" spans="1:69" x14ac:dyDescent="0.25">
      <c r="A51" s="27" t="s">
        <v>236</v>
      </c>
      <c r="B51" s="48" t="s">
        <v>252</v>
      </c>
      <c r="C51" s="49" t="s">
        <v>253</v>
      </c>
      <c r="D51" s="45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f t="shared" si="68"/>
        <v>0</v>
      </c>
      <c r="BF51" s="33">
        <f t="shared" si="69"/>
        <v>0</v>
      </c>
      <c r="BG51" s="33">
        <f t="shared" si="70"/>
        <v>0</v>
      </c>
      <c r="BH51" s="33">
        <f t="shared" si="71"/>
        <v>0</v>
      </c>
      <c r="BI51" s="33">
        <f t="shared" si="72"/>
        <v>0</v>
      </c>
      <c r="BJ51" s="33">
        <f t="shared" si="73"/>
        <v>0</v>
      </c>
      <c r="BK51" s="33">
        <v>0</v>
      </c>
      <c r="BL51" s="33">
        <f t="shared" si="74"/>
        <v>0</v>
      </c>
      <c r="BM51" s="33">
        <f t="shared" si="75"/>
        <v>0</v>
      </c>
      <c r="BN51" s="33">
        <f t="shared" si="76"/>
        <v>0</v>
      </c>
      <c r="BO51" s="33">
        <f t="shared" si="77"/>
        <v>0</v>
      </c>
      <c r="BP51" s="33">
        <f t="shared" si="78"/>
        <v>0</v>
      </c>
      <c r="BQ51" s="33">
        <f t="shared" si="79"/>
        <v>0</v>
      </c>
    </row>
    <row r="52" spans="1:69" ht="31.5" x14ac:dyDescent="0.25">
      <c r="A52" s="21" t="s">
        <v>254</v>
      </c>
      <c r="B52" s="22" t="s">
        <v>255</v>
      </c>
      <c r="C52" s="22" t="s">
        <v>191</v>
      </c>
      <c r="D52" s="56">
        <v>0</v>
      </c>
      <c r="E52" s="38">
        <v>0</v>
      </c>
      <c r="F52" s="38">
        <v>0</v>
      </c>
      <c r="G52" s="38">
        <v>0</v>
      </c>
      <c r="H52" s="38">
        <v>0</v>
      </c>
      <c r="I52" s="38">
        <v>0</v>
      </c>
      <c r="J52" s="38">
        <v>0</v>
      </c>
      <c r="K52" s="38">
        <v>0</v>
      </c>
      <c r="L52" s="38">
        <v>0</v>
      </c>
      <c r="M52" s="38">
        <v>0</v>
      </c>
      <c r="N52" s="38">
        <v>0</v>
      </c>
      <c r="O52" s="38">
        <v>0</v>
      </c>
      <c r="P52" s="38">
        <v>0</v>
      </c>
      <c r="Q52" s="38">
        <v>0</v>
      </c>
      <c r="R52" s="38">
        <v>0</v>
      </c>
      <c r="S52" s="38">
        <v>0</v>
      </c>
      <c r="T52" s="38">
        <v>0</v>
      </c>
      <c r="U52" s="38">
        <v>0</v>
      </c>
      <c r="V52" s="38">
        <v>0</v>
      </c>
      <c r="W52" s="38">
        <v>0</v>
      </c>
      <c r="X52" s="38">
        <v>0</v>
      </c>
      <c r="Y52" s="38">
        <v>0</v>
      </c>
      <c r="Z52" s="38">
        <v>0</v>
      </c>
      <c r="AA52" s="38">
        <v>0</v>
      </c>
      <c r="AB52" s="38">
        <v>0</v>
      </c>
      <c r="AC52" s="38">
        <v>0</v>
      </c>
      <c r="AD52" s="38">
        <v>0</v>
      </c>
      <c r="AE52" s="38">
        <v>0</v>
      </c>
      <c r="AF52" s="38">
        <v>0</v>
      </c>
      <c r="AG52" s="38">
        <v>0</v>
      </c>
      <c r="AH52" s="38">
        <v>0</v>
      </c>
      <c r="AI52" s="38">
        <v>0</v>
      </c>
      <c r="AJ52" s="38">
        <v>0</v>
      </c>
      <c r="AK52" s="38">
        <v>0</v>
      </c>
      <c r="AL52" s="38">
        <v>0</v>
      </c>
      <c r="AM52" s="38">
        <v>0</v>
      </c>
      <c r="AN52" s="38">
        <v>0</v>
      </c>
      <c r="AO52" s="38">
        <v>0</v>
      </c>
      <c r="AP52" s="38">
        <v>0</v>
      </c>
      <c r="AQ52" s="38">
        <v>0</v>
      </c>
      <c r="AR52" s="38">
        <v>0</v>
      </c>
      <c r="AS52" s="38">
        <v>0</v>
      </c>
      <c r="AT52" s="38">
        <v>0</v>
      </c>
      <c r="AU52" s="38">
        <v>0</v>
      </c>
      <c r="AV52" s="38">
        <v>0</v>
      </c>
      <c r="AW52" s="38">
        <v>0</v>
      </c>
      <c r="AX52" s="38">
        <v>0</v>
      </c>
      <c r="AY52" s="38">
        <v>0</v>
      </c>
      <c r="AZ52" s="38">
        <v>0</v>
      </c>
      <c r="BA52" s="38">
        <v>0</v>
      </c>
      <c r="BB52" s="38">
        <v>0</v>
      </c>
      <c r="BC52" s="38">
        <v>0</v>
      </c>
      <c r="BD52" s="38">
        <v>0</v>
      </c>
      <c r="BE52" s="38">
        <v>0</v>
      </c>
      <c r="BF52" s="38">
        <v>0</v>
      </c>
      <c r="BG52" s="38">
        <v>0</v>
      </c>
      <c r="BH52" s="38">
        <v>0</v>
      </c>
      <c r="BI52" s="38">
        <v>0</v>
      </c>
      <c r="BJ52" s="38">
        <v>0</v>
      </c>
      <c r="BK52" s="38">
        <v>0</v>
      </c>
      <c r="BL52" s="38">
        <v>0</v>
      </c>
      <c r="BM52" s="38">
        <v>0</v>
      </c>
      <c r="BN52" s="38">
        <v>0</v>
      </c>
      <c r="BO52" s="38">
        <v>0</v>
      </c>
      <c r="BP52" s="38">
        <v>0</v>
      </c>
      <c r="BQ52" s="38">
        <v>0</v>
      </c>
    </row>
    <row r="53" spans="1:69" ht="47.25" x14ac:dyDescent="0.25">
      <c r="A53" s="21" t="s">
        <v>115</v>
      </c>
      <c r="B53" s="22" t="s">
        <v>256</v>
      </c>
      <c r="C53" s="22" t="s">
        <v>191</v>
      </c>
      <c r="D53" s="56">
        <f t="shared" ref="D53:BD53" si="80">SUM(D54,D62,D69,D72)</f>
        <v>3040.6776360316944</v>
      </c>
      <c r="E53" s="38">
        <f t="shared" si="80"/>
        <v>0</v>
      </c>
      <c r="F53" s="38">
        <f t="shared" si="80"/>
        <v>1043.18234699</v>
      </c>
      <c r="G53" s="38">
        <f t="shared" si="80"/>
        <v>0</v>
      </c>
      <c r="H53" s="38">
        <f t="shared" si="80"/>
        <v>0</v>
      </c>
      <c r="I53" s="38">
        <f t="shared" si="80"/>
        <v>4.9119999999999999</v>
      </c>
      <c r="J53" s="38">
        <f t="shared" si="80"/>
        <v>0</v>
      </c>
      <c r="K53" s="38">
        <f t="shared" si="80"/>
        <v>0</v>
      </c>
      <c r="L53" s="38">
        <f t="shared" si="80"/>
        <v>6</v>
      </c>
      <c r="M53" s="38">
        <f t="shared" si="80"/>
        <v>0</v>
      </c>
      <c r="N53" s="38">
        <f t="shared" si="80"/>
        <v>0</v>
      </c>
      <c r="O53" s="38">
        <f t="shared" si="80"/>
        <v>100</v>
      </c>
      <c r="P53" s="38">
        <f t="shared" si="80"/>
        <v>3200</v>
      </c>
      <c r="Q53" s="38">
        <f t="shared" si="80"/>
        <v>1.6983000000000001</v>
      </c>
      <c r="R53" s="38">
        <f t="shared" si="80"/>
        <v>0</v>
      </c>
      <c r="S53" s="38">
        <f t="shared" si="80"/>
        <v>240.43234022000001</v>
      </c>
      <c r="T53" s="38">
        <f t="shared" si="80"/>
        <v>0</v>
      </c>
      <c r="U53" s="38">
        <f t="shared" si="80"/>
        <v>5.59</v>
      </c>
      <c r="V53" s="38">
        <f t="shared" si="80"/>
        <v>0</v>
      </c>
      <c r="W53" s="38">
        <f t="shared" si="80"/>
        <v>0</v>
      </c>
      <c r="X53" s="38">
        <f t="shared" si="80"/>
        <v>0</v>
      </c>
      <c r="Y53" s="38">
        <f t="shared" si="80"/>
        <v>2</v>
      </c>
      <c r="Z53" s="38">
        <f t="shared" si="80"/>
        <v>0</v>
      </c>
      <c r="AA53" s="38">
        <f t="shared" si="80"/>
        <v>0</v>
      </c>
      <c r="AB53" s="38">
        <f t="shared" si="80"/>
        <v>0</v>
      </c>
      <c r="AC53" s="38">
        <f t="shared" si="80"/>
        <v>2100</v>
      </c>
      <c r="AD53" s="38">
        <f t="shared" si="80"/>
        <v>0</v>
      </c>
      <c r="AE53" s="38">
        <f t="shared" si="80"/>
        <v>0</v>
      </c>
      <c r="AF53" s="38">
        <f t="shared" si="80"/>
        <v>226.95250998</v>
      </c>
      <c r="AG53" s="38">
        <f t="shared" si="80"/>
        <v>0</v>
      </c>
      <c r="AH53" s="38">
        <f t="shared" si="80"/>
        <v>0</v>
      </c>
      <c r="AI53" s="38">
        <f t="shared" si="80"/>
        <v>0</v>
      </c>
      <c r="AJ53" s="38">
        <f t="shared" si="80"/>
        <v>0</v>
      </c>
      <c r="AK53" s="38">
        <f t="shared" si="80"/>
        <v>0</v>
      </c>
      <c r="AL53" s="38">
        <f t="shared" si="80"/>
        <v>8</v>
      </c>
      <c r="AM53" s="38">
        <f t="shared" si="80"/>
        <v>0</v>
      </c>
      <c r="AN53" s="38">
        <f t="shared" si="80"/>
        <v>0</v>
      </c>
      <c r="AO53" s="38">
        <f t="shared" si="80"/>
        <v>0</v>
      </c>
      <c r="AP53" s="38">
        <f t="shared" si="80"/>
        <v>0</v>
      </c>
      <c r="AQ53" s="38">
        <f t="shared" si="80"/>
        <v>0.7228</v>
      </c>
      <c r="AR53" s="38">
        <f t="shared" si="80"/>
        <v>0</v>
      </c>
      <c r="AS53" s="38">
        <f t="shared" si="80"/>
        <v>162.26175306000002</v>
      </c>
      <c r="AT53" s="38">
        <f t="shared" si="80"/>
        <v>0</v>
      </c>
      <c r="AU53" s="38">
        <f t="shared" si="80"/>
        <v>0</v>
      </c>
      <c r="AV53" s="38">
        <f t="shared" si="80"/>
        <v>0</v>
      </c>
      <c r="AW53" s="38">
        <f t="shared" si="80"/>
        <v>0</v>
      </c>
      <c r="AX53" s="38">
        <f t="shared" si="80"/>
        <v>0</v>
      </c>
      <c r="AY53" s="38">
        <f t="shared" si="80"/>
        <v>8</v>
      </c>
      <c r="AZ53" s="38">
        <f t="shared" si="80"/>
        <v>0</v>
      </c>
      <c r="BA53" s="38">
        <f t="shared" si="80"/>
        <v>0</v>
      </c>
      <c r="BB53" s="38">
        <f t="shared" si="80"/>
        <v>0</v>
      </c>
      <c r="BC53" s="38">
        <f t="shared" si="80"/>
        <v>0</v>
      </c>
      <c r="BD53" s="38">
        <f t="shared" si="80"/>
        <v>0</v>
      </c>
      <c r="BE53" s="38">
        <f t="shared" ref="BE53:BK53" si="81">SUM(BE54,BE62,BE69,BE72)</f>
        <v>0</v>
      </c>
      <c r="BF53" s="38">
        <f t="shared" si="81"/>
        <v>1672.8289502499999</v>
      </c>
      <c r="BG53" s="38">
        <f t="shared" si="81"/>
        <v>0</v>
      </c>
      <c r="BH53" s="38">
        <f t="shared" si="81"/>
        <v>5.59</v>
      </c>
      <c r="BI53" s="38">
        <f t="shared" si="81"/>
        <v>4.9119999999999999</v>
      </c>
      <c r="BJ53" s="38">
        <f t="shared" si="81"/>
        <v>0</v>
      </c>
      <c r="BK53" s="38">
        <f t="shared" si="81"/>
        <v>0</v>
      </c>
      <c r="BL53" s="38">
        <f t="shared" ref="BL53:BQ53" si="82">SUM(BL54,BL62,BL69,BL72)</f>
        <v>24</v>
      </c>
      <c r="BM53" s="38">
        <f t="shared" si="82"/>
        <v>0</v>
      </c>
      <c r="BN53" s="38">
        <f t="shared" si="82"/>
        <v>0</v>
      </c>
      <c r="BO53" s="38">
        <f t="shared" si="82"/>
        <v>100</v>
      </c>
      <c r="BP53" s="38">
        <f t="shared" si="82"/>
        <v>5300</v>
      </c>
      <c r="BQ53" s="38">
        <f t="shared" si="82"/>
        <v>2.4211</v>
      </c>
    </row>
    <row r="54" spans="1:69" ht="31.5" x14ac:dyDescent="0.25">
      <c r="A54" s="21" t="s">
        <v>126</v>
      </c>
      <c r="B54" s="22" t="s">
        <v>257</v>
      </c>
      <c r="C54" s="22" t="s">
        <v>191</v>
      </c>
      <c r="D54" s="56">
        <f t="shared" ref="D54:BD54" si="83">SUM(D55:D61)</f>
        <v>659.72216422000008</v>
      </c>
      <c r="E54" s="56">
        <f t="shared" si="83"/>
        <v>0</v>
      </c>
      <c r="F54" s="56">
        <f t="shared" si="83"/>
        <v>311.16140352000002</v>
      </c>
      <c r="G54" s="56">
        <f t="shared" si="83"/>
        <v>0</v>
      </c>
      <c r="H54" s="56">
        <f t="shared" si="83"/>
        <v>0</v>
      </c>
      <c r="I54" s="56">
        <f t="shared" si="83"/>
        <v>0</v>
      </c>
      <c r="J54" s="56">
        <f t="shared" si="83"/>
        <v>0</v>
      </c>
      <c r="K54" s="56">
        <f t="shared" si="83"/>
        <v>0</v>
      </c>
      <c r="L54" s="56">
        <f t="shared" si="83"/>
        <v>2</v>
      </c>
      <c r="M54" s="56">
        <f t="shared" si="83"/>
        <v>0</v>
      </c>
      <c r="N54" s="56">
        <f t="shared" si="83"/>
        <v>0</v>
      </c>
      <c r="O54" s="56">
        <f t="shared" si="83"/>
        <v>0</v>
      </c>
      <c r="P54" s="56">
        <f t="shared" si="83"/>
        <v>3200</v>
      </c>
      <c r="Q54" s="56">
        <f t="shared" si="83"/>
        <v>0</v>
      </c>
      <c r="R54" s="56">
        <f t="shared" si="83"/>
        <v>0</v>
      </c>
      <c r="S54" s="56">
        <f t="shared" si="83"/>
        <v>69.833364250000002</v>
      </c>
      <c r="T54" s="56">
        <f t="shared" si="83"/>
        <v>0</v>
      </c>
      <c r="U54" s="56">
        <f t="shared" si="83"/>
        <v>0</v>
      </c>
      <c r="V54" s="56">
        <f t="shared" si="83"/>
        <v>0</v>
      </c>
      <c r="W54" s="56">
        <f t="shared" si="83"/>
        <v>0</v>
      </c>
      <c r="X54" s="56">
        <f t="shared" si="83"/>
        <v>0</v>
      </c>
      <c r="Y54" s="56">
        <f t="shared" si="83"/>
        <v>1</v>
      </c>
      <c r="Z54" s="56">
        <f t="shared" si="83"/>
        <v>0</v>
      </c>
      <c r="AA54" s="56">
        <f t="shared" si="83"/>
        <v>0</v>
      </c>
      <c r="AB54" s="56">
        <f t="shared" si="83"/>
        <v>0</v>
      </c>
      <c r="AC54" s="56">
        <f t="shared" si="83"/>
        <v>2100</v>
      </c>
      <c r="AD54" s="56">
        <f t="shared" si="83"/>
        <v>0</v>
      </c>
      <c r="AE54" s="56">
        <f t="shared" si="83"/>
        <v>0</v>
      </c>
      <c r="AF54" s="56">
        <f t="shared" si="83"/>
        <v>99.188453350000003</v>
      </c>
      <c r="AG54" s="56">
        <f t="shared" si="83"/>
        <v>0</v>
      </c>
      <c r="AH54" s="56">
        <f t="shared" si="83"/>
        <v>0</v>
      </c>
      <c r="AI54" s="56">
        <f t="shared" si="83"/>
        <v>0</v>
      </c>
      <c r="AJ54" s="56">
        <f t="shared" si="83"/>
        <v>0</v>
      </c>
      <c r="AK54" s="56">
        <f t="shared" si="83"/>
        <v>0</v>
      </c>
      <c r="AL54" s="56">
        <f t="shared" si="83"/>
        <v>7</v>
      </c>
      <c r="AM54" s="56">
        <f t="shared" si="83"/>
        <v>0</v>
      </c>
      <c r="AN54" s="56">
        <f t="shared" si="83"/>
        <v>0</v>
      </c>
      <c r="AO54" s="56">
        <f t="shared" si="83"/>
        <v>0</v>
      </c>
      <c r="AP54" s="56">
        <f t="shared" si="83"/>
        <v>0</v>
      </c>
      <c r="AQ54" s="56">
        <f t="shared" si="83"/>
        <v>0</v>
      </c>
      <c r="AR54" s="56">
        <f t="shared" si="83"/>
        <v>0</v>
      </c>
      <c r="AS54" s="56">
        <f t="shared" si="83"/>
        <v>132.63400000000001</v>
      </c>
      <c r="AT54" s="56">
        <f t="shared" si="83"/>
        <v>0</v>
      </c>
      <c r="AU54" s="56">
        <f t="shared" si="83"/>
        <v>0</v>
      </c>
      <c r="AV54" s="56">
        <f t="shared" si="83"/>
        <v>0</v>
      </c>
      <c r="AW54" s="56">
        <f t="shared" si="83"/>
        <v>0</v>
      </c>
      <c r="AX54" s="56">
        <f t="shared" si="83"/>
        <v>0</v>
      </c>
      <c r="AY54" s="56">
        <f t="shared" si="83"/>
        <v>7</v>
      </c>
      <c r="AZ54" s="56">
        <f t="shared" si="83"/>
        <v>0</v>
      </c>
      <c r="BA54" s="56">
        <f t="shared" si="83"/>
        <v>0</v>
      </c>
      <c r="BB54" s="56">
        <f t="shared" si="83"/>
        <v>0</v>
      </c>
      <c r="BC54" s="56">
        <f t="shared" si="83"/>
        <v>0</v>
      </c>
      <c r="BD54" s="56">
        <f t="shared" si="83"/>
        <v>0</v>
      </c>
      <c r="BE54" s="56">
        <f t="shared" ref="BE54:BK54" si="84">SUM(BE55:BE61)</f>
        <v>0</v>
      </c>
      <c r="BF54" s="56">
        <f t="shared" si="84"/>
        <v>612.81722112000011</v>
      </c>
      <c r="BG54" s="56">
        <f t="shared" si="84"/>
        <v>0</v>
      </c>
      <c r="BH54" s="56">
        <f t="shared" si="84"/>
        <v>0</v>
      </c>
      <c r="BI54" s="56">
        <f t="shared" si="84"/>
        <v>0</v>
      </c>
      <c r="BJ54" s="56">
        <f t="shared" si="84"/>
        <v>0</v>
      </c>
      <c r="BK54" s="56">
        <f t="shared" si="84"/>
        <v>0</v>
      </c>
      <c r="BL54" s="56">
        <f t="shared" ref="BL54:BQ54" si="85">SUM(BL55:BL61)</f>
        <v>17</v>
      </c>
      <c r="BM54" s="56">
        <f t="shared" si="85"/>
        <v>0</v>
      </c>
      <c r="BN54" s="56">
        <f t="shared" si="85"/>
        <v>0</v>
      </c>
      <c r="BO54" s="56">
        <f t="shared" si="85"/>
        <v>0</v>
      </c>
      <c r="BP54" s="56">
        <f t="shared" si="85"/>
        <v>5300</v>
      </c>
      <c r="BQ54" s="56">
        <f t="shared" si="85"/>
        <v>0</v>
      </c>
    </row>
    <row r="55" spans="1:69" ht="47.25" x14ac:dyDescent="0.25">
      <c r="A55" s="27" t="s">
        <v>126</v>
      </c>
      <c r="B55" s="28" t="s">
        <v>258</v>
      </c>
      <c r="C55" s="50" t="s">
        <v>259</v>
      </c>
      <c r="D55" s="45">
        <v>81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81</v>
      </c>
      <c r="AT55" s="33">
        <v>0</v>
      </c>
      <c r="AU55" s="33">
        <v>0</v>
      </c>
      <c r="AV55" s="33">
        <v>0</v>
      </c>
      <c r="AW55" s="33">
        <v>0</v>
      </c>
      <c r="AX55" s="33" t="s">
        <v>3381</v>
      </c>
      <c r="AY55" s="33">
        <v>1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f t="shared" ref="BE55:BE61" si="86">SUM(E55,R55,AE55,AR55)</f>
        <v>0</v>
      </c>
      <c r="BF55" s="33">
        <f t="shared" ref="BF55:BF61" si="87">SUM(F55,S55,AF55,AS55)</f>
        <v>81</v>
      </c>
      <c r="BG55" s="33">
        <f t="shared" ref="BG55:BG61" si="88">SUM(G55,T55,AG55,AT55)</f>
        <v>0</v>
      </c>
      <c r="BH55" s="33">
        <f t="shared" ref="BH55:BH61" si="89">SUM(H55,U55,AH55,AU55)</f>
        <v>0</v>
      </c>
      <c r="BI55" s="33">
        <f t="shared" ref="BI55:BI61" si="90">SUM(I55,V55,AI55,AV55)</f>
        <v>0</v>
      </c>
      <c r="BJ55" s="33">
        <f t="shared" ref="BJ55:BJ61" si="91">SUM(J55,W55,AJ55,AW55)</f>
        <v>0</v>
      </c>
      <c r="BK55" s="33" t="s">
        <v>3381</v>
      </c>
      <c r="BL55" s="33">
        <f t="shared" ref="BL55:BL61" si="92">SUM(L55,Y55,AL55,AY55)</f>
        <v>1</v>
      </c>
      <c r="BM55" s="33">
        <f t="shared" ref="BM55:BM61" si="93">SUM(M55,Z55,AM55,AZ55)</f>
        <v>0</v>
      </c>
      <c r="BN55" s="33">
        <f t="shared" ref="BN55:BN61" si="94">SUM(N55,AA55,AN55,BA55)</f>
        <v>0</v>
      </c>
      <c r="BO55" s="33">
        <f t="shared" ref="BO55:BO61" si="95">SUM(O55,AB55,AO55,BB55)</f>
        <v>0</v>
      </c>
      <c r="BP55" s="33">
        <f t="shared" ref="BP55:BP61" si="96">SUM(P55,AC55,AP55,BC55)</f>
        <v>0</v>
      </c>
      <c r="BQ55" s="33">
        <f t="shared" ref="BQ55:BQ61" si="97">SUM(Q55,AD55,AQ55,BD55)</f>
        <v>0</v>
      </c>
    </row>
    <row r="56" spans="1:69" ht="47.25" x14ac:dyDescent="0.25">
      <c r="A56" s="27" t="s">
        <v>126</v>
      </c>
      <c r="B56" s="48" t="s">
        <v>260</v>
      </c>
      <c r="C56" s="53" t="s">
        <v>261</v>
      </c>
      <c r="D56" s="45">
        <v>49.540693349999998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49.540693349999998</v>
      </c>
      <c r="AG56" s="33">
        <v>0</v>
      </c>
      <c r="AH56" s="33">
        <v>0</v>
      </c>
      <c r="AI56" s="33">
        <v>0</v>
      </c>
      <c r="AJ56" s="33">
        <v>0</v>
      </c>
      <c r="AK56" s="33" t="s">
        <v>3245</v>
      </c>
      <c r="AL56" s="33">
        <v>1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2">
        <v>0</v>
      </c>
      <c r="AU56" s="32">
        <v>0</v>
      </c>
      <c r="AV56" s="32">
        <v>0</v>
      </c>
      <c r="AW56" s="32">
        <v>0</v>
      </c>
      <c r="AX56" s="33">
        <v>0</v>
      </c>
      <c r="AY56" s="32">
        <v>0</v>
      </c>
      <c r="AZ56" s="32">
        <v>0</v>
      </c>
      <c r="BA56" s="32">
        <v>0</v>
      </c>
      <c r="BB56" s="32">
        <v>0</v>
      </c>
      <c r="BC56" s="32">
        <v>0</v>
      </c>
      <c r="BD56" s="32">
        <v>0</v>
      </c>
      <c r="BE56" s="33">
        <f t="shared" si="86"/>
        <v>0</v>
      </c>
      <c r="BF56" s="33">
        <f t="shared" si="87"/>
        <v>49.540693349999998</v>
      </c>
      <c r="BG56" s="33">
        <f t="shared" si="88"/>
        <v>0</v>
      </c>
      <c r="BH56" s="33">
        <f t="shared" si="89"/>
        <v>0</v>
      </c>
      <c r="BI56" s="33">
        <f t="shared" si="90"/>
        <v>0</v>
      </c>
      <c r="BJ56" s="33">
        <f t="shared" si="91"/>
        <v>0</v>
      </c>
      <c r="BK56" s="33" t="s">
        <v>3245</v>
      </c>
      <c r="BL56" s="33">
        <f t="shared" si="92"/>
        <v>1</v>
      </c>
      <c r="BM56" s="33">
        <f t="shared" si="93"/>
        <v>0</v>
      </c>
      <c r="BN56" s="33">
        <f t="shared" si="94"/>
        <v>0</v>
      </c>
      <c r="BO56" s="33">
        <f t="shared" si="95"/>
        <v>0</v>
      </c>
      <c r="BP56" s="33">
        <f t="shared" si="96"/>
        <v>0</v>
      </c>
      <c r="BQ56" s="33">
        <f t="shared" si="97"/>
        <v>0</v>
      </c>
    </row>
    <row r="57" spans="1:69" ht="31.5" x14ac:dyDescent="0.25">
      <c r="A57" s="27" t="s">
        <v>126</v>
      </c>
      <c r="B57" s="48" t="s">
        <v>262</v>
      </c>
      <c r="C57" s="53" t="s">
        <v>263</v>
      </c>
      <c r="D57" s="45">
        <v>214.6704881</v>
      </c>
      <c r="E57" s="33">
        <v>0</v>
      </c>
      <c r="F57" s="33">
        <v>214.6704881</v>
      </c>
      <c r="G57" s="33">
        <v>0</v>
      </c>
      <c r="H57" s="33">
        <v>0</v>
      </c>
      <c r="I57" s="33">
        <v>0</v>
      </c>
      <c r="J57" s="33">
        <v>0</v>
      </c>
      <c r="K57" s="33" t="s">
        <v>2978</v>
      </c>
      <c r="L57" s="33">
        <v>1</v>
      </c>
      <c r="M57" s="33">
        <v>0</v>
      </c>
      <c r="N57" s="33">
        <v>0</v>
      </c>
      <c r="O57" s="33">
        <v>0</v>
      </c>
      <c r="P57" s="33">
        <v>3200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f t="shared" si="86"/>
        <v>0</v>
      </c>
      <c r="BF57" s="33">
        <f t="shared" si="87"/>
        <v>214.6704881</v>
      </c>
      <c r="BG57" s="33">
        <f t="shared" si="88"/>
        <v>0</v>
      </c>
      <c r="BH57" s="33">
        <f t="shared" si="89"/>
        <v>0</v>
      </c>
      <c r="BI57" s="33">
        <f t="shared" si="90"/>
        <v>0</v>
      </c>
      <c r="BJ57" s="33">
        <f t="shared" si="91"/>
        <v>0</v>
      </c>
      <c r="BK57" s="33" t="s">
        <v>2978</v>
      </c>
      <c r="BL57" s="33">
        <f t="shared" si="92"/>
        <v>1</v>
      </c>
      <c r="BM57" s="33">
        <f t="shared" si="93"/>
        <v>0</v>
      </c>
      <c r="BN57" s="33">
        <f t="shared" si="94"/>
        <v>0</v>
      </c>
      <c r="BO57" s="33">
        <f t="shared" si="95"/>
        <v>0</v>
      </c>
      <c r="BP57" s="33">
        <f t="shared" si="96"/>
        <v>3200</v>
      </c>
      <c r="BQ57" s="33">
        <f t="shared" si="97"/>
        <v>0</v>
      </c>
    </row>
    <row r="58" spans="1:69" ht="31.5" x14ac:dyDescent="0.25">
      <c r="A58" s="27" t="s">
        <v>126</v>
      </c>
      <c r="B58" s="48" t="s">
        <v>264</v>
      </c>
      <c r="C58" s="49" t="s">
        <v>265</v>
      </c>
      <c r="D58" s="45">
        <v>69.833364250000002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69.833364250000002</v>
      </c>
      <c r="T58" s="33">
        <v>0</v>
      </c>
      <c r="U58" s="33">
        <v>0</v>
      </c>
      <c r="V58" s="33">
        <v>0</v>
      </c>
      <c r="W58" s="33">
        <v>0</v>
      </c>
      <c r="X58" s="33" t="s">
        <v>3137</v>
      </c>
      <c r="Y58" s="33">
        <v>1</v>
      </c>
      <c r="Z58" s="33">
        <v>0</v>
      </c>
      <c r="AA58" s="33">
        <v>0</v>
      </c>
      <c r="AB58" s="33">
        <v>0</v>
      </c>
      <c r="AC58" s="33">
        <v>2100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f t="shared" si="86"/>
        <v>0</v>
      </c>
      <c r="BF58" s="33">
        <f t="shared" si="87"/>
        <v>69.833364250000002</v>
      </c>
      <c r="BG58" s="33">
        <f t="shared" si="88"/>
        <v>0</v>
      </c>
      <c r="BH58" s="33">
        <f t="shared" si="89"/>
        <v>0</v>
      </c>
      <c r="BI58" s="33">
        <f t="shared" si="90"/>
        <v>0</v>
      </c>
      <c r="BJ58" s="33">
        <f t="shared" si="91"/>
        <v>0</v>
      </c>
      <c r="BK58" s="33" t="s">
        <v>3137</v>
      </c>
      <c r="BL58" s="33">
        <f t="shared" si="92"/>
        <v>1</v>
      </c>
      <c r="BM58" s="33">
        <f t="shared" si="93"/>
        <v>0</v>
      </c>
      <c r="BN58" s="33">
        <f t="shared" si="94"/>
        <v>0</v>
      </c>
      <c r="BO58" s="33">
        <f t="shared" si="95"/>
        <v>0</v>
      </c>
      <c r="BP58" s="33">
        <f t="shared" si="96"/>
        <v>2100</v>
      </c>
      <c r="BQ58" s="33">
        <f t="shared" si="97"/>
        <v>0</v>
      </c>
    </row>
    <row r="59" spans="1:69" ht="31.5" x14ac:dyDescent="0.25">
      <c r="A59" s="27" t="s">
        <v>126</v>
      </c>
      <c r="B59" s="48" t="s">
        <v>266</v>
      </c>
      <c r="C59" s="53" t="s">
        <v>267</v>
      </c>
      <c r="D59" s="45">
        <v>46.904943099999997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f t="shared" si="86"/>
        <v>0</v>
      </c>
      <c r="BF59" s="33">
        <f t="shared" si="87"/>
        <v>0</v>
      </c>
      <c r="BG59" s="33">
        <f t="shared" si="88"/>
        <v>0</v>
      </c>
      <c r="BH59" s="33">
        <f t="shared" si="89"/>
        <v>0</v>
      </c>
      <c r="BI59" s="33">
        <f t="shared" si="90"/>
        <v>0</v>
      </c>
      <c r="BJ59" s="33">
        <f t="shared" si="91"/>
        <v>0</v>
      </c>
      <c r="BK59" s="33" t="s">
        <v>2805</v>
      </c>
      <c r="BL59" s="33">
        <f t="shared" si="92"/>
        <v>0</v>
      </c>
      <c r="BM59" s="33">
        <f t="shared" si="93"/>
        <v>0</v>
      </c>
      <c r="BN59" s="33">
        <f t="shared" si="94"/>
        <v>0</v>
      </c>
      <c r="BO59" s="33">
        <f t="shared" si="95"/>
        <v>0</v>
      </c>
      <c r="BP59" s="33">
        <f t="shared" si="96"/>
        <v>0</v>
      </c>
      <c r="BQ59" s="33">
        <f t="shared" si="97"/>
        <v>0</v>
      </c>
    </row>
    <row r="60" spans="1:69" ht="78.75" x14ac:dyDescent="0.25">
      <c r="A60" s="27" t="s">
        <v>126</v>
      </c>
      <c r="B60" s="48" t="s">
        <v>269</v>
      </c>
      <c r="C60" s="49" t="s">
        <v>270</v>
      </c>
      <c r="D60" s="45">
        <v>197.77267542000004</v>
      </c>
      <c r="E60" s="33">
        <v>0</v>
      </c>
      <c r="F60" s="33">
        <v>96.490915420000007</v>
      </c>
      <c r="G60" s="33">
        <v>0</v>
      </c>
      <c r="H60" s="33">
        <v>0</v>
      </c>
      <c r="I60" s="33">
        <v>0</v>
      </c>
      <c r="J60" s="33">
        <v>0</v>
      </c>
      <c r="K60" s="33" t="s">
        <v>2979</v>
      </c>
      <c r="L60" s="33">
        <v>1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49.647760000000005</v>
      </c>
      <c r="AG60" s="33">
        <v>0</v>
      </c>
      <c r="AH60" s="33">
        <v>0</v>
      </c>
      <c r="AI60" s="33">
        <v>0</v>
      </c>
      <c r="AJ60" s="33">
        <v>0</v>
      </c>
      <c r="AK60" s="33" t="s">
        <v>3246</v>
      </c>
      <c r="AL60" s="33">
        <v>6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51.634</v>
      </c>
      <c r="AT60" s="33">
        <v>0</v>
      </c>
      <c r="AU60" s="33">
        <v>0</v>
      </c>
      <c r="AV60" s="33">
        <v>0</v>
      </c>
      <c r="AW60" s="33">
        <v>0</v>
      </c>
      <c r="AX60" s="33" t="s">
        <v>3382</v>
      </c>
      <c r="AY60" s="33">
        <v>6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f t="shared" si="86"/>
        <v>0</v>
      </c>
      <c r="BF60" s="33">
        <f t="shared" si="87"/>
        <v>197.77267542000004</v>
      </c>
      <c r="BG60" s="33">
        <f t="shared" si="88"/>
        <v>0</v>
      </c>
      <c r="BH60" s="33">
        <f t="shared" si="89"/>
        <v>0</v>
      </c>
      <c r="BI60" s="33">
        <f t="shared" si="90"/>
        <v>0</v>
      </c>
      <c r="BJ60" s="33">
        <f t="shared" si="91"/>
        <v>0</v>
      </c>
      <c r="BK60" s="33" t="s">
        <v>3450</v>
      </c>
      <c r="BL60" s="33">
        <f t="shared" si="92"/>
        <v>13</v>
      </c>
      <c r="BM60" s="33">
        <f t="shared" si="93"/>
        <v>0</v>
      </c>
      <c r="BN60" s="33">
        <f t="shared" si="94"/>
        <v>0</v>
      </c>
      <c r="BO60" s="33">
        <f t="shared" si="95"/>
        <v>0</v>
      </c>
      <c r="BP60" s="33">
        <f t="shared" si="96"/>
        <v>0</v>
      </c>
      <c r="BQ60" s="33">
        <f t="shared" si="97"/>
        <v>0</v>
      </c>
    </row>
    <row r="61" spans="1:69" ht="31.5" x14ac:dyDescent="0.25">
      <c r="A61" s="27" t="s">
        <v>126</v>
      </c>
      <c r="B61" s="48" t="s">
        <v>273</v>
      </c>
      <c r="C61" s="49" t="s">
        <v>274</v>
      </c>
      <c r="D61" s="45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f t="shared" si="86"/>
        <v>0</v>
      </c>
      <c r="BF61" s="33">
        <f t="shared" si="87"/>
        <v>0</v>
      </c>
      <c r="BG61" s="33">
        <f t="shared" si="88"/>
        <v>0</v>
      </c>
      <c r="BH61" s="33">
        <f t="shared" si="89"/>
        <v>0</v>
      </c>
      <c r="BI61" s="33">
        <f t="shared" si="90"/>
        <v>0</v>
      </c>
      <c r="BJ61" s="33">
        <f t="shared" si="91"/>
        <v>0</v>
      </c>
      <c r="BK61" s="181">
        <v>0</v>
      </c>
      <c r="BL61" s="33">
        <f t="shared" si="92"/>
        <v>0</v>
      </c>
      <c r="BM61" s="33">
        <f t="shared" si="93"/>
        <v>0</v>
      </c>
      <c r="BN61" s="33">
        <f t="shared" si="94"/>
        <v>0</v>
      </c>
      <c r="BO61" s="33">
        <f t="shared" si="95"/>
        <v>0</v>
      </c>
      <c r="BP61" s="33">
        <f t="shared" si="96"/>
        <v>0</v>
      </c>
      <c r="BQ61" s="33">
        <f t="shared" si="97"/>
        <v>0</v>
      </c>
    </row>
    <row r="62" spans="1:69" x14ac:dyDescent="0.25">
      <c r="A62" s="39" t="s">
        <v>128</v>
      </c>
      <c r="B62" s="40" t="s">
        <v>275</v>
      </c>
      <c r="C62" s="41" t="s">
        <v>191</v>
      </c>
      <c r="D62" s="38">
        <f t="shared" ref="D62" si="98">SUM(D63:D68)</f>
        <v>271.45070296999995</v>
      </c>
      <c r="E62" s="38">
        <f t="shared" ref="E62:BP62" si="99">SUM(E63:E68)</f>
        <v>0</v>
      </c>
      <c r="F62" s="38">
        <f t="shared" si="99"/>
        <v>37.883789999999998</v>
      </c>
      <c r="G62" s="38">
        <f t="shared" si="99"/>
        <v>0</v>
      </c>
      <c r="H62" s="38">
        <f t="shared" si="99"/>
        <v>0</v>
      </c>
      <c r="I62" s="38">
        <f t="shared" si="99"/>
        <v>0</v>
      </c>
      <c r="J62" s="38">
        <f t="shared" si="99"/>
        <v>0</v>
      </c>
      <c r="K62" s="38">
        <f t="shared" si="99"/>
        <v>0</v>
      </c>
      <c r="L62" s="38">
        <f t="shared" si="99"/>
        <v>0</v>
      </c>
      <c r="M62" s="38">
        <f t="shared" si="99"/>
        <v>0</v>
      </c>
      <c r="N62" s="38">
        <f t="shared" si="99"/>
        <v>0</v>
      </c>
      <c r="O62" s="38">
        <f t="shared" si="99"/>
        <v>100</v>
      </c>
      <c r="P62" s="38">
        <f t="shared" si="99"/>
        <v>0</v>
      </c>
      <c r="Q62" s="38">
        <f t="shared" si="99"/>
        <v>0</v>
      </c>
      <c r="R62" s="38">
        <f t="shared" si="99"/>
        <v>0</v>
      </c>
      <c r="S62" s="38">
        <f t="shared" si="99"/>
        <v>170.59897597</v>
      </c>
      <c r="T62" s="38">
        <f t="shared" si="99"/>
        <v>0</v>
      </c>
      <c r="U62" s="38">
        <f t="shared" si="99"/>
        <v>5.59</v>
      </c>
      <c r="V62" s="38">
        <f t="shared" si="99"/>
        <v>0</v>
      </c>
      <c r="W62" s="38">
        <f t="shared" si="99"/>
        <v>0</v>
      </c>
      <c r="X62" s="38">
        <f t="shared" si="99"/>
        <v>0</v>
      </c>
      <c r="Y62" s="38">
        <f t="shared" si="99"/>
        <v>1</v>
      </c>
      <c r="Z62" s="38">
        <f t="shared" si="99"/>
        <v>0</v>
      </c>
      <c r="AA62" s="38">
        <f t="shared" si="99"/>
        <v>0</v>
      </c>
      <c r="AB62" s="38">
        <f t="shared" si="99"/>
        <v>0</v>
      </c>
      <c r="AC62" s="38">
        <f t="shared" si="99"/>
        <v>0</v>
      </c>
      <c r="AD62" s="38">
        <f t="shared" si="99"/>
        <v>0</v>
      </c>
      <c r="AE62" s="38">
        <f t="shared" si="99"/>
        <v>0</v>
      </c>
      <c r="AF62" s="38">
        <f t="shared" si="99"/>
        <v>0</v>
      </c>
      <c r="AG62" s="38">
        <f t="shared" si="99"/>
        <v>0</v>
      </c>
      <c r="AH62" s="38">
        <f t="shared" si="99"/>
        <v>0</v>
      </c>
      <c r="AI62" s="38">
        <f t="shared" si="99"/>
        <v>0</v>
      </c>
      <c r="AJ62" s="38">
        <f t="shared" si="99"/>
        <v>0</v>
      </c>
      <c r="AK62" s="38">
        <f t="shared" si="99"/>
        <v>0</v>
      </c>
      <c r="AL62" s="38">
        <f t="shared" si="99"/>
        <v>0</v>
      </c>
      <c r="AM62" s="38">
        <f t="shared" si="99"/>
        <v>0</v>
      </c>
      <c r="AN62" s="38">
        <f t="shared" si="99"/>
        <v>0</v>
      </c>
      <c r="AO62" s="38">
        <f t="shared" si="99"/>
        <v>0</v>
      </c>
      <c r="AP62" s="38">
        <f t="shared" si="99"/>
        <v>0</v>
      </c>
      <c r="AQ62" s="38">
        <f t="shared" si="99"/>
        <v>0</v>
      </c>
      <c r="AR62" s="38">
        <f t="shared" si="99"/>
        <v>0</v>
      </c>
      <c r="AS62" s="38">
        <f t="shared" si="99"/>
        <v>29.62775306</v>
      </c>
      <c r="AT62" s="38">
        <f t="shared" si="99"/>
        <v>0</v>
      </c>
      <c r="AU62" s="38">
        <f t="shared" si="99"/>
        <v>0</v>
      </c>
      <c r="AV62" s="38">
        <f t="shared" si="99"/>
        <v>0</v>
      </c>
      <c r="AW62" s="38">
        <f t="shared" si="99"/>
        <v>0</v>
      </c>
      <c r="AX62" s="38">
        <f t="shared" si="99"/>
        <v>0</v>
      </c>
      <c r="AY62" s="38">
        <f t="shared" si="99"/>
        <v>1</v>
      </c>
      <c r="AZ62" s="38">
        <f t="shared" si="99"/>
        <v>0</v>
      </c>
      <c r="BA62" s="38">
        <f t="shared" si="99"/>
        <v>0</v>
      </c>
      <c r="BB62" s="38">
        <f t="shared" si="99"/>
        <v>0</v>
      </c>
      <c r="BC62" s="38">
        <f t="shared" si="99"/>
        <v>0</v>
      </c>
      <c r="BD62" s="38">
        <f t="shared" si="99"/>
        <v>0</v>
      </c>
      <c r="BE62" s="38">
        <f t="shared" si="99"/>
        <v>0</v>
      </c>
      <c r="BF62" s="38">
        <f t="shared" si="99"/>
        <v>238.11051903000001</v>
      </c>
      <c r="BG62" s="38">
        <f t="shared" si="99"/>
        <v>0</v>
      </c>
      <c r="BH62" s="38">
        <f t="shared" si="99"/>
        <v>5.59</v>
      </c>
      <c r="BI62" s="38">
        <f t="shared" si="99"/>
        <v>0</v>
      </c>
      <c r="BJ62" s="38">
        <f t="shared" si="99"/>
        <v>0</v>
      </c>
      <c r="BK62" s="38">
        <f t="shared" si="99"/>
        <v>0</v>
      </c>
      <c r="BL62" s="38">
        <f t="shared" si="99"/>
        <v>2</v>
      </c>
      <c r="BM62" s="38">
        <f t="shared" si="99"/>
        <v>0</v>
      </c>
      <c r="BN62" s="38">
        <f t="shared" si="99"/>
        <v>0</v>
      </c>
      <c r="BO62" s="38">
        <f t="shared" si="99"/>
        <v>100</v>
      </c>
      <c r="BP62" s="38">
        <f t="shared" si="99"/>
        <v>0</v>
      </c>
      <c r="BQ62" s="38">
        <f t="shared" ref="BQ62" si="100">SUM(BQ63:BQ68)</f>
        <v>0</v>
      </c>
    </row>
    <row r="63" spans="1:69" x14ac:dyDescent="0.25">
      <c r="A63" s="27" t="s">
        <v>128</v>
      </c>
      <c r="B63" s="43" t="s">
        <v>276</v>
      </c>
      <c r="C63" s="29" t="s">
        <v>277</v>
      </c>
      <c r="D63" s="45">
        <v>33.340183939999996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f t="shared" ref="BE63:BE68" si="101">SUM(E63,R63,AE63,AR63)</f>
        <v>0</v>
      </c>
      <c r="BF63" s="33">
        <f t="shared" ref="BF63:BF68" si="102">SUM(F63,S63,AF63,AS63)</f>
        <v>0</v>
      </c>
      <c r="BG63" s="33">
        <f t="shared" ref="BG63:BG68" si="103">SUM(G63,T63,AG63,AT63)</f>
        <v>0</v>
      </c>
      <c r="BH63" s="33">
        <f t="shared" ref="BH63:BH68" si="104">SUM(H63,U63,AH63,AU63)</f>
        <v>0</v>
      </c>
      <c r="BI63" s="33">
        <f t="shared" ref="BI63:BI68" si="105">SUM(I63,V63,AI63,AV63)</f>
        <v>0</v>
      </c>
      <c r="BJ63" s="33">
        <f t="shared" ref="BJ63:BJ68" si="106">SUM(J63,W63,AJ63,AW63)</f>
        <v>0</v>
      </c>
      <c r="BK63" s="33" t="s">
        <v>2806</v>
      </c>
      <c r="BL63" s="33">
        <f t="shared" ref="BL63:BL68" si="107">SUM(L63,Y63,AL63,AY63)</f>
        <v>0</v>
      </c>
      <c r="BM63" s="33">
        <f t="shared" ref="BM63:BM68" si="108">SUM(M63,Z63,AM63,AZ63)</f>
        <v>0</v>
      </c>
      <c r="BN63" s="33">
        <f t="shared" ref="BN63:BN68" si="109">SUM(N63,AA63,AN63,BA63)</f>
        <v>0</v>
      </c>
      <c r="BO63" s="33">
        <f t="shared" ref="BO63:BO68" si="110">SUM(O63,AB63,AO63,BB63)</f>
        <v>0</v>
      </c>
      <c r="BP63" s="33">
        <f t="shared" ref="BP63:BP68" si="111">SUM(P63,AC63,AP63,BC63)</f>
        <v>0</v>
      </c>
      <c r="BQ63" s="33">
        <f t="shared" ref="BQ63:BQ68" si="112">SUM(Q63,AD63,AQ63,BD63)</f>
        <v>0</v>
      </c>
    </row>
    <row r="64" spans="1:69" ht="31.5" x14ac:dyDescent="0.25">
      <c r="A64" s="27" t="s">
        <v>128</v>
      </c>
      <c r="B64" s="43" t="s">
        <v>278</v>
      </c>
      <c r="C64" s="29" t="s">
        <v>279</v>
      </c>
      <c r="D64" s="45">
        <v>29.62775306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29.62775306</v>
      </c>
      <c r="AT64" s="33">
        <v>0</v>
      </c>
      <c r="AU64" s="33">
        <v>0</v>
      </c>
      <c r="AV64" s="33">
        <v>0</v>
      </c>
      <c r="AW64" s="33">
        <v>0</v>
      </c>
      <c r="AX64" s="33" t="s">
        <v>3383</v>
      </c>
      <c r="AY64" s="33">
        <v>1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f t="shared" si="101"/>
        <v>0</v>
      </c>
      <c r="BF64" s="33">
        <f t="shared" si="102"/>
        <v>29.62775306</v>
      </c>
      <c r="BG64" s="33">
        <f t="shared" si="103"/>
        <v>0</v>
      </c>
      <c r="BH64" s="33">
        <f t="shared" si="104"/>
        <v>0</v>
      </c>
      <c r="BI64" s="33">
        <f t="shared" si="105"/>
        <v>0</v>
      </c>
      <c r="BJ64" s="33">
        <f t="shared" si="106"/>
        <v>0</v>
      </c>
      <c r="BK64" s="33" t="s">
        <v>3383</v>
      </c>
      <c r="BL64" s="33">
        <f t="shared" si="107"/>
        <v>1</v>
      </c>
      <c r="BM64" s="33">
        <f t="shared" si="108"/>
        <v>0</v>
      </c>
      <c r="BN64" s="33">
        <f t="shared" si="109"/>
        <v>0</v>
      </c>
      <c r="BO64" s="33">
        <f t="shared" si="110"/>
        <v>0</v>
      </c>
      <c r="BP64" s="33">
        <f t="shared" si="111"/>
        <v>0</v>
      </c>
      <c r="BQ64" s="33">
        <f t="shared" si="112"/>
        <v>0</v>
      </c>
    </row>
    <row r="65" spans="1:69" ht="31.5" x14ac:dyDescent="0.25">
      <c r="A65" s="27" t="s">
        <v>128</v>
      </c>
      <c r="B65" s="48" t="s">
        <v>280</v>
      </c>
      <c r="C65" s="49" t="s">
        <v>281</v>
      </c>
      <c r="D65" s="45">
        <v>113.41933557999999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113.41933557999999</v>
      </c>
      <c r="T65" s="33">
        <v>0</v>
      </c>
      <c r="U65" s="33">
        <v>0</v>
      </c>
      <c r="V65" s="33">
        <v>0</v>
      </c>
      <c r="W65" s="33">
        <v>0</v>
      </c>
      <c r="X65" s="33" t="s">
        <v>3138</v>
      </c>
      <c r="Y65" s="33">
        <v>1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f t="shared" si="101"/>
        <v>0</v>
      </c>
      <c r="BF65" s="33">
        <f t="shared" si="102"/>
        <v>113.41933557999999</v>
      </c>
      <c r="BG65" s="33">
        <f t="shared" si="103"/>
        <v>0</v>
      </c>
      <c r="BH65" s="33">
        <f t="shared" si="104"/>
        <v>0</v>
      </c>
      <c r="BI65" s="33">
        <f t="shared" si="105"/>
        <v>0</v>
      </c>
      <c r="BJ65" s="33">
        <f t="shared" si="106"/>
        <v>0</v>
      </c>
      <c r="BK65" s="33" t="s">
        <v>3138</v>
      </c>
      <c r="BL65" s="33">
        <f t="shared" si="107"/>
        <v>1</v>
      </c>
      <c r="BM65" s="33">
        <f t="shared" si="108"/>
        <v>0</v>
      </c>
      <c r="BN65" s="33">
        <f t="shared" si="109"/>
        <v>0</v>
      </c>
      <c r="BO65" s="33">
        <f t="shared" si="110"/>
        <v>0</v>
      </c>
      <c r="BP65" s="33">
        <f t="shared" si="111"/>
        <v>0</v>
      </c>
      <c r="BQ65" s="33">
        <f t="shared" si="112"/>
        <v>0</v>
      </c>
    </row>
    <row r="66" spans="1:69" ht="31.5" x14ac:dyDescent="0.25">
      <c r="A66" s="27" t="s">
        <v>128</v>
      </c>
      <c r="B66" s="48" t="s">
        <v>282</v>
      </c>
      <c r="C66" s="49" t="s">
        <v>283</v>
      </c>
      <c r="D66" s="45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f t="shared" si="101"/>
        <v>0</v>
      </c>
      <c r="BF66" s="33">
        <f t="shared" si="102"/>
        <v>0</v>
      </c>
      <c r="BG66" s="33">
        <f t="shared" si="103"/>
        <v>0</v>
      </c>
      <c r="BH66" s="33">
        <f t="shared" si="104"/>
        <v>0</v>
      </c>
      <c r="BI66" s="33">
        <f t="shared" si="105"/>
        <v>0</v>
      </c>
      <c r="BJ66" s="33">
        <f t="shared" si="106"/>
        <v>0</v>
      </c>
      <c r="BK66" s="33">
        <v>0</v>
      </c>
      <c r="BL66" s="33">
        <f t="shared" si="107"/>
        <v>0</v>
      </c>
      <c r="BM66" s="33">
        <f t="shared" si="108"/>
        <v>0</v>
      </c>
      <c r="BN66" s="33">
        <f t="shared" si="109"/>
        <v>0</v>
      </c>
      <c r="BO66" s="33">
        <f t="shared" si="110"/>
        <v>0</v>
      </c>
      <c r="BP66" s="33">
        <f t="shared" si="111"/>
        <v>0</v>
      </c>
      <c r="BQ66" s="33">
        <f t="shared" si="112"/>
        <v>0</v>
      </c>
    </row>
    <row r="67" spans="1:69" ht="47.25" x14ac:dyDescent="0.25">
      <c r="A67" s="27" t="s">
        <v>128</v>
      </c>
      <c r="B67" s="48" t="s">
        <v>284</v>
      </c>
      <c r="C67" s="49" t="s">
        <v>285</v>
      </c>
      <c r="D67" s="45">
        <v>37.883789999999969</v>
      </c>
      <c r="E67" s="33">
        <v>0</v>
      </c>
      <c r="F67" s="33">
        <v>37.883789999999998</v>
      </c>
      <c r="G67" s="33">
        <v>0</v>
      </c>
      <c r="H67" s="33">
        <v>0</v>
      </c>
      <c r="I67" s="33">
        <v>0</v>
      </c>
      <c r="J67" s="33">
        <v>0</v>
      </c>
      <c r="K67" s="33" t="s">
        <v>3771</v>
      </c>
      <c r="L67" s="33">
        <v>0</v>
      </c>
      <c r="M67" s="33">
        <v>0</v>
      </c>
      <c r="N67" s="33">
        <v>0</v>
      </c>
      <c r="O67" s="33">
        <v>100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f t="shared" si="101"/>
        <v>0</v>
      </c>
      <c r="BF67" s="33">
        <f t="shared" si="102"/>
        <v>37.883789999999998</v>
      </c>
      <c r="BG67" s="33">
        <f t="shared" si="103"/>
        <v>0</v>
      </c>
      <c r="BH67" s="33">
        <f t="shared" si="104"/>
        <v>0</v>
      </c>
      <c r="BI67" s="33">
        <f t="shared" si="105"/>
        <v>0</v>
      </c>
      <c r="BJ67" s="33">
        <f t="shared" si="106"/>
        <v>0</v>
      </c>
      <c r="BK67" s="33" t="s">
        <v>3771</v>
      </c>
      <c r="BL67" s="33">
        <f t="shared" si="107"/>
        <v>0</v>
      </c>
      <c r="BM67" s="33">
        <f t="shared" si="108"/>
        <v>0</v>
      </c>
      <c r="BN67" s="33">
        <f t="shared" si="109"/>
        <v>0</v>
      </c>
      <c r="BO67" s="33">
        <f t="shared" si="110"/>
        <v>100</v>
      </c>
      <c r="BP67" s="33">
        <f t="shared" si="111"/>
        <v>0</v>
      </c>
      <c r="BQ67" s="33">
        <f t="shared" si="112"/>
        <v>0</v>
      </c>
    </row>
    <row r="68" spans="1:69" ht="31.5" x14ac:dyDescent="0.25">
      <c r="A68" s="27" t="s">
        <v>128</v>
      </c>
      <c r="B68" s="51" t="s">
        <v>287</v>
      </c>
      <c r="C68" s="46" t="s">
        <v>288</v>
      </c>
      <c r="D68" s="45">
        <v>57.179640389999996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57.179640390000003</v>
      </c>
      <c r="T68" s="33">
        <v>0</v>
      </c>
      <c r="U68" s="33">
        <v>5.59</v>
      </c>
      <c r="V68" s="33">
        <v>0</v>
      </c>
      <c r="W68" s="33">
        <v>0</v>
      </c>
      <c r="X68" s="33" t="s">
        <v>3822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f t="shared" si="101"/>
        <v>0</v>
      </c>
      <c r="BF68" s="33">
        <f t="shared" si="102"/>
        <v>57.179640390000003</v>
      </c>
      <c r="BG68" s="33">
        <f t="shared" si="103"/>
        <v>0</v>
      </c>
      <c r="BH68" s="33">
        <f t="shared" si="104"/>
        <v>5.59</v>
      </c>
      <c r="BI68" s="33">
        <f t="shared" si="105"/>
        <v>0</v>
      </c>
      <c r="BJ68" s="33">
        <f t="shared" si="106"/>
        <v>0</v>
      </c>
      <c r="BK68" s="33" t="s">
        <v>3822</v>
      </c>
      <c r="BL68" s="33">
        <f t="shared" si="107"/>
        <v>0</v>
      </c>
      <c r="BM68" s="33">
        <f t="shared" si="108"/>
        <v>0</v>
      </c>
      <c r="BN68" s="33">
        <f t="shared" si="109"/>
        <v>0</v>
      </c>
      <c r="BO68" s="33">
        <f t="shared" si="110"/>
        <v>0</v>
      </c>
      <c r="BP68" s="33">
        <f t="shared" si="111"/>
        <v>0</v>
      </c>
      <c r="BQ68" s="33">
        <f t="shared" si="112"/>
        <v>0</v>
      </c>
    </row>
    <row r="69" spans="1:69" x14ac:dyDescent="0.25">
      <c r="A69" s="39" t="s">
        <v>129</v>
      </c>
      <c r="B69" s="40" t="s">
        <v>289</v>
      </c>
      <c r="C69" s="41" t="s">
        <v>191</v>
      </c>
      <c r="D69" s="38">
        <f t="shared" ref="D69" si="113">SUM(D70:D71)</f>
        <v>320.14908438999998</v>
      </c>
      <c r="E69" s="38">
        <f t="shared" ref="E69:BP69" si="114">SUM(E70:E71)</f>
        <v>0</v>
      </c>
      <c r="F69" s="38">
        <f t="shared" si="114"/>
        <v>320.14908438999998</v>
      </c>
      <c r="G69" s="38">
        <f t="shared" si="114"/>
        <v>0</v>
      </c>
      <c r="H69" s="38">
        <f t="shared" si="114"/>
        <v>0</v>
      </c>
      <c r="I69" s="38">
        <f t="shared" si="114"/>
        <v>4.9119999999999999</v>
      </c>
      <c r="J69" s="38">
        <f t="shared" si="114"/>
        <v>0</v>
      </c>
      <c r="K69" s="38">
        <f t="shared" si="114"/>
        <v>0</v>
      </c>
      <c r="L69" s="38">
        <f t="shared" si="114"/>
        <v>0</v>
      </c>
      <c r="M69" s="38">
        <f t="shared" si="114"/>
        <v>0</v>
      </c>
      <c r="N69" s="38">
        <f t="shared" si="114"/>
        <v>0</v>
      </c>
      <c r="O69" s="38">
        <f t="shared" si="114"/>
        <v>0</v>
      </c>
      <c r="P69" s="38">
        <f t="shared" si="114"/>
        <v>0</v>
      </c>
      <c r="Q69" s="38">
        <f t="shared" si="114"/>
        <v>0</v>
      </c>
      <c r="R69" s="38">
        <f t="shared" si="114"/>
        <v>0</v>
      </c>
      <c r="S69" s="38">
        <f t="shared" si="114"/>
        <v>0</v>
      </c>
      <c r="T69" s="38">
        <f t="shared" si="114"/>
        <v>0</v>
      </c>
      <c r="U69" s="38">
        <f t="shared" si="114"/>
        <v>0</v>
      </c>
      <c r="V69" s="38">
        <f t="shared" si="114"/>
        <v>0</v>
      </c>
      <c r="W69" s="38">
        <f t="shared" si="114"/>
        <v>0</v>
      </c>
      <c r="X69" s="38">
        <f t="shared" si="114"/>
        <v>0</v>
      </c>
      <c r="Y69" s="38">
        <f t="shared" si="114"/>
        <v>0</v>
      </c>
      <c r="Z69" s="38">
        <f t="shared" si="114"/>
        <v>0</v>
      </c>
      <c r="AA69" s="38">
        <f t="shared" si="114"/>
        <v>0</v>
      </c>
      <c r="AB69" s="38">
        <f t="shared" si="114"/>
        <v>0</v>
      </c>
      <c r="AC69" s="38">
        <f t="shared" si="114"/>
        <v>0</v>
      </c>
      <c r="AD69" s="38">
        <f t="shared" si="114"/>
        <v>0</v>
      </c>
      <c r="AE69" s="38">
        <f t="shared" si="114"/>
        <v>0</v>
      </c>
      <c r="AF69" s="38">
        <f t="shared" si="114"/>
        <v>0</v>
      </c>
      <c r="AG69" s="38">
        <f t="shared" si="114"/>
        <v>0</v>
      </c>
      <c r="AH69" s="38">
        <f t="shared" si="114"/>
        <v>0</v>
      </c>
      <c r="AI69" s="38">
        <f t="shared" si="114"/>
        <v>0</v>
      </c>
      <c r="AJ69" s="38">
        <f t="shared" si="114"/>
        <v>0</v>
      </c>
      <c r="AK69" s="38">
        <f t="shared" si="114"/>
        <v>0</v>
      </c>
      <c r="AL69" s="38">
        <f t="shared" si="114"/>
        <v>0</v>
      </c>
      <c r="AM69" s="38">
        <f t="shared" si="114"/>
        <v>0</v>
      </c>
      <c r="AN69" s="38">
        <f t="shared" si="114"/>
        <v>0</v>
      </c>
      <c r="AO69" s="38">
        <f t="shared" si="114"/>
        <v>0</v>
      </c>
      <c r="AP69" s="38">
        <f t="shared" si="114"/>
        <v>0</v>
      </c>
      <c r="AQ69" s="38">
        <f t="shared" si="114"/>
        <v>0</v>
      </c>
      <c r="AR69" s="38">
        <f t="shared" si="114"/>
        <v>0</v>
      </c>
      <c r="AS69" s="38">
        <f t="shared" si="114"/>
        <v>0</v>
      </c>
      <c r="AT69" s="38">
        <f t="shared" si="114"/>
        <v>0</v>
      </c>
      <c r="AU69" s="38">
        <f t="shared" si="114"/>
        <v>0</v>
      </c>
      <c r="AV69" s="38">
        <f t="shared" si="114"/>
        <v>0</v>
      </c>
      <c r="AW69" s="38">
        <f t="shared" si="114"/>
        <v>0</v>
      </c>
      <c r="AX69" s="38">
        <f t="shared" si="114"/>
        <v>0</v>
      </c>
      <c r="AY69" s="38">
        <f t="shared" si="114"/>
        <v>0</v>
      </c>
      <c r="AZ69" s="38">
        <f t="shared" si="114"/>
        <v>0</v>
      </c>
      <c r="BA69" s="38">
        <f t="shared" si="114"/>
        <v>0</v>
      </c>
      <c r="BB69" s="38">
        <f t="shared" si="114"/>
        <v>0</v>
      </c>
      <c r="BC69" s="38">
        <f t="shared" si="114"/>
        <v>0</v>
      </c>
      <c r="BD69" s="38">
        <f t="shared" si="114"/>
        <v>0</v>
      </c>
      <c r="BE69" s="38">
        <f t="shared" si="114"/>
        <v>0</v>
      </c>
      <c r="BF69" s="38">
        <f t="shared" si="114"/>
        <v>320.14908438999998</v>
      </c>
      <c r="BG69" s="38">
        <f t="shared" si="114"/>
        <v>0</v>
      </c>
      <c r="BH69" s="38">
        <f t="shared" si="114"/>
        <v>0</v>
      </c>
      <c r="BI69" s="38">
        <f t="shared" si="114"/>
        <v>4.9119999999999999</v>
      </c>
      <c r="BJ69" s="38">
        <f t="shared" si="114"/>
        <v>0</v>
      </c>
      <c r="BK69" s="38">
        <f t="shared" si="114"/>
        <v>0</v>
      </c>
      <c r="BL69" s="38">
        <f t="shared" si="114"/>
        <v>0</v>
      </c>
      <c r="BM69" s="38">
        <f t="shared" si="114"/>
        <v>0</v>
      </c>
      <c r="BN69" s="38">
        <f t="shared" si="114"/>
        <v>0</v>
      </c>
      <c r="BO69" s="38">
        <f t="shared" si="114"/>
        <v>0</v>
      </c>
      <c r="BP69" s="38">
        <f t="shared" si="114"/>
        <v>0</v>
      </c>
      <c r="BQ69" s="38">
        <f t="shared" ref="BQ69" si="115">SUM(BQ70:BQ71)</f>
        <v>0</v>
      </c>
    </row>
    <row r="70" spans="1:69" ht="47.25" x14ac:dyDescent="0.25">
      <c r="A70" s="27" t="s">
        <v>129</v>
      </c>
      <c r="B70" s="52" t="s">
        <v>290</v>
      </c>
      <c r="C70" s="29" t="s">
        <v>291</v>
      </c>
      <c r="D70" s="45">
        <v>320.14908438999998</v>
      </c>
      <c r="E70" s="33">
        <v>0</v>
      </c>
      <c r="F70" s="33">
        <v>320.14908438999998</v>
      </c>
      <c r="G70" s="33">
        <v>0</v>
      </c>
      <c r="H70" s="33">
        <v>0</v>
      </c>
      <c r="I70" s="33">
        <v>4.9119999999999999</v>
      </c>
      <c r="J70" s="33">
        <v>0</v>
      </c>
      <c r="K70" s="33" t="s">
        <v>3772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f t="shared" ref="BE70:BE71" si="116">SUM(E70,R70,AE70,AR70)</f>
        <v>0</v>
      </c>
      <c r="BF70" s="33">
        <f t="shared" ref="BF70:BF71" si="117">SUM(F70,S70,AF70,AS70)</f>
        <v>320.14908438999998</v>
      </c>
      <c r="BG70" s="33">
        <f t="shared" ref="BG70:BG71" si="118">SUM(G70,T70,AG70,AT70)</f>
        <v>0</v>
      </c>
      <c r="BH70" s="33">
        <f t="shared" ref="BH70:BH71" si="119">SUM(H70,U70,AH70,AU70)</f>
        <v>0</v>
      </c>
      <c r="BI70" s="33">
        <f t="shared" ref="BI70:BI71" si="120">SUM(I70,V70,AI70,AV70)</f>
        <v>4.9119999999999999</v>
      </c>
      <c r="BJ70" s="33">
        <f t="shared" ref="BJ70:BJ71" si="121">SUM(J70,W70,AJ70,AW70)</f>
        <v>0</v>
      </c>
      <c r="BK70" s="33" t="s">
        <v>3772</v>
      </c>
      <c r="BL70" s="33">
        <f t="shared" ref="BL70:BL71" si="122">SUM(L70,Y70,AL70,AY70)</f>
        <v>0</v>
      </c>
      <c r="BM70" s="33">
        <f t="shared" ref="BM70:BM71" si="123">SUM(M70,Z70,AM70,AZ70)</f>
        <v>0</v>
      </c>
      <c r="BN70" s="33">
        <f t="shared" ref="BN70:BN71" si="124">SUM(N70,AA70,AN70,BA70)</f>
        <v>0</v>
      </c>
      <c r="BO70" s="33">
        <f t="shared" ref="BO70:BO71" si="125">SUM(O70,AB70,AO70,BB70)</f>
        <v>0</v>
      </c>
      <c r="BP70" s="33">
        <f t="shared" ref="BP70:BP71" si="126">SUM(P70,AC70,AP70,BC70)</f>
        <v>0</v>
      </c>
      <c r="BQ70" s="33">
        <f t="shared" ref="BQ70:BQ71" si="127">SUM(Q70,AD70,AQ70,BD70)</f>
        <v>0</v>
      </c>
    </row>
    <row r="71" spans="1:69" ht="31.5" x14ac:dyDescent="0.25">
      <c r="A71" s="27" t="s">
        <v>129</v>
      </c>
      <c r="B71" s="52" t="s">
        <v>3512</v>
      </c>
      <c r="C71" s="29" t="s">
        <v>3513</v>
      </c>
      <c r="D71" s="45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f t="shared" si="116"/>
        <v>0</v>
      </c>
      <c r="BF71" s="33">
        <f t="shared" si="117"/>
        <v>0</v>
      </c>
      <c r="BG71" s="33">
        <f t="shared" si="118"/>
        <v>0</v>
      </c>
      <c r="BH71" s="33">
        <f t="shared" si="119"/>
        <v>0</v>
      </c>
      <c r="BI71" s="33">
        <f t="shared" si="120"/>
        <v>0</v>
      </c>
      <c r="BJ71" s="33">
        <f t="shared" si="121"/>
        <v>0</v>
      </c>
      <c r="BK71" s="33">
        <v>0</v>
      </c>
      <c r="BL71" s="33">
        <f t="shared" si="122"/>
        <v>0</v>
      </c>
      <c r="BM71" s="33">
        <f t="shared" si="123"/>
        <v>0</v>
      </c>
      <c r="BN71" s="33">
        <f t="shared" si="124"/>
        <v>0</v>
      </c>
      <c r="BO71" s="33">
        <f t="shared" si="125"/>
        <v>0</v>
      </c>
      <c r="BP71" s="33">
        <f t="shared" si="126"/>
        <v>0</v>
      </c>
      <c r="BQ71" s="33">
        <f t="shared" si="127"/>
        <v>0</v>
      </c>
    </row>
    <row r="72" spans="1:69" ht="31.5" x14ac:dyDescent="0.25">
      <c r="A72" s="21" t="s">
        <v>296</v>
      </c>
      <c r="B72" s="22" t="s">
        <v>297</v>
      </c>
      <c r="C72" s="22" t="s">
        <v>191</v>
      </c>
      <c r="D72" s="38">
        <f t="shared" ref="D72" si="128">SUM(D73:D87)</f>
        <v>1789.3556844516945</v>
      </c>
      <c r="E72" s="38">
        <f t="shared" ref="E72:BP72" si="129">SUM(E73:E87)</f>
        <v>0</v>
      </c>
      <c r="F72" s="38">
        <f t="shared" si="129"/>
        <v>373.98806907999995</v>
      </c>
      <c r="G72" s="38">
        <f t="shared" si="129"/>
        <v>0</v>
      </c>
      <c r="H72" s="38">
        <f t="shared" si="129"/>
        <v>0</v>
      </c>
      <c r="I72" s="38">
        <f t="shared" si="129"/>
        <v>0</v>
      </c>
      <c r="J72" s="38">
        <f t="shared" si="129"/>
        <v>0</v>
      </c>
      <c r="K72" s="38">
        <f t="shared" si="129"/>
        <v>0</v>
      </c>
      <c r="L72" s="38">
        <f t="shared" si="129"/>
        <v>4</v>
      </c>
      <c r="M72" s="38">
        <f t="shared" si="129"/>
        <v>0</v>
      </c>
      <c r="N72" s="38">
        <f t="shared" si="129"/>
        <v>0</v>
      </c>
      <c r="O72" s="38">
        <f t="shared" si="129"/>
        <v>0</v>
      </c>
      <c r="P72" s="38">
        <f t="shared" si="129"/>
        <v>0</v>
      </c>
      <c r="Q72" s="38">
        <f t="shared" si="129"/>
        <v>1.6983000000000001</v>
      </c>
      <c r="R72" s="38">
        <f t="shared" si="129"/>
        <v>0</v>
      </c>
      <c r="S72" s="38">
        <f t="shared" si="129"/>
        <v>0</v>
      </c>
      <c r="T72" s="38">
        <f t="shared" si="129"/>
        <v>0</v>
      </c>
      <c r="U72" s="38">
        <f t="shared" si="129"/>
        <v>0</v>
      </c>
      <c r="V72" s="38">
        <f t="shared" si="129"/>
        <v>0</v>
      </c>
      <c r="W72" s="38">
        <f t="shared" si="129"/>
        <v>0</v>
      </c>
      <c r="X72" s="38">
        <f t="shared" si="129"/>
        <v>0</v>
      </c>
      <c r="Y72" s="38">
        <f t="shared" si="129"/>
        <v>0</v>
      </c>
      <c r="Z72" s="38">
        <f t="shared" si="129"/>
        <v>0</v>
      </c>
      <c r="AA72" s="38">
        <f t="shared" si="129"/>
        <v>0</v>
      </c>
      <c r="AB72" s="38">
        <f t="shared" si="129"/>
        <v>0</v>
      </c>
      <c r="AC72" s="38">
        <f t="shared" si="129"/>
        <v>0</v>
      </c>
      <c r="AD72" s="38">
        <f t="shared" si="129"/>
        <v>0</v>
      </c>
      <c r="AE72" s="38">
        <f t="shared" si="129"/>
        <v>0</v>
      </c>
      <c r="AF72" s="38">
        <f t="shared" si="129"/>
        <v>127.76405663</v>
      </c>
      <c r="AG72" s="38">
        <f t="shared" si="129"/>
        <v>0</v>
      </c>
      <c r="AH72" s="38">
        <f t="shared" si="129"/>
        <v>0</v>
      </c>
      <c r="AI72" s="38">
        <f t="shared" si="129"/>
        <v>0</v>
      </c>
      <c r="AJ72" s="38">
        <f t="shared" si="129"/>
        <v>0</v>
      </c>
      <c r="AK72" s="38">
        <f t="shared" si="129"/>
        <v>0</v>
      </c>
      <c r="AL72" s="38">
        <f t="shared" si="129"/>
        <v>1</v>
      </c>
      <c r="AM72" s="38">
        <f t="shared" si="129"/>
        <v>0</v>
      </c>
      <c r="AN72" s="38">
        <f t="shared" si="129"/>
        <v>0</v>
      </c>
      <c r="AO72" s="38">
        <f t="shared" si="129"/>
        <v>0</v>
      </c>
      <c r="AP72" s="38">
        <f t="shared" si="129"/>
        <v>0</v>
      </c>
      <c r="AQ72" s="38">
        <f t="shared" si="129"/>
        <v>0.7228</v>
      </c>
      <c r="AR72" s="38">
        <f t="shared" si="129"/>
        <v>0</v>
      </c>
      <c r="AS72" s="38">
        <f t="shared" si="129"/>
        <v>0</v>
      </c>
      <c r="AT72" s="38">
        <f t="shared" si="129"/>
        <v>0</v>
      </c>
      <c r="AU72" s="38">
        <f t="shared" si="129"/>
        <v>0</v>
      </c>
      <c r="AV72" s="38">
        <f t="shared" si="129"/>
        <v>0</v>
      </c>
      <c r="AW72" s="38">
        <f t="shared" si="129"/>
        <v>0</v>
      </c>
      <c r="AX72" s="38">
        <f t="shared" si="129"/>
        <v>0</v>
      </c>
      <c r="AY72" s="38">
        <f t="shared" si="129"/>
        <v>0</v>
      </c>
      <c r="AZ72" s="38">
        <f t="shared" si="129"/>
        <v>0</v>
      </c>
      <c r="BA72" s="38">
        <f t="shared" si="129"/>
        <v>0</v>
      </c>
      <c r="BB72" s="38">
        <f t="shared" si="129"/>
        <v>0</v>
      </c>
      <c r="BC72" s="38">
        <f t="shared" si="129"/>
        <v>0</v>
      </c>
      <c r="BD72" s="38">
        <f t="shared" si="129"/>
        <v>0</v>
      </c>
      <c r="BE72" s="38">
        <f t="shared" si="129"/>
        <v>0</v>
      </c>
      <c r="BF72" s="38">
        <f t="shared" si="129"/>
        <v>501.75212571000003</v>
      </c>
      <c r="BG72" s="38">
        <f t="shared" si="129"/>
        <v>0</v>
      </c>
      <c r="BH72" s="38">
        <f t="shared" si="129"/>
        <v>0</v>
      </c>
      <c r="BI72" s="38">
        <f t="shared" si="129"/>
        <v>0</v>
      </c>
      <c r="BJ72" s="38">
        <f t="shared" si="129"/>
        <v>0</v>
      </c>
      <c r="BK72" s="38">
        <f>SUM(BK73:BK87)</f>
        <v>0</v>
      </c>
      <c r="BL72" s="38">
        <f t="shared" si="129"/>
        <v>5</v>
      </c>
      <c r="BM72" s="38">
        <f t="shared" si="129"/>
        <v>0</v>
      </c>
      <c r="BN72" s="38">
        <f t="shared" si="129"/>
        <v>0</v>
      </c>
      <c r="BO72" s="38">
        <f t="shared" si="129"/>
        <v>0</v>
      </c>
      <c r="BP72" s="38">
        <f t="shared" si="129"/>
        <v>0</v>
      </c>
      <c r="BQ72" s="38">
        <f t="shared" ref="BQ72" si="130">SUM(BQ73:BQ87)</f>
        <v>2.4211</v>
      </c>
    </row>
    <row r="73" spans="1:69" ht="47.25" x14ac:dyDescent="0.25">
      <c r="A73" s="27" t="s">
        <v>296</v>
      </c>
      <c r="B73" s="28" t="s">
        <v>298</v>
      </c>
      <c r="C73" s="60" t="s">
        <v>299</v>
      </c>
      <c r="D73" s="45">
        <v>80.531056629999995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80.531056629999995</v>
      </c>
      <c r="AG73" s="33">
        <v>0</v>
      </c>
      <c r="AH73" s="33">
        <v>0</v>
      </c>
      <c r="AI73" s="33">
        <v>0</v>
      </c>
      <c r="AJ73" s="33">
        <v>0</v>
      </c>
      <c r="AK73" s="33" t="s">
        <v>3247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0.7228</v>
      </c>
      <c r="AR73" s="33">
        <v>0</v>
      </c>
      <c r="AS73" s="33">
        <v>0</v>
      </c>
      <c r="AT73" s="32">
        <v>0</v>
      </c>
      <c r="AU73" s="32">
        <v>0</v>
      </c>
      <c r="AV73" s="32">
        <v>0</v>
      </c>
      <c r="AW73" s="32">
        <v>0</v>
      </c>
      <c r="AX73" s="33">
        <v>0</v>
      </c>
      <c r="AY73" s="32">
        <v>0</v>
      </c>
      <c r="AZ73" s="32">
        <v>0</v>
      </c>
      <c r="BA73" s="32">
        <v>0</v>
      </c>
      <c r="BB73" s="32">
        <v>0</v>
      </c>
      <c r="BC73" s="32">
        <v>0</v>
      </c>
      <c r="BD73" s="32">
        <v>0</v>
      </c>
      <c r="BE73" s="33">
        <f t="shared" ref="BE73:BE87" si="131">SUM(E73,R73,AE73,AR73)</f>
        <v>0</v>
      </c>
      <c r="BF73" s="33">
        <f t="shared" ref="BF73:BF87" si="132">SUM(F73,S73,AF73,AS73)</f>
        <v>80.531056629999995</v>
      </c>
      <c r="BG73" s="33">
        <f t="shared" ref="BG73:BG87" si="133">SUM(G73,T73,AG73,AT73)</f>
        <v>0</v>
      </c>
      <c r="BH73" s="33">
        <f t="shared" ref="BH73:BH87" si="134">SUM(H73,U73,AH73,AU73)</f>
        <v>0</v>
      </c>
      <c r="BI73" s="33">
        <f t="shared" ref="BI73:BI87" si="135">SUM(I73,V73,AI73,AV73)</f>
        <v>0</v>
      </c>
      <c r="BJ73" s="33">
        <f t="shared" ref="BJ73:BJ87" si="136">SUM(J73,W73,AJ73,AW73)</f>
        <v>0</v>
      </c>
      <c r="BK73" s="33" t="s">
        <v>3247</v>
      </c>
      <c r="BL73" s="33">
        <f t="shared" ref="BL73:BL87" si="137">SUM(L73,Y73,AL73,AY73)</f>
        <v>0</v>
      </c>
      <c r="BM73" s="33">
        <f t="shared" ref="BM73:BM87" si="138">SUM(M73,Z73,AM73,AZ73)</f>
        <v>0</v>
      </c>
      <c r="BN73" s="33">
        <f t="shared" ref="BN73:BN87" si="139">SUM(N73,AA73,AN73,BA73)</f>
        <v>0</v>
      </c>
      <c r="BO73" s="33">
        <f t="shared" ref="BO73:BO87" si="140">SUM(O73,AB73,AO73,BB73)</f>
        <v>0</v>
      </c>
      <c r="BP73" s="33">
        <f t="shared" ref="BP73:BP87" si="141">SUM(P73,AC73,AP73,BC73)</f>
        <v>0</v>
      </c>
      <c r="BQ73" s="33">
        <f t="shared" ref="BQ73:BQ87" si="142">SUM(Q73,AD73,AQ73,BD73)</f>
        <v>0.7228</v>
      </c>
    </row>
    <row r="74" spans="1:69" ht="31.5" x14ac:dyDescent="0.25">
      <c r="A74" s="27" t="s">
        <v>296</v>
      </c>
      <c r="B74" s="28" t="s">
        <v>301</v>
      </c>
      <c r="C74" s="60" t="s">
        <v>302</v>
      </c>
      <c r="D74" s="45">
        <v>384.63188571000001</v>
      </c>
      <c r="E74" s="33">
        <v>0</v>
      </c>
      <c r="F74" s="33">
        <v>266.59029735999997</v>
      </c>
      <c r="G74" s="33">
        <v>0</v>
      </c>
      <c r="H74" s="33">
        <v>0</v>
      </c>
      <c r="I74" s="33">
        <v>0</v>
      </c>
      <c r="J74" s="33">
        <v>0</v>
      </c>
      <c r="K74" s="33" t="s">
        <v>3773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f>1.8-0.1017</f>
        <v>1.6983000000000001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f t="shared" si="131"/>
        <v>0</v>
      </c>
      <c r="BF74" s="33">
        <f t="shared" si="132"/>
        <v>266.59029735999997</v>
      </c>
      <c r="BG74" s="33">
        <f t="shared" si="133"/>
        <v>0</v>
      </c>
      <c r="BH74" s="33">
        <f t="shared" si="134"/>
        <v>0</v>
      </c>
      <c r="BI74" s="33">
        <f t="shared" si="135"/>
        <v>0</v>
      </c>
      <c r="BJ74" s="33">
        <f t="shared" si="136"/>
        <v>0</v>
      </c>
      <c r="BK74" s="33" t="s">
        <v>2980</v>
      </c>
      <c r="BL74" s="33">
        <f t="shared" si="137"/>
        <v>0</v>
      </c>
      <c r="BM74" s="33">
        <f t="shared" si="138"/>
        <v>0</v>
      </c>
      <c r="BN74" s="33">
        <f t="shared" si="139"/>
        <v>0</v>
      </c>
      <c r="BO74" s="33">
        <f t="shared" si="140"/>
        <v>0</v>
      </c>
      <c r="BP74" s="33">
        <f t="shared" si="141"/>
        <v>0</v>
      </c>
      <c r="BQ74" s="33">
        <f t="shared" si="142"/>
        <v>1.6983000000000001</v>
      </c>
    </row>
    <row r="75" spans="1:69" ht="31.5" x14ac:dyDescent="0.25">
      <c r="A75" s="27" t="s">
        <v>296</v>
      </c>
      <c r="B75" s="28" t="s">
        <v>303</v>
      </c>
      <c r="C75" s="60" t="s">
        <v>304</v>
      </c>
      <c r="D75" s="45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f t="shared" si="131"/>
        <v>0</v>
      </c>
      <c r="BF75" s="33">
        <f t="shared" si="132"/>
        <v>0</v>
      </c>
      <c r="BG75" s="33">
        <f t="shared" si="133"/>
        <v>0</v>
      </c>
      <c r="BH75" s="33">
        <f t="shared" si="134"/>
        <v>0</v>
      </c>
      <c r="BI75" s="33">
        <f t="shared" si="135"/>
        <v>0</v>
      </c>
      <c r="BJ75" s="33">
        <f t="shared" si="136"/>
        <v>0</v>
      </c>
      <c r="BK75" s="33">
        <v>0</v>
      </c>
      <c r="BL75" s="33">
        <f t="shared" si="137"/>
        <v>0</v>
      </c>
      <c r="BM75" s="33">
        <f t="shared" si="138"/>
        <v>0</v>
      </c>
      <c r="BN75" s="33">
        <f t="shared" si="139"/>
        <v>0</v>
      </c>
      <c r="BO75" s="33">
        <f t="shared" si="140"/>
        <v>0</v>
      </c>
      <c r="BP75" s="33">
        <f t="shared" si="141"/>
        <v>0</v>
      </c>
      <c r="BQ75" s="33">
        <f t="shared" si="142"/>
        <v>0</v>
      </c>
    </row>
    <row r="76" spans="1:69" ht="31.5" x14ac:dyDescent="0.25">
      <c r="A76" s="27" t="s">
        <v>296</v>
      </c>
      <c r="B76" s="28" t="s">
        <v>305</v>
      </c>
      <c r="C76" s="50" t="s">
        <v>306</v>
      </c>
      <c r="D76" s="45">
        <v>991.02058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f t="shared" si="131"/>
        <v>0</v>
      </c>
      <c r="BF76" s="33">
        <f t="shared" si="132"/>
        <v>0</v>
      </c>
      <c r="BG76" s="33">
        <f t="shared" si="133"/>
        <v>0</v>
      </c>
      <c r="BH76" s="33">
        <f t="shared" si="134"/>
        <v>0</v>
      </c>
      <c r="BI76" s="33">
        <f t="shared" si="135"/>
        <v>0</v>
      </c>
      <c r="BJ76" s="33">
        <f t="shared" si="136"/>
        <v>0</v>
      </c>
      <c r="BK76" s="33">
        <v>0</v>
      </c>
      <c r="BL76" s="33">
        <f t="shared" si="137"/>
        <v>0</v>
      </c>
      <c r="BM76" s="33">
        <f t="shared" si="138"/>
        <v>0</v>
      </c>
      <c r="BN76" s="33">
        <f t="shared" si="139"/>
        <v>0</v>
      </c>
      <c r="BO76" s="33">
        <f t="shared" si="140"/>
        <v>0</v>
      </c>
      <c r="BP76" s="33">
        <f t="shared" si="141"/>
        <v>0</v>
      </c>
      <c r="BQ76" s="33">
        <f t="shared" si="142"/>
        <v>0</v>
      </c>
    </row>
    <row r="77" spans="1:69" ht="31.5" x14ac:dyDescent="0.25">
      <c r="A77" s="27" t="s">
        <v>296</v>
      </c>
      <c r="B77" s="28" t="s">
        <v>307</v>
      </c>
      <c r="C77" s="50" t="s">
        <v>308</v>
      </c>
      <c r="D77" s="45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f t="shared" si="131"/>
        <v>0</v>
      </c>
      <c r="BF77" s="33">
        <f t="shared" si="132"/>
        <v>0</v>
      </c>
      <c r="BG77" s="33">
        <f t="shared" si="133"/>
        <v>0</v>
      </c>
      <c r="BH77" s="33">
        <f t="shared" si="134"/>
        <v>0</v>
      </c>
      <c r="BI77" s="33">
        <f t="shared" si="135"/>
        <v>0</v>
      </c>
      <c r="BJ77" s="33">
        <f t="shared" si="136"/>
        <v>0</v>
      </c>
      <c r="BK77" s="33">
        <v>0</v>
      </c>
      <c r="BL77" s="33">
        <f t="shared" si="137"/>
        <v>0</v>
      </c>
      <c r="BM77" s="33">
        <f t="shared" si="138"/>
        <v>0</v>
      </c>
      <c r="BN77" s="33">
        <f t="shared" si="139"/>
        <v>0</v>
      </c>
      <c r="BO77" s="33">
        <f t="shared" si="140"/>
        <v>0</v>
      </c>
      <c r="BP77" s="33">
        <f t="shared" si="141"/>
        <v>0</v>
      </c>
      <c r="BQ77" s="33">
        <f t="shared" si="142"/>
        <v>0</v>
      </c>
    </row>
    <row r="78" spans="1:69" x14ac:dyDescent="0.25">
      <c r="A78" s="27" t="s">
        <v>296</v>
      </c>
      <c r="B78" s="28" t="s">
        <v>310</v>
      </c>
      <c r="C78" s="50" t="s">
        <v>311</v>
      </c>
      <c r="D78" s="45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f t="shared" si="131"/>
        <v>0</v>
      </c>
      <c r="BF78" s="33">
        <f t="shared" si="132"/>
        <v>0</v>
      </c>
      <c r="BG78" s="33">
        <f t="shared" si="133"/>
        <v>0</v>
      </c>
      <c r="BH78" s="33">
        <f t="shared" si="134"/>
        <v>0</v>
      </c>
      <c r="BI78" s="33">
        <f t="shared" si="135"/>
        <v>0</v>
      </c>
      <c r="BJ78" s="33">
        <f t="shared" si="136"/>
        <v>0</v>
      </c>
      <c r="BK78" s="33">
        <v>0</v>
      </c>
      <c r="BL78" s="33">
        <f t="shared" si="137"/>
        <v>0</v>
      </c>
      <c r="BM78" s="33">
        <f t="shared" si="138"/>
        <v>0</v>
      </c>
      <c r="BN78" s="33">
        <f t="shared" si="139"/>
        <v>0</v>
      </c>
      <c r="BO78" s="33">
        <f t="shared" si="140"/>
        <v>0</v>
      </c>
      <c r="BP78" s="33">
        <f t="shared" si="141"/>
        <v>0</v>
      </c>
      <c r="BQ78" s="33">
        <f t="shared" si="142"/>
        <v>0</v>
      </c>
    </row>
    <row r="79" spans="1:69" x14ac:dyDescent="0.25">
      <c r="A79" s="27" t="s">
        <v>296</v>
      </c>
      <c r="B79" s="28" t="s">
        <v>312</v>
      </c>
      <c r="C79" s="60" t="s">
        <v>313</v>
      </c>
      <c r="D79" s="45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f t="shared" si="131"/>
        <v>0</v>
      </c>
      <c r="BF79" s="33">
        <f t="shared" si="132"/>
        <v>0</v>
      </c>
      <c r="BG79" s="33">
        <f t="shared" si="133"/>
        <v>0</v>
      </c>
      <c r="BH79" s="33">
        <f t="shared" si="134"/>
        <v>0</v>
      </c>
      <c r="BI79" s="33">
        <f t="shared" si="135"/>
        <v>0</v>
      </c>
      <c r="BJ79" s="33">
        <f t="shared" si="136"/>
        <v>0</v>
      </c>
      <c r="BK79" s="33">
        <v>0</v>
      </c>
      <c r="BL79" s="33">
        <f t="shared" si="137"/>
        <v>0</v>
      </c>
      <c r="BM79" s="33">
        <f t="shared" si="138"/>
        <v>0</v>
      </c>
      <c r="BN79" s="33">
        <f t="shared" si="139"/>
        <v>0</v>
      </c>
      <c r="BO79" s="33">
        <f t="shared" si="140"/>
        <v>0</v>
      </c>
      <c r="BP79" s="33">
        <f t="shared" si="141"/>
        <v>0</v>
      </c>
      <c r="BQ79" s="33">
        <f t="shared" si="142"/>
        <v>0</v>
      </c>
    </row>
    <row r="80" spans="1:69" ht="31.5" x14ac:dyDescent="0.25">
      <c r="A80" s="27" t="s">
        <v>296</v>
      </c>
      <c r="B80" s="48" t="s">
        <v>314</v>
      </c>
      <c r="C80" s="53" t="s">
        <v>315</v>
      </c>
      <c r="D80" s="45">
        <v>97.937650250000004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f t="shared" si="131"/>
        <v>0</v>
      </c>
      <c r="BF80" s="33">
        <f t="shared" si="132"/>
        <v>0</v>
      </c>
      <c r="BG80" s="33">
        <f t="shared" si="133"/>
        <v>0</v>
      </c>
      <c r="BH80" s="33">
        <f t="shared" si="134"/>
        <v>0</v>
      </c>
      <c r="BI80" s="33">
        <f t="shared" si="135"/>
        <v>0</v>
      </c>
      <c r="BJ80" s="33">
        <f t="shared" si="136"/>
        <v>0</v>
      </c>
      <c r="BK80" s="33">
        <v>0</v>
      </c>
      <c r="BL80" s="33">
        <f t="shared" si="137"/>
        <v>0</v>
      </c>
      <c r="BM80" s="33">
        <f t="shared" si="138"/>
        <v>0</v>
      </c>
      <c r="BN80" s="33">
        <f t="shared" si="139"/>
        <v>0</v>
      </c>
      <c r="BO80" s="33">
        <f t="shared" si="140"/>
        <v>0</v>
      </c>
      <c r="BP80" s="33">
        <f t="shared" si="141"/>
        <v>0</v>
      </c>
      <c r="BQ80" s="33">
        <f t="shared" si="142"/>
        <v>0</v>
      </c>
    </row>
    <row r="81" spans="1:69" ht="31.5" x14ac:dyDescent="0.25">
      <c r="A81" s="27" t="s">
        <v>296</v>
      </c>
      <c r="B81" s="51" t="s">
        <v>317</v>
      </c>
      <c r="C81" s="53" t="s">
        <v>318</v>
      </c>
      <c r="D81" s="45">
        <v>6.2943689999999997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f t="shared" si="131"/>
        <v>0</v>
      </c>
      <c r="BF81" s="33">
        <f t="shared" si="132"/>
        <v>0</v>
      </c>
      <c r="BG81" s="33">
        <f t="shared" si="133"/>
        <v>0</v>
      </c>
      <c r="BH81" s="33">
        <f t="shared" si="134"/>
        <v>0</v>
      </c>
      <c r="BI81" s="33">
        <f t="shared" si="135"/>
        <v>0</v>
      </c>
      <c r="BJ81" s="33">
        <f t="shared" si="136"/>
        <v>0</v>
      </c>
      <c r="BK81" s="33">
        <v>0</v>
      </c>
      <c r="BL81" s="33">
        <f t="shared" si="137"/>
        <v>0</v>
      </c>
      <c r="BM81" s="33">
        <f t="shared" si="138"/>
        <v>0</v>
      </c>
      <c r="BN81" s="33">
        <f t="shared" si="139"/>
        <v>0</v>
      </c>
      <c r="BO81" s="33">
        <f t="shared" si="140"/>
        <v>0</v>
      </c>
      <c r="BP81" s="33">
        <f t="shared" si="141"/>
        <v>0</v>
      </c>
      <c r="BQ81" s="33">
        <f t="shared" si="142"/>
        <v>0</v>
      </c>
    </row>
    <row r="82" spans="1:69" ht="31.5" x14ac:dyDescent="0.25">
      <c r="A82" s="27" t="s">
        <v>296</v>
      </c>
      <c r="B82" s="48" t="s">
        <v>319</v>
      </c>
      <c r="C82" s="53" t="s">
        <v>320</v>
      </c>
      <c r="D82" s="45">
        <v>174.80558574999998</v>
      </c>
      <c r="E82" s="33">
        <v>0</v>
      </c>
      <c r="F82" s="33">
        <v>107.39777172000001</v>
      </c>
      <c r="G82" s="33">
        <v>0</v>
      </c>
      <c r="H82" s="33">
        <v>0</v>
      </c>
      <c r="I82" s="33">
        <v>0</v>
      </c>
      <c r="J82" s="33">
        <v>0</v>
      </c>
      <c r="K82" s="33" t="s">
        <v>2981</v>
      </c>
      <c r="L82" s="33">
        <v>4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f t="shared" si="131"/>
        <v>0</v>
      </c>
      <c r="BF82" s="33">
        <f t="shared" si="132"/>
        <v>107.39777172000001</v>
      </c>
      <c r="BG82" s="33">
        <f t="shared" si="133"/>
        <v>0</v>
      </c>
      <c r="BH82" s="33">
        <f t="shared" si="134"/>
        <v>0</v>
      </c>
      <c r="BI82" s="33">
        <f t="shared" si="135"/>
        <v>0</v>
      </c>
      <c r="BJ82" s="33">
        <f t="shared" si="136"/>
        <v>0</v>
      </c>
      <c r="BK82" s="33" t="s">
        <v>2981</v>
      </c>
      <c r="BL82" s="33">
        <f t="shared" si="137"/>
        <v>4</v>
      </c>
      <c r="BM82" s="33">
        <f t="shared" si="138"/>
        <v>0</v>
      </c>
      <c r="BN82" s="33">
        <f t="shared" si="139"/>
        <v>0</v>
      </c>
      <c r="BO82" s="33">
        <f t="shared" si="140"/>
        <v>0</v>
      </c>
      <c r="BP82" s="33">
        <f t="shared" si="141"/>
        <v>0</v>
      </c>
      <c r="BQ82" s="33">
        <f t="shared" si="142"/>
        <v>0</v>
      </c>
    </row>
    <row r="83" spans="1:69" ht="63" x14ac:dyDescent="0.25">
      <c r="A83" s="27" t="s">
        <v>296</v>
      </c>
      <c r="B83" s="48" t="s">
        <v>2276</v>
      </c>
      <c r="C83" s="53" t="s">
        <v>321</v>
      </c>
      <c r="D83" s="45">
        <v>0.62747250999999993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f t="shared" si="131"/>
        <v>0</v>
      </c>
      <c r="BF83" s="33">
        <f t="shared" si="132"/>
        <v>0</v>
      </c>
      <c r="BG83" s="33">
        <f t="shared" si="133"/>
        <v>0</v>
      </c>
      <c r="BH83" s="33">
        <f t="shared" si="134"/>
        <v>0</v>
      </c>
      <c r="BI83" s="33">
        <f t="shared" si="135"/>
        <v>0</v>
      </c>
      <c r="BJ83" s="33">
        <f t="shared" si="136"/>
        <v>0</v>
      </c>
      <c r="BK83" s="33" t="s">
        <v>2807</v>
      </c>
      <c r="BL83" s="33">
        <f t="shared" si="137"/>
        <v>0</v>
      </c>
      <c r="BM83" s="33">
        <f t="shared" si="138"/>
        <v>0</v>
      </c>
      <c r="BN83" s="33">
        <f t="shared" si="139"/>
        <v>0</v>
      </c>
      <c r="BO83" s="33">
        <f t="shared" si="140"/>
        <v>0</v>
      </c>
      <c r="BP83" s="33">
        <f t="shared" si="141"/>
        <v>0</v>
      </c>
      <c r="BQ83" s="33">
        <f t="shared" si="142"/>
        <v>0</v>
      </c>
    </row>
    <row r="84" spans="1:69" ht="31.5" x14ac:dyDescent="0.25">
      <c r="A84" s="27" t="s">
        <v>296</v>
      </c>
      <c r="B84" s="48" t="s">
        <v>322</v>
      </c>
      <c r="C84" s="53" t="s">
        <v>323</v>
      </c>
      <c r="D84" s="45">
        <v>3.7144110000000001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f t="shared" si="131"/>
        <v>0</v>
      </c>
      <c r="BF84" s="33">
        <f t="shared" si="132"/>
        <v>0</v>
      </c>
      <c r="BG84" s="33">
        <f t="shared" si="133"/>
        <v>0</v>
      </c>
      <c r="BH84" s="33">
        <f t="shared" si="134"/>
        <v>0</v>
      </c>
      <c r="BI84" s="33">
        <f t="shared" si="135"/>
        <v>0</v>
      </c>
      <c r="BJ84" s="33">
        <f t="shared" si="136"/>
        <v>0</v>
      </c>
      <c r="BK84" s="33" t="s">
        <v>2808</v>
      </c>
      <c r="BL84" s="33">
        <f t="shared" si="137"/>
        <v>0</v>
      </c>
      <c r="BM84" s="33">
        <f t="shared" si="138"/>
        <v>0</v>
      </c>
      <c r="BN84" s="33">
        <f t="shared" si="139"/>
        <v>0</v>
      </c>
      <c r="BO84" s="33">
        <f t="shared" si="140"/>
        <v>0</v>
      </c>
      <c r="BP84" s="33">
        <f t="shared" si="141"/>
        <v>0</v>
      </c>
      <c r="BQ84" s="33">
        <f t="shared" si="142"/>
        <v>0</v>
      </c>
    </row>
    <row r="85" spans="1:69" ht="31.5" x14ac:dyDescent="0.25">
      <c r="A85" s="27" t="s">
        <v>296</v>
      </c>
      <c r="B85" s="48" t="s">
        <v>324</v>
      </c>
      <c r="C85" s="53" t="s">
        <v>325</v>
      </c>
      <c r="D85" s="45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f t="shared" si="131"/>
        <v>0</v>
      </c>
      <c r="BF85" s="33">
        <f t="shared" si="132"/>
        <v>0</v>
      </c>
      <c r="BG85" s="33">
        <f t="shared" si="133"/>
        <v>0</v>
      </c>
      <c r="BH85" s="33">
        <f t="shared" si="134"/>
        <v>0</v>
      </c>
      <c r="BI85" s="33">
        <f t="shared" si="135"/>
        <v>0</v>
      </c>
      <c r="BJ85" s="33">
        <f t="shared" si="136"/>
        <v>0</v>
      </c>
      <c r="BK85" s="33">
        <v>0</v>
      </c>
      <c r="BL85" s="33">
        <f t="shared" si="137"/>
        <v>0</v>
      </c>
      <c r="BM85" s="33">
        <f t="shared" si="138"/>
        <v>0</v>
      </c>
      <c r="BN85" s="33">
        <f t="shared" si="139"/>
        <v>0</v>
      </c>
      <c r="BO85" s="33">
        <f t="shared" si="140"/>
        <v>0</v>
      </c>
      <c r="BP85" s="33">
        <f t="shared" si="141"/>
        <v>0</v>
      </c>
      <c r="BQ85" s="33">
        <f t="shared" si="142"/>
        <v>0</v>
      </c>
    </row>
    <row r="86" spans="1:69" ht="31.5" x14ac:dyDescent="0.25">
      <c r="A86" s="27" t="s">
        <v>296</v>
      </c>
      <c r="B86" s="48" t="s">
        <v>326</v>
      </c>
      <c r="C86" s="53" t="s">
        <v>327</v>
      </c>
      <c r="D86" s="45">
        <v>2.5596736016949153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f t="shared" si="131"/>
        <v>0</v>
      </c>
      <c r="BF86" s="33">
        <f t="shared" si="132"/>
        <v>0</v>
      </c>
      <c r="BG86" s="33">
        <f t="shared" si="133"/>
        <v>0</v>
      </c>
      <c r="BH86" s="33">
        <f t="shared" si="134"/>
        <v>0</v>
      </c>
      <c r="BI86" s="33">
        <f t="shared" si="135"/>
        <v>0</v>
      </c>
      <c r="BJ86" s="33">
        <f t="shared" si="136"/>
        <v>0</v>
      </c>
      <c r="BK86" s="33" t="s">
        <v>3955</v>
      </c>
      <c r="BL86" s="33">
        <f t="shared" si="137"/>
        <v>0</v>
      </c>
      <c r="BM86" s="33">
        <f t="shared" si="138"/>
        <v>0</v>
      </c>
      <c r="BN86" s="33">
        <f t="shared" si="139"/>
        <v>0</v>
      </c>
      <c r="BO86" s="33">
        <f t="shared" si="140"/>
        <v>0</v>
      </c>
      <c r="BP86" s="33">
        <f t="shared" si="141"/>
        <v>0</v>
      </c>
      <c r="BQ86" s="33">
        <f t="shared" si="142"/>
        <v>0</v>
      </c>
    </row>
    <row r="87" spans="1:69" ht="63" x14ac:dyDescent="0.25">
      <c r="A87" s="27" t="s">
        <v>296</v>
      </c>
      <c r="B87" s="48" t="s">
        <v>328</v>
      </c>
      <c r="C87" s="53" t="s">
        <v>329</v>
      </c>
      <c r="D87" s="45">
        <v>47.233000000000004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47.232999999999997</v>
      </c>
      <c r="AG87" s="33">
        <v>0</v>
      </c>
      <c r="AH87" s="33">
        <v>0</v>
      </c>
      <c r="AI87" s="33">
        <v>0</v>
      </c>
      <c r="AJ87" s="33">
        <v>0</v>
      </c>
      <c r="AK87" s="33" t="s">
        <v>3248</v>
      </c>
      <c r="AL87" s="33">
        <v>1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2">
        <v>0</v>
      </c>
      <c r="AU87" s="32">
        <v>0</v>
      </c>
      <c r="AV87" s="32">
        <v>0</v>
      </c>
      <c r="AW87" s="32">
        <v>0</v>
      </c>
      <c r="AX87" s="33">
        <v>0</v>
      </c>
      <c r="AY87" s="32">
        <v>0</v>
      </c>
      <c r="AZ87" s="32">
        <v>0</v>
      </c>
      <c r="BA87" s="32">
        <v>0</v>
      </c>
      <c r="BB87" s="32">
        <v>0</v>
      </c>
      <c r="BC87" s="32">
        <v>0</v>
      </c>
      <c r="BD87" s="32">
        <v>0</v>
      </c>
      <c r="BE87" s="33">
        <f t="shared" si="131"/>
        <v>0</v>
      </c>
      <c r="BF87" s="33">
        <f t="shared" si="132"/>
        <v>47.232999999999997</v>
      </c>
      <c r="BG87" s="33">
        <f t="shared" si="133"/>
        <v>0</v>
      </c>
      <c r="BH87" s="33">
        <f t="shared" si="134"/>
        <v>0</v>
      </c>
      <c r="BI87" s="33">
        <f t="shared" si="135"/>
        <v>0</v>
      </c>
      <c r="BJ87" s="33">
        <f t="shared" si="136"/>
        <v>0</v>
      </c>
      <c r="BK87" s="33" t="s">
        <v>3248</v>
      </c>
      <c r="BL87" s="33">
        <f t="shared" si="137"/>
        <v>1</v>
      </c>
      <c r="BM87" s="33">
        <f t="shared" si="138"/>
        <v>0</v>
      </c>
      <c r="BN87" s="33">
        <f t="shared" si="139"/>
        <v>0</v>
      </c>
      <c r="BO87" s="33">
        <f t="shared" si="140"/>
        <v>0</v>
      </c>
      <c r="BP87" s="33">
        <f t="shared" si="141"/>
        <v>0</v>
      </c>
      <c r="BQ87" s="33">
        <f t="shared" si="142"/>
        <v>0</v>
      </c>
    </row>
    <row r="88" spans="1:69" ht="31.5" x14ac:dyDescent="0.25">
      <c r="A88" s="21" t="s">
        <v>131</v>
      </c>
      <c r="B88" s="22" t="s">
        <v>330</v>
      </c>
      <c r="C88" s="22" t="s">
        <v>191</v>
      </c>
      <c r="D88" s="38">
        <f t="shared" ref="D88:BD88" si="143">D89+D119+D120+D158</f>
        <v>15377.667700277843</v>
      </c>
      <c r="E88" s="38">
        <f t="shared" si="143"/>
        <v>0</v>
      </c>
      <c r="F88" s="38">
        <f t="shared" si="143"/>
        <v>1479.18170508</v>
      </c>
      <c r="G88" s="38">
        <f t="shared" si="143"/>
        <v>0</v>
      </c>
      <c r="H88" s="38">
        <f t="shared" si="143"/>
        <v>0</v>
      </c>
      <c r="I88" s="38">
        <f t="shared" si="143"/>
        <v>10.282749999999998</v>
      </c>
      <c r="J88" s="38">
        <f t="shared" si="143"/>
        <v>0</v>
      </c>
      <c r="K88" s="38">
        <f t="shared" si="143"/>
        <v>0</v>
      </c>
      <c r="L88" s="38">
        <f t="shared" si="143"/>
        <v>66</v>
      </c>
      <c r="M88" s="38">
        <f t="shared" si="143"/>
        <v>2.0499999999999998</v>
      </c>
      <c r="N88" s="38">
        <f t="shared" si="143"/>
        <v>0</v>
      </c>
      <c r="O88" s="38">
        <f t="shared" si="143"/>
        <v>0</v>
      </c>
      <c r="P88" s="38">
        <f t="shared" si="143"/>
        <v>0</v>
      </c>
      <c r="Q88" s="38">
        <f t="shared" si="143"/>
        <v>0</v>
      </c>
      <c r="R88" s="38">
        <f t="shared" si="143"/>
        <v>0</v>
      </c>
      <c r="S88" s="38">
        <f t="shared" si="143"/>
        <v>1371.77000017</v>
      </c>
      <c r="T88" s="38">
        <f t="shared" si="143"/>
        <v>0</v>
      </c>
      <c r="U88" s="38">
        <f t="shared" si="143"/>
        <v>0</v>
      </c>
      <c r="V88" s="38">
        <f t="shared" si="143"/>
        <v>9.9263999999999992</v>
      </c>
      <c r="W88" s="38">
        <f t="shared" si="143"/>
        <v>0</v>
      </c>
      <c r="X88" s="38">
        <f t="shared" si="143"/>
        <v>0</v>
      </c>
      <c r="Y88" s="38">
        <f t="shared" si="143"/>
        <v>151</v>
      </c>
      <c r="Z88" s="38">
        <f t="shared" si="143"/>
        <v>3.6</v>
      </c>
      <c r="AA88" s="38">
        <f t="shared" si="143"/>
        <v>0</v>
      </c>
      <c r="AB88" s="38">
        <f t="shared" si="143"/>
        <v>0</v>
      </c>
      <c r="AC88" s="38">
        <f t="shared" si="143"/>
        <v>0</v>
      </c>
      <c r="AD88" s="38">
        <f t="shared" si="143"/>
        <v>0</v>
      </c>
      <c r="AE88" s="38">
        <f t="shared" si="143"/>
        <v>0</v>
      </c>
      <c r="AF88" s="38">
        <f t="shared" si="143"/>
        <v>1121.2558043700001</v>
      </c>
      <c r="AG88" s="38">
        <f t="shared" si="143"/>
        <v>0</v>
      </c>
      <c r="AH88" s="38">
        <f t="shared" si="143"/>
        <v>0</v>
      </c>
      <c r="AI88" s="38">
        <f t="shared" si="143"/>
        <v>9.982050000000001</v>
      </c>
      <c r="AJ88" s="38">
        <f t="shared" si="143"/>
        <v>0</v>
      </c>
      <c r="AK88" s="38">
        <f t="shared" si="143"/>
        <v>0</v>
      </c>
      <c r="AL88" s="38">
        <f t="shared" si="143"/>
        <v>93</v>
      </c>
      <c r="AM88" s="38">
        <f t="shared" si="143"/>
        <v>3.19</v>
      </c>
      <c r="AN88" s="38">
        <f t="shared" si="143"/>
        <v>0</v>
      </c>
      <c r="AO88" s="38">
        <f t="shared" si="143"/>
        <v>0</v>
      </c>
      <c r="AP88" s="38">
        <f t="shared" si="143"/>
        <v>0</v>
      </c>
      <c r="AQ88" s="38">
        <f t="shared" si="143"/>
        <v>0</v>
      </c>
      <c r="AR88" s="38">
        <f t="shared" si="143"/>
        <v>0</v>
      </c>
      <c r="AS88" s="38">
        <f t="shared" si="143"/>
        <v>1191.7772350878445</v>
      </c>
      <c r="AT88" s="38">
        <f t="shared" si="143"/>
        <v>0</v>
      </c>
      <c r="AU88" s="38">
        <f t="shared" si="143"/>
        <v>0</v>
      </c>
      <c r="AV88" s="38">
        <f t="shared" si="143"/>
        <v>9.5659999999999989</v>
      </c>
      <c r="AW88" s="38">
        <f t="shared" si="143"/>
        <v>60</v>
      </c>
      <c r="AX88" s="38">
        <f t="shared" si="143"/>
        <v>0</v>
      </c>
      <c r="AY88" s="38">
        <f t="shared" si="143"/>
        <v>99</v>
      </c>
      <c r="AZ88" s="38">
        <f t="shared" si="143"/>
        <v>3.08</v>
      </c>
      <c r="BA88" s="38">
        <f t="shared" si="143"/>
        <v>0</v>
      </c>
      <c r="BB88" s="38">
        <f t="shared" si="143"/>
        <v>0</v>
      </c>
      <c r="BC88" s="38">
        <f t="shared" si="143"/>
        <v>0</v>
      </c>
      <c r="BD88" s="38">
        <f t="shared" si="143"/>
        <v>0</v>
      </c>
      <c r="BE88" s="38">
        <f t="shared" ref="BE88:BK88" si="144">BE89+BE119+BE120+BE158</f>
        <v>0</v>
      </c>
      <c r="BF88" s="38">
        <f t="shared" si="144"/>
        <v>5163.9847447078446</v>
      </c>
      <c r="BG88" s="38">
        <f t="shared" si="144"/>
        <v>0</v>
      </c>
      <c r="BH88" s="38">
        <f t="shared" si="144"/>
        <v>0</v>
      </c>
      <c r="BI88" s="38">
        <f t="shared" si="144"/>
        <v>39.757200000000019</v>
      </c>
      <c r="BJ88" s="38">
        <f t="shared" si="144"/>
        <v>60</v>
      </c>
      <c r="BK88" s="38">
        <f t="shared" si="144"/>
        <v>0</v>
      </c>
      <c r="BL88" s="38">
        <f t="shared" ref="BL88:BQ88" si="145">BL89+BL119+BL120+BL158</f>
        <v>409</v>
      </c>
      <c r="BM88" s="38">
        <f t="shared" si="145"/>
        <v>11.92</v>
      </c>
      <c r="BN88" s="38">
        <f t="shared" si="145"/>
        <v>0</v>
      </c>
      <c r="BO88" s="38">
        <f t="shared" si="145"/>
        <v>0</v>
      </c>
      <c r="BP88" s="38">
        <f t="shared" si="145"/>
        <v>0</v>
      </c>
      <c r="BQ88" s="38">
        <f t="shared" si="145"/>
        <v>0</v>
      </c>
    </row>
    <row r="89" spans="1:69" ht="31.5" x14ac:dyDescent="0.25">
      <c r="A89" s="21" t="s">
        <v>331</v>
      </c>
      <c r="B89" s="22" t="s">
        <v>332</v>
      </c>
      <c r="C89" s="22" t="s">
        <v>191</v>
      </c>
      <c r="D89" s="56">
        <f t="shared" ref="D89" si="146">SUM(D90:D118)</f>
        <v>2891.52713055</v>
      </c>
      <c r="E89" s="56">
        <f t="shared" ref="E89:BD89" si="147">SUM(E90:E118)</f>
        <v>0</v>
      </c>
      <c r="F89" s="56">
        <f t="shared" si="147"/>
        <v>534.64094855999997</v>
      </c>
      <c r="G89" s="56">
        <f t="shared" si="147"/>
        <v>0</v>
      </c>
      <c r="H89" s="56">
        <f t="shared" si="147"/>
        <v>0</v>
      </c>
      <c r="I89" s="56">
        <f t="shared" si="147"/>
        <v>0</v>
      </c>
      <c r="J89" s="56">
        <f t="shared" si="147"/>
        <v>0</v>
      </c>
      <c r="K89" s="56">
        <f t="shared" si="147"/>
        <v>0</v>
      </c>
      <c r="L89" s="56">
        <f t="shared" si="147"/>
        <v>11</v>
      </c>
      <c r="M89" s="56">
        <f t="shared" si="147"/>
        <v>0</v>
      </c>
      <c r="N89" s="56">
        <f t="shared" si="147"/>
        <v>0</v>
      </c>
      <c r="O89" s="56">
        <f t="shared" si="147"/>
        <v>0</v>
      </c>
      <c r="P89" s="56">
        <f t="shared" si="147"/>
        <v>0</v>
      </c>
      <c r="Q89" s="56">
        <f t="shared" si="147"/>
        <v>0</v>
      </c>
      <c r="R89" s="56">
        <f t="shared" si="147"/>
        <v>0</v>
      </c>
      <c r="S89" s="56">
        <f t="shared" si="147"/>
        <v>383.29949400000004</v>
      </c>
      <c r="T89" s="56">
        <f t="shared" si="147"/>
        <v>0</v>
      </c>
      <c r="U89" s="56">
        <f t="shared" si="147"/>
        <v>0</v>
      </c>
      <c r="V89" s="56">
        <f t="shared" si="147"/>
        <v>0</v>
      </c>
      <c r="W89" s="56">
        <f t="shared" si="147"/>
        <v>0</v>
      </c>
      <c r="X89" s="56">
        <f t="shared" si="147"/>
        <v>0</v>
      </c>
      <c r="Y89" s="56">
        <f t="shared" si="147"/>
        <v>6</v>
      </c>
      <c r="Z89" s="56">
        <f t="shared" si="147"/>
        <v>0</v>
      </c>
      <c r="AA89" s="56">
        <f t="shared" si="147"/>
        <v>0</v>
      </c>
      <c r="AB89" s="56">
        <f t="shared" si="147"/>
        <v>0</v>
      </c>
      <c r="AC89" s="56">
        <f t="shared" si="147"/>
        <v>0</v>
      </c>
      <c r="AD89" s="56">
        <f t="shared" si="147"/>
        <v>0</v>
      </c>
      <c r="AE89" s="56">
        <f t="shared" si="147"/>
        <v>0</v>
      </c>
      <c r="AF89" s="56">
        <f t="shared" si="147"/>
        <v>199.55450572000001</v>
      </c>
      <c r="AG89" s="56">
        <f t="shared" si="147"/>
        <v>0</v>
      </c>
      <c r="AH89" s="56">
        <f t="shared" si="147"/>
        <v>0</v>
      </c>
      <c r="AI89" s="56">
        <f t="shared" si="147"/>
        <v>0</v>
      </c>
      <c r="AJ89" s="56">
        <f t="shared" si="147"/>
        <v>0</v>
      </c>
      <c r="AK89" s="56">
        <f t="shared" si="147"/>
        <v>0</v>
      </c>
      <c r="AL89" s="56">
        <f t="shared" si="147"/>
        <v>1</v>
      </c>
      <c r="AM89" s="56">
        <f t="shared" si="147"/>
        <v>0</v>
      </c>
      <c r="AN89" s="56">
        <f t="shared" si="147"/>
        <v>0</v>
      </c>
      <c r="AO89" s="56">
        <f t="shared" si="147"/>
        <v>0</v>
      </c>
      <c r="AP89" s="56">
        <f t="shared" si="147"/>
        <v>0</v>
      </c>
      <c r="AQ89" s="56">
        <f t="shared" si="147"/>
        <v>0</v>
      </c>
      <c r="AR89" s="56">
        <f t="shared" si="147"/>
        <v>0</v>
      </c>
      <c r="AS89" s="56">
        <f t="shared" si="147"/>
        <v>316.83551999999997</v>
      </c>
      <c r="AT89" s="56">
        <f t="shared" si="147"/>
        <v>0</v>
      </c>
      <c r="AU89" s="56">
        <f t="shared" si="147"/>
        <v>0</v>
      </c>
      <c r="AV89" s="56">
        <f t="shared" si="147"/>
        <v>0</v>
      </c>
      <c r="AW89" s="56">
        <f t="shared" si="147"/>
        <v>60</v>
      </c>
      <c r="AX89" s="56">
        <f t="shared" si="147"/>
        <v>0</v>
      </c>
      <c r="AY89" s="56">
        <f t="shared" si="147"/>
        <v>2</v>
      </c>
      <c r="AZ89" s="56">
        <f t="shared" si="147"/>
        <v>0</v>
      </c>
      <c r="BA89" s="56">
        <f t="shared" si="147"/>
        <v>0</v>
      </c>
      <c r="BB89" s="56">
        <f t="shared" si="147"/>
        <v>0</v>
      </c>
      <c r="BC89" s="56">
        <f t="shared" si="147"/>
        <v>0</v>
      </c>
      <c r="BD89" s="56">
        <f t="shared" si="147"/>
        <v>0</v>
      </c>
      <c r="BE89" s="56">
        <f t="shared" ref="BE89:BK89" si="148">SUM(BE90:BE118)</f>
        <v>0</v>
      </c>
      <c r="BF89" s="56">
        <f t="shared" si="148"/>
        <v>1434.3304682800001</v>
      </c>
      <c r="BG89" s="56">
        <f t="shared" si="148"/>
        <v>0</v>
      </c>
      <c r="BH89" s="56">
        <f t="shared" si="148"/>
        <v>0</v>
      </c>
      <c r="BI89" s="56">
        <f t="shared" si="148"/>
        <v>0</v>
      </c>
      <c r="BJ89" s="56">
        <f t="shared" si="148"/>
        <v>60</v>
      </c>
      <c r="BK89" s="56">
        <f t="shared" si="148"/>
        <v>0</v>
      </c>
      <c r="BL89" s="56">
        <f t="shared" ref="BL89:BQ89" si="149">SUM(BL90:BL118)</f>
        <v>20</v>
      </c>
      <c r="BM89" s="56">
        <f t="shared" si="149"/>
        <v>0</v>
      </c>
      <c r="BN89" s="56">
        <f t="shared" si="149"/>
        <v>0</v>
      </c>
      <c r="BO89" s="56">
        <f t="shared" si="149"/>
        <v>0</v>
      </c>
      <c r="BP89" s="56">
        <f t="shared" si="149"/>
        <v>0</v>
      </c>
      <c r="BQ89" s="56">
        <f t="shared" si="149"/>
        <v>0</v>
      </c>
    </row>
    <row r="90" spans="1:69" ht="31.5" x14ac:dyDescent="0.25">
      <c r="A90" s="27" t="s">
        <v>331</v>
      </c>
      <c r="B90" s="43" t="s">
        <v>333</v>
      </c>
      <c r="C90" s="29" t="s">
        <v>334</v>
      </c>
      <c r="D90" s="45">
        <v>29.7</v>
      </c>
      <c r="E90" s="33">
        <v>0</v>
      </c>
      <c r="F90" s="33">
        <v>29.7</v>
      </c>
      <c r="G90" s="33">
        <v>0</v>
      </c>
      <c r="H90" s="33">
        <v>0</v>
      </c>
      <c r="I90" s="33">
        <v>0</v>
      </c>
      <c r="J90" s="33">
        <v>0</v>
      </c>
      <c r="K90" s="33" t="s">
        <v>2982</v>
      </c>
      <c r="L90" s="33">
        <v>1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f t="shared" ref="BE90:BE118" si="150">SUM(E90,R90,AE90,AR90)</f>
        <v>0</v>
      </c>
      <c r="BF90" s="33">
        <f t="shared" ref="BF90:BF118" si="151">SUM(F90,S90,AF90,AS90)</f>
        <v>29.7</v>
      </c>
      <c r="BG90" s="33">
        <f t="shared" ref="BG90:BG118" si="152">SUM(G90,T90,AG90,AT90)</f>
        <v>0</v>
      </c>
      <c r="BH90" s="33">
        <f t="shared" ref="BH90:BH118" si="153">SUM(H90,U90,AH90,AU90)</f>
        <v>0</v>
      </c>
      <c r="BI90" s="33">
        <f t="shared" ref="BI90:BI118" si="154">SUM(I90,V90,AI90,AV90)</f>
        <v>0</v>
      </c>
      <c r="BJ90" s="33">
        <f t="shared" ref="BJ90:BJ118" si="155">SUM(J90,W90,AJ90,AW90)</f>
        <v>0</v>
      </c>
      <c r="BK90" s="33" t="s">
        <v>2982</v>
      </c>
      <c r="BL90" s="33">
        <f t="shared" ref="BL90:BL118" si="156">SUM(L90,Y90,AL90,AY90)</f>
        <v>1</v>
      </c>
      <c r="BM90" s="33">
        <f t="shared" ref="BM90:BM118" si="157">SUM(M90,Z90,AM90,AZ90)</f>
        <v>0</v>
      </c>
      <c r="BN90" s="33">
        <f t="shared" ref="BN90:BN118" si="158">SUM(N90,AA90,AN90,BA90)</f>
        <v>0</v>
      </c>
      <c r="BO90" s="33">
        <f t="shared" ref="BO90:BO118" si="159">SUM(O90,AB90,AO90,BB90)</f>
        <v>0</v>
      </c>
      <c r="BP90" s="33">
        <f t="shared" ref="BP90:BP118" si="160">SUM(P90,AC90,AP90,BC90)</f>
        <v>0</v>
      </c>
      <c r="BQ90" s="33">
        <f t="shared" ref="BQ90:BQ118" si="161">SUM(Q90,AD90,AQ90,BD90)</f>
        <v>0</v>
      </c>
    </row>
    <row r="91" spans="1:69" ht="31.5" x14ac:dyDescent="0.25">
      <c r="A91" s="27" t="s">
        <v>331</v>
      </c>
      <c r="B91" s="48" t="s">
        <v>2277</v>
      </c>
      <c r="C91" s="53" t="s">
        <v>2278</v>
      </c>
      <c r="D91" s="45">
        <v>107.254143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2">
        <v>0</v>
      </c>
      <c r="AU91" s="32">
        <v>0</v>
      </c>
      <c r="AV91" s="32">
        <v>0</v>
      </c>
      <c r="AW91" s="32">
        <v>0</v>
      </c>
      <c r="AX91" s="33">
        <v>0</v>
      </c>
      <c r="AY91" s="32">
        <v>0</v>
      </c>
      <c r="AZ91" s="32">
        <v>0</v>
      </c>
      <c r="BA91" s="32">
        <v>0</v>
      </c>
      <c r="BB91" s="32">
        <v>0</v>
      </c>
      <c r="BC91" s="32">
        <v>0</v>
      </c>
      <c r="BD91" s="32">
        <v>0</v>
      </c>
      <c r="BE91" s="33">
        <f t="shared" si="150"/>
        <v>0</v>
      </c>
      <c r="BF91" s="33">
        <f t="shared" si="151"/>
        <v>0</v>
      </c>
      <c r="BG91" s="33">
        <f t="shared" si="152"/>
        <v>0</v>
      </c>
      <c r="BH91" s="33">
        <f t="shared" si="153"/>
        <v>0</v>
      </c>
      <c r="BI91" s="33">
        <f t="shared" si="154"/>
        <v>0</v>
      </c>
      <c r="BJ91" s="33">
        <f t="shared" si="155"/>
        <v>0</v>
      </c>
      <c r="BK91" s="33" t="s">
        <v>2809</v>
      </c>
      <c r="BL91" s="33">
        <f t="shared" si="156"/>
        <v>0</v>
      </c>
      <c r="BM91" s="33">
        <f t="shared" si="157"/>
        <v>0</v>
      </c>
      <c r="BN91" s="33">
        <f t="shared" si="158"/>
        <v>0</v>
      </c>
      <c r="BO91" s="33">
        <f t="shared" si="159"/>
        <v>0</v>
      </c>
      <c r="BP91" s="33">
        <f t="shared" si="160"/>
        <v>0</v>
      </c>
      <c r="BQ91" s="33">
        <f t="shared" si="161"/>
        <v>0</v>
      </c>
    </row>
    <row r="92" spans="1:69" x14ac:dyDescent="0.25">
      <c r="A92" s="27" t="s">
        <v>331</v>
      </c>
      <c r="B92" s="48" t="s">
        <v>2279</v>
      </c>
      <c r="C92" s="53" t="s">
        <v>2280</v>
      </c>
      <c r="D92" s="45">
        <v>40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40</v>
      </c>
      <c r="T92" s="33">
        <v>0</v>
      </c>
      <c r="U92" s="33">
        <v>0</v>
      </c>
      <c r="V92" s="33">
        <v>0</v>
      </c>
      <c r="W92" s="33">
        <v>0</v>
      </c>
      <c r="X92" s="33" t="s">
        <v>3139</v>
      </c>
      <c r="Y92" s="33">
        <v>1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2">
        <v>0</v>
      </c>
      <c r="AU92" s="32">
        <v>0</v>
      </c>
      <c r="AV92" s="32">
        <v>0</v>
      </c>
      <c r="AW92" s="32">
        <v>0</v>
      </c>
      <c r="AX92" s="33">
        <v>0</v>
      </c>
      <c r="AY92" s="32">
        <v>0</v>
      </c>
      <c r="AZ92" s="32">
        <v>0</v>
      </c>
      <c r="BA92" s="32">
        <v>0</v>
      </c>
      <c r="BB92" s="32">
        <v>0</v>
      </c>
      <c r="BC92" s="32">
        <v>0</v>
      </c>
      <c r="BD92" s="32">
        <v>0</v>
      </c>
      <c r="BE92" s="33">
        <f t="shared" si="150"/>
        <v>0</v>
      </c>
      <c r="BF92" s="33">
        <f t="shared" si="151"/>
        <v>40</v>
      </c>
      <c r="BG92" s="33">
        <f t="shared" si="152"/>
        <v>0</v>
      </c>
      <c r="BH92" s="33">
        <f t="shared" si="153"/>
        <v>0</v>
      </c>
      <c r="BI92" s="33">
        <f t="shared" si="154"/>
        <v>0</v>
      </c>
      <c r="BJ92" s="33">
        <f t="shared" si="155"/>
        <v>0</v>
      </c>
      <c r="BK92" s="33" t="s">
        <v>3139</v>
      </c>
      <c r="BL92" s="33">
        <f t="shared" si="156"/>
        <v>1</v>
      </c>
      <c r="BM92" s="33">
        <f t="shared" si="157"/>
        <v>0</v>
      </c>
      <c r="BN92" s="33">
        <f t="shared" si="158"/>
        <v>0</v>
      </c>
      <c r="BO92" s="33">
        <f t="shared" si="159"/>
        <v>0</v>
      </c>
      <c r="BP92" s="33">
        <f t="shared" si="160"/>
        <v>0</v>
      </c>
      <c r="BQ92" s="33">
        <f t="shared" si="161"/>
        <v>0</v>
      </c>
    </row>
    <row r="93" spans="1:69" ht="31.5" x14ac:dyDescent="0.25">
      <c r="A93" s="27" t="s">
        <v>331</v>
      </c>
      <c r="B93" s="48" t="s">
        <v>3533</v>
      </c>
      <c r="C93" s="53" t="s">
        <v>3534</v>
      </c>
      <c r="D93" s="45">
        <v>196.83552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196.83552</v>
      </c>
      <c r="AT93" s="32">
        <v>0</v>
      </c>
      <c r="AU93" s="32">
        <v>0</v>
      </c>
      <c r="AV93" s="32">
        <v>0</v>
      </c>
      <c r="AW93" s="32">
        <v>60</v>
      </c>
      <c r="AX93" s="33" t="s">
        <v>3935</v>
      </c>
      <c r="AY93" s="32">
        <v>1</v>
      </c>
      <c r="AZ93" s="32">
        <v>0</v>
      </c>
      <c r="BA93" s="32">
        <v>0</v>
      </c>
      <c r="BB93" s="32">
        <v>0</v>
      </c>
      <c r="BC93" s="32">
        <v>0</v>
      </c>
      <c r="BD93" s="32">
        <v>0</v>
      </c>
      <c r="BE93" s="33">
        <f t="shared" si="150"/>
        <v>0</v>
      </c>
      <c r="BF93" s="33">
        <f t="shared" si="151"/>
        <v>196.83552</v>
      </c>
      <c r="BG93" s="33">
        <f t="shared" si="152"/>
        <v>0</v>
      </c>
      <c r="BH93" s="33">
        <f t="shared" si="153"/>
        <v>0</v>
      </c>
      <c r="BI93" s="33">
        <f t="shared" si="154"/>
        <v>0</v>
      </c>
      <c r="BJ93" s="33">
        <f t="shared" si="155"/>
        <v>60</v>
      </c>
      <c r="BK93" s="33" t="s">
        <v>3935</v>
      </c>
      <c r="BL93" s="33">
        <f t="shared" si="156"/>
        <v>1</v>
      </c>
      <c r="BM93" s="33">
        <f t="shared" si="157"/>
        <v>0</v>
      </c>
      <c r="BN93" s="33">
        <f t="shared" si="158"/>
        <v>0</v>
      </c>
      <c r="BO93" s="33">
        <f t="shared" si="159"/>
        <v>0</v>
      </c>
      <c r="BP93" s="33">
        <f t="shared" si="160"/>
        <v>0</v>
      </c>
      <c r="BQ93" s="33">
        <f t="shared" si="161"/>
        <v>0</v>
      </c>
    </row>
    <row r="94" spans="1:69" ht="31.5" x14ac:dyDescent="0.25">
      <c r="A94" s="27" t="s">
        <v>331</v>
      </c>
      <c r="B94" s="43" t="s">
        <v>335</v>
      </c>
      <c r="C94" s="29" t="s">
        <v>336</v>
      </c>
      <c r="D94" s="45">
        <v>133.9376575</v>
      </c>
      <c r="E94" s="33">
        <v>0</v>
      </c>
      <c r="F94" s="33">
        <v>23.73398349</v>
      </c>
      <c r="G94" s="33">
        <v>0</v>
      </c>
      <c r="H94" s="33">
        <v>0</v>
      </c>
      <c r="I94" s="33">
        <v>0</v>
      </c>
      <c r="J94" s="33">
        <v>0</v>
      </c>
      <c r="K94" s="33" t="s">
        <v>2810</v>
      </c>
      <c r="L94" s="33">
        <v>1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f t="shared" si="150"/>
        <v>0</v>
      </c>
      <c r="BF94" s="33">
        <f t="shared" si="151"/>
        <v>23.73398349</v>
      </c>
      <c r="BG94" s="33">
        <f t="shared" si="152"/>
        <v>0</v>
      </c>
      <c r="BH94" s="33">
        <f t="shared" si="153"/>
        <v>0</v>
      </c>
      <c r="BI94" s="33">
        <f t="shared" si="154"/>
        <v>0</v>
      </c>
      <c r="BJ94" s="33">
        <f t="shared" si="155"/>
        <v>0</v>
      </c>
      <c r="BK94" s="33" t="s">
        <v>2810</v>
      </c>
      <c r="BL94" s="33">
        <f t="shared" si="156"/>
        <v>1</v>
      </c>
      <c r="BM94" s="33">
        <f t="shared" si="157"/>
        <v>0</v>
      </c>
      <c r="BN94" s="33">
        <f t="shared" si="158"/>
        <v>0</v>
      </c>
      <c r="BO94" s="33">
        <f t="shared" si="159"/>
        <v>0</v>
      </c>
      <c r="BP94" s="33">
        <f t="shared" si="160"/>
        <v>0</v>
      </c>
      <c r="BQ94" s="33">
        <f t="shared" si="161"/>
        <v>0</v>
      </c>
    </row>
    <row r="95" spans="1:69" x14ac:dyDescent="0.25">
      <c r="A95" s="27" t="s">
        <v>331</v>
      </c>
      <c r="B95" s="43" t="s">
        <v>2281</v>
      </c>
      <c r="C95" s="29" t="s">
        <v>2282</v>
      </c>
      <c r="D95" s="45">
        <v>235.6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235.6</v>
      </c>
      <c r="T95" s="33">
        <v>0</v>
      </c>
      <c r="U95" s="33">
        <v>0</v>
      </c>
      <c r="V95" s="33">
        <v>0</v>
      </c>
      <c r="W95" s="33">
        <v>0</v>
      </c>
      <c r="X95" s="33" t="s">
        <v>3140</v>
      </c>
      <c r="Y95" s="33">
        <v>1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f t="shared" si="150"/>
        <v>0</v>
      </c>
      <c r="BF95" s="33">
        <f t="shared" si="151"/>
        <v>235.6</v>
      </c>
      <c r="BG95" s="33">
        <f t="shared" si="152"/>
        <v>0</v>
      </c>
      <c r="BH95" s="33">
        <f t="shared" si="153"/>
        <v>0</v>
      </c>
      <c r="BI95" s="33">
        <f t="shared" si="154"/>
        <v>0</v>
      </c>
      <c r="BJ95" s="33">
        <f t="shared" si="155"/>
        <v>0</v>
      </c>
      <c r="BK95" s="33" t="s">
        <v>3140</v>
      </c>
      <c r="BL95" s="33">
        <f t="shared" si="156"/>
        <v>1</v>
      </c>
      <c r="BM95" s="33">
        <f t="shared" si="157"/>
        <v>0</v>
      </c>
      <c r="BN95" s="33">
        <f t="shared" si="158"/>
        <v>0</v>
      </c>
      <c r="BO95" s="33">
        <f t="shared" si="159"/>
        <v>0</v>
      </c>
      <c r="BP95" s="33">
        <f t="shared" si="160"/>
        <v>0</v>
      </c>
      <c r="BQ95" s="33">
        <f t="shared" si="161"/>
        <v>0</v>
      </c>
    </row>
    <row r="96" spans="1:69" ht="31.5" x14ac:dyDescent="0.25">
      <c r="A96" s="27" t="s">
        <v>331</v>
      </c>
      <c r="B96" s="43" t="s">
        <v>2283</v>
      </c>
      <c r="C96" s="29" t="s">
        <v>2284</v>
      </c>
      <c r="D96" s="45">
        <v>155.69999999999999</v>
      </c>
      <c r="E96" s="33">
        <v>0</v>
      </c>
      <c r="F96" s="33">
        <v>155.69999999999999</v>
      </c>
      <c r="G96" s="33">
        <v>0</v>
      </c>
      <c r="H96" s="33">
        <v>0</v>
      </c>
      <c r="I96" s="33">
        <v>0</v>
      </c>
      <c r="J96" s="33">
        <v>0</v>
      </c>
      <c r="K96" s="33" t="s">
        <v>3774</v>
      </c>
      <c r="L96" s="33">
        <v>1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f t="shared" si="150"/>
        <v>0</v>
      </c>
      <c r="BF96" s="33">
        <f t="shared" si="151"/>
        <v>155.69999999999999</v>
      </c>
      <c r="BG96" s="33">
        <f t="shared" si="152"/>
        <v>0</v>
      </c>
      <c r="BH96" s="33">
        <f t="shared" si="153"/>
        <v>0</v>
      </c>
      <c r="BI96" s="33">
        <f t="shared" si="154"/>
        <v>0</v>
      </c>
      <c r="BJ96" s="33">
        <f t="shared" si="155"/>
        <v>0</v>
      </c>
      <c r="BK96" s="33" t="s">
        <v>2983</v>
      </c>
      <c r="BL96" s="33">
        <f t="shared" si="156"/>
        <v>1</v>
      </c>
      <c r="BM96" s="33">
        <f t="shared" si="157"/>
        <v>0</v>
      </c>
      <c r="BN96" s="33">
        <f t="shared" si="158"/>
        <v>0</v>
      </c>
      <c r="BO96" s="33">
        <f t="shared" si="159"/>
        <v>0</v>
      </c>
      <c r="BP96" s="33">
        <f t="shared" si="160"/>
        <v>0</v>
      </c>
      <c r="BQ96" s="33">
        <f t="shared" si="161"/>
        <v>0</v>
      </c>
    </row>
    <row r="97" spans="1:69" ht="31.5" x14ac:dyDescent="0.25">
      <c r="A97" s="27" t="s">
        <v>331</v>
      </c>
      <c r="B97" s="43" t="s">
        <v>2285</v>
      </c>
      <c r="C97" s="29" t="s">
        <v>2286</v>
      </c>
      <c r="D97" s="45">
        <v>120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120</v>
      </c>
      <c r="AT97" s="33">
        <v>0</v>
      </c>
      <c r="AU97" s="33">
        <v>0</v>
      </c>
      <c r="AV97" s="33">
        <v>0</v>
      </c>
      <c r="AW97" s="33">
        <v>0</v>
      </c>
      <c r="AX97" s="33" t="s">
        <v>3384</v>
      </c>
      <c r="AY97" s="33">
        <v>1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f t="shared" si="150"/>
        <v>0</v>
      </c>
      <c r="BF97" s="33">
        <f t="shared" si="151"/>
        <v>120</v>
      </c>
      <c r="BG97" s="33">
        <f t="shared" si="152"/>
        <v>0</v>
      </c>
      <c r="BH97" s="33">
        <f t="shared" si="153"/>
        <v>0</v>
      </c>
      <c r="BI97" s="33">
        <f t="shared" si="154"/>
        <v>0</v>
      </c>
      <c r="BJ97" s="33">
        <f t="shared" si="155"/>
        <v>0</v>
      </c>
      <c r="BK97" s="33" t="s">
        <v>3384</v>
      </c>
      <c r="BL97" s="33">
        <f t="shared" si="156"/>
        <v>1</v>
      </c>
      <c r="BM97" s="33">
        <f t="shared" si="157"/>
        <v>0</v>
      </c>
      <c r="BN97" s="33">
        <f t="shared" si="158"/>
        <v>0</v>
      </c>
      <c r="BO97" s="33">
        <f t="shared" si="159"/>
        <v>0</v>
      </c>
      <c r="BP97" s="33">
        <f t="shared" si="160"/>
        <v>0</v>
      </c>
      <c r="BQ97" s="33">
        <f t="shared" si="161"/>
        <v>0</v>
      </c>
    </row>
    <row r="98" spans="1:69" x14ac:dyDescent="0.25">
      <c r="A98" s="27" t="s">
        <v>331</v>
      </c>
      <c r="B98" s="43" t="s">
        <v>337</v>
      </c>
      <c r="C98" s="29" t="s">
        <v>338</v>
      </c>
      <c r="D98" s="45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f t="shared" si="150"/>
        <v>0</v>
      </c>
      <c r="BF98" s="33">
        <f t="shared" si="151"/>
        <v>0</v>
      </c>
      <c r="BG98" s="33">
        <f t="shared" si="152"/>
        <v>0</v>
      </c>
      <c r="BH98" s="33">
        <f t="shared" si="153"/>
        <v>0</v>
      </c>
      <c r="BI98" s="33">
        <f t="shared" si="154"/>
        <v>0</v>
      </c>
      <c r="BJ98" s="33">
        <f t="shared" si="155"/>
        <v>0</v>
      </c>
      <c r="BK98" s="33">
        <v>0</v>
      </c>
      <c r="BL98" s="33">
        <f t="shared" si="156"/>
        <v>0</v>
      </c>
      <c r="BM98" s="33">
        <f t="shared" si="157"/>
        <v>0</v>
      </c>
      <c r="BN98" s="33">
        <f t="shared" si="158"/>
        <v>0</v>
      </c>
      <c r="BO98" s="33">
        <f t="shared" si="159"/>
        <v>0</v>
      </c>
      <c r="BP98" s="33">
        <f t="shared" si="160"/>
        <v>0</v>
      </c>
      <c r="BQ98" s="33">
        <f t="shared" si="161"/>
        <v>0</v>
      </c>
    </row>
    <row r="99" spans="1:69" ht="31.5" x14ac:dyDescent="0.25">
      <c r="A99" s="27" t="s">
        <v>331</v>
      </c>
      <c r="B99" s="48" t="s">
        <v>2287</v>
      </c>
      <c r="C99" s="53" t="s">
        <v>2288</v>
      </c>
      <c r="D99" s="45">
        <v>13.192644899999999</v>
      </c>
      <c r="E99" s="33">
        <v>0</v>
      </c>
      <c r="F99" s="33">
        <v>13.192644899999999</v>
      </c>
      <c r="G99" s="33">
        <v>0</v>
      </c>
      <c r="H99" s="33">
        <v>0</v>
      </c>
      <c r="I99" s="33">
        <v>0</v>
      </c>
      <c r="J99" s="33">
        <v>0</v>
      </c>
      <c r="K99" s="33" t="s">
        <v>2984</v>
      </c>
      <c r="L99" s="33">
        <v>1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f t="shared" si="150"/>
        <v>0</v>
      </c>
      <c r="BF99" s="33">
        <f t="shared" si="151"/>
        <v>13.192644899999999</v>
      </c>
      <c r="BG99" s="33">
        <f t="shared" si="152"/>
        <v>0</v>
      </c>
      <c r="BH99" s="33">
        <f t="shared" si="153"/>
        <v>0</v>
      </c>
      <c r="BI99" s="33">
        <f t="shared" si="154"/>
        <v>0</v>
      </c>
      <c r="BJ99" s="33">
        <f t="shared" si="155"/>
        <v>0</v>
      </c>
      <c r="BK99" s="33" t="s">
        <v>2984</v>
      </c>
      <c r="BL99" s="33">
        <f t="shared" si="156"/>
        <v>1</v>
      </c>
      <c r="BM99" s="33">
        <f t="shared" si="157"/>
        <v>0</v>
      </c>
      <c r="BN99" s="33">
        <f t="shared" si="158"/>
        <v>0</v>
      </c>
      <c r="BO99" s="33">
        <f t="shared" si="159"/>
        <v>0</v>
      </c>
      <c r="BP99" s="33">
        <f t="shared" si="160"/>
        <v>0</v>
      </c>
      <c r="BQ99" s="33">
        <f t="shared" si="161"/>
        <v>0</v>
      </c>
    </row>
    <row r="100" spans="1:69" ht="31.5" x14ac:dyDescent="0.25">
      <c r="A100" s="27" t="s">
        <v>331</v>
      </c>
      <c r="B100" s="48" t="s">
        <v>339</v>
      </c>
      <c r="C100" s="49" t="s">
        <v>340</v>
      </c>
      <c r="D100" s="45">
        <v>60.728231170000001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f t="shared" si="150"/>
        <v>0</v>
      </c>
      <c r="BF100" s="33">
        <f t="shared" si="151"/>
        <v>0</v>
      </c>
      <c r="BG100" s="33">
        <f t="shared" si="152"/>
        <v>0</v>
      </c>
      <c r="BH100" s="33">
        <f t="shared" si="153"/>
        <v>0</v>
      </c>
      <c r="BI100" s="33">
        <f t="shared" si="154"/>
        <v>0</v>
      </c>
      <c r="BJ100" s="33">
        <f t="shared" si="155"/>
        <v>0</v>
      </c>
      <c r="BK100" s="33">
        <v>0</v>
      </c>
      <c r="BL100" s="33">
        <f t="shared" si="156"/>
        <v>0</v>
      </c>
      <c r="BM100" s="33">
        <f t="shared" si="157"/>
        <v>0</v>
      </c>
      <c r="BN100" s="33">
        <f t="shared" si="158"/>
        <v>0</v>
      </c>
      <c r="BO100" s="33">
        <f t="shared" si="159"/>
        <v>0</v>
      </c>
      <c r="BP100" s="33">
        <f t="shared" si="160"/>
        <v>0</v>
      </c>
      <c r="BQ100" s="33">
        <f t="shared" si="161"/>
        <v>0</v>
      </c>
    </row>
    <row r="101" spans="1:69" ht="31.5" x14ac:dyDescent="0.25">
      <c r="A101" s="27" t="s">
        <v>331</v>
      </c>
      <c r="B101" s="48" t="s">
        <v>341</v>
      </c>
      <c r="C101" s="49" t="s">
        <v>342</v>
      </c>
      <c r="D101" s="45">
        <v>12.385659260000001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f t="shared" si="150"/>
        <v>0</v>
      </c>
      <c r="BF101" s="33">
        <f t="shared" si="151"/>
        <v>0</v>
      </c>
      <c r="BG101" s="33">
        <f t="shared" si="152"/>
        <v>0</v>
      </c>
      <c r="BH101" s="33">
        <f t="shared" si="153"/>
        <v>0</v>
      </c>
      <c r="BI101" s="33">
        <f t="shared" si="154"/>
        <v>0</v>
      </c>
      <c r="BJ101" s="33">
        <f t="shared" si="155"/>
        <v>0</v>
      </c>
      <c r="BK101" s="33">
        <v>0</v>
      </c>
      <c r="BL101" s="33">
        <f t="shared" si="156"/>
        <v>0</v>
      </c>
      <c r="BM101" s="33">
        <f t="shared" si="157"/>
        <v>0</v>
      </c>
      <c r="BN101" s="33">
        <f t="shared" si="158"/>
        <v>0</v>
      </c>
      <c r="BO101" s="33">
        <f t="shared" si="159"/>
        <v>0</v>
      </c>
      <c r="BP101" s="33">
        <f t="shared" si="160"/>
        <v>0</v>
      </c>
      <c r="BQ101" s="33">
        <f t="shared" si="161"/>
        <v>0</v>
      </c>
    </row>
    <row r="102" spans="1:69" ht="31.5" x14ac:dyDescent="0.25">
      <c r="A102" s="27" t="s">
        <v>331</v>
      </c>
      <c r="B102" s="48" t="s">
        <v>343</v>
      </c>
      <c r="C102" s="49" t="s">
        <v>344</v>
      </c>
      <c r="D102" s="45">
        <v>12.34769945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f t="shared" si="150"/>
        <v>0</v>
      </c>
      <c r="BF102" s="33">
        <f t="shared" si="151"/>
        <v>0</v>
      </c>
      <c r="BG102" s="33">
        <f t="shared" si="152"/>
        <v>0</v>
      </c>
      <c r="BH102" s="33">
        <f t="shared" si="153"/>
        <v>0</v>
      </c>
      <c r="BI102" s="33">
        <f t="shared" si="154"/>
        <v>0</v>
      </c>
      <c r="BJ102" s="33">
        <f t="shared" si="155"/>
        <v>0</v>
      </c>
      <c r="BK102" s="33">
        <v>0</v>
      </c>
      <c r="BL102" s="33">
        <f t="shared" si="156"/>
        <v>0</v>
      </c>
      <c r="BM102" s="33">
        <f t="shared" si="157"/>
        <v>0</v>
      </c>
      <c r="BN102" s="33">
        <f t="shared" si="158"/>
        <v>0</v>
      </c>
      <c r="BO102" s="33">
        <f t="shared" si="159"/>
        <v>0</v>
      </c>
      <c r="BP102" s="33">
        <f t="shared" si="160"/>
        <v>0</v>
      </c>
      <c r="BQ102" s="33">
        <f t="shared" si="161"/>
        <v>0</v>
      </c>
    </row>
    <row r="103" spans="1:69" ht="31.5" x14ac:dyDescent="0.25">
      <c r="A103" s="27" t="s">
        <v>331</v>
      </c>
      <c r="B103" s="48" t="s">
        <v>345</v>
      </c>
      <c r="C103" s="49" t="s">
        <v>346</v>
      </c>
      <c r="D103" s="45">
        <v>9.7257512300000002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f t="shared" si="150"/>
        <v>0</v>
      </c>
      <c r="BF103" s="33">
        <f t="shared" si="151"/>
        <v>0</v>
      </c>
      <c r="BG103" s="33">
        <f t="shared" si="152"/>
        <v>0</v>
      </c>
      <c r="BH103" s="33">
        <f t="shared" si="153"/>
        <v>0</v>
      </c>
      <c r="BI103" s="33">
        <f t="shared" si="154"/>
        <v>0</v>
      </c>
      <c r="BJ103" s="33">
        <f t="shared" si="155"/>
        <v>0</v>
      </c>
      <c r="BK103" s="33">
        <v>0</v>
      </c>
      <c r="BL103" s="33">
        <f t="shared" si="156"/>
        <v>0</v>
      </c>
      <c r="BM103" s="33">
        <f t="shared" si="157"/>
        <v>0</v>
      </c>
      <c r="BN103" s="33">
        <f t="shared" si="158"/>
        <v>0</v>
      </c>
      <c r="BO103" s="33">
        <f t="shared" si="159"/>
        <v>0</v>
      </c>
      <c r="BP103" s="33">
        <f t="shared" si="160"/>
        <v>0</v>
      </c>
      <c r="BQ103" s="33">
        <f t="shared" si="161"/>
        <v>0</v>
      </c>
    </row>
    <row r="104" spans="1:69" ht="31.5" x14ac:dyDescent="0.25">
      <c r="A104" s="27" t="s">
        <v>331</v>
      </c>
      <c r="B104" s="48" t="s">
        <v>347</v>
      </c>
      <c r="C104" s="49" t="s">
        <v>348</v>
      </c>
      <c r="D104" s="45">
        <v>5.0354523899999997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f t="shared" si="150"/>
        <v>0</v>
      </c>
      <c r="BF104" s="33">
        <f t="shared" si="151"/>
        <v>0</v>
      </c>
      <c r="BG104" s="33">
        <f t="shared" si="152"/>
        <v>0</v>
      </c>
      <c r="BH104" s="33">
        <f t="shared" si="153"/>
        <v>0</v>
      </c>
      <c r="BI104" s="33">
        <f t="shared" si="154"/>
        <v>0</v>
      </c>
      <c r="BJ104" s="33">
        <f t="shared" si="155"/>
        <v>0</v>
      </c>
      <c r="BK104" s="33">
        <v>0</v>
      </c>
      <c r="BL104" s="33">
        <f t="shared" si="156"/>
        <v>0</v>
      </c>
      <c r="BM104" s="33">
        <f t="shared" si="157"/>
        <v>0</v>
      </c>
      <c r="BN104" s="33">
        <f t="shared" si="158"/>
        <v>0</v>
      </c>
      <c r="BO104" s="33">
        <f t="shared" si="159"/>
        <v>0</v>
      </c>
      <c r="BP104" s="33">
        <f t="shared" si="160"/>
        <v>0</v>
      </c>
      <c r="BQ104" s="33">
        <f t="shared" si="161"/>
        <v>0</v>
      </c>
    </row>
    <row r="105" spans="1:69" ht="63" x14ac:dyDescent="0.25">
      <c r="A105" s="27" t="s">
        <v>331</v>
      </c>
      <c r="B105" s="48" t="s">
        <v>349</v>
      </c>
      <c r="C105" s="53" t="s">
        <v>350</v>
      </c>
      <c r="D105" s="45">
        <v>64.747745289999997</v>
      </c>
      <c r="E105" s="33">
        <v>0</v>
      </c>
      <c r="F105" s="33">
        <v>20.044228079999996</v>
      </c>
      <c r="G105" s="33">
        <v>0</v>
      </c>
      <c r="H105" s="33">
        <v>0</v>
      </c>
      <c r="I105" s="33">
        <v>0</v>
      </c>
      <c r="J105" s="33">
        <v>0</v>
      </c>
      <c r="K105" s="33" t="s">
        <v>3775</v>
      </c>
      <c r="L105" s="33">
        <v>1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f t="shared" si="150"/>
        <v>0</v>
      </c>
      <c r="BF105" s="33">
        <f t="shared" si="151"/>
        <v>20.044228079999996</v>
      </c>
      <c r="BG105" s="33">
        <f t="shared" si="152"/>
        <v>0</v>
      </c>
      <c r="BH105" s="33">
        <f t="shared" si="153"/>
        <v>0</v>
      </c>
      <c r="BI105" s="33">
        <f t="shared" si="154"/>
        <v>0</v>
      </c>
      <c r="BJ105" s="33">
        <f t="shared" si="155"/>
        <v>0</v>
      </c>
      <c r="BK105" s="33" t="s">
        <v>2811</v>
      </c>
      <c r="BL105" s="33">
        <f t="shared" si="156"/>
        <v>1</v>
      </c>
      <c r="BM105" s="33">
        <f t="shared" si="157"/>
        <v>0</v>
      </c>
      <c r="BN105" s="33">
        <f t="shared" si="158"/>
        <v>0</v>
      </c>
      <c r="BO105" s="33">
        <f t="shared" si="159"/>
        <v>0</v>
      </c>
      <c r="BP105" s="33">
        <f t="shared" si="160"/>
        <v>0</v>
      </c>
      <c r="BQ105" s="33">
        <f t="shared" si="161"/>
        <v>0</v>
      </c>
    </row>
    <row r="106" spans="1:69" ht="31.5" x14ac:dyDescent="0.25">
      <c r="A106" s="27" t="s">
        <v>331</v>
      </c>
      <c r="B106" s="48" t="s">
        <v>351</v>
      </c>
      <c r="C106" s="53" t="s">
        <v>352</v>
      </c>
      <c r="D106" s="45">
        <v>38.379277439999996</v>
      </c>
      <c r="E106" s="33">
        <v>0</v>
      </c>
      <c r="F106" s="33">
        <v>38.379277439999996</v>
      </c>
      <c r="G106" s="33">
        <v>0</v>
      </c>
      <c r="H106" s="33">
        <v>0</v>
      </c>
      <c r="I106" s="33">
        <v>0</v>
      </c>
      <c r="J106" s="33">
        <v>0</v>
      </c>
      <c r="K106" s="33" t="s">
        <v>2985</v>
      </c>
      <c r="L106" s="33">
        <v>1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f t="shared" si="150"/>
        <v>0</v>
      </c>
      <c r="BF106" s="33">
        <f t="shared" si="151"/>
        <v>38.379277439999996</v>
      </c>
      <c r="BG106" s="33">
        <f t="shared" si="152"/>
        <v>0</v>
      </c>
      <c r="BH106" s="33">
        <f t="shared" si="153"/>
        <v>0</v>
      </c>
      <c r="BI106" s="33">
        <f t="shared" si="154"/>
        <v>0</v>
      </c>
      <c r="BJ106" s="33">
        <f t="shared" si="155"/>
        <v>0</v>
      </c>
      <c r="BK106" s="33" t="s">
        <v>2985</v>
      </c>
      <c r="BL106" s="33">
        <f t="shared" si="156"/>
        <v>1</v>
      </c>
      <c r="BM106" s="33">
        <f t="shared" si="157"/>
        <v>0</v>
      </c>
      <c r="BN106" s="33">
        <f t="shared" si="158"/>
        <v>0</v>
      </c>
      <c r="BO106" s="33">
        <f t="shared" si="159"/>
        <v>0</v>
      </c>
      <c r="BP106" s="33">
        <f t="shared" si="160"/>
        <v>0</v>
      </c>
      <c r="BQ106" s="33">
        <f t="shared" si="161"/>
        <v>0</v>
      </c>
    </row>
    <row r="107" spans="1:69" ht="31.5" x14ac:dyDescent="0.25">
      <c r="A107" s="27" t="s">
        <v>331</v>
      </c>
      <c r="B107" s="48" t="s">
        <v>353</v>
      </c>
      <c r="C107" s="53" t="s">
        <v>354</v>
      </c>
      <c r="D107" s="45">
        <v>19.791</v>
      </c>
      <c r="E107" s="33">
        <v>0</v>
      </c>
      <c r="F107" s="33">
        <v>19.791</v>
      </c>
      <c r="G107" s="33">
        <v>0</v>
      </c>
      <c r="H107" s="33">
        <v>0</v>
      </c>
      <c r="I107" s="33">
        <v>0</v>
      </c>
      <c r="J107" s="33">
        <v>0</v>
      </c>
      <c r="K107" s="33" t="s">
        <v>2986</v>
      </c>
      <c r="L107" s="33">
        <v>1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f t="shared" si="150"/>
        <v>0</v>
      </c>
      <c r="BF107" s="33">
        <f t="shared" si="151"/>
        <v>19.791</v>
      </c>
      <c r="BG107" s="33">
        <f t="shared" si="152"/>
        <v>0</v>
      </c>
      <c r="BH107" s="33">
        <f t="shared" si="153"/>
        <v>0</v>
      </c>
      <c r="BI107" s="33">
        <f t="shared" si="154"/>
        <v>0</v>
      </c>
      <c r="BJ107" s="33">
        <f t="shared" si="155"/>
        <v>0</v>
      </c>
      <c r="BK107" s="33" t="s">
        <v>2986</v>
      </c>
      <c r="BL107" s="33">
        <f t="shared" si="156"/>
        <v>1</v>
      </c>
      <c r="BM107" s="33">
        <f t="shared" si="157"/>
        <v>0</v>
      </c>
      <c r="BN107" s="33">
        <f t="shared" si="158"/>
        <v>0</v>
      </c>
      <c r="BO107" s="33">
        <f t="shared" si="159"/>
        <v>0</v>
      </c>
      <c r="BP107" s="33">
        <f t="shared" si="160"/>
        <v>0</v>
      </c>
      <c r="BQ107" s="33">
        <f t="shared" si="161"/>
        <v>0</v>
      </c>
    </row>
    <row r="108" spans="1:69" ht="31.5" x14ac:dyDescent="0.25">
      <c r="A108" s="27" t="s">
        <v>331</v>
      </c>
      <c r="B108" s="48" t="s">
        <v>355</v>
      </c>
      <c r="C108" s="53" t="s">
        <v>356</v>
      </c>
      <c r="D108" s="45">
        <v>30.099494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30.099494</v>
      </c>
      <c r="T108" s="33">
        <v>0</v>
      </c>
      <c r="U108" s="33">
        <v>0</v>
      </c>
      <c r="V108" s="33">
        <v>0</v>
      </c>
      <c r="W108" s="33">
        <v>0</v>
      </c>
      <c r="X108" s="33" t="s">
        <v>3141</v>
      </c>
      <c r="Y108" s="33">
        <v>1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f t="shared" si="150"/>
        <v>0</v>
      </c>
      <c r="BF108" s="33">
        <f t="shared" si="151"/>
        <v>30.099494</v>
      </c>
      <c r="BG108" s="33">
        <f t="shared" si="152"/>
        <v>0</v>
      </c>
      <c r="BH108" s="33">
        <f t="shared" si="153"/>
        <v>0</v>
      </c>
      <c r="BI108" s="33">
        <f t="shared" si="154"/>
        <v>0</v>
      </c>
      <c r="BJ108" s="33">
        <f t="shared" si="155"/>
        <v>0</v>
      </c>
      <c r="BK108" s="33" t="s">
        <v>3141</v>
      </c>
      <c r="BL108" s="33">
        <f t="shared" si="156"/>
        <v>1</v>
      </c>
      <c r="BM108" s="33">
        <f t="shared" si="157"/>
        <v>0</v>
      </c>
      <c r="BN108" s="33">
        <f t="shared" si="158"/>
        <v>0</v>
      </c>
      <c r="BO108" s="33">
        <f t="shared" si="159"/>
        <v>0</v>
      </c>
      <c r="BP108" s="33">
        <f t="shared" si="160"/>
        <v>0</v>
      </c>
      <c r="BQ108" s="33">
        <f t="shared" si="161"/>
        <v>0</v>
      </c>
    </row>
    <row r="109" spans="1:69" ht="31.5" x14ac:dyDescent="0.25">
      <c r="A109" s="27" t="s">
        <v>331</v>
      </c>
      <c r="B109" s="48" t="s">
        <v>357</v>
      </c>
      <c r="C109" s="53" t="s">
        <v>358</v>
      </c>
      <c r="D109" s="45">
        <v>30.3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30.3</v>
      </c>
      <c r="T109" s="33">
        <v>0</v>
      </c>
      <c r="U109" s="33">
        <v>0</v>
      </c>
      <c r="V109" s="33">
        <v>0</v>
      </c>
      <c r="W109" s="33">
        <v>0</v>
      </c>
      <c r="X109" s="33" t="s">
        <v>3142</v>
      </c>
      <c r="Y109" s="33">
        <v>1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f t="shared" si="150"/>
        <v>0</v>
      </c>
      <c r="BF109" s="33">
        <f t="shared" si="151"/>
        <v>30.3</v>
      </c>
      <c r="BG109" s="33">
        <f t="shared" si="152"/>
        <v>0</v>
      </c>
      <c r="BH109" s="33">
        <f t="shared" si="153"/>
        <v>0</v>
      </c>
      <c r="BI109" s="33">
        <f t="shared" si="154"/>
        <v>0</v>
      </c>
      <c r="BJ109" s="33">
        <f t="shared" si="155"/>
        <v>0</v>
      </c>
      <c r="BK109" s="33" t="s">
        <v>3142</v>
      </c>
      <c r="BL109" s="33">
        <f t="shared" si="156"/>
        <v>1</v>
      </c>
      <c r="BM109" s="33">
        <f t="shared" si="157"/>
        <v>0</v>
      </c>
      <c r="BN109" s="33">
        <f t="shared" si="158"/>
        <v>0</v>
      </c>
      <c r="BO109" s="33">
        <f t="shared" si="159"/>
        <v>0</v>
      </c>
      <c r="BP109" s="33">
        <f t="shared" si="160"/>
        <v>0</v>
      </c>
      <c r="BQ109" s="33">
        <f t="shared" si="161"/>
        <v>0</v>
      </c>
    </row>
    <row r="110" spans="1:69" ht="31.5" x14ac:dyDescent="0.25">
      <c r="A110" s="27" t="s">
        <v>331</v>
      </c>
      <c r="B110" s="48" t="s">
        <v>359</v>
      </c>
      <c r="C110" s="53" t="s">
        <v>360</v>
      </c>
      <c r="D110" s="45">
        <v>34.6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34.6</v>
      </c>
      <c r="T110" s="33">
        <v>0</v>
      </c>
      <c r="U110" s="33">
        <v>0</v>
      </c>
      <c r="V110" s="33">
        <v>0</v>
      </c>
      <c r="W110" s="33">
        <v>0</v>
      </c>
      <c r="X110" s="33" t="s">
        <v>3143</v>
      </c>
      <c r="Y110" s="33">
        <v>1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f t="shared" si="150"/>
        <v>0</v>
      </c>
      <c r="BF110" s="33">
        <f t="shared" si="151"/>
        <v>34.6</v>
      </c>
      <c r="BG110" s="33">
        <f t="shared" si="152"/>
        <v>0</v>
      </c>
      <c r="BH110" s="33">
        <f t="shared" si="153"/>
        <v>0</v>
      </c>
      <c r="BI110" s="33">
        <f t="shared" si="154"/>
        <v>0</v>
      </c>
      <c r="BJ110" s="33">
        <f t="shared" si="155"/>
        <v>0</v>
      </c>
      <c r="BK110" s="33" t="s">
        <v>3143</v>
      </c>
      <c r="BL110" s="33">
        <f t="shared" si="156"/>
        <v>1</v>
      </c>
      <c r="BM110" s="33">
        <f t="shared" si="157"/>
        <v>0</v>
      </c>
      <c r="BN110" s="33">
        <f t="shared" si="158"/>
        <v>0</v>
      </c>
      <c r="BO110" s="33">
        <f t="shared" si="159"/>
        <v>0</v>
      </c>
      <c r="BP110" s="33">
        <f t="shared" si="160"/>
        <v>0</v>
      </c>
      <c r="BQ110" s="33">
        <f t="shared" si="161"/>
        <v>0</v>
      </c>
    </row>
    <row r="111" spans="1:69" x14ac:dyDescent="0.25">
      <c r="A111" s="27" t="s">
        <v>331</v>
      </c>
      <c r="B111" s="48" t="s">
        <v>361</v>
      </c>
      <c r="C111" s="53" t="s">
        <v>362</v>
      </c>
      <c r="D111" s="45">
        <v>12.7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12.7</v>
      </c>
      <c r="T111" s="33">
        <v>0</v>
      </c>
      <c r="U111" s="33">
        <v>0</v>
      </c>
      <c r="V111" s="33">
        <v>0</v>
      </c>
      <c r="W111" s="33">
        <v>0</v>
      </c>
      <c r="X111" s="33" t="s">
        <v>3144</v>
      </c>
      <c r="Y111" s="33">
        <v>1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f t="shared" si="150"/>
        <v>0</v>
      </c>
      <c r="BF111" s="33">
        <f t="shared" si="151"/>
        <v>12.7</v>
      </c>
      <c r="BG111" s="33">
        <f t="shared" si="152"/>
        <v>0</v>
      </c>
      <c r="BH111" s="33">
        <f t="shared" si="153"/>
        <v>0</v>
      </c>
      <c r="BI111" s="33">
        <f t="shared" si="154"/>
        <v>0</v>
      </c>
      <c r="BJ111" s="33">
        <f t="shared" si="155"/>
        <v>0</v>
      </c>
      <c r="BK111" s="33" t="s">
        <v>3144</v>
      </c>
      <c r="BL111" s="33">
        <f t="shared" si="156"/>
        <v>1</v>
      </c>
      <c r="BM111" s="33">
        <f t="shared" si="157"/>
        <v>0</v>
      </c>
      <c r="BN111" s="33">
        <f t="shared" si="158"/>
        <v>0</v>
      </c>
      <c r="BO111" s="33">
        <f t="shared" si="159"/>
        <v>0</v>
      </c>
      <c r="BP111" s="33">
        <f t="shared" si="160"/>
        <v>0</v>
      </c>
      <c r="BQ111" s="33">
        <f t="shared" si="161"/>
        <v>0</v>
      </c>
    </row>
    <row r="112" spans="1:69" ht="47.25" x14ac:dyDescent="0.25">
      <c r="A112" s="27" t="s">
        <v>331</v>
      </c>
      <c r="B112" s="48" t="s">
        <v>363</v>
      </c>
      <c r="C112" s="49" t="s">
        <v>364</v>
      </c>
      <c r="D112" s="45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f t="shared" si="150"/>
        <v>0</v>
      </c>
      <c r="BF112" s="33">
        <f t="shared" si="151"/>
        <v>0</v>
      </c>
      <c r="BG112" s="33">
        <f t="shared" si="152"/>
        <v>0</v>
      </c>
      <c r="BH112" s="33">
        <f t="shared" si="153"/>
        <v>0</v>
      </c>
      <c r="BI112" s="33">
        <f t="shared" si="154"/>
        <v>0</v>
      </c>
      <c r="BJ112" s="33">
        <f t="shared" si="155"/>
        <v>0</v>
      </c>
      <c r="BK112" s="33">
        <v>0</v>
      </c>
      <c r="BL112" s="33">
        <f t="shared" si="156"/>
        <v>0</v>
      </c>
      <c r="BM112" s="33">
        <f t="shared" si="157"/>
        <v>0</v>
      </c>
      <c r="BN112" s="33">
        <f t="shared" si="158"/>
        <v>0</v>
      </c>
      <c r="BO112" s="33">
        <f t="shared" si="159"/>
        <v>0</v>
      </c>
      <c r="BP112" s="33">
        <f t="shared" si="160"/>
        <v>0</v>
      </c>
      <c r="BQ112" s="33">
        <f t="shared" si="161"/>
        <v>0</v>
      </c>
    </row>
    <row r="113" spans="1:69" ht="78.75" x14ac:dyDescent="0.25">
      <c r="A113" s="27" t="s">
        <v>331</v>
      </c>
      <c r="B113" s="43" t="s">
        <v>365</v>
      </c>
      <c r="C113" s="50" t="s">
        <v>366</v>
      </c>
      <c r="D113" s="45">
        <v>166.84509366</v>
      </c>
      <c r="E113" s="33">
        <v>0</v>
      </c>
      <c r="F113" s="45">
        <v>58.119666729999999</v>
      </c>
      <c r="G113" s="33">
        <v>0</v>
      </c>
      <c r="H113" s="33">
        <v>0</v>
      </c>
      <c r="I113" s="33">
        <v>0</v>
      </c>
      <c r="J113" s="33">
        <v>0</v>
      </c>
      <c r="K113" s="33" t="s">
        <v>3776</v>
      </c>
      <c r="L113" s="33">
        <v>2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45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45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f t="shared" si="150"/>
        <v>0</v>
      </c>
      <c r="BF113" s="33">
        <f t="shared" si="151"/>
        <v>58.119666729999999</v>
      </c>
      <c r="BG113" s="33">
        <f t="shared" si="152"/>
        <v>0</v>
      </c>
      <c r="BH113" s="33">
        <f t="shared" si="153"/>
        <v>0</v>
      </c>
      <c r="BI113" s="33">
        <f t="shared" si="154"/>
        <v>0</v>
      </c>
      <c r="BJ113" s="33">
        <f t="shared" si="155"/>
        <v>0</v>
      </c>
      <c r="BK113" s="33" t="s">
        <v>3451</v>
      </c>
      <c r="BL113" s="33">
        <f t="shared" si="156"/>
        <v>2</v>
      </c>
      <c r="BM113" s="33">
        <f t="shared" si="157"/>
        <v>0</v>
      </c>
      <c r="BN113" s="33">
        <f t="shared" si="158"/>
        <v>0</v>
      </c>
      <c r="BO113" s="33">
        <f t="shared" si="159"/>
        <v>0</v>
      </c>
      <c r="BP113" s="33">
        <f t="shared" si="160"/>
        <v>0</v>
      </c>
      <c r="BQ113" s="33">
        <f t="shared" si="161"/>
        <v>0</v>
      </c>
    </row>
    <row r="114" spans="1:69" ht="31.5" x14ac:dyDescent="0.25">
      <c r="A114" s="27" t="s">
        <v>331</v>
      </c>
      <c r="B114" s="43" t="s">
        <v>367</v>
      </c>
      <c r="C114" s="50" t="s">
        <v>368</v>
      </c>
      <c r="D114" s="45">
        <v>124.71270478999999</v>
      </c>
      <c r="E114" s="33">
        <v>0</v>
      </c>
      <c r="F114" s="45">
        <v>24.543966919999999</v>
      </c>
      <c r="G114" s="33">
        <v>0</v>
      </c>
      <c r="H114" s="33">
        <v>0</v>
      </c>
      <c r="I114" s="33">
        <v>0</v>
      </c>
      <c r="J114" s="33">
        <v>0</v>
      </c>
      <c r="K114" s="33" t="s">
        <v>2812</v>
      </c>
      <c r="L114" s="33">
        <v>1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45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45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f t="shared" si="150"/>
        <v>0</v>
      </c>
      <c r="BF114" s="33">
        <f t="shared" si="151"/>
        <v>24.543966919999999</v>
      </c>
      <c r="BG114" s="33">
        <f t="shared" si="152"/>
        <v>0</v>
      </c>
      <c r="BH114" s="33">
        <f t="shared" si="153"/>
        <v>0</v>
      </c>
      <c r="BI114" s="33">
        <f t="shared" si="154"/>
        <v>0</v>
      </c>
      <c r="BJ114" s="33">
        <f t="shared" si="155"/>
        <v>0</v>
      </c>
      <c r="BK114" s="33" t="s">
        <v>2812</v>
      </c>
      <c r="BL114" s="33">
        <f t="shared" si="156"/>
        <v>1</v>
      </c>
      <c r="BM114" s="33">
        <f t="shared" si="157"/>
        <v>0</v>
      </c>
      <c r="BN114" s="33">
        <f t="shared" si="158"/>
        <v>0</v>
      </c>
      <c r="BO114" s="33">
        <f t="shared" si="159"/>
        <v>0</v>
      </c>
      <c r="BP114" s="33">
        <f t="shared" si="160"/>
        <v>0</v>
      </c>
      <c r="BQ114" s="33">
        <f t="shared" si="161"/>
        <v>0</v>
      </c>
    </row>
    <row r="115" spans="1:69" ht="31.5" x14ac:dyDescent="0.25">
      <c r="A115" s="27" t="s">
        <v>331</v>
      </c>
      <c r="B115" s="43" t="s">
        <v>369</v>
      </c>
      <c r="C115" s="50" t="s">
        <v>370</v>
      </c>
      <c r="D115" s="45">
        <v>5.9183697500000001</v>
      </c>
      <c r="E115" s="33">
        <v>0</v>
      </c>
      <c r="F115" s="45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45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45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f t="shared" si="150"/>
        <v>0</v>
      </c>
      <c r="BF115" s="33">
        <f t="shared" si="151"/>
        <v>0</v>
      </c>
      <c r="BG115" s="33">
        <f t="shared" si="152"/>
        <v>0</v>
      </c>
      <c r="BH115" s="33">
        <f t="shared" si="153"/>
        <v>0</v>
      </c>
      <c r="BI115" s="33">
        <f t="shared" si="154"/>
        <v>0</v>
      </c>
      <c r="BJ115" s="33">
        <f t="shared" si="155"/>
        <v>0</v>
      </c>
      <c r="BK115" s="33">
        <v>0</v>
      </c>
      <c r="BL115" s="33">
        <f t="shared" si="156"/>
        <v>0</v>
      </c>
      <c r="BM115" s="33">
        <f t="shared" si="157"/>
        <v>0</v>
      </c>
      <c r="BN115" s="33">
        <f t="shared" si="158"/>
        <v>0</v>
      </c>
      <c r="BO115" s="33">
        <f t="shared" si="159"/>
        <v>0</v>
      </c>
      <c r="BP115" s="33">
        <f t="shared" si="160"/>
        <v>0</v>
      </c>
      <c r="BQ115" s="33">
        <f t="shared" si="161"/>
        <v>0</v>
      </c>
    </row>
    <row r="116" spans="1:69" x14ac:dyDescent="0.25">
      <c r="A116" s="27" t="s">
        <v>331</v>
      </c>
      <c r="B116" s="43" t="s">
        <v>371</v>
      </c>
      <c r="C116" s="50" t="s">
        <v>372</v>
      </c>
      <c r="D116" s="45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f t="shared" si="150"/>
        <v>0</v>
      </c>
      <c r="BF116" s="33">
        <f t="shared" si="151"/>
        <v>0</v>
      </c>
      <c r="BG116" s="33">
        <f t="shared" si="152"/>
        <v>0</v>
      </c>
      <c r="BH116" s="33">
        <f t="shared" si="153"/>
        <v>0</v>
      </c>
      <c r="BI116" s="33">
        <f t="shared" si="154"/>
        <v>0</v>
      </c>
      <c r="BJ116" s="33">
        <f t="shared" si="155"/>
        <v>0</v>
      </c>
      <c r="BK116" s="33">
        <v>0</v>
      </c>
      <c r="BL116" s="33">
        <f t="shared" si="156"/>
        <v>0</v>
      </c>
      <c r="BM116" s="33">
        <f t="shared" si="157"/>
        <v>0</v>
      </c>
      <c r="BN116" s="33">
        <f t="shared" si="158"/>
        <v>0</v>
      </c>
      <c r="BO116" s="33">
        <f t="shared" si="159"/>
        <v>0</v>
      </c>
      <c r="BP116" s="33">
        <f t="shared" si="160"/>
        <v>0</v>
      </c>
      <c r="BQ116" s="33">
        <f t="shared" si="161"/>
        <v>0</v>
      </c>
    </row>
    <row r="117" spans="1:69" ht="47.25" x14ac:dyDescent="0.25">
      <c r="A117" s="27" t="s">
        <v>331</v>
      </c>
      <c r="B117" s="43" t="s">
        <v>373</v>
      </c>
      <c r="C117" s="50" t="s">
        <v>374</v>
      </c>
      <c r="D117" s="45">
        <v>350.99068671999999</v>
      </c>
      <c r="E117" s="33">
        <v>0</v>
      </c>
      <c r="F117" s="45">
        <v>151.436181</v>
      </c>
      <c r="G117" s="33">
        <v>0</v>
      </c>
      <c r="H117" s="33">
        <v>0</v>
      </c>
      <c r="I117" s="33">
        <v>0</v>
      </c>
      <c r="J117" s="33">
        <v>0</v>
      </c>
      <c r="K117" s="33" t="s">
        <v>3777</v>
      </c>
      <c r="L117" s="33">
        <v>1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45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45">
        <v>199.55450572000001</v>
      </c>
      <c r="AG117" s="33">
        <v>0</v>
      </c>
      <c r="AH117" s="33">
        <v>0</v>
      </c>
      <c r="AI117" s="33">
        <v>0</v>
      </c>
      <c r="AJ117" s="33">
        <v>0</v>
      </c>
      <c r="AK117" s="33" t="s">
        <v>3145</v>
      </c>
      <c r="AL117" s="33">
        <v>1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f t="shared" si="150"/>
        <v>0</v>
      </c>
      <c r="BF117" s="33">
        <f t="shared" si="151"/>
        <v>350.99068671999999</v>
      </c>
      <c r="BG117" s="33">
        <f t="shared" si="152"/>
        <v>0</v>
      </c>
      <c r="BH117" s="33">
        <f t="shared" si="153"/>
        <v>0</v>
      </c>
      <c r="BI117" s="33">
        <f t="shared" si="154"/>
        <v>0</v>
      </c>
      <c r="BJ117" s="33">
        <f t="shared" si="155"/>
        <v>0</v>
      </c>
      <c r="BK117" s="33" t="s">
        <v>3452</v>
      </c>
      <c r="BL117" s="33">
        <f t="shared" si="156"/>
        <v>2</v>
      </c>
      <c r="BM117" s="33">
        <f t="shared" si="157"/>
        <v>0</v>
      </c>
      <c r="BN117" s="33">
        <f t="shared" si="158"/>
        <v>0</v>
      </c>
      <c r="BO117" s="33">
        <f t="shared" si="159"/>
        <v>0</v>
      </c>
      <c r="BP117" s="33">
        <f t="shared" si="160"/>
        <v>0</v>
      </c>
      <c r="BQ117" s="33">
        <f t="shared" si="161"/>
        <v>0</v>
      </c>
    </row>
    <row r="118" spans="1:69" ht="31.5" x14ac:dyDescent="0.25">
      <c r="A118" s="27" t="s">
        <v>331</v>
      </c>
      <c r="B118" s="43" t="s">
        <v>375</v>
      </c>
      <c r="C118" s="29" t="s">
        <v>376</v>
      </c>
      <c r="D118" s="45">
        <v>880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f t="shared" si="150"/>
        <v>0</v>
      </c>
      <c r="BF118" s="33">
        <f t="shared" si="151"/>
        <v>0</v>
      </c>
      <c r="BG118" s="33">
        <f t="shared" si="152"/>
        <v>0</v>
      </c>
      <c r="BH118" s="33">
        <f t="shared" si="153"/>
        <v>0</v>
      </c>
      <c r="BI118" s="33">
        <f t="shared" si="154"/>
        <v>0</v>
      </c>
      <c r="BJ118" s="33">
        <f t="shared" si="155"/>
        <v>0</v>
      </c>
      <c r="BK118" s="33" t="s">
        <v>2813</v>
      </c>
      <c r="BL118" s="33">
        <f t="shared" si="156"/>
        <v>0</v>
      </c>
      <c r="BM118" s="33">
        <f t="shared" si="157"/>
        <v>0</v>
      </c>
      <c r="BN118" s="33">
        <f t="shared" si="158"/>
        <v>0</v>
      </c>
      <c r="BO118" s="33">
        <f t="shared" si="159"/>
        <v>0</v>
      </c>
      <c r="BP118" s="33">
        <f t="shared" si="160"/>
        <v>0</v>
      </c>
      <c r="BQ118" s="33">
        <f t="shared" si="161"/>
        <v>0</v>
      </c>
    </row>
    <row r="119" spans="1:69" ht="31.5" x14ac:dyDescent="0.25">
      <c r="A119" s="21" t="s">
        <v>378</v>
      </c>
      <c r="B119" s="22" t="s">
        <v>379</v>
      </c>
      <c r="C119" s="22" t="s">
        <v>191</v>
      </c>
      <c r="D119" s="56">
        <v>0</v>
      </c>
      <c r="E119" s="38">
        <v>0</v>
      </c>
      <c r="F119" s="38">
        <v>0</v>
      </c>
      <c r="G119" s="38">
        <v>0</v>
      </c>
      <c r="H119" s="38">
        <v>0</v>
      </c>
      <c r="I119" s="38">
        <v>0</v>
      </c>
      <c r="J119" s="38">
        <v>0</v>
      </c>
      <c r="K119" s="38">
        <v>0</v>
      </c>
      <c r="L119" s="38">
        <v>0</v>
      </c>
      <c r="M119" s="38">
        <v>0</v>
      </c>
      <c r="N119" s="38">
        <v>0</v>
      </c>
      <c r="O119" s="38">
        <v>0</v>
      </c>
      <c r="P119" s="38">
        <v>0</v>
      </c>
      <c r="Q119" s="38">
        <v>0</v>
      </c>
      <c r="R119" s="38">
        <v>0</v>
      </c>
      <c r="S119" s="38">
        <v>0</v>
      </c>
      <c r="T119" s="38">
        <v>0</v>
      </c>
      <c r="U119" s="38">
        <v>0</v>
      </c>
      <c r="V119" s="38">
        <v>0</v>
      </c>
      <c r="W119" s="38">
        <v>0</v>
      </c>
      <c r="X119" s="38">
        <v>0</v>
      </c>
      <c r="Y119" s="38">
        <v>0</v>
      </c>
      <c r="Z119" s="38">
        <v>0</v>
      </c>
      <c r="AA119" s="38">
        <v>0</v>
      </c>
      <c r="AB119" s="38">
        <v>0</v>
      </c>
      <c r="AC119" s="38">
        <v>0</v>
      </c>
      <c r="AD119" s="38">
        <v>0</v>
      </c>
      <c r="AE119" s="38">
        <v>0</v>
      </c>
      <c r="AF119" s="38">
        <v>0</v>
      </c>
      <c r="AG119" s="38">
        <v>0</v>
      </c>
      <c r="AH119" s="38">
        <v>0</v>
      </c>
      <c r="AI119" s="38">
        <v>0</v>
      </c>
      <c r="AJ119" s="38">
        <v>0</v>
      </c>
      <c r="AK119" s="38">
        <v>0</v>
      </c>
      <c r="AL119" s="38">
        <v>0</v>
      </c>
      <c r="AM119" s="38">
        <v>0</v>
      </c>
      <c r="AN119" s="38">
        <v>0</v>
      </c>
      <c r="AO119" s="38">
        <v>0</v>
      </c>
      <c r="AP119" s="38">
        <v>0</v>
      </c>
      <c r="AQ119" s="38">
        <v>0</v>
      </c>
      <c r="AR119" s="38">
        <v>0</v>
      </c>
      <c r="AS119" s="38">
        <v>0</v>
      </c>
      <c r="AT119" s="38">
        <v>0</v>
      </c>
      <c r="AU119" s="38">
        <v>0</v>
      </c>
      <c r="AV119" s="38">
        <v>0</v>
      </c>
      <c r="AW119" s="38">
        <v>0</v>
      </c>
      <c r="AX119" s="38">
        <v>0</v>
      </c>
      <c r="AY119" s="38">
        <v>0</v>
      </c>
      <c r="AZ119" s="38">
        <v>0</v>
      </c>
      <c r="BA119" s="38">
        <v>0</v>
      </c>
      <c r="BB119" s="38">
        <v>0</v>
      </c>
      <c r="BC119" s="38">
        <v>0</v>
      </c>
      <c r="BD119" s="38">
        <v>0</v>
      </c>
      <c r="BE119" s="38">
        <v>0</v>
      </c>
      <c r="BF119" s="38">
        <v>0</v>
      </c>
      <c r="BG119" s="38">
        <v>0</v>
      </c>
      <c r="BH119" s="38">
        <v>0</v>
      </c>
      <c r="BI119" s="38">
        <v>0</v>
      </c>
      <c r="BJ119" s="38">
        <v>0</v>
      </c>
      <c r="BK119" s="38">
        <v>0</v>
      </c>
      <c r="BL119" s="38">
        <v>0</v>
      </c>
      <c r="BM119" s="38">
        <v>0</v>
      </c>
      <c r="BN119" s="38">
        <v>0</v>
      </c>
      <c r="BO119" s="38">
        <v>0</v>
      </c>
      <c r="BP119" s="38">
        <v>0</v>
      </c>
      <c r="BQ119" s="38">
        <v>0</v>
      </c>
    </row>
    <row r="120" spans="1:69" ht="31.5" x14ac:dyDescent="0.25">
      <c r="A120" s="39" t="s">
        <v>380</v>
      </c>
      <c r="B120" s="40" t="s">
        <v>381</v>
      </c>
      <c r="C120" s="41" t="s">
        <v>191</v>
      </c>
      <c r="D120" s="38">
        <f t="shared" ref="D120" si="162">SUM(D121:D157)</f>
        <v>8896.5627234099993</v>
      </c>
      <c r="E120" s="38">
        <f t="shared" ref="E120:BD120" si="163">SUM(E121:E157)</f>
        <v>0</v>
      </c>
      <c r="F120" s="38">
        <f t="shared" si="163"/>
        <v>458.08696114000003</v>
      </c>
      <c r="G120" s="38">
        <f t="shared" si="163"/>
        <v>0</v>
      </c>
      <c r="H120" s="38">
        <f t="shared" si="163"/>
        <v>0</v>
      </c>
      <c r="I120" s="38">
        <f t="shared" si="163"/>
        <v>10.282749999999998</v>
      </c>
      <c r="J120" s="38">
        <f t="shared" si="163"/>
        <v>0</v>
      </c>
      <c r="K120" s="38">
        <f t="shared" si="163"/>
        <v>0</v>
      </c>
      <c r="L120" s="38">
        <f t="shared" si="163"/>
        <v>0</v>
      </c>
      <c r="M120" s="38">
        <f t="shared" si="163"/>
        <v>0</v>
      </c>
      <c r="N120" s="38">
        <f t="shared" si="163"/>
        <v>0</v>
      </c>
      <c r="O120" s="38">
        <f t="shared" si="163"/>
        <v>0</v>
      </c>
      <c r="P120" s="38">
        <f t="shared" si="163"/>
        <v>0</v>
      </c>
      <c r="Q120" s="38">
        <f t="shared" si="163"/>
        <v>0</v>
      </c>
      <c r="R120" s="38">
        <f t="shared" si="163"/>
        <v>0</v>
      </c>
      <c r="S120" s="38">
        <f t="shared" si="163"/>
        <v>454.95871487999995</v>
      </c>
      <c r="T120" s="38">
        <f t="shared" si="163"/>
        <v>0</v>
      </c>
      <c r="U120" s="38">
        <f t="shared" si="163"/>
        <v>0</v>
      </c>
      <c r="V120" s="38">
        <f t="shared" si="163"/>
        <v>9.9263999999999992</v>
      </c>
      <c r="W120" s="38">
        <f t="shared" si="163"/>
        <v>0</v>
      </c>
      <c r="X120" s="38">
        <f t="shared" si="163"/>
        <v>0</v>
      </c>
      <c r="Y120" s="38">
        <f t="shared" si="163"/>
        <v>0</v>
      </c>
      <c r="Z120" s="38">
        <f t="shared" si="163"/>
        <v>0</v>
      </c>
      <c r="AA120" s="38">
        <f t="shared" si="163"/>
        <v>0</v>
      </c>
      <c r="AB120" s="38">
        <f t="shared" si="163"/>
        <v>0</v>
      </c>
      <c r="AC120" s="38">
        <f t="shared" si="163"/>
        <v>0</v>
      </c>
      <c r="AD120" s="38">
        <f t="shared" si="163"/>
        <v>0</v>
      </c>
      <c r="AE120" s="38">
        <f t="shared" si="163"/>
        <v>0</v>
      </c>
      <c r="AF120" s="38">
        <f t="shared" si="163"/>
        <v>537.28830930000004</v>
      </c>
      <c r="AG120" s="38">
        <f t="shared" si="163"/>
        <v>0</v>
      </c>
      <c r="AH120" s="38">
        <f t="shared" si="163"/>
        <v>0</v>
      </c>
      <c r="AI120" s="38">
        <f t="shared" si="163"/>
        <v>9.982050000000001</v>
      </c>
      <c r="AJ120" s="38">
        <f t="shared" si="163"/>
        <v>0</v>
      </c>
      <c r="AK120" s="38">
        <f t="shared" si="163"/>
        <v>0</v>
      </c>
      <c r="AL120" s="38">
        <f t="shared" si="163"/>
        <v>0</v>
      </c>
      <c r="AM120" s="38">
        <f t="shared" si="163"/>
        <v>0</v>
      </c>
      <c r="AN120" s="38">
        <f t="shared" si="163"/>
        <v>0</v>
      </c>
      <c r="AO120" s="38">
        <f t="shared" si="163"/>
        <v>0</v>
      </c>
      <c r="AP120" s="38">
        <f t="shared" si="163"/>
        <v>0</v>
      </c>
      <c r="AQ120" s="38">
        <f t="shared" si="163"/>
        <v>0</v>
      </c>
      <c r="AR120" s="38">
        <f t="shared" si="163"/>
        <v>0</v>
      </c>
      <c r="AS120" s="38">
        <f t="shared" si="163"/>
        <v>478.40886619000008</v>
      </c>
      <c r="AT120" s="38">
        <f t="shared" si="163"/>
        <v>0</v>
      </c>
      <c r="AU120" s="38">
        <f t="shared" si="163"/>
        <v>0</v>
      </c>
      <c r="AV120" s="38">
        <f t="shared" si="163"/>
        <v>9.5659999999999989</v>
      </c>
      <c r="AW120" s="38">
        <f t="shared" si="163"/>
        <v>0</v>
      </c>
      <c r="AX120" s="38">
        <f t="shared" si="163"/>
        <v>0</v>
      </c>
      <c r="AY120" s="38">
        <f t="shared" si="163"/>
        <v>0</v>
      </c>
      <c r="AZ120" s="38">
        <f t="shared" si="163"/>
        <v>0</v>
      </c>
      <c r="BA120" s="38">
        <f t="shared" si="163"/>
        <v>0</v>
      </c>
      <c r="BB120" s="38">
        <f t="shared" si="163"/>
        <v>0</v>
      </c>
      <c r="BC120" s="38">
        <f t="shared" si="163"/>
        <v>0</v>
      </c>
      <c r="BD120" s="38">
        <f t="shared" si="163"/>
        <v>0</v>
      </c>
      <c r="BE120" s="38">
        <f t="shared" ref="BE120:BK120" si="164">SUM(BE121:BE157)</f>
        <v>0</v>
      </c>
      <c r="BF120" s="38">
        <f t="shared" si="164"/>
        <v>1928.7428515099998</v>
      </c>
      <c r="BG120" s="38">
        <f t="shared" si="164"/>
        <v>0</v>
      </c>
      <c r="BH120" s="38">
        <f t="shared" si="164"/>
        <v>0</v>
      </c>
      <c r="BI120" s="38">
        <f t="shared" si="164"/>
        <v>39.757200000000019</v>
      </c>
      <c r="BJ120" s="38">
        <f t="shared" si="164"/>
        <v>0</v>
      </c>
      <c r="BK120" s="38">
        <f t="shared" si="164"/>
        <v>0</v>
      </c>
      <c r="BL120" s="38">
        <f t="shared" ref="BL120:BQ120" si="165">SUM(BL121:BL157)</f>
        <v>0</v>
      </c>
      <c r="BM120" s="38">
        <f t="shared" si="165"/>
        <v>0</v>
      </c>
      <c r="BN120" s="38">
        <f t="shared" si="165"/>
        <v>0</v>
      </c>
      <c r="BO120" s="38">
        <f t="shared" si="165"/>
        <v>0</v>
      </c>
      <c r="BP120" s="38">
        <f t="shared" si="165"/>
        <v>0</v>
      </c>
      <c r="BQ120" s="38">
        <f t="shared" si="165"/>
        <v>0</v>
      </c>
    </row>
    <row r="121" spans="1:69" ht="346.5" x14ac:dyDescent="0.25">
      <c r="A121" s="61" t="s">
        <v>380</v>
      </c>
      <c r="B121" s="48" t="s">
        <v>3535</v>
      </c>
      <c r="C121" s="49" t="s">
        <v>3536</v>
      </c>
      <c r="D121" s="33">
        <v>187.5</v>
      </c>
      <c r="E121" s="33">
        <v>0</v>
      </c>
      <c r="F121" s="33">
        <v>15.43333333</v>
      </c>
      <c r="G121" s="33">
        <v>0</v>
      </c>
      <c r="H121" s="33">
        <v>0</v>
      </c>
      <c r="I121" s="33">
        <v>1.11575</v>
      </c>
      <c r="J121" s="33">
        <v>0</v>
      </c>
      <c r="K121" s="33" t="s">
        <v>3778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75.11</v>
      </c>
      <c r="T121" s="33">
        <v>0</v>
      </c>
      <c r="U121" s="33">
        <v>0</v>
      </c>
      <c r="V121" s="33">
        <v>2.2044000000000001</v>
      </c>
      <c r="W121" s="33">
        <v>0</v>
      </c>
      <c r="X121" s="33" t="s">
        <v>3823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96.956666670000004</v>
      </c>
      <c r="AG121" s="33">
        <v>0</v>
      </c>
      <c r="AH121" s="33">
        <v>0</v>
      </c>
      <c r="AI121" s="33">
        <v>3.4500500000000001</v>
      </c>
      <c r="AJ121" s="33">
        <v>0</v>
      </c>
      <c r="AK121" s="33" t="s">
        <v>3887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f t="shared" ref="BE121:BE157" si="166">SUM(E121,R121,AE121,AR121)</f>
        <v>0</v>
      </c>
      <c r="BF121" s="33">
        <f t="shared" ref="BF121:BF157" si="167">SUM(F121,S121,AF121,AS121)</f>
        <v>187.5</v>
      </c>
      <c r="BG121" s="33">
        <f t="shared" ref="BG121:BG157" si="168">SUM(G121,T121,AG121,AT121)</f>
        <v>0</v>
      </c>
      <c r="BH121" s="33">
        <f t="shared" ref="BH121:BH157" si="169">SUM(H121,U121,AH121,AU121)</f>
        <v>0</v>
      </c>
      <c r="BI121" s="33">
        <f t="shared" ref="BI121:BI157" si="170">SUM(I121,V121,AI121,AV121)</f>
        <v>6.7702</v>
      </c>
      <c r="BJ121" s="33">
        <f t="shared" ref="BJ121:BJ157" si="171">SUM(J121,W121,AJ121,AW121)</f>
        <v>0</v>
      </c>
      <c r="BK121" s="33" t="s">
        <v>3956</v>
      </c>
      <c r="BL121" s="33">
        <f t="shared" ref="BL121:BL157" si="172">SUM(L121,Y121,AL121,AY121)</f>
        <v>0</v>
      </c>
      <c r="BM121" s="33">
        <f t="shared" ref="BM121:BM157" si="173">SUM(M121,Z121,AM121,AZ121)</f>
        <v>0</v>
      </c>
      <c r="BN121" s="33">
        <f t="shared" ref="BN121:BN157" si="174">SUM(N121,AA121,AN121,BA121)</f>
        <v>0</v>
      </c>
      <c r="BO121" s="33">
        <f t="shared" ref="BO121:BO157" si="175">SUM(O121,AB121,AO121,BB121)</f>
        <v>0</v>
      </c>
      <c r="BP121" s="33">
        <f t="shared" ref="BP121:BP157" si="176">SUM(P121,AC121,AP121,BC121)</f>
        <v>0</v>
      </c>
      <c r="BQ121" s="33">
        <f t="shared" ref="BQ121:BQ157" si="177">SUM(Q121,AD121,AQ121,BD121)</f>
        <v>0</v>
      </c>
    </row>
    <row r="122" spans="1:69" ht="31.5" x14ac:dyDescent="0.25">
      <c r="A122" s="27" t="s">
        <v>380</v>
      </c>
      <c r="B122" s="43" t="s">
        <v>382</v>
      </c>
      <c r="C122" s="29" t="s">
        <v>383</v>
      </c>
      <c r="D122" s="45">
        <v>144.06299999999999</v>
      </c>
      <c r="E122" s="33">
        <v>0</v>
      </c>
      <c r="F122" s="33">
        <v>0</v>
      </c>
      <c r="G122" s="33">
        <v>0</v>
      </c>
      <c r="H122" s="33">
        <v>0</v>
      </c>
      <c r="I122" s="33">
        <v>0</v>
      </c>
      <c r="J122" s="33">
        <v>0</v>
      </c>
      <c r="K122" s="33">
        <v>0</v>
      </c>
      <c r="L122" s="33">
        <v>0</v>
      </c>
      <c r="M122" s="33">
        <v>0</v>
      </c>
      <c r="N122" s="33">
        <v>0</v>
      </c>
      <c r="O122" s="33">
        <v>0</v>
      </c>
      <c r="P122" s="33">
        <v>0</v>
      </c>
      <c r="Q122" s="33">
        <v>0</v>
      </c>
      <c r="R122" s="33">
        <v>0</v>
      </c>
      <c r="S122" s="33">
        <v>0</v>
      </c>
      <c r="T122" s="33">
        <v>0</v>
      </c>
      <c r="U122" s="33">
        <v>0</v>
      </c>
      <c r="V122" s="33">
        <v>0</v>
      </c>
      <c r="W122" s="33">
        <v>0</v>
      </c>
      <c r="X122" s="33">
        <v>0</v>
      </c>
      <c r="Y122" s="33">
        <v>0</v>
      </c>
      <c r="Z122" s="33">
        <v>0</v>
      </c>
      <c r="AA122" s="33">
        <v>0</v>
      </c>
      <c r="AB122" s="33">
        <v>0</v>
      </c>
      <c r="AC122" s="33">
        <v>0</v>
      </c>
      <c r="AD122" s="33">
        <v>0</v>
      </c>
      <c r="AE122" s="33">
        <v>0</v>
      </c>
      <c r="AF122" s="33">
        <v>14.872</v>
      </c>
      <c r="AG122" s="33">
        <v>0</v>
      </c>
      <c r="AH122" s="33">
        <v>0</v>
      </c>
      <c r="AI122" s="33">
        <v>0.52200000000000002</v>
      </c>
      <c r="AJ122" s="33">
        <v>0</v>
      </c>
      <c r="AK122" s="72" t="s">
        <v>3888</v>
      </c>
      <c r="AL122" s="33">
        <v>0</v>
      </c>
      <c r="AM122" s="33">
        <v>0</v>
      </c>
      <c r="AN122" s="33">
        <v>0</v>
      </c>
      <c r="AO122" s="33">
        <v>0</v>
      </c>
      <c r="AP122" s="33">
        <v>0</v>
      </c>
      <c r="AQ122" s="33">
        <v>0</v>
      </c>
      <c r="AR122" s="33">
        <v>0</v>
      </c>
      <c r="AS122" s="33">
        <v>0</v>
      </c>
      <c r="AT122" s="32">
        <v>0</v>
      </c>
      <c r="AU122" s="32">
        <v>0</v>
      </c>
      <c r="AV122" s="32">
        <v>0</v>
      </c>
      <c r="AW122" s="32">
        <v>0</v>
      </c>
      <c r="AX122" s="33">
        <v>0</v>
      </c>
      <c r="AY122" s="32">
        <v>0</v>
      </c>
      <c r="AZ122" s="32">
        <v>0</v>
      </c>
      <c r="BA122" s="32">
        <v>0</v>
      </c>
      <c r="BB122" s="32">
        <v>0</v>
      </c>
      <c r="BC122" s="32">
        <v>0</v>
      </c>
      <c r="BD122" s="32">
        <v>0</v>
      </c>
      <c r="BE122" s="33">
        <f t="shared" si="166"/>
        <v>0</v>
      </c>
      <c r="BF122" s="33">
        <f t="shared" si="167"/>
        <v>14.872</v>
      </c>
      <c r="BG122" s="33">
        <f t="shared" si="168"/>
        <v>0</v>
      </c>
      <c r="BH122" s="33">
        <f t="shared" si="169"/>
        <v>0</v>
      </c>
      <c r="BI122" s="33">
        <f t="shared" si="170"/>
        <v>0.52200000000000002</v>
      </c>
      <c r="BJ122" s="33">
        <f t="shared" si="171"/>
        <v>0</v>
      </c>
      <c r="BK122" s="72" t="s">
        <v>3888</v>
      </c>
      <c r="BL122" s="33">
        <f t="shared" si="172"/>
        <v>0</v>
      </c>
      <c r="BM122" s="33">
        <f t="shared" si="173"/>
        <v>0</v>
      </c>
      <c r="BN122" s="33">
        <f t="shared" si="174"/>
        <v>0</v>
      </c>
      <c r="BO122" s="33">
        <f t="shared" si="175"/>
        <v>0</v>
      </c>
      <c r="BP122" s="33">
        <f t="shared" si="176"/>
        <v>0</v>
      </c>
      <c r="BQ122" s="33">
        <f t="shared" si="177"/>
        <v>0</v>
      </c>
    </row>
    <row r="123" spans="1:69" ht="31.5" x14ac:dyDescent="0.25">
      <c r="A123" s="27" t="s">
        <v>380</v>
      </c>
      <c r="B123" s="43" t="s">
        <v>384</v>
      </c>
      <c r="C123" s="29" t="s">
        <v>385</v>
      </c>
      <c r="D123" s="45">
        <v>261.93299999999999</v>
      </c>
      <c r="E123" s="72">
        <v>0</v>
      </c>
      <c r="F123" s="72">
        <v>91.036000000000001</v>
      </c>
      <c r="G123" s="72">
        <v>0</v>
      </c>
      <c r="H123" s="72">
        <v>0</v>
      </c>
      <c r="I123" s="72">
        <v>2.327</v>
      </c>
      <c r="J123" s="72">
        <v>0</v>
      </c>
      <c r="K123" s="72" t="s">
        <v>3779</v>
      </c>
      <c r="L123" s="72">
        <v>0</v>
      </c>
      <c r="M123" s="72">
        <v>0</v>
      </c>
      <c r="N123" s="72">
        <v>0</v>
      </c>
      <c r="O123" s="72">
        <v>0</v>
      </c>
      <c r="P123" s="72">
        <v>0</v>
      </c>
      <c r="Q123" s="72">
        <v>0</v>
      </c>
      <c r="R123" s="72">
        <v>0</v>
      </c>
      <c r="S123" s="72">
        <v>35.667999999999999</v>
      </c>
      <c r="T123" s="72">
        <v>0</v>
      </c>
      <c r="U123" s="72">
        <v>0</v>
      </c>
      <c r="V123" s="72">
        <v>0.72</v>
      </c>
      <c r="W123" s="72">
        <v>0</v>
      </c>
      <c r="X123" s="72" t="s">
        <v>3779</v>
      </c>
      <c r="Y123" s="72">
        <v>0</v>
      </c>
      <c r="Z123" s="72">
        <v>0</v>
      </c>
      <c r="AA123" s="72">
        <v>0</v>
      </c>
      <c r="AB123" s="72">
        <v>0</v>
      </c>
      <c r="AC123" s="72">
        <v>0</v>
      </c>
      <c r="AD123" s="72">
        <v>0</v>
      </c>
      <c r="AE123" s="72">
        <v>0</v>
      </c>
      <c r="AF123" s="72">
        <v>31.03425936</v>
      </c>
      <c r="AG123" s="72">
        <v>0</v>
      </c>
      <c r="AH123" s="72">
        <v>0</v>
      </c>
      <c r="AI123" s="72">
        <v>0.69399999999999995</v>
      </c>
      <c r="AJ123" s="72">
        <v>0</v>
      </c>
      <c r="AK123" s="72" t="s">
        <v>3779</v>
      </c>
      <c r="AL123" s="72">
        <v>0</v>
      </c>
      <c r="AM123" s="72">
        <v>0</v>
      </c>
      <c r="AN123" s="72">
        <v>0</v>
      </c>
      <c r="AO123" s="72">
        <v>0</v>
      </c>
      <c r="AP123" s="72">
        <v>0</v>
      </c>
      <c r="AQ123" s="72">
        <v>0</v>
      </c>
      <c r="AR123" s="72">
        <v>0</v>
      </c>
      <c r="AS123" s="72">
        <v>0</v>
      </c>
      <c r="AT123" s="32">
        <v>0</v>
      </c>
      <c r="AU123" s="32">
        <v>0</v>
      </c>
      <c r="AV123" s="32">
        <v>0</v>
      </c>
      <c r="AW123" s="32">
        <v>0</v>
      </c>
      <c r="AX123" s="72">
        <v>0</v>
      </c>
      <c r="AY123" s="32">
        <v>0</v>
      </c>
      <c r="AZ123" s="32">
        <v>0</v>
      </c>
      <c r="BA123" s="32">
        <v>0</v>
      </c>
      <c r="BB123" s="32">
        <v>0</v>
      </c>
      <c r="BC123" s="32">
        <v>0</v>
      </c>
      <c r="BD123" s="32">
        <v>0</v>
      </c>
      <c r="BE123" s="33">
        <f t="shared" si="166"/>
        <v>0</v>
      </c>
      <c r="BF123" s="33">
        <f t="shared" si="167"/>
        <v>157.73825936</v>
      </c>
      <c r="BG123" s="33">
        <f t="shared" si="168"/>
        <v>0</v>
      </c>
      <c r="BH123" s="33">
        <f t="shared" si="169"/>
        <v>0</v>
      </c>
      <c r="BI123" s="33">
        <f t="shared" si="170"/>
        <v>3.7409999999999997</v>
      </c>
      <c r="BJ123" s="33">
        <f t="shared" si="171"/>
        <v>0</v>
      </c>
      <c r="BK123" s="72" t="s">
        <v>3957</v>
      </c>
      <c r="BL123" s="33">
        <f t="shared" si="172"/>
        <v>0</v>
      </c>
      <c r="BM123" s="33">
        <f t="shared" si="173"/>
        <v>0</v>
      </c>
      <c r="BN123" s="33">
        <f t="shared" si="174"/>
        <v>0</v>
      </c>
      <c r="BO123" s="33">
        <f t="shared" si="175"/>
        <v>0</v>
      </c>
      <c r="BP123" s="33">
        <f t="shared" si="176"/>
        <v>0</v>
      </c>
      <c r="BQ123" s="33">
        <f t="shared" si="177"/>
        <v>0</v>
      </c>
    </row>
    <row r="124" spans="1:69" ht="31.5" x14ac:dyDescent="0.25">
      <c r="A124" s="27" t="s">
        <v>380</v>
      </c>
      <c r="B124" s="43" t="s">
        <v>386</v>
      </c>
      <c r="C124" s="29" t="s">
        <v>387</v>
      </c>
      <c r="D124" s="45">
        <v>14.150400579999999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f t="shared" si="166"/>
        <v>0</v>
      </c>
      <c r="BF124" s="33">
        <f t="shared" si="167"/>
        <v>0</v>
      </c>
      <c r="BG124" s="33">
        <f t="shared" si="168"/>
        <v>0</v>
      </c>
      <c r="BH124" s="33">
        <f t="shared" si="169"/>
        <v>0</v>
      </c>
      <c r="BI124" s="33">
        <f t="shared" si="170"/>
        <v>0</v>
      </c>
      <c r="BJ124" s="33">
        <f t="shared" si="171"/>
        <v>0</v>
      </c>
      <c r="BK124" s="72" t="s">
        <v>3958</v>
      </c>
      <c r="BL124" s="33">
        <f t="shared" si="172"/>
        <v>0</v>
      </c>
      <c r="BM124" s="33">
        <f t="shared" si="173"/>
        <v>0</v>
      </c>
      <c r="BN124" s="33">
        <f t="shared" si="174"/>
        <v>0</v>
      </c>
      <c r="BO124" s="33">
        <f t="shared" si="175"/>
        <v>0</v>
      </c>
      <c r="BP124" s="33">
        <f t="shared" si="176"/>
        <v>0</v>
      </c>
      <c r="BQ124" s="33">
        <f t="shared" si="177"/>
        <v>0</v>
      </c>
    </row>
    <row r="125" spans="1:69" ht="31.5" x14ac:dyDescent="0.25">
      <c r="A125" s="27" t="s">
        <v>380</v>
      </c>
      <c r="B125" s="43" t="s">
        <v>388</v>
      </c>
      <c r="C125" s="29" t="s">
        <v>389</v>
      </c>
      <c r="D125" s="45">
        <v>155.58799999999999</v>
      </c>
      <c r="E125" s="33">
        <v>0</v>
      </c>
      <c r="F125" s="33">
        <v>37.061999999999998</v>
      </c>
      <c r="G125" s="33">
        <v>0</v>
      </c>
      <c r="H125" s="33">
        <v>0</v>
      </c>
      <c r="I125" s="33">
        <v>1.2150000000000001</v>
      </c>
      <c r="J125" s="33">
        <v>0</v>
      </c>
      <c r="K125" s="72" t="s">
        <v>3780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17.123000000000001</v>
      </c>
      <c r="T125" s="33">
        <v>0</v>
      </c>
      <c r="U125" s="33">
        <v>0</v>
      </c>
      <c r="V125" s="33">
        <v>0.42499999999999999</v>
      </c>
      <c r="W125" s="33">
        <v>0</v>
      </c>
      <c r="X125" s="72" t="s">
        <v>3780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19.498000000000001</v>
      </c>
      <c r="AG125" s="33">
        <v>0</v>
      </c>
      <c r="AH125" s="33">
        <v>0</v>
      </c>
      <c r="AI125" s="33">
        <v>0.752</v>
      </c>
      <c r="AJ125" s="33">
        <v>0</v>
      </c>
      <c r="AK125" s="72" t="s">
        <v>3780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2">
        <v>0</v>
      </c>
      <c r="AU125" s="32">
        <v>0</v>
      </c>
      <c r="AV125" s="32">
        <v>0</v>
      </c>
      <c r="AW125" s="32">
        <v>0</v>
      </c>
      <c r="AX125" s="33">
        <v>0</v>
      </c>
      <c r="AY125" s="32">
        <v>0</v>
      </c>
      <c r="AZ125" s="32">
        <v>0</v>
      </c>
      <c r="BA125" s="32">
        <v>0</v>
      </c>
      <c r="BB125" s="32">
        <v>0</v>
      </c>
      <c r="BC125" s="32">
        <v>0</v>
      </c>
      <c r="BD125" s="32">
        <v>0</v>
      </c>
      <c r="BE125" s="33">
        <f t="shared" si="166"/>
        <v>0</v>
      </c>
      <c r="BF125" s="33">
        <f t="shared" si="167"/>
        <v>73.683000000000007</v>
      </c>
      <c r="BG125" s="33">
        <f t="shared" si="168"/>
        <v>0</v>
      </c>
      <c r="BH125" s="33">
        <f t="shared" si="169"/>
        <v>0</v>
      </c>
      <c r="BI125" s="33">
        <f t="shared" si="170"/>
        <v>2.3920000000000003</v>
      </c>
      <c r="BJ125" s="33">
        <f t="shared" si="171"/>
        <v>0</v>
      </c>
      <c r="BK125" s="72" t="s">
        <v>3959</v>
      </c>
      <c r="BL125" s="33">
        <f t="shared" si="172"/>
        <v>0</v>
      </c>
      <c r="BM125" s="33">
        <f t="shared" si="173"/>
        <v>0</v>
      </c>
      <c r="BN125" s="33">
        <f t="shared" si="174"/>
        <v>0</v>
      </c>
      <c r="BO125" s="33">
        <f t="shared" si="175"/>
        <v>0</v>
      </c>
      <c r="BP125" s="33">
        <f t="shared" si="176"/>
        <v>0</v>
      </c>
      <c r="BQ125" s="33">
        <f t="shared" si="177"/>
        <v>0</v>
      </c>
    </row>
    <row r="126" spans="1:69" ht="31.5" x14ac:dyDescent="0.25">
      <c r="A126" s="27" t="s">
        <v>380</v>
      </c>
      <c r="B126" s="43" t="s">
        <v>390</v>
      </c>
      <c r="C126" s="29" t="s">
        <v>391</v>
      </c>
      <c r="D126" s="45">
        <v>180.31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10.577999999999999</v>
      </c>
      <c r="T126" s="33">
        <v>0</v>
      </c>
      <c r="U126" s="33">
        <v>0</v>
      </c>
      <c r="V126" s="33">
        <v>0.443</v>
      </c>
      <c r="W126" s="33">
        <v>0</v>
      </c>
      <c r="X126" s="72" t="s">
        <v>3824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10.442</v>
      </c>
      <c r="AG126" s="33">
        <v>0</v>
      </c>
      <c r="AH126" s="33">
        <v>0</v>
      </c>
      <c r="AI126" s="33">
        <v>0.32600000000000001</v>
      </c>
      <c r="AJ126" s="33">
        <v>0</v>
      </c>
      <c r="AK126" s="72" t="s">
        <v>3824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2">
        <v>0</v>
      </c>
      <c r="AU126" s="32">
        <v>0</v>
      </c>
      <c r="AV126" s="32">
        <v>0</v>
      </c>
      <c r="AW126" s="32">
        <v>0</v>
      </c>
      <c r="AX126" s="33">
        <v>0</v>
      </c>
      <c r="AY126" s="32">
        <v>0</v>
      </c>
      <c r="AZ126" s="32">
        <v>0</v>
      </c>
      <c r="BA126" s="32">
        <v>0</v>
      </c>
      <c r="BB126" s="32">
        <v>0</v>
      </c>
      <c r="BC126" s="32">
        <v>0</v>
      </c>
      <c r="BD126" s="32">
        <v>0</v>
      </c>
      <c r="BE126" s="33">
        <f t="shared" si="166"/>
        <v>0</v>
      </c>
      <c r="BF126" s="33">
        <f t="shared" si="167"/>
        <v>21.02</v>
      </c>
      <c r="BG126" s="33">
        <f t="shared" si="168"/>
        <v>0</v>
      </c>
      <c r="BH126" s="33">
        <f t="shared" si="169"/>
        <v>0</v>
      </c>
      <c r="BI126" s="33">
        <f t="shared" si="170"/>
        <v>0.76900000000000002</v>
      </c>
      <c r="BJ126" s="33">
        <f t="shared" si="171"/>
        <v>0</v>
      </c>
      <c r="BK126" s="72" t="s">
        <v>3960</v>
      </c>
      <c r="BL126" s="33">
        <f t="shared" si="172"/>
        <v>0</v>
      </c>
      <c r="BM126" s="33">
        <f t="shared" si="173"/>
        <v>0</v>
      </c>
      <c r="BN126" s="33">
        <f t="shared" si="174"/>
        <v>0</v>
      </c>
      <c r="BO126" s="33">
        <f t="shared" si="175"/>
        <v>0</v>
      </c>
      <c r="BP126" s="33">
        <f t="shared" si="176"/>
        <v>0</v>
      </c>
      <c r="BQ126" s="33">
        <f t="shared" si="177"/>
        <v>0</v>
      </c>
    </row>
    <row r="127" spans="1:69" ht="31.5" x14ac:dyDescent="0.25">
      <c r="A127" s="27" t="s">
        <v>380</v>
      </c>
      <c r="B127" s="43" t="s">
        <v>392</v>
      </c>
      <c r="C127" s="29" t="s">
        <v>393</v>
      </c>
      <c r="D127" s="45">
        <v>68.538802000000004</v>
      </c>
      <c r="E127" s="33">
        <v>0</v>
      </c>
      <c r="F127" s="33">
        <v>16.163</v>
      </c>
      <c r="G127" s="33">
        <v>0</v>
      </c>
      <c r="H127" s="33">
        <v>0</v>
      </c>
      <c r="I127" s="33">
        <v>0.33</v>
      </c>
      <c r="J127" s="33">
        <v>0</v>
      </c>
      <c r="K127" s="72" t="s">
        <v>3781</v>
      </c>
      <c r="L127" s="33">
        <v>0</v>
      </c>
      <c r="M127" s="33">
        <v>0</v>
      </c>
      <c r="N127" s="33">
        <v>0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0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f t="shared" si="166"/>
        <v>0</v>
      </c>
      <c r="BF127" s="33">
        <f t="shared" si="167"/>
        <v>16.163</v>
      </c>
      <c r="BG127" s="33">
        <f t="shared" si="168"/>
        <v>0</v>
      </c>
      <c r="BH127" s="33">
        <f t="shared" si="169"/>
        <v>0</v>
      </c>
      <c r="BI127" s="33">
        <f t="shared" si="170"/>
        <v>0.33</v>
      </c>
      <c r="BJ127" s="33">
        <f t="shared" si="171"/>
        <v>0</v>
      </c>
      <c r="BK127" s="72" t="s">
        <v>3781</v>
      </c>
      <c r="BL127" s="33">
        <f t="shared" si="172"/>
        <v>0</v>
      </c>
      <c r="BM127" s="33">
        <f t="shared" si="173"/>
        <v>0</v>
      </c>
      <c r="BN127" s="33">
        <f t="shared" si="174"/>
        <v>0</v>
      </c>
      <c r="BO127" s="33">
        <f t="shared" si="175"/>
        <v>0</v>
      </c>
      <c r="BP127" s="33">
        <f t="shared" si="176"/>
        <v>0</v>
      </c>
      <c r="BQ127" s="33">
        <f t="shared" si="177"/>
        <v>0</v>
      </c>
    </row>
    <row r="128" spans="1:69" ht="31.5" x14ac:dyDescent="0.25">
      <c r="A128" s="27" t="s">
        <v>380</v>
      </c>
      <c r="B128" s="43" t="s">
        <v>394</v>
      </c>
      <c r="C128" s="29" t="s">
        <v>395</v>
      </c>
      <c r="D128" s="45">
        <v>33.272643500000001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f t="shared" si="166"/>
        <v>0</v>
      </c>
      <c r="BF128" s="33">
        <f t="shared" si="167"/>
        <v>0</v>
      </c>
      <c r="BG128" s="33">
        <f t="shared" si="168"/>
        <v>0</v>
      </c>
      <c r="BH128" s="33">
        <f t="shared" si="169"/>
        <v>0</v>
      </c>
      <c r="BI128" s="33">
        <f t="shared" si="170"/>
        <v>0</v>
      </c>
      <c r="BJ128" s="33">
        <f t="shared" si="171"/>
        <v>0</v>
      </c>
      <c r="BK128" s="33">
        <v>0</v>
      </c>
      <c r="BL128" s="33">
        <f t="shared" si="172"/>
        <v>0</v>
      </c>
      <c r="BM128" s="33">
        <f t="shared" si="173"/>
        <v>0</v>
      </c>
      <c r="BN128" s="33">
        <f t="shared" si="174"/>
        <v>0</v>
      </c>
      <c r="BO128" s="33">
        <f t="shared" si="175"/>
        <v>0</v>
      </c>
      <c r="BP128" s="33">
        <f t="shared" si="176"/>
        <v>0</v>
      </c>
      <c r="BQ128" s="33">
        <f t="shared" si="177"/>
        <v>0</v>
      </c>
    </row>
    <row r="129" spans="1:69" ht="31.5" x14ac:dyDescent="0.25">
      <c r="A129" s="27" t="s">
        <v>380</v>
      </c>
      <c r="B129" s="43" t="s">
        <v>396</v>
      </c>
      <c r="C129" s="29" t="s">
        <v>397</v>
      </c>
      <c r="D129" s="45">
        <v>16.367841640000002</v>
      </c>
      <c r="E129" s="33">
        <v>0</v>
      </c>
      <c r="F129" s="33">
        <v>0</v>
      </c>
      <c r="G129" s="33">
        <v>0</v>
      </c>
      <c r="H129" s="33">
        <v>0</v>
      </c>
      <c r="I129" s="33">
        <v>0</v>
      </c>
      <c r="J129" s="33">
        <v>0</v>
      </c>
      <c r="K129" s="33">
        <v>0</v>
      </c>
      <c r="L129" s="33">
        <v>0</v>
      </c>
      <c r="M129" s="33">
        <v>0</v>
      </c>
      <c r="N129" s="33">
        <v>0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2">
        <v>0</v>
      </c>
      <c r="AU129" s="32">
        <v>0</v>
      </c>
      <c r="AV129" s="32">
        <v>0</v>
      </c>
      <c r="AW129" s="32">
        <v>0</v>
      </c>
      <c r="AX129" s="33">
        <v>0</v>
      </c>
      <c r="AY129" s="32">
        <v>0</v>
      </c>
      <c r="AZ129" s="32">
        <v>0</v>
      </c>
      <c r="BA129" s="32">
        <v>0</v>
      </c>
      <c r="BB129" s="32">
        <v>0</v>
      </c>
      <c r="BC129" s="32">
        <v>0</v>
      </c>
      <c r="BD129" s="32">
        <v>0</v>
      </c>
      <c r="BE129" s="33">
        <f t="shared" si="166"/>
        <v>0</v>
      </c>
      <c r="BF129" s="33">
        <f t="shared" si="167"/>
        <v>0</v>
      </c>
      <c r="BG129" s="33">
        <f t="shared" si="168"/>
        <v>0</v>
      </c>
      <c r="BH129" s="33">
        <f t="shared" si="169"/>
        <v>0</v>
      </c>
      <c r="BI129" s="33">
        <f t="shared" si="170"/>
        <v>0</v>
      </c>
      <c r="BJ129" s="33">
        <f t="shared" si="171"/>
        <v>0</v>
      </c>
      <c r="BK129" s="33">
        <v>0</v>
      </c>
      <c r="BL129" s="33">
        <f t="shared" si="172"/>
        <v>0</v>
      </c>
      <c r="BM129" s="33">
        <f t="shared" si="173"/>
        <v>0</v>
      </c>
      <c r="BN129" s="33">
        <f t="shared" si="174"/>
        <v>0</v>
      </c>
      <c r="BO129" s="33">
        <f t="shared" si="175"/>
        <v>0</v>
      </c>
      <c r="BP129" s="33">
        <f t="shared" si="176"/>
        <v>0</v>
      </c>
      <c r="BQ129" s="33">
        <f t="shared" si="177"/>
        <v>0</v>
      </c>
    </row>
    <row r="130" spans="1:69" ht="31.5" x14ac:dyDescent="0.25">
      <c r="A130" s="27" t="s">
        <v>380</v>
      </c>
      <c r="B130" s="43" t="s">
        <v>398</v>
      </c>
      <c r="C130" s="29" t="s">
        <v>399</v>
      </c>
      <c r="D130" s="45">
        <v>136.63446146999999</v>
      </c>
      <c r="E130" s="33">
        <v>0</v>
      </c>
      <c r="F130" s="33">
        <v>5.891</v>
      </c>
      <c r="G130" s="33">
        <v>0</v>
      </c>
      <c r="H130" s="33">
        <v>0</v>
      </c>
      <c r="I130" s="33">
        <v>0.17</v>
      </c>
      <c r="J130" s="33">
        <v>0</v>
      </c>
      <c r="K130" s="72" t="s">
        <v>3782</v>
      </c>
      <c r="L130" s="33">
        <v>0</v>
      </c>
      <c r="M130" s="33">
        <v>0</v>
      </c>
      <c r="N130" s="33">
        <v>0</v>
      </c>
      <c r="O130" s="33">
        <v>0</v>
      </c>
      <c r="P130" s="33">
        <v>0</v>
      </c>
      <c r="Q130" s="33">
        <v>0</v>
      </c>
      <c r="R130" s="33">
        <v>0</v>
      </c>
      <c r="S130" s="33">
        <v>22.964882069999998</v>
      </c>
      <c r="T130" s="33">
        <v>0</v>
      </c>
      <c r="U130" s="33">
        <v>0</v>
      </c>
      <c r="V130" s="33">
        <v>0.78800000000000003</v>
      </c>
      <c r="W130" s="33">
        <v>0</v>
      </c>
      <c r="X130" s="72" t="s">
        <v>3782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5.5739999999999998</v>
      </c>
      <c r="AG130" s="33">
        <v>0</v>
      </c>
      <c r="AH130" s="33">
        <v>0</v>
      </c>
      <c r="AI130" s="33">
        <v>0.154</v>
      </c>
      <c r="AJ130" s="33">
        <v>0</v>
      </c>
      <c r="AK130" s="72" t="s">
        <v>3782</v>
      </c>
      <c r="AL130" s="33">
        <v>0</v>
      </c>
      <c r="AM130" s="33">
        <v>0</v>
      </c>
      <c r="AN130" s="33">
        <v>0</v>
      </c>
      <c r="AO130" s="33">
        <v>0</v>
      </c>
      <c r="AP130" s="33">
        <v>0</v>
      </c>
      <c r="AQ130" s="33">
        <v>0</v>
      </c>
      <c r="AR130" s="33">
        <v>0</v>
      </c>
      <c r="AS130" s="33">
        <v>0</v>
      </c>
      <c r="AT130" s="32">
        <v>0</v>
      </c>
      <c r="AU130" s="32">
        <v>0</v>
      </c>
      <c r="AV130" s="32">
        <v>0</v>
      </c>
      <c r="AW130" s="32">
        <v>0</v>
      </c>
      <c r="AX130" s="33">
        <v>0</v>
      </c>
      <c r="AY130" s="32">
        <v>0</v>
      </c>
      <c r="AZ130" s="32">
        <v>0</v>
      </c>
      <c r="BA130" s="32">
        <v>0</v>
      </c>
      <c r="BB130" s="32">
        <v>0</v>
      </c>
      <c r="BC130" s="32">
        <v>0</v>
      </c>
      <c r="BD130" s="32">
        <v>0</v>
      </c>
      <c r="BE130" s="33">
        <f t="shared" si="166"/>
        <v>0</v>
      </c>
      <c r="BF130" s="33">
        <f t="shared" si="167"/>
        <v>34.429882069999998</v>
      </c>
      <c r="BG130" s="33">
        <f t="shared" si="168"/>
        <v>0</v>
      </c>
      <c r="BH130" s="33">
        <f t="shared" si="169"/>
        <v>0</v>
      </c>
      <c r="BI130" s="33">
        <f t="shared" si="170"/>
        <v>1.1120000000000001</v>
      </c>
      <c r="BJ130" s="33">
        <f t="shared" si="171"/>
        <v>0</v>
      </c>
      <c r="BK130" s="72" t="s">
        <v>3961</v>
      </c>
      <c r="BL130" s="33">
        <f t="shared" si="172"/>
        <v>0</v>
      </c>
      <c r="BM130" s="33">
        <f t="shared" si="173"/>
        <v>0</v>
      </c>
      <c r="BN130" s="33">
        <f t="shared" si="174"/>
        <v>0</v>
      </c>
      <c r="BO130" s="33">
        <f t="shared" si="175"/>
        <v>0</v>
      </c>
      <c r="BP130" s="33">
        <f t="shared" si="176"/>
        <v>0</v>
      </c>
      <c r="BQ130" s="33">
        <f t="shared" si="177"/>
        <v>0</v>
      </c>
    </row>
    <row r="131" spans="1:69" ht="31.5" x14ac:dyDescent="0.25">
      <c r="A131" s="27" t="s">
        <v>380</v>
      </c>
      <c r="B131" s="43" t="s">
        <v>400</v>
      </c>
      <c r="C131" s="29" t="s">
        <v>401</v>
      </c>
      <c r="D131" s="45">
        <v>13.92394487</v>
      </c>
      <c r="E131" s="33">
        <v>0</v>
      </c>
      <c r="F131" s="33">
        <v>0</v>
      </c>
      <c r="G131" s="33">
        <v>0</v>
      </c>
      <c r="H131" s="33">
        <v>0</v>
      </c>
      <c r="I131" s="33">
        <v>0</v>
      </c>
      <c r="J131" s="33">
        <v>0</v>
      </c>
      <c r="K131" s="33">
        <v>0</v>
      </c>
      <c r="L131" s="33">
        <v>0</v>
      </c>
      <c r="M131" s="33">
        <v>0</v>
      </c>
      <c r="N131" s="33">
        <v>0</v>
      </c>
      <c r="O131" s="33">
        <v>0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f t="shared" si="166"/>
        <v>0</v>
      </c>
      <c r="BF131" s="33">
        <f t="shared" si="167"/>
        <v>0</v>
      </c>
      <c r="BG131" s="33">
        <f t="shared" si="168"/>
        <v>0</v>
      </c>
      <c r="BH131" s="33">
        <f t="shared" si="169"/>
        <v>0</v>
      </c>
      <c r="BI131" s="33">
        <f t="shared" si="170"/>
        <v>0</v>
      </c>
      <c r="BJ131" s="33">
        <f t="shared" si="171"/>
        <v>0</v>
      </c>
      <c r="BK131" s="72" t="s">
        <v>3962</v>
      </c>
      <c r="BL131" s="33">
        <f t="shared" si="172"/>
        <v>0</v>
      </c>
      <c r="BM131" s="33">
        <f t="shared" si="173"/>
        <v>0</v>
      </c>
      <c r="BN131" s="33">
        <f t="shared" si="174"/>
        <v>0</v>
      </c>
      <c r="BO131" s="33">
        <f t="shared" si="175"/>
        <v>0</v>
      </c>
      <c r="BP131" s="33">
        <f t="shared" si="176"/>
        <v>0</v>
      </c>
      <c r="BQ131" s="33">
        <f t="shared" si="177"/>
        <v>0</v>
      </c>
    </row>
    <row r="132" spans="1:69" x14ac:dyDescent="0.25">
      <c r="A132" s="27" t="s">
        <v>380</v>
      </c>
      <c r="B132" s="43" t="s">
        <v>402</v>
      </c>
      <c r="C132" s="29" t="s">
        <v>403</v>
      </c>
      <c r="D132" s="45">
        <v>43.674999999999997</v>
      </c>
      <c r="E132" s="33">
        <v>0</v>
      </c>
      <c r="F132" s="33">
        <v>43.674999999999997</v>
      </c>
      <c r="G132" s="33">
        <v>0</v>
      </c>
      <c r="H132" s="33">
        <v>0</v>
      </c>
      <c r="I132" s="33">
        <v>0.89500000000000002</v>
      </c>
      <c r="J132" s="33">
        <v>0</v>
      </c>
      <c r="K132" s="33" t="s">
        <v>3783</v>
      </c>
      <c r="L132" s="33">
        <v>0</v>
      </c>
      <c r="M132" s="33">
        <v>0</v>
      </c>
      <c r="N132" s="33">
        <v>0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f t="shared" si="166"/>
        <v>0</v>
      </c>
      <c r="BF132" s="33">
        <f t="shared" si="167"/>
        <v>43.674999999999997</v>
      </c>
      <c r="BG132" s="33">
        <f t="shared" si="168"/>
        <v>0</v>
      </c>
      <c r="BH132" s="33">
        <f t="shared" si="169"/>
        <v>0</v>
      </c>
      <c r="BI132" s="33">
        <f t="shared" si="170"/>
        <v>0.89500000000000002</v>
      </c>
      <c r="BJ132" s="33">
        <f t="shared" si="171"/>
        <v>0</v>
      </c>
      <c r="BK132" s="33" t="s">
        <v>3783</v>
      </c>
      <c r="BL132" s="33">
        <f t="shared" si="172"/>
        <v>0</v>
      </c>
      <c r="BM132" s="33">
        <f t="shared" si="173"/>
        <v>0</v>
      </c>
      <c r="BN132" s="33">
        <f t="shared" si="174"/>
        <v>0</v>
      </c>
      <c r="BO132" s="33">
        <f t="shared" si="175"/>
        <v>0</v>
      </c>
      <c r="BP132" s="33">
        <f t="shared" si="176"/>
        <v>0</v>
      </c>
      <c r="BQ132" s="33">
        <f t="shared" si="177"/>
        <v>0</v>
      </c>
    </row>
    <row r="133" spans="1:69" ht="31.5" x14ac:dyDescent="0.25">
      <c r="A133" s="27" t="s">
        <v>380</v>
      </c>
      <c r="B133" s="43" t="s">
        <v>404</v>
      </c>
      <c r="C133" s="29" t="s">
        <v>405</v>
      </c>
      <c r="D133" s="45">
        <v>68.021000000000001</v>
      </c>
      <c r="E133" s="33">
        <v>0</v>
      </c>
      <c r="F133" s="33">
        <v>0</v>
      </c>
      <c r="G133" s="33">
        <v>0</v>
      </c>
      <c r="H133" s="33">
        <v>0</v>
      </c>
      <c r="I133" s="33">
        <v>0</v>
      </c>
      <c r="J133" s="33">
        <v>0</v>
      </c>
      <c r="K133" s="33">
        <v>0</v>
      </c>
      <c r="L133" s="33">
        <v>0</v>
      </c>
      <c r="M133" s="33">
        <v>0</v>
      </c>
      <c r="N133" s="33">
        <v>0</v>
      </c>
      <c r="O133" s="33">
        <v>0</v>
      </c>
      <c r="P133" s="33">
        <v>0</v>
      </c>
      <c r="Q133" s="33">
        <v>0</v>
      </c>
      <c r="R133" s="33">
        <v>0</v>
      </c>
      <c r="S133" s="33">
        <v>0</v>
      </c>
      <c r="T133" s="33">
        <v>0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9.4055911899999991</v>
      </c>
      <c r="AG133" s="33">
        <v>0</v>
      </c>
      <c r="AH133" s="33">
        <v>0</v>
      </c>
      <c r="AI133" s="33">
        <v>0.154</v>
      </c>
      <c r="AJ133" s="33">
        <v>0</v>
      </c>
      <c r="AK133" s="72" t="s">
        <v>3889</v>
      </c>
      <c r="AL133" s="33">
        <v>0</v>
      </c>
      <c r="AM133" s="33">
        <v>0</v>
      </c>
      <c r="AN133" s="33">
        <v>0</v>
      </c>
      <c r="AO133" s="33">
        <v>0</v>
      </c>
      <c r="AP133" s="33">
        <v>0</v>
      </c>
      <c r="AQ133" s="33">
        <v>0</v>
      </c>
      <c r="AR133" s="33">
        <v>0</v>
      </c>
      <c r="AS133" s="33">
        <v>0</v>
      </c>
      <c r="AT133" s="32">
        <v>0</v>
      </c>
      <c r="AU133" s="32">
        <v>0</v>
      </c>
      <c r="AV133" s="32">
        <v>0</v>
      </c>
      <c r="AW133" s="32">
        <v>0</v>
      </c>
      <c r="AX133" s="33">
        <v>0</v>
      </c>
      <c r="AY133" s="32">
        <v>0</v>
      </c>
      <c r="AZ133" s="32">
        <v>0</v>
      </c>
      <c r="BA133" s="32">
        <v>0</v>
      </c>
      <c r="BB133" s="32">
        <v>0</v>
      </c>
      <c r="BC133" s="32">
        <v>0</v>
      </c>
      <c r="BD133" s="32">
        <v>0</v>
      </c>
      <c r="BE133" s="33">
        <f t="shared" si="166"/>
        <v>0</v>
      </c>
      <c r="BF133" s="33">
        <f t="shared" si="167"/>
        <v>9.4055911899999991</v>
      </c>
      <c r="BG133" s="33">
        <f t="shared" si="168"/>
        <v>0</v>
      </c>
      <c r="BH133" s="33">
        <f t="shared" si="169"/>
        <v>0</v>
      </c>
      <c r="BI133" s="33">
        <f t="shared" si="170"/>
        <v>0.154</v>
      </c>
      <c r="BJ133" s="33">
        <f t="shared" si="171"/>
        <v>0</v>
      </c>
      <c r="BK133" s="72" t="s">
        <v>3889</v>
      </c>
      <c r="BL133" s="33">
        <f t="shared" si="172"/>
        <v>0</v>
      </c>
      <c r="BM133" s="33">
        <f t="shared" si="173"/>
        <v>0</v>
      </c>
      <c r="BN133" s="33">
        <f t="shared" si="174"/>
        <v>0</v>
      </c>
      <c r="BO133" s="33">
        <f t="shared" si="175"/>
        <v>0</v>
      </c>
      <c r="BP133" s="33">
        <f t="shared" si="176"/>
        <v>0</v>
      </c>
      <c r="BQ133" s="33">
        <f t="shared" si="177"/>
        <v>0</v>
      </c>
    </row>
    <row r="134" spans="1:69" ht="31.5" x14ac:dyDescent="0.25">
      <c r="A134" s="27" t="s">
        <v>380</v>
      </c>
      <c r="B134" s="43" t="s">
        <v>406</v>
      </c>
      <c r="C134" s="49" t="s">
        <v>407</v>
      </c>
      <c r="D134" s="45">
        <v>6.9379999999999997</v>
      </c>
      <c r="E134" s="33">
        <v>0</v>
      </c>
      <c r="F134" s="33">
        <v>0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0</v>
      </c>
      <c r="O134" s="33">
        <v>0</v>
      </c>
      <c r="P134" s="33">
        <v>0</v>
      </c>
      <c r="Q134" s="33">
        <v>0</v>
      </c>
      <c r="R134" s="33">
        <v>0</v>
      </c>
      <c r="S134" s="33">
        <v>0</v>
      </c>
      <c r="T134" s="33">
        <v>0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6.9379999999999997</v>
      </c>
      <c r="AG134" s="33">
        <v>0</v>
      </c>
      <c r="AH134" s="33">
        <v>0</v>
      </c>
      <c r="AI134" s="33">
        <v>0.114</v>
      </c>
      <c r="AJ134" s="33">
        <v>0</v>
      </c>
      <c r="AK134" s="72" t="s">
        <v>3890</v>
      </c>
      <c r="AL134" s="33">
        <v>0</v>
      </c>
      <c r="AM134" s="33">
        <v>0</v>
      </c>
      <c r="AN134" s="33">
        <v>0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2">
        <v>0</v>
      </c>
      <c r="AU134" s="32">
        <v>0</v>
      </c>
      <c r="AV134" s="32">
        <v>0</v>
      </c>
      <c r="AW134" s="32">
        <v>0</v>
      </c>
      <c r="AX134" s="33">
        <v>0</v>
      </c>
      <c r="AY134" s="32">
        <v>0</v>
      </c>
      <c r="AZ134" s="32">
        <v>0</v>
      </c>
      <c r="BA134" s="32">
        <v>0</v>
      </c>
      <c r="BB134" s="32">
        <v>0</v>
      </c>
      <c r="BC134" s="32">
        <v>0</v>
      </c>
      <c r="BD134" s="32">
        <v>0</v>
      </c>
      <c r="BE134" s="33">
        <f t="shared" si="166"/>
        <v>0</v>
      </c>
      <c r="BF134" s="33">
        <f t="shared" si="167"/>
        <v>6.9379999999999997</v>
      </c>
      <c r="BG134" s="33">
        <f t="shared" si="168"/>
        <v>0</v>
      </c>
      <c r="BH134" s="33">
        <f t="shared" si="169"/>
        <v>0</v>
      </c>
      <c r="BI134" s="33">
        <f t="shared" si="170"/>
        <v>0.114</v>
      </c>
      <c r="BJ134" s="33">
        <f t="shared" si="171"/>
        <v>0</v>
      </c>
      <c r="BK134" s="72" t="s">
        <v>3890</v>
      </c>
      <c r="BL134" s="33">
        <f t="shared" si="172"/>
        <v>0</v>
      </c>
      <c r="BM134" s="33">
        <f t="shared" si="173"/>
        <v>0</v>
      </c>
      <c r="BN134" s="33">
        <f t="shared" si="174"/>
        <v>0</v>
      </c>
      <c r="BO134" s="33">
        <f t="shared" si="175"/>
        <v>0</v>
      </c>
      <c r="BP134" s="33">
        <f t="shared" si="176"/>
        <v>0</v>
      </c>
      <c r="BQ134" s="33">
        <f t="shared" si="177"/>
        <v>0</v>
      </c>
    </row>
    <row r="135" spans="1:69" ht="31.5" x14ac:dyDescent="0.25">
      <c r="A135" s="27" t="s">
        <v>380</v>
      </c>
      <c r="B135" s="43" t="s">
        <v>408</v>
      </c>
      <c r="C135" s="49" t="s">
        <v>409</v>
      </c>
      <c r="D135" s="45">
        <v>251.92599999999999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18.011591190000001</v>
      </c>
      <c r="AT135" s="33">
        <v>0</v>
      </c>
      <c r="AU135" s="33">
        <v>0</v>
      </c>
      <c r="AV135" s="33">
        <v>0.3</v>
      </c>
      <c r="AW135" s="33">
        <v>0</v>
      </c>
      <c r="AX135" s="33" t="s">
        <v>3779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f t="shared" si="166"/>
        <v>0</v>
      </c>
      <c r="BF135" s="33">
        <f t="shared" si="167"/>
        <v>18.011591190000001</v>
      </c>
      <c r="BG135" s="33">
        <f t="shared" si="168"/>
        <v>0</v>
      </c>
      <c r="BH135" s="33">
        <f t="shared" si="169"/>
        <v>0</v>
      </c>
      <c r="BI135" s="33">
        <f t="shared" si="170"/>
        <v>0.3</v>
      </c>
      <c r="BJ135" s="33">
        <f t="shared" si="171"/>
        <v>0</v>
      </c>
      <c r="BK135" s="33" t="s">
        <v>3779</v>
      </c>
      <c r="BL135" s="33">
        <f t="shared" si="172"/>
        <v>0</v>
      </c>
      <c r="BM135" s="33">
        <f t="shared" si="173"/>
        <v>0</v>
      </c>
      <c r="BN135" s="33">
        <f t="shared" si="174"/>
        <v>0</v>
      </c>
      <c r="BO135" s="33">
        <f t="shared" si="175"/>
        <v>0</v>
      </c>
      <c r="BP135" s="33">
        <f t="shared" si="176"/>
        <v>0</v>
      </c>
      <c r="BQ135" s="33">
        <f t="shared" si="177"/>
        <v>0</v>
      </c>
    </row>
    <row r="136" spans="1:69" ht="31.5" x14ac:dyDescent="0.25">
      <c r="A136" s="27" t="s">
        <v>380</v>
      </c>
      <c r="B136" s="43" t="s">
        <v>3514</v>
      </c>
      <c r="C136" s="49" t="s">
        <v>3515</v>
      </c>
      <c r="D136" s="45">
        <v>196.79599999999999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0</v>
      </c>
      <c r="W136" s="33">
        <v>0</v>
      </c>
      <c r="X136" s="33">
        <v>0</v>
      </c>
      <c r="Y136" s="33">
        <v>0</v>
      </c>
      <c r="Z136" s="33">
        <v>0</v>
      </c>
      <c r="AA136" s="33">
        <v>0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0</v>
      </c>
      <c r="AI136" s="33">
        <v>0</v>
      </c>
      <c r="AJ136" s="33">
        <v>0</v>
      </c>
      <c r="AK136" s="33">
        <v>0</v>
      </c>
      <c r="AL136" s="33">
        <v>0</v>
      </c>
      <c r="AM136" s="33">
        <v>0</v>
      </c>
      <c r="AN136" s="33">
        <v>0</v>
      </c>
      <c r="AO136" s="33">
        <v>0</v>
      </c>
      <c r="AP136" s="33">
        <v>0</v>
      </c>
      <c r="AQ136" s="33">
        <v>0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0</v>
      </c>
      <c r="BB136" s="33">
        <v>0</v>
      </c>
      <c r="BC136" s="33">
        <v>0</v>
      </c>
      <c r="BD136" s="33">
        <v>0</v>
      </c>
      <c r="BE136" s="33">
        <f t="shared" si="166"/>
        <v>0</v>
      </c>
      <c r="BF136" s="33">
        <f t="shared" si="167"/>
        <v>0</v>
      </c>
      <c r="BG136" s="33">
        <f t="shared" si="168"/>
        <v>0</v>
      </c>
      <c r="BH136" s="33">
        <f t="shared" si="169"/>
        <v>0</v>
      </c>
      <c r="BI136" s="33">
        <f t="shared" si="170"/>
        <v>0</v>
      </c>
      <c r="BJ136" s="33">
        <f t="shared" si="171"/>
        <v>0</v>
      </c>
      <c r="BK136" s="33">
        <v>0</v>
      </c>
      <c r="BL136" s="33">
        <f t="shared" si="172"/>
        <v>0</v>
      </c>
      <c r="BM136" s="33">
        <f t="shared" si="173"/>
        <v>0</v>
      </c>
      <c r="BN136" s="33">
        <f t="shared" si="174"/>
        <v>0</v>
      </c>
      <c r="BO136" s="33">
        <f t="shared" si="175"/>
        <v>0</v>
      </c>
      <c r="BP136" s="33">
        <f t="shared" si="176"/>
        <v>0</v>
      </c>
      <c r="BQ136" s="33">
        <f t="shared" si="177"/>
        <v>0</v>
      </c>
    </row>
    <row r="137" spans="1:69" ht="31.5" x14ac:dyDescent="0.25">
      <c r="A137" s="27" t="s">
        <v>380</v>
      </c>
      <c r="B137" s="43" t="s">
        <v>410</v>
      </c>
      <c r="C137" s="49" t="s">
        <v>411</v>
      </c>
      <c r="D137" s="45">
        <v>36.588000000000001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0</v>
      </c>
      <c r="W137" s="33">
        <v>0</v>
      </c>
      <c r="X137" s="33">
        <v>0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0</v>
      </c>
      <c r="AI137" s="33">
        <v>0</v>
      </c>
      <c r="AJ137" s="33">
        <v>0</v>
      </c>
      <c r="AK137" s="33">
        <v>0</v>
      </c>
      <c r="AL137" s="33">
        <v>0</v>
      </c>
      <c r="AM137" s="33">
        <v>0</v>
      </c>
      <c r="AN137" s="33">
        <v>0</v>
      </c>
      <c r="AO137" s="33">
        <v>0</v>
      </c>
      <c r="AP137" s="33">
        <v>0</v>
      </c>
      <c r="AQ137" s="33">
        <v>0</v>
      </c>
      <c r="AR137" s="33">
        <v>0</v>
      </c>
      <c r="AS137" s="33">
        <v>15.561</v>
      </c>
      <c r="AT137" s="33">
        <v>0</v>
      </c>
      <c r="AU137" s="33">
        <v>0</v>
      </c>
      <c r="AV137" s="33">
        <v>0.20200000000000001</v>
      </c>
      <c r="AW137" s="33">
        <v>0</v>
      </c>
      <c r="AX137" s="33" t="s">
        <v>3936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f t="shared" si="166"/>
        <v>0</v>
      </c>
      <c r="BF137" s="33">
        <f t="shared" si="167"/>
        <v>15.561</v>
      </c>
      <c r="BG137" s="33">
        <f t="shared" si="168"/>
        <v>0</v>
      </c>
      <c r="BH137" s="33">
        <f t="shared" si="169"/>
        <v>0</v>
      </c>
      <c r="BI137" s="33">
        <f t="shared" si="170"/>
        <v>0.20200000000000001</v>
      </c>
      <c r="BJ137" s="33">
        <f t="shared" si="171"/>
        <v>0</v>
      </c>
      <c r="BK137" s="33" t="s">
        <v>3936</v>
      </c>
      <c r="BL137" s="33">
        <f t="shared" si="172"/>
        <v>0</v>
      </c>
      <c r="BM137" s="33">
        <f t="shared" si="173"/>
        <v>0</v>
      </c>
      <c r="BN137" s="33">
        <f t="shared" si="174"/>
        <v>0</v>
      </c>
      <c r="BO137" s="33">
        <f t="shared" si="175"/>
        <v>0</v>
      </c>
      <c r="BP137" s="33">
        <f t="shared" si="176"/>
        <v>0</v>
      </c>
      <c r="BQ137" s="33">
        <f t="shared" si="177"/>
        <v>0</v>
      </c>
    </row>
    <row r="138" spans="1:69" ht="31.5" x14ac:dyDescent="0.25">
      <c r="A138" s="27" t="s">
        <v>380</v>
      </c>
      <c r="B138" s="43" t="s">
        <v>412</v>
      </c>
      <c r="C138" s="49" t="s">
        <v>413</v>
      </c>
      <c r="D138" s="45">
        <v>245.70400000000001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0</v>
      </c>
      <c r="W138" s="33">
        <v>0</v>
      </c>
      <c r="X138" s="33">
        <v>0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0</v>
      </c>
      <c r="AO138" s="33">
        <v>0</v>
      </c>
      <c r="AP138" s="33">
        <v>0</v>
      </c>
      <c r="AQ138" s="33">
        <v>0</v>
      </c>
      <c r="AR138" s="33">
        <v>0</v>
      </c>
      <c r="AS138" s="33">
        <v>12.971</v>
      </c>
      <c r="AT138" s="33">
        <v>0</v>
      </c>
      <c r="AU138" s="33">
        <v>0</v>
      </c>
      <c r="AV138" s="33">
        <v>0.64200000000000002</v>
      </c>
      <c r="AW138" s="33">
        <v>0</v>
      </c>
      <c r="AX138" s="33" t="s">
        <v>3780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f t="shared" si="166"/>
        <v>0</v>
      </c>
      <c r="BF138" s="33">
        <f t="shared" si="167"/>
        <v>12.971</v>
      </c>
      <c r="BG138" s="33">
        <f t="shared" si="168"/>
        <v>0</v>
      </c>
      <c r="BH138" s="33">
        <f t="shared" si="169"/>
        <v>0</v>
      </c>
      <c r="BI138" s="33">
        <f t="shared" si="170"/>
        <v>0.64200000000000002</v>
      </c>
      <c r="BJ138" s="33">
        <f t="shared" si="171"/>
        <v>0</v>
      </c>
      <c r="BK138" s="33" t="s">
        <v>3780</v>
      </c>
      <c r="BL138" s="33">
        <f t="shared" si="172"/>
        <v>0</v>
      </c>
      <c r="BM138" s="33">
        <f t="shared" si="173"/>
        <v>0</v>
      </c>
      <c r="BN138" s="33">
        <f t="shared" si="174"/>
        <v>0</v>
      </c>
      <c r="BO138" s="33">
        <f t="shared" si="175"/>
        <v>0</v>
      </c>
      <c r="BP138" s="33">
        <f t="shared" si="176"/>
        <v>0</v>
      </c>
      <c r="BQ138" s="33">
        <f t="shared" si="177"/>
        <v>0</v>
      </c>
    </row>
    <row r="139" spans="1:69" ht="31.5" x14ac:dyDescent="0.25">
      <c r="A139" s="27" t="s">
        <v>380</v>
      </c>
      <c r="B139" s="43" t="s">
        <v>414</v>
      </c>
      <c r="C139" s="49" t="s">
        <v>415</v>
      </c>
      <c r="D139" s="45">
        <v>47.970999999999997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0</v>
      </c>
      <c r="Y139" s="33">
        <v>0</v>
      </c>
      <c r="Z139" s="33">
        <v>0</v>
      </c>
      <c r="AA139" s="33">
        <v>0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0</v>
      </c>
      <c r="AI139" s="33">
        <v>0</v>
      </c>
      <c r="AJ139" s="33">
        <v>0</v>
      </c>
      <c r="AK139" s="33">
        <v>0</v>
      </c>
      <c r="AL139" s="33">
        <v>0</v>
      </c>
      <c r="AM139" s="33">
        <v>0</v>
      </c>
      <c r="AN139" s="33">
        <v>0</v>
      </c>
      <c r="AO139" s="33">
        <v>0</v>
      </c>
      <c r="AP139" s="33">
        <v>0</v>
      </c>
      <c r="AQ139" s="33">
        <v>0</v>
      </c>
      <c r="AR139" s="33">
        <v>0</v>
      </c>
      <c r="AS139" s="33">
        <v>8.6720000000000006</v>
      </c>
      <c r="AT139" s="33">
        <v>0</v>
      </c>
      <c r="AU139" s="33">
        <v>0</v>
      </c>
      <c r="AV139" s="33">
        <v>0.29199999999999998</v>
      </c>
      <c r="AW139" s="33">
        <v>0</v>
      </c>
      <c r="AX139" s="33" t="s">
        <v>3824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0</v>
      </c>
      <c r="BE139" s="33">
        <f t="shared" si="166"/>
        <v>0</v>
      </c>
      <c r="BF139" s="33">
        <f t="shared" si="167"/>
        <v>8.6720000000000006</v>
      </c>
      <c r="BG139" s="33">
        <f t="shared" si="168"/>
        <v>0</v>
      </c>
      <c r="BH139" s="33">
        <f t="shared" si="169"/>
        <v>0</v>
      </c>
      <c r="BI139" s="33">
        <f t="shared" si="170"/>
        <v>0.29199999999999998</v>
      </c>
      <c r="BJ139" s="33">
        <f t="shared" si="171"/>
        <v>0</v>
      </c>
      <c r="BK139" s="33" t="s">
        <v>3824</v>
      </c>
      <c r="BL139" s="33">
        <f t="shared" si="172"/>
        <v>0</v>
      </c>
      <c r="BM139" s="33">
        <f t="shared" si="173"/>
        <v>0</v>
      </c>
      <c r="BN139" s="33">
        <f t="shared" si="174"/>
        <v>0</v>
      </c>
      <c r="BO139" s="33">
        <f t="shared" si="175"/>
        <v>0</v>
      </c>
      <c r="BP139" s="33">
        <f t="shared" si="176"/>
        <v>0</v>
      </c>
      <c r="BQ139" s="33">
        <f t="shared" si="177"/>
        <v>0</v>
      </c>
    </row>
    <row r="140" spans="1:69" ht="31.5" x14ac:dyDescent="0.25">
      <c r="A140" s="27" t="s">
        <v>380</v>
      </c>
      <c r="B140" s="43" t="s">
        <v>416</v>
      </c>
      <c r="C140" s="49" t="s">
        <v>417</v>
      </c>
      <c r="D140" s="45">
        <v>219.93299999999999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0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0</v>
      </c>
      <c r="AI140" s="33">
        <v>0</v>
      </c>
      <c r="AJ140" s="33">
        <v>0</v>
      </c>
      <c r="AK140" s="33">
        <v>0</v>
      </c>
      <c r="AL140" s="33">
        <v>0</v>
      </c>
      <c r="AM140" s="33">
        <v>0</v>
      </c>
      <c r="AN140" s="33">
        <v>0</v>
      </c>
      <c r="AO140" s="33">
        <v>0</v>
      </c>
      <c r="AP140" s="33">
        <v>0</v>
      </c>
      <c r="AQ140" s="33">
        <v>0</v>
      </c>
      <c r="AR140" s="33">
        <v>0</v>
      </c>
      <c r="AS140" s="33">
        <v>21.699745</v>
      </c>
      <c r="AT140" s="33">
        <v>0</v>
      </c>
      <c r="AU140" s="33">
        <v>0</v>
      </c>
      <c r="AV140" s="33">
        <v>0.27</v>
      </c>
      <c r="AW140" s="33">
        <v>0</v>
      </c>
      <c r="AX140" s="33" t="s">
        <v>3937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0</v>
      </c>
      <c r="BE140" s="33">
        <f t="shared" si="166"/>
        <v>0</v>
      </c>
      <c r="BF140" s="33">
        <f t="shared" si="167"/>
        <v>21.699745</v>
      </c>
      <c r="BG140" s="33">
        <f t="shared" si="168"/>
        <v>0</v>
      </c>
      <c r="BH140" s="33">
        <f t="shared" si="169"/>
        <v>0</v>
      </c>
      <c r="BI140" s="33">
        <f t="shared" si="170"/>
        <v>0.27</v>
      </c>
      <c r="BJ140" s="33">
        <f t="shared" si="171"/>
        <v>0</v>
      </c>
      <c r="BK140" s="33" t="s">
        <v>3937</v>
      </c>
      <c r="BL140" s="33">
        <f t="shared" si="172"/>
        <v>0</v>
      </c>
      <c r="BM140" s="33">
        <f t="shared" si="173"/>
        <v>0</v>
      </c>
      <c r="BN140" s="33">
        <f t="shared" si="174"/>
        <v>0</v>
      </c>
      <c r="BO140" s="33">
        <f t="shared" si="175"/>
        <v>0</v>
      </c>
      <c r="BP140" s="33">
        <f t="shared" si="176"/>
        <v>0</v>
      </c>
      <c r="BQ140" s="33">
        <f t="shared" si="177"/>
        <v>0</v>
      </c>
    </row>
    <row r="141" spans="1:69" ht="31.5" x14ac:dyDescent="0.25">
      <c r="A141" s="27" t="s">
        <v>380</v>
      </c>
      <c r="B141" s="43" t="s">
        <v>418</v>
      </c>
      <c r="C141" s="49" t="s">
        <v>419</v>
      </c>
      <c r="D141" s="45">
        <v>72.816999999999993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0</v>
      </c>
      <c r="AN141" s="33">
        <v>0</v>
      </c>
      <c r="AO141" s="33">
        <v>0</v>
      </c>
      <c r="AP141" s="33">
        <v>0</v>
      </c>
      <c r="AQ141" s="33">
        <v>0</v>
      </c>
      <c r="AR141" s="33">
        <v>0</v>
      </c>
      <c r="AS141" s="33">
        <v>10.090999999999999</v>
      </c>
      <c r="AT141" s="33">
        <v>0</v>
      </c>
      <c r="AU141" s="33">
        <v>0</v>
      </c>
      <c r="AV141" s="33">
        <v>0.27</v>
      </c>
      <c r="AW141" s="33">
        <v>0</v>
      </c>
      <c r="AX141" s="33" t="s">
        <v>3782</v>
      </c>
      <c r="AY141" s="33">
        <v>0</v>
      </c>
      <c r="AZ141" s="33">
        <v>0</v>
      </c>
      <c r="BA141" s="33">
        <v>0</v>
      </c>
      <c r="BB141" s="33">
        <v>0</v>
      </c>
      <c r="BC141" s="33">
        <v>0</v>
      </c>
      <c r="BD141" s="33">
        <v>0</v>
      </c>
      <c r="BE141" s="33">
        <f t="shared" si="166"/>
        <v>0</v>
      </c>
      <c r="BF141" s="33">
        <f t="shared" si="167"/>
        <v>10.090999999999999</v>
      </c>
      <c r="BG141" s="33">
        <f t="shared" si="168"/>
        <v>0</v>
      </c>
      <c r="BH141" s="33">
        <f t="shared" si="169"/>
        <v>0</v>
      </c>
      <c r="BI141" s="33">
        <f t="shared" si="170"/>
        <v>0.27</v>
      </c>
      <c r="BJ141" s="33">
        <f t="shared" si="171"/>
        <v>0</v>
      </c>
      <c r="BK141" s="33" t="s">
        <v>3782</v>
      </c>
      <c r="BL141" s="33">
        <f t="shared" si="172"/>
        <v>0</v>
      </c>
      <c r="BM141" s="33">
        <f t="shared" si="173"/>
        <v>0</v>
      </c>
      <c r="BN141" s="33">
        <f t="shared" si="174"/>
        <v>0</v>
      </c>
      <c r="BO141" s="33">
        <f t="shared" si="175"/>
        <v>0</v>
      </c>
      <c r="BP141" s="33">
        <f t="shared" si="176"/>
        <v>0</v>
      </c>
      <c r="BQ141" s="33">
        <f t="shared" si="177"/>
        <v>0</v>
      </c>
    </row>
    <row r="142" spans="1:69" ht="31.5" x14ac:dyDescent="0.25">
      <c r="A142" s="27" t="s">
        <v>380</v>
      </c>
      <c r="B142" s="43" t="s">
        <v>420</v>
      </c>
      <c r="C142" s="29" t="s">
        <v>421</v>
      </c>
      <c r="D142" s="45">
        <v>116.45466490999991</v>
      </c>
      <c r="E142" s="33">
        <v>0</v>
      </c>
      <c r="F142" s="33">
        <v>21.225999999999999</v>
      </c>
      <c r="G142" s="33">
        <v>0</v>
      </c>
      <c r="H142" s="33">
        <v>0</v>
      </c>
      <c r="I142" s="33">
        <v>0.63</v>
      </c>
      <c r="J142" s="33">
        <v>0</v>
      </c>
      <c r="K142" s="33" t="s">
        <v>3784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38.007460619999996</v>
      </c>
      <c r="T142" s="33">
        <v>0</v>
      </c>
      <c r="U142" s="33">
        <v>0</v>
      </c>
      <c r="V142" s="33">
        <v>0.64600000000000002</v>
      </c>
      <c r="W142" s="33">
        <v>0</v>
      </c>
      <c r="X142" s="72" t="s">
        <v>3825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0</v>
      </c>
      <c r="AF142" s="33">
        <v>0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0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f t="shared" si="166"/>
        <v>0</v>
      </c>
      <c r="BF142" s="33">
        <f t="shared" si="167"/>
        <v>59.233460619999995</v>
      </c>
      <c r="BG142" s="33">
        <f t="shared" si="168"/>
        <v>0</v>
      </c>
      <c r="BH142" s="33">
        <f t="shared" si="169"/>
        <v>0</v>
      </c>
      <c r="BI142" s="33">
        <f t="shared" si="170"/>
        <v>1.276</v>
      </c>
      <c r="BJ142" s="33">
        <f t="shared" si="171"/>
        <v>0</v>
      </c>
      <c r="BK142" s="72" t="s">
        <v>3963</v>
      </c>
      <c r="BL142" s="33">
        <f t="shared" si="172"/>
        <v>0</v>
      </c>
      <c r="BM142" s="33">
        <f t="shared" si="173"/>
        <v>0</v>
      </c>
      <c r="BN142" s="33">
        <f t="shared" si="174"/>
        <v>0</v>
      </c>
      <c r="BO142" s="33">
        <f t="shared" si="175"/>
        <v>0</v>
      </c>
      <c r="BP142" s="33">
        <f t="shared" si="176"/>
        <v>0</v>
      </c>
      <c r="BQ142" s="33">
        <f t="shared" si="177"/>
        <v>0</v>
      </c>
    </row>
    <row r="143" spans="1:69" ht="31.5" x14ac:dyDescent="0.25">
      <c r="A143" s="27" t="s">
        <v>380</v>
      </c>
      <c r="B143" s="43" t="s">
        <v>422</v>
      </c>
      <c r="C143" s="29" t="s">
        <v>423</v>
      </c>
      <c r="D143" s="45">
        <v>150.08600000000001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53.627000000000002</v>
      </c>
      <c r="T143" s="33">
        <v>0</v>
      </c>
      <c r="U143" s="33">
        <v>0</v>
      </c>
      <c r="V143" s="33">
        <v>1.49</v>
      </c>
      <c r="W143" s="33">
        <v>0</v>
      </c>
      <c r="X143" s="72" t="s">
        <v>3826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0</v>
      </c>
      <c r="AH143" s="33">
        <v>0</v>
      </c>
      <c r="AI143" s="33">
        <v>0</v>
      </c>
      <c r="AJ143" s="33">
        <v>0</v>
      </c>
      <c r="AK143" s="33">
        <v>0</v>
      </c>
      <c r="AL143" s="33">
        <v>0</v>
      </c>
      <c r="AM143" s="33">
        <v>0</v>
      </c>
      <c r="AN143" s="33">
        <v>0</v>
      </c>
      <c r="AO143" s="33">
        <v>0</v>
      </c>
      <c r="AP143" s="33">
        <v>0</v>
      </c>
      <c r="AQ143" s="33">
        <v>0</v>
      </c>
      <c r="AR143" s="33">
        <v>0</v>
      </c>
      <c r="AS143" s="33">
        <v>0</v>
      </c>
      <c r="AT143" s="33">
        <v>0</v>
      </c>
      <c r="AU143" s="33">
        <v>0</v>
      </c>
      <c r="AV143" s="33">
        <v>0</v>
      </c>
      <c r="AW143" s="33">
        <v>0</v>
      </c>
      <c r="AX143" s="33">
        <v>0</v>
      </c>
      <c r="AY143" s="33">
        <v>0</v>
      </c>
      <c r="AZ143" s="33">
        <v>0</v>
      </c>
      <c r="BA143" s="33">
        <v>0</v>
      </c>
      <c r="BB143" s="33">
        <v>0</v>
      </c>
      <c r="BC143" s="33">
        <v>0</v>
      </c>
      <c r="BD143" s="33">
        <v>0</v>
      </c>
      <c r="BE143" s="33">
        <f t="shared" si="166"/>
        <v>0</v>
      </c>
      <c r="BF143" s="33">
        <f t="shared" si="167"/>
        <v>53.627000000000002</v>
      </c>
      <c r="BG143" s="33">
        <f t="shared" si="168"/>
        <v>0</v>
      </c>
      <c r="BH143" s="33">
        <f t="shared" si="169"/>
        <v>0</v>
      </c>
      <c r="BI143" s="33">
        <f t="shared" si="170"/>
        <v>1.49</v>
      </c>
      <c r="BJ143" s="33">
        <f t="shared" si="171"/>
        <v>0</v>
      </c>
      <c r="BK143" s="72" t="s">
        <v>3964</v>
      </c>
      <c r="BL143" s="33">
        <f t="shared" si="172"/>
        <v>0</v>
      </c>
      <c r="BM143" s="33">
        <f t="shared" si="173"/>
        <v>0</v>
      </c>
      <c r="BN143" s="33">
        <f t="shared" si="174"/>
        <v>0</v>
      </c>
      <c r="BO143" s="33">
        <f t="shared" si="175"/>
        <v>0</v>
      </c>
      <c r="BP143" s="33">
        <f t="shared" si="176"/>
        <v>0</v>
      </c>
      <c r="BQ143" s="33">
        <f t="shared" si="177"/>
        <v>0</v>
      </c>
    </row>
    <row r="144" spans="1:69" ht="31.5" x14ac:dyDescent="0.25">
      <c r="A144" s="27" t="s">
        <v>380</v>
      </c>
      <c r="B144" s="43" t="s">
        <v>424</v>
      </c>
      <c r="C144" s="29" t="s">
        <v>425</v>
      </c>
      <c r="D144" s="45">
        <v>111.40396444</v>
      </c>
      <c r="E144" s="33">
        <v>0</v>
      </c>
      <c r="F144" s="33">
        <v>0</v>
      </c>
      <c r="G144" s="33">
        <v>0</v>
      </c>
      <c r="H144" s="33">
        <v>0</v>
      </c>
      <c r="I144" s="33">
        <v>0</v>
      </c>
      <c r="J144" s="33">
        <v>0</v>
      </c>
      <c r="K144" s="33">
        <v>0</v>
      </c>
      <c r="L144" s="33">
        <v>0</v>
      </c>
      <c r="M144" s="33">
        <v>0</v>
      </c>
      <c r="N144" s="33">
        <v>0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0</v>
      </c>
      <c r="W144" s="33">
        <v>0</v>
      </c>
      <c r="X144" s="33">
        <v>0</v>
      </c>
      <c r="Y144" s="33">
        <v>0</v>
      </c>
      <c r="Z144" s="33">
        <v>0</v>
      </c>
      <c r="AA144" s="33">
        <v>0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</v>
      </c>
      <c r="AI144" s="33">
        <v>0</v>
      </c>
      <c r="AJ144" s="33">
        <v>0</v>
      </c>
      <c r="AK144" s="33">
        <v>0</v>
      </c>
      <c r="AL144" s="33">
        <v>0</v>
      </c>
      <c r="AM144" s="33">
        <v>0</v>
      </c>
      <c r="AN144" s="33">
        <v>0</v>
      </c>
      <c r="AO144" s="33">
        <v>0</v>
      </c>
      <c r="AP144" s="33">
        <v>0</v>
      </c>
      <c r="AQ144" s="33">
        <v>0</v>
      </c>
      <c r="AR144" s="33">
        <v>0</v>
      </c>
      <c r="AS144" s="33">
        <v>0</v>
      </c>
      <c r="AT144" s="33">
        <v>0</v>
      </c>
      <c r="AU144" s="33">
        <v>0</v>
      </c>
      <c r="AV144" s="33">
        <v>0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0</v>
      </c>
      <c r="BD144" s="33">
        <v>0</v>
      </c>
      <c r="BE144" s="33">
        <f t="shared" si="166"/>
        <v>0</v>
      </c>
      <c r="BF144" s="33">
        <f t="shared" si="167"/>
        <v>0</v>
      </c>
      <c r="BG144" s="33">
        <f t="shared" si="168"/>
        <v>0</v>
      </c>
      <c r="BH144" s="33">
        <f t="shared" si="169"/>
        <v>0</v>
      </c>
      <c r="BI144" s="33">
        <f t="shared" si="170"/>
        <v>0</v>
      </c>
      <c r="BJ144" s="33">
        <f t="shared" si="171"/>
        <v>0</v>
      </c>
      <c r="BK144" s="72" t="s">
        <v>3965</v>
      </c>
      <c r="BL144" s="33">
        <f t="shared" si="172"/>
        <v>0</v>
      </c>
      <c r="BM144" s="33">
        <f t="shared" si="173"/>
        <v>0</v>
      </c>
      <c r="BN144" s="33">
        <f t="shared" si="174"/>
        <v>0</v>
      </c>
      <c r="BO144" s="33">
        <f t="shared" si="175"/>
        <v>0</v>
      </c>
      <c r="BP144" s="33">
        <f t="shared" si="176"/>
        <v>0</v>
      </c>
      <c r="BQ144" s="33">
        <f t="shared" si="177"/>
        <v>0</v>
      </c>
    </row>
    <row r="145" spans="1:69" ht="31.5" x14ac:dyDescent="0.25">
      <c r="A145" s="27" t="s">
        <v>380</v>
      </c>
      <c r="B145" s="43" t="s">
        <v>426</v>
      </c>
      <c r="C145" s="29" t="s">
        <v>427</v>
      </c>
      <c r="D145" s="45">
        <v>236.05500000000001</v>
      </c>
      <c r="E145" s="33">
        <v>0</v>
      </c>
      <c r="F145" s="33">
        <v>53.057000000000002</v>
      </c>
      <c r="G145" s="33">
        <v>0</v>
      </c>
      <c r="H145" s="33">
        <v>0</v>
      </c>
      <c r="I145" s="33">
        <v>0.77600000000000002</v>
      </c>
      <c r="J145" s="33">
        <v>0</v>
      </c>
      <c r="K145" s="72" t="s">
        <v>3785</v>
      </c>
      <c r="L145" s="33">
        <v>0</v>
      </c>
      <c r="M145" s="33">
        <v>0</v>
      </c>
      <c r="N145" s="33">
        <v>0</v>
      </c>
      <c r="O145" s="33">
        <v>0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0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0</v>
      </c>
      <c r="AO145" s="33">
        <v>0</v>
      </c>
      <c r="AP145" s="33">
        <v>0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f t="shared" si="166"/>
        <v>0</v>
      </c>
      <c r="BF145" s="33">
        <f t="shared" si="167"/>
        <v>53.057000000000002</v>
      </c>
      <c r="BG145" s="33">
        <f t="shared" si="168"/>
        <v>0</v>
      </c>
      <c r="BH145" s="33">
        <f t="shared" si="169"/>
        <v>0</v>
      </c>
      <c r="BI145" s="33">
        <f t="shared" si="170"/>
        <v>0.77600000000000002</v>
      </c>
      <c r="BJ145" s="33">
        <f t="shared" si="171"/>
        <v>0</v>
      </c>
      <c r="BK145" s="72" t="s">
        <v>3966</v>
      </c>
      <c r="BL145" s="33">
        <f t="shared" si="172"/>
        <v>0</v>
      </c>
      <c r="BM145" s="33">
        <f t="shared" si="173"/>
        <v>0</v>
      </c>
      <c r="BN145" s="33">
        <f t="shared" si="174"/>
        <v>0</v>
      </c>
      <c r="BO145" s="33">
        <f t="shared" si="175"/>
        <v>0</v>
      </c>
      <c r="BP145" s="33">
        <f t="shared" si="176"/>
        <v>0</v>
      </c>
      <c r="BQ145" s="33">
        <f t="shared" si="177"/>
        <v>0</v>
      </c>
    </row>
    <row r="146" spans="1:69" ht="31.5" x14ac:dyDescent="0.25">
      <c r="A146" s="27" t="s">
        <v>380</v>
      </c>
      <c r="B146" s="43" t="s">
        <v>428</v>
      </c>
      <c r="C146" s="29" t="s">
        <v>429</v>
      </c>
      <c r="D146" s="45">
        <v>461.64899999999994</v>
      </c>
      <c r="E146" s="33">
        <v>0</v>
      </c>
      <c r="F146" s="33">
        <v>58.942</v>
      </c>
      <c r="G146" s="33">
        <v>0</v>
      </c>
      <c r="H146" s="33">
        <v>0</v>
      </c>
      <c r="I146" s="33">
        <v>1.1599999999999999</v>
      </c>
      <c r="J146" s="33">
        <v>0</v>
      </c>
      <c r="K146" s="72" t="s">
        <v>3786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59.573999999999998</v>
      </c>
      <c r="T146" s="33">
        <v>0</v>
      </c>
      <c r="U146" s="33">
        <v>0</v>
      </c>
      <c r="V146" s="33">
        <v>1.05</v>
      </c>
      <c r="W146" s="33">
        <v>0</v>
      </c>
      <c r="X146" s="72" t="s">
        <v>3786</v>
      </c>
      <c r="Y146" s="33">
        <v>0</v>
      </c>
      <c r="Z146" s="33">
        <v>0</v>
      </c>
      <c r="AA146" s="33">
        <v>0</v>
      </c>
      <c r="AB146" s="33">
        <v>0</v>
      </c>
      <c r="AC146" s="33">
        <v>0</v>
      </c>
      <c r="AD146" s="33">
        <v>0</v>
      </c>
      <c r="AE146" s="33">
        <v>0</v>
      </c>
      <c r="AF146" s="33">
        <v>90.940187299999963</v>
      </c>
      <c r="AG146" s="33">
        <v>0</v>
      </c>
      <c r="AH146" s="33">
        <v>0</v>
      </c>
      <c r="AI146" s="33">
        <v>0.77</v>
      </c>
      <c r="AJ146" s="33">
        <v>0</v>
      </c>
      <c r="AK146" s="72" t="s">
        <v>3891</v>
      </c>
      <c r="AL146" s="33">
        <v>0</v>
      </c>
      <c r="AM146" s="33">
        <v>0</v>
      </c>
      <c r="AN146" s="33">
        <v>0</v>
      </c>
      <c r="AO146" s="33">
        <v>0</v>
      </c>
      <c r="AP146" s="33">
        <v>0</v>
      </c>
      <c r="AQ146" s="33">
        <v>0</v>
      </c>
      <c r="AR146" s="33">
        <v>0</v>
      </c>
      <c r="AS146" s="33">
        <v>0</v>
      </c>
      <c r="AT146" s="32">
        <v>0</v>
      </c>
      <c r="AU146" s="32">
        <v>0</v>
      </c>
      <c r="AV146" s="32">
        <v>0</v>
      </c>
      <c r="AW146" s="32">
        <v>0</v>
      </c>
      <c r="AX146" s="33">
        <v>0</v>
      </c>
      <c r="AY146" s="32">
        <v>0</v>
      </c>
      <c r="AZ146" s="32">
        <v>0</v>
      </c>
      <c r="BA146" s="32">
        <v>0</v>
      </c>
      <c r="BB146" s="32">
        <v>0</v>
      </c>
      <c r="BC146" s="32">
        <v>0</v>
      </c>
      <c r="BD146" s="32">
        <v>0</v>
      </c>
      <c r="BE146" s="33">
        <f t="shared" si="166"/>
        <v>0</v>
      </c>
      <c r="BF146" s="33">
        <f t="shared" si="167"/>
        <v>209.45618729999995</v>
      </c>
      <c r="BG146" s="33">
        <f t="shared" si="168"/>
        <v>0</v>
      </c>
      <c r="BH146" s="33">
        <f t="shared" si="169"/>
        <v>0</v>
      </c>
      <c r="BI146" s="33">
        <f t="shared" si="170"/>
        <v>2.98</v>
      </c>
      <c r="BJ146" s="33">
        <f t="shared" si="171"/>
        <v>0</v>
      </c>
      <c r="BK146" s="72" t="s">
        <v>3967</v>
      </c>
      <c r="BL146" s="33">
        <f t="shared" si="172"/>
        <v>0</v>
      </c>
      <c r="BM146" s="33">
        <f t="shared" si="173"/>
        <v>0</v>
      </c>
      <c r="BN146" s="33">
        <f t="shared" si="174"/>
        <v>0</v>
      </c>
      <c r="BO146" s="33">
        <f t="shared" si="175"/>
        <v>0</v>
      </c>
      <c r="BP146" s="33">
        <f t="shared" si="176"/>
        <v>0</v>
      </c>
      <c r="BQ146" s="33">
        <f t="shared" si="177"/>
        <v>0</v>
      </c>
    </row>
    <row r="147" spans="1:69" ht="31.5" x14ac:dyDescent="0.25">
      <c r="A147" s="27" t="s">
        <v>380</v>
      </c>
      <c r="B147" s="43" t="s">
        <v>430</v>
      </c>
      <c r="C147" s="29" t="s">
        <v>431</v>
      </c>
      <c r="D147" s="45">
        <v>64.275000000000006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0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0</v>
      </c>
      <c r="AI147" s="33">
        <v>0</v>
      </c>
      <c r="AJ147" s="33">
        <v>0</v>
      </c>
      <c r="AK147" s="33">
        <v>0</v>
      </c>
      <c r="AL147" s="33">
        <v>0</v>
      </c>
      <c r="AM147" s="33">
        <v>0</v>
      </c>
      <c r="AN147" s="33">
        <v>0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f t="shared" si="166"/>
        <v>0</v>
      </c>
      <c r="BF147" s="33">
        <f t="shared" si="167"/>
        <v>0</v>
      </c>
      <c r="BG147" s="33">
        <f t="shared" si="168"/>
        <v>0</v>
      </c>
      <c r="BH147" s="33">
        <f t="shared" si="169"/>
        <v>0</v>
      </c>
      <c r="BI147" s="33">
        <f t="shared" si="170"/>
        <v>0</v>
      </c>
      <c r="BJ147" s="33">
        <f t="shared" si="171"/>
        <v>0</v>
      </c>
      <c r="BK147" s="33">
        <v>0</v>
      </c>
      <c r="BL147" s="33">
        <f t="shared" si="172"/>
        <v>0</v>
      </c>
      <c r="BM147" s="33">
        <f t="shared" si="173"/>
        <v>0</v>
      </c>
      <c r="BN147" s="33">
        <f t="shared" si="174"/>
        <v>0</v>
      </c>
      <c r="BO147" s="33">
        <f t="shared" si="175"/>
        <v>0</v>
      </c>
      <c r="BP147" s="33">
        <f t="shared" si="176"/>
        <v>0</v>
      </c>
      <c r="BQ147" s="33">
        <f t="shared" si="177"/>
        <v>0</v>
      </c>
    </row>
    <row r="148" spans="1:69" ht="31.5" x14ac:dyDescent="0.25">
      <c r="A148" s="27" t="s">
        <v>380</v>
      </c>
      <c r="B148" s="43" t="s">
        <v>432</v>
      </c>
      <c r="C148" s="29" t="s">
        <v>433</v>
      </c>
      <c r="D148" s="45">
        <v>109.13300000000001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0</v>
      </c>
      <c r="AB148" s="33">
        <v>0</v>
      </c>
      <c r="AC148" s="33">
        <v>0</v>
      </c>
      <c r="AD148" s="33">
        <v>0</v>
      </c>
      <c r="AE148" s="33">
        <v>0</v>
      </c>
      <c r="AF148" s="33">
        <v>71.138000000000005</v>
      </c>
      <c r="AG148" s="33">
        <v>0</v>
      </c>
      <c r="AH148" s="33">
        <v>0</v>
      </c>
      <c r="AI148" s="33">
        <v>0.69599999999999995</v>
      </c>
      <c r="AJ148" s="33">
        <v>0</v>
      </c>
      <c r="AK148" s="72" t="s">
        <v>3892</v>
      </c>
      <c r="AL148" s="33">
        <v>0</v>
      </c>
      <c r="AM148" s="33">
        <v>0</v>
      </c>
      <c r="AN148" s="33">
        <v>0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2">
        <v>0</v>
      </c>
      <c r="AU148" s="32">
        <v>0</v>
      </c>
      <c r="AV148" s="32">
        <v>0</v>
      </c>
      <c r="AW148" s="32">
        <v>0</v>
      </c>
      <c r="AX148" s="33">
        <v>0</v>
      </c>
      <c r="AY148" s="32">
        <v>0</v>
      </c>
      <c r="AZ148" s="32">
        <v>0</v>
      </c>
      <c r="BA148" s="32">
        <v>0</v>
      </c>
      <c r="BB148" s="32">
        <v>0</v>
      </c>
      <c r="BC148" s="32">
        <v>0</v>
      </c>
      <c r="BD148" s="32">
        <v>0</v>
      </c>
      <c r="BE148" s="33">
        <f t="shared" si="166"/>
        <v>0</v>
      </c>
      <c r="BF148" s="33">
        <f t="shared" si="167"/>
        <v>71.138000000000005</v>
      </c>
      <c r="BG148" s="33">
        <f t="shared" si="168"/>
        <v>0</v>
      </c>
      <c r="BH148" s="33">
        <f t="shared" si="169"/>
        <v>0</v>
      </c>
      <c r="BI148" s="33">
        <f t="shared" si="170"/>
        <v>0.69599999999999995</v>
      </c>
      <c r="BJ148" s="33">
        <f t="shared" si="171"/>
        <v>0</v>
      </c>
      <c r="BK148" s="72" t="s">
        <v>3968</v>
      </c>
      <c r="BL148" s="33">
        <f t="shared" si="172"/>
        <v>0</v>
      </c>
      <c r="BM148" s="33">
        <f t="shared" si="173"/>
        <v>0</v>
      </c>
      <c r="BN148" s="33">
        <f t="shared" si="174"/>
        <v>0</v>
      </c>
      <c r="BO148" s="33">
        <f t="shared" si="175"/>
        <v>0</v>
      </c>
      <c r="BP148" s="33">
        <f t="shared" si="176"/>
        <v>0</v>
      </c>
      <c r="BQ148" s="33">
        <f t="shared" si="177"/>
        <v>0</v>
      </c>
    </row>
    <row r="149" spans="1:69" ht="31.5" x14ac:dyDescent="0.25">
      <c r="A149" s="27" t="s">
        <v>380</v>
      </c>
      <c r="B149" s="43" t="s">
        <v>434</v>
      </c>
      <c r="C149" s="29" t="s">
        <v>435</v>
      </c>
      <c r="D149" s="45">
        <v>287.91399999999999</v>
      </c>
      <c r="E149" s="33">
        <v>0</v>
      </c>
      <c r="F149" s="33">
        <v>80.596000000000004</v>
      </c>
      <c r="G149" s="33">
        <v>0</v>
      </c>
      <c r="H149" s="33">
        <v>0</v>
      </c>
      <c r="I149" s="33">
        <v>0.69399999999999995</v>
      </c>
      <c r="J149" s="33">
        <v>0</v>
      </c>
      <c r="K149" s="72" t="s">
        <v>3787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99.445854779999991</v>
      </c>
      <c r="AG149" s="33">
        <v>0</v>
      </c>
      <c r="AH149" s="33">
        <v>0</v>
      </c>
      <c r="AI149" s="33">
        <v>1.56</v>
      </c>
      <c r="AJ149" s="33">
        <v>0</v>
      </c>
      <c r="AK149" s="72" t="s">
        <v>3893</v>
      </c>
      <c r="AL149" s="33">
        <v>0</v>
      </c>
      <c r="AM149" s="33">
        <v>0</v>
      </c>
      <c r="AN149" s="33">
        <v>0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2">
        <v>0</v>
      </c>
      <c r="AU149" s="32">
        <v>0</v>
      </c>
      <c r="AV149" s="32">
        <v>0</v>
      </c>
      <c r="AW149" s="32">
        <v>0</v>
      </c>
      <c r="AX149" s="33">
        <v>0</v>
      </c>
      <c r="AY149" s="32">
        <v>0</v>
      </c>
      <c r="AZ149" s="32">
        <v>0</v>
      </c>
      <c r="BA149" s="32">
        <v>0</v>
      </c>
      <c r="BB149" s="32">
        <v>0</v>
      </c>
      <c r="BC149" s="32">
        <v>0</v>
      </c>
      <c r="BD149" s="32">
        <v>0</v>
      </c>
      <c r="BE149" s="33">
        <f t="shared" si="166"/>
        <v>0</v>
      </c>
      <c r="BF149" s="33">
        <f t="shared" si="167"/>
        <v>180.04185477999999</v>
      </c>
      <c r="BG149" s="33">
        <f t="shared" si="168"/>
        <v>0</v>
      </c>
      <c r="BH149" s="33">
        <f t="shared" si="169"/>
        <v>0</v>
      </c>
      <c r="BI149" s="33">
        <f t="shared" si="170"/>
        <v>2.254</v>
      </c>
      <c r="BJ149" s="33">
        <f t="shared" si="171"/>
        <v>0</v>
      </c>
      <c r="BK149" s="72" t="s">
        <v>3969</v>
      </c>
      <c r="BL149" s="33">
        <f t="shared" si="172"/>
        <v>0</v>
      </c>
      <c r="BM149" s="33">
        <f t="shared" si="173"/>
        <v>0</v>
      </c>
      <c r="BN149" s="33">
        <f t="shared" si="174"/>
        <v>0</v>
      </c>
      <c r="BO149" s="33">
        <f t="shared" si="175"/>
        <v>0</v>
      </c>
      <c r="BP149" s="33">
        <f t="shared" si="176"/>
        <v>0</v>
      </c>
      <c r="BQ149" s="33">
        <f t="shared" si="177"/>
        <v>0</v>
      </c>
    </row>
    <row r="150" spans="1:69" ht="31.5" x14ac:dyDescent="0.25">
      <c r="A150" s="27" t="s">
        <v>380</v>
      </c>
      <c r="B150" s="43" t="s">
        <v>436</v>
      </c>
      <c r="C150" s="29" t="s">
        <v>437</v>
      </c>
      <c r="D150" s="45">
        <v>113.474</v>
      </c>
      <c r="E150" s="33">
        <v>0</v>
      </c>
      <c r="F150" s="33">
        <v>35.00562781</v>
      </c>
      <c r="G150" s="33">
        <v>0</v>
      </c>
      <c r="H150" s="33">
        <v>0</v>
      </c>
      <c r="I150" s="33">
        <v>0.97</v>
      </c>
      <c r="J150" s="33">
        <v>0</v>
      </c>
      <c r="K150" s="72" t="s">
        <v>3788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66.818372189999991</v>
      </c>
      <c r="T150" s="33">
        <v>0</v>
      </c>
      <c r="U150" s="33">
        <v>0</v>
      </c>
      <c r="V150" s="33">
        <v>1.42</v>
      </c>
      <c r="W150" s="33">
        <v>0</v>
      </c>
      <c r="X150" s="72" t="s">
        <v>3788</v>
      </c>
      <c r="Y150" s="33">
        <v>0</v>
      </c>
      <c r="Z150" s="33">
        <v>0</v>
      </c>
      <c r="AA150" s="33">
        <v>0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0</v>
      </c>
      <c r="AI150" s="33">
        <v>0</v>
      </c>
      <c r="AJ150" s="33">
        <v>0</v>
      </c>
      <c r="AK150" s="33">
        <v>0</v>
      </c>
      <c r="AL150" s="33">
        <v>0</v>
      </c>
      <c r="AM150" s="33">
        <v>0</v>
      </c>
      <c r="AN150" s="33">
        <v>0</v>
      </c>
      <c r="AO150" s="33">
        <v>0</v>
      </c>
      <c r="AP150" s="33">
        <v>0</v>
      </c>
      <c r="AQ150" s="33">
        <v>0</v>
      </c>
      <c r="AR150" s="33">
        <v>0</v>
      </c>
      <c r="AS150" s="33">
        <v>0</v>
      </c>
      <c r="AT150" s="33">
        <v>0</v>
      </c>
      <c r="AU150" s="33">
        <v>0</v>
      </c>
      <c r="AV150" s="33">
        <v>0</v>
      </c>
      <c r="AW150" s="33">
        <v>0</v>
      </c>
      <c r="AX150" s="33">
        <v>0</v>
      </c>
      <c r="AY150" s="33">
        <v>0</v>
      </c>
      <c r="AZ150" s="33">
        <v>0</v>
      </c>
      <c r="BA150" s="33">
        <v>0</v>
      </c>
      <c r="BB150" s="33">
        <v>0</v>
      </c>
      <c r="BC150" s="33">
        <v>0</v>
      </c>
      <c r="BD150" s="33">
        <v>0</v>
      </c>
      <c r="BE150" s="33">
        <f t="shared" si="166"/>
        <v>0</v>
      </c>
      <c r="BF150" s="33">
        <f t="shared" si="167"/>
        <v>101.82399999999998</v>
      </c>
      <c r="BG150" s="33">
        <f t="shared" si="168"/>
        <v>0</v>
      </c>
      <c r="BH150" s="33">
        <f t="shared" si="169"/>
        <v>0</v>
      </c>
      <c r="BI150" s="33">
        <f t="shared" si="170"/>
        <v>2.3899999999999997</v>
      </c>
      <c r="BJ150" s="33">
        <f t="shared" si="171"/>
        <v>0</v>
      </c>
      <c r="BK150" s="72" t="s">
        <v>3970</v>
      </c>
      <c r="BL150" s="33">
        <f t="shared" si="172"/>
        <v>0</v>
      </c>
      <c r="BM150" s="33">
        <f t="shared" si="173"/>
        <v>0</v>
      </c>
      <c r="BN150" s="33">
        <f t="shared" si="174"/>
        <v>0</v>
      </c>
      <c r="BO150" s="33">
        <f t="shared" si="175"/>
        <v>0</v>
      </c>
      <c r="BP150" s="33">
        <f t="shared" si="176"/>
        <v>0</v>
      </c>
      <c r="BQ150" s="33">
        <f t="shared" si="177"/>
        <v>0</v>
      </c>
    </row>
    <row r="151" spans="1:69" ht="31.5" x14ac:dyDescent="0.25">
      <c r="A151" s="27" t="s">
        <v>380</v>
      </c>
      <c r="B151" s="43" t="s">
        <v>438</v>
      </c>
      <c r="C151" s="29" t="s">
        <v>439</v>
      </c>
      <c r="D151" s="45">
        <v>195.678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75.488</v>
      </c>
      <c r="T151" s="33">
        <v>0</v>
      </c>
      <c r="U151" s="33">
        <v>0</v>
      </c>
      <c r="V151" s="33">
        <v>0.74</v>
      </c>
      <c r="W151" s="33">
        <v>0</v>
      </c>
      <c r="X151" s="72" t="s">
        <v>3827</v>
      </c>
      <c r="Y151" s="33">
        <v>0</v>
      </c>
      <c r="Z151" s="33">
        <v>0</v>
      </c>
      <c r="AA151" s="33">
        <v>0</v>
      </c>
      <c r="AB151" s="33">
        <v>0</v>
      </c>
      <c r="AC151" s="33">
        <v>0</v>
      </c>
      <c r="AD151" s="33">
        <v>0</v>
      </c>
      <c r="AE151" s="33">
        <v>0</v>
      </c>
      <c r="AF151" s="33">
        <v>81.043750000000003</v>
      </c>
      <c r="AG151" s="33">
        <v>0</v>
      </c>
      <c r="AH151" s="33">
        <v>0</v>
      </c>
      <c r="AI151" s="33">
        <v>0.79</v>
      </c>
      <c r="AJ151" s="33">
        <v>0</v>
      </c>
      <c r="AK151" s="72" t="s">
        <v>3894</v>
      </c>
      <c r="AL151" s="33">
        <v>0</v>
      </c>
      <c r="AM151" s="33">
        <v>0</v>
      </c>
      <c r="AN151" s="33">
        <v>0</v>
      </c>
      <c r="AO151" s="33">
        <v>0</v>
      </c>
      <c r="AP151" s="33">
        <v>0</v>
      </c>
      <c r="AQ151" s="33">
        <v>0</v>
      </c>
      <c r="AR151" s="33">
        <v>0</v>
      </c>
      <c r="AS151" s="33">
        <v>0</v>
      </c>
      <c r="AT151" s="32">
        <v>0</v>
      </c>
      <c r="AU151" s="32">
        <v>0</v>
      </c>
      <c r="AV151" s="32">
        <v>0</v>
      </c>
      <c r="AW151" s="32">
        <v>0</v>
      </c>
      <c r="AX151" s="33">
        <v>0</v>
      </c>
      <c r="AY151" s="32">
        <v>0</v>
      </c>
      <c r="AZ151" s="32">
        <v>0</v>
      </c>
      <c r="BA151" s="32">
        <v>0</v>
      </c>
      <c r="BB151" s="32">
        <v>0</v>
      </c>
      <c r="BC151" s="32">
        <v>0</v>
      </c>
      <c r="BD151" s="32">
        <v>0</v>
      </c>
      <c r="BE151" s="33">
        <f t="shared" si="166"/>
        <v>0</v>
      </c>
      <c r="BF151" s="33">
        <f t="shared" si="167"/>
        <v>156.53174999999999</v>
      </c>
      <c r="BG151" s="33">
        <f t="shared" si="168"/>
        <v>0</v>
      </c>
      <c r="BH151" s="33">
        <f t="shared" si="169"/>
        <v>0</v>
      </c>
      <c r="BI151" s="33">
        <f t="shared" si="170"/>
        <v>1.53</v>
      </c>
      <c r="BJ151" s="33">
        <f t="shared" si="171"/>
        <v>0</v>
      </c>
      <c r="BK151" s="72" t="s">
        <v>3971</v>
      </c>
      <c r="BL151" s="33">
        <f t="shared" si="172"/>
        <v>0</v>
      </c>
      <c r="BM151" s="33">
        <f t="shared" si="173"/>
        <v>0</v>
      </c>
      <c r="BN151" s="33">
        <f t="shared" si="174"/>
        <v>0</v>
      </c>
      <c r="BO151" s="33">
        <f t="shared" si="175"/>
        <v>0</v>
      </c>
      <c r="BP151" s="33">
        <f t="shared" si="176"/>
        <v>0</v>
      </c>
      <c r="BQ151" s="33">
        <f t="shared" si="177"/>
        <v>0</v>
      </c>
    </row>
    <row r="152" spans="1:69" ht="31.5" x14ac:dyDescent="0.25">
      <c r="A152" s="27" t="s">
        <v>380</v>
      </c>
      <c r="B152" s="43" t="s">
        <v>440</v>
      </c>
      <c r="C152" s="49" t="s">
        <v>441</v>
      </c>
      <c r="D152" s="45">
        <v>482.529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0</v>
      </c>
      <c r="Y152" s="33">
        <v>0</v>
      </c>
      <c r="Z152" s="33">
        <v>0</v>
      </c>
      <c r="AA152" s="33">
        <v>0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0</v>
      </c>
      <c r="AI152" s="33">
        <v>0</v>
      </c>
      <c r="AJ152" s="33">
        <v>0</v>
      </c>
      <c r="AK152" s="33">
        <v>0</v>
      </c>
      <c r="AL152" s="33">
        <v>0</v>
      </c>
      <c r="AM152" s="33">
        <v>0</v>
      </c>
      <c r="AN152" s="33">
        <v>0</v>
      </c>
      <c r="AO152" s="33">
        <v>0</v>
      </c>
      <c r="AP152" s="33">
        <v>0</v>
      </c>
      <c r="AQ152" s="33">
        <v>0</v>
      </c>
      <c r="AR152" s="33">
        <v>0</v>
      </c>
      <c r="AS152" s="33">
        <v>33.061</v>
      </c>
      <c r="AT152" s="33">
        <v>0</v>
      </c>
      <c r="AU152" s="33">
        <v>0</v>
      </c>
      <c r="AV152" s="33">
        <v>0.74</v>
      </c>
      <c r="AW152" s="33">
        <v>0</v>
      </c>
      <c r="AX152" s="33" t="s">
        <v>3938</v>
      </c>
      <c r="AY152" s="33">
        <v>0</v>
      </c>
      <c r="AZ152" s="33">
        <v>0</v>
      </c>
      <c r="BA152" s="33">
        <v>0</v>
      </c>
      <c r="BB152" s="33">
        <v>0</v>
      </c>
      <c r="BC152" s="33">
        <v>0</v>
      </c>
      <c r="BD152" s="33">
        <v>0</v>
      </c>
      <c r="BE152" s="33">
        <f t="shared" si="166"/>
        <v>0</v>
      </c>
      <c r="BF152" s="33">
        <f t="shared" si="167"/>
        <v>33.061</v>
      </c>
      <c r="BG152" s="33">
        <f t="shared" si="168"/>
        <v>0</v>
      </c>
      <c r="BH152" s="33">
        <f t="shared" si="169"/>
        <v>0</v>
      </c>
      <c r="BI152" s="33">
        <f t="shared" si="170"/>
        <v>0.74</v>
      </c>
      <c r="BJ152" s="33">
        <f t="shared" si="171"/>
        <v>0</v>
      </c>
      <c r="BK152" s="33" t="s">
        <v>3938</v>
      </c>
      <c r="BL152" s="33">
        <f t="shared" si="172"/>
        <v>0</v>
      </c>
      <c r="BM152" s="33">
        <f t="shared" si="173"/>
        <v>0</v>
      </c>
      <c r="BN152" s="33">
        <f t="shared" si="174"/>
        <v>0</v>
      </c>
      <c r="BO152" s="33">
        <f t="shared" si="175"/>
        <v>0</v>
      </c>
      <c r="BP152" s="33">
        <f t="shared" si="176"/>
        <v>0</v>
      </c>
      <c r="BQ152" s="33">
        <f t="shared" si="177"/>
        <v>0</v>
      </c>
    </row>
    <row r="153" spans="1:69" ht="31.5" x14ac:dyDescent="0.25">
      <c r="A153" s="27" t="s">
        <v>380</v>
      </c>
      <c r="B153" s="43" t="s">
        <v>442</v>
      </c>
      <c r="C153" s="49" t="s">
        <v>443</v>
      </c>
      <c r="D153" s="45">
        <v>222.19200000000001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0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0</v>
      </c>
      <c r="AI153" s="33">
        <v>0</v>
      </c>
      <c r="AJ153" s="33">
        <v>0</v>
      </c>
      <c r="AK153" s="33">
        <v>0</v>
      </c>
      <c r="AL153" s="33">
        <v>0</v>
      </c>
      <c r="AM153" s="33">
        <v>0</v>
      </c>
      <c r="AN153" s="33">
        <v>0</v>
      </c>
      <c r="AO153" s="33">
        <v>0</v>
      </c>
      <c r="AP153" s="33">
        <v>0</v>
      </c>
      <c r="AQ153" s="33">
        <v>0</v>
      </c>
      <c r="AR153" s="33">
        <v>0</v>
      </c>
      <c r="AS153" s="33">
        <v>56.954999999999998</v>
      </c>
      <c r="AT153" s="33">
        <v>0</v>
      </c>
      <c r="AU153" s="33">
        <v>0</v>
      </c>
      <c r="AV153" s="33">
        <v>1.27</v>
      </c>
      <c r="AW153" s="33">
        <v>0</v>
      </c>
      <c r="AX153" s="33" t="s">
        <v>3939</v>
      </c>
      <c r="AY153" s="33">
        <v>0</v>
      </c>
      <c r="AZ153" s="33">
        <v>0</v>
      </c>
      <c r="BA153" s="33">
        <v>0</v>
      </c>
      <c r="BB153" s="33">
        <v>0</v>
      </c>
      <c r="BC153" s="33">
        <v>0</v>
      </c>
      <c r="BD153" s="33">
        <v>0</v>
      </c>
      <c r="BE153" s="33">
        <f t="shared" si="166"/>
        <v>0</v>
      </c>
      <c r="BF153" s="33">
        <f t="shared" si="167"/>
        <v>56.954999999999998</v>
      </c>
      <c r="BG153" s="33">
        <f t="shared" si="168"/>
        <v>0</v>
      </c>
      <c r="BH153" s="33">
        <f t="shared" si="169"/>
        <v>0</v>
      </c>
      <c r="BI153" s="33">
        <f t="shared" si="170"/>
        <v>1.27</v>
      </c>
      <c r="BJ153" s="33">
        <f t="shared" si="171"/>
        <v>0</v>
      </c>
      <c r="BK153" s="33" t="s">
        <v>3939</v>
      </c>
      <c r="BL153" s="33">
        <f t="shared" si="172"/>
        <v>0</v>
      </c>
      <c r="BM153" s="33">
        <f t="shared" si="173"/>
        <v>0</v>
      </c>
      <c r="BN153" s="33">
        <f t="shared" si="174"/>
        <v>0</v>
      </c>
      <c r="BO153" s="33">
        <f t="shared" si="175"/>
        <v>0</v>
      </c>
      <c r="BP153" s="33">
        <f t="shared" si="176"/>
        <v>0</v>
      </c>
      <c r="BQ153" s="33">
        <f t="shared" si="177"/>
        <v>0</v>
      </c>
    </row>
    <row r="154" spans="1:69" ht="31.5" x14ac:dyDescent="0.25">
      <c r="A154" s="27" t="s">
        <v>380</v>
      </c>
      <c r="B154" s="43" t="s">
        <v>444</v>
      </c>
      <c r="C154" s="49" t="s">
        <v>445</v>
      </c>
      <c r="D154" s="45">
        <v>1015.112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0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0</v>
      </c>
      <c r="AI154" s="33">
        <v>0</v>
      </c>
      <c r="AJ154" s="33">
        <v>0</v>
      </c>
      <c r="AK154" s="33">
        <v>0</v>
      </c>
      <c r="AL154" s="33">
        <v>0</v>
      </c>
      <c r="AM154" s="33">
        <v>0</v>
      </c>
      <c r="AN154" s="33">
        <v>0</v>
      </c>
      <c r="AO154" s="33">
        <v>0</v>
      </c>
      <c r="AP154" s="33">
        <v>0</v>
      </c>
      <c r="AQ154" s="33">
        <v>0</v>
      </c>
      <c r="AR154" s="33">
        <v>0</v>
      </c>
      <c r="AS154" s="33">
        <v>66.7</v>
      </c>
      <c r="AT154" s="33">
        <v>0</v>
      </c>
      <c r="AU154" s="33">
        <v>0</v>
      </c>
      <c r="AV154" s="33">
        <v>1.53</v>
      </c>
      <c r="AW154" s="33">
        <v>0</v>
      </c>
      <c r="AX154" s="33" t="s">
        <v>3891</v>
      </c>
      <c r="AY154" s="33">
        <v>0</v>
      </c>
      <c r="AZ154" s="33">
        <v>0</v>
      </c>
      <c r="BA154" s="33">
        <v>0</v>
      </c>
      <c r="BB154" s="33">
        <v>0</v>
      </c>
      <c r="BC154" s="33">
        <v>0</v>
      </c>
      <c r="BD154" s="33">
        <v>0</v>
      </c>
      <c r="BE154" s="33">
        <f t="shared" si="166"/>
        <v>0</v>
      </c>
      <c r="BF154" s="33">
        <f t="shared" si="167"/>
        <v>66.7</v>
      </c>
      <c r="BG154" s="33">
        <f t="shared" si="168"/>
        <v>0</v>
      </c>
      <c r="BH154" s="33">
        <f t="shared" si="169"/>
        <v>0</v>
      </c>
      <c r="BI154" s="33">
        <f t="shared" si="170"/>
        <v>1.53</v>
      </c>
      <c r="BJ154" s="33">
        <f t="shared" si="171"/>
        <v>0</v>
      </c>
      <c r="BK154" s="33" t="s">
        <v>3891</v>
      </c>
      <c r="BL154" s="33">
        <f t="shared" si="172"/>
        <v>0</v>
      </c>
      <c r="BM154" s="33">
        <f t="shared" si="173"/>
        <v>0</v>
      </c>
      <c r="BN154" s="33">
        <f t="shared" si="174"/>
        <v>0</v>
      </c>
      <c r="BO154" s="33">
        <f t="shared" si="175"/>
        <v>0</v>
      </c>
      <c r="BP154" s="33">
        <f t="shared" si="176"/>
        <v>0</v>
      </c>
      <c r="BQ154" s="33">
        <f t="shared" si="177"/>
        <v>0</v>
      </c>
    </row>
    <row r="155" spans="1:69" ht="31.5" x14ac:dyDescent="0.25">
      <c r="A155" s="27" t="s">
        <v>380</v>
      </c>
      <c r="B155" s="43" t="s">
        <v>446</v>
      </c>
      <c r="C155" s="49" t="s">
        <v>447</v>
      </c>
      <c r="D155" s="45">
        <v>1062.3969999999999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0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0</v>
      </c>
      <c r="AI155" s="33">
        <v>0</v>
      </c>
      <c r="AJ155" s="33">
        <v>0</v>
      </c>
      <c r="AK155" s="33">
        <v>0</v>
      </c>
      <c r="AL155" s="33">
        <v>0</v>
      </c>
      <c r="AM155" s="33">
        <v>0</v>
      </c>
      <c r="AN155" s="33">
        <v>0</v>
      </c>
      <c r="AO155" s="33">
        <v>0</v>
      </c>
      <c r="AP155" s="33">
        <v>0</v>
      </c>
      <c r="AQ155" s="33">
        <v>0</v>
      </c>
      <c r="AR155" s="33">
        <v>0</v>
      </c>
      <c r="AS155" s="33">
        <v>56.3</v>
      </c>
      <c r="AT155" s="33">
        <v>0</v>
      </c>
      <c r="AU155" s="33">
        <v>0</v>
      </c>
      <c r="AV155" s="33">
        <v>1.26</v>
      </c>
      <c r="AW155" s="33">
        <v>0</v>
      </c>
      <c r="AX155" s="33" t="s">
        <v>3940</v>
      </c>
      <c r="AY155" s="33">
        <v>0</v>
      </c>
      <c r="AZ155" s="33">
        <v>0</v>
      </c>
      <c r="BA155" s="33">
        <v>0</v>
      </c>
      <c r="BB155" s="33">
        <v>0</v>
      </c>
      <c r="BC155" s="33">
        <v>0</v>
      </c>
      <c r="BD155" s="33">
        <v>0</v>
      </c>
      <c r="BE155" s="33">
        <f t="shared" si="166"/>
        <v>0</v>
      </c>
      <c r="BF155" s="33">
        <f t="shared" si="167"/>
        <v>56.3</v>
      </c>
      <c r="BG155" s="33">
        <f t="shared" si="168"/>
        <v>0</v>
      </c>
      <c r="BH155" s="33">
        <f t="shared" si="169"/>
        <v>0</v>
      </c>
      <c r="BI155" s="33">
        <f t="shared" si="170"/>
        <v>1.26</v>
      </c>
      <c r="BJ155" s="33">
        <f t="shared" si="171"/>
        <v>0</v>
      </c>
      <c r="BK155" s="33" t="s">
        <v>3940</v>
      </c>
      <c r="BL155" s="33">
        <f t="shared" si="172"/>
        <v>0</v>
      </c>
      <c r="BM155" s="33">
        <f t="shared" si="173"/>
        <v>0</v>
      </c>
      <c r="BN155" s="33">
        <f t="shared" si="174"/>
        <v>0</v>
      </c>
      <c r="BO155" s="33">
        <f t="shared" si="175"/>
        <v>0</v>
      </c>
      <c r="BP155" s="33">
        <f t="shared" si="176"/>
        <v>0</v>
      </c>
      <c r="BQ155" s="33">
        <f t="shared" si="177"/>
        <v>0</v>
      </c>
    </row>
    <row r="156" spans="1:69" ht="31.5" x14ac:dyDescent="0.25">
      <c r="A156" s="27" t="s">
        <v>380</v>
      </c>
      <c r="B156" s="43" t="s">
        <v>448</v>
      </c>
      <c r="C156" s="49" t="s">
        <v>449</v>
      </c>
      <c r="D156" s="45">
        <v>797.55799999999999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0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0</v>
      </c>
      <c r="AI156" s="33">
        <v>0</v>
      </c>
      <c r="AJ156" s="33">
        <v>0</v>
      </c>
      <c r="AK156" s="33">
        <v>0</v>
      </c>
      <c r="AL156" s="33">
        <v>0</v>
      </c>
      <c r="AM156" s="33">
        <v>0</v>
      </c>
      <c r="AN156" s="33">
        <v>0</v>
      </c>
      <c r="AO156" s="33">
        <v>0</v>
      </c>
      <c r="AP156" s="33">
        <v>0</v>
      </c>
      <c r="AQ156" s="33">
        <v>0</v>
      </c>
      <c r="AR156" s="33">
        <v>0</v>
      </c>
      <c r="AS156" s="33">
        <v>68.025999999999996</v>
      </c>
      <c r="AT156" s="33">
        <v>0</v>
      </c>
      <c r="AU156" s="33">
        <v>0</v>
      </c>
      <c r="AV156" s="33">
        <v>1.52</v>
      </c>
      <c r="AW156" s="33">
        <v>0</v>
      </c>
      <c r="AX156" s="33" t="s">
        <v>3892</v>
      </c>
      <c r="AY156" s="33">
        <v>0</v>
      </c>
      <c r="AZ156" s="33">
        <v>0</v>
      </c>
      <c r="BA156" s="33">
        <v>0</v>
      </c>
      <c r="BB156" s="33">
        <v>0</v>
      </c>
      <c r="BC156" s="33">
        <v>0</v>
      </c>
      <c r="BD156" s="33">
        <v>0</v>
      </c>
      <c r="BE156" s="33">
        <f t="shared" si="166"/>
        <v>0</v>
      </c>
      <c r="BF156" s="33">
        <f t="shared" si="167"/>
        <v>68.025999999999996</v>
      </c>
      <c r="BG156" s="33">
        <f t="shared" si="168"/>
        <v>0</v>
      </c>
      <c r="BH156" s="33">
        <f t="shared" si="169"/>
        <v>0</v>
      </c>
      <c r="BI156" s="33">
        <f t="shared" si="170"/>
        <v>1.52</v>
      </c>
      <c r="BJ156" s="33">
        <f t="shared" si="171"/>
        <v>0</v>
      </c>
      <c r="BK156" s="33" t="s">
        <v>3892</v>
      </c>
      <c r="BL156" s="33">
        <f t="shared" si="172"/>
        <v>0</v>
      </c>
      <c r="BM156" s="33">
        <f t="shared" si="173"/>
        <v>0</v>
      </c>
      <c r="BN156" s="33">
        <f t="shared" si="174"/>
        <v>0</v>
      </c>
      <c r="BO156" s="33">
        <f t="shared" si="175"/>
        <v>0</v>
      </c>
      <c r="BP156" s="33">
        <f t="shared" si="176"/>
        <v>0</v>
      </c>
      <c r="BQ156" s="33">
        <f t="shared" si="177"/>
        <v>0</v>
      </c>
    </row>
    <row r="157" spans="1:69" ht="31.5" x14ac:dyDescent="0.25">
      <c r="A157" s="27" t="s">
        <v>380</v>
      </c>
      <c r="B157" s="43" t="s">
        <v>450</v>
      </c>
      <c r="C157" s="49" t="s">
        <v>451</v>
      </c>
      <c r="D157" s="45">
        <v>1068.001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0</v>
      </c>
      <c r="W157" s="33">
        <v>0</v>
      </c>
      <c r="X157" s="33">
        <v>0</v>
      </c>
      <c r="Y157" s="33">
        <v>0</v>
      </c>
      <c r="Z157" s="33">
        <v>0</v>
      </c>
      <c r="AA157" s="33">
        <v>0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0</v>
      </c>
      <c r="AI157" s="33">
        <v>0</v>
      </c>
      <c r="AJ157" s="33">
        <v>0</v>
      </c>
      <c r="AK157" s="33">
        <v>0</v>
      </c>
      <c r="AL157" s="33">
        <v>0</v>
      </c>
      <c r="AM157" s="33">
        <v>0</v>
      </c>
      <c r="AN157" s="33">
        <v>0</v>
      </c>
      <c r="AO157" s="33">
        <v>0</v>
      </c>
      <c r="AP157" s="33">
        <v>0</v>
      </c>
      <c r="AQ157" s="33">
        <v>0</v>
      </c>
      <c r="AR157" s="33">
        <v>0</v>
      </c>
      <c r="AS157" s="33">
        <v>110.3605300000001</v>
      </c>
      <c r="AT157" s="33">
        <v>0</v>
      </c>
      <c r="AU157" s="33">
        <v>0</v>
      </c>
      <c r="AV157" s="33">
        <v>1.27</v>
      </c>
      <c r="AW157" s="33">
        <v>0</v>
      </c>
      <c r="AX157" s="33" t="s">
        <v>3893</v>
      </c>
      <c r="AY157" s="33">
        <v>0</v>
      </c>
      <c r="AZ157" s="33">
        <v>0</v>
      </c>
      <c r="BA157" s="33">
        <v>0</v>
      </c>
      <c r="BB157" s="33">
        <v>0</v>
      </c>
      <c r="BC157" s="33">
        <v>0</v>
      </c>
      <c r="BD157" s="33">
        <v>0</v>
      </c>
      <c r="BE157" s="33">
        <f t="shared" si="166"/>
        <v>0</v>
      </c>
      <c r="BF157" s="33">
        <f t="shared" si="167"/>
        <v>110.3605300000001</v>
      </c>
      <c r="BG157" s="33">
        <f t="shared" si="168"/>
        <v>0</v>
      </c>
      <c r="BH157" s="33">
        <f t="shared" si="169"/>
        <v>0</v>
      </c>
      <c r="BI157" s="33">
        <f t="shared" si="170"/>
        <v>1.27</v>
      </c>
      <c r="BJ157" s="33">
        <f t="shared" si="171"/>
        <v>0</v>
      </c>
      <c r="BK157" s="33" t="s">
        <v>3893</v>
      </c>
      <c r="BL157" s="33">
        <f t="shared" si="172"/>
        <v>0</v>
      </c>
      <c r="BM157" s="33">
        <f t="shared" si="173"/>
        <v>0</v>
      </c>
      <c r="BN157" s="33">
        <f t="shared" si="174"/>
        <v>0</v>
      </c>
      <c r="BO157" s="33">
        <f t="shared" si="175"/>
        <v>0</v>
      </c>
      <c r="BP157" s="33">
        <f t="shared" si="176"/>
        <v>0</v>
      </c>
      <c r="BQ157" s="33">
        <f t="shared" si="177"/>
        <v>0</v>
      </c>
    </row>
    <row r="158" spans="1:69" ht="31.5" x14ac:dyDescent="0.25">
      <c r="A158" s="21" t="s">
        <v>452</v>
      </c>
      <c r="B158" s="22" t="s">
        <v>453</v>
      </c>
      <c r="C158" s="22" t="s">
        <v>191</v>
      </c>
      <c r="D158" s="38">
        <f t="shared" ref="D158" si="178">SUM(D159:D246)</f>
        <v>3589.5778463178453</v>
      </c>
      <c r="E158" s="38">
        <f t="shared" ref="E158:BP158" si="179">SUM(E159:E246)</f>
        <v>0</v>
      </c>
      <c r="F158" s="38">
        <f t="shared" si="179"/>
        <v>486.45379538000003</v>
      </c>
      <c r="G158" s="38">
        <f t="shared" si="179"/>
        <v>0</v>
      </c>
      <c r="H158" s="38">
        <f t="shared" si="179"/>
        <v>0</v>
      </c>
      <c r="I158" s="38">
        <f t="shared" si="179"/>
        <v>0</v>
      </c>
      <c r="J158" s="38">
        <f t="shared" si="179"/>
        <v>0</v>
      </c>
      <c r="K158" s="38">
        <f t="shared" si="179"/>
        <v>0</v>
      </c>
      <c r="L158" s="38">
        <f t="shared" si="179"/>
        <v>55</v>
      </c>
      <c r="M158" s="38">
        <f t="shared" si="179"/>
        <v>2.0499999999999998</v>
      </c>
      <c r="N158" s="38">
        <f t="shared" si="179"/>
        <v>0</v>
      </c>
      <c r="O158" s="38">
        <f t="shared" si="179"/>
        <v>0</v>
      </c>
      <c r="P158" s="38">
        <f t="shared" si="179"/>
        <v>0</v>
      </c>
      <c r="Q158" s="38">
        <f t="shared" si="179"/>
        <v>0</v>
      </c>
      <c r="R158" s="38">
        <f t="shared" si="179"/>
        <v>0</v>
      </c>
      <c r="S158" s="38">
        <f t="shared" si="179"/>
        <v>533.51179129000002</v>
      </c>
      <c r="T158" s="38">
        <f t="shared" si="179"/>
        <v>0</v>
      </c>
      <c r="U158" s="38">
        <f t="shared" si="179"/>
        <v>0</v>
      </c>
      <c r="V158" s="38">
        <f t="shared" si="179"/>
        <v>0</v>
      </c>
      <c r="W158" s="38">
        <f t="shared" si="179"/>
        <v>0</v>
      </c>
      <c r="X158" s="38">
        <f t="shared" si="179"/>
        <v>0</v>
      </c>
      <c r="Y158" s="38">
        <f t="shared" si="179"/>
        <v>145</v>
      </c>
      <c r="Z158" s="38">
        <f t="shared" si="179"/>
        <v>3.6</v>
      </c>
      <c r="AA158" s="38">
        <f t="shared" si="179"/>
        <v>0</v>
      </c>
      <c r="AB158" s="38">
        <f t="shared" si="179"/>
        <v>0</v>
      </c>
      <c r="AC158" s="38">
        <f t="shared" si="179"/>
        <v>0</v>
      </c>
      <c r="AD158" s="38">
        <f t="shared" si="179"/>
        <v>0</v>
      </c>
      <c r="AE158" s="38">
        <f t="shared" si="179"/>
        <v>0</v>
      </c>
      <c r="AF158" s="38">
        <f t="shared" si="179"/>
        <v>384.41298935000015</v>
      </c>
      <c r="AG158" s="38">
        <f t="shared" si="179"/>
        <v>0</v>
      </c>
      <c r="AH158" s="38">
        <f t="shared" si="179"/>
        <v>0</v>
      </c>
      <c r="AI158" s="38">
        <f t="shared" si="179"/>
        <v>0</v>
      </c>
      <c r="AJ158" s="38">
        <f t="shared" si="179"/>
        <v>0</v>
      </c>
      <c r="AK158" s="38">
        <f t="shared" si="179"/>
        <v>0</v>
      </c>
      <c r="AL158" s="38">
        <f t="shared" si="179"/>
        <v>92</v>
      </c>
      <c r="AM158" s="38">
        <f t="shared" si="179"/>
        <v>3.19</v>
      </c>
      <c r="AN158" s="38">
        <f t="shared" si="179"/>
        <v>0</v>
      </c>
      <c r="AO158" s="38">
        <f t="shared" si="179"/>
        <v>0</v>
      </c>
      <c r="AP158" s="38">
        <f t="shared" si="179"/>
        <v>0</v>
      </c>
      <c r="AQ158" s="38">
        <f t="shared" si="179"/>
        <v>0</v>
      </c>
      <c r="AR158" s="38">
        <f t="shared" si="179"/>
        <v>0</v>
      </c>
      <c r="AS158" s="38">
        <f t="shared" si="179"/>
        <v>396.53284889784425</v>
      </c>
      <c r="AT158" s="38">
        <f t="shared" si="179"/>
        <v>0</v>
      </c>
      <c r="AU158" s="38">
        <f t="shared" si="179"/>
        <v>0</v>
      </c>
      <c r="AV158" s="38">
        <f t="shared" si="179"/>
        <v>0</v>
      </c>
      <c r="AW158" s="38">
        <f t="shared" si="179"/>
        <v>0</v>
      </c>
      <c r="AX158" s="38">
        <f t="shared" si="179"/>
        <v>0</v>
      </c>
      <c r="AY158" s="38">
        <f t="shared" si="179"/>
        <v>97</v>
      </c>
      <c r="AZ158" s="38">
        <f t="shared" si="179"/>
        <v>3.08</v>
      </c>
      <c r="BA158" s="38">
        <f t="shared" si="179"/>
        <v>0</v>
      </c>
      <c r="BB158" s="38">
        <f t="shared" si="179"/>
        <v>0</v>
      </c>
      <c r="BC158" s="38">
        <f t="shared" si="179"/>
        <v>0</v>
      </c>
      <c r="BD158" s="38">
        <f t="shared" si="179"/>
        <v>0</v>
      </c>
      <c r="BE158" s="38">
        <f t="shared" si="179"/>
        <v>0</v>
      </c>
      <c r="BF158" s="38">
        <f t="shared" si="179"/>
        <v>1800.9114249178444</v>
      </c>
      <c r="BG158" s="38">
        <f t="shared" si="179"/>
        <v>0</v>
      </c>
      <c r="BH158" s="38">
        <f t="shared" si="179"/>
        <v>0</v>
      </c>
      <c r="BI158" s="38">
        <f t="shared" si="179"/>
        <v>0</v>
      </c>
      <c r="BJ158" s="38">
        <f t="shared" si="179"/>
        <v>0</v>
      </c>
      <c r="BK158" s="38">
        <f t="shared" si="179"/>
        <v>0</v>
      </c>
      <c r="BL158" s="38">
        <f t="shared" si="179"/>
        <v>389</v>
      </c>
      <c r="BM158" s="38">
        <f t="shared" si="179"/>
        <v>11.92</v>
      </c>
      <c r="BN158" s="38">
        <f t="shared" si="179"/>
        <v>0</v>
      </c>
      <c r="BO158" s="38">
        <f t="shared" si="179"/>
        <v>0</v>
      </c>
      <c r="BP158" s="38">
        <f t="shared" si="179"/>
        <v>0</v>
      </c>
      <c r="BQ158" s="38">
        <f t="shared" ref="BQ158" si="180">SUM(BQ159:BQ246)</f>
        <v>0</v>
      </c>
    </row>
    <row r="159" spans="1:69" ht="47.25" x14ac:dyDescent="0.25">
      <c r="A159" s="27" t="s">
        <v>452</v>
      </c>
      <c r="B159" s="28" t="s">
        <v>454</v>
      </c>
      <c r="C159" s="60" t="s">
        <v>455</v>
      </c>
      <c r="D159" s="45">
        <v>245.71100000000001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0</v>
      </c>
      <c r="W159" s="33">
        <v>0</v>
      </c>
      <c r="X159" s="33">
        <v>0</v>
      </c>
      <c r="Y159" s="33">
        <v>0</v>
      </c>
      <c r="Z159" s="33">
        <v>0</v>
      </c>
      <c r="AA159" s="33">
        <v>0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0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0</v>
      </c>
      <c r="AO159" s="33">
        <v>0</v>
      </c>
      <c r="AP159" s="33">
        <v>0</v>
      </c>
      <c r="AQ159" s="33">
        <v>0</v>
      </c>
      <c r="AR159" s="33">
        <v>0</v>
      </c>
      <c r="AS159" s="33">
        <v>0</v>
      </c>
      <c r="AT159" s="33">
        <v>0</v>
      </c>
      <c r="AU159" s="33">
        <v>0</v>
      </c>
      <c r="AV159" s="33">
        <v>0</v>
      </c>
      <c r="AW159" s="33">
        <v>0</v>
      </c>
      <c r="AX159" s="33">
        <v>0</v>
      </c>
      <c r="AY159" s="33">
        <v>0</v>
      </c>
      <c r="AZ159" s="33">
        <v>0</v>
      </c>
      <c r="BA159" s="33">
        <v>0</v>
      </c>
      <c r="BB159" s="33">
        <v>0</v>
      </c>
      <c r="BC159" s="33">
        <v>0</v>
      </c>
      <c r="BD159" s="33">
        <v>0</v>
      </c>
      <c r="BE159" s="33">
        <f t="shared" ref="BE159:BE222" si="181">SUM(E159,R159,AE159,AR159)</f>
        <v>0</v>
      </c>
      <c r="BF159" s="33">
        <f t="shared" ref="BF159:BF222" si="182">SUM(F159,S159,AF159,AS159)</f>
        <v>0</v>
      </c>
      <c r="BG159" s="33">
        <f t="shared" ref="BG159:BG222" si="183">SUM(G159,T159,AG159,AT159)</f>
        <v>0</v>
      </c>
      <c r="BH159" s="33">
        <f t="shared" ref="BH159:BH222" si="184">SUM(H159,U159,AH159,AU159)</f>
        <v>0</v>
      </c>
      <c r="BI159" s="33">
        <f t="shared" ref="BI159:BI222" si="185">SUM(I159,V159,AI159,AV159)</f>
        <v>0</v>
      </c>
      <c r="BJ159" s="33">
        <f t="shared" ref="BJ159:BJ222" si="186">SUM(J159,W159,AJ159,AW159)</f>
        <v>0</v>
      </c>
      <c r="BK159" s="33">
        <v>0</v>
      </c>
      <c r="BL159" s="33">
        <f t="shared" ref="BL159:BL222" si="187">SUM(L159,Y159,AL159,AY159)</f>
        <v>0</v>
      </c>
      <c r="BM159" s="33">
        <f t="shared" ref="BM159:BM222" si="188">SUM(M159,Z159,AM159,AZ159)</f>
        <v>0</v>
      </c>
      <c r="BN159" s="33">
        <f t="shared" ref="BN159:BN222" si="189">SUM(N159,AA159,AN159,BA159)</f>
        <v>0</v>
      </c>
      <c r="BO159" s="33">
        <f t="shared" ref="BO159:BO222" si="190">SUM(O159,AB159,AO159,BB159)</f>
        <v>0</v>
      </c>
      <c r="BP159" s="33">
        <f t="shared" ref="BP159:BP222" si="191">SUM(P159,AC159,AP159,BC159)</f>
        <v>0</v>
      </c>
      <c r="BQ159" s="33">
        <f t="shared" ref="BQ159:BQ222" si="192">SUM(Q159,AD159,AQ159,BD159)</f>
        <v>0</v>
      </c>
    </row>
    <row r="160" spans="1:69" ht="31.5" x14ac:dyDescent="0.25">
      <c r="A160" s="27" t="s">
        <v>452</v>
      </c>
      <c r="B160" s="48" t="s">
        <v>2289</v>
      </c>
      <c r="C160" s="49" t="s">
        <v>271</v>
      </c>
      <c r="D160" s="45">
        <v>56.157330770000002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45">
        <v>0</v>
      </c>
      <c r="T160" s="33">
        <v>0</v>
      </c>
      <c r="U160" s="33">
        <v>0</v>
      </c>
      <c r="V160" s="33">
        <v>0</v>
      </c>
      <c r="W160" s="33">
        <v>0</v>
      </c>
      <c r="X160" s="33">
        <v>0</v>
      </c>
      <c r="Y160" s="33">
        <v>0</v>
      </c>
      <c r="Z160" s="33">
        <v>0</v>
      </c>
      <c r="AA160" s="33">
        <v>0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0</v>
      </c>
      <c r="AI160" s="33">
        <v>0</v>
      </c>
      <c r="AJ160" s="33">
        <v>0</v>
      </c>
      <c r="AK160" s="33">
        <v>0</v>
      </c>
      <c r="AL160" s="33">
        <v>0</v>
      </c>
      <c r="AM160" s="33">
        <v>0</v>
      </c>
      <c r="AN160" s="33">
        <v>0</v>
      </c>
      <c r="AO160" s="33">
        <v>0</v>
      </c>
      <c r="AP160" s="33">
        <v>0</v>
      </c>
      <c r="AQ160" s="33">
        <v>0</v>
      </c>
      <c r="AR160" s="33">
        <v>0</v>
      </c>
      <c r="AS160" s="33">
        <v>0</v>
      </c>
      <c r="AT160" s="33">
        <v>0</v>
      </c>
      <c r="AU160" s="33">
        <v>0</v>
      </c>
      <c r="AV160" s="33">
        <v>0</v>
      </c>
      <c r="AW160" s="33">
        <v>0</v>
      </c>
      <c r="AX160" s="33">
        <v>0</v>
      </c>
      <c r="AY160" s="33">
        <v>0</v>
      </c>
      <c r="AZ160" s="33">
        <v>0</v>
      </c>
      <c r="BA160" s="33">
        <v>0</v>
      </c>
      <c r="BB160" s="33">
        <v>0</v>
      </c>
      <c r="BC160" s="33">
        <v>0</v>
      </c>
      <c r="BD160" s="33">
        <v>0</v>
      </c>
      <c r="BE160" s="33">
        <f t="shared" si="181"/>
        <v>0</v>
      </c>
      <c r="BF160" s="33">
        <f t="shared" si="182"/>
        <v>0</v>
      </c>
      <c r="BG160" s="33">
        <f t="shared" si="183"/>
        <v>0</v>
      </c>
      <c r="BH160" s="33">
        <f t="shared" si="184"/>
        <v>0</v>
      </c>
      <c r="BI160" s="33">
        <f t="shared" si="185"/>
        <v>0</v>
      </c>
      <c r="BJ160" s="33">
        <f t="shared" si="186"/>
        <v>0</v>
      </c>
      <c r="BK160" s="33" t="s">
        <v>2814</v>
      </c>
      <c r="BL160" s="33">
        <f t="shared" si="187"/>
        <v>0</v>
      </c>
      <c r="BM160" s="33">
        <f t="shared" si="188"/>
        <v>0</v>
      </c>
      <c r="BN160" s="33">
        <f t="shared" si="189"/>
        <v>0</v>
      </c>
      <c r="BO160" s="33">
        <f t="shared" si="190"/>
        <v>0</v>
      </c>
      <c r="BP160" s="33">
        <f t="shared" si="191"/>
        <v>0</v>
      </c>
      <c r="BQ160" s="33">
        <f t="shared" si="192"/>
        <v>0</v>
      </c>
    </row>
    <row r="161" spans="1:69" ht="31.5" x14ac:dyDescent="0.25">
      <c r="A161" s="27" t="s">
        <v>452</v>
      </c>
      <c r="B161" s="48" t="s">
        <v>2290</v>
      </c>
      <c r="C161" s="49" t="s">
        <v>272</v>
      </c>
      <c r="D161" s="45">
        <v>187.21101695000002</v>
      </c>
      <c r="E161" s="33">
        <v>0</v>
      </c>
      <c r="F161" s="33">
        <v>187.21101694999999</v>
      </c>
      <c r="G161" s="33">
        <v>0</v>
      </c>
      <c r="H161" s="33">
        <v>0</v>
      </c>
      <c r="I161" s="33">
        <v>0</v>
      </c>
      <c r="J161" s="33">
        <v>0</v>
      </c>
      <c r="K161" s="33" t="s">
        <v>2987</v>
      </c>
      <c r="L161" s="33">
        <v>2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0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45">
        <v>0</v>
      </c>
      <c r="AG161" s="33">
        <v>0</v>
      </c>
      <c r="AH161" s="33">
        <v>0</v>
      </c>
      <c r="AI161" s="33">
        <v>0</v>
      </c>
      <c r="AJ161" s="33">
        <v>0</v>
      </c>
      <c r="AK161" s="33">
        <v>0</v>
      </c>
      <c r="AL161" s="33">
        <v>0</v>
      </c>
      <c r="AM161" s="33">
        <v>0</v>
      </c>
      <c r="AN161" s="33">
        <v>0</v>
      </c>
      <c r="AO161" s="33">
        <v>0</v>
      </c>
      <c r="AP161" s="33">
        <v>0</v>
      </c>
      <c r="AQ161" s="33">
        <v>0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0</v>
      </c>
      <c r="BA161" s="33">
        <v>0</v>
      </c>
      <c r="BB161" s="33">
        <v>0</v>
      </c>
      <c r="BC161" s="33">
        <v>0</v>
      </c>
      <c r="BD161" s="33">
        <v>0</v>
      </c>
      <c r="BE161" s="33">
        <f t="shared" si="181"/>
        <v>0</v>
      </c>
      <c r="BF161" s="33">
        <f t="shared" si="182"/>
        <v>187.21101694999999</v>
      </c>
      <c r="BG161" s="33">
        <f t="shared" si="183"/>
        <v>0</v>
      </c>
      <c r="BH161" s="33">
        <f t="shared" si="184"/>
        <v>0</v>
      </c>
      <c r="BI161" s="33">
        <f t="shared" si="185"/>
        <v>0</v>
      </c>
      <c r="BJ161" s="33">
        <f t="shared" si="186"/>
        <v>0</v>
      </c>
      <c r="BK161" s="33" t="s">
        <v>2987</v>
      </c>
      <c r="BL161" s="33">
        <f t="shared" si="187"/>
        <v>2</v>
      </c>
      <c r="BM161" s="33">
        <f t="shared" si="188"/>
        <v>0</v>
      </c>
      <c r="BN161" s="33">
        <f t="shared" si="189"/>
        <v>0</v>
      </c>
      <c r="BO161" s="33">
        <f t="shared" si="190"/>
        <v>0</v>
      </c>
      <c r="BP161" s="33">
        <f t="shared" si="191"/>
        <v>0</v>
      </c>
      <c r="BQ161" s="33">
        <f t="shared" si="192"/>
        <v>0</v>
      </c>
    </row>
    <row r="162" spans="1:69" x14ac:dyDescent="0.25">
      <c r="A162" s="27" t="s">
        <v>452</v>
      </c>
      <c r="B162" s="54" t="s">
        <v>2291</v>
      </c>
      <c r="C162" s="87" t="s">
        <v>457</v>
      </c>
      <c r="D162" s="45">
        <v>158.51041111999999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0</v>
      </c>
      <c r="W162" s="33">
        <v>0</v>
      </c>
      <c r="X162" s="33">
        <v>0</v>
      </c>
      <c r="Y162" s="33">
        <v>0</v>
      </c>
      <c r="Z162" s="33">
        <v>0</v>
      </c>
      <c r="AA162" s="33">
        <v>0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0</v>
      </c>
      <c r="AI162" s="33">
        <v>0</v>
      </c>
      <c r="AJ162" s="33">
        <v>0</v>
      </c>
      <c r="AK162" s="33">
        <v>0</v>
      </c>
      <c r="AL162" s="33">
        <v>0</v>
      </c>
      <c r="AM162" s="33">
        <v>0</v>
      </c>
      <c r="AN162" s="33">
        <v>0</v>
      </c>
      <c r="AO162" s="33">
        <v>0</v>
      </c>
      <c r="AP162" s="33">
        <v>0</v>
      </c>
      <c r="AQ162" s="33">
        <v>0</v>
      </c>
      <c r="AR162" s="33">
        <v>0</v>
      </c>
      <c r="AS162" s="33">
        <v>0</v>
      </c>
      <c r="AT162" s="33">
        <v>0</v>
      </c>
      <c r="AU162" s="33">
        <v>0</v>
      </c>
      <c r="AV162" s="33">
        <v>0</v>
      </c>
      <c r="AW162" s="33">
        <v>0</v>
      </c>
      <c r="AX162" s="33">
        <v>0</v>
      </c>
      <c r="AY162" s="33">
        <v>0</v>
      </c>
      <c r="AZ162" s="33">
        <v>0</v>
      </c>
      <c r="BA162" s="33">
        <v>0</v>
      </c>
      <c r="BB162" s="33">
        <v>0</v>
      </c>
      <c r="BC162" s="33">
        <v>0</v>
      </c>
      <c r="BD162" s="33">
        <v>0</v>
      </c>
      <c r="BE162" s="33">
        <f t="shared" si="181"/>
        <v>0</v>
      </c>
      <c r="BF162" s="33">
        <f t="shared" si="182"/>
        <v>0</v>
      </c>
      <c r="BG162" s="33">
        <f t="shared" si="183"/>
        <v>0</v>
      </c>
      <c r="BH162" s="33">
        <f t="shared" si="184"/>
        <v>0</v>
      </c>
      <c r="BI162" s="33">
        <f t="shared" si="185"/>
        <v>0</v>
      </c>
      <c r="BJ162" s="33">
        <f t="shared" si="186"/>
        <v>0</v>
      </c>
      <c r="BK162" s="33">
        <v>0</v>
      </c>
      <c r="BL162" s="33">
        <f t="shared" si="187"/>
        <v>0</v>
      </c>
      <c r="BM162" s="33">
        <f t="shared" si="188"/>
        <v>0</v>
      </c>
      <c r="BN162" s="33">
        <f t="shared" si="189"/>
        <v>0</v>
      </c>
      <c r="BO162" s="33">
        <f t="shared" si="190"/>
        <v>0</v>
      </c>
      <c r="BP162" s="33">
        <f t="shared" si="191"/>
        <v>0</v>
      </c>
      <c r="BQ162" s="33">
        <f t="shared" si="192"/>
        <v>0</v>
      </c>
    </row>
    <row r="163" spans="1:69" ht="31.5" x14ac:dyDescent="0.25">
      <c r="A163" s="27" t="s">
        <v>452</v>
      </c>
      <c r="B163" s="54" t="s">
        <v>2292</v>
      </c>
      <c r="C163" s="87" t="s">
        <v>2293</v>
      </c>
      <c r="D163" s="45">
        <v>5.0769330799999999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0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0</v>
      </c>
      <c r="AI163" s="33">
        <v>0</v>
      </c>
      <c r="AJ163" s="33">
        <v>0</v>
      </c>
      <c r="AK163" s="33">
        <v>0</v>
      </c>
      <c r="AL163" s="33">
        <v>0</v>
      </c>
      <c r="AM163" s="33">
        <v>0</v>
      </c>
      <c r="AN163" s="33">
        <v>0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0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0</v>
      </c>
      <c r="BD163" s="33">
        <v>0</v>
      </c>
      <c r="BE163" s="33">
        <f t="shared" si="181"/>
        <v>0</v>
      </c>
      <c r="BF163" s="33">
        <f t="shared" si="182"/>
        <v>0</v>
      </c>
      <c r="BG163" s="33">
        <f t="shared" si="183"/>
        <v>0</v>
      </c>
      <c r="BH163" s="33">
        <f t="shared" si="184"/>
        <v>0</v>
      </c>
      <c r="BI163" s="33">
        <f t="shared" si="185"/>
        <v>0</v>
      </c>
      <c r="BJ163" s="33">
        <f t="shared" si="186"/>
        <v>0</v>
      </c>
      <c r="BK163" s="33" t="s">
        <v>2815</v>
      </c>
      <c r="BL163" s="33">
        <f t="shared" si="187"/>
        <v>0</v>
      </c>
      <c r="BM163" s="33">
        <f t="shared" si="188"/>
        <v>0</v>
      </c>
      <c r="BN163" s="33">
        <f t="shared" si="189"/>
        <v>0</v>
      </c>
      <c r="BO163" s="33">
        <f t="shared" si="190"/>
        <v>0</v>
      </c>
      <c r="BP163" s="33">
        <f t="shared" si="191"/>
        <v>0</v>
      </c>
      <c r="BQ163" s="33">
        <f t="shared" si="192"/>
        <v>0</v>
      </c>
    </row>
    <row r="164" spans="1:69" ht="31.5" x14ac:dyDescent="0.25">
      <c r="A164" s="27" t="s">
        <v>452</v>
      </c>
      <c r="B164" s="54" t="s">
        <v>2294</v>
      </c>
      <c r="C164" s="87" t="s">
        <v>2295</v>
      </c>
      <c r="D164" s="45">
        <v>2.2857779999999996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0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f t="shared" si="181"/>
        <v>0</v>
      </c>
      <c r="BF164" s="33">
        <f t="shared" si="182"/>
        <v>0</v>
      </c>
      <c r="BG164" s="33">
        <f t="shared" si="183"/>
        <v>0</v>
      </c>
      <c r="BH164" s="33">
        <f t="shared" si="184"/>
        <v>0</v>
      </c>
      <c r="BI164" s="33">
        <f t="shared" si="185"/>
        <v>0</v>
      </c>
      <c r="BJ164" s="33">
        <f t="shared" si="186"/>
        <v>0</v>
      </c>
      <c r="BK164" s="33" t="s">
        <v>2816</v>
      </c>
      <c r="BL164" s="33">
        <f t="shared" si="187"/>
        <v>0</v>
      </c>
      <c r="BM164" s="33">
        <f t="shared" si="188"/>
        <v>0</v>
      </c>
      <c r="BN164" s="33">
        <f t="shared" si="189"/>
        <v>0</v>
      </c>
      <c r="BO164" s="33">
        <f t="shared" si="190"/>
        <v>0</v>
      </c>
      <c r="BP164" s="33">
        <f t="shared" si="191"/>
        <v>0</v>
      </c>
      <c r="BQ164" s="33">
        <f t="shared" si="192"/>
        <v>0</v>
      </c>
    </row>
    <row r="165" spans="1:69" ht="31.5" x14ac:dyDescent="0.25">
      <c r="A165" s="27" t="s">
        <v>452</v>
      </c>
      <c r="B165" s="54" t="s">
        <v>2296</v>
      </c>
      <c r="C165" s="87" t="s">
        <v>2297</v>
      </c>
      <c r="D165" s="45">
        <v>11.798706559999999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f t="shared" si="181"/>
        <v>0</v>
      </c>
      <c r="BF165" s="33">
        <f t="shared" si="182"/>
        <v>0</v>
      </c>
      <c r="BG165" s="33">
        <f t="shared" si="183"/>
        <v>0</v>
      </c>
      <c r="BH165" s="33">
        <f t="shared" si="184"/>
        <v>0</v>
      </c>
      <c r="BI165" s="33">
        <f t="shared" si="185"/>
        <v>0</v>
      </c>
      <c r="BJ165" s="33">
        <f t="shared" si="186"/>
        <v>0</v>
      </c>
      <c r="BK165" s="33" t="s">
        <v>2817</v>
      </c>
      <c r="BL165" s="33">
        <f t="shared" si="187"/>
        <v>0</v>
      </c>
      <c r="BM165" s="33">
        <f t="shared" si="188"/>
        <v>0</v>
      </c>
      <c r="BN165" s="33">
        <f t="shared" si="189"/>
        <v>0</v>
      </c>
      <c r="BO165" s="33">
        <f t="shared" si="190"/>
        <v>0</v>
      </c>
      <c r="BP165" s="33">
        <f t="shared" si="191"/>
        <v>0</v>
      </c>
      <c r="BQ165" s="33">
        <f t="shared" si="192"/>
        <v>0</v>
      </c>
    </row>
    <row r="166" spans="1:69" ht="283.5" x14ac:dyDescent="0.25">
      <c r="A166" s="27" t="s">
        <v>452</v>
      </c>
      <c r="B166" s="43" t="s">
        <v>458</v>
      </c>
      <c r="C166" s="29" t="s">
        <v>459</v>
      </c>
      <c r="D166" s="45">
        <v>327.69491525000001</v>
      </c>
      <c r="E166" s="33">
        <v>0</v>
      </c>
      <c r="F166" s="33">
        <v>10</v>
      </c>
      <c r="G166" s="33">
        <v>0</v>
      </c>
      <c r="H166" s="33">
        <v>0</v>
      </c>
      <c r="I166" s="33">
        <v>0</v>
      </c>
      <c r="J166" s="33">
        <v>0</v>
      </c>
      <c r="K166" s="33" t="s">
        <v>2988</v>
      </c>
      <c r="L166" s="33">
        <v>24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10</v>
      </c>
      <c r="T166" s="33">
        <v>0</v>
      </c>
      <c r="U166" s="33">
        <v>0</v>
      </c>
      <c r="V166" s="33">
        <v>0</v>
      </c>
      <c r="W166" s="33">
        <v>0</v>
      </c>
      <c r="X166" s="33" t="s">
        <v>3146</v>
      </c>
      <c r="Y166" s="33">
        <v>24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30</v>
      </c>
      <c r="AG166" s="33">
        <v>0</v>
      </c>
      <c r="AH166" s="33">
        <v>0</v>
      </c>
      <c r="AI166" s="33">
        <v>0</v>
      </c>
      <c r="AJ166" s="33">
        <v>0</v>
      </c>
      <c r="AK166" s="33" t="s">
        <v>3249</v>
      </c>
      <c r="AL166" s="33">
        <v>41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30</v>
      </c>
      <c r="AT166" s="32">
        <v>0</v>
      </c>
      <c r="AU166" s="32">
        <v>0</v>
      </c>
      <c r="AV166" s="32">
        <v>0</v>
      </c>
      <c r="AW166" s="32">
        <v>0</v>
      </c>
      <c r="AX166" s="33" t="s">
        <v>3385</v>
      </c>
      <c r="AY166" s="32">
        <v>71</v>
      </c>
      <c r="AZ166" s="32">
        <v>0</v>
      </c>
      <c r="BA166" s="32">
        <v>0</v>
      </c>
      <c r="BB166" s="32">
        <v>0</v>
      </c>
      <c r="BC166" s="32">
        <v>0</v>
      </c>
      <c r="BD166" s="32">
        <v>0</v>
      </c>
      <c r="BE166" s="33">
        <f t="shared" si="181"/>
        <v>0</v>
      </c>
      <c r="BF166" s="33">
        <f t="shared" si="182"/>
        <v>80</v>
      </c>
      <c r="BG166" s="33">
        <f t="shared" si="183"/>
        <v>0</v>
      </c>
      <c r="BH166" s="33">
        <f t="shared" si="184"/>
        <v>0</v>
      </c>
      <c r="BI166" s="33">
        <f t="shared" si="185"/>
        <v>0</v>
      </c>
      <c r="BJ166" s="33">
        <f t="shared" si="186"/>
        <v>0</v>
      </c>
      <c r="BK166" s="33" t="s">
        <v>3453</v>
      </c>
      <c r="BL166" s="33">
        <f t="shared" si="187"/>
        <v>160</v>
      </c>
      <c r="BM166" s="33">
        <f t="shared" si="188"/>
        <v>0</v>
      </c>
      <c r="BN166" s="33">
        <f t="shared" si="189"/>
        <v>0</v>
      </c>
      <c r="BO166" s="33">
        <f t="shared" si="190"/>
        <v>0</v>
      </c>
      <c r="BP166" s="33">
        <f t="shared" si="191"/>
        <v>0</v>
      </c>
      <c r="BQ166" s="33">
        <f t="shared" si="192"/>
        <v>0</v>
      </c>
    </row>
    <row r="167" spans="1:69" ht="252" x14ac:dyDescent="0.25">
      <c r="A167" s="27" t="s">
        <v>452</v>
      </c>
      <c r="B167" s="43" t="s">
        <v>461</v>
      </c>
      <c r="C167" s="29" t="s">
        <v>462</v>
      </c>
      <c r="D167" s="45">
        <v>130.64077745</v>
      </c>
      <c r="E167" s="33">
        <v>0</v>
      </c>
      <c r="F167" s="33">
        <v>21.053999999999998</v>
      </c>
      <c r="G167" s="33">
        <v>0</v>
      </c>
      <c r="H167" s="33">
        <v>0</v>
      </c>
      <c r="I167" s="33">
        <v>0</v>
      </c>
      <c r="J167" s="33">
        <v>0</v>
      </c>
      <c r="K167" s="33" t="s">
        <v>3789</v>
      </c>
      <c r="L167" s="33">
        <v>2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42.077725679999993</v>
      </c>
      <c r="T167" s="33">
        <v>0</v>
      </c>
      <c r="U167" s="33">
        <v>0</v>
      </c>
      <c r="V167" s="33">
        <v>0</v>
      </c>
      <c r="W167" s="33">
        <v>0</v>
      </c>
      <c r="X167" s="33" t="s">
        <v>3147</v>
      </c>
      <c r="Y167" s="33">
        <v>3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f t="shared" si="181"/>
        <v>0</v>
      </c>
      <c r="BF167" s="33">
        <f t="shared" si="182"/>
        <v>63.131725679999988</v>
      </c>
      <c r="BG167" s="33">
        <f t="shared" si="183"/>
        <v>0</v>
      </c>
      <c r="BH167" s="33">
        <f t="shared" si="184"/>
        <v>0</v>
      </c>
      <c r="BI167" s="33">
        <f t="shared" si="185"/>
        <v>0</v>
      </c>
      <c r="BJ167" s="33">
        <f t="shared" si="186"/>
        <v>0</v>
      </c>
      <c r="BK167" s="33" t="s">
        <v>3454</v>
      </c>
      <c r="BL167" s="33">
        <f t="shared" si="187"/>
        <v>5</v>
      </c>
      <c r="BM167" s="33">
        <f t="shared" si="188"/>
        <v>0</v>
      </c>
      <c r="BN167" s="33">
        <f t="shared" si="189"/>
        <v>0</v>
      </c>
      <c r="BO167" s="33">
        <f t="shared" si="190"/>
        <v>0</v>
      </c>
      <c r="BP167" s="33">
        <f t="shared" si="191"/>
        <v>0</v>
      </c>
      <c r="BQ167" s="33">
        <f t="shared" si="192"/>
        <v>0</v>
      </c>
    </row>
    <row r="168" spans="1:69" ht="236.25" x14ac:dyDescent="0.25">
      <c r="A168" s="27" t="s">
        <v>452</v>
      </c>
      <c r="B168" s="43" t="s">
        <v>463</v>
      </c>
      <c r="C168" s="29" t="s">
        <v>464</v>
      </c>
      <c r="D168" s="45">
        <v>98.538000000000011</v>
      </c>
      <c r="E168" s="33">
        <v>0</v>
      </c>
      <c r="F168" s="33">
        <v>18.5</v>
      </c>
      <c r="G168" s="33">
        <v>0</v>
      </c>
      <c r="H168" s="33">
        <v>0</v>
      </c>
      <c r="I168" s="33">
        <v>0</v>
      </c>
      <c r="J168" s="33">
        <v>0</v>
      </c>
      <c r="K168" s="33" t="s">
        <v>2989</v>
      </c>
      <c r="L168" s="33">
        <v>1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65.782971009999997</v>
      </c>
      <c r="T168" s="33">
        <v>0</v>
      </c>
      <c r="U168" s="33">
        <v>0</v>
      </c>
      <c r="V168" s="33">
        <v>0</v>
      </c>
      <c r="W168" s="33">
        <v>0</v>
      </c>
      <c r="X168" s="33" t="s">
        <v>3147</v>
      </c>
      <c r="Y168" s="33">
        <v>3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f t="shared" si="181"/>
        <v>0</v>
      </c>
      <c r="BF168" s="33">
        <f t="shared" si="182"/>
        <v>84.282971009999997</v>
      </c>
      <c r="BG168" s="33">
        <f t="shared" si="183"/>
        <v>0</v>
      </c>
      <c r="BH168" s="33">
        <f t="shared" si="184"/>
        <v>0</v>
      </c>
      <c r="BI168" s="33">
        <f t="shared" si="185"/>
        <v>0</v>
      </c>
      <c r="BJ168" s="33">
        <f t="shared" si="186"/>
        <v>0</v>
      </c>
      <c r="BK168" s="33" t="s">
        <v>3455</v>
      </c>
      <c r="BL168" s="33">
        <f t="shared" si="187"/>
        <v>4</v>
      </c>
      <c r="BM168" s="33">
        <f t="shared" si="188"/>
        <v>0</v>
      </c>
      <c r="BN168" s="33">
        <f t="shared" si="189"/>
        <v>0</v>
      </c>
      <c r="BO168" s="33">
        <f t="shared" si="190"/>
        <v>0</v>
      </c>
      <c r="BP168" s="33">
        <f t="shared" si="191"/>
        <v>0</v>
      </c>
      <c r="BQ168" s="33">
        <f t="shared" si="192"/>
        <v>0</v>
      </c>
    </row>
    <row r="169" spans="1:69" ht="31.5" x14ac:dyDescent="0.25">
      <c r="A169" s="27" t="s">
        <v>452</v>
      </c>
      <c r="B169" s="43" t="s">
        <v>465</v>
      </c>
      <c r="C169" s="29" t="s">
        <v>466</v>
      </c>
      <c r="D169" s="45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f t="shared" si="181"/>
        <v>0</v>
      </c>
      <c r="BF169" s="33">
        <f t="shared" si="182"/>
        <v>0</v>
      </c>
      <c r="BG169" s="33">
        <f t="shared" si="183"/>
        <v>0</v>
      </c>
      <c r="BH169" s="33">
        <f t="shared" si="184"/>
        <v>0</v>
      </c>
      <c r="BI169" s="33">
        <f t="shared" si="185"/>
        <v>0</v>
      </c>
      <c r="BJ169" s="33">
        <f t="shared" si="186"/>
        <v>0</v>
      </c>
      <c r="BK169" s="33">
        <v>0</v>
      </c>
      <c r="BL169" s="33">
        <f t="shared" si="187"/>
        <v>0</v>
      </c>
      <c r="BM169" s="33">
        <f t="shared" si="188"/>
        <v>0</v>
      </c>
      <c r="BN169" s="33">
        <f t="shared" si="189"/>
        <v>0</v>
      </c>
      <c r="BO169" s="33">
        <f t="shared" si="190"/>
        <v>0</v>
      </c>
      <c r="BP169" s="33">
        <f t="shared" si="191"/>
        <v>0</v>
      </c>
      <c r="BQ169" s="33">
        <f t="shared" si="192"/>
        <v>0</v>
      </c>
    </row>
    <row r="170" spans="1:69" ht="330.75" x14ac:dyDescent="0.25">
      <c r="A170" s="27" t="s">
        <v>452</v>
      </c>
      <c r="B170" s="43" t="s">
        <v>467</v>
      </c>
      <c r="C170" s="29" t="s">
        <v>468</v>
      </c>
      <c r="D170" s="45">
        <v>190.28865098</v>
      </c>
      <c r="E170" s="33">
        <v>0</v>
      </c>
      <c r="F170" s="33">
        <v>50</v>
      </c>
      <c r="G170" s="33">
        <v>0</v>
      </c>
      <c r="H170" s="33">
        <v>0</v>
      </c>
      <c r="I170" s="33">
        <v>0</v>
      </c>
      <c r="J170" s="33">
        <v>0</v>
      </c>
      <c r="K170" s="33" t="s">
        <v>2990</v>
      </c>
      <c r="L170" s="33">
        <v>1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99.625259049999997</v>
      </c>
      <c r="T170" s="33">
        <v>0</v>
      </c>
      <c r="U170" s="33">
        <v>0</v>
      </c>
      <c r="V170" s="33">
        <v>0</v>
      </c>
      <c r="W170" s="33">
        <v>0</v>
      </c>
      <c r="X170" s="33" t="s">
        <v>3148</v>
      </c>
      <c r="Y170" s="33">
        <v>4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f t="shared" si="181"/>
        <v>0</v>
      </c>
      <c r="BF170" s="33">
        <f t="shared" si="182"/>
        <v>149.62525905000001</v>
      </c>
      <c r="BG170" s="33">
        <f t="shared" si="183"/>
        <v>0</v>
      </c>
      <c r="BH170" s="33">
        <f t="shared" si="184"/>
        <v>0</v>
      </c>
      <c r="BI170" s="33">
        <f t="shared" si="185"/>
        <v>0</v>
      </c>
      <c r="BJ170" s="33">
        <f t="shared" si="186"/>
        <v>0</v>
      </c>
      <c r="BK170" s="33" t="s">
        <v>3456</v>
      </c>
      <c r="BL170" s="33">
        <f t="shared" si="187"/>
        <v>5</v>
      </c>
      <c r="BM170" s="33">
        <f t="shared" si="188"/>
        <v>0</v>
      </c>
      <c r="BN170" s="33">
        <f t="shared" si="189"/>
        <v>0</v>
      </c>
      <c r="BO170" s="33">
        <f t="shared" si="190"/>
        <v>0</v>
      </c>
      <c r="BP170" s="33">
        <f t="shared" si="191"/>
        <v>0</v>
      </c>
      <c r="BQ170" s="33">
        <f t="shared" si="192"/>
        <v>0</v>
      </c>
    </row>
    <row r="171" spans="1:69" ht="141.75" x14ac:dyDescent="0.25">
      <c r="A171" s="27" t="s">
        <v>452</v>
      </c>
      <c r="B171" s="43" t="s">
        <v>469</v>
      </c>
      <c r="C171" s="29" t="s">
        <v>470</v>
      </c>
      <c r="D171" s="45">
        <v>146.82555798999999</v>
      </c>
      <c r="E171" s="33">
        <v>0</v>
      </c>
      <c r="F171" s="33">
        <v>25</v>
      </c>
      <c r="G171" s="33">
        <v>0</v>
      </c>
      <c r="H171" s="33">
        <v>0</v>
      </c>
      <c r="I171" s="33">
        <v>0</v>
      </c>
      <c r="J171" s="33">
        <v>0</v>
      </c>
      <c r="K171" s="33" t="s">
        <v>2991</v>
      </c>
      <c r="L171" s="33">
        <v>1</v>
      </c>
      <c r="M171" s="33">
        <v>0.55000000000000004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30</v>
      </c>
      <c r="T171" s="33">
        <v>0</v>
      </c>
      <c r="U171" s="33">
        <v>0</v>
      </c>
      <c r="V171" s="33">
        <v>0</v>
      </c>
      <c r="W171" s="33">
        <v>0</v>
      </c>
      <c r="X171" s="33" t="s">
        <v>3149</v>
      </c>
      <c r="Y171" s="33">
        <v>2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56.107999999999997</v>
      </c>
      <c r="AG171" s="33">
        <v>0</v>
      </c>
      <c r="AH171" s="33">
        <v>0</v>
      </c>
      <c r="AI171" s="33">
        <v>0</v>
      </c>
      <c r="AJ171" s="33">
        <v>0</v>
      </c>
      <c r="AK171" s="33" t="s">
        <v>3250</v>
      </c>
      <c r="AL171" s="33">
        <v>2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18.945789659999999</v>
      </c>
      <c r="AT171" s="32">
        <v>0</v>
      </c>
      <c r="AU171" s="32">
        <v>0</v>
      </c>
      <c r="AV171" s="32">
        <v>0</v>
      </c>
      <c r="AW171" s="32">
        <v>0</v>
      </c>
      <c r="AX171" s="33" t="s">
        <v>3326</v>
      </c>
      <c r="AY171" s="32">
        <v>3</v>
      </c>
      <c r="AZ171" s="32">
        <v>0</v>
      </c>
      <c r="BA171" s="32">
        <v>0</v>
      </c>
      <c r="BB171" s="32">
        <v>0</v>
      </c>
      <c r="BC171" s="32">
        <v>0</v>
      </c>
      <c r="BD171" s="32">
        <v>0</v>
      </c>
      <c r="BE171" s="33">
        <f t="shared" si="181"/>
        <v>0</v>
      </c>
      <c r="BF171" s="33">
        <f t="shared" si="182"/>
        <v>130.05378966000001</v>
      </c>
      <c r="BG171" s="33">
        <f t="shared" si="183"/>
        <v>0</v>
      </c>
      <c r="BH171" s="33">
        <f t="shared" si="184"/>
        <v>0</v>
      </c>
      <c r="BI171" s="33">
        <f t="shared" si="185"/>
        <v>0</v>
      </c>
      <c r="BJ171" s="33">
        <f t="shared" si="186"/>
        <v>0</v>
      </c>
      <c r="BK171" s="33" t="s">
        <v>3457</v>
      </c>
      <c r="BL171" s="33">
        <f t="shared" si="187"/>
        <v>8</v>
      </c>
      <c r="BM171" s="33">
        <f t="shared" si="188"/>
        <v>0.55000000000000004</v>
      </c>
      <c r="BN171" s="33">
        <f t="shared" si="189"/>
        <v>0</v>
      </c>
      <c r="BO171" s="33">
        <f t="shared" si="190"/>
        <v>0</v>
      </c>
      <c r="BP171" s="33">
        <f t="shared" si="191"/>
        <v>0</v>
      </c>
      <c r="BQ171" s="33">
        <f t="shared" si="192"/>
        <v>0</v>
      </c>
    </row>
    <row r="172" spans="1:69" ht="31.5" x14ac:dyDescent="0.25">
      <c r="A172" s="27" t="s">
        <v>452</v>
      </c>
      <c r="B172" s="43" t="s">
        <v>2298</v>
      </c>
      <c r="C172" s="29" t="s">
        <v>2299</v>
      </c>
      <c r="D172" s="45">
        <v>15</v>
      </c>
      <c r="E172" s="33">
        <v>0</v>
      </c>
      <c r="F172" s="33">
        <v>15</v>
      </c>
      <c r="G172" s="33">
        <v>0</v>
      </c>
      <c r="H172" s="33">
        <v>0</v>
      </c>
      <c r="I172" s="33">
        <v>0</v>
      </c>
      <c r="J172" s="33">
        <v>0</v>
      </c>
      <c r="K172" s="33" t="s">
        <v>2992</v>
      </c>
      <c r="L172" s="33">
        <v>3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2">
        <v>0</v>
      </c>
      <c r="AU172" s="32">
        <v>0</v>
      </c>
      <c r="AV172" s="32">
        <v>0</v>
      </c>
      <c r="AW172" s="32">
        <v>0</v>
      </c>
      <c r="AX172" s="33">
        <v>0</v>
      </c>
      <c r="AY172" s="32">
        <v>0</v>
      </c>
      <c r="AZ172" s="32">
        <v>0</v>
      </c>
      <c r="BA172" s="32">
        <v>0</v>
      </c>
      <c r="BB172" s="32">
        <v>0</v>
      </c>
      <c r="BC172" s="32">
        <v>0</v>
      </c>
      <c r="BD172" s="32">
        <v>0</v>
      </c>
      <c r="BE172" s="33">
        <f t="shared" si="181"/>
        <v>0</v>
      </c>
      <c r="BF172" s="33">
        <f t="shared" si="182"/>
        <v>15</v>
      </c>
      <c r="BG172" s="33">
        <f t="shared" si="183"/>
        <v>0</v>
      </c>
      <c r="BH172" s="33">
        <f t="shared" si="184"/>
        <v>0</v>
      </c>
      <c r="BI172" s="33">
        <f t="shared" si="185"/>
        <v>0</v>
      </c>
      <c r="BJ172" s="33">
        <f t="shared" si="186"/>
        <v>0</v>
      </c>
      <c r="BK172" s="33" t="s">
        <v>2992</v>
      </c>
      <c r="BL172" s="33">
        <f t="shared" si="187"/>
        <v>3</v>
      </c>
      <c r="BM172" s="33">
        <f t="shared" si="188"/>
        <v>0</v>
      </c>
      <c r="BN172" s="33">
        <f t="shared" si="189"/>
        <v>0</v>
      </c>
      <c r="BO172" s="33">
        <f t="shared" si="190"/>
        <v>0</v>
      </c>
      <c r="BP172" s="33">
        <f t="shared" si="191"/>
        <v>0</v>
      </c>
      <c r="BQ172" s="33">
        <f t="shared" si="192"/>
        <v>0</v>
      </c>
    </row>
    <row r="173" spans="1:69" ht="220.5" x14ac:dyDescent="0.25">
      <c r="A173" s="27" t="s">
        <v>452</v>
      </c>
      <c r="B173" s="48" t="s">
        <v>471</v>
      </c>
      <c r="C173" s="53" t="s">
        <v>472</v>
      </c>
      <c r="D173" s="45">
        <v>118.86091202</v>
      </c>
      <c r="E173" s="33">
        <v>0</v>
      </c>
      <c r="F173" s="33">
        <v>19</v>
      </c>
      <c r="G173" s="33">
        <v>0</v>
      </c>
      <c r="H173" s="33">
        <v>0</v>
      </c>
      <c r="I173" s="33">
        <v>0</v>
      </c>
      <c r="J173" s="33">
        <v>0</v>
      </c>
      <c r="K173" s="33" t="s">
        <v>2993</v>
      </c>
      <c r="L173" s="33">
        <v>5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24</v>
      </c>
      <c r="T173" s="33">
        <v>0</v>
      </c>
      <c r="U173" s="33">
        <v>0</v>
      </c>
      <c r="V173" s="33">
        <v>0</v>
      </c>
      <c r="W173" s="33">
        <v>0</v>
      </c>
      <c r="X173" s="33" t="s">
        <v>3150</v>
      </c>
      <c r="Y173" s="33">
        <v>1</v>
      </c>
      <c r="Z173" s="33">
        <v>1.2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41.234263290000001</v>
      </c>
      <c r="AG173" s="33">
        <v>0</v>
      </c>
      <c r="AH173" s="33">
        <v>0</v>
      </c>
      <c r="AI173" s="33">
        <v>0</v>
      </c>
      <c r="AJ173" s="33">
        <v>0</v>
      </c>
      <c r="AK173" s="33" t="s">
        <v>3251</v>
      </c>
      <c r="AL173" s="33">
        <v>2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2">
        <v>0</v>
      </c>
      <c r="AU173" s="32">
        <v>0</v>
      </c>
      <c r="AV173" s="32">
        <v>0</v>
      </c>
      <c r="AW173" s="32">
        <v>0</v>
      </c>
      <c r="AX173" s="33">
        <v>0</v>
      </c>
      <c r="AY173" s="32">
        <v>0</v>
      </c>
      <c r="AZ173" s="32">
        <v>0</v>
      </c>
      <c r="BA173" s="32">
        <v>0</v>
      </c>
      <c r="BB173" s="32">
        <v>0</v>
      </c>
      <c r="BC173" s="32">
        <v>0</v>
      </c>
      <c r="BD173" s="32">
        <v>0</v>
      </c>
      <c r="BE173" s="33">
        <f t="shared" si="181"/>
        <v>0</v>
      </c>
      <c r="BF173" s="33">
        <f t="shared" si="182"/>
        <v>84.234263290000001</v>
      </c>
      <c r="BG173" s="33">
        <f t="shared" si="183"/>
        <v>0</v>
      </c>
      <c r="BH173" s="33">
        <f t="shared" si="184"/>
        <v>0</v>
      </c>
      <c r="BI173" s="33">
        <f t="shared" si="185"/>
        <v>0</v>
      </c>
      <c r="BJ173" s="33">
        <f t="shared" si="186"/>
        <v>0</v>
      </c>
      <c r="BK173" s="33" t="s">
        <v>3458</v>
      </c>
      <c r="BL173" s="33">
        <f t="shared" si="187"/>
        <v>8</v>
      </c>
      <c r="BM173" s="33">
        <f t="shared" si="188"/>
        <v>1.2</v>
      </c>
      <c r="BN173" s="33">
        <f t="shared" si="189"/>
        <v>0</v>
      </c>
      <c r="BO173" s="33">
        <f t="shared" si="190"/>
        <v>0</v>
      </c>
      <c r="BP173" s="33">
        <f t="shared" si="191"/>
        <v>0</v>
      </c>
      <c r="BQ173" s="33">
        <f t="shared" si="192"/>
        <v>0</v>
      </c>
    </row>
    <row r="174" spans="1:69" ht="220.5" x14ac:dyDescent="0.25">
      <c r="A174" s="27" t="s">
        <v>452</v>
      </c>
      <c r="B174" s="48" t="s">
        <v>473</v>
      </c>
      <c r="C174" s="53" t="s">
        <v>474</v>
      </c>
      <c r="D174" s="45">
        <v>352.71344968</v>
      </c>
      <c r="E174" s="33">
        <v>0</v>
      </c>
      <c r="F174" s="33">
        <v>27.5</v>
      </c>
      <c r="G174" s="33">
        <v>0</v>
      </c>
      <c r="H174" s="33">
        <v>0</v>
      </c>
      <c r="I174" s="33">
        <v>0</v>
      </c>
      <c r="J174" s="33">
        <v>0</v>
      </c>
      <c r="K174" s="33" t="s">
        <v>2994</v>
      </c>
      <c r="L174" s="33">
        <v>4</v>
      </c>
      <c r="M174" s="33">
        <v>1.5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30</v>
      </c>
      <c r="T174" s="33">
        <v>0</v>
      </c>
      <c r="U174" s="33">
        <v>0</v>
      </c>
      <c r="V174" s="33">
        <v>0</v>
      </c>
      <c r="W174" s="33">
        <v>0</v>
      </c>
      <c r="X174" s="33" t="s">
        <v>3151</v>
      </c>
      <c r="Y174" s="33">
        <v>4</v>
      </c>
      <c r="Z174" s="33">
        <v>2.25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41.3</v>
      </c>
      <c r="AG174" s="33">
        <v>0</v>
      </c>
      <c r="AH174" s="33">
        <v>0</v>
      </c>
      <c r="AI174" s="33">
        <v>0</v>
      </c>
      <c r="AJ174" s="33">
        <v>0</v>
      </c>
      <c r="AK174" s="33" t="s">
        <v>3252</v>
      </c>
      <c r="AL174" s="33">
        <v>5</v>
      </c>
      <c r="AM174" s="33">
        <v>3.19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40</v>
      </c>
      <c r="AT174" s="32">
        <v>0</v>
      </c>
      <c r="AU174" s="32">
        <v>0</v>
      </c>
      <c r="AV174" s="32">
        <v>0</v>
      </c>
      <c r="AW174" s="32">
        <v>0</v>
      </c>
      <c r="AX174" s="33" t="s">
        <v>3386</v>
      </c>
      <c r="AY174" s="32">
        <v>5</v>
      </c>
      <c r="AZ174" s="32">
        <v>3.08</v>
      </c>
      <c r="BA174" s="32">
        <v>0</v>
      </c>
      <c r="BB174" s="32">
        <v>0</v>
      </c>
      <c r="BC174" s="32">
        <v>0</v>
      </c>
      <c r="BD174" s="32">
        <v>0</v>
      </c>
      <c r="BE174" s="33">
        <f t="shared" si="181"/>
        <v>0</v>
      </c>
      <c r="BF174" s="33">
        <f t="shared" si="182"/>
        <v>138.80000000000001</v>
      </c>
      <c r="BG174" s="33">
        <f t="shared" si="183"/>
        <v>0</v>
      </c>
      <c r="BH174" s="33">
        <f t="shared" si="184"/>
        <v>0</v>
      </c>
      <c r="BI174" s="33">
        <f t="shared" si="185"/>
        <v>0</v>
      </c>
      <c r="BJ174" s="33">
        <f t="shared" si="186"/>
        <v>0</v>
      </c>
      <c r="BK174" s="33" t="s">
        <v>3459</v>
      </c>
      <c r="BL174" s="33">
        <f t="shared" si="187"/>
        <v>18</v>
      </c>
      <c r="BM174" s="33">
        <f t="shared" si="188"/>
        <v>10.02</v>
      </c>
      <c r="BN174" s="33">
        <f t="shared" si="189"/>
        <v>0</v>
      </c>
      <c r="BO174" s="33">
        <f t="shared" si="190"/>
        <v>0</v>
      </c>
      <c r="BP174" s="33">
        <f t="shared" si="191"/>
        <v>0</v>
      </c>
      <c r="BQ174" s="33">
        <f t="shared" si="192"/>
        <v>0</v>
      </c>
    </row>
    <row r="175" spans="1:69" ht="47.25" x14ac:dyDescent="0.25">
      <c r="A175" s="27" t="s">
        <v>452</v>
      </c>
      <c r="B175" s="48" t="s">
        <v>475</v>
      </c>
      <c r="C175" s="49" t="s">
        <v>476</v>
      </c>
      <c r="D175" s="45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f t="shared" si="181"/>
        <v>0</v>
      </c>
      <c r="BF175" s="33">
        <f t="shared" si="182"/>
        <v>0</v>
      </c>
      <c r="BG175" s="33">
        <f t="shared" si="183"/>
        <v>0</v>
      </c>
      <c r="BH175" s="33">
        <f t="shared" si="184"/>
        <v>0</v>
      </c>
      <c r="BI175" s="33">
        <f t="shared" si="185"/>
        <v>0</v>
      </c>
      <c r="BJ175" s="33">
        <f t="shared" si="186"/>
        <v>0</v>
      </c>
      <c r="BK175" s="33" t="s">
        <v>2818</v>
      </c>
      <c r="BL175" s="33">
        <f t="shared" si="187"/>
        <v>0</v>
      </c>
      <c r="BM175" s="33">
        <f t="shared" si="188"/>
        <v>0</v>
      </c>
      <c r="BN175" s="33">
        <f t="shared" si="189"/>
        <v>0</v>
      </c>
      <c r="BO175" s="33">
        <f t="shared" si="190"/>
        <v>0</v>
      </c>
      <c r="BP175" s="33">
        <f t="shared" si="191"/>
        <v>0</v>
      </c>
      <c r="BQ175" s="33">
        <f t="shared" si="192"/>
        <v>0</v>
      </c>
    </row>
    <row r="176" spans="1:69" ht="47.25" x14ac:dyDescent="0.25">
      <c r="A176" s="27" t="s">
        <v>452</v>
      </c>
      <c r="B176" s="48" t="s">
        <v>477</v>
      </c>
      <c r="C176" s="49" t="s">
        <v>478</v>
      </c>
      <c r="D176" s="45">
        <v>49.373999999999995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49.374000000000002</v>
      </c>
      <c r="AT176" s="33">
        <v>0</v>
      </c>
      <c r="AU176" s="33">
        <v>0</v>
      </c>
      <c r="AV176" s="33">
        <v>0</v>
      </c>
      <c r="AW176" s="33">
        <v>0</v>
      </c>
      <c r="AX176" s="33" t="s">
        <v>3387</v>
      </c>
      <c r="AY176" s="33">
        <v>1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f t="shared" si="181"/>
        <v>0</v>
      </c>
      <c r="BF176" s="33">
        <f t="shared" si="182"/>
        <v>49.374000000000002</v>
      </c>
      <c r="BG176" s="33">
        <f t="shared" si="183"/>
        <v>0</v>
      </c>
      <c r="BH176" s="33">
        <f t="shared" si="184"/>
        <v>0</v>
      </c>
      <c r="BI176" s="33">
        <f t="shared" si="185"/>
        <v>0</v>
      </c>
      <c r="BJ176" s="33">
        <f t="shared" si="186"/>
        <v>0</v>
      </c>
      <c r="BK176" s="33" t="s">
        <v>3387</v>
      </c>
      <c r="BL176" s="33">
        <f t="shared" si="187"/>
        <v>1</v>
      </c>
      <c r="BM176" s="33">
        <f t="shared" si="188"/>
        <v>0</v>
      </c>
      <c r="BN176" s="33">
        <f t="shared" si="189"/>
        <v>0</v>
      </c>
      <c r="BO176" s="33">
        <f t="shared" si="190"/>
        <v>0</v>
      </c>
      <c r="BP176" s="33">
        <f t="shared" si="191"/>
        <v>0</v>
      </c>
      <c r="BQ176" s="33">
        <f t="shared" si="192"/>
        <v>0</v>
      </c>
    </row>
    <row r="177" spans="1:69" ht="47.25" x14ac:dyDescent="0.25">
      <c r="A177" s="27" t="s">
        <v>452</v>
      </c>
      <c r="B177" s="48" t="s">
        <v>479</v>
      </c>
      <c r="C177" s="49" t="s">
        <v>480</v>
      </c>
      <c r="D177" s="45">
        <v>39.553000000000004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39.552999999999997</v>
      </c>
      <c r="AT177" s="33">
        <v>0</v>
      </c>
      <c r="AU177" s="33">
        <v>0</v>
      </c>
      <c r="AV177" s="33">
        <v>0</v>
      </c>
      <c r="AW177" s="33">
        <v>0</v>
      </c>
      <c r="AX177" s="33" t="s">
        <v>3387</v>
      </c>
      <c r="AY177" s="33">
        <v>1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f t="shared" si="181"/>
        <v>0</v>
      </c>
      <c r="BF177" s="33">
        <f t="shared" si="182"/>
        <v>39.552999999999997</v>
      </c>
      <c r="BG177" s="33">
        <f t="shared" si="183"/>
        <v>0</v>
      </c>
      <c r="BH177" s="33">
        <f t="shared" si="184"/>
        <v>0</v>
      </c>
      <c r="BI177" s="33">
        <f t="shared" si="185"/>
        <v>0</v>
      </c>
      <c r="BJ177" s="33">
        <f t="shared" si="186"/>
        <v>0</v>
      </c>
      <c r="BK177" s="33" t="s">
        <v>3387</v>
      </c>
      <c r="BL177" s="33">
        <f t="shared" si="187"/>
        <v>1</v>
      </c>
      <c r="BM177" s="33">
        <f t="shared" si="188"/>
        <v>0</v>
      </c>
      <c r="BN177" s="33">
        <f t="shared" si="189"/>
        <v>0</v>
      </c>
      <c r="BO177" s="33">
        <f t="shared" si="190"/>
        <v>0</v>
      </c>
      <c r="BP177" s="33">
        <f t="shared" si="191"/>
        <v>0</v>
      </c>
      <c r="BQ177" s="33">
        <f t="shared" si="192"/>
        <v>0</v>
      </c>
    </row>
    <row r="178" spans="1:69" ht="47.25" x14ac:dyDescent="0.25">
      <c r="A178" s="27" t="s">
        <v>452</v>
      </c>
      <c r="B178" s="48" t="s">
        <v>481</v>
      </c>
      <c r="C178" s="49" t="s">
        <v>482</v>
      </c>
      <c r="D178" s="45">
        <v>55.760540000000006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55.760539999999999</v>
      </c>
      <c r="AT178" s="33">
        <v>0</v>
      </c>
      <c r="AU178" s="33">
        <v>0</v>
      </c>
      <c r="AV178" s="33">
        <v>0</v>
      </c>
      <c r="AW178" s="33">
        <v>0</v>
      </c>
      <c r="AX178" s="33" t="s">
        <v>3387</v>
      </c>
      <c r="AY178" s="33">
        <v>1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f t="shared" si="181"/>
        <v>0</v>
      </c>
      <c r="BF178" s="33">
        <f t="shared" si="182"/>
        <v>55.760539999999999</v>
      </c>
      <c r="BG178" s="33">
        <f t="shared" si="183"/>
        <v>0</v>
      </c>
      <c r="BH178" s="33">
        <f t="shared" si="184"/>
        <v>0</v>
      </c>
      <c r="BI178" s="33">
        <f t="shared" si="185"/>
        <v>0</v>
      </c>
      <c r="BJ178" s="33">
        <f t="shared" si="186"/>
        <v>0</v>
      </c>
      <c r="BK178" s="33" t="s">
        <v>3387</v>
      </c>
      <c r="BL178" s="33">
        <f t="shared" si="187"/>
        <v>1</v>
      </c>
      <c r="BM178" s="33">
        <f t="shared" si="188"/>
        <v>0</v>
      </c>
      <c r="BN178" s="33">
        <f t="shared" si="189"/>
        <v>0</v>
      </c>
      <c r="BO178" s="33">
        <f t="shared" si="190"/>
        <v>0</v>
      </c>
      <c r="BP178" s="33">
        <f t="shared" si="191"/>
        <v>0</v>
      </c>
      <c r="BQ178" s="33">
        <f t="shared" si="192"/>
        <v>0</v>
      </c>
    </row>
    <row r="179" spans="1:69" ht="47.25" x14ac:dyDescent="0.25">
      <c r="A179" s="27" t="s">
        <v>452</v>
      </c>
      <c r="B179" s="48" t="s">
        <v>483</v>
      </c>
      <c r="C179" s="49" t="s">
        <v>484</v>
      </c>
      <c r="D179" s="45">
        <v>49.647760000000005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49.647760000000005</v>
      </c>
      <c r="AT179" s="33">
        <v>0</v>
      </c>
      <c r="AU179" s="33">
        <v>0</v>
      </c>
      <c r="AV179" s="33">
        <v>0</v>
      </c>
      <c r="AW179" s="33">
        <v>0</v>
      </c>
      <c r="AX179" s="33" t="s">
        <v>3387</v>
      </c>
      <c r="AY179" s="33">
        <v>1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f t="shared" si="181"/>
        <v>0</v>
      </c>
      <c r="BF179" s="33">
        <f t="shared" si="182"/>
        <v>49.647760000000005</v>
      </c>
      <c r="BG179" s="33">
        <f t="shared" si="183"/>
        <v>0</v>
      </c>
      <c r="BH179" s="33">
        <f t="shared" si="184"/>
        <v>0</v>
      </c>
      <c r="BI179" s="33">
        <f t="shared" si="185"/>
        <v>0</v>
      </c>
      <c r="BJ179" s="33">
        <f t="shared" si="186"/>
        <v>0</v>
      </c>
      <c r="BK179" s="33" t="s">
        <v>3387</v>
      </c>
      <c r="BL179" s="33">
        <f t="shared" si="187"/>
        <v>1</v>
      </c>
      <c r="BM179" s="33">
        <f t="shared" si="188"/>
        <v>0</v>
      </c>
      <c r="BN179" s="33">
        <f t="shared" si="189"/>
        <v>0</v>
      </c>
      <c r="BO179" s="33">
        <f t="shared" si="190"/>
        <v>0</v>
      </c>
      <c r="BP179" s="33">
        <f t="shared" si="191"/>
        <v>0</v>
      </c>
      <c r="BQ179" s="33">
        <f t="shared" si="192"/>
        <v>0</v>
      </c>
    </row>
    <row r="180" spans="1:69" ht="47.25" x14ac:dyDescent="0.25">
      <c r="A180" s="27" t="s">
        <v>452</v>
      </c>
      <c r="B180" s="48" t="s">
        <v>485</v>
      </c>
      <c r="C180" s="49" t="s">
        <v>486</v>
      </c>
      <c r="D180" s="45">
        <v>35.93759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35.937589999999993</v>
      </c>
      <c r="AT180" s="33">
        <v>0</v>
      </c>
      <c r="AU180" s="33">
        <v>0</v>
      </c>
      <c r="AV180" s="33">
        <v>0</v>
      </c>
      <c r="AW180" s="33">
        <v>0</v>
      </c>
      <c r="AX180" s="33" t="s">
        <v>3387</v>
      </c>
      <c r="AY180" s="33">
        <v>1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f t="shared" si="181"/>
        <v>0</v>
      </c>
      <c r="BF180" s="33">
        <f t="shared" si="182"/>
        <v>35.937589999999993</v>
      </c>
      <c r="BG180" s="33">
        <f t="shared" si="183"/>
        <v>0</v>
      </c>
      <c r="BH180" s="33">
        <f t="shared" si="184"/>
        <v>0</v>
      </c>
      <c r="BI180" s="33">
        <f t="shared" si="185"/>
        <v>0</v>
      </c>
      <c r="BJ180" s="33">
        <f t="shared" si="186"/>
        <v>0</v>
      </c>
      <c r="BK180" s="33" t="s">
        <v>3387</v>
      </c>
      <c r="BL180" s="33">
        <f t="shared" si="187"/>
        <v>1</v>
      </c>
      <c r="BM180" s="33">
        <f t="shared" si="188"/>
        <v>0</v>
      </c>
      <c r="BN180" s="33">
        <f t="shared" si="189"/>
        <v>0</v>
      </c>
      <c r="BO180" s="33">
        <f t="shared" si="190"/>
        <v>0</v>
      </c>
      <c r="BP180" s="33">
        <f t="shared" si="191"/>
        <v>0</v>
      </c>
      <c r="BQ180" s="33">
        <f t="shared" si="192"/>
        <v>0</v>
      </c>
    </row>
    <row r="181" spans="1:69" ht="47.25" x14ac:dyDescent="0.25">
      <c r="A181" s="27" t="s">
        <v>452</v>
      </c>
      <c r="B181" s="48" t="s">
        <v>487</v>
      </c>
      <c r="C181" s="49" t="s">
        <v>488</v>
      </c>
      <c r="D181" s="45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f t="shared" si="181"/>
        <v>0</v>
      </c>
      <c r="BF181" s="33">
        <f t="shared" si="182"/>
        <v>0</v>
      </c>
      <c r="BG181" s="33">
        <f t="shared" si="183"/>
        <v>0</v>
      </c>
      <c r="BH181" s="33">
        <f t="shared" si="184"/>
        <v>0</v>
      </c>
      <c r="BI181" s="33">
        <f t="shared" si="185"/>
        <v>0</v>
      </c>
      <c r="BJ181" s="33">
        <f t="shared" si="186"/>
        <v>0</v>
      </c>
      <c r="BK181" s="33">
        <v>0</v>
      </c>
      <c r="BL181" s="33">
        <f t="shared" si="187"/>
        <v>0</v>
      </c>
      <c r="BM181" s="33">
        <f t="shared" si="188"/>
        <v>0</v>
      </c>
      <c r="BN181" s="33">
        <f t="shared" si="189"/>
        <v>0</v>
      </c>
      <c r="BO181" s="33">
        <f t="shared" si="190"/>
        <v>0</v>
      </c>
      <c r="BP181" s="33">
        <f t="shared" si="191"/>
        <v>0</v>
      </c>
      <c r="BQ181" s="33">
        <f t="shared" si="192"/>
        <v>0</v>
      </c>
    </row>
    <row r="182" spans="1:69" ht="47.25" x14ac:dyDescent="0.25">
      <c r="A182" s="27" t="s">
        <v>452</v>
      </c>
      <c r="B182" s="48" t="s">
        <v>489</v>
      </c>
      <c r="C182" s="49" t="s">
        <v>490</v>
      </c>
      <c r="D182" s="45">
        <v>40.252479999999998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40.252480000000006</v>
      </c>
      <c r="AT182" s="33">
        <v>0</v>
      </c>
      <c r="AU182" s="33">
        <v>0</v>
      </c>
      <c r="AV182" s="33">
        <v>0</v>
      </c>
      <c r="AW182" s="33">
        <v>0</v>
      </c>
      <c r="AX182" s="33" t="s">
        <v>3387</v>
      </c>
      <c r="AY182" s="33">
        <v>1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f t="shared" si="181"/>
        <v>0</v>
      </c>
      <c r="BF182" s="33">
        <f t="shared" si="182"/>
        <v>40.252480000000006</v>
      </c>
      <c r="BG182" s="33">
        <f t="shared" si="183"/>
        <v>0</v>
      </c>
      <c r="BH182" s="33">
        <f t="shared" si="184"/>
        <v>0</v>
      </c>
      <c r="BI182" s="33">
        <f t="shared" si="185"/>
        <v>0</v>
      </c>
      <c r="BJ182" s="33">
        <f t="shared" si="186"/>
        <v>0</v>
      </c>
      <c r="BK182" s="33" t="s">
        <v>3387</v>
      </c>
      <c r="BL182" s="33">
        <f t="shared" si="187"/>
        <v>1</v>
      </c>
      <c r="BM182" s="33">
        <f t="shared" si="188"/>
        <v>0</v>
      </c>
      <c r="BN182" s="33">
        <f t="shared" si="189"/>
        <v>0</v>
      </c>
      <c r="BO182" s="33">
        <f t="shared" si="190"/>
        <v>0</v>
      </c>
      <c r="BP182" s="33">
        <f t="shared" si="191"/>
        <v>0</v>
      </c>
      <c r="BQ182" s="33">
        <f t="shared" si="192"/>
        <v>0</v>
      </c>
    </row>
    <row r="183" spans="1:69" ht="47.25" x14ac:dyDescent="0.25">
      <c r="A183" s="27" t="s">
        <v>452</v>
      </c>
      <c r="B183" s="48" t="s">
        <v>491</v>
      </c>
      <c r="C183" s="49" t="s">
        <v>492</v>
      </c>
      <c r="D183" s="45">
        <v>2.4990990778442002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2.4990990778442002</v>
      </c>
      <c r="AT183" s="33">
        <v>0</v>
      </c>
      <c r="AU183" s="33">
        <v>0</v>
      </c>
      <c r="AV183" s="33">
        <v>0</v>
      </c>
      <c r="AW183" s="33">
        <v>0</v>
      </c>
      <c r="AX183" s="33" t="s">
        <v>3388</v>
      </c>
      <c r="AY183" s="33">
        <v>1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f t="shared" si="181"/>
        <v>0</v>
      </c>
      <c r="BF183" s="33">
        <f t="shared" si="182"/>
        <v>2.4990990778442002</v>
      </c>
      <c r="BG183" s="33">
        <f t="shared" si="183"/>
        <v>0</v>
      </c>
      <c r="BH183" s="33">
        <f t="shared" si="184"/>
        <v>0</v>
      </c>
      <c r="BI183" s="33">
        <f t="shared" si="185"/>
        <v>0</v>
      </c>
      <c r="BJ183" s="33">
        <f t="shared" si="186"/>
        <v>0</v>
      </c>
      <c r="BK183" s="33" t="s">
        <v>3388</v>
      </c>
      <c r="BL183" s="33">
        <f t="shared" si="187"/>
        <v>1</v>
      </c>
      <c r="BM183" s="33">
        <f t="shared" si="188"/>
        <v>0</v>
      </c>
      <c r="BN183" s="33">
        <f t="shared" si="189"/>
        <v>0</v>
      </c>
      <c r="BO183" s="33">
        <f t="shared" si="190"/>
        <v>0</v>
      </c>
      <c r="BP183" s="33">
        <f t="shared" si="191"/>
        <v>0</v>
      </c>
      <c r="BQ183" s="33">
        <f t="shared" si="192"/>
        <v>0</v>
      </c>
    </row>
    <row r="184" spans="1:69" ht="78.75" x14ac:dyDescent="0.25">
      <c r="A184" s="27" t="s">
        <v>452</v>
      </c>
      <c r="B184" s="48" t="s">
        <v>493</v>
      </c>
      <c r="C184" s="49" t="s">
        <v>494</v>
      </c>
      <c r="D184" s="45">
        <v>2.222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2.222</v>
      </c>
      <c r="T184" s="33">
        <v>0</v>
      </c>
      <c r="U184" s="33">
        <v>0</v>
      </c>
      <c r="V184" s="33">
        <v>0</v>
      </c>
      <c r="W184" s="33">
        <v>0</v>
      </c>
      <c r="X184" s="33" t="s">
        <v>3152</v>
      </c>
      <c r="Y184" s="33">
        <v>1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0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f t="shared" si="181"/>
        <v>0</v>
      </c>
      <c r="BF184" s="33">
        <f t="shared" si="182"/>
        <v>2.222</v>
      </c>
      <c r="BG184" s="33">
        <f t="shared" si="183"/>
        <v>0</v>
      </c>
      <c r="BH184" s="33">
        <f t="shared" si="184"/>
        <v>0</v>
      </c>
      <c r="BI184" s="33">
        <f t="shared" si="185"/>
        <v>0</v>
      </c>
      <c r="BJ184" s="33">
        <f t="shared" si="186"/>
        <v>0</v>
      </c>
      <c r="BK184" s="33" t="s">
        <v>3152</v>
      </c>
      <c r="BL184" s="33">
        <f t="shared" si="187"/>
        <v>1</v>
      </c>
      <c r="BM184" s="33">
        <f t="shared" si="188"/>
        <v>0</v>
      </c>
      <c r="BN184" s="33">
        <f t="shared" si="189"/>
        <v>0</v>
      </c>
      <c r="BO184" s="33">
        <f t="shared" si="190"/>
        <v>0</v>
      </c>
      <c r="BP184" s="33">
        <f t="shared" si="191"/>
        <v>0</v>
      </c>
      <c r="BQ184" s="33">
        <f t="shared" si="192"/>
        <v>0</v>
      </c>
    </row>
    <row r="185" spans="1:69" ht="78.75" x14ac:dyDescent="0.25">
      <c r="A185" s="27" t="s">
        <v>452</v>
      </c>
      <c r="B185" s="48" t="s">
        <v>495</v>
      </c>
      <c r="C185" s="49" t="s">
        <v>496</v>
      </c>
      <c r="D185" s="45">
        <v>1.8420000000000001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1.8420000000000001</v>
      </c>
      <c r="T185" s="33">
        <v>0</v>
      </c>
      <c r="U185" s="33">
        <v>0</v>
      </c>
      <c r="V185" s="33">
        <v>0</v>
      </c>
      <c r="W185" s="33">
        <v>0</v>
      </c>
      <c r="X185" s="33" t="s">
        <v>3152</v>
      </c>
      <c r="Y185" s="33">
        <v>1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f t="shared" si="181"/>
        <v>0</v>
      </c>
      <c r="BF185" s="33">
        <f t="shared" si="182"/>
        <v>1.8420000000000001</v>
      </c>
      <c r="BG185" s="33">
        <f t="shared" si="183"/>
        <v>0</v>
      </c>
      <c r="BH185" s="33">
        <f t="shared" si="184"/>
        <v>0</v>
      </c>
      <c r="BI185" s="33">
        <f t="shared" si="185"/>
        <v>0</v>
      </c>
      <c r="BJ185" s="33">
        <f t="shared" si="186"/>
        <v>0</v>
      </c>
      <c r="BK185" s="33" t="s">
        <v>3152</v>
      </c>
      <c r="BL185" s="33">
        <f t="shared" si="187"/>
        <v>1</v>
      </c>
      <c r="BM185" s="33">
        <f t="shared" si="188"/>
        <v>0</v>
      </c>
      <c r="BN185" s="33">
        <f t="shared" si="189"/>
        <v>0</v>
      </c>
      <c r="BO185" s="33">
        <f t="shared" si="190"/>
        <v>0</v>
      </c>
      <c r="BP185" s="33">
        <f t="shared" si="191"/>
        <v>0</v>
      </c>
      <c r="BQ185" s="33">
        <f t="shared" si="192"/>
        <v>0</v>
      </c>
    </row>
    <row r="186" spans="1:69" ht="47.25" x14ac:dyDescent="0.25">
      <c r="A186" s="27" t="s">
        <v>452</v>
      </c>
      <c r="B186" s="48" t="s">
        <v>497</v>
      </c>
      <c r="C186" s="49" t="s">
        <v>498</v>
      </c>
      <c r="D186" s="45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f t="shared" si="181"/>
        <v>0</v>
      </c>
      <c r="BF186" s="33">
        <f t="shared" si="182"/>
        <v>0</v>
      </c>
      <c r="BG186" s="33">
        <f t="shared" si="183"/>
        <v>0</v>
      </c>
      <c r="BH186" s="33">
        <f t="shared" si="184"/>
        <v>0</v>
      </c>
      <c r="BI186" s="33">
        <f t="shared" si="185"/>
        <v>0</v>
      </c>
      <c r="BJ186" s="33">
        <f t="shared" si="186"/>
        <v>0</v>
      </c>
      <c r="BK186" s="33">
        <v>0</v>
      </c>
      <c r="BL186" s="33">
        <f t="shared" si="187"/>
        <v>0</v>
      </c>
      <c r="BM186" s="33">
        <f t="shared" si="188"/>
        <v>0</v>
      </c>
      <c r="BN186" s="33">
        <f t="shared" si="189"/>
        <v>0</v>
      </c>
      <c r="BO186" s="33">
        <f t="shared" si="190"/>
        <v>0</v>
      </c>
      <c r="BP186" s="33">
        <f t="shared" si="191"/>
        <v>0</v>
      </c>
      <c r="BQ186" s="33">
        <f t="shared" si="192"/>
        <v>0</v>
      </c>
    </row>
    <row r="187" spans="1:69" ht="47.25" x14ac:dyDescent="0.25">
      <c r="A187" s="27" t="s">
        <v>452</v>
      </c>
      <c r="B187" s="48" t="s">
        <v>499</v>
      </c>
      <c r="C187" s="49" t="s">
        <v>500</v>
      </c>
      <c r="D187" s="45">
        <v>1.4179999999999999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1.4179999999999999</v>
      </c>
      <c r="AT187" s="33">
        <v>0</v>
      </c>
      <c r="AU187" s="33">
        <v>0</v>
      </c>
      <c r="AV187" s="33">
        <v>0</v>
      </c>
      <c r="AW187" s="33">
        <v>0</v>
      </c>
      <c r="AX187" s="33" t="s">
        <v>3388</v>
      </c>
      <c r="AY187" s="33">
        <v>1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f t="shared" si="181"/>
        <v>0</v>
      </c>
      <c r="BF187" s="33">
        <f t="shared" si="182"/>
        <v>1.4179999999999999</v>
      </c>
      <c r="BG187" s="33">
        <f t="shared" si="183"/>
        <v>0</v>
      </c>
      <c r="BH187" s="33">
        <f t="shared" si="184"/>
        <v>0</v>
      </c>
      <c r="BI187" s="33">
        <f t="shared" si="185"/>
        <v>0</v>
      </c>
      <c r="BJ187" s="33">
        <f t="shared" si="186"/>
        <v>0</v>
      </c>
      <c r="BK187" s="33" t="s">
        <v>3388</v>
      </c>
      <c r="BL187" s="33">
        <f t="shared" si="187"/>
        <v>1</v>
      </c>
      <c r="BM187" s="33">
        <f t="shared" si="188"/>
        <v>0</v>
      </c>
      <c r="BN187" s="33">
        <f t="shared" si="189"/>
        <v>0</v>
      </c>
      <c r="BO187" s="33">
        <f t="shared" si="190"/>
        <v>0</v>
      </c>
      <c r="BP187" s="33">
        <f t="shared" si="191"/>
        <v>0</v>
      </c>
      <c r="BQ187" s="33">
        <f t="shared" si="192"/>
        <v>0</v>
      </c>
    </row>
    <row r="188" spans="1:69" ht="47.25" x14ac:dyDescent="0.25">
      <c r="A188" s="27" t="s">
        <v>452</v>
      </c>
      <c r="B188" s="48" t="s">
        <v>501</v>
      </c>
      <c r="C188" s="49" t="s">
        <v>502</v>
      </c>
      <c r="D188" s="45">
        <v>1.206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1.206</v>
      </c>
      <c r="AT188" s="33">
        <v>0</v>
      </c>
      <c r="AU188" s="33">
        <v>0</v>
      </c>
      <c r="AV188" s="33">
        <v>0</v>
      </c>
      <c r="AW188" s="33">
        <v>0</v>
      </c>
      <c r="AX188" s="33" t="s">
        <v>3388</v>
      </c>
      <c r="AY188" s="33">
        <v>1</v>
      </c>
      <c r="AZ188" s="33">
        <v>0</v>
      </c>
      <c r="BA188" s="33">
        <v>0</v>
      </c>
      <c r="BB188" s="33">
        <v>0</v>
      </c>
      <c r="BC188" s="33">
        <v>0</v>
      </c>
      <c r="BD188" s="33">
        <v>0</v>
      </c>
      <c r="BE188" s="33">
        <f t="shared" si="181"/>
        <v>0</v>
      </c>
      <c r="BF188" s="33">
        <f t="shared" si="182"/>
        <v>1.206</v>
      </c>
      <c r="BG188" s="33">
        <f t="shared" si="183"/>
        <v>0</v>
      </c>
      <c r="BH188" s="33">
        <f t="shared" si="184"/>
        <v>0</v>
      </c>
      <c r="BI188" s="33">
        <f t="shared" si="185"/>
        <v>0</v>
      </c>
      <c r="BJ188" s="33">
        <f t="shared" si="186"/>
        <v>0</v>
      </c>
      <c r="BK188" s="33" t="s">
        <v>3388</v>
      </c>
      <c r="BL188" s="33">
        <f t="shared" si="187"/>
        <v>1</v>
      </c>
      <c r="BM188" s="33">
        <f t="shared" si="188"/>
        <v>0</v>
      </c>
      <c r="BN188" s="33">
        <f t="shared" si="189"/>
        <v>0</v>
      </c>
      <c r="BO188" s="33">
        <f t="shared" si="190"/>
        <v>0</v>
      </c>
      <c r="BP188" s="33">
        <f t="shared" si="191"/>
        <v>0</v>
      </c>
      <c r="BQ188" s="33">
        <f t="shared" si="192"/>
        <v>0</v>
      </c>
    </row>
    <row r="189" spans="1:69" ht="31.5" x14ac:dyDescent="0.25">
      <c r="A189" s="27" t="s">
        <v>452</v>
      </c>
      <c r="B189" s="48" t="s">
        <v>503</v>
      </c>
      <c r="C189" s="49" t="s">
        <v>504</v>
      </c>
      <c r="D189" s="45">
        <v>0.99299999999999999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0.99299999999999999</v>
      </c>
      <c r="T189" s="33">
        <v>0</v>
      </c>
      <c r="U189" s="33">
        <v>0</v>
      </c>
      <c r="V189" s="33">
        <v>0</v>
      </c>
      <c r="W189" s="33">
        <v>0</v>
      </c>
      <c r="X189" s="33" t="s">
        <v>3153</v>
      </c>
      <c r="Y189" s="33">
        <v>1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f t="shared" si="181"/>
        <v>0</v>
      </c>
      <c r="BF189" s="33">
        <f t="shared" si="182"/>
        <v>0.99299999999999999</v>
      </c>
      <c r="BG189" s="33">
        <f t="shared" si="183"/>
        <v>0</v>
      </c>
      <c r="BH189" s="33">
        <f t="shared" si="184"/>
        <v>0</v>
      </c>
      <c r="BI189" s="33">
        <f t="shared" si="185"/>
        <v>0</v>
      </c>
      <c r="BJ189" s="33">
        <f t="shared" si="186"/>
        <v>0</v>
      </c>
      <c r="BK189" s="33" t="s">
        <v>3153</v>
      </c>
      <c r="BL189" s="33">
        <f t="shared" si="187"/>
        <v>1</v>
      </c>
      <c r="BM189" s="33">
        <f t="shared" si="188"/>
        <v>0</v>
      </c>
      <c r="BN189" s="33">
        <f t="shared" si="189"/>
        <v>0</v>
      </c>
      <c r="BO189" s="33">
        <f t="shared" si="190"/>
        <v>0</v>
      </c>
      <c r="BP189" s="33">
        <f t="shared" si="191"/>
        <v>0</v>
      </c>
      <c r="BQ189" s="33">
        <f t="shared" si="192"/>
        <v>0</v>
      </c>
    </row>
    <row r="190" spans="1:69" ht="31.5" x14ac:dyDescent="0.25">
      <c r="A190" s="27" t="s">
        <v>452</v>
      </c>
      <c r="B190" s="48" t="s">
        <v>505</v>
      </c>
      <c r="C190" s="49" t="s">
        <v>506</v>
      </c>
      <c r="D190" s="45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2">
        <v>0</v>
      </c>
      <c r="AU190" s="32">
        <v>0</v>
      </c>
      <c r="AV190" s="32">
        <v>0</v>
      </c>
      <c r="AW190" s="32">
        <v>0</v>
      </c>
      <c r="AX190" s="33">
        <v>0</v>
      </c>
      <c r="AY190" s="32">
        <v>0</v>
      </c>
      <c r="AZ190" s="32">
        <v>0</v>
      </c>
      <c r="BA190" s="32">
        <v>0</v>
      </c>
      <c r="BB190" s="32">
        <v>0</v>
      </c>
      <c r="BC190" s="32">
        <v>0</v>
      </c>
      <c r="BD190" s="32">
        <v>0</v>
      </c>
      <c r="BE190" s="33">
        <f t="shared" si="181"/>
        <v>0</v>
      </c>
      <c r="BF190" s="33">
        <f t="shared" si="182"/>
        <v>0</v>
      </c>
      <c r="BG190" s="33">
        <f t="shared" si="183"/>
        <v>0</v>
      </c>
      <c r="BH190" s="33">
        <f t="shared" si="184"/>
        <v>0</v>
      </c>
      <c r="BI190" s="33">
        <f t="shared" si="185"/>
        <v>0</v>
      </c>
      <c r="BJ190" s="33">
        <f t="shared" si="186"/>
        <v>0</v>
      </c>
      <c r="BK190" s="33">
        <v>0</v>
      </c>
      <c r="BL190" s="33">
        <f t="shared" si="187"/>
        <v>0</v>
      </c>
      <c r="BM190" s="33">
        <f t="shared" si="188"/>
        <v>0</v>
      </c>
      <c r="BN190" s="33">
        <f t="shared" si="189"/>
        <v>0</v>
      </c>
      <c r="BO190" s="33">
        <f t="shared" si="190"/>
        <v>0</v>
      </c>
      <c r="BP190" s="33">
        <f t="shared" si="191"/>
        <v>0</v>
      </c>
      <c r="BQ190" s="33">
        <f t="shared" si="192"/>
        <v>0</v>
      </c>
    </row>
    <row r="191" spans="1:69" ht="31.5" x14ac:dyDescent="0.25">
      <c r="A191" s="27" t="s">
        <v>452</v>
      </c>
      <c r="B191" s="48" t="s">
        <v>507</v>
      </c>
      <c r="C191" s="49" t="s">
        <v>508</v>
      </c>
      <c r="D191" s="45">
        <v>1.2230000000000001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1.2230000000000001</v>
      </c>
      <c r="AG191" s="33">
        <v>0</v>
      </c>
      <c r="AH191" s="33">
        <v>0</v>
      </c>
      <c r="AI191" s="33">
        <v>0</v>
      </c>
      <c r="AJ191" s="33">
        <v>0</v>
      </c>
      <c r="AK191" s="33" t="s">
        <v>3153</v>
      </c>
      <c r="AL191" s="33">
        <v>1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2">
        <v>0</v>
      </c>
      <c r="AU191" s="32">
        <v>0</v>
      </c>
      <c r="AV191" s="32">
        <v>0</v>
      </c>
      <c r="AW191" s="32">
        <v>0</v>
      </c>
      <c r="AX191" s="33">
        <v>0</v>
      </c>
      <c r="AY191" s="32">
        <v>0</v>
      </c>
      <c r="AZ191" s="32">
        <v>0</v>
      </c>
      <c r="BA191" s="32">
        <v>0</v>
      </c>
      <c r="BB191" s="32">
        <v>0</v>
      </c>
      <c r="BC191" s="32">
        <v>0</v>
      </c>
      <c r="BD191" s="32">
        <v>0</v>
      </c>
      <c r="BE191" s="33">
        <f t="shared" si="181"/>
        <v>0</v>
      </c>
      <c r="BF191" s="33">
        <f t="shared" si="182"/>
        <v>1.2230000000000001</v>
      </c>
      <c r="BG191" s="33">
        <f t="shared" si="183"/>
        <v>0</v>
      </c>
      <c r="BH191" s="33">
        <f t="shared" si="184"/>
        <v>0</v>
      </c>
      <c r="BI191" s="33">
        <f t="shared" si="185"/>
        <v>0</v>
      </c>
      <c r="BJ191" s="33">
        <f t="shared" si="186"/>
        <v>0</v>
      </c>
      <c r="BK191" s="33" t="s">
        <v>3153</v>
      </c>
      <c r="BL191" s="33">
        <f t="shared" si="187"/>
        <v>1</v>
      </c>
      <c r="BM191" s="33">
        <f t="shared" si="188"/>
        <v>0</v>
      </c>
      <c r="BN191" s="33">
        <f t="shared" si="189"/>
        <v>0</v>
      </c>
      <c r="BO191" s="33">
        <f t="shared" si="190"/>
        <v>0</v>
      </c>
      <c r="BP191" s="33">
        <f t="shared" si="191"/>
        <v>0</v>
      </c>
      <c r="BQ191" s="33">
        <f t="shared" si="192"/>
        <v>0</v>
      </c>
    </row>
    <row r="192" spans="1:69" ht="31.5" x14ac:dyDescent="0.25">
      <c r="A192" s="27" t="s">
        <v>452</v>
      </c>
      <c r="B192" s="48" t="s">
        <v>509</v>
      </c>
      <c r="C192" s="49" t="s">
        <v>510</v>
      </c>
      <c r="D192" s="45">
        <v>1.2230000000000001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1.2230000000000001</v>
      </c>
      <c r="AG192" s="33">
        <v>0</v>
      </c>
      <c r="AH192" s="33">
        <v>0</v>
      </c>
      <c r="AI192" s="33">
        <v>0</v>
      </c>
      <c r="AJ192" s="33">
        <v>0</v>
      </c>
      <c r="AK192" s="33" t="s">
        <v>3153</v>
      </c>
      <c r="AL192" s="33">
        <v>1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2">
        <v>0</v>
      </c>
      <c r="AU192" s="32">
        <v>0</v>
      </c>
      <c r="AV192" s="32">
        <v>0</v>
      </c>
      <c r="AW192" s="32">
        <v>0</v>
      </c>
      <c r="AX192" s="33">
        <v>0</v>
      </c>
      <c r="AY192" s="32">
        <v>0</v>
      </c>
      <c r="AZ192" s="32">
        <v>0</v>
      </c>
      <c r="BA192" s="32">
        <v>0</v>
      </c>
      <c r="BB192" s="32">
        <v>0</v>
      </c>
      <c r="BC192" s="32">
        <v>0</v>
      </c>
      <c r="BD192" s="32">
        <v>0</v>
      </c>
      <c r="BE192" s="33">
        <f t="shared" si="181"/>
        <v>0</v>
      </c>
      <c r="BF192" s="33">
        <f t="shared" si="182"/>
        <v>1.2230000000000001</v>
      </c>
      <c r="BG192" s="33">
        <f t="shared" si="183"/>
        <v>0</v>
      </c>
      <c r="BH192" s="33">
        <f t="shared" si="184"/>
        <v>0</v>
      </c>
      <c r="BI192" s="33">
        <f t="shared" si="185"/>
        <v>0</v>
      </c>
      <c r="BJ192" s="33">
        <f t="shared" si="186"/>
        <v>0</v>
      </c>
      <c r="BK192" s="33" t="s">
        <v>3153</v>
      </c>
      <c r="BL192" s="33">
        <f t="shared" si="187"/>
        <v>1</v>
      </c>
      <c r="BM192" s="33">
        <f t="shared" si="188"/>
        <v>0</v>
      </c>
      <c r="BN192" s="33">
        <f t="shared" si="189"/>
        <v>0</v>
      </c>
      <c r="BO192" s="33">
        <f t="shared" si="190"/>
        <v>0</v>
      </c>
      <c r="BP192" s="33">
        <f t="shared" si="191"/>
        <v>0</v>
      </c>
      <c r="BQ192" s="33">
        <f t="shared" si="192"/>
        <v>0</v>
      </c>
    </row>
    <row r="193" spans="1:69" ht="31.5" x14ac:dyDescent="0.25">
      <c r="A193" s="27" t="s">
        <v>452</v>
      </c>
      <c r="B193" s="48" t="s">
        <v>511</v>
      </c>
      <c r="C193" s="49" t="s">
        <v>512</v>
      </c>
      <c r="D193" s="45">
        <v>1.2230000000000001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1.2230000000000001</v>
      </c>
      <c r="AG193" s="33">
        <v>0</v>
      </c>
      <c r="AH193" s="33">
        <v>0</v>
      </c>
      <c r="AI193" s="33">
        <v>0</v>
      </c>
      <c r="AJ193" s="33">
        <v>0</v>
      </c>
      <c r="AK193" s="33" t="s">
        <v>3153</v>
      </c>
      <c r="AL193" s="33">
        <v>1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2">
        <v>0</v>
      </c>
      <c r="AU193" s="32">
        <v>0</v>
      </c>
      <c r="AV193" s="32">
        <v>0</v>
      </c>
      <c r="AW193" s="32">
        <v>0</v>
      </c>
      <c r="AX193" s="33">
        <v>0</v>
      </c>
      <c r="AY193" s="32">
        <v>0</v>
      </c>
      <c r="AZ193" s="32">
        <v>0</v>
      </c>
      <c r="BA193" s="32">
        <v>0</v>
      </c>
      <c r="BB193" s="32">
        <v>0</v>
      </c>
      <c r="BC193" s="32">
        <v>0</v>
      </c>
      <c r="BD193" s="32">
        <v>0</v>
      </c>
      <c r="BE193" s="33">
        <f t="shared" si="181"/>
        <v>0</v>
      </c>
      <c r="BF193" s="33">
        <f t="shared" si="182"/>
        <v>1.2230000000000001</v>
      </c>
      <c r="BG193" s="33">
        <f t="shared" si="183"/>
        <v>0</v>
      </c>
      <c r="BH193" s="33">
        <f t="shared" si="184"/>
        <v>0</v>
      </c>
      <c r="BI193" s="33">
        <f t="shared" si="185"/>
        <v>0</v>
      </c>
      <c r="BJ193" s="33">
        <f t="shared" si="186"/>
        <v>0</v>
      </c>
      <c r="BK193" s="33" t="s">
        <v>3153</v>
      </c>
      <c r="BL193" s="33">
        <f t="shared" si="187"/>
        <v>1</v>
      </c>
      <c r="BM193" s="33">
        <f t="shared" si="188"/>
        <v>0</v>
      </c>
      <c r="BN193" s="33">
        <f t="shared" si="189"/>
        <v>0</v>
      </c>
      <c r="BO193" s="33">
        <f t="shared" si="190"/>
        <v>0</v>
      </c>
      <c r="BP193" s="33">
        <f t="shared" si="191"/>
        <v>0</v>
      </c>
      <c r="BQ193" s="33">
        <f t="shared" si="192"/>
        <v>0</v>
      </c>
    </row>
    <row r="194" spans="1:69" ht="31.5" x14ac:dyDescent="0.25">
      <c r="A194" s="27" t="s">
        <v>452</v>
      </c>
      <c r="B194" s="48" t="s">
        <v>513</v>
      </c>
      <c r="C194" s="49" t="s">
        <v>514</v>
      </c>
      <c r="D194" s="45">
        <v>1.2230000000000001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1.2230000000000001</v>
      </c>
      <c r="AG194" s="33">
        <v>0</v>
      </c>
      <c r="AH194" s="33">
        <v>0</v>
      </c>
      <c r="AI194" s="33">
        <v>0</v>
      </c>
      <c r="AJ194" s="33">
        <v>0</v>
      </c>
      <c r="AK194" s="33" t="s">
        <v>3153</v>
      </c>
      <c r="AL194" s="33">
        <v>1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2">
        <v>0</v>
      </c>
      <c r="AU194" s="32">
        <v>0</v>
      </c>
      <c r="AV194" s="32">
        <v>0</v>
      </c>
      <c r="AW194" s="32">
        <v>0</v>
      </c>
      <c r="AX194" s="33">
        <v>0</v>
      </c>
      <c r="AY194" s="32">
        <v>0</v>
      </c>
      <c r="AZ194" s="32">
        <v>0</v>
      </c>
      <c r="BA194" s="32">
        <v>0</v>
      </c>
      <c r="BB194" s="32">
        <v>0</v>
      </c>
      <c r="BC194" s="32">
        <v>0</v>
      </c>
      <c r="BD194" s="32">
        <v>0</v>
      </c>
      <c r="BE194" s="33">
        <f t="shared" si="181"/>
        <v>0</v>
      </c>
      <c r="BF194" s="33">
        <f t="shared" si="182"/>
        <v>1.2230000000000001</v>
      </c>
      <c r="BG194" s="33">
        <f t="shared" si="183"/>
        <v>0</v>
      </c>
      <c r="BH194" s="33">
        <f t="shared" si="184"/>
        <v>0</v>
      </c>
      <c r="BI194" s="33">
        <f t="shared" si="185"/>
        <v>0</v>
      </c>
      <c r="BJ194" s="33">
        <f t="shared" si="186"/>
        <v>0</v>
      </c>
      <c r="BK194" s="33" t="s">
        <v>3153</v>
      </c>
      <c r="BL194" s="33">
        <f t="shared" si="187"/>
        <v>1</v>
      </c>
      <c r="BM194" s="33">
        <f t="shared" si="188"/>
        <v>0</v>
      </c>
      <c r="BN194" s="33">
        <f t="shared" si="189"/>
        <v>0</v>
      </c>
      <c r="BO194" s="33">
        <f t="shared" si="190"/>
        <v>0</v>
      </c>
      <c r="BP194" s="33">
        <f t="shared" si="191"/>
        <v>0</v>
      </c>
      <c r="BQ194" s="33">
        <f t="shared" si="192"/>
        <v>0</v>
      </c>
    </row>
    <row r="195" spans="1:69" ht="47.25" x14ac:dyDescent="0.25">
      <c r="A195" s="27" t="s">
        <v>452</v>
      </c>
      <c r="B195" s="48" t="s">
        <v>515</v>
      </c>
      <c r="C195" s="49" t="s">
        <v>516</v>
      </c>
      <c r="D195" s="45">
        <v>2.2610000000000001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2.2610000000000001</v>
      </c>
      <c r="AG195" s="33">
        <v>0</v>
      </c>
      <c r="AH195" s="33">
        <v>0</v>
      </c>
      <c r="AI195" s="33">
        <v>0</v>
      </c>
      <c r="AJ195" s="33">
        <v>0</v>
      </c>
      <c r="AK195" s="33" t="s">
        <v>3154</v>
      </c>
      <c r="AL195" s="33">
        <v>1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2">
        <v>0</v>
      </c>
      <c r="AU195" s="32">
        <v>0</v>
      </c>
      <c r="AV195" s="32">
        <v>0</v>
      </c>
      <c r="AW195" s="32">
        <v>0</v>
      </c>
      <c r="AX195" s="33">
        <v>0</v>
      </c>
      <c r="AY195" s="32">
        <v>0</v>
      </c>
      <c r="AZ195" s="32">
        <v>0</v>
      </c>
      <c r="BA195" s="32">
        <v>0</v>
      </c>
      <c r="BB195" s="32">
        <v>0</v>
      </c>
      <c r="BC195" s="32">
        <v>0</v>
      </c>
      <c r="BD195" s="32">
        <v>0</v>
      </c>
      <c r="BE195" s="33">
        <f t="shared" si="181"/>
        <v>0</v>
      </c>
      <c r="BF195" s="33">
        <f t="shared" si="182"/>
        <v>2.2610000000000001</v>
      </c>
      <c r="BG195" s="33">
        <f t="shared" si="183"/>
        <v>0</v>
      </c>
      <c r="BH195" s="33">
        <f t="shared" si="184"/>
        <v>0</v>
      </c>
      <c r="BI195" s="33">
        <f t="shared" si="185"/>
        <v>0</v>
      </c>
      <c r="BJ195" s="33">
        <f t="shared" si="186"/>
        <v>0</v>
      </c>
      <c r="BK195" s="33" t="s">
        <v>3154</v>
      </c>
      <c r="BL195" s="33">
        <f t="shared" si="187"/>
        <v>1</v>
      </c>
      <c r="BM195" s="33">
        <f t="shared" si="188"/>
        <v>0</v>
      </c>
      <c r="BN195" s="33">
        <f t="shared" si="189"/>
        <v>0</v>
      </c>
      <c r="BO195" s="33">
        <f t="shared" si="190"/>
        <v>0</v>
      </c>
      <c r="BP195" s="33">
        <f t="shared" si="191"/>
        <v>0</v>
      </c>
      <c r="BQ195" s="33">
        <f t="shared" si="192"/>
        <v>0</v>
      </c>
    </row>
    <row r="196" spans="1:69" ht="47.25" x14ac:dyDescent="0.25">
      <c r="A196" s="27" t="s">
        <v>452</v>
      </c>
      <c r="B196" s="48" t="s">
        <v>517</v>
      </c>
      <c r="C196" s="49" t="s">
        <v>518</v>
      </c>
      <c r="D196" s="45">
        <v>3.976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1.595</v>
      </c>
      <c r="T196" s="33">
        <v>0</v>
      </c>
      <c r="U196" s="33">
        <v>0</v>
      </c>
      <c r="V196" s="33">
        <v>0</v>
      </c>
      <c r="W196" s="33">
        <v>0</v>
      </c>
      <c r="X196" s="33" t="s">
        <v>3154</v>
      </c>
      <c r="Y196" s="33">
        <v>1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2.3809999999999998</v>
      </c>
      <c r="AG196" s="33">
        <v>0</v>
      </c>
      <c r="AH196" s="33">
        <v>0</v>
      </c>
      <c r="AI196" s="33">
        <v>0</v>
      </c>
      <c r="AJ196" s="33">
        <v>0</v>
      </c>
      <c r="AK196" s="33" t="s">
        <v>3154</v>
      </c>
      <c r="AL196" s="33">
        <v>1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2">
        <v>0</v>
      </c>
      <c r="AU196" s="32">
        <v>0</v>
      </c>
      <c r="AV196" s="32">
        <v>0</v>
      </c>
      <c r="AW196" s="32">
        <v>0</v>
      </c>
      <c r="AX196" s="33">
        <v>0</v>
      </c>
      <c r="AY196" s="32">
        <v>0</v>
      </c>
      <c r="AZ196" s="32">
        <v>0</v>
      </c>
      <c r="BA196" s="32">
        <v>0</v>
      </c>
      <c r="BB196" s="32">
        <v>0</v>
      </c>
      <c r="BC196" s="32">
        <v>0</v>
      </c>
      <c r="BD196" s="32">
        <v>0</v>
      </c>
      <c r="BE196" s="33">
        <f t="shared" si="181"/>
        <v>0</v>
      </c>
      <c r="BF196" s="33">
        <f t="shared" si="182"/>
        <v>3.976</v>
      </c>
      <c r="BG196" s="33">
        <f t="shared" si="183"/>
        <v>0</v>
      </c>
      <c r="BH196" s="33">
        <f t="shared" si="184"/>
        <v>0</v>
      </c>
      <c r="BI196" s="33">
        <f t="shared" si="185"/>
        <v>0</v>
      </c>
      <c r="BJ196" s="33">
        <f t="shared" si="186"/>
        <v>0</v>
      </c>
      <c r="BK196" s="33" t="s">
        <v>3154</v>
      </c>
      <c r="BL196" s="33">
        <f t="shared" si="187"/>
        <v>2</v>
      </c>
      <c r="BM196" s="33">
        <f t="shared" si="188"/>
        <v>0</v>
      </c>
      <c r="BN196" s="33">
        <f t="shared" si="189"/>
        <v>0</v>
      </c>
      <c r="BO196" s="33">
        <f t="shared" si="190"/>
        <v>0</v>
      </c>
      <c r="BP196" s="33">
        <f t="shared" si="191"/>
        <v>0</v>
      </c>
      <c r="BQ196" s="33">
        <f t="shared" si="192"/>
        <v>0</v>
      </c>
    </row>
    <row r="197" spans="1:69" ht="31.5" x14ac:dyDescent="0.25">
      <c r="A197" s="27" t="s">
        <v>452</v>
      </c>
      <c r="B197" s="48" t="s">
        <v>519</v>
      </c>
      <c r="C197" s="49" t="s">
        <v>520</v>
      </c>
      <c r="D197" s="45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f t="shared" si="181"/>
        <v>0</v>
      </c>
      <c r="BF197" s="33">
        <f t="shared" si="182"/>
        <v>0</v>
      </c>
      <c r="BG197" s="33">
        <f t="shared" si="183"/>
        <v>0</v>
      </c>
      <c r="BH197" s="33">
        <f t="shared" si="184"/>
        <v>0</v>
      </c>
      <c r="BI197" s="33">
        <f t="shared" si="185"/>
        <v>0</v>
      </c>
      <c r="BJ197" s="33">
        <f t="shared" si="186"/>
        <v>0</v>
      </c>
      <c r="BK197" s="33">
        <v>0</v>
      </c>
      <c r="BL197" s="33">
        <f t="shared" si="187"/>
        <v>0</v>
      </c>
      <c r="BM197" s="33">
        <f t="shared" si="188"/>
        <v>0</v>
      </c>
      <c r="BN197" s="33">
        <f t="shared" si="189"/>
        <v>0</v>
      </c>
      <c r="BO197" s="33">
        <f t="shared" si="190"/>
        <v>0</v>
      </c>
      <c r="BP197" s="33">
        <f t="shared" si="191"/>
        <v>0</v>
      </c>
      <c r="BQ197" s="33">
        <f t="shared" si="192"/>
        <v>0</v>
      </c>
    </row>
    <row r="198" spans="1:69" ht="47.25" x14ac:dyDescent="0.25">
      <c r="A198" s="27" t="s">
        <v>452</v>
      </c>
      <c r="B198" s="48" t="s">
        <v>521</v>
      </c>
      <c r="C198" s="49" t="s">
        <v>522</v>
      </c>
      <c r="D198" s="45">
        <v>2.3809999999999998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2.3809999999999998</v>
      </c>
      <c r="AG198" s="33">
        <v>0</v>
      </c>
      <c r="AH198" s="33">
        <v>0</v>
      </c>
      <c r="AI198" s="33">
        <v>0</v>
      </c>
      <c r="AJ198" s="33">
        <v>0</v>
      </c>
      <c r="AK198" s="33" t="s">
        <v>3154</v>
      </c>
      <c r="AL198" s="33">
        <v>1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2">
        <v>0</v>
      </c>
      <c r="AU198" s="32">
        <v>0</v>
      </c>
      <c r="AV198" s="32">
        <v>0</v>
      </c>
      <c r="AW198" s="32">
        <v>0</v>
      </c>
      <c r="AX198" s="33">
        <v>0</v>
      </c>
      <c r="AY198" s="32">
        <v>0</v>
      </c>
      <c r="AZ198" s="32">
        <v>0</v>
      </c>
      <c r="BA198" s="32">
        <v>0</v>
      </c>
      <c r="BB198" s="32">
        <v>0</v>
      </c>
      <c r="BC198" s="32">
        <v>0</v>
      </c>
      <c r="BD198" s="32">
        <v>0</v>
      </c>
      <c r="BE198" s="33">
        <f t="shared" si="181"/>
        <v>0</v>
      </c>
      <c r="BF198" s="33">
        <f t="shared" si="182"/>
        <v>2.3809999999999998</v>
      </c>
      <c r="BG198" s="33">
        <f t="shared" si="183"/>
        <v>0</v>
      </c>
      <c r="BH198" s="33">
        <f t="shared" si="184"/>
        <v>0</v>
      </c>
      <c r="BI198" s="33">
        <f t="shared" si="185"/>
        <v>0</v>
      </c>
      <c r="BJ198" s="33">
        <f t="shared" si="186"/>
        <v>0</v>
      </c>
      <c r="BK198" s="33" t="s">
        <v>3154</v>
      </c>
      <c r="BL198" s="33">
        <f t="shared" si="187"/>
        <v>1</v>
      </c>
      <c r="BM198" s="33">
        <f t="shared" si="188"/>
        <v>0</v>
      </c>
      <c r="BN198" s="33">
        <f t="shared" si="189"/>
        <v>0</v>
      </c>
      <c r="BO198" s="33">
        <f t="shared" si="190"/>
        <v>0</v>
      </c>
      <c r="BP198" s="33">
        <f t="shared" si="191"/>
        <v>0</v>
      </c>
      <c r="BQ198" s="33">
        <f t="shared" si="192"/>
        <v>0</v>
      </c>
    </row>
    <row r="199" spans="1:69" ht="47.25" x14ac:dyDescent="0.25">
      <c r="A199" s="27" t="s">
        <v>452</v>
      </c>
      <c r="B199" s="48" t="s">
        <v>523</v>
      </c>
      <c r="C199" s="49" t="s">
        <v>524</v>
      </c>
      <c r="D199" s="45">
        <v>0.96299999999999997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0.96299999999999997</v>
      </c>
      <c r="AG199" s="33">
        <v>0</v>
      </c>
      <c r="AH199" s="33">
        <v>0</v>
      </c>
      <c r="AI199" s="33">
        <v>0</v>
      </c>
      <c r="AJ199" s="33">
        <v>0</v>
      </c>
      <c r="AK199" s="33" t="s">
        <v>3154</v>
      </c>
      <c r="AL199" s="33">
        <v>1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2">
        <v>0</v>
      </c>
      <c r="AU199" s="32">
        <v>0</v>
      </c>
      <c r="AV199" s="32">
        <v>0</v>
      </c>
      <c r="AW199" s="32">
        <v>0</v>
      </c>
      <c r="AX199" s="33">
        <v>0</v>
      </c>
      <c r="AY199" s="32">
        <v>0</v>
      </c>
      <c r="AZ199" s="32">
        <v>0</v>
      </c>
      <c r="BA199" s="32">
        <v>0</v>
      </c>
      <c r="BB199" s="32">
        <v>0</v>
      </c>
      <c r="BC199" s="32">
        <v>0</v>
      </c>
      <c r="BD199" s="32">
        <v>0</v>
      </c>
      <c r="BE199" s="33">
        <f t="shared" si="181"/>
        <v>0</v>
      </c>
      <c r="BF199" s="33">
        <f t="shared" si="182"/>
        <v>0.96299999999999997</v>
      </c>
      <c r="BG199" s="33">
        <f t="shared" si="183"/>
        <v>0</v>
      </c>
      <c r="BH199" s="33">
        <f t="shared" si="184"/>
        <v>0</v>
      </c>
      <c r="BI199" s="33">
        <f t="shared" si="185"/>
        <v>0</v>
      </c>
      <c r="BJ199" s="33">
        <f t="shared" si="186"/>
        <v>0</v>
      </c>
      <c r="BK199" s="33" t="s">
        <v>3154</v>
      </c>
      <c r="BL199" s="33">
        <f t="shared" si="187"/>
        <v>1</v>
      </c>
      <c r="BM199" s="33">
        <f t="shared" si="188"/>
        <v>0</v>
      </c>
      <c r="BN199" s="33">
        <f t="shared" si="189"/>
        <v>0</v>
      </c>
      <c r="BO199" s="33">
        <f t="shared" si="190"/>
        <v>0</v>
      </c>
      <c r="BP199" s="33">
        <f t="shared" si="191"/>
        <v>0</v>
      </c>
      <c r="BQ199" s="33">
        <f t="shared" si="192"/>
        <v>0</v>
      </c>
    </row>
    <row r="200" spans="1:69" ht="47.25" x14ac:dyDescent="0.25">
      <c r="A200" s="27" t="s">
        <v>452</v>
      </c>
      <c r="B200" s="48" t="s">
        <v>525</v>
      </c>
      <c r="C200" s="49" t="s">
        <v>526</v>
      </c>
      <c r="D200" s="45">
        <v>2.3809999999999998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2.3809999999999998</v>
      </c>
      <c r="AG200" s="33">
        <v>0</v>
      </c>
      <c r="AH200" s="33">
        <v>0</v>
      </c>
      <c r="AI200" s="33">
        <v>0</v>
      </c>
      <c r="AJ200" s="33">
        <v>0</v>
      </c>
      <c r="AK200" s="33" t="s">
        <v>3154</v>
      </c>
      <c r="AL200" s="33">
        <v>1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2">
        <v>0</v>
      </c>
      <c r="AU200" s="32">
        <v>0</v>
      </c>
      <c r="AV200" s="32">
        <v>0</v>
      </c>
      <c r="AW200" s="32">
        <v>0</v>
      </c>
      <c r="AX200" s="33">
        <v>0</v>
      </c>
      <c r="AY200" s="32">
        <v>0</v>
      </c>
      <c r="AZ200" s="32">
        <v>0</v>
      </c>
      <c r="BA200" s="32">
        <v>0</v>
      </c>
      <c r="BB200" s="32">
        <v>0</v>
      </c>
      <c r="BC200" s="32">
        <v>0</v>
      </c>
      <c r="BD200" s="32">
        <v>0</v>
      </c>
      <c r="BE200" s="33">
        <f t="shared" si="181"/>
        <v>0</v>
      </c>
      <c r="BF200" s="33">
        <f t="shared" si="182"/>
        <v>2.3809999999999998</v>
      </c>
      <c r="BG200" s="33">
        <f t="shared" si="183"/>
        <v>0</v>
      </c>
      <c r="BH200" s="33">
        <f t="shared" si="184"/>
        <v>0</v>
      </c>
      <c r="BI200" s="33">
        <f t="shared" si="185"/>
        <v>0</v>
      </c>
      <c r="BJ200" s="33">
        <f t="shared" si="186"/>
        <v>0</v>
      </c>
      <c r="BK200" s="33" t="s">
        <v>3154</v>
      </c>
      <c r="BL200" s="33">
        <f t="shared" si="187"/>
        <v>1</v>
      </c>
      <c r="BM200" s="33">
        <f t="shared" si="188"/>
        <v>0</v>
      </c>
      <c r="BN200" s="33">
        <f t="shared" si="189"/>
        <v>0</v>
      </c>
      <c r="BO200" s="33">
        <f t="shared" si="190"/>
        <v>0</v>
      </c>
      <c r="BP200" s="33">
        <f t="shared" si="191"/>
        <v>0</v>
      </c>
      <c r="BQ200" s="33">
        <f t="shared" si="192"/>
        <v>0</v>
      </c>
    </row>
    <row r="201" spans="1:69" ht="31.5" x14ac:dyDescent="0.25">
      <c r="A201" s="27" t="s">
        <v>452</v>
      </c>
      <c r="B201" s="48" t="s">
        <v>527</v>
      </c>
      <c r="C201" s="49" t="s">
        <v>528</v>
      </c>
      <c r="D201" s="45">
        <v>2.1589999999999998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2.1589999999999998</v>
      </c>
      <c r="T201" s="33">
        <v>0</v>
      </c>
      <c r="U201" s="33">
        <v>0</v>
      </c>
      <c r="V201" s="33">
        <v>0</v>
      </c>
      <c r="W201" s="33">
        <v>0</v>
      </c>
      <c r="X201" s="33" t="s">
        <v>3155</v>
      </c>
      <c r="Y201" s="33">
        <v>1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f t="shared" si="181"/>
        <v>0</v>
      </c>
      <c r="BF201" s="33">
        <f t="shared" si="182"/>
        <v>2.1589999999999998</v>
      </c>
      <c r="BG201" s="33">
        <f t="shared" si="183"/>
        <v>0</v>
      </c>
      <c r="BH201" s="33">
        <f t="shared" si="184"/>
        <v>0</v>
      </c>
      <c r="BI201" s="33">
        <f t="shared" si="185"/>
        <v>0</v>
      </c>
      <c r="BJ201" s="33">
        <f t="shared" si="186"/>
        <v>0</v>
      </c>
      <c r="BK201" s="33" t="s">
        <v>3155</v>
      </c>
      <c r="BL201" s="33">
        <f t="shared" si="187"/>
        <v>1</v>
      </c>
      <c r="BM201" s="33">
        <f t="shared" si="188"/>
        <v>0</v>
      </c>
      <c r="BN201" s="33">
        <f t="shared" si="189"/>
        <v>0</v>
      </c>
      <c r="BO201" s="33">
        <f t="shared" si="190"/>
        <v>0</v>
      </c>
      <c r="BP201" s="33">
        <f t="shared" si="191"/>
        <v>0</v>
      </c>
      <c r="BQ201" s="33">
        <f t="shared" si="192"/>
        <v>0</v>
      </c>
    </row>
    <row r="202" spans="1:69" ht="31.5" x14ac:dyDescent="0.25">
      <c r="A202" s="27" t="s">
        <v>452</v>
      </c>
      <c r="B202" s="48" t="s">
        <v>529</v>
      </c>
      <c r="C202" s="49" t="s">
        <v>530</v>
      </c>
      <c r="D202" s="45">
        <v>1.7929999999999999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1.7929999999999999</v>
      </c>
      <c r="AG202" s="33">
        <v>0</v>
      </c>
      <c r="AH202" s="33">
        <v>0</v>
      </c>
      <c r="AI202" s="33">
        <v>0</v>
      </c>
      <c r="AJ202" s="33">
        <v>0</v>
      </c>
      <c r="AK202" s="33" t="s">
        <v>3155</v>
      </c>
      <c r="AL202" s="33">
        <v>1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2">
        <v>0</v>
      </c>
      <c r="AU202" s="32">
        <v>0</v>
      </c>
      <c r="AV202" s="32">
        <v>0</v>
      </c>
      <c r="AW202" s="32">
        <v>0</v>
      </c>
      <c r="AX202" s="33">
        <v>0</v>
      </c>
      <c r="AY202" s="32">
        <v>0</v>
      </c>
      <c r="AZ202" s="32">
        <v>0</v>
      </c>
      <c r="BA202" s="32">
        <v>0</v>
      </c>
      <c r="BB202" s="32">
        <v>0</v>
      </c>
      <c r="BC202" s="32">
        <v>0</v>
      </c>
      <c r="BD202" s="32">
        <v>0</v>
      </c>
      <c r="BE202" s="33">
        <f t="shared" si="181"/>
        <v>0</v>
      </c>
      <c r="BF202" s="33">
        <f t="shared" si="182"/>
        <v>1.7929999999999999</v>
      </c>
      <c r="BG202" s="33">
        <f t="shared" si="183"/>
        <v>0</v>
      </c>
      <c r="BH202" s="33">
        <f t="shared" si="184"/>
        <v>0</v>
      </c>
      <c r="BI202" s="33">
        <f t="shared" si="185"/>
        <v>0</v>
      </c>
      <c r="BJ202" s="33">
        <f t="shared" si="186"/>
        <v>0</v>
      </c>
      <c r="BK202" s="33" t="s">
        <v>3155</v>
      </c>
      <c r="BL202" s="33">
        <f t="shared" si="187"/>
        <v>1</v>
      </c>
      <c r="BM202" s="33">
        <f t="shared" si="188"/>
        <v>0</v>
      </c>
      <c r="BN202" s="33">
        <f t="shared" si="189"/>
        <v>0</v>
      </c>
      <c r="BO202" s="33">
        <f t="shared" si="190"/>
        <v>0</v>
      </c>
      <c r="BP202" s="33">
        <f t="shared" si="191"/>
        <v>0</v>
      </c>
      <c r="BQ202" s="33">
        <f t="shared" si="192"/>
        <v>0</v>
      </c>
    </row>
    <row r="203" spans="1:69" ht="31.5" x14ac:dyDescent="0.25">
      <c r="A203" s="27" t="s">
        <v>452</v>
      </c>
      <c r="B203" s="48" t="s">
        <v>531</v>
      </c>
      <c r="C203" s="49" t="s">
        <v>532</v>
      </c>
      <c r="D203" s="45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f t="shared" si="181"/>
        <v>0</v>
      </c>
      <c r="BF203" s="33">
        <f t="shared" si="182"/>
        <v>0</v>
      </c>
      <c r="BG203" s="33">
        <f t="shared" si="183"/>
        <v>0</v>
      </c>
      <c r="BH203" s="33">
        <f t="shared" si="184"/>
        <v>0</v>
      </c>
      <c r="BI203" s="33">
        <f t="shared" si="185"/>
        <v>0</v>
      </c>
      <c r="BJ203" s="33">
        <f t="shared" si="186"/>
        <v>0</v>
      </c>
      <c r="BK203" s="33">
        <v>0</v>
      </c>
      <c r="BL203" s="33">
        <f t="shared" si="187"/>
        <v>0</v>
      </c>
      <c r="BM203" s="33">
        <f t="shared" si="188"/>
        <v>0</v>
      </c>
      <c r="BN203" s="33">
        <f t="shared" si="189"/>
        <v>0</v>
      </c>
      <c r="BO203" s="33">
        <f t="shared" si="190"/>
        <v>0</v>
      </c>
      <c r="BP203" s="33">
        <f t="shared" si="191"/>
        <v>0</v>
      </c>
      <c r="BQ203" s="33">
        <f t="shared" si="192"/>
        <v>0</v>
      </c>
    </row>
    <row r="204" spans="1:69" ht="31.5" x14ac:dyDescent="0.25">
      <c r="A204" s="27" t="s">
        <v>452</v>
      </c>
      <c r="B204" s="48" t="s">
        <v>533</v>
      </c>
      <c r="C204" s="49" t="s">
        <v>534</v>
      </c>
      <c r="D204" s="45">
        <v>2.448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2.448</v>
      </c>
      <c r="AG204" s="33">
        <v>0</v>
      </c>
      <c r="AH204" s="33">
        <v>0</v>
      </c>
      <c r="AI204" s="33">
        <v>0</v>
      </c>
      <c r="AJ204" s="33">
        <v>0</v>
      </c>
      <c r="AK204" s="33" t="s">
        <v>3155</v>
      </c>
      <c r="AL204" s="33">
        <v>1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2">
        <v>0</v>
      </c>
      <c r="AU204" s="32">
        <v>0</v>
      </c>
      <c r="AV204" s="32">
        <v>0</v>
      </c>
      <c r="AW204" s="32">
        <v>0</v>
      </c>
      <c r="AX204" s="33">
        <v>0</v>
      </c>
      <c r="AY204" s="32">
        <v>0</v>
      </c>
      <c r="AZ204" s="32">
        <v>0</v>
      </c>
      <c r="BA204" s="32">
        <v>0</v>
      </c>
      <c r="BB204" s="32">
        <v>0</v>
      </c>
      <c r="BC204" s="32">
        <v>0</v>
      </c>
      <c r="BD204" s="32">
        <v>0</v>
      </c>
      <c r="BE204" s="33">
        <f t="shared" si="181"/>
        <v>0</v>
      </c>
      <c r="BF204" s="33">
        <f t="shared" si="182"/>
        <v>2.448</v>
      </c>
      <c r="BG204" s="33">
        <f t="shared" si="183"/>
        <v>0</v>
      </c>
      <c r="BH204" s="33">
        <f t="shared" si="184"/>
        <v>0</v>
      </c>
      <c r="BI204" s="33">
        <f t="shared" si="185"/>
        <v>0</v>
      </c>
      <c r="BJ204" s="33">
        <f t="shared" si="186"/>
        <v>0</v>
      </c>
      <c r="BK204" s="33" t="s">
        <v>3155</v>
      </c>
      <c r="BL204" s="33">
        <f t="shared" si="187"/>
        <v>1</v>
      </c>
      <c r="BM204" s="33">
        <f t="shared" si="188"/>
        <v>0</v>
      </c>
      <c r="BN204" s="33">
        <f t="shared" si="189"/>
        <v>0</v>
      </c>
      <c r="BO204" s="33">
        <f t="shared" si="190"/>
        <v>0</v>
      </c>
      <c r="BP204" s="33">
        <f t="shared" si="191"/>
        <v>0</v>
      </c>
      <c r="BQ204" s="33">
        <f t="shared" si="192"/>
        <v>0</v>
      </c>
    </row>
    <row r="205" spans="1:69" ht="31.5" x14ac:dyDescent="0.25">
      <c r="A205" s="27" t="s">
        <v>452</v>
      </c>
      <c r="B205" s="48" t="s">
        <v>535</v>
      </c>
      <c r="C205" s="49" t="s">
        <v>536</v>
      </c>
      <c r="D205" s="45">
        <v>2.4489999999999998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2.4489999999999998</v>
      </c>
      <c r="AG205" s="33">
        <v>0</v>
      </c>
      <c r="AH205" s="33">
        <v>0</v>
      </c>
      <c r="AI205" s="33">
        <v>0</v>
      </c>
      <c r="AJ205" s="33">
        <v>0</v>
      </c>
      <c r="AK205" s="33" t="s">
        <v>3155</v>
      </c>
      <c r="AL205" s="33">
        <v>1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2">
        <v>0</v>
      </c>
      <c r="AU205" s="32">
        <v>0</v>
      </c>
      <c r="AV205" s="32">
        <v>0</v>
      </c>
      <c r="AW205" s="32">
        <v>0</v>
      </c>
      <c r="AX205" s="33">
        <v>0</v>
      </c>
      <c r="AY205" s="32">
        <v>0</v>
      </c>
      <c r="AZ205" s="32">
        <v>0</v>
      </c>
      <c r="BA205" s="32">
        <v>0</v>
      </c>
      <c r="BB205" s="32">
        <v>0</v>
      </c>
      <c r="BC205" s="32">
        <v>0</v>
      </c>
      <c r="BD205" s="32">
        <v>0</v>
      </c>
      <c r="BE205" s="33">
        <f t="shared" si="181"/>
        <v>0</v>
      </c>
      <c r="BF205" s="33">
        <f t="shared" si="182"/>
        <v>2.4489999999999998</v>
      </c>
      <c r="BG205" s="33">
        <f t="shared" si="183"/>
        <v>0</v>
      </c>
      <c r="BH205" s="33">
        <f t="shared" si="184"/>
        <v>0</v>
      </c>
      <c r="BI205" s="33">
        <f t="shared" si="185"/>
        <v>0</v>
      </c>
      <c r="BJ205" s="33">
        <f t="shared" si="186"/>
        <v>0</v>
      </c>
      <c r="BK205" s="33" t="s">
        <v>3155</v>
      </c>
      <c r="BL205" s="33">
        <f t="shared" si="187"/>
        <v>1</v>
      </c>
      <c r="BM205" s="33">
        <f t="shared" si="188"/>
        <v>0</v>
      </c>
      <c r="BN205" s="33">
        <f t="shared" si="189"/>
        <v>0</v>
      </c>
      <c r="BO205" s="33">
        <f t="shared" si="190"/>
        <v>0</v>
      </c>
      <c r="BP205" s="33">
        <f t="shared" si="191"/>
        <v>0</v>
      </c>
      <c r="BQ205" s="33">
        <f t="shared" si="192"/>
        <v>0</v>
      </c>
    </row>
    <row r="206" spans="1:69" ht="31.5" x14ac:dyDescent="0.25">
      <c r="A206" s="27" t="s">
        <v>452</v>
      </c>
      <c r="B206" s="48" t="s">
        <v>537</v>
      </c>
      <c r="C206" s="49" t="s">
        <v>538</v>
      </c>
      <c r="D206" s="45">
        <v>2.448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2.448</v>
      </c>
      <c r="AG206" s="33">
        <v>0</v>
      </c>
      <c r="AH206" s="33">
        <v>0</v>
      </c>
      <c r="AI206" s="33">
        <v>0</v>
      </c>
      <c r="AJ206" s="33">
        <v>0</v>
      </c>
      <c r="AK206" s="33" t="s">
        <v>3155</v>
      </c>
      <c r="AL206" s="33">
        <v>1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2">
        <v>0</v>
      </c>
      <c r="AU206" s="32">
        <v>0</v>
      </c>
      <c r="AV206" s="32">
        <v>0</v>
      </c>
      <c r="AW206" s="32">
        <v>0</v>
      </c>
      <c r="AX206" s="33">
        <v>0</v>
      </c>
      <c r="AY206" s="32">
        <v>0</v>
      </c>
      <c r="AZ206" s="32">
        <v>0</v>
      </c>
      <c r="BA206" s="32">
        <v>0</v>
      </c>
      <c r="BB206" s="32">
        <v>0</v>
      </c>
      <c r="BC206" s="32">
        <v>0</v>
      </c>
      <c r="BD206" s="32">
        <v>0</v>
      </c>
      <c r="BE206" s="33">
        <f t="shared" si="181"/>
        <v>0</v>
      </c>
      <c r="BF206" s="33">
        <f t="shared" si="182"/>
        <v>2.448</v>
      </c>
      <c r="BG206" s="33">
        <f t="shared" si="183"/>
        <v>0</v>
      </c>
      <c r="BH206" s="33">
        <f t="shared" si="184"/>
        <v>0</v>
      </c>
      <c r="BI206" s="33">
        <f t="shared" si="185"/>
        <v>0</v>
      </c>
      <c r="BJ206" s="33">
        <f t="shared" si="186"/>
        <v>0</v>
      </c>
      <c r="BK206" s="33" t="s">
        <v>3155</v>
      </c>
      <c r="BL206" s="33">
        <f t="shared" si="187"/>
        <v>1</v>
      </c>
      <c r="BM206" s="33">
        <f t="shared" si="188"/>
        <v>0</v>
      </c>
      <c r="BN206" s="33">
        <f t="shared" si="189"/>
        <v>0</v>
      </c>
      <c r="BO206" s="33">
        <f t="shared" si="190"/>
        <v>0</v>
      </c>
      <c r="BP206" s="33">
        <f t="shared" si="191"/>
        <v>0</v>
      </c>
      <c r="BQ206" s="33">
        <f t="shared" si="192"/>
        <v>0</v>
      </c>
    </row>
    <row r="207" spans="1:69" ht="31.5" x14ac:dyDescent="0.25">
      <c r="A207" s="27" t="s">
        <v>452</v>
      </c>
      <c r="B207" s="48" t="s">
        <v>539</v>
      </c>
      <c r="C207" s="49" t="s">
        <v>540</v>
      </c>
      <c r="D207" s="45">
        <v>2.8120000000000003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2.0950000000000002</v>
      </c>
      <c r="T207" s="33">
        <v>0</v>
      </c>
      <c r="U207" s="33">
        <v>0</v>
      </c>
      <c r="V207" s="33">
        <v>0</v>
      </c>
      <c r="W207" s="33">
        <v>0</v>
      </c>
      <c r="X207" s="33" t="s">
        <v>3156</v>
      </c>
      <c r="Y207" s="33">
        <v>1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0.71699999999999997</v>
      </c>
      <c r="AG207" s="33">
        <v>0</v>
      </c>
      <c r="AH207" s="33">
        <v>0</v>
      </c>
      <c r="AI207" s="33">
        <v>0</v>
      </c>
      <c r="AJ207" s="33">
        <v>0</v>
      </c>
      <c r="AK207" s="33" t="s">
        <v>3156</v>
      </c>
      <c r="AL207" s="33">
        <v>1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2">
        <v>0</v>
      </c>
      <c r="AU207" s="32">
        <v>0</v>
      </c>
      <c r="AV207" s="32">
        <v>0</v>
      </c>
      <c r="AW207" s="32">
        <v>0</v>
      </c>
      <c r="AX207" s="33">
        <v>0</v>
      </c>
      <c r="AY207" s="32">
        <v>0</v>
      </c>
      <c r="AZ207" s="32">
        <v>0</v>
      </c>
      <c r="BA207" s="32">
        <v>0</v>
      </c>
      <c r="BB207" s="32">
        <v>0</v>
      </c>
      <c r="BC207" s="32">
        <v>0</v>
      </c>
      <c r="BD207" s="32">
        <v>0</v>
      </c>
      <c r="BE207" s="33">
        <f t="shared" si="181"/>
        <v>0</v>
      </c>
      <c r="BF207" s="33">
        <f t="shared" si="182"/>
        <v>2.8120000000000003</v>
      </c>
      <c r="BG207" s="33">
        <f t="shared" si="183"/>
        <v>0</v>
      </c>
      <c r="BH207" s="33">
        <f t="shared" si="184"/>
        <v>0</v>
      </c>
      <c r="BI207" s="33">
        <f t="shared" si="185"/>
        <v>0</v>
      </c>
      <c r="BJ207" s="33">
        <f t="shared" si="186"/>
        <v>0</v>
      </c>
      <c r="BK207" s="33" t="s">
        <v>3156</v>
      </c>
      <c r="BL207" s="33">
        <f t="shared" si="187"/>
        <v>2</v>
      </c>
      <c r="BM207" s="33">
        <f t="shared" si="188"/>
        <v>0</v>
      </c>
      <c r="BN207" s="33">
        <f t="shared" si="189"/>
        <v>0</v>
      </c>
      <c r="BO207" s="33">
        <f t="shared" si="190"/>
        <v>0</v>
      </c>
      <c r="BP207" s="33">
        <f t="shared" si="191"/>
        <v>0</v>
      </c>
      <c r="BQ207" s="33">
        <f t="shared" si="192"/>
        <v>0</v>
      </c>
    </row>
    <row r="208" spans="1:69" ht="31.5" x14ac:dyDescent="0.25">
      <c r="A208" s="27" t="s">
        <v>452</v>
      </c>
      <c r="B208" s="48" t="s">
        <v>541</v>
      </c>
      <c r="C208" s="49" t="s">
        <v>542</v>
      </c>
      <c r="D208" s="45">
        <v>0.90500000000000003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0.90500000000000003</v>
      </c>
      <c r="T208" s="33">
        <v>0</v>
      </c>
      <c r="U208" s="33">
        <v>0</v>
      </c>
      <c r="V208" s="33">
        <v>0</v>
      </c>
      <c r="W208" s="33">
        <v>0</v>
      </c>
      <c r="X208" s="33" t="s">
        <v>3156</v>
      </c>
      <c r="Y208" s="33">
        <v>1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f t="shared" si="181"/>
        <v>0</v>
      </c>
      <c r="BF208" s="33">
        <f t="shared" si="182"/>
        <v>0.90500000000000003</v>
      </c>
      <c r="BG208" s="33">
        <f t="shared" si="183"/>
        <v>0</v>
      </c>
      <c r="BH208" s="33">
        <f t="shared" si="184"/>
        <v>0</v>
      </c>
      <c r="BI208" s="33">
        <f t="shared" si="185"/>
        <v>0</v>
      </c>
      <c r="BJ208" s="33">
        <f t="shared" si="186"/>
        <v>0</v>
      </c>
      <c r="BK208" s="33" t="s">
        <v>3156</v>
      </c>
      <c r="BL208" s="33">
        <f t="shared" si="187"/>
        <v>1</v>
      </c>
      <c r="BM208" s="33">
        <f t="shared" si="188"/>
        <v>0</v>
      </c>
      <c r="BN208" s="33">
        <f t="shared" si="189"/>
        <v>0</v>
      </c>
      <c r="BO208" s="33">
        <f t="shared" si="190"/>
        <v>0</v>
      </c>
      <c r="BP208" s="33">
        <f t="shared" si="191"/>
        <v>0</v>
      </c>
      <c r="BQ208" s="33">
        <f t="shared" si="192"/>
        <v>0</v>
      </c>
    </row>
    <row r="209" spans="1:69" x14ac:dyDescent="0.25">
      <c r="A209" s="27" t="s">
        <v>452</v>
      </c>
      <c r="B209" s="48" t="s">
        <v>543</v>
      </c>
      <c r="C209" s="49" t="s">
        <v>544</v>
      </c>
      <c r="D209" s="45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f t="shared" si="181"/>
        <v>0</v>
      </c>
      <c r="BF209" s="33">
        <f t="shared" si="182"/>
        <v>0</v>
      </c>
      <c r="BG209" s="33">
        <f t="shared" si="183"/>
        <v>0</v>
      </c>
      <c r="BH209" s="33">
        <f t="shared" si="184"/>
        <v>0</v>
      </c>
      <c r="BI209" s="33">
        <f t="shared" si="185"/>
        <v>0</v>
      </c>
      <c r="BJ209" s="33">
        <f t="shared" si="186"/>
        <v>0</v>
      </c>
      <c r="BK209" s="33">
        <v>0</v>
      </c>
      <c r="BL209" s="33">
        <f t="shared" si="187"/>
        <v>0</v>
      </c>
      <c r="BM209" s="33">
        <f t="shared" si="188"/>
        <v>0</v>
      </c>
      <c r="BN209" s="33">
        <f t="shared" si="189"/>
        <v>0</v>
      </c>
      <c r="BO209" s="33">
        <f t="shared" si="190"/>
        <v>0</v>
      </c>
      <c r="BP209" s="33">
        <f t="shared" si="191"/>
        <v>0</v>
      </c>
      <c r="BQ209" s="33">
        <f t="shared" si="192"/>
        <v>0</v>
      </c>
    </row>
    <row r="210" spans="1:69" ht="31.5" x14ac:dyDescent="0.25">
      <c r="A210" s="27" t="s">
        <v>452</v>
      </c>
      <c r="B210" s="48" t="s">
        <v>545</v>
      </c>
      <c r="C210" s="49" t="s">
        <v>546</v>
      </c>
      <c r="D210" s="45">
        <v>3.0539999999999998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3.0539999999999998</v>
      </c>
      <c r="AG210" s="33">
        <v>0</v>
      </c>
      <c r="AH210" s="33">
        <v>0</v>
      </c>
      <c r="AI210" s="33">
        <v>0</v>
      </c>
      <c r="AJ210" s="33">
        <v>0</v>
      </c>
      <c r="AK210" s="33" t="s">
        <v>3156</v>
      </c>
      <c r="AL210" s="33">
        <v>1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2">
        <v>0</v>
      </c>
      <c r="AU210" s="32">
        <v>0</v>
      </c>
      <c r="AV210" s="32">
        <v>0</v>
      </c>
      <c r="AW210" s="32">
        <v>0</v>
      </c>
      <c r="AX210" s="33">
        <v>0</v>
      </c>
      <c r="AY210" s="32">
        <v>0</v>
      </c>
      <c r="AZ210" s="32">
        <v>0</v>
      </c>
      <c r="BA210" s="32">
        <v>0</v>
      </c>
      <c r="BB210" s="32">
        <v>0</v>
      </c>
      <c r="BC210" s="32">
        <v>0</v>
      </c>
      <c r="BD210" s="32">
        <v>0</v>
      </c>
      <c r="BE210" s="33">
        <f t="shared" si="181"/>
        <v>0</v>
      </c>
      <c r="BF210" s="33">
        <f t="shared" si="182"/>
        <v>3.0539999999999998</v>
      </c>
      <c r="BG210" s="33">
        <f t="shared" si="183"/>
        <v>0</v>
      </c>
      <c r="BH210" s="33">
        <f t="shared" si="184"/>
        <v>0</v>
      </c>
      <c r="BI210" s="33">
        <f t="shared" si="185"/>
        <v>0</v>
      </c>
      <c r="BJ210" s="33">
        <f t="shared" si="186"/>
        <v>0</v>
      </c>
      <c r="BK210" s="33" t="s">
        <v>3156</v>
      </c>
      <c r="BL210" s="33">
        <f t="shared" si="187"/>
        <v>1</v>
      </c>
      <c r="BM210" s="33">
        <f t="shared" si="188"/>
        <v>0</v>
      </c>
      <c r="BN210" s="33">
        <f t="shared" si="189"/>
        <v>0</v>
      </c>
      <c r="BO210" s="33">
        <f t="shared" si="190"/>
        <v>0</v>
      </c>
      <c r="BP210" s="33">
        <f t="shared" si="191"/>
        <v>0</v>
      </c>
      <c r="BQ210" s="33">
        <f t="shared" si="192"/>
        <v>0</v>
      </c>
    </row>
    <row r="211" spans="1:69" ht="31.5" x14ac:dyDescent="0.25">
      <c r="A211" s="27" t="s">
        <v>452</v>
      </c>
      <c r="B211" s="48" t="s">
        <v>547</v>
      </c>
      <c r="C211" s="49" t="s">
        <v>548</v>
      </c>
      <c r="D211" s="45">
        <v>3.0539999999999998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3.0539999999999998</v>
      </c>
      <c r="AG211" s="33">
        <v>0</v>
      </c>
      <c r="AH211" s="33">
        <v>0</v>
      </c>
      <c r="AI211" s="33">
        <v>0</v>
      </c>
      <c r="AJ211" s="33">
        <v>0</v>
      </c>
      <c r="AK211" s="33" t="s">
        <v>3156</v>
      </c>
      <c r="AL211" s="33">
        <v>1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2">
        <v>0</v>
      </c>
      <c r="AU211" s="32">
        <v>0</v>
      </c>
      <c r="AV211" s="32">
        <v>0</v>
      </c>
      <c r="AW211" s="32">
        <v>0</v>
      </c>
      <c r="AX211" s="33">
        <v>0</v>
      </c>
      <c r="AY211" s="32">
        <v>0</v>
      </c>
      <c r="AZ211" s="32">
        <v>0</v>
      </c>
      <c r="BA211" s="32">
        <v>0</v>
      </c>
      <c r="BB211" s="32">
        <v>0</v>
      </c>
      <c r="BC211" s="32">
        <v>0</v>
      </c>
      <c r="BD211" s="32">
        <v>0</v>
      </c>
      <c r="BE211" s="33">
        <f t="shared" si="181"/>
        <v>0</v>
      </c>
      <c r="BF211" s="33">
        <f t="shared" si="182"/>
        <v>3.0539999999999998</v>
      </c>
      <c r="BG211" s="33">
        <f t="shared" si="183"/>
        <v>0</v>
      </c>
      <c r="BH211" s="33">
        <f t="shared" si="184"/>
        <v>0</v>
      </c>
      <c r="BI211" s="33">
        <f t="shared" si="185"/>
        <v>0</v>
      </c>
      <c r="BJ211" s="33">
        <f t="shared" si="186"/>
        <v>0</v>
      </c>
      <c r="BK211" s="33" t="s">
        <v>3156</v>
      </c>
      <c r="BL211" s="33">
        <f t="shared" si="187"/>
        <v>1</v>
      </c>
      <c r="BM211" s="33">
        <f t="shared" si="188"/>
        <v>0</v>
      </c>
      <c r="BN211" s="33">
        <f t="shared" si="189"/>
        <v>0</v>
      </c>
      <c r="BO211" s="33">
        <f t="shared" si="190"/>
        <v>0</v>
      </c>
      <c r="BP211" s="33">
        <f t="shared" si="191"/>
        <v>0</v>
      </c>
      <c r="BQ211" s="33">
        <f t="shared" si="192"/>
        <v>0</v>
      </c>
    </row>
    <row r="212" spans="1:69" ht="31.5" x14ac:dyDescent="0.25">
      <c r="A212" s="27" t="s">
        <v>452</v>
      </c>
      <c r="B212" s="48" t="s">
        <v>549</v>
      </c>
      <c r="C212" s="49" t="s">
        <v>550</v>
      </c>
      <c r="D212" s="45">
        <v>3.0539999999999998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3.0539999999999998</v>
      </c>
      <c r="AG212" s="33">
        <v>0</v>
      </c>
      <c r="AH212" s="33">
        <v>0</v>
      </c>
      <c r="AI212" s="33">
        <v>0</v>
      </c>
      <c r="AJ212" s="33">
        <v>0</v>
      </c>
      <c r="AK212" s="33" t="s">
        <v>3156</v>
      </c>
      <c r="AL212" s="33">
        <v>1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2">
        <v>0</v>
      </c>
      <c r="AU212" s="32">
        <v>0</v>
      </c>
      <c r="AV212" s="32">
        <v>0</v>
      </c>
      <c r="AW212" s="32">
        <v>0</v>
      </c>
      <c r="AX212" s="33">
        <v>0</v>
      </c>
      <c r="AY212" s="32">
        <v>0</v>
      </c>
      <c r="AZ212" s="32">
        <v>0</v>
      </c>
      <c r="BA212" s="32">
        <v>0</v>
      </c>
      <c r="BB212" s="32">
        <v>0</v>
      </c>
      <c r="BC212" s="32">
        <v>0</v>
      </c>
      <c r="BD212" s="32">
        <v>0</v>
      </c>
      <c r="BE212" s="33">
        <f t="shared" si="181"/>
        <v>0</v>
      </c>
      <c r="BF212" s="33">
        <f t="shared" si="182"/>
        <v>3.0539999999999998</v>
      </c>
      <c r="BG212" s="33">
        <f t="shared" si="183"/>
        <v>0</v>
      </c>
      <c r="BH212" s="33">
        <f t="shared" si="184"/>
        <v>0</v>
      </c>
      <c r="BI212" s="33">
        <f t="shared" si="185"/>
        <v>0</v>
      </c>
      <c r="BJ212" s="33">
        <f t="shared" si="186"/>
        <v>0</v>
      </c>
      <c r="BK212" s="33" t="s">
        <v>3156</v>
      </c>
      <c r="BL212" s="33">
        <f t="shared" si="187"/>
        <v>1</v>
      </c>
      <c r="BM212" s="33">
        <f t="shared" si="188"/>
        <v>0</v>
      </c>
      <c r="BN212" s="33">
        <f t="shared" si="189"/>
        <v>0</v>
      </c>
      <c r="BO212" s="33">
        <f t="shared" si="190"/>
        <v>0</v>
      </c>
      <c r="BP212" s="33">
        <f t="shared" si="191"/>
        <v>0</v>
      </c>
      <c r="BQ212" s="33">
        <f t="shared" si="192"/>
        <v>0</v>
      </c>
    </row>
    <row r="213" spans="1:69" ht="31.5" x14ac:dyDescent="0.25">
      <c r="A213" s="27" t="s">
        <v>452</v>
      </c>
      <c r="B213" s="48" t="s">
        <v>551</v>
      </c>
      <c r="C213" s="53" t="s">
        <v>552</v>
      </c>
      <c r="D213" s="45">
        <v>40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40</v>
      </c>
      <c r="AG213" s="33">
        <v>0</v>
      </c>
      <c r="AH213" s="33">
        <v>0</v>
      </c>
      <c r="AI213" s="33">
        <v>0</v>
      </c>
      <c r="AJ213" s="33">
        <v>0</v>
      </c>
      <c r="AK213" s="33" t="s">
        <v>3253</v>
      </c>
      <c r="AL213" s="33">
        <v>3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2">
        <v>0</v>
      </c>
      <c r="AU213" s="32">
        <v>0</v>
      </c>
      <c r="AV213" s="32">
        <v>0</v>
      </c>
      <c r="AW213" s="32">
        <v>0</v>
      </c>
      <c r="AX213" s="33">
        <v>0</v>
      </c>
      <c r="AY213" s="32">
        <v>0</v>
      </c>
      <c r="AZ213" s="32">
        <v>0</v>
      </c>
      <c r="BA213" s="32">
        <v>0</v>
      </c>
      <c r="BB213" s="32">
        <v>0</v>
      </c>
      <c r="BC213" s="32">
        <v>0</v>
      </c>
      <c r="BD213" s="32">
        <v>0</v>
      </c>
      <c r="BE213" s="33">
        <f t="shared" si="181"/>
        <v>0</v>
      </c>
      <c r="BF213" s="33">
        <f t="shared" si="182"/>
        <v>40</v>
      </c>
      <c r="BG213" s="33">
        <f t="shared" si="183"/>
        <v>0</v>
      </c>
      <c r="BH213" s="33">
        <f t="shared" si="184"/>
        <v>0</v>
      </c>
      <c r="BI213" s="33">
        <f t="shared" si="185"/>
        <v>0</v>
      </c>
      <c r="BJ213" s="33">
        <f t="shared" si="186"/>
        <v>0</v>
      </c>
      <c r="BK213" s="33" t="s">
        <v>3253</v>
      </c>
      <c r="BL213" s="33">
        <f t="shared" si="187"/>
        <v>3</v>
      </c>
      <c r="BM213" s="33">
        <f t="shared" si="188"/>
        <v>0</v>
      </c>
      <c r="BN213" s="33">
        <f t="shared" si="189"/>
        <v>0</v>
      </c>
      <c r="BO213" s="33">
        <f t="shared" si="190"/>
        <v>0</v>
      </c>
      <c r="BP213" s="33">
        <f t="shared" si="191"/>
        <v>0</v>
      </c>
      <c r="BQ213" s="33">
        <f t="shared" si="192"/>
        <v>0</v>
      </c>
    </row>
    <row r="214" spans="1:69" ht="31.5" x14ac:dyDescent="0.25">
      <c r="A214" s="27" t="s">
        <v>452</v>
      </c>
      <c r="B214" s="48" t="s">
        <v>553</v>
      </c>
      <c r="C214" s="53" t="s">
        <v>554</v>
      </c>
      <c r="D214" s="45">
        <v>227.20400000000001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f t="shared" si="181"/>
        <v>0</v>
      </c>
      <c r="BF214" s="33">
        <f t="shared" si="182"/>
        <v>0</v>
      </c>
      <c r="BG214" s="33">
        <f t="shared" si="183"/>
        <v>0</v>
      </c>
      <c r="BH214" s="33">
        <f t="shared" si="184"/>
        <v>0</v>
      </c>
      <c r="BI214" s="33">
        <f t="shared" si="185"/>
        <v>0</v>
      </c>
      <c r="BJ214" s="33">
        <f t="shared" si="186"/>
        <v>0</v>
      </c>
      <c r="BK214" s="33">
        <v>0</v>
      </c>
      <c r="BL214" s="33">
        <f t="shared" si="187"/>
        <v>0</v>
      </c>
      <c r="BM214" s="33">
        <f t="shared" si="188"/>
        <v>0</v>
      </c>
      <c r="BN214" s="33">
        <f t="shared" si="189"/>
        <v>0</v>
      </c>
      <c r="BO214" s="33">
        <f t="shared" si="190"/>
        <v>0</v>
      </c>
      <c r="BP214" s="33">
        <f t="shared" si="191"/>
        <v>0</v>
      </c>
      <c r="BQ214" s="33">
        <f t="shared" si="192"/>
        <v>0</v>
      </c>
    </row>
    <row r="215" spans="1:69" ht="47.25" x14ac:dyDescent="0.25">
      <c r="A215" s="27" t="s">
        <v>452</v>
      </c>
      <c r="B215" s="48" t="s">
        <v>555</v>
      </c>
      <c r="C215" s="49" t="s">
        <v>556</v>
      </c>
      <c r="D215" s="45">
        <v>36.553980000000003</v>
      </c>
      <c r="E215" s="33">
        <v>0</v>
      </c>
      <c r="F215" s="33">
        <v>36.553980000000003</v>
      </c>
      <c r="G215" s="33">
        <v>0</v>
      </c>
      <c r="H215" s="33">
        <v>0</v>
      </c>
      <c r="I215" s="33">
        <v>0</v>
      </c>
      <c r="J215" s="33">
        <v>0</v>
      </c>
      <c r="K215" s="33" t="s">
        <v>3790</v>
      </c>
      <c r="L215" s="33">
        <v>1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f t="shared" si="181"/>
        <v>0</v>
      </c>
      <c r="BF215" s="33">
        <f t="shared" si="182"/>
        <v>36.553980000000003</v>
      </c>
      <c r="BG215" s="33">
        <f t="shared" si="183"/>
        <v>0</v>
      </c>
      <c r="BH215" s="33">
        <f t="shared" si="184"/>
        <v>0</v>
      </c>
      <c r="BI215" s="33">
        <f t="shared" si="185"/>
        <v>0</v>
      </c>
      <c r="BJ215" s="33">
        <f t="shared" si="186"/>
        <v>0</v>
      </c>
      <c r="BK215" s="33" t="s">
        <v>2995</v>
      </c>
      <c r="BL215" s="33">
        <f t="shared" si="187"/>
        <v>1</v>
      </c>
      <c r="BM215" s="33">
        <f t="shared" si="188"/>
        <v>0</v>
      </c>
      <c r="BN215" s="33">
        <f t="shared" si="189"/>
        <v>0</v>
      </c>
      <c r="BO215" s="33">
        <f t="shared" si="190"/>
        <v>0</v>
      </c>
      <c r="BP215" s="33">
        <f t="shared" si="191"/>
        <v>0</v>
      </c>
      <c r="BQ215" s="33">
        <f t="shared" si="192"/>
        <v>0</v>
      </c>
    </row>
    <row r="216" spans="1:69" ht="63" x14ac:dyDescent="0.25">
      <c r="A216" s="27" t="s">
        <v>452</v>
      </c>
      <c r="B216" s="48" t="s">
        <v>2300</v>
      </c>
      <c r="C216" s="49" t="s">
        <v>2301</v>
      </c>
      <c r="D216" s="45">
        <v>28.245335000000001</v>
      </c>
      <c r="E216" s="33">
        <v>0</v>
      </c>
      <c r="F216" s="33">
        <v>28.245335000000001</v>
      </c>
      <c r="G216" s="33">
        <v>0</v>
      </c>
      <c r="H216" s="33">
        <v>0</v>
      </c>
      <c r="I216" s="33">
        <v>0</v>
      </c>
      <c r="J216" s="33">
        <v>0</v>
      </c>
      <c r="K216" s="33" t="s">
        <v>3791</v>
      </c>
      <c r="L216" s="33">
        <v>1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f t="shared" si="181"/>
        <v>0</v>
      </c>
      <c r="BF216" s="33">
        <f t="shared" si="182"/>
        <v>28.245335000000001</v>
      </c>
      <c r="BG216" s="33">
        <f t="shared" si="183"/>
        <v>0</v>
      </c>
      <c r="BH216" s="33">
        <f t="shared" si="184"/>
        <v>0</v>
      </c>
      <c r="BI216" s="33">
        <f t="shared" si="185"/>
        <v>0</v>
      </c>
      <c r="BJ216" s="33">
        <f t="shared" si="186"/>
        <v>0</v>
      </c>
      <c r="BK216" s="33" t="s">
        <v>2996</v>
      </c>
      <c r="BL216" s="33">
        <f t="shared" si="187"/>
        <v>1</v>
      </c>
      <c r="BM216" s="33">
        <f t="shared" si="188"/>
        <v>0</v>
      </c>
      <c r="BN216" s="33">
        <f t="shared" si="189"/>
        <v>0</v>
      </c>
      <c r="BO216" s="33">
        <f t="shared" si="190"/>
        <v>0</v>
      </c>
      <c r="BP216" s="33">
        <f t="shared" si="191"/>
        <v>0</v>
      </c>
      <c r="BQ216" s="33">
        <f t="shared" si="192"/>
        <v>0</v>
      </c>
    </row>
    <row r="217" spans="1:69" ht="47.25" x14ac:dyDescent="0.25">
      <c r="A217" s="27" t="s">
        <v>452</v>
      </c>
      <c r="B217" s="48" t="s">
        <v>2302</v>
      </c>
      <c r="C217" s="49" t="s">
        <v>2303</v>
      </c>
      <c r="D217" s="45">
        <v>9.9756451599999991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2.58776874</v>
      </c>
      <c r="T217" s="33">
        <v>0</v>
      </c>
      <c r="U217" s="33">
        <v>0</v>
      </c>
      <c r="V217" s="33">
        <v>0</v>
      </c>
      <c r="W217" s="33">
        <v>0</v>
      </c>
      <c r="X217" s="33" t="s">
        <v>3157</v>
      </c>
      <c r="Y217" s="33">
        <v>1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7.3878764199999996</v>
      </c>
      <c r="AG217" s="33">
        <v>0</v>
      </c>
      <c r="AH217" s="33">
        <v>0</v>
      </c>
      <c r="AI217" s="33">
        <v>0</v>
      </c>
      <c r="AJ217" s="33">
        <v>0</v>
      </c>
      <c r="AK217" s="33" t="s">
        <v>3157</v>
      </c>
      <c r="AL217" s="33">
        <v>1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f t="shared" si="181"/>
        <v>0</v>
      </c>
      <c r="BF217" s="33">
        <f t="shared" si="182"/>
        <v>9.9756451599999991</v>
      </c>
      <c r="BG217" s="33">
        <f t="shared" si="183"/>
        <v>0</v>
      </c>
      <c r="BH217" s="33">
        <f t="shared" si="184"/>
        <v>0</v>
      </c>
      <c r="BI217" s="33">
        <f t="shared" si="185"/>
        <v>0</v>
      </c>
      <c r="BJ217" s="33">
        <f t="shared" si="186"/>
        <v>0</v>
      </c>
      <c r="BK217" s="33" t="s">
        <v>3157</v>
      </c>
      <c r="BL217" s="33">
        <f t="shared" si="187"/>
        <v>2</v>
      </c>
      <c r="BM217" s="33">
        <f t="shared" si="188"/>
        <v>0</v>
      </c>
      <c r="BN217" s="33">
        <f t="shared" si="189"/>
        <v>0</v>
      </c>
      <c r="BO217" s="33">
        <f t="shared" si="190"/>
        <v>0</v>
      </c>
      <c r="BP217" s="33">
        <f t="shared" si="191"/>
        <v>0</v>
      </c>
      <c r="BQ217" s="33">
        <f t="shared" si="192"/>
        <v>0</v>
      </c>
    </row>
    <row r="218" spans="1:69" ht="47.25" x14ac:dyDescent="0.25">
      <c r="A218" s="27" t="s">
        <v>452</v>
      </c>
      <c r="B218" s="48" t="s">
        <v>2304</v>
      </c>
      <c r="C218" s="49" t="s">
        <v>2305</v>
      </c>
      <c r="D218" s="45">
        <v>6.9500125200000005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2.3687170200000001</v>
      </c>
      <c r="T218" s="33">
        <v>0</v>
      </c>
      <c r="U218" s="33">
        <v>0</v>
      </c>
      <c r="V218" s="33">
        <v>0</v>
      </c>
      <c r="W218" s="33">
        <v>0</v>
      </c>
      <c r="X218" s="33" t="s">
        <v>3157</v>
      </c>
      <c r="Y218" s="33">
        <v>1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4.5812955000000004</v>
      </c>
      <c r="AG218" s="33">
        <v>0</v>
      </c>
      <c r="AH218" s="33">
        <v>0</v>
      </c>
      <c r="AI218" s="33">
        <v>0</v>
      </c>
      <c r="AJ218" s="33">
        <v>0</v>
      </c>
      <c r="AK218" s="33" t="s">
        <v>3157</v>
      </c>
      <c r="AL218" s="33">
        <v>1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f t="shared" si="181"/>
        <v>0</v>
      </c>
      <c r="BF218" s="33">
        <f t="shared" si="182"/>
        <v>6.9500125200000005</v>
      </c>
      <c r="BG218" s="33">
        <f t="shared" si="183"/>
        <v>0</v>
      </c>
      <c r="BH218" s="33">
        <f t="shared" si="184"/>
        <v>0</v>
      </c>
      <c r="BI218" s="33">
        <f t="shared" si="185"/>
        <v>0</v>
      </c>
      <c r="BJ218" s="33">
        <f t="shared" si="186"/>
        <v>0</v>
      </c>
      <c r="BK218" s="33" t="s">
        <v>3157</v>
      </c>
      <c r="BL218" s="33">
        <f t="shared" si="187"/>
        <v>2</v>
      </c>
      <c r="BM218" s="33">
        <f t="shared" si="188"/>
        <v>0</v>
      </c>
      <c r="BN218" s="33">
        <f t="shared" si="189"/>
        <v>0</v>
      </c>
      <c r="BO218" s="33">
        <f t="shared" si="190"/>
        <v>0</v>
      </c>
      <c r="BP218" s="33">
        <f t="shared" si="191"/>
        <v>0</v>
      </c>
      <c r="BQ218" s="33">
        <f t="shared" si="192"/>
        <v>0</v>
      </c>
    </row>
    <row r="219" spans="1:69" ht="47.25" x14ac:dyDescent="0.25">
      <c r="A219" s="27" t="s">
        <v>452</v>
      </c>
      <c r="B219" s="48" t="s">
        <v>2306</v>
      </c>
      <c r="C219" s="49" t="s">
        <v>2307</v>
      </c>
      <c r="D219" s="45">
        <v>9.9606128100000006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2.57001122</v>
      </c>
      <c r="T219" s="33">
        <v>0</v>
      </c>
      <c r="U219" s="33">
        <v>0</v>
      </c>
      <c r="V219" s="33">
        <v>0</v>
      </c>
      <c r="W219" s="33">
        <v>0</v>
      </c>
      <c r="X219" s="33" t="s">
        <v>3157</v>
      </c>
      <c r="Y219" s="33">
        <v>1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7.3906015900000002</v>
      </c>
      <c r="AG219" s="33">
        <v>0</v>
      </c>
      <c r="AH219" s="33">
        <v>0</v>
      </c>
      <c r="AI219" s="33">
        <v>0</v>
      </c>
      <c r="AJ219" s="33">
        <v>0</v>
      </c>
      <c r="AK219" s="33" t="s">
        <v>3157</v>
      </c>
      <c r="AL219" s="33">
        <v>1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f t="shared" si="181"/>
        <v>0</v>
      </c>
      <c r="BF219" s="33">
        <f t="shared" si="182"/>
        <v>9.9606128100000006</v>
      </c>
      <c r="BG219" s="33">
        <f t="shared" si="183"/>
        <v>0</v>
      </c>
      <c r="BH219" s="33">
        <f t="shared" si="184"/>
        <v>0</v>
      </c>
      <c r="BI219" s="33">
        <f t="shared" si="185"/>
        <v>0</v>
      </c>
      <c r="BJ219" s="33">
        <f t="shared" si="186"/>
        <v>0</v>
      </c>
      <c r="BK219" s="33" t="s">
        <v>3157</v>
      </c>
      <c r="BL219" s="33">
        <f t="shared" si="187"/>
        <v>2</v>
      </c>
      <c r="BM219" s="33">
        <f t="shared" si="188"/>
        <v>0</v>
      </c>
      <c r="BN219" s="33">
        <f t="shared" si="189"/>
        <v>0</v>
      </c>
      <c r="BO219" s="33">
        <f t="shared" si="190"/>
        <v>0</v>
      </c>
      <c r="BP219" s="33">
        <f t="shared" si="191"/>
        <v>0</v>
      </c>
      <c r="BQ219" s="33">
        <f t="shared" si="192"/>
        <v>0</v>
      </c>
    </row>
    <row r="220" spans="1:69" ht="47.25" x14ac:dyDescent="0.25">
      <c r="A220" s="27" t="s">
        <v>452</v>
      </c>
      <c r="B220" s="48" t="s">
        <v>2308</v>
      </c>
      <c r="C220" s="49" t="s">
        <v>2309</v>
      </c>
      <c r="D220" s="45">
        <v>6.9106043600000007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2.3293088499999999</v>
      </c>
      <c r="T220" s="33">
        <v>0</v>
      </c>
      <c r="U220" s="33">
        <v>0</v>
      </c>
      <c r="V220" s="33">
        <v>0</v>
      </c>
      <c r="W220" s="33">
        <v>0</v>
      </c>
      <c r="X220" s="33" t="s">
        <v>3157</v>
      </c>
      <c r="Y220" s="33">
        <v>1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4.5812955100000003</v>
      </c>
      <c r="AG220" s="33">
        <v>0</v>
      </c>
      <c r="AH220" s="33">
        <v>0</v>
      </c>
      <c r="AI220" s="33">
        <v>0</v>
      </c>
      <c r="AJ220" s="33">
        <v>0</v>
      </c>
      <c r="AK220" s="33" t="s">
        <v>3157</v>
      </c>
      <c r="AL220" s="33">
        <v>1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f t="shared" si="181"/>
        <v>0</v>
      </c>
      <c r="BF220" s="33">
        <f t="shared" si="182"/>
        <v>6.9106043600000007</v>
      </c>
      <c r="BG220" s="33">
        <f t="shared" si="183"/>
        <v>0</v>
      </c>
      <c r="BH220" s="33">
        <f t="shared" si="184"/>
        <v>0</v>
      </c>
      <c r="BI220" s="33">
        <f t="shared" si="185"/>
        <v>0</v>
      </c>
      <c r="BJ220" s="33">
        <f t="shared" si="186"/>
        <v>0</v>
      </c>
      <c r="BK220" s="33" t="s">
        <v>3157</v>
      </c>
      <c r="BL220" s="33">
        <f t="shared" si="187"/>
        <v>2</v>
      </c>
      <c r="BM220" s="33">
        <f t="shared" si="188"/>
        <v>0</v>
      </c>
      <c r="BN220" s="33">
        <f t="shared" si="189"/>
        <v>0</v>
      </c>
      <c r="BO220" s="33">
        <f t="shared" si="190"/>
        <v>0</v>
      </c>
      <c r="BP220" s="33">
        <f t="shared" si="191"/>
        <v>0</v>
      </c>
      <c r="BQ220" s="33">
        <f t="shared" si="192"/>
        <v>0</v>
      </c>
    </row>
    <row r="221" spans="1:69" ht="47.25" x14ac:dyDescent="0.25">
      <c r="A221" s="27" t="s">
        <v>452</v>
      </c>
      <c r="B221" s="48" t="s">
        <v>2310</v>
      </c>
      <c r="C221" s="49" t="s">
        <v>2311</v>
      </c>
      <c r="D221" s="45">
        <v>22.806754210000001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2.7106801799999998</v>
      </c>
      <c r="T221" s="33">
        <v>0</v>
      </c>
      <c r="U221" s="33">
        <v>0</v>
      </c>
      <c r="V221" s="33">
        <v>0</v>
      </c>
      <c r="W221" s="33">
        <v>0</v>
      </c>
      <c r="X221" s="33" t="s">
        <v>3157</v>
      </c>
      <c r="Y221" s="33">
        <v>1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20.09607403</v>
      </c>
      <c r="AG221" s="33">
        <v>0</v>
      </c>
      <c r="AH221" s="33">
        <v>0</v>
      </c>
      <c r="AI221" s="33">
        <v>0</v>
      </c>
      <c r="AJ221" s="33">
        <v>0</v>
      </c>
      <c r="AK221" s="33" t="s">
        <v>3157</v>
      </c>
      <c r="AL221" s="33">
        <v>1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f t="shared" si="181"/>
        <v>0</v>
      </c>
      <c r="BF221" s="33">
        <f t="shared" si="182"/>
        <v>22.806754210000001</v>
      </c>
      <c r="BG221" s="33">
        <f t="shared" si="183"/>
        <v>0</v>
      </c>
      <c r="BH221" s="33">
        <f t="shared" si="184"/>
        <v>0</v>
      </c>
      <c r="BI221" s="33">
        <f t="shared" si="185"/>
        <v>0</v>
      </c>
      <c r="BJ221" s="33">
        <f t="shared" si="186"/>
        <v>0</v>
      </c>
      <c r="BK221" s="33" t="s">
        <v>3157</v>
      </c>
      <c r="BL221" s="33">
        <f t="shared" si="187"/>
        <v>2</v>
      </c>
      <c r="BM221" s="33">
        <f t="shared" si="188"/>
        <v>0</v>
      </c>
      <c r="BN221" s="33">
        <f t="shared" si="189"/>
        <v>0</v>
      </c>
      <c r="BO221" s="33">
        <f t="shared" si="190"/>
        <v>0</v>
      </c>
      <c r="BP221" s="33">
        <f t="shared" si="191"/>
        <v>0</v>
      </c>
      <c r="BQ221" s="33">
        <f t="shared" si="192"/>
        <v>0</v>
      </c>
    </row>
    <row r="222" spans="1:69" ht="31.5" x14ac:dyDescent="0.25">
      <c r="A222" s="27" t="s">
        <v>452</v>
      </c>
      <c r="B222" s="48" t="s">
        <v>2312</v>
      </c>
      <c r="C222" s="49" t="s">
        <v>2313</v>
      </c>
      <c r="D222" s="45">
        <v>1.4373720000000001</v>
      </c>
      <c r="E222" s="33">
        <v>0</v>
      </c>
      <c r="F222" s="33">
        <v>1.4373720000000001</v>
      </c>
      <c r="G222" s="33">
        <v>0</v>
      </c>
      <c r="H222" s="33">
        <v>0</v>
      </c>
      <c r="I222" s="33">
        <v>0</v>
      </c>
      <c r="J222" s="33">
        <v>0</v>
      </c>
      <c r="K222" s="33" t="s">
        <v>2997</v>
      </c>
      <c r="L222" s="33">
        <v>1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f t="shared" si="181"/>
        <v>0</v>
      </c>
      <c r="BF222" s="33">
        <f t="shared" si="182"/>
        <v>1.4373720000000001</v>
      </c>
      <c r="BG222" s="33">
        <f t="shared" si="183"/>
        <v>0</v>
      </c>
      <c r="BH222" s="33">
        <f t="shared" si="184"/>
        <v>0</v>
      </c>
      <c r="BI222" s="33">
        <f t="shared" si="185"/>
        <v>0</v>
      </c>
      <c r="BJ222" s="33">
        <f t="shared" si="186"/>
        <v>0</v>
      </c>
      <c r="BK222" s="33" t="s">
        <v>2997</v>
      </c>
      <c r="BL222" s="33">
        <f t="shared" si="187"/>
        <v>1</v>
      </c>
      <c r="BM222" s="33">
        <f t="shared" si="188"/>
        <v>0</v>
      </c>
      <c r="BN222" s="33">
        <f t="shared" si="189"/>
        <v>0</v>
      </c>
      <c r="BO222" s="33">
        <f t="shared" si="190"/>
        <v>0</v>
      </c>
      <c r="BP222" s="33">
        <f t="shared" si="191"/>
        <v>0</v>
      </c>
      <c r="BQ222" s="33">
        <f t="shared" si="192"/>
        <v>0</v>
      </c>
    </row>
    <row r="223" spans="1:69" ht="63" x14ac:dyDescent="0.25">
      <c r="A223" s="27" t="s">
        <v>452</v>
      </c>
      <c r="B223" s="48" t="s">
        <v>2314</v>
      </c>
      <c r="C223" s="49" t="s">
        <v>2315</v>
      </c>
      <c r="D223" s="45">
        <v>0.35563599999999995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0.35563599999999995</v>
      </c>
      <c r="T223" s="33">
        <v>0</v>
      </c>
      <c r="U223" s="33">
        <v>0</v>
      </c>
      <c r="V223" s="33">
        <v>0</v>
      </c>
      <c r="W223" s="33">
        <v>0</v>
      </c>
      <c r="X223" s="33" t="s">
        <v>3158</v>
      </c>
      <c r="Y223" s="33">
        <v>2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f t="shared" ref="BE223:BE246" si="193">SUM(E223,R223,AE223,AR223)</f>
        <v>0</v>
      </c>
      <c r="BF223" s="33">
        <f t="shared" ref="BF223:BF246" si="194">SUM(F223,S223,AF223,AS223)</f>
        <v>0.35563599999999995</v>
      </c>
      <c r="BG223" s="33">
        <f t="shared" ref="BG223:BG246" si="195">SUM(G223,T223,AG223,AT223)</f>
        <v>0</v>
      </c>
      <c r="BH223" s="33">
        <f t="shared" ref="BH223:BH246" si="196">SUM(H223,U223,AH223,AU223)</f>
        <v>0</v>
      </c>
      <c r="BI223" s="33">
        <f t="shared" ref="BI223:BI246" si="197">SUM(I223,V223,AI223,AV223)</f>
        <v>0</v>
      </c>
      <c r="BJ223" s="33">
        <f t="shared" ref="BJ223:BJ246" si="198">SUM(J223,W223,AJ223,AW223)</f>
        <v>0</v>
      </c>
      <c r="BK223" s="33" t="s">
        <v>3158</v>
      </c>
      <c r="BL223" s="33">
        <f t="shared" ref="BL223:BL246" si="199">SUM(L223,Y223,AL223,AY223)</f>
        <v>2</v>
      </c>
      <c r="BM223" s="33">
        <f t="shared" ref="BM223:BM246" si="200">SUM(M223,Z223,AM223,AZ223)</f>
        <v>0</v>
      </c>
      <c r="BN223" s="33">
        <f t="shared" ref="BN223:BN246" si="201">SUM(N223,AA223,AN223,BA223)</f>
        <v>0</v>
      </c>
      <c r="BO223" s="33">
        <f t="shared" ref="BO223:BO246" si="202">SUM(O223,AB223,AO223,BB223)</f>
        <v>0</v>
      </c>
      <c r="BP223" s="33">
        <f t="shared" ref="BP223:BP246" si="203">SUM(P223,AC223,AP223,BC223)</f>
        <v>0</v>
      </c>
      <c r="BQ223" s="33">
        <f t="shared" ref="BQ223:BQ246" si="204">SUM(Q223,AD223,AQ223,BD223)</f>
        <v>0</v>
      </c>
    </row>
    <row r="224" spans="1:69" ht="63" x14ac:dyDescent="0.25">
      <c r="A224" s="27" t="s">
        <v>452</v>
      </c>
      <c r="B224" s="48" t="s">
        <v>2316</v>
      </c>
      <c r="C224" s="49" t="s">
        <v>2317</v>
      </c>
      <c r="D224" s="45">
        <v>0.53345399999999998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0.53345399999999998</v>
      </c>
      <c r="AG224" s="33">
        <v>0</v>
      </c>
      <c r="AH224" s="33">
        <v>0</v>
      </c>
      <c r="AI224" s="33">
        <v>0</v>
      </c>
      <c r="AJ224" s="33">
        <v>0</v>
      </c>
      <c r="AK224" s="33" t="s">
        <v>3158</v>
      </c>
      <c r="AL224" s="33">
        <v>3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f t="shared" si="193"/>
        <v>0</v>
      </c>
      <c r="BF224" s="33">
        <f t="shared" si="194"/>
        <v>0.53345399999999998</v>
      </c>
      <c r="BG224" s="33">
        <f t="shared" si="195"/>
        <v>0</v>
      </c>
      <c r="BH224" s="33">
        <f t="shared" si="196"/>
        <v>0</v>
      </c>
      <c r="BI224" s="33">
        <f t="shared" si="197"/>
        <v>0</v>
      </c>
      <c r="BJ224" s="33">
        <f t="shared" si="198"/>
        <v>0</v>
      </c>
      <c r="BK224" s="33" t="s">
        <v>3158</v>
      </c>
      <c r="BL224" s="33">
        <f t="shared" si="199"/>
        <v>3</v>
      </c>
      <c r="BM224" s="33">
        <f t="shared" si="200"/>
        <v>0</v>
      </c>
      <c r="BN224" s="33">
        <f t="shared" si="201"/>
        <v>0</v>
      </c>
      <c r="BO224" s="33">
        <f t="shared" si="202"/>
        <v>0</v>
      </c>
      <c r="BP224" s="33">
        <f t="shared" si="203"/>
        <v>0</v>
      </c>
      <c r="BQ224" s="33">
        <f t="shared" si="204"/>
        <v>0</v>
      </c>
    </row>
    <row r="225" spans="1:69" ht="63" x14ac:dyDescent="0.25">
      <c r="A225" s="27" t="s">
        <v>452</v>
      </c>
      <c r="B225" s="48" t="s">
        <v>2318</v>
      </c>
      <c r="C225" s="49" t="s">
        <v>2319</v>
      </c>
      <c r="D225" s="45">
        <v>0.17781799999999998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0.17781799999999998</v>
      </c>
      <c r="T225" s="33">
        <v>0</v>
      </c>
      <c r="U225" s="33">
        <v>0</v>
      </c>
      <c r="V225" s="33">
        <v>0</v>
      </c>
      <c r="W225" s="33">
        <v>0</v>
      </c>
      <c r="X225" s="33" t="s">
        <v>3158</v>
      </c>
      <c r="Y225" s="33">
        <v>1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f t="shared" si="193"/>
        <v>0</v>
      </c>
      <c r="BF225" s="33">
        <f t="shared" si="194"/>
        <v>0.17781799999999998</v>
      </c>
      <c r="BG225" s="33">
        <f t="shared" si="195"/>
        <v>0</v>
      </c>
      <c r="BH225" s="33">
        <f t="shared" si="196"/>
        <v>0</v>
      </c>
      <c r="BI225" s="33">
        <f t="shared" si="197"/>
        <v>0</v>
      </c>
      <c r="BJ225" s="33">
        <f t="shared" si="198"/>
        <v>0</v>
      </c>
      <c r="BK225" s="33" t="s">
        <v>3158</v>
      </c>
      <c r="BL225" s="33">
        <f t="shared" si="199"/>
        <v>1</v>
      </c>
      <c r="BM225" s="33">
        <f t="shared" si="200"/>
        <v>0</v>
      </c>
      <c r="BN225" s="33">
        <f t="shared" si="201"/>
        <v>0</v>
      </c>
      <c r="BO225" s="33">
        <f t="shared" si="202"/>
        <v>0</v>
      </c>
      <c r="BP225" s="33">
        <f t="shared" si="203"/>
        <v>0</v>
      </c>
      <c r="BQ225" s="33">
        <f t="shared" si="204"/>
        <v>0</v>
      </c>
    </row>
    <row r="226" spans="1:69" ht="63" x14ac:dyDescent="0.25">
      <c r="A226" s="27" t="s">
        <v>452</v>
      </c>
      <c r="B226" s="48" t="s">
        <v>2320</v>
      </c>
      <c r="C226" s="49" t="s">
        <v>2321</v>
      </c>
      <c r="D226" s="45">
        <v>0.71127200000000002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0.17781799999999998</v>
      </c>
      <c r="T226" s="33">
        <v>0</v>
      </c>
      <c r="U226" s="33">
        <v>0</v>
      </c>
      <c r="V226" s="33">
        <v>0</v>
      </c>
      <c r="W226" s="33">
        <v>0</v>
      </c>
      <c r="X226" s="33" t="s">
        <v>3158</v>
      </c>
      <c r="Y226" s="33">
        <v>1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0.53345399999999998</v>
      </c>
      <c r="AG226" s="33">
        <v>0</v>
      </c>
      <c r="AH226" s="33">
        <v>0</v>
      </c>
      <c r="AI226" s="33">
        <v>0</v>
      </c>
      <c r="AJ226" s="33">
        <v>0</v>
      </c>
      <c r="AK226" s="33" t="s">
        <v>3158</v>
      </c>
      <c r="AL226" s="33">
        <v>3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f t="shared" si="193"/>
        <v>0</v>
      </c>
      <c r="BF226" s="33">
        <f t="shared" si="194"/>
        <v>0.7112719999999999</v>
      </c>
      <c r="BG226" s="33">
        <f t="shared" si="195"/>
        <v>0</v>
      </c>
      <c r="BH226" s="33">
        <f t="shared" si="196"/>
        <v>0</v>
      </c>
      <c r="BI226" s="33">
        <f t="shared" si="197"/>
        <v>0</v>
      </c>
      <c r="BJ226" s="33">
        <f t="shared" si="198"/>
        <v>0</v>
      </c>
      <c r="BK226" s="33" t="s">
        <v>3158</v>
      </c>
      <c r="BL226" s="33">
        <f t="shared" si="199"/>
        <v>4</v>
      </c>
      <c r="BM226" s="33">
        <f t="shared" si="200"/>
        <v>0</v>
      </c>
      <c r="BN226" s="33">
        <f t="shared" si="201"/>
        <v>0</v>
      </c>
      <c r="BO226" s="33">
        <f t="shared" si="202"/>
        <v>0</v>
      </c>
      <c r="BP226" s="33">
        <f t="shared" si="203"/>
        <v>0</v>
      </c>
      <c r="BQ226" s="33">
        <f t="shared" si="204"/>
        <v>0</v>
      </c>
    </row>
    <row r="227" spans="1:69" ht="63" x14ac:dyDescent="0.25">
      <c r="A227" s="27" t="s">
        <v>452</v>
      </c>
      <c r="B227" s="48" t="s">
        <v>2322</v>
      </c>
      <c r="C227" s="49" t="s">
        <v>2323</v>
      </c>
      <c r="D227" s="45">
        <v>0.35563599999999995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0.35563599999999995</v>
      </c>
      <c r="T227" s="33">
        <v>0</v>
      </c>
      <c r="U227" s="33">
        <v>0</v>
      </c>
      <c r="V227" s="33">
        <v>0</v>
      </c>
      <c r="W227" s="33">
        <v>0</v>
      </c>
      <c r="X227" s="33" t="s">
        <v>3158</v>
      </c>
      <c r="Y227" s="33">
        <v>2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f t="shared" si="193"/>
        <v>0</v>
      </c>
      <c r="BF227" s="33">
        <f t="shared" si="194"/>
        <v>0.35563599999999995</v>
      </c>
      <c r="BG227" s="33">
        <f t="shared" si="195"/>
        <v>0</v>
      </c>
      <c r="BH227" s="33">
        <f t="shared" si="196"/>
        <v>0</v>
      </c>
      <c r="BI227" s="33">
        <f t="shared" si="197"/>
        <v>0</v>
      </c>
      <c r="BJ227" s="33">
        <f t="shared" si="198"/>
        <v>0</v>
      </c>
      <c r="BK227" s="33" t="s">
        <v>3158</v>
      </c>
      <c r="BL227" s="33">
        <f t="shared" si="199"/>
        <v>2</v>
      </c>
      <c r="BM227" s="33">
        <f t="shared" si="200"/>
        <v>0</v>
      </c>
      <c r="BN227" s="33">
        <f t="shared" si="201"/>
        <v>0</v>
      </c>
      <c r="BO227" s="33">
        <f t="shared" si="202"/>
        <v>0</v>
      </c>
      <c r="BP227" s="33">
        <f t="shared" si="203"/>
        <v>0</v>
      </c>
      <c r="BQ227" s="33">
        <f t="shared" si="204"/>
        <v>0</v>
      </c>
    </row>
    <row r="228" spans="1:69" ht="31.5" x14ac:dyDescent="0.25">
      <c r="A228" s="27" t="s">
        <v>452</v>
      </c>
      <c r="B228" s="48" t="s">
        <v>2324</v>
      </c>
      <c r="C228" s="49" t="s">
        <v>2325</v>
      </c>
      <c r="D228" s="45">
        <v>13.759323259999999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13.759323259999999</v>
      </c>
      <c r="T228" s="33">
        <v>0</v>
      </c>
      <c r="U228" s="33">
        <v>0</v>
      </c>
      <c r="V228" s="33">
        <v>0</v>
      </c>
      <c r="W228" s="33">
        <v>0</v>
      </c>
      <c r="X228" s="33" t="s">
        <v>3159</v>
      </c>
      <c r="Y228" s="33">
        <v>1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f t="shared" si="193"/>
        <v>0</v>
      </c>
      <c r="BF228" s="33">
        <f t="shared" si="194"/>
        <v>13.759323259999999</v>
      </c>
      <c r="BG228" s="33">
        <f t="shared" si="195"/>
        <v>0</v>
      </c>
      <c r="BH228" s="33">
        <f t="shared" si="196"/>
        <v>0</v>
      </c>
      <c r="BI228" s="33">
        <f t="shared" si="197"/>
        <v>0</v>
      </c>
      <c r="BJ228" s="33">
        <f t="shared" si="198"/>
        <v>0</v>
      </c>
      <c r="BK228" s="33" t="s">
        <v>3159</v>
      </c>
      <c r="BL228" s="33">
        <f t="shared" si="199"/>
        <v>1</v>
      </c>
      <c r="BM228" s="33">
        <f t="shared" si="200"/>
        <v>0</v>
      </c>
      <c r="BN228" s="33">
        <f t="shared" si="201"/>
        <v>0</v>
      </c>
      <c r="BO228" s="33">
        <f t="shared" si="202"/>
        <v>0</v>
      </c>
      <c r="BP228" s="33">
        <f t="shared" si="203"/>
        <v>0</v>
      </c>
      <c r="BQ228" s="33">
        <f t="shared" si="204"/>
        <v>0</v>
      </c>
    </row>
    <row r="229" spans="1:69" ht="31.5" x14ac:dyDescent="0.25">
      <c r="A229" s="27" t="s">
        <v>452</v>
      </c>
      <c r="B229" s="48" t="s">
        <v>557</v>
      </c>
      <c r="C229" s="49" t="s">
        <v>558</v>
      </c>
      <c r="D229" s="45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f t="shared" si="193"/>
        <v>0</v>
      </c>
      <c r="BF229" s="33">
        <f t="shared" si="194"/>
        <v>0</v>
      </c>
      <c r="BG229" s="33">
        <f t="shared" si="195"/>
        <v>0</v>
      </c>
      <c r="BH229" s="33">
        <f t="shared" si="196"/>
        <v>0</v>
      </c>
      <c r="BI229" s="33">
        <f t="shared" si="197"/>
        <v>0</v>
      </c>
      <c r="BJ229" s="33">
        <f t="shared" si="198"/>
        <v>0</v>
      </c>
      <c r="BK229" s="33">
        <v>0</v>
      </c>
      <c r="BL229" s="33">
        <f t="shared" si="199"/>
        <v>0</v>
      </c>
      <c r="BM229" s="33">
        <f t="shared" si="200"/>
        <v>0</v>
      </c>
      <c r="BN229" s="33">
        <f t="shared" si="201"/>
        <v>0</v>
      </c>
      <c r="BO229" s="33">
        <f t="shared" si="202"/>
        <v>0</v>
      </c>
      <c r="BP229" s="33">
        <f t="shared" si="203"/>
        <v>0</v>
      </c>
      <c r="BQ229" s="33">
        <f t="shared" si="204"/>
        <v>0</v>
      </c>
    </row>
    <row r="230" spans="1:69" ht="31.5" x14ac:dyDescent="0.25">
      <c r="A230" s="27" t="s">
        <v>452</v>
      </c>
      <c r="B230" s="48" t="s">
        <v>559</v>
      </c>
      <c r="C230" s="53" t="s">
        <v>560</v>
      </c>
      <c r="D230" s="45">
        <v>3.35479539</v>
      </c>
      <c r="E230" s="33">
        <v>0</v>
      </c>
      <c r="F230" s="33">
        <v>3.35479539</v>
      </c>
      <c r="G230" s="33">
        <v>0</v>
      </c>
      <c r="H230" s="33">
        <v>0</v>
      </c>
      <c r="I230" s="33">
        <v>0</v>
      </c>
      <c r="J230" s="33">
        <v>0</v>
      </c>
      <c r="K230" s="33" t="s">
        <v>3792</v>
      </c>
      <c r="L230" s="33">
        <v>2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f t="shared" si="193"/>
        <v>0</v>
      </c>
      <c r="BF230" s="33">
        <f t="shared" si="194"/>
        <v>3.35479539</v>
      </c>
      <c r="BG230" s="33">
        <f t="shared" si="195"/>
        <v>0</v>
      </c>
      <c r="BH230" s="33">
        <f t="shared" si="196"/>
        <v>0</v>
      </c>
      <c r="BI230" s="33">
        <f t="shared" si="197"/>
        <v>0</v>
      </c>
      <c r="BJ230" s="33">
        <f t="shared" si="198"/>
        <v>0</v>
      </c>
      <c r="BK230" s="33" t="s">
        <v>3460</v>
      </c>
      <c r="BL230" s="33">
        <f t="shared" si="199"/>
        <v>2</v>
      </c>
      <c r="BM230" s="33">
        <f t="shared" si="200"/>
        <v>0</v>
      </c>
      <c r="BN230" s="33">
        <f t="shared" si="201"/>
        <v>0</v>
      </c>
      <c r="BO230" s="33">
        <f t="shared" si="202"/>
        <v>0</v>
      </c>
      <c r="BP230" s="33">
        <f t="shared" si="203"/>
        <v>0</v>
      </c>
      <c r="BQ230" s="33">
        <f t="shared" si="204"/>
        <v>0</v>
      </c>
    </row>
    <row r="231" spans="1:69" ht="31.5" x14ac:dyDescent="0.25">
      <c r="A231" s="27" t="s">
        <v>452</v>
      </c>
      <c r="B231" s="48" t="s">
        <v>3537</v>
      </c>
      <c r="C231" s="53" t="s">
        <v>3538</v>
      </c>
      <c r="D231" s="45">
        <v>7.1137399800000001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7.1137399800000001</v>
      </c>
      <c r="T231" s="33">
        <v>0</v>
      </c>
      <c r="U231" s="33">
        <v>0</v>
      </c>
      <c r="V231" s="33">
        <v>0</v>
      </c>
      <c r="W231" s="33">
        <v>0</v>
      </c>
      <c r="X231" s="33" t="s">
        <v>3828</v>
      </c>
      <c r="Y231" s="33">
        <v>1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f t="shared" si="193"/>
        <v>0</v>
      </c>
      <c r="BF231" s="33">
        <f t="shared" si="194"/>
        <v>7.1137399800000001</v>
      </c>
      <c r="BG231" s="33">
        <f t="shared" si="195"/>
        <v>0</v>
      </c>
      <c r="BH231" s="33">
        <f t="shared" si="196"/>
        <v>0</v>
      </c>
      <c r="BI231" s="33">
        <f t="shared" si="197"/>
        <v>0</v>
      </c>
      <c r="BJ231" s="33">
        <f t="shared" si="198"/>
        <v>0</v>
      </c>
      <c r="BK231" s="33" t="s">
        <v>3828</v>
      </c>
      <c r="BL231" s="33">
        <f t="shared" si="199"/>
        <v>1</v>
      </c>
      <c r="BM231" s="33">
        <f t="shared" si="200"/>
        <v>0</v>
      </c>
      <c r="BN231" s="33">
        <f t="shared" si="201"/>
        <v>0</v>
      </c>
      <c r="BO231" s="33">
        <f t="shared" si="202"/>
        <v>0</v>
      </c>
      <c r="BP231" s="33">
        <f t="shared" si="203"/>
        <v>0</v>
      </c>
      <c r="BQ231" s="33">
        <f t="shared" si="204"/>
        <v>0</v>
      </c>
    </row>
    <row r="232" spans="1:69" ht="31.5" x14ac:dyDescent="0.25">
      <c r="A232" s="27" t="s">
        <v>452</v>
      </c>
      <c r="B232" s="48" t="s">
        <v>3539</v>
      </c>
      <c r="C232" s="53" t="s">
        <v>3540</v>
      </c>
      <c r="D232" s="45">
        <v>0.38073093999999996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0.38073093999999996</v>
      </c>
      <c r="T232" s="33">
        <v>0</v>
      </c>
      <c r="U232" s="33">
        <v>0</v>
      </c>
      <c r="V232" s="33">
        <v>0</v>
      </c>
      <c r="W232" s="33">
        <v>0</v>
      </c>
      <c r="X232" s="33" t="s">
        <v>3829</v>
      </c>
      <c r="Y232" s="33">
        <v>4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f t="shared" si="193"/>
        <v>0</v>
      </c>
      <c r="BF232" s="33">
        <f t="shared" si="194"/>
        <v>0.38073093999999996</v>
      </c>
      <c r="BG232" s="33">
        <f t="shared" si="195"/>
        <v>0</v>
      </c>
      <c r="BH232" s="33">
        <f t="shared" si="196"/>
        <v>0</v>
      </c>
      <c r="BI232" s="33">
        <f t="shared" si="197"/>
        <v>0</v>
      </c>
      <c r="BJ232" s="33">
        <f t="shared" si="198"/>
        <v>0</v>
      </c>
      <c r="BK232" s="33" t="s">
        <v>3829</v>
      </c>
      <c r="BL232" s="33">
        <f t="shared" si="199"/>
        <v>4</v>
      </c>
      <c r="BM232" s="33">
        <f t="shared" si="200"/>
        <v>0</v>
      </c>
      <c r="BN232" s="33">
        <f t="shared" si="201"/>
        <v>0</v>
      </c>
      <c r="BO232" s="33">
        <f t="shared" si="202"/>
        <v>0</v>
      </c>
      <c r="BP232" s="33">
        <f t="shared" si="203"/>
        <v>0</v>
      </c>
      <c r="BQ232" s="33">
        <f t="shared" si="204"/>
        <v>0</v>
      </c>
    </row>
    <row r="233" spans="1:69" ht="47.25" x14ac:dyDescent="0.25">
      <c r="A233" s="27" t="s">
        <v>452</v>
      </c>
      <c r="B233" s="48" t="s">
        <v>3541</v>
      </c>
      <c r="C233" s="53" t="s">
        <v>3542</v>
      </c>
      <c r="D233" s="45">
        <v>46.948260859999998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46.948260859999998</v>
      </c>
      <c r="AG233" s="33">
        <v>0</v>
      </c>
      <c r="AH233" s="33">
        <v>0</v>
      </c>
      <c r="AI233" s="33">
        <v>0</v>
      </c>
      <c r="AJ233" s="33">
        <v>0</v>
      </c>
      <c r="AK233" s="33" t="s">
        <v>3895</v>
      </c>
      <c r="AL233" s="33">
        <v>2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f t="shared" si="193"/>
        <v>0</v>
      </c>
      <c r="BF233" s="33">
        <f t="shared" si="194"/>
        <v>46.948260859999998</v>
      </c>
      <c r="BG233" s="33">
        <f t="shared" si="195"/>
        <v>0</v>
      </c>
      <c r="BH233" s="33">
        <f t="shared" si="196"/>
        <v>0</v>
      </c>
      <c r="BI233" s="33">
        <f t="shared" si="197"/>
        <v>0</v>
      </c>
      <c r="BJ233" s="33">
        <f t="shared" si="198"/>
        <v>0</v>
      </c>
      <c r="BK233" s="33" t="s">
        <v>3895</v>
      </c>
      <c r="BL233" s="33">
        <f t="shared" si="199"/>
        <v>2</v>
      </c>
      <c r="BM233" s="33">
        <f t="shared" si="200"/>
        <v>0</v>
      </c>
      <c r="BN233" s="33">
        <f t="shared" si="201"/>
        <v>0</v>
      </c>
      <c r="BO233" s="33">
        <f t="shared" si="202"/>
        <v>0</v>
      </c>
      <c r="BP233" s="33">
        <f t="shared" si="203"/>
        <v>0</v>
      </c>
      <c r="BQ233" s="33">
        <f t="shared" si="204"/>
        <v>0</v>
      </c>
    </row>
    <row r="234" spans="1:69" ht="110.25" x14ac:dyDescent="0.25">
      <c r="A234" s="27" t="s">
        <v>452</v>
      </c>
      <c r="B234" s="51" t="s">
        <v>561</v>
      </c>
      <c r="C234" s="53" t="s">
        <v>562</v>
      </c>
      <c r="D234" s="45">
        <v>70.60023253</v>
      </c>
      <c r="E234" s="33">
        <v>0</v>
      </c>
      <c r="F234" s="33">
        <v>2.0209999999999999</v>
      </c>
      <c r="G234" s="33">
        <v>0</v>
      </c>
      <c r="H234" s="33">
        <v>0</v>
      </c>
      <c r="I234" s="33">
        <v>0</v>
      </c>
      <c r="J234" s="33">
        <v>0</v>
      </c>
      <c r="K234" s="33" t="s">
        <v>2998</v>
      </c>
      <c r="L234" s="33">
        <v>1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6.4334477100000003</v>
      </c>
      <c r="T234" s="33">
        <v>0</v>
      </c>
      <c r="U234" s="33">
        <v>0</v>
      </c>
      <c r="V234" s="33">
        <v>0</v>
      </c>
      <c r="W234" s="33">
        <v>0</v>
      </c>
      <c r="X234" s="33" t="s">
        <v>3160</v>
      </c>
      <c r="Y234" s="33">
        <v>1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f t="shared" si="193"/>
        <v>0</v>
      </c>
      <c r="BF234" s="33">
        <f t="shared" si="194"/>
        <v>8.4544477100000002</v>
      </c>
      <c r="BG234" s="33">
        <f t="shared" si="195"/>
        <v>0</v>
      </c>
      <c r="BH234" s="33">
        <f t="shared" si="196"/>
        <v>0</v>
      </c>
      <c r="BI234" s="33">
        <f t="shared" si="197"/>
        <v>0</v>
      </c>
      <c r="BJ234" s="33">
        <f t="shared" si="198"/>
        <v>0</v>
      </c>
      <c r="BK234" s="33" t="s">
        <v>3461</v>
      </c>
      <c r="BL234" s="33">
        <f t="shared" si="199"/>
        <v>2</v>
      </c>
      <c r="BM234" s="33">
        <f t="shared" si="200"/>
        <v>0</v>
      </c>
      <c r="BN234" s="33">
        <f t="shared" si="201"/>
        <v>0</v>
      </c>
      <c r="BO234" s="33">
        <f t="shared" si="202"/>
        <v>0</v>
      </c>
      <c r="BP234" s="33">
        <f t="shared" si="203"/>
        <v>0</v>
      </c>
      <c r="BQ234" s="33">
        <f t="shared" si="204"/>
        <v>0</v>
      </c>
    </row>
    <row r="235" spans="1:69" ht="47.25" x14ac:dyDescent="0.25">
      <c r="A235" s="27" t="s">
        <v>452</v>
      </c>
      <c r="B235" s="51" t="s">
        <v>563</v>
      </c>
      <c r="C235" s="53" t="s">
        <v>564</v>
      </c>
      <c r="D235" s="45">
        <v>63.80017513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21.6290303</v>
      </c>
      <c r="T235" s="33">
        <v>0</v>
      </c>
      <c r="U235" s="33">
        <v>0</v>
      </c>
      <c r="V235" s="33">
        <v>0</v>
      </c>
      <c r="W235" s="33">
        <v>0</v>
      </c>
      <c r="X235" s="33" t="s">
        <v>3161</v>
      </c>
      <c r="Y235" s="33">
        <v>32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f t="shared" si="193"/>
        <v>0</v>
      </c>
      <c r="BF235" s="33">
        <f t="shared" si="194"/>
        <v>21.6290303</v>
      </c>
      <c r="BG235" s="33">
        <f t="shared" si="195"/>
        <v>0</v>
      </c>
      <c r="BH235" s="33">
        <f t="shared" si="196"/>
        <v>0</v>
      </c>
      <c r="BI235" s="33">
        <f t="shared" si="197"/>
        <v>0</v>
      </c>
      <c r="BJ235" s="33">
        <f t="shared" si="198"/>
        <v>0</v>
      </c>
      <c r="BK235" s="33" t="s">
        <v>3161</v>
      </c>
      <c r="BL235" s="33">
        <f t="shared" si="199"/>
        <v>32</v>
      </c>
      <c r="BM235" s="33">
        <f t="shared" si="200"/>
        <v>0</v>
      </c>
      <c r="BN235" s="33">
        <f t="shared" si="201"/>
        <v>0</v>
      </c>
      <c r="BO235" s="33">
        <f t="shared" si="202"/>
        <v>0</v>
      </c>
      <c r="BP235" s="33">
        <f t="shared" si="203"/>
        <v>0</v>
      </c>
      <c r="BQ235" s="33">
        <f t="shared" si="204"/>
        <v>0</v>
      </c>
    </row>
    <row r="236" spans="1:69" ht="47.25" x14ac:dyDescent="0.25">
      <c r="A236" s="27" t="s">
        <v>452</v>
      </c>
      <c r="B236" s="51" t="s">
        <v>565</v>
      </c>
      <c r="C236" s="53" t="s">
        <v>566</v>
      </c>
      <c r="D236" s="45">
        <v>5.9140000000000006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5.5410000000000004</v>
      </c>
      <c r="T236" s="33">
        <v>0</v>
      </c>
      <c r="U236" s="33">
        <v>0</v>
      </c>
      <c r="V236" s="33">
        <v>0</v>
      </c>
      <c r="W236" s="33">
        <v>0</v>
      </c>
      <c r="X236" s="33" t="s">
        <v>3162</v>
      </c>
      <c r="Y236" s="33">
        <v>37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f t="shared" si="193"/>
        <v>0</v>
      </c>
      <c r="BF236" s="33">
        <f t="shared" si="194"/>
        <v>5.5410000000000004</v>
      </c>
      <c r="BG236" s="33">
        <f t="shared" si="195"/>
        <v>0</v>
      </c>
      <c r="BH236" s="33">
        <f t="shared" si="196"/>
        <v>0</v>
      </c>
      <c r="BI236" s="33">
        <f t="shared" si="197"/>
        <v>0</v>
      </c>
      <c r="BJ236" s="33">
        <f t="shared" si="198"/>
        <v>0</v>
      </c>
      <c r="BK236" s="33" t="s">
        <v>3162</v>
      </c>
      <c r="BL236" s="33">
        <f t="shared" si="199"/>
        <v>37</v>
      </c>
      <c r="BM236" s="33">
        <f t="shared" si="200"/>
        <v>0</v>
      </c>
      <c r="BN236" s="33">
        <f t="shared" si="201"/>
        <v>0</v>
      </c>
      <c r="BO236" s="33">
        <f t="shared" si="202"/>
        <v>0</v>
      </c>
      <c r="BP236" s="33">
        <f t="shared" si="203"/>
        <v>0</v>
      </c>
      <c r="BQ236" s="33">
        <f t="shared" si="204"/>
        <v>0</v>
      </c>
    </row>
    <row r="237" spans="1:69" x14ac:dyDescent="0.25">
      <c r="A237" s="27" t="s">
        <v>452</v>
      </c>
      <c r="B237" s="48" t="s">
        <v>567</v>
      </c>
      <c r="C237" s="53" t="s">
        <v>568</v>
      </c>
      <c r="D237" s="45">
        <v>65.287831000000011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65.287830999999997</v>
      </c>
      <c r="T237" s="33">
        <v>0</v>
      </c>
      <c r="U237" s="33">
        <v>0</v>
      </c>
      <c r="V237" s="33">
        <v>0</v>
      </c>
      <c r="W237" s="33">
        <v>0</v>
      </c>
      <c r="X237" s="33" t="s">
        <v>2999</v>
      </c>
      <c r="Y237" s="33">
        <v>0</v>
      </c>
      <c r="Z237" s="33">
        <v>0.15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0</v>
      </c>
      <c r="BC237" s="33">
        <v>0</v>
      </c>
      <c r="BD237" s="33">
        <v>0</v>
      </c>
      <c r="BE237" s="33">
        <f t="shared" si="193"/>
        <v>0</v>
      </c>
      <c r="BF237" s="33">
        <f t="shared" si="194"/>
        <v>65.287830999999997</v>
      </c>
      <c r="BG237" s="33">
        <f t="shared" si="195"/>
        <v>0</v>
      </c>
      <c r="BH237" s="33">
        <f t="shared" si="196"/>
        <v>0</v>
      </c>
      <c r="BI237" s="33">
        <f t="shared" si="197"/>
        <v>0</v>
      </c>
      <c r="BJ237" s="33">
        <f t="shared" si="198"/>
        <v>0</v>
      </c>
      <c r="BK237" s="33" t="s">
        <v>2999</v>
      </c>
      <c r="BL237" s="33">
        <f t="shared" si="199"/>
        <v>0</v>
      </c>
      <c r="BM237" s="33">
        <f t="shared" si="200"/>
        <v>0.15</v>
      </c>
      <c r="BN237" s="33">
        <f t="shared" si="201"/>
        <v>0</v>
      </c>
      <c r="BO237" s="33">
        <f t="shared" si="202"/>
        <v>0</v>
      </c>
      <c r="BP237" s="33">
        <f t="shared" si="203"/>
        <v>0</v>
      </c>
      <c r="BQ237" s="33">
        <f t="shared" si="204"/>
        <v>0</v>
      </c>
    </row>
    <row r="238" spans="1:69" ht="31.5" x14ac:dyDescent="0.25">
      <c r="A238" s="27" t="s">
        <v>452</v>
      </c>
      <c r="B238" s="51" t="s">
        <v>569</v>
      </c>
      <c r="C238" s="53" t="s">
        <v>570</v>
      </c>
      <c r="D238" s="45">
        <v>30.165762579999999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f t="shared" si="193"/>
        <v>0</v>
      </c>
      <c r="BF238" s="33">
        <f t="shared" si="194"/>
        <v>0</v>
      </c>
      <c r="BG238" s="33">
        <f t="shared" si="195"/>
        <v>0</v>
      </c>
      <c r="BH238" s="33">
        <f t="shared" si="196"/>
        <v>0</v>
      </c>
      <c r="BI238" s="33">
        <f t="shared" si="197"/>
        <v>0</v>
      </c>
      <c r="BJ238" s="33">
        <f t="shared" si="198"/>
        <v>0</v>
      </c>
      <c r="BK238" s="33">
        <v>0</v>
      </c>
      <c r="BL238" s="33">
        <f t="shared" si="199"/>
        <v>0</v>
      </c>
      <c r="BM238" s="33">
        <f t="shared" si="200"/>
        <v>0</v>
      </c>
      <c r="BN238" s="33">
        <f t="shared" si="201"/>
        <v>0</v>
      </c>
      <c r="BO238" s="33">
        <f t="shared" si="202"/>
        <v>0</v>
      </c>
      <c r="BP238" s="33">
        <f t="shared" si="203"/>
        <v>0</v>
      </c>
      <c r="BQ238" s="33">
        <f t="shared" si="204"/>
        <v>0</v>
      </c>
    </row>
    <row r="239" spans="1:69" ht="31.5" x14ac:dyDescent="0.25">
      <c r="A239" s="27" t="s">
        <v>452</v>
      </c>
      <c r="B239" s="48" t="s">
        <v>572</v>
      </c>
      <c r="C239" s="49" t="s">
        <v>573</v>
      </c>
      <c r="D239" s="45">
        <v>105.25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2">
        <v>0</v>
      </c>
      <c r="AU239" s="32">
        <v>0</v>
      </c>
      <c r="AV239" s="32">
        <v>0</v>
      </c>
      <c r="AW239" s="32">
        <v>0</v>
      </c>
      <c r="AX239" s="33">
        <v>0</v>
      </c>
      <c r="AY239" s="32">
        <v>0</v>
      </c>
      <c r="AZ239" s="32">
        <v>0</v>
      </c>
      <c r="BA239" s="32">
        <v>0</v>
      </c>
      <c r="BB239" s="32">
        <v>0</v>
      </c>
      <c r="BC239" s="32">
        <v>0</v>
      </c>
      <c r="BD239" s="32">
        <v>0</v>
      </c>
      <c r="BE239" s="33">
        <f t="shared" si="193"/>
        <v>0</v>
      </c>
      <c r="BF239" s="33">
        <f t="shared" si="194"/>
        <v>0</v>
      </c>
      <c r="BG239" s="33">
        <f t="shared" si="195"/>
        <v>0</v>
      </c>
      <c r="BH239" s="33">
        <f t="shared" si="196"/>
        <v>0</v>
      </c>
      <c r="BI239" s="33">
        <f t="shared" si="197"/>
        <v>0</v>
      </c>
      <c r="BJ239" s="33">
        <f t="shared" si="198"/>
        <v>0</v>
      </c>
      <c r="BK239" s="33">
        <v>0</v>
      </c>
      <c r="BL239" s="33">
        <f t="shared" si="199"/>
        <v>0</v>
      </c>
      <c r="BM239" s="33">
        <f t="shared" si="200"/>
        <v>0</v>
      </c>
      <c r="BN239" s="33">
        <f t="shared" si="201"/>
        <v>0</v>
      </c>
      <c r="BO239" s="33">
        <f t="shared" si="202"/>
        <v>0</v>
      </c>
      <c r="BP239" s="33">
        <f t="shared" si="203"/>
        <v>0</v>
      </c>
      <c r="BQ239" s="33">
        <f t="shared" si="204"/>
        <v>0</v>
      </c>
    </row>
    <row r="240" spans="1:69" ht="47.25" x14ac:dyDescent="0.25">
      <c r="A240" s="27" t="s">
        <v>452</v>
      </c>
      <c r="B240" s="48" t="s">
        <v>2326</v>
      </c>
      <c r="C240" s="49" t="s">
        <v>2327</v>
      </c>
      <c r="D240" s="45">
        <v>6.8092113699999999</v>
      </c>
      <c r="E240" s="33">
        <v>0</v>
      </c>
      <c r="F240" s="33">
        <v>0</v>
      </c>
      <c r="G240" s="33">
        <v>0</v>
      </c>
      <c r="H240" s="33">
        <v>0</v>
      </c>
      <c r="I240" s="33">
        <v>0</v>
      </c>
      <c r="J240" s="33">
        <v>0</v>
      </c>
      <c r="K240" s="33">
        <v>0</v>
      </c>
      <c r="L240" s="33">
        <v>0</v>
      </c>
      <c r="M240" s="33">
        <v>0</v>
      </c>
      <c r="N240" s="33">
        <v>0</v>
      </c>
      <c r="O240" s="33">
        <v>0</v>
      </c>
      <c r="P240" s="33">
        <v>0</v>
      </c>
      <c r="Q240" s="33">
        <v>0</v>
      </c>
      <c r="R240" s="33">
        <v>0</v>
      </c>
      <c r="S240" s="33">
        <v>2.23047073</v>
      </c>
      <c r="T240" s="33">
        <v>0</v>
      </c>
      <c r="U240" s="33">
        <v>0</v>
      </c>
      <c r="V240" s="33">
        <v>0</v>
      </c>
      <c r="W240" s="33">
        <v>0</v>
      </c>
      <c r="X240" s="33" t="s">
        <v>3157</v>
      </c>
      <c r="Y240" s="33">
        <v>2</v>
      </c>
      <c r="Z240" s="33">
        <v>0</v>
      </c>
      <c r="AA240" s="33">
        <v>0</v>
      </c>
      <c r="AB240" s="33">
        <v>0</v>
      </c>
      <c r="AC240" s="33">
        <v>0</v>
      </c>
      <c r="AD240" s="33">
        <v>0</v>
      </c>
      <c r="AE240" s="33">
        <v>0</v>
      </c>
      <c r="AF240" s="33">
        <v>4.5787406400000004</v>
      </c>
      <c r="AG240" s="33">
        <v>0</v>
      </c>
      <c r="AH240" s="33">
        <v>0</v>
      </c>
      <c r="AI240" s="33">
        <v>0</v>
      </c>
      <c r="AJ240" s="33">
        <v>0</v>
      </c>
      <c r="AK240" s="33" t="s">
        <v>3157</v>
      </c>
      <c r="AL240" s="33">
        <v>1</v>
      </c>
      <c r="AM240" s="33">
        <v>0</v>
      </c>
      <c r="AN240" s="33">
        <v>0</v>
      </c>
      <c r="AO240" s="33">
        <v>0</v>
      </c>
      <c r="AP240" s="33">
        <v>0</v>
      </c>
      <c r="AQ240" s="33">
        <v>0</v>
      </c>
      <c r="AR240" s="33">
        <v>0</v>
      </c>
      <c r="AS240" s="33">
        <v>0</v>
      </c>
      <c r="AT240" s="32">
        <v>0</v>
      </c>
      <c r="AU240" s="32">
        <v>0</v>
      </c>
      <c r="AV240" s="32">
        <v>0</v>
      </c>
      <c r="AW240" s="32">
        <v>0</v>
      </c>
      <c r="AX240" s="33">
        <v>0</v>
      </c>
      <c r="AY240" s="32">
        <v>0</v>
      </c>
      <c r="AZ240" s="32">
        <v>0</v>
      </c>
      <c r="BA240" s="32">
        <v>0</v>
      </c>
      <c r="BB240" s="32">
        <v>0</v>
      </c>
      <c r="BC240" s="32">
        <v>0</v>
      </c>
      <c r="BD240" s="32">
        <v>0</v>
      </c>
      <c r="BE240" s="33">
        <f t="shared" si="193"/>
        <v>0</v>
      </c>
      <c r="BF240" s="33">
        <f t="shared" si="194"/>
        <v>6.8092113699999999</v>
      </c>
      <c r="BG240" s="33">
        <f t="shared" si="195"/>
        <v>0</v>
      </c>
      <c r="BH240" s="33">
        <f t="shared" si="196"/>
        <v>0</v>
      </c>
      <c r="BI240" s="33">
        <f t="shared" si="197"/>
        <v>0</v>
      </c>
      <c r="BJ240" s="33">
        <f t="shared" si="198"/>
        <v>0</v>
      </c>
      <c r="BK240" s="33" t="s">
        <v>3157</v>
      </c>
      <c r="BL240" s="33">
        <f t="shared" si="199"/>
        <v>3</v>
      </c>
      <c r="BM240" s="33">
        <f t="shared" si="200"/>
        <v>0</v>
      </c>
      <c r="BN240" s="33">
        <f t="shared" si="201"/>
        <v>0</v>
      </c>
      <c r="BO240" s="33">
        <f t="shared" si="202"/>
        <v>0</v>
      </c>
      <c r="BP240" s="33">
        <f t="shared" si="203"/>
        <v>0</v>
      </c>
      <c r="BQ240" s="33">
        <f t="shared" si="204"/>
        <v>0</v>
      </c>
    </row>
    <row r="241" spans="1:69" ht="47.25" x14ac:dyDescent="0.25">
      <c r="A241" s="27" t="s">
        <v>452</v>
      </c>
      <c r="B241" s="48" t="s">
        <v>2328</v>
      </c>
      <c r="C241" s="49" t="s">
        <v>2329</v>
      </c>
      <c r="D241" s="45">
        <v>9.977219569999999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2.5888321900000002</v>
      </c>
      <c r="T241" s="33">
        <v>0</v>
      </c>
      <c r="U241" s="33">
        <v>0</v>
      </c>
      <c r="V241" s="33">
        <v>0</v>
      </c>
      <c r="W241" s="33">
        <v>0</v>
      </c>
      <c r="X241" s="33" t="s">
        <v>3157</v>
      </c>
      <c r="Y241" s="33">
        <v>1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7.3883873800000002</v>
      </c>
      <c r="AG241" s="33">
        <v>0</v>
      </c>
      <c r="AH241" s="33">
        <v>0</v>
      </c>
      <c r="AI241" s="33">
        <v>0</v>
      </c>
      <c r="AJ241" s="33">
        <v>0</v>
      </c>
      <c r="AK241" s="33" t="s">
        <v>3157</v>
      </c>
      <c r="AL241" s="33">
        <v>1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2">
        <v>0</v>
      </c>
      <c r="AU241" s="32">
        <v>0</v>
      </c>
      <c r="AV241" s="32">
        <v>0</v>
      </c>
      <c r="AW241" s="32">
        <v>0</v>
      </c>
      <c r="AX241" s="33">
        <v>0</v>
      </c>
      <c r="AY241" s="32">
        <v>0</v>
      </c>
      <c r="AZ241" s="32">
        <v>0</v>
      </c>
      <c r="BA241" s="32">
        <v>0</v>
      </c>
      <c r="BB241" s="32">
        <v>0</v>
      </c>
      <c r="BC241" s="32">
        <v>0</v>
      </c>
      <c r="BD241" s="32">
        <v>0</v>
      </c>
      <c r="BE241" s="33">
        <f t="shared" si="193"/>
        <v>0</v>
      </c>
      <c r="BF241" s="33">
        <f t="shared" si="194"/>
        <v>9.9772195700000008</v>
      </c>
      <c r="BG241" s="33">
        <f t="shared" si="195"/>
        <v>0</v>
      </c>
      <c r="BH241" s="33">
        <f t="shared" si="196"/>
        <v>0</v>
      </c>
      <c r="BI241" s="33">
        <f t="shared" si="197"/>
        <v>0</v>
      </c>
      <c r="BJ241" s="33">
        <f t="shared" si="198"/>
        <v>0</v>
      </c>
      <c r="BK241" s="33" t="s">
        <v>3157</v>
      </c>
      <c r="BL241" s="33">
        <f t="shared" si="199"/>
        <v>2</v>
      </c>
      <c r="BM241" s="33">
        <f t="shared" si="200"/>
        <v>0</v>
      </c>
      <c r="BN241" s="33">
        <f t="shared" si="201"/>
        <v>0</v>
      </c>
      <c r="BO241" s="33">
        <f t="shared" si="202"/>
        <v>0</v>
      </c>
      <c r="BP241" s="33">
        <f t="shared" si="203"/>
        <v>0</v>
      </c>
      <c r="BQ241" s="33">
        <f t="shared" si="204"/>
        <v>0</v>
      </c>
    </row>
    <row r="242" spans="1:69" ht="47.25" x14ac:dyDescent="0.25">
      <c r="A242" s="27" t="s">
        <v>452</v>
      </c>
      <c r="B242" s="48" t="s">
        <v>2330</v>
      </c>
      <c r="C242" s="49" t="s">
        <v>2331</v>
      </c>
      <c r="D242" s="45">
        <v>6.9994544400000001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2.4179886100000001</v>
      </c>
      <c r="T242" s="33">
        <v>0</v>
      </c>
      <c r="U242" s="33">
        <v>0</v>
      </c>
      <c r="V242" s="33">
        <v>0</v>
      </c>
      <c r="W242" s="33">
        <v>0</v>
      </c>
      <c r="X242" s="33" t="s">
        <v>3157</v>
      </c>
      <c r="Y242" s="33">
        <v>1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4.58146583</v>
      </c>
      <c r="AG242" s="33">
        <v>0</v>
      </c>
      <c r="AH242" s="33">
        <v>0</v>
      </c>
      <c r="AI242" s="33">
        <v>0</v>
      </c>
      <c r="AJ242" s="33">
        <v>0</v>
      </c>
      <c r="AK242" s="33" t="s">
        <v>3157</v>
      </c>
      <c r="AL242" s="33">
        <v>1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2">
        <v>0</v>
      </c>
      <c r="AU242" s="32">
        <v>0</v>
      </c>
      <c r="AV242" s="32">
        <v>0</v>
      </c>
      <c r="AW242" s="32">
        <v>0</v>
      </c>
      <c r="AX242" s="33">
        <v>0</v>
      </c>
      <c r="AY242" s="32">
        <v>0</v>
      </c>
      <c r="AZ242" s="32">
        <v>0</v>
      </c>
      <c r="BA242" s="32">
        <v>0</v>
      </c>
      <c r="BB242" s="32">
        <v>0</v>
      </c>
      <c r="BC242" s="32">
        <v>0</v>
      </c>
      <c r="BD242" s="32">
        <v>0</v>
      </c>
      <c r="BE242" s="33">
        <f t="shared" si="193"/>
        <v>0</v>
      </c>
      <c r="BF242" s="33">
        <f t="shared" si="194"/>
        <v>6.9994544400000001</v>
      </c>
      <c r="BG242" s="33">
        <f t="shared" si="195"/>
        <v>0</v>
      </c>
      <c r="BH242" s="33">
        <f t="shared" si="196"/>
        <v>0</v>
      </c>
      <c r="BI242" s="33">
        <f t="shared" si="197"/>
        <v>0</v>
      </c>
      <c r="BJ242" s="33">
        <f t="shared" si="198"/>
        <v>0</v>
      </c>
      <c r="BK242" s="33" t="s">
        <v>3157</v>
      </c>
      <c r="BL242" s="33">
        <f t="shared" si="199"/>
        <v>2</v>
      </c>
      <c r="BM242" s="33">
        <f t="shared" si="200"/>
        <v>0</v>
      </c>
      <c r="BN242" s="33">
        <f t="shared" si="201"/>
        <v>0</v>
      </c>
      <c r="BO242" s="33">
        <f t="shared" si="202"/>
        <v>0</v>
      </c>
      <c r="BP242" s="33">
        <f t="shared" si="203"/>
        <v>0</v>
      </c>
      <c r="BQ242" s="33">
        <f t="shared" si="204"/>
        <v>0</v>
      </c>
    </row>
    <row r="243" spans="1:69" ht="63" x14ac:dyDescent="0.25">
      <c r="A243" s="27" t="s">
        <v>452</v>
      </c>
      <c r="B243" s="43" t="s">
        <v>574</v>
      </c>
      <c r="C243" s="29" t="s">
        <v>575</v>
      </c>
      <c r="D243" s="45">
        <v>260.39</v>
      </c>
      <c r="E243" s="33">
        <v>0</v>
      </c>
      <c r="F243" s="33">
        <v>27.77749584</v>
      </c>
      <c r="G243" s="33">
        <v>0</v>
      </c>
      <c r="H243" s="33">
        <v>0</v>
      </c>
      <c r="I243" s="33">
        <v>0</v>
      </c>
      <c r="J243" s="33">
        <v>0</v>
      </c>
      <c r="K243" s="33" t="s">
        <v>3793</v>
      </c>
      <c r="L243" s="33">
        <v>2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11.65</v>
      </c>
      <c r="T243" s="33">
        <v>0</v>
      </c>
      <c r="U243" s="33">
        <v>0</v>
      </c>
      <c r="V243" s="33">
        <v>0</v>
      </c>
      <c r="W243" s="33">
        <v>0</v>
      </c>
      <c r="X243" s="33" t="s">
        <v>2819</v>
      </c>
      <c r="Y243" s="33">
        <v>3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10.807</v>
      </c>
      <c r="AG243" s="33">
        <v>0</v>
      </c>
      <c r="AH243" s="33">
        <v>0</v>
      </c>
      <c r="AI243" s="33">
        <v>0</v>
      </c>
      <c r="AJ243" s="33">
        <v>0</v>
      </c>
      <c r="AK243" s="33" t="s">
        <v>2819</v>
      </c>
      <c r="AL243" s="33">
        <v>3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23.3</v>
      </c>
      <c r="AT243" s="32">
        <v>0</v>
      </c>
      <c r="AU243" s="32">
        <v>0</v>
      </c>
      <c r="AV243" s="32">
        <v>0</v>
      </c>
      <c r="AW243" s="32">
        <v>0</v>
      </c>
      <c r="AX243" s="33" t="s">
        <v>3941</v>
      </c>
      <c r="AY243" s="32">
        <v>7</v>
      </c>
      <c r="AZ243" s="32">
        <v>0</v>
      </c>
      <c r="BA243" s="32">
        <v>0</v>
      </c>
      <c r="BB243" s="32">
        <v>0</v>
      </c>
      <c r="BC243" s="32">
        <v>0</v>
      </c>
      <c r="BD243" s="32">
        <v>0</v>
      </c>
      <c r="BE243" s="33">
        <f t="shared" si="193"/>
        <v>0</v>
      </c>
      <c r="BF243" s="33">
        <f t="shared" si="194"/>
        <v>73.534495840000005</v>
      </c>
      <c r="BG243" s="33">
        <f t="shared" si="195"/>
        <v>0</v>
      </c>
      <c r="BH243" s="33">
        <f t="shared" si="196"/>
        <v>0</v>
      </c>
      <c r="BI243" s="33">
        <f t="shared" si="197"/>
        <v>0</v>
      </c>
      <c r="BJ243" s="33">
        <f t="shared" si="198"/>
        <v>0</v>
      </c>
      <c r="BK243" s="33" t="s">
        <v>3462</v>
      </c>
      <c r="BL243" s="33">
        <f t="shared" si="199"/>
        <v>15</v>
      </c>
      <c r="BM243" s="33">
        <f t="shared" si="200"/>
        <v>0</v>
      </c>
      <c r="BN243" s="33">
        <f t="shared" si="201"/>
        <v>0</v>
      </c>
      <c r="BO243" s="33">
        <f t="shared" si="202"/>
        <v>0</v>
      </c>
      <c r="BP243" s="33">
        <f t="shared" si="203"/>
        <v>0</v>
      </c>
      <c r="BQ243" s="33">
        <f t="shared" si="204"/>
        <v>0</v>
      </c>
    </row>
    <row r="244" spans="1:69" ht="31.5" x14ac:dyDescent="0.25">
      <c r="A244" s="27" t="s">
        <v>452</v>
      </c>
      <c r="B244" s="48" t="s">
        <v>576</v>
      </c>
      <c r="C244" s="29" t="s">
        <v>577</v>
      </c>
      <c r="D244" s="171">
        <v>5.4141996699999995</v>
      </c>
      <c r="E244" s="33">
        <v>0</v>
      </c>
      <c r="F244" s="45">
        <v>5.4141996700000004</v>
      </c>
      <c r="G244" s="33">
        <v>0</v>
      </c>
      <c r="H244" s="33">
        <v>0</v>
      </c>
      <c r="I244" s="33">
        <v>0</v>
      </c>
      <c r="J244" s="33">
        <v>0</v>
      </c>
      <c r="K244" s="33" t="s">
        <v>2820</v>
      </c>
      <c r="L244" s="33">
        <v>2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f t="shared" si="193"/>
        <v>0</v>
      </c>
      <c r="BF244" s="33">
        <f t="shared" si="194"/>
        <v>5.4141996700000004</v>
      </c>
      <c r="BG244" s="33">
        <f t="shared" si="195"/>
        <v>0</v>
      </c>
      <c r="BH244" s="33">
        <f t="shared" si="196"/>
        <v>0</v>
      </c>
      <c r="BI244" s="33">
        <f t="shared" si="197"/>
        <v>0</v>
      </c>
      <c r="BJ244" s="33">
        <f t="shared" si="198"/>
        <v>0</v>
      </c>
      <c r="BK244" s="33" t="s">
        <v>2820</v>
      </c>
      <c r="BL244" s="33">
        <f t="shared" si="199"/>
        <v>2</v>
      </c>
      <c r="BM244" s="33">
        <f t="shared" si="200"/>
        <v>0</v>
      </c>
      <c r="BN244" s="33">
        <f t="shared" si="201"/>
        <v>0</v>
      </c>
      <c r="BO244" s="33">
        <f t="shared" si="202"/>
        <v>0</v>
      </c>
      <c r="BP244" s="33">
        <f t="shared" si="203"/>
        <v>0</v>
      </c>
      <c r="BQ244" s="33">
        <f t="shared" si="204"/>
        <v>0</v>
      </c>
    </row>
    <row r="245" spans="1:69" ht="47.25" x14ac:dyDescent="0.25">
      <c r="A245" s="27" t="s">
        <v>452</v>
      </c>
      <c r="B245" s="48" t="s">
        <v>578</v>
      </c>
      <c r="C245" s="29" t="s">
        <v>579</v>
      </c>
      <c r="D245" s="45">
        <v>52.890012419999998</v>
      </c>
      <c r="E245" s="33">
        <v>0</v>
      </c>
      <c r="F245" s="45">
        <v>8.3846005300000002</v>
      </c>
      <c r="G245" s="33">
        <v>0</v>
      </c>
      <c r="H245" s="33">
        <v>0</v>
      </c>
      <c r="I245" s="33">
        <v>0</v>
      </c>
      <c r="J245" s="33">
        <v>0</v>
      </c>
      <c r="K245" s="33" t="s">
        <v>3000</v>
      </c>
      <c r="L245" s="33">
        <v>2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8.0176697299999997</v>
      </c>
      <c r="T245" s="33">
        <v>0</v>
      </c>
      <c r="U245" s="33">
        <v>0</v>
      </c>
      <c r="V245" s="33">
        <v>0</v>
      </c>
      <c r="W245" s="33">
        <v>0</v>
      </c>
      <c r="X245" s="33" t="s">
        <v>3000</v>
      </c>
      <c r="Y245" s="33">
        <v>2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8.3223412000000003</v>
      </c>
      <c r="AG245" s="33">
        <v>0</v>
      </c>
      <c r="AH245" s="33">
        <v>0</v>
      </c>
      <c r="AI245" s="33">
        <v>0</v>
      </c>
      <c r="AJ245" s="33">
        <v>0</v>
      </c>
      <c r="AK245" s="33" t="s">
        <v>3000</v>
      </c>
      <c r="AL245" s="33">
        <v>2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8.6385901599999997</v>
      </c>
      <c r="AT245" s="32">
        <v>0</v>
      </c>
      <c r="AU245" s="32">
        <v>0</v>
      </c>
      <c r="AV245" s="32">
        <v>0</v>
      </c>
      <c r="AW245" s="32">
        <v>0</v>
      </c>
      <c r="AX245" s="33" t="s">
        <v>3000</v>
      </c>
      <c r="AY245" s="32">
        <v>2</v>
      </c>
      <c r="AZ245" s="32">
        <v>0</v>
      </c>
      <c r="BA245" s="32">
        <v>0</v>
      </c>
      <c r="BB245" s="32">
        <v>0</v>
      </c>
      <c r="BC245" s="32">
        <v>0</v>
      </c>
      <c r="BD245" s="32">
        <v>0</v>
      </c>
      <c r="BE245" s="33">
        <f t="shared" si="193"/>
        <v>0</v>
      </c>
      <c r="BF245" s="33">
        <f t="shared" si="194"/>
        <v>33.363201619999998</v>
      </c>
      <c r="BG245" s="33">
        <f t="shared" si="195"/>
        <v>0</v>
      </c>
      <c r="BH245" s="33">
        <f t="shared" si="196"/>
        <v>0</v>
      </c>
      <c r="BI245" s="33">
        <f t="shared" si="197"/>
        <v>0</v>
      </c>
      <c r="BJ245" s="33">
        <f t="shared" si="198"/>
        <v>0</v>
      </c>
      <c r="BK245" s="33" t="s">
        <v>3463</v>
      </c>
      <c r="BL245" s="33">
        <f t="shared" si="199"/>
        <v>8</v>
      </c>
      <c r="BM245" s="33">
        <f t="shared" si="200"/>
        <v>0</v>
      </c>
      <c r="BN245" s="33">
        <f t="shared" si="201"/>
        <v>0</v>
      </c>
      <c r="BO245" s="33">
        <f t="shared" si="202"/>
        <v>0</v>
      </c>
      <c r="BP245" s="33">
        <f t="shared" si="203"/>
        <v>0</v>
      </c>
      <c r="BQ245" s="33">
        <f t="shared" si="204"/>
        <v>0</v>
      </c>
    </row>
    <row r="246" spans="1:69" ht="47.25" x14ac:dyDescent="0.25">
      <c r="A246" s="27" t="s">
        <v>452</v>
      </c>
      <c r="B246" s="48" t="s">
        <v>2332</v>
      </c>
      <c r="C246" s="29" t="s">
        <v>2333</v>
      </c>
      <c r="D246" s="45">
        <v>73.295856189999995</v>
      </c>
      <c r="E246" s="33">
        <v>0</v>
      </c>
      <c r="F246" s="33">
        <v>0</v>
      </c>
      <c r="G246" s="33">
        <v>0</v>
      </c>
      <c r="H246" s="33">
        <v>0</v>
      </c>
      <c r="I246" s="33">
        <v>0</v>
      </c>
      <c r="J246" s="33">
        <v>0</v>
      </c>
      <c r="K246" s="33">
        <v>0</v>
      </c>
      <c r="L246" s="33">
        <v>0</v>
      </c>
      <c r="M246" s="33">
        <v>0</v>
      </c>
      <c r="N246" s="33">
        <v>0</v>
      </c>
      <c r="O246" s="33">
        <v>0</v>
      </c>
      <c r="P246" s="33">
        <v>0</v>
      </c>
      <c r="Q246" s="33">
        <v>0</v>
      </c>
      <c r="R246" s="33">
        <v>0</v>
      </c>
      <c r="S246" s="33">
        <v>59.531377089999992</v>
      </c>
      <c r="T246" s="33">
        <v>0</v>
      </c>
      <c r="U246" s="33">
        <v>0</v>
      </c>
      <c r="V246" s="33">
        <v>0</v>
      </c>
      <c r="W246" s="33">
        <v>0</v>
      </c>
      <c r="X246" s="33" t="s">
        <v>3157</v>
      </c>
      <c r="Y246" s="33">
        <v>1</v>
      </c>
      <c r="Z246" s="33">
        <v>0</v>
      </c>
      <c r="AA246" s="33">
        <v>0</v>
      </c>
      <c r="AB246" s="33">
        <v>0</v>
      </c>
      <c r="AC246" s="33">
        <v>0</v>
      </c>
      <c r="AD246" s="33">
        <v>0</v>
      </c>
      <c r="AE246" s="33">
        <v>0</v>
      </c>
      <c r="AF246" s="33">
        <v>13.764479100000001</v>
      </c>
      <c r="AG246" s="33">
        <v>0</v>
      </c>
      <c r="AH246" s="33">
        <v>0</v>
      </c>
      <c r="AI246" s="33">
        <v>0</v>
      </c>
      <c r="AJ246" s="33">
        <v>0</v>
      </c>
      <c r="AK246" s="33" t="s">
        <v>3157</v>
      </c>
      <c r="AL246" s="33">
        <v>1</v>
      </c>
      <c r="AM246" s="33">
        <v>0</v>
      </c>
      <c r="AN246" s="33">
        <v>0</v>
      </c>
      <c r="AO246" s="33">
        <v>0</v>
      </c>
      <c r="AP246" s="33">
        <v>0</v>
      </c>
      <c r="AQ246" s="33">
        <v>0</v>
      </c>
      <c r="AR246" s="33">
        <v>0</v>
      </c>
      <c r="AS246" s="33">
        <v>0</v>
      </c>
      <c r="AT246" s="32">
        <v>0</v>
      </c>
      <c r="AU246" s="32">
        <v>0</v>
      </c>
      <c r="AV246" s="32">
        <v>0</v>
      </c>
      <c r="AW246" s="32">
        <v>0</v>
      </c>
      <c r="AX246" s="33">
        <v>0</v>
      </c>
      <c r="AY246" s="32">
        <v>0</v>
      </c>
      <c r="AZ246" s="32">
        <v>0</v>
      </c>
      <c r="BA246" s="32">
        <v>0</v>
      </c>
      <c r="BB246" s="32">
        <v>0</v>
      </c>
      <c r="BC246" s="32">
        <v>0</v>
      </c>
      <c r="BD246" s="32">
        <v>0</v>
      </c>
      <c r="BE246" s="33">
        <f t="shared" si="193"/>
        <v>0</v>
      </c>
      <c r="BF246" s="33">
        <f t="shared" si="194"/>
        <v>73.295856189999995</v>
      </c>
      <c r="BG246" s="33">
        <f t="shared" si="195"/>
        <v>0</v>
      </c>
      <c r="BH246" s="33">
        <f t="shared" si="196"/>
        <v>0</v>
      </c>
      <c r="BI246" s="33">
        <f t="shared" si="197"/>
        <v>0</v>
      </c>
      <c r="BJ246" s="33">
        <f t="shared" si="198"/>
        <v>0</v>
      </c>
      <c r="BK246" s="33" t="s">
        <v>3157</v>
      </c>
      <c r="BL246" s="33">
        <f t="shared" si="199"/>
        <v>2</v>
      </c>
      <c r="BM246" s="33">
        <f t="shared" si="200"/>
        <v>0</v>
      </c>
      <c r="BN246" s="33">
        <f t="shared" si="201"/>
        <v>0</v>
      </c>
      <c r="BO246" s="33">
        <f t="shared" si="202"/>
        <v>0</v>
      </c>
      <c r="BP246" s="33">
        <f t="shared" si="203"/>
        <v>0</v>
      </c>
      <c r="BQ246" s="33">
        <f t="shared" si="204"/>
        <v>0</v>
      </c>
    </row>
    <row r="247" spans="1:69" ht="47.25" x14ac:dyDescent="0.25">
      <c r="A247" s="21" t="s">
        <v>132</v>
      </c>
      <c r="B247" s="22" t="s">
        <v>580</v>
      </c>
      <c r="C247" s="22" t="s">
        <v>191</v>
      </c>
      <c r="D247" s="56">
        <f t="shared" ref="D247:BO247" si="205">D248</f>
        <v>625.45793175999995</v>
      </c>
      <c r="E247" s="56">
        <f t="shared" si="205"/>
        <v>0</v>
      </c>
      <c r="F247" s="56">
        <f t="shared" si="205"/>
        <v>0</v>
      </c>
      <c r="G247" s="56">
        <f t="shared" si="205"/>
        <v>0</v>
      </c>
      <c r="H247" s="56">
        <f t="shared" si="205"/>
        <v>0</v>
      </c>
      <c r="I247" s="56">
        <f t="shared" si="205"/>
        <v>0</v>
      </c>
      <c r="J247" s="56">
        <f t="shared" si="205"/>
        <v>0</v>
      </c>
      <c r="K247" s="56">
        <f t="shared" si="205"/>
        <v>0</v>
      </c>
      <c r="L247" s="56">
        <f t="shared" si="205"/>
        <v>0</v>
      </c>
      <c r="M247" s="56">
        <f t="shared" si="205"/>
        <v>0</v>
      </c>
      <c r="N247" s="56">
        <f t="shared" si="205"/>
        <v>0</v>
      </c>
      <c r="O247" s="56">
        <f t="shared" si="205"/>
        <v>0</v>
      </c>
      <c r="P247" s="56">
        <f t="shared" si="205"/>
        <v>0</v>
      </c>
      <c r="Q247" s="56">
        <f t="shared" si="205"/>
        <v>0</v>
      </c>
      <c r="R247" s="56">
        <f t="shared" si="205"/>
        <v>0</v>
      </c>
      <c r="S247" s="56">
        <f t="shared" si="205"/>
        <v>0</v>
      </c>
      <c r="T247" s="56">
        <f t="shared" si="205"/>
        <v>0</v>
      </c>
      <c r="U247" s="56">
        <f t="shared" si="205"/>
        <v>0</v>
      </c>
      <c r="V247" s="56">
        <f t="shared" si="205"/>
        <v>0</v>
      </c>
      <c r="W247" s="56">
        <f t="shared" si="205"/>
        <v>0</v>
      </c>
      <c r="X247" s="56">
        <f t="shared" si="205"/>
        <v>0</v>
      </c>
      <c r="Y247" s="56">
        <f t="shared" si="205"/>
        <v>0</v>
      </c>
      <c r="Z247" s="56">
        <f t="shared" si="205"/>
        <v>0</v>
      </c>
      <c r="AA247" s="56">
        <f t="shared" si="205"/>
        <v>0</v>
      </c>
      <c r="AB247" s="56">
        <f t="shared" si="205"/>
        <v>0</v>
      </c>
      <c r="AC247" s="56">
        <f t="shared" si="205"/>
        <v>0</v>
      </c>
      <c r="AD247" s="56">
        <f t="shared" si="205"/>
        <v>0</v>
      </c>
      <c r="AE247" s="56">
        <f t="shared" si="205"/>
        <v>0</v>
      </c>
      <c r="AF247" s="56">
        <f t="shared" si="205"/>
        <v>22.091931759999998</v>
      </c>
      <c r="AG247" s="56">
        <f t="shared" si="205"/>
        <v>0</v>
      </c>
      <c r="AH247" s="56">
        <f t="shared" si="205"/>
        <v>0</v>
      </c>
      <c r="AI247" s="56">
        <f t="shared" si="205"/>
        <v>0.216</v>
      </c>
      <c r="AJ247" s="56">
        <f t="shared" si="205"/>
        <v>0</v>
      </c>
      <c r="AK247" s="56">
        <f t="shared" si="205"/>
        <v>0</v>
      </c>
      <c r="AL247" s="56">
        <f t="shared" si="205"/>
        <v>0</v>
      </c>
      <c r="AM247" s="56">
        <f t="shared" si="205"/>
        <v>0</v>
      </c>
      <c r="AN247" s="56">
        <f t="shared" si="205"/>
        <v>0</v>
      </c>
      <c r="AO247" s="56">
        <f t="shared" si="205"/>
        <v>0</v>
      </c>
      <c r="AP247" s="56">
        <f t="shared" si="205"/>
        <v>0</v>
      </c>
      <c r="AQ247" s="56">
        <f t="shared" si="205"/>
        <v>0</v>
      </c>
      <c r="AR247" s="56">
        <f t="shared" si="205"/>
        <v>0</v>
      </c>
      <c r="AS247" s="56">
        <f t="shared" si="205"/>
        <v>0</v>
      </c>
      <c r="AT247" s="56">
        <f t="shared" si="205"/>
        <v>0</v>
      </c>
      <c r="AU247" s="56">
        <f t="shared" si="205"/>
        <v>0</v>
      </c>
      <c r="AV247" s="56">
        <f t="shared" si="205"/>
        <v>0</v>
      </c>
      <c r="AW247" s="56">
        <f t="shared" si="205"/>
        <v>0</v>
      </c>
      <c r="AX247" s="56">
        <f t="shared" si="205"/>
        <v>0</v>
      </c>
      <c r="AY247" s="56">
        <f t="shared" si="205"/>
        <v>0</v>
      </c>
      <c r="AZ247" s="56">
        <f t="shared" si="205"/>
        <v>0</v>
      </c>
      <c r="BA247" s="56">
        <f t="shared" si="205"/>
        <v>0</v>
      </c>
      <c r="BB247" s="56">
        <f t="shared" si="205"/>
        <v>0</v>
      </c>
      <c r="BC247" s="56">
        <f t="shared" si="205"/>
        <v>0</v>
      </c>
      <c r="BD247" s="56">
        <f t="shared" si="205"/>
        <v>0</v>
      </c>
      <c r="BE247" s="56">
        <f t="shared" si="205"/>
        <v>0</v>
      </c>
      <c r="BF247" s="56">
        <f t="shared" si="205"/>
        <v>22.091931759999998</v>
      </c>
      <c r="BG247" s="56">
        <f t="shared" si="205"/>
        <v>0</v>
      </c>
      <c r="BH247" s="56">
        <f t="shared" si="205"/>
        <v>0</v>
      </c>
      <c r="BI247" s="56">
        <f t="shared" si="205"/>
        <v>0.216</v>
      </c>
      <c r="BJ247" s="56">
        <f t="shared" si="205"/>
        <v>0</v>
      </c>
      <c r="BK247" s="56">
        <f t="shared" si="205"/>
        <v>0</v>
      </c>
      <c r="BL247" s="56">
        <f t="shared" si="205"/>
        <v>0</v>
      </c>
      <c r="BM247" s="56">
        <f t="shared" si="205"/>
        <v>0</v>
      </c>
      <c r="BN247" s="56">
        <f t="shared" si="205"/>
        <v>0</v>
      </c>
      <c r="BO247" s="56">
        <f t="shared" si="205"/>
        <v>0</v>
      </c>
      <c r="BP247" s="56">
        <f t="shared" ref="BP247:BQ247" si="206">BP248</f>
        <v>0</v>
      </c>
      <c r="BQ247" s="56">
        <f t="shared" si="206"/>
        <v>0</v>
      </c>
    </row>
    <row r="248" spans="1:69" x14ac:dyDescent="0.25">
      <c r="A248" s="57" t="s">
        <v>133</v>
      </c>
      <c r="B248" s="22" t="s">
        <v>581</v>
      </c>
      <c r="C248" s="22" t="s">
        <v>191</v>
      </c>
      <c r="D248" s="56">
        <f t="shared" ref="D248:BD248" si="207">D249+D250</f>
        <v>625.45793175999995</v>
      </c>
      <c r="E248" s="56">
        <f t="shared" si="207"/>
        <v>0</v>
      </c>
      <c r="F248" s="56">
        <f t="shared" si="207"/>
        <v>0</v>
      </c>
      <c r="G248" s="56">
        <f t="shared" si="207"/>
        <v>0</v>
      </c>
      <c r="H248" s="56">
        <f t="shared" si="207"/>
        <v>0</v>
      </c>
      <c r="I248" s="56">
        <f t="shared" si="207"/>
        <v>0</v>
      </c>
      <c r="J248" s="56">
        <f t="shared" si="207"/>
        <v>0</v>
      </c>
      <c r="K248" s="56">
        <f t="shared" si="207"/>
        <v>0</v>
      </c>
      <c r="L248" s="56">
        <f t="shared" si="207"/>
        <v>0</v>
      </c>
      <c r="M248" s="56">
        <f t="shared" si="207"/>
        <v>0</v>
      </c>
      <c r="N248" s="56">
        <f t="shared" si="207"/>
        <v>0</v>
      </c>
      <c r="O248" s="56">
        <f t="shared" si="207"/>
        <v>0</v>
      </c>
      <c r="P248" s="56">
        <f t="shared" si="207"/>
        <v>0</v>
      </c>
      <c r="Q248" s="56">
        <f t="shared" si="207"/>
        <v>0</v>
      </c>
      <c r="R248" s="56">
        <f t="shared" si="207"/>
        <v>0</v>
      </c>
      <c r="S248" s="56">
        <f t="shared" si="207"/>
        <v>0</v>
      </c>
      <c r="T248" s="56">
        <f t="shared" si="207"/>
        <v>0</v>
      </c>
      <c r="U248" s="56">
        <f t="shared" si="207"/>
        <v>0</v>
      </c>
      <c r="V248" s="56">
        <f t="shared" si="207"/>
        <v>0</v>
      </c>
      <c r="W248" s="56">
        <f t="shared" si="207"/>
        <v>0</v>
      </c>
      <c r="X248" s="56">
        <f t="shared" si="207"/>
        <v>0</v>
      </c>
      <c r="Y248" s="56">
        <f t="shared" si="207"/>
        <v>0</v>
      </c>
      <c r="Z248" s="56">
        <f t="shared" si="207"/>
        <v>0</v>
      </c>
      <c r="AA248" s="56">
        <f t="shared" si="207"/>
        <v>0</v>
      </c>
      <c r="AB248" s="56">
        <f t="shared" si="207"/>
        <v>0</v>
      </c>
      <c r="AC248" s="56">
        <f t="shared" si="207"/>
        <v>0</v>
      </c>
      <c r="AD248" s="56">
        <f t="shared" si="207"/>
        <v>0</v>
      </c>
      <c r="AE248" s="56">
        <f t="shared" si="207"/>
        <v>0</v>
      </c>
      <c r="AF248" s="56">
        <f t="shared" si="207"/>
        <v>22.091931759999998</v>
      </c>
      <c r="AG248" s="56">
        <f t="shared" si="207"/>
        <v>0</v>
      </c>
      <c r="AH248" s="56">
        <f t="shared" si="207"/>
        <v>0</v>
      </c>
      <c r="AI248" s="56">
        <f t="shared" si="207"/>
        <v>0.216</v>
      </c>
      <c r="AJ248" s="56">
        <f t="shared" si="207"/>
        <v>0</v>
      </c>
      <c r="AK248" s="56">
        <f t="shared" si="207"/>
        <v>0</v>
      </c>
      <c r="AL248" s="56">
        <f t="shared" si="207"/>
        <v>0</v>
      </c>
      <c r="AM248" s="56">
        <f t="shared" si="207"/>
        <v>0</v>
      </c>
      <c r="AN248" s="56">
        <f t="shared" si="207"/>
        <v>0</v>
      </c>
      <c r="AO248" s="56">
        <f t="shared" si="207"/>
        <v>0</v>
      </c>
      <c r="AP248" s="56">
        <f t="shared" si="207"/>
        <v>0</v>
      </c>
      <c r="AQ248" s="56">
        <f t="shared" si="207"/>
        <v>0</v>
      </c>
      <c r="AR248" s="56">
        <f t="shared" si="207"/>
        <v>0</v>
      </c>
      <c r="AS248" s="56">
        <f t="shared" si="207"/>
        <v>0</v>
      </c>
      <c r="AT248" s="56">
        <f t="shared" si="207"/>
        <v>0</v>
      </c>
      <c r="AU248" s="56">
        <f t="shared" si="207"/>
        <v>0</v>
      </c>
      <c r="AV248" s="56">
        <f t="shared" si="207"/>
        <v>0</v>
      </c>
      <c r="AW248" s="56">
        <f t="shared" si="207"/>
        <v>0</v>
      </c>
      <c r="AX248" s="56">
        <f t="shared" si="207"/>
        <v>0</v>
      </c>
      <c r="AY248" s="56">
        <f t="shared" si="207"/>
        <v>0</v>
      </c>
      <c r="AZ248" s="56">
        <f t="shared" si="207"/>
        <v>0</v>
      </c>
      <c r="BA248" s="56">
        <f t="shared" si="207"/>
        <v>0</v>
      </c>
      <c r="BB248" s="56">
        <f t="shared" si="207"/>
        <v>0</v>
      </c>
      <c r="BC248" s="56">
        <f t="shared" si="207"/>
        <v>0</v>
      </c>
      <c r="BD248" s="56">
        <f t="shared" si="207"/>
        <v>0</v>
      </c>
      <c r="BE248" s="56">
        <f t="shared" ref="BE248:BK248" si="208">BE249+BE250</f>
        <v>0</v>
      </c>
      <c r="BF248" s="56">
        <f t="shared" si="208"/>
        <v>22.091931759999998</v>
      </c>
      <c r="BG248" s="56">
        <f t="shared" si="208"/>
        <v>0</v>
      </c>
      <c r="BH248" s="56">
        <f t="shared" si="208"/>
        <v>0</v>
      </c>
      <c r="BI248" s="56">
        <f t="shared" si="208"/>
        <v>0.216</v>
      </c>
      <c r="BJ248" s="56">
        <f t="shared" si="208"/>
        <v>0</v>
      </c>
      <c r="BK248" s="56">
        <f t="shared" si="208"/>
        <v>0</v>
      </c>
      <c r="BL248" s="56">
        <f t="shared" ref="BL248:BQ248" si="209">BL249+BL250</f>
        <v>0</v>
      </c>
      <c r="BM248" s="56">
        <f t="shared" si="209"/>
        <v>0</v>
      </c>
      <c r="BN248" s="56">
        <f t="shared" si="209"/>
        <v>0</v>
      </c>
      <c r="BO248" s="56">
        <f t="shared" si="209"/>
        <v>0</v>
      </c>
      <c r="BP248" s="56">
        <f t="shared" si="209"/>
        <v>0</v>
      </c>
      <c r="BQ248" s="56">
        <f t="shared" si="209"/>
        <v>0</v>
      </c>
    </row>
    <row r="249" spans="1:69" ht="47.25" x14ac:dyDescent="0.25">
      <c r="A249" s="58" t="s">
        <v>582</v>
      </c>
      <c r="B249" s="22" t="s">
        <v>583</v>
      </c>
      <c r="C249" s="22" t="s">
        <v>191</v>
      </c>
      <c r="D249" s="56">
        <v>0</v>
      </c>
      <c r="E249" s="38">
        <v>0</v>
      </c>
      <c r="F249" s="38">
        <v>0</v>
      </c>
      <c r="G249" s="38">
        <v>0</v>
      </c>
      <c r="H249" s="38">
        <v>0</v>
      </c>
      <c r="I249" s="38">
        <v>0</v>
      </c>
      <c r="J249" s="38">
        <v>0</v>
      </c>
      <c r="K249" s="38">
        <v>0</v>
      </c>
      <c r="L249" s="38">
        <v>0</v>
      </c>
      <c r="M249" s="38">
        <v>0</v>
      </c>
      <c r="N249" s="38">
        <v>0</v>
      </c>
      <c r="O249" s="38">
        <v>0</v>
      </c>
      <c r="P249" s="38">
        <v>0</v>
      </c>
      <c r="Q249" s="38">
        <v>0</v>
      </c>
      <c r="R249" s="38">
        <v>0</v>
      </c>
      <c r="S249" s="38">
        <v>0</v>
      </c>
      <c r="T249" s="38">
        <v>0</v>
      </c>
      <c r="U249" s="38">
        <v>0</v>
      </c>
      <c r="V249" s="38">
        <v>0</v>
      </c>
      <c r="W249" s="38">
        <v>0</v>
      </c>
      <c r="X249" s="38">
        <v>0</v>
      </c>
      <c r="Y249" s="38">
        <v>0</v>
      </c>
      <c r="Z249" s="38">
        <v>0</v>
      </c>
      <c r="AA249" s="38">
        <v>0</v>
      </c>
      <c r="AB249" s="38">
        <v>0</v>
      </c>
      <c r="AC249" s="38">
        <v>0</v>
      </c>
      <c r="AD249" s="38">
        <v>0</v>
      </c>
      <c r="AE249" s="38">
        <v>0</v>
      </c>
      <c r="AF249" s="38">
        <v>0</v>
      </c>
      <c r="AG249" s="38">
        <v>0</v>
      </c>
      <c r="AH249" s="38">
        <v>0</v>
      </c>
      <c r="AI249" s="38">
        <v>0</v>
      </c>
      <c r="AJ249" s="38">
        <v>0</v>
      </c>
      <c r="AK249" s="38">
        <v>0</v>
      </c>
      <c r="AL249" s="38">
        <v>0</v>
      </c>
      <c r="AM249" s="38">
        <v>0</v>
      </c>
      <c r="AN249" s="38">
        <v>0</v>
      </c>
      <c r="AO249" s="38">
        <v>0</v>
      </c>
      <c r="AP249" s="38">
        <v>0</v>
      </c>
      <c r="AQ249" s="38">
        <v>0</v>
      </c>
      <c r="AR249" s="38">
        <v>0</v>
      </c>
      <c r="AS249" s="38">
        <v>0</v>
      </c>
      <c r="AT249" s="38">
        <v>0</v>
      </c>
      <c r="AU249" s="38">
        <v>0</v>
      </c>
      <c r="AV249" s="38">
        <v>0</v>
      </c>
      <c r="AW249" s="38">
        <v>0</v>
      </c>
      <c r="AX249" s="38">
        <v>0</v>
      </c>
      <c r="AY249" s="38">
        <v>0</v>
      </c>
      <c r="AZ249" s="38">
        <v>0</v>
      </c>
      <c r="BA249" s="38">
        <v>0</v>
      </c>
      <c r="BB249" s="38">
        <v>0</v>
      </c>
      <c r="BC249" s="38">
        <v>0</v>
      </c>
      <c r="BD249" s="38">
        <v>0</v>
      </c>
      <c r="BE249" s="38">
        <v>0</v>
      </c>
      <c r="BF249" s="38">
        <v>0</v>
      </c>
      <c r="BG249" s="38">
        <v>0</v>
      </c>
      <c r="BH249" s="38">
        <v>0</v>
      </c>
      <c r="BI249" s="38">
        <v>0</v>
      </c>
      <c r="BJ249" s="38">
        <v>0</v>
      </c>
      <c r="BK249" s="38">
        <v>0</v>
      </c>
      <c r="BL249" s="38">
        <v>0</v>
      </c>
      <c r="BM249" s="38">
        <v>0</v>
      </c>
      <c r="BN249" s="38">
        <v>0</v>
      </c>
      <c r="BO249" s="38">
        <v>0</v>
      </c>
      <c r="BP249" s="38">
        <v>0</v>
      </c>
      <c r="BQ249" s="38">
        <v>0</v>
      </c>
    </row>
    <row r="250" spans="1:69" ht="47.25" x14ac:dyDescent="0.25">
      <c r="A250" s="39" t="s">
        <v>584</v>
      </c>
      <c r="B250" s="40" t="s">
        <v>585</v>
      </c>
      <c r="C250" s="41" t="s">
        <v>191</v>
      </c>
      <c r="D250" s="38">
        <f t="shared" ref="D250" si="210">SUM(D251:D252)</f>
        <v>625.45793175999995</v>
      </c>
      <c r="E250" s="38">
        <f t="shared" ref="E250:BD250" si="211">SUM(E251:E252)</f>
        <v>0</v>
      </c>
      <c r="F250" s="38">
        <f t="shared" si="211"/>
        <v>0</v>
      </c>
      <c r="G250" s="38">
        <f t="shared" si="211"/>
        <v>0</v>
      </c>
      <c r="H250" s="38">
        <f t="shared" si="211"/>
        <v>0</v>
      </c>
      <c r="I250" s="38">
        <f t="shared" si="211"/>
        <v>0</v>
      </c>
      <c r="J250" s="38">
        <f t="shared" si="211"/>
        <v>0</v>
      </c>
      <c r="K250" s="38">
        <f t="shared" si="211"/>
        <v>0</v>
      </c>
      <c r="L250" s="38">
        <f t="shared" si="211"/>
        <v>0</v>
      </c>
      <c r="M250" s="38">
        <f t="shared" si="211"/>
        <v>0</v>
      </c>
      <c r="N250" s="38">
        <f t="shared" si="211"/>
        <v>0</v>
      </c>
      <c r="O250" s="38">
        <f t="shared" si="211"/>
        <v>0</v>
      </c>
      <c r="P250" s="38">
        <f t="shared" si="211"/>
        <v>0</v>
      </c>
      <c r="Q250" s="38">
        <f t="shared" si="211"/>
        <v>0</v>
      </c>
      <c r="R250" s="38">
        <f t="shared" si="211"/>
        <v>0</v>
      </c>
      <c r="S250" s="38">
        <f t="shared" si="211"/>
        <v>0</v>
      </c>
      <c r="T250" s="38">
        <f t="shared" si="211"/>
        <v>0</v>
      </c>
      <c r="U250" s="38">
        <f t="shared" si="211"/>
        <v>0</v>
      </c>
      <c r="V250" s="38">
        <f t="shared" si="211"/>
        <v>0</v>
      </c>
      <c r="W250" s="38">
        <f t="shared" si="211"/>
        <v>0</v>
      </c>
      <c r="X250" s="38">
        <f t="shared" si="211"/>
        <v>0</v>
      </c>
      <c r="Y250" s="38">
        <f t="shared" si="211"/>
        <v>0</v>
      </c>
      <c r="Z250" s="38">
        <f t="shared" si="211"/>
        <v>0</v>
      </c>
      <c r="AA250" s="38">
        <f t="shared" si="211"/>
        <v>0</v>
      </c>
      <c r="AB250" s="38">
        <f t="shared" si="211"/>
        <v>0</v>
      </c>
      <c r="AC250" s="38">
        <f t="shared" si="211"/>
        <v>0</v>
      </c>
      <c r="AD250" s="38">
        <f t="shared" si="211"/>
        <v>0</v>
      </c>
      <c r="AE250" s="38">
        <f t="shared" si="211"/>
        <v>0</v>
      </c>
      <c r="AF250" s="38">
        <f t="shared" si="211"/>
        <v>22.091931759999998</v>
      </c>
      <c r="AG250" s="38">
        <f t="shared" si="211"/>
        <v>0</v>
      </c>
      <c r="AH250" s="38">
        <f t="shared" si="211"/>
        <v>0</v>
      </c>
      <c r="AI250" s="38">
        <f t="shared" si="211"/>
        <v>0.216</v>
      </c>
      <c r="AJ250" s="38">
        <f t="shared" si="211"/>
        <v>0</v>
      </c>
      <c r="AK250" s="38">
        <f t="shared" si="211"/>
        <v>0</v>
      </c>
      <c r="AL250" s="38">
        <f t="shared" si="211"/>
        <v>0</v>
      </c>
      <c r="AM250" s="38">
        <f t="shared" si="211"/>
        <v>0</v>
      </c>
      <c r="AN250" s="38">
        <f t="shared" si="211"/>
        <v>0</v>
      </c>
      <c r="AO250" s="38">
        <f t="shared" si="211"/>
        <v>0</v>
      </c>
      <c r="AP250" s="38">
        <f t="shared" si="211"/>
        <v>0</v>
      </c>
      <c r="AQ250" s="38">
        <f t="shared" si="211"/>
        <v>0</v>
      </c>
      <c r="AR250" s="38">
        <f t="shared" si="211"/>
        <v>0</v>
      </c>
      <c r="AS250" s="38">
        <f t="shared" si="211"/>
        <v>0</v>
      </c>
      <c r="AT250" s="38">
        <f t="shared" si="211"/>
        <v>0</v>
      </c>
      <c r="AU250" s="38">
        <f t="shared" si="211"/>
        <v>0</v>
      </c>
      <c r="AV250" s="38">
        <f t="shared" si="211"/>
        <v>0</v>
      </c>
      <c r="AW250" s="38">
        <f t="shared" si="211"/>
        <v>0</v>
      </c>
      <c r="AX250" s="38">
        <f t="shared" si="211"/>
        <v>0</v>
      </c>
      <c r="AY250" s="38">
        <f t="shared" si="211"/>
        <v>0</v>
      </c>
      <c r="AZ250" s="38">
        <f t="shared" si="211"/>
        <v>0</v>
      </c>
      <c r="BA250" s="38">
        <f t="shared" si="211"/>
        <v>0</v>
      </c>
      <c r="BB250" s="38">
        <f t="shared" si="211"/>
        <v>0</v>
      </c>
      <c r="BC250" s="38">
        <f t="shared" si="211"/>
        <v>0</v>
      </c>
      <c r="BD250" s="38">
        <f t="shared" si="211"/>
        <v>0</v>
      </c>
      <c r="BE250" s="38">
        <f t="shared" ref="BE250:BK250" si="212">SUM(BE251:BE252)</f>
        <v>0</v>
      </c>
      <c r="BF250" s="38">
        <f t="shared" si="212"/>
        <v>22.091931759999998</v>
      </c>
      <c r="BG250" s="38">
        <f t="shared" si="212"/>
        <v>0</v>
      </c>
      <c r="BH250" s="38">
        <f t="shared" si="212"/>
        <v>0</v>
      </c>
      <c r="BI250" s="38">
        <f t="shared" si="212"/>
        <v>0.216</v>
      </c>
      <c r="BJ250" s="38">
        <f t="shared" si="212"/>
        <v>0</v>
      </c>
      <c r="BK250" s="38">
        <f t="shared" si="212"/>
        <v>0</v>
      </c>
      <c r="BL250" s="38">
        <f t="shared" ref="BL250:BQ250" si="213">SUM(BL251:BL252)</f>
        <v>0</v>
      </c>
      <c r="BM250" s="38">
        <f t="shared" si="213"/>
        <v>0</v>
      </c>
      <c r="BN250" s="38">
        <f t="shared" si="213"/>
        <v>0</v>
      </c>
      <c r="BO250" s="38">
        <f t="shared" si="213"/>
        <v>0</v>
      </c>
      <c r="BP250" s="38">
        <f t="shared" si="213"/>
        <v>0</v>
      </c>
      <c r="BQ250" s="38">
        <f t="shared" si="213"/>
        <v>0</v>
      </c>
    </row>
    <row r="251" spans="1:69" ht="47.25" x14ac:dyDescent="0.25">
      <c r="A251" s="27" t="s">
        <v>584</v>
      </c>
      <c r="B251" s="48" t="s">
        <v>586</v>
      </c>
      <c r="C251" s="49" t="s">
        <v>587</v>
      </c>
      <c r="D251" s="45">
        <v>22.091931759999998</v>
      </c>
      <c r="E251" s="33">
        <v>0</v>
      </c>
      <c r="F251" s="33">
        <v>0</v>
      </c>
      <c r="G251" s="33">
        <v>0</v>
      </c>
      <c r="H251" s="33">
        <v>0</v>
      </c>
      <c r="I251" s="33">
        <v>0</v>
      </c>
      <c r="J251" s="33">
        <v>0</v>
      </c>
      <c r="K251" s="33">
        <v>0</v>
      </c>
      <c r="L251" s="33">
        <v>0</v>
      </c>
      <c r="M251" s="33">
        <v>0</v>
      </c>
      <c r="N251" s="33">
        <v>0</v>
      </c>
      <c r="O251" s="33">
        <v>0</v>
      </c>
      <c r="P251" s="33">
        <v>0</v>
      </c>
      <c r="Q251" s="33">
        <v>0</v>
      </c>
      <c r="R251" s="33">
        <v>0</v>
      </c>
      <c r="S251" s="33">
        <v>0</v>
      </c>
      <c r="T251" s="33">
        <v>0</v>
      </c>
      <c r="U251" s="33">
        <v>0</v>
      </c>
      <c r="V251" s="33">
        <v>0</v>
      </c>
      <c r="W251" s="33">
        <v>0</v>
      </c>
      <c r="X251" s="33">
        <v>0</v>
      </c>
      <c r="Y251" s="33">
        <v>0</v>
      </c>
      <c r="Z251" s="33">
        <v>0</v>
      </c>
      <c r="AA251" s="33">
        <v>0</v>
      </c>
      <c r="AB251" s="33">
        <v>0</v>
      </c>
      <c r="AC251" s="33">
        <v>0</v>
      </c>
      <c r="AD251" s="33">
        <v>0</v>
      </c>
      <c r="AE251" s="33">
        <v>0</v>
      </c>
      <c r="AF251" s="33">
        <v>22.091931759999998</v>
      </c>
      <c r="AG251" s="33">
        <v>0</v>
      </c>
      <c r="AH251" s="33">
        <v>0</v>
      </c>
      <c r="AI251" s="33">
        <v>0.216</v>
      </c>
      <c r="AJ251" s="33">
        <v>0</v>
      </c>
      <c r="AK251" s="72" t="s">
        <v>3894</v>
      </c>
      <c r="AL251" s="33">
        <v>0</v>
      </c>
      <c r="AM251" s="33">
        <v>0</v>
      </c>
      <c r="AN251" s="33">
        <v>0</v>
      </c>
      <c r="AO251" s="33">
        <v>0</v>
      </c>
      <c r="AP251" s="33">
        <v>0</v>
      </c>
      <c r="AQ251" s="33">
        <v>0</v>
      </c>
      <c r="AR251" s="33">
        <v>0</v>
      </c>
      <c r="AS251" s="33">
        <v>0</v>
      </c>
      <c r="AT251" s="33">
        <v>0</v>
      </c>
      <c r="AU251" s="33">
        <v>0</v>
      </c>
      <c r="AV251" s="33">
        <v>0</v>
      </c>
      <c r="AW251" s="33">
        <v>0</v>
      </c>
      <c r="AX251" s="33">
        <v>0</v>
      </c>
      <c r="AY251" s="33">
        <v>0</v>
      </c>
      <c r="AZ251" s="33">
        <v>0</v>
      </c>
      <c r="BA251" s="33">
        <v>0</v>
      </c>
      <c r="BB251" s="33">
        <v>0</v>
      </c>
      <c r="BC251" s="33">
        <v>0</v>
      </c>
      <c r="BD251" s="33">
        <v>0</v>
      </c>
      <c r="BE251" s="33">
        <f t="shared" ref="BE251:BE252" si="214">SUM(E251,R251,AE251,AR251)</f>
        <v>0</v>
      </c>
      <c r="BF251" s="33">
        <f t="shared" ref="BF251:BF252" si="215">SUM(F251,S251,AF251,AS251)</f>
        <v>22.091931759999998</v>
      </c>
      <c r="BG251" s="33">
        <f t="shared" ref="BG251:BG252" si="216">SUM(G251,T251,AG251,AT251)</f>
        <v>0</v>
      </c>
      <c r="BH251" s="33">
        <f t="shared" ref="BH251:BH252" si="217">SUM(H251,U251,AH251,AU251)</f>
        <v>0</v>
      </c>
      <c r="BI251" s="33">
        <f t="shared" ref="BI251:BI252" si="218">SUM(I251,V251,AI251,AV251)</f>
        <v>0.216</v>
      </c>
      <c r="BJ251" s="33">
        <f t="shared" ref="BJ251:BJ252" si="219">SUM(J251,W251,AJ251,AW251)</f>
        <v>0</v>
      </c>
      <c r="BK251" s="72" t="s">
        <v>3894</v>
      </c>
      <c r="BL251" s="33">
        <f t="shared" ref="BL251:BL252" si="220">SUM(L251,Y251,AL251,AY251)</f>
        <v>0</v>
      </c>
      <c r="BM251" s="33">
        <f t="shared" ref="BM251:BM252" si="221">SUM(M251,Z251,AM251,AZ251)</f>
        <v>0</v>
      </c>
      <c r="BN251" s="33">
        <f t="shared" ref="BN251:BN252" si="222">SUM(N251,AA251,AN251,BA251)</f>
        <v>0</v>
      </c>
      <c r="BO251" s="33">
        <f t="shared" ref="BO251:BO252" si="223">SUM(O251,AB251,AO251,BB251)</f>
        <v>0</v>
      </c>
      <c r="BP251" s="33">
        <f t="shared" ref="BP251:BP252" si="224">SUM(P251,AC251,AP251,BC251)</f>
        <v>0</v>
      </c>
      <c r="BQ251" s="33">
        <f t="shared" ref="BQ251:BQ252" si="225">SUM(Q251,AD251,AQ251,BD251)</f>
        <v>0</v>
      </c>
    </row>
    <row r="252" spans="1:69" ht="31.5" x14ac:dyDescent="0.25">
      <c r="A252" s="27" t="s">
        <v>584</v>
      </c>
      <c r="B252" s="48" t="s">
        <v>588</v>
      </c>
      <c r="C252" s="49" t="s">
        <v>589</v>
      </c>
      <c r="D252" s="45">
        <v>603.36599999999999</v>
      </c>
      <c r="E252" s="33">
        <v>0</v>
      </c>
      <c r="F252" s="33">
        <v>0</v>
      </c>
      <c r="G252" s="33">
        <v>0</v>
      </c>
      <c r="H252" s="33">
        <v>0</v>
      </c>
      <c r="I252" s="33">
        <v>0</v>
      </c>
      <c r="J252" s="33">
        <v>0</v>
      </c>
      <c r="K252" s="33">
        <v>0</v>
      </c>
      <c r="L252" s="33">
        <v>0</v>
      </c>
      <c r="M252" s="33">
        <v>0</v>
      </c>
      <c r="N252" s="33">
        <v>0</v>
      </c>
      <c r="O252" s="33">
        <v>0</v>
      </c>
      <c r="P252" s="33">
        <v>0</v>
      </c>
      <c r="Q252" s="33">
        <v>0</v>
      </c>
      <c r="R252" s="33">
        <v>0</v>
      </c>
      <c r="S252" s="33">
        <v>0</v>
      </c>
      <c r="T252" s="33">
        <v>0</v>
      </c>
      <c r="U252" s="33">
        <v>0</v>
      </c>
      <c r="V252" s="33">
        <v>0</v>
      </c>
      <c r="W252" s="33">
        <v>0</v>
      </c>
      <c r="X252" s="33">
        <v>0</v>
      </c>
      <c r="Y252" s="33">
        <v>0</v>
      </c>
      <c r="Z252" s="33">
        <v>0</v>
      </c>
      <c r="AA252" s="33">
        <v>0</v>
      </c>
      <c r="AB252" s="33">
        <v>0</v>
      </c>
      <c r="AC252" s="33">
        <v>0</v>
      </c>
      <c r="AD252" s="33">
        <v>0</v>
      </c>
      <c r="AE252" s="33">
        <v>0</v>
      </c>
      <c r="AF252" s="33">
        <v>0</v>
      </c>
      <c r="AG252" s="33">
        <v>0</v>
      </c>
      <c r="AH252" s="33">
        <v>0</v>
      </c>
      <c r="AI252" s="33">
        <v>0</v>
      </c>
      <c r="AJ252" s="33">
        <v>0</v>
      </c>
      <c r="AK252" s="33">
        <v>0</v>
      </c>
      <c r="AL252" s="33">
        <v>0</v>
      </c>
      <c r="AM252" s="33">
        <v>0</v>
      </c>
      <c r="AN252" s="33">
        <v>0</v>
      </c>
      <c r="AO252" s="33">
        <v>0</v>
      </c>
      <c r="AP252" s="33">
        <v>0</v>
      </c>
      <c r="AQ252" s="33">
        <v>0</v>
      </c>
      <c r="AR252" s="33">
        <v>0</v>
      </c>
      <c r="AS252" s="33">
        <v>0</v>
      </c>
      <c r="AT252" s="33">
        <v>0</v>
      </c>
      <c r="AU252" s="33">
        <v>0</v>
      </c>
      <c r="AV252" s="33">
        <v>0</v>
      </c>
      <c r="AW252" s="33">
        <v>0</v>
      </c>
      <c r="AX252" s="33">
        <v>0</v>
      </c>
      <c r="AY252" s="33">
        <v>0</v>
      </c>
      <c r="AZ252" s="33">
        <v>0</v>
      </c>
      <c r="BA252" s="33">
        <v>0</v>
      </c>
      <c r="BB252" s="33">
        <v>0</v>
      </c>
      <c r="BC252" s="33">
        <v>0</v>
      </c>
      <c r="BD252" s="33">
        <v>0</v>
      </c>
      <c r="BE252" s="33">
        <f t="shared" si="214"/>
        <v>0</v>
      </c>
      <c r="BF252" s="33">
        <f t="shared" si="215"/>
        <v>0</v>
      </c>
      <c r="BG252" s="33">
        <f t="shared" si="216"/>
        <v>0</v>
      </c>
      <c r="BH252" s="33">
        <f t="shared" si="217"/>
        <v>0</v>
      </c>
      <c r="BI252" s="33">
        <f t="shared" si="218"/>
        <v>0</v>
      </c>
      <c r="BJ252" s="33">
        <f t="shared" si="219"/>
        <v>0</v>
      </c>
      <c r="BK252" s="33">
        <v>0</v>
      </c>
      <c r="BL252" s="33">
        <f t="shared" si="220"/>
        <v>0</v>
      </c>
      <c r="BM252" s="33">
        <f t="shared" si="221"/>
        <v>0</v>
      </c>
      <c r="BN252" s="33">
        <f t="shared" si="222"/>
        <v>0</v>
      </c>
      <c r="BO252" s="33">
        <f t="shared" si="223"/>
        <v>0</v>
      </c>
      <c r="BP252" s="33">
        <f t="shared" si="224"/>
        <v>0</v>
      </c>
      <c r="BQ252" s="33">
        <f t="shared" si="225"/>
        <v>0</v>
      </c>
    </row>
    <row r="253" spans="1:69" x14ac:dyDescent="0.25">
      <c r="A253" s="57" t="s">
        <v>180</v>
      </c>
      <c r="B253" s="22" t="s">
        <v>590</v>
      </c>
      <c r="C253" s="23" t="s">
        <v>191</v>
      </c>
      <c r="D253" s="56">
        <v>0</v>
      </c>
      <c r="E253" s="38">
        <v>0</v>
      </c>
      <c r="F253" s="38">
        <v>0</v>
      </c>
      <c r="G253" s="38">
        <v>0</v>
      </c>
      <c r="H253" s="38">
        <v>0</v>
      </c>
      <c r="I253" s="38">
        <v>0</v>
      </c>
      <c r="J253" s="38">
        <v>0</v>
      </c>
      <c r="K253" s="38">
        <v>0</v>
      </c>
      <c r="L253" s="38">
        <v>0</v>
      </c>
      <c r="M253" s="38">
        <v>0</v>
      </c>
      <c r="N253" s="38">
        <v>0</v>
      </c>
      <c r="O253" s="38">
        <v>0</v>
      </c>
      <c r="P253" s="38">
        <v>0</v>
      </c>
      <c r="Q253" s="38">
        <v>0</v>
      </c>
      <c r="R253" s="38">
        <v>0</v>
      </c>
      <c r="S253" s="38">
        <v>0</v>
      </c>
      <c r="T253" s="38">
        <v>0</v>
      </c>
      <c r="U253" s="38">
        <v>0</v>
      </c>
      <c r="V253" s="38">
        <v>0</v>
      </c>
      <c r="W253" s="38">
        <v>0</v>
      </c>
      <c r="X253" s="38">
        <v>0</v>
      </c>
      <c r="Y253" s="38">
        <v>0</v>
      </c>
      <c r="Z253" s="38">
        <v>0</v>
      </c>
      <c r="AA253" s="38">
        <v>0</v>
      </c>
      <c r="AB253" s="38">
        <v>0</v>
      </c>
      <c r="AC253" s="38">
        <v>0</v>
      </c>
      <c r="AD253" s="38">
        <v>0</v>
      </c>
      <c r="AE253" s="38">
        <v>0</v>
      </c>
      <c r="AF253" s="38">
        <v>0</v>
      </c>
      <c r="AG253" s="38">
        <v>0</v>
      </c>
      <c r="AH253" s="38">
        <v>0</v>
      </c>
      <c r="AI253" s="38">
        <v>0</v>
      </c>
      <c r="AJ253" s="38">
        <v>0</v>
      </c>
      <c r="AK253" s="38">
        <v>0</v>
      </c>
      <c r="AL253" s="38">
        <v>0</v>
      </c>
      <c r="AM253" s="38">
        <v>0</v>
      </c>
      <c r="AN253" s="38">
        <v>0</v>
      </c>
      <c r="AO253" s="38">
        <v>0</v>
      </c>
      <c r="AP253" s="38">
        <v>0</v>
      </c>
      <c r="AQ253" s="38">
        <v>0</v>
      </c>
      <c r="AR253" s="38">
        <v>0</v>
      </c>
      <c r="AS253" s="38">
        <v>0</v>
      </c>
      <c r="AT253" s="38">
        <v>0</v>
      </c>
      <c r="AU253" s="38">
        <v>0</v>
      </c>
      <c r="AV253" s="38">
        <v>0</v>
      </c>
      <c r="AW253" s="38">
        <v>0</v>
      </c>
      <c r="AX253" s="38">
        <v>0</v>
      </c>
      <c r="AY253" s="38">
        <v>0</v>
      </c>
      <c r="AZ253" s="38">
        <v>0</v>
      </c>
      <c r="BA253" s="38">
        <v>0</v>
      </c>
      <c r="BB253" s="38">
        <v>0</v>
      </c>
      <c r="BC253" s="38">
        <v>0</v>
      </c>
      <c r="BD253" s="38">
        <v>0</v>
      </c>
      <c r="BE253" s="38">
        <v>0</v>
      </c>
      <c r="BF253" s="38">
        <v>0</v>
      </c>
      <c r="BG253" s="38">
        <v>0</v>
      </c>
      <c r="BH253" s="38">
        <v>0</v>
      </c>
      <c r="BI253" s="38">
        <v>0</v>
      </c>
      <c r="BJ253" s="38">
        <v>0</v>
      </c>
      <c r="BK253" s="38">
        <v>0</v>
      </c>
      <c r="BL253" s="38">
        <v>0</v>
      </c>
      <c r="BM253" s="38">
        <v>0</v>
      </c>
      <c r="BN253" s="38">
        <v>0</v>
      </c>
      <c r="BO253" s="38">
        <v>0</v>
      </c>
      <c r="BP253" s="38">
        <v>0</v>
      </c>
      <c r="BQ253" s="38">
        <v>0</v>
      </c>
    </row>
    <row r="254" spans="1:69" ht="47.25" x14ac:dyDescent="0.25">
      <c r="A254" s="58" t="s">
        <v>591</v>
      </c>
      <c r="B254" s="22" t="s">
        <v>583</v>
      </c>
      <c r="C254" s="23" t="s">
        <v>191</v>
      </c>
      <c r="D254" s="56">
        <v>0</v>
      </c>
      <c r="E254" s="38">
        <v>0</v>
      </c>
      <c r="F254" s="38">
        <v>0</v>
      </c>
      <c r="G254" s="38">
        <v>0</v>
      </c>
      <c r="H254" s="38">
        <v>0</v>
      </c>
      <c r="I254" s="38">
        <v>0</v>
      </c>
      <c r="J254" s="38">
        <v>0</v>
      </c>
      <c r="K254" s="38">
        <v>0</v>
      </c>
      <c r="L254" s="38">
        <v>0</v>
      </c>
      <c r="M254" s="38">
        <v>0</v>
      </c>
      <c r="N254" s="38">
        <v>0</v>
      </c>
      <c r="O254" s="38">
        <v>0</v>
      </c>
      <c r="P254" s="38">
        <v>0</v>
      </c>
      <c r="Q254" s="38">
        <v>0</v>
      </c>
      <c r="R254" s="38">
        <v>0</v>
      </c>
      <c r="S254" s="38">
        <v>0</v>
      </c>
      <c r="T254" s="38">
        <v>0</v>
      </c>
      <c r="U254" s="38">
        <v>0</v>
      </c>
      <c r="V254" s="38">
        <v>0</v>
      </c>
      <c r="W254" s="38">
        <v>0</v>
      </c>
      <c r="X254" s="38">
        <v>0</v>
      </c>
      <c r="Y254" s="38">
        <v>0</v>
      </c>
      <c r="Z254" s="38">
        <v>0</v>
      </c>
      <c r="AA254" s="38">
        <v>0</v>
      </c>
      <c r="AB254" s="38">
        <v>0</v>
      </c>
      <c r="AC254" s="38">
        <v>0</v>
      </c>
      <c r="AD254" s="38">
        <v>0</v>
      </c>
      <c r="AE254" s="38">
        <v>0</v>
      </c>
      <c r="AF254" s="38">
        <v>0</v>
      </c>
      <c r="AG254" s="38">
        <v>0</v>
      </c>
      <c r="AH254" s="38">
        <v>0</v>
      </c>
      <c r="AI254" s="38">
        <v>0</v>
      </c>
      <c r="AJ254" s="38">
        <v>0</v>
      </c>
      <c r="AK254" s="38">
        <v>0</v>
      </c>
      <c r="AL254" s="38">
        <v>0</v>
      </c>
      <c r="AM254" s="38">
        <v>0</v>
      </c>
      <c r="AN254" s="38">
        <v>0</v>
      </c>
      <c r="AO254" s="38">
        <v>0</v>
      </c>
      <c r="AP254" s="38">
        <v>0</v>
      </c>
      <c r="AQ254" s="38">
        <v>0</v>
      </c>
      <c r="AR254" s="38">
        <v>0</v>
      </c>
      <c r="AS254" s="38">
        <v>0</v>
      </c>
      <c r="AT254" s="38">
        <v>0</v>
      </c>
      <c r="AU254" s="38">
        <v>0</v>
      </c>
      <c r="AV254" s="38">
        <v>0</v>
      </c>
      <c r="AW254" s="38">
        <v>0</v>
      </c>
      <c r="AX254" s="38">
        <v>0</v>
      </c>
      <c r="AY254" s="38">
        <v>0</v>
      </c>
      <c r="AZ254" s="38">
        <v>0</v>
      </c>
      <c r="BA254" s="38">
        <v>0</v>
      </c>
      <c r="BB254" s="38">
        <v>0</v>
      </c>
      <c r="BC254" s="38">
        <v>0</v>
      </c>
      <c r="BD254" s="38">
        <v>0</v>
      </c>
      <c r="BE254" s="38">
        <v>0</v>
      </c>
      <c r="BF254" s="38">
        <v>0</v>
      </c>
      <c r="BG254" s="38">
        <v>0</v>
      </c>
      <c r="BH254" s="38">
        <v>0</v>
      </c>
      <c r="BI254" s="38">
        <v>0</v>
      </c>
      <c r="BJ254" s="38">
        <v>0</v>
      </c>
      <c r="BK254" s="38">
        <v>0</v>
      </c>
      <c r="BL254" s="38">
        <v>0</v>
      </c>
      <c r="BM254" s="38">
        <v>0</v>
      </c>
      <c r="BN254" s="38">
        <v>0</v>
      </c>
      <c r="BO254" s="38">
        <v>0</v>
      </c>
      <c r="BP254" s="38">
        <v>0</v>
      </c>
      <c r="BQ254" s="38">
        <v>0</v>
      </c>
    </row>
    <row r="255" spans="1:69" ht="47.25" x14ac:dyDescent="0.25">
      <c r="A255" s="58" t="s">
        <v>592</v>
      </c>
      <c r="B255" s="40" t="s">
        <v>585</v>
      </c>
      <c r="C255" s="23" t="s">
        <v>191</v>
      </c>
      <c r="D255" s="56">
        <v>0</v>
      </c>
      <c r="E255" s="38">
        <v>0</v>
      </c>
      <c r="F255" s="38">
        <v>0</v>
      </c>
      <c r="G255" s="38">
        <v>0</v>
      </c>
      <c r="H255" s="38">
        <v>0</v>
      </c>
      <c r="I255" s="38">
        <v>0</v>
      </c>
      <c r="J255" s="38">
        <v>0</v>
      </c>
      <c r="K255" s="38">
        <v>0</v>
      </c>
      <c r="L255" s="38">
        <v>0</v>
      </c>
      <c r="M255" s="38">
        <v>0</v>
      </c>
      <c r="N255" s="38">
        <v>0</v>
      </c>
      <c r="O255" s="38">
        <v>0</v>
      </c>
      <c r="P255" s="38">
        <v>0</v>
      </c>
      <c r="Q255" s="38">
        <v>0</v>
      </c>
      <c r="R255" s="38">
        <v>0</v>
      </c>
      <c r="S255" s="38">
        <v>0</v>
      </c>
      <c r="T255" s="38">
        <v>0</v>
      </c>
      <c r="U255" s="38">
        <v>0</v>
      </c>
      <c r="V255" s="38">
        <v>0</v>
      </c>
      <c r="W255" s="38">
        <v>0</v>
      </c>
      <c r="X255" s="38">
        <v>0</v>
      </c>
      <c r="Y255" s="38">
        <v>0</v>
      </c>
      <c r="Z255" s="38">
        <v>0</v>
      </c>
      <c r="AA255" s="38">
        <v>0</v>
      </c>
      <c r="AB255" s="38">
        <v>0</v>
      </c>
      <c r="AC255" s="38">
        <v>0</v>
      </c>
      <c r="AD255" s="38">
        <v>0</v>
      </c>
      <c r="AE255" s="38">
        <v>0</v>
      </c>
      <c r="AF255" s="38">
        <v>0</v>
      </c>
      <c r="AG255" s="38">
        <v>0</v>
      </c>
      <c r="AH255" s="38">
        <v>0</v>
      </c>
      <c r="AI255" s="38">
        <v>0</v>
      </c>
      <c r="AJ255" s="38">
        <v>0</v>
      </c>
      <c r="AK255" s="38">
        <v>0</v>
      </c>
      <c r="AL255" s="38">
        <v>0</v>
      </c>
      <c r="AM255" s="38">
        <v>0</v>
      </c>
      <c r="AN255" s="38">
        <v>0</v>
      </c>
      <c r="AO255" s="38">
        <v>0</v>
      </c>
      <c r="AP255" s="38">
        <v>0</v>
      </c>
      <c r="AQ255" s="38">
        <v>0</v>
      </c>
      <c r="AR255" s="38">
        <v>0</v>
      </c>
      <c r="AS255" s="38">
        <v>0</v>
      </c>
      <c r="AT255" s="38">
        <v>0</v>
      </c>
      <c r="AU255" s="38">
        <v>0</v>
      </c>
      <c r="AV255" s="38">
        <v>0</v>
      </c>
      <c r="AW255" s="38">
        <v>0</v>
      </c>
      <c r="AX255" s="38">
        <v>0</v>
      </c>
      <c r="AY255" s="38">
        <v>0</v>
      </c>
      <c r="AZ255" s="38">
        <v>0</v>
      </c>
      <c r="BA255" s="38">
        <v>0</v>
      </c>
      <c r="BB255" s="38">
        <v>0</v>
      </c>
      <c r="BC255" s="38">
        <v>0</v>
      </c>
      <c r="BD255" s="38">
        <v>0</v>
      </c>
      <c r="BE255" s="38">
        <v>0</v>
      </c>
      <c r="BF255" s="38">
        <v>0</v>
      </c>
      <c r="BG255" s="38">
        <v>0</v>
      </c>
      <c r="BH255" s="38">
        <v>0</v>
      </c>
      <c r="BI255" s="38">
        <v>0</v>
      </c>
      <c r="BJ255" s="38">
        <v>0</v>
      </c>
      <c r="BK255" s="38">
        <v>0</v>
      </c>
      <c r="BL255" s="38">
        <v>0</v>
      </c>
      <c r="BM255" s="38">
        <v>0</v>
      </c>
      <c r="BN255" s="38">
        <v>0</v>
      </c>
      <c r="BO255" s="38">
        <v>0</v>
      </c>
      <c r="BP255" s="38">
        <v>0</v>
      </c>
      <c r="BQ255" s="38">
        <v>0</v>
      </c>
    </row>
    <row r="256" spans="1:69" x14ac:dyDescent="0.25">
      <c r="A256" s="21" t="s">
        <v>593</v>
      </c>
      <c r="B256" s="22" t="s">
        <v>594</v>
      </c>
      <c r="C256" s="22" t="s">
        <v>191</v>
      </c>
      <c r="D256" s="56">
        <f>D257+D258+D260+D263</f>
        <v>5050.198516088305</v>
      </c>
      <c r="E256" s="38">
        <f t="shared" ref="E256:BD256" si="226">SUM(E257,E258,E260,E263)</f>
        <v>0</v>
      </c>
      <c r="F256" s="38">
        <f t="shared" si="226"/>
        <v>849.85510866000004</v>
      </c>
      <c r="G256" s="38">
        <f t="shared" si="226"/>
        <v>0</v>
      </c>
      <c r="H256" s="38">
        <f t="shared" si="226"/>
        <v>0</v>
      </c>
      <c r="I256" s="38">
        <f t="shared" si="226"/>
        <v>0</v>
      </c>
      <c r="J256" s="38">
        <f t="shared" si="226"/>
        <v>0</v>
      </c>
      <c r="K256" s="38">
        <f t="shared" si="226"/>
        <v>0</v>
      </c>
      <c r="L256" s="38">
        <f t="shared" si="226"/>
        <v>2</v>
      </c>
      <c r="M256" s="38">
        <f t="shared" si="226"/>
        <v>0</v>
      </c>
      <c r="N256" s="38">
        <f t="shared" si="226"/>
        <v>0</v>
      </c>
      <c r="O256" s="38">
        <f t="shared" si="226"/>
        <v>580</v>
      </c>
      <c r="P256" s="38">
        <f t="shared" si="226"/>
        <v>10779.1</v>
      </c>
      <c r="Q256" s="38">
        <f t="shared" si="226"/>
        <v>0</v>
      </c>
      <c r="R256" s="38">
        <f t="shared" si="226"/>
        <v>0</v>
      </c>
      <c r="S256" s="38">
        <f t="shared" si="226"/>
        <v>610.31584184999997</v>
      </c>
      <c r="T256" s="38">
        <f t="shared" si="226"/>
        <v>0</v>
      </c>
      <c r="U256" s="38">
        <f t="shared" si="226"/>
        <v>13.76</v>
      </c>
      <c r="V256" s="38">
        <f t="shared" si="226"/>
        <v>0</v>
      </c>
      <c r="W256" s="38">
        <f t="shared" si="226"/>
        <v>0</v>
      </c>
      <c r="X256" s="38">
        <f t="shared" si="226"/>
        <v>0</v>
      </c>
      <c r="Y256" s="38">
        <f t="shared" si="226"/>
        <v>0</v>
      </c>
      <c r="Z256" s="38">
        <f t="shared" si="226"/>
        <v>0</v>
      </c>
      <c r="AA256" s="38">
        <f t="shared" si="226"/>
        <v>0</v>
      </c>
      <c r="AB256" s="38">
        <f t="shared" si="226"/>
        <v>1202.9169999999999</v>
      </c>
      <c r="AC256" s="38">
        <f t="shared" si="226"/>
        <v>0</v>
      </c>
      <c r="AD256" s="38">
        <f t="shared" si="226"/>
        <v>0</v>
      </c>
      <c r="AE256" s="38">
        <f t="shared" si="226"/>
        <v>0</v>
      </c>
      <c r="AF256" s="38">
        <f t="shared" si="226"/>
        <v>290.03974757999998</v>
      </c>
      <c r="AG256" s="38">
        <f t="shared" si="226"/>
        <v>0</v>
      </c>
      <c r="AH256" s="38">
        <f t="shared" si="226"/>
        <v>0</v>
      </c>
      <c r="AI256" s="38">
        <f t="shared" si="226"/>
        <v>0</v>
      </c>
      <c r="AJ256" s="38">
        <f t="shared" si="226"/>
        <v>0</v>
      </c>
      <c r="AK256" s="38">
        <f t="shared" si="226"/>
        <v>0</v>
      </c>
      <c r="AL256" s="38">
        <f t="shared" si="226"/>
        <v>0</v>
      </c>
      <c r="AM256" s="38">
        <f t="shared" si="226"/>
        <v>0.5</v>
      </c>
      <c r="AN256" s="38">
        <f t="shared" si="226"/>
        <v>0</v>
      </c>
      <c r="AO256" s="38">
        <f t="shared" si="226"/>
        <v>0</v>
      </c>
      <c r="AP256" s="38">
        <f t="shared" si="226"/>
        <v>0</v>
      </c>
      <c r="AQ256" s="38">
        <f t="shared" si="226"/>
        <v>0</v>
      </c>
      <c r="AR256" s="38">
        <f t="shared" si="226"/>
        <v>0</v>
      </c>
      <c r="AS256" s="38">
        <f t="shared" si="226"/>
        <v>0</v>
      </c>
      <c r="AT256" s="38">
        <f t="shared" si="226"/>
        <v>0</v>
      </c>
      <c r="AU256" s="38">
        <f t="shared" si="226"/>
        <v>0</v>
      </c>
      <c r="AV256" s="38">
        <f t="shared" si="226"/>
        <v>0</v>
      </c>
      <c r="AW256" s="38">
        <f t="shared" si="226"/>
        <v>0</v>
      </c>
      <c r="AX256" s="38">
        <f t="shared" si="226"/>
        <v>0</v>
      </c>
      <c r="AY256" s="38">
        <f t="shared" si="226"/>
        <v>0</v>
      </c>
      <c r="AZ256" s="38">
        <f t="shared" si="226"/>
        <v>0</v>
      </c>
      <c r="BA256" s="38">
        <f t="shared" si="226"/>
        <v>0</v>
      </c>
      <c r="BB256" s="38">
        <f t="shared" si="226"/>
        <v>0</v>
      </c>
      <c r="BC256" s="38">
        <f t="shared" si="226"/>
        <v>0</v>
      </c>
      <c r="BD256" s="38">
        <f t="shared" si="226"/>
        <v>0</v>
      </c>
      <c r="BE256" s="38">
        <f t="shared" ref="BE256:BK256" si="227">SUM(BE257,BE258,BE260,BE263)</f>
        <v>0</v>
      </c>
      <c r="BF256" s="38">
        <f t="shared" si="227"/>
        <v>1750.2106980900001</v>
      </c>
      <c r="BG256" s="38">
        <f t="shared" si="227"/>
        <v>0</v>
      </c>
      <c r="BH256" s="38">
        <f t="shared" si="227"/>
        <v>13.76</v>
      </c>
      <c r="BI256" s="38">
        <f t="shared" si="227"/>
        <v>0</v>
      </c>
      <c r="BJ256" s="38">
        <f t="shared" si="227"/>
        <v>0</v>
      </c>
      <c r="BK256" s="38">
        <f t="shared" si="227"/>
        <v>0</v>
      </c>
      <c r="BL256" s="38">
        <f t="shared" ref="BL256:BQ256" si="228">SUM(BL257,BL258,BL260,BL263)</f>
        <v>2</v>
      </c>
      <c r="BM256" s="38">
        <f t="shared" si="228"/>
        <v>0.5</v>
      </c>
      <c r="BN256" s="38">
        <f t="shared" si="228"/>
        <v>0</v>
      </c>
      <c r="BO256" s="38">
        <f t="shared" si="228"/>
        <v>1782.9169999999999</v>
      </c>
      <c r="BP256" s="38">
        <f t="shared" si="228"/>
        <v>10779.1</v>
      </c>
      <c r="BQ256" s="38">
        <f t="shared" si="228"/>
        <v>0</v>
      </c>
    </row>
    <row r="257" spans="1:69" ht="31.5" x14ac:dyDescent="0.25">
      <c r="A257" s="21" t="s">
        <v>595</v>
      </c>
      <c r="B257" s="22" t="s">
        <v>596</v>
      </c>
      <c r="C257" s="22" t="s">
        <v>191</v>
      </c>
      <c r="D257" s="56">
        <v>0</v>
      </c>
      <c r="E257" s="38">
        <v>0</v>
      </c>
      <c r="F257" s="38">
        <v>0</v>
      </c>
      <c r="G257" s="38">
        <v>0</v>
      </c>
      <c r="H257" s="38">
        <v>0</v>
      </c>
      <c r="I257" s="38">
        <v>0</v>
      </c>
      <c r="J257" s="38">
        <v>0</v>
      </c>
      <c r="K257" s="38">
        <v>0</v>
      </c>
      <c r="L257" s="38">
        <v>0</v>
      </c>
      <c r="M257" s="38">
        <v>0</v>
      </c>
      <c r="N257" s="38">
        <v>0</v>
      </c>
      <c r="O257" s="38">
        <v>0</v>
      </c>
      <c r="P257" s="38">
        <v>0</v>
      </c>
      <c r="Q257" s="38">
        <v>0</v>
      </c>
      <c r="R257" s="38">
        <v>0</v>
      </c>
      <c r="S257" s="38">
        <v>0</v>
      </c>
      <c r="T257" s="38">
        <v>0</v>
      </c>
      <c r="U257" s="38">
        <v>0</v>
      </c>
      <c r="V257" s="38">
        <v>0</v>
      </c>
      <c r="W257" s="38">
        <v>0</v>
      </c>
      <c r="X257" s="38">
        <v>0</v>
      </c>
      <c r="Y257" s="38">
        <v>0</v>
      </c>
      <c r="Z257" s="38">
        <v>0</v>
      </c>
      <c r="AA257" s="38">
        <v>0</v>
      </c>
      <c r="AB257" s="38">
        <v>0</v>
      </c>
      <c r="AC257" s="38">
        <v>0</v>
      </c>
      <c r="AD257" s="38">
        <v>0</v>
      </c>
      <c r="AE257" s="38">
        <v>0</v>
      </c>
      <c r="AF257" s="38">
        <v>0</v>
      </c>
      <c r="AG257" s="38">
        <v>0</v>
      </c>
      <c r="AH257" s="38">
        <v>0</v>
      </c>
      <c r="AI257" s="38">
        <v>0</v>
      </c>
      <c r="AJ257" s="38">
        <v>0</v>
      </c>
      <c r="AK257" s="38">
        <v>0</v>
      </c>
      <c r="AL257" s="38">
        <v>0</v>
      </c>
      <c r="AM257" s="38">
        <v>0</v>
      </c>
      <c r="AN257" s="38">
        <v>0</v>
      </c>
      <c r="AO257" s="38">
        <v>0</v>
      </c>
      <c r="AP257" s="38">
        <v>0</v>
      </c>
      <c r="AQ257" s="38">
        <v>0</v>
      </c>
      <c r="AR257" s="38">
        <v>0</v>
      </c>
      <c r="AS257" s="38">
        <v>0</v>
      </c>
      <c r="AT257" s="38">
        <v>0</v>
      </c>
      <c r="AU257" s="38">
        <v>0</v>
      </c>
      <c r="AV257" s="38">
        <v>0</v>
      </c>
      <c r="AW257" s="38">
        <v>0</v>
      </c>
      <c r="AX257" s="38">
        <v>0</v>
      </c>
      <c r="AY257" s="38">
        <v>0</v>
      </c>
      <c r="AZ257" s="38">
        <v>0</v>
      </c>
      <c r="BA257" s="38">
        <v>0</v>
      </c>
      <c r="BB257" s="38">
        <v>0</v>
      </c>
      <c r="BC257" s="38">
        <v>0</v>
      </c>
      <c r="BD257" s="38">
        <v>0</v>
      </c>
      <c r="BE257" s="38">
        <v>0</v>
      </c>
      <c r="BF257" s="38">
        <v>0</v>
      </c>
      <c r="BG257" s="38">
        <v>0</v>
      </c>
      <c r="BH257" s="38">
        <v>0</v>
      </c>
      <c r="BI257" s="38">
        <v>0</v>
      </c>
      <c r="BJ257" s="38">
        <v>0</v>
      </c>
      <c r="BK257" s="38">
        <v>0</v>
      </c>
      <c r="BL257" s="38">
        <v>0</v>
      </c>
      <c r="BM257" s="38">
        <v>0</v>
      </c>
      <c r="BN257" s="38">
        <v>0</v>
      </c>
      <c r="BO257" s="38">
        <v>0</v>
      </c>
      <c r="BP257" s="38">
        <v>0</v>
      </c>
      <c r="BQ257" s="38">
        <v>0</v>
      </c>
    </row>
    <row r="258" spans="1:69" x14ac:dyDescent="0.25">
      <c r="A258" s="21" t="s">
        <v>597</v>
      </c>
      <c r="B258" s="22" t="s">
        <v>598</v>
      </c>
      <c r="C258" s="22" t="s">
        <v>191</v>
      </c>
      <c r="D258" s="56">
        <f t="shared" ref="D258:BO258" si="229">SUM(D259:D259)</f>
        <v>499.99999999999994</v>
      </c>
      <c r="E258" s="56">
        <f t="shared" si="229"/>
        <v>0</v>
      </c>
      <c r="F258" s="56">
        <f t="shared" si="229"/>
        <v>0</v>
      </c>
      <c r="G258" s="56">
        <f t="shared" si="229"/>
        <v>0</v>
      </c>
      <c r="H258" s="56">
        <f t="shared" si="229"/>
        <v>0</v>
      </c>
      <c r="I258" s="56">
        <f t="shared" si="229"/>
        <v>0</v>
      </c>
      <c r="J258" s="56">
        <f t="shared" si="229"/>
        <v>0</v>
      </c>
      <c r="K258" s="56">
        <f t="shared" si="229"/>
        <v>0</v>
      </c>
      <c r="L258" s="56">
        <f t="shared" si="229"/>
        <v>0</v>
      </c>
      <c r="M258" s="56">
        <f t="shared" si="229"/>
        <v>0</v>
      </c>
      <c r="N258" s="56">
        <f t="shared" si="229"/>
        <v>0</v>
      </c>
      <c r="O258" s="56">
        <f t="shared" si="229"/>
        <v>0</v>
      </c>
      <c r="P258" s="56">
        <f t="shared" si="229"/>
        <v>0</v>
      </c>
      <c r="Q258" s="56">
        <f t="shared" si="229"/>
        <v>0</v>
      </c>
      <c r="R258" s="56">
        <f t="shared" si="229"/>
        <v>0</v>
      </c>
      <c r="S258" s="56">
        <f t="shared" si="229"/>
        <v>500</v>
      </c>
      <c r="T258" s="56">
        <f t="shared" si="229"/>
        <v>0</v>
      </c>
      <c r="U258" s="56">
        <f t="shared" si="229"/>
        <v>13.76</v>
      </c>
      <c r="V258" s="56">
        <f t="shared" si="229"/>
        <v>0</v>
      </c>
      <c r="W258" s="56">
        <f t="shared" si="229"/>
        <v>0</v>
      </c>
      <c r="X258" s="56">
        <f t="shared" si="229"/>
        <v>0</v>
      </c>
      <c r="Y258" s="56">
        <f t="shared" si="229"/>
        <v>0</v>
      </c>
      <c r="Z258" s="56">
        <f t="shared" si="229"/>
        <v>0</v>
      </c>
      <c r="AA258" s="56">
        <f t="shared" si="229"/>
        <v>0</v>
      </c>
      <c r="AB258" s="56">
        <f t="shared" si="229"/>
        <v>0</v>
      </c>
      <c r="AC258" s="56">
        <f t="shared" si="229"/>
        <v>0</v>
      </c>
      <c r="AD258" s="56">
        <f t="shared" si="229"/>
        <v>0</v>
      </c>
      <c r="AE258" s="56">
        <f t="shared" si="229"/>
        <v>0</v>
      </c>
      <c r="AF258" s="56">
        <f t="shared" si="229"/>
        <v>0</v>
      </c>
      <c r="AG258" s="56">
        <f t="shared" si="229"/>
        <v>0</v>
      </c>
      <c r="AH258" s="56">
        <f t="shared" si="229"/>
        <v>0</v>
      </c>
      <c r="AI258" s="56">
        <f t="shared" si="229"/>
        <v>0</v>
      </c>
      <c r="AJ258" s="56">
        <f t="shared" si="229"/>
        <v>0</v>
      </c>
      <c r="AK258" s="56">
        <f t="shared" si="229"/>
        <v>0</v>
      </c>
      <c r="AL258" s="56">
        <f t="shared" si="229"/>
        <v>0</v>
      </c>
      <c r="AM258" s="56">
        <f t="shared" si="229"/>
        <v>0</v>
      </c>
      <c r="AN258" s="56">
        <f t="shared" si="229"/>
        <v>0</v>
      </c>
      <c r="AO258" s="56">
        <f t="shared" si="229"/>
        <v>0</v>
      </c>
      <c r="AP258" s="56">
        <f t="shared" si="229"/>
        <v>0</v>
      </c>
      <c r="AQ258" s="56">
        <f t="shared" si="229"/>
        <v>0</v>
      </c>
      <c r="AR258" s="56">
        <f t="shared" si="229"/>
        <v>0</v>
      </c>
      <c r="AS258" s="56">
        <f t="shared" si="229"/>
        <v>0</v>
      </c>
      <c r="AT258" s="56">
        <f t="shared" si="229"/>
        <v>0</v>
      </c>
      <c r="AU258" s="56">
        <f t="shared" si="229"/>
        <v>0</v>
      </c>
      <c r="AV258" s="56">
        <f t="shared" si="229"/>
        <v>0</v>
      </c>
      <c r="AW258" s="56">
        <f t="shared" si="229"/>
        <v>0</v>
      </c>
      <c r="AX258" s="56">
        <f t="shared" si="229"/>
        <v>0</v>
      </c>
      <c r="AY258" s="56">
        <f t="shared" si="229"/>
        <v>0</v>
      </c>
      <c r="AZ258" s="56">
        <f t="shared" si="229"/>
        <v>0</v>
      </c>
      <c r="BA258" s="56">
        <f t="shared" si="229"/>
        <v>0</v>
      </c>
      <c r="BB258" s="56">
        <f t="shared" si="229"/>
        <v>0</v>
      </c>
      <c r="BC258" s="56">
        <f t="shared" si="229"/>
        <v>0</v>
      </c>
      <c r="BD258" s="56">
        <f t="shared" si="229"/>
        <v>0</v>
      </c>
      <c r="BE258" s="56">
        <f t="shared" si="229"/>
        <v>0</v>
      </c>
      <c r="BF258" s="56">
        <f t="shared" si="229"/>
        <v>500</v>
      </c>
      <c r="BG258" s="56">
        <f t="shared" si="229"/>
        <v>0</v>
      </c>
      <c r="BH258" s="56">
        <f t="shared" si="229"/>
        <v>13.76</v>
      </c>
      <c r="BI258" s="56">
        <f t="shared" si="229"/>
        <v>0</v>
      </c>
      <c r="BJ258" s="56">
        <f t="shared" si="229"/>
        <v>0</v>
      </c>
      <c r="BK258" s="56">
        <f t="shared" si="229"/>
        <v>0</v>
      </c>
      <c r="BL258" s="56">
        <f t="shared" si="229"/>
        <v>0</v>
      </c>
      <c r="BM258" s="56">
        <f t="shared" si="229"/>
        <v>0</v>
      </c>
      <c r="BN258" s="56">
        <f t="shared" si="229"/>
        <v>0</v>
      </c>
      <c r="BO258" s="56">
        <f t="shared" si="229"/>
        <v>0</v>
      </c>
      <c r="BP258" s="56">
        <f t="shared" ref="BP258:BQ258" si="230">SUM(BP259:BP259)</f>
        <v>0</v>
      </c>
      <c r="BQ258" s="56">
        <f t="shared" si="230"/>
        <v>0</v>
      </c>
    </row>
    <row r="259" spans="1:69" ht="31.5" x14ac:dyDescent="0.25">
      <c r="A259" s="27" t="s">
        <v>597</v>
      </c>
      <c r="B259" s="43" t="s">
        <v>2334</v>
      </c>
      <c r="C259" s="29" t="s">
        <v>599</v>
      </c>
      <c r="D259" s="45">
        <v>499.99999999999994</v>
      </c>
      <c r="E259" s="33">
        <v>0</v>
      </c>
      <c r="F259" s="33">
        <v>0</v>
      </c>
      <c r="G259" s="33">
        <v>0</v>
      </c>
      <c r="H259" s="33">
        <v>0</v>
      </c>
      <c r="I259" s="33">
        <v>0</v>
      </c>
      <c r="J259" s="33">
        <v>0</v>
      </c>
      <c r="K259" s="33">
        <v>0</v>
      </c>
      <c r="L259" s="33">
        <v>0</v>
      </c>
      <c r="M259" s="33">
        <v>0</v>
      </c>
      <c r="N259" s="33">
        <v>0</v>
      </c>
      <c r="O259" s="33">
        <v>0</v>
      </c>
      <c r="P259" s="33">
        <v>0</v>
      </c>
      <c r="Q259" s="33">
        <v>0</v>
      </c>
      <c r="R259" s="33">
        <v>0</v>
      </c>
      <c r="S259" s="33">
        <v>500</v>
      </c>
      <c r="T259" s="33">
        <v>0</v>
      </c>
      <c r="U259" s="33">
        <v>13.76</v>
      </c>
      <c r="V259" s="33">
        <v>0</v>
      </c>
      <c r="W259" s="33">
        <v>0</v>
      </c>
      <c r="X259" s="33" t="s">
        <v>3830</v>
      </c>
      <c r="Y259" s="33">
        <v>0</v>
      </c>
      <c r="Z259" s="33">
        <v>0</v>
      </c>
      <c r="AA259" s="33">
        <v>0</v>
      </c>
      <c r="AB259" s="33">
        <v>0</v>
      </c>
      <c r="AC259" s="33">
        <v>0</v>
      </c>
      <c r="AD259" s="33">
        <v>0</v>
      </c>
      <c r="AE259" s="33">
        <v>0</v>
      </c>
      <c r="AF259" s="33">
        <v>0</v>
      </c>
      <c r="AG259" s="33">
        <v>0</v>
      </c>
      <c r="AH259" s="33">
        <v>0</v>
      </c>
      <c r="AI259" s="33">
        <v>0</v>
      </c>
      <c r="AJ259" s="33">
        <v>0</v>
      </c>
      <c r="AK259" s="33">
        <v>0</v>
      </c>
      <c r="AL259" s="33">
        <v>0</v>
      </c>
      <c r="AM259" s="33">
        <v>0</v>
      </c>
      <c r="AN259" s="33">
        <v>0</v>
      </c>
      <c r="AO259" s="33">
        <v>0</v>
      </c>
      <c r="AP259" s="33">
        <v>0</v>
      </c>
      <c r="AQ259" s="33">
        <v>0</v>
      </c>
      <c r="AR259" s="33">
        <v>0</v>
      </c>
      <c r="AS259" s="33">
        <v>0</v>
      </c>
      <c r="AT259" s="33">
        <v>0</v>
      </c>
      <c r="AU259" s="33">
        <v>0</v>
      </c>
      <c r="AV259" s="33">
        <v>0</v>
      </c>
      <c r="AW259" s="33">
        <v>0</v>
      </c>
      <c r="AX259" s="33">
        <v>0</v>
      </c>
      <c r="AY259" s="33">
        <v>0</v>
      </c>
      <c r="AZ259" s="33">
        <v>0</v>
      </c>
      <c r="BA259" s="33">
        <v>0</v>
      </c>
      <c r="BB259" s="33">
        <v>0</v>
      </c>
      <c r="BC259" s="33">
        <v>0</v>
      </c>
      <c r="BD259" s="33">
        <v>0</v>
      </c>
      <c r="BE259" s="33">
        <f>SUM(E259,R259,AE259,AR259)</f>
        <v>0</v>
      </c>
      <c r="BF259" s="33">
        <f t="shared" ref="BF259" si="231">SUM(F259,S259,AF259,AS259)</f>
        <v>500</v>
      </c>
      <c r="BG259" s="33">
        <f t="shared" ref="BG259" si="232">SUM(G259,T259,AG259,AT259)</f>
        <v>0</v>
      </c>
      <c r="BH259" s="33">
        <f t="shared" ref="BH259" si="233">SUM(H259,U259,AH259,AU259)</f>
        <v>13.76</v>
      </c>
      <c r="BI259" s="33">
        <f t="shared" ref="BI259" si="234">SUM(I259,V259,AI259,AV259)</f>
        <v>0</v>
      </c>
      <c r="BJ259" s="33">
        <f t="shared" ref="BJ259" si="235">SUM(J259,W259,AJ259,AW259)</f>
        <v>0</v>
      </c>
      <c r="BK259" s="33" t="s">
        <v>3830</v>
      </c>
      <c r="BL259" s="33">
        <f t="shared" ref="BL259" si="236">SUM(L259,Y259,AL259,AY259)</f>
        <v>0</v>
      </c>
      <c r="BM259" s="33">
        <f t="shared" ref="BM259" si="237">SUM(M259,Z259,AM259,AZ259)</f>
        <v>0</v>
      </c>
      <c r="BN259" s="33">
        <f t="shared" ref="BN259" si="238">SUM(N259,AA259,AN259,BA259)</f>
        <v>0</v>
      </c>
      <c r="BO259" s="33">
        <f t="shared" ref="BO259" si="239">SUM(O259,AB259,AO259,BB259)</f>
        <v>0</v>
      </c>
      <c r="BP259" s="33">
        <f t="shared" ref="BP259" si="240">SUM(P259,AC259,AP259,BC259)</f>
        <v>0</v>
      </c>
      <c r="BQ259" s="33">
        <f t="shared" ref="BQ259" si="241">SUM(Q259,AD259,AQ259,BD259)</f>
        <v>0</v>
      </c>
    </row>
    <row r="260" spans="1:69" x14ac:dyDescent="0.25">
      <c r="A260" s="39" t="s">
        <v>600</v>
      </c>
      <c r="B260" s="40" t="s">
        <v>601</v>
      </c>
      <c r="C260" s="41" t="s">
        <v>191</v>
      </c>
      <c r="D260" s="38">
        <f t="shared" ref="D260:BO260" si="242">SUM(D261:D262)</f>
        <v>853.46494011999994</v>
      </c>
      <c r="E260" s="38">
        <f t="shared" si="242"/>
        <v>0</v>
      </c>
      <c r="F260" s="38">
        <f t="shared" si="242"/>
        <v>339.95893157</v>
      </c>
      <c r="G260" s="38">
        <f t="shared" si="242"/>
        <v>0</v>
      </c>
      <c r="H260" s="38">
        <f t="shared" si="242"/>
        <v>0</v>
      </c>
      <c r="I260" s="38">
        <f t="shared" si="242"/>
        <v>0</v>
      </c>
      <c r="J260" s="38">
        <f t="shared" si="242"/>
        <v>0</v>
      </c>
      <c r="K260" s="38">
        <f t="shared" si="242"/>
        <v>0</v>
      </c>
      <c r="L260" s="38">
        <f t="shared" si="242"/>
        <v>2</v>
      </c>
      <c r="M260" s="38">
        <f t="shared" si="242"/>
        <v>0</v>
      </c>
      <c r="N260" s="38">
        <f t="shared" si="242"/>
        <v>0</v>
      </c>
      <c r="O260" s="38">
        <f t="shared" si="242"/>
        <v>580</v>
      </c>
      <c r="P260" s="38">
        <f t="shared" si="242"/>
        <v>0</v>
      </c>
      <c r="Q260" s="38">
        <f t="shared" si="242"/>
        <v>0</v>
      </c>
      <c r="R260" s="38">
        <f t="shared" si="242"/>
        <v>0</v>
      </c>
      <c r="S260" s="38">
        <f t="shared" si="242"/>
        <v>0</v>
      </c>
      <c r="T260" s="38">
        <f t="shared" si="242"/>
        <v>0</v>
      </c>
      <c r="U260" s="38">
        <f t="shared" si="242"/>
        <v>0</v>
      </c>
      <c r="V260" s="38">
        <f t="shared" si="242"/>
        <v>0</v>
      </c>
      <c r="W260" s="38">
        <f t="shared" si="242"/>
        <v>0</v>
      </c>
      <c r="X260" s="38">
        <f t="shared" si="242"/>
        <v>0</v>
      </c>
      <c r="Y260" s="38">
        <f t="shared" si="242"/>
        <v>0</v>
      </c>
      <c r="Z260" s="38">
        <f t="shared" si="242"/>
        <v>0</v>
      </c>
      <c r="AA260" s="38">
        <f t="shared" si="242"/>
        <v>0</v>
      </c>
      <c r="AB260" s="38">
        <f t="shared" si="242"/>
        <v>0</v>
      </c>
      <c r="AC260" s="38">
        <f t="shared" si="242"/>
        <v>0</v>
      </c>
      <c r="AD260" s="38">
        <f t="shared" si="242"/>
        <v>0</v>
      </c>
      <c r="AE260" s="38">
        <f t="shared" si="242"/>
        <v>0</v>
      </c>
      <c r="AF260" s="38">
        <f t="shared" si="242"/>
        <v>0</v>
      </c>
      <c r="AG260" s="38">
        <f t="shared" si="242"/>
        <v>0</v>
      </c>
      <c r="AH260" s="38">
        <f t="shared" si="242"/>
        <v>0</v>
      </c>
      <c r="AI260" s="38">
        <f t="shared" si="242"/>
        <v>0</v>
      </c>
      <c r="AJ260" s="38">
        <f t="shared" si="242"/>
        <v>0</v>
      </c>
      <c r="AK260" s="38">
        <f t="shared" si="242"/>
        <v>0</v>
      </c>
      <c r="AL260" s="38">
        <f t="shared" si="242"/>
        <v>0</v>
      </c>
      <c r="AM260" s="38">
        <f t="shared" si="242"/>
        <v>0</v>
      </c>
      <c r="AN260" s="38">
        <f t="shared" si="242"/>
        <v>0</v>
      </c>
      <c r="AO260" s="38">
        <f t="shared" si="242"/>
        <v>0</v>
      </c>
      <c r="AP260" s="38">
        <f t="shared" si="242"/>
        <v>0</v>
      </c>
      <c r="AQ260" s="38">
        <f t="shared" si="242"/>
        <v>0</v>
      </c>
      <c r="AR260" s="38">
        <f t="shared" si="242"/>
        <v>0</v>
      </c>
      <c r="AS260" s="38">
        <f t="shared" si="242"/>
        <v>0</v>
      </c>
      <c r="AT260" s="38">
        <f t="shared" si="242"/>
        <v>0</v>
      </c>
      <c r="AU260" s="38">
        <f t="shared" si="242"/>
        <v>0</v>
      </c>
      <c r="AV260" s="38">
        <f t="shared" si="242"/>
        <v>0</v>
      </c>
      <c r="AW260" s="38">
        <f t="shared" si="242"/>
        <v>0</v>
      </c>
      <c r="AX260" s="38">
        <f t="shared" si="242"/>
        <v>0</v>
      </c>
      <c r="AY260" s="38">
        <f t="shared" si="242"/>
        <v>0</v>
      </c>
      <c r="AZ260" s="38">
        <f t="shared" si="242"/>
        <v>0</v>
      </c>
      <c r="BA260" s="38">
        <f t="shared" si="242"/>
        <v>0</v>
      </c>
      <c r="BB260" s="38">
        <f t="shared" si="242"/>
        <v>0</v>
      </c>
      <c r="BC260" s="38">
        <f t="shared" si="242"/>
        <v>0</v>
      </c>
      <c r="BD260" s="38">
        <f t="shared" si="242"/>
        <v>0</v>
      </c>
      <c r="BE260" s="38">
        <f t="shared" si="242"/>
        <v>0</v>
      </c>
      <c r="BF260" s="38">
        <f t="shared" si="242"/>
        <v>339.95893157</v>
      </c>
      <c r="BG260" s="38">
        <f t="shared" si="242"/>
        <v>0</v>
      </c>
      <c r="BH260" s="38">
        <f t="shared" si="242"/>
        <v>0</v>
      </c>
      <c r="BI260" s="38">
        <f t="shared" si="242"/>
        <v>0</v>
      </c>
      <c r="BJ260" s="38">
        <f t="shared" si="242"/>
        <v>0</v>
      </c>
      <c r="BK260" s="38">
        <f t="shared" si="242"/>
        <v>0</v>
      </c>
      <c r="BL260" s="38">
        <f t="shared" si="242"/>
        <v>2</v>
      </c>
      <c r="BM260" s="38">
        <f t="shared" si="242"/>
        <v>0</v>
      </c>
      <c r="BN260" s="38">
        <f t="shared" si="242"/>
        <v>0</v>
      </c>
      <c r="BO260" s="38">
        <f t="shared" si="242"/>
        <v>580</v>
      </c>
      <c r="BP260" s="38">
        <f t="shared" ref="BP260:BQ260" si="243">SUM(BP261:BP262)</f>
        <v>0</v>
      </c>
      <c r="BQ260" s="38">
        <f t="shared" si="243"/>
        <v>0</v>
      </c>
    </row>
    <row r="261" spans="1:69" ht="63" x14ac:dyDescent="0.25">
      <c r="A261" s="27" t="s">
        <v>600</v>
      </c>
      <c r="B261" s="59" t="s">
        <v>602</v>
      </c>
      <c r="C261" s="170" t="s">
        <v>603</v>
      </c>
      <c r="D261" s="45">
        <v>704.99198097999999</v>
      </c>
      <c r="E261" s="33">
        <v>0</v>
      </c>
      <c r="F261" s="33">
        <v>191.48597243</v>
      </c>
      <c r="G261" s="33">
        <v>0</v>
      </c>
      <c r="H261" s="33">
        <v>0</v>
      </c>
      <c r="I261" s="33">
        <v>0</v>
      </c>
      <c r="J261" s="33">
        <v>0</v>
      </c>
      <c r="K261" s="33" t="s">
        <v>3794</v>
      </c>
      <c r="L261" s="33">
        <v>2</v>
      </c>
      <c r="M261" s="33">
        <v>0</v>
      </c>
      <c r="N261" s="33">
        <v>0</v>
      </c>
      <c r="O261" s="33">
        <v>0</v>
      </c>
      <c r="P261" s="33">
        <v>0</v>
      </c>
      <c r="Q261" s="33">
        <v>0</v>
      </c>
      <c r="R261" s="33">
        <v>0</v>
      </c>
      <c r="S261" s="33">
        <v>0</v>
      </c>
      <c r="T261" s="33">
        <v>0</v>
      </c>
      <c r="U261" s="33">
        <v>0</v>
      </c>
      <c r="V261" s="33">
        <v>0</v>
      </c>
      <c r="W261" s="33">
        <v>0</v>
      </c>
      <c r="X261" s="33">
        <v>0</v>
      </c>
      <c r="Y261" s="33">
        <v>0</v>
      </c>
      <c r="Z261" s="33">
        <v>0</v>
      </c>
      <c r="AA261" s="33">
        <v>0</v>
      </c>
      <c r="AB261" s="33">
        <v>0</v>
      </c>
      <c r="AC261" s="33">
        <v>0</v>
      </c>
      <c r="AD261" s="33">
        <v>0</v>
      </c>
      <c r="AE261" s="33">
        <v>0</v>
      </c>
      <c r="AF261" s="33">
        <v>0</v>
      </c>
      <c r="AG261" s="33">
        <v>0</v>
      </c>
      <c r="AH261" s="33">
        <v>0</v>
      </c>
      <c r="AI261" s="33">
        <v>0</v>
      </c>
      <c r="AJ261" s="33">
        <v>0</v>
      </c>
      <c r="AK261" s="33">
        <v>0</v>
      </c>
      <c r="AL261" s="33">
        <v>0</v>
      </c>
      <c r="AM261" s="33">
        <v>0</v>
      </c>
      <c r="AN261" s="33">
        <v>0</v>
      </c>
      <c r="AO261" s="33">
        <v>0</v>
      </c>
      <c r="AP261" s="33">
        <v>0</v>
      </c>
      <c r="AQ261" s="33">
        <v>0</v>
      </c>
      <c r="AR261" s="33">
        <v>0</v>
      </c>
      <c r="AS261" s="33">
        <v>0</v>
      </c>
      <c r="AT261" s="33">
        <v>0</v>
      </c>
      <c r="AU261" s="33">
        <v>0</v>
      </c>
      <c r="AV261" s="33">
        <v>0</v>
      </c>
      <c r="AW261" s="33">
        <v>0</v>
      </c>
      <c r="AX261" s="33">
        <v>0</v>
      </c>
      <c r="AY261" s="33">
        <v>0</v>
      </c>
      <c r="AZ261" s="33">
        <v>0</v>
      </c>
      <c r="BA261" s="33">
        <v>0</v>
      </c>
      <c r="BB261" s="33">
        <v>0</v>
      </c>
      <c r="BC261" s="33">
        <v>0</v>
      </c>
      <c r="BD261" s="33">
        <v>0</v>
      </c>
      <c r="BE261" s="33">
        <f t="shared" ref="BE261:BE262" si="244">SUM(E261,R261,AE261,AR261)</f>
        <v>0</v>
      </c>
      <c r="BF261" s="33">
        <f t="shared" ref="BF261:BF262" si="245">SUM(F261,S261,AF261,AS261)</f>
        <v>191.48597243</v>
      </c>
      <c r="BG261" s="33">
        <f t="shared" ref="BG261:BG262" si="246">SUM(G261,T261,AG261,AT261)</f>
        <v>0</v>
      </c>
      <c r="BH261" s="33">
        <f t="shared" ref="BH261:BH262" si="247">SUM(H261,U261,AH261,AU261)</f>
        <v>0</v>
      </c>
      <c r="BI261" s="33">
        <f t="shared" ref="BI261:BI262" si="248">SUM(I261,V261,AI261,AV261)</f>
        <v>0</v>
      </c>
      <c r="BJ261" s="33">
        <f t="shared" ref="BJ261:BJ262" si="249">SUM(J261,W261,AJ261,AW261)</f>
        <v>0</v>
      </c>
      <c r="BK261" s="33" t="s">
        <v>2821</v>
      </c>
      <c r="BL261" s="33">
        <f t="shared" ref="BL261:BL262" si="250">SUM(L261,Y261,AL261,AY261)</f>
        <v>2</v>
      </c>
      <c r="BM261" s="33">
        <f t="shared" ref="BM261:BM262" si="251">SUM(M261,Z261,AM261,AZ261)</f>
        <v>0</v>
      </c>
      <c r="BN261" s="33">
        <f t="shared" ref="BN261:BN262" si="252">SUM(N261,AA261,AN261,BA261)</f>
        <v>0</v>
      </c>
      <c r="BO261" s="33">
        <f t="shared" ref="BO261:BO262" si="253">SUM(O261,AB261,AO261,BB261)</f>
        <v>0</v>
      </c>
      <c r="BP261" s="33">
        <f t="shared" ref="BP261:BP262" si="254">SUM(P261,AC261,AP261,BC261)</f>
        <v>0</v>
      </c>
      <c r="BQ261" s="33">
        <f t="shared" ref="BQ261:BQ262" si="255">SUM(Q261,AD261,AQ261,BD261)</f>
        <v>0</v>
      </c>
    </row>
    <row r="262" spans="1:69" ht="47.25" x14ac:dyDescent="0.25">
      <c r="A262" s="27" t="s">
        <v>600</v>
      </c>
      <c r="B262" s="59" t="s">
        <v>604</v>
      </c>
      <c r="C262" s="170" t="s">
        <v>605</v>
      </c>
      <c r="D262" s="45">
        <v>148.47295914</v>
      </c>
      <c r="E262" s="33">
        <v>0</v>
      </c>
      <c r="F262" s="33">
        <v>148.47295914</v>
      </c>
      <c r="G262" s="33">
        <v>0</v>
      </c>
      <c r="H262" s="33">
        <v>0</v>
      </c>
      <c r="I262" s="33">
        <v>0</v>
      </c>
      <c r="J262" s="33">
        <v>0</v>
      </c>
      <c r="K262" s="33" t="s">
        <v>3001</v>
      </c>
      <c r="L262" s="33">
        <v>0</v>
      </c>
      <c r="M262" s="33">
        <v>0</v>
      </c>
      <c r="N262" s="33">
        <v>0</v>
      </c>
      <c r="O262" s="33">
        <v>580</v>
      </c>
      <c r="P262" s="33">
        <v>0</v>
      </c>
      <c r="Q262" s="33">
        <v>0</v>
      </c>
      <c r="R262" s="33">
        <v>0</v>
      </c>
      <c r="S262" s="33">
        <v>0</v>
      </c>
      <c r="T262" s="33">
        <v>0</v>
      </c>
      <c r="U262" s="33">
        <v>0</v>
      </c>
      <c r="V262" s="33">
        <v>0</v>
      </c>
      <c r="W262" s="33">
        <v>0</v>
      </c>
      <c r="X262" s="33">
        <v>0</v>
      </c>
      <c r="Y262" s="33">
        <v>0</v>
      </c>
      <c r="Z262" s="33">
        <v>0</v>
      </c>
      <c r="AA262" s="33">
        <v>0</v>
      </c>
      <c r="AB262" s="33">
        <v>0</v>
      </c>
      <c r="AC262" s="33">
        <v>0</v>
      </c>
      <c r="AD262" s="33">
        <v>0</v>
      </c>
      <c r="AE262" s="33">
        <v>0</v>
      </c>
      <c r="AF262" s="33">
        <v>0</v>
      </c>
      <c r="AG262" s="33">
        <v>0</v>
      </c>
      <c r="AH262" s="33">
        <v>0</v>
      </c>
      <c r="AI262" s="33">
        <v>0</v>
      </c>
      <c r="AJ262" s="33">
        <v>0</v>
      </c>
      <c r="AK262" s="33">
        <v>0</v>
      </c>
      <c r="AL262" s="33">
        <v>0</v>
      </c>
      <c r="AM262" s="33">
        <v>0</v>
      </c>
      <c r="AN262" s="33">
        <v>0</v>
      </c>
      <c r="AO262" s="33">
        <v>0</v>
      </c>
      <c r="AP262" s="33">
        <v>0</v>
      </c>
      <c r="AQ262" s="33">
        <v>0</v>
      </c>
      <c r="AR262" s="33">
        <v>0</v>
      </c>
      <c r="AS262" s="33">
        <v>0</v>
      </c>
      <c r="AT262" s="33">
        <v>0</v>
      </c>
      <c r="AU262" s="33">
        <v>0</v>
      </c>
      <c r="AV262" s="33">
        <v>0</v>
      </c>
      <c r="AW262" s="33">
        <v>0</v>
      </c>
      <c r="AX262" s="33">
        <v>0</v>
      </c>
      <c r="AY262" s="33">
        <v>0</v>
      </c>
      <c r="AZ262" s="33">
        <v>0</v>
      </c>
      <c r="BA262" s="33">
        <v>0</v>
      </c>
      <c r="BB262" s="33">
        <v>0</v>
      </c>
      <c r="BC262" s="33">
        <v>0</v>
      </c>
      <c r="BD262" s="33">
        <v>0</v>
      </c>
      <c r="BE262" s="33">
        <f t="shared" si="244"/>
        <v>0</v>
      </c>
      <c r="BF262" s="33">
        <f t="shared" si="245"/>
        <v>148.47295914</v>
      </c>
      <c r="BG262" s="33">
        <f t="shared" si="246"/>
        <v>0</v>
      </c>
      <c r="BH262" s="33">
        <f t="shared" si="247"/>
        <v>0</v>
      </c>
      <c r="BI262" s="33">
        <f t="shared" si="248"/>
        <v>0</v>
      </c>
      <c r="BJ262" s="33">
        <f t="shared" si="249"/>
        <v>0</v>
      </c>
      <c r="BK262" s="33" t="s">
        <v>3001</v>
      </c>
      <c r="BL262" s="33">
        <f t="shared" si="250"/>
        <v>0</v>
      </c>
      <c r="BM262" s="33">
        <f t="shared" si="251"/>
        <v>0</v>
      </c>
      <c r="BN262" s="33">
        <f t="shared" si="252"/>
        <v>0</v>
      </c>
      <c r="BO262" s="33">
        <f t="shared" si="253"/>
        <v>580</v>
      </c>
      <c r="BP262" s="33">
        <f t="shared" si="254"/>
        <v>0</v>
      </c>
      <c r="BQ262" s="33">
        <f t="shared" si="255"/>
        <v>0</v>
      </c>
    </row>
    <row r="263" spans="1:69" x14ac:dyDescent="0.25">
      <c r="A263" s="21" t="s">
        <v>607</v>
      </c>
      <c r="B263" s="22" t="s">
        <v>608</v>
      </c>
      <c r="C263" s="22" t="s">
        <v>191</v>
      </c>
      <c r="D263" s="38">
        <f t="shared" ref="D263:BO263" si="256">SUM(D264:D272)</f>
        <v>3696.7335759683051</v>
      </c>
      <c r="E263" s="38">
        <f t="shared" si="256"/>
        <v>0</v>
      </c>
      <c r="F263" s="38">
        <f t="shared" si="256"/>
        <v>509.89617709000004</v>
      </c>
      <c r="G263" s="38">
        <f t="shared" si="256"/>
        <v>0</v>
      </c>
      <c r="H263" s="38">
        <f t="shared" si="256"/>
        <v>0</v>
      </c>
      <c r="I263" s="38">
        <f t="shared" si="256"/>
        <v>0</v>
      </c>
      <c r="J263" s="38">
        <f t="shared" si="256"/>
        <v>0</v>
      </c>
      <c r="K263" s="38">
        <f t="shared" si="256"/>
        <v>0</v>
      </c>
      <c r="L263" s="38">
        <f t="shared" si="256"/>
        <v>0</v>
      </c>
      <c r="M263" s="38">
        <f t="shared" si="256"/>
        <v>0</v>
      </c>
      <c r="N263" s="38">
        <f t="shared" si="256"/>
        <v>0</v>
      </c>
      <c r="O263" s="38">
        <f t="shared" si="256"/>
        <v>0</v>
      </c>
      <c r="P263" s="38">
        <f t="shared" si="256"/>
        <v>10779.1</v>
      </c>
      <c r="Q263" s="38">
        <f t="shared" si="256"/>
        <v>0</v>
      </c>
      <c r="R263" s="38">
        <f t="shared" si="256"/>
        <v>0</v>
      </c>
      <c r="S263" s="38">
        <f t="shared" si="256"/>
        <v>110.31584185000003</v>
      </c>
      <c r="T263" s="38">
        <f t="shared" si="256"/>
        <v>0</v>
      </c>
      <c r="U263" s="38">
        <f t="shared" si="256"/>
        <v>0</v>
      </c>
      <c r="V263" s="38">
        <f t="shared" si="256"/>
        <v>0</v>
      </c>
      <c r="W263" s="38">
        <f t="shared" si="256"/>
        <v>0</v>
      </c>
      <c r="X263" s="38">
        <f t="shared" si="256"/>
        <v>0</v>
      </c>
      <c r="Y263" s="38">
        <f t="shared" si="256"/>
        <v>0</v>
      </c>
      <c r="Z263" s="38">
        <f t="shared" si="256"/>
        <v>0</v>
      </c>
      <c r="AA263" s="38">
        <f t="shared" si="256"/>
        <v>0</v>
      </c>
      <c r="AB263" s="38">
        <f t="shared" si="256"/>
        <v>1202.9169999999999</v>
      </c>
      <c r="AC263" s="38">
        <f t="shared" si="256"/>
        <v>0</v>
      </c>
      <c r="AD263" s="38">
        <f t="shared" si="256"/>
        <v>0</v>
      </c>
      <c r="AE263" s="38">
        <f t="shared" si="256"/>
        <v>0</v>
      </c>
      <c r="AF263" s="38">
        <f t="shared" si="256"/>
        <v>290.03974757999998</v>
      </c>
      <c r="AG263" s="38">
        <f t="shared" si="256"/>
        <v>0</v>
      </c>
      <c r="AH263" s="38">
        <f t="shared" si="256"/>
        <v>0</v>
      </c>
      <c r="AI263" s="38">
        <f t="shared" si="256"/>
        <v>0</v>
      </c>
      <c r="AJ263" s="38">
        <f t="shared" si="256"/>
        <v>0</v>
      </c>
      <c r="AK263" s="38">
        <f t="shared" si="256"/>
        <v>0</v>
      </c>
      <c r="AL263" s="38">
        <f t="shared" si="256"/>
        <v>0</v>
      </c>
      <c r="AM263" s="38">
        <f t="shared" si="256"/>
        <v>0.5</v>
      </c>
      <c r="AN263" s="38">
        <f t="shared" si="256"/>
        <v>0</v>
      </c>
      <c r="AO263" s="38">
        <f t="shared" si="256"/>
        <v>0</v>
      </c>
      <c r="AP263" s="38">
        <f t="shared" si="256"/>
        <v>0</v>
      </c>
      <c r="AQ263" s="38">
        <f t="shared" si="256"/>
        <v>0</v>
      </c>
      <c r="AR263" s="38">
        <f t="shared" si="256"/>
        <v>0</v>
      </c>
      <c r="AS263" s="38">
        <f t="shared" si="256"/>
        <v>0</v>
      </c>
      <c r="AT263" s="38">
        <f t="shared" si="256"/>
        <v>0</v>
      </c>
      <c r="AU263" s="38">
        <f t="shared" si="256"/>
        <v>0</v>
      </c>
      <c r="AV263" s="38">
        <f t="shared" si="256"/>
        <v>0</v>
      </c>
      <c r="AW263" s="38">
        <f t="shared" si="256"/>
        <v>0</v>
      </c>
      <c r="AX263" s="38">
        <f t="shared" si="256"/>
        <v>0</v>
      </c>
      <c r="AY263" s="38">
        <f t="shared" si="256"/>
        <v>0</v>
      </c>
      <c r="AZ263" s="38">
        <f t="shared" si="256"/>
        <v>0</v>
      </c>
      <c r="BA263" s="38">
        <f t="shared" si="256"/>
        <v>0</v>
      </c>
      <c r="BB263" s="38">
        <f t="shared" si="256"/>
        <v>0</v>
      </c>
      <c r="BC263" s="38">
        <f t="shared" si="256"/>
        <v>0</v>
      </c>
      <c r="BD263" s="38">
        <f t="shared" si="256"/>
        <v>0</v>
      </c>
      <c r="BE263" s="38">
        <f t="shared" si="256"/>
        <v>0</v>
      </c>
      <c r="BF263" s="38">
        <f t="shared" si="256"/>
        <v>910.25176652000005</v>
      </c>
      <c r="BG263" s="38">
        <f t="shared" si="256"/>
        <v>0</v>
      </c>
      <c r="BH263" s="38">
        <f t="shared" si="256"/>
        <v>0</v>
      </c>
      <c r="BI263" s="38">
        <f t="shared" si="256"/>
        <v>0</v>
      </c>
      <c r="BJ263" s="38">
        <f t="shared" si="256"/>
        <v>0</v>
      </c>
      <c r="BK263" s="38">
        <f t="shared" si="256"/>
        <v>0</v>
      </c>
      <c r="BL263" s="38">
        <f t="shared" si="256"/>
        <v>0</v>
      </c>
      <c r="BM263" s="38">
        <f t="shared" si="256"/>
        <v>0.5</v>
      </c>
      <c r="BN263" s="38">
        <f t="shared" si="256"/>
        <v>0</v>
      </c>
      <c r="BO263" s="38">
        <f t="shared" si="256"/>
        <v>1202.9169999999999</v>
      </c>
      <c r="BP263" s="38">
        <f t="shared" ref="BP263:BQ263" si="257">SUM(BP264:BP272)</f>
        <v>10779.1</v>
      </c>
      <c r="BQ263" s="38">
        <f t="shared" si="257"/>
        <v>0</v>
      </c>
    </row>
    <row r="264" spans="1:69" ht="31.5" x14ac:dyDescent="0.25">
      <c r="A264" s="27" t="s">
        <v>607</v>
      </c>
      <c r="B264" s="28" t="s">
        <v>609</v>
      </c>
      <c r="C264" s="60" t="s">
        <v>610</v>
      </c>
      <c r="D264" s="45">
        <v>1493.3980338983051</v>
      </c>
      <c r="E264" s="33">
        <v>0</v>
      </c>
      <c r="F264" s="33">
        <v>0</v>
      </c>
      <c r="G264" s="33">
        <v>0</v>
      </c>
      <c r="H264" s="33">
        <v>0</v>
      </c>
      <c r="I264" s="33">
        <v>0</v>
      </c>
      <c r="J264" s="33">
        <v>0</v>
      </c>
      <c r="K264" s="33">
        <v>0</v>
      </c>
      <c r="L264" s="33">
        <v>0</v>
      </c>
      <c r="M264" s="33">
        <v>0</v>
      </c>
      <c r="N264" s="33">
        <v>0</v>
      </c>
      <c r="O264" s="33">
        <v>0</v>
      </c>
      <c r="P264" s="33">
        <v>0</v>
      </c>
      <c r="Q264" s="33">
        <v>0</v>
      </c>
      <c r="R264" s="33">
        <v>0</v>
      </c>
      <c r="S264" s="33">
        <v>0</v>
      </c>
      <c r="T264" s="33">
        <v>0</v>
      </c>
      <c r="U264" s="33">
        <v>0</v>
      </c>
      <c r="V264" s="33">
        <v>0</v>
      </c>
      <c r="W264" s="33">
        <v>0</v>
      </c>
      <c r="X264" s="33">
        <v>0</v>
      </c>
      <c r="Y264" s="33">
        <v>0</v>
      </c>
      <c r="Z264" s="33">
        <v>0</v>
      </c>
      <c r="AA264" s="33">
        <v>0</v>
      </c>
      <c r="AB264" s="33">
        <v>0</v>
      </c>
      <c r="AC264" s="33">
        <v>0</v>
      </c>
      <c r="AD264" s="33">
        <v>0</v>
      </c>
      <c r="AE264" s="33">
        <v>0</v>
      </c>
      <c r="AF264" s="33">
        <v>0</v>
      </c>
      <c r="AG264" s="33">
        <v>0</v>
      </c>
      <c r="AH264" s="33">
        <v>0</v>
      </c>
      <c r="AI264" s="33">
        <v>0</v>
      </c>
      <c r="AJ264" s="33">
        <v>0</v>
      </c>
      <c r="AK264" s="33">
        <v>0</v>
      </c>
      <c r="AL264" s="33">
        <v>0</v>
      </c>
      <c r="AM264" s="33">
        <v>0</v>
      </c>
      <c r="AN264" s="33">
        <v>0</v>
      </c>
      <c r="AO264" s="33">
        <v>0</v>
      </c>
      <c r="AP264" s="33">
        <v>0</v>
      </c>
      <c r="AQ264" s="33">
        <v>0</v>
      </c>
      <c r="AR264" s="33">
        <v>0</v>
      </c>
      <c r="AS264" s="33">
        <v>0</v>
      </c>
      <c r="AT264" s="33">
        <v>0</v>
      </c>
      <c r="AU264" s="33">
        <v>0</v>
      </c>
      <c r="AV264" s="33">
        <v>0</v>
      </c>
      <c r="AW264" s="33">
        <v>0</v>
      </c>
      <c r="AX264" s="33">
        <v>0</v>
      </c>
      <c r="AY264" s="33">
        <v>0</v>
      </c>
      <c r="AZ264" s="33">
        <v>0</v>
      </c>
      <c r="BA264" s="33">
        <v>0</v>
      </c>
      <c r="BB264" s="33">
        <v>0</v>
      </c>
      <c r="BC264" s="33">
        <v>0</v>
      </c>
      <c r="BD264" s="33">
        <v>0</v>
      </c>
      <c r="BE264" s="33">
        <f t="shared" ref="BE264:BE272" si="258">SUM(E264,R264,AE264,AR264)</f>
        <v>0</v>
      </c>
      <c r="BF264" s="33">
        <f t="shared" ref="BF264:BF272" si="259">SUM(F264,S264,AF264,AS264)</f>
        <v>0</v>
      </c>
      <c r="BG264" s="33">
        <f t="shared" ref="BG264:BG272" si="260">SUM(G264,T264,AG264,AT264)</f>
        <v>0</v>
      </c>
      <c r="BH264" s="33">
        <f t="shared" ref="BH264:BH272" si="261">SUM(H264,U264,AH264,AU264)</f>
        <v>0</v>
      </c>
      <c r="BI264" s="33">
        <f t="shared" ref="BI264:BI272" si="262">SUM(I264,V264,AI264,AV264)</f>
        <v>0</v>
      </c>
      <c r="BJ264" s="33">
        <f t="shared" ref="BJ264:BJ272" si="263">SUM(J264,W264,AJ264,AW264)</f>
        <v>0</v>
      </c>
      <c r="BK264" s="33">
        <v>0</v>
      </c>
      <c r="BL264" s="33">
        <f t="shared" ref="BL264:BL272" si="264">SUM(L264,Y264,AL264,AY264)</f>
        <v>0</v>
      </c>
      <c r="BM264" s="33">
        <f t="shared" ref="BM264:BM272" si="265">SUM(M264,Z264,AM264,AZ264)</f>
        <v>0</v>
      </c>
      <c r="BN264" s="33">
        <f t="shared" ref="BN264:BN272" si="266">SUM(N264,AA264,AN264,BA264)</f>
        <v>0</v>
      </c>
      <c r="BO264" s="33">
        <f t="shared" ref="BO264:BO272" si="267">SUM(O264,AB264,AO264,BB264)</f>
        <v>0</v>
      </c>
      <c r="BP264" s="33">
        <f t="shared" ref="BP264:BP272" si="268">SUM(P264,AC264,AP264,BC264)</f>
        <v>0</v>
      </c>
      <c r="BQ264" s="33">
        <f t="shared" ref="BQ264:BQ272" si="269">SUM(Q264,AD264,AQ264,BD264)</f>
        <v>0</v>
      </c>
    </row>
    <row r="265" spans="1:69" ht="47.25" x14ac:dyDescent="0.25">
      <c r="A265" s="27" t="s">
        <v>607</v>
      </c>
      <c r="B265" s="28" t="s">
        <v>612</v>
      </c>
      <c r="C265" s="60" t="s">
        <v>613</v>
      </c>
      <c r="D265" s="45">
        <v>402.78684808999998</v>
      </c>
      <c r="E265" s="33">
        <v>0</v>
      </c>
      <c r="F265" s="33">
        <v>0</v>
      </c>
      <c r="G265" s="33">
        <v>0</v>
      </c>
      <c r="H265" s="33">
        <v>0</v>
      </c>
      <c r="I265" s="33">
        <v>0</v>
      </c>
      <c r="J265" s="33">
        <v>0</v>
      </c>
      <c r="K265" s="33">
        <v>0</v>
      </c>
      <c r="L265" s="33">
        <v>0</v>
      </c>
      <c r="M265" s="33">
        <v>0</v>
      </c>
      <c r="N265" s="33">
        <v>0</v>
      </c>
      <c r="O265" s="33">
        <v>0</v>
      </c>
      <c r="P265" s="33">
        <v>0</v>
      </c>
      <c r="Q265" s="33">
        <v>0</v>
      </c>
      <c r="R265" s="33">
        <v>0</v>
      </c>
      <c r="S265" s="33">
        <v>100.31584185000003</v>
      </c>
      <c r="T265" s="33">
        <v>0</v>
      </c>
      <c r="U265" s="33">
        <v>0</v>
      </c>
      <c r="V265" s="33">
        <v>0</v>
      </c>
      <c r="W265" s="33">
        <v>0</v>
      </c>
      <c r="X265" s="33" t="s">
        <v>3254</v>
      </c>
      <c r="Y265" s="33">
        <v>0</v>
      </c>
      <c r="Z265" s="33">
        <v>0</v>
      </c>
      <c r="AA265" s="33">
        <v>0</v>
      </c>
      <c r="AB265" s="33">
        <v>1200</v>
      </c>
      <c r="AC265" s="33">
        <v>0</v>
      </c>
      <c r="AD265" s="33">
        <v>0</v>
      </c>
      <c r="AE265" s="33">
        <v>0</v>
      </c>
      <c r="AF265" s="33">
        <v>0</v>
      </c>
      <c r="AG265" s="33">
        <v>0</v>
      </c>
      <c r="AH265" s="33">
        <v>0</v>
      </c>
      <c r="AI265" s="33">
        <v>0</v>
      </c>
      <c r="AJ265" s="33">
        <v>0</v>
      </c>
      <c r="AK265" s="33">
        <v>0</v>
      </c>
      <c r="AL265" s="33">
        <v>0</v>
      </c>
      <c r="AM265" s="33">
        <v>0</v>
      </c>
      <c r="AN265" s="33">
        <v>0</v>
      </c>
      <c r="AO265" s="33">
        <v>0</v>
      </c>
      <c r="AP265" s="33">
        <v>0</v>
      </c>
      <c r="AQ265" s="33">
        <v>0</v>
      </c>
      <c r="AR265" s="33">
        <v>0</v>
      </c>
      <c r="AS265" s="33">
        <v>0</v>
      </c>
      <c r="AT265" s="32">
        <v>0</v>
      </c>
      <c r="AU265" s="32">
        <v>0</v>
      </c>
      <c r="AV265" s="32">
        <v>0</v>
      </c>
      <c r="AW265" s="32">
        <v>0</v>
      </c>
      <c r="AX265" s="33">
        <v>0</v>
      </c>
      <c r="AY265" s="32">
        <v>0</v>
      </c>
      <c r="AZ265" s="32">
        <v>0</v>
      </c>
      <c r="BA265" s="32">
        <v>0</v>
      </c>
      <c r="BB265" s="32">
        <v>0</v>
      </c>
      <c r="BC265" s="32">
        <v>0</v>
      </c>
      <c r="BD265" s="32">
        <v>0</v>
      </c>
      <c r="BE265" s="33">
        <f t="shared" si="258"/>
        <v>0</v>
      </c>
      <c r="BF265" s="33">
        <f t="shared" si="259"/>
        <v>100.31584185000003</v>
      </c>
      <c r="BG265" s="33">
        <f t="shared" si="260"/>
        <v>0</v>
      </c>
      <c r="BH265" s="33">
        <f t="shared" si="261"/>
        <v>0</v>
      </c>
      <c r="BI265" s="33">
        <f t="shared" si="262"/>
        <v>0</v>
      </c>
      <c r="BJ265" s="33">
        <f t="shared" si="263"/>
        <v>0</v>
      </c>
      <c r="BK265" s="33" t="s">
        <v>3254</v>
      </c>
      <c r="BL265" s="33">
        <f t="shared" si="264"/>
        <v>0</v>
      </c>
      <c r="BM265" s="33">
        <f t="shared" si="265"/>
        <v>0</v>
      </c>
      <c r="BN265" s="33">
        <f t="shared" si="266"/>
        <v>0</v>
      </c>
      <c r="BO265" s="33">
        <f t="shared" si="267"/>
        <v>1200</v>
      </c>
      <c r="BP265" s="33">
        <f t="shared" si="268"/>
        <v>0</v>
      </c>
      <c r="BQ265" s="33">
        <f t="shared" si="269"/>
        <v>0</v>
      </c>
    </row>
    <row r="266" spans="1:69" ht="47.25" x14ac:dyDescent="0.25">
      <c r="A266" s="27" t="s">
        <v>607</v>
      </c>
      <c r="B266" s="28" t="s">
        <v>615</v>
      </c>
      <c r="C266" s="60" t="s">
        <v>616</v>
      </c>
      <c r="D266" s="45">
        <v>231</v>
      </c>
      <c r="E266" s="33">
        <v>0</v>
      </c>
      <c r="F266" s="33">
        <v>0</v>
      </c>
      <c r="G266" s="33">
        <v>0</v>
      </c>
      <c r="H266" s="33">
        <v>0</v>
      </c>
      <c r="I266" s="33">
        <v>0</v>
      </c>
      <c r="J266" s="33">
        <v>0</v>
      </c>
      <c r="K266" s="33">
        <v>0</v>
      </c>
      <c r="L266" s="33">
        <v>0</v>
      </c>
      <c r="M266" s="33">
        <v>0</v>
      </c>
      <c r="N266" s="33">
        <v>0</v>
      </c>
      <c r="O266" s="33">
        <v>0</v>
      </c>
      <c r="P266" s="33">
        <v>0</v>
      </c>
      <c r="Q266" s="33">
        <v>0</v>
      </c>
      <c r="R266" s="33">
        <v>0</v>
      </c>
      <c r="S266" s="33">
        <v>0</v>
      </c>
      <c r="T266" s="33">
        <v>0</v>
      </c>
      <c r="U266" s="33">
        <v>0</v>
      </c>
      <c r="V266" s="33">
        <v>0</v>
      </c>
      <c r="W266" s="33">
        <v>0</v>
      </c>
      <c r="X266" s="33">
        <v>0</v>
      </c>
      <c r="Y266" s="33">
        <v>0</v>
      </c>
      <c r="Z266" s="33">
        <v>0</v>
      </c>
      <c r="AA266" s="33">
        <v>0</v>
      </c>
      <c r="AB266" s="33">
        <v>0</v>
      </c>
      <c r="AC266" s="33">
        <v>0</v>
      </c>
      <c r="AD266" s="33">
        <v>0</v>
      </c>
      <c r="AE266" s="33">
        <v>0</v>
      </c>
      <c r="AF266" s="33">
        <v>0</v>
      </c>
      <c r="AG266" s="33">
        <v>0</v>
      </c>
      <c r="AH266" s="33">
        <v>0</v>
      </c>
      <c r="AI266" s="33">
        <v>0</v>
      </c>
      <c r="AJ266" s="33">
        <v>0</v>
      </c>
      <c r="AK266" s="33">
        <v>0</v>
      </c>
      <c r="AL266" s="33">
        <v>0</v>
      </c>
      <c r="AM266" s="33">
        <v>0</v>
      </c>
      <c r="AN266" s="33">
        <v>0</v>
      </c>
      <c r="AO266" s="33">
        <v>0</v>
      </c>
      <c r="AP266" s="33">
        <v>0</v>
      </c>
      <c r="AQ266" s="33">
        <v>0</v>
      </c>
      <c r="AR266" s="33">
        <v>0</v>
      </c>
      <c r="AS266" s="33">
        <v>0</v>
      </c>
      <c r="AT266" s="33">
        <v>0</v>
      </c>
      <c r="AU266" s="33">
        <v>0</v>
      </c>
      <c r="AV266" s="33">
        <v>0</v>
      </c>
      <c r="AW266" s="33">
        <v>0</v>
      </c>
      <c r="AX266" s="33">
        <v>0</v>
      </c>
      <c r="AY266" s="33">
        <v>0</v>
      </c>
      <c r="AZ266" s="33">
        <v>0</v>
      </c>
      <c r="BA266" s="33">
        <v>0</v>
      </c>
      <c r="BB266" s="33">
        <v>0</v>
      </c>
      <c r="BC266" s="33">
        <v>0</v>
      </c>
      <c r="BD266" s="33">
        <v>0</v>
      </c>
      <c r="BE266" s="33">
        <f t="shared" si="258"/>
        <v>0</v>
      </c>
      <c r="BF266" s="33">
        <f t="shared" si="259"/>
        <v>0</v>
      </c>
      <c r="BG266" s="33">
        <f t="shared" si="260"/>
        <v>0</v>
      </c>
      <c r="BH266" s="33">
        <f t="shared" si="261"/>
        <v>0</v>
      </c>
      <c r="BI266" s="33">
        <f t="shared" si="262"/>
        <v>0</v>
      </c>
      <c r="BJ266" s="33">
        <f t="shared" si="263"/>
        <v>0</v>
      </c>
      <c r="BK266" s="33">
        <v>0</v>
      </c>
      <c r="BL266" s="33">
        <f t="shared" si="264"/>
        <v>0</v>
      </c>
      <c r="BM266" s="33">
        <f t="shared" si="265"/>
        <v>0</v>
      </c>
      <c r="BN266" s="33">
        <f t="shared" si="266"/>
        <v>0</v>
      </c>
      <c r="BO266" s="33">
        <f t="shared" si="267"/>
        <v>0</v>
      </c>
      <c r="BP266" s="33">
        <f t="shared" si="268"/>
        <v>0</v>
      </c>
      <c r="BQ266" s="33">
        <f t="shared" si="269"/>
        <v>0</v>
      </c>
    </row>
    <row r="267" spans="1:69" ht="63" x14ac:dyDescent="0.25">
      <c r="A267" s="27" t="s">
        <v>607</v>
      </c>
      <c r="B267" s="28" t="s">
        <v>618</v>
      </c>
      <c r="C267" s="60" t="s">
        <v>619</v>
      </c>
      <c r="D267" s="45">
        <v>10</v>
      </c>
      <c r="E267" s="33">
        <v>0</v>
      </c>
      <c r="F267" s="33">
        <v>0</v>
      </c>
      <c r="G267" s="33">
        <v>0</v>
      </c>
      <c r="H267" s="33">
        <v>0</v>
      </c>
      <c r="I267" s="33">
        <v>0</v>
      </c>
      <c r="J267" s="33">
        <v>0</v>
      </c>
      <c r="K267" s="33">
        <v>0</v>
      </c>
      <c r="L267" s="33">
        <v>0</v>
      </c>
      <c r="M267" s="33">
        <v>0</v>
      </c>
      <c r="N267" s="33">
        <v>0</v>
      </c>
      <c r="O267" s="33">
        <v>0</v>
      </c>
      <c r="P267" s="33">
        <v>0</v>
      </c>
      <c r="Q267" s="33">
        <v>0</v>
      </c>
      <c r="R267" s="33">
        <v>0</v>
      </c>
      <c r="S267" s="33">
        <v>10</v>
      </c>
      <c r="T267" s="33">
        <v>0</v>
      </c>
      <c r="U267" s="33">
        <v>0</v>
      </c>
      <c r="V267" s="33">
        <v>0</v>
      </c>
      <c r="W267" s="33">
        <v>0</v>
      </c>
      <c r="X267" s="33" t="s">
        <v>3163</v>
      </c>
      <c r="Y267" s="33">
        <v>0</v>
      </c>
      <c r="Z267" s="33">
        <v>0</v>
      </c>
      <c r="AA267" s="33">
        <v>0</v>
      </c>
      <c r="AB267" s="33">
        <v>2.9169999999999998</v>
      </c>
      <c r="AC267" s="33">
        <v>0</v>
      </c>
      <c r="AD267" s="33">
        <v>0</v>
      </c>
      <c r="AE267" s="33">
        <v>0</v>
      </c>
      <c r="AF267" s="33">
        <v>0</v>
      </c>
      <c r="AG267" s="33">
        <v>0</v>
      </c>
      <c r="AH267" s="33">
        <v>0</v>
      </c>
      <c r="AI267" s="33">
        <v>0</v>
      </c>
      <c r="AJ267" s="33">
        <v>0</v>
      </c>
      <c r="AK267" s="33">
        <v>0</v>
      </c>
      <c r="AL267" s="33">
        <v>0</v>
      </c>
      <c r="AM267" s="33">
        <v>0</v>
      </c>
      <c r="AN267" s="33">
        <v>0</v>
      </c>
      <c r="AO267" s="33">
        <v>0</v>
      </c>
      <c r="AP267" s="33">
        <v>0</v>
      </c>
      <c r="AQ267" s="33">
        <v>0</v>
      </c>
      <c r="AR267" s="33">
        <v>0</v>
      </c>
      <c r="AS267" s="33">
        <v>0</v>
      </c>
      <c r="AT267" s="33">
        <v>0</v>
      </c>
      <c r="AU267" s="33">
        <v>0</v>
      </c>
      <c r="AV267" s="33">
        <v>0</v>
      </c>
      <c r="AW267" s="33">
        <v>0</v>
      </c>
      <c r="AX267" s="33">
        <v>0</v>
      </c>
      <c r="AY267" s="33">
        <v>0</v>
      </c>
      <c r="AZ267" s="33">
        <v>0</v>
      </c>
      <c r="BA267" s="33">
        <v>0</v>
      </c>
      <c r="BB267" s="33">
        <v>0</v>
      </c>
      <c r="BC267" s="33">
        <v>0</v>
      </c>
      <c r="BD267" s="33">
        <v>0</v>
      </c>
      <c r="BE267" s="33">
        <f t="shared" si="258"/>
        <v>0</v>
      </c>
      <c r="BF267" s="33">
        <f t="shared" si="259"/>
        <v>10</v>
      </c>
      <c r="BG267" s="33">
        <f t="shared" si="260"/>
        <v>0</v>
      </c>
      <c r="BH267" s="33">
        <f t="shared" si="261"/>
        <v>0</v>
      </c>
      <c r="BI267" s="33">
        <f t="shared" si="262"/>
        <v>0</v>
      </c>
      <c r="BJ267" s="33">
        <f t="shared" si="263"/>
        <v>0</v>
      </c>
      <c r="BK267" s="33" t="s">
        <v>3163</v>
      </c>
      <c r="BL267" s="33">
        <f t="shared" si="264"/>
        <v>0</v>
      </c>
      <c r="BM267" s="33">
        <f t="shared" si="265"/>
        <v>0</v>
      </c>
      <c r="BN267" s="33">
        <f t="shared" si="266"/>
        <v>0</v>
      </c>
      <c r="BO267" s="33">
        <f t="shared" si="267"/>
        <v>2.9169999999999998</v>
      </c>
      <c r="BP267" s="33">
        <f t="shared" si="268"/>
        <v>0</v>
      </c>
      <c r="BQ267" s="33">
        <f t="shared" si="269"/>
        <v>0</v>
      </c>
    </row>
    <row r="268" spans="1:69" ht="94.5" x14ac:dyDescent="0.25">
      <c r="A268" s="27" t="s">
        <v>607</v>
      </c>
      <c r="B268" s="28" t="s">
        <v>620</v>
      </c>
      <c r="C268" s="60" t="s">
        <v>621</v>
      </c>
      <c r="D268" s="45">
        <v>337.08585229999994</v>
      </c>
      <c r="E268" s="33">
        <v>0</v>
      </c>
      <c r="F268" s="33">
        <v>0</v>
      </c>
      <c r="G268" s="33">
        <v>0</v>
      </c>
      <c r="H268" s="33">
        <v>0</v>
      </c>
      <c r="I268" s="33">
        <v>0</v>
      </c>
      <c r="J268" s="33">
        <v>0</v>
      </c>
      <c r="K268" s="33">
        <v>0</v>
      </c>
      <c r="L268" s="33">
        <v>0</v>
      </c>
      <c r="M268" s="33">
        <v>0</v>
      </c>
      <c r="N268" s="33">
        <v>0</v>
      </c>
      <c r="O268" s="33">
        <v>0</v>
      </c>
      <c r="P268" s="33">
        <v>0</v>
      </c>
      <c r="Q268" s="33">
        <v>0</v>
      </c>
      <c r="R268" s="33">
        <v>0</v>
      </c>
      <c r="S268" s="33">
        <v>0</v>
      </c>
      <c r="T268" s="33">
        <v>0</v>
      </c>
      <c r="U268" s="33">
        <v>0</v>
      </c>
      <c r="V268" s="33">
        <v>0</v>
      </c>
      <c r="W268" s="33">
        <v>0</v>
      </c>
      <c r="X268" s="33">
        <v>0</v>
      </c>
      <c r="Y268" s="33">
        <v>0</v>
      </c>
      <c r="Z268" s="33">
        <v>0</v>
      </c>
      <c r="AA268" s="33">
        <v>0</v>
      </c>
      <c r="AB268" s="33">
        <v>0</v>
      </c>
      <c r="AC268" s="33">
        <v>0</v>
      </c>
      <c r="AD268" s="33">
        <v>0</v>
      </c>
      <c r="AE268" s="33">
        <v>0</v>
      </c>
      <c r="AF268" s="33">
        <v>290.03974757999998</v>
      </c>
      <c r="AG268" s="33">
        <v>0</v>
      </c>
      <c r="AH268" s="33">
        <v>0</v>
      </c>
      <c r="AI268" s="33">
        <v>0</v>
      </c>
      <c r="AJ268" s="33">
        <v>0</v>
      </c>
      <c r="AK268" s="33" t="s">
        <v>3255</v>
      </c>
      <c r="AL268" s="33">
        <v>0</v>
      </c>
      <c r="AM268" s="33">
        <v>0.5</v>
      </c>
      <c r="AN268" s="33">
        <v>0</v>
      </c>
      <c r="AO268" s="33">
        <v>0</v>
      </c>
      <c r="AP268" s="33">
        <v>0</v>
      </c>
      <c r="AQ268" s="33">
        <v>0</v>
      </c>
      <c r="AR268" s="33">
        <v>0</v>
      </c>
      <c r="AS268" s="33">
        <v>0</v>
      </c>
      <c r="AT268" s="32">
        <v>0</v>
      </c>
      <c r="AU268" s="32">
        <v>0</v>
      </c>
      <c r="AV268" s="32">
        <v>0</v>
      </c>
      <c r="AW268" s="32">
        <v>0</v>
      </c>
      <c r="AX268" s="33">
        <v>0</v>
      </c>
      <c r="AY268" s="32">
        <v>0</v>
      </c>
      <c r="AZ268" s="32">
        <v>0</v>
      </c>
      <c r="BA268" s="32">
        <v>0</v>
      </c>
      <c r="BB268" s="32">
        <v>0</v>
      </c>
      <c r="BC268" s="32">
        <v>0</v>
      </c>
      <c r="BD268" s="32">
        <v>0</v>
      </c>
      <c r="BE268" s="33">
        <f t="shared" si="258"/>
        <v>0</v>
      </c>
      <c r="BF268" s="33">
        <f t="shared" si="259"/>
        <v>290.03974757999998</v>
      </c>
      <c r="BG268" s="33">
        <f t="shared" si="260"/>
        <v>0</v>
      </c>
      <c r="BH268" s="33">
        <f t="shared" si="261"/>
        <v>0</v>
      </c>
      <c r="BI268" s="33">
        <f t="shared" si="262"/>
        <v>0</v>
      </c>
      <c r="BJ268" s="33">
        <f t="shared" si="263"/>
        <v>0</v>
      </c>
      <c r="BK268" s="33" t="s">
        <v>3255</v>
      </c>
      <c r="BL268" s="33">
        <f t="shared" si="264"/>
        <v>0</v>
      </c>
      <c r="BM268" s="33">
        <f t="shared" si="265"/>
        <v>0.5</v>
      </c>
      <c r="BN268" s="33">
        <f t="shared" si="266"/>
        <v>0</v>
      </c>
      <c r="BO268" s="33">
        <f t="shared" si="267"/>
        <v>0</v>
      </c>
      <c r="BP268" s="33">
        <f t="shared" si="268"/>
        <v>0</v>
      </c>
      <c r="BQ268" s="33">
        <f t="shared" si="269"/>
        <v>0</v>
      </c>
    </row>
    <row r="269" spans="1:69" ht="47.25" x14ac:dyDescent="0.25">
      <c r="A269" s="27" t="s">
        <v>607</v>
      </c>
      <c r="B269" s="28" t="s">
        <v>3543</v>
      </c>
      <c r="C269" s="60" t="s">
        <v>623</v>
      </c>
      <c r="D269" s="45">
        <v>509.89617709000004</v>
      </c>
      <c r="E269" s="33">
        <v>0</v>
      </c>
      <c r="F269" s="33">
        <v>509.89617709000004</v>
      </c>
      <c r="G269" s="33">
        <v>0</v>
      </c>
      <c r="H269" s="33">
        <v>0</v>
      </c>
      <c r="I269" s="33">
        <v>0</v>
      </c>
      <c r="J269" s="33">
        <v>0</v>
      </c>
      <c r="K269" s="33" t="s">
        <v>3795</v>
      </c>
      <c r="L269" s="33">
        <v>0</v>
      </c>
      <c r="M269" s="33">
        <v>0</v>
      </c>
      <c r="N269" s="33">
        <v>0</v>
      </c>
      <c r="O269" s="33">
        <v>0</v>
      </c>
      <c r="P269" s="33">
        <v>10779.1</v>
      </c>
      <c r="Q269" s="33">
        <v>0</v>
      </c>
      <c r="R269" s="33">
        <v>0</v>
      </c>
      <c r="S269" s="33">
        <v>0</v>
      </c>
      <c r="T269" s="33">
        <v>0</v>
      </c>
      <c r="U269" s="33">
        <v>0</v>
      </c>
      <c r="V269" s="33">
        <v>0</v>
      </c>
      <c r="W269" s="33">
        <v>0</v>
      </c>
      <c r="X269" s="33">
        <v>0</v>
      </c>
      <c r="Y269" s="33">
        <v>0</v>
      </c>
      <c r="Z269" s="33">
        <v>0</v>
      </c>
      <c r="AA269" s="33">
        <v>0</v>
      </c>
      <c r="AB269" s="33">
        <v>0</v>
      </c>
      <c r="AC269" s="33">
        <v>0</v>
      </c>
      <c r="AD269" s="33">
        <v>0</v>
      </c>
      <c r="AE269" s="33">
        <v>0</v>
      </c>
      <c r="AF269" s="33">
        <v>0</v>
      </c>
      <c r="AG269" s="33">
        <v>0</v>
      </c>
      <c r="AH269" s="33">
        <v>0</v>
      </c>
      <c r="AI269" s="33">
        <v>0</v>
      </c>
      <c r="AJ269" s="33">
        <v>0</v>
      </c>
      <c r="AK269" s="33">
        <v>0</v>
      </c>
      <c r="AL269" s="33">
        <v>0</v>
      </c>
      <c r="AM269" s="33">
        <v>0</v>
      </c>
      <c r="AN269" s="33">
        <v>0</v>
      </c>
      <c r="AO269" s="33">
        <v>0</v>
      </c>
      <c r="AP269" s="33">
        <v>0</v>
      </c>
      <c r="AQ269" s="33">
        <v>0</v>
      </c>
      <c r="AR269" s="33">
        <v>0</v>
      </c>
      <c r="AS269" s="33">
        <v>0</v>
      </c>
      <c r="AT269" s="33">
        <v>0</v>
      </c>
      <c r="AU269" s="33">
        <v>0</v>
      </c>
      <c r="AV269" s="33">
        <v>0</v>
      </c>
      <c r="AW269" s="33">
        <v>0</v>
      </c>
      <c r="AX269" s="33">
        <v>0</v>
      </c>
      <c r="AY269" s="33">
        <v>0</v>
      </c>
      <c r="AZ269" s="33">
        <v>0</v>
      </c>
      <c r="BA269" s="33">
        <v>0</v>
      </c>
      <c r="BB269" s="33">
        <v>0</v>
      </c>
      <c r="BC269" s="33">
        <v>0</v>
      </c>
      <c r="BD269" s="33">
        <v>0</v>
      </c>
      <c r="BE269" s="33">
        <f t="shared" si="258"/>
        <v>0</v>
      </c>
      <c r="BF269" s="33">
        <f t="shared" si="259"/>
        <v>509.89617709000004</v>
      </c>
      <c r="BG269" s="33">
        <f t="shared" si="260"/>
        <v>0</v>
      </c>
      <c r="BH269" s="33">
        <f t="shared" si="261"/>
        <v>0</v>
      </c>
      <c r="BI269" s="33">
        <f t="shared" si="262"/>
        <v>0</v>
      </c>
      <c r="BJ269" s="33">
        <f t="shared" si="263"/>
        <v>0</v>
      </c>
      <c r="BK269" s="33" t="s">
        <v>3972</v>
      </c>
      <c r="BL269" s="33">
        <f t="shared" si="264"/>
        <v>0</v>
      </c>
      <c r="BM269" s="33">
        <f t="shared" si="265"/>
        <v>0</v>
      </c>
      <c r="BN269" s="33">
        <f t="shared" si="266"/>
        <v>0</v>
      </c>
      <c r="BO269" s="33">
        <f t="shared" si="267"/>
        <v>0</v>
      </c>
      <c r="BP269" s="33">
        <f t="shared" si="268"/>
        <v>10779.1</v>
      </c>
      <c r="BQ269" s="33">
        <f t="shared" si="269"/>
        <v>0</v>
      </c>
    </row>
    <row r="270" spans="1:69" ht="31.5" x14ac:dyDescent="0.25">
      <c r="A270" s="27" t="s">
        <v>607</v>
      </c>
      <c r="B270" s="28" t="s">
        <v>624</v>
      </c>
      <c r="C270" s="49" t="s">
        <v>625</v>
      </c>
      <c r="D270" s="45">
        <v>621.76199999999994</v>
      </c>
      <c r="E270" s="33">
        <v>0</v>
      </c>
      <c r="F270" s="33">
        <v>0</v>
      </c>
      <c r="G270" s="33">
        <v>0</v>
      </c>
      <c r="H270" s="33">
        <v>0</v>
      </c>
      <c r="I270" s="33">
        <v>0</v>
      </c>
      <c r="J270" s="33">
        <v>0</v>
      </c>
      <c r="K270" s="33">
        <v>0</v>
      </c>
      <c r="L270" s="33">
        <v>0</v>
      </c>
      <c r="M270" s="33">
        <v>0</v>
      </c>
      <c r="N270" s="33">
        <v>0</v>
      </c>
      <c r="O270" s="33">
        <v>0</v>
      </c>
      <c r="P270" s="33">
        <v>0</v>
      </c>
      <c r="Q270" s="33">
        <v>0</v>
      </c>
      <c r="R270" s="33">
        <v>0</v>
      </c>
      <c r="S270" s="33">
        <v>0</v>
      </c>
      <c r="T270" s="33">
        <v>0</v>
      </c>
      <c r="U270" s="33">
        <v>0</v>
      </c>
      <c r="V270" s="33">
        <v>0</v>
      </c>
      <c r="W270" s="33">
        <v>0</v>
      </c>
      <c r="X270" s="33">
        <v>0</v>
      </c>
      <c r="Y270" s="33">
        <v>0</v>
      </c>
      <c r="Z270" s="33">
        <v>0</v>
      </c>
      <c r="AA270" s="33">
        <v>0</v>
      </c>
      <c r="AB270" s="33">
        <v>0</v>
      </c>
      <c r="AC270" s="33">
        <v>0</v>
      </c>
      <c r="AD270" s="33">
        <v>0</v>
      </c>
      <c r="AE270" s="33">
        <v>0</v>
      </c>
      <c r="AF270" s="33">
        <v>0</v>
      </c>
      <c r="AG270" s="33">
        <v>0</v>
      </c>
      <c r="AH270" s="33">
        <v>0</v>
      </c>
      <c r="AI270" s="33">
        <v>0</v>
      </c>
      <c r="AJ270" s="33">
        <v>0</v>
      </c>
      <c r="AK270" s="33">
        <v>0</v>
      </c>
      <c r="AL270" s="33">
        <v>0</v>
      </c>
      <c r="AM270" s="33">
        <v>0</v>
      </c>
      <c r="AN270" s="33">
        <v>0</v>
      </c>
      <c r="AO270" s="33">
        <v>0</v>
      </c>
      <c r="AP270" s="33">
        <v>0</v>
      </c>
      <c r="AQ270" s="33">
        <v>0</v>
      </c>
      <c r="AR270" s="33">
        <v>0</v>
      </c>
      <c r="AS270" s="33">
        <v>0</v>
      </c>
      <c r="AT270" s="33">
        <v>0</v>
      </c>
      <c r="AU270" s="33">
        <v>0</v>
      </c>
      <c r="AV270" s="33">
        <v>0</v>
      </c>
      <c r="AW270" s="33">
        <v>0</v>
      </c>
      <c r="AX270" s="33">
        <v>0</v>
      </c>
      <c r="AY270" s="33">
        <v>0</v>
      </c>
      <c r="AZ270" s="33">
        <v>0</v>
      </c>
      <c r="BA270" s="33">
        <v>0</v>
      </c>
      <c r="BB270" s="33">
        <v>0</v>
      </c>
      <c r="BC270" s="33">
        <v>0</v>
      </c>
      <c r="BD270" s="33">
        <v>0</v>
      </c>
      <c r="BE270" s="33">
        <f t="shared" si="258"/>
        <v>0</v>
      </c>
      <c r="BF270" s="33">
        <f t="shared" si="259"/>
        <v>0</v>
      </c>
      <c r="BG270" s="33">
        <f t="shared" si="260"/>
        <v>0</v>
      </c>
      <c r="BH270" s="33">
        <f t="shared" si="261"/>
        <v>0</v>
      </c>
      <c r="BI270" s="33">
        <f t="shared" si="262"/>
        <v>0</v>
      </c>
      <c r="BJ270" s="33">
        <f t="shared" si="263"/>
        <v>0</v>
      </c>
      <c r="BK270" s="33">
        <v>0</v>
      </c>
      <c r="BL270" s="33">
        <f t="shared" si="264"/>
        <v>0</v>
      </c>
      <c r="BM270" s="33">
        <f t="shared" si="265"/>
        <v>0</v>
      </c>
      <c r="BN270" s="33">
        <f t="shared" si="266"/>
        <v>0</v>
      </c>
      <c r="BO270" s="33">
        <f t="shared" si="267"/>
        <v>0</v>
      </c>
      <c r="BP270" s="33">
        <f t="shared" si="268"/>
        <v>0</v>
      </c>
      <c r="BQ270" s="33">
        <f t="shared" si="269"/>
        <v>0</v>
      </c>
    </row>
    <row r="271" spans="1:69" ht="31.5" x14ac:dyDescent="0.25">
      <c r="A271" s="27" t="s">
        <v>607</v>
      </c>
      <c r="B271" s="48" t="s">
        <v>626</v>
      </c>
      <c r="C271" s="53" t="s">
        <v>627</v>
      </c>
      <c r="D271" s="45">
        <v>0</v>
      </c>
      <c r="E271" s="33">
        <v>0</v>
      </c>
      <c r="F271" s="33">
        <v>0</v>
      </c>
      <c r="G271" s="33">
        <v>0</v>
      </c>
      <c r="H271" s="33">
        <v>0</v>
      </c>
      <c r="I271" s="33">
        <v>0</v>
      </c>
      <c r="J271" s="33">
        <v>0</v>
      </c>
      <c r="K271" s="33">
        <v>0</v>
      </c>
      <c r="L271" s="33">
        <v>0</v>
      </c>
      <c r="M271" s="33">
        <v>0</v>
      </c>
      <c r="N271" s="33">
        <v>0</v>
      </c>
      <c r="O271" s="33">
        <v>0</v>
      </c>
      <c r="P271" s="33">
        <v>0</v>
      </c>
      <c r="Q271" s="33">
        <v>0</v>
      </c>
      <c r="R271" s="33">
        <v>0</v>
      </c>
      <c r="S271" s="33">
        <v>0</v>
      </c>
      <c r="T271" s="33">
        <v>0</v>
      </c>
      <c r="U271" s="33">
        <v>0</v>
      </c>
      <c r="V271" s="33">
        <v>0</v>
      </c>
      <c r="W271" s="33">
        <v>0</v>
      </c>
      <c r="X271" s="33">
        <v>0</v>
      </c>
      <c r="Y271" s="33">
        <v>0</v>
      </c>
      <c r="Z271" s="33">
        <v>0</v>
      </c>
      <c r="AA271" s="33">
        <v>0</v>
      </c>
      <c r="AB271" s="33">
        <v>0</v>
      </c>
      <c r="AC271" s="33">
        <v>0</v>
      </c>
      <c r="AD271" s="33">
        <v>0</v>
      </c>
      <c r="AE271" s="33">
        <v>0</v>
      </c>
      <c r="AF271" s="33">
        <v>0</v>
      </c>
      <c r="AG271" s="33">
        <v>0</v>
      </c>
      <c r="AH271" s="33">
        <v>0</v>
      </c>
      <c r="AI271" s="33">
        <v>0</v>
      </c>
      <c r="AJ271" s="33">
        <v>0</v>
      </c>
      <c r="AK271" s="33">
        <v>0</v>
      </c>
      <c r="AL271" s="33">
        <v>0</v>
      </c>
      <c r="AM271" s="33">
        <v>0</v>
      </c>
      <c r="AN271" s="33">
        <v>0</v>
      </c>
      <c r="AO271" s="33">
        <v>0</v>
      </c>
      <c r="AP271" s="33">
        <v>0</v>
      </c>
      <c r="AQ271" s="33">
        <v>0</v>
      </c>
      <c r="AR271" s="33">
        <v>0</v>
      </c>
      <c r="AS271" s="33">
        <v>0</v>
      </c>
      <c r="AT271" s="33">
        <v>0</v>
      </c>
      <c r="AU271" s="33">
        <v>0</v>
      </c>
      <c r="AV271" s="33">
        <v>0</v>
      </c>
      <c r="AW271" s="33">
        <v>0</v>
      </c>
      <c r="AX271" s="33">
        <v>0</v>
      </c>
      <c r="AY271" s="33">
        <v>0</v>
      </c>
      <c r="AZ271" s="33">
        <v>0</v>
      </c>
      <c r="BA271" s="33">
        <v>0</v>
      </c>
      <c r="BB271" s="33">
        <v>0</v>
      </c>
      <c r="BC271" s="33">
        <v>0</v>
      </c>
      <c r="BD271" s="33">
        <v>0</v>
      </c>
      <c r="BE271" s="33">
        <f t="shared" si="258"/>
        <v>0</v>
      </c>
      <c r="BF271" s="33">
        <f t="shared" si="259"/>
        <v>0</v>
      </c>
      <c r="BG271" s="33">
        <f t="shared" si="260"/>
        <v>0</v>
      </c>
      <c r="BH271" s="33">
        <f t="shared" si="261"/>
        <v>0</v>
      </c>
      <c r="BI271" s="33">
        <f t="shared" si="262"/>
        <v>0</v>
      </c>
      <c r="BJ271" s="33">
        <f t="shared" si="263"/>
        <v>0</v>
      </c>
      <c r="BK271" s="33">
        <v>0</v>
      </c>
      <c r="BL271" s="33">
        <f t="shared" si="264"/>
        <v>0</v>
      </c>
      <c r="BM271" s="33">
        <f t="shared" si="265"/>
        <v>0</v>
      </c>
      <c r="BN271" s="33">
        <f t="shared" si="266"/>
        <v>0</v>
      </c>
      <c r="BO271" s="33">
        <f t="shared" si="267"/>
        <v>0</v>
      </c>
      <c r="BP271" s="33">
        <f t="shared" si="268"/>
        <v>0</v>
      </c>
      <c r="BQ271" s="33">
        <f t="shared" si="269"/>
        <v>0</v>
      </c>
    </row>
    <row r="272" spans="1:69" ht="63" x14ac:dyDescent="0.25">
      <c r="A272" s="27" t="s">
        <v>607</v>
      </c>
      <c r="B272" s="48" t="s">
        <v>628</v>
      </c>
      <c r="C272" s="53" t="s">
        <v>629</v>
      </c>
      <c r="D272" s="45">
        <v>90.804664590000002</v>
      </c>
      <c r="E272" s="33">
        <v>0</v>
      </c>
      <c r="F272" s="33">
        <v>0</v>
      </c>
      <c r="G272" s="33">
        <v>0</v>
      </c>
      <c r="H272" s="33">
        <v>0</v>
      </c>
      <c r="I272" s="33">
        <v>0</v>
      </c>
      <c r="J272" s="33">
        <v>0</v>
      </c>
      <c r="K272" s="33">
        <v>0</v>
      </c>
      <c r="L272" s="33">
        <v>0</v>
      </c>
      <c r="M272" s="33">
        <v>0</v>
      </c>
      <c r="N272" s="33">
        <v>0</v>
      </c>
      <c r="O272" s="33">
        <v>0</v>
      </c>
      <c r="P272" s="33">
        <v>0</v>
      </c>
      <c r="Q272" s="33">
        <v>0</v>
      </c>
      <c r="R272" s="33">
        <v>0</v>
      </c>
      <c r="S272" s="33">
        <v>0</v>
      </c>
      <c r="T272" s="33">
        <v>0</v>
      </c>
      <c r="U272" s="33">
        <v>0</v>
      </c>
      <c r="V272" s="33">
        <v>0</v>
      </c>
      <c r="W272" s="33">
        <v>0</v>
      </c>
      <c r="X272" s="33">
        <v>0</v>
      </c>
      <c r="Y272" s="33">
        <v>0</v>
      </c>
      <c r="Z272" s="33">
        <v>0</v>
      </c>
      <c r="AA272" s="33">
        <v>0</v>
      </c>
      <c r="AB272" s="33">
        <v>0</v>
      </c>
      <c r="AC272" s="33">
        <v>0</v>
      </c>
      <c r="AD272" s="33">
        <v>0</v>
      </c>
      <c r="AE272" s="33">
        <v>0</v>
      </c>
      <c r="AF272" s="33">
        <v>0</v>
      </c>
      <c r="AG272" s="33">
        <v>0</v>
      </c>
      <c r="AH272" s="33">
        <v>0</v>
      </c>
      <c r="AI272" s="33">
        <v>0</v>
      </c>
      <c r="AJ272" s="33">
        <v>0</v>
      </c>
      <c r="AK272" s="33">
        <v>0</v>
      </c>
      <c r="AL272" s="33">
        <v>0</v>
      </c>
      <c r="AM272" s="33">
        <v>0</v>
      </c>
      <c r="AN272" s="33">
        <v>0</v>
      </c>
      <c r="AO272" s="33">
        <v>0</v>
      </c>
      <c r="AP272" s="33">
        <v>0</v>
      </c>
      <c r="AQ272" s="33">
        <v>0</v>
      </c>
      <c r="AR272" s="33">
        <v>0</v>
      </c>
      <c r="AS272" s="33">
        <v>0</v>
      </c>
      <c r="AT272" s="33">
        <v>0</v>
      </c>
      <c r="AU272" s="33">
        <v>0</v>
      </c>
      <c r="AV272" s="33">
        <v>0</v>
      </c>
      <c r="AW272" s="33">
        <v>0</v>
      </c>
      <c r="AX272" s="33">
        <v>0</v>
      </c>
      <c r="AY272" s="33">
        <v>0</v>
      </c>
      <c r="AZ272" s="33">
        <v>0</v>
      </c>
      <c r="BA272" s="33">
        <v>0</v>
      </c>
      <c r="BB272" s="33">
        <v>0</v>
      </c>
      <c r="BC272" s="33">
        <v>0</v>
      </c>
      <c r="BD272" s="33">
        <v>0</v>
      </c>
      <c r="BE272" s="33">
        <f t="shared" si="258"/>
        <v>0</v>
      </c>
      <c r="BF272" s="33">
        <f t="shared" si="259"/>
        <v>0</v>
      </c>
      <c r="BG272" s="33">
        <f t="shared" si="260"/>
        <v>0</v>
      </c>
      <c r="BH272" s="33">
        <f t="shared" si="261"/>
        <v>0</v>
      </c>
      <c r="BI272" s="33">
        <f t="shared" si="262"/>
        <v>0</v>
      </c>
      <c r="BJ272" s="33">
        <f t="shared" si="263"/>
        <v>0</v>
      </c>
      <c r="BK272" s="33">
        <v>0</v>
      </c>
      <c r="BL272" s="33">
        <f t="shared" si="264"/>
        <v>0</v>
      </c>
      <c r="BM272" s="33">
        <f t="shared" si="265"/>
        <v>0</v>
      </c>
      <c r="BN272" s="33">
        <f t="shared" si="266"/>
        <v>0</v>
      </c>
      <c r="BO272" s="33">
        <f t="shared" si="267"/>
        <v>0</v>
      </c>
      <c r="BP272" s="33">
        <f t="shared" si="268"/>
        <v>0</v>
      </c>
      <c r="BQ272" s="33">
        <f t="shared" si="269"/>
        <v>0</v>
      </c>
    </row>
    <row r="273" spans="1:69" ht="31.5" x14ac:dyDescent="0.25">
      <c r="A273" s="21" t="s">
        <v>631</v>
      </c>
      <c r="B273" s="22" t="s">
        <v>632</v>
      </c>
      <c r="C273" s="22" t="s">
        <v>191</v>
      </c>
      <c r="D273" s="56">
        <v>0</v>
      </c>
      <c r="E273" s="38">
        <v>0</v>
      </c>
      <c r="F273" s="38">
        <v>0</v>
      </c>
      <c r="G273" s="38">
        <v>0</v>
      </c>
      <c r="H273" s="38">
        <v>0</v>
      </c>
      <c r="I273" s="38">
        <v>0</v>
      </c>
      <c r="J273" s="38">
        <v>0</v>
      </c>
      <c r="K273" s="38">
        <v>0</v>
      </c>
      <c r="L273" s="38">
        <v>0</v>
      </c>
      <c r="M273" s="38">
        <v>0</v>
      </c>
      <c r="N273" s="38">
        <v>0</v>
      </c>
      <c r="O273" s="38">
        <v>0</v>
      </c>
      <c r="P273" s="38">
        <v>0</v>
      </c>
      <c r="Q273" s="38">
        <v>0</v>
      </c>
      <c r="R273" s="38">
        <v>0</v>
      </c>
      <c r="S273" s="38">
        <v>0</v>
      </c>
      <c r="T273" s="38">
        <v>0</v>
      </c>
      <c r="U273" s="38">
        <v>0</v>
      </c>
      <c r="V273" s="38">
        <v>0</v>
      </c>
      <c r="W273" s="38">
        <v>0</v>
      </c>
      <c r="X273" s="38">
        <v>0</v>
      </c>
      <c r="Y273" s="38">
        <v>0</v>
      </c>
      <c r="Z273" s="38">
        <v>0</v>
      </c>
      <c r="AA273" s="38">
        <v>0</v>
      </c>
      <c r="AB273" s="38">
        <v>0</v>
      </c>
      <c r="AC273" s="38">
        <v>0</v>
      </c>
      <c r="AD273" s="38">
        <v>0</v>
      </c>
      <c r="AE273" s="38">
        <v>0</v>
      </c>
      <c r="AF273" s="38">
        <v>0</v>
      </c>
      <c r="AG273" s="38">
        <v>0</v>
      </c>
      <c r="AH273" s="38">
        <v>0</v>
      </c>
      <c r="AI273" s="38">
        <v>0</v>
      </c>
      <c r="AJ273" s="38">
        <v>0</v>
      </c>
      <c r="AK273" s="38">
        <v>0</v>
      </c>
      <c r="AL273" s="38">
        <v>0</v>
      </c>
      <c r="AM273" s="38">
        <v>0</v>
      </c>
      <c r="AN273" s="38">
        <v>0</v>
      </c>
      <c r="AO273" s="38">
        <v>0</v>
      </c>
      <c r="AP273" s="38">
        <v>0</v>
      </c>
      <c r="AQ273" s="38">
        <v>0</v>
      </c>
      <c r="AR273" s="38">
        <v>0</v>
      </c>
      <c r="AS273" s="38">
        <v>0</v>
      </c>
      <c r="AT273" s="38">
        <v>0</v>
      </c>
      <c r="AU273" s="38">
        <v>0</v>
      </c>
      <c r="AV273" s="38">
        <v>0</v>
      </c>
      <c r="AW273" s="38">
        <v>0</v>
      </c>
      <c r="AX273" s="38">
        <v>0</v>
      </c>
      <c r="AY273" s="38">
        <v>0</v>
      </c>
      <c r="AZ273" s="38">
        <v>0</v>
      </c>
      <c r="BA273" s="38">
        <v>0</v>
      </c>
      <c r="BB273" s="38">
        <v>0</v>
      </c>
      <c r="BC273" s="38">
        <v>0</v>
      </c>
      <c r="BD273" s="38">
        <v>0</v>
      </c>
      <c r="BE273" s="38">
        <v>0</v>
      </c>
      <c r="BF273" s="38">
        <v>0</v>
      </c>
      <c r="BG273" s="38">
        <v>0</v>
      </c>
      <c r="BH273" s="38">
        <v>0</v>
      </c>
      <c r="BI273" s="38">
        <v>0</v>
      </c>
      <c r="BJ273" s="38">
        <v>0</v>
      </c>
      <c r="BK273" s="38">
        <v>0</v>
      </c>
      <c r="BL273" s="38">
        <v>0</v>
      </c>
      <c r="BM273" s="38">
        <v>0</v>
      </c>
      <c r="BN273" s="38">
        <v>0</v>
      </c>
      <c r="BO273" s="38">
        <v>0</v>
      </c>
      <c r="BP273" s="38">
        <v>0</v>
      </c>
      <c r="BQ273" s="38">
        <v>0</v>
      </c>
    </row>
    <row r="274" spans="1:69" x14ac:dyDescent="0.25">
      <c r="A274" s="21" t="s">
        <v>633</v>
      </c>
      <c r="B274" s="22" t="s">
        <v>634</v>
      </c>
      <c r="C274" s="22" t="s">
        <v>191</v>
      </c>
      <c r="D274" s="38">
        <f t="shared" ref="D274:BD274" si="270">SUM(D275:D548)</f>
        <v>1497.1441953339993</v>
      </c>
      <c r="E274" s="38">
        <f t="shared" si="270"/>
        <v>7.09925E-2</v>
      </c>
      <c r="F274" s="38">
        <f t="shared" si="270"/>
        <v>144.02709922399998</v>
      </c>
      <c r="G274" s="38">
        <f t="shared" si="270"/>
        <v>0</v>
      </c>
      <c r="H274" s="38">
        <f t="shared" si="270"/>
        <v>0</v>
      </c>
      <c r="I274" s="38">
        <f t="shared" si="270"/>
        <v>0</v>
      </c>
      <c r="J274" s="38">
        <f t="shared" si="270"/>
        <v>0</v>
      </c>
      <c r="K274" s="38">
        <f t="shared" si="270"/>
        <v>0</v>
      </c>
      <c r="L274" s="38">
        <f t="shared" si="270"/>
        <v>95</v>
      </c>
      <c r="M274" s="38">
        <f t="shared" si="270"/>
        <v>0</v>
      </c>
      <c r="N274" s="38">
        <f t="shared" si="270"/>
        <v>0</v>
      </c>
      <c r="O274" s="38">
        <f t="shared" si="270"/>
        <v>0</v>
      </c>
      <c r="P274" s="38">
        <f t="shared" si="270"/>
        <v>0</v>
      </c>
      <c r="Q274" s="38">
        <f t="shared" si="270"/>
        <v>0</v>
      </c>
      <c r="R274" s="38">
        <f t="shared" si="270"/>
        <v>101.5</v>
      </c>
      <c r="S274" s="38">
        <f t="shared" si="270"/>
        <v>112.46894860999997</v>
      </c>
      <c r="T274" s="38">
        <f t="shared" si="270"/>
        <v>0</v>
      </c>
      <c r="U274" s="38">
        <f t="shared" si="270"/>
        <v>0</v>
      </c>
      <c r="V274" s="38">
        <f t="shared" si="270"/>
        <v>0</v>
      </c>
      <c r="W274" s="38">
        <f t="shared" si="270"/>
        <v>0</v>
      </c>
      <c r="X274" s="38">
        <f t="shared" si="270"/>
        <v>0</v>
      </c>
      <c r="Y274" s="38">
        <f t="shared" si="270"/>
        <v>43</v>
      </c>
      <c r="Z274" s="38">
        <f t="shared" si="270"/>
        <v>0</v>
      </c>
      <c r="AA274" s="38">
        <f t="shared" si="270"/>
        <v>0</v>
      </c>
      <c r="AB274" s="38">
        <f t="shared" si="270"/>
        <v>0</v>
      </c>
      <c r="AC274" s="38">
        <f t="shared" si="270"/>
        <v>0</v>
      </c>
      <c r="AD274" s="38">
        <f t="shared" si="270"/>
        <v>0</v>
      </c>
      <c r="AE274" s="38">
        <f t="shared" si="270"/>
        <v>208</v>
      </c>
      <c r="AF274" s="38">
        <f t="shared" si="270"/>
        <v>161.40861169999997</v>
      </c>
      <c r="AG274" s="38">
        <f t="shared" si="270"/>
        <v>0</v>
      </c>
      <c r="AH274" s="38">
        <f t="shared" si="270"/>
        <v>0</v>
      </c>
      <c r="AI274" s="38">
        <f t="shared" si="270"/>
        <v>0</v>
      </c>
      <c r="AJ274" s="38">
        <f t="shared" si="270"/>
        <v>0</v>
      </c>
      <c r="AK274" s="38">
        <f t="shared" si="270"/>
        <v>0</v>
      </c>
      <c r="AL274" s="38">
        <f t="shared" si="270"/>
        <v>82</v>
      </c>
      <c r="AM274" s="38">
        <f t="shared" si="270"/>
        <v>0</v>
      </c>
      <c r="AN274" s="38">
        <f t="shared" si="270"/>
        <v>0</v>
      </c>
      <c r="AO274" s="38">
        <f t="shared" si="270"/>
        <v>0</v>
      </c>
      <c r="AP274" s="38">
        <f t="shared" si="270"/>
        <v>0</v>
      </c>
      <c r="AQ274" s="38">
        <f t="shared" si="270"/>
        <v>0</v>
      </c>
      <c r="AR274" s="38">
        <f t="shared" si="270"/>
        <v>0</v>
      </c>
      <c r="AS274" s="38">
        <f t="shared" si="270"/>
        <v>250.63204390999999</v>
      </c>
      <c r="AT274" s="38">
        <f t="shared" si="270"/>
        <v>0</v>
      </c>
      <c r="AU274" s="38">
        <f t="shared" si="270"/>
        <v>0</v>
      </c>
      <c r="AV274" s="38">
        <f t="shared" si="270"/>
        <v>0</v>
      </c>
      <c r="AW274" s="38">
        <f t="shared" si="270"/>
        <v>0</v>
      </c>
      <c r="AX274" s="38">
        <f t="shared" si="270"/>
        <v>0</v>
      </c>
      <c r="AY274" s="38">
        <f t="shared" si="270"/>
        <v>29</v>
      </c>
      <c r="AZ274" s="38">
        <f t="shared" si="270"/>
        <v>0</v>
      </c>
      <c r="BA274" s="38">
        <f t="shared" si="270"/>
        <v>0</v>
      </c>
      <c r="BB274" s="38">
        <f t="shared" si="270"/>
        <v>0</v>
      </c>
      <c r="BC274" s="38">
        <f t="shared" si="270"/>
        <v>0</v>
      </c>
      <c r="BD274" s="38">
        <f t="shared" si="270"/>
        <v>0</v>
      </c>
      <c r="BE274" s="38">
        <f t="shared" ref="BE274:BK274" si="271">SUM(BE275:BE548)</f>
        <v>309.57099249999999</v>
      </c>
      <c r="BF274" s="38">
        <f t="shared" si="271"/>
        <v>668.53670344400007</v>
      </c>
      <c r="BG274" s="38">
        <f t="shared" si="271"/>
        <v>0</v>
      </c>
      <c r="BH274" s="38">
        <f t="shared" si="271"/>
        <v>0</v>
      </c>
      <c r="BI274" s="38">
        <f t="shared" si="271"/>
        <v>0</v>
      </c>
      <c r="BJ274" s="38">
        <f t="shared" si="271"/>
        <v>0</v>
      </c>
      <c r="BK274" s="38">
        <f t="shared" si="271"/>
        <v>0</v>
      </c>
      <c r="BL274" s="38">
        <f t="shared" ref="BL274:BQ274" si="272">SUM(BL275:BL548)</f>
        <v>249</v>
      </c>
      <c r="BM274" s="38">
        <f t="shared" si="272"/>
        <v>0</v>
      </c>
      <c r="BN274" s="38">
        <f t="shared" si="272"/>
        <v>0</v>
      </c>
      <c r="BO274" s="38">
        <f t="shared" si="272"/>
        <v>0</v>
      </c>
      <c r="BP274" s="38">
        <f t="shared" si="272"/>
        <v>0</v>
      </c>
      <c r="BQ274" s="38">
        <f t="shared" si="272"/>
        <v>0</v>
      </c>
    </row>
    <row r="275" spans="1:69" ht="31.5" x14ac:dyDescent="0.25">
      <c r="A275" s="27" t="s">
        <v>633</v>
      </c>
      <c r="B275" s="48" t="s">
        <v>635</v>
      </c>
      <c r="C275" s="49" t="s">
        <v>636</v>
      </c>
      <c r="D275" s="45">
        <v>0</v>
      </c>
      <c r="E275" s="33">
        <v>0</v>
      </c>
      <c r="F275" s="33">
        <v>0</v>
      </c>
      <c r="G275" s="33">
        <v>0</v>
      </c>
      <c r="H275" s="33">
        <v>0</v>
      </c>
      <c r="I275" s="33">
        <v>0</v>
      </c>
      <c r="J275" s="33">
        <v>0</v>
      </c>
      <c r="K275" s="33">
        <v>0</v>
      </c>
      <c r="L275" s="33">
        <v>0</v>
      </c>
      <c r="M275" s="33">
        <v>0</v>
      </c>
      <c r="N275" s="33">
        <v>0</v>
      </c>
      <c r="O275" s="33">
        <v>0</v>
      </c>
      <c r="P275" s="33">
        <v>0</v>
      </c>
      <c r="Q275" s="33">
        <v>0</v>
      </c>
      <c r="R275" s="33">
        <v>0</v>
      </c>
      <c r="S275" s="33">
        <v>0</v>
      </c>
      <c r="T275" s="33">
        <v>0</v>
      </c>
      <c r="U275" s="33">
        <v>0</v>
      </c>
      <c r="V275" s="33">
        <v>0</v>
      </c>
      <c r="W275" s="33">
        <v>0</v>
      </c>
      <c r="X275" s="33">
        <v>0</v>
      </c>
      <c r="Y275" s="33">
        <v>0</v>
      </c>
      <c r="Z275" s="33">
        <v>0</v>
      </c>
      <c r="AA275" s="33">
        <v>0</v>
      </c>
      <c r="AB275" s="33">
        <v>0</v>
      </c>
      <c r="AC275" s="33">
        <v>0</v>
      </c>
      <c r="AD275" s="33">
        <v>0</v>
      </c>
      <c r="AE275" s="33">
        <v>0</v>
      </c>
      <c r="AF275" s="33">
        <v>0</v>
      </c>
      <c r="AG275" s="33">
        <v>0</v>
      </c>
      <c r="AH275" s="33">
        <v>0</v>
      </c>
      <c r="AI275" s="33">
        <v>0</v>
      </c>
      <c r="AJ275" s="33">
        <v>0</v>
      </c>
      <c r="AK275" s="33">
        <v>0</v>
      </c>
      <c r="AL275" s="33">
        <v>0</v>
      </c>
      <c r="AM275" s="33">
        <v>0</v>
      </c>
      <c r="AN275" s="33">
        <v>0</v>
      </c>
      <c r="AO275" s="33">
        <v>0</v>
      </c>
      <c r="AP275" s="33">
        <v>0</v>
      </c>
      <c r="AQ275" s="33">
        <v>0</v>
      </c>
      <c r="AR275" s="33">
        <v>0</v>
      </c>
      <c r="AS275" s="33">
        <v>0</v>
      </c>
      <c r="AT275" s="33">
        <v>0</v>
      </c>
      <c r="AU275" s="33">
        <v>0</v>
      </c>
      <c r="AV275" s="33">
        <v>0</v>
      </c>
      <c r="AW275" s="33">
        <v>0</v>
      </c>
      <c r="AX275" s="33">
        <v>0</v>
      </c>
      <c r="AY275" s="33">
        <v>0</v>
      </c>
      <c r="AZ275" s="33">
        <v>0</v>
      </c>
      <c r="BA275" s="33">
        <v>0</v>
      </c>
      <c r="BB275" s="33">
        <v>0</v>
      </c>
      <c r="BC275" s="33">
        <v>0</v>
      </c>
      <c r="BD275" s="33">
        <v>0</v>
      </c>
      <c r="BE275" s="33">
        <f t="shared" ref="BE275:BE338" si="273">SUM(E275,R275,AE275,AR275)</f>
        <v>0</v>
      </c>
      <c r="BF275" s="33">
        <f t="shared" ref="BF275:BF338" si="274">SUM(F275,S275,AF275,AS275)</f>
        <v>0</v>
      </c>
      <c r="BG275" s="33">
        <f t="shared" ref="BG275:BG338" si="275">SUM(G275,T275,AG275,AT275)</f>
        <v>0</v>
      </c>
      <c r="BH275" s="33">
        <f t="shared" ref="BH275:BH338" si="276">SUM(H275,U275,AH275,AU275)</f>
        <v>0</v>
      </c>
      <c r="BI275" s="33">
        <f t="shared" ref="BI275:BI338" si="277">SUM(I275,V275,AI275,AV275)</f>
        <v>0</v>
      </c>
      <c r="BJ275" s="33">
        <f t="shared" ref="BJ275:BJ338" si="278">SUM(J275,W275,AJ275,AW275)</f>
        <v>0</v>
      </c>
      <c r="BK275" s="33">
        <v>0</v>
      </c>
      <c r="BL275" s="33">
        <f t="shared" ref="BL275:BL338" si="279">SUM(L275,Y275,AL275,AY275)</f>
        <v>0</v>
      </c>
      <c r="BM275" s="33">
        <f t="shared" ref="BM275:BM338" si="280">SUM(M275,Z275,AM275,AZ275)</f>
        <v>0</v>
      </c>
      <c r="BN275" s="33">
        <f t="shared" ref="BN275:BN338" si="281">SUM(N275,AA275,AN275,BA275)</f>
        <v>0</v>
      </c>
      <c r="BO275" s="33">
        <f t="shared" ref="BO275:BO338" si="282">SUM(O275,AB275,AO275,BB275)</f>
        <v>0</v>
      </c>
      <c r="BP275" s="33">
        <f t="shared" ref="BP275:BP338" si="283">SUM(P275,AC275,AP275,BC275)</f>
        <v>0</v>
      </c>
      <c r="BQ275" s="33">
        <f t="shared" ref="BQ275:BQ338" si="284">SUM(Q275,AD275,AQ275,BD275)</f>
        <v>0</v>
      </c>
    </row>
    <row r="276" spans="1:69" ht="31.5" x14ac:dyDescent="0.25">
      <c r="A276" s="27" t="s">
        <v>633</v>
      </c>
      <c r="B276" s="43" t="s">
        <v>637</v>
      </c>
      <c r="C276" s="29" t="s">
        <v>638</v>
      </c>
      <c r="D276" s="45">
        <v>255.37312563</v>
      </c>
      <c r="E276" s="33">
        <v>0</v>
      </c>
      <c r="F276" s="33">
        <v>0</v>
      </c>
      <c r="G276" s="33">
        <v>0</v>
      </c>
      <c r="H276" s="33">
        <v>0</v>
      </c>
      <c r="I276" s="33">
        <v>0</v>
      </c>
      <c r="J276" s="33">
        <v>0</v>
      </c>
      <c r="K276" s="33">
        <v>0</v>
      </c>
      <c r="L276" s="33">
        <v>0</v>
      </c>
      <c r="M276" s="33">
        <v>0</v>
      </c>
      <c r="N276" s="33">
        <v>0</v>
      </c>
      <c r="O276" s="33">
        <v>0</v>
      </c>
      <c r="P276" s="33">
        <v>0</v>
      </c>
      <c r="Q276" s="33">
        <v>0</v>
      </c>
      <c r="R276" s="33">
        <v>0</v>
      </c>
      <c r="S276" s="33">
        <v>0</v>
      </c>
      <c r="T276" s="33">
        <v>0</v>
      </c>
      <c r="U276" s="33">
        <v>0</v>
      </c>
      <c r="V276" s="33">
        <v>0</v>
      </c>
      <c r="W276" s="33">
        <v>0</v>
      </c>
      <c r="X276" s="33">
        <v>0</v>
      </c>
      <c r="Y276" s="33">
        <v>0</v>
      </c>
      <c r="Z276" s="33">
        <v>0</v>
      </c>
      <c r="AA276" s="33">
        <v>0</v>
      </c>
      <c r="AB276" s="33">
        <v>0</v>
      </c>
      <c r="AC276" s="33">
        <v>0</v>
      </c>
      <c r="AD276" s="33">
        <v>0</v>
      </c>
      <c r="AE276" s="33">
        <v>0</v>
      </c>
      <c r="AF276" s="33">
        <v>0</v>
      </c>
      <c r="AG276" s="33">
        <v>0</v>
      </c>
      <c r="AH276" s="33">
        <v>0</v>
      </c>
      <c r="AI276" s="33">
        <v>0</v>
      </c>
      <c r="AJ276" s="33">
        <v>0</v>
      </c>
      <c r="AK276" s="33">
        <v>0</v>
      </c>
      <c r="AL276" s="33">
        <v>0</v>
      </c>
      <c r="AM276" s="33">
        <v>0</v>
      </c>
      <c r="AN276" s="33">
        <v>0</v>
      </c>
      <c r="AO276" s="33">
        <v>0</v>
      </c>
      <c r="AP276" s="33">
        <v>0</v>
      </c>
      <c r="AQ276" s="33">
        <v>0</v>
      </c>
      <c r="AR276" s="33">
        <v>0</v>
      </c>
      <c r="AS276" s="33">
        <v>0</v>
      </c>
      <c r="AT276" s="33">
        <v>0</v>
      </c>
      <c r="AU276" s="33">
        <v>0</v>
      </c>
      <c r="AV276" s="33">
        <v>0</v>
      </c>
      <c r="AW276" s="33">
        <v>0</v>
      </c>
      <c r="AX276" s="33">
        <v>0</v>
      </c>
      <c r="AY276" s="33">
        <v>0</v>
      </c>
      <c r="AZ276" s="33">
        <v>0</v>
      </c>
      <c r="BA276" s="33">
        <v>0</v>
      </c>
      <c r="BB276" s="33">
        <v>0</v>
      </c>
      <c r="BC276" s="33">
        <v>0</v>
      </c>
      <c r="BD276" s="33">
        <v>0</v>
      </c>
      <c r="BE276" s="33">
        <f t="shared" si="273"/>
        <v>0</v>
      </c>
      <c r="BF276" s="33">
        <f t="shared" si="274"/>
        <v>0</v>
      </c>
      <c r="BG276" s="33">
        <f t="shared" si="275"/>
        <v>0</v>
      </c>
      <c r="BH276" s="33">
        <f t="shared" si="276"/>
        <v>0</v>
      </c>
      <c r="BI276" s="33">
        <f t="shared" si="277"/>
        <v>0</v>
      </c>
      <c r="BJ276" s="33">
        <f t="shared" si="278"/>
        <v>0</v>
      </c>
      <c r="BK276" s="33">
        <v>0</v>
      </c>
      <c r="BL276" s="33">
        <f t="shared" si="279"/>
        <v>0</v>
      </c>
      <c r="BM276" s="33">
        <f t="shared" si="280"/>
        <v>0</v>
      </c>
      <c r="BN276" s="33">
        <f t="shared" si="281"/>
        <v>0</v>
      </c>
      <c r="BO276" s="33">
        <f t="shared" si="282"/>
        <v>0</v>
      </c>
      <c r="BP276" s="33">
        <f t="shared" si="283"/>
        <v>0</v>
      </c>
      <c r="BQ276" s="33">
        <f t="shared" si="284"/>
        <v>0</v>
      </c>
    </row>
    <row r="277" spans="1:69" ht="31.5" x14ac:dyDescent="0.25">
      <c r="A277" s="27" t="s">
        <v>633</v>
      </c>
      <c r="B277" s="48" t="s">
        <v>2335</v>
      </c>
      <c r="C277" s="53" t="s">
        <v>2336</v>
      </c>
      <c r="D277" s="45">
        <v>2.7450000000000001</v>
      </c>
      <c r="E277" s="33">
        <v>0</v>
      </c>
      <c r="F277" s="33">
        <v>0</v>
      </c>
      <c r="G277" s="33">
        <v>0</v>
      </c>
      <c r="H277" s="33">
        <v>0</v>
      </c>
      <c r="I277" s="33">
        <v>0</v>
      </c>
      <c r="J277" s="33">
        <v>0</v>
      </c>
      <c r="K277" s="33">
        <v>0</v>
      </c>
      <c r="L277" s="33">
        <v>0</v>
      </c>
      <c r="M277" s="33">
        <v>0</v>
      </c>
      <c r="N277" s="33">
        <v>0</v>
      </c>
      <c r="O277" s="33">
        <v>0</v>
      </c>
      <c r="P277" s="33">
        <v>0</v>
      </c>
      <c r="Q277" s="33">
        <v>0</v>
      </c>
      <c r="R277" s="33">
        <v>0</v>
      </c>
      <c r="S277" s="33">
        <v>0</v>
      </c>
      <c r="T277" s="33">
        <v>0</v>
      </c>
      <c r="U277" s="33">
        <v>0</v>
      </c>
      <c r="V277" s="33">
        <v>0</v>
      </c>
      <c r="W277" s="33">
        <v>0</v>
      </c>
      <c r="X277" s="33">
        <v>0</v>
      </c>
      <c r="Y277" s="33">
        <v>0</v>
      </c>
      <c r="Z277" s="33">
        <v>0</v>
      </c>
      <c r="AA277" s="33">
        <v>0</v>
      </c>
      <c r="AB277" s="33">
        <v>0</v>
      </c>
      <c r="AC277" s="33">
        <v>0</v>
      </c>
      <c r="AD277" s="33">
        <v>0</v>
      </c>
      <c r="AE277" s="33">
        <v>0</v>
      </c>
      <c r="AF277" s="33">
        <v>0</v>
      </c>
      <c r="AG277" s="33">
        <v>0</v>
      </c>
      <c r="AH277" s="33">
        <v>0</v>
      </c>
      <c r="AI277" s="33">
        <v>0</v>
      </c>
      <c r="AJ277" s="33">
        <v>0</v>
      </c>
      <c r="AK277" s="33">
        <v>0</v>
      </c>
      <c r="AL277" s="33">
        <v>0</v>
      </c>
      <c r="AM277" s="33">
        <v>0</v>
      </c>
      <c r="AN277" s="33">
        <v>0</v>
      </c>
      <c r="AO277" s="33">
        <v>0</v>
      </c>
      <c r="AP277" s="33">
        <v>0</v>
      </c>
      <c r="AQ277" s="33">
        <v>0</v>
      </c>
      <c r="AR277" s="33">
        <v>0</v>
      </c>
      <c r="AS277" s="33">
        <v>0</v>
      </c>
      <c r="AT277" s="33">
        <v>0</v>
      </c>
      <c r="AU277" s="33">
        <v>0</v>
      </c>
      <c r="AV277" s="33">
        <v>0</v>
      </c>
      <c r="AW277" s="33">
        <v>0</v>
      </c>
      <c r="AX277" s="33">
        <v>0</v>
      </c>
      <c r="AY277" s="33">
        <v>0</v>
      </c>
      <c r="AZ277" s="33">
        <v>0</v>
      </c>
      <c r="BA277" s="33">
        <v>0</v>
      </c>
      <c r="BB277" s="33">
        <v>0</v>
      </c>
      <c r="BC277" s="33">
        <v>0</v>
      </c>
      <c r="BD277" s="33">
        <v>0</v>
      </c>
      <c r="BE277" s="33">
        <f t="shared" si="273"/>
        <v>0</v>
      </c>
      <c r="BF277" s="33">
        <f t="shared" si="274"/>
        <v>0</v>
      </c>
      <c r="BG277" s="33">
        <f t="shared" si="275"/>
        <v>0</v>
      </c>
      <c r="BH277" s="33">
        <f t="shared" si="276"/>
        <v>0</v>
      </c>
      <c r="BI277" s="33">
        <f t="shared" si="277"/>
        <v>0</v>
      </c>
      <c r="BJ277" s="33">
        <f t="shared" si="278"/>
        <v>0</v>
      </c>
      <c r="BK277" s="33">
        <v>0</v>
      </c>
      <c r="BL277" s="33">
        <f t="shared" si="279"/>
        <v>0</v>
      </c>
      <c r="BM277" s="33">
        <f t="shared" si="280"/>
        <v>0</v>
      </c>
      <c r="BN277" s="33">
        <f t="shared" si="281"/>
        <v>0</v>
      </c>
      <c r="BO277" s="33">
        <f t="shared" si="282"/>
        <v>0</v>
      </c>
      <c r="BP277" s="33">
        <f t="shared" si="283"/>
        <v>0</v>
      </c>
      <c r="BQ277" s="33">
        <f t="shared" si="284"/>
        <v>0</v>
      </c>
    </row>
    <row r="278" spans="1:69" ht="31.5" x14ac:dyDescent="0.25">
      <c r="A278" s="27" t="s">
        <v>633</v>
      </c>
      <c r="B278" s="28" t="s">
        <v>639</v>
      </c>
      <c r="C278" s="60" t="s">
        <v>640</v>
      </c>
      <c r="D278" s="45">
        <v>0</v>
      </c>
      <c r="E278" s="33">
        <v>0</v>
      </c>
      <c r="F278" s="33">
        <v>0</v>
      </c>
      <c r="G278" s="33">
        <v>0</v>
      </c>
      <c r="H278" s="33">
        <v>0</v>
      </c>
      <c r="I278" s="33">
        <v>0</v>
      </c>
      <c r="J278" s="33">
        <v>0</v>
      </c>
      <c r="K278" s="33">
        <v>0</v>
      </c>
      <c r="L278" s="33">
        <v>0</v>
      </c>
      <c r="M278" s="33">
        <v>0</v>
      </c>
      <c r="N278" s="33">
        <v>0</v>
      </c>
      <c r="O278" s="33">
        <v>0</v>
      </c>
      <c r="P278" s="33">
        <v>0</v>
      </c>
      <c r="Q278" s="33">
        <v>0</v>
      </c>
      <c r="R278" s="33">
        <v>0</v>
      </c>
      <c r="S278" s="33">
        <v>0</v>
      </c>
      <c r="T278" s="33">
        <v>0</v>
      </c>
      <c r="U278" s="33">
        <v>0</v>
      </c>
      <c r="V278" s="33">
        <v>0</v>
      </c>
      <c r="W278" s="33">
        <v>0</v>
      </c>
      <c r="X278" s="33">
        <v>0</v>
      </c>
      <c r="Y278" s="33">
        <v>0</v>
      </c>
      <c r="Z278" s="33">
        <v>0</v>
      </c>
      <c r="AA278" s="33">
        <v>0</v>
      </c>
      <c r="AB278" s="33">
        <v>0</v>
      </c>
      <c r="AC278" s="33">
        <v>0</v>
      </c>
      <c r="AD278" s="33">
        <v>0</v>
      </c>
      <c r="AE278" s="33">
        <v>0</v>
      </c>
      <c r="AF278" s="33">
        <v>0</v>
      </c>
      <c r="AG278" s="33">
        <v>0</v>
      </c>
      <c r="AH278" s="33">
        <v>0</v>
      </c>
      <c r="AI278" s="33">
        <v>0</v>
      </c>
      <c r="AJ278" s="33">
        <v>0</v>
      </c>
      <c r="AK278" s="33">
        <v>0</v>
      </c>
      <c r="AL278" s="33">
        <v>0</v>
      </c>
      <c r="AM278" s="33">
        <v>0</v>
      </c>
      <c r="AN278" s="33">
        <v>0</v>
      </c>
      <c r="AO278" s="33">
        <v>0</v>
      </c>
      <c r="AP278" s="33">
        <v>0</v>
      </c>
      <c r="AQ278" s="33">
        <v>0</v>
      </c>
      <c r="AR278" s="33">
        <v>0</v>
      </c>
      <c r="AS278" s="33">
        <v>0</v>
      </c>
      <c r="AT278" s="33">
        <v>0</v>
      </c>
      <c r="AU278" s="33">
        <v>0</v>
      </c>
      <c r="AV278" s="33">
        <v>0</v>
      </c>
      <c r="AW278" s="33">
        <v>0</v>
      </c>
      <c r="AX278" s="33">
        <v>0</v>
      </c>
      <c r="AY278" s="33">
        <v>0</v>
      </c>
      <c r="AZ278" s="33">
        <v>0</v>
      </c>
      <c r="BA278" s="33">
        <v>0</v>
      </c>
      <c r="BB278" s="33">
        <v>0</v>
      </c>
      <c r="BC278" s="33">
        <v>0</v>
      </c>
      <c r="BD278" s="33">
        <v>0</v>
      </c>
      <c r="BE278" s="33">
        <f t="shared" si="273"/>
        <v>0</v>
      </c>
      <c r="BF278" s="33">
        <f t="shared" si="274"/>
        <v>0</v>
      </c>
      <c r="BG278" s="33">
        <f t="shared" si="275"/>
        <v>0</v>
      </c>
      <c r="BH278" s="33">
        <f t="shared" si="276"/>
        <v>0</v>
      </c>
      <c r="BI278" s="33">
        <f t="shared" si="277"/>
        <v>0</v>
      </c>
      <c r="BJ278" s="33">
        <f t="shared" si="278"/>
        <v>0</v>
      </c>
      <c r="BK278" s="33">
        <v>0</v>
      </c>
      <c r="BL278" s="33">
        <f t="shared" si="279"/>
        <v>0</v>
      </c>
      <c r="BM278" s="33">
        <f t="shared" si="280"/>
        <v>0</v>
      </c>
      <c r="BN278" s="33">
        <f t="shared" si="281"/>
        <v>0</v>
      </c>
      <c r="BO278" s="33">
        <f t="shared" si="282"/>
        <v>0</v>
      </c>
      <c r="BP278" s="33">
        <f t="shared" si="283"/>
        <v>0</v>
      </c>
      <c r="BQ278" s="33">
        <f t="shared" si="284"/>
        <v>0</v>
      </c>
    </row>
    <row r="279" spans="1:69" x14ac:dyDescent="0.25">
      <c r="A279" s="27" t="s">
        <v>633</v>
      </c>
      <c r="B279" s="28" t="s">
        <v>641</v>
      </c>
      <c r="C279" s="60" t="s">
        <v>642</v>
      </c>
      <c r="D279" s="45">
        <v>1.5833169</v>
      </c>
      <c r="E279" s="33">
        <v>0</v>
      </c>
      <c r="F279" s="33">
        <v>1.5833169</v>
      </c>
      <c r="G279" s="33">
        <v>0</v>
      </c>
      <c r="H279" s="33">
        <v>0</v>
      </c>
      <c r="I279" s="33">
        <v>0</v>
      </c>
      <c r="J279" s="33">
        <v>0</v>
      </c>
      <c r="K279" s="33" t="s">
        <v>3002</v>
      </c>
      <c r="L279" s="33">
        <v>5</v>
      </c>
      <c r="M279" s="33">
        <v>0</v>
      </c>
      <c r="N279" s="33">
        <v>0</v>
      </c>
      <c r="O279" s="33">
        <v>0</v>
      </c>
      <c r="P279" s="33">
        <v>0</v>
      </c>
      <c r="Q279" s="33">
        <v>0</v>
      </c>
      <c r="R279" s="33">
        <v>0</v>
      </c>
      <c r="S279" s="33">
        <v>0</v>
      </c>
      <c r="T279" s="33">
        <v>0</v>
      </c>
      <c r="U279" s="33">
        <v>0</v>
      </c>
      <c r="V279" s="33">
        <v>0</v>
      </c>
      <c r="W279" s="33">
        <v>0</v>
      </c>
      <c r="X279" s="33">
        <v>0</v>
      </c>
      <c r="Y279" s="33">
        <v>0</v>
      </c>
      <c r="Z279" s="33">
        <v>0</v>
      </c>
      <c r="AA279" s="33">
        <v>0</v>
      </c>
      <c r="AB279" s="33">
        <v>0</v>
      </c>
      <c r="AC279" s="33">
        <v>0</v>
      </c>
      <c r="AD279" s="33">
        <v>0</v>
      </c>
      <c r="AE279" s="33">
        <v>0</v>
      </c>
      <c r="AF279" s="33">
        <v>0</v>
      </c>
      <c r="AG279" s="33">
        <v>0</v>
      </c>
      <c r="AH279" s="33">
        <v>0</v>
      </c>
      <c r="AI279" s="33">
        <v>0</v>
      </c>
      <c r="AJ279" s="33">
        <v>0</v>
      </c>
      <c r="AK279" s="33">
        <v>0</v>
      </c>
      <c r="AL279" s="33">
        <v>0</v>
      </c>
      <c r="AM279" s="33">
        <v>0</v>
      </c>
      <c r="AN279" s="33">
        <v>0</v>
      </c>
      <c r="AO279" s="33">
        <v>0</v>
      </c>
      <c r="AP279" s="33">
        <v>0</v>
      </c>
      <c r="AQ279" s="33">
        <v>0</v>
      </c>
      <c r="AR279" s="33">
        <v>0</v>
      </c>
      <c r="AS279" s="33">
        <v>0</v>
      </c>
      <c r="AT279" s="33">
        <v>0</v>
      </c>
      <c r="AU279" s="33">
        <v>0</v>
      </c>
      <c r="AV279" s="33">
        <v>0</v>
      </c>
      <c r="AW279" s="33">
        <v>0</v>
      </c>
      <c r="AX279" s="33">
        <v>0</v>
      </c>
      <c r="AY279" s="33">
        <v>0</v>
      </c>
      <c r="AZ279" s="33">
        <v>0</v>
      </c>
      <c r="BA279" s="33">
        <v>0</v>
      </c>
      <c r="BB279" s="33">
        <v>0</v>
      </c>
      <c r="BC279" s="33">
        <v>0</v>
      </c>
      <c r="BD279" s="33">
        <v>0</v>
      </c>
      <c r="BE279" s="33">
        <f t="shared" si="273"/>
        <v>0</v>
      </c>
      <c r="BF279" s="33">
        <f t="shared" si="274"/>
        <v>1.5833169</v>
      </c>
      <c r="BG279" s="33">
        <f t="shared" si="275"/>
        <v>0</v>
      </c>
      <c r="BH279" s="33">
        <f t="shared" si="276"/>
        <v>0</v>
      </c>
      <c r="BI279" s="33">
        <f t="shared" si="277"/>
        <v>0</v>
      </c>
      <c r="BJ279" s="33">
        <f t="shared" si="278"/>
        <v>0</v>
      </c>
      <c r="BK279" s="33" t="s">
        <v>3002</v>
      </c>
      <c r="BL279" s="33">
        <f t="shared" si="279"/>
        <v>5</v>
      </c>
      <c r="BM279" s="33">
        <f t="shared" si="280"/>
        <v>0</v>
      </c>
      <c r="BN279" s="33">
        <f t="shared" si="281"/>
        <v>0</v>
      </c>
      <c r="BO279" s="33">
        <f t="shared" si="282"/>
        <v>0</v>
      </c>
      <c r="BP279" s="33">
        <f t="shared" si="283"/>
        <v>0</v>
      </c>
      <c r="BQ279" s="33">
        <f t="shared" si="284"/>
        <v>0</v>
      </c>
    </row>
    <row r="280" spans="1:69" ht="31.5" x14ac:dyDescent="0.25">
      <c r="A280" s="27" t="s">
        <v>633</v>
      </c>
      <c r="B280" s="28" t="s">
        <v>643</v>
      </c>
      <c r="C280" s="169" t="s">
        <v>644</v>
      </c>
      <c r="D280" s="45">
        <v>0</v>
      </c>
      <c r="E280" s="33">
        <v>0</v>
      </c>
      <c r="F280" s="33">
        <v>0</v>
      </c>
      <c r="G280" s="33">
        <v>0</v>
      </c>
      <c r="H280" s="33">
        <v>0</v>
      </c>
      <c r="I280" s="33">
        <v>0</v>
      </c>
      <c r="J280" s="33">
        <v>0</v>
      </c>
      <c r="K280" s="33">
        <v>0</v>
      </c>
      <c r="L280" s="33">
        <v>0</v>
      </c>
      <c r="M280" s="33">
        <v>0</v>
      </c>
      <c r="N280" s="33">
        <v>0</v>
      </c>
      <c r="O280" s="33">
        <v>0</v>
      </c>
      <c r="P280" s="33">
        <v>0</v>
      </c>
      <c r="Q280" s="33">
        <v>0</v>
      </c>
      <c r="R280" s="33">
        <v>0</v>
      </c>
      <c r="S280" s="33">
        <v>0</v>
      </c>
      <c r="T280" s="33">
        <v>0</v>
      </c>
      <c r="U280" s="33">
        <v>0</v>
      </c>
      <c r="V280" s="33">
        <v>0</v>
      </c>
      <c r="W280" s="33">
        <v>0</v>
      </c>
      <c r="X280" s="33">
        <v>0</v>
      </c>
      <c r="Y280" s="33">
        <v>0</v>
      </c>
      <c r="Z280" s="33">
        <v>0</v>
      </c>
      <c r="AA280" s="33">
        <v>0</v>
      </c>
      <c r="AB280" s="33">
        <v>0</v>
      </c>
      <c r="AC280" s="33">
        <v>0</v>
      </c>
      <c r="AD280" s="33">
        <v>0</v>
      </c>
      <c r="AE280" s="33">
        <v>0</v>
      </c>
      <c r="AF280" s="33">
        <v>0</v>
      </c>
      <c r="AG280" s="33">
        <v>0</v>
      </c>
      <c r="AH280" s="33">
        <v>0</v>
      </c>
      <c r="AI280" s="33">
        <v>0</v>
      </c>
      <c r="AJ280" s="33">
        <v>0</v>
      </c>
      <c r="AK280" s="33">
        <v>0</v>
      </c>
      <c r="AL280" s="33">
        <v>0</v>
      </c>
      <c r="AM280" s="33">
        <v>0</v>
      </c>
      <c r="AN280" s="33">
        <v>0</v>
      </c>
      <c r="AO280" s="33">
        <v>0</v>
      </c>
      <c r="AP280" s="33">
        <v>0</v>
      </c>
      <c r="AQ280" s="33">
        <v>0</v>
      </c>
      <c r="AR280" s="33">
        <v>0</v>
      </c>
      <c r="AS280" s="33">
        <v>0</v>
      </c>
      <c r="AT280" s="33">
        <v>0</v>
      </c>
      <c r="AU280" s="33">
        <v>0</v>
      </c>
      <c r="AV280" s="33">
        <v>0</v>
      </c>
      <c r="AW280" s="33">
        <v>0</v>
      </c>
      <c r="AX280" s="33">
        <v>0</v>
      </c>
      <c r="AY280" s="33">
        <v>0</v>
      </c>
      <c r="AZ280" s="33">
        <v>0</v>
      </c>
      <c r="BA280" s="33">
        <v>0</v>
      </c>
      <c r="BB280" s="33">
        <v>0</v>
      </c>
      <c r="BC280" s="33">
        <v>0</v>
      </c>
      <c r="BD280" s="33">
        <v>0</v>
      </c>
      <c r="BE280" s="33">
        <f t="shared" si="273"/>
        <v>0</v>
      </c>
      <c r="BF280" s="33">
        <f t="shared" si="274"/>
        <v>0</v>
      </c>
      <c r="BG280" s="33">
        <f t="shared" si="275"/>
        <v>0</v>
      </c>
      <c r="BH280" s="33">
        <f t="shared" si="276"/>
        <v>0</v>
      </c>
      <c r="BI280" s="33">
        <f t="shared" si="277"/>
        <v>0</v>
      </c>
      <c r="BJ280" s="33">
        <f t="shared" si="278"/>
        <v>0</v>
      </c>
      <c r="BK280" s="33">
        <v>0</v>
      </c>
      <c r="BL280" s="33">
        <f t="shared" si="279"/>
        <v>0</v>
      </c>
      <c r="BM280" s="33">
        <f t="shared" si="280"/>
        <v>0</v>
      </c>
      <c r="BN280" s="33">
        <f t="shared" si="281"/>
        <v>0</v>
      </c>
      <c r="BO280" s="33">
        <f t="shared" si="282"/>
        <v>0</v>
      </c>
      <c r="BP280" s="33">
        <f t="shared" si="283"/>
        <v>0</v>
      </c>
      <c r="BQ280" s="33">
        <f t="shared" si="284"/>
        <v>0</v>
      </c>
    </row>
    <row r="281" spans="1:69" ht="31.5" x14ac:dyDescent="0.25">
      <c r="A281" s="27" t="s">
        <v>633</v>
      </c>
      <c r="B281" s="28" t="s">
        <v>2337</v>
      </c>
      <c r="C281" s="60" t="s">
        <v>2338</v>
      </c>
      <c r="D281" s="45">
        <v>0.41955197999999999</v>
      </c>
      <c r="E281" s="33">
        <v>0</v>
      </c>
      <c r="F281" s="33">
        <v>0.41955197999999999</v>
      </c>
      <c r="G281" s="33">
        <v>0</v>
      </c>
      <c r="H281" s="33">
        <v>0</v>
      </c>
      <c r="I281" s="33">
        <v>0</v>
      </c>
      <c r="J281" s="33">
        <v>0</v>
      </c>
      <c r="K281" s="33" t="s">
        <v>3003</v>
      </c>
      <c r="L281" s="33">
        <v>1</v>
      </c>
      <c r="M281" s="33">
        <v>0</v>
      </c>
      <c r="N281" s="33">
        <v>0</v>
      </c>
      <c r="O281" s="33">
        <v>0</v>
      </c>
      <c r="P281" s="33">
        <v>0</v>
      </c>
      <c r="Q281" s="33">
        <v>0</v>
      </c>
      <c r="R281" s="33">
        <v>0</v>
      </c>
      <c r="S281" s="33">
        <v>0</v>
      </c>
      <c r="T281" s="33">
        <v>0</v>
      </c>
      <c r="U281" s="33">
        <v>0</v>
      </c>
      <c r="V281" s="33">
        <v>0</v>
      </c>
      <c r="W281" s="33">
        <v>0</v>
      </c>
      <c r="X281" s="33">
        <v>0</v>
      </c>
      <c r="Y281" s="33">
        <v>0</v>
      </c>
      <c r="Z281" s="33">
        <v>0</v>
      </c>
      <c r="AA281" s="33">
        <v>0</v>
      </c>
      <c r="AB281" s="33">
        <v>0</v>
      </c>
      <c r="AC281" s="33">
        <v>0</v>
      </c>
      <c r="AD281" s="33">
        <v>0</v>
      </c>
      <c r="AE281" s="33">
        <v>0</v>
      </c>
      <c r="AF281" s="33">
        <v>0</v>
      </c>
      <c r="AG281" s="33">
        <v>0</v>
      </c>
      <c r="AH281" s="33">
        <v>0</v>
      </c>
      <c r="AI281" s="33">
        <v>0</v>
      </c>
      <c r="AJ281" s="33">
        <v>0</v>
      </c>
      <c r="AK281" s="33">
        <v>0</v>
      </c>
      <c r="AL281" s="33">
        <v>0</v>
      </c>
      <c r="AM281" s="33">
        <v>0</v>
      </c>
      <c r="AN281" s="33">
        <v>0</v>
      </c>
      <c r="AO281" s="33">
        <v>0</v>
      </c>
      <c r="AP281" s="33">
        <v>0</v>
      </c>
      <c r="AQ281" s="33">
        <v>0</v>
      </c>
      <c r="AR281" s="33">
        <v>0</v>
      </c>
      <c r="AS281" s="33">
        <v>0</v>
      </c>
      <c r="AT281" s="33">
        <v>0</v>
      </c>
      <c r="AU281" s="33">
        <v>0</v>
      </c>
      <c r="AV281" s="33">
        <v>0</v>
      </c>
      <c r="AW281" s="33">
        <v>0</v>
      </c>
      <c r="AX281" s="33">
        <v>0</v>
      </c>
      <c r="AY281" s="33">
        <v>0</v>
      </c>
      <c r="AZ281" s="33">
        <v>0</v>
      </c>
      <c r="BA281" s="33">
        <v>0</v>
      </c>
      <c r="BB281" s="33">
        <v>0</v>
      </c>
      <c r="BC281" s="33">
        <v>0</v>
      </c>
      <c r="BD281" s="33">
        <v>0</v>
      </c>
      <c r="BE281" s="33">
        <f t="shared" si="273"/>
        <v>0</v>
      </c>
      <c r="BF281" s="33">
        <f t="shared" si="274"/>
        <v>0.41955197999999999</v>
      </c>
      <c r="BG281" s="33">
        <f t="shared" si="275"/>
        <v>0</v>
      </c>
      <c r="BH281" s="33">
        <f t="shared" si="276"/>
        <v>0</v>
      </c>
      <c r="BI281" s="33">
        <f t="shared" si="277"/>
        <v>0</v>
      </c>
      <c r="BJ281" s="33">
        <f t="shared" si="278"/>
        <v>0</v>
      </c>
      <c r="BK281" s="33" t="s">
        <v>3003</v>
      </c>
      <c r="BL281" s="33">
        <f t="shared" si="279"/>
        <v>1</v>
      </c>
      <c r="BM281" s="33">
        <f t="shared" si="280"/>
        <v>0</v>
      </c>
      <c r="BN281" s="33">
        <f t="shared" si="281"/>
        <v>0</v>
      </c>
      <c r="BO281" s="33">
        <f t="shared" si="282"/>
        <v>0</v>
      </c>
      <c r="BP281" s="33">
        <f t="shared" si="283"/>
        <v>0</v>
      </c>
      <c r="BQ281" s="33">
        <f t="shared" si="284"/>
        <v>0</v>
      </c>
    </row>
    <row r="282" spans="1:69" ht="31.5" x14ac:dyDescent="0.25">
      <c r="A282" s="27" t="s">
        <v>633</v>
      </c>
      <c r="B282" s="28" t="s">
        <v>2339</v>
      </c>
      <c r="C282" s="60" t="s">
        <v>2340</v>
      </c>
      <c r="D282" s="45">
        <v>0.83910397000000003</v>
      </c>
      <c r="E282" s="33">
        <v>0</v>
      </c>
      <c r="F282" s="33">
        <v>0.83910397000000003</v>
      </c>
      <c r="G282" s="33">
        <v>0</v>
      </c>
      <c r="H282" s="33">
        <v>0</v>
      </c>
      <c r="I282" s="33">
        <v>0</v>
      </c>
      <c r="J282" s="33">
        <v>0</v>
      </c>
      <c r="K282" s="33" t="s">
        <v>3004</v>
      </c>
      <c r="L282" s="33">
        <v>2</v>
      </c>
      <c r="M282" s="33">
        <v>0</v>
      </c>
      <c r="N282" s="33">
        <v>0</v>
      </c>
      <c r="O282" s="33">
        <v>0</v>
      </c>
      <c r="P282" s="33">
        <v>0</v>
      </c>
      <c r="Q282" s="33">
        <v>0</v>
      </c>
      <c r="R282" s="33">
        <v>0</v>
      </c>
      <c r="S282" s="33">
        <v>0</v>
      </c>
      <c r="T282" s="33">
        <v>0</v>
      </c>
      <c r="U282" s="33">
        <v>0</v>
      </c>
      <c r="V282" s="33">
        <v>0</v>
      </c>
      <c r="W282" s="33">
        <v>0</v>
      </c>
      <c r="X282" s="33">
        <v>0</v>
      </c>
      <c r="Y282" s="33">
        <v>0</v>
      </c>
      <c r="Z282" s="33">
        <v>0</v>
      </c>
      <c r="AA282" s="33">
        <v>0</v>
      </c>
      <c r="AB282" s="33">
        <v>0</v>
      </c>
      <c r="AC282" s="33">
        <v>0</v>
      </c>
      <c r="AD282" s="33">
        <v>0</v>
      </c>
      <c r="AE282" s="33">
        <v>0</v>
      </c>
      <c r="AF282" s="33">
        <v>0</v>
      </c>
      <c r="AG282" s="33">
        <v>0</v>
      </c>
      <c r="AH282" s="33">
        <v>0</v>
      </c>
      <c r="AI282" s="33">
        <v>0</v>
      </c>
      <c r="AJ282" s="33">
        <v>0</v>
      </c>
      <c r="AK282" s="33">
        <v>0</v>
      </c>
      <c r="AL282" s="33">
        <v>0</v>
      </c>
      <c r="AM282" s="33">
        <v>0</v>
      </c>
      <c r="AN282" s="33">
        <v>0</v>
      </c>
      <c r="AO282" s="33">
        <v>0</v>
      </c>
      <c r="AP282" s="33">
        <v>0</v>
      </c>
      <c r="AQ282" s="33">
        <v>0</v>
      </c>
      <c r="AR282" s="33">
        <v>0</v>
      </c>
      <c r="AS282" s="33">
        <v>0</v>
      </c>
      <c r="AT282" s="33">
        <v>0</v>
      </c>
      <c r="AU282" s="33">
        <v>0</v>
      </c>
      <c r="AV282" s="33">
        <v>0</v>
      </c>
      <c r="AW282" s="33">
        <v>0</v>
      </c>
      <c r="AX282" s="33">
        <v>0</v>
      </c>
      <c r="AY282" s="33">
        <v>0</v>
      </c>
      <c r="AZ282" s="33">
        <v>0</v>
      </c>
      <c r="BA282" s="33">
        <v>0</v>
      </c>
      <c r="BB282" s="33">
        <v>0</v>
      </c>
      <c r="BC282" s="33">
        <v>0</v>
      </c>
      <c r="BD282" s="33">
        <v>0</v>
      </c>
      <c r="BE282" s="33">
        <f t="shared" si="273"/>
        <v>0</v>
      </c>
      <c r="BF282" s="33">
        <f t="shared" si="274"/>
        <v>0.83910397000000003</v>
      </c>
      <c r="BG282" s="33">
        <f t="shared" si="275"/>
        <v>0</v>
      </c>
      <c r="BH282" s="33">
        <f t="shared" si="276"/>
        <v>0</v>
      </c>
      <c r="BI282" s="33">
        <f t="shared" si="277"/>
        <v>0</v>
      </c>
      <c r="BJ282" s="33">
        <f t="shared" si="278"/>
        <v>0</v>
      </c>
      <c r="BK282" s="33" t="s">
        <v>3004</v>
      </c>
      <c r="BL282" s="33">
        <f t="shared" si="279"/>
        <v>2</v>
      </c>
      <c r="BM282" s="33">
        <f t="shared" si="280"/>
        <v>0</v>
      </c>
      <c r="BN282" s="33">
        <f t="shared" si="281"/>
        <v>0</v>
      </c>
      <c r="BO282" s="33">
        <f t="shared" si="282"/>
        <v>0</v>
      </c>
      <c r="BP282" s="33">
        <f t="shared" si="283"/>
        <v>0</v>
      </c>
      <c r="BQ282" s="33">
        <f t="shared" si="284"/>
        <v>0</v>
      </c>
    </row>
    <row r="283" spans="1:69" ht="31.5" x14ac:dyDescent="0.25">
      <c r="A283" s="27" t="s">
        <v>633</v>
      </c>
      <c r="B283" s="28" t="s">
        <v>2341</v>
      </c>
      <c r="C283" s="60" t="s">
        <v>2342</v>
      </c>
      <c r="D283" s="45">
        <v>0.18098220000000001</v>
      </c>
      <c r="E283" s="33">
        <v>0</v>
      </c>
      <c r="F283" s="33">
        <v>0.18098220000000001</v>
      </c>
      <c r="G283" s="33">
        <v>0</v>
      </c>
      <c r="H283" s="33">
        <v>0</v>
      </c>
      <c r="I283" s="33">
        <v>0</v>
      </c>
      <c r="J283" s="33">
        <v>0</v>
      </c>
      <c r="K283" s="33" t="s">
        <v>3005</v>
      </c>
      <c r="L283" s="33">
        <v>2</v>
      </c>
      <c r="M283" s="33">
        <v>0</v>
      </c>
      <c r="N283" s="33">
        <v>0</v>
      </c>
      <c r="O283" s="33">
        <v>0</v>
      </c>
      <c r="P283" s="33">
        <v>0</v>
      </c>
      <c r="Q283" s="33">
        <v>0</v>
      </c>
      <c r="R283" s="33">
        <v>0</v>
      </c>
      <c r="S283" s="33">
        <v>0</v>
      </c>
      <c r="T283" s="33">
        <v>0</v>
      </c>
      <c r="U283" s="33">
        <v>0</v>
      </c>
      <c r="V283" s="33">
        <v>0</v>
      </c>
      <c r="W283" s="33">
        <v>0</v>
      </c>
      <c r="X283" s="33">
        <v>0</v>
      </c>
      <c r="Y283" s="33">
        <v>0</v>
      </c>
      <c r="Z283" s="33">
        <v>0</v>
      </c>
      <c r="AA283" s="33">
        <v>0</v>
      </c>
      <c r="AB283" s="33">
        <v>0</v>
      </c>
      <c r="AC283" s="33">
        <v>0</v>
      </c>
      <c r="AD283" s="33">
        <v>0</v>
      </c>
      <c r="AE283" s="33">
        <v>0</v>
      </c>
      <c r="AF283" s="33">
        <v>0</v>
      </c>
      <c r="AG283" s="33">
        <v>0</v>
      </c>
      <c r="AH283" s="33">
        <v>0</v>
      </c>
      <c r="AI283" s="33">
        <v>0</v>
      </c>
      <c r="AJ283" s="33">
        <v>0</v>
      </c>
      <c r="AK283" s="33">
        <v>0</v>
      </c>
      <c r="AL283" s="33">
        <v>0</v>
      </c>
      <c r="AM283" s="33">
        <v>0</v>
      </c>
      <c r="AN283" s="33">
        <v>0</v>
      </c>
      <c r="AO283" s="33">
        <v>0</v>
      </c>
      <c r="AP283" s="33">
        <v>0</v>
      </c>
      <c r="AQ283" s="33">
        <v>0</v>
      </c>
      <c r="AR283" s="33">
        <v>0</v>
      </c>
      <c r="AS283" s="33">
        <v>0</v>
      </c>
      <c r="AT283" s="33">
        <v>0</v>
      </c>
      <c r="AU283" s="33">
        <v>0</v>
      </c>
      <c r="AV283" s="33">
        <v>0</v>
      </c>
      <c r="AW283" s="33">
        <v>0</v>
      </c>
      <c r="AX283" s="33">
        <v>0</v>
      </c>
      <c r="AY283" s="33">
        <v>0</v>
      </c>
      <c r="AZ283" s="33">
        <v>0</v>
      </c>
      <c r="BA283" s="33">
        <v>0</v>
      </c>
      <c r="BB283" s="33">
        <v>0</v>
      </c>
      <c r="BC283" s="33">
        <v>0</v>
      </c>
      <c r="BD283" s="33">
        <v>0</v>
      </c>
      <c r="BE283" s="33">
        <f t="shared" si="273"/>
        <v>0</v>
      </c>
      <c r="BF283" s="33">
        <f t="shared" si="274"/>
        <v>0.18098220000000001</v>
      </c>
      <c r="BG283" s="33">
        <f t="shared" si="275"/>
        <v>0</v>
      </c>
      <c r="BH283" s="33">
        <f t="shared" si="276"/>
        <v>0</v>
      </c>
      <c r="BI283" s="33">
        <f t="shared" si="277"/>
        <v>0</v>
      </c>
      <c r="BJ283" s="33">
        <f t="shared" si="278"/>
        <v>0</v>
      </c>
      <c r="BK283" s="33" t="s">
        <v>3005</v>
      </c>
      <c r="BL283" s="33">
        <f t="shared" si="279"/>
        <v>2</v>
      </c>
      <c r="BM283" s="33">
        <f t="shared" si="280"/>
        <v>0</v>
      </c>
      <c r="BN283" s="33">
        <f t="shared" si="281"/>
        <v>0</v>
      </c>
      <c r="BO283" s="33">
        <f t="shared" si="282"/>
        <v>0</v>
      </c>
      <c r="BP283" s="33">
        <f t="shared" si="283"/>
        <v>0</v>
      </c>
      <c r="BQ283" s="33">
        <f t="shared" si="284"/>
        <v>0</v>
      </c>
    </row>
    <row r="284" spans="1:69" ht="31.5" x14ac:dyDescent="0.25">
      <c r="A284" s="27" t="s">
        <v>633</v>
      </c>
      <c r="B284" s="28" t="s">
        <v>2343</v>
      </c>
      <c r="C284" s="60" t="s">
        <v>2344</v>
      </c>
      <c r="D284" s="45">
        <v>9.0134179999999994E-2</v>
      </c>
      <c r="E284" s="33">
        <v>0</v>
      </c>
      <c r="F284" s="33">
        <v>9.0134179999999994E-2</v>
      </c>
      <c r="G284" s="33">
        <v>0</v>
      </c>
      <c r="H284" s="33">
        <v>0</v>
      </c>
      <c r="I284" s="33">
        <v>0</v>
      </c>
      <c r="J284" s="33">
        <v>0</v>
      </c>
      <c r="K284" s="33" t="s">
        <v>3006</v>
      </c>
      <c r="L284" s="33">
        <v>1</v>
      </c>
      <c r="M284" s="33">
        <v>0</v>
      </c>
      <c r="N284" s="33">
        <v>0</v>
      </c>
      <c r="O284" s="33">
        <v>0</v>
      </c>
      <c r="P284" s="33">
        <v>0</v>
      </c>
      <c r="Q284" s="33">
        <v>0</v>
      </c>
      <c r="R284" s="33">
        <v>0</v>
      </c>
      <c r="S284" s="33">
        <v>0</v>
      </c>
      <c r="T284" s="33">
        <v>0</v>
      </c>
      <c r="U284" s="33">
        <v>0</v>
      </c>
      <c r="V284" s="33">
        <v>0</v>
      </c>
      <c r="W284" s="33">
        <v>0</v>
      </c>
      <c r="X284" s="33">
        <v>0</v>
      </c>
      <c r="Y284" s="33">
        <v>0</v>
      </c>
      <c r="Z284" s="33">
        <v>0</v>
      </c>
      <c r="AA284" s="33">
        <v>0</v>
      </c>
      <c r="AB284" s="33">
        <v>0</v>
      </c>
      <c r="AC284" s="33">
        <v>0</v>
      </c>
      <c r="AD284" s="33">
        <v>0</v>
      </c>
      <c r="AE284" s="33">
        <v>0</v>
      </c>
      <c r="AF284" s="33">
        <v>0</v>
      </c>
      <c r="AG284" s="33">
        <v>0</v>
      </c>
      <c r="AH284" s="33">
        <v>0</v>
      </c>
      <c r="AI284" s="33">
        <v>0</v>
      </c>
      <c r="AJ284" s="33">
        <v>0</v>
      </c>
      <c r="AK284" s="33">
        <v>0</v>
      </c>
      <c r="AL284" s="33">
        <v>0</v>
      </c>
      <c r="AM284" s="33">
        <v>0</v>
      </c>
      <c r="AN284" s="33">
        <v>0</v>
      </c>
      <c r="AO284" s="33">
        <v>0</v>
      </c>
      <c r="AP284" s="33">
        <v>0</v>
      </c>
      <c r="AQ284" s="33">
        <v>0</v>
      </c>
      <c r="AR284" s="33">
        <v>0</v>
      </c>
      <c r="AS284" s="33">
        <v>0</v>
      </c>
      <c r="AT284" s="33">
        <v>0</v>
      </c>
      <c r="AU284" s="33">
        <v>0</v>
      </c>
      <c r="AV284" s="33">
        <v>0</v>
      </c>
      <c r="AW284" s="33">
        <v>0</v>
      </c>
      <c r="AX284" s="33">
        <v>0</v>
      </c>
      <c r="AY284" s="33">
        <v>0</v>
      </c>
      <c r="AZ284" s="33">
        <v>0</v>
      </c>
      <c r="BA284" s="33">
        <v>0</v>
      </c>
      <c r="BB284" s="33">
        <v>0</v>
      </c>
      <c r="BC284" s="33">
        <v>0</v>
      </c>
      <c r="BD284" s="33">
        <v>0</v>
      </c>
      <c r="BE284" s="33">
        <f t="shared" si="273"/>
        <v>0</v>
      </c>
      <c r="BF284" s="33">
        <f t="shared" si="274"/>
        <v>9.0134179999999994E-2</v>
      </c>
      <c r="BG284" s="33">
        <f t="shared" si="275"/>
        <v>0</v>
      </c>
      <c r="BH284" s="33">
        <f t="shared" si="276"/>
        <v>0</v>
      </c>
      <c r="BI284" s="33">
        <f t="shared" si="277"/>
        <v>0</v>
      </c>
      <c r="BJ284" s="33">
        <f t="shared" si="278"/>
        <v>0</v>
      </c>
      <c r="BK284" s="33" t="s">
        <v>3006</v>
      </c>
      <c r="BL284" s="33">
        <f t="shared" si="279"/>
        <v>1</v>
      </c>
      <c r="BM284" s="33">
        <f t="shared" si="280"/>
        <v>0</v>
      </c>
      <c r="BN284" s="33">
        <f t="shared" si="281"/>
        <v>0</v>
      </c>
      <c r="BO284" s="33">
        <f t="shared" si="282"/>
        <v>0</v>
      </c>
      <c r="BP284" s="33">
        <f t="shared" si="283"/>
        <v>0</v>
      </c>
      <c r="BQ284" s="33">
        <f t="shared" si="284"/>
        <v>0</v>
      </c>
    </row>
    <row r="285" spans="1:69" ht="31.5" x14ac:dyDescent="0.25">
      <c r="A285" s="27" t="s">
        <v>633</v>
      </c>
      <c r="B285" s="28" t="s">
        <v>2345</v>
      </c>
      <c r="C285" s="60" t="s">
        <v>2346</v>
      </c>
      <c r="D285" s="45">
        <v>9.4204070000000001E-2</v>
      </c>
      <c r="E285" s="33">
        <v>0</v>
      </c>
      <c r="F285" s="33">
        <v>9.4204070000000001E-2</v>
      </c>
      <c r="G285" s="33">
        <v>0</v>
      </c>
      <c r="H285" s="33">
        <v>0</v>
      </c>
      <c r="I285" s="33">
        <v>0</v>
      </c>
      <c r="J285" s="33">
        <v>0</v>
      </c>
      <c r="K285" s="33" t="s">
        <v>3007</v>
      </c>
      <c r="L285" s="33">
        <v>1</v>
      </c>
      <c r="M285" s="33">
        <v>0</v>
      </c>
      <c r="N285" s="33">
        <v>0</v>
      </c>
      <c r="O285" s="33">
        <v>0</v>
      </c>
      <c r="P285" s="33">
        <v>0</v>
      </c>
      <c r="Q285" s="33">
        <v>0</v>
      </c>
      <c r="R285" s="33">
        <v>0</v>
      </c>
      <c r="S285" s="33">
        <v>0</v>
      </c>
      <c r="T285" s="33">
        <v>0</v>
      </c>
      <c r="U285" s="33">
        <v>0</v>
      </c>
      <c r="V285" s="33">
        <v>0</v>
      </c>
      <c r="W285" s="33">
        <v>0</v>
      </c>
      <c r="X285" s="33">
        <v>0</v>
      </c>
      <c r="Y285" s="33">
        <v>0</v>
      </c>
      <c r="Z285" s="33">
        <v>0</v>
      </c>
      <c r="AA285" s="33">
        <v>0</v>
      </c>
      <c r="AB285" s="33">
        <v>0</v>
      </c>
      <c r="AC285" s="33">
        <v>0</v>
      </c>
      <c r="AD285" s="33">
        <v>0</v>
      </c>
      <c r="AE285" s="33">
        <v>0</v>
      </c>
      <c r="AF285" s="33">
        <v>0</v>
      </c>
      <c r="AG285" s="33">
        <v>0</v>
      </c>
      <c r="AH285" s="33">
        <v>0</v>
      </c>
      <c r="AI285" s="33">
        <v>0</v>
      </c>
      <c r="AJ285" s="33">
        <v>0</v>
      </c>
      <c r="AK285" s="33">
        <v>0</v>
      </c>
      <c r="AL285" s="33">
        <v>0</v>
      </c>
      <c r="AM285" s="33">
        <v>0</v>
      </c>
      <c r="AN285" s="33">
        <v>0</v>
      </c>
      <c r="AO285" s="33">
        <v>0</v>
      </c>
      <c r="AP285" s="33">
        <v>0</v>
      </c>
      <c r="AQ285" s="33">
        <v>0</v>
      </c>
      <c r="AR285" s="33">
        <v>0</v>
      </c>
      <c r="AS285" s="33">
        <v>0</v>
      </c>
      <c r="AT285" s="33">
        <v>0</v>
      </c>
      <c r="AU285" s="33">
        <v>0</v>
      </c>
      <c r="AV285" s="33">
        <v>0</v>
      </c>
      <c r="AW285" s="33">
        <v>0</v>
      </c>
      <c r="AX285" s="33">
        <v>0</v>
      </c>
      <c r="AY285" s="33">
        <v>0</v>
      </c>
      <c r="AZ285" s="33">
        <v>0</v>
      </c>
      <c r="BA285" s="33">
        <v>0</v>
      </c>
      <c r="BB285" s="33">
        <v>0</v>
      </c>
      <c r="BC285" s="33">
        <v>0</v>
      </c>
      <c r="BD285" s="33">
        <v>0</v>
      </c>
      <c r="BE285" s="33">
        <f t="shared" si="273"/>
        <v>0</v>
      </c>
      <c r="BF285" s="33">
        <f t="shared" si="274"/>
        <v>9.4204070000000001E-2</v>
      </c>
      <c r="BG285" s="33">
        <f t="shared" si="275"/>
        <v>0</v>
      </c>
      <c r="BH285" s="33">
        <f t="shared" si="276"/>
        <v>0</v>
      </c>
      <c r="BI285" s="33">
        <f t="shared" si="277"/>
        <v>0</v>
      </c>
      <c r="BJ285" s="33">
        <f t="shared" si="278"/>
        <v>0</v>
      </c>
      <c r="BK285" s="33" t="s">
        <v>3007</v>
      </c>
      <c r="BL285" s="33">
        <f t="shared" si="279"/>
        <v>1</v>
      </c>
      <c r="BM285" s="33">
        <f t="shared" si="280"/>
        <v>0</v>
      </c>
      <c r="BN285" s="33">
        <f t="shared" si="281"/>
        <v>0</v>
      </c>
      <c r="BO285" s="33">
        <f t="shared" si="282"/>
        <v>0</v>
      </c>
      <c r="BP285" s="33">
        <f t="shared" si="283"/>
        <v>0</v>
      </c>
      <c r="BQ285" s="33">
        <f t="shared" si="284"/>
        <v>0</v>
      </c>
    </row>
    <row r="286" spans="1:69" x14ac:dyDescent="0.25">
      <c r="A286" s="27" t="s">
        <v>633</v>
      </c>
      <c r="B286" s="28" t="s">
        <v>645</v>
      </c>
      <c r="C286" s="60" t="s">
        <v>646</v>
      </c>
      <c r="D286" s="45">
        <v>1.3002</v>
      </c>
      <c r="E286" s="33">
        <v>0</v>
      </c>
      <c r="F286" s="33">
        <v>1.3002</v>
      </c>
      <c r="G286" s="33">
        <v>0</v>
      </c>
      <c r="H286" s="33">
        <v>0</v>
      </c>
      <c r="I286" s="33">
        <v>0</v>
      </c>
      <c r="J286" s="33">
        <v>0</v>
      </c>
      <c r="K286" s="33" t="s">
        <v>3008</v>
      </c>
      <c r="L286" s="33">
        <v>1</v>
      </c>
      <c r="M286" s="33">
        <v>0</v>
      </c>
      <c r="N286" s="33">
        <v>0</v>
      </c>
      <c r="O286" s="33">
        <v>0</v>
      </c>
      <c r="P286" s="33">
        <v>0</v>
      </c>
      <c r="Q286" s="33">
        <v>0</v>
      </c>
      <c r="R286" s="33">
        <v>0</v>
      </c>
      <c r="S286" s="33">
        <v>0</v>
      </c>
      <c r="T286" s="33">
        <v>0</v>
      </c>
      <c r="U286" s="33">
        <v>0</v>
      </c>
      <c r="V286" s="33">
        <v>0</v>
      </c>
      <c r="W286" s="33">
        <v>0</v>
      </c>
      <c r="X286" s="33">
        <v>0</v>
      </c>
      <c r="Y286" s="33">
        <v>0</v>
      </c>
      <c r="Z286" s="33">
        <v>0</v>
      </c>
      <c r="AA286" s="33">
        <v>0</v>
      </c>
      <c r="AB286" s="33">
        <v>0</v>
      </c>
      <c r="AC286" s="33">
        <v>0</v>
      </c>
      <c r="AD286" s="33">
        <v>0</v>
      </c>
      <c r="AE286" s="33">
        <v>0</v>
      </c>
      <c r="AF286" s="33">
        <v>0</v>
      </c>
      <c r="AG286" s="33">
        <v>0</v>
      </c>
      <c r="AH286" s="33">
        <v>0</v>
      </c>
      <c r="AI286" s="33">
        <v>0</v>
      </c>
      <c r="AJ286" s="33">
        <v>0</v>
      </c>
      <c r="AK286" s="33">
        <v>0</v>
      </c>
      <c r="AL286" s="33">
        <v>0</v>
      </c>
      <c r="AM286" s="33">
        <v>0</v>
      </c>
      <c r="AN286" s="33">
        <v>0</v>
      </c>
      <c r="AO286" s="33">
        <v>0</v>
      </c>
      <c r="AP286" s="33">
        <v>0</v>
      </c>
      <c r="AQ286" s="33">
        <v>0</v>
      </c>
      <c r="AR286" s="33">
        <v>0</v>
      </c>
      <c r="AS286" s="33">
        <v>0</v>
      </c>
      <c r="AT286" s="33">
        <v>0</v>
      </c>
      <c r="AU286" s="33">
        <v>0</v>
      </c>
      <c r="AV286" s="33">
        <v>0</v>
      </c>
      <c r="AW286" s="33">
        <v>0</v>
      </c>
      <c r="AX286" s="33">
        <v>0</v>
      </c>
      <c r="AY286" s="33">
        <v>0</v>
      </c>
      <c r="AZ286" s="33">
        <v>0</v>
      </c>
      <c r="BA286" s="33">
        <v>0</v>
      </c>
      <c r="BB286" s="33">
        <v>0</v>
      </c>
      <c r="BC286" s="33">
        <v>0</v>
      </c>
      <c r="BD286" s="33">
        <v>0</v>
      </c>
      <c r="BE286" s="33">
        <f t="shared" si="273"/>
        <v>0</v>
      </c>
      <c r="BF286" s="33">
        <f t="shared" si="274"/>
        <v>1.3002</v>
      </c>
      <c r="BG286" s="33">
        <f t="shared" si="275"/>
        <v>0</v>
      </c>
      <c r="BH286" s="33">
        <f t="shared" si="276"/>
        <v>0</v>
      </c>
      <c r="BI286" s="33">
        <f t="shared" si="277"/>
        <v>0</v>
      </c>
      <c r="BJ286" s="33">
        <f t="shared" si="278"/>
        <v>0</v>
      </c>
      <c r="BK286" s="33" t="s">
        <v>3008</v>
      </c>
      <c r="BL286" s="33">
        <f t="shared" si="279"/>
        <v>1</v>
      </c>
      <c r="BM286" s="33">
        <f t="shared" si="280"/>
        <v>0</v>
      </c>
      <c r="BN286" s="33">
        <f t="shared" si="281"/>
        <v>0</v>
      </c>
      <c r="BO286" s="33">
        <f t="shared" si="282"/>
        <v>0</v>
      </c>
      <c r="BP286" s="33">
        <f t="shared" si="283"/>
        <v>0</v>
      </c>
      <c r="BQ286" s="33">
        <f t="shared" si="284"/>
        <v>0</v>
      </c>
    </row>
    <row r="287" spans="1:69" ht="63" x14ac:dyDescent="0.25">
      <c r="A287" s="27" t="s">
        <v>633</v>
      </c>
      <c r="B287" s="28" t="s">
        <v>647</v>
      </c>
      <c r="C287" s="60" t="s">
        <v>648</v>
      </c>
      <c r="D287" s="45">
        <v>1.92722693</v>
      </c>
      <c r="E287" s="33">
        <v>0</v>
      </c>
      <c r="F287" s="33">
        <v>0</v>
      </c>
      <c r="G287" s="33">
        <v>0</v>
      </c>
      <c r="H287" s="33">
        <v>0</v>
      </c>
      <c r="I287" s="33">
        <v>0</v>
      </c>
      <c r="J287" s="33">
        <v>0</v>
      </c>
      <c r="K287" s="33">
        <v>0</v>
      </c>
      <c r="L287" s="33">
        <v>0</v>
      </c>
      <c r="M287" s="33">
        <v>0</v>
      </c>
      <c r="N287" s="33">
        <v>0</v>
      </c>
      <c r="O287" s="33">
        <v>0</v>
      </c>
      <c r="P287" s="33">
        <v>0</v>
      </c>
      <c r="Q287" s="33">
        <v>0</v>
      </c>
      <c r="R287" s="33">
        <v>0</v>
      </c>
      <c r="S287" s="33">
        <v>1.92722693</v>
      </c>
      <c r="T287" s="33">
        <v>0</v>
      </c>
      <c r="U287" s="33">
        <v>0</v>
      </c>
      <c r="V287" s="33">
        <v>0</v>
      </c>
      <c r="W287" s="33">
        <v>0</v>
      </c>
      <c r="X287" s="33" t="s">
        <v>3164</v>
      </c>
      <c r="Y287" s="33">
        <v>1</v>
      </c>
      <c r="Z287" s="33">
        <v>0</v>
      </c>
      <c r="AA287" s="33">
        <v>0</v>
      </c>
      <c r="AB287" s="33">
        <v>0</v>
      </c>
      <c r="AC287" s="33">
        <v>0</v>
      </c>
      <c r="AD287" s="33">
        <v>0</v>
      </c>
      <c r="AE287" s="33">
        <v>0</v>
      </c>
      <c r="AF287" s="33">
        <v>0</v>
      </c>
      <c r="AG287" s="33">
        <v>0</v>
      </c>
      <c r="AH287" s="33">
        <v>0</v>
      </c>
      <c r="AI287" s="33">
        <v>0</v>
      </c>
      <c r="AJ287" s="33">
        <v>0</v>
      </c>
      <c r="AK287" s="33">
        <v>0</v>
      </c>
      <c r="AL287" s="33">
        <v>0</v>
      </c>
      <c r="AM287" s="33">
        <v>0</v>
      </c>
      <c r="AN287" s="33">
        <v>0</v>
      </c>
      <c r="AO287" s="33">
        <v>0</v>
      </c>
      <c r="AP287" s="33">
        <v>0</v>
      </c>
      <c r="AQ287" s="33">
        <v>0</v>
      </c>
      <c r="AR287" s="33">
        <v>0</v>
      </c>
      <c r="AS287" s="33">
        <v>0</v>
      </c>
      <c r="AT287" s="33">
        <v>0</v>
      </c>
      <c r="AU287" s="33">
        <v>0</v>
      </c>
      <c r="AV287" s="33">
        <v>0</v>
      </c>
      <c r="AW287" s="33">
        <v>0</v>
      </c>
      <c r="AX287" s="33">
        <v>0</v>
      </c>
      <c r="AY287" s="33">
        <v>0</v>
      </c>
      <c r="AZ287" s="33">
        <v>0</v>
      </c>
      <c r="BA287" s="33">
        <v>0</v>
      </c>
      <c r="BB287" s="33">
        <v>0</v>
      </c>
      <c r="BC287" s="33">
        <v>0</v>
      </c>
      <c r="BD287" s="33">
        <v>0</v>
      </c>
      <c r="BE287" s="33">
        <f t="shared" si="273"/>
        <v>0</v>
      </c>
      <c r="BF287" s="33">
        <f t="shared" si="274"/>
        <v>1.92722693</v>
      </c>
      <c r="BG287" s="33">
        <f t="shared" si="275"/>
        <v>0</v>
      </c>
      <c r="BH287" s="33">
        <f t="shared" si="276"/>
        <v>0</v>
      </c>
      <c r="BI287" s="33">
        <f t="shared" si="277"/>
        <v>0</v>
      </c>
      <c r="BJ287" s="33">
        <f t="shared" si="278"/>
        <v>0</v>
      </c>
      <c r="BK287" s="33" t="s">
        <v>3164</v>
      </c>
      <c r="BL287" s="33">
        <f t="shared" si="279"/>
        <v>1</v>
      </c>
      <c r="BM287" s="33">
        <f t="shared" si="280"/>
        <v>0</v>
      </c>
      <c r="BN287" s="33">
        <f t="shared" si="281"/>
        <v>0</v>
      </c>
      <c r="BO287" s="33">
        <f t="shared" si="282"/>
        <v>0</v>
      </c>
      <c r="BP287" s="33">
        <f t="shared" si="283"/>
        <v>0</v>
      </c>
      <c r="BQ287" s="33">
        <f t="shared" si="284"/>
        <v>0</v>
      </c>
    </row>
    <row r="288" spans="1:69" ht="31.5" x14ac:dyDescent="0.25">
      <c r="A288" s="27" t="s">
        <v>633</v>
      </c>
      <c r="B288" s="28" t="s">
        <v>649</v>
      </c>
      <c r="C288" s="60" t="s">
        <v>650</v>
      </c>
      <c r="D288" s="45">
        <v>8.0980650000000001E-2</v>
      </c>
      <c r="E288" s="33">
        <v>0</v>
      </c>
      <c r="F288" s="33">
        <v>0</v>
      </c>
      <c r="G288" s="33">
        <v>0</v>
      </c>
      <c r="H288" s="33">
        <v>0</v>
      </c>
      <c r="I288" s="33">
        <v>0</v>
      </c>
      <c r="J288" s="33">
        <v>0</v>
      </c>
      <c r="K288" s="33">
        <v>0</v>
      </c>
      <c r="L288" s="33">
        <v>0</v>
      </c>
      <c r="M288" s="33">
        <v>0</v>
      </c>
      <c r="N288" s="33">
        <v>0</v>
      </c>
      <c r="O288" s="33">
        <v>0</v>
      </c>
      <c r="P288" s="33">
        <v>0</v>
      </c>
      <c r="Q288" s="33">
        <v>0</v>
      </c>
      <c r="R288" s="33">
        <v>0</v>
      </c>
      <c r="S288" s="33">
        <v>0</v>
      </c>
      <c r="T288" s="33">
        <v>0</v>
      </c>
      <c r="U288" s="33">
        <v>0</v>
      </c>
      <c r="V288" s="33">
        <v>0</v>
      </c>
      <c r="W288" s="33">
        <v>0</v>
      </c>
      <c r="X288" s="33">
        <v>0</v>
      </c>
      <c r="Y288" s="33">
        <v>0</v>
      </c>
      <c r="Z288" s="33">
        <v>0</v>
      </c>
      <c r="AA288" s="33">
        <v>0</v>
      </c>
      <c r="AB288" s="33">
        <v>0</v>
      </c>
      <c r="AC288" s="33">
        <v>0</v>
      </c>
      <c r="AD288" s="33">
        <v>0</v>
      </c>
      <c r="AE288" s="33">
        <v>0</v>
      </c>
      <c r="AF288" s="33">
        <v>8.0980650000000001E-2</v>
      </c>
      <c r="AG288" s="33">
        <v>0</v>
      </c>
      <c r="AH288" s="33">
        <v>0</v>
      </c>
      <c r="AI288" s="33">
        <v>0</v>
      </c>
      <c r="AJ288" s="33">
        <v>0</v>
      </c>
      <c r="AK288" s="33" t="s">
        <v>3061</v>
      </c>
      <c r="AL288" s="33">
        <v>1</v>
      </c>
      <c r="AM288" s="33">
        <v>0</v>
      </c>
      <c r="AN288" s="33">
        <v>0</v>
      </c>
      <c r="AO288" s="33">
        <v>0</v>
      </c>
      <c r="AP288" s="33">
        <v>0</v>
      </c>
      <c r="AQ288" s="33">
        <v>0</v>
      </c>
      <c r="AR288" s="33">
        <v>0</v>
      </c>
      <c r="AS288" s="33">
        <v>0</v>
      </c>
      <c r="AT288" s="32">
        <v>0</v>
      </c>
      <c r="AU288" s="32">
        <v>0</v>
      </c>
      <c r="AV288" s="32">
        <v>0</v>
      </c>
      <c r="AW288" s="32">
        <v>0</v>
      </c>
      <c r="AX288" s="33">
        <v>0</v>
      </c>
      <c r="AY288" s="32">
        <v>0</v>
      </c>
      <c r="AZ288" s="32">
        <v>0</v>
      </c>
      <c r="BA288" s="32">
        <v>0</v>
      </c>
      <c r="BB288" s="32">
        <v>0</v>
      </c>
      <c r="BC288" s="32">
        <v>0</v>
      </c>
      <c r="BD288" s="32">
        <v>0</v>
      </c>
      <c r="BE288" s="33">
        <f t="shared" si="273"/>
        <v>0</v>
      </c>
      <c r="BF288" s="33">
        <f t="shared" si="274"/>
        <v>8.0980650000000001E-2</v>
      </c>
      <c r="BG288" s="33">
        <f t="shared" si="275"/>
        <v>0</v>
      </c>
      <c r="BH288" s="33">
        <f t="shared" si="276"/>
        <v>0</v>
      </c>
      <c r="BI288" s="33">
        <f t="shared" si="277"/>
        <v>0</v>
      </c>
      <c r="BJ288" s="33">
        <f t="shared" si="278"/>
        <v>0</v>
      </c>
      <c r="BK288" s="33" t="s">
        <v>3061</v>
      </c>
      <c r="BL288" s="33">
        <f t="shared" si="279"/>
        <v>1</v>
      </c>
      <c r="BM288" s="33">
        <f t="shared" si="280"/>
        <v>0</v>
      </c>
      <c r="BN288" s="33">
        <f t="shared" si="281"/>
        <v>0</v>
      </c>
      <c r="BO288" s="33">
        <f t="shared" si="282"/>
        <v>0</v>
      </c>
      <c r="BP288" s="33">
        <f t="shared" si="283"/>
        <v>0</v>
      </c>
      <c r="BQ288" s="33">
        <f t="shared" si="284"/>
        <v>0</v>
      </c>
    </row>
    <row r="289" spans="1:69" ht="31.5" x14ac:dyDescent="0.25">
      <c r="A289" s="27" t="s">
        <v>633</v>
      </c>
      <c r="B289" s="28" t="s">
        <v>651</v>
      </c>
      <c r="C289" s="60" t="s">
        <v>652</v>
      </c>
      <c r="D289" s="45">
        <v>7.4623140000000004E-2</v>
      </c>
      <c r="E289" s="33">
        <v>0</v>
      </c>
      <c r="F289" s="33">
        <v>0</v>
      </c>
      <c r="G289" s="33">
        <v>0</v>
      </c>
      <c r="H289" s="33">
        <v>0</v>
      </c>
      <c r="I289" s="33">
        <v>0</v>
      </c>
      <c r="J289" s="33">
        <v>0</v>
      </c>
      <c r="K289" s="33">
        <v>0</v>
      </c>
      <c r="L289" s="33">
        <v>0</v>
      </c>
      <c r="M289" s="33">
        <v>0</v>
      </c>
      <c r="N289" s="33">
        <v>0</v>
      </c>
      <c r="O289" s="33">
        <v>0</v>
      </c>
      <c r="P289" s="33">
        <v>0</v>
      </c>
      <c r="Q289" s="33">
        <v>0</v>
      </c>
      <c r="R289" s="33">
        <v>0</v>
      </c>
      <c r="S289" s="33">
        <v>0</v>
      </c>
      <c r="T289" s="33">
        <v>0</v>
      </c>
      <c r="U289" s="33">
        <v>0</v>
      </c>
      <c r="V289" s="33">
        <v>0</v>
      </c>
      <c r="W289" s="33">
        <v>0</v>
      </c>
      <c r="X289" s="33">
        <v>0</v>
      </c>
      <c r="Y289" s="33">
        <v>0</v>
      </c>
      <c r="Z289" s="33">
        <v>0</v>
      </c>
      <c r="AA289" s="33">
        <v>0</v>
      </c>
      <c r="AB289" s="33">
        <v>0</v>
      </c>
      <c r="AC289" s="33">
        <v>0</v>
      </c>
      <c r="AD289" s="33">
        <v>0</v>
      </c>
      <c r="AE289" s="33">
        <v>0</v>
      </c>
      <c r="AF289" s="33">
        <v>7.4623140000000004E-2</v>
      </c>
      <c r="AG289" s="33">
        <v>0</v>
      </c>
      <c r="AH289" s="33">
        <v>0</v>
      </c>
      <c r="AI289" s="33">
        <v>0</v>
      </c>
      <c r="AJ289" s="33">
        <v>0</v>
      </c>
      <c r="AK289" s="33" t="s">
        <v>3256</v>
      </c>
      <c r="AL289" s="33">
        <v>1</v>
      </c>
      <c r="AM289" s="33">
        <v>0</v>
      </c>
      <c r="AN289" s="33">
        <v>0</v>
      </c>
      <c r="AO289" s="33">
        <v>0</v>
      </c>
      <c r="AP289" s="33">
        <v>0</v>
      </c>
      <c r="AQ289" s="33">
        <v>0</v>
      </c>
      <c r="AR289" s="33">
        <v>0</v>
      </c>
      <c r="AS289" s="33">
        <v>0</v>
      </c>
      <c r="AT289" s="32">
        <v>0</v>
      </c>
      <c r="AU289" s="32">
        <v>0</v>
      </c>
      <c r="AV289" s="32">
        <v>0</v>
      </c>
      <c r="AW289" s="32">
        <v>0</v>
      </c>
      <c r="AX289" s="33">
        <v>0</v>
      </c>
      <c r="AY289" s="32">
        <v>0</v>
      </c>
      <c r="AZ289" s="32">
        <v>0</v>
      </c>
      <c r="BA289" s="32">
        <v>0</v>
      </c>
      <c r="BB289" s="32">
        <v>0</v>
      </c>
      <c r="BC289" s="32">
        <v>0</v>
      </c>
      <c r="BD289" s="32">
        <v>0</v>
      </c>
      <c r="BE289" s="33">
        <f t="shared" si="273"/>
        <v>0</v>
      </c>
      <c r="BF289" s="33">
        <f t="shared" si="274"/>
        <v>7.4623140000000004E-2</v>
      </c>
      <c r="BG289" s="33">
        <f t="shared" si="275"/>
        <v>0</v>
      </c>
      <c r="BH289" s="33">
        <f t="shared" si="276"/>
        <v>0</v>
      </c>
      <c r="BI289" s="33">
        <f t="shared" si="277"/>
        <v>0</v>
      </c>
      <c r="BJ289" s="33">
        <f t="shared" si="278"/>
        <v>0</v>
      </c>
      <c r="BK289" s="33" t="s">
        <v>3256</v>
      </c>
      <c r="BL289" s="33">
        <f t="shared" si="279"/>
        <v>1</v>
      </c>
      <c r="BM289" s="33">
        <f t="shared" si="280"/>
        <v>0</v>
      </c>
      <c r="BN289" s="33">
        <f t="shared" si="281"/>
        <v>0</v>
      </c>
      <c r="BO289" s="33">
        <f t="shared" si="282"/>
        <v>0</v>
      </c>
      <c r="BP289" s="33">
        <f t="shared" si="283"/>
        <v>0</v>
      </c>
      <c r="BQ289" s="33">
        <f t="shared" si="284"/>
        <v>0</v>
      </c>
    </row>
    <row r="290" spans="1:69" ht="31.5" x14ac:dyDescent="0.25">
      <c r="A290" s="27" t="s">
        <v>633</v>
      </c>
      <c r="B290" s="28" t="s">
        <v>653</v>
      </c>
      <c r="C290" s="60" t="s">
        <v>654</v>
      </c>
      <c r="D290" s="45">
        <v>0.38713254999999996</v>
      </c>
      <c r="E290" s="33">
        <v>0</v>
      </c>
      <c r="F290" s="33">
        <v>0</v>
      </c>
      <c r="G290" s="33">
        <v>0</v>
      </c>
      <c r="H290" s="33">
        <v>0</v>
      </c>
      <c r="I290" s="33">
        <v>0</v>
      </c>
      <c r="J290" s="33">
        <v>0</v>
      </c>
      <c r="K290" s="33">
        <v>0</v>
      </c>
      <c r="L290" s="33">
        <v>0</v>
      </c>
      <c r="M290" s="33">
        <v>0</v>
      </c>
      <c r="N290" s="33">
        <v>0</v>
      </c>
      <c r="O290" s="33">
        <v>0</v>
      </c>
      <c r="P290" s="33">
        <v>0</v>
      </c>
      <c r="Q290" s="33">
        <v>0</v>
      </c>
      <c r="R290" s="33">
        <v>0</v>
      </c>
      <c r="S290" s="33">
        <v>0</v>
      </c>
      <c r="T290" s="33">
        <v>0</v>
      </c>
      <c r="U290" s="33">
        <v>0</v>
      </c>
      <c r="V290" s="33">
        <v>0</v>
      </c>
      <c r="W290" s="33">
        <v>0</v>
      </c>
      <c r="X290" s="33">
        <v>0</v>
      </c>
      <c r="Y290" s="33">
        <v>0</v>
      </c>
      <c r="Z290" s="33">
        <v>0</v>
      </c>
      <c r="AA290" s="33">
        <v>0</v>
      </c>
      <c r="AB290" s="33">
        <v>0</v>
      </c>
      <c r="AC290" s="33">
        <v>0</v>
      </c>
      <c r="AD290" s="33">
        <v>0</v>
      </c>
      <c r="AE290" s="33">
        <v>0</v>
      </c>
      <c r="AF290" s="33">
        <v>0.38713254999999996</v>
      </c>
      <c r="AG290" s="33">
        <v>0</v>
      </c>
      <c r="AH290" s="33">
        <v>0</v>
      </c>
      <c r="AI290" s="33">
        <v>0</v>
      </c>
      <c r="AJ290" s="33">
        <v>0</v>
      </c>
      <c r="AK290" s="33" t="s">
        <v>3257</v>
      </c>
      <c r="AL290" s="33">
        <v>1</v>
      </c>
      <c r="AM290" s="33">
        <v>0</v>
      </c>
      <c r="AN290" s="33">
        <v>0</v>
      </c>
      <c r="AO290" s="33">
        <v>0</v>
      </c>
      <c r="AP290" s="33">
        <v>0</v>
      </c>
      <c r="AQ290" s="33">
        <v>0</v>
      </c>
      <c r="AR290" s="33">
        <v>0</v>
      </c>
      <c r="AS290" s="33">
        <v>0</v>
      </c>
      <c r="AT290" s="32">
        <v>0</v>
      </c>
      <c r="AU290" s="32">
        <v>0</v>
      </c>
      <c r="AV290" s="32">
        <v>0</v>
      </c>
      <c r="AW290" s="32">
        <v>0</v>
      </c>
      <c r="AX290" s="33">
        <v>0</v>
      </c>
      <c r="AY290" s="32">
        <v>0</v>
      </c>
      <c r="AZ290" s="32">
        <v>0</v>
      </c>
      <c r="BA290" s="32">
        <v>0</v>
      </c>
      <c r="BB290" s="32">
        <v>0</v>
      </c>
      <c r="BC290" s="32">
        <v>0</v>
      </c>
      <c r="BD290" s="32">
        <v>0</v>
      </c>
      <c r="BE290" s="33">
        <f t="shared" si="273"/>
        <v>0</v>
      </c>
      <c r="BF290" s="33">
        <f t="shared" si="274"/>
        <v>0.38713254999999996</v>
      </c>
      <c r="BG290" s="33">
        <f t="shared" si="275"/>
        <v>0</v>
      </c>
      <c r="BH290" s="33">
        <f t="shared" si="276"/>
        <v>0</v>
      </c>
      <c r="BI290" s="33">
        <f t="shared" si="277"/>
        <v>0</v>
      </c>
      <c r="BJ290" s="33">
        <f t="shared" si="278"/>
        <v>0</v>
      </c>
      <c r="BK290" s="33" t="s">
        <v>3257</v>
      </c>
      <c r="BL290" s="33">
        <f t="shared" si="279"/>
        <v>1</v>
      </c>
      <c r="BM290" s="33">
        <f t="shared" si="280"/>
        <v>0</v>
      </c>
      <c r="BN290" s="33">
        <f t="shared" si="281"/>
        <v>0</v>
      </c>
      <c r="BO290" s="33">
        <f t="shared" si="282"/>
        <v>0</v>
      </c>
      <c r="BP290" s="33">
        <f t="shared" si="283"/>
        <v>0</v>
      </c>
      <c r="BQ290" s="33">
        <f t="shared" si="284"/>
        <v>0</v>
      </c>
    </row>
    <row r="291" spans="1:69" ht="47.25" x14ac:dyDescent="0.25">
      <c r="A291" s="27" t="s">
        <v>633</v>
      </c>
      <c r="B291" s="28" t="s">
        <v>655</v>
      </c>
      <c r="C291" s="60" t="s">
        <v>656</v>
      </c>
      <c r="D291" s="45">
        <v>1.9743760299999999</v>
      </c>
      <c r="E291" s="33">
        <v>0</v>
      </c>
      <c r="F291" s="33">
        <v>0</v>
      </c>
      <c r="G291" s="33">
        <v>0</v>
      </c>
      <c r="H291" s="33">
        <v>0</v>
      </c>
      <c r="I291" s="33">
        <v>0</v>
      </c>
      <c r="J291" s="33">
        <v>0</v>
      </c>
      <c r="K291" s="33">
        <v>0</v>
      </c>
      <c r="L291" s="33">
        <v>0</v>
      </c>
      <c r="M291" s="33">
        <v>0</v>
      </c>
      <c r="N291" s="33">
        <v>0</v>
      </c>
      <c r="O291" s="33">
        <v>0</v>
      </c>
      <c r="P291" s="33">
        <v>0</v>
      </c>
      <c r="Q291" s="33">
        <v>0</v>
      </c>
      <c r="R291" s="33">
        <v>0</v>
      </c>
      <c r="S291" s="33">
        <v>0</v>
      </c>
      <c r="T291" s="33">
        <v>0</v>
      </c>
      <c r="U291" s="33">
        <v>0</v>
      </c>
      <c r="V291" s="33">
        <v>0</v>
      </c>
      <c r="W291" s="33">
        <v>0</v>
      </c>
      <c r="X291" s="33">
        <v>0</v>
      </c>
      <c r="Y291" s="33">
        <v>0</v>
      </c>
      <c r="Z291" s="33">
        <v>0</v>
      </c>
      <c r="AA291" s="33">
        <v>0</v>
      </c>
      <c r="AB291" s="33">
        <v>0</v>
      </c>
      <c r="AC291" s="33">
        <v>0</v>
      </c>
      <c r="AD291" s="33">
        <v>0</v>
      </c>
      <c r="AE291" s="33">
        <v>0</v>
      </c>
      <c r="AF291" s="33">
        <v>1.9743760299999999</v>
      </c>
      <c r="AG291" s="33">
        <v>0</v>
      </c>
      <c r="AH291" s="33">
        <v>0</v>
      </c>
      <c r="AI291" s="33">
        <v>0</v>
      </c>
      <c r="AJ291" s="33">
        <v>0</v>
      </c>
      <c r="AK291" s="33" t="s">
        <v>3258</v>
      </c>
      <c r="AL291" s="33">
        <v>1</v>
      </c>
      <c r="AM291" s="33">
        <v>0</v>
      </c>
      <c r="AN291" s="33">
        <v>0</v>
      </c>
      <c r="AO291" s="33">
        <v>0</v>
      </c>
      <c r="AP291" s="33">
        <v>0</v>
      </c>
      <c r="AQ291" s="33">
        <v>0</v>
      </c>
      <c r="AR291" s="33">
        <v>0</v>
      </c>
      <c r="AS291" s="33">
        <v>0</v>
      </c>
      <c r="AT291" s="32">
        <v>0</v>
      </c>
      <c r="AU291" s="32">
        <v>0</v>
      </c>
      <c r="AV291" s="32">
        <v>0</v>
      </c>
      <c r="AW291" s="32">
        <v>0</v>
      </c>
      <c r="AX291" s="33">
        <v>0</v>
      </c>
      <c r="AY291" s="32">
        <v>0</v>
      </c>
      <c r="AZ291" s="32">
        <v>0</v>
      </c>
      <c r="BA291" s="32">
        <v>0</v>
      </c>
      <c r="BB291" s="32">
        <v>0</v>
      </c>
      <c r="BC291" s="32">
        <v>0</v>
      </c>
      <c r="BD291" s="32">
        <v>0</v>
      </c>
      <c r="BE291" s="33">
        <f t="shared" si="273"/>
        <v>0</v>
      </c>
      <c r="BF291" s="33">
        <f t="shared" si="274"/>
        <v>1.9743760299999999</v>
      </c>
      <c r="BG291" s="33">
        <f t="shared" si="275"/>
        <v>0</v>
      </c>
      <c r="BH291" s="33">
        <f t="shared" si="276"/>
        <v>0</v>
      </c>
      <c r="BI291" s="33">
        <f t="shared" si="277"/>
        <v>0</v>
      </c>
      <c r="BJ291" s="33">
        <f t="shared" si="278"/>
        <v>0</v>
      </c>
      <c r="BK291" s="33" t="s">
        <v>3258</v>
      </c>
      <c r="BL291" s="33">
        <f t="shared" si="279"/>
        <v>1</v>
      </c>
      <c r="BM291" s="33">
        <f t="shared" si="280"/>
        <v>0</v>
      </c>
      <c r="BN291" s="33">
        <f t="shared" si="281"/>
        <v>0</v>
      </c>
      <c r="BO291" s="33">
        <f t="shared" si="282"/>
        <v>0</v>
      </c>
      <c r="BP291" s="33">
        <f t="shared" si="283"/>
        <v>0</v>
      </c>
      <c r="BQ291" s="33">
        <f t="shared" si="284"/>
        <v>0</v>
      </c>
    </row>
    <row r="292" spans="1:69" x14ac:dyDescent="0.25">
      <c r="A292" s="27" t="s">
        <v>633</v>
      </c>
      <c r="B292" s="28" t="s">
        <v>657</v>
      </c>
      <c r="C292" s="60" t="s">
        <v>658</v>
      </c>
      <c r="D292" s="45">
        <v>2.6425630299999998</v>
      </c>
      <c r="E292" s="33">
        <v>0</v>
      </c>
      <c r="F292" s="33">
        <v>2.6425630299999998</v>
      </c>
      <c r="G292" s="33">
        <v>0</v>
      </c>
      <c r="H292" s="33">
        <v>0</v>
      </c>
      <c r="I292" s="33">
        <v>0</v>
      </c>
      <c r="J292" s="33">
        <v>0</v>
      </c>
      <c r="K292" s="33" t="s">
        <v>3009</v>
      </c>
      <c r="L292" s="33">
        <v>1</v>
      </c>
      <c r="M292" s="33">
        <v>0</v>
      </c>
      <c r="N292" s="33">
        <v>0</v>
      </c>
      <c r="O292" s="33">
        <v>0</v>
      </c>
      <c r="P292" s="33">
        <v>0</v>
      </c>
      <c r="Q292" s="33">
        <v>0</v>
      </c>
      <c r="R292" s="33">
        <v>0</v>
      </c>
      <c r="S292" s="33">
        <v>0</v>
      </c>
      <c r="T292" s="33">
        <v>0</v>
      </c>
      <c r="U292" s="33">
        <v>0</v>
      </c>
      <c r="V292" s="33">
        <v>0</v>
      </c>
      <c r="W292" s="33">
        <v>0</v>
      </c>
      <c r="X292" s="33">
        <v>0</v>
      </c>
      <c r="Y292" s="33">
        <v>0</v>
      </c>
      <c r="Z292" s="33">
        <v>0</v>
      </c>
      <c r="AA292" s="33">
        <v>0</v>
      </c>
      <c r="AB292" s="33">
        <v>0</v>
      </c>
      <c r="AC292" s="33">
        <v>0</v>
      </c>
      <c r="AD292" s="33">
        <v>0</v>
      </c>
      <c r="AE292" s="33">
        <v>0</v>
      </c>
      <c r="AF292" s="33">
        <v>0</v>
      </c>
      <c r="AG292" s="33">
        <v>0</v>
      </c>
      <c r="AH292" s="33">
        <v>0</v>
      </c>
      <c r="AI292" s="33">
        <v>0</v>
      </c>
      <c r="AJ292" s="33">
        <v>0</v>
      </c>
      <c r="AK292" s="33">
        <v>0</v>
      </c>
      <c r="AL292" s="33">
        <v>0</v>
      </c>
      <c r="AM292" s="33">
        <v>0</v>
      </c>
      <c r="AN292" s="33">
        <v>0</v>
      </c>
      <c r="AO292" s="33">
        <v>0</v>
      </c>
      <c r="AP292" s="33">
        <v>0</v>
      </c>
      <c r="AQ292" s="33">
        <v>0</v>
      </c>
      <c r="AR292" s="33">
        <v>0</v>
      </c>
      <c r="AS292" s="33">
        <v>0</v>
      </c>
      <c r="AT292" s="33">
        <v>0</v>
      </c>
      <c r="AU292" s="33">
        <v>0</v>
      </c>
      <c r="AV292" s="33">
        <v>0</v>
      </c>
      <c r="AW292" s="33">
        <v>0</v>
      </c>
      <c r="AX292" s="33">
        <v>0</v>
      </c>
      <c r="AY292" s="33">
        <v>0</v>
      </c>
      <c r="AZ292" s="33">
        <v>0</v>
      </c>
      <c r="BA292" s="33">
        <v>0</v>
      </c>
      <c r="BB292" s="33">
        <v>0</v>
      </c>
      <c r="BC292" s="33">
        <v>0</v>
      </c>
      <c r="BD292" s="33">
        <v>0</v>
      </c>
      <c r="BE292" s="33">
        <f t="shared" si="273"/>
        <v>0</v>
      </c>
      <c r="BF292" s="33">
        <f t="shared" si="274"/>
        <v>2.6425630299999998</v>
      </c>
      <c r="BG292" s="33">
        <f t="shared" si="275"/>
        <v>0</v>
      </c>
      <c r="BH292" s="33">
        <f t="shared" si="276"/>
        <v>0</v>
      </c>
      <c r="BI292" s="33">
        <f t="shared" si="277"/>
        <v>0</v>
      </c>
      <c r="BJ292" s="33">
        <f t="shared" si="278"/>
        <v>0</v>
      </c>
      <c r="BK292" s="33" t="s">
        <v>3009</v>
      </c>
      <c r="BL292" s="33">
        <f t="shared" si="279"/>
        <v>1</v>
      </c>
      <c r="BM292" s="33">
        <f t="shared" si="280"/>
        <v>0</v>
      </c>
      <c r="BN292" s="33">
        <f t="shared" si="281"/>
        <v>0</v>
      </c>
      <c r="BO292" s="33">
        <f t="shared" si="282"/>
        <v>0</v>
      </c>
      <c r="BP292" s="33">
        <f t="shared" si="283"/>
        <v>0</v>
      </c>
      <c r="BQ292" s="33">
        <f t="shared" si="284"/>
        <v>0</v>
      </c>
    </row>
    <row r="293" spans="1:69" ht="31.5" x14ac:dyDescent="0.25">
      <c r="A293" s="27" t="s">
        <v>633</v>
      </c>
      <c r="B293" s="28" t="s">
        <v>659</v>
      </c>
      <c r="C293" s="169" t="s">
        <v>660</v>
      </c>
      <c r="D293" s="45">
        <v>4.7110029100000004</v>
      </c>
      <c r="E293" s="33">
        <v>0</v>
      </c>
      <c r="F293" s="33">
        <v>0</v>
      </c>
      <c r="G293" s="33">
        <v>0</v>
      </c>
      <c r="H293" s="33">
        <v>0</v>
      </c>
      <c r="I293" s="33">
        <v>0</v>
      </c>
      <c r="J293" s="33">
        <v>0</v>
      </c>
      <c r="K293" s="33">
        <v>0</v>
      </c>
      <c r="L293" s="33">
        <v>0</v>
      </c>
      <c r="M293" s="33">
        <v>0</v>
      </c>
      <c r="N293" s="33">
        <v>0</v>
      </c>
      <c r="O293" s="33">
        <v>0</v>
      </c>
      <c r="P293" s="33">
        <v>0</v>
      </c>
      <c r="Q293" s="33">
        <v>0</v>
      </c>
      <c r="R293" s="33">
        <v>0</v>
      </c>
      <c r="S293" s="33">
        <v>0</v>
      </c>
      <c r="T293" s="33">
        <v>0</v>
      </c>
      <c r="U293" s="33">
        <v>0</v>
      </c>
      <c r="V293" s="33">
        <v>0</v>
      </c>
      <c r="W293" s="33">
        <v>0</v>
      </c>
      <c r="X293" s="33">
        <v>0</v>
      </c>
      <c r="Y293" s="33">
        <v>0</v>
      </c>
      <c r="Z293" s="33">
        <v>0</v>
      </c>
      <c r="AA293" s="33">
        <v>0</v>
      </c>
      <c r="AB293" s="33">
        <v>0</v>
      </c>
      <c r="AC293" s="33">
        <v>0</v>
      </c>
      <c r="AD293" s="33">
        <v>0</v>
      </c>
      <c r="AE293" s="33">
        <v>0</v>
      </c>
      <c r="AF293" s="33">
        <v>4.7110029100000004</v>
      </c>
      <c r="AG293" s="33">
        <v>0</v>
      </c>
      <c r="AH293" s="33">
        <v>0</v>
      </c>
      <c r="AI293" s="33">
        <v>0</v>
      </c>
      <c r="AJ293" s="33">
        <v>0</v>
      </c>
      <c r="AK293" s="33" t="s">
        <v>3259</v>
      </c>
      <c r="AL293" s="33">
        <v>1</v>
      </c>
      <c r="AM293" s="33">
        <v>0</v>
      </c>
      <c r="AN293" s="33">
        <v>0</v>
      </c>
      <c r="AO293" s="33">
        <v>0</v>
      </c>
      <c r="AP293" s="33">
        <v>0</v>
      </c>
      <c r="AQ293" s="33">
        <v>0</v>
      </c>
      <c r="AR293" s="33">
        <v>0</v>
      </c>
      <c r="AS293" s="33">
        <v>0</v>
      </c>
      <c r="AT293" s="32">
        <v>0</v>
      </c>
      <c r="AU293" s="32">
        <v>0</v>
      </c>
      <c r="AV293" s="32">
        <v>0</v>
      </c>
      <c r="AW293" s="32">
        <v>0</v>
      </c>
      <c r="AX293" s="33">
        <v>0</v>
      </c>
      <c r="AY293" s="32">
        <v>0</v>
      </c>
      <c r="AZ293" s="32">
        <v>0</v>
      </c>
      <c r="BA293" s="32">
        <v>0</v>
      </c>
      <c r="BB293" s="32">
        <v>0</v>
      </c>
      <c r="BC293" s="32">
        <v>0</v>
      </c>
      <c r="BD293" s="32">
        <v>0</v>
      </c>
      <c r="BE293" s="33">
        <f t="shared" si="273"/>
        <v>0</v>
      </c>
      <c r="BF293" s="33">
        <f t="shared" si="274"/>
        <v>4.7110029100000004</v>
      </c>
      <c r="BG293" s="33">
        <f t="shared" si="275"/>
        <v>0</v>
      </c>
      <c r="BH293" s="33">
        <f t="shared" si="276"/>
        <v>0</v>
      </c>
      <c r="BI293" s="33">
        <f t="shared" si="277"/>
        <v>0</v>
      </c>
      <c r="BJ293" s="33">
        <f t="shared" si="278"/>
        <v>0</v>
      </c>
      <c r="BK293" s="33" t="s">
        <v>3259</v>
      </c>
      <c r="BL293" s="33">
        <f t="shared" si="279"/>
        <v>1</v>
      </c>
      <c r="BM293" s="33">
        <f t="shared" si="280"/>
        <v>0</v>
      </c>
      <c r="BN293" s="33">
        <f t="shared" si="281"/>
        <v>0</v>
      </c>
      <c r="BO293" s="33">
        <f t="shared" si="282"/>
        <v>0</v>
      </c>
      <c r="BP293" s="33">
        <f t="shared" si="283"/>
        <v>0</v>
      </c>
      <c r="BQ293" s="33">
        <f t="shared" si="284"/>
        <v>0</v>
      </c>
    </row>
    <row r="294" spans="1:69" ht="47.25" x14ac:dyDescent="0.25">
      <c r="A294" s="27" t="s">
        <v>633</v>
      </c>
      <c r="B294" s="28" t="s">
        <v>661</v>
      </c>
      <c r="C294" s="169" t="s">
        <v>662</v>
      </c>
      <c r="D294" s="45">
        <v>0</v>
      </c>
      <c r="E294" s="33">
        <v>0</v>
      </c>
      <c r="F294" s="33">
        <v>0</v>
      </c>
      <c r="G294" s="33">
        <v>0</v>
      </c>
      <c r="H294" s="33">
        <v>0</v>
      </c>
      <c r="I294" s="33">
        <v>0</v>
      </c>
      <c r="J294" s="33">
        <v>0</v>
      </c>
      <c r="K294" s="33">
        <v>0</v>
      </c>
      <c r="L294" s="33">
        <v>0</v>
      </c>
      <c r="M294" s="33">
        <v>0</v>
      </c>
      <c r="N294" s="33">
        <v>0</v>
      </c>
      <c r="O294" s="33">
        <v>0</v>
      </c>
      <c r="P294" s="33">
        <v>0</v>
      </c>
      <c r="Q294" s="33">
        <v>0</v>
      </c>
      <c r="R294" s="33">
        <v>0</v>
      </c>
      <c r="S294" s="33">
        <v>0</v>
      </c>
      <c r="T294" s="33">
        <v>0</v>
      </c>
      <c r="U294" s="33">
        <v>0</v>
      </c>
      <c r="V294" s="33">
        <v>0</v>
      </c>
      <c r="W294" s="33">
        <v>0</v>
      </c>
      <c r="X294" s="33">
        <v>0</v>
      </c>
      <c r="Y294" s="33">
        <v>0</v>
      </c>
      <c r="Z294" s="33">
        <v>0</v>
      </c>
      <c r="AA294" s="33">
        <v>0</v>
      </c>
      <c r="AB294" s="33">
        <v>0</v>
      </c>
      <c r="AC294" s="33">
        <v>0</v>
      </c>
      <c r="AD294" s="33">
        <v>0</v>
      </c>
      <c r="AE294" s="33">
        <v>0</v>
      </c>
      <c r="AF294" s="33">
        <v>0</v>
      </c>
      <c r="AG294" s="33">
        <v>0</v>
      </c>
      <c r="AH294" s="33">
        <v>0</v>
      </c>
      <c r="AI294" s="33">
        <v>0</v>
      </c>
      <c r="AJ294" s="33">
        <v>0</v>
      </c>
      <c r="AK294" s="33">
        <v>0</v>
      </c>
      <c r="AL294" s="33">
        <v>0</v>
      </c>
      <c r="AM294" s="33">
        <v>0</v>
      </c>
      <c r="AN294" s="33">
        <v>0</v>
      </c>
      <c r="AO294" s="33">
        <v>0</v>
      </c>
      <c r="AP294" s="33">
        <v>0</v>
      </c>
      <c r="AQ294" s="33">
        <v>0</v>
      </c>
      <c r="AR294" s="33">
        <v>0</v>
      </c>
      <c r="AS294" s="33">
        <v>0</v>
      </c>
      <c r="AT294" s="33">
        <v>0</v>
      </c>
      <c r="AU294" s="33">
        <v>0</v>
      </c>
      <c r="AV294" s="33">
        <v>0</v>
      </c>
      <c r="AW294" s="33">
        <v>0</v>
      </c>
      <c r="AX294" s="33">
        <v>0</v>
      </c>
      <c r="AY294" s="33">
        <v>0</v>
      </c>
      <c r="AZ294" s="33">
        <v>0</v>
      </c>
      <c r="BA294" s="33">
        <v>0</v>
      </c>
      <c r="BB294" s="33">
        <v>0</v>
      </c>
      <c r="BC294" s="33">
        <v>0</v>
      </c>
      <c r="BD294" s="33">
        <v>0</v>
      </c>
      <c r="BE294" s="33">
        <f t="shared" si="273"/>
        <v>0</v>
      </c>
      <c r="BF294" s="33">
        <f t="shared" si="274"/>
        <v>0</v>
      </c>
      <c r="BG294" s="33">
        <f t="shared" si="275"/>
        <v>0</v>
      </c>
      <c r="BH294" s="33">
        <f t="shared" si="276"/>
        <v>0</v>
      </c>
      <c r="BI294" s="33">
        <f t="shared" si="277"/>
        <v>0</v>
      </c>
      <c r="BJ294" s="33">
        <f t="shared" si="278"/>
        <v>0</v>
      </c>
      <c r="BK294" s="33">
        <v>0</v>
      </c>
      <c r="BL294" s="33">
        <f t="shared" si="279"/>
        <v>0</v>
      </c>
      <c r="BM294" s="33">
        <f t="shared" si="280"/>
        <v>0</v>
      </c>
      <c r="BN294" s="33">
        <f t="shared" si="281"/>
        <v>0</v>
      </c>
      <c r="BO294" s="33">
        <f t="shared" si="282"/>
        <v>0</v>
      </c>
      <c r="BP294" s="33">
        <f t="shared" si="283"/>
        <v>0</v>
      </c>
      <c r="BQ294" s="33">
        <f t="shared" si="284"/>
        <v>0</v>
      </c>
    </row>
    <row r="295" spans="1:69" ht="31.5" x14ac:dyDescent="0.25">
      <c r="A295" s="27" t="s">
        <v>633</v>
      </c>
      <c r="B295" s="28" t="s">
        <v>2347</v>
      </c>
      <c r="C295" s="169" t="s">
        <v>2348</v>
      </c>
      <c r="D295" s="45">
        <v>33.705424559999997</v>
      </c>
      <c r="E295" s="33">
        <v>0</v>
      </c>
      <c r="F295" s="33">
        <v>0</v>
      </c>
      <c r="G295" s="33">
        <v>0</v>
      </c>
      <c r="H295" s="33">
        <v>0</v>
      </c>
      <c r="I295" s="33">
        <v>0</v>
      </c>
      <c r="J295" s="33">
        <v>0</v>
      </c>
      <c r="K295" s="33">
        <v>0</v>
      </c>
      <c r="L295" s="33">
        <v>0</v>
      </c>
      <c r="M295" s="33">
        <v>0</v>
      </c>
      <c r="N295" s="33">
        <v>0</v>
      </c>
      <c r="O295" s="33">
        <v>0</v>
      </c>
      <c r="P295" s="33">
        <v>0</v>
      </c>
      <c r="Q295" s="33">
        <v>0</v>
      </c>
      <c r="R295" s="33">
        <v>0</v>
      </c>
      <c r="S295" s="33">
        <v>0</v>
      </c>
      <c r="T295" s="33">
        <v>0</v>
      </c>
      <c r="U295" s="33">
        <v>0</v>
      </c>
      <c r="V295" s="33">
        <v>0</v>
      </c>
      <c r="W295" s="33">
        <v>0</v>
      </c>
      <c r="X295" s="33">
        <v>0</v>
      </c>
      <c r="Y295" s="33">
        <v>0</v>
      </c>
      <c r="Z295" s="33">
        <v>0</v>
      </c>
      <c r="AA295" s="33">
        <v>0</v>
      </c>
      <c r="AB295" s="33">
        <v>0</v>
      </c>
      <c r="AC295" s="33">
        <v>0</v>
      </c>
      <c r="AD295" s="33">
        <v>0</v>
      </c>
      <c r="AE295" s="33">
        <v>0</v>
      </c>
      <c r="AF295" s="33">
        <v>33.705424559999997</v>
      </c>
      <c r="AG295" s="33">
        <v>0</v>
      </c>
      <c r="AH295" s="33">
        <v>0</v>
      </c>
      <c r="AI295" s="33">
        <v>0</v>
      </c>
      <c r="AJ295" s="33">
        <v>0</v>
      </c>
      <c r="AK295" s="33" t="s">
        <v>3260</v>
      </c>
      <c r="AL295" s="33">
        <v>1</v>
      </c>
      <c r="AM295" s="33">
        <v>0</v>
      </c>
      <c r="AN295" s="33">
        <v>0</v>
      </c>
      <c r="AO295" s="33">
        <v>0</v>
      </c>
      <c r="AP295" s="33">
        <v>0</v>
      </c>
      <c r="AQ295" s="33">
        <v>0</v>
      </c>
      <c r="AR295" s="33">
        <v>0</v>
      </c>
      <c r="AS295" s="33">
        <v>0</v>
      </c>
      <c r="AT295" s="32">
        <v>0</v>
      </c>
      <c r="AU295" s="32">
        <v>0</v>
      </c>
      <c r="AV295" s="32">
        <v>0</v>
      </c>
      <c r="AW295" s="32">
        <v>0</v>
      </c>
      <c r="AX295" s="33">
        <v>0</v>
      </c>
      <c r="AY295" s="32">
        <v>0</v>
      </c>
      <c r="AZ295" s="32">
        <v>0</v>
      </c>
      <c r="BA295" s="32">
        <v>0</v>
      </c>
      <c r="BB295" s="32">
        <v>0</v>
      </c>
      <c r="BC295" s="32">
        <v>0</v>
      </c>
      <c r="BD295" s="32">
        <v>0</v>
      </c>
      <c r="BE295" s="33">
        <f t="shared" si="273"/>
        <v>0</v>
      </c>
      <c r="BF295" s="33">
        <f t="shared" si="274"/>
        <v>33.705424559999997</v>
      </c>
      <c r="BG295" s="33">
        <f t="shared" si="275"/>
        <v>0</v>
      </c>
      <c r="BH295" s="33">
        <f t="shared" si="276"/>
        <v>0</v>
      </c>
      <c r="BI295" s="33">
        <f t="shared" si="277"/>
        <v>0</v>
      </c>
      <c r="BJ295" s="33">
        <f t="shared" si="278"/>
        <v>0</v>
      </c>
      <c r="BK295" s="33" t="s">
        <v>3260</v>
      </c>
      <c r="BL295" s="33">
        <f t="shared" si="279"/>
        <v>1</v>
      </c>
      <c r="BM295" s="33">
        <f t="shared" si="280"/>
        <v>0</v>
      </c>
      <c r="BN295" s="33">
        <f t="shared" si="281"/>
        <v>0</v>
      </c>
      <c r="BO295" s="33">
        <f t="shared" si="282"/>
        <v>0</v>
      </c>
      <c r="BP295" s="33">
        <f t="shared" si="283"/>
        <v>0</v>
      </c>
      <c r="BQ295" s="33">
        <f t="shared" si="284"/>
        <v>0</v>
      </c>
    </row>
    <row r="296" spans="1:69" ht="31.5" x14ac:dyDescent="0.25">
      <c r="A296" s="27" t="s">
        <v>633</v>
      </c>
      <c r="B296" s="28" t="s">
        <v>2349</v>
      </c>
      <c r="C296" s="169" t="s">
        <v>2350</v>
      </c>
      <c r="D296" s="45">
        <v>64.59447437</v>
      </c>
      <c r="E296" s="33">
        <v>0</v>
      </c>
      <c r="F296" s="33">
        <v>64.59447437</v>
      </c>
      <c r="G296" s="33">
        <v>0</v>
      </c>
      <c r="H296" s="33">
        <v>0</v>
      </c>
      <c r="I296" s="33">
        <v>0</v>
      </c>
      <c r="J296" s="33">
        <v>0</v>
      </c>
      <c r="K296" s="33" t="s">
        <v>3010</v>
      </c>
      <c r="L296" s="33">
        <v>2</v>
      </c>
      <c r="M296" s="33">
        <v>0</v>
      </c>
      <c r="N296" s="33">
        <v>0</v>
      </c>
      <c r="O296" s="33">
        <v>0</v>
      </c>
      <c r="P296" s="33">
        <v>0</v>
      </c>
      <c r="Q296" s="33">
        <v>0</v>
      </c>
      <c r="R296" s="33">
        <v>0</v>
      </c>
      <c r="S296" s="33">
        <v>0</v>
      </c>
      <c r="T296" s="33">
        <v>0</v>
      </c>
      <c r="U296" s="33">
        <v>0</v>
      </c>
      <c r="V296" s="33">
        <v>0</v>
      </c>
      <c r="W296" s="33">
        <v>0</v>
      </c>
      <c r="X296" s="33">
        <v>0</v>
      </c>
      <c r="Y296" s="33">
        <v>0</v>
      </c>
      <c r="Z296" s="33">
        <v>0</v>
      </c>
      <c r="AA296" s="33">
        <v>0</v>
      </c>
      <c r="AB296" s="33">
        <v>0</v>
      </c>
      <c r="AC296" s="33">
        <v>0</v>
      </c>
      <c r="AD296" s="33">
        <v>0</v>
      </c>
      <c r="AE296" s="33">
        <v>0</v>
      </c>
      <c r="AF296" s="33">
        <v>0</v>
      </c>
      <c r="AG296" s="33">
        <v>0</v>
      </c>
      <c r="AH296" s="33">
        <v>0</v>
      </c>
      <c r="AI296" s="33">
        <v>0</v>
      </c>
      <c r="AJ296" s="33">
        <v>0</v>
      </c>
      <c r="AK296" s="33">
        <v>0</v>
      </c>
      <c r="AL296" s="33">
        <v>0</v>
      </c>
      <c r="AM296" s="33">
        <v>0</v>
      </c>
      <c r="AN296" s="33">
        <v>0</v>
      </c>
      <c r="AO296" s="33">
        <v>0</v>
      </c>
      <c r="AP296" s="33">
        <v>0</v>
      </c>
      <c r="AQ296" s="33">
        <v>0</v>
      </c>
      <c r="AR296" s="33">
        <v>0</v>
      </c>
      <c r="AS296" s="33">
        <v>0</v>
      </c>
      <c r="AT296" s="32">
        <v>0</v>
      </c>
      <c r="AU296" s="32">
        <v>0</v>
      </c>
      <c r="AV296" s="32">
        <v>0</v>
      </c>
      <c r="AW296" s="32">
        <v>0</v>
      </c>
      <c r="AX296" s="33">
        <v>0</v>
      </c>
      <c r="AY296" s="32">
        <v>0</v>
      </c>
      <c r="AZ296" s="32">
        <v>0</v>
      </c>
      <c r="BA296" s="32">
        <v>0</v>
      </c>
      <c r="BB296" s="32">
        <v>0</v>
      </c>
      <c r="BC296" s="32">
        <v>0</v>
      </c>
      <c r="BD296" s="32">
        <v>0</v>
      </c>
      <c r="BE296" s="33">
        <f t="shared" si="273"/>
        <v>0</v>
      </c>
      <c r="BF296" s="33">
        <f t="shared" si="274"/>
        <v>64.59447437</v>
      </c>
      <c r="BG296" s="33">
        <f t="shared" si="275"/>
        <v>0</v>
      </c>
      <c r="BH296" s="33">
        <f t="shared" si="276"/>
        <v>0</v>
      </c>
      <c r="BI296" s="33">
        <f t="shared" si="277"/>
        <v>0</v>
      </c>
      <c r="BJ296" s="33">
        <f t="shared" si="278"/>
        <v>0</v>
      </c>
      <c r="BK296" s="33" t="s">
        <v>3010</v>
      </c>
      <c r="BL296" s="33">
        <f t="shared" si="279"/>
        <v>2</v>
      </c>
      <c r="BM296" s="33">
        <f t="shared" si="280"/>
        <v>0</v>
      </c>
      <c r="BN296" s="33">
        <f t="shared" si="281"/>
        <v>0</v>
      </c>
      <c r="BO296" s="33">
        <f t="shared" si="282"/>
        <v>0</v>
      </c>
      <c r="BP296" s="33">
        <f t="shared" si="283"/>
        <v>0</v>
      </c>
      <c r="BQ296" s="33">
        <f t="shared" si="284"/>
        <v>0</v>
      </c>
    </row>
    <row r="297" spans="1:69" ht="31.5" x14ac:dyDescent="0.25">
      <c r="A297" s="27" t="s">
        <v>633</v>
      </c>
      <c r="B297" s="28" t="s">
        <v>2351</v>
      </c>
      <c r="C297" s="169" t="s">
        <v>2352</v>
      </c>
      <c r="D297" s="45">
        <v>45.399861000000001</v>
      </c>
      <c r="E297" s="33">
        <v>0</v>
      </c>
      <c r="F297" s="33">
        <v>0</v>
      </c>
      <c r="G297" s="33">
        <v>0</v>
      </c>
      <c r="H297" s="33">
        <v>0</v>
      </c>
      <c r="I297" s="33">
        <v>0</v>
      </c>
      <c r="J297" s="33">
        <v>0</v>
      </c>
      <c r="K297" s="33">
        <v>0</v>
      </c>
      <c r="L297" s="33">
        <v>0</v>
      </c>
      <c r="M297" s="33">
        <v>0</v>
      </c>
      <c r="N297" s="33">
        <v>0</v>
      </c>
      <c r="O297" s="33">
        <v>0</v>
      </c>
      <c r="P297" s="33">
        <v>0</v>
      </c>
      <c r="Q297" s="33">
        <v>0</v>
      </c>
      <c r="R297" s="33">
        <v>0</v>
      </c>
      <c r="S297" s="33">
        <v>45.399861000000001</v>
      </c>
      <c r="T297" s="33">
        <v>0</v>
      </c>
      <c r="U297" s="33">
        <v>0</v>
      </c>
      <c r="V297" s="33">
        <v>0</v>
      </c>
      <c r="W297" s="33">
        <v>0</v>
      </c>
      <c r="X297" s="33" t="s">
        <v>3165</v>
      </c>
      <c r="Y297" s="33">
        <v>1</v>
      </c>
      <c r="Z297" s="33">
        <v>0</v>
      </c>
      <c r="AA297" s="33">
        <v>0</v>
      </c>
      <c r="AB297" s="33">
        <v>0</v>
      </c>
      <c r="AC297" s="33">
        <v>0</v>
      </c>
      <c r="AD297" s="33">
        <v>0</v>
      </c>
      <c r="AE297" s="33">
        <v>0</v>
      </c>
      <c r="AF297" s="33">
        <v>0</v>
      </c>
      <c r="AG297" s="33">
        <v>0</v>
      </c>
      <c r="AH297" s="33">
        <v>0</v>
      </c>
      <c r="AI297" s="33">
        <v>0</v>
      </c>
      <c r="AJ297" s="33">
        <v>0</v>
      </c>
      <c r="AK297" s="33">
        <v>0</v>
      </c>
      <c r="AL297" s="33">
        <v>0</v>
      </c>
      <c r="AM297" s="33">
        <v>0</v>
      </c>
      <c r="AN297" s="33">
        <v>0</v>
      </c>
      <c r="AO297" s="33">
        <v>0</v>
      </c>
      <c r="AP297" s="33">
        <v>0</v>
      </c>
      <c r="AQ297" s="33">
        <v>0</v>
      </c>
      <c r="AR297" s="33">
        <v>0</v>
      </c>
      <c r="AS297" s="33">
        <v>0</v>
      </c>
      <c r="AT297" s="32">
        <v>0</v>
      </c>
      <c r="AU297" s="32">
        <v>0</v>
      </c>
      <c r="AV297" s="32">
        <v>0</v>
      </c>
      <c r="AW297" s="32">
        <v>0</v>
      </c>
      <c r="AX297" s="33">
        <v>0</v>
      </c>
      <c r="AY297" s="32">
        <v>0</v>
      </c>
      <c r="AZ297" s="32">
        <v>0</v>
      </c>
      <c r="BA297" s="32">
        <v>0</v>
      </c>
      <c r="BB297" s="32">
        <v>0</v>
      </c>
      <c r="BC297" s="32">
        <v>0</v>
      </c>
      <c r="BD297" s="32">
        <v>0</v>
      </c>
      <c r="BE297" s="33">
        <f t="shared" si="273"/>
        <v>0</v>
      </c>
      <c r="BF297" s="33">
        <f t="shared" si="274"/>
        <v>45.399861000000001</v>
      </c>
      <c r="BG297" s="33">
        <f t="shared" si="275"/>
        <v>0</v>
      </c>
      <c r="BH297" s="33">
        <f t="shared" si="276"/>
        <v>0</v>
      </c>
      <c r="BI297" s="33">
        <f t="shared" si="277"/>
        <v>0</v>
      </c>
      <c r="BJ297" s="33">
        <f t="shared" si="278"/>
        <v>0</v>
      </c>
      <c r="BK297" s="33" t="s">
        <v>3165</v>
      </c>
      <c r="BL297" s="33">
        <f t="shared" si="279"/>
        <v>1</v>
      </c>
      <c r="BM297" s="33">
        <f t="shared" si="280"/>
        <v>0</v>
      </c>
      <c r="BN297" s="33">
        <f t="shared" si="281"/>
        <v>0</v>
      </c>
      <c r="BO297" s="33">
        <f t="shared" si="282"/>
        <v>0</v>
      </c>
      <c r="BP297" s="33">
        <f t="shared" si="283"/>
        <v>0</v>
      </c>
      <c r="BQ297" s="33">
        <f t="shared" si="284"/>
        <v>0</v>
      </c>
    </row>
    <row r="298" spans="1:69" ht="31.5" x14ac:dyDescent="0.25">
      <c r="A298" s="27" t="s">
        <v>633</v>
      </c>
      <c r="B298" s="28" t="s">
        <v>663</v>
      </c>
      <c r="C298" s="169" t="s">
        <v>664</v>
      </c>
      <c r="D298" s="45">
        <v>78.122055360000004</v>
      </c>
      <c r="E298" s="33">
        <v>0</v>
      </c>
      <c r="F298" s="33">
        <v>0</v>
      </c>
      <c r="G298" s="33">
        <v>0</v>
      </c>
      <c r="H298" s="33">
        <v>0</v>
      </c>
      <c r="I298" s="33">
        <v>0</v>
      </c>
      <c r="J298" s="33">
        <v>0</v>
      </c>
      <c r="K298" s="33">
        <v>0</v>
      </c>
      <c r="L298" s="33">
        <v>0</v>
      </c>
      <c r="M298" s="33">
        <v>0</v>
      </c>
      <c r="N298" s="33">
        <v>0</v>
      </c>
      <c r="O298" s="33">
        <v>0</v>
      </c>
      <c r="P298" s="33">
        <v>0</v>
      </c>
      <c r="Q298" s="33">
        <v>0</v>
      </c>
      <c r="R298" s="33">
        <v>0</v>
      </c>
      <c r="S298" s="33">
        <v>0</v>
      </c>
      <c r="T298" s="33">
        <v>0</v>
      </c>
      <c r="U298" s="33">
        <v>0</v>
      </c>
      <c r="V298" s="33">
        <v>0</v>
      </c>
      <c r="W298" s="33">
        <v>0</v>
      </c>
      <c r="X298" s="33">
        <v>0</v>
      </c>
      <c r="Y298" s="33">
        <v>0</v>
      </c>
      <c r="Z298" s="33">
        <v>0</v>
      </c>
      <c r="AA298" s="33">
        <v>0</v>
      </c>
      <c r="AB298" s="33">
        <v>0</v>
      </c>
      <c r="AC298" s="33">
        <v>0</v>
      </c>
      <c r="AD298" s="33">
        <v>0</v>
      </c>
      <c r="AE298" s="33">
        <v>0</v>
      </c>
      <c r="AF298" s="33">
        <v>0</v>
      </c>
      <c r="AG298" s="33">
        <v>0</v>
      </c>
      <c r="AH298" s="33">
        <v>0</v>
      </c>
      <c r="AI298" s="33">
        <v>0</v>
      </c>
      <c r="AJ298" s="33">
        <v>0</v>
      </c>
      <c r="AK298" s="33">
        <v>0</v>
      </c>
      <c r="AL298" s="33">
        <v>0</v>
      </c>
      <c r="AM298" s="33">
        <v>0</v>
      </c>
      <c r="AN298" s="33">
        <v>0</v>
      </c>
      <c r="AO298" s="33">
        <v>0</v>
      </c>
      <c r="AP298" s="33">
        <v>0</v>
      </c>
      <c r="AQ298" s="33">
        <v>0</v>
      </c>
      <c r="AR298" s="33">
        <v>0</v>
      </c>
      <c r="AS298" s="33">
        <v>78.122055360000004</v>
      </c>
      <c r="AT298" s="33">
        <v>0</v>
      </c>
      <c r="AU298" s="33">
        <v>0</v>
      </c>
      <c r="AV298" s="33">
        <v>0</v>
      </c>
      <c r="AW298" s="33">
        <v>0</v>
      </c>
      <c r="AX298" s="33" t="s">
        <v>3389</v>
      </c>
      <c r="AY298" s="33">
        <v>1</v>
      </c>
      <c r="AZ298" s="33">
        <v>0</v>
      </c>
      <c r="BA298" s="33">
        <v>0</v>
      </c>
      <c r="BB298" s="33">
        <v>0</v>
      </c>
      <c r="BC298" s="33">
        <v>0</v>
      </c>
      <c r="BD298" s="33">
        <v>0</v>
      </c>
      <c r="BE298" s="33">
        <f t="shared" si="273"/>
        <v>0</v>
      </c>
      <c r="BF298" s="33">
        <f t="shared" si="274"/>
        <v>78.122055360000004</v>
      </c>
      <c r="BG298" s="33">
        <f t="shared" si="275"/>
        <v>0</v>
      </c>
      <c r="BH298" s="33">
        <f t="shared" si="276"/>
        <v>0</v>
      </c>
      <c r="BI298" s="33">
        <f t="shared" si="277"/>
        <v>0</v>
      </c>
      <c r="BJ298" s="33">
        <f t="shared" si="278"/>
        <v>0</v>
      </c>
      <c r="BK298" s="33" t="s">
        <v>3389</v>
      </c>
      <c r="BL298" s="33">
        <f t="shared" si="279"/>
        <v>1</v>
      </c>
      <c r="BM298" s="33">
        <f t="shared" si="280"/>
        <v>0</v>
      </c>
      <c r="BN298" s="33">
        <f t="shared" si="281"/>
        <v>0</v>
      </c>
      <c r="BO298" s="33">
        <f t="shared" si="282"/>
        <v>0</v>
      </c>
      <c r="BP298" s="33">
        <f t="shared" si="283"/>
        <v>0</v>
      </c>
      <c r="BQ298" s="33">
        <f t="shared" si="284"/>
        <v>0</v>
      </c>
    </row>
    <row r="299" spans="1:69" x14ac:dyDescent="0.25">
      <c r="A299" s="27" t="s">
        <v>633</v>
      </c>
      <c r="B299" s="28" t="s">
        <v>665</v>
      </c>
      <c r="C299" s="169" t="s">
        <v>666</v>
      </c>
      <c r="D299" s="45">
        <v>78.122055360000004</v>
      </c>
      <c r="E299" s="33">
        <v>0</v>
      </c>
      <c r="F299" s="33">
        <v>0</v>
      </c>
      <c r="G299" s="33">
        <v>0</v>
      </c>
      <c r="H299" s="33">
        <v>0</v>
      </c>
      <c r="I299" s="33">
        <v>0</v>
      </c>
      <c r="J299" s="33">
        <v>0</v>
      </c>
      <c r="K299" s="33">
        <v>0</v>
      </c>
      <c r="L299" s="33">
        <v>0</v>
      </c>
      <c r="M299" s="33">
        <v>0</v>
      </c>
      <c r="N299" s="33">
        <v>0</v>
      </c>
      <c r="O299" s="33">
        <v>0</v>
      </c>
      <c r="P299" s="33">
        <v>0</v>
      </c>
      <c r="Q299" s="33">
        <v>0</v>
      </c>
      <c r="R299" s="33">
        <v>0</v>
      </c>
      <c r="S299" s="33">
        <v>0</v>
      </c>
      <c r="T299" s="33">
        <v>0</v>
      </c>
      <c r="U299" s="33">
        <v>0</v>
      </c>
      <c r="V299" s="33">
        <v>0</v>
      </c>
      <c r="W299" s="33">
        <v>0</v>
      </c>
      <c r="X299" s="33">
        <v>0</v>
      </c>
      <c r="Y299" s="33">
        <v>0</v>
      </c>
      <c r="Z299" s="33">
        <v>0</v>
      </c>
      <c r="AA299" s="33">
        <v>0</v>
      </c>
      <c r="AB299" s="33">
        <v>0</v>
      </c>
      <c r="AC299" s="33">
        <v>0</v>
      </c>
      <c r="AD299" s="33">
        <v>0</v>
      </c>
      <c r="AE299" s="33">
        <v>0</v>
      </c>
      <c r="AF299" s="33">
        <v>0</v>
      </c>
      <c r="AG299" s="33">
        <v>0</v>
      </c>
      <c r="AH299" s="33">
        <v>0</v>
      </c>
      <c r="AI299" s="33">
        <v>0</v>
      </c>
      <c r="AJ299" s="33">
        <v>0</v>
      </c>
      <c r="AK299" s="33">
        <v>0</v>
      </c>
      <c r="AL299" s="33">
        <v>0</v>
      </c>
      <c r="AM299" s="33">
        <v>0</v>
      </c>
      <c r="AN299" s="33">
        <v>0</v>
      </c>
      <c r="AO299" s="33">
        <v>0</v>
      </c>
      <c r="AP299" s="33">
        <v>0</v>
      </c>
      <c r="AQ299" s="33">
        <v>0</v>
      </c>
      <c r="AR299" s="33">
        <v>0</v>
      </c>
      <c r="AS299" s="33">
        <v>78.122055360000004</v>
      </c>
      <c r="AT299" s="33">
        <v>0</v>
      </c>
      <c r="AU299" s="33">
        <v>0</v>
      </c>
      <c r="AV299" s="33">
        <v>0</v>
      </c>
      <c r="AW299" s="33">
        <v>0</v>
      </c>
      <c r="AX299" s="33" t="s">
        <v>3389</v>
      </c>
      <c r="AY299" s="33">
        <v>1</v>
      </c>
      <c r="AZ299" s="33">
        <v>0</v>
      </c>
      <c r="BA299" s="33">
        <v>0</v>
      </c>
      <c r="BB299" s="33">
        <v>0</v>
      </c>
      <c r="BC299" s="33">
        <v>0</v>
      </c>
      <c r="BD299" s="33">
        <v>0</v>
      </c>
      <c r="BE299" s="33">
        <f t="shared" si="273"/>
        <v>0</v>
      </c>
      <c r="BF299" s="33">
        <f t="shared" si="274"/>
        <v>78.122055360000004</v>
      </c>
      <c r="BG299" s="33">
        <f t="shared" si="275"/>
        <v>0</v>
      </c>
      <c r="BH299" s="33">
        <f t="shared" si="276"/>
        <v>0</v>
      </c>
      <c r="BI299" s="33">
        <f t="shared" si="277"/>
        <v>0</v>
      </c>
      <c r="BJ299" s="33">
        <f t="shared" si="278"/>
        <v>0</v>
      </c>
      <c r="BK299" s="33" t="s">
        <v>3389</v>
      </c>
      <c r="BL299" s="33">
        <f t="shared" si="279"/>
        <v>1</v>
      </c>
      <c r="BM299" s="33">
        <f t="shared" si="280"/>
        <v>0</v>
      </c>
      <c r="BN299" s="33">
        <f t="shared" si="281"/>
        <v>0</v>
      </c>
      <c r="BO299" s="33">
        <f t="shared" si="282"/>
        <v>0</v>
      </c>
      <c r="BP299" s="33">
        <f t="shared" si="283"/>
        <v>0</v>
      </c>
      <c r="BQ299" s="33">
        <f t="shared" si="284"/>
        <v>0</v>
      </c>
    </row>
    <row r="300" spans="1:69" ht="31.5" x14ac:dyDescent="0.25">
      <c r="A300" s="27" t="s">
        <v>633</v>
      </c>
      <c r="B300" s="43" t="s">
        <v>667</v>
      </c>
      <c r="C300" s="29" t="s">
        <v>668</v>
      </c>
      <c r="D300" s="45">
        <v>0.17776112999999999</v>
      </c>
      <c r="E300" s="33">
        <v>0</v>
      </c>
      <c r="F300" s="33">
        <v>0</v>
      </c>
      <c r="G300" s="33">
        <v>0</v>
      </c>
      <c r="H300" s="33">
        <v>0</v>
      </c>
      <c r="I300" s="33">
        <v>0</v>
      </c>
      <c r="J300" s="33">
        <v>0</v>
      </c>
      <c r="K300" s="33">
        <v>0</v>
      </c>
      <c r="L300" s="33">
        <v>0</v>
      </c>
      <c r="M300" s="33">
        <v>0</v>
      </c>
      <c r="N300" s="33">
        <v>0</v>
      </c>
      <c r="O300" s="33">
        <v>0</v>
      </c>
      <c r="P300" s="33">
        <v>0</v>
      </c>
      <c r="Q300" s="33">
        <v>0</v>
      </c>
      <c r="R300" s="33">
        <v>0</v>
      </c>
      <c r="S300" s="33">
        <v>0</v>
      </c>
      <c r="T300" s="33">
        <v>0</v>
      </c>
      <c r="U300" s="33">
        <v>0</v>
      </c>
      <c r="V300" s="33">
        <v>0</v>
      </c>
      <c r="W300" s="33">
        <v>0</v>
      </c>
      <c r="X300" s="33">
        <v>0</v>
      </c>
      <c r="Y300" s="33">
        <v>0</v>
      </c>
      <c r="Z300" s="33">
        <v>0</v>
      </c>
      <c r="AA300" s="33">
        <v>0</v>
      </c>
      <c r="AB300" s="33">
        <v>0</v>
      </c>
      <c r="AC300" s="33">
        <v>0</v>
      </c>
      <c r="AD300" s="33">
        <v>0</v>
      </c>
      <c r="AE300" s="33">
        <v>0</v>
      </c>
      <c r="AF300" s="33">
        <v>0</v>
      </c>
      <c r="AG300" s="33">
        <v>0</v>
      </c>
      <c r="AH300" s="33">
        <v>0</v>
      </c>
      <c r="AI300" s="33">
        <v>0</v>
      </c>
      <c r="AJ300" s="33">
        <v>0</v>
      </c>
      <c r="AK300" s="33">
        <v>0</v>
      </c>
      <c r="AL300" s="33">
        <v>0</v>
      </c>
      <c r="AM300" s="33">
        <v>0</v>
      </c>
      <c r="AN300" s="33">
        <v>0</v>
      </c>
      <c r="AO300" s="33">
        <v>0</v>
      </c>
      <c r="AP300" s="33">
        <v>0</v>
      </c>
      <c r="AQ300" s="33">
        <v>0</v>
      </c>
      <c r="AR300" s="33">
        <v>0</v>
      </c>
      <c r="AS300" s="33">
        <v>0</v>
      </c>
      <c r="AT300" s="33">
        <v>0</v>
      </c>
      <c r="AU300" s="33">
        <v>0</v>
      </c>
      <c r="AV300" s="33">
        <v>0</v>
      </c>
      <c r="AW300" s="33">
        <v>0</v>
      </c>
      <c r="AX300" s="33">
        <v>0</v>
      </c>
      <c r="AY300" s="33">
        <v>0</v>
      </c>
      <c r="AZ300" s="33">
        <v>0</v>
      </c>
      <c r="BA300" s="33">
        <v>0</v>
      </c>
      <c r="BB300" s="33">
        <v>0</v>
      </c>
      <c r="BC300" s="33">
        <v>0</v>
      </c>
      <c r="BD300" s="33">
        <v>0</v>
      </c>
      <c r="BE300" s="33">
        <f t="shared" si="273"/>
        <v>0</v>
      </c>
      <c r="BF300" s="33">
        <f t="shared" si="274"/>
        <v>0</v>
      </c>
      <c r="BG300" s="33">
        <f t="shared" si="275"/>
        <v>0</v>
      </c>
      <c r="BH300" s="33">
        <f t="shared" si="276"/>
        <v>0</v>
      </c>
      <c r="BI300" s="33">
        <f t="shared" si="277"/>
        <v>0</v>
      </c>
      <c r="BJ300" s="33">
        <f t="shared" si="278"/>
        <v>0</v>
      </c>
      <c r="BK300" s="33" t="s">
        <v>2822</v>
      </c>
      <c r="BL300" s="33">
        <f t="shared" si="279"/>
        <v>0</v>
      </c>
      <c r="BM300" s="33">
        <f t="shared" si="280"/>
        <v>0</v>
      </c>
      <c r="BN300" s="33">
        <f t="shared" si="281"/>
        <v>0</v>
      </c>
      <c r="BO300" s="33">
        <f t="shared" si="282"/>
        <v>0</v>
      </c>
      <c r="BP300" s="33">
        <f t="shared" si="283"/>
        <v>0</v>
      </c>
      <c r="BQ300" s="33">
        <f t="shared" si="284"/>
        <v>0</v>
      </c>
    </row>
    <row r="301" spans="1:69" ht="31.5" x14ac:dyDescent="0.25">
      <c r="A301" s="27" t="s">
        <v>633</v>
      </c>
      <c r="B301" s="43" t="s">
        <v>669</v>
      </c>
      <c r="C301" s="29" t="s">
        <v>670</v>
      </c>
      <c r="D301" s="45">
        <v>0.44944232000000001</v>
      </c>
      <c r="E301" s="33">
        <v>0</v>
      </c>
      <c r="F301" s="33">
        <v>0</v>
      </c>
      <c r="G301" s="33">
        <v>0</v>
      </c>
      <c r="H301" s="33">
        <v>0</v>
      </c>
      <c r="I301" s="33">
        <v>0</v>
      </c>
      <c r="J301" s="33">
        <v>0</v>
      </c>
      <c r="K301" s="33">
        <v>0</v>
      </c>
      <c r="L301" s="33">
        <v>0</v>
      </c>
      <c r="M301" s="33">
        <v>0</v>
      </c>
      <c r="N301" s="33">
        <v>0</v>
      </c>
      <c r="O301" s="33">
        <v>0</v>
      </c>
      <c r="P301" s="33">
        <v>0</v>
      </c>
      <c r="Q301" s="33">
        <v>0</v>
      </c>
      <c r="R301" s="33">
        <v>0</v>
      </c>
      <c r="S301" s="33">
        <v>0</v>
      </c>
      <c r="T301" s="33">
        <v>0</v>
      </c>
      <c r="U301" s="33">
        <v>0</v>
      </c>
      <c r="V301" s="33">
        <v>0</v>
      </c>
      <c r="W301" s="33">
        <v>0</v>
      </c>
      <c r="X301" s="33">
        <v>0</v>
      </c>
      <c r="Y301" s="33">
        <v>0</v>
      </c>
      <c r="Z301" s="33">
        <v>0</v>
      </c>
      <c r="AA301" s="33">
        <v>0</v>
      </c>
      <c r="AB301" s="33">
        <v>0</v>
      </c>
      <c r="AC301" s="33">
        <v>0</v>
      </c>
      <c r="AD301" s="33">
        <v>0</v>
      </c>
      <c r="AE301" s="33">
        <v>0</v>
      </c>
      <c r="AF301" s="33">
        <v>0</v>
      </c>
      <c r="AG301" s="33">
        <v>0</v>
      </c>
      <c r="AH301" s="33">
        <v>0</v>
      </c>
      <c r="AI301" s="33">
        <v>0</v>
      </c>
      <c r="AJ301" s="33">
        <v>0</v>
      </c>
      <c r="AK301" s="33">
        <v>0</v>
      </c>
      <c r="AL301" s="33">
        <v>0</v>
      </c>
      <c r="AM301" s="33">
        <v>0</v>
      </c>
      <c r="AN301" s="33">
        <v>0</v>
      </c>
      <c r="AO301" s="33">
        <v>0</v>
      </c>
      <c r="AP301" s="33">
        <v>0</v>
      </c>
      <c r="AQ301" s="33">
        <v>0</v>
      </c>
      <c r="AR301" s="33">
        <v>0</v>
      </c>
      <c r="AS301" s="33">
        <v>0</v>
      </c>
      <c r="AT301" s="33">
        <v>0</v>
      </c>
      <c r="AU301" s="33">
        <v>0</v>
      </c>
      <c r="AV301" s="33">
        <v>0</v>
      </c>
      <c r="AW301" s="33">
        <v>0</v>
      </c>
      <c r="AX301" s="33">
        <v>0</v>
      </c>
      <c r="AY301" s="33">
        <v>0</v>
      </c>
      <c r="AZ301" s="33">
        <v>0</v>
      </c>
      <c r="BA301" s="33">
        <v>0</v>
      </c>
      <c r="BB301" s="33">
        <v>0</v>
      </c>
      <c r="BC301" s="33">
        <v>0</v>
      </c>
      <c r="BD301" s="33">
        <v>0</v>
      </c>
      <c r="BE301" s="33">
        <f t="shared" si="273"/>
        <v>0</v>
      </c>
      <c r="BF301" s="33">
        <f t="shared" si="274"/>
        <v>0</v>
      </c>
      <c r="BG301" s="33">
        <f t="shared" si="275"/>
        <v>0</v>
      </c>
      <c r="BH301" s="33">
        <f t="shared" si="276"/>
        <v>0</v>
      </c>
      <c r="BI301" s="33">
        <f t="shared" si="277"/>
        <v>0</v>
      </c>
      <c r="BJ301" s="33">
        <f t="shared" si="278"/>
        <v>0</v>
      </c>
      <c r="BK301" s="33" t="s">
        <v>2823</v>
      </c>
      <c r="BL301" s="33">
        <f t="shared" si="279"/>
        <v>0</v>
      </c>
      <c r="BM301" s="33">
        <f t="shared" si="280"/>
        <v>0</v>
      </c>
      <c r="BN301" s="33">
        <f t="shared" si="281"/>
        <v>0</v>
      </c>
      <c r="BO301" s="33">
        <f t="shared" si="282"/>
        <v>0</v>
      </c>
      <c r="BP301" s="33">
        <f t="shared" si="283"/>
        <v>0</v>
      </c>
      <c r="BQ301" s="33">
        <f t="shared" si="284"/>
        <v>0</v>
      </c>
    </row>
    <row r="302" spans="1:69" ht="31.5" x14ac:dyDescent="0.25">
      <c r="A302" s="27" t="s">
        <v>633</v>
      </c>
      <c r="B302" s="43" t="s">
        <v>671</v>
      </c>
      <c r="C302" s="29" t="s">
        <v>672</v>
      </c>
      <c r="D302" s="45">
        <v>0.47650999999999999</v>
      </c>
      <c r="E302" s="33">
        <v>0</v>
      </c>
      <c r="F302" s="33">
        <v>0</v>
      </c>
      <c r="G302" s="33">
        <v>0</v>
      </c>
      <c r="H302" s="33">
        <v>0</v>
      </c>
      <c r="I302" s="33">
        <v>0</v>
      </c>
      <c r="J302" s="33">
        <v>0</v>
      </c>
      <c r="K302" s="33">
        <v>0</v>
      </c>
      <c r="L302" s="33">
        <v>0</v>
      </c>
      <c r="M302" s="33">
        <v>0</v>
      </c>
      <c r="N302" s="33">
        <v>0</v>
      </c>
      <c r="O302" s="33">
        <v>0</v>
      </c>
      <c r="P302" s="33">
        <v>0</v>
      </c>
      <c r="Q302" s="33">
        <v>0</v>
      </c>
      <c r="R302" s="33">
        <v>0</v>
      </c>
      <c r="S302" s="33">
        <v>0</v>
      </c>
      <c r="T302" s="33">
        <v>0</v>
      </c>
      <c r="U302" s="33">
        <v>0</v>
      </c>
      <c r="V302" s="33">
        <v>0</v>
      </c>
      <c r="W302" s="33">
        <v>0</v>
      </c>
      <c r="X302" s="33">
        <v>0</v>
      </c>
      <c r="Y302" s="33">
        <v>0</v>
      </c>
      <c r="Z302" s="33">
        <v>0</v>
      </c>
      <c r="AA302" s="33">
        <v>0</v>
      </c>
      <c r="AB302" s="33">
        <v>0</v>
      </c>
      <c r="AC302" s="33">
        <v>0</v>
      </c>
      <c r="AD302" s="33">
        <v>0</v>
      </c>
      <c r="AE302" s="33">
        <v>0</v>
      </c>
      <c r="AF302" s="33">
        <v>0</v>
      </c>
      <c r="AG302" s="33">
        <v>0</v>
      </c>
      <c r="AH302" s="33">
        <v>0</v>
      </c>
      <c r="AI302" s="33">
        <v>0</v>
      </c>
      <c r="AJ302" s="33">
        <v>0</v>
      </c>
      <c r="AK302" s="33">
        <v>0</v>
      </c>
      <c r="AL302" s="33">
        <v>0</v>
      </c>
      <c r="AM302" s="33">
        <v>0</v>
      </c>
      <c r="AN302" s="33">
        <v>0</v>
      </c>
      <c r="AO302" s="33">
        <v>0</v>
      </c>
      <c r="AP302" s="33">
        <v>0</v>
      </c>
      <c r="AQ302" s="33">
        <v>0</v>
      </c>
      <c r="AR302" s="33">
        <v>0</v>
      </c>
      <c r="AS302" s="33">
        <v>0</v>
      </c>
      <c r="AT302" s="33">
        <v>0</v>
      </c>
      <c r="AU302" s="33">
        <v>0</v>
      </c>
      <c r="AV302" s="33">
        <v>0</v>
      </c>
      <c r="AW302" s="33">
        <v>0</v>
      </c>
      <c r="AX302" s="33">
        <v>0</v>
      </c>
      <c r="AY302" s="33">
        <v>0</v>
      </c>
      <c r="AZ302" s="33">
        <v>0</v>
      </c>
      <c r="BA302" s="33">
        <v>0</v>
      </c>
      <c r="BB302" s="33">
        <v>0</v>
      </c>
      <c r="BC302" s="33">
        <v>0</v>
      </c>
      <c r="BD302" s="33">
        <v>0</v>
      </c>
      <c r="BE302" s="33">
        <f t="shared" si="273"/>
        <v>0</v>
      </c>
      <c r="BF302" s="33">
        <f t="shared" si="274"/>
        <v>0</v>
      </c>
      <c r="BG302" s="33">
        <f t="shared" si="275"/>
        <v>0</v>
      </c>
      <c r="BH302" s="33">
        <f t="shared" si="276"/>
        <v>0</v>
      </c>
      <c r="BI302" s="33">
        <f t="shared" si="277"/>
        <v>0</v>
      </c>
      <c r="BJ302" s="33">
        <f t="shared" si="278"/>
        <v>0</v>
      </c>
      <c r="BK302" s="33" t="s">
        <v>2795</v>
      </c>
      <c r="BL302" s="33">
        <f t="shared" si="279"/>
        <v>0</v>
      </c>
      <c r="BM302" s="33">
        <f t="shared" si="280"/>
        <v>0</v>
      </c>
      <c r="BN302" s="33">
        <f t="shared" si="281"/>
        <v>0</v>
      </c>
      <c r="BO302" s="33">
        <f t="shared" si="282"/>
        <v>0</v>
      </c>
      <c r="BP302" s="33">
        <f t="shared" si="283"/>
        <v>0</v>
      </c>
      <c r="BQ302" s="33">
        <f t="shared" si="284"/>
        <v>0</v>
      </c>
    </row>
    <row r="303" spans="1:69" ht="31.5" x14ac:dyDescent="0.25">
      <c r="A303" s="27" t="s">
        <v>633</v>
      </c>
      <c r="B303" s="43" t="s">
        <v>673</v>
      </c>
      <c r="C303" s="49" t="s">
        <v>674</v>
      </c>
      <c r="D303" s="45">
        <v>0.22975741</v>
      </c>
      <c r="E303" s="33">
        <v>0</v>
      </c>
      <c r="F303" s="33">
        <v>0</v>
      </c>
      <c r="G303" s="33">
        <v>0</v>
      </c>
      <c r="H303" s="33">
        <v>0</v>
      </c>
      <c r="I303" s="33">
        <v>0</v>
      </c>
      <c r="J303" s="33">
        <v>0</v>
      </c>
      <c r="K303" s="33">
        <v>0</v>
      </c>
      <c r="L303" s="33">
        <v>0</v>
      </c>
      <c r="M303" s="33">
        <v>0</v>
      </c>
      <c r="N303" s="33">
        <v>0</v>
      </c>
      <c r="O303" s="33">
        <v>0</v>
      </c>
      <c r="P303" s="33">
        <v>0</v>
      </c>
      <c r="Q303" s="33">
        <v>0</v>
      </c>
      <c r="R303" s="33">
        <v>0</v>
      </c>
      <c r="S303" s="33">
        <v>0</v>
      </c>
      <c r="T303" s="33">
        <v>0</v>
      </c>
      <c r="U303" s="33">
        <v>0</v>
      </c>
      <c r="V303" s="33">
        <v>0</v>
      </c>
      <c r="W303" s="33">
        <v>0</v>
      </c>
      <c r="X303" s="33">
        <v>0</v>
      </c>
      <c r="Y303" s="33">
        <v>0</v>
      </c>
      <c r="Z303" s="33">
        <v>0</v>
      </c>
      <c r="AA303" s="33">
        <v>0</v>
      </c>
      <c r="AB303" s="33">
        <v>0</v>
      </c>
      <c r="AC303" s="33">
        <v>0</v>
      </c>
      <c r="AD303" s="33">
        <v>0</v>
      </c>
      <c r="AE303" s="33">
        <v>0</v>
      </c>
      <c r="AF303" s="33">
        <v>0.15056249999999999</v>
      </c>
      <c r="AG303" s="33">
        <v>0</v>
      </c>
      <c r="AH303" s="33">
        <v>0</v>
      </c>
      <c r="AI303" s="33">
        <v>0</v>
      </c>
      <c r="AJ303" s="33">
        <v>0</v>
      </c>
      <c r="AK303" s="33" t="s">
        <v>3169</v>
      </c>
      <c r="AL303" s="33">
        <v>1</v>
      </c>
      <c r="AM303" s="33">
        <v>0</v>
      </c>
      <c r="AN303" s="33">
        <v>0</v>
      </c>
      <c r="AO303" s="33">
        <v>0</v>
      </c>
      <c r="AP303" s="33">
        <v>0</v>
      </c>
      <c r="AQ303" s="33">
        <v>0</v>
      </c>
      <c r="AR303" s="33">
        <v>0</v>
      </c>
      <c r="AS303" s="33">
        <v>0</v>
      </c>
      <c r="AT303" s="32">
        <v>0</v>
      </c>
      <c r="AU303" s="32">
        <v>0</v>
      </c>
      <c r="AV303" s="32">
        <v>0</v>
      </c>
      <c r="AW303" s="32">
        <v>0</v>
      </c>
      <c r="AX303" s="33">
        <v>0</v>
      </c>
      <c r="AY303" s="32">
        <v>0</v>
      </c>
      <c r="AZ303" s="32">
        <v>0</v>
      </c>
      <c r="BA303" s="32">
        <v>0</v>
      </c>
      <c r="BB303" s="32">
        <v>0</v>
      </c>
      <c r="BC303" s="32">
        <v>0</v>
      </c>
      <c r="BD303" s="32">
        <v>0</v>
      </c>
      <c r="BE303" s="33">
        <f t="shared" si="273"/>
        <v>0</v>
      </c>
      <c r="BF303" s="33">
        <f t="shared" si="274"/>
        <v>0.15056249999999999</v>
      </c>
      <c r="BG303" s="33">
        <f t="shared" si="275"/>
        <v>0</v>
      </c>
      <c r="BH303" s="33">
        <f t="shared" si="276"/>
        <v>0</v>
      </c>
      <c r="BI303" s="33">
        <f t="shared" si="277"/>
        <v>0</v>
      </c>
      <c r="BJ303" s="33">
        <f t="shared" si="278"/>
        <v>0</v>
      </c>
      <c r="BK303" s="33" t="s">
        <v>3169</v>
      </c>
      <c r="BL303" s="33">
        <f t="shared" si="279"/>
        <v>1</v>
      </c>
      <c r="BM303" s="33">
        <f t="shared" si="280"/>
        <v>0</v>
      </c>
      <c r="BN303" s="33">
        <f t="shared" si="281"/>
        <v>0</v>
      </c>
      <c r="BO303" s="33">
        <f t="shared" si="282"/>
        <v>0</v>
      </c>
      <c r="BP303" s="33">
        <f t="shared" si="283"/>
        <v>0</v>
      </c>
      <c r="BQ303" s="33">
        <f t="shared" si="284"/>
        <v>0</v>
      </c>
    </row>
    <row r="304" spans="1:69" ht="31.5" x14ac:dyDescent="0.25">
      <c r="A304" s="27" t="s">
        <v>633</v>
      </c>
      <c r="B304" s="48" t="s">
        <v>675</v>
      </c>
      <c r="C304" s="49" t="s">
        <v>676</v>
      </c>
      <c r="D304" s="45">
        <v>24.998112389999999</v>
      </c>
      <c r="E304" s="33">
        <v>0</v>
      </c>
      <c r="F304" s="33">
        <v>0</v>
      </c>
      <c r="G304" s="33">
        <v>0</v>
      </c>
      <c r="H304" s="33">
        <v>0</v>
      </c>
      <c r="I304" s="33">
        <v>0</v>
      </c>
      <c r="J304" s="33">
        <v>0</v>
      </c>
      <c r="K304" s="33">
        <v>0</v>
      </c>
      <c r="L304" s="33">
        <v>0</v>
      </c>
      <c r="M304" s="33">
        <v>0</v>
      </c>
      <c r="N304" s="33">
        <v>0</v>
      </c>
      <c r="O304" s="33">
        <v>0</v>
      </c>
      <c r="P304" s="33">
        <v>0</v>
      </c>
      <c r="Q304" s="33">
        <v>0</v>
      </c>
      <c r="R304" s="33">
        <v>0</v>
      </c>
      <c r="S304" s="33">
        <v>0</v>
      </c>
      <c r="T304" s="33">
        <v>0</v>
      </c>
      <c r="U304" s="33">
        <v>0</v>
      </c>
      <c r="V304" s="33">
        <v>0</v>
      </c>
      <c r="W304" s="33">
        <v>0</v>
      </c>
      <c r="X304" s="33">
        <v>0</v>
      </c>
      <c r="Y304" s="33">
        <v>0</v>
      </c>
      <c r="Z304" s="33">
        <v>0</v>
      </c>
      <c r="AA304" s="33">
        <v>0</v>
      </c>
      <c r="AB304" s="33">
        <v>0</v>
      </c>
      <c r="AC304" s="33">
        <v>0</v>
      </c>
      <c r="AD304" s="33">
        <v>0</v>
      </c>
      <c r="AE304" s="33">
        <v>0</v>
      </c>
      <c r="AF304" s="33">
        <v>0</v>
      </c>
      <c r="AG304" s="33">
        <v>0</v>
      </c>
      <c r="AH304" s="33">
        <v>0</v>
      </c>
      <c r="AI304" s="33">
        <v>0</v>
      </c>
      <c r="AJ304" s="33">
        <v>0</v>
      </c>
      <c r="AK304" s="33">
        <v>0</v>
      </c>
      <c r="AL304" s="33">
        <v>0</v>
      </c>
      <c r="AM304" s="33">
        <v>0</v>
      </c>
      <c r="AN304" s="33">
        <v>0</v>
      </c>
      <c r="AO304" s="33">
        <v>0</v>
      </c>
      <c r="AP304" s="33">
        <v>0</v>
      </c>
      <c r="AQ304" s="33">
        <v>0</v>
      </c>
      <c r="AR304" s="33">
        <v>0</v>
      </c>
      <c r="AS304" s="33">
        <v>0</v>
      </c>
      <c r="AT304" s="33">
        <v>0</v>
      </c>
      <c r="AU304" s="33">
        <v>0</v>
      </c>
      <c r="AV304" s="33">
        <v>0</v>
      </c>
      <c r="AW304" s="33">
        <v>0</v>
      </c>
      <c r="AX304" s="33">
        <v>0</v>
      </c>
      <c r="AY304" s="33">
        <v>0</v>
      </c>
      <c r="AZ304" s="33">
        <v>0</v>
      </c>
      <c r="BA304" s="33">
        <v>0</v>
      </c>
      <c r="BB304" s="33">
        <v>0</v>
      </c>
      <c r="BC304" s="33">
        <v>0</v>
      </c>
      <c r="BD304" s="33">
        <v>0</v>
      </c>
      <c r="BE304" s="33">
        <f t="shared" si="273"/>
        <v>0</v>
      </c>
      <c r="BF304" s="33">
        <f t="shared" si="274"/>
        <v>0</v>
      </c>
      <c r="BG304" s="33">
        <f t="shared" si="275"/>
        <v>0</v>
      </c>
      <c r="BH304" s="33">
        <f t="shared" si="276"/>
        <v>0</v>
      </c>
      <c r="BI304" s="33">
        <f t="shared" si="277"/>
        <v>0</v>
      </c>
      <c r="BJ304" s="33">
        <f t="shared" si="278"/>
        <v>0</v>
      </c>
      <c r="BK304" s="33">
        <v>0</v>
      </c>
      <c r="BL304" s="33">
        <f t="shared" si="279"/>
        <v>0</v>
      </c>
      <c r="BM304" s="33">
        <f t="shared" si="280"/>
        <v>0</v>
      </c>
      <c r="BN304" s="33">
        <f t="shared" si="281"/>
        <v>0</v>
      </c>
      <c r="BO304" s="33">
        <f t="shared" si="282"/>
        <v>0</v>
      </c>
      <c r="BP304" s="33">
        <f t="shared" si="283"/>
        <v>0</v>
      </c>
      <c r="BQ304" s="33">
        <f t="shared" si="284"/>
        <v>0</v>
      </c>
    </row>
    <row r="305" spans="1:69" ht="47.25" x14ac:dyDescent="0.25">
      <c r="A305" s="27" t="s">
        <v>633</v>
      </c>
      <c r="B305" s="48" t="s">
        <v>677</v>
      </c>
      <c r="C305" s="53" t="s">
        <v>678</v>
      </c>
      <c r="D305" s="45">
        <v>0.91666700000000001</v>
      </c>
      <c r="E305" s="33">
        <v>0</v>
      </c>
      <c r="F305" s="33">
        <v>0</v>
      </c>
      <c r="G305" s="33">
        <v>0</v>
      </c>
      <c r="H305" s="33">
        <v>0</v>
      </c>
      <c r="I305" s="33">
        <v>0</v>
      </c>
      <c r="J305" s="33">
        <v>0</v>
      </c>
      <c r="K305" s="33">
        <v>0</v>
      </c>
      <c r="L305" s="33">
        <v>0</v>
      </c>
      <c r="M305" s="33">
        <v>0</v>
      </c>
      <c r="N305" s="33">
        <v>0</v>
      </c>
      <c r="O305" s="33">
        <v>0</v>
      </c>
      <c r="P305" s="33">
        <v>0</v>
      </c>
      <c r="Q305" s="33">
        <v>0</v>
      </c>
      <c r="R305" s="33">
        <v>0</v>
      </c>
      <c r="S305" s="33">
        <v>0</v>
      </c>
      <c r="T305" s="33">
        <v>0</v>
      </c>
      <c r="U305" s="33">
        <v>0</v>
      </c>
      <c r="V305" s="33">
        <v>0</v>
      </c>
      <c r="W305" s="33">
        <v>0</v>
      </c>
      <c r="X305" s="33">
        <v>0</v>
      </c>
      <c r="Y305" s="33">
        <v>0</v>
      </c>
      <c r="Z305" s="33">
        <v>0</v>
      </c>
      <c r="AA305" s="33">
        <v>0</v>
      </c>
      <c r="AB305" s="33">
        <v>0</v>
      </c>
      <c r="AC305" s="33">
        <v>0</v>
      </c>
      <c r="AD305" s="33">
        <v>0</v>
      </c>
      <c r="AE305" s="33">
        <v>0</v>
      </c>
      <c r="AF305" s="33">
        <v>0</v>
      </c>
      <c r="AG305" s="33">
        <v>0</v>
      </c>
      <c r="AH305" s="33">
        <v>0</v>
      </c>
      <c r="AI305" s="33">
        <v>0</v>
      </c>
      <c r="AJ305" s="33">
        <v>0</v>
      </c>
      <c r="AK305" s="33">
        <v>0</v>
      </c>
      <c r="AL305" s="33">
        <v>0</v>
      </c>
      <c r="AM305" s="33">
        <v>0</v>
      </c>
      <c r="AN305" s="33">
        <v>0</v>
      </c>
      <c r="AO305" s="33">
        <v>0</v>
      </c>
      <c r="AP305" s="33">
        <v>0</v>
      </c>
      <c r="AQ305" s="33">
        <v>0</v>
      </c>
      <c r="AR305" s="33">
        <v>0</v>
      </c>
      <c r="AS305" s="33">
        <v>0</v>
      </c>
      <c r="AT305" s="33">
        <v>0</v>
      </c>
      <c r="AU305" s="33">
        <v>0</v>
      </c>
      <c r="AV305" s="33">
        <v>0</v>
      </c>
      <c r="AW305" s="33">
        <v>0</v>
      </c>
      <c r="AX305" s="33">
        <v>0</v>
      </c>
      <c r="AY305" s="33">
        <v>0</v>
      </c>
      <c r="AZ305" s="33">
        <v>0</v>
      </c>
      <c r="BA305" s="33">
        <v>0</v>
      </c>
      <c r="BB305" s="33">
        <v>0</v>
      </c>
      <c r="BC305" s="33">
        <v>0</v>
      </c>
      <c r="BD305" s="33">
        <v>0</v>
      </c>
      <c r="BE305" s="33">
        <f t="shared" si="273"/>
        <v>0</v>
      </c>
      <c r="BF305" s="33">
        <f t="shared" si="274"/>
        <v>0</v>
      </c>
      <c r="BG305" s="33">
        <f t="shared" si="275"/>
        <v>0</v>
      </c>
      <c r="BH305" s="33">
        <f t="shared" si="276"/>
        <v>0</v>
      </c>
      <c r="BI305" s="33">
        <f t="shared" si="277"/>
        <v>0</v>
      </c>
      <c r="BJ305" s="33">
        <f t="shared" si="278"/>
        <v>0</v>
      </c>
      <c r="BK305" s="33" t="s">
        <v>2824</v>
      </c>
      <c r="BL305" s="33">
        <f t="shared" si="279"/>
        <v>0</v>
      </c>
      <c r="BM305" s="33">
        <f t="shared" si="280"/>
        <v>0</v>
      </c>
      <c r="BN305" s="33">
        <f t="shared" si="281"/>
        <v>0</v>
      </c>
      <c r="BO305" s="33">
        <f t="shared" si="282"/>
        <v>0</v>
      </c>
      <c r="BP305" s="33">
        <f t="shared" si="283"/>
        <v>0</v>
      </c>
      <c r="BQ305" s="33">
        <f t="shared" si="284"/>
        <v>0</v>
      </c>
    </row>
    <row r="306" spans="1:69" ht="31.5" x14ac:dyDescent="0.25">
      <c r="A306" s="27" t="s">
        <v>633</v>
      </c>
      <c r="B306" s="48" t="s">
        <v>679</v>
      </c>
      <c r="C306" s="53" t="s">
        <v>680</v>
      </c>
      <c r="D306" s="45">
        <v>0.54583300000000001</v>
      </c>
      <c r="E306" s="33">
        <v>0</v>
      </c>
      <c r="F306" s="33">
        <v>0</v>
      </c>
      <c r="G306" s="33">
        <v>0</v>
      </c>
      <c r="H306" s="33">
        <v>0</v>
      </c>
      <c r="I306" s="33">
        <v>0</v>
      </c>
      <c r="J306" s="33">
        <v>0</v>
      </c>
      <c r="K306" s="33">
        <v>0</v>
      </c>
      <c r="L306" s="33">
        <v>0</v>
      </c>
      <c r="M306" s="33">
        <v>0</v>
      </c>
      <c r="N306" s="33">
        <v>0</v>
      </c>
      <c r="O306" s="33">
        <v>0</v>
      </c>
      <c r="P306" s="33">
        <v>0</v>
      </c>
      <c r="Q306" s="33">
        <v>0</v>
      </c>
      <c r="R306" s="33">
        <v>0</v>
      </c>
      <c r="S306" s="33">
        <v>0</v>
      </c>
      <c r="T306" s="33">
        <v>0</v>
      </c>
      <c r="U306" s="33">
        <v>0</v>
      </c>
      <c r="V306" s="33">
        <v>0</v>
      </c>
      <c r="W306" s="33">
        <v>0</v>
      </c>
      <c r="X306" s="33">
        <v>0</v>
      </c>
      <c r="Y306" s="33">
        <v>0</v>
      </c>
      <c r="Z306" s="33">
        <v>0</v>
      </c>
      <c r="AA306" s="33">
        <v>0</v>
      </c>
      <c r="AB306" s="33">
        <v>0</v>
      </c>
      <c r="AC306" s="33">
        <v>0</v>
      </c>
      <c r="AD306" s="33">
        <v>0</v>
      </c>
      <c r="AE306" s="33">
        <v>0</v>
      </c>
      <c r="AF306" s="33">
        <v>0</v>
      </c>
      <c r="AG306" s="33">
        <v>0</v>
      </c>
      <c r="AH306" s="33">
        <v>0</v>
      </c>
      <c r="AI306" s="33">
        <v>0</v>
      </c>
      <c r="AJ306" s="33">
        <v>0</v>
      </c>
      <c r="AK306" s="33">
        <v>0</v>
      </c>
      <c r="AL306" s="33">
        <v>0</v>
      </c>
      <c r="AM306" s="33">
        <v>0</v>
      </c>
      <c r="AN306" s="33">
        <v>0</v>
      </c>
      <c r="AO306" s="33">
        <v>0</v>
      </c>
      <c r="AP306" s="33">
        <v>0</v>
      </c>
      <c r="AQ306" s="33">
        <v>0</v>
      </c>
      <c r="AR306" s="33">
        <v>0</v>
      </c>
      <c r="AS306" s="33">
        <v>0</v>
      </c>
      <c r="AT306" s="33">
        <v>0</v>
      </c>
      <c r="AU306" s="33">
        <v>0</v>
      </c>
      <c r="AV306" s="33">
        <v>0</v>
      </c>
      <c r="AW306" s="33">
        <v>0</v>
      </c>
      <c r="AX306" s="33">
        <v>0</v>
      </c>
      <c r="AY306" s="33">
        <v>0</v>
      </c>
      <c r="AZ306" s="33">
        <v>0</v>
      </c>
      <c r="BA306" s="33">
        <v>0</v>
      </c>
      <c r="BB306" s="33">
        <v>0</v>
      </c>
      <c r="BC306" s="33">
        <v>0</v>
      </c>
      <c r="BD306" s="33">
        <v>0</v>
      </c>
      <c r="BE306" s="33">
        <f t="shared" si="273"/>
        <v>0</v>
      </c>
      <c r="BF306" s="33">
        <f t="shared" si="274"/>
        <v>0</v>
      </c>
      <c r="BG306" s="33">
        <f t="shared" si="275"/>
        <v>0</v>
      </c>
      <c r="BH306" s="33">
        <f t="shared" si="276"/>
        <v>0</v>
      </c>
      <c r="BI306" s="33">
        <f t="shared" si="277"/>
        <v>0</v>
      </c>
      <c r="BJ306" s="33">
        <f t="shared" si="278"/>
        <v>0</v>
      </c>
      <c r="BK306" s="33" t="s">
        <v>2796</v>
      </c>
      <c r="BL306" s="33">
        <f t="shared" si="279"/>
        <v>0</v>
      </c>
      <c r="BM306" s="33">
        <f t="shared" si="280"/>
        <v>0</v>
      </c>
      <c r="BN306" s="33">
        <f t="shared" si="281"/>
        <v>0</v>
      </c>
      <c r="BO306" s="33">
        <f t="shared" si="282"/>
        <v>0</v>
      </c>
      <c r="BP306" s="33">
        <f t="shared" si="283"/>
        <v>0</v>
      </c>
      <c r="BQ306" s="33">
        <f t="shared" si="284"/>
        <v>0</v>
      </c>
    </row>
    <row r="307" spans="1:69" ht="63" x14ac:dyDescent="0.25">
      <c r="A307" s="27" t="s">
        <v>633</v>
      </c>
      <c r="B307" s="48" t="s">
        <v>681</v>
      </c>
      <c r="C307" s="53" t="s">
        <v>682</v>
      </c>
      <c r="D307" s="45">
        <v>0.127583</v>
      </c>
      <c r="E307" s="33">
        <v>0</v>
      </c>
      <c r="F307" s="33">
        <v>0</v>
      </c>
      <c r="G307" s="33">
        <v>0</v>
      </c>
      <c r="H307" s="33">
        <v>0</v>
      </c>
      <c r="I307" s="33">
        <v>0</v>
      </c>
      <c r="J307" s="33">
        <v>0</v>
      </c>
      <c r="K307" s="33">
        <v>0</v>
      </c>
      <c r="L307" s="33">
        <v>0</v>
      </c>
      <c r="M307" s="33">
        <v>0</v>
      </c>
      <c r="N307" s="33">
        <v>0</v>
      </c>
      <c r="O307" s="33">
        <v>0</v>
      </c>
      <c r="P307" s="33">
        <v>0</v>
      </c>
      <c r="Q307" s="33">
        <v>0</v>
      </c>
      <c r="R307" s="33">
        <v>0</v>
      </c>
      <c r="S307" s="33">
        <v>0</v>
      </c>
      <c r="T307" s="33">
        <v>0</v>
      </c>
      <c r="U307" s="33">
        <v>0</v>
      </c>
      <c r="V307" s="33">
        <v>0</v>
      </c>
      <c r="W307" s="33">
        <v>0</v>
      </c>
      <c r="X307" s="33">
        <v>0</v>
      </c>
      <c r="Y307" s="33">
        <v>0</v>
      </c>
      <c r="Z307" s="33">
        <v>0</v>
      </c>
      <c r="AA307" s="33">
        <v>0</v>
      </c>
      <c r="AB307" s="33">
        <v>0</v>
      </c>
      <c r="AC307" s="33">
        <v>0</v>
      </c>
      <c r="AD307" s="33">
        <v>0</v>
      </c>
      <c r="AE307" s="33">
        <v>0</v>
      </c>
      <c r="AF307" s="33">
        <v>0</v>
      </c>
      <c r="AG307" s="33">
        <v>0</v>
      </c>
      <c r="AH307" s="33">
        <v>0</v>
      </c>
      <c r="AI307" s="33">
        <v>0</v>
      </c>
      <c r="AJ307" s="33">
        <v>0</v>
      </c>
      <c r="AK307" s="33">
        <v>0</v>
      </c>
      <c r="AL307" s="33">
        <v>0</v>
      </c>
      <c r="AM307" s="33">
        <v>0</v>
      </c>
      <c r="AN307" s="33">
        <v>0</v>
      </c>
      <c r="AO307" s="33">
        <v>0</v>
      </c>
      <c r="AP307" s="33">
        <v>0</v>
      </c>
      <c r="AQ307" s="33">
        <v>0</v>
      </c>
      <c r="AR307" s="33">
        <v>0</v>
      </c>
      <c r="AS307" s="33">
        <v>0</v>
      </c>
      <c r="AT307" s="33">
        <v>0</v>
      </c>
      <c r="AU307" s="33">
        <v>0</v>
      </c>
      <c r="AV307" s="33">
        <v>0</v>
      </c>
      <c r="AW307" s="33">
        <v>0</v>
      </c>
      <c r="AX307" s="33">
        <v>0</v>
      </c>
      <c r="AY307" s="33">
        <v>0</v>
      </c>
      <c r="AZ307" s="33">
        <v>0</v>
      </c>
      <c r="BA307" s="33">
        <v>0</v>
      </c>
      <c r="BB307" s="33">
        <v>0</v>
      </c>
      <c r="BC307" s="33">
        <v>0</v>
      </c>
      <c r="BD307" s="33">
        <v>0</v>
      </c>
      <c r="BE307" s="33">
        <f t="shared" si="273"/>
        <v>0</v>
      </c>
      <c r="BF307" s="33">
        <f t="shared" si="274"/>
        <v>0</v>
      </c>
      <c r="BG307" s="33">
        <f t="shared" si="275"/>
        <v>0</v>
      </c>
      <c r="BH307" s="33">
        <f t="shared" si="276"/>
        <v>0</v>
      </c>
      <c r="BI307" s="33">
        <f t="shared" si="277"/>
        <v>0</v>
      </c>
      <c r="BJ307" s="33">
        <f t="shared" si="278"/>
        <v>0</v>
      </c>
      <c r="BK307" s="33" t="s">
        <v>2825</v>
      </c>
      <c r="BL307" s="33">
        <f t="shared" si="279"/>
        <v>0</v>
      </c>
      <c r="BM307" s="33">
        <f t="shared" si="280"/>
        <v>0</v>
      </c>
      <c r="BN307" s="33">
        <f t="shared" si="281"/>
        <v>0</v>
      </c>
      <c r="BO307" s="33">
        <f t="shared" si="282"/>
        <v>0</v>
      </c>
      <c r="BP307" s="33">
        <f t="shared" si="283"/>
        <v>0</v>
      </c>
      <c r="BQ307" s="33">
        <f t="shared" si="284"/>
        <v>0</v>
      </c>
    </row>
    <row r="308" spans="1:69" ht="31.5" x14ac:dyDescent="0.25">
      <c r="A308" s="27" t="s">
        <v>633</v>
      </c>
      <c r="B308" s="48" t="s">
        <v>683</v>
      </c>
      <c r="C308" s="53" t="s">
        <v>684</v>
      </c>
      <c r="D308" s="45">
        <v>0.42121199999999998</v>
      </c>
      <c r="E308" s="33">
        <v>0</v>
      </c>
      <c r="F308" s="33">
        <v>0</v>
      </c>
      <c r="G308" s="33">
        <v>0</v>
      </c>
      <c r="H308" s="33">
        <v>0</v>
      </c>
      <c r="I308" s="33">
        <v>0</v>
      </c>
      <c r="J308" s="33">
        <v>0</v>
      </c>
      <c r="K308" s="33">
        <v>0</v>
      </c>
      <c r="L308" s="33">
        <v>0</v>
      </c>
      <c r="M308" s="33">
        <v>0</v>
      </c>
      <c r="N308" s="33">
        <v>0</v>
      </c>
      <c r="O308" s="33">
        <v>0</v>
      </c>
      <c r="P308" s="33">
        <v>0</v>
      </c>
      <c r="Q308" s="33">
        <v>0</v>
      </c>
      <c r="R308" s="33">
        <v>0</v>
      </c>
      <c r="S308" s="33">
        <v>0</v>
      </c>
      <c r="T308" s="33">
        <v>0</v>
      </c>
      <c r="U308" s="33">
        <v>0</v>
      </c>
      <c r="V308" s="33">
        <v>0</v>
      </c>
      <c r="W308" s="33">
        <v>0</v>
      </c>
      <c r="X308" s="33">
        <v>0</v>
      </c>
      <c r="Y308" s="33">
        <v>0</v>
      </c>
      <c r="Z308" s="33">
        <v>0</v>
      </c>
      <c r="AA308" s="33">
        <v>0</v>
      </c>
      <c r="AB308" s="33">
        <v>0</v>
      </c>
      <c r="AC308" s="33">
        <v>0</v>
      </c>
      <c r="AD308" s="33">
        <v>0</v>
      </c>
      <c r="AE308" s="33">
        <v>0</v>
      </c>
      <c r="AF308" s="33">
        <v>0</v>
      </c>
      <c r="AG308" s="33">
        <v>0</v>
      </c>
      <c r="AH308" s="33">
        <v>0</v>
      </c>
      <c r="AI308" s="33">
        <v>0</v>
      </c>
      <c r="AJ308" s="33">
        <v>0</v>
      </c>
      <c r="AK308" s="33">
        <v>0</v>
      </c>
      <c r="AL308" s="33">
        <v>0</v>
      </c>
      <c r="AM308" s="33">
        <v>0</v>
      </c>
      <c r="AN308" s="33">
        <v>0</v>
      </c>
      <c r="AO308" s="33">
        <v>0</v>
      </c>
      <c r="AP308" s="33">
        <v>0</v>
      </c>
      <c r="AQ308" s="33">
        <v>0</v>
      </c>
      <c r="AR308" s="33">
        <v>0</v>
      </c>
      <c r="AS308" s="33">
        <v>0</v>
      </c>
      <c r="AT308" s="33">
        <v>0</v>
      </c>
      <c r="AU308" s="33">
        <v>0</v>
      </c>
      <c r="AV308" s="33">
        <v>0</v>
      </c>
      <c r="AW308" s="33">
        <v>0</v>
      </c>
      <c r="AX308" s="33">
        <v>0</v>
      </c>
      <c r="AY308" s="33">
        <v>0</v>
      </c>
      <c r="AZ308" s="33">
        <v>0</v>
      </c>
      <c r="BA308" s="33">
        <v>0</v>
      </c>
      <c r="BB308" s="33">
        <v>0</v>
      </c>
      <c r="BC308" s="33">
        <v>0</v>
      </c>
      <c r="BD308" s="33">
        <v>0</v>
      </c>
      <c r="BE308" s="33">
        <f t="shared" si="273"/>
        <v>0</v>
      </c>
      <c r="BF308" s="33">
        <f t="shared" si="274"/>
        <v>0</v>
      </c>
      <c r="BG308" s="33">
        <f t="shared" si="275"/>
        <v>0</v>
      </c>
      <c r="BH308" s="33">
        <f t="shared" si="276"/>
        <v>0</v>
      </c>
      <c r="BI308" s="33">
        <f t="shared" si="277"/>
        <v>0</v>
      </c>
      <c r="BJ308" s="33">
        <f t="shared" si="278"/>
        <v>0</v>
      </c>
      <c r="BK308" s="33" t="s">
        <v>2826</v>
      </c>
      <c r="BL308" s="33">
        <f t="shared" si="279"/>
        <v>0</v>
      </c>
      <c r="BM308" s="33">
        <f t="shared" si="280"/>
        <v>0</v>
      </c>
      <c r="BN308" s="33">
        <f t="shared" si="281"/>
        <v>0</v>
      </c>
      <c r="BO308" s="33">
        <f t="shared" si="282"/>
        <v>0</v>
      </c>
      <c r="BP308" s="33">
        <f t="shared" si="283"/>
        <v>0</v>
      </c>
      <c r="BQ308" s="33">
        <f t="shared" si="284"/>
        <v>0</v>
      </c>
    </row>
    <row r="309" spans="1:69" ht="47.25" x14ac:dyDescent="0.25">
      <c r="A309" s="27" t="s">
        <v>633</v>
      </c>
      <c r="B309" s="48" t="s">
        <v>685</v>
      </c>
      <c r="C309" s="53" t="s">
        <v>686</v>
      </c>
      <c r="D309" s="45">
        <v>0.91666700000000001</v>
      </c>
      <c r="E309" s="33">
        <v>0</v>
      </c>
      <c r="F309" s="33">
        <v>0</v>
      </c>
      <c r="G309" s="33">
        <v>0</v>
      </c>
      <c r="H309" s="33">
        <v>0</v>
      </c>
      <c r="I309" s="33">
        <v>0</v>
      </c>
      <c r="J309" s="33">
        <v>0</v>
      </c>
      <c r="K309" s="33">
        <v>0</v>
      </c>
      <c r="L309" s="33">
        <v>0</v>
      </c>
      <c r="M309" s="33">
        <v>0</v>
      </c>
      <c r="N309" s="33">
        <v>0</v>
      </c>
      <c r="O309" s="33">
        <v>0</v>
      </c>
      <c r="P309" s="33">
        <v>0</v>
      </c>
      <c r="Q309" s="33">
        <v>0</v>
      </c>
      <c r="R309" s="33">
        <v>0</v>
      </c>
      <c r="S309" s="33">
        <v>0</v>
      </c>
      <c r="T309" s="33">
        <v>0</v>
      </c>
      <c r="U309" s="33">
        <v>0</v>
      </c>
      <c r="V309" s="33">
        <v>0</v>
      </c>
      <c r="W309" s="33">
        <v>0</v>
      </c>
      <c r="X309" s="33">
        <v>0</v>
      </c>
      <c r="Y309" s="33">
        <v>0</v>
      </c>
      <c r="Z309" s="33">
        <v>0</v>
      </c>
      <c r="AA309" s="33">
        <v>0</v>
      </c>
      <c r="AB309" s="33">
        <v>0</v>
      </c>
      <c r="AC309" s="33">
        <v>0</v>
      </c>
      <c r="AD309" s="33">
        <v>0</v>
      </c>
      <c r="AE309" s="33">
        <v>0</v>
      </c>
      <c r="AF309" s="33">
        <v>0</v>
      </c>
      <c r="AG309" s="33">
        <v>0</v>
      </c>
      <c r="AH309" s="33">
        <v>0</v>
      </c>
      <c r="AI309" s="33">
        <v>0</v>
      </c>
      <c r="AJ309" s="33">
        <v>0</v>
      </c>
      <c r="AK309" s="33">
        <v>0</v>
      </c>
      <c r="AL309" s="33">
        <v>0</v>
      </c>
      <c r="AM309" s="33">
        <v>0</v>
      </c>
      <c r="AN309" s="33">
        <v>0</v>
      </c>
      <c r="AO309" s="33">
        <v>0</v>
      </c>
      <c r="AP309" s="33">
        <v>0</v>
      </c>
      <c r="AQ309" s="33">
        <v>0</v>
      </c>
      <c r="AR309" s="33">
        <v>0</v>
      </c>
      <c r="AS309" s="33">
        <v>0</v>
      </c>
      <c r="AT309" s="33">
        <v>0</v>
      </c>
      <c r="AU309" s="33">
        <v>0</v>
      </c>
      <c r="AV309" s="33">
        <v>0</v>
      </c>
      <c r="AW309" s="33">
        <v>0</v>
      </c>
      <c r="AX309" s="33">
        <v>0</v>
      </c>
      <c r="AY309" s="33">
        <v>0</v>
      </c>
      <c r="AZ309" s="33">
        <v>0</v>
      </c>
      <c r="BA309" s="33">
        <v>0</v>
      </c>
      <c r="BB309" s="33">
        <v>0</v>
      </c>
      <c r="BC309" s="33">
        <v>0</v>
      </c>
      <c r="BD309" s="33">
        <v>0</v>
      </c>
      <c r="BE309" s="33">
        <f t="shared" si="273"/>
        <v>0</v>
      </c>
      <c r="BF309" s="33">
        <f t="shared" si="274"/>
        <v>0</v>
      </c>
      <c r="BG309" s="33">
        <f t="shared" si="275"/>
        <v>0</v>
      </c>
      <c r="BH309" s="33">
        <f t="shared" si="276"/>
        <v>0</v>
      </c>
      <c r="BI309" s="33">
        <f t="shared" si="277"/>
        <v>0</v>
      </c>
      <c r="BJ309" s="33">
        <f t="shared" si="278"/>
        <v>0</v>
      </c>
      <c r="BK309" s="33" t="s">
        <v>2827</v>
      </c>
      <c r="BL309" s="33">
        <f t="shared" si="279"/>
        <v>0</v>
      </c>
      <c r="BM309" s="33">
        <f t="shared" si="280"/>
        <v>0</v>
      </c>
      <c r="BN309" s="33">
        <f t="shared" si="281"/>
        <v>0</v>
      </c>
      <c r="BO309" s="33">
        <f t="shared" si="282"/>
        <v>0</v>
      </c>
      <c r="BP309" s="33">
        <f t="shared" si="283"/>
        <v>0</v>
      </c>
      <c r="BQ309" s="33">
        <f t="shared" si="284"/>
        <v>0</v>
      </c>
    </row>
    <row r="310" spans="1:69" ht="31.5" x14ac:dyDescent="0.25">
      <c r="A310" s="27" t="s">
        <v>633</v>
      </c>
      <c r="B310" s="48" t="s">
        <v>687</v>
      </c>
      <c r="C310" s="53" t="s">
        <v>688</v>
      </c>
      <c r="D310" s="45">
        <v>0.29166699999999995</v>
      </c>
      <c r="E310" s="33">
        <v>0</v>
      </c>
      <c r="F310" s="33">
        <v>0</v>
      </c>
      <c r="G310" s="33">
        <v>0</v>
      </c>
      <c r="H310" s="33">
        <v>0</v>
      </c>
      <c r="I310" s="33">
        <v>0</v>
      </c>
      <c r="J310" s="33">
        <v>0</v>
      </c>
      <c r="K310" s="33">
        <v>0</v>
      </c>
      <c r="L310" s="33">
        <v>0</v>
      </c>
      <c r="M310" s="33">
        <v>0</v>
      </c>
      <c r="N310" s="33">
        <v>0</v>
      </c>
      <c r="O310" s="33">
        <v>0</v>
      </c>
      <c r="P310" s="33">
        <v>0</v>
      </c>
      <c r="Q310" s="33">
        <v>0</v>
      </c>
      <c r="R310" s="33">
        <v>0</v>
      </c>
      <c r="S310" s="33">
        <v>0</v>
      </c>
      <c r="T310" s="33">
        <v>0</v>
      </c>
      <c r="U310" s="33">
        <v>0</v>
      </c>
      <c r="V310" s="33">
        <v>0</v>
      </c>
      <c r="W310" s="33">
        <v>0</v>
      </c>
      <c r="X310" s="33">
        <v>0</v>
      </c>
      <c r="Y310" s="33">
        <v>0</v>
      </c>
      <c r="Z310" s="33">
        <v>0</v>
      </c>
      <c r="AA310" s="33">
        <v>0</v>
      </c>
      <c r="AB310" s="33">
        <v>0</v>
      </c>
      <c r="AC310" s="33">
        <v>0</v>
      </c>
      <c r="AD310" s="33">
        <v>0</v>
      </c>
      <c r="AE310" s="33">
        <v>0</v>
      </c>
      <c r="AF310" s="33">
        <v>0</v>
      </c>
      <c r="AG310" s="33">
        <v>0</v>
      </c>
      <c r="AH310" s="33">
        <v>0</v>
      </c>
      <c r="AI310" s="33">
        <v>0</v>
      </c>
      <c r="AJ310" s="33">
        <v>0</v>
      </c>
      <c r="AK310" s="33">
        <v>0</v>
      </c>
      <c r="AL310" s="33">
        <v>0</v>
      </c>
      <c r="AM310" s="33">
        <v>0</v>
      </c>
      <c r="AN310" s="33">
        <v>0</v>
      </c>
      <c r="AO310" s="33">
        <v>0</v>
      </c>
      <c r="AP310" s="33">
        <v>0</v>
      </c>
      <c r="AQ310" s="33">
        <v>0</v>
      </c>
      <c r="AR310" s="33">
        <v>0</v>
      </c>
      <c r="AS310" s="33">
        <v>0</v>
      </c>
      <c r="AT310" s="33">
        <v>0</v>
      </c>
      <c r="AU310" s="33">
        <v>0</v>
      </c>
      <c r="AV310" s="33">
        <v>0</v>
      </c>
      <c r="AW310" s="33">
        <v>0</v>
      </c>
      <c r="AX310" s="33">
        <v>0</v>
      </c>
      <c r="AY310" s="33">
        <v>0</v>
      </c>
      <c r="AZ310" s="33">
        <v>0</v>
      </c>
      <c r="BA310" s="33">
        <v>0</v>
      </c>
      <c r="BB310" s="33">
        <v>0</v>
      </c>
      <c r="BC310" s="33">
        <v>0</v>
      </c>
      <c r="BD310" s="33">
        <v>0</v>
      </c>
      <c r="BE310" s="33">
        <f t="shared" si="273"/>
        <v>0</v>
      </c>
      <c r="BF310" s="33">
        <f t="shared" si="274"/>
        <v>0</v>
      </c>
      <c r="BG310" s="33">
        <f t="shared" si="275"/>
        <v>0</v>
      </c>
      <c r="BH310" s="33">
        <f t="shared" si="276"/>
        <v>0</v>
      </c>
      <c r="BI310" s="33">
        <f t="shared" si="277"/>
        <v>0</v>
      </c>
      <c r="BJ310" s="33">
        <f t="shared" si="278"/>
        <v>0</v>
      </c>
      <c r="BK310" s="33" t="s">
        <v>2828</v>
      </c>
      <c r="BL310" s="33">
        <f t="shared" si="279"/>
        <v>0</v>
      </c>
      <c r="BM310" s="33">
        <f t="shared" si="280"/>
        <v>0</v>
      </c>
      <c r="BN310" s="33">
        <f t="shared" si="281"/>
        <v>0</v>
      </c>
      <c r="BO310" s="33">
        <f t="shared" si="282"/>
        <v>0</v>
      </c>
      <c r="BP310" s="33">
        <f t="shared" si="283"/>
        <v>0</v>
      </c>
      <c r="BQ310" s="33">
        <f t="shared" si="284"/>
        <v>0</v>
      </c>
    </row>
    <row r="311" spans="1:69" x14ac:dyDescent="0.25">
      <c r="A311" s="27" t="s">
        <v>633</v>
      </c>
      <c r="B311" s="48" t="s">
        <v>689</v>
      </c>
      <c r="C311" s="53" t="s">
        <v>690</v>
      </c>
      <c r="D311" s="45">
        <v>9.700136999999999E-2</v>
      </c>
      <c r="E311" s="33">
        <v>0</v>
      </c>
      <c r="F311" s="33">
        <v>0</v>
      </c>
      <c r="G311" s="33">
        <v>0</v>
      </c>
      <c r="H311" s="33">
        <v>0</v>
      </c>
      <c r="I311" s="33">
        <v>0</v>
      </c>
      <c r="J311" s="33">
        <v>0</v>
      </c>
      <c r="K311" s="33">
        <v>0</v>
      </c>
      <c r="L311" s="33">
        <v>0</v>
      </c>
      <c r="M311" s="33">
        <v>0</v>
      </c>
      <c r="N311" s="33">
        <v>0</v>
      </c>
      <c r="O311" s="33">
        <v>0</v>
      </c>
      <c r="P311" s="33">
        <v>0</v>
      </c>
      <c r="Q311" s="33">
        <v>0</v>
      </c>
      <c r="R311" s="33">
        <v>0</v>
      </c>
      <c r="S311" s="33">
        <v>0</v>
      </c>
      <c r="T311" s="33">
        <v>0</v>
      </c>
      <c r="U311" s="33">
        <v>0</v>
      </c>
      <c r="V311" s="33">
        <v>0</v>
      </c>
      <c r="W311" s="33">
        <v>0</v>
      </c>
      <c r="X311" s="33">
        <v>0</v>
      </c>
      <c r="Y311" s="33">
        <v>0</v>
      </c>
      <c r="Z311" s="33">
        <v>0</v>
      </c>
      <c r="AA311" s="33">
        <v>0</v>
      </c>
      <c r="AB311" s="33">
        <v>0</v>
      </c>
      <c r="AC311" s="33">
        <v>0</v>
      </c>
      <c r="AD311" s="33">
        <v>0</v>
      </c>
      <c r="AE311" s="33">
        <v>0</v>
      </c>
      <c r="AF311" s="33">
        <v>0</v>
      </c>
      <c r="AG311" s="33">
        <v>0</v>
      </c>
      <c r="AH311" s="33">
        <v>0</v>
      </c>
      <c r="AI311" s="33">
        <v>0</v>
      </c>
      <c r="AJ311" s="33">
        <v>0</v>
      </c>
      <c r="AK311" s="33">
        <v>0</v>
      </c>
      <c r="AL311" s="33">
        <v>0</v>
      </c>
      <c r="AM311" s="33">
        <v>0</v>
      </c>
      <c r="AN311" s="33">
        <v>0</v>
      </c>
      <c r="AO311" s="33">
        <v>0</v>
      </c>
      <c r="AP311" s="33">
        <v>0</v>
      </c>
      <c r="AQ311" s="33">
        <v>0</v>
      </c>
      <c r="AR311" s="33">
        <v>0</v>
      </c>
      <c r="AS311" s="33">
        <v>0</v>
      </c>
      <c r="AT311" s="33">
        <v>0</v>
      </c>
      <c r="AU311" s="33">
        <v>0</v>
      </c>
      <c r="AV311" s="33">
        <v>0</v>
      </c>
      <c r="AW311" s="33">
        <v>0</v>
      </c>
      <c r="AX311" s="33">
        <v>0</v>
      </c>
      <c r="AY311" s="33">
        <v>0</v>
      </c>
      <c r="AZ311" s="33">
        <v>0</v>
      </c>
      <c r="BA311" s="33">
        <v>0</v>
      </c>
      <c r="BB311" s="33">
        <v>0</v>
      </c>
      <c r="BC311" s="33">
        <v>0</v>
      </c>
      <c r="BD311" s="33">
        <v>0</v>
      </c>
      <c r="BE311" s="33">
        <f t="shared" si="273"/>
        <v>0</v>
      </c>
      <c r="BF311" s="33">
        <f t="shared" si="274"/>
        <v>0</v>
      </c>
      <c r="BG311" s="33">
        <f t="shared" si="275"/>
        <v>0</v>
      </c>
      <c r="BH311" s="33">
        <f t="shared" si="276"/>
        <v>0</v>
      </c>
      <c r="BI311" s="33">
        <f t="shared" si="277"/>
        <v>0</v>
      </c>
      <c r="BJ311" s="33">
        <f t="shared" si="278"/>
        <v>0</v>
      </c>
      <c r="BK311" s="33" t="s">
        <v>2829</v>
      </c>
      <c r="BL311" s="33">
        <f t="shared" si="279"/>
        <v>0</v>
      </c>
      <c r="BM311" s="33">
        <f t="shared" si="280"/>
        <v>0</v>
      </c>
      <c r="BN311" s="33">
        <f t="shared" si="281"/>
        <v>0</v>
      </c>
      <c r="BO311" s="33">
        <f t="shared" si="282"/>
        <v>0</v>
      </c>
      <c r="BP311" s="33">
        <f t="shared" si="283"/>
        <v>0</v>
      </c>
      <c r="BQ311" s="33">
        <f t="shared" si="284"/>
        <v>0</v>
      </c>
    </row>
    <row r="312" spans="1:69" ht="31.5" x14ac:dyDescent="0.25">
      <c r="A312" s="27" t="s">
        <v>633</v>
      </c>
      <c r="B312" s="48" t="s">
        <v>691</v>
      </c>
      <c r="C312" s="53" t="s">
        <v>692</v>
      </c>
      <c r="D312" s="45">
        <v>0.13603599999999999</v>
      </c>
      <c r="E312" s="33">
        <v>0</v>
      </c>
      <c r="F312" s="33">
        <v>0</v>
      </c>
      <c r="G312" s="33">
        <v>0</v>
      </c>
      <c r="H312" s="33">
        <v>0</v>
      </c>
      <c r="I312" s="33">
        <v>0</v>
      </c>
      <c r="J312" s="33">
        <v>0</v>
      </c>
      <c r="K312" s="33">
        <v>0</v>
      </c>
      <c r="L312" s="33">
        <v>0</v>
      </c>
      <c r="M312" s="33">
        <v>0</v>
      </c>
      <c r="N312" s="33">
        <v>0</v>
      </c>
      <c r="O312" s="33">
        <v>0</v>
      </c>
      <c r="P312" s="33">
        <v>0</v>
      </c>
      <c r="Q312" s="33">
        <v>0</v>
      </c>
      <c r="R312" s="33">
        <v>0</v>
      </c>
      <c r="S312" s="33">
        <v>0</v>
      </c>
      <c r="T312" s="33">
        <v>0</v>
      </c>
      <c r="U312" s="33">
        <v>0</v>
      </c>
      <c r="V312" s="33">
        <v>0</v>
      </c>
      <c r="W312" s="33">
        <v>0</v>
      </c>
      <c r="X312" s="33">
        <v>0</v>
      </c>
      <c r="Y312" s="33">
        <v>0</v>
      </c>
      <c r="Z312" s="33">
        <v>0</v>
      </c>
      <c r="AA312" s="33">
        <v>0</v>
      </c>
      <c r="AB312" s="33">
        <v>0</v>
      </c>
      <c r="AC312" s="33">
        <v>0</v>
      </c>
      <c r="AD312" s="33">
        <v>0</v>
      </c>
      <c r="AE312" s="33">
        <v>0</v>
      </c>
      <c r="AF312" s="33">
        <v>0</v>
      </c>
      <c r="AG312" s="33">
        <v>0</v>
      </c>
      <c r="AH312" s="33">
        <v>0</v>
      </c>
      <c r="AI312" s="33">
        <v>0</v>
      </c>
      <c r="AJ312" s="33">
        <v>0</v>
      </c>
      <c r="AK312" s="33">
        <v>0</v>
      </c>
      <c r="AL312" s="33">
        <v>0</v>
      </c>
      <c r="AM312" s="33">
        <v>0</v>
      </c>
      <c r="AN312" s="33">
        <v>0</v>
      </c>
      <c r="AO312" s="33">
        <v>0</v>
      </c>
      <c r="AP312" s="33">
        <v>0</v>
      </c>
      <c r="AQ312" s="33">
        <v>0</v>
      </c>
      <c r="AR312" s="33">
        <v>0</v>
      </c>
      <c r="AS312" s="33">
        <v>0</v>
      </c>
      <c r="AT312" s="33">
        <v>0</v>
      </c>
      <c r="AU312" s="33">
        <v>0</v>
      </c>
      <c r="AV312" s="33">
        <v>0</v>
      </c>
      <c r="AW312" s="33">
        <v>0</v>
      </c>
      <c r="AX312" s="33">
        <v>0</v>
      </c>
      <c r="AY312" s="33">
        <v>0</v>
      </c>
      <c r="AZ312" s="33">
        <v>0</v>
      </c>
      <c r="BA312" s="33">
        <v>0</v>
      </c>
      <c r="BB312" s="33">
        <v>0</v>
      </c>
      <c r="BC312" s="33">
        <v>0</v>
      </c>
      <c r="BD312" s="33">
        <v>0</v>
      </c>
      <c r="BE312" s="33">
        <f t="shared" si="273"/>
        <v>0</v>
      </c>
      <c r="BF312" s="33">
        <f t="shared" si="274"/>
        <v>0</v>
      </c>
      <c r="BG312" s="33">
        <f t="shared" si="275"/>
        <v>0</v>
      </c>
      <c r="BH312" s="33">
        <f t="shared" si="276"/>
        <v>0</v>
      </c>
      <c r="BI312" s="33">
        <f t="shared" si="277"/>
        <v>0</v>
      </c>
      <c r="BJ312" s="33">
        <f t="shared" si="278"/>
        <v>0</v>
      </c>
      <c r="BK312" s="33" t="s">
        <v>2830</v>
      </c>
      <c r="BL312" s="33">
        <f t="shared" si="279"/>
        <v>0</v>
      </c>
      <c r="BM312" s="33">
        <f t="shared" si="280"/>
        <v>0</v>
      </c>
      <c r="BN312" s="33">
        <f t="shared" si="281"/>
        <v>0</v>
      </c>
      <c r="BO312" s="33">
        <f t="shared" si="282"/>
        <v>0</v>
      </c>
      <c r="BP312" s="33">
        <f t="shared" si="283"/>
        <v>0</v>
      </c>
      <c r="BQ312" s="33">
        <f t="shared" si="284"/>
        <v>0</v>
      </c>
    </row>
    <row r="313" spans="1:69" ht="31.5" x14ac:dyDescent="0.25">
      <c r="A313" s="27" t="s">
        <v>633</v>
      </c>
      <c r="B313" s="48" t="s">
        <v>693</v>
      </c>
      <c r="C313" s="53" t="s">
        <v>694</v>
      </c>
      <c r="D313" s="45">
        <v>0.25711761999999999</v>
      </c>
      <c r="E313" s="33">
        <v>0</v>
      </c>
      <c r="F313" s="33">
        <v>0</v>
      </c>
      <c r="G313" s="33">
        <v>0</v>
      </c>
      <c r="H313" s="33">
        <v>0</v>
      </c>
      <c r="I313" s="33">
        <v>0</v>
      </c>
      <c r="J313" s="33">
        <v>0</v>
      </c>
      <c r="K313" s="33">
        <v>0</v>
      </c>
      <c r="L313" s="33">
        <v>0</v>
      </c>
      <c r="M313" s="33">
        <v>0</v>
      </c>
      <c r="N313" s="33">
        <v>0</v>
      </c>
      <c r="O313" s="33">
        <v>0</v>
      </c>
      <c r="P313" s="33">
        <v>0</v>
      </c>
      <c r="Q313" s="33">
        <v>0</v>
      </c>
      <c r="R313" s="33">
        <v>0</v>
      </c>
      <c r="S313" s="33">
        <v>0</v>
      </c>
      <c r="T313" s="33">
        <v>0</v>
      </c>
      <c r="U313" s="33">
        <v>0</v>
      </c>
      <c r="V313" s="33">
        <v>0</v>
      </c>
      <c r="W313" s="33">
        <v>0</v>
      </c>
      <c r="X313" s="33">
        <v>0</v>
      </c>
      <c r="Y313" s="33">
        <v>0</v>
      </c>
      <c r="Z313" s="33">
        <v>0</v>
      </c>
      <c r="AA313" s="33">
        <v>0</v>
      </c>
      <c r="AB313" s="33">
        <v>0</v>
      </c>
      <c r="AC313" s="33">
        <v>0</v>
      </c>
      <c r="AD313" s="33">
        <v>0</v>
      </c>
      <c r="AE313" s="33">
        <v>0</v>
      </c>
      <c r="AF313" s="33">
        <v>0</v>
      </c>
      <c r="AG313" s="33">
        <v>0</v>
      </c>
      <c r="AH313" s="33">
        <v>0</v>
      </c>
      <c r="AI313" s="33">
        <v>0</v>
      </c>
      <c r="AJ313" s="33">
        <v>0</v>
      </c>
      <c r="AK313" s="33">
        <v>0</v>
      </c>
      <c r="AL313" s="33">
        <v>0</v>
      </c>
      <c r="AM313" s="33">
        <v>0</v>
      </c>
      <c r="AN313" s="33">
        <v>0</v>
      </c>
      <c r="AO313" s="33">
        <v>0</v>
      </c>
      <c r="AP313" s="33">
        <v>0</v>
      </c>
      <c r="AQ313" s="33">
        <v>0</v>
      </c>
      <c r="AR313" s="33">
        <v>0</v>
      </c>
      <c r="AS313" s="33">
        <v>0</v>
      </c>
      <c r="AT313" s="33">
        <v>0</v>
      </c>
      <c r="AU313" s="33">
        <v>0</v>
      </c>
      <c r="AV313" s="33">
        <v>0</v>
      </c>
      <c r="AW313" s="33">
        <v>0</v>
      </c>
      <c r="AX313" s="33">
        <v>0</v>
      </c>
      <c r="AY313" s="33">
        <v>0</v>
      </c>
      <c r="AZ313" s="33">
        <v>0</v>
      </c>
      <c r="BA313" s="33">
        <v>0</v>
      </c>
      <c r="BB313" s="33">
        <v>0</v>
      </c>
      <c r="BC313" s="33">
        <v>0</v>
      </c>
      <c r="BD313" s="33">
        <v>0</v>
      </c>
      <c r="BE313" s="33">
        <f t="shared" si="273"/>
        <v>0</v>
      </c>
      <c r="BF313" s="33">
        <f t="shared" si="274"/>
        <v>0</v>
      </c>
      <c r="BG313" s="33">
        <f t="shared" si="275"/>
        <v>0</v>
      </c>
      <c r="BH313" s="33">
        <f t="shared" si="276"/>
        <v>0</v>
      </c>
      <c r="BI313" s="33">
        <f t="shared" si="277"/>
        <v>0</v>
      </c>
      <c r="BJ313" s="33">
        <f t="shared" si="278"/>
        <v>0</v>
      </c>
      <c r="BK313" s="33" t="s">
        <v>2831</v>
      </c>
      <c r="BL313" s="33">
        <f t="shared" si="279"/>
        <v>0</v>
      </c>
      <c r="BM313" s="33">
        <f t="shared" si="280"/>
        <v>0</v>
      </c>
      <c r="BN313" s="33">
        <f t="shared" si="281"/>
        <v>0</v>
      </c>
      <c r="BO313" s="33">
        <f t="shared" si="282"/>
        <v>0</v>
      </c>
      <c r="BP313" s="33">
        <f t="shared" si="283"/>
        <v>0</v>
      </c>
      <c r="BQ313" s="33">
        <f t="shared" si="284"/>
        <v>0</v>
      </c>
    </row>
    <row r="314" spans="1:69" ht="31.5" x14ac:dyDescent="0.25">
      <c r="A314" s="27" t="s">
        <v>633</v>
      </c>
      <c r="B314" s="48" t="s">
        <v>695</v>
      </c>
      <c r="C314" s="53" t="s">
        <v>696</v>
      </c>
      <c r="D314" s="45">
        <v>0.107</v>
      </c>
      <c r="E314" s="33">
        <v>0</v>
      </c>
      <c r="F314" s="33">
        <v>0</v>
      </c>
      <c r="G314" s="33">
        <v>0</v>
      </c>
      <c r="H314" s="33">
        <v>0</v>
      </c>
      <c r="I314" s="33">
        <v>0</v>
      </c>
      <c r="J314" s="33">
        <v>0</v>
      </c>
      <c r="K314" s="33">
        <v>0</v>
      </c>
      <c r="L314" s="33">
        <v>0</v>
      </c>
      <c r="M314" s="33">
        <v>0</v>
      </c>
      <c r="N314" s="33">
        <v>0</v>
      </c>
      <c r="O314" s="33">
        <v>0</v>
      </c>
      <c r="P314" s="33">
        <v>0</v>
      </c>
      <c r="Q314" s="33">
        <v>0</v>
      </c>
      <c r="R314" s="33">
        <v>0</v>
      </c>
      <c r="S314" s="33">
        <v>0</v>
      </c>
      <c r="T314" s="33">
        <v>0</v>
      </c>
      <c r="U314" s="33">
        <v>0</v>
      </c>
      <c r="V314" s="33">
        <v>0</v>
      </c>
      <c r="W314" s="33">
        <v>0</v>
      </c>
      <c r="X314" s="33">
        <v>0</v>
      </c>
      <c r="Y314" s="33">
        <v>0</v>
      </c>
      <c r="Z314" s="33">
        <v>0</v>
      </c>
      <c r="AA314" s="33">
        <v>0</v>
      </c>
      <c r="AB314" s="33">
        <v>0</v>
      </c>
      <c r="AC314" s="33">
        <v>0</v>
      </c>
      <c r="AD314" s="33">
        <v>0</v>
      </c>
      <c r="AE314" s="33">
        <v>0</v>
      </c>
      <c r="AF314" s="33">
        <v>0</v>
      </c>
      <c r="AG314" s="33">
        <v>0</v>
      </c>
      <c r="AH314" s="33">
        <v>0</v>
      </c>
      <c r="AI314" s="33">
        <v>0</v>
      </c>
      <c r="AJ314" s="33">
        <v>0</v>
      </c>
      <c r="AK314" s="33">
        <v>0</v>
      </c>
      <c r="AL314" s="33">
        <v>0</v>
      </c>
      <c r="AM314" s="33">
        <v>0</v>
      </c>
      <c r="AN314" s="33">
        <v>0</v>
      </c>
      <c r="AO314" s="33">
        <v>0</v>
      </c>
      <c r="AP314" s="33">
        <v>0</v>
      </c>
      <c r="AQ314" s="33">
        <v>0</v>
      </c>
      <c r="AR314" s="33">
        <v>0</v>
      </c>
      <c r="AS314" s="33">
        <v>0</v>
      </c>
      <c r="AT314" s="33">
        <v>0</v>
      </c>
      <c r="AU314" s="33">
        <v>0</v>
      </c>
      <c r="AV314" s="33">
        <v>0</v>
      </c>
      <c r="AW314" s="33">
        <v>0</v>
      </c>
      <c r="AX314" s="33">
        <v>0</v>
      </c>
      <c r="AY314" s="33">
        <v>0</v>
      </c>
      <c r="AZ314" s="33">
        <v>0</v>
      </c>
      <c r="BA314" s="33">
        <v>0</v>
      </c>
      <c r="BB314" s="33">
        <v>0</v>
      </c>
      <c r="BC314" s="33">
        <v>0</v>
      </c>
      <c r="BD314" s="33">
        <v>0</v>
      </c>
      <c r="BE314" s="33">
        <f t="shared" si="273"/>
        <v>0</v>
      </c>
      <c r="BF314" s="33">
        <f t="shared" si="274"/>
        <v>0</v>
      </c>
      <c r="BG314" s="33">
        <f t="shared" si="275"/>
        <v>0</v>
      </c>
      <c r="BH314" s="33">
        <f t="shared" si="276"/>
        <v>0</v>
      </c>
      <c r="BI314" s="33">
        <f t="shared" si="277"/>
        <v>0</v>
      </c>
      <c r="BJ314" s="33">
        <f t="shared" si="278"/>
        <v>0</v>
      </c>
      <c r="BK314" s="33" t="s">
        <v>2832</v>
      </c>
      <c r="BL314" s="33">
        <f t="shared" si="279"/>
        <v>0</v>
      </c>
      <c r="BM314" s="33">
        <f t="shared" si="280"/>
        <v>0</v>
      </c>
      <c r="BN314" s="33">
        <f t="shared" si="281"/>
        <v>0</v>
      </c>
      <c r="BO314" s="33">
        <f t="shared" si="282"/>
        <v>0</v>
      </c>
      <c r="BP314" s="33">
        <f t="shared" si="283"/>
        <v>0</v>
      </c>
      <c r="BQ314" s="33">
        <f t="shared" si="284"/>
        <v>0</v>
      </c>
    </row>
    <row r="315" spans="1:69" x14ac:dyDescent="0.25">
      <c r="A315" s="27" t="s">
        <v>633</v>
      </c>
      <c r="B315" s="48" t="s">
        <v>697</v>
      </c>
      <c r="C315" s="53" t="s">
        <v>698</v>
      </c>
      <c r="D315" s="45">
        <v>0.30393225000000001</v>
      </c>
      <c r="E315" s="33">
        <v>0</v>
      </c>
      <c r="F315" s="33">
        <v>0</v>
      </c>
      <c r="G315" s="33">
        <v>0</v>
      </c>
      <c r="H315" s="33">
        <v>0</v>
      </c>
      <c r="I315" s="33">
        <v>0</v>
      </c>
      <c r="J315" s="33">
        <v>0</v>
      </c>
      <c r="K315" s="33">
        <v>0</v>
      </c>
      <c r="L315" s="33">
        <v>0</v>
      </c>
      <c r="M315" s="33">
        <v>0</v>
      </c>
      <c r="N315" s="33">
        <v>0</v>
      </c>
      <c r="O315" s="33">
        <v>0</v>
      </c>
      <c r="P315" s="33">
        <v>0</v>
      </c>
      <c r="Q315" s="33">
        <v>0</v>
      </c>
      <c r="R315" s="33">
        <v>0</v>
      </c>
      <c r="S315" s="33">
        <v>0</v>
      </c>
      <c r="T315" s="33">
        <v>0</v>
      </c>
      <c r="U315" s="33">
        <v>0</v>
      </c>
      <c r="V315" s="33">
        <v>0</v>
      </c>
      <c r="W315" s="33">
        <v>0</v>
      </c>
      <c r="X315" s="33">
        <v>0</v>
      </c>
      <c r="Y315" s="33">
        <v>0</v>
      </c>
      <c r="Z315" s="33">
        <v>0</v>
      </c>
      <c r="AA315" s="33">
        <v>0</v>
      </c>
      <c r="AB315" s="33">
        <v>0</v>
      </c>
      <c r="AC315" s="33">
        <v>0</v>
      </c>
      <c r="AD315" s="33">
        <v>0</v>
      </c>
      <c r="AE315" s="33">
        <v>0</v>
      </c>
      <c r="AF315" s="33">
        <v>0</v>
      </c>
      <c r="AG315" s="33">
        <v>0</v>
      </c>
      <c r="AH315" s="33">
        <v>0</v>
      </c>
      <c r="AI315" s="33">
        <v>0</v>
      </c>
      <c r="AJ315" s="33">
        <v>0</v>
      </c>
      <c r="AK315" s="33">
        <v>0</v>
      </c>
      <c r="AL315" s="33">
        <v>0</v>
      </c>
      <c r="AM315" s="33">
        <v>0</v>
      </c>
      <c r="AN315" s="33">
        <v>0</v>
      </c>
      <c r="AO315" s="33">
        <v>0</v>
      </c>
      <c r="AP315" s="33">
        <v>0</v>
      </c>
      <c r="AQ315" s="33">
        <v>0</v>
      </c>
      <c r="AR315" s="33">
        <v>0</v>
      </c>
      <c r="AS315" s="33">
        <v>0</v>
      </c>
      <c r="AT315" s="33">
        <v>0</v>
      </c>
      <c r="AU315" s="33">
        <v>0</v>
      </c>
      <c r="AV315" s="33">
        <v>0</v>
      </c>
      <c r="AW315" s="33">
        <v>0</v>
      </c>
      <c r="AX315" s="33">
        <v>0</v>
      </c>
      <c r="AY315" s="33">
        <v>0</v>
      </c>
      <c r="AZ315" s="33">
        <v>0</v>
      </c>
      <c r="BA315" s="33">
        <v>0</v>
      </c>
      <c r="BB315" s="33">
        <v>0</v>
      </c>
      <c r="BC315" s="33">
        <v>0</v>
      </c>
      <c r="BD315" s="33">
        <v>0</v>
      </c>
      <c r="BE315" s="33">
        <f t="shared" si="273"/>
        <v>0</v>
      </c>
      <c r="BF315" s="33">
        <f t="shared" si="274"/>
        <v>0</v>
      </c>
      <c r="BG315" s="33">
        <f t="shared" si="275"/>
        <v>0</v>
      </c>
      <c r="BH315" s="33">
        <f t="shared" si="276"/>
        <v>0</v>
      </c>
      <c r="BI315" s="33">
        <f t="shared" si="277"/>
        <v>0</v>
      </c>
      <c r="BJ315" s="33">
        <f t="shared" si="278"/>
        <v>0</v>
      </c>
      <c r="BK315" s="33" t="s">
        <v>2833</v>
      </c>
      <c r="BL315" s="33">
        <f t="shared" si="279"/>
        <v>0</v>
      </c>
      <c r="BM315" s="33">
        <f t="shared" si="280"/>
        <v>0</v>
      </c>
      <c r="BN315" s="33">
        <f t="shared" si="281"/>
        <v>0</v>
      </c>
      <c r="BO315" s="33">
        <f t="shared" si="282"/>
        <v>0</v>
      </c>
      <c r="BP315" s="33">
        <f t="shared" si="283"/>
        <v>0</v>
      </c>
      <c r="BQ315" s="33">
        <f t="shared" si="284"/>
        <v>0</v>
      </c>
    </row>
    <row r="316" spans="1:69" ht="47.25" x14ac:dyDescent="0.25">
      <c r="A316" s="27" t="s">
        <v>633</v>
      </c>
      <c r="B316" s="48" t="s">
        <v>699</v>
      </c>
      <c r="C316" s="53" t="s">
        <v>700</v>
      </c>
      <c r="D316" s="45">
        <v>8.7980390000000006E-2</v>
      </c>
      <c r="E316" s="33">
        <v>0</v>
      </c>
      <c r="F316" s="33">
        <v>0</v>
      </c>
      <c r="G316" s="33">
        <v>0</v>
      </c>
      <c r="H316" s="33">
        <v>0</v>
      </c>
      <c r="I316" s="33">
        <v>0</v>
      </c>
      <c r="J316" s="33">
        <v>0</v>
      </c>
      <c r="K316" s="33">
        <v>0</v>
      </c>
      <c r="L316" s="33">
        <v>0</v>
      </c>
      <c r="M316" s="33">
        <v>0</v>
      </c>
      <c r="N316" s="33">
        <v>0</v>
      </c>
      <c r="O316" s="33">
        <v>0</v>
      </c>
      <c r="P316" s="33">
        <v>0</v>
      </c>
      <c r="Q316" s="33">
        <v>0</v>
      </c>
      <c r="R316" s="33">
        <v>0</v>
      </c>
      <c r="S316" s="33">
        <v>0</v>
      </c>
      <c r="T316" s="33">
        <v>0</v>
      </c>
      <c r="U316" s="33">
        <v>0</v>
      </c>
      <c r="V316" s="33">
        <v>0</v>
      </c>
      <c r="W316" s="33">
        <v>0</v>
      </c>
      <c r="X316" s="33">
        <v>0</v>
      </c>
      <c r="Y316" s="33">
        <v>0</v>
      </c>
      <c r="Z316" s="33">
        <v>0</v>
      </c>
      <c r="AA316" s="33">
        <v>0</v>
      </c>
      <c r="AB316" s="33">
        <v>0</v>
      </c>
      <c r="AC316" s="33">
        <v>0</v>
      </c>
      <c r="AD316" s="33">
        <v>0</v>
      </c>
      <c r="AE316" s="33">
        <v>0</v>
      </c>
      <c r="AF316" s="33">
        <v>0</v>
      </c>
      <c r="AG316" s="33">
        <v>0</v>
      </c>
      <c r="AH316" s="33">
        <v>0</v>
      </c>
      <c r="AI316" s="33">
        <v>0</v>
      </c>
      <c r="AJ316" s="33">
        <v>0</v>
      </c>
      <c r="AK316" s="33">
        <v>0</v>
      </c>
      <c r="AL316" s="33">
        <v>0</v>
      </c>
      <c r="AM316" s="33">
        <v>0</v>
      </c>
      <c r="AN316" s="33">
        <v>0</v>
      </c>
      <c r="AO316" s="33">
        <v>0</v>
      </c>
      <c r="AP316" s="33">
        <v>0</v>
      </c>
      <c r="AQ316" s="33">
        <v>0</v>
      </c>
      <c r="AR316" s="33">
        <v>0</v>
      </c>
      <c r="AS316" s="33">
        <v>0</v>
      </c>
      <c r="AT316" s="33">
        <v>0</v>
      </c>
      <c r="AU316" s="33">
        <v>0</v>
      </c>
      <c r="AV316" s="33">
        <v>0</v>
      </c>
      <c r="AW316" s="33">
        <v>0</v>
      </c>
      <c r="AX316" s="33">
        <v>0</v>
      </c>
      <c r="AY316" s="33">
        <v>0</v>
      </c>
      <c r="AZ316" s="33">
        <v>0</v>
      </c>
      <c r="BA316" s="33">
        <v>0</v>
      </c>
      <c r="BB316" s="33">
        <v>0</v>
      </c>
      <c r="BC316" s="33">
        <v>0</v>
      </c>
      <c r="BD316" s="33">
        <v>0</v>
      </c>
      <c r="BE316" s="33">
        <f t="shared" si="273"/>
        <v>0</v>
      </c>
      <c r="BF316" s="33">
        <f t="shared" si="274"/>
        <v>0</v>
      </c>
      <c r="BG316" s="33">
        <f t="shared" si="275"/>
        <v>0</v>
      </c>
      <c r="BH316" s="33">
        <f t="shared" si="276"/>
        <v>0</v>
      </c>
      <c r="BI316" s="33">
        <f t="shared" si="277"/>
        <v>0</v>
      </c>
      <c r="BJ316" s="33">
        <f t="shared" si="278"/>
        <v>0</v>
      </c>
      <c r="BK316" s="33" t="s">
        <v>2834</v>
      </c>
      <c r="BL316" s="33">
        <f t="shared" si="279"/>
        <v>0</v>
      </c>
      <c r="BM316" s="33">
        <f t="shared" si="280"/>
        <v>0</v>
      </c>
      <c r="BN316" s="33">
        <f t="shared" si="281"/>
        <v>0</v>
      </c>
      <c r="BO316" s="33">
        <f t="shared" si="282"/>
        <v>0</v>
      </c>
      <c r="BP316" s="33">
        <f t="shared" si="283"/>
        <v>0</v>
      </c>
      <c r="BQ316" s="33">
        <f t="shared" si="284"/>
        <v>0</v>
      </c>
    </row>
    <row r="317" spans="1:69" ht="31.5" x14ac:dyDescent="0.25">
      <c r="A317" s="27" t="s">
        <v>633</v>
      </c>
      <c r="B317" s="48" t="s">
        <v>701</v>
      </c>
      <c r="C317" s="53" t="s">
        <v>702</v>
      </c>
      <c r="D317" s="45">
        <v>0.16845642</v>
      </c>
      <c r="E317" s="33">
        <v>0</v>
      </c>
      <c r="F317" s="33">
        <v>0</v>
      </c>
      <c r="G317" s="33">
        <v>0</v>
      </c>
      <c r="H317" s="33">
        <v>0</v>
      </c>
      <c r="I317" s="33">
        <v>0</v>
      </c>
      <c r="J317" s="33">
        <v>0</v>
      </c>
      <c r="K317" s="33">
        <v>0</v>
      </c>
      <c r="L317" s="33">
        <v>0</v>
      </c>
      <c r="M317" s="33">
        <v>0</v>
      </c>
      <c r="N317" s="33">
        <v>0</v>
      </c>
      <c r="O317" s="33">
        <v>0</v>
      </c>
      <c r="P317" s="33">
        <v>0</v>
      </c>
      <c r="Q317" s="33">
        <v>0</v>
      </c>
      <c r="R317" s="33">
        <v>0</v>
      </c>
      <c r="S317" s="33">
        <v>0</v>
      </c>
      <c r="T317" s="33">
        <v>0</v>
      </c>
      <c r="U317" s="33">
        <v>0</v>
      </c>
      <c r="V317" s="33">
        <v>0</v>
      </c>
      <c r="W317" s="33">
        <v>0</v>
      </c>
      <c r="X317" s="33">
        <v>0</v>
      </c>
      <c r="Y317" s="33">
        <v>0</v>
      </c>
      <c r="Z317" s="33">
        <v>0</v>
      </c>
      <c r="AA317" s="33">
        <v>0</v>
      </c>
      <c r="AB317" s="33">
        <v>0</v>
      </c>
      <c r="AC317" s="33">
        <v>0</v>
      </c>
      <c r="AD317" s="33">
        <v>0</v>
      </c>
      <c r="AE317" s="33">
        <v>0</v>
      </c>
      <c r="AF317" s="33">
        <v>0</v>
      </c>
      <c r="AG317" s="33">
        <v>0</v>
      </c>
      <c r="AH317" s="33">
        <v>0</v>
      </c>
      <c r="AI317" s="33">
        <v>0</v>
      </c>
      <c r="AJ317" s="33">
        <v>0</v>
      </c>
      <c r="AK317" s="33">
        <v>0</v>
      </c>
      <c r="AL317" s="33">
        <v>0</v>
      </c>
      <c r="AM317" s="33">
        <v>0</v>
      </c>
      <c r="AN317" s="33">
        <v>0</v>
      </c>
      <c r="AO317" s="33">
        <v>0</v>
      </c>
      <c r="AP317" s="33">
        <v>0</v>
      </c>
      <c r="AQ317" s="33">
        <v>0</v>
      </c>
      <c r="AR317" s="33">
        <v>0</v>
      </c>
      <c r="AS317" s="33">
        <v>0</v>
      </c>
      <c r="AT317" s="33">
        <v>0</v>
      </c>
      <c r="AU317" s="33">
        <v>0</v>
      </c>
      <c r="AV317" s="33">
        <v>0</v>
      </c>
      <c r="AW317" s="33">
        <v>0</v>
      </c>
      <c r="AX317" s="33">
        <v>0</v>
      </c>
      <c r="AY317" s="33">
        <v>0</v>
      </c>
      <c r="AZ317" s="33">
        <v>0</v>
      </c>
      <c r="BA317" s="33">
        <v>0</v>
      </c>
      <c r="BB317" s="33">
        <v>0</v>
      </c>
      <c r="BC317" s="33">
        <v>0</v>
      </c>
      <c r="BD317" s="33">
        <v>0</v>
      </c>
      <c r="BE317" s="33">
        <f t="shared" si="273"/>
        <v>0</v>
      </c>
      <c r="BF317" s="33">
        <f t="shared" si="274"/>
        <v>0</v>
      </c>
      <c r="BG317" s="33">
        <f t="shared" si="275"/>
        <v>0</v>
      </c>
      <c r="BH317" s="33">
        <f t="shared" si="276"/>
        <v>0</v>
      </c>
      <c r="BI317" s="33">
        <f t="shared" si="277"/>
        <v>0</v>
      </c>
      <c r="BJ317" s="33">
        <f t="shared" si="278"/>
        <v>0</v>
      </c>
      <c r="BK317" s="33" t="s">
        <v>2835</v>
      </c>
      <c r="BL317" s="33">
        <f t="shared" si="279"/>
        <v>0</v>
      </c>
      <c r="BM317" s="33">
        <f t="shared" si="280"/>
        <v>0</v>
      </c>
      <c r="BN317" s="33">
        <f t="shared" si="281"/>
        <v>0</v>
      </c>
      <c r="BO317" s="33">
        <f t="shared" si="282"/>
        <v>0</v>
      </c>
      <c r="BP317" s="33">
        <f t="shared" si="283"/>
        <v>0</v>
      </c>
      <c r="BQ317" s="33">
        <f t="shared" si="284"/>
        <v>0</v>
      </c>
    </row>
    <row r="318" spans="1:69" ht="31.5" x14ac:dyDescent="0.25">
      <c r="A318" s="27" t="s">
        <v>633</v>
      </c>
      <c r="B318" s="48" t="s">
        <v>703</v>
      </c>
      <c r="C318" s="53" t="s">
        <v>704</v>
      </c>
      <c r="D318" s="45">
        <v>9.700136999999999E-2</v>
      </c>
      <c r="E318" s="33">
        <v>0</v>
      </c>
      <c r="F318" s="33">
        <v>0</v>
      </c>
      <c r="G318" s="33">
        <v>0</v>
      </c>
      <c r="H318" s="33">
        <v>0</v>
      </c>
      <c r="I318" s="33">
        <v>0</v>
      </c>
      <c r="J318" s="33">
        <v>0</v>
      </c>
      <c r="K318" s="33">
        <v>0</v>
      </c>
      <c r="L318" s="33">
        <v>0</v>
      </c>
      <c r="M318" s="33">
        <v>0</v>
      </c>
      <c r="N318" s="33">
        <v>0</v>
      </c>
      <c r="O318" s="33">
        <v>0</v>
      </c>
      <c r="P318" s="33">
        <v>0</v>
      </c>
      <c r="Q318" s="33">
        <v>0</v>
      </c>
      <c r="R318" s="33">
        <v>0</v>
      </c>
      <c r="S318" s="33">
        <v>0</v>
      </c>
      <c r="T318" s="33">
        <v>0</v>
      </c>
      <c r="U318" s="33">
        <v>0</v>
      </c>
      <c r="V318" s="33">
        <v>0</v>
      </c>
      <c r="W318" s="33">
        <v>0</v>
      </c>
      <c r="X318" s="33">
        <v>0</v>
      </c>
      <c r="Y318" s="33">
        <v>0</v>
      </c>
      <c r="Z318" s="33">
        <v>0</v>
      </c>
      <c r="AA318" s="33">
        <v>0</v>
      </c>
      <c r="AB318" s="33">
        <v>0</v>
      </c>
      <c r="AC318" s="33">
        <v>0</v>
      </c>
      <c r="AD318" s="33">
        <v>0</v>
      </c>
      <c r="AE318" s="33">
        <v>0</v>
      </c>
      <c r="AF318" s="33">
        <v>0</v>
      </c>
      <c r="AG318" s="33">
        <v>0</v>
      </c>
      <c r="AH318" s="33">
        <v>0</v>
      </c>
      <c r="AI318" s="33">
        <v>0</v>
      </c>
      <c r="AJ318" s="33">
        <v>0</v>
      </c>
      <c r="AK318" s="33">
        <v>0</v>
      </c>
      <c r="AL318" s="33">
        <v>0</v>
      </c>
      <c r="AM318" s="33">
        <v>0</v>
      </c>
      <c r="AN318" s="33">
        <v>0</v>
      </c>
      <c r="AO318" s="33">
        <v>0</v>
      </c>
      <c r="AP318" s="33">
        <v>0</v>
      </c>
      <c r="AQ318" s="33">
        <v>0</v>
      </c>
      <c r="AR318" s="33">
        <v>0</v>
      </c>
      <c r="AS318" s="33">
        <v>0</v>
      </c>
      <c r="AT318" s="33">
        <v>0</v>
      </c>
      <c r="AU318" s="33">
        <v>0</v>
      </c>
      <c r="AV318" s="33">
        <v>0</v>
      </c>
      <c r="AW318" s="33">
        <v>0</v>
      </c>
      <c r="AX318" s="33">
        <v>0</v>
      </c>
      <c r="AY318" s="33">
        <v>0</v>
      </c>
      <c r="AZ318" s="33">
        <v>0</v>
      </c>
      <c r="BA318" s="33">
        <v>0</v>
      </c>
      <c r="BB318" s="33">
        <v>0</v>
      </c>
      <c r="BC318" s="33">
        <v>0</v>
      </c>
      <c r="BD318" s="33">
        <v>0</v>
      </c>
      <c r="BE318" s="33">
        <f t="shared" si="273"/>
        <v>0</v>
      </c>
      <c r="BF318" s="33">
        <f t="shared" si="274"/>
        <v>0</v>
      </c>
      <c r="BG318" s="33">
        <f t="shared" si="275"/>
        <v>0</v>
      </c>
      <c r="BH318" s="33">
        <f t="shared" si="276"/>
        <v>0</v>
      </c>
      <c r="BI318" s="33">
        <f t="shared" si="277"/>
        <v>0</v>
      </c>
      <c r="BJ318" s="33">
        <f t="shared" si="278"/>
        <v>0</v>
      </c>
      <c r="BK318" s="33" t="s">
        <v>2836</v>
      </c>
      <c r="BL318" s="33">
        <f t="shared" si="279"/>
        <v>0</v>
      </c>
      <c r="BM318" s="33">
        <f t="shared" si="280"/>
        <v>0</v>
      </c>
      <c r="BN318" s="33">
        <f t="shared" si="281"/>
        <v>0</v>
      </c>
      <c r="BO318" s="33">
        <f t="shared" si="282"/>
        <v>0</v>
      </c>
      <c r="BP318" s="33">
        <f t="shared" si="283"/>
        <v>0</v>
      </c>
      <c r="BQ318" s="33">
        <f t="shared" si="284"/>
        <v>0</v>
      </c>
    </row>
    <row r="319" spans="1:69" ht="31.5" x14ac:dyDescent="0.25">
      <c r="A319" s="27" t="s">
        <v>633</v>
      </c>
      <c r="B319" s="48" t="s">
        <v>705</v>
      </c>
      <c r="C319" s="53" t="s">
        <v>706</v>
      </c>
      <c r="D319" s="45">
        <v>0.10470966</v>
      </c>
      <c r="E319" s="33">
        <v>0</v>
      </c>
      <c r="F319" s="33">
        <v>0</v>
      </c>
      <c r="G319" s="33">
        <v>0</v>
      </c>
      <c r="H319" s="33">
        <v>0</v>
      </c>
      <c r="I319" s="33">
        <v>0</v>
      </c>
      <c r="J319" s="33">
        <v>0</v>
      </c>
      <c r="K319" s="33">
        <v>0</v>
      </c>
      <c r="L319" s="33">
        <v>0</v>
      </c>
      <c r="M319" s="33">
        <v>0</v>
      </c>
      <c r="N319" s="33">
        <v>0</v>
      </c>
      <c r="O319" s="33">
        <v>0</v>
      </c>
      <c r="P319" s="33">
        <v>0</v>
      </c>
      <c r="Q319" s="33">
        <v>0</v>
      </c>
      <c r="R319" s="33">
        <v>0</v>
      </c>
      <c r="S319" s="33">
        <v>0</v>
      </c>
      <c r="T319" s="33">
        <v>0</v>
      </c>
      <c r="U319" s="33">
        <v>0</v>
      </c>
      <c r="V319" s="33">
        <v>0</v>
      </c>
      <c r="W319" s="33">
        <v>0</v>
      </c>
      <c r="X319" s="33">
        <v>0</v>
      </c>
      <c r="Y319" s="33">
        <v>0</v>
      </c>
      <c r="Z319" s="33">
        <v>0</v>
      </c>
      <c r="AA319" s="33">
        <v>0</v>
      </c>
      <c r="AB319" s="33">
        <v>0</v>
      </c>
      <c r="AC319" s="33">
        <v>0</v>
      </c>
      <c r="AD319" s="33">
        <v>0</v>
      </c>
      <c r="AE319" s="33">
        <v>0</v>
      </c>
      <c r="AF319" s="33">
        <v>0</v>
      </c>
      <c r="AG319" s="33">
        <v>0</v>
      </c>
      <c r="AH319" s="33">
        <v>0</v>
      </c>
      <c r="AI319" s="33">
        <v>0</v>
      </c>
      <c r="AJ319" s="33">
        <v>0</v>
      </c>
      <c r="AK319" s="33">
        <v>0</v>
      </c>
      <c r="AL319" s="33">
        <v>0</v>
      </c>
      <c r="AM319" s="33">
        <v>0</v>
      </c>
      <c r="AN319" s="33">
        <v>0</v>
      </c>
      <c r="AO319" s="33">
        <v>0</v>
      </c>
      <c r="AP319" s="33">
        <v>0</v>
      </c>
      <c r="AQ319" s="33">
        <v>0</v>
      </c>
      <c r="AR319" s="33">
        <v>0</v>
      </c>
      <c r="AS319" s="33">
        <v>0</v>
      </c>
      <c r="AT319" s="33">
        <v>0</v>
      </c>
      <c r="AU319" s="33">
        <v>0</v>
      </c>
      <c r="AV319" s="33">
        <v>0</v>
      </c>
      <c r="AW319" s="33">
        <v>0</v>
      </c>
      <c r="AX319" s="33">
        <v>0</v>
      </c>
      <c r="AY319" s="33">
        <v>0</v>
      </c>
      <c r="AZ319" s="33">
        <v>0</v>
      </c>
      <c r="BA319" s="33">
        <v>0</v>
      </c>
      <c r="BB319" s="33">
        <v>0</v>
      </c>
      <c r="BC319" s="33">
        <v>0</v>
      </c>
      <c r="BD319" s="33">
        <v>0</v>
      </c>
      <c r="BE319" s="33">
        <f t="shared" si="273"/>
        <v>0</v>
      </c>
      <c r="BF319" s="33">
        <f t="shared" si="274"/>
        <v>0</v>
      </c>
      <c r="BG319" s="33">
        <f t="shared" si="275"/>
        <v>0</v>
      </c>
      <c r="BH319" s="33">
        <f t="shared" si="276"/>
        <v>0</v>
      </c>
      <c r="BI319" s="33">
        <f t="shared" si="277"/>
        <v>0</v>
      </c>
      <c r="BJ319" s="33">
        <f t="shared" si="278"/>
        <v>0</v>
      </c>
      <c r="BK319" s="33" t="s">
        <v>2837</v>
      </c>
      <c r="BL319" s="33">
        <f t="shared" si="279"/>
        <v>0</v>
      </c>
      <c r="BM319" s="33">
        <f t="shared" si="280"/>
        <v>0</v>
      </c>
      <c r="BN319" s="33">
        <f t="shared" si="281"/>
        <v>0</v>
      </c>
      <c r="BO319" s="33">
        <f t="shared" si="282"/>
        <v>0</v>
      </c>
      <c r="BP319" s="33">
        <f t="shared" si="283"/>
        <v>0</v>
      </c>
      <c r="BQ319" s="33">
        <f t="shared" si="284"/>
        <v>0</v>
      </c>
    </row>
    <row r="320" spans="1:69" ht="47.25" x14ac:dyDescent="0.25">
      <c r="A320" s="27" t="s">
        <v>633</v>
      </c>
      <c r="B320" s="48" t="s">
        <v>707</v>
      </c>
      <c r="C320" s="53" t="s">
        <v>708</v>
      </c>
      <c r="D320" s="45">
        <v>0.14256822</v>
      </c>
      <c r="E320" s="33">
        <v>0</v>
      </c>
      <c r="F320" s="33">
        <v>0</v>
      </c>
      <c r="G320" s="33">
        <v>0</v>
      </c>
      <c r="H320" s="33">
        <v>0</v>
      </c>
      <c r="I320" s="33">
        <v>0</v>
      </c>
      <c r="J320" s="33">
        <v>0</v>
      </c>
      <c r="K320" s="33">
        <v>0</v>
      </c>
      <c r="L320" s="33">
        <v>0</v>
      </c>
      <c r="M320" s="33">
        <v>0</v>
      </c>
      <c r="N320" s="33">
        <v>0</v>
      </c>
      <c r="O320" s="33">
        <v>0</v>
      </c>
      <c r="P320" s="33">
        <v>0</v>
      </c>
      <c r="Q320" s="33">
        <v>0</v>
      </c>
      <c r="R320" s="33">
        <v>0</v>
      </c>
      <c r="S320" s="33">
        <v>0</v>
      </c>
      <c r="T320" s="33">
        <v>0</v>
      </c>
      <c r="U320" s="33">
        <v>0</v>
      </c>
      <c r="V320" s="33">
        <v>0</v>
      </c>
      <c r="W320" s="33">
        <v>0</v>
      </c>
      <c r="X320" s="33">
        <v>0</v>
      </c>
      <c r="Y320" s="33">
        <v>0</v>
      </c>
      <c r="Z320" s="33">
        <v>0</v>
      </c>
      <c r="AA320" s="33">
        <v>0</v>
      </c>
      <c r="AB320" s="33">
        <v>0</v>
      </c>
      <c r="AC320" s="33">
        <v>0</v>
      </c>
      <c r="AD320" s="33">
        <v>0</v>
      </c>
      <c r="AE320" s="33">
        <f>AD320/1000</f>
        <v>0</v>
      </c>
      <c r="AF320" s="33">
        <v>0</v>
      </c>
      <c r="AG320" s="33">
        <v>0</v>
      </c>
      <c r="AH320" s="33">
        <v>0</v>
      </c>
      <c r="AI320" s="33">
        <v>0</v>
      </c>
      <c r="AJ320" s="33">
        <v>0</v>
      </c>
      <c r="AK320" s="33">
        <v>0</v>
      </c>
      <c r="AL320" s="33">
        <v>0</v>
      </c>
      <c r="AM320" s="33">
        <v>0</v>
      </c>
      <c r="AN320" s="33">
        <v>0</v>
      </c>
      <c r="AO320" s="33">
        <v>0</v>
      </c>
      <c r="AP320" s="33">
        <v>0</v>
      </c>
      <c r="AQ320" s="33">
        <v>0</v>
      </c>
      <c r="AR320" s="33">
        <v>0</v>
      </c>
      <c r="AS320" s="33">
        <v>0</v>
      </c>
      <c r="AT320" s="33">
        <v>0</v>
      </c>
      <c r="AU320" s="33">
        <v>0</v>
      </c>
      <c r="AV320" s="33">
        <v>0</v>
      </c>
      <c r="AW320" s="33">
        <v>0</v>
      </c>
      <c r="AX320" s="33">
        <v>0</v>
      </c>
      <c r="AY320" s="33">
        <v>0</v>
      </c>
      <c r="AZ320" s="33">
        <v>0</v>
      </c>
      <c r="BA320" s="33">
        <v>0</v>
      </c>
      <c r="BB320" s="33">
        <v>0</v>
      </c>
      <c r="BC320" s="33">
        <v>0</v>
      </c>
      <c r="BD320" s="33">
        <v>0</v>
      </c>
      <c r="BE320" s="33">
        <f t="shared" si="273"/>
        <v>0</v>
      </c>
      <c r="BF320" s="33">
        <f t="shared" si="274"/>
        <v>0</v>
      </c>
      <c r="BG320" s="33">
        <f t="shared" si="275"/>
        <v>0</v>
      </c>
      <c r="BH320" s="33">
        <f t="shared" si="276"/>
        <v>0</v>
      </c>
      <c r="BI320" s="33">
        <f t="shared" si="277"/>
        <v>0</v>
      </c>
      <c r="BJ320" s="33">
        <f t="shared" si="278"/>
        <v>0</v>
      </c>
      <c r="BK320" s="33" t="s">
        <v>2838</v>
      </c>
      <c r="BL320" s="33">
        <f t="shared" si="279"/>
        <v>0</v>
      </c>
      <c r="BM320" s="33">
        <f t="shared" si="280"/>
        <v>0</v>
      </c>
      <c r="BN320" s="33">
        <f t="shared" si="281"/>
        <v>0</v>
      </c>
      <c r="BO320" s="33">
        <f t="shared" si="282"/>
        <v>0</v>
      </c>
      <c r="BP320" s="33">
        <f t="shared" si="283"/>
        <v>0</v>
      </c>
      <c r="BQ320" s="33">
        <f t="shared" si="284"/>
        <v>0</v>
      </c>
    </row>
    <row r="321" spans="1:69" ht="31.5" x14ac:dyDescent="0.25">
      <c r="A321" s="27" t="s">
        <v>633</v>
      </c>
      <c r="B321" s="48" t="s">
        <v>709</v>
      </c>
      <c r="C321" s="53" t="s">
        <v>710</v>
      </c>
      <c r="D321" s="45">
        <v>0.10997548</v>
      </c>
      <c r="E321" s="33">
        <v>0</v>
      </c>
      <c r="F321" s="33">
        <v>0</v>
      </c>
      <c r="G321" s="33">
        <v>0</v>
      </c>
      <c r="H321" s="33">
        <v>0</v>
      </c>
      <c r="I321" s="33">
        <v>0</v>
      </c>
      <c r="J321" s="33">
        <v>0</v>
      </c>
      <c r="K321" s="33">
        <v>0</v>
      </c>
      <c r="L321" s="33">
        <v>0</v>
      </c>
      <c r="M321" s="33">
        <v>0</v>
      </c>
      <c r="N321" s="33">
        <v>0</v>
      </c>
      <c r="O321" s="33">
        <v>0</v>
      </c>
      <c r="P321" s="33">
        <v>0</v>
      </c>
      <c r="Q321" s="33">
        <v>0</v>
      </c>
      <c r="R321" s="33">
        <v>0</v>
      </c>
      <c r="S321" s="33">
        <v>0</v>
      </c>
      <c r="T321" s="33">
        <v>0</v>
      </c>
      <c r="U321" s="33">
        <v>0</v>
      </c>
      <c r="V321" s="33">
        <v>0</v>
      </c>
      <c r="W321" s="33">
        <v>0</v>
      </c>
      <c r="X321" s="33">
        <v>0</v>
      </c>
      <c r="Y321" s="33">
        <v>0</v>
      </c>
      <c r="Z321" s="33">
        <v>0</v>
      </c>
      <c r="AA321" s="33">
        <v>0</v>
      </c>
      <c r="AB321" s="33">
        <v>0</v>
      </c>
      <c r="AC321" s="33">
        <v>0</v>
      </c>
      <c r="AD321" s="33">
        <v>0</v>
      </c>
      <c r="AE321" s="33">
        <f>AD321/1000</f>
        <v>0</v>
      </c>
      <c r="AF321" s="33">
        <v>0</v>
      </c>
      <c r="AG321" s="33">
        <v>0</v>
      </c>
      <c r="AH321" s="33">
        <v>0</v>
      </c>
      <c r="AI321" s="33">
        <v>0</v>
      </c>
      <c r="AJ321" s="33">
        <v>0</v>
      </c>
      <c r="AK321" s="33">
        <v>0</v>
      </c>
      <c r="AL321" s="33">
        <v>0</v>
      </c>
      <c r="AM321" s="33">
        <v>0</v>
      </c>
      <c r="AN321" s="33">
        <v>0</v>
      </c>
      <c r="AO321" s="33">
        <v>0</v>
      </c>
      <c r="AP321" s="33">
        <v>0</v>
      </c>
      <c r="AQ321" s="33">
        <v>0</v>
      </c>
      <c r="AR321" s="33">
        <v>0</v>
      </c>
      <c r="AS321" s="33">
        <v>0</v>
      </c>
      <c r="AT321" s="33">
        <v>0</v>
      </c>
      <c r="AU321" s="33">
        <v>0</v>
      </c>
      <c r="AV321" s="33">
        <v>0</v>
      </c>
      <c r="AW321" s="33">
        <v>0</v>
      </c>
      <c r="AX321" s="33">
        <v>0</v>
      </c>
      <c r="AY321" s="33">
        <v>0</v>
      </c>
      <c r="AZ321" s="33">
        <v>0</v>
      </c>
      <c r="BA321" s="33">
        <v>0</v>
      </c>
      <c r="BB321" s="33">
        <v>0</v>
      </c>
      <c r="BC321" s="33">
        <v>0</v>
      </c>
      <c r="BD321" s="33">
        <v>0</v>
      </c>
      <c r="BE321" s="33">
        <f t="shared" si="273"/>
        <v>0</v>
      </c>
      <c r="BF321" s="33">
        <f t="shared" si="274"/>
        <v>0</v>
      </c>
      <c r="BG321" s="33">
        <f t="shared" si="275"/>
        <v>0</v>
      </c>
      <c r="BH321" s="33">
        <f t="shared" si="276"/>
        <v>0</v>
      </c>
      <c r="BI321" s="33">
        <f t="shared" si="277"/>
        <v>0</v>
      </c>
      <c r="BJ321" s="33">
        <f t="shared" si="278"/>
        <v>0</v>
      </c>
      <c r="BK321" s="33" t="s">
        <v>2839</v>
      </c>
      <c r="BL321" s="33">
        <f t="shared" si="279"/>
        <v>0</v>
      </c>
      <c r="BM321" s="33">
        <f t="shared" si="280"/>
        <v>0</v>
      </c>
      <c r="BN321" s="33">
        <f t="shared" si="281"/>
        <v>0</v>
      </c>
      <c r="BO321" s="33">
        <f t="shared" si="282"/>
        <v>0</v>
      </c>
      <c r="BP321" s="33">
        <f t="shared" si="283"/>
        <v>0</v>
      </c>
      <c r="BQ321" s="33">
        <f t="shared" si="284"/>
        <v>0</v>
      </c>
    </row>
    <row r="322" spans="1:69" ht="31.5" x14ac:dyDescent="0.25">
      <c r="A322" s="27" t="s">
        <v>633</v>
      </c>
      <c r="B322" s="48" t="s">
        <v>711</v>
      </c>
      <c r="C322" s="53" t="s">
        <v>712</v>
      </c>
      <c r="D322" s="45">
        <v>4.5670000000000002E-2</v>
      </c>
      <c r="E322" s="33">
        <v>0</v>
      </c>
      <c r="F322" s="33">
        <v>0</v>
      </c>
      <c r="G322" s="33">
        <v>0</v>
      </c>
      <c r="H322" s="33">
        <v>0</v>
      </c>
      <c r="I322" s="33">
        <v>0</v>
      </c>
      <c r="J322" s="33">
        <v>0</v>
      </c>
      <c r="K322" s="33">
        <v>0</v>
      </c>
      <c r="L322" s="33">
        <v>0</v>
      </c>
      <c r="M322" s="33">
        <v>0</v>
      </c>
      <c r="N322" s="33">
        <v>0</v>
      </c>
      <c r="O322" s="33">
        <v>0</v>
      </c>
      <c r="P322" s="33">
        <v>0</v>
      </c>
      <c r="Q322" s="33">
        <v>0</v>
      </c>
      <c r="R322" s="33">
        <v>0</v>
      </c>
      <c r="S322" s="33">
        <v>0</v>
      </c>
      <c r="T322" s="33">
        <v>0</v>
      </c>
      <c r="U322" s="33">
        <v>0</v>
      </c>
      <c r="V322" s="33">
        <v>0</v>
      </c>
      <c r="W322" s="33">
        <v>0</v>
      </c>
      <c r="X322" s="33">
        <v>0</v>
      </c>
      <c r="Y322" s="33">
        <v>0</v>
      </c>
      <c r="Z322" s="33">
        <v>0</v>
      </c>
      <c r="AA322" s="33">
        <v>0</v>
      </c>
      <c r="AB322" s="33">
        <v>0</v>
      </c>
      <c r="AC322" s="33">
        <v>0</v>
      </c>
      <c r="AD322" s="33">
        <v>0</v>
      </c>
      <c r="AE322" s="33">
        <f>AD322/1000</f>
        <v>0</v>
      </c>
      <c r="AF322" s="33">
        <v>0</v>
      </c>
      <c r="AG322" s="33">
        <v>0</v>
      </c>
      <c r="AH322" s="33">
        <v>0</v>
      </c>
      <c r="AI322" s="33">
        <v>0</v>
      </c>
      <c r="AJ322" s="33">
        <v>0</v>
      </c>
      <c r="AK322" s="33">
        <v>0</v>
      </c>
      <c r="AL322" s="33">
        <v>0</v>
      </c>
      <c r="AM322" s="33">
        <v>0</v>
      </c>
      <c r="AN322" s="33">
        <v>0</v>
      </c>
      <c r="AO322" s="33">
        <v>0</v>
      </c>
      <c r="AP322" s="33">
        <v>0</v>
      </c>
      <c r="AQ322" s="33">
        <v>0</v>
      </c>
      <c r="AR322" s="33">
        <v>0</v>
      </c>
      <c r="AS322" s="33">
        <v>0</v>
      </c>
      <c r="AT322" s="33">
        <v>0</v>
      </c>
      <c r="AU322" s="33">
        <v>0</v>
      </c>
      <c r="AV322" s="33">
        <v>0</v>
      </c>
      <c r="AW322" s="33">
        <v>0</v>
      </c>
      <c r="AX322" s="33">
        <v>0</v>
      </c>
      <c r="AY322" s="33">
        <v>0</v>
      </c>
      <c r="AZ322" s="33">
        <v>0</v>
      </c>
      <c r="BA322" s="33">
        <v>0</v>
      </c>
      <c r="BB322" s="33">
        <v>0</v>
      </c>
      <c r="BC322" s="33">
        <v>0</v>
      </c>
      <c r="BD322" s="33">
        <v>0</v>
      </c>
      <c r="BE322" s="33">
        <f t="shared" si="273"/>
        <v>0</v>
      </c>
      <c r="BF322" s="33">
        <f t="shared" si="274"/>
        <v>0</v>
      </c>
      <c r="BG322" s="33">
        <f t="shared" si="275"/>
        <v>0</v>
      </c>
      <c r="BH322" s="33">
        <f t="shared" si="276"/>
        <v>0</v>
      </c>
      <c r="BI322" s="33">
        <f t="shared" si="277"/>
        <v>0</v>
      </c>
      <c r="BJ322" s="33">
        <f t="shared" si="278"/>
        <v>0</v>
      </c>
      <c r="BK322" s="33" t="s">
        <v>2840</v>
      </c>
      <c r="BL322" s="33">
        <f t="shared" si="279"/>
        <v>0</v>
      </c>
      <c r="BM322" s="33">
        <f t="shared" si="280"/>
        <v>0</v>
      </c>
      <c r="BN322" s="33">
        <f t="shared" si="281"/>
        <v>0</v>
      </c>
      <c r="BO322" s="33">
        <f t="shared" si="282"/>
        <v>0</v>
      </c>
      <c r="BP322" s="33">
        <f t="shared" si="283"/>
        <v>0</v>
      </c>
      <c r="BQ322" s="33">
        <f t="shared" si="284"/>
        <v>0</v>
      </c>
    </row>
    <row r="323" spans="1:69" ht="31.5" x14ac:dyDescent="0.25">
      <c r="A323" s="27" t="s">
        <v>633</v>
      </c>
      <c r="B323" s="48" t="s">
        <v>713</v>
      </c>
      <c r="C323" s="53" t="s">
        <v>714</v>
      </c>
      <c r="D323" s="45">
        <v>0.89749999999999996</v>
      </c>
      <c r="E323" s="33">
        <v>0</v>
      </c>
      <c r="F323" s="33">
        <v>0</v>
      </c>
      <c r="G323" s="33">
        <v>0</v>
      </c>
      <c r="H323" s="33">
        <v>0</v>
      </c>
      <c r="I323" s="33">
        <v>0</v>
      </c>
      <c r="J323" s="33">
        <v>0</v>
      </c>
      <c r="K323" s="33">
        <v>0</v>
      </c>
      <c r="L323" s="33">
        <v>0</v>
      </c>
      <c r="M323" s="33">
        <v>0</v>
      </c>
      <c r="N323" s="33">
        <v>0</v>
      </c>
      <c r="O323" s="33">
        <v>0</v>
      </c>
      <c r="P323" s="33">
        <v>0</v>
      </c>
      <c r="Q323" s="33">
        <v>0</v>
      </c>
      <c r="R323" s="33">
        <v>0</v>
      </c>
      <c r="S323" s="33">
        <v>0</v>
      </c>
      <c r="T323" s="33">
        <v>0</v>
      </c>
      <c r="U323" s="33">
        <v>0</v>
      </c>
      <c r="V323" s="33">
        <v>0</v>
      </c>
      <c r="W323" s="33">
        <v>0</v>
      </c>
      <c r="X323" s="33">
        <v>0</v>
      </c>
      <c r="Y323" s="33">
        <v>0</v>
      </c>
      <c r="Z323" s="33">
        <v>0</v>
      </c>
      <c r="AA323" s="33">
        <v>0</v>
      </c>
      <c r="AB323" s="33">
        <v>0</v>
      </c>
      <c r="AC323" s="33">
        <v>0</v>
      </c>
      <c r="AD323" s="33">
        <v>0</v>
      </c>
      <c r="AE323" s="33">
        <f>AD323/1000</f>
        <v>0</v>
      </c>
      <c r="AF323" s="33">
        <v>0</v>
      </c>
      <c r="AG323" s="33">
        <v>0</v>
      </c>
      <c r="AH323" s="33">
        <v>0</v>
      </c>
      <c r="AI323" s="33">
        <v>0</v>
      </c>
      <c r="AJ323" s="33">
        <v>0</v>
      </c>
      <c r="AK323" s="33">
        <v>0</v>
      </c>
      <c r="AL323" s="33">
        <v>0</v>
      </c>
      <c r="AM323" s="33">
        <v>0</v>
      </c>
      <c r="AN323" s="33">
        <v>0</v>
      </c>
      <c r="AO323" s="33">
        <v>0</v>
      </c>
      <c r="AP323" s="33">
        <v>0</v>
      </c>
      <c r="AQ323" s="33">
        <v>0</v>
      </c>
      <c r="AR323" s="33">
        <v>0</v>
      </c>
      <c r="AS323" s="33">
        <v>0</v>
      </c>
      <c r="AT323" s="33">
        <v>0</v>
      </c>
      <c r="AU323" s="33">
        <v>0</v>
      </c>
      <c r="AV323" s="33">
        <v>0</v>
      </c>
      <c r="AW323" s="33">
        <v>0</v>
      </c>
      <c r="AX323" s="33">
        <v>0</v>
      </c>
      <c r="AY323" s="33">
        <v>0</v>
      </c>
      <c r="AZ323" s="33">
        <v>0</v>
      </c>
      <c r="BA323" s="33">
        <v>0</v>
      </c>
      <c r="BB323" s="33">
        <v>0</v>
      </c>
      <c r="BC323" s="33">
        <v>0</v>
      </c>
      <c r="BD323" s="33">
        <v>0</v>
      </c>
      <c r="BE323" s="33">
        <f t="shared" si="273"/>
        <v>0</v>
      </c>
      <c r="BF323" s="33">
        <f t="shared" si="274"/>
        <v>0</v>
      </c>
      <c r="BG323" s="33">
        <f t="shared" si="275"/>
        <v>0</v>
      </c>
      <c r="BH323" s="33">
        <f t="shared" si="276"/>
        <v>0</v>
      </c>
      <c r="BI323" s="33">
        <f t="shared" si="277"/>
        <v>0</v>
      </c>
      <c r="BJ323" s="33">
        <f t="shared" si="278"/>
        <v>0</v>
      </c>
      <c r="BK323" s="33" t="s">
        <v>2841</v>
      </c>
      <c r="BL323" s="33">
        <f t="shared" si="279"/>
        <v>0</v>
      </c>
      <c r="BM323" s="33">
        <f t="shared" si="280"/>
        <v>0</v>
      </c>
      <c r="BN323" s="33">
        <f t="shared" si="281"/>
        <v>0</v>
      </c>
      <c r="BO323" s="33">
        <f t="shared" si="282"/>
        <v>0</v>
      </c>
      <c r="BP323" s="33">
        <f t="shared" si="283"/>
        <v>0</v>
      </c>
      <c r="BQ323" s="33">
        <f t="shared" si="284"/>
        <v>0</v>
      </c>
    </row>
    <row r="324" spans="1:69" ht="47.25" x14ac:dyDescent="0.25">
      <c r="A324" s="27" t="s">
        <v>633</v>
      </c>
      <c r="B324" s="48" t="s">
        <v>715</v>
      </c>
      <c r="C324" s="53" t="s">
        <v>716</v>
      </c>
      <c r="D324" s="45">
        <v>1.1080000000000001</v>
      </c>
      <c r="E324" s="33">
        <v>0</v>
      </c>
      <c r="F324" s="33">
        <v>0</v>
      </c>
      <c r="G324" s="33">
        <v>0</v>
      </c>
      <c r="H324" s="33">
        <v>0</v>
      </c>
      <c r="I324" s="33">
        <v>0</v>
      </c>
      <c r="J324" s="33">
        <v>0</v>
      </c>
      <c r="K324" s="33">
        <v>0</v>
      </c>
      <c r="L324" s="33">
        <v>0</v>
      </c>
      <c r="M324" s="33">
        <v>0</v>
      </c>
      <c r="N324" s="33">
        <v>0</v>
      </c>
      <c r="O324" s="33">
        <v>0</v>
      </c>
      <c r="P324" s="33">
        <v>0</v>
      </c>
      <c r="Q324" s="33">
        <v>0</v>
      </c>
      <c r="R324" s="33">
        <v>0</v>
      </c>
      <c r="S324" s="33">
        <v>0</v>
      </c>
      <c r="T324" s="33">
        <v>0</v>
      </c>
      <c r="U324" s="33">
        <v>0</v>
      </c>
      <c r="V324" s="33">
        <v>0</v>
      </c>
      <c r="W324" s="33">
        <v>0</v>
      </c>
      <c r="X324" s="33">
        <v>0</v>
      </c>
      <c r="Y324" s="33">
        <v>0</v>
      </c>
      <c r="Z324" s="33">
        <v>0</v>
      </c>
      <c r="AA324" s="33">
        <v>0</v>
      </c>
      <c r="AB324" s="33">
        <v>0</v>
      </c>
      <c r="AC324" s="33">
        <v>0</v>
      </c>
      <c r="AD324" s="33">
        <v>0</v>
      </c>
      <c r="AE324" s="33">
        <f>AD324/1000</f>
        <v>0</v>
      </c>
      <c r="AF324" s="33">
        <v>0</v>
      </c>
      <c r="AG324" s="33">
        <v>0</v>
      </c>
      <c r="AH324" s="33">
        <v>0</v>
      </c>
      <c r="AI324" s="33">
        <v>0</v>
      </c>
      <c r="AJ324" s="33">
        <v>0</v>
      </c>
      <c r="AK324" s="33">
        <v>0</v>
      </c>
      <c r="AL324" s="33">
        <v>0</v>
      </c>
      <c r="AM324" s="33">
        <v>0</v>
      </c>
      <c r="AN324" s="33">
        <v>0</v>
      </c>
      <c r="AO324" s="33">
        <v>0</v>
      </c>
      <c r="AP324" s="33">
        <v>0</v>
      </c>
      <c r="AQ324" s="33">
        <v>0</v>
      </c>
      <c r="AR324" s="33">
        <v>0</v>
      </c>
      <c r="AS324" s="33">
        <v>0</v>
      </c>
      <c r="AT324" s="33">
        <v>0</v>
      </c>
      <c r="AU324" s="33">
        <v>0</v>
      </c>
      <c r="AV324" s="33">
        <v>0</v>
      </c>
      <c r="AW324" s="33">
        <v>0</v>
      </c>
      <c r="AX324" s="33">
        <v>0</v>
      </c>
      <c r="AY324" s="33">
        <v>0</v>
      </c>
      <c r="AZ324" s="33">
        <v>0</v>
      </c>
      <c r="BA324" s="33">
        <v>0</v>
      </c>
      <c r="BB324" s="33">
        <v>0</v>
      </c>
      <c r="BC324" s="33">
        <v>0</v>
      </c>
      <c r="BD324" s="33">
        <v>0</v>
      </c>
      <c r="BE324" s="33">
        <f t="shared" si="273"/>
        <v>0</v>
      </c>
      <c r="BF324" s="33">
        <f t="shared" si="274"/>
        <v>0</v>
      </c>
      <c r="BG324" s="33">
        <f t="shared" si="275"/>
        <v>0</v>
      </c>
      <c r="BH324" s="33">
        <f t="shared" si="276"/>
        <v>0</v>
      </c>
      <c r="BI324" s="33">
        <f t="shared" si="277"/>
        <v>0</v>
      </c>
      <c r="BJ324" s="33">
        <f t="shared" si="278"/>
        <v>0</v>
      </c>
      <c r="BK324" s="33" t="s">
        <v>2842</v>
      </c>
      <c r="BL324" s="33">
        <f t="shared" si="279"/>
        <v>0</v>
      </c>
      <c r="BM324" s="33">
        <f t="shared" si="280"/>
        <v>0</v>
      </c>
      <c r="BN324" s="33">
        <f t="shared" si="281"/>
        <v>0</v>
      </c>
      <c r="BO324" s="33">
        <f t="shared" si="282"/>
        <v>0</v>
      </c>
      <c r="BP324" s="33">
        <f t="shared" si="283"/>
        <v>0</v>
      </c>
      <c r="BQ324" s="33">
        <f t="shared" si="284"/>
        <v>0</v>
      </c>
    </row>
    <row r="325" spans="1:69" ht="31.5" x14ac:dyDescent="0.25">
      <c r="A325" s="27" t="s">
        <v>633</v>
      </c>
      <c r="B325" s="48" t="s">
        <v>2353</v>
      </c>
      <c r="C325" s="53" t="s">
        <v>2354</v>
      </c>
      <c r="D325" s="45">
        <v>5.2119369999999998E-2</v>
      </c>
      <c r="E325" s="33">
        <v>0</v>
      </c>
      <c r="F325" s="33">
        <v>0</v>
      </c>
      <c r="G325" s="33">
        <v>0</v>
      </c>
      <c r="H325" s="33">
        <v>0</v>
      </c>
      <c r="I325" s="33">
        <v>0</v>
      </c>
      <c r="J325" s="33">
        <v>0</v>
      </c>
      <c r="K325" s="33">
        <v>0</v>
      </c>
      <c r="L325" s="33">
        <v>0</v>
      </c>
      <c r="M325" s="33">
        <v>0</v>
      </c>
      <c r="N325" s="33">
        <v>0</v>
      </c>
      <c r="O325" s="33">
        <v>0</v>
      </c>
      <c r="P325" s="33">
        <v>0</v>
      </c>
      <c r="Q325" s="33">
        <v>0</v>
      </c>
      <c r="R325" s="33">
        <v>0</v>
      </c>
      <c r="S325" s="33">
        <v>0</v>
      </c>
      <c r="T325" s="33">
        <v>0</v>
      </c>
      <c r="U325" s="33">
        <v>0</v>
      </c>
      <c r="V325" s="33">
        <v>0</v>
      </c>
      <c r="W325" s="33">
        <v>0</v>
      </c>
      <c r="X325" s="33">
        <v>0</v>
      </c>
      <c r="Y325" s="33">
        <v>0</v>
      </c>
      <c r="Z325" s="33">
        <v>0</v>
      </c>
      <c r="AA325" s="33">
        <v>0</v>
      </c>
      <c r="AB325" s="33">
        <v>0</v>
      </c>
      <c r="AC325" s="33">
        <v>0</v>
      </c>
      <c r="AD325" s="33">
        <v>0</v>
      </c>
      <c r="AE325" s="33">
        <v>0</v>
      </c>
      <c r="AF325" s="33">
        <v>0</v>
      </c>
      <c r="AG325" s="33">
        <v>0</v>
      </c>
      <c r="AH325" s="33">
        <v>0</v>
      </c>
      <c r="AI325" s="33">
        <v>0</v>
      </c>
      <c r="AJ325" s="33">
        <v>0</v>
      </c>
      <c r="AK325" s="33">
        <v>0</v>
      </c>
      <c r="AL325" s="33">
        <v>0</v>
      </c>
      <c r="AM325" s="33">
        <v>0</v>
      </c>
      <c r="AN325" s="33">
        <v>0</v>
      </c>
      <c r="AO325" s="33">
        <v>0</v>
      </c>
      <c r="AP325" s="33">
        <v>0</v>
      </c>
      <c r="AQ325" s="33">
        <v>0</v>
      </c>
      <c r="AR325" s="33">
        <v>0</v>
      </c>
      <c r="AS325" s="33">
        <v>0</v>
      </c>
      <c r="AT325" s="33">
        <v>0</v>
      </c>
      <c r="AU325" s="33">
        <v>0</v>
      </c>
      <c r="AV325" s="33">
        <v>0</v>
      </c>
      <c r="AW325" s="33">
        <v>0</v>
      </c>
      <c r="AX325" s="33">
        <v>0</v>
      </c>
      <c r="AY325" s="33">
        <v>0</v>
      </c>
      <c r="AZ325" s="33">
        <v>0</v>
      </c>
      <c r="BA325" s="33">
        <v>0</v>
      </c>
      <c r="BB325" s="33">
        <v>0</v>
      </c>
      <c r="BC325" s="33">
        <v>0</v>
      </c>
      <c r="BD325" s="33">
        <v>0</v>
      </c>
      <c r="BE325" s="33">
        <f t="shared" si="273"/>
        <v>0</v>
      </c>
      <c r="BF325" s="33">
        <f t="shared" si="274"/>
        <v>0</v>
      </c>
      <c r="BG325" s="33">
        <f t="shared" si="275"/>
        <v>0</v>
      </c>
      <c r="BH325" s="33">
        <f t="shared" si="276"/>
        <v>0</v>
      </c>
      <c r="BI325" s="33">
        <f t="shared" si="277"/>
        <v>0</v>
      </c>
      <c r="BJ325" s="33">
        <f t="shared" si="278"/>
        <v>0</v>
      </c>
      <c r="BK325" s="33">
        <v>0</v>
      </c>
      <c r="BL325" s="33">
        <f t="shared" si="279"/>
        <v>0</v>
      </c>
      <c r="BM325" s="33">
        <f t="shared" si="280"/>
        <v>0</v>
      </c>
      <c r="BN325" s="33">
        <f t="shared" si="281"/>
        <v>0</v>
      </c>
      <c r="BO325" s="33">
        <f t="shared" si="282"/>
        <v>0</v>
      </c>
      <c r="BP325" s="33">
        <f t="shared" si="283"/>
        <v>0</v>
      </c>
      <c r="BQ325" s="33">
        <f t="shared" si="284"/>
        <v>0</v>
      </c>
    </row>
    <row r="326" spans="1:69" ht="31.5" x14ac:dyDescent="0.25">
      <c r="A326" s="27" t="s">
        <v>633</v>
      </c>
      <c r="B326" s="48" t="s">
        <v>2355</v>
      </c>
      <c r="C326" s="53" t="s">
        <v>2356</v>
      </c>
      <c r="D326" s="45">
        <v>9.5919709999999991E-2</v>
      </c>
      <c r="E326" s="33">
        <v>0</v>
      </c>
      <c r="F326" s="33">
        <v>0</v>
      </c>
      <c r="G326" s="33">
        <v>0</v>
      </c>
      <c r="H326" s="33">
        <v>0</v>
      </c>
      <c r="I326" s="33">
        <v>0</v>
      </c>
      <c r="J326" s="33">
        <v>0</v>
      </c>
      <c r="K326" s="33">
        <v>0</v>
      </c>
      <c r="L326" s="33">
        <v>0</v>
      </c>
      <c r="M326" s="33">
        <v>0</v>
      </c>
      <c r="N326" s="33">
        <v>0</v>
      </c>
      <c r="O326" s="33">
        <v>0</v>
      </c>
      <c r="P326" s="33">
        <v>0</v>
      </c>
      <c r="Q326" s="33">
        <v>0</v>
      </c>
      <c r="R326" s="33">
        <v>0</v>
      </c>
      <c r="S326" s="33">
        <v>9.5919709999999991E-2</v>
      </c>
      <c r="T326" s="33">
        <v>0</v>
      </c>
      <c r="U326" s="33">
        <v>0</v>
      </c>
      <c r="V326" s="33">
        <v>0</v>
      </c>
      <c r="W326" s="33">
        <v>0</v>
      </c>
      <c r="X326" s="33" t="s">
        <v>3045</v>
      </c>
      <c r="Y326" s="33">
        <v>1</v>
      </c>
      <c r="Z326" s="33">
        <v>0</v>
      </c>
      <c r="AA326" s="33">
        <v>0</v>
      </c>
      <c r="AB326" s="33">
        <v>0</v>
      </c>
      <c r="AC326" s="33">
        <v>0</v>
      </c>
      <c r="AD326" s="33">
        <v>0</v>
      </c>
      <c r="AE326" s="33">
        <v>0</v>
      </c>
      <c r="AF326" s="33">
        <v>0</v>
      </c>
      <c r="AG326" s="33">
        <v>0</v>
      </c>
      <c r="AH326" s="33">
        <v>0</v>
      </c>
      <c r="AI326" s="33">
        <v>0</v>
      </c>
      <c r="AJ326" s="33">
        <v>0</v>
      </c>
      <c r="AK326" s="33">
        <v>0</v>
      </c>
      <c r="AL326" s="33">
        <v>0</v>
      </c>
      <c r="AM326" s="33">
        <v>0</v>
      </c>
      <c r="AN326" s="33">
        <v>0</v>
      </c>
      <c r="AO326" s="33">
        <v>0</v>
      </c>
      <c r="AP326" s="33">
        <v>0</v>
      </c>
      <c r="AQ326" s="33">
        <v>0</v>
      </c>
      <c r="AR326" s="33">
        <v>0</v>
      </c>
      <c r="AS326" s="33">
        <v>0</v>
      </c>
      <c r="AT326" s="33">
        <v>0</v>
      </c>
      <c r="AU326" s="33">
        <v>0</v>
      </c>
      <c r="AV326" s="33">
        <v>0</v>
      </c>
      <c r="AW326" s="33">
        <v>0</v>
      </c>
      <c r="AX326" s="33">
        <v>0</v>
      </c>
      <c r="AY326" s="33">
        <v>0</v>
      </c>
      <c r="AZ326" s="33">
        <v>0</v>
      </c>
      <c r="BA326" s="33">
        <v>0</v>
      </c>
      <c r="BB326" s="33">
        <v>0</v>
      </c>
      <c r="BC326" s="33">
        <v>0</v>
      </c>
      <c r="BD326" s="33">
        <v>0</v>
      </c>
      <c r="BE326" s="33">
        <f t="shared" si="273"/>
        <v>0</v>
      </c>
      <c r="BF326" s="33">
        <f t="shared" si="274"/>
        <v>9.5919709999999991E-2</v>
      </c>
      <c r="BG326" s="33">
        <f t="shared" si="275"/>
        <v>0</v>
      </c>
      <c r="BH326" s="33">
        <f t="shared" si="276"/>
        <v>0</v>
      </c>
      <c r="BI326" s="33">
        <f t="shared" si="277"/>
        <v>0</v>
      </c>
      <c r="BJ326" s="33">
        <f t="shared" si="278"/>
        <v>0</v>
      </c>
      <c r="BK326" s="33" t="s">
        <v>3045</v>
      </c>
      <c r="BL326" s="33">
        <f t="shared" si="279"/>
        <v>1</v>
      </c>
      <c r="BM326" s="33">
        <f t="shared" si="280"/>
        <v>0</v>
      </c>
      <c r="BN326" s="33">
        <f t="shared" si="281"/>
        <v>0</v>
      </c>
      <c r="BO326" s="33">
        <f t="shared" si="282"/>
        <v>0</v>
      </c>
      <c r="BP326" s="33">
        <f t="shared" si="283"/>
        <v>0</v>
      </c>
      <c r="BQ326" s="33">
        <f t="shared" si="284"/>
        <v>0</v>
      </c>
    </row>
    <row r="327" spans="1:69" ht="47.25" x14ac:dyDescent="0.25">
      <c r="A327" s="27" t="s">
        <v>633</v>
      </c>
      <c r="B327" s="48" t="s">
        <v>717</v>
      </c>
      <c r="C327" s="53" t="s">
        <v>718</v>
      </c>
      <c r="D327" s="45">
        <v>1.3472264500000002</v>
      </c>
      <c r="E327" s="33">
        <v>0</v>
      </c>
      <c r="F327" s="33">
        <v>1.3472264500000002</v>
      </c>
      <c r="G327" s="33">
        <v>0</v>
      </c>
      <c r="H327" s="33">
        <v>0</v>
      </c>
      <c r="I327" s="33">
        <v>0</v>
      </c>
      <c r="J327" s="33">
        <v>0</v>
      </c>
      <c r="K327" s="33" t="s">
        <v>3011</v>
      </c>
      <c r="L327" s="33">
        <v>1</v>
      </c>
      <c r="M327" s="33">
        <v>0</v>
      </c>
      <c r="N327" s="33">
        <v>0</v>
      </c>
      <c r="O327" s="33">
        <v>0</v>
      </c>
      <c r="P327" s="33">
        <v>0</v>
      </c>
      <c r="Q327" s="33">
        <v>0</v>
      </c>
      <c r="R327" s="33">
        <v>0</v>
      </c>
      <c r="S327" s="33">
        <v>0</v>
      </c>
      <c r="T327" s="33">
        <v>0</v>
      </c>
      <c r="U327" s="33">
        <v>0</v>
      </c>
      <c r="V327" s="33">
        <v>0</v>
      </c>
      <c r="W327" s="33">
        <v>0</v>
      </c>
      <c r="X327" s="33">
        <v>0</v>
      </c>
      <c r="Y327" s="33">
        <v>0</v>
      </c>
      <c r="Z327" s="33">
        <v>0</v>
      </c>
      <c r="AA327" s="33">
        <v>0</v>
      </c>
      <c r="AB327" s="33">
        <v>0</v>
      </c>
      <c r="AC327" s="33">
        <v>0</v>
      </c>
      <c r="AD327" s="33">
        <v>0</v>
      </c>
      <c r="AE327" s="33">
        <v>0</v>
      </c>
      <c r="AF327" s="33">
        <v>0</v>
      </c>
      <c r="AG327" s="33">
        <v>0</v>
      </c>
      <c r="AH327" s="33">
        <v>0</v>
      </c>
      <c r="AI327" s="33">
        <v>0</v>
      </c>
      <c r="AJ327" s="33">
        <v>0</v>
      </c>
      <c r="AK327" s="33">
        <v>0</v>
      </c>
      <c r="AL327" s="33">
        <v>0</v>
      </c>
      <c r="AM327" s="33">
        <v>0</v>
      </c>
      <c r="AN327" s="33">
        <v>0</v>
      </c>
      <c r="AO327" s="33">
        <v>0</v>
      </c>
      <c r="AP327" s="33">
        <v>0</v>
      </c>
      <c r="AQ327" s="33">
        <v>0</v>
      </c>
      <c r="AR327" s="33">
        <v>0</v>
      </c>
      <c r="AS327" s="33">
        <v>0</v>
      </c>
      <c r="AT327" s="33">
        <v>0</v>
      </c>
      <c r="AU327" s="33">
        <v>0</v>
      </c>
      <c r="AV327" s="33">
        <v>0</v>
      </c>
      <c r="AW327" s="33">
        <v>0</v>
      </c>
      <c r="AX327" s="33">
        <v>0</v>
      </c>
      <c r="AY327" s="33">
        <v>0</v>
      </c>
      <c r="AZ327" s="33">
        <v>0</v>
      </c>
      <c r="BA327" s="33">
        <v>0</v>
      </c>
      <c r="BB327" s="33">
        <v>0</v>
      </c>
      <c r="BC327" s="33">
        <v>0</v>
      </c>
      <c r="BD327" s="33">
        <v>0</v>
      </c>
      <c r="BE327" s="33">
        <f t="shared" si="273"/>
        <v>0</v>
      </c>
      <c r="BF327" s="33">
        <f t="shared" si="274"/>
        <v>1.3472264500000002</v>
      </c>
      <c r="BG327" s="33">
        <f t="shared" si="275"/>
        <v>0</v>
      </c>
      <c r="BH327" s="33">
        <f t="shared" si="276"/>
        <v>0</v>
      </c>
      <c r="BI327" s="33">
        <f t="shared" si="277"/>
        <v>0</v>
      </c>
      <c r="BJ327" s="33">
        <f t="shared" si="278"/>
        <v>0</v>
      </c>
      <c r="BK327" s="33" t="s">
        <v>3011</v>
      </c>
      <c r="BL327" s="33">
        <f t="shared" si="279"/>
        <v>1</v>
      </c>
      <c r="BM327" s="33">
        <f t="shared" si="280"/>
        <v>0</v>
      </c>
      <c r="BN327" s="33">
        <f t="shared" si="281"/>
        <v>0</v>
      </c>
      <c r="BO327" s="33">
        <f t="shared" si="282"/>
        <v>0</v>
      </c>
      <c r="BP327" s="33">
        <f t="shared" si="283"/>
        <v>0</v>
      </c>
      <c r="BQ327" s="33">
        <f t="shared" si="284"/>
        <v>0</v>
      </c>
    </row>
    <row r="328" spans="1:69" ht="63" x14ac:dyDescent="0.25">
      <c r="A328" s="27" t="s">
        <v>633</v>
      </c>
      <c r="B328" s="48" t="s">
        <v>719</v>
      </c>
      <c r="C328" s="53" t="s">
        <v>720</v>
      </c>
      <c r="D328" s="45">
        <v>0.58499836000000005</v>
      </c>
      <c r="E328" s="33">
        <v>0</v>
      </c>
      <c r="F328" s="33">
        <v>0.58499836000000005</v>
      </c>
      <c r="G328" s="33">
        <v>0</v>
      </c>
      <c r="H328" s="33">
        <v>0</v>
      </c>
      <c r="I328" s="33">
        <v>0</v>
      </c>
      <c r="J328" s="33">
        <v>0</v>
      </c>
      <c r="K328" s="33" t="s">
        <v>3012</v>
      </c>
      <c r="L328" s="33">
        <v>1</v>
      </c>
      <c r="M328" s="33">
        <v>0</v>
      </c>
      <c r="N328" s="33">
        <v>0</v>
      </c>
      <c r="O328" s="33">
        <v>0</v>
      </c>
      <c r="P328" s="33">
        <v>0</v>
      </c>
      <c r="Q328" s="33">
        <v>0</v>
      </c>
      <c r="R328" s="33">
        <v>0</v>
      </c>
      <c r="S328" s="33">
        <v>0</v>
      </c>
      <c r="T328" s="33">
        <v>0</v>
      </c>
      <c r="U328" s="33">
        <v>0</v>
      </c>
      <c r="V328" s="33">
        <v>0</v>
      </c>
      <c r="W328" s="33">
        <v>0</v>
      </c>
      <c r="X328" s="33">
        <v>0</v>
      </c>
      <c r="Y328" s="33">
        <v>0</v>
      </c>
      <c r="Z328" s="33">
        <v>0</v>
      </c>
      <c r="AA328" s="33">
        <v>0</v>
      </c>
      <c r="AB328" s="33">
        <v>0</v>
      </c>
      <c r="AC328" s="33">
        <v>0</v>
      </c>
      <c r="AD328" s="33">
        <v>0</v>
      </c>
      <c r="AE328" s="33">
        <v>0</v>
      </c>
      <c r="AF328" s="33">
        <v>0</v>
      </c>
      <c r="AG328" s="33">
        <v>0</v>
      </c>
      <c r="AH328" s="33">
        <v>0</v>
      </c>
      <c r="AI328" s="33">
        <v>0</v>
      </c>
      <c r="AJ328" s="33">
        <v>0</v>
      </c>
      <c r="AK328" s="33">
        <v>0</v>
      </c>
      <c r="AL328" s="33">
        <v>0</v>
      </c>
      <c r="AM328" s="33">
        <v>0</v>
      </c>
      <c r="AN328" s="33">
        <v>0</v>
      </c>
      <c r="AO328" s="33">
        <v>0</v>
      </c>
      <c r="AP328" s="33">
        <v>0</v>
      </c>
      <c r="AQ328" s="33">
        <v>0</v>
      </c>
      <c r="AR328" s="33">
        <v>0</v>
      </c>
      <c r="AS328" s="33">
        <v>0</v>
      </c>
      <c r="AT328" s="33">
        <v>0</v>
      </c>
      <c r="AU328" s="33">
        <v>0</v>
      </c>
      <c r="AV328" s="33">
        <v>0</v>
      </c>
      <c r="AW328" s="33">
        <v>0</v>
      </c>
      <c r="AX328" s="33">
        <v>0</v>
      </c>
      <c r="AY328" s="33">
        <v>0</v>
      </c>
      <c r="AZ328" s="33">
        <v>0</v>
      </c>
      <c r="BA328" s="33">
        <v>0</v>
      </c>
      <c r="BB328" s="33">
        <v>0</v>
      </c>
      <c r="BC328" s="33">
        <v>0</v>
      </c>
      <c r="BD328" s="33">
        <v>0</v>
      </c>
      <c r="BE328" s="33">
        <f t="shared" si="273"/>
        <v>0</v>
      </c>
      <c r="BF328" s="33">
        <f t="shared" si="274"/>
        <v>0.58499836000000005</v>
      </c>
      <c r="BG328" s="33">
        <f t="shared" si="275"/>
        <v>0</v>
      </c>
      <c r="BH328" s="33">
        <f t="shared" si="276"/>
        <v>0</v>
      </c>
      <c r="BI328" s="33">
        <f t="shared" si="277"/>
        <v>0</v>
      </c>
      <c r="BJ328" s="33">
        <f t="shared" si="278"/>
        <v>0</v>
      </c>
      <c r="BK328" s="33" t="s">
        <v>3012</v>
      </c>
      <c r="BL328" s="33">
        <f t="shared" si="279"/>
        <v>1</v>
      </c>
      <c r="BM328" s="33">
        <f t="shared" si="280"/>
        <v>0</v>
      </c>
      <c r="BN328" s="33">
        <f t="shared" si="281"/>
        <v>0</v>
      </c>
      <c r="BO328" s="33">
        <f t="shared" si="282"/>
        <v>0</v>
      </c>
      <c r="BP328" s="33">
        <f t="shared" si="283"/>
        <v>0</v>
      </c>
      <c r="BQ328" s="33">
        <f t="shared" si="284"/>
        <v>0</v>
      </c>
    </row>
    <row r="329" spans="1:69" ht="31.5" x14ac:dyDescent="0.25">
      <c r="A329" s="27" t="s">
        <v>633</v>
      </c>
      <c r="B329" s="48" t="s">
        <v>721</v>
      </c>
      <c r="C329" s="53" t="s">
        <v>722</v>
      </c>
      <c r="D329" s="45">
        <v>0.35358818000000003</v>
      </c>
      <c r="E329" s="33">
        <v>0</v>
      </c>
      <c r="F329" s="33">
        <v>0.35358818000000003</v>
      </c>
      <c r="G329" s="33">
        <v>0</v>
      </c>
      <c r="H329" s="33">
        <v>0</v>
      </c>
      <c r="I329" s="33">
        <v>0</v>
      </c>
      <c r="J329" s="33">
        <v>0</v>
      </c>
      <c r="K329" s="33" t="s">
        <v>3013</v>
      </c>
      <c r="L329" s="33">
        <v>1</v>
      </c>
      <c r="M329" s="33">
        <v>0</v>
      </c>
      <c r="N329" s="33">
        <v>0</v>
      </c>
      <c r="O329" s="33">
        <v>0</v>
      </c>
      <c r="P329" s="33">
        <v>0</v>
      </c>
      <c r="Q329" s="33">
        <v>0</v>
      </c>
      <c r="R329" s="33">
        <v>0</v>
      </c>
      <c r="S329" s="33">
        <v>0</v>
      </c>
      <c r="T329" s="33">
        <v>0</v>
      </c>
      <c r="U329" s="33">
        <v>0</v>
      </c>
      <c r="V329" s="33">
        <v>0</v>
      </c>
      <c r="W329" s="33">
        <v>0</v>
      </c>
      <c r="X329" s="33">
        <v>0</v>
      </c>
      <c r="Y329" s="33">
        <v>0</v>
      </c>
      <c r="Z329" s="33">
        <v>0</v>
      </c>
      <c r="AA329" s="33">
        <v>0</v>
      </c>
      <c r="AB329" s="33">
        <v>0</v>
      </c>
      <c r="AC329" s="33">
        <v>0</v>
      </c>
      <c r="AD329" s="33">
        <v>0</v>
      </c>
      <c r="AE329" s="33">
        <v>0</v>
      </c>
      <c r="AF329" s="33">
        <v>0</v>
      </c>
      <c r="AG329" s="33">
        <v>0</v>
      </c>
      <c r="AH329" s="33">
        <v>0</v>
      </c>
      <c r="AI329" s="33">
        <v>0</v>
      </c>
      <c r="AJ329" s="33">
        <v>0</v>
      </c>
      <c r="AK329" s="33">
        <v>0</v>
      </c>
      <c r="AL329" s="33">
        <v>0</v>
      </c>
      <c r="AM329" s="33">
        <v>0</v>
      </c>
      <c r="AN329" s="33">
        <v>0</v>
      </c>
      <c r="AO329" s="33">
        <v>0</v>
      </c>
      <c r="AP329" s="33">
        <v>0</v>
      </c>
      <c r="AQ329" s="33">
        <v>0</v>
      </c>
      <c r="AR329" s="33">
        <v>0</v>
      </c>
      <c r="AS329" s="33">
        <v>0</v>
      </c>
      <c r="AT329" s="33">
        <v>0</v>
      </c>
      <c r="AU329" s="33">
        <v>0</v>
      </c>
      <c r="AV329" s="33">
        <v>0</v>
      </c>
      <c r="AW329" s="33">
        <v>0</v>
      </c>
      <c r="AX329" s="33">
        <v>0</v>
      </c>
      <c r="AY329" s="33">
        <v>0</v>
      </c>
      <c r="AZ329" s="33">
        <v>0</v>
      </c>
      <c r="BA329" s="33">
        <v>0</v>
      </c>
      <c r="BB329" s="33">
        <v>0</v>
      </c>
      <c r="BC329" s="33">
        <v>0</v>
      </c>
      <c r="BD329" s="33">
        <v>0</v>
      </c>
      <c r="BE329" s="33">
        <f t="shared" si="273"/>
        <v>0</v>
      </c>
      <c r="BF329" s="33">
        <f t="shared" si="274"/>
        <v>0.35358818000000003</v>
      </c>
      <c r="BG329" s="33">
        <f t="shared" si="275"/>
        <v>0</v>
      </c>
      <c r="BH329" s="33">
        <f t="shared" si="276"/>
        <v>0</v>
      </c>
      <c r="BI329" s="33">
        <f t="shared" si="277"/>
        <v>0</v>
      </c>
      <c r="BJ329" s="33">
        <f t="shared" si="278"/>
        <v>0</v>
      </c>
      <c r="BK329" s="33" t="s">
        <v>3013</v>
      </c>
      <c r="BL329" s="33">
        <f t="shared" si="279"/>
        <v>1</v>
      </c>
      <c r="BM329" s="33">
        <f t="shared" si="280"/>
        <v>0</v>
      </c>
      <c r="BN329" s="33">
        <f t="shared" si="281"/>
        <v>0</v>
      </c>
      <c r="BO329" s="33">
        <f t="shared" si="282"/>
        <v>0</v>
      </c>
      <c r="BP329" s="33">
        <f t="shared" si="283"/>
        <v>0</v>
      </c>
      <c r="BQ329" s="33">
        <f t="shared" si="284"/>
        <v>0</v>
      </c>
    </row>
    <row r="330" spans="1:69" ht="31.5" x14ac:dyDescent="0.25">
      <c r="A330" s="27" t="s">
        <v>633</v>
      </c>
      <c r="B330" s="48" t="s">
        <v>723</v>
      </c>
      <c r="C330" s="53" t="s">
        <v>724</v>
      </c>
      <c r="D330" s="45">
        <v>0.27483000000000002</v>
      </c>
      <c r="E330" s="33">
        <v>0</v>
      </c>
      <c r="F330" s="33">
        <v>0.27483000000000002</v>
      </c>
      <c r="G330" s="33">
        <v>0</v>
      </c>
      <c r="H330" s="33">
        <v>0</v>
      </c>
      <c r="I330" s="33">
        <v>0</v>
      </c>
      <c r="J330" s="33">
        <v>0</v>
      </c>
      <c r="K330" s="33" t="s">
        <v>3014</v>
      </c>
      <c r="L330" s="33">
        <v>1</v>
      </c>
      <c r="M330" s="33">
        <v>0</v>
      </c>
      <c r="N330" s="33">
        <v>0</v>
      </c>
      <c r="O330" s="33">
        <v>0</v>
      </c>
      <c r="P330" s="33">
        <v>0</v>
      </c>
      <c r="Q330" s="33">
        <v>0</v>
      </c>
      <c r="R330" s="33">
        <v>0</v>
      </c>
      <c r="S330" s="33">
        <v>0</v>
      </c>
      <c r="T330" s="33">
        <v>0</v>
      </c>
      <c r="U330" s="33">
        <v>0</v>
      </c>
      <c r="V330" s="33">
        <v>0</v>
      </c>
      <c r="W330" s="33">
        <v>0</v>
      </c>
      <c r="X330" s="33">
        <v>0</v>
      </c>
      <c r="Y330" s="33">
        <v>0</v>
      </c>
      <c r="Z330" s="33">
        <v>0</v>
      </c>
      <c r="AA330" s="33">
        <v>0</v>
      </c>
      <c r="AB330" s="33">
        <v>0</v>
      </c>
      <c r="AC330" s="33">
        <v>0</v>
      </c>
      <c r="AD330" s="33">
        <v>0</v>
      </c>
      <c r="AE330" s="33">
        <v>0</v>
      </c>
      <c r="AF330" s="33">
        <v>0</v>
      </c>
      <c r="AG330" s="33">
        <v>0</v>
      </c>
      <c r="AH330" s="33">
        <v>0</v>
      </c>
      <c r="AI330" s="33">
        <v>0</v>
      </c>
      <c r="AJ330" s="33">
        <v>0</v>
      </c>
      <c r="AK330" s="33">
        <v>0</v>
      </c>
      <c r="AL330" s="33">
        <v>0</v>
      </c>
      <c r="AM330" s="33">
        <v>0</v>
      </c>
      <c r="AN330" s="33">
        <v>0</v>
      </c>
      <c r="AO330" s="33">
        <v>0</v>
      </c>
      <c r="AP330" s="33">
        <v>0</v>
      </c>
      <c r="AQ330" s="33">
        <v>0</v>
      </c>
      <c r="AR330" s="33">
        <v>0</v>
      </c>
      <c r="AS330" s="33">
        <v>0</v>
      </c>
      <c r="AT330" s="33">
        <v>0</v>
      </c>
      <c r="AU330" s="33">
        <v>0</v>
      </c>
      <c r="AV330" s="33">
        <v>0</v>
      </c>
      <c r="AW330" s="33">
        <v>0</v>
      </c>
      <c r="AX330" s="33">
        <v>0</v>
      </c>
      <c r="AY330" s="33">
        <v>0</v>
      </c>
      <c r="AZ330" s="33">
        <v>0</v>
      </c>
      <c r="BA330" s="33">
        <v>0</v>
      </c>
      <c r="BB330" s="33">
        <v>0</v>
      </c>
      <c r="BC330" s="33">
        <v>0</v>
      </c>
      <c r="BD330" s="33">
        <v>0</v>
      </c>
      <c r="BE330" s="33">
        <f t="shared" si="273"/>
        <v>0</v>
      </c>
      <c r="BF330" s="33">
        <f t="shared" si="274"/>
        <v>0.27483000000000002</v>
      </c>
      <c r="BG330" s="33">
        <f t="shared" si="275"/>
        <v>0</v>
      </c>
      <c r="BH330" s="33">
        <f t="shared" si="276"/>
        <v>0</v>
      </c>
      <c r="BI330" s="33">
        <f t="shared" si="277"/>
        <v>0</v>
      </c>
      <c r="BJ330" s="33">
        <f t="shared" si="278"/>
        <v>0</v>
      </c>
      <c r="BK330" s="33" t="s">
        <v>3014</v>
      </c>
      <c r="BL330" s="33">
        <f t="shared" si="279"/>
        <v>1</v>
      </c>
      <c r="BM330" s="33">
        <f t="shared" si="280"/>
        <v>0</v>
      </c>
      <c r="BN330" s="33">
        <f t="shared" si="281"/>
        <v>0</v>
      </c>
      <c r="BO330" s="33">
        <f t="shared" si="282"/>
        <v>0</v>
      </c>
      <c r="BP330" s="33">
        <f t="shared" si="283"/>
        <v>0</v>
      </c>
      <c r="BQ330" s="33">
        <f t="shared" si="284"/>
        <v>0</v>
      </c>
    </row>
    <row r="331" spans="1:69" ht="47.25" x14ac:dyDescent="0.25">
      <c r="A331" s="27" t="s">
        <v>633</v>
      </c>
      <c r="B331" s="48" t="s">
        <v>725</v>
      </c>
      <c r="C331" s="53" t="s">
        <v>726</v>
      </c>
      <c r="D331" s="45">
        <v>1.08820187</v>
      </c>
      <c r="E331" s="33">
        <v>0</v>
      </c>
      <c r="F331" s="33">
        <v>1.08820187</v>
      </c>
      <c r="G331" s="33">
        <v>0</v>
      </c>
      <c r="H331" s="33">
        <v>0</v>
      </c>
      <c r="I331" s="33">
        <v>0</v>
      </c>
      <c r="J331" s="33">
        <v>0</v>
      </c>
      <c r="K331" s="33" t="s">
        <v>3015</v>
      </c>
      <c r="L331" s="33">
        <v>1</v>
      </c>
      <c r="M331" s="33">
        <v>0</v>
      </c>
      <c r="N331" s="33">
        <v>0</v>
      </c>
      <c r="O331" s="33">
        <v>0</v>
      </c>
      <c r="P331" s="33">
        <v>0</v>
      </c>
      <c r="Q331" s="33">
        <v>0</v>
      </c>
      <c r="R331" s="33">
        <v>0</v>
      </c>
      <c r="S331" s="33">
        <v>0</v>
      </c>
      <c r="T331" s="33">
        <v>0</v>
      </c>
      <c r="U331" s="33">
        <v>0</v>
      </c>
      <c r="V331" s="33">
        <v>0</v>
      </c>
      <c r="W331" s="33">
        <v>0</v>
      </c>
      <c r="X331" s="33">
        <v>0</v>
      </c>
      <c r="Y331" s="33">
        <v>0</v>
      </c>
      <c r="Z331" s="33">
        <v>0</v>
      </c>
      <c r="AA331" s="33">
        <v>0</v>
      </c>
      <c r="AB331" s="33">
        <v>0</v>
      </c>
      <c r="AC331" s="33">
        <v>0</v>
      </c>
      <c r="AD331" s="33">
        <v>0</v>
      </c>
      <c r="AE331" s="33">
        <v>0</v>
      </c>
      <c r="AF331" s="33">
        <v>0</v>
      </c>
      <c r="AG331" s="33">
        <v>0</v>
      </c>
      <c r="AH331" s="33">
        <v>0</v>
      </c>
      <c r="AI331" s="33">
        <v>0</v>
      </c>
      <c r="AJ331" s="33">
        <v>0</v>
      </c>
      <c r="AK331" s="33">
        <v>0</v>
      </c>
      <c r="AL331" s="33">
        <v>0</v>
      </c>
      <c r="AM331" s="33">
        <v>0</v>
      </c>
      <c r="AN331" s="33">
        <v>0</v>
      </c>
      <c r="AO331" s="33">
        <v>0</v>
      </c>
      <c r="AP331" s="33">
        <v>0</v>
      </c>
      <c r="AQ331" s="33">
        <v>0</v>
      </c>
      <c r="AR331" s="33">
        <v>0</v>
      </c>
      <c r="AS331" s="33">
        <v>0</v>
      </c>
      <c r="AT331" s="33">
        <v>0</v>
      </c>
      <c r="AU331" s="33">
        <v>0</v>
      </c>
      <c r="AV331" s="33">
        <v>0</v>
      </c>
      <c r="AW331" s="33">
        <v>0</v>
      </c>
      <c r="AX331" s="33">
        <v>0</v>
      </c>
      <c r="AY331" s="33">
        <v>0</v>
      </c>
      <c r="AZ331" s="33">
        <v>0</v>
      </c>
      <c r="BA331" s="33">
        <v>0</v>
      </c>
      <c r="BB331" s="33">
        <v>0</v>
      </c>
      <c r="BC331" s="33">
        <v>0</v>
      </c>
      <c r="BD331" s="33">
        <v>0</v>
      </c>
      <c r="BE331" s="33">
        <f t="shared" si="273"/>
        <v>0</v>
      </c>
      <c r="BF331" s="33">
        <f t="shared" si="274"/>
        <v>1.08820187</v>
      </c>
      <c r="BG331" s="33">
        <f t="shared" si="275"/>
        <v>0</v>
      </c>
      <c r="BH331" s="33">
        <f t="shared" si="276"/>
        <v>0</v>
      </c>
      <c r="BI331" s="33">
        <f t="shared" si="277"/>
        <v>0</v>
      </c>
      <c r="BJ331" s="33">
        <f t="shared" si="278"/>
        <v>0</v>
      </c>
      <c r="BK331" s="33" t="s">
        <v>3015</v>
      </c>
      <c r="BL331" s="33">
        <f t="shared" si="279"/>
        <v>1</v>
      </c>
      <c r="BM331" s="33">
        <f t="shared" si="280"/>
        <v>0</v>
      </c>
      <c r="BN331" s="33">
        <f t="shared" si="281"/>
        <v>0</v>
      </c>
      <c r="BO331" s="33">
        <f t="shared" si="282"/>
        <v>0</v>
      </c>
      <c r="BP331" s="33">
        <f t="shared" si="283"/>
        <v>0</v>
      </c>
      <c r="BQ331" s="33">
        <f t="shared" si="284"/>
        <v>0</v>
      </c>
    </row>
    <row r="332" spans="1:69" ht="31.5" x14ac:dyDescent="0.25">
      <c r="A332" s="27" t="s">
        <v>633</v>
      </c>
      <c r="B332" s="48" t="s">
        <v>727</v>
      </c>
      <c r="C332" s="53" t="s">
        <v>728</v>
      </c>
      <c r="D332" s="45">
        <v>0.47181000000000001</v>
      </c>
      <c r="E332" s="33">
        <v>0</v>
      </c>
      <c r="F332" s="33">
        <v>0.47181000000000001</v>
      </c>
      <c r="G332" s="33">
        <v>0</v>
      </c>
      <c r="H332" s="33">
        <v>0</v>
      </c>
      <c r="I332" s="33">
        <v>0</v>
      </c>
      <c r="J332" s="33">
        <v>0</v>
      </c>
      <c r="K332" s="33" t="s">
        <v>3016</v>
      </c>
      <c r="L332" s="33">
        <v>1</v>
      </c>
      <c r="M332" s="33">
        <v>0</v>
      </c>
      <c r="N332" s="33">
        <v>0</v>
      </c>
      <c r="O332" s="33">
        <v>0</v>
      </c>
      <c r="P332" s="33">
        <v>0</v>
      </c>
      <c r="Q332" s="33">
        <v>0</v>
      </c>
      <c r="R332" s="33">
        <v>0</v>
      </c>
      <c r="S332" s="33">
        <v>0</v>
      </c>
      <c r="T332" s="33">
        <v>0</v>
      </c>
      <c r="U332" s="33">
        <v>0</v>
      </c>
      <c r="V332" s="33">
        <v>0</v>
      </c>
      <c r="W332" s="33">
        <v>0</v>
      </c>
      <c r="X332" s="33">
        <v>0</v>
      </c>
      <c r="Y332" s="33">
        <v>0</v>
      </c>
      <c r="Z332" s="33">
        <v>0</v>
      </c>
      <c r="AA332" s="33">
        <v>0</v>
      </c>
      <c r="AB332" s="33">
        <v>0</v>
      </c>
      <c r="AC332" s="33">
        <v>0</v>
      </c>
      <c r="AD332" s="33">
        <v>0</v>
      </c>
      <c r="AE332" s="33">
        <v>0</v>
      </c>
      <c r="AF332" s="33">
        <v>0</v>
      </c>
      <c r="AG332" s="33">
        <v>0</v>
      </c>
      <c r="AH332" s="33">
        <v>0</v>
      </c>
      <c r="AI332" s="33">
        <v>0</v>
      </c>
      <c r="AJ332" s="33">
        <v>0</v>
      </c>
      <c r="AK332" s="33">
        <v>0</v>
      </c>
      <c r="AL332" s="33">
        <v>0</v>
      </c>
      <c r="AM332" s="33">
        <v>0</v>
      </c>
      <c r="AN332" s="33">
        <v>0</v>
      </c>
      <c r="AO332" s="33">
        <v>0</v>
      </c>
      <c r="AP332" s="33">
        <v>0</v>
      </c>
      <c r="AQ332" s="33">
        <v>0</v>
      </c>
      <c r="AR332" s="33">
        <v>0</v>
      </c>
      <c r="AS332" s="33">
        <v>0</v>
      </c>
      <c r="AT332" s="33">
        <v>0</v>
      </c>
      <c r="AU332" s="33">
        <v>0</v>
      </c>
      <c r="AV332" s="33">
        <v>0</v>
      </c>
      <c r="AW332" s="33">
        <v>0</v>
      </c>
      <c r="AX332" s="33">
        <v>0</v>
      </c>
      <c r="AY332" s="33">
        <v>0</v>
      </c>
      <c r="AZ332" s="33">
        <v>0</v>
      </c>
      <c r="BA332" s="33">
        <v>0</v>
      </c>
      <c r="BB332" s="33">
        <v>0</v>
      </c>
      <c r="BC332" s="33">
        <v>0</v>
      </c>
      <c r="BD332" s="33">
        <v>0</v>
      </c>
      <c r="BE332" s="33">
        <f t="shared" si="273"/>
        <v>0</v>
      </c>
      <c r="BF332" s="33">
        <f t="shared" si="274"/>
        <v>0.47181000000000001</v>
      </c>
      <c r="BG332" s="33">
        <f t="shared" si="275"/>
        <v>0</v>
      </c>
      <c r="BH332" s="33">
        <f t="shared" si="276"/>
        <v>0</v>
      </c>
      <c r="BI332" s="33">
        <f t="shared" si="277"/>
        <v>0</v>
      </c>
      <c r="BJ332" s="33">
        <f t="shared" si="278"/>
        <v>0</v>
      </c>
      <c r="BK332" s="33" t="s">
        <v>3016</v>
      </c>
      <c r="BL332" s="33">
        <f t="shared" si="279"/>
        <v>1</v>
      </c>
      <c r="BM332" s="33">
        <f t="shared" si="280"/>
        <v>0</v>
      </c>
      <c r="BN332" s="33">
        <f t="shared" si="281"/>
        <v>0</v>
      </c>
      <c r="BO332" s="33">
        <f t="shared" si="282"/>
        <v>0</v>
      </c>
      <c r="BP332" s="33">
        <f t="shared" si="283"/>
        <v>0</v>
      </c>
      <c r="BQ332" s="33">
        <f t="shared" si="284"/>
        <v>0</v>
      </c>
    </row>
    <row r="333" spans="1:69" ht="47.25" x14ac:dyDescent="0.25">
      <c r="A333" s="27" t="s">
        <v>633</v>
      </c>
      <c r="B333" s="48" t="s">
        <v>3544</v>
      </c>
      <c r="C333" s="53" t="s">
        <v>729</v>
      </c>
      <c r="D333" s="45">
        <v>1.003493</v>
      </c>
      <c r="E333" s="33">
        <v>0</v>
      </c>
      <c r="F333" s="33">
        <v>1.003493</v>
      </c>
      <c r="G333" s="33">
        <v>0</v>
      </c>
      <c r="H333" s="33">
        <v>0</v>
      </c>
      <c r="I333" s="33">
        <v>0</v>
      </c>
      <c r="J333" s="33">
        <v>0</v>
      </c>
      <c r="K333" s="33" t="s">
        <v>3017</v>
      </c>
      <c r="L333" s="33">
        <v>1</v>
      </c>
      <c r="M333" s="33">
        <v>0</v>
      </c>
      <c r="N333" s="33">
        <v>0</v>
      </c>
      <c r="O333" s="33">
        <v>0</v>
      </c>
      <c r="P333" s="33">
        <v>0</v>
      </c>
      <c r="Q333" s="33">
        <v>0</v>
      </c>
      <c r="R333" s="33">
        <v>0</v>
      </c>
      <c r="S333" s="33">
        <v>0</v>
      </c>
      <c r="T333" s="33">
        <v>0</v>
      </c>
      <c r="U333" s="33">
        <v>0</v>
      </c>
      <c r="V333" s="33">
        <v>0</v>
      </c>
      <c r="W333" s="33">
        <v>0</v>
      </c>
      <c r="X333" s="33">
        <v>0</v>
      </c>
      <c r="Y333" s="33">
        <v>0</v>
      </c>
      <c r="Z333" s="33">
        <v>0</v>
      </c>
      <c r="AA333" s="33">
        <v>0</v>
      </c>
      <c r="AB333" s="33">
        <v>0</v>
      </c>
      <c r="AC333" s="33">
        <v>0</v>
      </c>
      <c r="AD333" s="33">
        <v>0</v>
      </c>
      <c r="AE333" s="33">
        <v>0</v>
      </c>
      <c r="AF333" s="33">
        <v>0</v>
      </c>
      <c r="AG333" s="33">
        <v>0</v>
      </c>
      <c r="AH333" s="33">
        <v>0</v>
      </c>
      <c r="AI333" s="33">
        <v>0</v>
      </c>
      <c r="AJ333" s="33">
        <v>0</v>
      </c>
      <c r="AK333" s="33">
        <v>0</v>
      </c>
      <c r="AL333" s="33">
        <v>0</v>
      </c>
      <c r="AM333" s="33">
        <v>0</v>
      </c>
      <c r="AN333" s="33">
        <v>0</v>
      </c>
      <c r="AO333" s="33">
        <v>0</v>
      </c>
      <c r="AP333" s="33">
        <v>0</v>
      </c>
      <c r="AQ333" s="33">
        <v>0</v>
      </c>
      <c r="AR333" s="33">
        <v>0</v>
      </c>
      <c r="AS333" s="33">
        <v>0</v>
      </c>
      <c r="AT333" s="32">
        <v>0</v>
      </c>
      <c r="AU333" s="32">
        <v>0</v>
      </c>
      <c r="AV333" s="32">
        <v>0</v>
      </c>
      <c r="AW333" s="32">
        <v>0</v>
      </c>
      <c r="AX333" s="33">
        <v>0</v>
      </c>
      <c r="AY333" s="32">
        <v>0</v>
      </c>
      <c r="AZ333" s="32">
        <v>0</v>
      </c>
      <c r="BA333" s="32">
        <v>0</v>
      </c>
      <c r="BB333" s="32">
        <v>0</v>
      </c>
      <c r="BC333" s="32">
        <v>0</v>
      </c>
      <c r="BD333" s="32">
        <v>0</v>
      </c>
      <c r="BE333" s="33">
        <f t="shared" si="273"/>
        <v>0</v>
      </c>
      <c r="BF333" s="33">
        <f t="shared" si="274"/>
        <v>1.003493</v>
      </c>
      <c r="BG333" s="33">
        <f t="shared" si="275"/>
        <v>0</v>
      </c>
      <c r="BH333" s="33">
        <f t="shared" si="276"/>
        <v>0</v>
      </c>
      <c r="BI333" s="33">
        <f t="shared" si="277"/>
        <v>0</v>
      </c>
      <c r="BJ333" s="33">
        <f t="shared" si="278"/>
        <v>0</v>
      </c>
      <c r="BK333" s="33" t="s">
        <v>3017</v>
      </c>
      <c r="BL333" s="33">
        <f t="shared" si="279"/>
        <v>1</v>
      </c>
      <c r="BM333" s="33">
        <f t="shared" si="280"/>
        <v>0</v>
      </c>
      <c r="BN333" s="33">
        <f t="shared" si="281"/>
        <v>0</v>
      </c>
      <c r="BO333" s="33">
        <f t="shared" si="282"/>
        <v>0</v>
      </c>
      <c r="BP333" s="33">
        <f t="shared" si="283"/>
        <v>0</v>
      </c>
      <c r="BQ333" s="33">
        <f t="shared" si="284"/>
        <v>0</v>
      </c>
    </row>
    <row r="334" spans="1:69" ht="31.5" x14ac:dyDescent="0.25">
      <c r="A334" s="27" t="s">
        <v>633</v>
      </c>
      <c r="B334" s="48" t="s">
        <v>730</v>
      </c>
      <c r="C334" s="53" t="s">
        <v>731</v>
      </c>
      <c r="D334" s="45">
        <v>2.4703275699999998</v>
      </c>
      <c r="E334" s="33">
        <v>0</v>
      </c>
      <c r="F334" s="33">
        <v>2.4703275699999998</v>
      </c>
      <c r="G334" s="33">
        <v>0</v>
      </c>
      <c r="H334" s="33">
        <v>0</v>
      </c>
      <c r="I334" s="33">
        <v>0</v>
      </c>
      <c r="J334" s="33">
        <v>0</v>
      </c>
      <c r="K334" s="33" t="s">
        <v>3018</v>
      </c>
      <c r="L334" s="33">
        <v>1</v>
      </c>
      <c r="M334" s="33">
        <v>0</v>
      </c>
      <c r="N334" s="33">
        <v>0</v>
      </c>
      <c r="O334" s="33">
        <v>0</v>
      </c>
      <c r="P334" s="33">
        <v>0</v>
      </c>
      <c r="Q334" s="33">
        <v>0</v>
      </c>
      <c r="R334" s="33">
        <v>0</v>
      </c>
      <c r="S334" s="33">
        <v>0</v>
      </c>
      <c r="T334" s="33">
        <v>0</v>
      </c>
      <c r="U334" s="33">
        <v>0</v>
      </c>
      <c r="V334" s="33">
        <v>0</v>
      </c>
      <c r="W334" s="33">
        <v>0</v>
      </c>
      <c r="X334" s="33">
        <v>0</v>
      </c>
      <c r="Y334" s="33">
        <v>0</v>
      </c>
      <c r="Z334" s="33">
        <v>0</v>
      </c>
      <c r="AA334" s="33">
        <v>0</v>
      </c>
      <c r="AB334" s="33">
        <v>0</v>
      </c>
      <c r="AC334" s="33">
        <v>0</v>
      </c>
      <c r="AD334" s="33">
        <v>0</v>
      </c>
      <c r="AE334" s="33">
        <v>0</v>
      </c>
      <c r="AF334" s="33">
        <v>0</v>
      </c>
      <c r="AG334" s="33">
        <v>0</v>
      </c>
      <c r="AH334" s="33">
        <v>0</v>
      </c>
      <c r="AI334" s="33">
        <v>0</v>
      </c>
      <c r="AJ334" s="33">
        <v>0</v>
      </c>
      <c r="AK334" s="33">
        <v>0</v>
      </c>
      <c r="AL334" s="33">
        <v>0</v>
      </c>
      <c r="AM334" s="33">
        <v>0</v>
      </c>
      <c r="AN334" s="33">
        <v>0</v>
      </c>
      <c r="AO334" s="33">
        <v>0</v>
      </c>
      <c r="AP334" s="33">
        <v>0</v>
      </c>
      <c r="AQ334" s="33">
        <v>0</v>
      </c>
      <c r="AR334" s="33">
        <v>0</v>
      </c>
      <c r="AS334" s="33">
        <v>0</v>
      </c>
      <c r="AT334" s="33">
        <v>0</v>
      </c>
      <c r="AU334" s="33">
        <v>0</v>
      </c>
      <c r="AV334" s="33">
        <v>0</v>
      </c>
      <c r="AW334" s="33">
        <v>0</v>
      </c>
      <c r="AX334" s="33">
        <v>0</v>
      </c>
      <c r="AY334" s="33">
        <v>0</v>
      </c>
      <c r="AZ334" s="33">
        <v>0</v>
      </c>
      <c r="BA334" s="33">
        <v>0</v>
      </c>
      <c r="BB334" s="33">
        <v>0</v>
      </c>
      <c r="BC334" s="33">
        <v>0</v>
      </c>
      <c r="BD334" s="33">
        <v>0</v>
      </c>
      <c r="BE334" s="33">
        <f t="shared" si="273"/>
        <v>0</v>
      </c>
      <c r="BF334" s="33">
        <f t="shared" si="274"/>
        <v>2.4703275699999998</v>
      </c>
      <c r="BG334" s="33">
        <f t="shared" si="275"/>
        <v>0</v>
      </c>
      <c r="BH334" s="33">
        <f t="shared" si="276"/>
        <v>0</v>
      </c>
      <c r="BI334" s="33">
        <f t="shared" si="277"/>
        <v>0</v>
      </c>
      <c r="BJ334" s="33">
        <f t="shared" si="278"/>
        <v>0</v>
      </c>
      <c r="BK334" s="33" t="s">
        <v>3018</v>
      </c>
      <c r="BL334" s="33">
        <f t="shared" si="279"/>
        <v>1</v>
      </c>
      <c r="BM334" s="33">
        <f t="shared" si="280"/>
        <v>0</v>
      </c>
      <c r="BN334" s="33">
        <f t="shared" si="281"/>
        <v>0</v>
      </c>
      <c r="BO334" s="33">
        <f t="shared" si="282"/>
        <v>0</v>
      </c>
      <c r="BP334" s="33">
        <f t="shared" si="283"/>
        <v>0</v>
      </c>
      <c r="BQ334" s="33">
        <f t="shared" si="284"/>
        <v>0</v>
      </c>
    </row>
    <row r="335" spans="1:69" ht="63" x14ac:dyDescent="0.25">
      <c r="A335" s="27" t="s">
        <v>633</v>
      </c>
      <c r="B335" s="48" t="s">
        <v>732</v>
      </c>
      <c r="C335" s="169" t="s">
        <v>733</v>
      </c>
      <c r="D335" s="45">
        <v>0</v>
      </c>
      <c r="E335" s="33">
        <v>0</v>
      </c>
      <c r="F335" s="33">
        <v>0</v>
      </c>
      <c r="G335" s="33">
        <v>0</v>
      </c>
      <c r="H335" s="33">
        <v>0</v>
      </c>
      <c r="I335" s="33">
        <v>0</v>
      </c>
      <c r="J335" s="33">
        <v>0</v>
      </c>
      <c r="K335" s="33">
        <v>0</v>
      </c>
      <c r="L335" s="33">
        <v>0</v>
      </c>
      <c r="M335" s="33">
        <v>0</v>
      </c>
      <c r="N335" s="33">
        <v>0</v>
      </c>
      <c r="O335" s="33">
        <v>0</v>
      </c>
      <c r="P335" s="33">
        <v>0</v>
      </c>
      <c r="Q335" s="33">
        <v>0</v>
      </c>
      <c r="R335" s="33">
        <v>0</v>
      </c>
      <c r="S335" s="33">
        <v>0</v>
      </c>
      <c r="T335" s="33">
        <v>0</v>
      </c>
      <c r="U335" s="33">
        <v>0</v>
      </c>
      <c r="V335" s="33">
        <v>0</v>
      </c>
      <c r="W335" s="33">
        <v>0</v>
      </c>
      <c r="X335" s="33">
        <v>0</v>
      </c>
      <c r="Y335" s="33">
        <v>0</v>
      </c>
      <c r="Z335" s="33">
        <v>0</v>
      </c>
      <c r="AA335" s="33">
        <v>0</v>
      </c>
      <c r="AB335" s="33">
        <v>0</v>
      </c>
      <c r="AC335" s="33">
        <v>0</v>
      </c>
      <c r="AD335" s="33">
        <v>0</v>
      </c>
      <c r="AE335" s="33">
        <v>0</v>
      </c>
      <c r="AF335" s="33">
        <v>0</v>
      </c>
      <c r="AG335" s="33">
        <v>0</v>
      </c>
      <c r="AH335" s="33">
        <v>0</v>
      </c>
      <c r="AI335" s="33">
        <v>0</v>
      </c>
      <c r="AJ335" s="33">
        <v>0</v>
      </c>
      <c r="AK335" s="33">
        <v>0</v>
      </c>
      <c r="AL335" s="33">
        <v>0</v>
      </c>
      <c r="AM335" s="33">
        <v>0</v>
      </c>
      <c r="AN335" s="33">
        <v>0</v>
      </c>
      <c r="AO335" s="33">
        <v>0</v>
      </c>
      <c r="AP335" s="33">
        <v>0</v>
      </c>
      <c r="AQ335" s="33">
        <v>0</v>
      </c>
      <c r="AR335" s="33">
        <v>0</v>
      </c>
      <c r="AS335" s="33">
        <v>0</v>
      </c>
      <c r="AT335" s="33">
        <v>0</v>
      </c>
      <c r="AU335" s="33">
        <v>0</v>
      </c>
      <c r="AV335" s="33">
        <v>0</v>
      </c>
      <c r="AW335" s="33">
        <v>0</v>
      </c>
      <c r="AX335" s="33">
        <v>0</v>
      </c>
      <c r="AY335" s="33">
        <v>0</v>
      </c>
      <c r="AZ335" s="33">
        <v>0</v>
      </c>
      <c r="BA335" s="33">
        <v>0</v>
      </c>
      <c r="BB335" s="33">
        <v>0</v>
      </c>
      <c r="BC335" s="33">
        <v>0</v>
      </c>
      <c r="BD335" s="33">
        <v>0</v>
      </c>
      <c r="BE335" s="33">
        <f t="shared" si="273"/>
        <v>0</v>
      </c>
      <c r="BF335" s="33">
        <f t="shared" si="274"/>
        <v>0</v>
      </c>
      <c r="BG335" s="33">
        <f t="shared" si="275"/>
        <v>0</v>
      </c>
      <c r="BH335" s="33">
        <f t="shared" si="276"/>
        <v>0</v>
      </c>
      <c r="BI335" s="33">
        <f t="shared" si="277"/>
        <v>0</v>
      </c>
      <c r="BJ335" s="33">
        <f t="shared" si="278"/>
        <v>0</v>
      </c>
      <c r="BK335" s="33">
        <v>0</v>
      </c>
      <c r="BL335" s="33">
        <f t="shared" si="279"/>
        <v>0</v>
      </c>
      <c r="BM335" s="33">
        <f t="shared" si="280"/>
        <v>0</v>
      </c>
      <c r="BN335" s="33">
        <f t="shared" si="281"/>
        <v>0</v>
      </c>
      <c r="BO335" s="33">
        <f t="shared" si="282"/>
        <v>0</v>
      </c>
      <c r="BP335" s="33">
        <f t="shared" si="283"/>
        <v>0</v>
      </c>
      <c r="BQ335" s="33">
        <f t="shared" si="284"/>
        <v>0</v>
      </c>
    </row>
    <row r="336" spans="1:69" ht="47.25" x14ac:dyDescent="0.25">
      <c r="A336" s="27" t="s">
        <v>633</v>
      </c>
      <c r="B336" s="48" t="s">
        <v>2357</v>
      </c>
      <c r="C336" s="53" t="s">
        <v>2358</v>
      </c>
      <c r="D336" s="45">
        <v>0.27581849000000003</v>
      </c>
      <c r="E336" s="33">
        <v>0</v>
      </c>
      <c r="F336" s="33">
        <v>0.27581849000000003</v>
      </c>
      <c r="G336" s="33">
        <v>0</v>
      </c>
      <c r="H336" s="33">
        <v>0</v>
      </c>
      <c r="I336" s="33">
        <v>0</v>
      </c>
      <c r="J336" s="33">
        <v>0</v>
      </c>
      <c r="K336" s="33" t="s">
        <v>3019</v>
      </c>
      <c r="L336" s="33">
        <v>1</v>
      </c>
      <c r="M336" s="33">
        <v>0</v>
      </c>
      <c r="N336" s="33">
        <v>0</v>
      </c>
      <c r="O336" s="33">
        <v>0</v>
      </c>
      <c r="P336" s="33">
        <v>0</v>
      </c>
      <c r="Q336" s="33">
        <v>0</v>
      </c>
      <c r="R336" s="33">
        <v>0</v>
      </c>
      <c r="S336" s="33">
        <v>0</v>
      </c>
      <c r="T336" s="33">
        <v>0</v>
      </c>
      <c r="U336" s="33">
        <v>0</v>
      </c>
      <c r="V336" s="33">
        <v>0</v>
      </c>
      <c r="W336" s="33">
        <v>0</v>
      </c>
      <c r="X336" s="33">
        <v>0</v>
      </c>
      <c r="Y336" s="33">
        <v>0</v>
      </c>
      <c r="Z336" s="33">
        <v>0</v>
      </c>
      <c r="AA336" s="33">
        <v>0</v>
      </c>
      <c r="AB336" s="33">
        <v>0</v>
      </c>
      <c r="AC336" s="33">
        <v>0</v>
      </c>
      <c r="AD336" s="33">
        <v>0</v>
      </c>
      <c r="AE336" s="33">
        <v>0</v>
      </c>
      <c r="AF336" s="33">
        <v>0</v>
      </c>
      <c r="AG336" s="33">
        <v>0</v>
      </c>
      <c r="AH336" s="33">
        <v>0</v>
      </c>
      <c r="AI336" s="33">
        <v>0</v>
      </c>
      <c r="AJ336" s="33">
        <v>0</v>
      </c>
      <c r="AK336" s="33">
        <v>0</v>
      </c>
      <c r="AL336" s="33">
        <v>0</v>
      </c>
      <c r="AM336" s="33">
        <v>0</v>
      </c>
      <c r="AN336" s="33">
        <v>0</v>
      </c>
      <c r="AO336" s="33">
        <v>0</v>
      </c>
      <c r="AP336" s="33">
        <v>0</v>
      </c>
      <c r="AQ336" s="33">
        <v>0</v>
      </c>
      <c r="AR336" s="33">
        <v>0</v>
      </c>
      <c r="AS336" s="33">
        <v>0</v>
      </c>
      <c r="AT336" s="33">
        <v>0</v>
      </c>
      <c r="AU336" s="33">
        <v>0</v>
      </c>
      <c r="AV336" s="33">
        <v>0</v>
      </c>
      <c r="AW336" s="33">
        <v>0</v>
      </c>
      <c r="AX336" s="33">
        <v>0</v>
      </c>
      <c r="AY336" s="33">
        <v>0</v>
      </c>
      <c r="AZ336" s="33">
        <v>0</v>
      </c>
      <c r="BA336" s="33">
        <v>0</v>
      </c>
      <c r="BB336" s="33">
        <v>0</v>
      </c>
      <c r="BC336" s="33">
        <v>0</v>
      </c>
      <c r="BD336" s="33">
        <v>0</v>
      </c>
      <c r="BE336" s="33">
        <f t="shared" si="273"/>
        <v>0</v>
      </c>
      <c r="BF336" s="33">
        <f t="shared" si="274"/>
        <v>0.27581849000000003</v>
      </c>
      <c r="BG336" s="33">
        <f t="shared" si="275"/>
        <v>0</v>
      </c>
      <c r="BH336" s="33">
        <f t="shared" si="276"/>
        <v>0</v>
      </c>
      <c r="BI336" s="33">
        <f t="shared" si="277"/>
        <v>0</v>
      </c>
      <c r="BJ336" s="33">
        <f t="shared" si="278"/>
        <v>0</v>
      </c>
      <c r="BK336" s="33" t="s">
        <v>3019</v>
      </c>
      <c r="BL336" s="33">
        <f t="shared" si="279"/>
        <v>1</v>
      </c>
      <c r="BM336" s="33">
        <f t="shared" si="280"/>
        <v>0</v>
      </c>
      <c r="BN336" s="33">
        <f t="shared" si="281"/>
        <v>0</v>
      </c>
      <c r="BO336" s="33">
        <f t="shared" si="282"/>
        <v>0</v>
      </c>
      <c r="BP336" s="33">
        <f t="shared" si="283"/>
        <v>0</v>
      </c>
      <c r="BQ336" s="33">
        <f t="shared" si="284"/>
        <v>0</v>
      </c>
    </row>
    <row r="337" spans="1:69" ht="47.25" x14ac:dyDescent="0.25">
      <c r="A337" s="27" t="s">
        <v>633</v>
      </c>
      <c r="B337" s="48" t="s">
        <v>2359</v>
      </c>
      <c r="C337" s="53" t="s">
        <v>2360</v>
      </c>
      <c r="D337" s="45">
        <v>0.27581849000000003</v>
      </c>
      <c r="E337" s="33">
        <v>0</v>
      </c>
      <c r="F337" s="33">
        <v>0.27581849000000003</v>
      </c>
      <c r="G337" s="33">
        <v>0</v>
      </c>
      <c r="H337" s="33">
        <v>0</v>
      </c>
      <c r="I337" s="33">
        <v>0</v>
      </c>
      <c r="J337" s="33">
        <v>0</v>
      </c>
      <c r="K337" s="33" t="s">
        <v>3019</v>
      </c>
      <c r="L337" s="33">
        <v>1</v>
      </c>
      <c r="M337" s="33">
        <v>0</v>
      </c>
      <c r="N337" s="33">
        <v>0</v>
      </c>
      <c r="O337" s="33">
        <v>0</v>
      </c>
      <c r="P337" s="33">
        <v>0</v>
      </c>
      <c r="Q337" s="33">
        <v>0</v>
      </c>
      <c r="R337" s="33">
        <v>0</v>
      </c>
      <c r="S337" s="33">
        <v>0</v>
      </c>
      <c r="T337" s="33">
        <v>0</v>
      </c>
      <c r="U337" s="33">
        <v>0</v>
      </c>
      <c r="V337" s="33">
        <v>0</v>
      </c>
      <c r="W337" s="33">
        <v>0</v>
      </c>
      <c r="X337" s="33">
        <v>0</v>
      </c>
      <c r="Y337" s="33">
        <v>0</v>
      </c>
      <c r="Z337" s="33">
        <v>0</v>
      </c>
      <c r="AA337" s="33">
        <v>0</v>
      </c>
      <c r="AB337" s="33">
        <v>0</v>
      </c>
      <c r="AC337" s="33">
        <v>0</v>
      </c>
      <c r="AD337" s="33">
        <v>0</v>
      </c>
      <c r="AE337" s="33">
        <v>0</v>
      </c>
      <c r="AF337" s="33">
        <v>0</v>
      </c>
      <c r="AG337" s="33">
        <v>0</v>
      </c>
      <c r="AH337" s="33">
        <v>0</v>
      </c>
      <c r="AI337" s="33">
        <v>0</v>
      </c>
      <c r="AJ337" s="33">
        <v>0</v>
      </c>
      <c r="AK337" s="33">
        <v>0</v>
      </c>
      <c r="AL337" s="33">
        <v>0</v>
      </c>
      <c r="AM337" s="33">
        <v>0</v>
      </c>
      <c r="AN337" s="33">
        <v>0</v>
      </c>
      <c r="AO337" s="33">
        <v>0</v>
      </c>
      <c r="AP337" s="33">
        <v>0</v>
      </c>
      <c r="AQ337" s="33">
        <v>0</v>
      </c>
      <c r="AR337" s="33">
        <v>0</v>
      </c>
      <c r="AS337" s="33">
        <v>0</v>
      </c>
      <c r="AT337" s="33">
        <v>0</v>
      </c>
      <c r="AU337" s="33">
        <v>0</v>
      </c>
      <c r="AV337" s="33">
        <v>0</v>
      </c>
      <c r="AW337" s="33">
        <v>0</v>
      </c>
      <c r="AX337" s="33">
        <v>0</v>
      </c>
      <c r="AY337" s="33">
        <v>0</v>
      </c>
      <c r="AZ337" s="33">
        <v>0</v>
      </c>
      <c r="BA337" s="33">
        <v>0</v>
      </c>
      <c r="BB337" s="33">
        <v>0</v>
      </c>
      <c r="BC337" s="33">
        <v>0</v>
      </c>
      <c r="BD337" s="33">
        <v>0</v>
      </c>
      <c r="BE337" s="33">
        <f t="shared" si="273"/>
        <v>0</v>
      </c>
      <c r="BF337" s="33">
        <f t="shared" si="274"/>
        <v>0.27581849000000003</v>
      </c>
      <c r="BG337" s="33">
        <f t="shared" si="275"/>
        <v>0</v>
      </c>
      <c r="BH337" s="33">
        <f t="shared" si="276"/>
        <v>0</v>
      </c>
      <c r="BI337" s="33">
        <f t="shared" si="277"/>
        <v>0</v>
      </c>
      <c r="BJ337" s="33">
        <f t="shared" si="278"/>
        <v>0</v>
      </c>
      <c r="BK337" s="33" t="s">
        <v>3019</v>
      </c>
      <c r="BL337" s="33">
        <f t="shared" si="279"/>
        <v>1</v>
      </c>
      <c r="BM337" s="33">
        <f t="shared" si="280"/>
        <v>0</v>
      </c>
      <c r="BN337" s="33">
        <f t="shared" si="281"/>
        <v>0</v>
      </c>
      <c r="BO337" s="33">
        <f t="shared" si="282"/>
        <v>0</v>
      </c>
      <c r="BP337" s="33">
        <f t="shared" si="283"/>
        <v>0</v>
      </c>
      <c r="BQ337" s="33">
        <f t="shared" si="284"/>
        <v>0</v>
      </c>
    </row>
    <row r="338" spans="1:69" ht="47.25" x14ac:dyDescent="0.25">
      <c r="A338" s="27" t="s">
        <v>633</v>
      </c>
      <c r="B338" s="48" t="s">
        <v>2361</v>
      </c>
      <c r="C338" s="53" t="s">
        <v>2362</v>
      </c>
      <c r="D338" s="45">
        <v>0.25398217000000001</v>
      </c>
      <c r="E338" s="33">
        <v>0</v>
      </c>
      <c r="F338" s="33">
        <v>0.25398217000000001</v>
      </c>
      <c r="G338" s="33">
        <v>0</v>
      </c>
      <c r="H338" s="33">
        <v>0</v>
      </c>
      <c r="I338" s="33">
        <v>0</v>
      </c>
      <c r="J338" s="33">
        <v>0</v>
      </c>
      <c r="K338" s="33" t="s">
        <v>3019</v>
      </c>
      <c r="L338" s="33">
        <v>1</v>
      </c>
      <c r="M338" s="33">
        <v>0</v>
      </c>
      <c r="N338" s="33">
        <v>0</v>
      </c>
      <c r="O338" s="33">
        <v>0</v>
      </c>
      <c r="P338" s="33">
        <v>0</v>
      </c>
      <c r="Q338" s="33">
        <v>0</v>
      </c>
      <c r="R338" s="33">
        <v>0</v>
      </c>
      <c r="S338" s="33">
        <v>0</v>
      </c>
      <c r="T338" s="33">
        <v>0</v>
      </c>
      <c r="U338" s="33">
        <v>0</v>
      </c>
      <c r="V338" s="33">
        <v>0</v>
      </c>
      <c r="W338" s="33">
        <v>0</v>
      </c>
      <c r="X338" s="33">
        <v>0</v>
      </c>
      <c r="Y338" s="33">
        <v>0</v>
      </c>
      <c r="Z338" s="33">
        <v>0</v>
      </c>
      <c r="AA338" s="33">
        <v>0</v>
      </c>
      <c r="AB338" s="33">
        <v>0</v>
      </c>
      <c r="AC338" s="33">
        <v>0</v>
      </c>
      <c r="AD338" s="33">
        <v>0</v>
      </c>
      <c r="AE338" s="33">
        <v>0</v>
      </c>
      <c r="AF338" s="33">
        <v>0</v>
      </c>
      <c r="AG338" s="33">
        <v>0</v>
      </c>
      <c r="AH338" s="33">
        <v>0</v>
      </c>
      <c r="AI338" s="33">
        <v>0</v>
      </c>
      <c r="AJ338" s="33">
        <v>0</v>
      </c>
      <c r="AK338" s="33">
        <v>0</v>
      </c>
      <c r="AL338" s="33">
        <v>0</v>
      </c>
      <c r="AM338" s="33">
        <v>0</v>
      </c>
      <c r="AN338" s="33">
        <v>0</v>
      </c>
      <c r="AO338" s="33">
        <v>0</v>
      </c>
      <c r="AP338" s="33">
        <v>0</v>
      </c>
      <c r="AQ338" s="33">
        <v>0</v>
      </c>
      <c r="AR338" s="33">
        <v>0</v>
      </c>
      <c r="AS338" s="33">
        <v>0</v>
      </c>
      <c r="AT338" s="33">
        <v>0</v>
      </c>
      <c r="AU338" s="33">
        <v>0</v>
      </c>
      <c r="AV338" s="33">
        <v>0</v>
      </c>
      <c r="AW338" s="33">
        <v>0</v>
      </c>
      <c r="AX338" s="33">
        <v>0</v>
      </c>
      <c r="AY338" s="33">
        <v>0</v>
      </c>
      <c r="AZ338" s="33">
        <v>0</v>
      </c>
      <c r="BA338" s="33">
        <v>0</v>
      </c>
      <c r="BB338" s="33">
        <v>0</v>
      </c>
      <c r="BC338" s="33">
        <v>0</v>
      </c>
      <c r="BD338" s="33">
        <v>0</v>
      </c>
      <c r="BE338" s="33">
        <f t="shared" si="273"/>
        <v>0</v>
      </c>
      <c r="BF338" s="33">
        <f t="shared" si="274"/>
        <v>0.25398217000000001</v>
      </c>
      <c r="BG338" s="33">
        <f t="shared" si="275"/>
        <v>0</v>
      </c>
      <c r="BH338" s="33">
        <f t="shared" si="276"/>
        <v>0</v>
      </c>
      <c r="BI338" s="33">
        <f t="shared" si="277"/>
        <v>0</v>
      </c>
      <c r="BJ338" s="33">
        <f t="shared" si="278"/>
        <v>0</v>
      </c>
      <c r="BK338" s="33" t="s">
        <v>3019</v>
      </c>
      <c r="BL338" s="33">
        <f t="shared" si="279"/>
        <v>1</v>
      </c>
      <c r="BM338" s="33">
        <f t="shared" si="280"/>
        <v>0</v>
      </c>
      <c r="BN338" s="33">
        <f t="shared" si="281"/>
        <v>0</v>
      </c>
      <c r="BO338" s="33">
        <f t="shared" si="282"/>
        <v>0</v>
      </c>
      <c r="BP338" s="33">
        <f t="shared" si="283"/>
        <v>0</v>
      </c>
      <c r="BQ338" s="33">
        <f t="shared" si="284"/>
        <v>0</v>
      </c>
    </row>
    <row r="339" spans="1:69" ht="47.25" x14ac:dyDescent="0.25">
      <c r="A339" s="27" t="s">
        <v>633</v>
      </c>
      <c r="B339" s="48" t="s">
        <v>2363</v>
      </c>
      <c r="C339" s="53" t="s">
        <v>2364</v>
      </c>
      <c r="D339" s="45">
        <v>0.27581849000000003</v>
      </c>
      <c r="E339" s="33">
        <v>0</v>
      </c>
      <c r="F339" s="33">
        <v>0.27581849000000003</v>
      </c>
      <c r="G339" s="33">
        <v>0</v>
      </c>
      <c r="H339" s="33">
        <v>0</v>
      </c>
      <c r="I339" s="33">
        <v>0</v>
      </c>
      <c r="J339" s="33">
        <v>0</v>
      </c>
      <c r="K339" s="33" t="s">
        <v>3019</v>
      </c>
      <c r="L339" s="33">
        <v>1</v>
      </c>
      <c r="M339" s="33">
        <v>0</v>
      </c>
      <c r="N339" s="33">
        <v>0</v>
      </c>
      <c r="O339" s="33">
        <v>0</v>
      </c>
      <c r="P339" s="33">
        <v>0</v>
      </c>
      <c r="Q339" s="33">
        <v>0</v>
      </c>
      <c r="R339" s="33">
        <v>0</v>
      </c>
      <c r="S339" s="33">
        <v>0</v>
      </c>
      <c r="T339" s="33">
        <v>0</v>
      </c>
      <c r="U339" s="33">
        <v>0</v>
      </c>
      <c r="V339" s="33">
        <v>0</v>
      </c>
      <c r="W339" s="33">
        <v>0</v>
      </c>
      <c r="X339" s="33">
        <v>0</v>
      </c>
      <c r="Y339" s="33">
        <v>0</v>
      </c>
      <c r="Z339" s="33">
        <v>0</v>
      </c>
      <c r="AA339" s="33">
        <v>0</v>
      </c>
      <c r="AB339" s="33">
        <v>0</v>
      </c>
      <c r="AC339" s="33">
        <v>0</v>
      </c>
      <c r="AD339" s="33">
        <v>0</v>
      </c>
      <c r="AE339" s="33">
        <v>0</v>
      </c>
      <c r="AF339" s="33">
        <v>0</v>
      </c>
      <c r="AG339" s="33">
        <v>0</v>
      </c>
      <c r="AH339" s="33">
        <v>0</v>
      </c>
      <c r="AI339" s="33">
        <v>0</v>
      </c>
      <c r="AJ339" s="33">
        <v>0</v>
      </c>
      <c r="AK339" s="33">
        <v>0</v>
      </c>
      <c r="AL339" s="33">
        <v>0</v>
      </c>
      <c r="AM339" s="33">
        <v>0</v>
      </c>
      <c r="AN339" s="33">
        <v>0</v>
      </c>
      <c r="AO339" s="33">
        <v>0</v>
      </c>
      <c r="AP339" s="33">
        <v>0</v>
      </c>
      <c r="AQ339" s="33">
        <v>0</v>
      </c>
      <c r="AR339" s="33">
        <v>0</v>
      </c>
      <c r="AS339" s="33">
        <v>0</v>
      </c>
      <c r="AT339" s="33">
        <v>0</v>
      </c>
      <c r="AU339" s="33">
        <v>0</v>
      </c>
      <c r="AV339" s="33">
        <v>0</v>
      </c>
      <c r="AW339" s="33">
        <v>0</v>
      </c>
      <c r="AX339" s="33">
        <v>0</v>
      </c>
      <c r="AY339" s="33">
        <v>0</v>
      </c>
      <c r="AZ339" s="33">
        <v>0</v>
      </c>
      <c r="BA339" s="33">
        <v>0</v>
      </c>
      <c r="BB339" s="33">
        <v>0</v>
      </c>
      <c r="BC339" s="33">
        <v>0</v>
      </c>
      <c r="BD339" s="33">
        <v>0</v>
      </c>
      <c r="BE339" s="33">
        <f t="shared" ref="BE339:BE402" si="285">SUM(E339,R339,AE339,AR339)</f>
        <v>0</v>
      </c>
      <c r="BF339" s="33">
        <f t="shared" ref="BF339:BF402" si="286">SUM(F339,S339,AF339,AS339)</f>
        <v>0.27581849000000003</v>
      </c>
      <c r="BG339" s="33">
        <f t="shared" ref="BG339:BG402" si="287">SUM(G339,T339,AG339,AT339)</f>
        <v>0</v>
      </c>
      <c r="BH339" s="33">
        <f t="shared" ref="BH339:BH402" si="288">SUM(H339,U339,AH339,AU339)</f>
        <v>0</v>
      </c>
      <c r="BI339" s="33">
        <f t="shared" ref="BI339:BI402" si="289">SUM(I339,V339,AI339,AV339)</f>
        <v>0</v>
      </c>
      <c r="BJ339" s="33">
        <f t="shared" ref="BJ339:BJ402" si="290">SUM(J339,W339,AJ339,AW339)</f>
        <v>0</v>
      </c>
      <c r="BK339" s="33" t="s">
        <v>3019</v>
      </c>
      <c r="BL339" s="33">
        <f t="shared" ref="BL339:BL402" si="291">SUM(L339,Y339,AL339,AY339)</f>
        <v>1</v>
      </c>
      <c r="BM339" s="33">
        <f t="shared" ref="BM339:BM402" si="292">SUM(M339,Z339,AM339,AZ339)</f>
        <v>0</v>
      </c>
      <c r="BN339" s="33">
        <f t="shared" ref="BN339:BN402" si="293">SUM(N339,AA339,AN339,BA339)</f>
        <v>0</v>
      </c>
      <c r="BO339" s="33">
        <f t="shared" ref="BO339:BO402" si="294">SUM(O339,AB339,AO339,BB339)</f>
        <v>0</v>
      </c>
      <c r="BP339" s="33">
        <f t="shared" ref="BP339:BP402" si="295">SUM(P339,AC339,AP339,BC339)</f>
        <v>0</v>
      </c>
      <c r="BQ339" s="33">
        <f t="shared" ref="BQ339:BQ402" si="296">SUM(Q339,AD339,AQ339,BD339)</f>
        <v>0</v>
      </c>
    </row>
    <row r="340" spans="1:69" ht="47.25" x14ac:dyDescent="0.25">
      <c r="A340" s="27" t="s">
        <v>633</v>
      </c>
      <c r="B340" s="48" t="s">
        <v>2365</v>
      </c>
      <c r="C340" s="53" t="s">
        <v>2366</v>
      </c>
      <c r="D340" s="45">
        <v>0.27581849000000003</v>
      </c>
      <c r="E340" s="33">
        <v>0</v>
      </c>
      <c r="F340" s="33">
        <v>0.27581849000000003</v>
      </c>
      <c r="G340" s="33">
        <v>0</v>
      </c>
      <c r="H340" s="33">
        <v>0</v>
      </c>
      <c r="I340" s="33">
        <v>0</v>
      </c>
      <c r="J340" s="33">
        <v>0</v>
      </c>
      <c r="K340" s="33" t="s">
        <v>3019</v>
      </c>
      <c r="L340" s="33">
        <v>1</v>
      </c>
      <c r="M340" s="33">
        <v>0</v>
      </c>
      <c r="N340" s="33">
        <v>0</v>
      </c>
      <c r="O340" s="33">
        <v>0</v>
      </c>
      <c r="P340" s="33">
        <v>0</v>
      </c>
      <c r="Q340" s="33">
        <v>0</v>
      </c>
      <c r="R340" s="33">
        <v>0</v>
      </c>
      <c r="S340" s="33">
        <v>0</v>
      </c>
      <c r="T340" s="33">
        <v>0</v>
      </c>
      <c r="U340" s="33">
        <v>0</v>
      </c>
      <c r="V340" s="33">
        <v>0</v>
      </c>
      <c r="W340" s="33">
        <v>0</v>
      </c>
      <c r="X340" s="33">
        <v>0</v>
      </c>
      <c r="Y340" s="33">
        <v>0</v>
      </c>
      <c r="Z340" s="33">
        <v>0</v>
      </c>
      <c r="AA340" s="33">
        <v>0</v>
      </c>
      <c r="AB340" s="33">
        <v>0</v>
      </c>
      <c r="AC340" s="33">
        <v>0</v>
      </c>
      <c r="AD340" s="33">
        <v>0</v>
      </c>
      <c r="AE340" s="33">
        <v>0</v>
      </c>
      <c r="AF340" s="33">
        <v>0</v>
      </c>
      <c r="AG340" s="33">
        <v>0</v>
      </c>
      <c r="AH340" s="33">
        <v>0</v>
      </c>
      <c r="AI340" s="33">
        <v>0</v>
      </c>
      <c r="AJ340" s="33">
        <v>0</v>
      </c>
      <c r="AK340" s="33">
        <v>0</v>
      </c>
      <c r="AL340" s="33">
        <v>0</v>
      </c>
      <c r="AM340" s="33">
        <v>0</v>
      </c>
      <c r="AN340" s="33">
        <v>0</v>
      </c>
      <c r="AO340" s="33">
        <v>0</v>
      </c>
      <c r="AP340" s="33">
        <v>0</v>
      </c>
      <c r="AQ340" s="33">
        <v>0</v>
      </c>
      <c r="AR340" s="33">
        <v>0</v>
      </c>
      <c r="AS340" s="33">
        <v>0</v>
      </c>
      <c r="AT340" s="33">
        <v>0</v>
      </c>
      <c r="AU340" s="33">
        <v>0</v>
      </c>
      <c r="AV340" s="33">
        <v>0</v>
      </c>
      <c r="AW340" s="33">
        <v>0</v>
      </c>
      <c r="AX340" s="33">
        <v>0</v>
      </c>
      <c r="AY340" s="33">
        <v>0</v>
      </c>
      <c r="AZ340" s="33">
        <v>0</v>
      </c>
      <c r="BA340" s="33">
        <v>0</v>
      </c>
      <c r="BB340" s="33">
        <v>0</v>
      </c>
      <c r="BC340" s="33">
        <v>0</v>
      </c>
      <c r="BD340" s="33">
        <v>0</v>
      </c>
      <c r="BE340" s="33">
        <f t="shared" si="285"/>
        <v>0</v>
      </c>
      <c r="BF340" s="33">
        <f t="shared" si="286"/>
        <v>0.27581849000000003</v>
      </c>
      <c r="BG340" s="33">
        <f t="shared" si="287"/>
        <v>0</v>
      </c>
      <c r="BH340" s="33">
        <f t="shared" si="288"/>
        <v>0</v>
      </c>
      <c r="BI340" s="33">
        <f t="shared" si="289"/>
        <v>0</v>
      </c>
      <c r="BJ340" s="33">
        <f t="shared" si="290"/>
        <v>0</v>
      </c>
      <c r="BK340" s="33" t="s">
        <v>3019</v>
      </c>
      <c r="BL340" s="33">
        <f t="shared" si="291"/>
        <v>1</v>
      </c>
      <c r="BM340" s="33">
        <f t="shared" si="292"/>
        <v>0</v>
      </c>
      <c r="BN340" s="33">
        <f t="shared" si="293"/>
        <v>0</v>
      </c>
      <c r="BO340" s="33">
        <f t="shared" si="294"/>
        <v>0</v>
      </c>
      <c r="BP340" s="33">
        <f t="shared" si="295"/>
        <v>0</v>
      </c>
      <c r="BQ340" s="33">
        <f t="shared" si="296"/>
        <v>0</v>
      </c>
    </row>
    <row r="341" spans="1:69" ht="31.5" x14ac:dyDescent="0.25">
      <c r="A341" s="27" t="s">
        <v>633</v>
      </c>
      <c r="B341" s="48" t="s">
        <v>2367</v>
      </c>
      <c r="C341" s="53" t="s">
        <v>2368</v>
      </c>
      <c r="D341" s="45">
        <v>0</v>
      </c>
      <c r="E341" s="33">
        <v>0</v>
      </c>
      <c r="F341" s="33">
        <v>0</v>
      </c>
      <c r="G341" s="33">
        <v>0</v>
      </c>
      <c r="H341" s="33">
        <v>0</v>
      </c>
      <c r="I341" s="33">
        <v>0</v>
      </c>
      <c r="J341" s="33">
        <v>0</v>
      </c>
      <c r="K341" s="33">
        <v>0</v>
      </c>
      <c r="L341" s="33">
        <v>0</v>
      </c>
      <c r="M341" s="33">
        <v>0</v>
      </c>
      <c r="N341" s="33">
        <v>0</v>
      </c>
      <c r="O341" s="33">
        <v>0</v>
      </c>
      <c r="P341" s="33">
        <v>0</v>
      </c>
      <c r="Q341" s="33">
        <v>0</v>
      </c>
      <c r="R341" s="33">
        <v>0</v>
      </c>
      <c r="S341" s="33">
        <v>0</v>
      </c>
      <c r="T341" s="33">
        <v>0</v>
      </c>
      <c r="U341" s="33">
        <v>0</v>
      </c>
      <c r="V341" s="33">
        <v>0</v>
      </c>
      <c r="W341" s="33">
        <v>0</v>
      </c>
      <c r="X341" s="33">
        <v>0</v>
      </c>
      <c r="Y341" s="33">
        <v>0</v>
      </c>
      <c r="Z341" s="33">
        <v>0</v>
      </c>
      <c r="AA341" s="33">
        <v>0</v>
      </c>
      <c r="AB341" s="33">
        <v>0</v>
      </c>
      <c r="AC341" s="33">
        <v>0</v>
      </c>
      <c r="AD341" s="33">
        <v>0</v>
      </c>
      <c r="AE341" s="33">
        <v>0</v>
      </c>
      <c r="AF341" s="33">
        <v>0</v>
      </c>
      <c r="AG341" s="33">
        <v>0</v>
      </c>
      <c r="AH341" s="33">
        <v>0</v>
      </c>
      <c r="AI341" s="33">
        <v>0</v>
      </c>
      <c r="AJ341" s="33">
        <v>0</v>
      </c>
      <c r="AK341" s="33">
        <v>0</v>
      </c>
      <c r="AL341" s="33">
        <v>0</v>
      </c>
      <c r="AM341" s="33">
        <v>0</v>
      </c>
      <c r="AN341" s="33">
        <v>0</v>
      </c>
      <c r="AO341" s="33">
        <v>0</v>
      </c>
      <c r="AP341" s="33">
        <v>0</v>
      </c>
      <c r="AQ341" s="33">
        <v>0</v>
      </c>
      <c r="AR341" s="33">
        <v>0</v>
      </c>
      <c r="AS341" s="33">
        <v>0</v>
      </c>
      <c r="AT341" s="33">
        <v>0</v>
      </c>
      <c r="AU341" s="33">
        <v>0</v>
      </c>
      <c r="AV341" s="33">
        <v>0</v>
      </c>
      <c r="AW341" s="33">
        <v>0</v>
      </c>
      <c r="AX341" s="33">
        <v>0</v>
      </c>
      <c r="AY341" s="33">
        <v>0</v>
      </c>
      <c r="AZ341" s="33">
        <v>0</v>
      </c>
      <c r="BA341" s="33">
        <v>0</v>
      </c>
      <c r="BB341" s="33">
        <v>0</v>
      </c>
      <c r="BC341" s="33">
        <v>0</v>
      </c>
      <c r="BD341" s="33">
        <v>0</v>
      </c>
      <c r="BE341" s="33">
        <f t="shared" si="285"/>
        <v>0</v>
      </c>
      <c r="BF341" s="33">
        <f t="shared" si="286"/>
        <v>0</v>
      </c>
      <c r="BG341" s="33">
        <f t="shared" si="287"/>
        <v>0</v>
      </c>
      <c r="BH341" s="33">
        <f t="shared" si="288"/>
        <v>0</v>
      </c>
      <c r="BI341" s="33">
        <f t="shared" si="289"/>
        <v>0</v>
      </c>
      <c r="BJ341" s="33">
        <f t="shared" si="290"/>
        <v>0</v>
      </c>
      <c r="BK341" s="33">
        <v>0</v>
      </c>
      <c r="BL341" s="33">
        <f t="shared" si="291"/>
        <v>0</v>
      </c>
      <c r="BM341" s="33">
        <f t="shared" si="292"/>
        <v>0</v>
      </c>
      <c r="BN341" s="33">
        <f t="shared" si="293"/>
        <v>0</v>
      </c>
      <c r="BO341" s="33">
        <f t="shared" si="294"/>
        <v>0</v>
      </c>
      <c r="BP341" s="33">
        <f t="shared" si="295"/>
        <v>0</v>
      </c>
      <c r="BQ341" s="33">
        <f t="shared" si="296"/>
        <v>0</v>
      </c>
    </row>
    <row r="342" spans="1:69" ht="47.25" x14ac:dyDescent="0.25">
      <c r="A342" s="27" t="s">
        <v>633</v>
      </c>
      <c r="B342" s="48" t="s">
        <v>734</v>
      </c>
      <c r="C342" s="169" t="s">
        <v>735</v>
      </c>
      <c r="D342" s="45">
        <v>0</v>
      </c>
      <c r="E342" s="33">
        <v>0</v>
      </c>
      <c r="F342" s="33">
        <v>0</v>
      </c>
      <c r="G342" s="33">
        <v>0</v>
      </c>
      <c r="H342" s="33">
        <v>0</v>
      </c>
      <c r="I342" s="33">
        <v>0</v>
      </c>
      <c r="J342" s="33">
        <v>0</v>
      </c>
      <c r="K342" s="33">
        <v>0</v>
      </c>
      <c r="L342" s="33">
        <v>0</v>
      </c>
      <c r="M342" s="33">
        <v>0</v>
      </c>
      <c r="N342" s="33">
        <v>0</v>
      </c>
      <c r="O342" s="33">
        <v>0</v>
      </c>
      <c r="P342" s="33">
        <v>0</v>
      </c>
      <c r="Q342" s="33">
        <v>0</v>
      </c>
      <c r="R342" s="33">
        <v>0</v>
      </c>
      <c r="S342" s="33">
        <v>0</v>
      </c>
      <c r="T342" s="33">
        <v>0</v>
      </c>
      <c r="U342" s="33">
        <v>0</v>
      </c>
      <c r="V342" s="33">
        <v>0</v>
      </c>
      <c r="W342" s="33">
        <v>0</v>
      </c>
      <c r="X342" s="33">
        <v>0</v>
      </c>
      <c r="Y342" s="33">
        <v>0</v>
      </c>
      <c r="Z342" s="33">
        <v>0</v>
      </c>
      <c r="AA342" s="33">
        <v>0</v>
      </c>
      <c r="AB342" s="33">
        <v>0</v>
      </c>
      <c r="AC342" s="33">
        <v>0</v>
      </c>
      <c r="AD342" s="33">
        <v>0</v>
      </c>
      <c r="AE342" s="33">
        <v>0</v>
      </c>
      <c r="AF342" s="33">
        <v>0</v>
      </c>
      <c r="AG342" s="33">
        <v>0</v>
      </c>
      <c r="AH342" s="33">
        <v>0</v>
      </c>
      <c r="AI342" s="33">
        <v>0</v>
      </c>
      <c r="AJ342" s="33">
        <v>0</v>
      </c>
      <c r="AK342" s="33">
        <v>0</v>
      </c>
      <c r="AL342" s="33">
        <v>0</v>
      </c>
      <c r="AM342" s="33">
        <v>0</v>
      </c>
      <c r="AN342" s="33">
        <v>0</v>
      </c>
      <c r="AO342" s="33">
        <v>0</v>
      </c>
      <c r="AP342" s="33">
        <v>0</v>
      </c>
      <c r="AQ342" s="33">
        <v>0</v>
      </c>
      <c r="AR342" s="33">
        <v>0</v>
      </c>
      <c r="AS342" s="33">
        <v>0</v>
      </c>
      <c r="AT342" s="33">
        <v>0</v>
      </c>
      <c r="AU342" s="33">
        <v>0</v>
      </c>
      <c r="AV342" s="33">
        <v>0</v>
      </c>
      <c r="AW342" s="33">
        <v>0</v>
      </c>
      <c r="AX342" s="33">
        <v>0</v>
      </c>
      <c r="AY342" s="33">
        <v>0</v>
      </c>
      <c r="AZ342" s="33">
        <v>0</v>
      </c>
      <c r="BA342" s="33">
        <v>0</v>
      </c>
      <c r="BB342" s="33">
        <v>0</v>
      </c>
      <c r="BC342" s="33">
        <v>0</v>
      </c>
      <c r="BD342" s="33">
        <v>0</v>
      </c>
      <c r="BE342" s="33">
        <f t="shared" si="285"/>
        <v>0</v>
      </c>
      <c r="BF342" s="33">
        <f t="shared" si="286"/>
        <v>0</v>
      </c>
      <c r="BG342" s="33">
        <f t="shared" si="287"/>
        <v>0</v>
      </c>
      <c r="BH342" s="33">
        <f t="shared" si="288"/>
        <v>0</v>
      </c>
      <c r="BI342" s="33">
        <f t="shared" si="289"/>
        <v>0</v>
      </c>
      <c r="BJ342" s="33">
        <f t="shared" si="290"/>
        <v>0</v>
      </c>
      <c r="BK342" s="33">
        <v>0</v>
      </c>
      <c r="BL342" s="33">
        <f t="shared" si="291"/>
        <v>0</v>
      </c>
      <c r="BM342" s="33">
        <f t="shared" si="292"/>
        <v>0</v>
      </c>
      <c r="BN342" s="33">
        <f t="shared" si="293"/>
        <v>0</v>
      </c>
      <c r="BO342" s="33">
        <f t="shared" si="294"/>
        <v>0</v>
      </c>
      <c r="BP342" s="33">
        <f t="shared" si="295"/>
        <v>0</v>
      </c>
      <c r="BQ342" s="33">
        <f t="shared" si="296"/>
        <v>0</v>
      </c>
    </row>
    <row r="343" spans="1:69" ht="31.5" x14ac:dyDescent="0.25">
      <c r="A343" s="27" t="s">
        <v>633</v>
      </c>
      <c r="B343" s="48" t="s">
        <v>2369</v>
      </c>
      <c r="C343" s="53" t="s">
        <v>2370</v>
      </c>
      <c r="D343" s="45">
        <v>0.13227</v>
      </c>
      <c r="E343" s="33">
        <v>0</v>
      </c>
      <c r="F343" s="33">
        <v>0.13227</v>
      </c>
      <c r="G343" s="33">
        <v>0</v>
      </c>
      <c r="H343" s="33">
        <v>0</v>
      </c>
      <c r="I343" s="33">
        <v>0</v>
      </c>
      <c r="J343" s="33">
        <v>0</v>
      </c>
      <c r="K343" s="33" t="s">
        <v>3020</v>
      </c>
      <c r="L343" s="33">
        <v>1</v>
      </c>
      <c r="M343" s="33">
        <v>0</v>
      </c>
      <c r="N343" s="33">
        <v>0</v>
      </c>
      <c r="O343" s="33">
        <v>0</v>
      </c>
      <c r="P343" s="33">
        <v>0</v>
      </c>
      <c r="Q343" s="33">
        <v>0</v>
      </c>
      <c r="R343" s="33">
        <v>0</v>
      </c>
      <c r="S343" s="33">
        <v>0</v>
      </c>
      <c r="T343" s="33">
        <v>0</v>
      </c>
      <c r="U343" s="33">
        <v>0</v>
      </c>
      <c r="V343" s="33">
        <v>0</v>
      </c>
      <c r="W343" s="33">
        <v>0</v>
      </c>
      <c r="X343" s="33">
        <v>0</v>
      </c>
      <c r="Y343" s="33">
        <v>0</v>
      </c>
      <c r="Z343" s="33">
        <v>0</v>
      </c>
      <c r="AA343" s="33">
        <v>0</v>
      </c>
      <c r="AB343" s="33">
        <v>0</v>
      </c>
      <c r="AC343" s="33">
        <v>0</v>
      </c>
      <c r="AD343" s="33">
        <v>0</v>
      </c>
      <c r="AE343" s="33">
        <v>0</v>
      </c>
      <c r="AF343" s="33">
        <v>0</v>
      </c>
      <c r="AG343" s="33">
        <v>0</v>
      </c>
      <c r="AH343" s="33">
        <v>0</v>
      </c>
      <c r="AI343" s="33">
        <v>0</v>
      </c>
      <c r="AJ343" s="33">
        <v>0</v>
      </c>
      <c r="AK343" s="33">
        <v>0</v>
      </c>
      <c r="AL343" s="33">
        <v>0</v>
      </c>
      <c r="AM343" s="33">
        <v>0</v>
      </c>
      <c r="AN343" s="33">
        <v>0</v>
      </c>
      <c r="AO343" s="33">
        <v>0</v>
      </c>
      <c r="AP343" s="33">
        <v>0</v>
      </c>
      <c r="AQ343" s="33">
        <v>0</v>
      </c>
      <c r="AR343" s="33">
        <v>0</v>
      </c>
      <c r="AS343" s="33">
        <v>0</v>
      </c>
      <c r="AT343" s="33">
        <v>0</v>
      </c>
      <c r="AU343" s="33">
        <v>0</v>
      </c>
      <c r="AV343" s="33">
        <v>0</v>
      </c>
      <c r="AW343" s="33">
        <v>0</v>
      </c>
      <c r="AX343" s="33">
        <v>0</v>
      </c>
      <c r="AY343" s="33">
        <v>0</v>
      </c>
      <c r="AZ343" s="33">
        <v>0</v>
      </c>
      <c r="BA343" s="33">
        <v>0</v>
      </c>
      <c r="BB343" s="33">
        <v>0</v>
      </c>
      <c r="BC343" s="33">
        <v>0</v>
      </c>
      <c r="BD343" s="33">
        <v>0</v>
      </c>
      <c r="BE343" s="33">
        <f t="shared" si="285"/>
        <v>0</v>
      </c>
      <c r="BF343" s="33">
        <f t="shared" si="286"/>
        <v>0.13227</v>
      </c>
      <c r="BG343" s="33">
        <f t="shared" si="287"/>
        <v>0</v>
      </c>
      <c r="BH343" s="33">
        <f t="shared" si="288"/>
        <v>0</v>
      </c>
      <c r="BI343" s="33">
        <f t="shared" si="289"/>
        <v>0</v>
      </c>
      <c r="BJ343" s="33">
        <f t="shared" si="290"/>
        <v>0</v>
      </c>
      <c r="BK343" s="33" t="s">
        <v>3020</v>
      </c>
      <c r="BL343" s="33">
        <f t="shared" si="291"/>
        <v>1</v>
      </c>
      <c r="BM343" s="33">
        <f t="shared" si="292"/>
        <v>0</v>
      </c>
      <c r="BN343" s="33">
        <f t="shared" si="293"/>
        <v>0</v>
      </c>
      <c r="BO343" s="33">
        <f t="shared" si="294"/>
        <v>0</v>
      </c>
      <c r="BP343" s="33">
        <f t="shared" si="295"/>
        <v>0</v>
      </c>
      <c r="BQ343" s="33">
        <f t="shared" si="296"/>
        <v>0</v>
      </c>
    </row>
    <row r="344" spans="1:69" ht="31.5" x14ac:dyDescent="0.25">
      <c r="A344" s="27" t="s">
        <v>633</v>
      </c>
      <c r="B344" s="48" t="s">
        <v>2371</v>
      </c>
      <c r="C344" s="53" t="s">
        <v>2372</v>
      </c>
      <c r="D344" s="45">
        <v>0.26454800000000001</v>
      </c>
      <c r="E344" s="33">
        <v>0</v>
      </c>
      <c r="F344" s="33">
        <v>0.26454800000000001</v>
      </c>
      <c r="G344" s="33">
        <v>0</v>
      </c>
      <c r="H344" s="33">
        <v>0</v>
      </c>
      <c r="I344" s="33">
        <v>0</v>
      </c>
      <c r="J344" s="33">
        <v>0</v>
      </c>
      <c r="K344" s="33" t="s">
        <v>3021</v>
      </c>
      <c r="L344" s="33">
        <v>2</v>
      </c>
      <c r="M344" s="33">
        <v>0</v>
      </c>
      <c r="N344" s="33">
        <v>0</v>
      </c>
      <c r="O344" s="33">
        <v>0</v>
      </c>
      <c r="P344" s="33">
        <v>0</v>
      </c>
      <c r="Q344" s="33">
        <v>0</v>
      </c>
      <c r="R344" s="33">
        <v>0</v>
      </c>
      <c r="S344" s="33">
        <v>0</v>
      </c>
      <c r="T344" s="33">
        <v>0</v>
      </c>
      <c r="U344" s="33">
        <v>0</v>
      </c>
      <c r="V344" s="33">
        <v>0</v>
      </c>
      <c r="W344" s="33">
        <v>0</v>
      </c>
      <c r="X344" s="33">
        <v>0</v>
      </c>
      <c r="Y344" s="33">
        <v>0</v>
      </c>
      <c r="Z344" s="33">
        <v>0</v>
      </c>
      <c r="AA344" s="33">
        <v>0</v>
      </c>
      <c r="AB344" s="33">
        <v>0</v>
      </c>
      <c r="AC344" s="33">
        <v>0</v>
      </c>
      <c r="AD344" s="33">
        <v>0</v>
      </c>
      <c r="AE344" s="33">
        <v>0</v>
      </c>
      <c r="AF344" s="33">
        <v>0</v>
      </c>
      <c r="AG344" s="33">
        <v>0</v>
      </c>
      <c r="AH344" s="33">
        <v>0</v>
      </c>
      <c r="AI344" s="33">
        <v>0</v>
      </c>
      <c r="AJ344" s="33">
        <v>0</v>
      </c>
      <c r="AK344" s="33">
        <v>0</v>
      </c>
      <c r="AL344" s="33">
        <v>0</v>
      </c>
      <c r="AM344" s="33">
        <v>0</v>
      </c>
      <c r="AN344" s="33">
        <v>0</v>
      </c>
      <c r="AO344" s="33">
        <v>0</v>
      </c>
      <c r="AP344" s="33">
        <v>0</v>
      </c>
      <c r="AQ344" s="33">
        <v>0</v>
      </c>
      <c r="AR344" s="33">
        <v>0</v>
      </c>
      <c r="AS344" s="33">
        <v>0</v>
      </c>
      <c r="AT344" s="33">
        <v>0</v>
      </c>
      <c r="AU344" s="33">
        <v>0</v>
      </c>
      <c r="AV344" s="33">
        <v>0</v>
      </c>
      <c r="AW344" s="33">
        <v>0</v>
      </c>
      <c r="AX344" s="33">
        <v>0</v>
      </c>
      <c r="AY344" s="33">
        <v>0</v>
      </c>
      <c r="AZ344" s="33">
        <v>0</v>
      </c>
      <c r="BA344" s="33">
        <v>0</v>
      </c>
      <c r="BB344" s="33">
        <v>0</v>
      </c>
      <c r="BC344" s="33">
        <v>0</v>
      </c>
      <c r="BD344" s="33">
        <v>0</v>
      </c>
      <c r="BE344" s="33">
        <f t="shared" si="285"/>
        <v>0</v>
      </c>
      <c r="BF344" s="33">
        <f t="shared" si="286"/>
        <v>0.26454800000000001</v>
      </c>
      <c r="BG344" s="33">
        <f t="shared" si="287"/>
        <v>0</v>
      </c>
      <c r="BH344" s="33">
        <f t="shared" si="288"/>
        <v>0</v>
      </c>
      <c r="BI344" s="33">
        <f t="shared" si="289"/>
        <v>0</v>
      </c>
      <c r="BJ344" s="33">
        <f t="shared" si="290"/>
        <v>0</v>
      </c>
      <c r="BK344" s="33" t="s">
        <v>3021</v>
      </c>
      <c r="BL344" s="33">
        <f t="shared" si="291"/>
        <v>2</v>
      </c>
      <c r="BM344" s="33">
        <f t="shared" si="292"/>
        <v>0</v>
      </c>
      <c r="BN344" s="33">
        <f t="shared" si="293"/>
        <v>0</v>
      </c>
      <c r="BO344" s="33">
        <f t="shared" si="294"/>
        <v>0</v>
      </c>
      <c r="BP344" s="33">
        <f t="shared" si="295"/>
        <v>0</v>
      </c>
      <c r="BQ344" s="33">
        <f t="shared" si="296"/>
        <v>0</v>
      </c>
    </row>
    <row r="345" spans="1:69" ht="31.5" x14ac:dyDescent="0.25">
      <c r="A345" s="27" t="s">
        <v>633</v>
      </c>
      <c r="B345" s="48" t="s">
        <v>2373</v>
      </c>
      <c r="C345" s="53" t="s">
        <v>2374</v>
      </c>
      <c r="D345" s="45">
        <v>0.13227</v>
      </c>
      <c r="E345" s="33">
        <v>0</v>
      </c>
      <c r="F345" s="33">
        <v>0.13227</v>
      </c>
      <c r="G345" s="33">
        <v>0</v>
      </c>
      <c r="H345" s="33">
        <v>0</v>
      </c>
      <c r="I345" s="33">
        <v>0</v>
      </c>
      <c r="J345" s="33">
        <v>0</v>
      </c>
      <c r="K345" s="33" t="s">
        <v>3020</v>
      </c>
      <c r="L345" s="33">
        <v>1</v>
      </c>
      <c r="M345" s="33">
        <v>0</v>
      </c>
      <c r="N345" s="33">
        <v>0</v>
      </c>
      <c r="O345" s="33">
        <v>0</v>
      </c>
      <c r="P345" s="33">
        <v>0</v>
      </c>
      <c r="Q345" s="33">
        <v>0</v>
      </c>
      <c r="R345" s="33">
        <v>0</v>
      </c>
      <c r="S345" s="33">
        <v>0</v>
      </c>
      <c r="T345" s="33">
        <v>0</v>
      </c>
      <c r="U345" s="33">
        <v>0</v>
      </c>
      <c r="V345" s="33">
        <v>0</v>
      </c>
      <c r="W345" s="33">
        <v>0</v>
      </c>
      <c r="X345" s="33">
        <v>0</v>
      </c>
      <c r="Y345" s="33">
        <v>0</v>
      </c>
      <c r="Z345" s="33">
        <v>0</v>
      </c>
      <c r="AA345" s="33">
        <v>0</v>
      </c>
      <c r="AB345" s="33">
        <v>0</v>
      </c>
      <c r="AC345" s="33">
        <v>0</v>
      </c>
      <c r="AD345" s="33">
        <v>0</v>
      </c>
      <c r="AE345" s="33">
        <v>0</v>
      </c>
      <c r="AF345" s="33">
        <v>0</v>
      </c>
      <c r="AG345" s="33">
        <v>0</v>
      </c>
      <c r="AH345" s="33">
        <v>0</v>
      </c>
      <c r="AI345" s="33">
        <v>0</v>
      </c>
      <c r="AJ345" s="33">
        <v>0</v>
      </c>
      <c r="AK345" s="33">
        <v>0</v>
      </c>
      <c r="AL345" s="33">
        <v>0</v>
      </c>
      <c r="AM345" s="33">
        <v>0</v>
      </c>
      <c r="AN345" s="33">
        <v>0</v>
      </c>
      <c r="AO345" s="33">
        <v>0</v>
      </c>
      <c r="AP345" s="33">
        <v>0</v>
      </c>
      <c r="AQ345" s="33">
        <v>0</v>
      </c>
      <c r="AR345" s="33">
        <v>0</v>
      </c>
      <c r="AS345" s="33">
        <v>0</v>
      </c>
      <c r="AT345" s="33">
        <v>0</v>
      </c>
      <c r="AU345" s="33">
        <v>0</v>
      </c>
      <c r="AV345" s="33">
        <v>0</v>
      </c>
      <c r="AW345" s="33">
        <v>0</v>
      </c>
      <c r="AX345" s="33">
        <v>0</v>
      </c>
      <c r="AY345" s="33">
        <v>0</v>
      </c>
      <c r="AZ345" s="33">
        <v>0</v>
      </c>
      <c r="BA345" s="33">
        <v>0</v>
      </c>
      <c r="BB345" s="33">
        <v>0</v>
      </c>
      <c r="BC345" s="33">
        <v>0</v>
      </c>
      <c r="BD345" s="33">
        <v>0</v>
      </c>
      <c r="BE345" s="33">
        <f t="shared" si="285"/>
        <v>0</v>
      </c>
      <c r="BF345" s="33">
        <f t="shared" si="286"/>
        <v>0.13227</v>
      </c>
      <c r="BG345" s="33">
        <f t="shared" si="287"/>
        <v>0</v>
      </c>
      <c r="BH345" s="33">
        <f t="shared" si="288"/>
        <v>0</v>
      </c>
      <c r="BI345" s="33">
        <f t="shared" si="289"/>
        <v>0</v>
      </c>
      <c r="BJ345" s="33">
        <f t="shared" si="290"/>
        <v>0</v>
      </c>
      <c r="BK345" s="33" t="s">
        <v>3020</v>
      </c>
      <c r="BL345" s="33">
        <f t="shared" si="291"/>
        <v>1</v>
      </c>
      <c r="BM345" s="33">
        <f t="shared" si="292"/>
        <v>0</v>
      </c>
      <c r="BN345" s="33">
        <f t="shared" si="293"/>
        <v>0</v>
      </c>
      <c r="BO345" s="33">
        <f t="shared" si="294"/>
        <v>0</v>
      </c>
      <c r="BP345" s="33">
        <f t="shared" si="295"/>
        <v>0</v>
      </c>
      <c r="BQ345" s="33">
        <f t="shared" si="296"/>
        <v>0</v>
      </c>
    </row>
    <row r="346" spans="1:69" ht="31.5" x14ac:dyDescent="0.25">
      <c r="A346" s="27" t="s">
        <v>633</v>
      </c>
      <c r="B346" s="48" t="s">
        <v>2375</v>
      </c>
      <c r="C346" s="53" t="s">
        <v>2376</v>
      </c>
      <c r="D346" s="45">
        <v>0.13227</v>
      </c>
      <c r="E346" s="33">
        <v>0</v>
      </c>
      <c r="F346" s="33">
        <v>0.13227</v>
      </c>
      <c r="G346" s="33">
        <v>0</v>
      </c>
      <c r="H346" s="33">
        <v>0</v>
      </c>
      <c r="I346" s="33">
        <v>0</v>
      </c>
      <c r="J346" s="33">
        <v>0</v>
      </c>
      <c r="K346" s="33" t="s">
        <v>3020</v>
      </c>
      <c r="L346" s="33">
        <v>1</v>
      </c>
      <c r="M346" s="33">
        <v>0</v>
      </c>
      <c r="N346" s="33">
        <v>0</v>
      </c>
      <c r="O346" s="33">
        <v>0</v>
      </c>
      <c r="P346" s="33">
        <v>0</v>
      </c>
      <c r="Q346" s="33">
        <v>0</v>
      </c>
      <c r="R346" s="33">
        <v>0</v>
      </c>
      <c r="S346" s="33">
        <v>0</v>
      </c>
      <c r="T346" s="33">
        <v>0</v>
      </c>
      <c r="U346" s="33">
        <v>0</v>
      </c>
      <c r="V346" s="33">
        <v>0</v>
      </c>
      <c r="W346" s="33">
        <v>0</v>
      </c>
      <c r="X346" s="33">
        <v>0</v>
      </c>
      <c r="Y346" s="33">
        <v>0</v>
      </c>
      <c r="Z346" s="33">
        <v>0</v>
      </c>
      <c r="AA346" s="33">
        <v>0</v>
      </c>
      <c r="AB346" s="33">
        <v>0</v>
      </c>
      <c r="AC346" s="33">
        <v>0</v>
      </c>
      <c r="AD346" s="33">
        <v>0</v>
      </c>
      <c r="AE346" s="33">
        <v>0</v>
      </c>
      <c r="AF346" s="33">
        <v>0</v>
      </c>
      <c r="AG346" s="33">
        <v>0</v>
      </c>
      <c r="AH346" s="33">
        <v>0</v>
      </c>
      <c r="AI346" s="33">
        <v>0</v>
      </c>
      <c r="AJ346" s="33">
        <v>0</v>
      </c>
      <c r="AK346" s="33">
        <v>0</v>
      </c>
      <c r="AL346" s="33">
        <v>0</v>
      </c>
      <c r="AM346" s="33">
        <v>0</v>
      </c>
      <c r="AN346" s="33">
        <v>0</v>
      </c>
      <c r="AO346" s="33">
        <v>0</v>
      </c>
      <c r="AP346" s="33">
        <v>0</v>
      </c>
      <c r="AQ346" s="33">
        <v>0</v>
      </c>
      <c r="AR346" s="33">
        <v>0</v>
      </c>
      <c r="AS346" s="33">
        <v>0</v>
      </c>
      <c r="AT346" s="33">
        <v>0</v>
      </c>
      <c r="AU346" s="33">
        <v>0</v>
      </c>
      <c r="AV346" s="33">
        <v>0</v>
      </c>
      <c r="AW346" s="33">
        <v>0</v>
      </c>
      <c r="AX346" s="33">
        <v>0</v>
      </c>
      <c r="AY346" s="33">
        <v>0</v>
      </c>
      <c r="AZ346" s="33">
        <v>0</v>
      </c>
      <c r="BA346" s="33">
        <v>0</v>
      </c>
      <c r="BB346" s="33">
        <v>0</v>
      </c>
      <c r="BC346" s="33">
        <v>0</v>
      </c>
      <c r="BD346" s="33">
        <v>0</v>
      </c>
      <c r="BE346" s="33">
        <f t="shared" si="285"/>
        <v>0</v>
      </c>
      <c r="BF346" s="33">
        <f t="shared" si="286"/>
        <v>0.13227</v>
      </c>
      <c r="BG346" s="33">
        <f t="shared" si="287"/>
        <v>0</v>
      </c>
      <c r="BH346" s="33">
        <f t="shared" si="288"/>
        <v>0</v>
      </c>
      <c r="BI346" s="33">
        <f t="shared" si="289"/>
        <v>0</v>
      </c>
      <c r="BJ346" s="33">
        <f t="shared" si="290"/>
        <v>0</v>
      </c>
      <c r="BK346" s="33" t="s">
        <v>3020</v>
      </c>
      <c r="BL346" s="33">
        <f t="shared" si="291"/>
        <v>1</v>
      </c>
      <c r="BM346" s="33">
        <f t="shared" si="292"/>
        <v>0</v>
      </c>
      <c r="BN346" s="33">
        <f t="shared" si="293"/>
        <v>0</v>
      </c>
      <c r="BO346" s="33">
        <f t="shared" si="294"/>
        <v>0</v>
      </c>
      <c r="BP346" s="33">
        <f t="shared" si="295"/>
        <v>0</v>
      </c>
      <c r="BQ346" s="33">
        <f t="shared" si="296"/>
        <v>0</v>
      </c>
    </row>
    <row r="347" spans="1:69" ht="47.25" x14ac:dyDescent="0.25">
      <c r="A347" s="27" t="s">
        <v>633</v>
      </c>
      <c r="B347" s="48" t="s">
        <v>736</v>
      </c>
      <c r="C347" s="169" t="s">
        <v>737</v>
      </c>
      <c r="D347" s="45">
        <v>0</v>
      </c>
      <c r="E347" s="33">
        <v>0</v>
      </c>
      <c r="F347" s="33">
        <v>0</v>
      </c>
      <c r="G347" s="33">
        <v>0</v>
      </c>
      <c r="H347" s="33">
        <v>0</v>
      </c>
      <c r="I347" s="33">
        <v>0</v>
      </c>
      <c r="J347" s="33">
        <v>0</v>
      </c>
      <c r="K347" s="33">
        <v>0</v>
      </c>
      <c r="L347" s="33">
        <v>0</v>
      </c>
      <c r="M347" s="33">
        <v>0</v>
      </c>
      <c r="N347" s="33">
        <v>0</v>
      </c>
      <c r="O347" s="33">
        <v>0</v>
      </c>
      <c r="P347" s="33">
        <v>0</v>
      </c>
      <c r="Q347" s="33">
        <v>0</v>
      </c>
      <c r="R347" s="33">
        <v>0</v>
      </c>
      <c r="S347" s="33">
        <v>0</v>
      </c>
      <c r="T347" s="33">
        <v>0</v>
      </c>
      <c r="U347" s="33">
        <v>0</v>
      </c>
      <c r="V347" s="33">
        <v>0</v>
      </c>
      <c r="W347" s="33">
        <v>0</v>
      </c>
      <c r="X347" s="33">
        <v>0</v>
      </c>
      <c r="Y347" s="33">
        <v>0</v>
      </c>
      <c r="Z347" s="33">
        <v>0</v>
      </c>
      <c r="AA347" s="33">
        <v>0</v>
      </c>
      <c r="AB347" s="33">
        <v>0</v>
      </c>
      <c r="AC347" s="33">
        <v>0</v>
      </c>
      <c r="AD347" s="33">
        <v>0</v>
      </c>
      <c r="AE347" s="33">
        <v>0</v>
      </c>
      <c r="AF347" s="33">
        <v>0</v>
      </c>
      <c r="AG347" s="33">
        <v>0</v>
      </c>
      <c r="AH347" s="33">
        <v>0</v>
      </c>
      <c r="AI347" s="33">
        <v>0</v>
      </c>
      <c r="AJ347" s="33">
        <v>0</v>
      </c>
      <c r="AK347" s="33">
        <v>0</v>
      </c>
      <c r="AL347" s="33">
        <v>0</v>
      </c>
      <c r="AM347" s="33">
        <v>0</v>
      </c>
      <c r="AN347" s="33">
        <v>0</v>
      </c>
      <c r="AO347" s="33">
        <v>0</v>
      </c>
      <c r="AP347" s="33">
        <v>0</v>
      </c>
      <c r="AQ347" s="33">
        <v>0</v>
      </c>
      <c r="AR347" s="33">
        <v>0</v>
      </c>
      <c r="AS347" s="33">
        <v>0</v>
      </c>
      <c r="AT347" s="33">
        <v>0</v>
      </c>
      <c r="AU347" s="33">
        <v>0</v>
      </c>
      <c r="AV347" s="33">
        <v>0</v>
      </c>
      <c r="AW347" s="33">
        <v>0</v>
      </c>
      <c r="AX347" s="33">
        <v>0</v>
      </c>
      <c r="AY347" s="33">
        <v>0</v>
      </c>
      <c r="AZ347" s="33">
        <v>0</v>
      </c>
      <c r="BA347" s="33">
        <v>0</v>
      </c>
      <c r="BB347" s="33">
        <v>0</v>
      </c>
      <c r="BC347" s="33">
        <v>0</v>
      </c>
      <c r="BD347" s="33">
        <v>0</v>
      </c>
      <c r="BE347" s="33">
        <f t="shared" si="285"/>
        <v>0</v>
      </c>
      <c r="BF347" s="33">
        <f t="shared" si="286"/>
        <v>0</v>
      </c>
      <c r="BG347" s="33">
        <f t="shared" si="287"/>
        <v>0</v>
      </c>
      <c r="BH347" s="33">
        <f t="shared" si="288"/>
        <v>0</v>
      </c>
      <c r="BI347" s="33">
        <f t="shared" si="289"/>
        <v>0</v>
      </c>
      <c r="BJ347" s="33">
        <f t="shared" si="290"/>
        <v>0</v>
      </c>
      <c r="BK347" s="33">
        <v>0</v>
      </c>
      <c r="BL347" s="33">
        <f t="shared" si="291"/>
        <v>0</v>
      </c>
      <c r="BM347" s="33">
        <f t="shared" si="292"/>
        <v>0</v>
      </c>
      <c r="BN347" s="33">
        <f t="shared" si="293"/>
        <v>0</v>
      </c>
      <c r="BO347" s="33">
        <f t="shared" si="294"/>
        <v>0</v>
      </c>
      <c r="BP347" s="33">
        <f t="shared" si="295"/>
        <v>0</v>
      </c>
      <c r="BQ347" s="33">
        <f t="shared" si="296"/>
        <v>0</v>
      </c>
    </row>
    <row r="348" spans="1:69" ht="31.5" x14ac:dyDescent="0.25">
      <c r="A348" s="27" t="s">
        <v>633</v>
      </c>
      <c r="B348" s="48" t="s">
        <v>738</v>
      </c>
      <c r="C348" s="53" t="s">
        <v>739</v>
      </c>
      <c r="D348" s="45">
        <v>0.59603051000000007</v>
      </c>
      <c r="E348" s="33">
        <v>0</v>
      </c>
      <c r="F348" s="33">
        <v>0.59603051000000007</v>
      </c>
      <c r="G348" s="33">
        <v>0</v>
      </c>
      <c r="H348" s="33">
        <v>0</v>
      </c>
      <c r="I348" s="33">
        <v>0</v>
      </c>
      <c r="J348" s="33">
        <v>0</v>
      </c>
      <c r="K348" s="33" t="s">
        <v>3022</v>
      </c>
      <c r="L348" s="33">
        <v>1</v>
      </c>
      <c r="M348" s="33">
        <v>0</v>
      </c>
      <c r="N348" s="33">
        <v>0</v>
      </c>
      <c r="O348" s="33">
        <v>0</v>
      </c>
      <c r="P348" s="33">
        <v>0</v>
      </c>
      <c r="Q348" s="33">
        <v>0</v>
      </c>
      <c r="R348" s="33">
        <v>0</v>
      </c>
      <c r="S348" s="33">
        <v>0</v>
      </c>
      <c r="T348" s="33">
        <v>0</v>
      </c>
      <c r="U348" s="33">
        <v>0</v>
      </c>
      <c r="V348" s="33">
        <v>0</v>
      </c>
      <c r="W348" s="33">
        <v>0</v>
      </c>
      <c r="X348" s="33">
        <v>0</v>
      </c>
      <c r="Y348" s="33">
        <v>0</v>
      </c>
      <c r="Z348" s="33">
        <v>0</v>
      </c>
      <c r="AA348" s="33">
        <v>0</v>
      </c>
      <c r="AB348" s="33">
        <v>0</v>
      </c>
      <c r="AC348" s="33">
        <v>0</v>
      </c>
      <c r="AD348" s="33">
        <v>0</v>
      </c>
      <c r="AE348" s="33">
        <v>0</v>
      </c>
      <c r="AF348" s="33">
        <v>0</v>
      </c>
      <c r="AG348" s="33">
        <v>0</v>
      </c>
      <c r="AH348" s="33">
        <v>0</v>
      </c>
      <c r="AI348" s="33">
        <v>0</v>
      </c>
      <c r="AJ348" s="33">
        <v>0</v>
      </c>
      <c r="AK348" s="33">
        <v>0</v>
      </c>
      <c r="AL348" s="33">
        <v>0</v>
      </c>
      <c r="AM348" s="33">
        <v>0</v>
      </c>
      <c r="AN348" s="33">
        <v>0</v>
      </c>
      <c r="AO348" s="33">
        <v>0</v>
      </c>
      <c r="AP348" s="33">
        <v>0</v>
      </c>
      <c r="AQ348" s="33">
        <v>0</v>
      </c>
      <c r="AR348" s="33">
        <v>0</v>
      </c>
      <c r="AS348" s="33">
        <v>0</v>
      </c>
      <c r="AT348" s="33">
        <v>0</v>
      </c>
      <c r="AU348" s="33">
        <v>0</v>
      </c>
      <c r="AV348" s="33">
        <v>0</v>
      </c>
      <c r="AW348" s="33">
        <v>0</v>
      </c>
      <c r="AX348" s="33">
        <v>0</v>
      </c>
      <c r="AY348" s="33">
        <v>0</v>
      </c>
      <c r="AZ348" s="33">
        <v>0</v>
      </c>
      <c r="BA348" s="33">
        <v>0</v>
      </c>
      <c r="BB348" s="33">
        <v>0</v>
      </c>
      <c r="BC348" s="33">
        <v>0</v>
      </c>
      <c r="BD348" s="33">
        <v>0</v>
      </c>
      <c r="BE348" s="33">
        <f t="shared" si="285"/>
        <v>0</v>
      </c>
      <c r="BF348" s="33">
        <f t="shared" si="286"/>
        <v>0.59603051000000007</v>
      </c>
      <c r="BG348" s="33">
        <f t="shared" si="287"/>
        <v>0</v>
      </c>
      <c r="BH348" s="33">
        <f t="shared" si="288"/>
        <v>0</v>
      </c>
      <c r="BI348" s="33">
        <f t="shared" si="289"/>
        <v>0</v>
      </c>
      <c r="BJ348" s="33">
        <f t="shared" si="290"/>
        <v>0</v>
      </c>
      <c r="BK348" s="33" t="s">
        <v>3022</v>
      </c>
      <c r="BL348" s="33">
        <f t="shared" si="291"/>
        <v>1</v>
      </c>
      <c r="BM348" s="33">
        <f t="shared" si="292"/>
        <v>0</v>
      </c>
      <c r="BN348" s="33">
        <f t="shared" si="293"/>
        <v>0</v>
      </c>
      <c r="BO348" s="33">
        <f t="shared" si="294"/>
        <v>0</v>
      </c>
      <c r="BP348" s="33">
        <f t="shared" si="295"/>
        <v>0</v>
      </c>
      <c r="BQ348" s="33">
        <f t="shared" si="296"/>
        <v>0</v>
      </c>
    </row>
    <row r="349" spans="1:69" x14ac:dyDescent="0.25">
      <c r="A349" s="27" t="s">
        <v>633</v>
      </c>
      <c r="B349" s="48" t="s">
        <v>740</v>
      </c>
      <c r="C349" s="53" t="s">
        <v>741</v>
      </c>
      <c r="D349" s="45">
        <v>8.3682680000000009E-2</v>
      </c>
      <c r="E349" s="33">
        <v>0</v>
      </c>
      <c r="F349" s="33">
        <v>8.3682680000000009E-2</v>
      </c>
      <c r="G349" s="33">
        <v>0</v>
      </c>
      <c r="H349" s="33">
        <v>0</v>
      </c>
      <c r="I349" s="33">
        <v>0</v>
      </c>
      <c r="J349" s="33">
        <v>0</v>
      </c>
      <c r="K349" s="33" t="s">
        <v>3023</v>
      </c>
      <c r="L349" s="33">
        <v>1</v>
      </c>
      <c r="M349" s="33">
        <v>0</v>
      </c>
      <c r="N349" s="33">
        <v>0</v>
      </c>
      <c r="O349" s="33">
        <v>0</v>
      </c>
      <c r="P349" s="33">
        <v>0</v>
      </c>
      <c r="Q349" s="33">
        <v>0</v>
      </c>
      <c r="R349" s="33">
        <v>0</v>
      </c>
      <c r="S349" s="33">
        <v>0</v>
      </c>
      <c r="T349" s="33">
        <v>0</v>
      </c>
      <c r="U349" s="33">
        <v>0</v>
      </c>
      <c r="V349" s="33">
        <v>0</v>
      </c>
      <c r="W349" s="33">
        <v>0</v>
      </c>
      <c r="X349" s="33">
        <v>0</v>
      </c>
      <c r="Y349" s="33">
        <v>0</v>
      </c>
      <c r="Z349" s="33">
        <v>0</v>
      </c>
      <c r="AA349" s="33">
        <v>0</v>
      </c>
      <c r="AB349" s="33">
        <v>0</v>
      </c>
      <c r="AC349" s="33">
        <v>0</v>
      </c>
      <c r="AD349" s="33">
        <v>0</v>
      </c>
      <c r="AE349" s="33">
        <v>0</v>
      </c>
      <c r="AF349" s="33">
        <v>0</v>
      </c>
      <c r="AG349" s="33">
        <v>0</v>
      </c>
      <c r="AH349" s="33">
        <v>0</v>
      </c>
      <c r="AI349" s="33">
        <v>0</v>
      </c>
      <c r="AJ349" s="33">
        <v>0</v>
      </c>
      <c r="AK349" s="33">
        <v>0</v>
      </c>
      <c r="AL349" s="33">
        <v>0</v>
      </c>
      <c r="AM349" s="33">
        <v>0</v>
      </c>
      <c r="AN349" s="33">
        <v>0</v>
      </c>
      <c r="AO349" s="33">
        <v>0</v>
      </c>
      <c r="AP349" s="33">
        <v>0</v>
      </c>
      <c r="AQ349" s="33">
        <v>0</v>
      </c>
      <c r="AR349" s="33">
        <v>0</v>
      </c>
      <c r="AS349" s="33">
        <v>0</v>
      </c>
      <c r="AT349" s="33">
        <v>0</v>
      </c>
      <c r="AU349" s="33">
        <v>0</v>
      </c>
      <c r="AV349" s="33">
        <v>0</v>
      </c>
      <c r="AW349" s="33">
        <v>0</v>
      </c>
      <c r="AX349" s="33">
        <v>0</v>
      </c>
      <c r="AY349" s="33">
        <v>0</v>
      </c>
      <c r="AZ349" s="33">
        <v>0</v>
      </c>
      <c r="BA349" s="33">
        <v>0</v>
      </c>
      <c r="BB349" s="33">
        <v>0</v>
      </c>
      <c r="BC349" s="33">
        <v>0</v>
      </c>
      <c r="BD349" s="33">
        <v>0</v>
      </c>
      <c r="BE349" s="33">
        <f t="shared" si="285"/>
        <v>0</v>
      </c>
      <c r="BF349" s="33">
        <f t="shared" si="286"/>
        <v>8.3682680000000009E-2</v>
      </c>
      <c r="BG349" s="33">
        <f t="shared" si="287"/>
        <v>0</v>
      </c>
      <c r="BH349" s="33">
        <f t="shared" si="288"/>
        <v>0</v>
      </c>
      <c r="BI349" s="33">
        <f t="shared" si="289"/>
        <v>0</v>
      </c>
      <c r="BJ349" s="33">
        <f t="shared" si="290"/>
        <v>0</v>
      </c>
      <c r="BK349" s="33" t="s">
        <v>3023</v>
      </c>
      <c r="BL349" s="33">
        <f t="shared" si="291"/>
        <v>1</v>
      </c>
      <c r="BM349" s="33">
        <f t="shared" si="292"/>
        <v>0</v>
      </c>
      <c r="BN349" s="33">
        <f t="shared" si="293"/>
        <v>0</v>
      </c>
      <c r="BO349" s="33">
        <f t="shared" si="294"/>
        <v>0</v>
      </c>
      <c r="BP349" s="33">
        <f t="shared" si="295"/>
        <v>0</v>
      </c>
      <c r="BQ349" s="33">
        <f t="shared" si="296"/>
        <v>0</v>
      </c>
    </row>
    <row r="350" spans="1:69" ht="31.5" x14ac:dyDescent="0.25">
      <c r="A350" s="27" t="s">
        <v>633</v>
      </c>
      <c r="B350" s="48" t="s">
        <v>742</v>
      </c>
      <c r="C350" s="169" t="s">
        <v>743</v>
      </c>
      <c r="D350" s="45">
        <v>0</v>
      </c>
      <c r="E350" s="33">
        <v>0</v>
      </c>
      <c r="F350" s="33">
        <v>0</v>
      </c>
      <c r="G350" s="33">
        <v>0</v>
      </c>
      <c r="H350" s="33">
        <v>0</v>
      </c>
      <c r="I350" s="33">
        <v>0</v>
      </c>
      <c r="J350" s="33">
        <v>0</v>
      </c>
      <c r="K350" s="33">
        <v>0</v>
      </c>
      <c r="L350" s="33">
        <v>0</v>
      </c>
      <c r="M350" s="33">
        <v>0</v>
      </c>
      <c r="N350" s="33">
        <v>0</v>
      </c>
      <c r="O350" s="33">
        <v>0</v>
      </c>
      <c r="P350" s="33">
        <v>0</v>
      </c>
      <c r="Q350" s="33">
        <v>0</v>
      </c>
      <c r="R350" s="33">
        <v>0</v>
      </c>
      <c r="S350" s="33">
        <v>0</v>
      </c>
      <c r="T350" s="33">
        <v>0</v>
      </c>
      <c r="U350" s="33">
        <v>0</v>
      </c>
      <c r="V350" s="33">
        <v>0</v>
      </c>
      <c r="W350" s="33">
        <v>0</v>
      </c>
      <c r="X350" s="33">
        <v>0</v>
      </c>
      <c r="Y350" s="33">
        <v>0</v>
      </c>
      <c r="Z350" s="33">
        <v>0</v>
      </c>
      <c r="AA350" s="33">
        <v>0</v>
      </c>
      <c r="AB350" s="33">
        <v>0</v>
      </c>
      <c r="AC350" s="33">
        <v>0</v>
      </c>
      <c r="AD350" s="33">
        <v>0</v>
      </c>
      <c r="AE350" s="33">
        <v>0</v>
      </c>
      <c r="AF350" s="33">
        <v>0</v>
      </c>
      <c r="AG350" s="33">
        <v>0</v>
      </c>
      <c r="AH350" s="33">
        <v>0</v>
      </c>
      <c r="AI350" s="33">
        <v>0</v>
      </c>
      <c r="AJ350" s="33">
        <v>0</v>
      </c>
      <c r="AK350" s="33">
        <v>0</v>
      </c>
      <c r="AL350" s="33">
        <v>0</v>
      </c>
      <c r="AM350" s="33">
        <v>0</v>
      </c>
      <c r="AN350" s="33">
        <v>0</v>
      </c>
      <c r="AO350" s="33">
        <v>0</v>
      </c>
      <c r="AP350" s="33">
        <v>0</v>
      </c>
      <c r="AQ350" s="33">
        <v>0</v>
      </c>
      <c r="AR350" s="33">
        <v>0</v>
      </c>
      <c r="AS350" s="33">
        <v>0</v>
      </c>
      <c r="AT350" s="33">
        <v>0</v>
      </c>
      <c r="AU350" s="33">
        <v>0</v>
      </c>
      <c r="AV350" s="33">
        <v>0</v>
      </c>
      <c r="AW350" s="33">
        <v>0</v>
      </c>
      <c r="AX350" s="33">
        <v>0</v>
      </c>
      <c r="AY350" s="33">
        <v>0</v>
      </c>
      <c r="AZ350" s="33">
        <v>0</v>
      </c>
      <c r="BA350" s="33">
        <v>0</v>
      </c>
      <c r="BB350" s="33">
        <v>0</v>
      </c>
      <c r="BC350" s="33">
        <v>0</v>
      </c>
      <c r="BD350" s="33">
        <v>0</v>
      </c>
      <c r="BE350" s="33">
        <f t="shared" si="285"/>
        <v>0</v>
      </c>
      <c r="BF350" s="33">
        <f t="shared" si="286"/>
        <v>0</v>
      </c>
      <c r="BG350" s="33">
        <f t="shared" si="287"/>
        <v>0</v>
      </c>
      <c r="BH350" s="33">
        <f t="shared" si="288"/>
        <v>0</v>
      </c>
      <c r="BI350" s="33">
        <f t="shared" si="289"/>
        <v>0</v>
      </c>
      <c r="BJ350" s="33">
        <f t="shared" si="290"/>
        <v>0</v>
      </c>
      <c r="BK350" s="33">
        <v>0</v>
      </c>
      <c r="BL350" s="33">
        <f t="shared" si="291"/>
        <v>0</v>
      </c>
      <c r="BM350" s="33">
        <f t="shared" si="292"/>
        <v>0</v>
      </c>
      <c r="BN350" s="33">
        <f t="shared" si="293"/>
        <v>0</v>
      </c>
      <c r="BO350" s="33">
        <f t="shared" si="294"/>
        <v>0</v>
      </c>
      <c r="BP350" s="33">
        <f t="shared" si="295"/>
        <v>0</v>
      </c>
      <c r="BQ350" s="33">
        <f t="shared" si="296"/>
        <v>0</v>
      </c>
    </row>
    <row r="351" spans="1:69" x14ac:dyDescent="0.25">
      <c r="A351" s="27" t="s">
        <v>633</v>
      </c>
      <c r="B351" s="48" t="s">
        <v>2377</v>
      </c>
      <c r="C351" s="53" t="s">
        <v>2378</v>
      </c>
      <c r="D351" s="45">
        <v>0.12478136999999999</v>
      </c>
      <c r="E351" s="33">
        <v>0</v>
      </c>
      <c r="F351" s="33">
        <v>0.12478136999999999</v>
      </c>
      <c r="G351" s="33">
        <v>0</v>
      </c>
      <c r="H351" s="33">
        <v>0</v>
      </c>
      <c r="I351" s="33">
        <v>0</v>
      </c>
      <c r="J351" s="33">
        <v>0</v>
      </c>
      <c r="K351" s="33" t="s">
        <v>2829</v>
      </c>
      <c r="L351" s="33">
        <v>1</v>
      </c>
      <c r="M351" s="33">
        <v>0</v>
      </c>
      <c r="N351" s="33">
        <v>0</v>
      </c>
      <c r="O351" s="33">
        <v>0</v>
      </c>
      <c r="P351" s="33">
        <v>0</v>
      </c>
      <c r="Q351" s="33">
        <v>0</v>
      </c>
      <c r="R351" s="33">
        <v>0</v>
      </c>
      <c r="S351" s="33">
        <v>0</v>
      </c>
      <c r="T351" s="33">
        <v>0</v>
      </c>
      <c r="U351" s="33">
        <v>0</v>
      </c>
      <c r="V351" s="33">
        <v>0</v>
      </c>
      <c r="W351" s="33">
        <v>0</v>
      </c>
      <c r="X351" s="33">
        <v>0</v>
      </c>
      <c r="Y351" s="33">
        <v>0</v>
      </c>
      <c r="Z351" s="33">
        <v>0</v>
      </c>
      <c r="AA351" s="33">
        <v>0</v>
      </c>
      <c r="AB351" s="33">
        <v>0</v>
      </c>
      <c r="AC351" s="33">
        <v>0</v>
      </c>
      <c r="AD351" s="33">
        <v>0</v>
      </c>
      <c r="AE351" s="33">
        <v>0</v>
      </c>
      <c r="AF351" s="33">
        <v>0</v>
      </c>
      <c r="AG351" s="33">
        <v>0</v>
      </c>
      <c r="AH351" s="33">
        <v>0</v>
      </c>
      <c r="AI351" s="33">
        <v>0</v>
      </c>
      <c r="AJ351" s="33">
        <v>0</v>
      </c>
      <c r="AK351" s="33">
        <v>0</v>
      </c>
      <c r="AL351" s="33">
        <v>0</v>
      </c>
      <c r="AM351" s="33">
        <v>0</v>
      </c>
      <c r="AN351" s="33">
        <v>0</v>
      </c>
      <c r="AO351" s="33">
        <v>0</v>
      </c>
      <c r="AP351" s="33">
        <v>0</v>
      </c>
      <c r="AQ351" s="33">
        <v>0</v>
      </c>
      <c r="AR351" s="33">
        <v>0</v>
      </c>
      <c r="AS351" s="33">
        <v>0</v>
      </c>
      <c r="AT351" s="33">
        <v>0</v>
      </c>
      <c r="AU351" s="33">
        <v>0</v>
      </c>
      <c r="AV351" s="33">
        <v>0</v>
      </c>
      <c r="AW351" s="33">
        <v>0</v>
      </c>
      <c r="AX351" s="33">
        <v>0</v>
      </c>
      <c r="AY351" s="33">
        <v>0</v>
      </c>
      <c r="AZ351" s="33">
        <v>0</v>
      </c>
      <c r="BA351" s="33">
        <v>0</v>
      </c>
      <c r="BB351" s="33">
        <v>0</v>
      </c>
      <c r="BC351" s="33">
        <v>0</v>
      </c>
      <c r="BD351" s="33">
        <v>0</v>
      </c>
      <c r="BE351" s="33">
        <f t="shared" si="285"/>
        <v>0</v>
      </c>
      <c r="BF351" s="33">
        <f t="shared" si="286"/>
        <v>0.12478136999999999</v>
      </c>
      <c r="BG351" s="33">
        <f t="shared" si="287"/>
        <v>0</v>
      </c>
      <c r="BH351" s="33">
        <f t="shared" si="288"/>
        <v>0</v>
      </c>
      <c r="BI351" s="33">
        <f t="shared" si="289"/>
        <v>0</v>
      </c>
      <c r="BJ351" s="33">
        <f t="shared" si="290"/>
        <v>0</v>
      </c>
      <c r="BK351" s="33" t="s">
        <v>2829</v>
      </c>
      <c r="BL351" s="33">
        <f t="shared" si="291"/>
        <v>1</v>
      </c>
      <c r="BM351" s="33">
        <f t="shared" si="292"/>
        <v>0</v>
      </c>
      <c r="BN351" s="33">
        <f t="shared" si="293"/>
        <v>0</v>
      </c>
      <c r="BO351" s="33">
        <f t="shared" si="294"/>
        <v>0</v>
      </c>
      <c r="BP351" s="33">
        <f t="shared" si="295"/>
        <v>0</v>
      </c>
      <c r="BQ351" s="33">
        <f t="shared" si="296"/>
        <v>0</v>
      </c>
    </row>
    <row r="352" spans="1:69" x14ac:dyDescent="0.25">
      <c r="A352" s="27" t="s">
        <v>633</v>
      </c>
      <c r="B352" s="48" t="s">
        <v>2379</v>
      </c>
      <c r="C352" s="53" t="s">
        <v>2380</v>
      </c>
      <c r="D352" s="45">
        <v>0.12478136999999999</v>
      </c>
      <c r="E352" s="33">
        <v>0</v>
      </c>
      <c r="F352" s="33">
        <v>0.12478136999999999</v>
      </c>
      <c r="G352" s="33">
        <v>0</v>
      </c>
      <c r="H352" s="33">
        <v>0</v>
      </c>
      <c r="I352" s="33">
        <v>0</v>
      </c>
      <c r="J352" s="33">
        <v>0</v>
      </c>
      <c r="K352" s="33" t="s">
        <v>2829</v>
      </c>
      <c r="L352" s="33">
        <v>1</v>
      </c>
      <c r="M352" s="33">
        <v>0</v>
      </c>
      <c r="N352" s="33">
        <v>0</v>
      </c>
      <c r="O352" s="33">
        <v>0</v>
      </c>
      <c r="P352" s="33">
        <v>0</v>
      </c>
      <c r="Q352" s="33">
        <v>0</v>
      </c>
      <c r="R352" s="33">
        <v>0</v>
      </c>
      <c r="S352" s="33">
        <v>0</v>
      </c>
      <c r="T352" s="33">
        <v>0</v>
      </c>
      <c r="U352" s="33">
        <v>0</v>
      </c>
      <c r="V352" s="33">
        <v>0</v>
      </c>
      <c r="W352" s="33">
        <v>0</v>
      </c>
      <c r="X352" s="33">
        <v>0</v>
      </c>
      <c r="Y352" s="33">
        <v>0</v>
      </c>
      <c r="Z352" s="33">
        <v>0</v>
      </c>
      <c r="AA352" s="33">
        <v>0</v>
      </c>
      <c r="AB352" s="33">
        <v>0</v>
      </c>
      <c r="AC352" s="33">
        <v>0</v>
      </c>
      <c r="AD352" s="33">
        <v>0</v>
      </c>
      <c r="AE352" s="33">
        <v>0</v>
      </c>
      <c r="AF352" s="33">
        <v>0</v>
      </c>
      <c r="AG352" s="33">
        <v>0</v>
      </c>
      <c r="AH352" s="33">
        <v>0</v>
      </c>
      <c r="AI352" s="33">
        <v>0</v>
      </c>
      <c r="AJ352" s="33">
        <v>0</v>
      </c>
      <c r="AK352" s="33">
        <v>0</v>
      </c>
      <c r="AL352" s="33">
        <v>0</v>
      </c>
      <c r="AM352" s="33">
        <v>0</v>
      </c>
      <c r="AN352" s="33">
        <v>0</v>
      </c>
      <c r="AO352" s="33">
        <v>0</v>
      </c>
      <c r="AP352" s="33">
        <v>0</v>
      </c>
      <c r="AQ352" s="33">
        <v>0</v>
      </c>
      <c r="AR352" s="33">
        <v>0</v>
      </c>
      <c r="AS352" s="33">
        <v>0</v>
      </c>
      <c r="AT352" s="33">
        <v>0</v>
      </c>
      <c r="AU352" s="33">
        <v>0</v>
      </c>
      <c r="AV352" s="33">
        <v>0</v>
      </c>
      <c r="AW352" s="33">
        <v>0</v>
      </c>
      <c r="AX352" s="33">
        <v>0</v>
      </c>
      <c r="AY352" s="33">
        <v>0</v>
      </c>
      <c r="AZ352" s="33">
        <v>0</v>
      </c>
      <c r="BA352" s="33">
        <v>0</v>
      </c>
      <c r="BB352" s="33">
        <v>0</v>
      </c>
      <c r="BC352" s="33">
        <v>0</v>
      </c>
      <c r="BD352" s="33">
        <v>0</v>
      </c>
      <c r="BE352" s="33">
        <f t="shared" si="285"/>
        <v>0</v>
      </c>
      <c r="BF352" s="33">
        <f t="shared" si="286"/>
        <v>0.12478136999999999</v>
      </c>
      <c r="BG352" s="33">
        <f t="shared" si="287"/>
        <v>0</v>
      </c>
      <c r="BH352" s="33">
        <f t="shared" si="288"/>
        <v>0</v>
      </c>
      <c r="BI352" s="33">
        <f t="shared" si="289"/>
        <v>0</v>
      </c>
      <c r="BJ352" s="33">
        <f t="shared" si="290"/>
        <v>0</v>
      </c>
      <c r="BK352" s="33" t="s">
        <v>2829</v>
      </c>
      <c r="BL352" s="33">
        <f t="shared" si="291"/>
        <v>1</v>
      </c>
      <c r="BM352" s="33">
        <f t="shared" si="292"/>
        <v>0</v>
      </c>
      <c r="BN352" s="33">
        <f t="shared" si="293"/>
        <v>0</v>
      </c>
      <c r="BO352" s="33">
        <f t="shared" si="294"/>
        <v>0</v>
      </c>
      <c r="BP352" s="33">
        <f t="shared" si="295"/>
        <v>0</v>
      </c>
      <c r="BQ352" s="33">
        <f t="shared" si="296"/>
        <v>0</v>
      </c>
    </row>
    <row r="353" spans="1:69" ht="31.5" x14ac:dyDescent="0.25">
      <c r="A353" s="27" t="s">
        <v>633</v>
      </c>
      <c r="B353" s="48" t="s">
        <v>744</v>
      </c>
      <c r="C353" s="169" t="s">
        <v>745</v>
      </c>
      <c r="D353" s="45">
        <v>0</v>
      </c>
      <c r="E353" s="33">
        <v>0</v>
      </c>
      <c r="F353" s="33">
        <v>0</v>
      </c>
      <c r="G353" s="33">
        <v>0</v>
      </c>
      <c r="H353" s="33">
        <v>0</v>
      </c>
      <c r="I353" s="33">
        <v>0</v>
      </c>
      <c r="J353" s="33">
        <v>0</v>
      </c>
      <c r="K353" s="33">
        <v>0</v>
      </c>
      <c r="L353" s="33">
        <v>0</v>
      </c>
      <c r="M353" s="33">
        <v>0</v>
      </c>
      <c r="N353" s="33">
        <v>0</v>
      </c>
      <c r="O353" s="33">
        <v>0</v>
      </c>
      <c r="P353" s="33">
        <v>0</v>
      </c>
      <c r="Q353" s="33">
        <v>0</v>
      </c>
      <c r="R353" s="33">
        <v>0</v>
      </c>
      <c r="S353" s="33">
        <v>0</v>
      </c>
      <c r="T353" s="33">
        <v>0</v>
      </c>
      <c r="U353" s="33">
        <v>0</v>
      </c>
      <c r="V353" s="33">
        <v>0</v>
      </c>
      <c r="W353" s="33">
        <v>0</v>
      </c>
      <c r="X353" s="33">
        <v>0</v>
      </c>
      <c r="Y353" s="33">
        <v>0</v>
      </c>
      <c r="Z353" s="33">
        <v>0</v>
      </c>
      <c r="AA353" s="33">
        <v>0</v>
      </c>
      <c r="AB353" s="33">
        <v>0</v>
      </c>
      <c r="AC353" s="33">
        <v>0</v>
      </c>
      <c r="AD353" s="33">
        <v>0</v>
      </c>
      <c r="AE353" s="33">
        <v>0</v>
      </c>
      <c r="AF353" s="33">
        <v>0</v>
      </c>
      <c r="AG353" s="33">
        <v>0</v>
      </c>
      <c r="AH353" s="33">
        <v>0</v>
      </c>
      <c r="AI353" s="33">
        <v>0</v>
      </c>
      <c r="AJ353" s="33">
        <v>0</v>
      </c>
      <c r="AK353" s="33">
        <v>0</v>
      </c>
      <c r="AL353" s="33">
        <v>0</v>
      </c>
      <c r="AM353" s="33">
        <v>0</v>
      </c>
      <c r="AN353" s="33">
        <v>0</v>
      </c>
      <c r="AO353" s="33">
        <v>0</v>
      </c>
      <c r="AP353" s="33">
        <v>0</v>
      </c>
      <c r="AQ353" s="33">
        <v>0</v>
      </c>
      <c r="AR353" s="33">
        <v>0</v>
      </c>
      <c r="AS353" s="33">
        <v>0</v>
      </c>
      <c r="AT353" s="33">
        <v>0</v>
      </c>
      <c r="AU353" s="33">
        <v>0</v>
      </c>
      <c r="AV353" s="33">
        <v>0</v>
      </c>
      <c r="AW353" s="33">
        <v>0</v>
      </c>
      <c r="AX353" s="33">
        <v>0</v>
      </c>
      <c r="AY353" s="33">
        <v>0</v>
      </c>
      <c r="AZ353" s="33">
        <v>0</v>
      </c>
      <c r="BA353" s="33">
        <v>0</v>
      </c>
      <c r="BB353" s="33">
        <v>0</v>
      </c>
      <c r="BC353" s="33">
        <v>0</v>
      </c>
      <c r="BD353" s="33">
        <v>0</v>
      </c>
      <c r="BE353" s="33">
        <f t="shared" si="285"/>
        <v>0</v>
      </c>
      <c r="BF353" s="33">
        <f t="shared" si="286"/>
        <v>0</v>
      </c>
      <c r="BG353" s="33">
        <f t="shared" si="287"/>
        <v>0</v>
      </c>
      <c r="BH353" s="33">
        <f t="shared" si="288"/>
        <v>0</v>
      </c>
      <c r="BI353" s="33">
        <f t="shared" si="289"/>
        <v>0</v>
      </c>
      <c r="BJ353" s="33">
        <f t="shared" si="290"/>
        <v>0</v>
      </c>
      <c r="BK353" s="33">
        <v>0</v>
      </c>
      <c r="BL353" s="33">
        <f t="shared" si="291"/>
        <v>0</v>
      </c>
      <c r="BM353" s="33">
        <f t="shared" si="292"/>
        <v>0</v>
      </c>
      <c r="BN353" s="33">
        <f t="shared" si="293"/>
        <v>0</v>
      </c>
      <c r="BO353" s="33">
        <f t="shared" si="294"/>
        <v>0</v>
      </c>
      <c r="BP353" s="33">
        <f t="shared" si="295"/>
        <v>0</v>
      </c>
      <c r="BQ353" s="33">
        <f t="shared" si="296"/>
        <v>0</v>
      </c>
    </row>
    <row r="354" spans="1:69" x14ac:dyDescent="0.25">
      <c r="A354" s="27" t="s">
        <v>633</v>
      </c>
      <c r="B354" s="48" t="s">
        <v>2381</v>
      </c>
      <c r="C354" s="53" t="s">
        <v>2382</v>
      </c>
      <c r="D354" s="45">
        <v>6.4074290000000006E-2</v>
      </c>
      <c r="E354" s="33">
        <v>0</v>
      </c>
      <c r="F354" s="33">
        <v>6.4074290000000006E-2</v>
      </c>
      <c r="G354" s="33">
        <v>0</v>
      </c>
      <c r="H354" s="33">
        <v>0</v>
      </c>
      <c r="I354" s="33">
        <v>0</v>
      </c>
      <c r="J354" s="33">
        <v>0</v>
      </c>
      <c r="K354" s="33" t="s">
        <v>3024</v>
      </c>
      <c r="L354" s="33">
        <v>1</v>
      </c>
      <c r="M354" s="33">
        <v>0</v>
      </c>
      <c r="N354" s="33">
        <v>0</v>
      </c>
      <c r="O354" s="33">
        <v>0</v>
      </c>
      <c r="P354" s="33">
        <v>0</v>
      </c>
      <c r="Q354" s="33">
        <v>0</v>
      </c>
      <c r="R354" s="33">
        <v>0</v>
      </c>
      <c r="S354" s="33">
        <v>0</v>
      </c>
      <c r="T354" s="33">
        <v>0</v>
      </c>
      <c r="U354" s="33">
        <v>0</v>
      </c>
      <c r="V354" s="33">
        <v>0</v>
      </c>
      <c r="W354" s="33">
        <v>0</v>
      </c>
      <c r="X354" s="33">
        <v>0</v>
      </c>
      <c r="Y354" s="33">
        <v>0</v>
      </c>
      <c r="Z354" s="33">
        <v>0</v>
      </c>
      <c r="AA354" s="33">
        <v>0</v>
      </c>
      <c r="AB354" s="33">
        <v>0</v>
      </c>
      <c r="AC354" s="33">
        <v>0</v>
      </c>
      <c r="AD354" s="33">
        <v>0</v>
      </c>
      <c r="AE354" s="33">
        <v>0</v>
      </c>
      <c r="AF354" s="33">
        <v>0</v>
      </c>
      <c r="AG354" s="33">
        <v>0</v>
      </c>
      <c r="AH354" s="33">
        <v>0</v>
      </c>
      <c r="AI354" s="33">
        <v>0</v>
      </c>
      <c r="AJ354" s="33">
        <v>0</v>
      </c>
      <c r="AK354" s="33">
        <v>0</v>
      </c>
      <c r="AL354" s="33">
        <v>0</v>
      </c>
      <c r="AM354" s="33">
        <v>0</v>
      </c>
      <c r="AN354" s="33">
        <v>0</v>
      </c>
      <c r="AO354" s="33">
        <v>0</v>
      </c>
      <c r="AP354" s="33">
        <v>0</v>
      </c>
      <c r="AQ354" s="33">
        <v>0</v>
      </c>
      <c r="AR354" s="33">
        <v>0</v>
      </c>
      <c r="AS354" s="33">
        <v>0</v>
      </c>
      <c r="AT354" s="33">
        <v>0</v>
      </c>
      <c r="AU354" s="33">
        <v>0</v>
      </c>
      <c r="AV354" s="33">
        <v>0</v>
      </c>
      <c r="AW354" s="33">
        <v>0</v>
      </c>
      <c r="AX354" s="33">
        <v>0</v>
      </c>
      <c r="AY354" s="33">
        <v>0</v>
      </c>
      <c r="AZ354" s="33">
        <v>0</v>
      </c>
      <c r="BA354" s="33">
        <v>0</v>
      </c>
      <c r="BB354" s="33">
        <v>0</v>
      </c>
      <c r="BC354" s="33">
        <v>0</v>
      </c>
      <c r="BD354" s="33">
        <v>0</v>
      </c>
      <c r="BE354" s="33">
        <f t="shared" si="285"/>
        <v>0</v>
      </c>
      <c r="BF354" s="33">
        <f t="shared" si="286"/>
        <v>6.4074290000000006E-2</v>
      </c>
      <c r="BG354" s="33">
        <f t="shared" si="287"/>
        <v>0</v>
      </c>
      <c r="BH354" s="33">
        <f t="shared" si="288"/>
        <v>0</v>
      </c>
      <c r="BI354" s="33">
        <f t="shared" si="289"/>
        <v>0</v>
      </c>
      <c r="BJ354" s="33">
        <f t="shared" si="290"/>
        <v>0</v>
      </c>
      <c r="BK354" s="33" t="s">
        <v>3024</v>
      </c>
      <c r="BL354" s="33">
        <f t="shared" si="291"/>
        <v>1</v>
      </c>
      <c r="BM354" s="33">
        <f t="shared" si="292"/>
        <v>0</v>
      </c>
      <c r="BN354" s="33">
        <f t="shared" si="293"/>
        <v>0</v>
      </c>
      <c r="BO354" s="33">
        <f t="shared" si="294"/>
        <v>0</v>
      </c>
      <c r="BP354" s="33">
        <f t="shared" si="295"/>
        <v>0</v>
      </c>
      <c r="BQ354" s="33">
        <f t="shared" si="296"/>
        <v>0</v>
      </c>
    </row>
    <row r="355" spans="1:69" x14ac:dyDescent="0.25">
      <c r="A355" s="27" t="s">
        <v>633</v>
      </c>
      <c r="B355" s="48" t="s">
        <v>2383</v>
      </c>
      <c r="C355" s="53" t="s">
        <v>2384</v>
      </c>
      <c r="D355" s="45">
        <v>6.4074290000000006E-2</v>
      </c>
      <c r="E355" s="33">
        <v>0</v>
      </c>
      <c r="F355" s="33">
        <v>6.4074290000000006E-2</v>
      </c>
      <c r="G355" s="33">
        <v>0</v>
      </c>
      <c r="H355" s="33">
        <v>0</v>
      </c>
      <c r="I355" s="33">
        <v>0</v>
      </c>
      <c r="J355" s="33">
        <v>0</v>
      </c>
      <c r="K355" s="33" t="s">
        <v>3024</v>
      </c>
      <c r="L355" s="33">
        <v>1</v>
      </c>
      <c r="M355" s="33">
        <v>0</v>
      </c>
      <c r="N355" s="33">
        <v>0</v>
      </c>
      <c r="O355" s="33">
        <v>0</v>
      </c>
      <c r="P355" s="33">
        <v>0</v>
      </c>
      <c r="Q355" s="33">
        <v>0</v>
      </c>
      <c r="R355" s="33">
        <v>0</v>
      </c>
      <c r="S355" s="33">
        <v>0</v>
      </c>
      <c r="T355" s="33">
        <v>0</v>
      </c>
      <c r="U355" s="33">
        <v>0</v>
      </c>
      <c r="V355" s="33">
        <v>0</v>
      </c>
      <c r="W355" s="33">
        <v>0</v>
      </c>
      <c r="X355" s="33">
        <v>0</v>
      </c>
      <c r="Y355" s="33">
        <v>0</v>
      </c>
      <c r="Z355" s="33">
        <v>0</v>
      </c>
      <c r="AA355" s="33">
        <v>0</v>
      </c>
      <c r="AB355" s="33">
        <v>0</v>
      </c>
      <c r="AC355" s="33">
        <v>0</v>
      </c>
      <c r="AD355" s="33">
        <v>0</v>
      </c>
      <c r="AE355" s="33">
        <v>0</v>
      </c>
      <c r="AF355" s="33">
        <v>0</v>
      </c>
      <c r="AG355" s="33">
        <v>0</v>
      </c>
      <c r="AH355" s="33">
        <v>0</v>
      </c>
      <c r="AI355" s="33">
        <v>0</v>
      </c>
      <c r="AJ355" s="33">
        <v>0</v>
      </c>
      <c r="AK355" s="33">
        <v>0</v>
      </c>
      <c r="AL355" s="33">
        <v>0</v>
      </c>
      <c r="AM355" s="33">
        <v>0</v>
      </c>
      <c r="AN355" s="33">
        <v>0</v>
      </c>
      <c r="AO355" s="33">
        <v>0</v>
      </c>
      <c r="AP355" s="33">
        <v>0</v>
      </c>
      <c r="AQ355" s="33">
        <v>0</v>
      </c>
      <c r="AR355" s="33">
        <v>0</v>
      </c>
      <c r="AS355" s="33">
        <v>0</v>
      </c>
      <c r="AT355" s="33">
        <v>0</v>
      </c>
      <c r="AU355" s="33">
        <v>0</v>
      </c>
      <c r="AV355" s="33">
        <v>0</v>
      </c>
      <c r="AW355" s="33">
        <v>0</v>
      </c>
      <c r="AX355" s="33">
        <v>0</v>
      </c>
      <c r="AY355" s="33">
        <v>0</v>
      </c>
      <c r="AZ355" s="33">
        <v>0</v>
      </c>
      <c r="BA355" s="33">
        <v>0</v>
      </c>
      <c r="BB355" s="33">
        <v>0</v>
      </c>
      <c r="BC355" s="33">
        <v>0</v>
      </c>
      <c r="BD355" s="33">
        <v>0</v>
      </c>
      <c r="BE355" s="33">
        <f t="shared" si="285"/>
        <v>0</v>
      </c>
      <c r="BF355" s="33">
        <f t="shared" si="286"/>
        <v>6.4074290000000006E-2</v>
      </c>
      <c r="BG355" s="33">
        <f t="shared" si="287"/>
        <v>0</v>
      </c>
      <c r="BH355" s="33">
        <f t="shared" si="288"/>
        <v>0</v>
      </c>
      <c r="BI355" s="33">
        <f t="shared" si="289"/>
        <v>0</v>
      </c>
      <c r="BJ355" s="33">
        <f t="shared" si="290"/>
        <v>0</v>
      </c>
      <c r="BK355" s="33" t="s">
        <v>3024</v>
      </c>
      <c r="BL355" s="33">
        <f t="shared" si="291"/>
        <v>1</v>
      </c>
      <c r="BM355" s="33">
        <f t="shared" si="292"/>
        <v>0</v>
      </c>
      <c r="BN355" s="33">
        <f t="shared" si="293"/>
        <v>0</v>
      </c>
      <c r="BO355" s="33">
        <f t="shared" si="294"/>
        <v>0</v>
      </c>
      <c r="BP355" s="33">
        <f t="shared" si="295"/>
        <v>0</v>
      </c>
      <c r="BQ355" s="33">
        <f t="shared" si="296"/>
        <v>0</v>
      </c>
    </row>
    <row r="356" spans="1:69" x14ac:dyDescent="0.25">
      <c r="A356" s="27" t="s">
        <v>633</v>
      </c>
      <c r="B356" s="48" t="s">
        <v>746</v>
      </c>
      <c r="C356" s="169" t="s">
        <v>747</v>
      </c>
      <c r="D356" s="45">
        <v>0</v>
      </c>
      <c r="E356" s="33">
        <v>0</v>
      </c>
      <c r="F356" s="33">
        <v>0</v>
      </c>
      <c r="G356" s="33">
        <v>0</v>
      </c>
      <c r="H356" s="33">
        <v>0</v>
      </c>
      <c r="I356" s="33">
        <v>0</v>
      </c>
      <c r="J356" s="33">
        <v>0</v>
      </c>
      <c r="K356" s="33">
        <v>0</v>
      </c>
      <c r="L356" s="33">
        <v>0</v>
      </c>
      <c r="M356" s="33">
        <v>0</v>
      </c>
      <c r="N356" s="33">
        <v>0</v>
      </c>
      <c r="O356" s="33">
        <v>0</v>
      </c>
      <c r="P356" s="33">
        <v>0</v>
      </c>
      <c r="Q356" s="33">
        <v>0</v>
      </c>
      <c r="R356" s="33">
        <v>0</v>
      </c>
      <c r="S356" s="33">
        <v>0</v>
      </c>
      <c r="T356" s="33">
        <v>0</v>
      </c>
      <c r="U356" s="33">
        <v>0</v>
      </c>
      <c r="V356" s="33">
        <v>0</v>
      </c>
      <c r="W356" s="33">
        <v>0</v>
      </c>
      <c r="X356" s="33">
        <v>0</v>
      </c>
      <c r="Y356" s="33">
        <v>0</v>
      </c>
      <c r="Z356" s="33">
        <v>0</v>
      </c>
      <c r="AA356" s="33">
        <v>0</v>
      </c>
      <c r="AB356" s="33">
        <v>0</v>
      </c>
      <c r="AC356" s="33">
        <v>0</v>
      </c>
      <c r="AD356" s="33">
        <v>0</v>
      </c>
      <c r="AE356" s="33">
        <v>0</v>
      </c>
      <c r="AF356" s="33">
        <v>0</v>
      </c>
      <c r="AG356" s="33">
        <v>0</v>
      </c>
      <c r="AH356" s="33">
        <v>0</v>
      </c>
      <c r="AI356" s="33">
        <v>0</v>
      </c>
      <c r="AJ356" s="33">
        <v>0</v>
      </c>
      <c r="AK356" s="33">
        <v>0</v>
      </c>
      <c r="AL356" s="33">
        <v>0</v>
      </c>
      <c r="AM356" s="33">
        <v>0</v>
      </c>
      <c r="AN356" s="33">
        <v>0</v>
      </c>
      <c r="AO356" s="33">
        <v>0</v>
      </c>
      <c r="AP356" s="33">
        <v>0</v>
      </c>
      <c r="AQ356" s="33">
        <v>0</v>
      </c>
      <c r="AR356" s="33">
        <v>0</v>
      </c>
      <c r="AS356" s="33">
        <v>0</v>
      </c>
      <c r="AT356" s="33">
        <v>0</v>
      </c>
      <c r="AU356" s="33">
        <v>0</v>
      </c>
      <c r="AV356" s="33">
        <v>0</v>
      </c>
      <c r="AW356" s="33">
        <v>0</v>
      </c>
      <c r="AX356" s="33">
        <v>0</v>
      </c>
      <c r="AY356" s="33">
        <v>0</v>
      </c>
      <c r="AZ356" s="33">
        <v>0</v>
      </c>
      <c r="BA356" s="33">
        <v>0</v>
      </c>
      <c r="BB356" s="33">
        <v>0</v>
      </c>
      <c r="BC356" s="33">
        <v>0</v>
      </c>
      <c r="BD356" s="33">
        <v>0</v>
      </c>
      <c r="BE356" s="33">
        <f t="shared" si="285"/>
        <v>0</v>
      </c>
      <c r="BF356" s="33">
        <f t="shared" si="286"/>
        <v>0</v>
      </c>
      <c r="BG356" s="33">
        <f t="shared" si="287"/>
        <v>0</v>
      </c>
      <c r="BH356" s="33">
        <f t="shared" si="288"/>
        <v>0</v>
      </c>
      <c r="BI356" s="33">
        <f t="shared" si="289"/>
        <v>0</v>
      </c>
      <c r="BJ356" s="33">
        <f t="shared" si="290"/>
        <v>0</v>
      </c>
      <c r="BK356" s="33">
        <v>0</v>
      </c>
      <c r="BL356" s="33">
        <f t="shared" si="291"/>
        <v>0</v>
      </c>
      <c r="BM356" s="33">
        <f t="shared" si="292"/>
        <v>0</v>
      </c>
      <c r="BN356" s="33">
        <f t="shared" si="293"/>
        <v>0</v>
      </c>
      <c r="BO356" s="33">
        <f t="shared" si="294"/>
        <v>0</v>
      </c>
      <c r="BP356" s="33">
        <f t="shared" si="295"/>
        <v>0</v>
      </c>
      <c r="BQ356" s="33">
        <f t="shared" si="296"/>
        <v>0</v>
      </c>
    </row>
    <row r="357" spans="1:69" ht="31.5" x14ac:dyDescent="0.25">
      <c r="A357" s="27" t="s">
        <v>633</v>
      </c>
      <c r="B357" s="48" t="s">
        <v>748</v>
      </c>
      <c r="C357" s="53" t="s">
        <v>749</v>
      </c>
      <c r="D357" s="45">
        <v>0.34601021999999998</v>
      </c>
      <c r="E357" s="33">
        <v>0</v>
      </c>
      <c r="F357" s="33">
        <v>0.34601021999999998</v>
      </c>
      <c r="G357" s="33">
        <v>0</v>
      </c>
      <c r="H357" s="33">
        <v>0</v>
      </c>
      <c r="I357" s="33">
        <v>0</v>
      </c>
      <c r="J357" s="33">
        <v>0</v>
      </c>
      <c r="K357" s="33" t="s">
        <v>3025</v>
      </c>
      <c r="L357" s="33">
        <v>1</v>
      </c>
      <c r="M357" s="33">
        <v>0</v>
      </c>
      <c r="N357" s="33">
        <v>0</v>
      </c>
      <c r="O357" s="33">
        <v>0</v>
      </c>
      <c r="P357" s="33">
        <v>0</v>
      </c>
      <c r="Q357" s="33">
        <v>0</v>
      </c>
      <c r="R357" s="33">
        <v>0</v>
      </c>
      <c r="S357" s="33">
        <v>0</v>
      </c>
      <c r="T357" s="33">
        <v>0</v>
      </c>
      <c r="U357" s="33">
        <v>0</v>
      </c>
      <c r="V357" s="33">
        <v>0</v>
      </c>
      <c r="W357" s="33">
        <v>0</v>
      </c>
      <c r="X357" s="33">
        <v>0</v>
      </c>
      <c r="Y357" s="33">
        <v>0</v>
      </c>
      <c r="Z357" s="33">
        <v>0</v>
      </c>
      <c r="AA357" s="33">
        <v>0</v>
      </c>
      <c r="AB357" s="33">
        <v>0</v>
      </c>
      <c r="AC357" s="33">
        <v>0</v>
      </c>
      <c r="AD357" s="33">
        <v>0</v>
      </c>
      <c r="AE357" s="33">
        <v>0</v>
      </c>
      <c r="AF357" s="33">
        <v>0</v>
      </c>
      <c r="AG357" s="33">
        <v>0</v>
      </c>
      <c r="AH357" s="33">
        <v>0</v>
      </c>
      <c r="AI357" s="33">
        <v>0</v>
      </c>
      <c r="AJ357" s="33">
        <v>0</v>
      </c>
      <c r="AK357" s="33">
        <v>0</v>
      </c>
      <c r="AL357" s="33">
        <v>0</v>
      </c>
      <c r="AM357" s="33">
        <v>0</v>
      </c>
      <c r="AN357" s="33">
        <v>0</v>
      </c>
      <c r="AO357" s="33">
        <v>0</v>
      </c>
      <c r="AP357" s="33">
        <v>0</v>
      </c>
      <c r="AQ357" s="33">
        <v>0</v>
      </c>
      <c r="AR357" s="33">
        <v>0</v>
      </c>
      <c r="AS357" s="33">
        <v>0</v>
      </c>
      <c r="AT357" s="33">
        <v>0</v>
      </c>
      <c r="AU357" s="33">
        <v>0</v>
      </c>
      <c r="AV357" s="33">
        <v>0</v>
      </c>
      <c r="AW357" s="33">
        <v>0</v>
      </c>
      <c r="AX357" s="33">
        <v>0</v>
      </c>
      <c r="AY357" s="33">
        <v>0</v>
      </c>
      <c r="AZ357" s="33">
        <v>0</v>
      </c>
      <c r="BA357" s="33">
        <v>0</v>
      </c>
      <c r="BB357" s="33">
        <v>0</v>
      </c>
      <c r="BC357" s="33">
        <v>0</v>
      </c>
      <c r="BD357" s="33">
        <v>0</v>
      </c>
      <c r="BE357" s="33">
        <f t="shared" si="285"/>
        <v>0</v>
      </c>
      <c r="BF357" s="33">
        <f t="shared" si="286"/>
        <v>0.34601021999999998</v>
      </c>
      <c r="BG357" s="33">
        <f t="shared" si="287"/>
        <v>0</v>
      </c>
      <c r="BH357" s="33">
        <f t="shared" si="288"/>
        <v>0</v>
      </c>
      <c r="BI357" s="33">
        <f t="shared" si="289"/>
        <v>0</v>
      </c>
      <c r="BJ357" s="33">
        <f t="shared" si="290"/>
        <v>0</v>
      </c>
      <c r="BK357" s="33" t="s">
        <v>3025</v>
      </c>
      <c r="BL357" s="33">
        <f t="shared" si="291"/>
        <v>1</v>
      </c>
      <c r="BM357" s="33">
        <f t="shared" si="292"/>
        <v>0</v>
      </c>
      <c r="BN357" s="33">
        <f t="shared" si="293"/>
        <v>0</v>
      </c>
      <c r="BO357" s="33">
        <f t="shared" si="294"/>
        <v>0</v>
      </c>
      <c r="BP357" s="33">
        <f t="shared" si="295"/>
        <v>0</v>
      </c>
      <c r="BQ357" s="33">
        <f t="shared" si="296"/>
        <v>0</v>
      </c>
    </row>
    <row r="358" spans="1:69" ht="31.5" x14ac:dyDescent="0.25">
      <c r="A358" s="27" t="s">
        <v>633</v>
      </c>
      <c r="B358" s="48" t="s">
        <v>750</v>
      </c>
      <c r="C358" s="169" t="s">
        <v>751</v>
      </c>
      <c r="D358" s="45">
        <v>0</v>
      </c>
      <c r="E358" s="33">
        <v>0</v>
      </c>
      <c r="F358" s="33">
        <v>0</v>
      </c>
      <c r="G358" s="33">
        <v>0</v>
      </c>
      <c r="H358" s="33">
        <v>0</v>
      </c>
      <c r="I358" s="33">
        <v>0</v>
      </c>
      <c r="J358" s="33">
        <v>0</v>
      </c>
      <c r="K358" s="33">
        <v>0</v>
      </c>
      <c r="L358" s="33">
        <v>0</v>
      </c>
      <c r="M358" s="33">
        <v>0</v>
      </c>
      <c r="N358" s="33">
        <v>0</v>
      </c>
      <c r="O358" s="33">
        <v>0</v>
      </c>
      <c r="P358" s="33">
        <v>0</v>
      </c>
      <c r="Q358" s="33">
        <v>0</v>
      </c>
      <c r="R358" s="33">
        <v>0</v>
      </c>
      <c r="S358" s="33">
        <v>0</v>
      </c>
      <c r="T358" s="33">
        <v>0</v>
      </c>
      <c r="U358" s="33">
        <v>0</v>
      </c>
      <c r="V358" s="33">
        <v>0</v>
      </c>
      <c r="W358" s="33">
        <v>0</v>
      </c>
      <c r="X358" s="33">
        <v>0</v>
      </c>
      <c r="Y358" s="33">
        <v>0</v>
      </c>
      <c r="Z358" s="33">
        <v>0</v>
      </c>
      <c r="AA358" s="33">
        <v>0</v>
      </c>
      <c r="AB358" s="33">
        <v>0</v>
      </c>
      <c r="AC358" s="33">
        <v>0</v>
      </c>
      <c r="AD358" s="33">
        <v>0</v>
      </c>
      <c r="AE358" s="33">
        <v>0</v>
      </c>
      <c r="AF358" s="33">
        <v>0</v>
      </c>
      <c r="AG358" s="33">
        <v>0</v>
      </c>
      <c r="AH358" s="33">
        <v>0</v>
      </c>
      <c r="AI358" s="33">
        <v>0</v>
      </c>
      <c r="AJ358" s="33">
        <v>0</v>
      </c>
      <c r="AK358" s="33">
        <v>0</v>
      </c>
      <c r="AL358" s="33">
        <v>0</v>
      </c>
      <c r="AM358" s="33">
        <v>0</v>
      </c>
      <c r="AN358" s="33">
        <v>0</v>
      </c>
      <c r="AO358" s="33">
        <v>0</v>
      </c>
      <c r="AP358" s="33">
        <v>0</v>
      </c>
      <c r="AQ358" s="33">
        <v>0</v>
      </c>
      <c r="AR358" s="33">
        <v>0</v>
      </c>
      <c r="AS358" s="33">
        <v>0</v>
      </c>
      <c r="AT358" s="33">
        <v>0</v>
      </c>
      <c r="AU358" s="33">
        <v>0</v>
      </c>
      <c r="AV358" s="33">
        <v>0</v>
      </c>
      <c r="AW358" s="33">
        <v>0</v>
      </c>
      <c r="AX358" s="33">
        <v>0</v>
      </c>
      <c r="AY358" s="33">
        <v>0</v>
      </c>
      <c r="AZ358" s="33">
        <v>0</v>
      </c>
      <c r="BA358" s="33">
        <v>0</v>
      </c>
      <c r="BB358" s="33">
        <v>0</v>
      </c>
      <c r="BC358" s="33">
        <v>0</v>
      </c>
      <c r="BD358" s="33">
        <v>0</v>
      </c>
      <c r="BE358" s="33">
        <f t="shared" si="285"/>
        <v>0</v>
      </c>
      <c r="BF358" s="33">
        <f t="shared" si="286"/>
        <v>0</v>
      </c>
      <c r="BG358" s="33">
        <f t="shared" si="287"/>
        <v>0</v>
      </c>
      <c r="BH358" s="33">
        <f t="shared" si="288"/>
        <v>0</v>
      </c>
      <c r="BI358" s="33">
        <f t="shared" si="289"/>
        <v>0</v>
      </c>
      <c r="BJ358" s="33">
        <f t="shared" si="290"/>
        <v>0</v>
      </c>
      <c r="BK358" s="33">
        <v>0</v>
      </c>
      <c r="BL358" s="33">
        <f t="shared" si="291"/>
        <v>0</v>
      </c>
      <c r="BM358" s="33">
        <f t="shared" si="292"/>
        <v>0</v>
      </c>
      <c r="BN358" s="33">
        <f t="shared" si="293"/>
        <v>0</v>
      </c>
      <c r="BO358" s="33">
        <f t="shared" si="294"/>
        <v>0</v>
      </c>
      <c r="BP358" s="33">
        <f t="shared" si="295"/>
        <v>0</v>
      </c>
      <c r="BQ358" s="33">
        <f t="shared" si="296"/>
        <v>0</v>
      </c>
    </row>
    <row r="359" spans="1:69" ht="31.5" x14ac:dyDescent="0.25">
      <c r="A359" s="27" t="s">
        <v>633</v>
      </c>
      <c r="B359" s="48" t="s">
        <v>752</v>
      </c>
      <c r="C359" s="169" t="s">
        <v>753</v>
      </c>
      <c r="D359" s="45">
        <v>0</v>
      </c>
      <c r="E359" s="33">
        <v>0</v>
      </c>
      <c r="F359" s="33">
        <v>0</v>
      </c>
      <c r="G359" s="33">
        <v>0</v>
      </c>
      <c r="H359" s="33">
        <v>0</v>
      </c>
      <c r="I359" s="33">
        <v>0</v>
      </c>
      <c r="J359" s="33">
        <v>0</v>
      </c>
      <c r="K359" s="33">
        <v>0</v>
      </c>
      <c r="L359" s="33">
        <v>0</v>
      </c>
      <c r="M359" s="33">
        <v>0</v>
      </c>
      <c r="N359" s="33">
        <v>0</v>
      </c>
      <c r="O359" s="33">
        <v>0</v>
      </c>
      <c r="P359" s="33">
        <v>0</v>
      </c>
      <c r="Q359" s="33">
        <v>0</v>
      </c>
      <c r="R359" s="33">
        <v>0</v>
      </c>
      <c r="S359" s="33">
        <v>0</v>
      </c>
      <c r="T359" s="33">
        <v>0</v>
      </c>
      <c r="U359" s="33">
        <v>0</v>
      </c>
      <c r="V359" s="33">
        <v>0</v>
      </c>
      <c r="W359" s="33">
        <v>0</v>
      </c>
      <c r="X359" s="33">
        <v>0</v>
      </c>
      <c r="Y359" s="33">
        <v>0</v>
      </c>
      <c r="Z359" s="33">
        <v>0</v>
      </c>
      <c r="AA359" s="33">
        <v>0</v>
      </c>
      <c r="AB359" s="33">
        <v>0</v>
      </c>
      <c r="AC359" s="33">
        <v>0</v>
      </c>
      <c r="AD359" s="33">
        <v>0</v>
      </c>
      <c r="AE359" s="33">
        <v>0</v>
      </c>
      <c r="AF359" s="33">
        <v>0</v>
      </c>
      <c r="AG359" s="33">
        <v>0</v>
      </c>
      <c r="AH359" s="33">
        <v>0</v>
      </c>
      <c r="AI359" s="33">
        <v>0</v>
      </c>
      <c r="AJ359" s="33">
        <v>0</v>
      </c>
      <c r="AK359" s="33">
        <v>0</v>
      </c>
      <c r="AL359" s="33">
        <v>0</v>
      </c>
      <c r="AM359" s="33">
        <v>0</v>
      </c>
      <c r="AN359" s="33">
        <v>0</v>
      </c>
      <c r="AO359" s="33">
        <v>0</v>
      </c>
      <c r="AP359" s="33">
        <v>0</v>
      </c>
      <c r="AQ359" s="33">
        <v>0</v>
      </c>
      <c r="AR359" s="33">
        <v>0</v>
      </c>
      <c r="AS359" s="33">
        <v>0</v>
      </c>
      <c r="AT359" s="33">
        <v>0</v>
      </c>
      <c r="AU359" s="33">
        <v>0</v>
      </c>
      <c r="AV359" s="33">
        <v>0</v>
      </c>
      <c r="AW359" s="33">
        <v>0</v>
      </c>
      <c r="AX359" s="33">
        <v>0</v>
      </c>
      <c r="AY359" s="33">
        <v>0</v>
      </c>
      <c r="AZ359" s="33">
        <v>0</v>
      </c>
      <c r="BA359" s="33">
        <v>0</v>
      </c>
      <c r="BB359" s="33">
        <v>0</v>
      </c>
      <c r="BC359" s="33">
        <v>0</v>
      </c>
      <c r="BD359" s="33">
        <v>0</v>
      </c>
      <c r="BE359" s="33">
        <f t="shared" si="285"/>
        <v>0</v>
      </c>
      <c r="BF359" s="33">
        <f t="shared" si="286"/>
        <v>0</v>
      </c>
      <c r="BG359" s="33">
        <f t="shared" si="287"/>
        <v>0</v>
      </c>
      <c r="BH359" s="33">
        <f t="shared" si="288"/>
        <v>0</v>
      </c>
      <c r="BI359" s="33">
        <f t="shared" si="289"/>
        <v>0</v>
      </c>
      <c r="BJ359" s="33">
        <f t="shared" si="290"/>
        <v>0</v>
      </c>
      <c r="BK359" s="33">
        <v>0</v>
      </c>
      <c r="BL359" s="33">
        <f t="shared" si="291"/>
        <v>0</v>
      </c>
      <c r="BM359" s="33">
        <f t="shared" si="292"/>
        <v>0</v>
      </c>
      <c r="BN359" s="33">
        <f t="shared" si="293"/>
        <v>0</v>
      </c>
      <c r="BO359" s="33">
        <f t="shared" si="294"/>
        <v>0</v>
      </c>
      <c r="BP359" s="33">
        <f t="shared" si="295"/>
        <v>0</v>
      </c>
      <c r="BQ359" s="33">
        <f t="shared" si="296"/>
        <v>0</v>
      </c>
    </row>
    <row r="360" spans="1:69" x14ac:dyDescent="0.25">
      <c r="A360" s="27" t="s">
        <v>633</v>
      </c>
      <c r="B360" s="48" t="s">
        <v>2385</v>
      </c>
      <c r="C360" s="53" t="s">
        <v>2386</v>
      </c>
      <c r="D360" s="45">
        <v>0.23066381000000002</v>
      </c>
      <c r="E360" s="33">
        <v>0</v>
      </c>
      <c r="F360" s="33">
        <v>0.23066381000000002</v>
      </c>
      <c r="G360" s="33">
        <v>0</v>
      </c>
      <c r="H360" s="33">
        <v>0</v>
      </c>
      <c r="I360" s="33">
        <v>0</v>
      </c>
      <c r="J360" s="33">
        <v>0</v>
      </c>
      <c r="K360" s="33" t="s">
        <v>3026</v>
      </c>
      <c r="L360" s="33">
        <v>1</v>
      </c>
      <c r="M360" s="33">
        <v>0</v>
      </c>
      <c r="N360" s="33">
        <v>0</v>
      </c>
      <c r="O360" s="33">
        <v>0</v>
      </c>
      <c r="P360" s="33">
        <v>0</v>
      </c>
      <c r="Q360" s="33">
        <v>0</v>
      </c>
      <c r="R360" s="33">
        <v>0</v>
      </c>
      <c r="S360" s="33">
        <v>0</v>
      </c>
      <c r="T360" s="33">
        <v>0</v>
      </c>
      <c r="U360" s="33">
        <v>0</v>
      </c>
      <c r="V360" s="33">
        <v>0</v>
      </c>
      <c r="W360" s="33">
        <v>0</v>
      </c>
      <c r="X360" s="33">
        <v>0</v>
      </c>
      <c r="Y360" s="33">
        <v>0</v>
      </c>
      <c r="Z360" s="33">
        <v>0</v>
      </c>
      <c r="AA360" s="33">
        <v>0</v>
      </c>
      <c r="AB360" s="33">
        <v>0</v>
      </c>
      <c r="AC360" s="33">
        <v>0</v>
      </c>
      <c r="AD360" s="33">
        <v>0</v>
      </c>
      <c r="AE360" s="33">
        <v>0</v>
      </c>
      <c r="AF360" s="33">
        <v>0</v>
      </c>
      <c r="AG360" s="33">
        <v>0</v>
      </c>
      <c r="AH360" s="33">
        <v>0</v>
      </c>
      <c r="AI360" s="33">
        <v>0</v>
      </c>
      <c r="AJ360" s="33">
        <v>0</v>
      </c>
      <c r="AK360" s="33">
        <v>0</v>
      </c>
      <c r="AL360" s="33">
        <v>0</v>
      </c>
      <c r="AM360" s="33">
        <v>0</v>
      </c>
      <c r="AN360" s="33">
        <v>0</v>
      </c>
      <c r="AO360" s="33">
        <v>0</v>
      </c>
      <c r="AP360" s="33">
        <v>0</v>
      </c>
      <c r="AQ360" s="33">
        <v>0</v>
      </c>
      <c r="AR360" s="33">
        <v>0</v>
      </c>
      <c r="AS360" s="33">
        <v>0</v>
      </c>
      <c r="AT360" s="33">
        <v>0</v>
      </c>
      <c r="AU360" s="33">
        <v>0</v>
      </c>
      <c r="AV360" s="33">
        <v>0</v>
      </c>
      <c r="AW360" s="33">
        <v>0</v>
      </c>
      <c r="AX360" s="33">
        <v>0</v>
      </c>
      <c r="AY360" s="33">
        <v>0</v>
      </c>
      <c r="AZ360" s="33">
        <v>0</v>
      </c>
      <c r="BA360" s="33">
        <v>0</v>
      </c>
      <c r="BB360" s="33">
        <v>0</v>
      </c>
      <c r="BC360" s="33">
        <v>0</v>
      </c>
      <c r="BD360" s="33">
        <v>0</v>
      </c>
      <c r="BE360" s="33">
        <f t="shared" si="285"/>
        <v>0</v>
      </c>
      <c r="BF360" s="33">
        <f t="shared" si="286"/>
        <v>0.23066381000000002</v>
      </c>
      <c r="BG360" s="33">
        <f t="shared" si="287"/>
        <v>0</v>
      </c>
      <c r="BH360" s="33">
        <f t="shared" si="288"/>
        <v>0</v>
      </c>
      <c r="BI360" s="33">
        <f t="shared" si="289"/>
        <v>0</v>
      </c>
      <c r="BJ360" s="33">
        <f t="shared" si="290"/>
        <v>0</v>
      </c>
      <c r="BK360" s="33" t="s">
        <v>3026</v>
      </c>
      <c r="BL360" s="33">
        <f t="shared" si="291"/>
        <v>1</v>
      </c>
      <c r="BM360" s="33">
        <f t="shared" si="292"/>
        <v>0</v>
      </c>
      <c r="BN360" s="33">
        <f t="shared" si="293"/>
        <v>0</v>
      </c>
      <c r="BO360" s="33">
        <f t="shared" si="294"/>
        <v>0</v>
      </c>
      <c r="BP360" s="33">
        <f t="shared" si="295"/>
        <v>0</v>
      </c>
      <c r="BQ360" s="33">
        <f t="shared" si="296"/>
        <v>0</v>
      </c>
    </row>
    <row r="361" spans="1:69" ht="31.5" x14ac:dyDescent="0.25">
      <c r="A361" s="27" t="s">
        <v>633</v>
      </c>
      <c r="B361" s="48" t="s">
        <v>2387</v>
      </c>
      <c r="C361" s="53" t="s">
        <v>2388</v>
      </c>
      <c r="D361" s="45">
        <v>0.25998851000000001</v>
      </c>
      <c r="E361" s="33">
        <v>0</v>
      </c>
      <c r="F361" s="33">
        <v>0.25998851000000001</v>
      </c>
      <c r="G361" s="33">
        <v>0</v>
      </c>
      <c r="H361" s="33">
        <v>0</v>
      </c>
      <c r="I361" s="33">
        <v>0</v>
      </c>
      <c r="J361" s="33">
        <v>0</v>
      </c>
      <c r="K361" s="33" t="s">
        <v>3027</v>
      </c>
      <c r="L361" s="33">
        <v>1</v>
      </c>
      <c r="M361" s="33">
        <v>0</v>
      </c>
      <c r="N361" s="33">
        <v>0</v>
      </c>
      <c r="O361" s="33">
        <v>0</v>
      </c>
      <c r="P361" s="33">
        <v>0</v>
      </c>
      <c r="Q361" s="33">
        <v>0</v>
      </c>
      <c r="R361" s="33">
        <v>0</v>
      </c>
      <c r="S361" s="33">
        <v>0</v>
      </c>
      <c r="T361" s="33">
        <v>0</v>
      </c>
      <c r="U361" s="33">
        <v>0</v>
      </c>
      <c r="V361" s="33">
        <v>0</v>
      </c>
      <c r="W361" s="33">
        <v>0</v>
      </c>
      <c r="X361" s="33">
        <v>0</v>
      </c>
      <c r="Y361" s="33">
        <v>0</v>
      </c>
      <c r="Z361" s="33">
        <v>0</v>
      </c>
      <c r="AA361" s="33">
        <v>0</v>
      </c>
      <c r="AB361" s="33">
        <v>0</v>
      </c>
      <c r="AC361" s="33">
        <v>0</v>
      </c>
      <c r="AD361" s="33">
        <v>0</v>
      </c>
      <c r="AE361" s="33">
        <v>0</v>
      </c>
      <c r="AF361" s="33">
        <v>0</v>
      </c>
      <c r="AG361" s="33">
        <v>0</v>
      </c>
      <c r="AH361" s="33">
        <v>0</v>
      </c>
      <c r="AI361" s="33">
        <v>0</v>
      </c>
      <c r="AJ361" s="33">
        <v>0</v>
      </c>
      <c r="AK361" s="33">
        <v>0</v>
      </c>
      <c r="AL361" s="33">
        <v>0</v>
      </c>
      <c r="AM361" s="33">
        <v>0</v>
      </c>
      <c r="AN361" s="33">
        <v>0</v>
      </c>
      <c r="AO361" s="33">
        <v>0</v>
      </c>
      <c r="AP361" s="33">
        <v>0</v>
      </c>
      <c r="AQ361" s="33">
        <v>0</v>
      </c>
      <c r="AR361" s="33">
        <v>0</v>
      </c>
      <c r="AS361" s="33">
        <v>0</v>
      </c>
      <c r="AT361" s="33">
        <v>0</v>
      </c>
      <c r="AU361" s="33">
        <v>0</v>
      </c>
      <c r="AV361" s="33">
        <v>0</v>
      </c>
      <c r="AW361" s="33">
        <v>0</v>
      </c>
      <c r="AX361" s="33">
        <v>0</v>
      </c>
      <c r="AY361" s="33">
        <v>0</v>
      </c>
      <c r="AZ361" s="33">
        <v>0</v>
      </c>
      <c r="BA361" s="33">
        <v>0</v>
      </c>
      <c r="BB361" s="33">
        <v>0</v>
      </c>
      <c r="BC361" s="33">
        <v>0</v>
      </c>
      <c r="BD361" s="33">
        <v>0</v>
      </c>
      <c r="BE361" s="33">
        <f t="shared" si="285"/>
        <v>0</v>
      </c>
      <c r="BF361" s="33">
        <f t="shared" si="286"/>
        <v>0.25998851000000001</v>
      </c>
      <c r="BG361" s="33">
        <f t="shared" si="287"/>
        <v>0</v>
      </c>
      <c r="BH361" s="33">
        <f t="shared" si="288"/>
        <v>0</v>
      </c>
      <c r="BI361" s="33">
        <f t="shared" si="289"/>
        <v>0</v>
      </c>
      <c r="BJ361" s="33">
        <f t="shared" si="290"/>
        <v>0</v>
      </c>
      <c r="BK361" s="33" t="s">
        <v>3027</v>
      </c>
      <c r="BL361" s="33">
        <f t="shared" si="291"/>
        <v>1</v>
      </c>
      <c r="BM361" s="33">
        <f t="shared" si="292"/>
        <v>0</v>
      </c>
      <c r="BN361" s="33">
        <f t="shared" si="293"/>
        <v>0</v>
      </c>
      <c r="BO361" s="33">
        <f t="shared" si="294"/>
        <v>0</v>
      </c>
      <c r="BP361" s="33">
        <f t="shared" si="295"/>
        <v>0</v>
      </c>
      <c r="BQ361" s="33">
        <f t="shared" si="296"/>
        <v>0</v>
      </c>
    </row>
    <row r="362" spans="1:69" ht="31.5" x14ac:dyDescent="0.25">
      <c r="A362" s="27" t="s">
        <v>633</v>
      </c>
      <c r="B362" s="48" t="s">
        <v>2389</v>
      </c>
      <c r="C362" s="53" t="s">
        <v>754</v>
      </c>
      <c r="D362" s="45">
        <v>9.4125139999999996E-2</v>
      </c>
      <c r="E362" s="33">
        <v>0</v>
      </c>
      <c r="F362" s="33">
        <v>9.4125139999999996E-2</v>
      </c>
      <c r="G362" s="33">
        <v>0</v>
      </c>
      <c r="H362" s="33">
        <v>0</v>
      </c>
      <c r="I362" s="33">
        <v>0</v>
      </c>
      <c r="J362" s="33">
        <v>0</v>
      </c>
      <c r="K362" s="33" t="s">
        <v>3028</v>
      </c>
      <c r="L362" s="33">
        <v>1</v>
      </c>
      <c r="M362" s="33">
        <v>0</v>
      </c>
      <c r="N362" s="33">
        <v>0</v>
      </c>
      <c r="O362" s="33">
        <v>0</v>
      </c>
      <c r="P362" s="33">
        <v>0</v>
      </c>
      <c r="Q362" s="33">
        <v>0</v>
      </c>
      <c r="R362" s="33">
        <v>0</v>
      </c>
      <c r="S362" s="33">
        <v>0</v>
      </c>
      <c r="T362" s="33">
        <v>0</v>
      </c>
      <c r="U362" s="33">
        <v>0</v>
      </c>
      <c r="V362" s="33">
        <v>0</v>
      </c>
      <c r="W362" s="33">
        <v>0</v>
      </c>
      <c r="X362" s="33">
        <v>0</v>
      </c>
      <c r="Y362" s="33">
        <v>0</v>
      </c>
      <c r="Z362" s="33">
        <v>0</v>
      </c>
      <c r="AA362" s="33">
        <v>0</v>
      </c>
      <c r="AB362" s="33">
        <v>0</v>
      </c>
      <c r="AC362" s="33">
        <v>0</v>
      </c>
      <c r="AD362" s="33">
        <v>0</v>
      </c>
      <c r="AE362" s="33">
        <v>0</v>
      </c>
      <c r="AF362" s="33">
        <v>0</v>
      </c>
      <c r="AG362" s="33">
        <v>0</v>
      </c>
      <c r="AH362" s="33">
        <v>0</v>
      </c>
      <c r="AI362" s="33">
        <v>0</v>
      </c>
      <c r="AJ362" s="33">
        <v>0</v>
      </c>
      <c r="AK362" s="33">
        <v>0</v>
      </c>
      <c r="AL362" s="33">
        <v>0</v>
      </c>
      <c r="AM362" s="33">
        <v>0</v>
      </c>
      <c r="AN362" s="33">
        <v>0</v>
      </c>
      <c r="AO362" s="33">
        <v>0</v>
      </c>
      <c r="AP362" s="33">
        <v>0</v>
      </c>
      <c r="AQ362" s="33">
        <v>0</v>
      </c>
      <c r="AR362" s="33">
        <v>0</v>
      </c>
      <c r="AS362" s="33">
        <v>0</v>
      </c>
      <c r="AT362" s="33">
        <v>0</v>
      </c>
      <c r="AU362" s="33">
        <v>0</v>
      </c>
      <c r="AV362" s="33">
        <v>0</v>
      </c>
      <c r="AW362" s="33">
        <v>0</v>
      </c>
      <c r="AX362" s="33">
        <v>0</v>
      </c>
      <c r="AY362" s="33">
        <v>0</v>
      </c>
      <c r="AZ362" s="33">
        <v>0</v>
      </c>
      <c r="BA362" s="33">
        <v>0</v>
      </c>
      <c r="BB362" s="33">
        <v>0</v>
      </c>
      <c r="BC362" s="33">
        <v>0</v>
      </c>
      <c r="BD362" s="33">
        <v>0</v>
      </c>
      <c r="BE362" s="33">
        <f t="shared" si="285"/>
        <v>0</v>
      </c>
      <c r="BF362" s="33">
        <f t="shared" si="286"/>
        <v>9.4125139999999996E-2</v>
      </c>
      <c r="BG362" s="33">
        <f t="shared" si="287"/>
        <v>0</v>
      </c>
      <c r="BH362" s="33">
        <f t="shared" si="288"/>
        <v>0</v>
      </c>
      <c r="BI362" s="33">
        <f t="shared" si="289"/>
        <v>0</v>
      </c>
      <c r="BJ362" s="33">
        <f t="shared" si="290"/>
        <v>0</v>
      </c>
      <c r="BK362" s="33" t="s">
        <v>3028</v>
      </c>
      <c r="BL362" s="33">
        <f t="shared" si="291"/>
        <v>1</v>
      </c>
      <c r="BM362" s="33">
        <f t="shared" si="292"/>
        <v>0</v>
      </c>
      <c r="BN362" s="33">
        <f t="shared" si="293"/>
        <v>0</v>
      </c>
      <c r="BO362" s="33">
        <f t="shared" si="294"/>
        <v>0</v>
      </c>
      <c r="BP362" s="33">
        <f t="shared" si="295"/>
        <v>0</v>
      </c>
      <c r="BQ362" s="33">
        <f t="shared" si="296"/>
        <v>0</v>
      </c>
    </row>
    <row r="363" spans="1:69" x14ac:dyDescent="0.25">
      <c r="A363" s="27" t="s">
        <v>633</v>
      </c>
      <c r="B363" s="48" t="s">
        <v>755</v>
      </c>
      <c r="C363" s="53" t="s">
        <v>756</v>
      </c>
      <c r="D363" s="45">
        <v>0.1236505</v>
      </c>
      <c r="E363" s="33">
        <v>0</v>
      </c>
      <c r="F363" s="33">
        <v>0.1236505</v>
      </c>
      <c r="G363" s="33">
        <v>0</v>
      </c>
      <c r="H363" s="33">
        <v>0</v>
      </c>
      <c r="I363" s="33">
        <v>0</v>
      </c>
      <c r="J363" s="33">
        <v>0</v>
      </c>
      <c r="K363" s="33" t="s">
        <v>3029</v>
      </c>
      <c r="L363" s="33">
        <v>1</v>
      </c>
      <c r="M363" s="33">
        <v>0</v>
      </c>
      <c r="N363" s="33">
        <v>0</v>
      </c>
      <c r="O363" s="33">
        <v>0</v>
      </c>
      <c r="P363" s="33">
        <v>0</v>
      </c>
      <c r="Q363" s="33">
        <v>0</v>
      </c>
      <c r="R363" s="33">
        <v>0</v>
      </c>
      <c r="S363" s="33">
        <v>0</v>
      </c>
      <c r="T363" s="33">
        <v>0</v>
      </c>
      <c r="U363" s="33">
        <v>0</v>
      </c>
      <c r="V363" s="33">
        <v>0</v>
      </c>
      <c r="W363" s="33">
        <v>0</v>
      </c>
      <c r="X363" s="33">
        <v>0</v>
      </c>
      <c r="Y363" s="33">
        <v>0</v>
      </c>
      <c r="Z363" s="33">
        <v>0</v>
      </c>
      <c r="AA363" s="33">
        <v>0</v>
      </c>
      <c r="AB363" s="33">
        <v>0</v>
      </c>
      <c r="AC363" s="33">
        <v>0</v>
      </c>
      <c r="AD363" s="33">
        <v>0</v>
      </c>
      <c r="AE363" s="33">
        <v>0</v>
      </c>
      <c r="AF363" s="33">
        <v>0</v>
      </c>
      <c r="AG363" s="33">
        <v>0</v>
      </c>
      <c r="AH363" s="33">
        <v>0</v>
      </c>
      <c r="AI363" s="33">
        <v>0</v>
      </c>
      <c r="AJ363" s="33">
        <v>0</v>
      </c>
      <c r="AK363" s="33">
        <v>0</v>
      </c>
      <c r="AL363" s="33">
        <v>0</v>
      </c>
      <c r="AM363" s="33">
        <v>0</v>
      </c>
      <c r="AN363" s="33">
        <v>0</v>
      </c>
      <c r="AO363" s="33">
        <v>0</v>
      </c>
      <c r="AP363" s="33">
        <v>0</v>
      </c>
      <c r="AQ363" s="33">
        <v>0</v>
      </c>
      <c r="AR363" s="33">
        <v>0</v>
      </c>
      <c r="AS363" s="33">
        <v>0</v>
      </c>
      <c r="AT363" s="33">
        <v>0</v>
      </c>
      <c r="AU363" s="33">
        <v>0</v>
      </c>
      <c r="AV363" s="33">
        <v>0</v>
      </c>
      <c r="AW363" s="33">
        <v>0</v>
      </c>
      <c r="AX363" s="33">
        <v>0</v>
      </c>
      <c r="AY363" s="33">
        <v>0</v>
      </c>
      <c r="AZ363" s="33">
        <v>0</v>
      </c>
      <c r="BA363" s="33">
        <v>0</v>
      </c>
      <c r="BB363" s="33">
        <v>0</v>
      </c>
      <c r="BC363" s="33">
        <v>0</v>
      </c>
      <c r="BD363" s="33">
        <v>0</v>
      </c>
      <c r="BE363" s="33">
        <f t="shared" si="285"/>
        <v>0</v>
      </c>
      <c r="BF363" s="33">
        <f t="shared" si="286"/>
        <v>0.1236505</v>
      </c>
      <c r="BG363" s="33">
        <f t="shared" si="287"/>
        <v>0</v>
      </c>
      <c r="BH363" s="33">
        <f t="shared" si="288"/>
        <v>0</v>
      </c>
      <c r="BI363" s="33">
        <f t="shared" si="289"/>
        <v>0</v>
      </c>
      <c r="BJ363" s="33">
        <f t="shared" si="290"/>
        <v>0</v>
      </c>
      <c r="BK363" s="33" t="s">
        <v>3029</v>
      </c>
      <c r="BL363" s="33">
        <f t="shared" si="291"/>
        <v>1</v>
      </c>
      <c r="BM363" s="33">
        <f t="shared" si="292"/>
        <v>0</v>
      </c>
      <c r="BN363" s="33">
        <f t="shared" si="293"/>
        <v>0</v>
      </c>
      <c r="BO363" s="33">
        <f t="shared" si="294"/>
        <v>0</v>
      </c>
      <c r="BP363" s="33">
        <f t="shared" si="295"/>
        <v>0</v>
      </c>
      <c r="BQ363" s="33">
        <f t="shared" si="296"/>
        <v>0</v>
      </c>
    </row>
    <row r="364" spans="1:69" ht="31.5" x14ac:dyDescent="0.25">
      <c r="A364" s="27" t="s">
        <v>633</v>
      </c>
      <c r="B364" s="48" t="s">
        <v>2390</v>
      </c>
      <c r="C364" s="169" t="s">
        <v>757</v>
      </c>
      <c r="D364" s="45">
        <v>0</v>
      </c>
      <c r="E364" s="33">
        <v>0</v>
      </c>
      <c r="F364" s="33">
        <v>0</v>
      </c>
      <c r="G364" s="33">
        <v>0</v>
      </c>
      <c r="H364" s="33">
        <v>0</v>
      </c>
      <c r="I364" s="33">
        <v>0</v>
      </c>
      <c r="J364" s="33">
        <v>0</v>
      </c>
      <c r="K364" s="33">
        <v>0</v>
      </c>
      <c r="L364" s="33">
        <v>0</v>
      </c>
      <c r="M364" s="33">
        <v>0</v>
      </c>
      <c r="N364" s="33">
        <v>0</v>
      </c>
      <c r="O364" s="33">
        <v>0</v>
      </c>
      <c r="P364" s="33">
        <v>0</v>
      </c>
      <c r="Q364" s="33">
        <v>0</v>
      </c>
      <c r="R364" s="33">
        <v>0</v>
      </c>
      <c r="S364" s="33">
        <v>0</v>
      </c>
      <c r="T364" s="33">
        <v>0</v>
      </c>
      <c r="U364" s="33">
        <v>0</v>
      </c>
      <c r="V364" s="33">
        <v>0</v>
      </c>
      <c r="W364" s="33">
        <v>0</v>
      </c>
      <c r="X364" s="33">
        <v>0</v>
      </c>
      <c r="Y364" s="33">
        <v>0</v>
      </c>
      <c r="Z364" s="33">
        <v>0</v>
      </c>
      <c r="AA364" s="33">
        <v>0</v>
      </c>
      <c r="AB364" s="33">
        <v>0</v>
      </c>
      <c r="AC364" s="33">
        <v>0</v>
      </c>
      <c r="AD364" s="33">
        <v>0</v>
      </c>
      <c r="AE364" s="33">
        <v>0</v>
      </c>
      <c r="AF364" s="33">
        <v>0</v>
      </c>
      <c r="AG364" s="33">
        <v>0</v>
      </c>
      <c r="AH364" s="33">
        <v>0</v>
      </c>
      <c r="AI364" s="33">
        <v>0</v>
      </c>
      <c r="AJ364" s="33">
        <v>0</v>
      </c>
      <c r="AK364" s="33">
        <v>0</v>
      </c>
      <c r="AL364" s="33">
        <v>0</v>
      </c>
      <c r="AM364" s="33">
        <v>0</v>
      </c>
      <c r="AN364" s="33">
        <v>0</v>
      </c>
      <c r="AO364" s="33">
        <v>0</v>
      </c>
      <c r="AP364" s="33">
        <v>0</v>
      </c>
      <c r="AQ364" s="33">
        <v>0</v>
      </c>
      <c r="AR364" s="33">
        <v>0</v>
      </c>
      <c r="AS364" s="33">
        <v>0</v>
      </c>
      <c r="AT364" s="33">
        <v>0</v>
      </c>
      <c r="AU364" s="33">
        <v>0</v>
      </c>
      <c r="AV364" s="33">
        <v>0</v>
      </c>
      <c r="AW364" s="33">
        <v>0</v>
      </c>
      <c r="AX364" s="33">
        <v>0</v>
      </c>
      <c r="AY364" s="33">
        <v>0</v>
      </c>
      <c r="AZ364" s="33">
        <v>0</v>
      </c>
      <c r="BA364" s="33">
        <v>0</v>
      </c>
      <c r="BB364" s="33">
        <v>0</v>
      </c>
      <c r="BC364" s="33">
        <v>0</v>
      </c>
      <c r="BD364" s="33">
        <v>0</v>
      </c>
      <c r="BE364" s="33">
        <f t="shared" si="285"/>
        <v>0</v>
      </c>
      <c r="BF364" s="33">
        <f t="shared" si="286"/>
        <v>0</v>
      </c>
      <c r="BG364" s="33">
        <f t="shared" si="287"/>
        <v>0</v>
      </c>
      <c r="BH364" s="33">
        <f t="shared" si="288"/>
        <v>0</v>
      </c>
      <c r="BI364" s="33">
        <f t="shared" si="289"/>
        <v>0</v>
      </c>
      <c r="BJ364" s="33">
        <f t="shared" si="290"/>
        <v>0</v>
      </c>
      <c r="BK364" s="33">
        <v>0</v>
      </c>
      <c r="BL364" s="33">
        <f t="shared" si="291"/>
        <v>0</v>
      </c>
      <c r="BM364" s="33">
        <f t="shared" si="292"/>
        <v>0</v>
      </c>
      <c r="BN364" s="33">
        <f t="shared" si="293"/>
        <v>0</v>
      </c>
      <c r="BO364" s="33">
        <f t="shared" si="294"/>
        <v>0</v>
      </c>
      <c r="BP364" s="33">
        <f t="shared" si="295"/>
        <v>0</v>
      </c>
      <c r="BQ364" s="33">
        <f t="shared" si="296"/>
        <v>0</v>
      </c>
    </row>
    <row r="365" spans="1:69" x14ac:dyDescent="0.25">
      <c r="A365" s="27" t="s">
        <v>633</v>
      </c>
      <c r="B365" s="48" t="s">
        <v>2391</v>
      </c>
      <c r="C365" s="53" t="s">
        <v>2392</v>
      </c>
      <c r="D365" s="45">
        <v>0.102007</v>
      </c>
      <c r="E365" s="33">
        <v>0</v>
      </c>
      <c r="F365" s="33">
        <v>0.102007</v>
      </c>
      <c r="G365" s="33">
        <v>0</v>
      </c>
      <c r="H365" s="33">
        <v>0</v>
      </c>
      <c r="I365" s="33">
        <v>0</v>
      </c>
      <c r="J365" s="33">
        <v>0</v>
      </c>
      <c r="K365" s="33" t="s">
        <v>3030</v>
      </c>
      <c r="L365" s="33">
        <v>1</v>
      </c>
      <c r="M365" s="33">
        <v>0</v>
      </c>
      <c r="N365" s="33">
        <v>0</v>
      </c>
      <c r="O365" s="33">
        <v>0</v>
      </c>
      <c r="P365" s="33">
        <v>0</v>
      </c>
      <c r="Q365" s="33">
        <v>0</v>
      </c>
      <c r="R365" s="33">
        <v>0</v>
      </c>
      <c r="S365" s="33">
        <v>0</v>
      </c>
      <c r="T365" s="33">
        <v>0</v>
      </c>
      <c r="U365" s="33">
        <v>0</v>
      </c>
      <c r="V365" s="33">
        <v>0</v>
      </c>
      <c r="W365" s="33">
        <v>0</v>
      </c>
      <c r="X365" s="33">
        <v>0</v>
      </c>
      <c r="Y365" s="33">
        <v>0</v>
      </c>
      <c r="Z365" s="33">
        <v>0</v>
      </c>
      <c r="AA365" s="33">
        <v>0</v>
      </c>
      <c r="AB365" s="33">
        <v>0</v>
      </c>
      <c r="AC365" s="33">
        <v>0</v>
      </c>
      <c r="AD365" s="33">
        <v>0</v>
      </c>
      <c r="AE365" s="33">
        <v>0</v>
      </c>
      <c r="AF365" s="33">
        <v>0</v>
      </c>
      <c r="AG365" s="33">
        <v>0</v>
      </c>
      <c r="AH365" s="33">
        <v>0</v>
      </c>
      <c r="AI365" s="33">
        <v>0</v>
      </c>
      <c r="AJ365" s="33">
        <v>0</v>
      </c>
      <c r="AK365" s="33">
        <v>0</v>
      </c>
      <c r="AL365" s="33">
        <v>0</v>
      </c>
      <c r="AM365" s="33">
        <v>0</v>
      </c>
      <c r="AN365" s="33">
        <v>0</v>
      </c>
      <c r="AO365" s="33">
        <v>0</v>
      </c>
      <c r="AP365" s="33">
        <v>0</v>
      </c>
      <c r="AQ365" s="33">
        <v>0</v>
      </c>
      <c r="AR365" s="33">
        <v>0</v>
      </c>
      <c r="AS365" s="33">
        <v>0</v>
      </c>
      <c r="AT365" s="33">
        <v>0</v>
      </c>
      <c r="AU365" s="33">
        <v>0</v>
      </c>
      <c r="AV365" s="33">
        <v>0</v>
      </c>
      <c r="AW365" s="33">
        <v>0</v>
      </c>
      <c r="AX365" s="33">
        <v>0</v>
      </c>
      <c r="AY365" s="33">
        <v>0</v>
      </c>
      <c r="AZ365" s="33">
        <v>0</v>
      </c>
      <c r="BA365" s="33">
        <v>0</v>
      </c>
      <c r="BB365" s="33">
        <v>0</v>
      </c>
      <c r="BC365" s="33">
        <v>0</v>
      </c>
      <c r="BD365" s="33">
        <v>0</v>
      </c>
      <c r="BE365" s="33">
        <f t="shared" si="285"/>
        <v>0</v>
      </c>
      <c r="BF365" s="33">
        <f t="shared" si="286"/>
        <v>0.102007</v>
      </c>
      <c r="BG365" s="33">
        <f t="shared" si="287"/>
        <v>0</v>
      </c>
      <c r="BH365" s="33">
        <f t="shared" si="288"/>
        <v>0</v>
      </c>
      <c r="BI365" s="33">
        <f t="shared" si="289"/>
        <v>0</v>
      </c>
      <c r="BJ365" s="33">
        <f t="shared" si="290"/>
        <v>0</v>
      </c>
      <c r="BK365" s="33" t="s">
        <v>3030</v>
      </c>
      <c r="BL365" s="33">
        <f t="shared" si="291"/>
        <v>1</v>
      </c>
      <c r="BM365" s="33">
        <f t="shared" si="292"/>
        <v>0</v>
      </c>
      <c r="BN365" s="33">
        <f t="shared" si="293"/>
        <v>0</v>
      </c>
      <c r="BO365" s="33">
        <f t="shared" si="294"/>
        <v>0</v>
      </c>
      <c r="BP365" s="33">
        <f t="shared" si="295"/>
        <v>0</v>
      </c>
      <c r="BQ365" s="33">
        <f t="shared" si="296"/>
        <v>0</v>
      </c>
    </row>
    <row r="366" spans="1:69" x14ac:dyDescent="0.25">
      <c r="A366" s="27" t="s">
        <v>633</v>
      </c>
      <c r="B366" s="48" t="s">
        <v>2393</v>
      </c>
      <c r="C366" s="53" t="s">
        <v>2394</v>
      </c>
      <c r="D366" s="45">
        <v>0.102007</v>
      </c>
      <c r="E366" s="33">
        <v>0</v>
      </c>
      <c r="F366" s="33">
        <v>0.102007</v>
      </c>
      <c r="G366" s="33">
        <v>0</v>
      </c>
      <c r="H366" s="33">
        <v>0</v>
      </c>
      <c r="I366" s="33">
        <v>0</v>
      </c>
      <c r="J366" s="33">
        <v>0</v>
      </c>
      <c r="K366" s="33" t="s">
        <v>3030</v>
      </c>
      <c r="L366" s="33">
        <v>1</v>
      </c>
      <c r="M366" s="33">
        <v>0</v>
      </c>
      <c r="N366" s="33">
        <v>0</v>
      </c>
      <c r="O366" s="33">
        <v>0</v>
      </c>
      <c r="P366" s="33">
        <v>0</v>
      </c>
      <c r="Q366" s="33">
        <v>0</v>
      </c>
      <c r="R366" s="33">
        <v>0</v>
      </c>
      <c r="S366" s="33">
        <v>0</v>
      </c>
      <c r="T366" s="33">
        <v>0</v>
      </c>
      <c r="U366" s="33">
        <v>0</v>
      </c>
      <c r="V366" s="33">
        <v>0</v>
      </c>
      <c r="W366" s="33">
        <v>0</v>
      </c>
      <c r="X366" s="33">
        <v>0</v>
      </c>
      <c r="Y366" s="33">
        <v>0</v>
      </c>
      <c r="Z366" s="33">
        <v>0</v>
      </c>
      <c r="AA366" s="33">
        <v>0</v>
      </c>
      <c r="AB366" s="33">
        <v>0</v>
      </c>
      <c r="AC366" s="33">
        <v>0</v>
      </c>
      <c r="AD366" s="33">
        <v>0</v>
      </c>
      <c r="AE366" s="33">
        <v>0</v>
      </c>
      <c r="AF366" s="33">
        <v>0</v>
      </c>
      <c r="AG366" s="33">
        <v>0</v>
      </c>
      <c r="AH366" s="33">
        <v>0</v>
      </c>
      <c r="AI366" s="33">
        <v>0</v>
      </c>
      <c r="AJ366" s="33">
        <v>0</v>
      </c>
      <c r="AK366" s="33">
        <v>0</v>
      </c>
      <c r="AL366" s="33">
        <v>0</v>
      </c>
      <c r="AM366" s="33">
        <v>0</v>
      </c>
      <c r="AN366" s="33">
        <v>0</v>
      </c>
      <c r="AO366" s="33">
        <v>0</v>
      </c>
      <c r="AP366" s="33">
        <v>0</v>
      </c>
      <c r="AQ366" s="33">
        <v>0</v>
      </c>
      <c r="AR366" s="33">
        <v>0</v>
      </c>
      <c r="AS366" s="33">
        <v>0</v>
      </c>
      <c r="AT366" s="33">
        <v>0</v>
      </c>
      <c r="AU366" s="33">
        <v>0</v>
      </c>
      <c r="AV366" s="33">
        <v>0</v>
      </c>
      <c r="AW366" s="33">
        <v>0</v>
      </c>
      <c r="AX366" s="33">
        <v>0</v>
      </c>
      <c r="AY366" s="33">
        <v>0</v>
      </c>
      <c r="AZ366" s="33">
        <v>0</v>
      </c>
      <c r="BA366" s="33">
        <v>0</v>
      </c>
      <c r="BB366" s="33">
        <v>0</v>
      </c>
      <c r="BC366" s="33">
        <v>0</v>
      </c>
      <c r="BD366" s="33">
        <v>0</v>
      </c>
      <c r="BE366" s="33">
        <f t="shared" si="285"/>
        <v>0</v>
      </c>
      <c r="BF366" s="33">
        <f t="shared" si="286"/>
        <v>0.102007</v>
      </c>
      <c r="BG366" s="33">
        <f t="shared" si="287"/>
        <v>0</v>
      </c>
      <c r="BH366" s="33">
        <f t="shared" si="288"/>
        <v>0</v>
      </c>
      <c r="BI366" s="33">
        <f t="shared" si="289"/>
        <v>0</v>
      </c>
      <c r="BJ366" s="33">
        <f t="shared" si="290"/>
        <v>0</v>
      </c>
      <c r="BK366" s="33" t="s">
        <v>3030</v>
      </c>
      <c r="BL366" s="33">
        <f t="shared" si="291"/>
        <v>1</v>
      </c>
      <c r="BM366" s="33">
        <f t="shared" si="292"/>
        <v>0</v>
      </c>
      <c r="BN366" s="33">
        <f t="shared" si="293"/>
        <v>0</v>
      </c>
      <c r="BO366" s="33">
        <f t="shared" si="294"/>
        <v>0</v>
      </c>
      <c r="BP366" s="33">
        <f t="shared" si="295"/>
        <v>0</v>
      </c>
      <c r="BQ366" s="33">
        <f t="shared" si="296"/>
        <v>0</v>
      </c>
    </row>
    <row r="367" spans="1:69" x14ac:dyDescent="0.25">
      <c r="A367" s="27" t="s">
        <v>633</v>
      </c>
      <c r="B367" s="48" t="s">
        <v>2395</v>
      </c>
      <c r="C367" s="53" t="s">
        <v>2396</v>
      </c>
      <c r="D367" s="45">
        <v>0.102007</v>
      </c>
      <c r="E367" s="33">
        <v>0</v>
      </c>
      <c r="F367" s="33">
        <v>0.102007</v>
      </c>
      <c r="G367" s="33">
        <v>0</v>
      </c>
      <c r="H367" s="33">
        <v>0</v>
      </c>
      <c r="I367" s="33">
        <v>0</v>
      </c>
      <c r="J367" s="33">
        <v>0</v>
      </c>
      <c r="K367" s="33" t="s">
        <v>3030</v>
      </c>
      <c r="L367" s="33">
        <v>1</v>
      </c>
      <c r="M367" s="33">
        <v>0</v>
      </c>
      <c r="N367" s="33">
        <v>0</v>
      </c>
      <c r="O367" s="33">
        <v>0</v>
      </c>
      <c r="P367" s="33">
        <v>0</v>
      </c>
      <c r="Q367" s="33">
        <v>0</v>
      </c>
      <c r="R367" s="33">
        <v>0</v>
      </c>
      <c r="S367" s="33">
        <v>0</v>
      </c>
      <c r="T367" s="33">
        <v>0</v>
      </c>
      <c r="U367" s="33">
        <v>0</v>
      </c>
      <c r="V367" s="33">
        <v>0</v>
      </c>
      <c r="W367" s="33">
        <v>0</v>
      </c>
      <c r="X367" s="33">
        <v>0</v>
      </c>
      <c r="Y367" s="33">
        <v>0</v>
      </c>
      <c r="Z367" s="33">
        <v>0</v>
      </c>
      <c r="AA367" s="33">
        <v>0</v>
      </c>
      <c r="AB367" s="33">
        <v>0</v>
      </c>
      <c r="AC367" s="33">
        <v>0</v>
      </c>
      <c r="AD367" s="33">
        <v>0</v>
      </c>
      <c r="AE367" s="33">
        <v>0</v>
      </c>
      <c r="AF367" s="33">
        <v>0</v>
      </c>
      <c r="AG367" s="33">
        <v>0</v>
      </c>
      <c r="AH367" s="33">
        <v>0</v>
      </c>
      <c r="AI367" s="33">
        <v>0</v>
      </c>
      <c r="AJ367" s="33">
        <v>0</v>
      </c>
      <c r="AK367" s="33">
        <v>0</v>
      </c>
      <c r="AL367" s="33">
        <v>0</v>
      </c>
      <c r="AM367" s="33">
        <v>0</v>
      </c>
      <c r="AN367" s="33">
        <v>0</v>
      </c>
      <c r="AO367" s="33">
        <v>0</v>
      </c>
      <c r="AP367" s="33">
        <v>0</v>
      </c>
      <c r="AQ367" s="33">
        <v>0</v>
      </c>
      <c r="AR367" s="33">
        <v>0</v>
      </c>
      <c r="AS367" s="33">
        <v>0</v>
      </c>
      <c r="AT367" s="33">
        <v>0</v>
      </c>
      <c r="AU367" s="33">
        <v>0</v>
      </c>
      <c r="AV367" s="33">
        <v>0</v>
      </c>
      <c r="AW367" s="33">
        <v>0</v>
      </c>
      <c r="AX367" s="33">
        <v>0</v>
      </c>
      <c r="AY367" s="33">
        <v>0</v>
      </c>
      <c r="AZ367" s="33">
        <v>0</v>
      </c>
      <c r="BA367" s="33">
        <v>0</v>
      </c>
      <c r="BB367" s="33">
        <v>0</v>
      </c>
      <c r="BC367" s="33">
        <v>0</v>
      </c>
      <c r="BD367" s="33">
        <v>0</v>
      </c>
      <c r="BE367" s="33">
        <f t="shared" si="285"/>
        <v>0</v>
      </c>
      <c r="BF367" s="33">
        <f t="shared" si="286"/>
        <v>0.102007</v>
      </c>
      <c r="BG367" s="33">
        <f t="shared" si="287"/>
        <v>0</v>
      </c>
      <c r="BH367" s="33">
        <f t="shared" si="288"/>
        <v>0</v>
      </c>
      <c r="BI367" s="33">
        <f t="shared" si="289"/>
        <v>0</v>
      </c>
      <c r="BJ367" s="33">
        <f t="shared" si="290"/>
        <v>0</v>
      </c>
      <c r="BK367" s="33" t="s">
        <v>3030</v>
      </c>
      <c r="BL367" s="33">
        <f t="shared" si="291"/>
        <v>1</v>
      </c>
      <c r="BM367" s="33">
        <f t="shared" si="292"/>
        <v>0</v>
      </c>
      <c r="BN367" s="33">
        <f t="shared" si="293"/>
        <v>0</v>
      </c>
      <c r="BO367" s="33">
        <f t="shared" si="294"/>
        <v>0</v>
      </c>
      <c r="BP367" s="33">
        <f t="shared" si="295"/>
        <v>0</v>
      </c>
      <c r="BQ367" s="33">
        <f t="shared" si="296"/>
        <v>0</v>
      </c>
    </row>
    <row r="368" spans="1:69" ht="47.25" x14ac:dyDescent="0.25">
      <c r="A368" s="27" t="s">
        <v>633</v>
      </c>
      <c r="B368" s="48" t="s">
        <v>758</v>
      </c>
      <c r="C368" s="53" t="s">
        <v>759</v>
      </c>
      <c r="D368" s="45">
        <v>0.44153940000000003</v>
      </c>
      <c r="E368" s="33">
        <v>0</v>
      </c>
      <c r="F368" s="33">
        <v>0.44153940000000003</v>
      </c>
      <c r="G368" s="33">
        <v>0</v>
      </c>
      <c r="H368" s="33">
        <v>0</v>
      </c>
      <c r="I368" s="33">
        <v>0</v>
      </c>
      <c r="J368" s="33">
        <v>0</v>
      </c>
      <c r="K368" s="33" t="s">
        <v>3031</v>
      </c>
      <c r="L368" s="33">
        <v>1</v>
      </c>
      <c r="M368" s="33">
        <v>0</v>
      </c>
      <c r="N368" s="33">
        <v>0</v>
      </c>
      <c r="O368" s="33">
        <v>0</v>
      </c>
      <c r="P368" s="33">
        <v>0</v>
      </c>
      <c r="Q368" s="33">
        <v>0</v>
      </c>
      <c r="R368" s="33">
        <v>0</v>
      </c>
      <c r="S368" s="33">
        <v>0</v>
      </c>
      <c r="T368" s="33">
        <v>0</v>
      </c>
      <c r="U368" s="33">
        <v>0</v>
      </c>
      <c r="V368" s="33">
        <v>0</v>
      </c>
      <c r="W368" s="33">
        <v>0</v>
      </c>
      <c r="X368" s="33">
        <v>0</v>
      </c>
      <c r="Y368" s="33">
        <v>0</v>
      </c>
      <c r="Z368" s="33">
        <v>0</v>
      </c>
      <c r="AA368" s="33">
        <v>0</v>
      </c>
      <c r="AB368" s="33">
        <v>0</v>
      </c>
      <c r="AC368" s="33">
        <v>0</v>
      </c>
      <c r="AD368" s="33">
        <v>0</v>
      </c>
      <c r="AE368" s="33">
        <v>0</v>
      </c>
      <c r="AF368" s="33">
        <v>0</v>
      </c>
      <c r="AG368" s="33">
        <v>0</v>
      </c>
      <c r="AH368" s="33">
        <v>0</v>
      </c>
      <c r="AI368" s="33">
        <v>0</v>
      </c>
      <c r="AJ368" s="33">
        <v>0</v>
      </c>
      <c r="AK368" s="33">
        <v>0</v>
      </c>
      <c r="AL368" s="33">
        <v>0</v>
      </c>
      <c r="AM368" s="33">
        <v>0</v>
      </c>
      <c r="AN368" s="33">
        <v>0</v>
      </c>
      <c r="AO368" s="33">
        <v>0</v>
      </c>
      <c r="AP368" s="33">
        <v>0</v>
      </c>
      <c r="AQ368" s="33">
        <v>0</v>
      </c>
      <c r="AR368" s="33">
        <v>0</v>
      </c>
      <c r="AS368" s="33">
        <v>0</v>
      </c>
      <c r="AT368" s="33">
        <v>0</v>
      </c>
      <c r="AU368" s="33">
        <v>0</v>
      </c>
      <c r="AV368" s="33">
        <v>0</v>
      </c>
      <c r="AW368" s="33">
        <v>0</v>
      </c>
      <c r="AX368" s="33">
        <v>0</v>
      </c>
      <c r="AY368" s="33">
        <v>0</v>
      </c>
      <c r="AZ368" s="33">
        <v>0</v>
      </c>
      <c r="BA368" s="33">
        <v>0</v>
      </c>
      <c r="BB368" s="33">
        <v>0</v>
      </c>
      <c r="BC368" s="33">
        <v>0</v>
      </c>
      <c r="BD368" s="33">
        <v>0</v>
      </c>
      <c r="BE368" s="33">
        <f t="shared" si="285"/>
        <v>0</v>
      </c>
      <c r="BF368" s="33">
        <f t="shared" si="286"/>
        <v>0.44153940000000003</v>
      </c>
      <c r="BG368" s="33">
        <f t="shared" si="287"/>
        <v>0</v>
      </c>
      <c r="BH368" s="33">
        <f t="shared" si="288"/>
        <v>0</v>
      </c>
      <c r="BI368" s="33">
        <f t="shared" si="289"/>
        <v>0</v>
      </c>
      <c r="BJ368" s="33">
        <f t="shared" si="290"/>
        <v>0</v>
      </c>
      <c r="BK368" s="33" t="s">
        <v>3031</v>
      </c>
      <c r="BL368" s="33">
        <f t="shared" si="291"/>
        <v>1</v>
      </c>
      <c r="BM368" s="33">
        <f t="shared" si="292"/>
        <v>0</v>
      </c>
      <c r="BN368" s="33">
        <f t="shared" si="293"/>
        <v>0</v>
      </c>
      <c r="BO368" s="33">
        <f t="shared" si="294"/>
        <v>0</v>
      </c>
      <c r="BP368" s="33">
        <f t="shared" si="295"/>
        <v>0</v>
      </c>
      <c r="BQ368" s="33">
        <f t="shared" si="296"/>
        <v>0</v>
      </c>
    </row>
    <row r="369" spans="1:69" ht="31.5" x14ac:dyDescent="0.25">
      <c r="A369" s="27" t="s">
        <v>633</v>
      </c>
      <c r="B369" s="48" t="s">
        <v>760</v>
      </c>
      <c r="C369" s="53" t="s">
        <v>761</v>
      </c>
      <c r="D369" s="45">
        <v>0.78812000000000004</v>
      </c>
      <c r="E369" s="33">
        <v>0</v>
      </c>
      <c r="F369" s="33">
        <v>0.78812000000000004</v>
      </c>
      <c r="G369" s="33">
        <v>0</v>
      </c>
      <c r="H369" s="33">
        <v>0</v>
      </c>
      <c r="I369" s="33">
        <v>0</v>
      </c>
      <c r="J369" s="33">
        <v>0</v>
      </c>
      <c r="K369" s="33" t="s">
        <v>3032</v>
      </c>
      <c r="L369" s="33">
        <v>1</v>
      </c>
      <c r="M369" s="33">
        <v>0</v>
      </c>
      <c r="N369" s="33">
        <v>0</v>
      </c>
      <c r="O369" s="33">
        <v>0</v>
      </c>
      <c r="P369" s="33">
        <v>0</v>
      </c>
      <c r="Q369" s="33">
        <v>0</v>
      </c>
      <c r="R369" s="33">
        <v>0</v>
      </c>
      <c r="S369" s="33">
        <v>0</v>
      </c>
      <c r="T369" s="33">
        <v>0</v>
      </c>
      <c r="U369" s="33">
        <v>0</v>
      </c>
      <c r="V369" s="33">
        <v>0</v>
      </c>
      <c r="W369" s="33">
        <v>0</v>
      </c>
      <c r="X369" s="33">
        <v>0</v>
      </c>
      <c r="Y369" s="33">
        <v>0</v>
      </c>
      <c r="Z369" s="33">
        <v>0</v>
      </c>
      <c r="AA369" s="33">
        <v>0</v>
      </c>
      <c r="AB369" s="33">
        <v>0</v>
      </c>
      <c r="AC369" s="33">
        <v>0</v>
      </c>
      <c r="AD369" s="33">
        <v>0</v>
      </c>
      <c r="AE369" s="33">
        <v>0</v>
      </c>
      <c r="AF369" s="33">
        <v>0</v>
      </c>
      <c r="AG369" s="33">
        <v>0</v>
      </c>
      <c r="AH369" s="33">
        <v>0</v>
      </c>
      <c r="AI369" s="33">
        <v>0</v>
      </c>
      <c r="AJ369" s="33">
        <v>0</v>
      </c>
      <c r="AK369" s="33">
        <v>0</v>
      </c>
      <c r="AL369" s="33">
        <v>0</v>
      </c>
      <c r="AM369" s="33">
        <v>0</v>
      </c>
      <c r="AN369" s="33">
        <v>0</v>
      </c>
      <c r="AO369" s="33">
        <v>0</v>
      </c>
      <c r="AP369" s="33">
        <v>0</v>
      </c>
      <c r="AQ369" s="33">
        <v>0</v>
      </c>
      <c r="AR369" s="33">
        <v>0</v>
      </c>
      <c r="AS369" s="33">
        <v>0</v>
      </c>
      <c r="AT369" s="33">
        <v>0</v>
      </c>
      <c r="AU369" s="33">
        <v>0</v>
      </c>
      <c r="AV369" s="33">
        <v>0</v>
      </c>
      <c r="AW369" s="33">
        <v>0</v>
      </c>
      <c r="AX369" s="33">
        <v>0</v>
      </c>
      <c r="AY369" s="33">
        <v>0</v>
      </c>
      <c r="AZ369" s="33">
        <v>0</v>
      </c>
      <c r="BA369" s="33">
        <v>0</v>
      </c>
      <c r="BB369" s="33">
        <v>0</v>
      </c>
      <c r="BC369" s="33">
        <v>0</v>
      </c>
      <c r="BD369" s="33">
        <v>0</v>
      </c>
      <c r="BE369" s="33">
        <f t="shared" si="285"/>
        <v>0</v>
      </c>
      <c r="BF369" s="33">
        <f t="shared" si="286"/>
        <v>0.78812000000000004</v>
      </c>
      <c r="BG369" s="33">
        <f t="shared" si="287"/>
        <v>0</v>
      </c>
      <c r="BH369" s="33">
        <f t="shared" si="288"/>
        <v>0</v>
      </c>
      <c r="BI369" s="33">
        <f t="shared" si="289"/>
        <v>0</v>
      </c>
      <c r="BJ369" s="33">
        <f t="shared" si="290"/>
        <v>0</v>
      </c>
      <c r="BK369" s="33" t="s">
        <v>3032</v>
      </c>
      <c r="BL369" s="33">
        <f t="shared" si="291"/>
        <v>1</v>
      </c>
      <c r="BM369" s="33">
        <f t="shared" si="292"/>
        <v>0</v>
      </c>
      <c r="BN369" s="33">
        <f t="shared" si="293"/>
        <v>0</v>
      </c>
      <c r="BO369" s="33">
        <f t="shared" si="294"/>
        <v>0</v>
      </c>
      <c r="BP369" s="33">
        <f t="shared" si="295"/>
        <v>0</v>
      </c>
      <c r="BQ369" s="33">
        <f t="shared" si="296"/>
        <v>0</v>
      </c>
    </row>
    <row r="370" spans="1:69" ht="47.25" x14ac:dyDescent="0.25">
      <c r="A370" s="27" t="s">
        <v>633</v>
      </c>
      <c r="B370" s="48" t="s">
        <v>762</v>
      </c>
      <c r="C370" s="53" t="s">
        <v>763</v>
      </c>
      <c r="D370" s="45">
        <v>0.704847738</v>
      </c>
      <c r="E370" s="33">
        <v>0</v>
      </c>
      <c r="F370" s="33">
        <v>0.704847738</v>
      </c>
      <c r="G370" s="33">
        <v>0</v>
      </c>
      <c r="H370" s="33">
        <v>0</v>
      </c>
      <c r="I370" s="33">
        <v>0</v>
      </c>
      <c r="J370" s="33">
        <v>0</v>
      </c>
      <c r="K370" s="33" t="s">
        <v>3033</v>
      </c>
      <c r="L370" s="33">
        <v>1</v>
      </c>
      <c r="M370" s="33">
        <v>0</v>
      </c>
      <c r="N370" s="33">
        <v>0</v>
      </c>
      <c r="O370" s="33">
        <v>0</v>
      </c>
      <c r="P370" s="33">
        <v>0</v>
      </c>
      <c r="Q370" s="33">
        <v>0</v>
      </c>
      <c r="R370" s="33">
        <v>0</v>
      </c>
      <c r="S370" s="33">
        <v>0</v>
      </c>
      <c r="T370" s="33">
        <v>0</v>
      </c>
      <c r="U370" s="33">
        <v>0</v>
      </c>
      <c r="V370" s="33">
        <v>0</v>
      </c>
      <c r="W370" s="33">
        <v>0</v>
      </c>
      <c r="X370" s="33">
        <v>0</v>
      </c>
      <c r="Y370" s="33">
        <v>0</v>
      </c>
      <c r="Z370" s="33">
        <v>0</v>
      </c>
      <c r="AA370" s="33">
        <v>0</v>
      </c>
      <c r="AB370" s="33">
        <v>0</v>
      </c>
      <c r="AC370" s="33">
        <v>0</v>
      </c>
      <c r="AD370" s="33">
        <v>0</v>
      </c>
      <c r="AE370" s="33">
        <v>0</v>
      </c>
      <c r="AF370" s="33">
        <v>0</v>
      </c>
      <c r="AG370" s="33">
        <v>0</v>
      </c>
      <c r="AH370" s="33">
        <v>0</v>
      </c>
      <c r="AI370" s="33">
        <v>0</v>
      </c>
      <c r="AJ370" s="33">
        <v>0</v>
      </c>
      <c r="AK370" s="33">
        <v>0</v>
      </c>
      <c r="AL370" s="33">
        <v>0</v>
      </c>
      <c r="AM370" s="33">
        <v>0</v>
      </c>
      <c r="AN370" s="33">
        <v>0</v>
      </c>
      <c r="AO370" s="33">
        <v>0</v>
      </c>
      <c r="AP370" s="33">
        <v>0</v>
      </c>
      <c r="AQ370" s="33">
        <v>0</v>
      </c>
      <c r="AR370" s="33">
        <v>0</v>
      </c>
      <c r="AS370" s="33">
        <v>0</v>
      </c>
      <c r="AT370" s="33">
        <v>0</v>
      </c>
      <c r="AU370" s="33">
        <v>0</v>
      </c>
      <c r="AV370" s="33">
        <v>0</v>
      </c>
      <c r="AW370" s="33">
        <v>0</v>
      </c>
      <c r="AX370" s="33">
        <v>0</v>
      </c>
      <c r="AY370" s="33">
        <v>0</v>
      </c>
      <c r="AZ370" s="33">
        <v>0</v>
      </c>
      <c r="BA370" s="33">
        <v>0</v>
      </c>
      <c r="BB370" s="33">
        <v>0</v>
      </c>
      <c r="BC370" s="33">
        <v>0</v>
      </c>
      <c r="BD370" s="33">
        <v>0</v>
      </c>
      <c r="BE370" s="33">
        <f t="shared" si="285"/>
        <v>0</v>
      </c>
      <c r="BF370" s="33">
        <f t="shared" si="286"/>
        <v>0.704847738</v>
      </c>
      <c r="BG370" s="33">
        <f t="shared" si="287"/>
        <v>0</v>
      </c>
      <c r="BH370" s="33">
        <f t="shared" si="288"/>
        <v>0</v>
      </c>
      <c r="BI370" s="33">
        <f t="shared" si="289"/>
        <v>0</v>
      </c>
      <c r="BJ370" s="33">
        <f t="shared" si="290"/>
        <v>0</v>
      </c>
      <c r="BK370" s="33" t="s">
        <v>3033</v>
      </c>
      <c r="BL370" s="33">
        <f t="shared" si="291"/>
        <v>1</v>
      </c>
      <c r="BM370" s="33">
        <f t="shared" si="292"/>
        <v>0</v>
      </c>
      <c r="BN370" s="33">
        <f t="shared" si="293"/>
        <v>0</v>
      </c>
      <c r="BO370" s="33">
        <f t="shared" si="294"/>
        <v>0</v>
      </c>
      <c r="BP370" s="33">
        <f t="shared" si="295"/>
        <v>0</v>
      </c>
      <c r="BQ370" s="33">
        <f t="shared" si="296"/>
        <v>0</v>
      </c>
    </row>
    <row r="371" spans="1:69" ht="47.25" x14ac:dyDescent="0.25">
      <c r="A371" s="27" t="s">
        <v>633</v>
      </c>
      <c r="B371" s="48" t="s">
        <v>764</v>
      </c>
      <c r="C371" s="53" t="s">
        <v>765</v>
      </c>
      <c r="D371" s="45">
        <v>0.704847738</v>
      </c>
      <c r="E371" s="33">
        <v>0</v>
      </c>
      <c r="F371" s="33">
        <v>0.704847738</v>
      </c>
      <c r="G371" s="33">
        <v>0</v>
      </c>
      <c r="H371" s="33">
        <v>0</v>
      </c>
      <c r="I371" s="33">
        <v>0</v>
      </c>
      <c r="J371" s="33">
        <v>0</v>
      </c>
      <c r="K371" s="33" t="s">
        <v>3033</v>
      </c>
      <c r="L371" s="33">
        <v>1</v>
      </c>
      <c r="M371" s="33">
        <v>0</v>
      </c>
      <c r="N371" s="33">
        <v>0</v>
      </c>
      <c r="O371" s="33">
        <v>0</v>
      </c>
      <c r="P371" s="33">
        <v>0</v>
      </c>
      <c r="Q371" s="33">
        <v>0</v>
      </c>
      <c r="R371" s="33">
        <v>0</v>
      </c>
      <c r="S371" s="33">
        <v>0</v>
      </c>
      <c r="T371" s="33">
        <v>0</v>
      </c>
      <c r="U371" s="33">
        <v>0</v>
      </c>
      <c r="V371" s="33">
        <v>0</v>
      </c>
      <c r="W371" s="33">
        <v>0</v>
      </c>
      <c r="X371" s="33">
        <v>0</v>
      </c>
      <c r="Y371" s="33">
        <v>0</v>
      </c>
      <c r="Z371" s="33">
        <v>0</v>
      </c>
      <c r="AA371" s="33">
        <v>0</v>
      </c>
      <c r="AB371" s="33">
        <v>0</v>
      </c>
      <c r="AC371" s="33">
        <v>0</v>
      </c>
      <c r="AD371" s="33">
        <v>0</v>
      </c>
      <c r="AE371" s="33">
        <v>0</v>
      </c>
      <c r="AF371" s="33">
        <v>0</v>
      </c>
      <c r="AG371" s="33">
        <v>0</v>
      </c>
      <c r="AH371" s="33">
        <v>0</v>
      </c>
      <c r="AI371" s="33">
        <v>0</v>
      </c>
      <c r="AJ371" s="33">
        <v>0</v>
      </c>
      <c r="AK371" s="33">
        <v>0</v>
      </c>
      <c r="AL371" s="33">
        <v>0</v>
      </c>
      <c r="AM371" s="33">
        <v>0</v>
      </c>
      <c r="AN371" s="33">
        <v>0</v>
      </c>
      <c r="AO371" s="33">
        <v>0</v>
      </c>
      <c r="AP371" s="33">
        <v>0</v>
      </c>
      <c r="AQ371" s="33">
        <v>0</v>
      </c>
      <c r="AR371" s="33">
        <v>0</v>
      </c>
      <c r="AS371" s="33">
        <v>0</v>
      </c>
      <c r="AT371" s="33">
        <v>0</v>
      </c>
      <c r="AU371" s="33">
        <v>0</v>
      </c>
      <c r="AV371" s="33">
        <v>0</v>
      </c>
      <c r="AW371" s="33">
        <v>0</v>
      </c>
      <c r="AX371" s="33">
        <v>0</v>
      </c>
      <c r="AY371" s="33">
        <v>0</v>
      </c>
      <c r="AZ371" s="33">
        <v>0</v>
      </c>
      <c r="BA371" s="33">
        <v>0</v>
      </c>
      <c r="BB371" s="33">
        <v>0</v>
      </c>
      <c r="BC371" s="33">
        <v>0</v>
      </c>
      <c r="BD371" s="33">
        <v>0</v>
      </c>
      <c r="BE371" s="33">
        <f t="shared" si="285"/>
        <v>0</v>
      </c>
      <c r="BF371" s="33">
        <f t="shared" si="286"/>
        <v>0.704847738</v>
      </c>
      <c r="BG371" s="33">
        <f t="shared" si="287"/>
        <v>0</v>
      </c>
      <c r="BH371" s="33">
        <f t="shared" si="288"/>
        <v>0</v>
      </c>
      <c r="BI371" s="33">
        <f t="shared" si="289"/>
        <v>0</v>
      </c>
      <c r="BJ371" s="33">
        <f t="shared" si="290"/>
        <v>0</v>
      </c>
      <c r="BK371" s="33" t="s">
        <v>3033</v>
      </c>
      <c r="BL371" s="33">
        <f t="shared" si="291"/>
        <v>1</v>
      </c>
      <c r="BM371" s="33">
        <f t="shared" si="292"/>
        <v>0</v>
      </c>
      <c r="BN371" s="33">
        <f t="shared" si="293"/>
        <v>0</v>
      </c>
      <c r="BO371" s="33">
        <f t="shared" si="294"/>
        <v>0</v>
      </c>
      <c r="BP371" s="33">
        <f t="shared" si="295"/>
        <v>0</v>
      </c>
      <c r="BQ371" s="33">
        <f t="shared" si="296"/>
        <v>0</v>
      </c>
    </row>
    <row r="372" spans="1:69" ht="47.25" x14ac:dyDescent="0.25">
      <c r="A372" s="27" t="s">
        <v>633</v>
      </c>
      <c r="B372" s="48" t="s">
        <v>766</v>
      </c>
      <c r="C372" s="53" t="s">
        <v>767</v>
      </c>
      <c r="D372" s="45">
        <v>0.26597103</v>
      </c>
      <c r="E372" s="33">
        <v>0</v>
      </c>
      <c r="F372" s="33">
        <v>0.26597103</v>
      </c>
      <c r="G372" s="33">
        <v>0</v>
      </c>
      <c r="H372" s="33">
        <v>0</v>
      </c>
      <c r="I372" s="33">
        <v>0</v>
      </c>
      <c r="J372" s="33">
        <v>0</v>
      </c>
      <c r="K372" s="33" t="s">
        <v>3034</v>
      </c>
      <c r="L372" s="33">
        <v>1</v>
      </c>
      <c r="M372" s="33">
        <v>0</v>
      </c>
      <c r="N372" s="33">
        <v>0</v>
      </c>
      <c r="O372" s="33">
        <v>0</v>
      </c>
      <c r="P372" s="33">
        <v>0</v>
      </c>
      <c r="Q372" s="33">
        <v>0</v>
      </c>
      <c r="R372" s="33">
        <v>0</v>
      </c>
      <c r="S372" s="33">
        <v>0</v>
      </c>
      <c r="T372" s="33">
        <v>0</v>
      </c>
      <c r="U372" s="33">
        <v>0</v>
      </c>
      <c r="V372" s="33">
        <v>0</v>
      </c>
      <c r="W372" s="33">
        <v>0</v>
      </c>
      <c r="X372" s="33">
        <v>0</v>
      </c>
      <c r="Y372" s="33">
        <v>0</v>
      </c>
      <c r="Z372" s="33">
        <v>0</v>
      </c>
      <c r="AA372" s="33">
        <v>0</v>
      </c>
      <c r="AB372" s="33">
        <v>0</v>
      </c>
      <c r="AC372" s="33">
        <v>0</v>
      </c>
      <c r="AD372" s="33">
        <v>0</v>
      </c>
      <c r="AE372" s="33">
        <v>0</v>
      </c>
      <c r="AF372" s="33">
        <v>0</v>
      </c>
      <c r="AG372" s="33">
        <v>0</v>
      </c>
      <c r="AH372" s="33">
        <v>0</v>
      </c>
      <c r="AI372" s="33">
        <v>0</v>
      </c>
      <c r="AJ372" s="33">
        <v>0</v>
      </c>
      <c r="AK372" s="33">
        <v>0</v>
      </c>
      <c r="AL372" s="33">
        <v>0</v>
      </c>
      <c r="AM372" s="33">
        <v>0</v>
      </c>
      <c r="AN372" s="33">
        <v>0</v>
      </c>
      <c r="AO372" s="33">
        <v>0</v>
      </c>
      <c r="AP372" s="33">
        <v>0</v>
      </c>
      <c r="AQ372" s="33">
        <v>0</v>
      </c>
      <c r="AR372" s="33">
        <v>0</v>
      </c>
      <c r="AS372" s="33">
        <v>0</v>
      </c>
      <c r="AT372" s="33">
        <v>0</v>
      </c>
      <c r="AU372" s="33">
        <v>0</v>
      </c>
      <c r="AV372" s="33">
        <v>0</v>
      </c>
      <c r="AW372" s="33">
        <v>0</v>
      </c>
      <c r="AX372" s="33">
        <v>0</v>
      </c>
      <c r="AY372" s="33">
        <v>0</v>
      </c>
      <c r="AZ372" s="33">
        <v>0</v>
      </c>
      <c r="BA372" s="33">
        <v>0</v>
      </c>
      <c r="BB372" s="33">
        <v>0</v>
      </c>
      <c r="BC372" s="33">
        <v>0</v>
      </c>
      <c r="BD372" s="33">
        <v>0</v>
      </c>
      <c r="BE372" s="33">
        <f t="shared" si="285"/>
        <v>0</v>
      </c>
      <c r="BF372" s="33">
        <f t="shared" si="286"/>
        <v>0.26597103</v>
      </c>
      <c r="BG372" s="33">
        <f t="shared" si="287"/>
        <v>0</v>
      </c>
      <c r="BH372" s="33">
        <f t="shared" si="288"/>
        <v>0</v>
      </c>
      <c r="BI372" s="33">
        <f t="shared" si="289"/>
        <v>0</v>
      </c>
      <c r="BJ372" s="33">
        <f t="shared" si="290"/>
        <v>0</v>
      </c>
      <c r="BK372" s="33" t="s">
        <v>3034</v>
      </c>
      <c r="BL372" s="33">
        <f t="shared" si="291"/>
        <v>1</v>
      </c>
      <c r="BM372" s="33">
        <f t="shared" si="292"/>
        <v>0</v>
      </c>
      <c r="BN372" s="33">
        <f t="shared" si="293"/>
        <v>0</v>
      </c>
      <c r="BO372" s="33">
        <f t="shared" si="294"/>
        <v>0</v>
      </c>
      <c r="BP372" s="33">
        <f t="shared" si="295"/>
        <v>0</v>
      </c>
      <c r="BQ372" s="33">
        <f t="shared" si="296"/>
        <v>0</v>
      </c>
    </row>
    <row r="373" spans="1:69" ht="47.25" x14ac:dyDescent="0.25">
      <c r="A373" s="27" t="s">
        <v>633</v>
      </c>
      <c r="B373" s="48" t="s">
        <v>768</v>
      </c>
      <c r="C373" s="53" t="s">
        <v>769</v>
      </c>
      <c r="D373" s="45">
        <v>0.704847738</v>
      </c>
      <c r="E373" s="33">
        <v>0</v>
      </c>
      <c r="F373" s="33">
        <v>0.704847738</v>
      </c>
      <c r="G373" s="33">
        <v>0</v>
      </c>
      <c r="H373" s="33">
        <v>0</v>
      </c>
      <c r="I373" s="33">
        <v>0</v>
      </c>
      <c r="J373" s="33">
        <v>0</v>
      </c>
      <c r="K373" s="33" t="s">
        <v>3035</v>
      </c>
      <c r="L373" s="33">
        <v>1</v>
      </c>
      <c r="M373" s="33">
        <v>0</v>
      </c>
      <c r="N373" s="33">
        <v>0</v>
      </c>
      <c r="O373" s="33">
        <v>0</v>
      </c>
      <c r="P373" s="33">
        <v>0</v>
      </c>
      <c r="Q373" s="33">
        <v>0</v>
      </c>
      <c r="R373" s="33">
        <v>0</v>
      </c>
      <c r="S373" s="33">
        <v>0</v>
      </c>
      <c r="T373" s="33">
        <v>0</v>
      </c>
      <c r="U373" s="33">
        <v>0</v>
      </c>
      <c r="V373" s="33">
        <v>0</v>
      </c>
      <c r="W373" s="33">
        <v>0</v>
      </c>
      <c r="X373" s="33">
        <v>0</v>
      </c>
      <c r="Y373" s="33">
        <v>0</v>
      </c>
      <c r="Z373" s="33">
        <v>0</v>
      </c>
      <c r="AA373" s="33">
        <v>0</v>
      </c>
      <c r="AB373" s="33">
        <v>0</v>
      </c>
      <c r="AC373" s="33">
        <v>0</v>
      </c>
      <c r="AD373" s="33">
        <v>0</v>
      </c>
      <c r="AE373" s="33">
        <v>0</v>
      </c>
      <c r="AF373" s="33">
        <v>0</v>
      </c>
      <c r="AG373" s="33">
        <v>0</v>
      </c>
      <c r="AH373" s="33">
        <v>0</v>
      </c>
      <c r="AI373" s="33">
        <v>0</v>
      </c>
      <c r="AJ373" s="33">
        <v>0</v>
      </c>
      <c r="AK373" s="33">
        <v>0</v>
      </c>
      <c r="AL373" s="33">
        <v>0</v>
      </c>
      <c r="AM373" s="33">
        <v>0</v>
      </c>
      <c r="AN373" s="33">
        <v>0</v>
      </c>
      <c r="AO373" s="33">
        <v>0</v>
      </c>
      <c r="AP373" s="33">
        <v>0</v>
      </c>
      <c r="AQ373" s="33">
        <v>0</v>
      </c>
      <c r="AR373" s="33">
        <v>0</v>
      </c>
      <c r="AS373" s="33">
        <v>0</v>
      </c>
      <c r="AT373" s="33">
        <v>0</v>
      </c>
      <c r="AU373" s="33">
        <v>0</v>
      </c>
      <c r="AV373" s="33">
        <v>0</v>
      </c>
      <c r="AW373" s="33">
        <v>0</v>
      </c>
      <c r="AX373" s="33">
        <v>0</v>
      </c>
      <c r="AY373" s="33">
        <v>0</v>
      </c>
      <c r="AZ373" s="33">
        <v>0</v>
      </c>
      <c r="BA373" s="33">
        <v>0</v>
      </c>
      <c r="BB373" s="33">
        <v>0</v>
      </c>
      <c r="BC373" s="33">
        <v>0</v>
      </c>
      <c r="BD373" s="33">
        <v>0</v>
      </c>
      <c r="BE373" s="33">
        <f t="shared" si="285"/>
        <v>0</v>
      </c>
      <c r="BF373" s="33">
        <f t="shared" si="286"/>
        <v>0.704847738</v>
      </c>
      <c r="BG373" s="33">
        <f t="shared" si="287"/>
        <v>0</v>
      </c>
      <c r="BH373" s="33">
        <f t="shared" si="288"/>
        <v>0</v>
      </c>
      <c r="BI373" s="33">
        <f t="shared" si="289"/>
        <v>0</v>
      </c>
      <c r="BJ373" s="33">
        <f t="shared" si="290"/>
        <v>0</v>
      </c>
      <c r="BK373" s="33" t="s">
        <v>3035</v>
      </c>
      <c r="BL373" s="33">
        <f t="shared" si="291"/>
        <v>1</v>
      </c>
      <c r="BM373" s="33">
        <f t="shared" si="292"/>
        <v>0</v>
      </c>
      <c r="BN373" s="33">
        <f t="shared" si="293"/>
        <v>0</v>
      </c>
      <c r="BO373" s="33">
        <f t="shared" si="294"/>
        <v>0</v>
      </c>
      <c r="BP373" s="33">
        <f t="shared" si="295"/>
        <v>0</v>
      </c>
      <c r="BQ373" s="33">
        <f t="shared" si="296"/>
        <v>0</v>
      </c>
    </row>
    <row r="374" spans="1:69" ht="31.5" x14ac:dyDescent="0.25">
      <c r="A374" s="27" t="s">
        <v>633</v>
      </c>
      <c r="B374" s="48" t="s">
        <v>770</v>
      </c>
      <c r="C374" s="53" t="s">
        <v>771</v>
      </c>
      <c r="D374" s="45">
        <v>0.23333332999999998</v>
      </c>
      <c r="E374" s="33">
        <v>0</v>
      </c>
      <c r="F374" s="33">
        <v>0.23333332999999998</v>
      </c>
      <c r="G374" s="33">
        <v>0</v>
      </c>
      <c r="H374" s="33">
        <v>0</v>
      </c>
      <c r="I374" s="33">
        <v>0</v>
      </c>
      <c r="J374" s="33">
        <v>0</v>
      </c>
      <c r="K374" s="33" t="s">
        <v>2802</v>
      </c>
      <c r="L374" s="33">
        <v>1</v>
      </c>
      <c r="M374" s="33">
        <v>0</v>
      </c>
      <c r="N374" s="33">
        <v>0</v>
      </c>
      <c r="O374" s="33">
        <v>0</v>
      </c>
      <c r="P374" s="33">
        <v>0</v>
      </c>
      <c r="Q374" s="33">
        <v>0</v>
      </c>
      <c r="R374" s="33">
        <v>0</v>
      </c>
      <c r="S374" s="33">
        <v>0</v>
      </c>
      <c r="T374" s="33">
        <v>0</v>
      </c>
      <c r="U374" s="33">
        <v>0</v>
      </c>
      <c r="V374" s="33">
        <v>0</v>
      </c>
      <c r="W374" s="33">
        <v>0</v>
      </c>
      <c r="X374" s="33">
        <v>0</v>
      </c>
      <c r="Y374" s="33">
        <v>0</v>
      </c>
      <c r="Z374" s="33">
        <v>0</v>
      </c>
      <c r="AA374" s="33">
        <v>0</v>
      </c>
      <c r="AB374" s="33">
        <v>0</v>
      </c>
      <c r="AC374" s="33">
        <v>0</v>
      </c>
      <c r="AD374" s="33">
        <v>0</v>
      </c>
      <c r="AE374" s="33">
        <v>0</v>
      </c>
      <c r="AF374" s="33">
        <v>0</v>
      </c>
      <c r="AG374" s="33">
        <v>0</v>
      </c>
      <c r="AH374" s="33">
        <v>0</v>
      </c>
      <c r="AI374" s="33">
        <v>0</v>
      </c>
      <c r="AJ374" s="33">
        <v>0</v>
      </c>
      <c r="AK374" s="33">
        <v>0</v>
      </c>
      <c r="AL374" s="33">
        <v>0</v>
      </c>
      <c r="AM374" s="33">
        <v>0</v>
      </c>
      <c r="AN374" s="33">
        <v>0</v>
      </c>
      <c r="AO374" s="33">
        <v>0</v>
      </c>
      <c r="AP374" s="33">
        <v>0</v>
      </c>
      <c r="AQ374" s="33">
        <v>0</v>
      </c>
      <c r="AR374" s="33">
        <v>0</v>
      </c>
      <c r="AS374" s="33">
        <v>0</v>
      </c>
      <c r="AT374" s="33">
        <v>0</v>
      </c>
      <c r="AU374" s="33">
        <v>0</v>
      </c>
      <c r="AV374" s="33">
        <v>0</v>
      </c>
      <c r="AW374" s="33">
        <v>0</v>
      </c>
      <c r="AX374" s="33">
        <v>0</v>
      </c>
      <c r="AY374" s="33">
        <v>0</v>
      </c>
      <c r="AZ374" s="33">
        <v>0</v>
      </c>
      <c r="BA374" s="33">
        <v>0</v>
      </c>
      <c r="BB374" s="33">
        <v>0</v>
      </c>
      <c r="BC374" s="33">
        <v>0</v>
      </c>
      <c r="BD374" s="33">
        <v>0</v>
      </c>
      <c r="BE374" s="33">
        <f t="shared" si="285"/>
        <v>0</v>
      </c>
      <c r="BF374" s="33">
        <f t="shared" si="286"/>
        <v>0.23333332999999998</v>
      </c>
      <c r="BG374" s="33">
        <f t="shared" si="287"/>
        <v>0</v>
      </c>
      <c r="BH374" s="33">
        <f t="shared" si="288"/>
        <v>0</v>
      </c>
      <c r="BI374" s="33">
        <f t="shared" si="289"/>
        <v>0</v>
      </c>
      <c r="BJ374" s="33">
        <f t="shared" si="290"/>
        <v>0</v>
      </c>
      <c r="BK374" s="33" t="s">
        <v>2802</v>
      </c>
      <c r="BL374" s="33">
        <f t="shared" si="291"/>
        <v>1</v>
      </c>
      <c r="BM374" s="33">
        <f t="shared" si="292"/>
        <v>0</v>
      </c>
      <c r="BN374" s="33">
        <f t="shared" si="293"/>
        <v>0</v>
      </c>
      <c r="BO374" s="33">
        <f t="shared" si="294"/>
        <v>0</v>
      </c>
      <c r="BP374" s="33">
        <f t="shared" si="295"/>
        <v>0</v>
      </c>
      <c r="BQ374" s="33">
        <f t="shared" si="296"/>
        <v>0</v>
      </c>
    </row>
    <row r="375" spans="1:69" ht="47.25" x14ac:dyDescent="0.25">
      <c r="A375" s="27" t="s">
        <v>633</v>
      </c>
      <c r="B375" s="48" t="s">
        <v>772</v>
      </c>
      <c r="C375" s="53" t="s">
        <v>773</v>
      </c>
      <c r="D375" s="45">
        <v>3.1991450000000001</v>
      </c>
      <c r="E375" s="33">
        <v>0</v>
      </c>
      <c r="F375" s="33">
        <v>3.1991450000000001</v>
      </c>
      <c r="G375" s="33">
        <v>0</v>
      </c>
      <c r="H375" s="33">
        <v>0</v>
      </c>
      <c r="I375" s="33">
        <v>0</v>
      </c>
      <c r="J375" s="33">
        <v>0</v>
      </c>
      <c r="K375" s="33" t="s">
        <v>3036</v>
      </c>
      <c r="L375" s="33">
        <v>1</v>
      </c>
      <c r="M375" s="33">
        <v>0</v>
      </c>
      <c r="N375" s="33">
        <v>0</v>
      </c>
      <c r="O375" s="33">
        <v>0</v>
      </c>
      <c r="P375" s="33">
        <v>0</v>
      </c>
      <c r="Q375" s="33">
        <v>0</v>
      </c>
      <c r="R375" s="33">
        <v>0</v>
      </c>
      <c r="S375" s="33">
        <v>0</v>
      </c>
      <c r="T375" s="33">
        <v>0</v>
      </c>
      <c r="U375" s="33">
        <v>0</v>
      </c>
      <c r="V375" s="33">
        <v>0</v>
      </c>
      <c r="W375" s="33">
        <v>0</v>
      </c>
      <c r="X375" s="33">
        <v>0</v>
      </c>
      <c r="Y375" s="33">
        <v>0</v>
      </c>
      <c r="Z375" s="33">
        <v>0</v>
      </c>
      <c r="AA375" s="33">
        <v>0</v>
      </c>
      <c r="AB375" s="33">
        <v>0</v>
      </c>
      <c r="AC375" s="33">
        <v>0</v>
      </c>
      <c r="AD375" s="33">
        <v>0</v>
      </c>
      <c r="AE375" s="33">
        <v>0</v>
      </c>
      <c r="AF375" s="33">
        <v>0</v>
      </c>
      <c r="AG375" s="33">
        <v>0</v>
      </c>
      <c r="AH375" s="33">
        <v>0</v>
      </c>
      <c r="AI375" s="33">
        <v>0</v>
      </c>
      <c r="AJ375" s="33">
        <v>0</v>
      </c>
      <c r="AK375" s="33">
        <v>0</v>
      </c>
      <c r="AL375" s="33">
        <v>0</v>
      </c>
      <c r="AM375" s="33">
        <v>0</v>
      </c>
      <c r="AN375" s="33">
        <v>0</v>
      </c>
      <c r="AO375" s="33">
        <v>0</v>
      </c>
      <c r="AP375" s="33">
        <v>0</v>
      </c>
      <c r="AQ375" s="33">
        <v>0</v>
      </c>
      <c r="AR375" s="33">
        <v>0</v>
      </c>
      <c r="AS375" s="33">
        <v>0</v>
      </c>
      <c r="AT375" s="33">
        <v>0</v>
      </c>
      <c r="AU375" s="33">
        <v>0</v>
      </c>
      <c r="AV375" s="33">
        <v>0</v>
      </c>
      <c r="AW375" s="33">
        <v>0</v>
      </c>
      <c r="AX375" s="33">
        <v>0</v>
      </c>
      <c r="AY375" s="33">
        <v>0</v>
      </c>
      <c r="AZ375" s="33">
        <v>0</v>
      </c>
      <c r="BA375" s="33">
        <v>0</v>
      </c>
      <c r="BB375" s="33">
        <v>0</v>
      </c>
      <c r="BC375" s="33">
        <v>0</v>
      </c>
      <c r="BD375" s="33">
        <v>0</v>
      </c>
      <c r="BE375" s="33">
        <f t="shared" si="285"/>
        <v>0</v>
      </c>
      <c r="BF375" s="33">
        <f t="shared" si="286"/>
        <v>3.1991450000000001</v>
      </c>
      <c r="BG375" s="33">
        <f t="shared" si="287"/>
        <v>0</v>
      </c>
      <c r="BH375" s="33">
        <f t="shared" si="288"/>
        <v>0</v>
      </c>
      <c r="BI375" s="33">
        <f t="shared" si="289"/>
        <v>0</v>
      </c>
      <c r="BJ375" s="33">
        <f t="shared" si="290"/>
        <v>0</v>
      </c>
      <c r="BK375" s="33" t="s">
        <v>3036</v>
      </c>
      <c r="BL375" s="33">
        <f t="shared" si="291"/>
        <v>1</v>
      </c>
      <c r="BM375" s="33">
        <f t="shared" si="292"/>
        <v>0</v>
      </c>
      <c r="BN375" s="33">
        <f t="shared" si="293"/>
        <v>0</v>
      </c>
      <c r="BO375" s="33">
        <f t="shared" si="294"/>
        <v>0</v>
      </c>
      <c r="BP375" s="33">
        <f t="shared" si="295"/>
        <v>0</v>
      </c>
      <c r="BQ375" s="33">
        <f t="shared" si="296"/>
        <v>0</v>
      </c>
    </row>
    <row r="376" spans="1:69" ht="31.5" x14ac:dyDescent="0.25">
      <c r="A376" s="27" t="s">
        <v>633</v>
      </c>
      <c r="B376" s="48" t="s">
        <v>2397</v>
      </c>
      <c r="C376" s="53" t="s">
        <v>2398</v>
      </c>
      <c r="D376" s="45">
        <v>0.36898507999999997</v>
      </c>
      <c r="E376" s="33">
        <v>0</v>
      </c>
      <c r="F376" s="33">
        <v>0</v>
      </c>
      <c r="G376" s="33">
        <v>0</v>
      </c>
      <c r="H376" s="33">
        <v>0</v>
      </c>
      <c r="I376" s="33">
        <v>0</v>
      </c>
      <c r="J376" s="33">
        <v>0</v>
      </c>
      <c r="K376" s="33">
        <v>0</v>
      </c>
      <c r="L376" s="33">
        <v>0</v>
      </c>
      <c r="M376" s="33">
        <v>0</v>
      </c>
      <c r="N376" s="33">
        <v>0</v>
      </c>
      <c r="O376" s="33">
        <v>0</v>
      </c>
      <c r="P376" s="33">
        <v>0</v>
      </c>
      <c r="Q376" s="33">
        <v>0</v>
      </c>
      <c r="R376" s="33">
        <v>0</v>
      </c>
      <c r="S376" s="33">
        <v>0.36898507999999997</v>
      </c>
      <c r="T376" s="33">
        <v>0</v>
      </c>
      <c r="U376" s="33">
        <v>0</v>
      </c>
      <c r="V376" s="33">
        <v>0</v>
      </c>
      <c r="W376" s="33">
        <v>0</v>
      </c>
      <c r="X376" s="33" t="s">
        <v>3166</v>
      </c>
      <c r="Y376" s="33">
        <v>1</v>
      </c>
      <c r="Z376" s="33">
        <v>0</v>
      </c>
      <c r="AA376" s="33">
        <v>0</v>
      </c>
      <c r="AB376" s="33">
        <v>0</v>
      </c>
      <c r="AC376" s="33">
        <v>0</v>
      </c>
      <c r="AD376" s="33">
        <v>0</v>
      </c>
      <c r="AE376" s="33">
        <v>0</v>
      </c>
      <c r="AF376" s="33">
        <v>0</v>
      </c>
      <c r="AG376" s="33">
        <v>0</v>
      </c>
      <c r="AH376" s="33">
        <v>0</v>
      </c>
      <c r="AI376" s="33">
        <v>0</v>
      </c>
      <c r="AJ376" s="33">
        <v>0</v>
      </c>
      <c r="AK376" s="33">
        <v>0</v>
      </c>
      <c r="AL376" s="33">
        <v>0</v>
      </c>
      <c r="AM376" s="33">
        <v>0</v>
      </c>
      <c r="AN376" s="33">
        <v>0</v>
      </c>
      <c r="AO376" s="33">
        <v>0</v>
      </c>
      <c r="AP376" s="33">
        <v>0</v>
      </c>
      <c r="AQ376" s="33">
        <v>0</v>
      </c>
      <c r="AR376" s="33">
        <v>0</v>
      </c>
      <c r="AS376" s="33">
        <v>0</v>
      </c>
      <c r="AT376" s="33">
        <v>0</v>
      </c>
      <c r="AU376" s="33">
        <v>0</v>
      </c>
      <c r="AV376" s="33">
        <v>0</v>
      </c>
      <c r="AW376" s="33">
        <v>0</v>
      </c>
      <c r="AX376" s="33">
        <v>0</v>
      </c>
      <c r="AY376" s="33">
        <v>0</v>
      </c>
      <c r="AZ376" s="33">
        <v>0</v>
      </c>
      <c r="BA376" s="33">
        <v>0</v>
      </c>
      <c r="BB376" s="33">
        <v>0</v>
      </c>
      <c r="BC376" s="33">
        <v>0</v>
      </c>
      <c r="BD376" s="33">
        <v>0</v>
      </c>
      <c r="BE376" s="33">
        <f t="shared" si="285"/>
        <v>0</v>
      </c>
      <c r="BF376" s="33">
        <f t="shared" si="286"/>
        <v>0.36898507999999997</v>
      </c>
      <c r="BG376" s="33">
        <f t="shared" si="287"/>
        <v>0</v>
      </c>
      <c r="BH376" s="33">
        <f t="shared" si="288"/>
        <v>0</v>
      </c>
      <c r="BI376" s="33">
        <f t="shared" si="289"/>
        <v>0</v>
      </c>
      <c r="BJ376" s="33">
        <f t="shared" si="290"/>
        <v>0</v>
      </c>
      <c r="BK376" s="33" t="s">
        <v>3166</v>
      </c>
      <c r="BL376" s="33">
        <f t="shared" si="291"/>
        <v>1</v>
      </c>
      <c r="BM376" s="33">
        <f t="shared" si="292"/>
        <v>0</v>
      </c>
      <c r="BN376" s="33">
        <f t="shared" si="293"/>
        <v>0</v>
      </c>
      <c r="BO376" s="33">
        <f t="shared" si="294"/>
        <v>0</v>
      </c>
      <c r="BP376" s="33">
        <f t="shared" si="295"/>
        <v>0</v>
      </c>
      <c r="BQ376" s="33">
        <f t="shared" si="296"/>
        <v>0</v>
      </c>
    </row>
    <row r="377" spans="1:69" ht="31.5" x14ac:dyDescent="0.25">
      <c r="A377" s="27" t="s">
        <v>633</v>
      </c>
      <c r="B377" s="48" t="s">
        <v>2399</v>
      </c>
      <c r="C377" s="53" t="s">
        <v>2400</v>
      </c>
      <c r="D377" s="45">
        <v>0.27904050000000002</v>
      </c>
      <c r="E377" s="33">
        <v>0</v>
      </c>
      <c r="F377" s="33">
        <v>0.27904050000000002</v>
      </c>
      <c r="G377" s="33">
        <v>0</v>
      </c>
      <c r="H377" s="33">
        <v>0</v>
      </c>
      <c r="I377" s="33">
        <v>0</v>
      </c>
      <c r="J377" s="33">
        <v>0</v>
      </c>
      <c r="K377" s="33" t="s">
        <v>3037</v>
      </c>
      <c r="L377" s="33">
        <v>2</v>
      </c>
      <c r="M377" s="33">
        <v>0</v>
      </c>
      <c r="N377" s="33">
        <v>0</v>
      </c>
      <c r="O377" s="33">
        <v>0</v>
      </c>
      <c r="P377" s="33">
        <v>0</v>
      </c>
      <c r="Q377" s="33">
        <v>0</v>
      </c>
      <c r="R377" s="33">
        <v>0</v>
      </c>
      <c r="S377" s="33">
        <v>0</v>
      </c>
      <c r="T377" s="33">
        <v>0</v>
      </c>
      <c r="U377" s="33">
        <v>0</v>
      </c>
      <c r="V377" s="33">
        <v>0</v>
      </c>
      <c r="W377" s="33">
        <v>0</v>
      </c>
      <c r="X377" s="33">
        <v>0</v>
      </c>
      <c r="Y377" s="33">
        <v>0</v>
      </c>
      <c r="Z377" s="33">
        <v>0</v>
      </c>
      <c r="AA377" s="33">
        <v>0</v>
      </c>
      <c r="AB377" s="33">
        <v>0</v>
      </c>
      <c r="AC377" s="33">
        <v>0</v>
      </c>
      <c r="AD377" s="33">
        <v>0</v>
      </c>
      <c r="AE377" s="33">
        <v>0</v>
      </c>
      <c r="AF377" s="33">
        <v>0</v>
      </c>
      <c r="AG377" s="33">
        <v>0</v>
      </c>
      <c r="AH377" s="33">
        <v>0</v>
      </c>
      <c r="AI377" s="33">
        <v>0</v>
      </c>
      <c r="AJ377" s="33">
        <v>0</v>
      </c>
      <c r="AK377" s="33">
        <v>0</v>
      </c>
      <c r="AL377" s="33">
        <v>0</v>
      </c>
      <c r="AM377" s="33">
        <v>0</v>
      </c>
      <c r="AN377" s="33">
        <v>0</v>
      </c>
      <c r="AO377" s="33">
        <v>0</v>
      </c>
      <c r="AP377" s="33">
        <v>0</v>
      </c>
      <c r="AQ377" s="33">
        <v>0</v>
      </c>
      <c r="AR377" s="33">
        <v>0</v>
      </c>
      <c r="AS377" s="33">
        <v>0</v>
      </c>
      <c r="AT377" s="33">
        <v>0</v>
      </c>
      <c r="AU377" s="33">
        <v>0</v>
      </c>
      <c r="AV377" s="33">
        <v>0</v>
      </c>
      <c r="AW377" s="33">
        <v>0</v>
      </c>
      <c r="AX377" s="33">
        <v>0</v>
      </c>
      <c r="AY377" s="33">
        <v>0</v>
      </c>
      <c r="AZ377" s="33">
        <v>0</v>
      </c>
      <c r="BA377" s="33">
        <v>0</v>
      </c>
      <c r="BB377" s="33">
        <v>0</v>
      </c>
      <c r="BC377" s="33">
        <v>0</v>
      </c>
      <c r="BD377" s="33">
        <v>0</v>
      </c>
      <c r="BE377" s="33">
        <f t="shared" si="285"/>
        <v>0</v>
      </c>
      <c r="BF377" s="33">
        <f t="shared" si="286"/>
        <v>0.27904050000000002</v>
      </c>
      <c r="BG377" s="33">
        <f t="shared" si="287"/>
        <v>0</v>
      </c>
      <c r="BH377" s="33">
        <f t="shared" si="288"/>
        <v>0</v>
      </c>
      <c r="BI377" s="33">
        <f t="shared" si="289"/>
        <v>0</v>
      </c>
      <c r="BJ377" s="33">
        <f t="shared" si="290"/>
        <v>0</v>
      </c>
      <c r="BK377" s="33" t="s">
        <v>3037</v>
      </c>
      <c r="BL377" s="33">
        <f t="shared" si="291"/>
        <v>2</v>
      </c>
      <c r="BM377" s="33">
        <f t="shared" si="292"/>
        <v>0</v>
      </c>
      <c r="BN377" s="33">
        <f t="shared" si="293"/>
        <v>0</v>
      </c>
      <c r="BO377" s="33">
        <f t="shared" si="294"/>
        <v>0</v>
      </c>
      <c r="BP377" s="33">
        <f t="shared" si="295"/>
        <v>0</v>
      </c>
      <c r="BQ377" s="33">
        <f t="shared" si="296"/>
        <v>0</v>
      </c>
    </row>
    <row r="378" spans="1:69" ht="63" x14ac:dyDescent="0.25">
      <c r="A378" s="27" t="s">
        <v>633</v>
      </c>
      <c r="B378" s="48" t="s">
        <v>774</v>
      </c>
      <c r="C378" s="53" t="s">
        <v>775</v>
      </c>
      <c r="D378" s="45">
        <v>0.40487992</v>
      </c>
      <c r="E378" s="33">
        <v>0</v>
      </c>
      <c r="F378" s="33">
        <v>0.40487992</v>
      </c>
      <c r="G378" s="33">
        <v>0</v>
      </c>
      <c r="H378" s="33">
        <v>0</v>
      </c>
      <c r="I378" s="33">
        <v>0</v>
      </c>
      <c r="J378" s="33">
        <v>0</v>
      </c>
      <c r="K378" s="33" t="s">
        <v>3038</v>
      </c>
      <c r="L378" s="33">
        <v>1</v>
      </c>
      <c r="M378" s="33">
        <v>0</v>
      </c>
      <c r="N378" s="33">
        <v>0</v>
      </c>
      <c r="O378" s="33">
        <v>0</v>
      </c>
      <c r="P378" s="33">
        <v>0</v>
      </c>
      <c r="Q378" s="33">
        <v>0</v>
      </c>
      <c r="R378" s="33">
        <v>0</v>
      </c>
      <c r="S378" s="33">
        <v>0</v>
      </c>
      <c r="T378" s="33">
        <v>0</v>
      </c>
      <c r="U378" s="33">
        <v>0</v>
      </c>
      <c r="V378" s="33">
        <v>0</v>
      </c>
      <c r="W378" s="33">
        <v>0</v>
      </c>
      <c r="X378" s="33">
        <v>0</v>
      </c>
      <c r="Y378" s="33">
        <v>0</v>
      </c>
      <c r="Z378" s="33">
        <v>0</v>
      </c>
      <c r="AA378" s="33">
        <v>0</v>
      </c>
      <c r="AB378" s="33">
        <v>0</v>
      </c>
      <c r="AC378" s="33">
        <v>0</v>
      </c>
      <c r="AD378" s="33">
        <v>0</v>
      </c>
      <c r="AE378" s="33">
        <v>0</v>
      </c>
      <c r="AF378" s="33">
        <v>0</v>
      </c>
      <c r="AG378" s="33">
        <v>0</v>
      </c>
      <c r="AH378" s="33">
        <v>0</v>
      </c>
      <c r="AI378" s="33">
        <v>0</v>
      </c>
      <c r="AJ378" s="33">
        <v>0</v>
      </c>
      <c r="AK378" s="33">
        <v>0</v>
      </c>
      <c r="AL378" s="33">
        <v>0</v>
      </c>
      <c r="AM378" s="33">
        <v>0</v>
      </c>
      <c r="AN378" s="33">
        <v>0</v>
      </c>
      <c r="AO378" s="33">
        <v>0</v>
      </c>
      <c r="AP378" s="33">
        <v>0</v>
      </c>
      <c r="AQ378" s="33">
        <v>0</v>
      </c>
      <c r="AR378" s="33">
        <v>0</v>
      </c>
      <c r="AS378" s="33">
        <v>0</v>
      </c>
      <c r="AT378" s="33">
        <v>0</v>
      </c>
      <c r="AU378" s="33">
        <v>0</v>
      </c>
      <c r="AV378" s="33">
        <v>0</v>
      </c>
      <c r="AW378" s="33">
        <v>0</v>
      </c>
      <c r="AX378" s="33">
        <v>0</v>
      </c>
      <c r="AY378" s="33">
        <v>0</v>
      </c>
      <c r="AZ378" s="33">
        <v>0</v>
      </c>
      <c r="BA378" s="33">
        <v>0</v>
      </c>
      <c r="BB378" s="33">
        <v>0</v>
      </c>
      <c r="BC378" s="33">
        <v>0</v>
      </c>
      <c r="BD378" s="33">
        <v>0</v>
      </c>
      <c r="BE378" s="33">
        <f t="shared" si="285"/>
        <v>0</v>
      </c>
      <c r="BF378" s="33">
        <f t="shared" si="286"/>
        <v>0.40487992</v>
      </c>
      <c r="BG378" s="33">
        <f t="shared" si="287"/>
        <v>0</v>
      </c>
      <c r="BH378" s="33">
        <f t="shared" si="288"/>
        <v>0</v>
      </c>
      <c r="BI378" s="33">
        <f t="shared" si="289"/>
        <v>0</v>
      </c>
      <c r="BJ378" s="33">
        <f t="shared" si="290"/>
        <v>0</v>
      </c>
      <c r="BK378" s="33" t="s">
        <v>3038</v>
      </c>
      <c r="BL378" s="33">
        <f t="shared" si="291"/>
        <v>1</v>
      </c>
      <c r="BM378" s="33">
        <f t="shared" si="292"/>
        <v>0</v>
      </c>
      <c r="BN378" s="33">
        <f t="shared" si="293"/>
        <v>0</v>
      </c>
      <c r="BO378" s="33">
        <f t="shared" si="294"/>
        <v>0</v>
      </c>
      <c r="BP378" s="33">
        <f t="shared" si="295"/>
        <v>0</v>
      </c>
      <c r="BQ378" s="33">
        <f t="shared" si="296"/>
        <v>0</v>
      </c>
    </row>
    <row r="379" spans="1:69" ht="31.5" x14ac:dyDescent="0.25">
      <c r="A379" s="27" t="s">
        <v>633</v>
      </c>
      <c r="B379" s="48" t="s">
        <v>776</v>
      </c>
      <c r="C379" s="53" t="s">
        <v>777</v>
      </c>
      <c r="D379" s="45">
        <v>8.566667E-2</v>
      </c>
      <c r="E379" s="33">
        <v>0</v>
      </c>
      <c r="F379" s="33">
        <v>8.566667E-2</v>
      </c>
      <c r="G379" s="33">
        <v>0</v>
      </c>
      <c r="H379" s="33">
        <v>0</v>
      </c>
      <c r="I379" s="33">
        <v>0</v>
      </c>
      <c r="J379" s="33">
        <v>0</v>
      </c>
      <c r="K379" s="33" t="s">
        <v>3039</v>
      </c>
      <c r="L379" s="33">
        <v>1</v>
      </c>
      <c r="M379" s="33">
        <v>0</v>
      </c>
      <c r="N379" s="33">
        <v>0</v>
      </c>
      <c r="O379" s="33">
        <v>0</v>
      </c>
      <c r="P379" s="33">
        <v>0</v>
      </c>
      <c r="Q379" s="33">
        <v>0</v>
      </c>
      <c r="R379" s="33">
        <v>0</v>
      </c>
      <c r="S379" s="33">
        <v>0</v>
      </c>
      <c r="T379" s="33">
        <v>0</v>
      </c>
      <c r="U379" s="33">
        <v>0</v>
      </c>
      <c r="V379" s="33">
        <v>0</v>
      </c>
      <c r="W379" s="33">
        <v>0</v>
      </c>
      <c r="X379" s="33">
        <v>0</v>
      </c>
      <c r="Y379" s="33">
        <v>0</v>
      </c>
      <c r="Z379" s="33">
        <v>0</v>
      </c>
      <c r="AA379" s="33">
        <v>0</v>
      </c>
      <c r="AB379" s="33">
        <v>0</v>
      </c>
      <c r="AC379" s="33">
        <v>0</v>
      </c>
      <c r="AD379" s="33">
        <v>0</v>
      </c>
      <c r="AE379" s="33">
        <v>0</v>
      </c>
      <c r="AF379" s="33">
        <v>0</v>
      </c>
      <c r="AG379" s="33">
        <v>0</v>
      </c>
      <c r="AH379" s="33">
        <v>0</v>
      </c>
      <c r="AI379" s="33">
        <v>0</v>
      </c>
      <c r="AJ379" s="33">
        <v>0</v>
      </c>
      <c r="AK379" s="33">
        <v>0</v>
      </c>
      <c r="AL379" s="33">
        <v>0</v>
      </c>
      <c r="AM379" s="33">
        <v>0</v>
      </c>
      <c r="AN379" s="33">
        <v>0</v>
      </c>
      <c r="AO379" s="33">
        <v>0</v>
      </c>
      <c r="AP379" s="33">
        <v>0</v>
      </c>
      <c r="AQ379" s="33">
        <v>0</v>
      </c>
      <c r="AR379" s="33">
        <v>0</v>
      </c>
      <c r="AS379" s="33">
        <v>0</v>
      </c>
      <c r="AT379" s="33">
        <v>0</v>
      </c>
      <c r="AU379" s="33">
        <v>0</v>
      </c>
      <c r="AV379" s="33">
        <v>0</v>
      </c>
      <c r="AW379" s="33">
        <v>0</v>
      </c>
      <c r="AX379" s="33">
        <v>0</v>
      </c>
      <c r="AY379" s="33">
        <v>0</v>
      </c>
      <c r="AZ379" s="33">
        <v>0</v>
      </c>
      <c r="BA379" s="33">
        <v>0</v>
      </c>
      <c r="BB379" s="33">
        <v>0</v>
      </c>
      <c r="BC379" s="33">
        <v>0</v>
      </c>
      <c r="BD379" s="33">
        <v>0</v>
      </c>
      <c r="BE379" s="33">
        <f t="shared" si="285"/>
        <v>0</v>
      </c>
      <c r="BF379" s="33">
        <f t="shared" si="286"/>
        <v>8.566667E-2</v>
      </c>
      <c r="BG379" s="33">
        <f t="shared" si="287"/>
        <v>0</v>
      </c>
      <c r="BH379" s="33">
        <f t="shared" si="288"/>
        <v>0</v>
      </c>
      <c r="BI379" s="33">
        <f t="shared" si="289"/>
        <v>0</v>
      </c>
      <c r="BJ379" s="33">
        <f t="shared" si="290"/>
        <v>0</v>
      </c>
      <c r="BK379" s="33" t="s">
        <v>3039</v>
      </c>
      <c r="BL379" s="33">
        <f t="shared" si="291"/>
        <v>1</v>
      </c>
      <c r="BM379" s="33">
        <f t="shared" si="292"/>
        <v>0</v>
      </c>
      <c r="BN379" s="33">
        <f t="shared" si="293"/>
        <v>0</v>
      </c>
      <c r="BO379" s="33">
        <f t="shared" si="294"/>
        <v>0</v>
      </c>
      <c r="BP379" s="33">
        <f t="shared" si="295"/>
        <v>0</v>
      </c>
      <c r="BQ379" s="33">
        <f t="shared" si="296"/>
        <v>0</v>
      </c>
    </row>
    <row r="380" spans="1:69" ht="47.25" x14ac:dyDescent="0.25">
      <c r="A380" s="27" t="s">
        <v>633</v>
      </c>
      <c r="B380" s="48" t="s">
        <v>778</v>
      </c>
      <c r="C380" s="53" t="s">
        <v>779</v>
      </c>
      <c r="D380" s="45">
        <v>1.1534908000000001</v>
      </c>
      <c r="E380" s="33">
        <v>0</v>
      </c>
      <c r="F380" s="33">
        <v>0.56711300000000009</v>
      </c>
      <c r="G380" s="33">
        <v>0</v>
      </c>
      <c r="H380" s="33">
        <v>0</v>
      </c>
      <c r="I380" s="33">
        <v>0</v>
      </c>
      <c r="J380" s="33">
        <v>0</v>
      </c>
      <c r="K380" s="33" t="s">
        <v>3040</v>
      </c>
      <c r="L380" s="33">
        <v>1</v>
      </c>
      <c r="M380" s="33">
        <v>0</v>
      </c>
      <c r="N380" s="33">
        <v>0</v>
      </c>
      <c r="O380" s="33">
        <v>0</v>
      </c>
      <c r="P380" s="33">
        <v>0</v>
      </c>
      <c r="Q380" s="33">
        <v>0</v>
      </c>
      <c r="R380" s="33">
        <v>0</v>
      </c>
      <c r="S380" s="33">
        <v>0</v>
      </c>
      <c r="T380" s="33">
        <v>0</v>
      </c>
      <c r="U380" s="33">
        <v>0</v>
      </c>
      <c r="V380" s="33">
        <v>0</v>
      </c>
      <c r="W380" s="33">
        <v>0</v>
      </c>
      <c r="X380" s="33">
        <v>0</v>
      </c>
      <c r="Y380" s="33">
        <v>0</v>
      </c>
      <c r="Z380" s="33">
        <v>0</v>
      </c>
      <c r="AA380" s="33">
        <v>0</v>
      </c>
      <c r="AB380" s="33">
        <v>0</v>
      </c>
      <c r="AC380" s="33">
        <v>0</v>
      </c>
      <c r="AD380" s="33">
        <v>0</v>
      </c>
      <c r="AE380" s="33">
        <v>0</v>
      </c>
      <c r="AF380" s="33">
        <v>0.58637779999999995</v>
      </c>
      <c r="AG380" s="33">
        <v>0</v>
      </c>
      <c r="AH380" s="33">
        <v>0</v>
      </c>
      <c r="AI380" s="33">
        <v>0</v>
      </c>
      <c r="AJ380" s="33">
        <v>0</v>
      </c>
      <c r="AK380" s="33" t="s">
        <v>3040</v>
      </c>
      <c r="AL380" s="33">
        <v>1</v>
      </c>
      <c r="AM380" s="33">
        <v>0</v>
      </c>
      <c r="AN380" s="33">
        <v>0</v>
      </c>
      <c r="AO380" s="33">
        <v>0</v>
      </c>
      <c r="AP380" s="33">
        <v>0</v>
      </c>
      <c r="AQ380" s="33">
        <v>0</v>
      </c>
      <c r="AR380" s="33">
        <v>0</v>
      </c>
      <c r="AS380" s="33">
        <v>0</v>
      </c>
      <c r="AT380" s="32">
        <v>0</v>
      </c>
      <c r="AU380" s="32">
        <v>0</v>
      </c>
      <c r="AV380" s="32">
        <v>0</v>
      </c>
      <c r="AW380" s="32">
        <v>0</v>
      </c>
      <c r="AX380" s="33">
        <v>0</v>
      </c>
      <c r="AY380" s="32">
        <v>0</v>
      </c>
      <c r="AZ380" s="32">
        <v>0</v>
      </c>
      <c r="BA380" s="32">
        <v>0</v>
      </c>
      <c r="BB380" s="32">
        <v>0</v>
      </c>
      <c r="BC380" s="32">
        <v>0</v>
      </c>
      <c r="BD380" s="32">
        <v>0</v>
      </c>
      <c r="BE380" s="33">
        <f t="shared" si="285"/>
        <v>0</v>
      </c>
      <c r="BF380" s="33">
        <f t="shared" si="286"/>
        <v>1.1534908000000001</v>
      </c>
      <c r="BG380" s="33">
        <f t="shared" si="287"/>
        <v>0</v>
      </c>
      <c r="BH380" s="33">
        <f t="shared" si="288"/>
        <v>0</v>
      </c>
      <c r="BI380" s="33">
        <f t="shared" si="289"/>
        <v>0</v>
      </c>
      <c r="BJ380" s="33">
        <f t="shared" si="290"/>
        <v>0</v>
      </c>
      <c r="BK380" s="33" t="s">
        <v>3464</v>
      </c>
      <c r="BL380" s="33">
        <f t="shared" si="291"/>
        <v>2</v>
      </c>
      <c r="BM380" s="33">
        <f t="shared" si="292"/>
        <v>0</v>
      </c>
      <c r="BN380" s="33">
        <f t="shared" si="293"/>
        <v>0</v>
      </c>
      <c r="BO380" s="33">
        <f t="shared" si="294"/>
        <v>0</v>
      </c>
      <c r="BP380" s="33">
        <f t="shared" si="295"/>
        <v>0</v>
      </c>
      <c r="BQ380" s="33">
        <f t="shared" si="296"/>
        <v>0</v>
      </c>
    </row>
    <row r="381" spans="1:69" ht="31.5" x14ac:dyDescent="0.25">
      <c r="A381" s="27" t="s">
        <v>633</v>
      </c>
      <c r="B381" s="48" t="s">
        <v>780</v>
      </c>
      <c r="C381" s="53" t="s">
        <v>781</v>
      </c>
      <c r="D381" s="45">
        <v>0.54551945000000002</v>
      </c>
      <c r="E381" s="33">
        <v>0</v>
      </c>
      <c r="F381" s="33">
        <v>0.54551945000000002</v>
      </c>
      <c r="G381" s="33">
        <v>0</v>
      </c>
      <c r="H381" s="33">
        <v>0</v>
      </c>
      <c r="I381" s="33">
        <v>0</v>
      </c>
      <c r="J381" s="33">
        <v>0</v>
      </c>
      <c r="K381" s="33" t="s">
        <v>3041</v>
      </c>
      <c r="L381" s="33">
        <v>1</v>
      </c>
      <c r="M381" s="33">
        <v>0</v>
      </c>
      <c r="N381" s="33">
        <v>0</v>
      </c>
      <c r="O381" s="33">
        <v>0</v>
      </c>
      <c r="P381" s="33">
        <v>0</v>
      </c>
      <c r="Q381" s="33">
        <v>0</v>
      </c>
      <c r="R381" s="33">
        <v>0</v>
      </c>
      <c r="S381" s="33">
        <v>0</v>
      </c>
      <c r="T381" s="33">
        <v>0</v>
      </c>
      <c r="U381" s="33">
        <v>0</v>
      </c>
      <c r="V381" s="33">
        <v>0</v>
      </c>
      <c r="W381" s="33">
        <v>0</v>
      </c>
      <c r="X381" s="33">
        <v>0</v>
      </c>
      <c r="Y381" s="33">
        <v>0</v>
      </c>
      <c r="Z381" s="33">
        <v>0</v>
      </c>
      <c r="AA381" s="33">
        <v>0</v>
      </c>
      <c r="AB381" s="33">
        <v>0</v>
      </c>
      <c r="AC381" s="33">
        <v>0</v>
      </c>
      <c r="AD381" s="33">
        <v>0</v>
      </c>
      <c r="AE381" s="33">
        <v>0</v>
      </c>
      <c r="AF381" s="33">
        <v>0</v>
      </c>
      <c r="AG381" s="33">
        <v>0</v>
      </c>
      <c r="AH381" s="33">
        <v>0</v>
      </c>
      <c r="AI381" s="33">
        <v>0</v>
      </c>
      <c r="AJ381" s="33">
        <v>0</v>
      </c>
      <c r="AK381" s="33">
        <v>0</v>
      </c>
      <c r="AL381" s="33">
        <v>0</v>
      </c>
      <c r="AM381" s="33">
        <v>0</v>
      </c>
      <c r="AN381" s="33">
        <v>0</v>
      </c>
      <c r="AO381" s="33">
        <v>0</v>
      </c>
      <c r="AP381" s="33">
        <v>0</v>
      </c>
      <c r="AQ381" s="33">
        <v>0</v>
      </c>
      <c r="AR381" s="33">
        <v>0</v>
      </c>
      <c r="AS381" s="33">
        <v>0</v>
      </c>
      <c r="AT381" s="33">
        <v>0</v>
      </c>
      <c r="AU381" s="33">
        <v>0</v>
      </c>
      <c r="AV381" s="33">
        <v>0</v>
      </c>
      <c r="AW381" s="33">
        <v>0</v>
      </c>
      <c r="AX381" s="33">
        <v>0</v>
      </c>
      <c r="AY381" s="33">
        <v>0</v>
      </c>
      <c r="AZ381" s="33">
        <v>0</v>
      </c>
      <c r="BA381" s="33">
        <v>0</v>
      </c>
      <c r="BB381" s="33">
        <v>0</v>
      </c>
      <c r="BC381" s="33">
        <v>0</v>
      </c>
      <c r="BD381" s="33">
        <v>0</v>
      </c>
      <c r="BE381" s="33">
        <f t="shared" si="285"/>
        <v>0</v>
      </c>
      <c r="BF381" s="33">
        <f t="shared" si="286"/>
        <v>0.54551945000000002</v>
      </c>
      <c r="BG381" s="33">
        <f t="shared" si="287"/>
        <v>0</v>
      </c>
      <c r="BH381" s="33">
        <f t="shared" si="288"/>
        <v>0</v>
      </c>
      <c r="BI381" s="33">
        <f t="shared" si="289"/>
        <v>0</v>
      </c>
      <c r="BJ381" s="33">
        <f t="shared" si="290"/>
        <v>0</v>
      </c>
      <c r="BK381" s="33" t="s">
        <v>3041</v>
      </c>
      <c r="BL381" s="33">
        <f t="shared" si="291"/>
        <v>1</v>
      </c>
      <c r="BM381" s="33">
        <f t="shared" si="292"/>
        <v>0</v>
      </c>
      <c r="BN381" s="33">
        <f t="shared" si="293"/>
        <v>0</v>
      </c>
      <c r="BO381" s="33">
        <f t="shared" si="294"/>
        <v>0</v>
      </c>
      <c r="BP381" s="33">
        <f t="shared" si="295"/>
        <v>0</v>
      </c>
      <c r="BQ381" s="33">
        <f t="shared" si="296"/>
        <v>0</v>
      </c>
    </row>
    <row r="382" spans="1:69" ht="31.5" x14ac:dyDescent="0.25">
      <c r="A382" s="27" t="s">
        <v>633</v>
      </c>
      <c r="B382" s="48" t="s">
        <v>782</v>
      </c>
      <c r="C382" s="53" t="s">
        <v>783</v>
      </c>
      <c r="D382" s="45">
        <v>6.1867970000000001E-2</v>
      </c>
      <c r="E382" s="33">
        <v>0</v>
      </c>
      <c r="F382" s="33">
        <v>6.1867970000000001E-2</v>
      </c>
      <c r="G382" s="33">
        <v>0</v>
      </c>
      <c r="H382" s="33">
        <v>0</v>
      </c>
      <c r="I382" s="33">
        <v>0</v>
      </c>
      <c r="J382" s="33">
        <v>0</v>
      </c>
      <c r="K382" s="33" t="s">
        <v>3042</v>
      </c>
      <c r="L382" s="33">
        <v>1</v>
      </c>
      <c r="M382" s="33">
        <v>0</v>
      </c>
      <c r="N382" s="33">
        <v>0</v>
      </c>
      <c r="O382" s="33">
        <v>0</v>
      </c>
      <c r="P382" s="33">
        <v>0</v>
      </c>
      <c r="Q382" s="33">
        <v>0</v>
      </c>
      <c r="R382" s="33">
        <v>0</v>
      </c>
      <c r="S382" s="33">
        <v>0</v>
      </c>
      <c r="T382" s="33">
        <v>0</v>
      </c>
      <c r="U382" s="33">
        <v>0</v>
      </c>
      <c r="V382" s="33">
        <v>0</v>
      </c>
      <c r="W382" s="33">
        <v>0</v>
      </c>
      <c r="X382" s="33">
        <v>0</v>
      </c>
      <c r="Y382" s="33">
        <v>0</v>
      </c>
      <c r="Z382" s="33">
        <v>0</v>
      </c>
      <c r="AA382" s="33">
        <v>0</v>
      </c>
      <c r="AB382" s="33">
        <v>0</v>
      </c>
      <c r="AC382" s="33">
        <v>0</v>
      </c>
      <c r="AD382" s="33">
        <v>0</v>
      </c>
      <c r="AE382" s="33">
        <v>0</v>
      </c>
      <c r="AF382" s="33">
        <v>0</v>
      </c>
      <c r="AG382" s="33">
        <v>0</v>
      </c>
      <c r="AH382" s="33">
        <v>0</v>
      </c>
      <c r="AI382" s="33">
        <v>0</v>
      </c>
      <c r="AJ382" s="33">
        <v>0</v>
      </c>
      <c r="AK382" s="33">
        <v>0</v>
      </c>
      <c r="AL382" s="33">
        <v>0</v>
      </c>
      <c r="AM382" s="33">
        <v>0</v>
      </c>
      <c r="AN382" s="33">
        <v>0</v>
      </c>
      <c r="AO382" s="33">
        <v>0</v>
      </c>
      <c r="AP382" s="33">
        <v>0</v>
      </c>
      <c r="AQ382" s="33">
        <v>0</v>
      </c>
      <c r="AR382" s="33">
        <v>0</v>
      </c>
      <c r="AS382" s="33">
        <v>0</v>
      </c>
      <c r="AT382" s="33">
        <v>0</v>
      </c>
      <c r="AU382" s="33">
        <v>0</v>
      </c>
      <c r="AV382" s="33">
        <v>0</v>
      </c>
      <c r="AW382" s="33">
        <v>0</v>
      </c>
      <c r="AX382" s="33">
        <v>0</v>
      </c>
      <c r="AY382" s="33">
        <v>0</v>
      </c>
      <c r="AZ382" s="33">
        <v>0</v>
      </c>
      <c r="BA382" s="33">
        <v>0</v>
      </c>
      <c r="BB382" s="33">
        <v>0</v>
      </c>
      <c r="BC382" s="33">
        <v>0</v>
      </c>
      <c r="BD382" s="33">
        <v>0</v>
      </c>
      <c r="BE382" s="33">
        <f t="shared" si="285"/>
        <v>0</v>
      </c>
      <c r="BF382" s="33">
        <f t="shared" si="286"/>
        <v>6.1867970000000001E-2</v>
      </c>
      <c r="BG382" s="33">
        <f t="shared" si="287"/>
        <v>0</v>
      </c>
      <c r="BH382" s="33">
        <f t="shared" si="288"/>
        <v>0</v>
      </c>
      <c r="BI382" s="33">
        <f t="shared" si="289"/>
        <v>0</v>
      </c>
      <c r="BJ382" s="33">
        <f t="shared" si="290"/>
        <v>0</v>
      </c>
      <c r="BK382" s="33" t="s">
        <v>3042</v>
      </c>
      <c r="BL382" s="33">
        <f t="shared" si="291"/>
        <v>1</v>
      </c>
      <c r="BM382" s="33">
        <f t="shared" si="292"/>
        <v>0</v>
      </c>
      <c r="BN382" s="33">
        <f t="shared" si="293"/>
        <v>0</v>
      </c>
      <c r="BO382" s="33">
        <f t="shared" si="294"/>
        <v>0</v>
      </c>
      <c r="BP382" s="33">
        <f t="shared" si="295"/>
        <v>0</v>
      </c>
      <c r="BQ382" s="33">
        <f t="shared" si="296"/>
        <v>0</v>
      </c>
    </row>
    <row r="383" spans="1:69" ht="31.5" x14ac:dyDescent="0.25">
      <c r="A383" s="27" t="s">
        <v>633</v>
      </c>
      <c r="B383" s="48" t="s">
        <v>784</v>
      </c>
      <c r="C383" s="169" t="s">
        <v>785</v>
      </c>
      <c r="D383" s="45">
        <v>0</v>
      </c>
      <c r="E383" s="33">
        <v>0</v>
      </c>
      <c r="F383" s="33">
        <v>0</v>
      </c>
      <c r="G383" s="33">
        <v>0</v>
      </c>
      <c r="H383" s="33">
        <v>0</v>
      </c>
      <c r="I383" s="33">
        <v>0</v>
      </c>
      <c r="J383" s="33">
        <v>0</v>
      </c>
      <c r="K383" s="33">
        <v>0</v>
      </c>
      <c r="L383" s="33">
        <v>0</v>
      </c>
      <c r="M383" s="33">
        <v>0</v>
      </c>
      <c r="N383" s="33">
        <v>0</v>
      </c>
      <c r="O383" s="33">
        <v>0</v>
      </c>
      <c r="P383" s="33">
        <v>0</v>
      </c>
      <c r="Q383" s="33">
        <v>0</v>
      </c>
      <c r="R383" s="33">
        <v>0</v>
      </c>
      <c r="S383" s="33">
        <v>0</v>
      </c>
      <c r="T383" s="33">
        <v>0</v>
      </c>
      <c r="U383" s="33">
        <v>0</v>
      </c>
      <c r="V383" s="33">
        <v>0</v>
      </c>
      <c r="W383" s="33">
        <v>0</v>
      </c>
      <c r="X383" s="33">
        <v>0</v>
      </c>
      <c r="Y383" s="33">
        <v>0</v>
      </c>
      <c r="Z383" s="33">
        <v>0</v>
      </c>
      <c r="AA383" s="33">
        <v>0</v>
      </c>
      <c r="AB383" s="33">
        <v>0</v>
      </c>
      <c r="AC383" s="33">
        <v>0</v>
      </c>
      <c r="AD383" s="33">
        <v>0</v>
      </c>
      <c r="AE383" s="33">
        <v>0</v>
      </c>
      <c r="AF383" s="33">
        <v>0</v>
      </c>
      <c r="AG383" s="33">
        <v>0</v>
      </c>
      <c r="AH383" s="33">
        <v>0</v>
      </c>
      <c r="AI383" s="33">
        <v>0</v>
      </c>
      <c r="AJ383" s="33">
        <v>0</v>
      </c>
      <c r="AK383" s="33">
        <v>0</v>
      </c>
      <c r="AL383" s="33">
        <v>0</v>
      </c>
      <c r="AM383" s="33">
        <v>0</v>
      </c>
      <c r="AN383" s="33">
        <v>0</v>
      </c>
      <c r="AO383" s="33">
        <v>0</v>
      </c>
      <c r="AP383" s="33">
        <v>0</v>
      </c>
      <c r="AQ383" s="33">
        <v>0</v>
      </c>
      <c r="AR383" s="33">
        <v>0</v>
      </c>
      <c r="AS383" s="33">
        <v>0</v>
      </c>
      <c r="AT383" s="33">
        <v>0</v>
      </c>
      <c r="AU383" s="33">
        <v>0</v>
      </c>
      <c r="AV383" s="33">
        <v>0</v>
      </c>
      <c r="AW383" s="33">
        <v>0</v>
      </c>
      <c r="AX383" s="33">
        <v>0</v>
      </c>
      <c r="AY383" s="33">
        <v>0</v>
      </c>
      <c r="AZ383" s="33">
        <v>0</v>
      </c>
      <c r="BA383" s="33">
        <v>0</v>
      </c>
      <c r="BB383" s="33">
        <v>0</v>
      </c>
      <c r="BC383" s="33">
        <v>0</v>
      </c>
      <c r="BD383" s="33">
        <v>0</v>
      </c>
      <c r="BE383" s="33">
        <f t="shared" si="285"/>
        <v>0</v>
      </c>
      <c r="BF383" s="33">
        <f t="shared" si="286"/>
        <v>0</v>
      </c>
      <c r="BG383" s="33">
        <f t="shared" si="287"/>
        <v>0</v>
      </c>
      <c r="BH383" s="33">
        <f t="shared" si="288"/>
        <v>0</v>
      </c>
      <c r="BI383" s="33">
        <f t="shared" si="289"/>
        <v>0</v>
      </c>
      <c r="BJ383" s="33">
        <f t="shared" si="290"/>
        <v>0</v>
      </c>
      <c r="BK383" s="33">
        <v>0</v>
      </c>
      <c r="BL383" s="33">
        <f t="shared" si="291"/>
        <v>0</v>
      </c>
      <c r="BM383" s="33">
        <f t="shared" si="292"/>
        <v>0</v>
      </c>
      <c r="BN383" s="33">
        <f t="shared" si="293"/>
        <v>0</v>
      </c>
      <c r="BO383" s="33">
        <f t="shared" si="294"/>
        <v>0</v>
      </c>
      <c r="BP383" s="33">
        <f t="shared" si="295"/>
        <v>0</v>
      </c>
      <c r="BQ383" s="33">
        <f t="shared" si="296"/>
        <v>0</v>
      </c>
    </row>
    <row r="384" spans="1:69" ht="31.5" x14ac:dyDescent="0.25">
      <c r="A384" s="27" t="s">
        <v>633</v>
      </c>
      <c r="B384" s="48" t="s">
        <v>2401</v>
      </c>
      <c r="C384" s="53" t="s">
        <v>2402</v>
      </c>
      <c r="D384" s="45">
        <v>2.6234879000000002</v>
      </c>
      <c r="E384" s="33">
        <v>0</v>
      </c>
      <c r="F384" s="33">
        <v>0</v>
      </c>
      <c r="G384" s="33">
        <v>0</v>
      </c>
      <c r="H384" s="33">
        <v>0</v>
      </c>
      <c r="I384" s="33">
        <v>0</v>
      </c>
      <c r="J384" s="33">
        <v>0</v>
      </c>
      <c r="K384" s="33">
        <v>0</v>
      </c>
      <c r="L384" s="33">
        <v>0</v>
      </c>
      <c r="M384" s="33">
        <v>0</v>
      </c>
      <c r="N384" s="33">
        <v>0</v>
      </c>
      <c r="O384" s="33">
        <v>0</v>
      </c>
      <c r="P384" s="33">
        <v>0</v>
      </c>
      <c r="Q384" s="33">
        <v>0</v>
      </c>
      <c r="R384" s="33">
        <v>0</v>
      </c>
      <c r="S384" s="33">
        <v>2.6234879000000002</v>
      </c>
      <c r="T384" s="33">
        <v>0</v>
      </c>
      <c r="U384" s="33">
        <v>0</v>
      </c>
      <c r="V384" s="33">
        <v>0</v>
      </c>
      <c r="W384" s="33">
        <v>0</v>
      </c>
      <c r="X384" s="33" t="s">
        <v>3018</v>
      </c>
      <c r="Y384" s="33">
        <v>1</v>
      </c>
      <c r="Z384" s="33">
        <v>0</v>
      </c>
      <c r="AA384" s="33">
        <v>0</v>
      </c>
      <c r="AB384" s="33">
        <v>0</v>
      </c>
      <c r="AC384" s="33">
        <v>0</v>
      </c>
      <c r="AD384" s="33">
        <v>0</v>
      </c>
      <c r="AE384" s="33">
        <v>0</v>
      </c>
      <c r="AF384" s="33">
        <v>0</v>
      </c>
      <c r="AG384" s="33">
        <v>0</v>
      </c>
      <c r="AH384" s="33">
        <v>0</v>
      </c>
      <c r="AI384" s="33">
        <v>0</v>
      </c>
      <c r="AJ384" s="33">
        <v>0</v>
      </c>
      <c r="AK384" s="33">
        <v>0</v>
      </c>
      <c r="AL384" s="33">
        <v>0</v>
      </c>
      <c r="AM384" s="33">
        <v>0</v>
      </c>
      <c r="AN384" s="33">
        <v>0</v>
      </c>
      <c r="AO384" s="33">
        <v>0</v>
      </c>
      <c r="AP384" s="33">
        <v>0</v>
      </c>
      <c r="AQ384" s="33">
        <v>0</v>
      </c>
      <c r="AR384" s="33">
        <v>0</v>
      </c>
      <c r="AS384" s="33">
        <v>0</v>
      </c>
      <c r="AT384" s="33">
        <v>0</v>
      </c>
      <c r="AU384" s="33">
        <v>0</v>
      </c>
      <c r="AV384" s="33">
        <v>0</v>
      </c>
      <c r="AW384" s="33">
        <v>0</v>
      </c>
      <c r="AX384" s="33">
        <v>0</v>
      </c>
      <c r="AY384" s="33">
        <v>0</v>
      </c>
      <c r="AZ384" s="33">
        <v>0</v>
      </c>
      <c r="BA384" s="33">
        <v>0</v>
      </c>
      <c r="BB384" s="33">
        <v>0</v>
      </c>
      <c r="BC384" s="33">
        <v>0</v>
      </c>
      <c r="BD384" s="33">
        <v>0</v>
      </c>
      <c r="BE384" s="33">
        <f t="shared" si="285"/>
        <v>0</v>
      </c>
      <c r="BF384" s="33">
        <f t="shared" si="286"/>
        <v>2.6234879000000002</v>
      </c>
      <c r="BG384" s="33">
        <f t="shared" si="287"/>
        <v>0</v>
      </c>
      <c r="BH384" s="33">
        <f t="shared" si="288"/>
        <v>0</v>
      </c>
      <c r="BI384" s="33">
        <f t="shared" si="289"/>
        <v>0</v>
      </c>
      <c r="BJ384" s="33">
        <f t="shared" si="290"/>
        <v>0</v>
      </c>
      <c r="BK384" s="33" t="s">
        <v>3018</v>
      </c>
      <c r="BL384" s="33">
        <f t="shared" si="291"/>
        <v>1</v>
      </c>
      <c r="BM384" s="33">
        <f t="shared" si="292"/>
        <v>0</v>
      </c>
      <c r="BN384" s="33">
        <f t="shared" si="293"/>
        <v>0</v>
      </c>
      <c r="BO384" s="33">
        <f t="shared" si="294"/>
        <v>0</v>
      </c>
      <c r="BP384" s="33">
        <f t="shared" si="295"/>
        <v>0</v>
      </c>
      <c r="BQ384" s="33">
        <f t="shared" si="296"/>
        <v>0</v>
      </c>
    </row>
    <row r="385" spans="1:69" ht="31.5" x14ac:dyDescent="0.25">
      <c r="A385" s="27" t="s">
        <v>633</v>
      </c>
      <c r="B385" s="48" t="s">
        <v>2403</v>
      </c>
      <c r="C385" s="53" t="s">
        <v>2404</v>
      </c>
      <c r="D385" s="45">
        <v>2.6234879000000002</v>
      </c>
      <c r="E385" s="33">
        <v>0</v>
      </c>
      <c r="F385" s="33">
        <v>0</v>
      </c>
      <c r="G385" s="33">
        <v>0</v>
      </c>
      <c r="H385" s="33">
        <v>0</v>
      </c>
      <c r="I385" s="33">
        <v>0</v>
      </c>
      <c r="J385" s="33">
        <v>0</v>
      </c>
      <c r="K385" s="33">
        <v>0</v>
      </c>
      <c r="L385" s="33">
        <v>0</v>
      </c>
      <c r="M385" s="33">
        <v>0</v>
      </c>
      <c r="N385" s="33">
        <v>0</v>
      </c>
      <c r="O385" s="33">
        <v>0</v>
      </c>
      <c r="P385" s="33">
        <v>0</v>
      </c>
      <c r="Q385" s="33">
        <v>0</v>
      </c>
      <c r="R385" s="33">
        <v>0</v>
      </c>
      <c r="S385" s="33">
        <v>2.6234879000000002</v>
      </c>
      <c r="T385" s="33">
        <v>0</v>
      </c>
      <c r="U385" s="33">
        <v>0</v>
      </c>
      <c r="V385" s="33">
        <v>0</v>
      </c>
      <c r="W385" s="33">
        <v>0</v>
      </c>
      <c r="X385" s="33" t="s">
        <v>3018</v>
      </c>
      <c r="Y385" s="33">
        <v>1</v>
      </c>
      <c r="Z385" s="33">
        <v>0</v>
      </c>
      <c r="AA385" s="33">
        <v>0</v>
      </c>
      <c r="AB385" s="33">
        <v>0</v>
      </c>
      <c r="AC385" s="33">
        <v>0</v>
      </c>
      <c r="AD385" s="33">
        <v>0</v>
      </c>
      <c r="AE385" s="33">
        <v>0</v>
      </c>
      <c r="AF385" s="33">
        <v>0</v>
      </c>
      <c r="AG385" s="33">
        <v>0</v>
      </c>
      <c r="AH385" s="33">
        <v>0</v>
      </c>
      <c r="AI385" s="33">
        <v>0</v>
      </c>
      <c r="AJ385" s="33">
        <v>0</v>
      </c>
      <c r="AK385" s="33">
        <v>0</v>
      </c>
      <c r="AL385" s="33">
        <v>0</v>
      </c>
      <c r="AM385" s="33">
        <v>0</v>
      </c>
      <c r="AN385" s="33">
        <v>0</v>
      </c>
      <c r="AO385" s="33">
        <v>0</v>
      </c>
      <c r="AP385" s="33">
        <v>0</v>
      </c>
      <c r="AQ385" s="33">
        <v>0</v>
      </c>
      <c r="AR385" s="33">
        <v>0</v>
      </c>
      <c r="AS385" s="33">
        <v>0</v>
      </c>
      <c r="AT385" s="33">
        <v>0</v>
      </c>
      <c r="AU385" s="33">
        <v>0</v>
      </c>
      <c r="AV385" s="33">
        <v>0</v>
      </c>
      <c r="AW385" s="33">
        <v>0</v>
      </c>
      <c r="AX385" s="33">
        <v>0</v>
      </c>
      <c r="AY385" s="33">
        <v>0</v>
      </c>
      <c r="AZ385" s="33">
        <v>0</v>
      </c>
      <c r="BA385" s="33">
        <v>0</v>
      </c>
      <c r="BB385" s="33">
        <v>0</v>
      </c>
      <c r="BC385" s="33">
        <v>0</v>
      </c>
      <c r="BD385" s="33">
        <v>0</v>
      </c>
      <c r="BE385" s="33">
        <f t="shared" si="285"/>
        <v>0</v>
      </c>
      <c r="BF385" s="33">
        <f t="shared" si="286"/>
        <v>2.6234879000000002</v>
      </c>
      <c r="BG385" s="33">
        <f t="shared" si="287"/>
        <v>0</v>
      </c>
      <c r="BH385" s="33">
        <f t="shared" si="288"/>
        <v>0</v>
      </c>
      <c r="BI385" s="33">
        <f t="shared" si="289"/>
        <v>0</v>
      </c>
      <c r="BJ385" s="33">
        <f t="shared" si="290"/>
        <v>0</v>
      </c>
      <c r="BK385" s="33" t="s">
        <v>3018</v>
      </c>
      <c r="BL385" s="33">
        <f t="shared" si="291"/>
        <v>1</v>
      </c>
      <c r="BM385" s="33">
        <f t="shared" si="292"/>
        <v>0</v>
      </c>
      <c r="BN385" s="33">
        <f t="shared" si="293"/>
        <v>0</v>
      </c>
      <c r="BO385" s="33">
        <f t="shared" si="294"/>
        <v>0</v>
      </c>
      <c r="BP385" s="33">
        <f t="shared" si="295"/>
        <v>0</v>
      </c>
      <c r="BQ385" s="33">
        <f t="shared" si="296"/>
        <v>0</v>
      </c>
    </row>
    <row r="386" spans="1:69" ht="31.5" x14ac:dyDescent="0.25">
      <c r="A386" s="27" t="s">
        <v>633</v>
      </c>
      <c r="B386" s="48" t="s">
        <v>786</v>
      </c>
      <c r="C386" s="169" t="s">
        <v>787</v>
      </c>
      <c r="D386" s="45">
        <v>0</v>
      </c>
      <c r="E386" s="33">
        <v>0</v>
      </c>
      <c r="F386" s="33">
        <v>0</v>
      </c>
      <c r="G386" s="33">
        <v>0</v>
      </c>
      <c r="H386" s="33">
        <v>0</v>
      </c>
      <c r="I386" s="33">
        <v>0</v>
      </c>
      <c r="J386" s="33">
        <v>0</v>
      </c>
      <c r="K386" s="33">
        <v>0</v>
      </c>
      <c r="L386" s="33">
        <v>0</v>
      </c>
      <c r="M386" s="33">
        <v>0</v>
      </c>
      <c r="N386" s="33">
        <v>0</v>
      </c>
      <c r="O386" s="33">
        <v>0</v>
      </c>
      <c r="P386" s="33">
        <v>0</v>
      </c>
      <c r="Q386" s="33">
        <v>0</v>
      </c>
      <c r="R386" s="33">
        <v>0</v>
      </c>
      <c r="S386" s="33">
        <v>0</v>
      </c>
      <c r="T386" s="33">
        <v>0</v>
      </c>
      <c r="U386" s="33">
        <v>0</v>
      </c>
      <c r="V386" s="33">
        <v>0</v>
      </c>
      <c r="W386" s="33">
        <v>0</v>
      </c>
      <c r="X386" s="33">
        <v>0</v>
      </c>
      <c r="Y386" s="33">
        <v>0</v>
      </c>
      <c r="Z386" s="33">
        <v>0</v>
      </c>
      <c r="AA386" s="33">
        <v>0</v>
      </c>
      <c r="AB386" s="33">
        <v>0</v>
      </c>
      <c r="AC386" s="33">
        <v>0</v>
      </c>
      <c r="AD386" s="33">
        <v>0</v>
      </c>
      <c r="AE386" s="33">
        <v>0</v>
      </c>
      <c r="AF386" s="33">
        <v>0</v>
      </c>
      <c r="AG386" s="33">
        <v>0</v>
      </c>
      <c r="AH386" s="33">
        <v>0</v>
      </c>
      <c r="AI386" s="33">
        <v>0</v>
      </c>
      <c r="AJ386" s="33">
        <v>0</v>
      </c>
      <c r="AK386" s="33">
        <v>0</v>
      </c>
      <c r="AL386" s="33">
        <v>0</v>
      </c>
      <c r="AM386" s="33">
        <v>0</v>
      </c>
      <c r="AN386" s="33">
        <v>0</v>
      </c>
      <c r="AO386" s="33">
        <v>0</v>
      </c>
      <c r="AP386" s="33">
        <v>0</v>
      </c>
      <c r="AQ386" s="33">
        <v>0</v>
      </c>
      <c r="AR386" s="33">
        <v>0</v>
      </c>
      <c r="AS386" s="33">
        <v>0</v>
      </c>
      <c r="AT386" s="33">
        <v>0</v>
      </c>
      <c r="AU386" s="33">
        <v>0</v>
      </c>
      <c r="AV386" s="33">
        <v>0</v>
      </c>
      <c r="AW386" s="33">
        <v>0</v>
      </c>
      <c r="AX386" s="33">
        <v>0</v>
      </c>
      <c r="AY386" s="33">
        <v>0</v>
      </c>
      <c r="AZ386" s="33">
        <v>0</v>
      </c>
      <c r="BA386" s="33">
        <v>0</v>
      </c>
      <c r="BB386" s="33">
        <v>0</v>
      </c>
      <c r="BC386" s="33">
        <v>0</v>
      </c>
      <c r="BD386" s="33">
        <v>0</v>
      </c>
      <c r="BE386" s="33">
        <f t="shared" si="285"/>
        <v>0</v>
      </c>
      <c r="BF386" s="33">
        <f t="shared" si="286"/>
        <v>0</v>
      </c>
      <c r="BG386" s="33">
        <f t="shared" si="287"/>
        <v>0</v>
      </c>
      <c r="BH386" s="33">
        <f t="shared" si="288"/>
        <v>0</v>
      </c>
      <c r="BI386" s="33">
        <f t="shared" si="289"/>
        <v>0</v>
      </c>
      <c r="BJ386" s="33">
        <f t="shared" si="290"/>
        <v>0</v>
      </c>
      <c r="BK386" s="33">
        <v>0</v>
      </c>
      <c r="BL386" s="33">
        <f t="shared" si="291"/>
        <v>0</v>
      </c>
      <c r="BM386" s="33">
        <f t="shared" si="292"/>
        <v>0</v>
      </c>
      <c r="BN386" s="33">
        <f t="shared" si="293"/>
        <v>0</v>
      </c>
      <c r="BO386" s="33">
        <f t="shared" si="294"/>
        <v>0</v>
      </c>
      <c r="BP386" s="33">
        <f t="shared" si="295"/>
        <v>0</v>
      </c>
      <c r="BQ386" s="33">
        <f t="shared" si="296"/>
        <v>0</v>
      </c>
    </row>
    <row r="387" spans="1:69" ht="47.25" x14ac:dyDescent="0.25">
      <c r="A387" s="27" t="s">
        <v>633</v>
      </c>
      <c r="B387" s="48" t="s">
        <v>2405</v>
      </c>
      <c r="C387" s="53" t="s">
        <v>2406</v>
      </c>
      <c r="D387" s="45">
        <v>0.33560453000000001</v>
      </c>
      <c r="E387" s="33">
        <v>0</v>
      </c>
      <c r="F387" s="33">
        <v>0</v>
      </c>
      <c r="G387" s="33">
        <v>0</v>
      </c>
      <c r="H387" s="33">
        <v>0</v>
      </c>
      <c r="I387" s="33">
        <v>0</v>
      </c>
      <c r="J387" s="33">
        <v>0</v>
      </c>
      <c r="K387" s="33">
        <v>0</v>
      </c>
      <c r="L387" s="33">
        <v>0</v>
      </c>
      <c r="M387" s="33">
        <v>0</v>
      </c>
      <c r="N387" s="33">
        <v>0</v>
      </c>
      <c r="O387" s="33">
        <v>0</v>
      </c>
      <c r="P387" s="33">
        <v>0</v>
      </c>
      <c r="Q387" s="33">
        <v>0</v>
      </c>
      <c r="R387" s="33">
        <v>0</v>
      </c>
      <c r="S387" s="33">
        <v>0.33560453000000001</v>
      </c>
      <c r="T387" s="33">
        <v>0</v>
      </c>
      <c r="U387" s="33">
        <v>0</v>
      </c>
      <c r="V387" s="33">
        <v>0</v>
      </c>
      <c r="W387" s="33">
        <v>0</v>
      </c>
      <c r="X387" s="33" t="s">
        <v>3167</v>
      </c>
      <c r="Y387" s="33">
        <v>1</v>
      </c>
      <c r="Z387" s="33">
        <v>0</v>
      </c>
      <c r="AA387" s="33">
        <v>0</v>
      </c>
      <c r="AB387" s="33">
        <v>0</v>
      </c>
      <c r="AC387" s="33">
        <v>0</v>
      </c>
      <c r="AD387" s="33">
        <v>0</v>
      </c>
      <c r="AE387" s="33">
        <v>0</v>
      </c>
      <c r="AF387" s="33">
        <v>0</v>
      </c>
      <c r="AG387" s="33">
        <v>0</v>
      </c>
      <c r="AH387" s="33">
        <v>0</v>
      </c>
      <c r="AI387" s="33">
        <v>0</v>
      </c>
      <c r="AJ387" s="33">
        <v>0</v>
      </c>
      <c r="AK387" s="33">
        <v>0</v>
      </c>
      <c r="AL387" s="33">
        <v>0</v>
      </c>
      <c r="AM387" s="33">
        <v>0</v>
      </c>
      <c r="AN387" s="33">
        <v>0</v>
      </c>
      <c r="AO387" s="33">
        <v>0</v>
      </c>
      <c r="AP387" s="33">
        <v>0</v>
      </c>
      <c r="AQ387" s="33">
        <v>0</v>
      </c>
      <c r="AR387" s="33">
        <v>0</v>
      </c>
      <c r="AS387" s="33">
        <v>0</v>
      </c>
      <c r="AT387" s="33">
        <v>0</v>
      </c>
      <c r="AU387" s="33">
        <v>0</v>
      </c>
      <c r="AV387" s="33">
        <v>0</v>
      </c>
      <c r="AW387" s="33">
        <v>0</v>
      </c>
      <c r="AX387" s="33">
        <v>0</v>
      </c>
      <c r="AY387" s="33">
        <v>0</v>
      </c>
      <c r="AZ387" s="33">
        <v>0</v>
      </c>
      <c r="BA387" s="33">
        <v>0</v>
      </c>
      <c r="BB387" s="33">
        <v>0</v>
      </c>
      <c r="BC387" s="33">
        <v>0</v>
      </c>
      <c r="BD387" s="33">
        <v>0</v>
      </c>
      <c r="BE387" s="33">
        <f t="shared" si="285"/>
        <v>0</v>
      </c>
      <c r="BF387" s="33">
        <f t="shared" si="286"/>
        <v>0.33560453000000001</v>
      </c>
      <c r="BG387" s="33">
        <f t="shared" si="287"/>
        <v>0</v>
      </c>
      <c r="BH387" s="33">
        <f t="shared" si="288"/>
        <v>0</v>
      </c>
      <c r="BI387" s="33">
        <f t="shared" si="289"/>
        <v>0</v>
      </c>
      <c r="BJ387" s="33">
        <f t="shared" si="290"/>
        <v>0</v>
      </c>
      <c r="BK387" s="33" t="s">
        <v>3167</v>
      </c>
      <c r="BL387" s="33">
        <f t="shared" si="291"/>
        <v>1</v>
      </c>
      <c r="BM387" s="33">
        <f t="shared" si="292"/>
        <v>0</v>
      </c>
      <c r="BN387" s="33">
        <f t="shared" si="293"/>
        <v>0</v>
      </c>
      <c r="BO387" s="33">
        <f t="shared" si="294"/>
        <v>0</v>
      </c>
      <c r="BP387" s="33">
        <f t="shared" si="295"/>
        <v>0</v>
      </c>
      <c r="BQ387" s="33">
        <f t="shared" si="296"/>
        <v>0</v>
      </c>
    </row>
    <row r="388" spans="1:69" ht="47.25" x14ac:dyDescent="0.25">
      <c r="A388" s="27" t="s">
        <v>633</v>
      </c>
      <c r="B388" s="48" t="s">
        <v>2407</v>
      </c>
      <c r="C388" s="53" t="s">
        <v>2408</v>
      </c>
      <c r="D388" s="45">
        <v>0.33560453000000001</v>
      </c>
      <c r="E388" s="33">
        <v>0</v>
      </c>
      <c r="F388" s="33">
        <v>0</v>
      </c>
      <c r="G388" s="33">
        <v>0</v>
      </c>
      <c r="H388" s="33">
        <v>0</v>
      </c>
      <c r="I388" s="33">
        <v>0</v>
      </c>
      <c r="J388" s="33">
        <v>0</v>
      </c>
      <c r="K388" s="33">
        <v>0</v>
      </c>
      <c r="L388" s="33">
        <v>0</v>
      </c>
      <c r="M388" s="33">
        <v>0</v>
      </c>
      <c r="N388" s="33">
        <v>0</v>
      </c>
      <c r="O388" s="33">
        <v>0</v>
      </c>
      <c r="P388" s="33">
        <v>0</v>
      </c>
      <c r="Q388" s="33">
        <v>0</v>
      </c>
      <c r="R388" s="33">
        <v>0</v>
      </c>
      <c r="S388" s="33">
        <v>0.33560453000000001</v>
      </c>
      <c r="T388" s="33">
        <v>0</v>
      </c>
      <c r="U388" s="33">
        <v>0</v>
      </c>
      <c r="V388" s="33">
        <v>0</v>
      </c>
      <c r="W388" s="33">
        <v>0</v>
      </c>
      <c r="X388" s="33" t="s">
        <v>3167</v>
      </c>
      <c r="Y388" s="33">
        <v>1</v>
      </c>
      <c r="Z388" s="33">
        <v>0</v>
      </c>
      <c r="AA388" s="33">
        <v>0</v>
      </c>
      <c r="AB388" s="33">
        <v>0</v>
      </c>
      <c r="AC388" s="33">
        <v>0</v>
      </c>
      <c r="AD388" s="33">
        <v>0</v>
      </c>
      <c r="AE388" s="33">
        <v>0</v>
      </c>
      <c r="AF388" s="33">
        <v>0</v>
      </c>
      <c r="AG388" s="33">
        <v>0</v>
      </c>
      <c r="AH388" s="33">
        <v>0</v>
      </c>
      <c r="AI388" s="33">
        <v>0</v>
      </c>
      <c r="AJ388" s="33">
        <v>0</v>
      </c>
      <c r="AK388" s="33">
        <v>0</v>
      </c>
      <c r="AL388" s="33">
        <v>0</v>
      </c>
      <c r="AM388" s="33">
        <v>0</v>
      </c>
      <c r="AN388" s="33">
        <v>0</v>
      </c>
      <c r="AO388" s="33">
        <v>0</v>
      </c>
      <c r="AP388" s="33">
        <v>0</v>
      </c>
      <c r="AQ388" s="33">
        <v>0</v>
      </c>
      <c r="AR388" s="33">
        <v>0</v>
      </c>
      <c r="AS388" s="33">
        <v>0</v>
      </c>
      <c r="AT388" s="33">
        <v>0</v>
      </c>
      <c r="AU388" s="33">
        <v>0</v>
      </c>
      <c r="AV388" s="33">
        <v>0</v>
      </c>
      <c r="AW388" s="33">
        <v>0</v>
      </c>
      <c r="AX388" s="33">
        <v>0</v>
      </c>
      <c r="AY388" s="33">
        <v>0</v>
      </c>
      <c r="AZ388" s="33">
        <v>0</v>
      </c>
      <c r="BA388" s="33">
        <v>0</v>
      </c>
      <c r="BB388" s="33">
        <v>0</v>
      </c>
      <c r="BC388" s="33">
        <v>0</v>
      </c>
      <c r="BD388" s="33">
        <v>0</v>
      </c>
      <c r="BE388" s="33">
        <f t="shared" si="285"/>
        <v>0</v>
      </c>
      <c r="BF388" s="33">
        <f t="shared" si="286"/>
        <v>0.33560453000000001</v>
      </c>
      <c r="BG388" s="33">
        <f t="shared" si="287"/>
        <v>0</v>
      </c>
      <c r="BH388" s="33">
        <f t="shared" si="288"/>
        <v>0</v>
      </c>
      <c r="BI388" s="33">
        <f t="shared" si="289"/>
        <v>0</v>
      </c>
      <c r="BJ388" s="33">
        <f t="shared" si="290"/>
        <v>0</v>
      </c>
      <c r="BK388" s="33" t="s">
        <v>3167</v>
      </c>
      <c r="BL388" s="33">
        <f t="shared" si="291"/>
        <v>1</v>
      </c>
      <c r="BM388" s="33">
        <f t="shared" si="292"/>
        <v>0</v>
      </c>
      <c r="BN388" s="33">
        <f t="shared" si="293"/>
        <v>0</v>
      </c>
      <c r="BO388" s="33">
        <f t="shared" si="294"/>
        <v>0</v>
      </c>
      <c r="BP388" s="33">
        <f t="shared" si="295"/>
        <v>0</v>
      </c>
      <c r="BQ388" s="33">
        <f t="shared" si="296"/>
        <v>0</v>
      </c>
    </row>
    <row r="389" spans="1:69" ht="31.5" x14ac:dyDescent="0.25">
      <c r="A389" s="27" t="s">
        <v>633</v>
      </c>
      <c r="B389" s="48" t="s">
        <v>788</v>
      </c>
      <c r="C389" s="53" t="s">
        <v>789</v>
      </c>
      <c r="D389" s="45">
        <v>0.4530806</v>
      </c>
      <c r="E389" s="33">
        <v>0</v>
      </c>
      <c r="F389" s="33">
        <v>0</v>
      </c>
      <c r="G389" s="33">
        <v>0</v>
      </c>
      <c r="H389" s="33">
        <v>0</v>
      </c>
      <c r="I389" s="33">
        <v>0</v>
      </c>
      <c r="J389" s="33">
        <v>0</v>
      </c>
      <c r="K389" s="33">
        <v>0</v>
      </c>
      <c r="L389" s="33">
        <v>0</v>
      </c>
      <c r="M389" s="33">
        <v>0</v>
      </c>
      <c r="N389" s="33">
        <v>0</v>
      </c>
      <c r="O389" s="33">
        <v>0</v>
      </c>
      <c r="P389" s="33">
        <v>0</v>
      </c>
      <c r="Q389" s="33">
        <v>0</v>
      </c>
      <c r="R389" s="33">
        <v>0</v>
      </c>
      <c r="S389" s="33">
        <v>0.4530806</v>
      </c>
      <c r="T389" s="33">
        <v>0</v>
      </c>
      <c r="U389" s="33">
        <v>0</v>
      </c>
      <c r="V389" s="33">
        <v>0</v>
      </c>
      <c r="W389" s="33">
        <v>0</v>
      </c>
      <c r="X389" s="33" t="s">
        <v>3016</v>
      </c>
      <c r="Y389" s="33">
        <v>1</v>
      </c>
      <c r="Z389" s="33">
        <v>0</v>
      </c>
      <c r="AA389" s="33">
        <v>0</v>
      </c>
      <c r="AB389" s="33">
        <v>0</v>
      </c>
      <c r="AC389" s="33">
        <v>0</v>
      </c>
      <c r="AD389" s="33">
        <v>0</v>
      </c>
      <c r="AE389" s="33">
        <v>0</v>
      </c>
      <c r="AF389" s="33">
        <v>0</v>
      </c>
      <c r="AG389" s="33">
        <v>0</v>
      </c>
      <c r="AH389" s="33">
        <v>0</v>
      </c>
      <c r="AI389" s="33">
        <v>0</v>
      </c>
      <c r="AJ389" s="33">
        <v>0</v>
      </c>
      <c r="AK389" s="33">
        <v>0</v>
      </c>
      <c r="AL389" s="33">
        <v>0</v>
      </c>
      <c r="AM389" s="33">
        <v>0</v>
      </c>
      <c r="AN389" s="33">
        <v>0</v>
      </c>
      <c r="AO389" s="33">
        <v>0</v>
      </c>
      <c r="AP389" s="33">
        <v>0</v>
      </c>
      <c r="AQ389" s="33">
        <v>0</v>
      </c>
      <c r="AR389" s="33">
        <v>0</v>
      </c>
      <c r="AS389" s="33">
        <v>0</v>
      </c>
      <c r="AT389" s="33">
        <v>0</v>
      </c>
      <c r="AU389" s="33">
        <v>0</v>
      </c>
      <c r="AV389" s="33">
        <v>0</v>
      </c>
      <c r="AW389" s="33">
        <v>0</v>
      </c>
      <c r="AX389" s="33">
        <v>0</v>
      </c>
      <c r="AY389" s="33">
        <v>0</v>
      </c>
      <c r="AZ389" s="33">
        <v>0</v>
      </c>
      <c r="BA389" s="33">
        <v>0</v>
      </c>
      <c r="BB389" s="33">
        <v>0</v>
      </c>
      <c r="BC389" s="33">
        <v>0</v>
      </c>
      <c r="BD389" s="33">
        <v>0</v>
      </c>
      <c r="BE389" s="33">
        <f t="shared" si="285"/>
        <v>0</v>
      </c>
      <c r="BF389" s="33">
        <f t="shared" si="286"/>
        <v>0.4530806</v>
      </c>
      <c r="BG389" s="33">
        <f t="shared" si="287"/>
        <v>0</v>
      </c>
      <c r="BH389" s="33">
        <f t="shared" si="288"/>
        <v>0</v>
      </c>
      <c r="BI389" s="33">
        <f t="shared" si="289"/>
        <v>0</v>
      </c>
      <c r="BJ389" s="33">
        <f t="shared" si="290"/>
        <v>0</v>
      </c>
      <c r="BK389" s="33" t="s">
        <v>3016</v>
      </c>
      <c r="BL389" s="33">
        <f t="shared" si="291"/>
        <v>1</v>
      </c>
      <c r="BM389" s="33">
        <f t="shared" si="292"/>
        <v>0</v>
      </c>
      <c r="BN389" s="33">
        <f t="shared" si="293"/>
        <v>0</v>
      </c>
      <c r="BO389" s="33">
        <f t="shared" si="294"/>
        <v>0</v>
      </c>
      <c r="BP389" s="33">
        <f t="shared" si="295"/>
        <v>0</v>
      </c>
      <c r="BQ389" s="33">
        <f t="shared" si="296"/>
        <v>0</v>
      </c>
    </row>
    <row r="390" spans="1:69" ht="31.5" x14ac:dyDescent="0.25">
      <c r="A390" s="27" t="s">
        <v>633</v>
      </c>
      <c r="B390" s="48" t="s">
        <v>2409</v>
      </c>
      <c r="C390" s="53" t="s">
        <v>790</v>
      </c>
      <c r="D390" s="45">
        <v>0.33043928</v>
      </c>
      <c r="E390" s="33">
        <v>0</v>
      </c>
      <c r="F390" s="33">
        <v>0</v>
      </c>
      <c r="G390" s="33">
        <v>0</v>
      </c>
      <c r="H390" s="33">
        <v>0</v>
      </c>
      <c r="I390" s="33">
        <v>0</v>
      </c>
      <c r="J390" s="33">
        <v>0</v>
      </c>
      <c r="K390" s="33">
        <v>0</v>
      </c>
      <c r="L390" s="33">
        <v>0</v>
      </c>
      <c r="M390" s="33">
        <v>0</v>
      </c>
      <c r="N390" s="33">
        <v>0</v>
      </c>
      <c r="O390" s="33">
        <v>0</v>
      </c>
      <c r="P390" s="33">
        <v>0</v>
      </c>
      <c r="Q390" s="33">
        <v>0</v>
      </c>
      <c r="R390" s="33">
        <v>0</v>
      </c>
      <c r="S390" s="33">
        <v>0.15688928000000002</v>
      </c>
      <c r="T390" s="33">
        <v>0</v>
      </c>
      <c r="U390" s="33">
        <v>0</v>
      </c>
      <c r="V390" s="33">
        <v>0</v>
      </c>
      <c r="W390" s="33">
        <v>0</v>
      </c>
      <c r="X390" s="33" t="s">
        <v>3168</v>
      </c>
      <c r="Y390" s="33">
        <v>1</v>
      </c>
      <c r="Z390" s="33">
        <v>0</v>
      </c>
      <c r="AA390" s="33">
        <v>0</v>
      </c>
      <c r="AB390" s="33">
        <v>0</v>
      </c>
      <c r="AC390" s="33">
        <v>0</v>
      </c>
      <c r="AD390" s="33">
        <v>0</v>
      </c>
      <c r="AE390" s="33">
        <v>0</v>
      </c>
      <c r="AF390" s="33">
        <v>0.17355000000000001</v>
      </c>
      <c r="AG390" s="33">
        <v>0</v>
      </c>
      <c r="AH390" s="33">
        <v>0</v>
      </c>
      <c r="AI390" s="33">
        <v>0</v>
      </c>
      <c r="AJ390" s="33">
        <v>0</v>
      </c>
      <c r="AK390" s="33" t="s">
        <v>3261</v>
      </c>
      <c r="AL390" s="33">
        <v>1</v>
      </c>
      <c r="AM390" s="33">
        <v>0</v>
      </c>
      <c r="AN390" s="33">
        <v>0</v>
      </c>
      <c r="AO390" s="33">
        <v>0</v>
      </c>
      <c r="AP390" s="33">
        <v>0</v>
      </c>
      <c r="AQ390" s="33">
        <v>0</v>
      </c>
      <c r="AR390" s="33">
        <v>0</v>
      </c>
      <c r="AS390" s="33">
        <v>0</v>
      </c>
      <c r="AT390" s="32">
        <v>0</v>
      </c>
      <c r="AU390" s="32">
        <v>0</v>
      </c>
      <c r="AV390" s="32">
        <v>0</v>
      </c>
      <c r="AW390" s="32">
        <v>0</v>
      </c>
      <c r="AX390" s="33">
        <v>0</v>
      </c>
      <c r="AY390" s="32">
        <v>0</v>
      </c>
      <c r="AZ390" s="32">
        <v>0</v>
      </c>
      <c r="BA390" s="32">
        <v>0</v>
      </c>
      <c r="BB390" s="32">
        <v>0</v>
      </c>
      <c r="BC390" s="32">
        <v>0</v>
      </c>
      <c r="BD390" s="32">
        <v>0</v>
      </c>
      <c r="BE390" s="33">
        <f t="shared" si="285"/>
        <v>0</v>
      </c>
      <c r="BF390" s="33">
        <f t="shared" si="286"/>
        <v>0.33043928</v>
      </c>
      <c r="BG390" s="33">
        <f t="shared" si="287"/>
        <v>0</v>
      </c>
      <c r="BH390" s="33">
        <f t="shared" si="288"/>
        <v>0</v>
      </c>
      <c r="BI390" s="33">
        <f t="shared" si="289"/>
        <v>0</v>
      </c>
      <c r="BJ390" s="33">
        <f t="shared" si="290"/>
        <v>0</v>
      </c>
      <c r="BK390" s="33" t="s">
        <v>3465</v>
      </c>
      <c r="BL390" s="33">
        <f t="shared" si="291"/>
        <v>2</v>
      </c>
      <c r="BM390" s="33">
        <f t="shared" si="292"/>
        <v>0</v>
      </c>
      <c r="BN390" s="33">
        <f t="shared" si="293"/>
        <v>0</v>
      </c>
      <c r="BO390" s="33">
        <f t="shared" si="294"/>
        <v>0</v>
      </c>
      <c r="BP390" s="33">
        <f t="shared" si="295"/>
        <v>0</v>
      </c>
      <c r="BQ390" s="33">
        <f t="shared" si="296"/>
        <v>0</v>
      </c>
    </row>
    <row r="391" spans="1:69" ht="31.5" x14ac:dyDescent="0.25">
      <c r="A391" s="27" t="s">
        <v>633</v>
      </c>
      <c r="B391" s="48" t="s">
        <v>2410</v>
      </c>
      <c r="C391" s="53" t="s">
        <v>2411</v>
      </c>
      <c r="D391" s="45">
        <v>9.019017E-2</v>
      </c>
      <c r="E391" s="33">
        <v>0</v>
      </c>
      <c r="F391" s="33">
        <v>9.019017E-2</v>
      </c>
      <c r="G391" s="33">
        <v>0</v>
      </c>
      <c r="H391" s="33">
        <v>0</v>
      </c>
      <c r="I391" s="33">
        <v>0</v>
      </c>
      <c r="J391" s="33">
        <v>0</v>
      </c>
      <c r="K391" s="33" t="s">
        <v>3006</v>
      </c>
      <c r="L391" s="33">
        <v>1</v>
      </c>
      <c r="M391" s="33">
        <v>0</v>
      </c>
      <c r="N391" s="33">
        <v>0</v>
      </c>
      <c r="O391" s="33">
        <v>0</v>
      </c>
      <c r="P391" s="33">
        <v>0</v>
      </c>
      <c r="Q391" s="33">
        <v>0</v>
      </c>
      <c r="R391" s="33">
        <v>0</v>
      </c>
      <c r="S391" s="33">
        <v>0</v>
      </c>
      <c r="T391" s="33">
        <v>0</v>
      </c>
      <c r="U391" s="33">
        <v>0</v>
      </c>
      <c r="V391" s="33">
        <v>0</v>
      </c>
      <c r="W391" s="33">
        <v>0</v>
      </c>
      <c r="X391" s="33">
        <v>0</v>
      </c>
      <c r="Y391" s="33">
        <v>0</v>
      </c>
      <c r="Z391" s="33">
        <v>0</v>
      </c>
      <c r="AA391" s="33">
        <v>0</v>
      </c>
      <c r="AB391" s="33">
        <v>0</v>
      </c>
      <c r="AC391" s="33">
        <v>0</v>
      </c>
      <c r="AD391" s="33">
        <v>0</v>
      </c>
      <c r="AE391" s="33">
        <v>0</v>
      </c>
      <c r="AF391" s="33">
        <v>0</v>
      </c>
      <c r="AG391" s="33">
        <v>0</v>
      </c>
      <c r="AH391" s="33">
        <v>0</v>
      </c>
      <c r="AI391" s="33">
        <v>0</v>
      </c>
      <c r="AJ391" s="33">
        <v>0</v>
      </c>
      <c r="AK391" s="33">
        <v>0</v>
      </c>
      <c r="AL391" s="33">
        <v>0</v>
      </c>
      <c r="AM391" s="33">
        <v>0</v>
      </c>
      <c r="AN391" s="33">
        <v>0</v>
      </c>
      <c r="AO391" s="33">
        <v>0</v>
      </c>
      <c r="AP391" s="33">
        <v>0</v>
      </c>
      <c r="AQ391" s="33">
        <v>0</v>
      </c>
      <c r="AR391" s="33">
        <v>0</v>
      </c>
      <c r="AS391" s="33">
        <v>0</v>
      </c>
      <c r="AT391" s="32">
        <v>0</v>
      </c>
      <c r="AU391" s="32">
        <v>0</v>
      </c>
      <c r="AV391" s="32">
        <v>0</v>
      </c>
      <c r="AW391" s="32">
        <v>0</v>
      </c>
      <c r="AX391" s="33">
        <v>0</v>
      </c>
      <c r="AY391" s="32">
        <v>0</v>
      </c>
      <c r="AZ391" s="32">
        <v>0</v>
      </c>
      <c r="BA391" s="32">
        <v>0</v>
      </c>
      <c r="BB391" s="32">
        <v>0</v>
      </c>
      <c r="BC391" s="32">
        <v>0</v>
      </c>
      <c r="BD391" s="32">
        <v>0</v>
      </c>
      <c r="BE391" s="33">
        <f t="shared" si="285"/>
        <v>0</v>
      </c>
      <c r="BF391" s="33">
        <f t="shared" si="286"/>
        <v>9.019017E-2</v>
      </c>
      <c r="BG391" s="33">
        <f t="shared" si="287"/>
        <v>0</v>
      </c>
      <c r="BH391" s="33">
        <f t="shared" si="288"/>
        <v>0</v>
      </c>
      <c r="BI391" s="33">
        <f t="shared" si="289"/>
        <v>0</v>
      </c>
      <c r="BJ391" s="33">
        <f t="shared" si="290"/>
        <v>0</v>
      </c>
      <c r="BK391" s="33" t="s">
        <v>3006</v>
      </c>
      <c r="BL391" s="33">
        <f t="shared" si="291"/>
        <v>1</v>
      </c>
      <c r="BM391" s="33">
        <f t="shared" si="292"/>
        <v>0</v>
      </c>
      <c r="BN391" s="33">
        <f t="shared" si="293"/>
        <v>0</v>
      </c>
      <c r="BO391" s="33">
        <f t="shared" si="294"/>
        <v>0</v>
      </c>
      <c r="BP391" s="33">
        <f t="shared" si="295"/>
        <v>0</v>
      </c>
      <c r="BQ391" s="33">
        <f t="shared" si="296"/>
        <v>0</v>
      </c>
    </row>
    <row r="392" spans="1:69" ht="31.5" x14ac:dyDescent="0.25">
      <c r="A392" s="27" t="s">
        <v>633</v>
      </c>
      <c r="B392" s="48" t="s">
        <v>2412</v>
      </c>
      <c r="C392" s="53" t="s">
        <v>2413</v>
      </c>
      <c r="D392" s="45">
        <v>0.13456009999999999</v>
      </c>
      <c r="E392" s="33">
        <v>0</v>
      </c>
      <c r="F392" s="33">
        <v>0.13456009999999999</v>
      </c>
      <c r="G392" s="33">
        <v>0</v>
      </c>
      <c r="H392" s="33">
        <v>0</v>
      </c>
      <c r="I392" s="33">
        <v>0</v>
      </c>
      <c r="J392" s="33">
        <v>0</v>
      </c>
      <c r="K392" s="33" t="s">
        <v>3043</v>
      </c>
      <c r="L392" s="33">
        <v>1</v>
      </c>
      <c r="M392" s="33">
        <v>0</v>
      </c>
      <c r="N392" s="33">
        <v>0</v>
      </c>
      <c r="O392" s="33">
        <v>0</v>
      </c>
      <c r="P392" s="33">
        <v>0</v>
      </c>
      <c r="Q392" s="33">
        <v>0</v>
      </c>
      <c r="R392" s="33">
        <v>0</v>
      </c>
      <c r="S392" s="33">
        <v>0</v>
      </c>
      <c r="T392" s="33">
        <v>0</v>
      </c>
      <c r="U392" s="33">
        <v>0</v>
      </c>
      <c r="V392" s="33">
        <v>0</v>
      </c>
      <c r="W392" s="33">
        <v>0</v>
      </c>
      <c r="X392" s="33">
        <v>0</v>
      </c>
      <c r="Y392" s="33">
        <v>0</v>
      </c>
      <c r="Z392" s="33">
        <v>0</v>
      </c>
      <c r="AA392" s="33">
        <v>0</v>
      </c>
      <c r="AB392" s="33">
        <v>0</v>
      </c>
      <c r="AC392" s="33">
        <v>0</v>
      </c>
      <c r="AD392" s="33">
        <v>0</v>
      </c>
      <c r="AE392" s="33">
        <v>0</v>
      </c>
      <c r="AF392" s="33">
        <v>0</v>
      </c>
      <c r="AG392" s="33">
        <v>0</v>
      </c>
      <c r="AH392" s="33">
        <v>0</v>
      </c>
      <c r="AI392" s="33">
        <v>0</v>
      </c>
      <c r="AJ392" s="33">
        <v>0</v>
      </c>
      <c r="AK392" s="33">
        <v>0</v>
      </c>
      <c r="AL392" s="33">
        <v>0</v>
      </c>
      <c r="AM392" s="33">
        <v>0</v>
      </c>
      <c r="AN392" s="33">
        <v>0</v>
      </c>
      <c r="AO392" s="33">
        <v>0</v>
      </c>
      <c r="AP392" s="33">
        <v>0</v>
      </c>
      <c r="AQ392" s="33">
        <v>0</v>
      </c>
      <c r="AR392" s="33">
        <v>0</v>
      </c>
      <c r="AS392" s="33">
        <v>0</v>
      </c>
      <c r="AT392" s="32">
        <v>0</v>
      </c>
      <c r="AU392" s="32">
        <v>0</v>
      </c>
      <c r="AV392" s="32">
        <v>0</v>
      </c>
      <c r="AW392" s="32">
        <v>0</v>
      </c>
      <c r="AX392" s="33">
        <v>0</v>
      </c>
      <c r="AY392" s="32">
        <v>0</v>
      </c>
      <c r="AZ392" s="32">
        <v>0</v>
      </c>
      <c r="BA392" s="32">
        <v>0</v>
      </c>
      <c r="BB392" s="32">
        <v>0</v>
      </c>
      <c r="BC392" s="32">
        <v>0</v>
      </c>
      <c r="BD392" s="32">
        <v>0</v>
      </c>
      <c r="BE392" s="33">
        <f t="shared" si="285"/>
        <v>0</v>
      </c>
      <c r="BF392" s="33">
        <f t="shared" si="286"/>
        <v>0.13456009999999999</v>
      </c>
      <c r="BG392" s="33">
        <f t="shared" si="287"/>
        <v>0</v>
      </c>
      <c r="BH392" s="33">
        <f t="shared" si="288"/>
        <v>0</v>
      </c>
      <c r="BI392" s="33">
        <f t="shared" si="289"/>
        <v>0</v>
      </c>
      <c r="BJ392" s="33">
        <f t="shared" si="290"/>
        <v>0</v>
      </c>
      <c r="BK392" s="33" t="s">
        <v>3043</v>
      </c>
      <c r="BL392" s="33">
        <f t="shared" si="291"/>
        <v>1</v>
      </c>
      <c r="BM392" s="33">
        <f t="shared" si="292"/>
        <v>0</v>
      </c>
      <c r="BN392" s="33">
        <f t="shared" si="293"/>
        <v>0</v>
      </c>
      <c r="BO392" s="33">
        <f t="shared" si="294"/>
        <v>0</v>
      </c>
      <c r="BP392" s="33">
        <f t="shared" si="295"/>
        <v>0</v>
      </c>
      <c r="BQ392" s="33">
        <f t="shared" si="296"/>
        <v>0</v>
      </c>
    </row>
    <row r="393" spans="1:69" ht="31.5" x14ac:dyDescent="0.25">
      <c r="A393" s="27" t="s">
        <v>633</v>
      </c>
      <c r="B393" s="48" t="s">
        <v>2414</v>
      </c>
      <c r="C393" s="169" t="s">
        <v>2415</v>
      </c>
      <c r="D393" s="45">
        <v>0.17925562</v>
      </c>
      <c r="E393" s="33">
        <v>0</v>
      </c>
      <c r="F393" s="33">
        <v>0.17925562</v>
      </c>
      <c r="G393" s="33">
        <v>0</v>
      </c>
      <c r="H393" s="33">
        <v>0</v>
      </c>
      <c r="I393" s="33">
        <v>0</v>
      </c>
      <c r="J393" s="33">
        <v>0</v>
      </c>
      <c r="K393" s="33" t="s">
        <v>3044</v>
      </c>
      <c r="L393" s="33">
        <v>2</v>
      </c>
      <c r="M393" s="33">
        <v>0</v>
      </c>
      <c r="N393" s="33">
        <v>0</v>
      </c>
      <c r="O393" s="33">
        <v>0</v>
      </c>
      <c r="P393" s="33">
        <v>0</v>
      </c>
      <c r="Q393" s="33">
        <v>0</v>
      </c>
      <c r="R393" s="33">
        <v>0</v>
      </c>
      <c r="S393" s="33">
        <v>0</v>
      </c>
      <c r="T393" s="33">
        <v>0</v>
      </c>
      <c r="U393" s="33">
        <v>0</v>
      </c>
      <c r="V393" s="33">
        <v>0</v>
      </c>
      <c r="W393" s="33">
        <v>0</v>
      </c>
      <c r="X393" s="33">
        <v>0</v>
      </c>
      <c r="Y393" s="33">
        <v>0</v>
      </c>
      <c r="Z393" s="33">
        <v>0</v>
      </c>
      <c r="AA393" s="33">
        <v>0</v>
      </c>
      <c r="AB393" s="33">
        <v>0</v>
      </c>
      <c r="AC393" s="33">
        <v>0</v>
      </c>
      <c r="AD393" s="33">
        <v>0</v>
      </c>
      <c r="AE393" s="33">
        <v>0</v>
      </c>
      <c r="AF393" s="33">
        <v>0</v>
      </c>
      <c r="AG393" s="33">
        <v>0</v>
      </c>
      <c r="AH393" s="33">
        <v>0</v>
      </c>
      <c r="AI393" s="33">
        <v>0</v>
      </c>
      <c r="AJ393" s="33">
        <v>0</v>
      </c>
      <c r="AK393" s="33">
        <v>0</v>
      </c>
      <c r="AL393" s="33">
        <v>0</v>
      </c>
      <c r="AM393" s="33">
        <v>0</v>
      </c>
      <c r="AN393" s="33">
        <v>0</v>
      </c>
      <c r="AO393" s="33">
        <v>0</v>
      </c>
      <c r="AP393" s="33">
        <v>0</v>
      </c>
      <c r="AQ393" s="33">
        <v>0</v>
      </c>
      <c r="AR393" s="33">
        <v>0</v>
      </c>
      <c r="AS393" s="33">
        <v>0</v>
      </c>
      <c r="AT393" s="32">
        <v>0</v>
      </c>
      <c r="AU393" s="32">
        <v>0</v>
      </c>
      <c r="AV393" s="32">
        <v>0</v>
      </c>
      <c r="AW393" s="32">
        <v>0</v>
      </c>
      <c r="AX393" s="33">
        <v>0</v>
      </c>
      <c r="AY393" s="32">
        <v>0</v>
      </c>
      <c r="AZ393" s="32">
        <v>0</v>
      </c>
      <c r="BA393" s="32">
        <v>0</v>
      </c>
      <c r="BB393" s="32">
        <v>0</v>
      </c>
      <c r="BC393" s="32">
        <v>0</v>
      </c>
      <c r="BD393" s="32">
        <v>0</v>
      </c>
      <c r="BE393" s="33">
        <f t="shared" si="285"/>
        <v>0</v>
      </c>
      <c r="BF393" s="33">
        <f t="shared" si="286"/>
        <v>0.17925562</v>
      </c>
      <c r="BG393" s="33">
        <f t="shared" si="287"/>
        <v>0</v>
      </c>
      <c r="BH393" s="33">
        <f t="shared" si="288"/>
        <v>0</v>
      </c>
      <c r="BI393" s="33">
        <f t="shared" si="289"/>
        <v>0</v>
      </c>
      <c r="BJ393" s="33">
        <f t="shared" si="290"/>
        <v>0</v>
      </c>
      <c r="BK393" s="33" t="s">
        <v>3044</v>
      </c>
      <c r="BL393" s="33">
        <f t="shared" si="291"/>
        <v>2</v>
      </c>
      <c r="BM393" s="33">
        <f t="shared" si="292"/>
        <v>0</v>
      </c>
      <c r="BN393" s="33">
        <f t="shared" si="293"/>
        <v>0</v>
      </c>
      <c r="BO393" s="33">
        <f t="shared" si="294"/>
        <v>0</v>
      </c>
      <c r="BP393" s="33">
        <f t="shared" si="295"/>
        <v>0</v>
      </c>
      <c r="BQ393" s="33">
        <f t="shared" si="296"/>
        <v>0</v>
      </c>
    </row>
    <row r="394" spans="1:69" ht="31.5" x14ac:dyDescent="0.25">
      <c r="A394" s="27" t="s">
        <v>633</v>
      </c>
      <c r="B394" s="48" t="s">
        <v>2416</v>
      </c>
      <c r="C394" s="169" t="s">
        <v>2417</v>
      </c>
      <c r="D394" s="45">
        <v>9.2693999999999999E-2</v>
      </c>
      <c r="E394" s="33">
        <v>0</v>
      </c>
      <c r="F394" s="33">
        <v>9.2693999999999999E-2</v>
      </c>
      <c r="G394" s="33">
        <v>0</v>
      </c>
      <c r="H394" s="33">
        <v>0</v>
      </c>
      <c r="I394" s="33">
        <v>0</v>
      </c>
      <c r="J394" s="33">
        <v>0</v>
      </c>
      <c r="K394" s="33" t="s">
        <v>3045</v>
      </c>
      <c r="L394" s="33">
        <v>1</v>
      </c>
      <c r="M394" s="33">
        <v>0</v>
      </c>
      <c r="N394" s="33">
        <v>0</v>
      </c>
      <c r="O394" s="33">
        <v>0</v>
      </c>
      <c r="P394" s="33">
        <v>0</v>
      </c>
      <c r="Q394" s="33">
        <v>0</v>
      </c>
      <c r="R394" s="33">
        <v>0</v>
      </c>
      <c r="S394" s="33">
        <v>0</v>
      </c>
      <c r="T394" s="33">
        <v>0</v>
      </c>
      <c r="U394" s="33">
        <v>0</v>
      </c>
      <c r="V394" s="33">
        <v>0</v>
      </c>
      <c r="W394" s="33">
        <v>0</v>
      </c>
      <c r="X394" s="33">
        <v>0</v>
      </c>
      <c r="Y394" s="33">
        <v>0</v>
      </c>
      <c r="Z394" s="33">
        <v>0</v>
      </c>
      <c r="AA394" s="33">
        <v>0</v>
      </c>
      <c r="AB394" s="33">
        <v>0</v>
      </c>
      <c r="AC394" s="33">
        <v>0</v>
      </c>
      <c r="AD394" s="33">
        <v>0</v>
      </c>
      <c r="AE394" s="33">
        <v>0</v>
      </c>
      <c r="AF394" s="33">
        <v>0</v>
      </c>
      <c r="AG394" s="33">
        <v>0</v>
      </c>
      <c r="AH394" s="33">
        <v>0</v>
      </c>
      <c r="AI394" s="33">
        <v>0</v>
      </c>
      <c r="AJ394" s="33">
        <v>0</v>
      </c>
      <c r="AK394" s="33">
        <v>0</v>
      </c>
      <c r="AL394" s="33">
        <v>0</v>
      </c>
      <c r="AM394" s="33">
        <v>0</v>
      </c>
      <c r="AN394" s="33">
        <v>0</v>
      </c>
      <c r="AO394" s="33">
        <v>0</v>
      </c>
      <c r="AP394" s="33">
        <v>0</v>
      </c>
      <c r="AQ394" s="33">
        <v>0</v>
      </c>
      <c r="AR394" s="33">
        <v>0</v>
      </c>
      <c r="AS394" s="33">
        <v>0</v>
      </c>
      <c r="AT394" s="32">
        <v>0</v>
      </c>
      <c r="AU394" s="32">
        <v>0</v>
      </c>
      <c r="AV394" s="32">
        <v>0</v>
      </c>
      <c r="AW394" s="32">
        <v>0</v>
      </c>
      <c r="AX394" s="33">
        <v>0</v>
      </c>
      <c r="AY394" s="32">
        <v>0</v>
      </c>
      <c r="AZ394" s="32">
        <v>0</v>
      </c>
      <c r="BA394" s="32">
        <v>0</v>
      </c>
      <c r="BB394" s="32">
        <v>0</v>
      </c>
      <c r="BC394" s="32">
        <v>0</v>
      </c>
      <c r="BD394" s="32">
        <v>0</v>
      </c>
      <c r="BE394" s="33">
        <f t="shared" si="285"/>
        <v>0</v>
      </c>
      <c r="BF394" s="33">
        <f t="shared" si="286"/>
        <v>9.2693999999999999E-2</v>
      </c>
      <c r="BG394" s="33">
        <f t="shared" si="287"/>
        <v>0</v>
      </c>
      <c r="BH394" s="33">
        <f t="shared" si="288"/>
        <v>0</v>
      </c>
      <c r="BI394" s="33">
        <f t="shared" si="289"/>
        <v>0</v>
      </c>
      <c r="BJ394" s="33">
        <f t="shared" si="290"/>
        <v>0</v>
      </c>
      <c r="BK394" s="33" t="s">
        <v>3045</v>
      </c>
      <c r="BL394" s="33">
        <f t="shared" si="291"/>
        <v>1</v>
      </c>
      <c r="BM394" s="33">
        <f t="shared" si="292"/>
        <v>0</v>
      </c>
      <c r="BN394" s="33">
        <f t="shared" si="293"/>
        <v>0</v>
      </c>
      <c r="BO394" s="33">
        <f t="shared" si="294"/>
        <v>0</v>
      </c>
      <c r="BP394" s="33">
        <f t="shared" si="295"/>
        <v>0</v>
      </c>
      <c r="BQ394" s="33">
        <f t="shared" si="296"/>
        <v>0</v>
      </c>
    </row>
    <row r="395" spans="1:69" ht="47.25" x14ac:dyDescent="0.25">
      <c r="A395" s="27" t="s">
        <v>633</v>
      </c>
      <c r="B395" s="48" t="s">
        <v>791</v>
      </c>
      <c r="C395" s="169" t="s">
        <v>792</v>
      </c>
      <c r="D395" s="45">
        <v>0</v>
      </c>
      <c r="E395" s="33">
        <v>0</v>
      </c>
      <c r="F395" s="33">
        <v>0</v>
      </c>
      <c r="G395" s="33">
        <v>0</v>
      </c>
      <c r="H395" s="33">
        <v>0</v>
      </c>
      <c r="I395" s="33">
        <v>0</v>
      </c>
      <c r="J395" s="33">
        <v>0</v>
      </c>
      <c r="K395" s="33">
        <v>0</v>
      </c>
      <c r="L395" s="33">
        <v>0</v>
      </c>
      <c r="M395" s="33">
        <v>0</v>
      </c>
      <c r="N395" s="33">
        <v>0</v>
      </c>
      <c r="O395" s="33">
        <v>0</v>
      </c>
      <c r="P395" s="33">
        <v>0</v>
      </c>
      <c r="Q395" s="33">
        <v>0</v>
      </c>
      <c r="R395" s="33">
        <v>0</v>
      </c>
      <c r="S395" s="33">
        <v>0</v>
      </c>
      <c r="T395" s="33">
        <v>0</v>
      </c>
      <c r="U395" s="33">
        <v>0</v>
      </c>
      <c r="V395" s="33">
        <v>0</v>
      </c>
      <c r="W395" s="33">
        <v>0</v>
      </c>
      <c r="X395" s="33">
        <v>0</v>
      </c>
      <c r="Y395" s="33">
        <v>0</v>
      </c>
      <c r="Z395" s="33">
        <v>0</v>
      </c>
      <c r="AA395" s="33">
        <v>0</v>
      </c>
      <c r="AB395" s="33">
        <v>0</v>
      </c>
      <c r="AC395" s="33">
        <v>0</v>
      </c>
      <c r="AD395" s="33">
        <v>0</v>
      </c>
      <c r="AE395" s="33">
        <v>0</v>
      </c>
      <c r="AF395" s="33">
        <v>0</v>
      </c>
      <c r="AG395" s="33">
        <v>0</v>
      </c>
      <c r="AH395" s="33">
        <v>0</v>
      </c>
      <c r="AI395" s="33">
        <v>0</v>
      </c>
      <c r="AJ395" s="33">
        <v>0</v>
      </c>
      <c r="AK395" s="33">
        <v>0</v>
      </c>
      <c r="AL395" s="33">
        <v>0</v>
      </c>
      <c r="AM395" s="33">
        <v>0</v>
      </c>
      <c r="AN395" s="33">
        <v>0</v>
      </c>
      <c r="AO395" s="33">
        <v>0</v>
      </c>
      <c r="AP395" s="33">
        <v>0</v>
      </c>
      <c r="AQ395" s="33">
        <v>0</v>
      </c>
      <c r="AR395" s="33">
        <v>0</v>
      </c>
      <c r="AS395" s="33">
        <v>0</v>
      </c>
      <c r="AT395" s="33">
        <v>0</v>
      </c>
      <c r="AU395" s="33">
        <v>0</v>
      </c>
      <c r="AV395" s="33">
        <v>0</v>
      </c>
      <c r="AW395" s="33">
        <v>0</v>
      </c>
      <c r="AX395" s="33">
        <v>0</v>
      </c>
      <c r="AY395" s="33">
        <v>0</v>
      </c>
      <c r="AZ395" s="33">
        <v>0</v>
      </c>
      <c r="BA395" s="33">
        <v>0</v>
      </c>
      <c r="BB395" s="33">
        <v>0</v>
      </c>
      <c r="BC395" s="33">
        <v>0</v>
      </c>
      <c r="BD395" s="33">
        <v>0</v>
      </c>
      <c r="BE395" s="33">
        <f t="shared" si="285"/>
        <v>0</v>
      </c>
      <c r="BF395" s="33">
        <f t="shared" si="286"/>
        <v>0</v>
      </c>
      <c r="BG395" s="33">
        <f t="shared" si="287"/>
        <v>0</v>
      </c>
      <c r="BH395" s="33">
        <f t="shared" si="288"/>
        <v>0</v>
      </c>
      <c r="BI395" s="33">
        <f t="shared" si="289"/>
        <v>0</v>
      </c>
      <c r="BJ395" s="33">
        <f t="shared" si="290"/>
        <v>0</v>
      </c>
      <c r="BK395" s="33">
        <v>0</v>
      </c>
      <c r="BL395" s="33">
        <f t="shared" si="291"/>
        <v>0</v>
      </c>
      <c r="BM395" s="33">
        <f t="shared" si="292"/>
        <v>0</v>
      </c>
      <c r="BN395" s="33">
        <f t="shared" si="293"/>
        <v>0</v>
      </c>
      <c r="BO395" s="33">
        <f t="shared" si="294"/>
        <v>0</v>
      </c>
      <c r="BP395" s="33">
        <f t="shared" si="295"/>
        <v>0</v>
      </c>
      <c r="BQ395" s="33">
        <f t="shared" si="296"/>
        <v>0</v>
      </c>
    </row>
    <row r="396" spans="1:69" ht="31.5" x14ac:dyDescent="0.25">
      <c r="A396" s="27" t="s">
        <v>633</v>
      </c>
      <c r="B396" s="48" t="s">
        <v>2418</v>
      </c>
      <c r="C396" s="169" t="s">
        <v>2419</v>
      </c>
      <c r="D396" s="45">
        <v>6.8015800000000001E-2</v>
      </c>
      <c r="E396" s="33">
        <v>0</v>
      </c>
      <c r="F396" s="33">
        <v>0</v>
      </c>
      <c r="G396" s="33">
        <v>0</v>
      </c>
      <c r="H396" s="33">
        <v>0</v>
      </c>
      <c r="I396" s="33">
        <v>0</v>
      </c>
      <c r="J396" s="33">
        <v>0</v>
      </c>
      <c r="K396" s="33">
        <v>0</v>
      </c>
      <c r="L396" s="33">
        <v>0</v>
      </c>
      <c r="M396" s="33">
        <v>0</v>
      </c>
      <c r="N396" s="33">
        <v>0</v>
      </c>
      <c r="O396" s="33">
        <v>0</v>
      </c>
      <c r="P396" s="33">
        <v>0</v>
      </c>
      <c r="Q396" s="33">
        <v>0</v>
      </c>
      <c r="R396" s="33">
        <v>0</v>
      </c>
      <c r="S396" s="33">
        <v>0</v>
      </c>
      <c r="T396" s="33">
        <v>0</v>
      </c>
      <c r="U396" s="33">
        <v>0</v>
      </c>
      <c r="V396" s="33">
        <v>0</v>
      </c>
      <c r="W396" s="33">
        <v>0</v>
      </c>
      <c r="X396" s="33">
        <v>0</v>
      </c>
      <c r="Y396" s="33">
        <v>0</v>
      </c>
      <c r="Z396" s="33">
        <v>0</v>
      </c>
      <c r="AA396" s="33">
        <v>0</v>
      </c>
      <c r="AB396" s="33">
        <v>0</v>
      </c>
      <c r="AC396" s="33">
        <v>0</v>
      </c>
      <c r="AD396" s="33">
        <v>0</v>
      </c>
      <c r="AE396" s="33">
        <v>0</v>
      </c>
      <c r="AF396" s="33">
        <v>6.8015800000000001E-2</v>
      </c>
      <c r="AG396" s="33">
        <v>0</v>
      </c>
      <c r="AH396" s="33">
        <v>0</v>
      </c>
      <c r="AI396" s="33">
        <v>0</v>
      </c>
      <c r="AJ396" s="33">
        <v>0</v>
      </c>
      <c r="AK396" s="33" t="s">
        <v>3262</v>
      </c>
      <c r="AL396" s="33">
        <v>1</v>
      </c>
      <c r="AM396" s="33">
        <v>0</v>
      </c>
      <c r="AN396" s="33">
        <v>0</v>
      </c>
      <c r="AO396" s="33">
        <v>0</v>
      </c>
      <c r="AP396" s="33">
        <v>0</v>
      </c>
      <c r="AQ396" s="33">
        <v>0</v>
      </c>
      <c r="AR396" s="33">
        <v>0</v>
      </c>
      <c r="AS396" s="33">
        <v>0</v>
      </c>
      <c r="AT396" s="32">
        <v>0</v>
      </c>
      <c r="AU396" s="32">
        <v>0</v>
      </c>
      <c r="AV396" s="32">
        <v>0</v>
      </c>
      <c r="AW396" s="32">
        <v>0</v>
      </c>
      <c r="AX396" s="33">
        <v>0</v>
      </c>
      <c r="AY396" s="32">
        <v>0</v>
      </c>
      <c r="AZ396" s="32">
        <v>0</v>
      </c>
      <c r="BA396" s="32">
        <v>0</v>
      </c>
      <c r="BB396" s="32">
        <v>0</v>
      </c>
      <c r="BC396" s="32">
        <v>0</v>
      </c>
      <c r="BD396" s="32">
        <v>0</v>
      </c>
      <c r="BE396" s="33">
        <f t="shared" si="285"/>
        <v>0</v>
      </c>
      <c r="BF396" s="33">
        <f t="shared" si="286"/>
        <v>6.8015800000000001E-2</v>
      </c>
      <c r="BG396" s="33">
        <f t="shared" si="287"/>
        <v>0</v>
      </c>
      <c r="BH396" s="33">
        <f t="shared" si="288"/>
        <v>0</v>
      </c>
      <c r="BI396" s="33">
        <f t="shared" si="289"/>
        <v>0</v>
      </c>
      <c r="BJ396" s="33">
        <f t="shared" si="290"/>
        <v>0</v>
      </c>
      <c r="BK396" s="33" t="s">
        <v>3262</v>
      </c>
      <c r="BL396" s="33">
        <f t="shared" si="291"/>
        <v>1</v>
      </c>
      <c r="BM396" s="33">
        <f t="shared" si="292"/>
        <v>0</v>
      </c>
      <c r="BN396" s="33">
        <f t="shared" si="293"/>
        <v>0</v>
      </c>
      <c r="BO396" s="33">
        <f t="shared" si="294"/>
        <v>0</v>
      </c>
      <c r="BP396" s="33">
        <f t="shared" si="295"/>
        <v>0</v>
      </c>
      <c r="BQ396" s="33">
        <f t="shared" si="296"/>
        <v>0</v>
      </c>
    </row>
    <row r="397" spans="1:69" ht="31.5" x14ac:dyDescent="0.25">
      <c r="A397" s="27" t="s">
        <v>633</v>
      </c>
      <c r="B397" s="48" t="s">
        <v>2420</v>
      </c>
      <c r="C397" s="169" t="s">
        <v>2421</v>
      </c>
      <c r="D397" s="45">
        <v>6.8015800000000001E-2</v>
      </c>
      <c r="E397" s="33">
        <v>0</v>
      </c>
      <c r="F397" s="33">
        <v>0</v>
      </c>
      <c r="G397" s="33">
        <v>0</v>
      </c>
      <c r="H397" s="33">
        <v>0</v>
      </c>
      <c r="I397" s="33">
        <v>0</v>
      </c>
      <c r="J397" s="33">
        <v>0</v>
      </c>
      <c r="K397" s="33">
        <v>0</v>
      </c>
      <c r="L397" s="33">
        <v>0</v>
      </c>
      <c r="M397" s="33">
        <v>0</v>
      </c>
      <c r="N397" s="33">
        <v>0</v>
      </c>
      <c r="O397" s="33">
        <v>0</v>
      </c>
      <c r="P397" s="33">
        <v>0</v>
      </c>
      <c r="Q397" s="33">
        <v>0</v>
      </c>
      <c r="R397" s="33">
        <v>0</v>
      </c>
      <c r="S397" s="33">
        <v>0</v>
      </c>
      <c r="T397" s="33">
        <v>0</v>
      </c>
      <c r="U397" s="33">
        <v>0</v>
      </c>
      <c r="V397" s="33">
        <v>0</v>
      </c>
      <c r="W397" s="33">
        <v>0</v>
      </c>
      <c r="X397" s="33">
        <v>0</v>
      </c>
      <c r="Y397" s="33">
        <v>0</v>
      </c>
      <c r="Z397" s="33">
        <v>0</v>
      </c>
      <c r="AA397" s="33">
        <v>0</v>
      </c>
      <c r="AB397" s="33">
        <v>0</v>
      </c>
      <c r="AC397" s="33">
        <v>0</v>
      </c>
      <c r="AD397" s="33">
        <v>0</v>
      </c>
      <c r="AE397" s="33">
        <v>0</v>
      </c>
      <c r="AF397" s="33">
        <v>6.8015800000000001E-2</v>
      </c>
      <c r="AG397" s="33">
        <v>0</v>
      </c>
      <c r="AH397" s="33">
        <v>0</v>
      </c>
      <c r="AI397" s="33">
        <v>0</v>
      </c>
      <c r="AJ397" s="33">
        <v>0</v>
      </c>
      <c r="AK397" s="33" t="s">
        <v>3262</v>
      </c>
      <c r="AL397" s="33">
        <v>1</v>
      </c>
      <c r="AM397" s="33">
        <v>0</v>
      </c>
      <c r="AN397" s="33">
        <v>0</v>
      </c>
      <c r="AO397" s="33">
        <v>0</v>
      </c>
      <c r="AP397" s="33">
        <v>0</v>
      </c>
      <c r="AQ397" s="33">
        <v>0</v>
      </c>
      <c r="AR397" s="33">
        <v>0</v>
      </c>
      <c r="AS397" s="33">
        <v>0</v>
      </c>
      <c r="AT397" s="32">
        <v>0</v>
      </c>
      <c r="AU397" s="32">
        <v>0</v>
      </c>
      <c r="AV397" s="32">
        <v>0</v>
      </c>
      <c r="AW397" s="32">
        <v>0</v>
      </c>
      <c r="AX397" s="33">
        <v>0</v>
      </c>
      <c r="AY397" s="32">
        <v>0</v>
      </c>
      <c r="AZ397" s="32">
        <v>0</v>
      </c>
      <c r="BA397" s="32">
        <v>0</v>
      </c>
      <c r="BB397" s="32">
        <v>0</v>
      </c>
      <c r="BC397" s="32">
        <v>0</v>
      </c>
      <c r="BD397" s="32">
        <v>0</v>
      </c>
      <c r="BE397" s="33">
        <f t="shared" si="285"/>
        <v>0</v>
      </c>
      <c r="BF397" s="33">
        <f t="shared" si="286"/>
        <v>6.8015800000000001E-2</v>
      </c>
      <c r="BG397" s="33">
        <f t="shared" si="287"/>
        <v>0</v>
      </c>
      <c r="BH397" s="33">
        <f t="shared" si="288"/>
        <v>0</v>
      </c>
      <c r="BI397" s="33">
        <f t="shared" si="289"/>
        <v>0</v>
      </c>
      <c r="BJ397" s="33">
        <f t="shared" si="290"/>
        <v>0</v>
      </c>
      <c r="BK397" s="33" t="s">
        <v>3262</v>
      </c>
      <c r="BL397" s="33">
        <f t="shared" si="291"/>
        <v>1</v>
      </c>
      <c r="BM397" s="33">
        <f t="shared" si="292"/>
        <v>0</v>
      </c>
      <c r="BN397" s="33">
        <f t="shared" si="293"/>
        <v>0</v>
      </c>
      <c r="BO397" s="33">
        <f t="shared" si="294"/>
        <v>0</v>
      </c>
      <c r="BP397" s="33">
        <f t="shared" si="295"/>
        <v>0</v>
      </c>
      <c r="BQ397" s="33">
        <f t="shared" si="296"/>
        <v>0</v>
      </c>
    </row>
    <row r="398" spans="1:69" ht="31.5" x14ac:dyDescent="0.25">
      <c r="A398" s="27" t="s">
        <v>633</v>
      </c>
      <c r="B398" s="48" t="s">
        <v>2422</v>
      </c>
      <c r="C398" s="169" t="s">
        <v>2423</v>
      </c>
      <c r="D398" s="45">
        <v>6.9567199999999996E-2</v>
      </c>
      <c r="E398" s="33">
        <v>0</v>
      </c>
      <c r="F398" s="33">
        <v>0</v>
      </c>
      <c r="G398" s="33">
        <v>0</v>
      </c>
      <c r="H398" s="33">
        <v>0</v>
      </c>
      <c r="I398" s="33">
        <v>0</v>
      </c>
      <c r="J398" s="33">
        <v>0</v>
      </c>
      <c r="K398" s="33">
        <v>0</v>
      </c>
      <c r="L398" s="33">
        <v>0</v>
      </c>
      <c r="M398" s="33">
        <v>0</v>
      </c>
      <c r="N398" s="33">
        <v>0</v>
      </c>
      <c r="O398" s="33">
        <v>0</v>
      </c>
      <c r="P398" s="33">
        <v>0</v>
      </c>
      <c r="Q398" s="33">
        <v>0</v>
      </c>
      <c r="R398" s="33">
        <v>0</v>
      </c>
      <c r="S398" s="33">
        <v>0</v>
      </c>
      <c r="T398" s="33">
        <v>0</v>
      </c>
      <c r="U398" s="33">
        <v>0</v>
      </c>
      <c r="V398" s="33">
        <v>0</v>
      </c>
      <c r="W398" s="33">
        <v>0</v>
      </c>
      <c r="X398" s="33">
        <v>0</v>
      </c>
      <c r="Y398" s="33">
        <v>0</v>
      </c>
      <c r="Z398" s="33">
        <v>0</v>
      </c>
      <c r="AA398" s="33">
        <v>0</v>
      </c>
      <c r="AB398" s="33">
        <v>0</v>
      </c>
      <c r="AC398" s="33">
        <v>0</v>
      </c>
      <c r="AD398" s="33">
        <v>0</v>
      </c>
      <c r="AE398" s="33">
        <v>0</v>
      </c>
      <c r="AF398" s="33">
        <v>6.9567199999999996E-2</v>
      </c>
      <c r="AG398" s="33">
        <v>0</v>
      </c>
      <c r="AH398" s="33">
        <v>0</v>
      </c>
      <c r="AI398" s="33">
        <v>0</v>
      </c>
      <c r="AJ398" s="33">
        <v>0</v>
      </c>
      <c r="AK398" s="33" t="s">
        <v>3262</v>
      </c>
      <c r="AL398" s="33">
        <v>1</v>
      </c>
      <c r="AM398" s="33">
        <v>0</v>
      </c>
      <c r="AN398" s="33">
        <v>0</v>
      </c>
      <c r="AO398" s="33">
        <v>0</v>
      </c>
      <c r="AP398" s="33">
        <v>0</v>
      </c>
      <c r="AQ398" s="33">
        <v>0</v>
      </c>
      <c r="AR398" s="33">
        <v>0</v>
      </c>
      <c r="AS398" s="33">
        <v>0</v>
      </c>
      <c r="AT398" s="32">
        <v>0</v>
      </c>
      <c r="AU398" s="32">
        <v>0</v>
      </c>
      <c r="AV398" s="32">
        <v>0</v>
      </c>
      <c r="AW398" s="32">
        <v>0</v>
      </c>
      <c r="AX398" s="33">
        <v>0</v>
      </c>
      <c r="AY398" s="32">
        <v>0</v>
      </c>
      <c r="AZ398" s="32">
        <v>0</v>
      </c>
      <c r="BA398" s="32">
        <v>0</v>
      </c>
      <c r="BB398" s="32">
        <v>0</v>
      </c>
      <c r="BC398" s="32">
        <v>0</v>
      </c>
      <c r="BD398" s="32">
        <v>0</v>
      </c>
      <c r="BE398" s="33">
        <f t="shared" si="285"/>
        <v>0</v>
      </c>
      <c r="BF398" s="33">
        <f t="shared" si="286"/>
        <v>6.9567199999999996E-2</v>
      </c>
      <c r="BG398" s="33">
        <f t="shared" si="287"/>
        <v>0</v>
      </c>
      <c r="BH398" s="33">
        <f t="shared" si="288"/>
        <v>0</v>
      </c>
      <c r="BI398" s="33">
        <f t="shared" si="289"/>
        <v>0</v>
      </c>
      <c r="BJ398" s="33">
        <f t="shared" si="290"/>
        <v>0</v>
      </c>
      <c r="BK398" s="33" t="s">
        <v>3262</v>
      </c>
      <c r="BL398" s="33">
        <f t="shared" si="291"/>
        <v>1</v>
      </c>
      <c r="BM398" s="33">
        <f t="shared" si="292"/>
        <v>0</v>
      </c>
      <c r="BN398" s="33">
        <f t="shared" si="293"/>
        <v>0</v>
      </c>
      <c r="BO398" s="33">
        <f t="shared" si="294"/>
        <v>0</v>
      </c>
      <c r="BP398" s="33">
        <f t="shared" si="295"/>
        <v>0</v>
      </c>
      <c r="BQ398" s="33">
        <f t="shared" si="296"/>
        <v>0</v>
      </c>
    </row>
    <row r="399" spans="1:69" ht="63" x14ac:dyDescent="0.25">
      <c r="A399" s="27" t="s">
        <v>633</v>
      </c>
      <c r="B399" s="48" t="s">
        <v>793</v>
      </c>
      <c r="C399" s="169" t="s">
        <v>794</v>
      </c>
      <c r="D399" s="45">
        <v>0</v>
      </c>
      <c r="E399" s="33">
        <v>0</v>
      </c>
      <c r="F399" s="33">
        <v>0</v>
      </c>
      <c r="G399" s="33">
        <v>0</v>
      </c>
      <c r="H399" s="33">
        <v>0</v>
      </c>
      <c r="I399" s="33">
        <v>0</v>
      </c>
      <c r="J399" s="33">
        <v>0</v>
      </c>
      <c r="K399" s="33">
        <v>0</v>
      </c>
      <c r="L399" s="33">
        <v>0</v>
      </c>
      <c r="M399" s="33">
        <v>0</v>
      </c>
      <c r="N399" s="33">
        <v>0</v>
      </c>
      <c r="O399" s="33">
        <v>0</v>
      </c>
      <c r="P399" s="33">
        <v>0</v>
      </c>
      <c r="Q399" s="33">
        <v>0</v>
      </c>
      <c r="R399" s="33">
        <v>0</v>
      </c>
      <c r="S399" s="33">
        <v>0</v>
      </c>
      <c r="T399" s="33">
        <v>0</v>
      </c>
      <c r="U399" s="33">
        <v>0</v>
      </c>
      <c r="V399" s="33">
        <v>0</v>
      </c>
      <c r="W399" s="33">
        <v>0</v>
      </c>
      <c r="X399" s="33">
        <v>0</v>
      </c>
      <c r="Y399" s="33">
        <v>0</v>
      </c>
      <c r="Z399" s="33">
        <v>0</v>
      </c>
      <c r="AA399" s="33">
        <v>0</v>
      </c>
      <c r="AB399" s="33">
        <v>0</v>
      </c>
      <c r="AC399" s="33">
        <v>0</v>
      </c>
      <c r="AD399" s="33">
        <v>0</v>
      </c>
      <c r="AE399" s="33">
        <v>0</v>
      </c>
      <c r="AF399" s="33">
        <v>0</v>
      </c>
      <c r="AG399" s="33">
        <v>0</v>
      </c>
      <c r="AH399" s="33">
        <v>0</v>
      </c>
      <c r="AI399" s="33">
        <v>0</v>
      </c>
      <c r="AJ399" s="33">
        <v>0</v>
      </c>
      <c r="AK399" s="33">
        <v>0</v>
      </c>
      <c r="AL399" s="33">
        <v>0</v>
      </c>
      <c r="AM399" s="33">
        <v>0</v>
      </c>
      <c r="AN399" s="33">
        <v>0</v>
      </c>
      <c r="AO399" s="33">
        <v>0</v>
      </c>
      <c r="AP399" s="33">
        <v>0</v>
      </c>
      <c r="AQ399" s="33">
        <v>0</v>
      </c>
      <c r="AR399" s="33">
        <v>0</v>
      </c>
      <c r="AS399" s="33">
        <v>0</v>
      </c>
      <c r="AT399" s="33">
        <v>0</v>
      </c>
      <c r="AU399" s="33">
        <v>0</v>
      </c>
      <c r="AV399" s="33">
        <v>0</v>
      </c>
      <c r="AW399" s="33">
        <v>0</v>
      </c>
      <c r="AX399" s="33">
        <v>0</v>
      </c>
      <c r="AY399" s="33">
        <v>0</v>
      </c>
      <c r="AZ399" s="33">
        <v>0</v>
      </c>
      <c r="BA399" s="33">
        <v>0</v>
      </c>
      <c r="BB399" s="33">
        <v>0</v>
      </c>
      <c r="BC399" s="33">
        <v>0</v>
      </c>
      <c r="BD399" s="33">
        <v>0</v>
      </c>
      <c r="BE399" s="33">
        <f t="shared" si="285"/>
        <v>0</v>
      </c>
      <c r="BF399" s="33">
        <f t="shared" si="286"/>
        <v>0</v>
      </c>
      <c r="BG399" s="33">
        <f t="shared" si="287"/>
        <v>0</v>
      </c>
      <c r="BH399" s="33">
        <f t="shared" si="288"/>
        <v>0</v>
      </c>
      <c r="BI399" s="33">
        <f t="shared" si="289"/>
        <v>0</v>
      </c>
      <c r="BJ399" s="33">
        <f t="shared" si="290"/>
        <v>0</v>
      </c>
      <c r="BK399" s="33">
        <v>0</v>
      </c>
      <c r="BL399" s="33">
        <f t="shared" si="291"/>
        <v>0</v>
      </c>
      <c r="BM399" s="33">
        <f t="shared" si="292"/>
        <v>0</v>
      </c>
      <c r="BN399" s="33">
        <f t="shared" si="293"/>
        <v>0</v>
      </c>
      <c r="BO399" s="33">
        <f t="shared" si="294"/>
        <v>0</v>
      </c>
      <c r="BP399" s="33">
        <f t="shared" si="295"/>
        <v>0</v>
      </c>
      <c r="BQ399" s="33">
        <f t="shared" si="296"/>
        <v>0</v>
      </c>
    </row>
    <row r="400" spans="1:69" ht="31.5" x14ac:dyDescent="0.25">
      <c r="A400" s="27" t="s">
        <v>633</v>
      </c>
      <c r="B400" s="48" t="s">
        <v>2424</v>
      </c>
      <c r="C400" s="169" t="s">
        <v>2425</v>
      </c>
      <c r="D400" s="45">
        <v>6.1137999999999998E-2</v>
      </c>
      <c r="E400" s="33">
        <v>0</v>
      </c>
      <c r="F400" s="33">
        <v>0</v>
      </c>
      <c r="G400" s="33">
        <v>0</v>
      </c>
      <c r="H400" s="33">
        <v>0</v>
      </c>
      <c r="I400" s="33">
        <v>0</v>
      </c>
      <c r="J400" s="33">
        <v>0</v>
      </c>
      <c r="K400" s="33">
        <v>0</v>
      </c>
      <c r="L400" s="33">
        <v>0</v>
      </c>
      <c r="M400" s="33">
        <v>0</v>
      </c>
      <c r="N400" s="33">
        <v>0</v>
      </c>
      <c r="O400" s="33">
        <v>0</v>
      </c>
      <c r="P400" s="33">
        <v>0</v>
      </c>
      <c r="Q400" s="33">
        <v>0</v>
      </c>
      <c r="R400" s="33">
        <v>0</v>
      </c>
      <c r="S400" s="33">
        <v>0</v>
      </c>
      <c r="T400" s="33">
        <v>0</v>
      </c>
      <c r="U400" s="33">
        <v>0</v>
      </c>
      <c r="V400" s="33">
        <v>0</v>
      </c>
      <c r="W400" s="33">
        <v>0</v>
      </c>
      <c r="X400" s="33">
        <v>0</v>
      </c>
      <c r="Y400" s="33">
        <v>0</v>
      </c>
      <c r="Z400" s="33">
        <v>0</v>
      </c>
      <c r="AA400" s="33">
        <v>0</v>
      </c>
      <c r="AB400" s="33">
        <v>0</v>
      </c>
      <c r="AC400" s="33">
        <v>0</v>
      </c>
      <c r="AD400" s="33">
        <v>0</v>
      </c>
      <c r="AE400" s="33">
        <v>0</v>
      </c>
      <c r="AF400" s="33">
        <v>6.1137999999999998E-2</v>
      </c>
      <c r="AG400" s="33">
        <v>0</v>
      </c>
      <c r="AH400" s="33">
        <v>0</v>
      </c>
      <c r="AI400" s="33">
        <v>0</v>
      </c>
      <c r="AJ400" s="33">
        <v>0</v>
      </c>
      <c r="AK400" s="33" t="s">
        <v>3263</v>
      </c>
      <c r="AL400" s="33">
        <v>1</v>
      </c>
      <c r="AM400" s="33">
        <v>0</v>
      </c>
      <c r="AN400" s="33">
        <v>0</v>
      </c>
      <c r="AO400" s="33">
        <v>0</v>
      </c>
      <c r="AP400" s="33">
        <v>0</v>
      </c>
      <c r="AQ400" s="33">
        <v>0</v>
      </c>
      <c r="AR400" s="33">
        <v>0</v>
      </c>
      <c r="AS400" s="33">
        <v>0</v>
      </c>
      <c r="AT400" s="32">
        <v>0</v>
      </c>
      <c r="AU400" s="32">
        <v>0</v>
      </c>
      <c r="AV400" s="32">
        <v>0</v>
      </c>
      <c r="AW400" s="32">
        <v>0</v>
      </c>
      <c r="AX400" s="33">
        <v>0</v>
      </c>
      <c r="AY400" s="32">
        <v>0</v>
      </c>
      <c r="AZ400" s="32">
        <v>0</v>
      </c>
      <c r="BA400" s="32">
        <v>0</v>
      </c>
      <c r="BB400" s="32">
        <v>0</v>
      </c>
      <c r="BC400" s="32">
        <v>0</v>
      </c>
      <c r="BD400" s="32">
        <v>0</v>
      </c>
      <c r="BE400" s="33">
        <f t="shared" si="285"/>
        <v>0</v>
      </c>
      <c r="BF400" s="33">
        <f t="shared" si="286"/>
        <v>6.1137999999999998E-2</v>
      </c>
      <c r="BG400" s="33">
        <f t="shared" si="287"/>
        <v>0</v>
      </c>
      <c r="BH400" s="33">
        <f t="shared" si="288"/>
        <v>0</v>
      </c>
      <c r="BI400" s="33">
        <f t="shared" si="289"/>
        <v>0</v>
      </c>
      <c r="BJ400" s="33">
        <f t="shared" si="290"/>
        <v>0</v>
      </c>
      <c r="BK400" s="33" t="s">
        <v>3263</v>
      </c>
      <c r="BL400" s="33">
        <f t="shared" si="291"/>
        <v>1</v>
      </c>
      <c r="BM400" s="33">
        <f t="shared" si="292"/>
        <v>0</v>
      </c>
      <c r="BN400" s="33">
        <f t="shared" si="293"/>
        <v>0</v>
      </c>
      <c r="BO400" s="33">
        <f t="shared" si="294"/>
        <v>0</v>
      </c>
      <c r="BP400" s="33">
        <f t="shared" si="295"/>
        <v>0</v>
      </c>
      <c r="BQ400" s="33">
        <f t="shared" si="296"/>
        <v>0</v>
      </c>
    </row>
    <row r="401" spans="1:69" ht="31.5" x14ac:dyDescent="0.25">
      <c r="A401" s="27" t="s">
        <v>633</v>
      </c>
      <c r="B401" s="48" t="s">
        <v>2426</v>
      </c>
      <c r="C401" s="169" t="s">
        <v>2427</v>
      </c>
      <c r="D401" s="45">
        <v>6.1137999999999998E-2</v>
      </c>
      <c r="E401" s="33">
        <v>0</v>
      </c>
      <c r="F401" s="33">
        <v>0</v>
      </c>
      <c r="G401" s="33">
        <v>0</v>
      </c>
      <c r="H401" s="33">
        <v>0</v>
      </c>
      <c r="I401" s="33">
        <v>0</v>
      </c>
      <c r="J401" s="33">
        <v>0</v>
      </c>
      <c r="K401" s="33">
        <v>0</v>
      </c>
      <c r="L401" s="33">
        <v>0</v>
      </c>
      <c r="M401" s="33">
        <v>0</v>
      </c>
      <c r="N401" s="33">
        <v>0</v>
      </c>
      <c r="O401" s="33">
        <v>0</v>
      </c>
      <c r="P401" s="33">
        <v>0</v>
      </c>
      <c r="Q401" s="33">
        <v>0</v>
      </c>
      <c r="R401" s="33">
        <v>0</v>
      </c>
      <c r="S401" s="33">
        <v>0</v>
      </c>
      <c r="T401" s="33">
        <v>0</v>
      </c>
      <c r="U401" s="33">
        <v>0</v>
      </c>
      <c r="V401" s="33">
        <v>0</v>
      </c>
      <c r="W401" s="33">
        <v>0</v>
      </c>
      <c r="X401" s="33">
        <v>0</v>
      </c>
      <c r="Y401" s="33">
        <v>0</v>
      </c>
      <c r="Z401" s="33">
        <v>0</v>
      </c>
      <c r="AA401" s="33">
        <v>0</v>
      </c>
      <c r="AB401" s="33">
        <v>0</v>
      </c>
      <c r="AC401" s="33">
        <v>0</v>
      </c>
      <c r="AD401" s="33">
        <v>0</v>
      </c>
      <c r="AE401" s="33">
        <v>0</v>
      </c>
      <c r="AF401" s="33">
        <v>6.1137999999999998E-2</v>
      </c>
      <c r="AG401" s="33">
        <v>0</v>
      </c>
      <c r="AH401" s="33">
        <v>0</v>
      </c>
      <c r="AI401" s="33">
        <v>0</v>
      </c>
      <c r="AJ401" s="33">
        <v>0</v>
      </c>
      <c r="AK401" s="33" t="s">
        <v>3263</v>
      </c>
      <c r="AL401" s="33">
        <v>1</v>
      </c>
      <c r="AM401" s="33">
        <v>0</v>
      </c>
      <c r="AN401" s="33">
        <v>0</v>
      </c>
      <c r="AO401" s="33">
        <v>0</v>
      </c>
      <c r="AP401" s="33">
        <v>0</v>
      </c>
      <c r="AQ401" s="33">
        <v>0</v>
      </c>
      <c r="AR401" s="33">
        <v>0</v>
      </c>
      <c r="AS401" s="33">
        <v>0</v>
      </c>
      <c r="AT401" s="32">
        <v>0</v>
      </c>
      <c r="AU401" s="32">
        <v>0</v>
      </c>
      <c r="AV401" s="32">
        <v>0</v>
      </c>
      <c r="AW401" s="32">
        <v>0</v>
      </c>
      <c r="AX401" s="33">
        <v>0</v>
      </c>
      <c r="AY401" s="32">
        <v>0</v>
      </c>
      <c r="AZ401" s="32">
        <v>0</v>
      </c>
      <c r="BA401" s="32">
        <v>0</v>
      </c>
      <c r="BB401" s="32">
        <v>0</v>
      </c>
      <c r="BC401" s="32">
        <v>0</v>
      </c>
      <c r="BD401" s="32">
        <v>0</v>
      </c>
      <c r="BE401" s="33">
        <f t="shared" si="285"/>
        <v>0</v>
      </c>
      <c r="BF401" s="33">
        <f t="shared" si="286"/>
        <v>6.1137999999999998E-2</v>
      </c>
      <c r="BG401" s="33">
        <f t="shared" si="287"/>
        <v>0</v>
      </c>
      <c r="BH401" s="33">
        <f t="shared" si="288"/>
        <v>0</v>
      </c>
      <c r="BI401" s="33">
        <f t="shared" si="289"/>
        <v>0</v>
      </c>
      <c r="BJ401" s="33">
        <f t="shared" si="290"/>
        <v>0</v>
      </c>
      <c r="BK401" s="33" t="s">
        <v>3263</v>
      </c>
      <c r="BL401" s="33">
        <f t="shared" si="291"/>
        <v>1</v>
      </c>
      <c r="BM401" s="33">
        <f t="shared" si="292"/>
        <v>0</v>
      </c>
      <c r="BN401" s="33">
        <f t="shared" si="293"/>
        <v>0</v>
      </c>
      <c r="BO401" s="33">
        <f t="shared" si="294"/>
        <v>0</v>
      </c>
      <c r="BP401" s="33">
        <f t="shared" si="295"/>
        <v>0</v>
      </c>
      <c r="BQ401" s="33">
        <f t="shared" si="296"/>
        <v>0</v>
      </c>
    </row>
    <row r="402" spans="1:69" ht="31.5" x14ac:dyDescent="0.25">
      <c r="A402" s="27" t="s">
        <v>633</v>
      </c>
      <c r="B402" s="48" t="s">
        <v>2428</v>
      </c>
      <c r="C402" s="169" t="s">
        <v>2429</v>
      </c>
      <c r="D402" s="45">
        <v>6.1137999999999998E-2</v>
      </c>
      <c r="E402" s="33">
        <v>0</v>
      </c>
      <c r="F402" s="33">
        <v>0</v>
      </c>
      <c r="G402" s="33">
        <v>0</v>
      </c>
      <c r="H402" s="33">
        <v>0</v>
      </c>
      <c r="I402" s="33">
        <v>0</v>
      </c>
      <c r="J402" s="33">
        <v>0</v>
      </c>
      <c r="K402" s="33">
        <v>0</v>
      </c>
      <c r="L402" s="33">
        <v>0</v>
      </c>
      <c r="M402" s="33">
        <v>0</v>
      </c>
      <c r="N402" s="33">
        <v>0</v>
      </c>
      <c r="O402" s="33">
        <v>0</v>
      </c>
      <c r="P402" s="33">
        <v>0</v>
      </c>
      <c r="Q402" s="33">
        <v>0</v>
      </c>
      <c r="R402" s="33">
        <v>0</v>
      </c>
      <c r="S402" s="33">
        <v>0</v>
      </c>
      <c r="T402" s="33">
        <v>0</v>
      </c>
      <c r="U402" s="33">
        <v>0</v>
      </c>
      <c r="V402" s="33">
        <v>0</v>
      </c>
      <c r="W402" s="33">
        <v>0</v>
      </c>
      <c r="X402" s="33">
        <v>0</v>
      </c>
      <c r="Y402" s="33">
        <v>0</v>
      </c>
      <c r="Z402" s="33">
        <v>0</v>
      </c>
      <c r="AA402" s="33">
        <v>0</v>
      </c>
      <c r="AB402" s="33">
        <v>0</v>
      </c>
      <c r="AC402" s="33">
        <v>0</v>
      </c>
      <c r="AD402" s="33">
        <v>0</v>
      </c>
      <c r="AE402" s="33">
        <v>0</v>
      </c>
      <c r="AF402" s="33">
        <v>6.1137999999999998E-2</v>
      </c>
      <c r="AG402" s="33">
        <v>0</v>
      </c>
      <c r="AH402" s="33">
        <v>0</v>
      </c>
      <c r="AI402" s="33">
        <v>0</v>
      </c>
      <c r="AJ402" s="33">
        <v>0</v>
      </c>
      <c r="AK402" s="33" t="s">
        <v>3263</v>
      </c>
      <c r="AL402" s="33">
        <v>1</v>
      </c>
      <c r="AM402" s="33">
        <v>0</v>
      </c>
      <c r="AN402" s="33">
        <v>0</v>
      </c>
      <c r="AO402" s="33">
        <v>0</v>
      </c>
      <c r="AP402" s="33">
        <v>0</v>
      </c>
      <c r="AQ402" s="33">
        <v>0</v>
      </c>
      <c r="AR402" s="33">
        <v>0</v>
      </c>
      <c r="AS402" s="33">
        <v>0</v>
      </c>
      <c r="AT402" s="32">
        <v>0</v>
      </c>
      <c r="AU402" s="32">
        <v>0</v>
      </c>
      <c r="AV402" s="32">
        <v>0</v>
      </c>
      <c r="AW402" s="32">
        <v>0</v>
      </c>
      <c r="AX402" s="33">
        <v>0</v>
      </c>
      <c r="AY402" s="32">
        <v>0</v>
      </c>
      <c r="AZ402" s="32">
        <v>0</v>
      </c>
      <c r="BA402" s="32">
        <v>0</v>
      </c>
      <c r="BB402" s="32">
        <v>0</v>
      </c>
      <c r="BC402" s="32">
        <v>0</v>
      </c>
      <c r="BD402" s="32">
        <v>0</v>
      </c>
      <c r="BE402" s="33">
        <f t="shared" si="285"/>
        <v>0</v>
      </c>
      <c r="BF402" s="33">
        <f t="shared" si="286"/>
        <v>6.1137999999999998E-2</v>
      </c>
      <c r="BG402" s="33">
        <f t="shared" si="287"/>
        <v>0</v>
      </c>
      <c r="BH402" s="33">
        <f t="shared" si="288"/>
        <v>0</v>
      </c>
      <c r="BI402" s="33">
        <f t="shared" si="289"/>
        <v>0</v>
      </c>
      <c r="BJ402" s="33">
        <f t="shared" si="290"/>
        <v>0</v>
      </c>
      <c r="BK402" s="33" t="s">
        <v>3263</v>
      </c>
      <c r="BL402" s="33">
        <f t="shared" si="291"/>
        <v>1</v>
      </c>
      <c r="BM402" s="33">
        <f t="shared" si="292"/>
        <v>0</v>
      </c>
      <c r="BN402" s="33">
        <f t="shared" si="293"/>
        <v>0</v>
      </c>
      <c r="BO402" s="33">
        <f t="shared" si="294"/>
        <v>0</v>
      </c>
      <c r="BP402" s="33">
        <f t="shared" si="295"/>
        <v>0</v>
      </c>
      <c r="BQ402" s="33">
        <f t="shared" si="296"/>
        <v>0</v>
      </c>
    </row>
    <row r="403" spans="1:69" ht="31.5" x14ac:dyDescent="0.25">
      <c r="A403" s="27" t="s">
        <v>633</v>
      </c>
      <c r="B403" s="48" t="s">
        <v>2430</v>
      </c>
      <c r="C403" s="169" t="s">
        <v>2431</v>
      </c>
      <c r="D403" s="45">
        <v>6.1137999999999998E-2</v>
      </c>
      <c r="E403" s="33">
        <v>0</v>
      </c>
      <c r="F403" s="33">
        <v>0</v>
      </c>
      <c r="G403" s="33">
        <v>0</v>
      </c>
      <c r="H403" s="33">
        <v>0</v>
      </c>
      <c r="I403" s="33">
        <v>0</v>
      </c>
      <c r="J403" s="33">
        <v>0</v>
      </c>
      <c r="K403" s="33">
        <v>0</v>
      </c>
      <c r="L403" s="33">
        <v>0</v>
      </c>
      <c r="M403" s="33">
        <v>0</v>
      </c>
      <c r="N403" s="33">
        <v>0</v>
      </c>
      <c r="O403" s="33">
        <v>0</v>
      </c>
      <c r="P403" s="33">
        <v>0</v>
      </c>
      <c r="Q403" s="33">
        <v>0</v>
      </c>
      <c r="R403" s="33">
        <v>0</v>
      </c>
      <c r="S403" s="33">
        <v>0</v>
      </c>
      <c r="T403" s="33">
        <v>0</v>
      </c>
      <c r="U403" s="33">
        <v>0</v>
      </c>
      <c r="V403" s="33">
        <v>0</v>
      </c>
      <c r="W403" s="33">
        <v>0</v>
      </c>
      <c r="X403" s="33">
        <v>0</v>
      </c>
      <c r="Y403" s="33">
        <v>0</v>
      </c>
      <c r="Z403" s="33">
        <v>0</v>
      </c>
      <c r="AA403" s="33">
        <v>0</v>
      </c>
      <c r="AB403" s="33">
        <v>0</v>
      </c>
      <c r="AC403" s="33">
        <v>0</v>
      </c>
      <c r="AD403" s="33">
        <v>0</v>
      </c>
      <c r="AE403" s="33">
        <v>0</v>
      </c>
      <c r="AF403" s="33">
        <v>6.1137999999999998E-2</v>
      </c>
      <c r="AG403" s="33">
        <v>0</v>
      </c>
      <c r="AH403" s="33">
        <v>0</v>
      </c>
      <c r="AI403" s="33">
        <v>0</v>
      </c>
      <c r="AJ403" s="33">
        <v>0</v>
      </c>
      <c r="AK403" s="33" t="s">
        <v>3263</v>
      </c>
      <c r="AL403" s="33">
        <v>1</v>
      </c>
      <c r="AM403" s="33">
        <v>0</v>
      </c>
      <c r="AN403" s="33">
        <v>0</v>
      </c>
      <c r="AO403" s="33">
        <v>0</v>
      </c>
      <c r="AP403" s="33">
        <v>0</v>
      </c>
      <c r="AQ403" s="33">
        <v>0</v>
      </c>
      <c r="AR403" s="33">
        <v>0</v>
      </c>
      <c r="AS403" s="33">
        <v>0</v>
      </c>
      <c r="AT403" s="32">
        <v>0</v>
      </c>
      <c r="AU403" s="32">
        <v>0</v>
      </c>
      <c r="AV403" s="32">
        <v>0</v>
      </c>
      <c r="AW403" s="32">
        <v>0</v>
      </c>
      <c r="AX403" s="33">
        <v>0</v>
      </c>
      <c r="AY403" s="32">
        <v>0</v>
      </c>
      <c r="AZ403" s="32">
        <v>0</v>
      </c>
      <c r="BA403" s="32">
        <v>0</v>
      </c>
      <c r="BB403" s="32">
        <v>0</v>
      </c>
      <c r="BC403" s="32">
        <v>0</v>
      </c>
      <c r="BD403" s="32">
        <v>0</v>
      </c>
      <c r="BE403" s="33">
        <f t="shared" ref="BE403:BE466" si="297">SUM(E403,R403,AE403,AR403)</f>
        <v>0</v>
      </c>
      <c r="BF403" s="33">
        <f t="shared" ref="BF403:BF466" si="298">SUM(F403,S403,AF403,AS403)</f>
        <v>6.1137999999999998E-2</v>
      </c>
      <c r="BG403" s="33">
        <f t="shared" ref="BG403:BG466" si="299">SUM(G403,T403,AG403,AT403)</f>
        <v>0</v>
      </c>
      <c r="BH403" s="33">
        <f t="shared" ref="BH403:BH466" si="300">SUM(H403,U403,AH403,AU403)</f>
        <v>0</v>
      </c>
      <c r="BI403" s="33">
        <f t="shared" ref="BI403:BI466" si="301">SUM(I403,V403,AI403,AV403)</f>
        <v>0</v>
      </c>
      <c r="BJ403" s="33">
        <f t="shared" ref="BJ403:BJ466" si="302">SUM(J403,W403,AJ403,AW403)</f>
        <v>0</v>
      </c>
      <c r="BK403" s="33" t="s">
        <v>3263</v>
      </c>
      <c r="BL403" s="33">
        <f t="shared" ref="BL403:BL466" si="303">SUM(L403,Y403,AL403,AY403)</f>
        <v>1</v>
      </c>
      <c r="BM403" s="33">
        <f t="shared" ref="BM403:BM466" si="304">SUM(M403,Z403,AM403,AZ403)</f>
        <v>0</v>
      </c>
      <c r="BN403" s="33">
        <f t="shared" ref="BN403:BN466" si="305">SUM(N403,AA403,AN403,BA403)</f>
        <v>0</v>
      </c>
      <c r="BO403" s="33">
        <f t="shared" ref="BO403:BO466" si="306">SUM(O403,AB403,AO403,BB403)</f>
        <v>0</v>
      </c>
      <c r="BP403" s="33">
        <f t="shared" ref="BP403:BP466" si="307">SUM(P403,AC403,AP403,BC403)</f>
        <v>0</v>
      </c>
      <c r="BQ403" s="33">
        <f t="shared" ref="BQ403:BQ466" si="308">SUM(Q403,AD403,AQ403,BD403)</f>
        <v>0</v>
      </c>
    </row>
    <row r="404" spans="1:69" ht="31.5" x14ac:dyDescent="0.25">
      <c r="A404" s="27" t="s">
        <v>633</v>
      </c>
      <c r="B404" s="48" t="s">
        <v>2432</v>
      </c>
      <c r="C404" s="169" t="s">
        <v>2433</v>
      </c>
      <c r="D404" s="45">
        <v>6.1137999999999998E-2</v>
      </c>
      <c r="E404" s="33">
        <v>0</v>
      </c>
      <c r="F404" s="33">
        <v>0</v>
      </c>
      <c r="G404" s="33">
        <v>0</v>
      </c>
      <c r="H404" s="33">
        <v>0</v>
      </c>
      <c r="I404" s="33">
        <v>0</v>
      </c>
      <c r="J404" s="33">
        <v>0</v>
      </c>
      <c r="K404" s="33">
        <v>0</v>
      </c>
      <c r="L404" s="33">
        <v>0</v>
      </c>
      <c r="M404" s="33">
        <v>0</v>
      </c>
      <c r="N404" s="33">
        <v>0</v>
      </c>
      <c r="O404" s="33">
        <v>0</v>
      </c>
      <c r="P404" s="33">
        <v>0</v>
      </c>
      <c r="Q404" s="33">
        <v>0</v>
      </c>
      <c r="R404" s="33">
        <v>0</v>
      </c>
      <c r="S404" s="33">
        <v>0</v>
      </c>
      <c r="T404" s="33">
        <v>0</v>
      </c>
      <c r="U404" s="33">
        <v>0</v>
      </c>
      <c r="V404" s="33">
        <v>0</v>
      </c>
      <c r="W404" s="33">
        <v>0</v>
      </c>
      <c r="X404" s="33">
        <v>0</v>
      </c>
      <c r="Y404" s="33">
        <v>0</v>
      </c>
      <c r="Z404" s="33">
        <v>0</v>
      </c>
      <c r="AA404" s="33">
        <v>0</v>
      </c>
      <c r="AB404" s="33">
        <v>0</v>
      </c>
      <c r="AC404" s="33">
        <v>0</v>
      </c>
      <c r="AD404" s="33">
        <v>0</v>
      </c>
      <c r="AE404" s="33">
        <v>0</v>
      </c>
      <c r="AF404" s="33">
        <v>6.1137999999999998E-2</v>
      </c>
      <c r="AG404" s="33">
        <v>0</v>
      </c>
      <c r="AH404" s="33">
        <v>0</v>
      </c>
      <c r="AI404" s="33">
        <v>0</v>
      </c>
      <c r="AJ404" s="33">
        <v>0</v>
      </c>
      <c r="AK404" s="33" t="s">
        <v>3263</v>
      </c>
      <c r="AL404" s="33">
        <v>1</v>
      </c>
      <c r="AM404" s="33">
        <v>0</v>
      </c>
      <c r="AN404" s="33">
        <v>0</v>
      </c>
      <c r="AO404" s="33">
        <v>0</v>
      </c>
      <c r="AP404" s="33">
        <v>0</v>
      </c>
      <c r="AQ404" s="33">
        <v>0</v>
      </c>
      <c r="AR404" s="33">
        <v>0</v>
      </c>
      <c r="AS404" s="33">
        <v>0</v>
      </c>
      <c r="AT404" s="32">
        <v>0</v>
      </c>
      <c r="AU404" s="32">
        <v>0</v>
      </c>
      <c r="AV404" s="32">
        <v>0</v>
      </c>
      <c r="AW404" s="32">
        <v>0</v>
      </c>
      <c r="AX404" s="33">
        <v>0</v>
      </c>
      <c r="AY404" s="32">
        <v>0</v>
      </c>
      <c r="AZ404" s="32">
        <v>0</v>
      </c>
      <c r="BA404" s="32">
        <v>0</v>
      </c>
      <c r="BB404" s="32">
        <v>0</v>
      </c>
      <c r="BC404" s="32">
        <v>0</v>
      </c>
      <c r="BD404" s="32">
        <v>0</v>
      </c>
      <c r="BE404" s="33">
        <f t="shared" si="297"/>
        <v>0</v>
      </c>
      <c r="BF404" s="33">
        <f t="shared" si="298"/>
        <v>6.1137999999999998E-2</v>
      </c>
      <c r="BG404" s="33">
        <f t="shared" si="299"/>
        <v>0</v>
      </c>
      <c r="BH404" s="33">
        <f t="shared" si="300"/>
        <v>0</v>
      </c>
      <c r="BI404" s="33">
        <f t="shared" si="301"/>
        <v>0</v>
      </c>
      <c r="BJ404" s="33">
        <f t="shared" si="302"/>
        <v>0</v>
      </c>
      <c r="BK404" s="33" t="s">
        <v>3263</v>
      </c>
      <c r="BL404" s="33">
        <f t="shared" si="303"/>
        <v>1</v>
      </c>
      <c r="BM404" s="33">
        <f t="shared" si="304"/>
        <v>0</v>
      </c>
      <c r="BN404" s="33">
        <f t="shared" si="305"/>
        <v>0</v>
      </c>
      <c r="BO404" s="33">
        <f t="shared" si="306"/>
        <v>0</v>
      </c>
      <c r="BP404" s="33">
        <f t="shared" si="307"/>
        <v>0</v>
      </c>
      <c r="BQ404" s="33">
        <f t="shared" si="308"/>
        <v>0</v>
      </c>
    </row>
    <row r="405" spans="1:69" ht="31.5" x14ac:dyDescent="0.25">
      <c r="A405" s="27" t="s">
        <v>633</v>
      </c>
      <c r="B405" s="48" t="s">
        <v>2434</v>
      </c>
      <c r="C405" s="169" t="s">
        <v>2435</v>
      </c>
      <c r="D405" s="45">
        <v>6.1137999999999998E-2</v>
      </c>
      <c r="E405" s="33">
        <v>0</v>
      </c>
      <c r="F405" s="33">
        <v>0</v>
      </c>
      <c r="G405" s="33">
        <v>0</v>
      </c>
      <c r="H405" s="33">
        <v>0</v>
      </c>
      <c r="I405" s="33">
        <v>0</v>
      </c>
      <c r="J405" s="33">
        <v>0</v>
      </c>
      <c r="K405" s="33">
        <v>0</v>
      </c>
      <c r="L405" s="33">
        <v>0</v>
      </c>
      <c r="M405" s="33">
        <v>0</v>
      </c>
      <c r="N405" s="33">
        <v>0</v>
      </c>
      <c r="O405" s="33">
        <v>0</v>
      </c>
      <c r="P405" s="33">
        <v>0</v>
      </c>
      <c r="Q405" s="33">
        <v>0</v>
      </c>
      <c r="R405" s="33">
        <v>0</v>
      </c>
      <c r="S405" s="33">
        <v>0</v>
      </c>
      <c r="T405" s="33">
        <v>0</v>
      </c>
      <c r="U405" s="33">
        <v>0</v>
      </c>
      <c r="V405" s="33">
        <v>0</v>
      </c>
      <c r="W405" s="33">
        <v>0</v>
      </c>
      <c r="X405" s="33">
        <v>0</v>
      </c>
      <c r="Y405" s="33">
        <v>0</v>
      </c>
      <c r="Z405" s="33">
        <v>0</v>
      </c>
      <c r="AA405" s="33">
        <v>0</v>
      </c>
      <c r="AB405" s="33">
        <v>0</v>
      </c>
      <c r="AC405" s="33">
        <v>0</v>
      </c>
      <c r="AD405" s="33">
        <v>0</v>
      </c>
      <c r="AE405" s="33">
        <v>0</v>
      </c>
      <c r="AF405" s="33">
        <v>6.1137999999999998E-2</v>
      </c>
      <c r="AG405" s="33">
        <v>0</v>
      </c>
      <c r="AH405" s="33">
        <v>0</v>
      </c>
      <c r="AI405" s="33">
        <v>0</v>
      </c>
      <c r="AJ405" s="33">
        <v>0</v>
      </c>
      <c r="AK405" s="33" t="s">
        <v>3263</v>
      </c>
      <c r="AL405" s="33">
        <v>1</v>
      </c>
      <c r="AM405" s="33">
        <v>0</v>
      </c>
      <c r="AN405" s="33">
        <v>0</v>
      </c>
      <c r="AO405" s="33">
        <v>0</v>
      </c>
      <c r="AP405" s="33">
        <v>0</v>
      </c>
      <c r="AQ405" s="33">
        <v>0</v>
      </c>
      <c r="AR405" s="33">
        <v>0</v>
      </c>
      <c r="AS405" s="33">
        <v>0</v>
      </c>
      <c r="AT405" s="32">
        <v>0</v>
      </c>
      <c r="AU405" s="32">
        <v>0</v>
      </c>
      <c r="AV405" s="32">
        <v>0</v>
      </c>
      <c r="AW405" s="32">
        <v>0</v>
      </c>
      <c r="AX405" s="33">
        <v>0</v>
      </c>
      <c r="AY405" s="32">
        <v>0</v>
      </c>
      <c r="AZ405" s="32">
        <v>0</v>
      </c>
      <c r="BA405" s="32">
        <v>0</v>
      </c>
      <c r="BB405" s="32">
        <v>0</v>
      </c>
      <c r="BC405" s="32">
        <v>0</v>
      </c>
      <c r="BD405" s="32">
        <v>0</v>
      </c>
      <c r="BE405" s="33">
        <f t="shared" si="297"/>
        <v>0</v>
      </c>
      <c r="BF405" s="33">
        <f t="shared" si="298"/>
        <v>6.1137999999999998E-2</v>
      </c>
      <c r="BG405" s="33">
        <f t="shared" si="299"/>
        <v>0</v>
      </c>
      <c r="BH405" s="33">
        <f t="shared" si="300"/>
        <v>0</v>
      </c>
      <c r="BI405" s="33">
        <f t="shared" si="301"/>
        <v>0</v>
      </c>
      <c r="BJ405" s="33">
        <f t="shared" si="302"/>
        <v>0</v>
      </c>
      <c r="BK405" s="33" t="s">
        <v>3263</v>
      </c>
      <c r="BL405" s="33">
        <f t="shared" si="303"/>
        <v>1</v>
      </c>
      <c r="BM405" s="33">
        <f t="shared" si="304"/>
        <v>0</v>
      </c>
      <c r="BN405" s="33">
        <f t="shared" si="305"/>
        <v>0</v>
      </c>
      <c r="BO405" s="33">
        <f t="shared" si="306"/>
        <v>0</v>
      </c>
      <c r="BP405" s="33">
        <f t="shared" si="307"/>
        <v>0</v>
      </c>
      <c r="BQ405" s="33">
        <f t="shared" si="308"/>
        <v>0</v>
      </c>
    </row>
    <row r="406" spans="1:69" ht="47.25" x14ac:dyDescent="0.25">
      <c r="A406" s="27" t="s">
        <v>633</v>
      </c>
      <c r="B406" s="48" t="s">
        <v>795</v>
      </c>
      <c r="C406" s="169" t="s">
        <v>796</v>
      </c>
      <c r="D406" s="45">
        <v>0</v>
      </c>
      <c r="E406" s="33">
        <v>0</v>
      </c>
      <c r="F406" s="33">
        <v>0</v>
      </c>
      <c r="G406" s="33">
        <v>0</v>
      </c>
      <c r="H406" s="33">
        <v>0</v>
      </c>
      <c r="I406" s="33">
        <v>0</v>
      </c>
      <c r="J406" s="33">
        <v>0</v>
      </c>
      <c r="K406" s="33">
        <v>0</v>
      </c>
      <c r="L406" s="33">
        <v>0</v>
      </c>
      <c r="M406" s="33">
        <v>0</v>
      </c>
      <c r="N406" s="33">
        <v>0</v>
      </c>
      <c r="O406" s="33">
        <v>0</v>
      </c>
      <c r="P406" s="33">
        <v>0</v>
      </c>
      <c r="Q406" s="33">
        <v>0</v>
      </c>
      <c r="R406" s="33">
        <v>0</v>
      </c>
      <c r="S406" s="33">
        <v>0</v>
      </c>
      <c r="T406" s="33">
        <v>0</v>
      </c>
      <c r="U406" s="33">
        <v>0</v>
      </c>
      <c r="V406" s="33">
        <v>0</v>
      </c>
      <c r="W406" s="33">
        <v>0</v>
      </c>
      <c r="X406" s="33">
        <v>0</v>
      </c>
      <c r="Y406" s="33">
        <v>0</v>
      </c>
      <c r="Z406" s="33">
        <v>0</v>
      </c>
      <c r="AA406" s="33">
        <v>0</v>
      </c>
      <c r="AB406" s="33">
        <v>0</v>
      </c>
      <c r="AC406" s="33">
        <v>0</v>
      </c>
      <c r="AD406" s="33">
        <v>0</v>
      </c>
      <c r="AE406" s="33">
        <v>0</v>
      </c>
      <c r="AF406" s="33">
        <v>0</v>
      </c>
      <c r="AG406" s="33">
        <v>0</v>
      </c>
      <c r="AH406" s="33">
        <v>0</v>
      </c>
      <c r="AI406" s="33">
        <v>0</v>
      </c>
      <c r="AJ406" s="33">
        <v>0</v>
      </c>
      <c r="AK406" s="33">
        <v>0</v>
      </c>
      <c r="AL406" s="33">
        <v>0</v>
      </c>
      <c r="AM406" s="33">
        <v>0</v>
      </c>
      <c r="AN406" s="33">
        <v>0</v>
      </c>
      <c r="AO406" s="33">
        <v>0</v>
      </c>
      <c r="AP406" s="33">
        <v>0</v>
      </c>
      <c r="AQ406" s="33">
        <v>0</v>
      </c>
      <c r="AR406" s="33">
        <v>0</v>
      </c>
      <c r="AS406" s="33">
        <v>0</v>
      </c>
      <c r="AT406" s="33">
        <v>0</v>
      </c>
      <c r="AU406" s="33">
        <v>0</v>
      </c>
      <c r="AV406" s="33">
        <v>0</v>
      </c>
      <c r="AW406" s="33">
        <v>0</v>
      </c>
      <c r="AX406" s="33">
        <v>0</v>
      </c>
      <c r="AY406" s="33">
        <v>0</v>
      </c>
      <c r="AZ406" s="33">
        <v>0</v>
      </c>
      <c r="BA406" s="33">
        <v>0</v>
      </c>
      <c r="BB406" s="33">
        <v>0</v>
      </c>
      <c r="BC406" s="33">
        <v>0</v>
      </c>
      <c r="BD406" s="33">
        <v>0</v>
      </c>
      <c r="BE406" s="33">
        <f t="shared" si="297"/>
        <v>0</v>
      </c>
      <c r="BF406" s="33">
        <f t="shared" si="298"/>
        <v>0</v>
      </c>
      <c r="BG406" s="33">
        <f t="shared" si="299"/>
        <v>0</v>
      </c>
      <c r="BH406" s="33">
        <f t="shared" si="300"/>
        <v>0</v>
      </c>
      <c r="BI406" s="33">
        <f t="shared" si="301"/>
        <v>0</v>
      </c>
      <c r="BJ406" s="33">
        <f t="shared" si="302"/>
        <v>0</v>
      </c>
      <c r="BK406" s="33">
        <v>0</v>
      </c>
      <c r="BL406" s="33">
        <f t="shared" si="303"/>
        <v>0</v>
      </c>
      <c r="BM406" s="33">
        <f t="shared" si="304"/>
        <v>0</v>
      </c>
      <c r="BN406" s="33">
        <f t="shared" si="305"/>
        <v>0</v>
      </c>
      <c r="BO406" s="33">
        <f t="shared" si="306"/>
        <v>0</v>
      </c>
      <c r="BP406" s="33">
        <f t="shared" si="307"/>
        <v>0</v>
      </c>
      <c r="BQ406" s="33">
        <f t="shared" si="308"/>
        <v>0</v>
      </c>
    </row>
    <row r="407" spans="1:69" ht="31.5" x14ac:dyDescent="0.25">
      <c r="A407" s="27" t="s">
        <v>633</v>
      </c>
      <c r="B407" s="48" t="s">
        <v>2436</v>
      </c>
      <c r="C407" s="169" t="s">
        <v>2437</v>
      </c>
      <c r="D407" s="45">
        <v>9.9292000000000005E-2</v>
      </c>
      <c r="E407" s="33">
        <v>0</v>
      </c>
      <c r="F407" s="33">
        <v>0</v>
      </c>
      <c r="G407" s="33">
        <v>0</v>
      </c>
      <c r="H407" s="33">
        <v>0</v>
      </c>
      <c r="I407" s="33">
        <v>0</v>
      </c>
      <c r="J407" s="33">
        <v>0</v>
      </c>
      <c r="K407" s="33">
        <v>0</v>
      </c>
      <c r="L407" s="33">
        <v>0</v>
      </c>
      <c r="M407" s="33">
        <v>0</v>
      </c>
      <c r="N407" s="33">
        <v>0</v>
      </c>
      <c r="O407" s="33">
        <v>0</v>
      </c>
      <c r="P407" s="33">
        <v>0</v>
      </c>
      <c r="Q407" s="33">
        <v>0</v>
      </c>
      <c r="R407" s="33">
        <v>0</v>
      </c>
      <c r="S407" s="33">
        <v>0</v>
      </c>
      <c r="T407" s="33">
        <v>0</v>
      </c>
      <c r="U407" s="33">
        <v>0</v>
      </c>
      <c r="V407" s="33">
        <v>0</v>
      </c>
      <c r="W407" s="33">
        <v>0</v>
      </c>
      <c r="X407" s="33">
        <v>0</v>
      </c>
      <c r="Y407" s="33">
        <v>0</v>
      </c>
      <c r="Z407" s="33">
        <v>0</v>
      </c>
      <c r="AA407" s="33">
        <v>0</v>
      </c>
      <c r="AB407" s="33">
        <v>0</v>
      </c>
      <c r="AC407" s="33">
        <v>0</v>
      </c>
      <c r="AD407" s="33">
        <v>0</v>
      </c>
      <c r="AE407" s="33">
        <v>0</v>
      </c>
      <c r="AF407" s="33">
        <v>9.9292000000000005E-2</v>
      </c>
      <c r="AG407" s="33">
        <v>0</v>
      </c>
      <c r="AH407" s="33">
        <v>0</v>
      </c>
      <c r="AI407" s="33">
        <v>0</v>
      </c>
      <c r="AJ407" s="33">
        <v>0</v>
      </c>
      <c r="AK407" s="33" t="s">
        <v>3264</v>
      </c>
      <c r="AL407" s="33">
        <v>1</v>
      </c>
      <c r="AM407" s="33">
        <v>0</v>
      </c>
      <c r="AN407" s="33">
        <v>0</v>
      </c>
      <c r="AO407" s="33">
        <v>0</v>
      </c>
      <c r="AP407" s="33">
        <v>0</v>
      </c>
      <c r="AQ407" s="33">
        <v>0</v>
      </c>
      <c r="AR407" s="33">
        <v>0</v>
      </c>
      <c r="AS407" s="33">
        <v>0</v>
      </c>
      <c r="AT407" s="32">
        <v>0</v>
      </c>
      <c r="AU407" s="32">
        <v>0</v>
      </c>
      <c r="AV407" s="32">
        <v>0</v>
      </c>
      <c r="AW407" s="32">
        <v>0</v>
      </c>
      <c r="AX407" s="33">
        <v>0</v>
      </c>
      <c r="AY407" s="32">
        <v>0</v>
      </c>
      <c r="AZ407" s="32">
        <v>0</v>
      </c>
      <c r="BA407" s="32">
        <v>0</v>
      </c>
      <c r="BB407" s="32">
        <v>0</v>
      </c>
      <c r="BC407" s="32">
        <v>0</v>
      </c>
      <c r="BD407" s="32">
        <v>0</v>
      </c>
      <c r="BE407" s="33">
        <f t="shared" si="297"/>
        <v>0</v>
      </c>
      <c r="BF407" s="33">
        <f t="shared" si="298"/>
        <v>9.9292000000000005E-2</v>
      </c>
      <c r="BG407" s="33">
        <f t="shared" si="299"/>
        <v>0</v>
      </c>
      <c r="BH407" s="33">
        <f t="shared" si="300"/>
        <v>0</v>
      </c>
      <c r="BI407" s="33">
        <f t="shared" si="301"/>
        <v>0</v>
      </c>
      <c r="BJ407" s="33">
        <f t="shared" si="302"/>
        <v>0</v>
      </c>
      <c r="BK407" s="33" t="s">
        <v>3264</v>
      </c>
      <c r="BL407" s="33">
        <f t="shared" si="303"/>
        <v>1</v>
      </c>
      <c r="BM407" s="33">
        <f t="shared" si="304"/>
        <v>0</v>
      </c>
      <c r="BN407" s="33">
        <f t="shared" si="305"/>
        <v>0</v>
      </c>
      <c r="BO407" s="33">
        <f t="shared" si="306"/>
        <v>0</v>
      </c>
      <c r="BP407" s="33">
        <f t="shared" si="307"/>
        <v>0</v>
      </c>
      <c r="BQ407" s="33">
        <f t="shared" si="308"/>
        <v>0</v>
      </c>
    </row>
    <row r="408" spans="1:69" ht="31.5" x14ac:dyDescent="0.25">
      <c r="A408" s="27" t="s">
        <v>633</v>
      </c>
      <c r="B408" s="48" t="s">
        <v>2438</v>
      </c>
      <c r="C408" s="169" t="s">
        <v>2439</v>
      </c>
      <c r="D408" s="45">
        <v>9.9292000000000005E-2</v>
      </c>
      <c r="E408" s="33">
        <v>0</v>
      </c>
      <c r="F408" s="33">
        <v>0</v>
      </c>
      <c r="G408" s="33">
        <v>0</v>
      </c>
      <c r="H408" s="33">
        <v>0</v>
      </c>
      <c r="I408" s="33">
        <v>0</v>
      </c>
      <c r="J408" s="33">
        <v>0</v>
      </c>
      <c r="K408" s="33">
        <v>0</v>
      </c>
      <c r="L408" s="33">
        <v>0</v>
      </c>
      <c r="M408" s="33">
        <v>0</v>
      </c>
      <c r="N408" s="33">
        <v>0</v>
      </c>
      <c r="O408" s="33">
        <v>0</v>
      </c>
      <c r="P408" s="33">
        <v>0</v>
      </c>
      <c r="Q408" s="33">
        <v>0</v>
      </c>
      <c r="R408" s="33">
        <v>0</v>
      </c>
      <c r="S408" s="33">
        <v>0</v>
      </c>
      <c r="T408" s="33">
        <v>0</v>
      </c>
      <c r="U408" s="33">
        <v>0</v>
      </c>
      <c r="V408" s="33">
        <v>0</v>
      </c>
      <c r="W408" s="33">
        <v>0</v>
      </c>
      <c r="X408" s="33">
        <v>0</v>
      </c>
      <c r="Y408" s="33">
        <v>0</v>
      </c>
      <c r="Z408" s="33">
        <v>0</v>
      </c>
      <c r="AA408" s="33">
        <v>0</v>
      </c>
      <c r="AB408" s="33">
        <v>0</v>
      </c>
      <c r="AC408" s="33">
        <v>0</v>
      </c>
      <c r="AD408" s="33">
        <v>0</v>
      </c>
      <c r="AE408" s="33">
        <v>0</v>
      </c>
      <c r="AF408" s="33">
        <v>9.9292000000000005E-2</v>
      </c>
      <c r="AG408" s="33">
        <v>0</v>
      </c>
      <c r="AH408" s="33">
        <v>0</v>
      </c>
      <c r="AI408" s="33">
        <v>0</v>
      </c>
      <c r="AJ408" s="33">
        <v>0</v>
      </c>
      <c r="AK408" s="33" t="s">
        <v>3264</v>
      </c>
      <c r="AL408" s="33">
        <v>1</v>
      </c>
      <c r="AM408" s="33">
        <v>0</v>
      </c>
      <c r="AN408" s="33">
        <v>0</v>
      </c>
      <c r="AO408" s="33">
        <v>0</v>
      </c>
      <c r="AP408" s="33">
        <v>0</v>
      </c>
      <c r="AQ408" s="33">
        <v>0</v>
      </c>
      <c r="AR408" s="33">
        <v>0</v>
      </c>
      <c r="AS408" s="33">
        <v>0</v>
      </c>
      <c r="AT408" s="32">
        <v>0</v>
      </c>
      <c r="AU408" s="32">
        <v>0</v>
      </c>
      <c r="AV408" s="32">
        <v>0</v>
      </c>
      <c r="AW408" s="32">
        <v>0</v>
      </c>
      <c r="AX408" s="33">
        <v>0</v>
      </c>
      <c r="AY408" s="32">
        <v>0</v>
      </c>
      <c r="AZ408" s="32">
        <v>0</v>
      </c>
      <c r="BA408" s="32">
        <v>0</v>
      </c>
      <c r="BB408" s="32">
        <v>0</v>
      </c>
      <c r="BC408" s="32">
        <v>0</v>
      </c>
      <c r="BD408" s="32">
        <v>0</v>
      </c>
      <c r="BE408" s="33">
        <f t="shared" si="297"/>
        <v>0</v>
      </c>
      <c r="BF408" s="33">
        <f t="shared" si="298"/>
        <v>9.9292000000000005E-2</v>
      </c>
      <c r="BG408" s="33">
        <f t="shared" si="299"/>
        <v>0</v>
      </c>
      <c r="BH408" s="33">
        <f t="shared" si="300"/>
        <v>0</v>
      </c>
      <c r="BI408" s="33">
        <f t="shared" si="301"/>
        <v>0</v>
      </c>
      <c r="BJ408" s="33">
        <f t="shared" si="302"/>
        <v>0</v>
      </c>
      <c r="BK408" s="33" t="s">
        <v>3264</v>
      </c>
      <c r="BL408" s="33">
        <f t="shared" si="303"/>
        <v>1</v>
      </c>
      <c r="BM408" s="33">
        <f t="shared" si="304"/>
        <v>0</v>
      </c>
      <c r="BN408" s="33">
        <f t="shared" si="305"/>
        <v>0</v>
      </c>
      <c r="BO408" s="33">
        <f t="shared" si="306"/>
        <v>0</v>
      </c>
      <c r="BP408" s="33">
        <f t="shared" si="307"/>
        <v>0</v>
      </c>
      <c r="BQ408" s="33">
        <f t="shared" si="308"/>
        <v>0</v>
      </c>
    </row>
    <row r="409" spans="1:69" ht="31.5" x14ac:dyDescent="0.25">
      <c r="A409" s="27" t="s">
        <v>633</v>
      </c>
      <c r="B409" s="48" t="s">
        <v>2440</v>
      </c>
      <c r="C409" s="169" t="s">
        <v>2441</v>
      </c>
      <c r="D409" s="45">
        <v>9.9292000000000005E-2</v>
      </c>
      <c r="E409" s="33">
        <v>0</v>
      </c>
      <c r="F409" s="33">
        <v>0</v>
      </c>
      <c r="G409" s="33">
        <v>0</v>
      </c>
      <c r="H409" s="33">
        <v>0</v>
      </c>
      <c r="I409" s="33">
        <v>0</v>
      </c>
      <c r="J409" s="33">
        <v>0</v>
      </c>
      <c r="K409" s="33">
        <v>0</v>
      </c>
      <c r="L409" s="33">
        <v>0</v>
      </c>
      <c r="M409" s="33">
        <v>0</v>
      </c>
      <c r="N409" s="33">
        <v>0</v>
      </c>
      <c r="O409" s="33">
        <v>0</v>
      </c>
      <c r="P409" s="33">
        <v>0</v>
      </c>
      <c r="Q409" s="33">
        <v>0</v>
      </c>
      <c r="R409" s="33">
        <v>0</v>
      </c>
      <c r="S409" s="33">
        <v>0</v>
      </c>
      <c r="T409" s="33">
        <v>0</v>
      </c>
      <c r="U409" s="33">
        <v>0</v>
      </c>
      <c r="V409" s="33">
        <v>0</v>
      </c>
      <c r="W409" s="33">
        <v>0</v>
      </c>
      <c r="X409" s="33">
        <v>0</v>
      </c>
      <c r="Y409" s="33">
        <v>0</v>
      </c>
      <c r="Z409" s="33">
        <v>0</v>
      </c>
      <c r="AA409" s="33">
        <v>0</v>
      </c>
      <c r="AB409" s="33">
        <v>0</v>
      </c>
      <c r="AC409" s="33">
        <v>0</v>
      </c>
      <c r="AD409" s="33">
        <v>0</v>
      </c>
      <c r="AE409" s="33">
        <v>0</v>
      </c>
      <c r="AF409" s="33">
        <v>9.9292000000000005E-2</v>
      </c>
      <c r="AG409" s="33">
        <v>0</v>
      </c>
      <c r="AH409" s="33">
        <v>0</v>
      </c>
      <c r="AI409" s="33">
        <v>0</v>
      </c>
      <c r="AJ409" s="33">
        <v>0</v>
      </c>
      <c r="AK409" s="33" t="s">
        <v>3264</v>
      </c>
      <c r="AL409" s="33">
        <v>1</v>
      </c>
      <c r="AM409" s="33">
        <v>0</v>
      </c>
      <c r="AN409" s="33">
        <v>0</v>
      </c>
      <c r="AO409" s="33">
        <v>0</v>
      </c>
      <c r="AP409" s="33">
        <v>0</v>
      </c>
      <c r="AQ409" s="33">
        <v>0</v>
      </c>
      <c r="AR409" s="33">
        <v>0</v>
      </c>
      <c r="AS409" s="33">
        <v>0</v>
      </c>
      <c r="AT409" s="32">
        <v>0</v>
      </c>
      <c r="AU409" s="32">
        <v>0</v>
      </c>
      <c r="AV409" s="32">
        <v>0</v>
      </c>
      <c r="AW409" s="32">
        <v>0</v>
      </c>
      <c r="AX409" s="33">
        <v>0</v>
      </c>
      <c r="AY409" s="32">
        <v>0</v>
      </c>
      <c r="AZ409" s="32">
        <v>0</v>
      </c>
      <c r="BA409" s="32">
        <v>0</v>
      </c>
      <c r="BB409" s="32">
        <v>0</v>
      </c>
      <c r="BC409" s="32">
        <v>0</v>
      </c>
      <c r="BD409" s="32">
        <v>0</v>
      </c>
      <c r="BE409" s="33">
        <f t="shared" si="297"/>
        <v>0</v>
      </c>
      <c r="BF409" s="33">
        <f t="shared" si="298"/>
        <v>9.9292000000000005E-2</v>
      </c>
      <c r="BG409" s="33">
        <f t="shared" si="299"/>
        <v>0</v>
      </c>
      <c r="BH409" s="33">
        <f t="shared" si="300"/>
        <v>0</v>
      </c>
      <c r="BI409" s="33">
        <f t="shared" si="301"/>
        <v>0</v>
      </c>
      <c r="BJ409" s="33">
        <f t="shared" si="302"/>
        <v>0</v>
      </c>
      <c r="BK409" s="33" t="s">
        <v>3264</v>
      </c>
      <c r="BL409" s="33">
        <f t="shared" si="303"/>
        <v>1</v>
      </c>
      <c r="BM409" s="33">
        <f t="shared" si="304"/>
        <v>0</v>
      </c>
      <c r="BN409" s="33">
        <f t="shared" si="305"/>
        <v>0</v>
      </c>
      <c r="BO409" s="33">
        <f t="shared" si="306"/>
        <v>0</v>
      </c>
      <c r="BP409" s="33">
        <f t="shared" si="307"/>
        <v>0</v>
      </c>
      <c r="BQ409" s="33">
        <f t="shared" si="308"/>
        <v>0</v>
      </c>
    </row>
    <row r="410" spans="1:69" ht="31.5" x14ac:dyDescent="0.25">
      <c r="A410" s="27" t="s">
        <v>633</v>
      </c>
      <c r="B410" s="48" t="s">
        <v>2442</v>
      </c>
      <c r="C410" s="169" t="s">
        <v>2443</v>
      </c>
      <c r="D410" s="45">
        <v>0.19858400000000001</v>
      </c>
      <c r="E410" s="33">
        <v>0</v>
      </c>
      <c r="F410" s="33">
        <v>0</v>
      </c>
      <c r="G410" s="33">
        <v>0</v>
      </c>
      <c r="H410" s="33">
        <v>0</v>
      </c>
      <c r="I410" s="33">
        <v>0</v>
      </c>
      <c r="J410" s="33">
        <v>0</v>
      </c>
      <c r="K410" s="33">
        <v>0</v>
      </c>
      <c r="L410" s="33">
        <v>0</v>
      </c>
      <c r="M410" s="33">
        <v>0</v>
      </c>
      <c r="N410" s="33">
        <v>0</v>
      </c>
      <c r="O410" s="33">
        <v>0</v>
      </c>
      <c r="P410" s="33">
        <v>0</v>
      </c>
      <c r="Q410" s="33">
        <v>0</v>
      </c>
      <c r="R410" s="33">
        <v>0</v>
      </c>
      <c r="S410" s="33">
        <v>0</v>
      </c>
      <c r="T410" s="33">
        <v>0</v>
      </c>
      <c r="U410" s="33">
        <v>0</v>
      </c>
      <c r="V410" s="33">
        <v>0</v>
      </c>
      <c r="W410" s="33">
        <v>0</v>
      </c>
      <c r="X410" s="33">
        <v>0</v>
      </c>
      <c r="Y410" s="33">
        <v>0</v>
      </c>
      <c r="Z410" s="33">
        <v>0</v>
      </c>
      <c r="AA410" s="33">
        <v>0</v>
      </c>
      <c r="AB410" s="33">
        <v>0</v>
      </c>
      <c r="AC410" s="33">
        <v>0</v>
      </c>
      <c r="AD410" s="33">
        <v>0</v>
      </c>
      <c r="AE410" s="33">
        <v>0</v>
      </c>
      <c r="AF410" s="33">
        <v>0.19858400000000001</v>
      </c>
      <c r="AG410" s="33">
        <v>0</v>
      </c>
      <c r="AH410" s="33">
        <v>0</v>
      </c>
      <c r="AI410" s="33">
        <v>0</v>
      </c>
      <c r="AJ410" s="33">
        <v>0</v>
      </c>
      <c r="AK410" s="33" t="s">
        <v>3265</v>
      </c>
      <c r="AL410" s="33">
        <v>2</v>
      </c>
      <c r="AM410" s="33">
        <v>0</v>
      </c>
      <c r="AN410" s="33">
        <v>0</v>
      </c>
      <c r="AO410" s="33">
        <v>0</v>
      </c>
      <c r="AP410" s="33">
        <v>0</v>
      </c>
      <c r="AQ410" s="33">
        <v>0</v>
      </c>
      <c r="AR410" s="33">
        <v>0</v>
      </c>
      <c r="AS410" s="33">
        <v>0</v>
      </c>
      <c r="AT410" s="32">
        <v>0</v>
      </c>
      <c r="AU410" s="32">
        <v>0</v>
      </c>
      <c r="AV410" s="32">
        <v>0</v>
      </c>
      <c r="AW410" s="32">
        <v>0</v>
      </c>
      <c r="AX410" s="33">
        <v>0</v>
      </c>
      <c r="AY410" s="32">
        <v>0</v>
      </c>
      <c r="AZ410" s="32">
        <v>0</v>
      </c>
      <c r="BA410" s="32">
        <v>0</v>
      </c>
      <c r="BB410" s="32">
        <v>0</v>
      </c>
      <c r="BC410" s="32">
        <v>0</v>
      </c>
      <c r="BD410" s="32">
        <v>0</v>
      </c>
      <c r="BE410" s="33">
        <f t="shared" si="297"/>
        <v>0</v>
      </c>
      <c r="BF410" s="33">
        <f t="shared" si="298"/>
        <v>0.19858400000000001</v>
      </c>
      <c r="BG410" s="33">
        <f t="shared" si="299"/>
        <v>0</v>
      </c>
      <c r="BH410" s="33">
        <f t="shared" si="300"/>
        <v>0</v>
      </c>
      <c r="BI410" s="33">
        <f t="shared" si="301"/>
        <v>0</v>
      </c>
      <c r="BJ410" s="33">
        <f t="shared" si="302"/>
        <v>0</v>
      </c>
      <c r="BK410" s="33" t="s">
        <v>3265</v>
      </c>
      <c r="BL410" s="33">
        <f t="shared" si="303"/>
        <v>2</v>
      </c>
      <c r="BM410" s="33">
        <f t="shared" si="304"/>
        <v>0</v>
      </c>
      <c r="BN410" s="33">
        <f t="shared" si="305"/>
        <v>0</v>
      </c>
      <c r="BO410" s="33">
        <f t="shared" si="306"/>
        <v>0</v>
      </c>
      <c r="BP410" s="33">
        <f t="shared" si="307"/>
        <v>0</v>
      </c>
      <c r="BQ410" s="33">
        <f t="shared" si="308"/>
        <v>0</v>
      </c>
    </row>
    <row r="411" spans="1:69" ht="31.5" x14ac:dyDescent="0.25">
      <c r="A411" s="27" t="s">
        <v>633</v>
      </c>
      <c r="B411" s="48" t="s">
        <v>797</v>
      </c>
      <c r="C411" s="169" t="s">
        <v>798</v>
      </c>
      <c r="D411" s="45">
        <v>0</v>
      </c>
      <c r="E411" s="33">
        <v>0</v>
      </c>
      <c r="F411" s="33">
        <v>0</v>
      </c>
      <c r="G411" s="33">
        <v>0</v>
      </c>
      <c r="H411" s="33">
        <v>0</v>
      </c>
      <c r="I411" s="33">
        <v>0</v>
      </c>
      <c r="J411" s="33">
        <v>0</v>
      </c>
      <c r="K411" s="33">
        <v>0</v>
      </c>
      <c r="L411" s="33">
        <v>0</v>
      </c>
      <c r="M411" s="33">
        <v>0</v>
      </c>
      <c r="N411" s="33">
        <v>0</v>
      </c>
      <c r="O411" s="33">
        <v>0</v>
      </c>
      <c r="P411" s="33">
        <v>0</v>
      </c>
      <c r="Q411" s="33">
        <v>0</v>
      </c>
      <c r="R411" s="33">
        <v>0</v>
      </c>
      <c r="S411" s="33">
        <v>0</v>
      </c>
      <c r="T411" s="33">
        <v>0</v>
      </c>
      <c r="U411" s="33">
        <v>0</v>
      </c>
      <c r="V411" s="33">
        <v>0</v>
      </c>
      <c r="W411" s="33">
        <v>0</v>
      </c>
      <c r="X411" s="33">
        <v>0</v>
      </c>
      <c r="Y411" s="33">
        <v>0</v>
      </c>
      <c r="Z411" s="33">
        <v>0</v>
      </c>
      <c r="AA411" s="33">
        <v>0</v>
      </c>
      <c r="AB411" s="33">
        <v>0</v>
      </c>
      <c r="AC411" s="33">
        <v>0</v>
      </c>
      <c r="AD411" s="33">
        <v>0</v>
      </c>
      <c r="AE411" s="33">
        <v>0</v>
      </c>
      <c r="AF411" s="33">
        <v>0</v>
      </c>
      <c r="AG411" s="33">
        <v>0</v>
      </c>
      <c r="AH411" s="33">
        <v>0</v>
      </c>
      <c r="AI411" s="33">
        <v>0</v>
      </c>
      <c r="AJ411" s="33">
        <v>0</v>
      </c>
      <c r="AK411" s="33">
        <v>0</v>
      </c>
      <c r="AL411" s="33">
        <v>0</v>
      </c>
      <c r="AM411" s="33">
        <v>0</v>
      </c>
      <c r="AN411" s="33">
        <v>0</v>
      </c>
      <c r="AO411" s="33">
        <v>0</v>
      </c>
      <c r="AP411" s="33">
        <v>0</v>
      </c>
      <c r="AQ411" s="33">
        <v>0</v>
      </c>
      <c r="AR411" s="33">
        <v>0</v>
      </c>
      <c r="AS411" s="33">
        <v>0</v>
      </c>
      <c r="AT411" s="33">
        <v>0</v>
      </c>
      <c r="AU411" s="33">
        <v>0</v>
      </c>
      <c r="AV411" s="33">
        <v>0</v>
      </c>
      <c r="AW411" s="33">
        <v>0</v>
      </c>
      <c r="AX411" s="33">
        <v>0</v>
      </c>
      <c r="AY411" s="33">
        <v>0</v>
      </c>
      <c r="AZ411" s="33">
        <v>0</v>
      </c>
      <c r="BA411" s="33">
        <v>0</v>
      </c>
      <c r="BB411" s="33">
        <v>0</v>
      </c>
      <c r="BC411" s="33">
        <v>0</v>
      </c>
      <c r="BD411" s="33">
        <v>0</v>
      </c>
      <c r="BE411" s="33">
        <f t="shared" si="297"/>
        <v>0</v>
      </c>
      <c r="BF411" s="33">
        <f t="shared" si="298"/>
        <v>0</v>
      </c>
      <c r="BG411" s="33">
        <f t="shared" si="299"/>
        <v>0</v>
      </c>
      <c r="BH411" s="33">
        <f t="shared" si="300"/>
        <v>0</v>
      </c>
      <c r="BI411" s="33">
        <f t="shared" si="301"/>
        <v>0</v>
      </c>
      <c r="BJ411" s="33">
        <f t="shared" si="302"/>
        <v>0</v>
      </c>
      <c r="BK411" s="33">
        <v>0</v>
      </c>
      <c r="BL411" s="33">
        <f t="shared" si="303"/>
        <v>0</v>
      </c>
      <c r="BM411" s="33">
        <f t="shared" si="304"/>
        <v>0</v>
      </c>
      <c r="BN411" s="33">
        <f t="shared" si="305"/>
        <v>0</v>
      </c>
      <c r="BO411" s="33">
        <f t="shared" si="306"/>
        <v>0</v>
      </c>
      <c r="BP411" s="33">
        <f t="shared" si="307"/>
        <v>0</v>
      </c>
      <c r="BQ411" s="33">
        <f t="shared" si="308"/>
        <v>0</v>
      </c>
    </row>
    <row r="412" spans="1:69" ht="31.5" x14ac:dyDescent="0.25">
      <c r="A412" s="27" t="s">
        <v>633</v>
      </c>
      <c r="B412" s="48" t="s">
        <v>2444</v>
      </c>
      <c r="C412" s="169" t="s">
        <v>2445</v>
      </c>
      <c r="D412" s="45">
        <v>0.10065336</v>
      </c>
      <c r="E412" s="33">
        <v>0</v>
      </c>
      <c r="F412" s="33">
        <v>0</v>
      </c>
      <c r="G412" s="33">
        <v>0</v>
      </c>
      <c r="H412" s="33">
        <v>0</v>
      </c>
      <c r="I412" s="33">
        <v>0</v>
      </c>
      <c r="J412" s="33">
        <v>0</v>
      </c>
      <c r="K412" s="33">
        <v>0</v>
      </c>
      <c r="L412" s="33">
        <v>0</v>
      </c>
      <c r="M412" s="33">
        <v>0</v>
      </c>
      <c r="N412" s="33">
        <v>0</v>
      </c>
      <c r="O412" s="33">
        <v>0</v>
      </c>
      <c r="P412" s="33">
        <v>0</v>
      </c>
      <c r="Q412" s="33">
        <v>0</v>
      </c>
      <c r="R412" s="33">
        <v>0</v>
      </c>
      <c r="S412" s="33">
        <v>0</v>
      </c>
      <c r="T412" s="33">
        <v>0</v>
      </c>
      <c r="U412" s="33">
        <v>0</v>
      </c>
      <c r="V412" s="33">
        <v>0</v>
      </c>
      <c r="W412" s="33">
        <v>0</v>
      </c>
      <c r="X412" s="33">
        <v>0</v>
      </c>
      <c r="Y412" s="33">
        <v>0</v>
      </c>
      <c r="Z412" s="33">
        <v>0</v>
      </c>
      <c r="AA412" s="33">
        <v>0</v>
      </c>
      <c r="AB412" s="33">
        <v>0</v>
      </c>
      <c r="AC412" s="33">
        <v>0</v>
      </c>
      <c r="AD412" s="33">
        <v>0</v>
      </c>
      <c r="AE412" s="33">
        <v>0</v>
      </c>
      <c r="AF412" s="33">
        <v>0.10065336</v>
      </c>
      <c r="AG412" s="33">
        <v>0</v>
      </c>
      <c r="AH412" s="33">
        <v>0</v>
      </c>
      <c r="AI412" s="33">
        <v>0</v>
      </c>
      <c r="AJ412" s="33">
        <v>0</v>
      </c>
      <c r="AK412" s="33" t="s">
        <v>3266</v>
      </c>
      <c r="AL412" s="33">
        <v>1</v>
      </c>
      <c r="AM412" s="33">
        <v>0</v>
      </c>
      <c r="AN412" s="33">
        <v>0</v>
      </c>
      <c r="AO412" s="33">
        <v>0</v>
      </c>
      <c r="AP412" s="33">
        <v>0</v>
      </c>
      <c r="AQ412" s="33">
        <v>0</v>
      </c>
      <c r="AR412" s="33">
        <v>0</v>
      </c>
      <c r="AS412" s="33">
        <v>0</v>
      </c>
      <c r="AT412" s="32">
        <v>0</v>
      </c>
      <c r="AU412" s="32">
        <v>0</v>
      </c>
      <c r="AV412" s="32">
        <v>0</v>
      </c>
      <c r="AW412" s="32">
        <v>0</v>
      </c>
      <c r="AX412" s="33">
        <v>0</v>
      </c>
      <c r="AY412" s="32">
        <v>0</v>
      </c>
      <c r="AZ412" s="32">
        <v>0</v>
      </c>
      <c r="BA412" s="32">
        <v>0</v>
      </c>
      <c r="BB412" s="32">
        <v>0</v>
      </c>
      <c r="BC412" s="32">
        <v>0</v>
      </c>
      <c r="BD412" s="32">
        <v>0</v>
      </c>
      <c r="BE412" s="33">
        <f t="shared" si="297"/>
        <v>0</v>
      </c>
      <c r="BF412" s="33">
        <f t="shared" si="298"/>
        <v>0.10065336</v>
      </c>
      <c r="BG412" s="33">
        <f t="shared" si="299"/>
        <v>0</v>
      </c>
      <c r="BH412" s="33">
        <f t="shared" si="300"/>
        <v>0</v>
      </c>
      <c r="BI412" s="33">
        <f t="shared" si="301"/>
        <v>0</v>
      </c>
      <c r="BJ412" s="33">
        <f t="shared" si="302"/>
        <v>0</v>
      </c>
      <c r="BK412" s="33" t="s">
        <v>3266</v>
      </c>
      <c r="BL412" s="33">
        <f t="shared" si="303"/>
        <v>1</v>
      </c>
      <c r="BM412" s="33">
        <f t="shared" si="304"/>
        <v>0</v>
      </c>
      <c r="BN412" s="33">
        <f t="shared" si="305"/>
        <v>0</v>
      </c>
      <c r="BO412" s="33">
        <f t="shared" si="306"/>
        <v>0</v>
      </c>
      <c r="BP412" s="33">
        <f t="shared" si="307"/>
        <v>0</v>
      </c>
      <c r="BQ412" s="33">
        <f t="shared" si="308"/>
        <v>0</v>
      </c>
    </row>
    <row r="413" spans="1:69" ht="31.5" x14ac:dyDescent="0.25">
      <c r="A413" s="27" t="s">
        <v>633</v>
      </c>
      <c r="B413" s="48" t="s">
        <v>2446</v>
      </c>
      <c r="C413" s="169" t="s">
        <v>2447</v>
      </c>
      <c r="D413" s="45">
        <v>0.10065336</v>
      </c>
      <c r="E413" s="33">
        <v>0</v>
      </c>
      <c r="F413" s="33">
        <v>0</v>
      </c>
      <c r="G413" s="33">
        <v>0</v>
      </c>
      <c r="H413" s="33">
        <v>0</v>
      </c>
      <c r="I413" s="33">
        <v>0</v>
      </c>
      <c r="J413" s="33">
        <v>0</v>
      </c>
      <c r="K413" s="33">
        <v>0</v>
      </c>
      <c r="L413" s="33">
        <v>0</v>
      </c>
      <c r="M413" s="33">
        <v>0</v>
      </c>
      <c r="N413" s="33">
        <v>0</v>
      </c>
      <c r="O413" s="33">
        <v>0</v>
      </c>
      <c r="P413" s="33">
        <v>0</v>
      </c>
      <c r="Q413" s="33">
        <v>0</v>
      </c>
      <c r="R413" s="33">
        <v>0</v>
      </c>
      <c r="S413" s="33">
        <v>0</v>
      </c>
      <c r="T413" s="33">
        <v>0</v>
      </c>
      <c r="U413" s="33">
        <v>0</v>
      </c>
      <c r="V413" s="33">
        <v>0</v>
      </c>
      <c r="W413" s="33">
        <v>0</v>
      </c>
      <c r="X413" s="33">
        <v>0</v>
      </c>
      <c r="Y413" s="33">
        <v>0</v>
      </c>
      <c r="Z413" s="33">
        <v>0</v>
      </c>
      <c r="AA413" s="33">
        <v>0</v>
      </c>
      <c r="AB413" s="33">
        <v>0</v>
      </c>
      <c r="AC413" s="33">
        <v>0</v>
      </c>
      <c r="AD413" s="33">
        <v>0</v>
      </c>
      <c r="AE413" s="33">
        <v>0</v>
      </c>
      <c r="AF413" s="33">
        <v>0.10065336</v>
      </c>
      <c r="AG413" s="33">
        <v>0</v>
      </c>
      <c r="AH413" s="33">
        <v>0</v>
      </c>
      <c r="AI413" s="33">
        <v>0</v>
      </c>
      <c r="AJ413" s="33">
        <v>0</v>
      </c>
      <c r="AK413" s="33" t="s">
        <v>3266</v>
      </c>
      <c r="AL413" s="33">
        <v>1</v>
      </c>
      <c r="AM413" s="33">
        <v>0</v>
      </c>
      <c r="AN413" s="33">
        <v>0</v>
      </c>
      <c r="AO413" s="33">
        <v>0</v>
      </c>
      <c r="AP413" s="33">
        <v>0</v>
      </c>
      <c r="AQ413" s="33">
        <v>0</v>
      </c>
      <c r="AR413" s="33">
        <v>0</v>
      </c>
      <c r="AS413" s="33">
        <v>0</v>
      </c>
      <c r="AT413" s="32">
        <v>0</v>
      </c>
      <c r="AU413" s="32">
        <v>0</v>
      </c>
      <c r="AV413" s="32">
        <v>0</v>
      </c>
      <c r="AW413" s="32">
        <v>0</v>
      </c>
      <c r="AX413" s="33">
        <v>0</v>
      </c>
      <c r="AY413" s="32">
        <v>0</v>
      </c>
      <c r="AZ413" s="32">
        <v>0</v>
      </c>
      <c r="BA413" s="32">
        <v>0</v>
      </c>
      <c r="BB413" s="32">
        <v>0</v>
      </c>
      <c r="BC413" s="32">
        <v>0</v>
      </c>
      <c r="BD413" s="32">
        <v>0</v>
      </c>
      <c r="BE413" s="33">
        <f t="shared" si="297"/>
        <v>0</v>
      </c>
      <c r="BF413" s="33">
        <f t="shared" si="298"/>
        <v>0.10065336</v>
      </c>
      <c r="BG413" s="33">
        <f t="shared" si="299"/>
        <v>0</v>
      </c>
      <c r="BH413" s="33">
        <f t="shared" si="300"/>
        <v>0</v>
      </c>
      <c r="BI413" s="33">
        <f t="shared" si="301"/>
        <v>0</v>
      </c>
      <c r="BJ413" s="33">
        <f t="shared" si="302"/>
        <v>0</v>
      </c>
      <c r="BK413" s="33" t="s">
        <v>3266</v>
      </c>
      <c r="BL413" s="33">
        <f t="shared" si="303"/>
        <v>1</v>
      </c>
      <c r="BM413" s="33">
        <f t="shared" si="304"/>
        <v>0</v>
      </c>
      <c r="BN413" s="33">
        <f t="shared" si="305"/>
        <v>0</v>
      </c>
      <c r="BO413" s="33">
        <f t="shared" si="306"/>
        <v>0</v>
      </c>
      <c r="BP413" s="33">
        <f t="shared" si="307"/>
        <v>0</v>
      </c>
      <c r="BQ413" s="33">
        <f t="shared" si="308"/>
        <v>0</v>
      </c>
    </row>
    <row r="414" spans="1:69" ht="31.5" x14ac:dyDescent="0.25">
      <c r="A414" s="27" t="s">
        <v>633</v>
      </c>
      <c r="B414" s="48" t="s">
        <v>799</v>
      </c>
      <c r="C414" s="169" t="s">
        <v>800</v>
      </c>
      <c r="D414" s="45">
        <v>0</v>
      </c>
      <c r="E414" s="33">
        <v>0</v>
      </c>
      <c r="F414" s="33">
        <v>0</v>
      </c>
      <c r="G414" s="33">
        <v>0</v>
      </c>
      <c r="H414" s="33">
        <v>0</v>
      </c>
      <c r="I414" s="33">
        <v>0</v>
      </c>
      <c r="J414" s="33">
        <v>0</v>
      </c>
      <c r="K414" s="33">
        <v>0</v>
      </c>
      <c r="L414" s="33">
        <v>0</v>
      </c>
      <c r="M414" s="33">
        <v>0</v>
      </c>
      <c r="N414" s="33">
        <v>0</v>
      </c>
      <c r="O414" s="33">
        <v>0</v>
      </c>
      <c r="P414" s="33">
        <v>0</v>
      </c>
      <c r="Q414" s="33">
        <v>0</v>
      </c>
      <c r="R414" s="33">
        <v>0</v>
      </c>
      <c r="S414" s="33">
        <v>0</v>
      </c>
      <c r="T414" s="33">
        <v>0</v>
      </c>
      <c r="U414" s="33">
        <v>0</v>
      </c>
      <c r="V414" s="33">
        <v>0</v>
      </c>
      <c r="W414" s="33">
        <v>0</v>
      </c>
      <c r="X414" s="33">
        <v>0</v>
      </c>
      <c r="Y414" s="33">
        <v>0</v>
      </c>
      <c r="Z414" s="33">
        <v>0</v>
      </c>
      <c r="AA414" s="33">
        <v>0</v>
      </c>
      <c r="AB414" s="33">
        <v>0</v>
      </c>
      <c r="AC414" s="33">
        <v>0</v>
      </c>
      <c r="AD414" s="33">
        <v>0</v>
      </c>
      <c r="AE414" s="33">
        <v>0</v>
      </c>
      <c r="AF414" s="33">
        <v>0</v>
      </c>
      <c r="AG414" s="33">
        <v>0</v>
      </c>
      <c r="AH414" s="33">
        <v>0</v>
      </c>
      <c r="AI414" s="33">
        <v>0</v>
      </c>
      <c r="AJ414" s="33">
        <v>0</v>
      </c>
      <c r="AK414" s="33">
        <v>0</v>
      </c>
      <c r="AL414" s="33">
        <v>0</v>
      </c>
      <c r="AM414" s="33">
        <v>0</v>
      </c>
      <c r="AN414" s="33">
        <v>0</v>
      </c>
      <c r="AO414" s="33">
        <v>0</v>
      </c>
      <c r="AP414" s="33">
        <v>0</v>
      </c>
      <c r="AQ414" s="33">
        <v>0</v>
      </c>
      <c r="AR414" s="33">
        <v>0</v>
      </c>
      <c r="AS414" s="33">
        <v>0</v>
      </c>
      <c r="AT414" s="33">
        <v>0</v>
      </c>
      <c r="AU414" s="33">
        <v>0</v>
      </c>
      <c r="AV414" s="33">
        <v>0</v>
      </c>
      <c r="AW414" s="33">
        <v>0</v>
      </c>
      <c r="AX414" s="33">
        <v>0</v>
      </c>
      <c r="AY414" s="33">
        <v>0</v>
      </c>
      <c r="AZ414" s="33">
        <v>0</v>
      </c>
      <c r="BA414" s="33">
        <v>0</v>
      </c>
      <c r="BB414" s="33">
        <v>0</v>
      </c>
      <c r="BC414" s="33">
        <v>0</v>
      </c>
      <c r="BD414" s="33">
        <v>0</v>
      </c>
      <c r="BE414" s="33">
        <f t="shared" si="297"/>
        <v>0</v>
      </c>
      <c r="BF414" s="33">
        <f t="shared" si="298"/>
        <v>0</v>
      </c>
      <c r="BG414" s="33">
        <f t="shared" si="299"/>
        <v>0</v>
      </c>
      <c r="BH414" s="33">
        <f t="shared" si="300"/>
        <v>0</v>
      </c>
      <c r="BI414" s="33">
        <f t="shared" si="301"/>
        <v>0</v>
      </c>
      <c r="BJ414" s="33">
        <f t="shared" si="302"/>
        <v>0</v>
      </c>
      <c r="BK414" s="33">
        <v>0</v>
      </c>
      <c r="BL414" s="33">
        <f t="shared" si="303"/>
        <v>0</v>
      </c>
      <c r="BM414" s="33">
        <f t="shared" si="304"/>
        <v>0</v>
      </c>
      <c r="BN414" s="33">
        <f t="shared" si="305"/>
        <v>0</v>
      </c>
      <c r="BO414" s="33">
        <f t="shared" si="306"/>
        <v>0</v>
      </c>
      <c r="BP414" s="33">
        <f t="shared" si="307"/>
        <v>0</v>
      </c>
      <c r="BQ414" s="33">
        <f t="shared" si="308"/>
        <v>0</v>
      </c>
    </row>
    <row r="415" spans="1:69" ht="31.5" x14ac:dyDescent="0.25">
      <c r="A415" s="27" t="s">
        <v>633</v>
      </c>
      <c r="B415" s="48" t="s">
        <v>2448</v>
      </c>
      <c r="C415" s="169" t="s">
        <v>2449</v>
      </c>
      <c r="D415" s="45">
        <v>0.13699035000000001</v>
      </c>
      <c r="E415" s="33">
        <v>0</v>
      </c>
      <c r="F415" s="33">
        <v>0</v>
      </c>
      <c r="G415" s="33">
        <v>0</v>
      </c>
      <c r="H415" s="33">
        <v>0</v>
      </c>
      <c r="I415" s="33">
        <v>0</v>
      </c>
      <c r="J415" s="33">
        <v>0</v>
      </c>
      <c r="K415" s="33">
        <v>0</v>
      </c>
      <c r="L415" s="33">
        <v>0</v>
      </c>
      <c r="M415" s="33">
        <v>0</v>
      </c>
      <c r="N415" s="33">
        <v>0</v>
      </c>
      <c r="O415" s="33">
        <v>0</v>
      </c>
      <c r="P415" s="33">
        <v>0</v>
      </c>
      <c r="Q415" s="33">
        <v>0</v>
      </c>
      <c r="R415" s="33">
        <v>0</v>
      </c>
      <c r="S415" s="33">
        <v>0</v>
      </c>
      <c r="T415" s="33">
        <v>0</v>
      </c>
      <c r="U415" s="33">
        <v>0</v>
      </c>
      <c r="V415" s="33">
        <v>0</v>
      </c>
      <c r="W415" s="33">
        <v>0</v>
      </c>
      <c r="X415" s="33">
        <v>0</v>
      </c>
      <c r="Y415" s="33">
        <v>0</v>
      </c>
      <c r="Z415" s="33">
        <v>0</v>
      </c>
      <c r="AA415" s="33">
        <v>0</v>
      </c>
      <c r="AB415" s="33">
        <v>0</v>
      </c>
      <c r="AC415" s="33">
        <v>0</v>
      </c>
      <c r="AD415" s="33">
        <v>0</v>
      </c>
      <c r="AE415" s="33">
        <v>0</v>
      </c>
      <c r="AF415" s="33">
        <v>0.13699035000000001</v>
      </c>
      <c r="AG415" s="33">
        <v>0</v>
      </c>
      <c r="AH415" s="33">
        <v>0</v>
      </c>
      <c r="AI415" s="33">
        <v>0</v>
      </c>
      <c r="AJ415" s="33">
        <v>0</v>
      </c>
      <c r="AK415" s="33" t="s">
        <v>3267</v>
      </c>
      <c r="AL415" s="33">
        <v>1</v>
      </c>
      <c r="AM415" s="33">
        <v>0</v>
      </c>
      <c r="AN415" s="33">
        <v>0</v>
      </c>
      <c r="AO415" s="33">
        <v>0</v>
      </c>
      <c r="AP415" s="33">
        <v>0</v>
      </c>
      <c r="AQ415" s="33">
        <v>0</v>
      </c>
      <c r="AR415" s="33">
        <v>0</v>
      </c>
      <c r="AS415" s="33">
        <v>0</v>
      </c>
      <c r="AT415" s="32">
        <v>0</v>
      </c>
      <c r="AU415" s="32">
        <v>0</v>
      </c>
      <c r="AV415" s="32">
        <v>0</v>
      </c>
      <c r="AW415" s="32">
        <v>0</v>
      </c>
      <c r="AX415" s="33">
        <v>0</v>
      </c>
      <c r="AY415" s="32">
        <v>0</v>
      </c>
      <c r="AZ415" s="32">
        <v>0</v>
      </c>
      <c r="BA415" s="32">
        <v>0</v>
      </c>
      <c r="BB415" s="32">
        <v>0</v>
      </c>
      <c r="BC415" s="32">
        <v>0</v>
      </c>
      <c r="BD415" s="32">
        <v>0</v>
      </c>
      <c r="BE415" s="33">
        <f t="shared" si="297"/>
        <v>0</v>
      </c>
      <c r="BF415" s="33">
        <f t="shared" si="298"/>
        <v>0.13699035000000001</v>
      </c>
      <c r="BG415" s="33">
        <f t="shared" si="299"/>
        <v>0</v>
      </c>
      <c r="BH415" s="33">
        <f t="shared" si="300"/>
        <v>0</v>
      </c>
      <c r="BI415" s="33">
        <f t="shared" si="301"/>
        <v>0</v>
      </c>
      <c r="BJ415" s="33">
        <f t="shared" si="302"/>
        <v>0</v>
      </c>
      <c r="BK415" s="33" t="s">
        <v>3267</v>
      </c>
      <c r="BL415" s="33">
        <f t="shared" si="303"/>
        <v>1</v>
      </c>
      <c r="BM415" s="33">
        <f t="shared" si="304"/>
        <v>0</v>
      </c>
      <c r="BN415" s="33">
        <f t="shared" si="305"/>
        <v>0</v>
      </c>
      <c r="BO415" s="33">
        <f t="shared" si="306"/>
        <v>0</v>
      </c>
      <c r="BP415" s="33">
        <f t="shared" si="307"/>
        <v>0</v>
      </c>
      <c r="BQ415" s="33">
        <f t="shared" si="308"/>
        <v>0</v>
      </c>
    </row>
    <row r="416" spans="1:69" ht="31.5" x14ac:dyDescent="0.25">
      <c r="A416" s="27" t="s">
        <v>633</v>
      </c>
      <c r="B416" s="48" t="s">
        <v>2450</v>
      </c>
      <c r="C416" s="169" t="s">
        <v>2451</v>
      </c>
      <c r="D416" s="45">
        <v>0.13699035000000001</v>
      </c>
      <c r="E416" s="33">
        <v>0</v>
      </c>
      <c r="F416" s="33">
        <v>0</v>
      </c>
      <c r="G416" s="33">
        <v>0</v>
      </c>
      <c r="H416" s="33">
        <v>0</v>
      </c>
      <c r="I416" s="33">
        <v>0</v>
      </c>
      <c r="J416" s="33">
        <v>0</v>
      </c>
      <c r="K416" s="33">
        <v>0</v>
      </c>
      <c r="L416" s="33">
        <v>0</v>
      </c>
      <c r="M416" s="33">
        <v>0</v>
      </c>
      <c r="N416" s="33">
        <v>0</v>
      </c>
      <c r="O416" s="33">
        <v>0</v>
      </c>
      <c r="P416" s="33">
        <v>0</v>
      </c>
      <c r="Q416" s="33">
        <v>0</v>
      </c>
      <c r="R416" s="33">
        <v>0</v>
      </c>
      <c r="S416" s="33">
        <v>0</v>
      </c>
      <c r="T416" s="33">
        <v>0</v>
      </c>
      <c r="U416" s="33">
        <v>0</v>
      </c>
      <c r="V416" s="33">
        <v>0</v>
      </c>
      <c r="W416" s="33">
        <v>0</v>
      </c>
      <c r="X416" s="33">
        <v>0</v>
      </c>
      <c r="Y416" s="33">
        <v>0</v>
      </c>
      <c r="Z416" s="33">
        <v>0</v>
      </c>
      <c r="AA416" s="33">
        <v>0</v>
      </c>
      <c r="AB416" s="33">
        <v>0</v>
      </c>
      <c r="AC416" s="33">
        <v>0</v>
      </c>
      <c r="AD416" s="33">
        <v>0</v>
      </c>
      <c r="AE416" s="33">
        <v>0</v>
      </c>
      <c r="AF416" s="33">
        <v>0.13699035000000001</v>
      </c>
      <c r="AG416" s="33">
        <v>0</v>
      </c>
      <c r="AH416" s="33">
        <v>0</v>
      </c>
      <c r="AI416" s="33">
        <v>0</v>
      </c>
      <c r="AJ416" s="33">
        <v>0</v>
      </c>
      <c r="AK416" s="33" t="s">
        <v>3267</v>
      </c>
      <c r="AL416" s="33">
        <v>1</v>
      </c>
      <c r="AM416" s="33">
        <v>0</v>
      </c>
      <c r="AN416" s="33">
        <v>0</v>
      </c>
      <c r="AO416" s="33">
        <v>0</v>
      </c>
      <c r="AP416" s="33">
        <v>0</v>
      </c>
      <c r="AQ416" s="33">
        <v>0</v>
      </c>
      <c r="AR416" s="33">
        <v>0</v>
      </c>
      <c r="AS416" s="33">
        <v>0</v>
      </c>
      <c r="AT416" s="32">
        <v>0</v>
      </c>
      <c r="AU416" s="32">
        <v>0</v>
      </c>
      <c r="AV416" s="32">
        <v>0</v>
      </c>
      <c r="AW416" s="32">
        <v>0</v>
      </c>
      <c r="AX416" s="33">
        <v>0</v>
      </c>
      <c r="AY416" s="32">
        <v>0</v>
      </c>
      <c r="AZ416" s="32">
        <v>0</v>
      </c>
      <c r="BA416" s="32">
        <v>0</v>
      </c>
      <c r="BB416" s="32">
        <v>0</v>
      </c>
      <c r="BC416" s="32">
        <v>0</v>
      </c>
      <c r="BD416" s="32">
        <v>0</v>
      </c>
      <c r="BE416" s="33">
        <f t="shared" si="297"/>
        <v>0</v>
      </c>
      <c r="BF416" s="33">
        <f t="shared" si="298"/>
        <v>0.13699035000000001</v>
      </c>
      <c r="BG416" s="33">
        <f t="shared" si="299"/>
        <v>0</v>
      </c>
      <c r="BH416" s="33">
        <f t="shared" si="300"/>
        <v>0</v>
      </c>
      <c r="BI416" s="33">
        <f t="shared" si="301"/>
        <v>0</v>
      </c>
      <c r="BJ416" s="33">
        <f t="shared" si="302"/>
        <v>0</v>
      </c>
      <c r="BK416" s="33" t="s">
        <v>3267</v>
      </c>
      <c r="BL416" s="33">
        <f t="shared" si="303"/>
        <v>1</v>
      </c>
      <c r="BM416" s="33">
        <f t="shared" si="304"/>
        <v>0</v>
      </c>
      <c r="BN416" s="33">
        <f t="shared" si="305"/>
        <v>0</v>
      </c>
      <c r="BO416" s="33">
        <f t="shared" si="306"/>
        <v>0</v>
      </c>
      <c r="BP416" s="33">
        <f t="shared" si="307"/>
        <v>0</v>
      </c>
      <c r="BQ416" s="33">
        <f t="shared" si="308"/>
        <v>0</v>
      </c>
    </row>
    <row r="417" spans="1:69" ht="47.25" x14ac:dyDescent="0.25">
      <c r="A417" s="27" t="s">
        <v>633</v>
      </c>
      <c r="B417" s="48" t="s">
        <v>801</v>
      </c>
      <c r="C417" s="169" t="s">
        <v>802</v>
      </c>
      <c r="D417" s="45">
        <v>0</v>
      </c>
      <c r="E417" s="33">
        <v>0</v>
      </c>
      <c r="F417" s="33">
        <v>0</v>
      </c>
      <c r="G417" s="33">
        <v>0</v>
      </c>
      <c r="H417" s="33">
        <v>0</v>
      </c>
      <c r="I417" s="33">
        <v>0</v>
      </c>
      <c r="J417" s="33">
        <v>0</v>
      </c>
      <c r="K417" s="33">
        <v>0</v>
      </c>
      <c r="L417" s="33">
        <v>0</v>
      </c>
      <c r="M417" s="33">
        <v>0</v>
      </c>
      <c r="N417" s="33">
        <v>0</v>
      </c>
      <c r="O417" s="33">
        <v>0</v>
      </c>
      <c r="P417" s="33">
        <v>0</v>
      </c>
      <c r="Q417" s="33">
        <v>0</v>
      </c>
      <c r="R417" s="33">
        <v>0</v>
      </c>
      <c r="S417" s="33">
        <v>0</v>
      </c>
      <c r="T417" s="33">
        <v>0</v>
      </c>
      <c r="U417" s="33">
        <v>0</v>
      </c>
      <c r="V417" s="33">
        <v>0</v>
      </c>
      <c r="W417" s="33">
        <v>0</v>
      </c>
      <c r="X417" s="33">
        <v>0</v>
      </c>
      <c r="Y417" s="33">
        <v>0</v>
      </c>
      <c r="Z417" s="33">
        <v>0</v>
      </c>
      <c r="AA417" s="33">
        <v>0</v>
      </c>
      <c r="AB417" s="33">
        <v>0</v>
      </c>
      <c r="AC417" s="33">
        <v>0</v>
      </c>
      <c r="AD417" s="33">
        <v>0</v>
      </c>
      <c r="AE417" s="33">
        <v>0</v>
      </c>
      <c r="AF417" s="33">
        <v>0</v>
      </c>
      <c r="AG417" s="33">
        <v>0</v>
      </c>
      <c r="AH417" s="33">
        <v>0</v>
      </c>
      <c r="AI417" s="33">
        <v>0</v>
      </c>
      <c r="AJ417" s="33">
        <v>0</v>
      </c>
      <c r="AK417" s="33">
        <v>0</v>
      </c>
      <c r="AL417" s="33">
        <v>0</v>
      </c>
      <c r="AM417" s="33">
        <v>0</v>
      </c>
      <c r="AN417" s="33">
        <v>0</v>
      </c>
      <c r="AO417" s="33">
        <v>0</v>
      </c>
      <c r="AP417" s="33">
        <v>0</v>
      </c>
      <c r="AQ417" s="33">
        <v>0</v>
      </c>
      <c r="AR417" s="33">
        <v>0</v>
      </c>
      <c r="AS417" s="33">
        <v>0</v>
      </c>
      <c r="AT417" s="33">
        <v>0</v>
      </c>
      <c r="AU417" s="33">
        <v>0</v>
      </c>
      <c r="AV417" s="33">
        <v>0</v>
      </c>
      <c r="AW417" s="33">
        <v>0</v>
      </c>
      <c r="AX417" s="33">
        <v>0</v>
      </c>
      <c r="AY417" s="33">
        <v>0</v>
      </c>
      <c r="AZ417" s="33">
        <v>0</v>
      </c>
      <c r="BA417" s="33">
        <v>0</v>
      </c>
      <c r="BB417" s="33">
        <v>0</v>
      </c>
      <c r="BC417" s="33">
        <v>0</v>
      </c>
      <c r="BD417" s="33">
        <v>0</v>
      </c>
      <c r="BE417" s="33">
        <f t="shared" si="297"/>
        <v>0</v>
      </c>
      <c r="BF417" s="33">
        <f t="shared" si="298"/>
        <v>0</v>
      </c>
      <c r="BG417" s="33">
        <f t="shared" si="299"/>
        <v>0</v>
      </c>
      <c r="BH417" s="33">
        <f t="shared" si="300"/>
        <v>0</v>
      </c>
      <c r="BI417" s="33">
        <f t="shared" si="301"/>
        <v>0</v>
      </c>
      <c r="BJ417" s="33">
        <f t="shared" si="302"/>
        <v>0</v>
      </c>
      <c r="BK417" s="33">
        <v>0</v>
      </c>
      <c r="BL417" s="33">
        <f t="shared" si="303"/>
        <v>0</v>
      </c>
      <c r="BM417" s="33">
        <f t="shared" si="304"/>
        <v>0</v>
      </c>
      <c r="BN417" s="33">
        <f t="shared" si="305"/>
        <v>0</v>
      </c>
      <c r="BO417" s="33">
        <f t="shared" si="306"/>
        <v>0</v>
      </c>
      <c r="BP417" s="33">
        <f t="shared" si="307"/>
        <v>0</v>
      </c>
      <c r="BQ417" s="33">
        <f t="shared" si="308"/>
        <v>0</v>
      </c>
    </row>
    <row r="418" spans="1:69" ht="47.25" x14ac:dyDescent="0.25">
      <c r="A418" s="27" t="s">
        <v>633</v>
      </c>
      <c r="B418" s="48" t="s">
        <v>2452</v>
      </c>
      <c r="C418" s="169" t="s">
        <v>2453</v>
      </c>
      <c r="D418" s="45">
        <v>7.9133800000000004E-2</v>
      </c>
      <c r="E418" s="33">
        <v>0</v>
      </c>
      <c r="F418" s="33">
        <v>0</v>
      </c>
      <c r="G418" s="33">
        <v>0</v>
      </c>
      <c r="H418" s="33">
        <v>0</v>
      </c>
      <c r="I418" s="33">
        <v>0</v>
      </c>
      <c r="J418" s="33">
        <v>0</v>
      </c>
      <c r="K418" s="33">
        <v>0</v>
      </c>
      <c r="L418" s="33">
        <v>0</v>
      </c>
      <c r="M418" s="33">
        <v>0</v>
      </c>
      <c r="N418" s="33">
        <v>0</v>
      </c>
      <c r="O418" s="33">
        <v>0</v>
      </c>
      <c r="P418" s="33">
        <v>0</v>
      </c>
      <c r="Q418" s="33">
        <v>0</v>
      </c>
      <c r="R418" s="33">
        <v>0</v>
      </c>
      <c r="S418" s="33">
        <v>0</v>
      </c>
      <c r="T418" s="33">
        <v>0</v>
      </c>
      <c r="U418" s="33">
        <v>0</v>
      </c>
      <c r="V418" s="33">
        <v>0</v>
      </c>
      <c r="W418" s="33">
        <v>0</v>
      </c>
      <c r="X418" s="33">
        <v>0</v>
      </c>
      <c r="Y418" s="33">
        <v>0</v>
      </c>
      <c r="Z418" s="33">
        <v>0</v>
      </c>
      <c r="AA418" s="33">
        <v>0</v>
      </c>
      <c r="AB418" s="33">
        <v>0</v>
      </c>
      <c r="AC418" s="33">
        <v>0</v>
      </c>
      <c r="AD418" s="33">
        <v>0</v>
      </c>
      <c r="AE418" s="33">
        <v>0</v>
      </c>
      <c r="AF418" s="33">
        <v>7.9133800000000004E-2</v>
      </c>
      <c r="AG418" s="33">
        <v>0</v>
      </c>
      <c r="AH418" s="33">
        <v>0</v>
      </c>
      <c r="AI418" s="33">
        <v>0</v>
      </c>
      <c r="AJ418" s="33">
        <v>0</v>
      </c>
      <c r="AK418" s="33" t="s">
        <v>3268</v>
      </c>
      <c r="AL418" s="33">
        <v>1</v>
      </c>
      <c r="AM418" s="33">
        <v>0</v>
      </c>
      <c r="AN418" s="33">
        <v>0</v>
      </c>
      <c r="AO418" s="33">
        <v>0</v>
      </c>
      <c r="AP418" s="33">
        <v>0</v>
      </c>
      <c r="AQ418" s="33">
        <v>0</v>
      </c>
      <c r="AR418" s="33">
        <v>0</v>
      </c>
      <c r="AS418" s="33">
        <v>0</v>
      </c>
      <c r="AT418" s="32">
        <v>0</v>
      </c>
      <c r="AU418" s="32">
        <v>0</v>
      </c>
      <c r="AV418" s="32">
        <v>0</v>
      </c>
      <c r="AW418" s="32">
        <v>0</v>
      </c>
      <c r="AX418" s="33">
        <v>0</v>
      </c>
      <c r="AY418" s="32">
        <v>0</v>
      </c>
      <c r="AZ418" s="32">
        <v>0</v>
      </c>
      <c r="BA418" s="32">
        <v>0</v>
      </c>
      <c r="BB418" s="32">
        <v>0</v>
      </c>
      <c r="BC418" s="32">
        <v>0</v>
      </c>
      <c r="BD418" s="32">
        <v>0</v>
      </c>
      <c r="BE418" s="33">
        <f t="shared" si="297"/>
        <v>0</v>
      </c>
      <c r="BF418" s="33">
        <f t="shared" si="298"/>
        <v>7.9133800000000004E-2</v>
      </c>
      <c r="BG418" s="33">
        <f t="shared" si="299"/>
        <v>0</v>
      </c>
      <c r="BH418" s="33">
        <f t="shared" si="300"/>
        <v>0</v>
      </c>
      <c r="BI418" s="33">
        <f t="shared" si="301"/>
        <v>0</v>
      </c>
      <c r="BJ418" s="33">
        <f t="shared" si="302"/>
        <v>0</v>
      </c>
      <c r="BK418" s="33" t="s">
        <v>3268</v>
      </c>
      <c r="BL418" s="33">
        <f t="shared" si="303"/>
        <v>1</v>
      </c>
      <c r="BM418" s="33">
        <f t="shared" si="304"/>
        <v>0</v>
      </c>
      <c r="BN418" s="33">
        <f t="shared" si="305"/>
        <v>0</v>
      </c>
      <c r="BO418" s="33">
        <f t="shared" si="306"/>
        <v>0</v>
      </c>
      <c r="BP418" s="33">
        <f t="shared" si="307"/>
        <v>0</v>
      </c>
      <c r="BQ418" s="33">
        <f t="shared" si="308"/>
        <v>0</v>
      </c>
    </row>
    <row r="419" spans="1:69" ht="47.25" x14ac:dyDescent="0.25">
      <c r="A419" s="27" t="s">
        <v>633</v>
      </c>
      <c r="B419" s="48" t="s">
        <v>2454</v>
      </c>
      <c r="C419" s="169" t="s">
        <v>2455</v>
      </c>
      <c r="D419" s="45">
        <v>7.9133800000000004E-2</v>
      </c>
      <c r="E419" s="33">
        <v>0</v>
      </c>
      <c r="F419" s="33">
        <v>0</v>
      </c>
      <c r="G419" s="33">
        <v>0</v>
      </c>
      <c r="H419" s="33">
        <v>0</v>
      </c>
      <c r="I419" s="33">
        <v>0</v>
      </c>
      <c r="J419" s="33">
        <v>0</v>
      </c>
      <c r="K419" s="33">
        <v>0</v>
      </c>
      <c r="L419" s="33">
        <v>0</v>
      </c>
      <c r="M419" s="33">
        <v>0</v>
      </c>
      <c r="N419" s="33">
        <v>0</v>
      </c>
      <c r="O419" s="33">
        <v>0</v>
      </c>
      <c r="P419" s="33">
        <v>0</v>
      </c>
      <c r="Q419" s="33">
        <v>0</v>
      </c>
      <c r="R419" s="33">
        <v>0</v>
      </c>
      <c r="S419" s="33">
        <v>0</v>
      </c>
      <c r="T419" s="33">
        <v>0</v>
      </c>
      <c r="U419" s="33">
        <v>0</v>
      </c>
      <c r="V419" s="33">
        <v>0</v>
      </c>
      <c r="W419" s="33">
        <v>0</v>
      </c>
      <c r="X419" s="33">
        <v>0</v>
      </c>
      <c r="Y419" s="33">
        <v>0</v>
      </c>
      <c r="Z419" s="33">
        <v>0</v>
      </c>
      <c r="AA419" s="33">
        <v>0</v>
      </c>
      <c r="AB419" s="33">
        <v>0</v>
      </c>
      <c r="AC419" s="33">
        <v>0</v>
      </c>
      <c r="AD419" s="33">
        <v>0</v>
      </c>
      <c r="AE419" s="33">
        <v>0</v>
      </c>
      <c r="AF419" s="33">
        <v>7.9133800000000004E-2</v>
      </c>
      <c r="AG419" s="33">
        <v>0</v>
      </c>
      <c r="AH419" s="33">
        <v>0</v>
      </c>
      <c r="AI419" s="33">
        <v>0</v>
      </c>
      <c r="AJ419" s="33">
        <v>0</v>
      </c>
      <c r="AK419" s="33" t="s">
        <v>3268</v>
      </c>
      <c r="AL419" s="33">
        <v>1</v>
      </c>
      <c r="AM419" s="33">
        <v>0</v>
      </c>
      <c r="AN419" s="33">
        <v>0</v>
      </c>
      <c r="AO419" s="33">
        <v>0</v>
      </c>
      <c r="AP419" s="33">
        <v>0</v>
      </c>
      <c r="AQ419" s="33">
        <v>0</v>
      </c>
      <c r="AR419" s="33">
        <v>0</v>
      </c>
      <c r="AS419" s="33">
        <v>0</v>
      </c>
      <c r="AT419" s="32">
        <v>0</v>
      </c>
      <c r="AU419" s="32">
        <v>0</v>
      </c>
      <c r="AV419" s="32">
        <v>0</v>
      </c>
      <c r="AW419" s="32">
        <v>0</v>
      </c>
      <c r="AX419" s="33">
        <v>0</v>
      </c>
      <c r="AY419" s="32">
        <v>0</v>
      </c>
      <c r="AZ419" s="32">
        <v>0</v>
      </c>
      <c r="BA419" s="32">
        <v>0</v>
      </c>
      <c r="BB419" s="32">
        <v>0</v>
      </c>
      <c r="BC419" s="32">
        <v>0</v>
      </c>
      <c r="BD419" s="32">
        <v>0</v>
      </c>
      <c r="BE419" s="33">
        <f t="shared" si="297"/>
        <v>0</v>
      </c>
      <c r="BF419" s="33">
        <f t="shared" si="298"/>
        <v>7.9133800000000004E-2</v>
      </c>
      <c r="BG419" s="33">
        <f t="shared" si="299"/>
        <v>0</v>
      </c>
      <c r="BH419" s="33">
        <f t="shared" si="300"/>
        <v>0</v>
      </c>
      <c r="BI419" s="33">
        <f t="shared" si="301"/>
        <v>0</v>
      </c>
      <c r="BJ419" s="33">
        <f t="shared" si="302"/>
        <v>0</v>
      </c>
      <c r="BK419" s="33" t="s">
        <v>3268</v>
      </c>
      <c r="BL419" s="33">
        <f t="shared" si="303"/>
        <v>1</v>
      </c>
      <c r="BM419" s="33">
        <f t="shared" si="304"/>
        <v>0</v>
      </c>
      <c r="BN419" s="33">
        <f t="shared" si="305"/>
        <v>0</v>
      </c>
      <c r="BO419" s="33">
        <f t="shared" si="306"/>
        <v>0</v>
      </c>
      <c r="BP419" s="33">
        <f t="shared" si="307"/>
        <v>0</v>
      </c>
      <c r="BQ419" s="33">
        <f t="shared" si="308"/>
        <v>0</v>
      </c>
    </row>
    <row r="420" spans="1:69" ht="47.25" x14ac:dyDescent="0.25">
      <c r="A420" s="27" t="s">
        <v>633</v>
      </c>
      <c r="B420" s="48" t="s">
        <v>803</v>
      </c>
      <c r="C420" s="169" t="s">
        <v>804</v>
      </c>
      <c r="D420" s="45">
        <v>0</v>
      </c>
      <c r="E420" s="33">
        <v>0</v>
      </c>
      <c r="F420" s="33">
        <v>0</v>
      </c>
      <c r="G420" s="33">
        <v>0</v>
      </c>
      <c r="H420" s="33">
        <v>0</v>
      </c>
      <c r="I420" s="33">
        <v>0</v>
      </c>
      <c r="J420" s="33">
        <v>0</v>
      </c>
      <c r="K420" s="33">
        <v>0</v>
      </c>
      <c r="L420" s="33">
        <v>0</v>
      </c>
      <c r="M420" s="33">
        <v>0</v>
      </c>
      <c r="N420" s="33">
        <v>0</v>
      </c>
      <c r="O420" s="33">
        <v>0</v>
      </c>
      <c r="P420" s="33">
        <v>0</v>
      </c>
      <c r="Q420" s="33">
        <v>0</v>
      </c>
      <c r="R420" s="33">
        <v>0</v>
      </c>
      <c r="S420" s="33">
        <v>0</v>
      </c>
      <c r="T420" s="33">
        <v>0</v>
      </c>
      <c r="U420" s="33">
        <v>0</v>
      </c>
      <c r="V420" s="33">
        <v>0</v>
      </c>
      <c r="W420" s="33">
        <v>0</v>
      </c>
      <c r="X420" s="33">
        <v>0</v>
      </c>
      <c r="Y420" s="33">
        <v>0</v>
      </c>
      <c r="Z420" s="33">
        <v>0</v>
      </c>
      <c r="AA420" s="33">
        <v>0</v>
      </c>
      <c r="AB420" s="33">
        <v>0</v>
      </c>
      <c r="AC420" s="33">
        <v>0</v>
      </c>
      <c r="AD420" s="33">
        <v>0</v>
      </c>
      <c r="AE420" s="33">
        <v>0</v>
      </c>
      <c r="AF420" s="33">
        <v>0</v>
      </c>
      <c r="AG420" s="33">
        <v>0</v>
      </c>
      <c r="AH420" s="33">
        <v>0</v>
      </c>
      <c r="AI420" s="33">
        <v>0</v>
      </c>
      <c r="AJ420" s="33">
        <v>0</v>
      </c>
      <c r="AK420" s="33">
        <v>0</v>
      </c>
      <c r="AL420" s="33">
        <v>0</v>
      </c>
      <c r="AM420" s="33">
        <v>0</v>
      </c>
      <c r="AN420" s="33">
        <v>0</v>
      </c>
      <c r="AO420" s="33">
        <v>0</v>
      </c>
      <c r="AP420" s="33">
        <v>0</v>
      </c>
      <c r="AQ420" s="33">
        <v>0</v>
      </c>
      <c r="AR420" s="33">
        <v>0</v>
      </c>
      <c r="AS420" s="33">
        <v>0</v>
      </c>
      <c r="AT420" s="33">
        <v>0</v>
      </c>
      <c r="AU420" s="33">
        <v>0</v>
      </c>
      <c r="AV420" s="33">
        <v>0</v>
      </c>
      <c r="AW420" s="33">
        <v>0</v>
      </c>
      <c r="AX420" s="33">
        <v>0</v>
      </c>
      <c r="AY420" s="33">
        <v>0</v>
      </c>
      <c r="AZ420" s="33">
        <v>0</v>
      </c>
      <c r="BA420" s="33">
        <v>0</v>
      </c>
      <c r="BB420" s="33">
        <v>0</v>
      </c>
      <c r="BC420" s="33">
        <v>0</v>
      </c>
      <c r="BD420" s="33">
        <v>0</v>
      </c>
      <c r="BE420" s="33">
        <f t="shared" si="297"/>
        <v>0</v>
      </c>
      <c r="BF420" s="33">
        <f t="shared" si="298"/>
        <v>0</v>
      </c>
      <c r="BG420" s="33">
        <f t="shared" si="299"/>
        <v>0</v>
      </c>
      <c r="BH420" s="33">
        <f t="shared" si="300"/>
        <v>0</v>
      </c>
      <c r="BI420" s="33">
        <f t="shared" si="301"/>
        <v>0</v>
      </c>
      <c r="BJ420" s="33">
        <f t="shared" si="302"/>
        <v>0</v>
      </c>
      <c r="BK420" s="33">
        <v>0</v>
      </c>
      <c r="BL420" s="33">
        <f t="shared" si="303"/>
        <v>0</v>
      </c>
      <c r="BM420" s="33">
        <f t="shared" si="304"/>
        <v>0</v>
      </c>
      <c r="BN420" s="33">
        <f t="shared" si="305"/>
        <v>0</v>
      </c>
      <c r="BO420" s="33">
        <f t="shared" si="306"/>
        <v>0</v>
      </c>
      <c r="BP420" s="33">
        <f t="shared" si="307"/>
        <v>0</v>
      </c>
      <c r="BQ420" s="33">
        <f t="shared" si="308"/>
        <v>0</v>
      </c>
    </row>
    <row r="421" spans="1:69" ht="31.5" x14ac:dyDescent="0.25">
      <c r="A421" s="27" t="s">
        <v>633</v>
      </c>
      <c r="B421" s="48" t="s">
        <v>2456</v>
      </c>
      <c r="C421" s="169" t="s">
        <v>2457</v>
      </c>
      <c r="D421" s="45">
        <v>7.5214020000000006E-2</v>
      </c>
      <c r="E421" s="33">
        <v>0</v>
      </c>
      <c r="F421" s="33">
        <v>0</v>
      </c>
      <c r="G421" s="33">
        <v>0</v>
      </c>
      <c r="H421" s="33">
        <v>0</v>
      </c>
      <c r="I421" s="33">
        <v>0</v>
      </c>
      <c r="J421" s="33">
        <v>0</v>
      </c>
      <c r="K421" s="33">
        <v>0</v>
      </c>
      <c r="L421" s="33">
        <v>0</v>
      </c>
      <c r="M421" s="33">
        <v>0</v>
      </c>
      <c r="N421" s="33">
        <v>0</v>
      </c>
      <c r="O421" s="33">
        <v>0</v>
      </c>
      <c r="P421" s="33">
        <v>0</v>
      </c>
      <c r="Q421" s="33">
        <v>0</v>
      </c>
      <c r="R421" s="33">
        <v>0</v>
      </c>
      <c r="S421" s="33">
        <v>0</v>
      </c>
      <c r="T421" s="33">
        <v>0</v>
      </c>
      <c r="U421" s="33">
        <v>0</v>
      </c>
      <c r="V421" s="33">
        <v>0</v>
      </c>
      <c r="W421" s="33">
        <v>0</v>
      </c>
      <c r="X421" s="33">
        <v>0</v>
      </c>
      <c r="Y421" s="33">
        <v>0</v>
      </c>
      <c r="Z421" s="33">
        <v>0</v>
      </c>
      <c r="AA421" s="33">
        <v>0</v>
      </c>
      <c r="AB421" s="33">
        <v>0</v>
      </c>
      <c r="AC421" s="33">
        <v>0</v>
      </c>
      <c r="AD421" s="33">
        <v>0</v>
      </c>
      <c r="AE421" s="33">
        <v>0</v>
      </c>
      <c r="AF421" s="33">
        <v>7.5214020000000006E-2</v>
      </c>
      <c r="AG421" s="33">
        <v>0</v>
      </c>
      <c r="AH421" s="33">
        <v>0</v>
      </c>
      <c r="AI421" s="33">
        <v>0</v>
      </c>
      <c r="AJ421" s="33">
        <v>0</v>
      </c>
      <c r="AK421" s="33" t="s">
        <v>3269</v>
      </c>
      <c r="AL421" s="33">
        <v>1</v>
      </c>
      <c r="AM421" s="33">
        <v>0</v>
      </c>
      <c r="AN421" s="33">
        <v>0</v>
      </c>
      <c r="AO421" s="33">
        <v>0</v>
      </c>
      <c r="AP421" s="33">
        <v>0</v>
      </c>
      <c r="AQ421" s="33">
        <v>0</v>
      </c>
      <c r="AR421" s="33">
        <v>0</v>
      </c>
      <c r="AS421" s="33">
        <v>0</v>
      </c>
      <c r="AT421" s="32">
        <v>0</v>
      </c>
      <c r="AU421" s="32">
        <v>0</v>
      </c>
      <c r="AV421" s="32">
        <v>0</v>
      </c>
      <c r="AW421" s="32">
        <v>0</v>
      </c>
      <c r="AX421" s="33">
        <v>0</v>
      </c>
      <c r="AY421" s="32">
        <v>0</v>
      </c>
      <c r="AZ421" s="32">
        <v>0</v>
      </c>
      <c r="BA421" s="32">
        <v>0</v>
      </c>
      <c r="BB421" s="32">
        <v>0</v>
      </c>
      <c r="BC421" s="32">
        <v>0</v>
      </c>
      <c r="BD421" s="32">
        <v>0</v>
      </c>
      <c r="BE421" s="33">
        <f t="shared" si="297"/>
        <v>0</v>
      </c>
      <c r="BF421" s="33">
        <f t="shared" si="298"/>
        <v>7.5214020000000006E-2</v>
      </c>
      <c r="BG421" s="33">
        <f t="shared" si="299"/>
        <v>0</v>
      </c>
      <c r="BH421" s="33">
        <f t="shared" si="300"/>
        <v>0</v>
      </c>
      <c r="BI421" s="33">
        <f t="shared" si="301"/>
        <v>0</v>
      </c>
      <c r="BJ421" s="33">
        <f t="shared" si="302"/>
        <v>0</v>
      </c>
      <c r="BK421" s="33" t="s">
        <v>3269</v>
      </c>
      <c r="BL421" s="33">
        <f t="shared" si="303"/>
        <v>1</v>
      </c>
      <c r="BM421" s="33">
        <f t="shared" si="304"/>
        <v>0</v>
      </c>
      <c r="BN421" s="33">
        <f t="shared" si="305"/>
        <v>0</v>
      </c>
      <c r="BO421" s="33">
        <f t="shared" si="306"/>
        <v>0</v>
      </c>
      <c r="BP421" s="33">
        <f t="shared" si="307"/>
        <v>0</v>
      </c>
      <c r="BQ421" s="33">
        <f t="shared" si="308"/>
        <v>0</v>
      </c>
    </row>
    <row r="422" spans="1:69" ht="31.5" x14ac:dyDescent="0.25">
      <c r="A422" s="27" t="s">
        <v>633</v>
      </c>
      <c r="B422" s="48" t="s">
        <v>2458</v>
      </c>
      <c r="C422" s="169" t="s">
        <v>2459</v>
      </c>
      <c r="D422" s="45">
        <v>7.5214020000000006E-2</v>
      </c>
      <c r="E422" s="33">
        <v>0</v>
      </c>
      <c r="F422" s="33">
        <v>0</v>
      </c>
      <c r="G422" s="33">
        <v>0</v>
      </c>
      <c r="H422" s="33">
        <v>0</v>
      </c>
      <c r="I422" s="33">
        <v>0</v>
      </c>
      <c r="J422" s="33">
        <v>0</v>
      </c>
      <c r="K422" s="33">
        <v>0</v>
      </c>
      <c r="L422" s="33">
        <v>0</v>
      </c>
      <c r="M422" s="33">
        <v>0</v>
      </c>
      <c r="N422" s="33">
        <v>0</v>
      </c>
      <c r="O422" s="33">
        <v>0</v>
      </c>
      <c r="P422" s="33">
        <v>0</v>
      </c>
      <c r="Q422" s="33">
        <v>0</v>
      </c>
      <c r="R422" s="33">
        <v>0</v>
      </c>
      <c r="S422" s="33">
        <v>0</v>
      </c>
      <c r="T422" s="33">
        <v>0</v>
      </c>
      <c r="U422" s="33">
        <v>0</v>
      </c>
      <c r="V422" s="33">
        <v>0</v>
      </c>
      <c r="W422" s="33">
        <v>0</v>
      </c>
      <c r="X422" s="33">
        <v>0</v>
      </c>
      <c r="Y422" s="33">
        <v>0</v>
      </c>
      <c r="Z422" s="33">
        <v>0</v>
      </c>
      <c r="AA422" s="33">
        <v>0</v>
      </c>
      <c r="AB422" s="33">
        <v>0</v>
      </c>
      <c r="AC422" s="33">
        <v>0</v>
      </c>
      <c r="AD422" s="33">
        <v>0</v>
      </c>
      <c r="AE422" s="33">
        <v>0</v>
      </c>
      <c r="AF422" s="33">
        <v>7.5214020000000006E-2</v>
      </c>
      <c r="AG422" s="33">
        <v>0</v>
      </c>
      <c r="AH422" s="33">
        <v>0</v>
      </c>
      <c r="AI422" s="33">
        <v>0</v>
      </c>
      <c r="AJ422" s="33">
        <v>0</v>
      </c>
      <c r="AK422" s="33" t="s">
        <v>3269</v>
      </c>
      <c r="AL422" s="33">
        <v>1</v>
      </c>
      <c r="AM422" s="33">
        <v>0</v>
      </c>
      <c r="AN422" s="33">
        <v>0</v>
      </c>
      <c r="AO422" s="33">
        <v>0</v>
      </c>
      <c r="AP422" s="33">
        <v>0</v>
      </c>
      <c r="AQ422" s="33">
        <v>0</v>
      </c>
      <c r="AR422" s="33">
        <v>0</v>
      </c>
      <c r="AS422" s="33">
        <v>0</v>
      </c>
      <c r="AT422" s="32">
        <v>0</v>
      </c>
      <c r="AU422" s="32">
        <v>0</v>
      </c>
      <c r="AV422" s="32">
        <v>0</v>
      </c>
      <c r="AW422" s="32">
        <v>0</v>
      </c>
      <c r="AX422" s="33">
        <v>0</v>
      </c>
      <c r="AY422" s="32">
        <v>0</v>
      </c>
      <c r="AZ422" s="32">
        <v>0</v>
      </c>
      <c r="BA422" s="32">
        <v>0</v>
      </c>
      <c r="BB422" s="32">
        <v>0</v>
      </c>
      <c r="BC422" s="32">
        <v>0</v>
      </c>
      <c r="BD422" s="32">
        <v>0</v>
      </c>
      <c r="BE422" s="33">
        <f t="shared" si="297"/>
        <v>0</v>
      </c>
      <c r="BF422" s="33">
        <f t="shared" si="298"/>
        <v>7.5214020000000006E-2</v>
      </c>
      <c r="BG422" s="33">
        <f t="shared" si="299"/>
        <v>0</v>
      </c>
      <c r="BH422" s="33">
        <f t="shared" si="300"/>
        <v>0</v>
      </c>
      <c r="BI422" s="33">
        <f t="shared" si="301"/>
        <v>0</v>
      </c>
      <c r="BJ422" s="33">
        <f t="shared" si="302"/>
        <v>0</v>
      </c>
      <c r="BK422" s="33" t="s">
        <v>3269</v>
      </c>
      <c r="BL422" s="33">
        <f t="shared" si="303"/>
        <v>1</v>
      </c>
      <c r="BM422" s="33">
        <f t="shared" si="304"/>
        <v>0</v>
      </c>
      <c r="BN422" s="33">
        <f t="shared" si="305"/>
        <v>0</v>
      </c>
      <c r="BO422" s="33">
        <f t="shared" si="306"/>
        <v>0</v>
      </c>
      <c r="BP422" s="33">
        <f t="shared" si="307"/>
        <v>0</v>
      </c>
      <c r="BQ422" s="33">
        <f t="shared" si="308"/>
        <v>0</v>
      </c>
    </row>
    <row r="423" spans="1:69" ht="31.5" x14ac:dyDescent="0.25">
      <c r="A423" s="27" t="s">
        <v>633</v>
      </c>
      <c r="B423" s="48" t="s">
        <v>2460</v>
      </c>
      <c r="C423" s="169" t="s">
        <v>2461</v>
      </c>
      <c r="D423" s="45">
        <v>7.5214020000000006E-2</v>
      </c>
      <c r="E423" s="33">
        <v>0</v>
      </c>
      <c r="F423" s="33">
        <v>0</v>
      </c>
      <c r="G423" s="33">
        <v>0</v>
      </c>
      <c r="H423" s="33">
        <v>0</v>
      </c>
      <c r="I423" s="33">
        <v>0</v>
      </c>
      <c r="J423" s="33">
        <v>0</v>
      </c>
      <c r="K423" s="33">
        <v>0</v>
      </c>
      <c r="L423" s="33">
        <v>0</v>
      </c>
      <c r="M423" s="33">
        <v>0</v>
      </c>
      <c r="N423" s="33">
        <v>0</v>
      </c>
      <c r="O423" s="33">
        <v>0</v>
      </c>
      <c r="P423" s="33">
        <v>0</v>
      </c>
      <c r="Q423" s="33">
        <v>0</v>
      </c>
      <c r="R423" s="33">
        <v>0</v>
      </c>
      <c r="S423" s="33">
        <v>0</v>
      </c>
      <c r="T423" s="33">
        <v>0</v>
      </c>
      <c r="U423" s="33">
        <v>0</v>
      </c>
      <c r="V423" s="33">
        <v>0</v>
      </c>
      <c r="W423" s="33">
        <v>0</v>
      </c>
      <c r="X423" s="33">
        <v>0</v>
      </c>
      <c r="Y423" s="33">
        <v>0</v>
      </c>
      <c r="Z423" s="33">
        <v>0</v>
      </c>
      <c r="AA423" s="33">
        <v>0</v>
      </c>
      <c r="AB423" s="33">
        <v>0</v>
      </c>
      <c r="AC423" s="33">
        <v>0</v>
      </c>
      <c r="AD423" s="33">
        <v>0</v>
      </c>
      <c r="AE423" s="33">
        <v>0</v>
      </c>
      <c r="AF423" s="33">
        <v>7.5214020000000006E-2</v>
      </c>
      <c r="AG423" s="33">
        <v>0</v>
      </c>
      <c r="AH423" s="33">
        <v>0</v>
      </c>
      <c r="AI423" s="33">
        <v>0</v>
      </c>
      <c r="AJ423" s="33">
        <v>0</v>
      </c>
      <c r="AK423" s="33" t="s">
        <v>3269</v>
      </c>
      <c r="AL423" s="33">
        <v>1</v>
      </c>
      <c r="AM423" s="33">
        <v>0</v>
      </c>
      <c r="AN423" s="33">
        <v>0</v>
      </c>
      <c r="AO423" s="33">
        <v>0</v>
      </c>
      <c r="AP423" s="33">
        <v>0</v>
      </c>
      <c r="AQ423" s="33">
        <v>0</v>
      </c>
      <c r="AR423" s="33">
        <v>0</v>
      </c>
      <c r="AS423" s="33">
        <v>0</v>
      </c>
      <c r="AT423" s="32">
        <v>0</v>
      </c>
      <c r="AU423" s="32">
        <v>0</v>
      </c>
      <c r="AV423" s="32">
        <v>0</v>
      </c>
      <c r="AW423" s="32">
        <v>0</v>
      </c>
      <c r="AX423" s="33">
        <v>0</v>
      </c>
      <c r="AY423" s="32">
        <v>0</v>
      </c>
      <c r="AZ423" s="32">
        <v>0</v>
      </c>
      <c r="BA423" s="32">
        <v>0</v>
      </c>
      <c r="BB423" s="32">
        <v>0</v>
      </c>
      <c r="BC423" s="32">
        <v>0</v>
      </c>
      <c r="BD423" s="32">
        <v>0</v>
      </c>
      <c r="BE423" s="33">
        <f t="shared" si="297"/>
        <v>0</v>
      </c>
      <c r="BF423" s="33">
        <f t="shared" si="298"/>
        <v>7.5214020000000006E-2</v>
      </c>
      <c r="BG423" s="33">
        <f t="shared" si="299"/>
        <v>0</v>
      </c>
      <c r="BH423" s="33">
        <f t="shared" si="300"/>
        <v>0</v>
      </c>
      <c r="BI423" s="33">
        <f t="shared" si="301"/>
        <v>0</v>
      </c>
      <c r="BJ423" s="33">
        <f t="shared" si="302"/>
        <v>0</v>
      </c>
      <c r="BK423" s="33" t="s">
        <v>3269</v>
      </c>
      <c r="BL423" s="33">
        <f t="shared" si="303"/>
        <v>1</v>
      </c>
      <c r="BM423" s="33">
        <f t="shared" si="304"/>
        <v>0</v>
      </c>
      <c r="BN423" s="33">
        <f t="shared" si="305"/>
        <v>0</v>
      </c>
      <c r="BO423" s="33">
        <f t="shared" si="306"/>
        <v>0</v>
      </c>
      <c r="BP423" s="33">
        <f t="shared" si="307"/>
        <v>0</v>
      </c>
      <c r="BQ423" s="33">
        <f t="shared" si="308"/>
        <v>0</v>
      </c>
    </row>
    <row r="424" spans="1:69" ht="78.75" x14ac:dyDescent="0.25">
      <c r="A424" s="27" t="s">
        <v>633</v>
      </c>
      <c r="B424" s="48" t="s">
        <v>805</v>
      </c>
      <c r="C424" s="169" t="s">
        <v>806</v>
      </c>
      <c r="D424" s="45">
        <v>2.2235933700000001</v>
      </c>
      <c r="E424" s="33">
        <v>0</v>
      </c>
      <c r="F424" s="33">
        <v>0</v>
      </c>
      <c r="G424" s="33">
        <v>0</v>
      </c>
      <c r="H424" s="33">
        <v>0</v>
      </c>
      <c r="I424" s="33">
        <v>0</v>
      </c>
      <c r="J424" s="33">
        <v>0</v>
      </c>
      <c r="K424" s="33">
        <v>0</v>
      </c>
      <c r="L424" s="33">
        <v>0</v>
      </c>
      <c r="M424" s="33">
        <v>0</v>
      </c>
      <c r="N424" s="33">
        <v>0</v>
      </c>
      <c r="O424" s="33">
        <v>0</v>
      </c>
      <c r="P424" s="33">
        <v>0</v>
      </c>
      <c r="Q424" s="33">
        <v>0</v>
      </c>
      <c r="R424" s="33">
        <v>0</v>
      </c>
      <c r="S424" s="33">
        <v>0</v>
      </c>
      <c r="T424" s="33">
        <v>0</v>
      </c>
      <c r="U424" s="33">
        <v>0</v>
      </c>
      <c r="V424" s="33">
        <v>0</v>
      </c>
      <c r="W424" s="33">
        <v>0</v>
      </c>
      <c r="X424" s="33">
        <v>0</v>
      </c>
      <c r="Y424" s="33">
        <v>0</v>
      </c>
      <c r="Z424" s="33">
        <v>0</v>
      </c>
      <c r="AA424" s="33">
        <v>0</v>
      </c>
      <c r="AB424" s="33">
        <v>0</v>
      </c>
      <c r="AC424" s="33">
        <v>0</v>
      </c>
      <c r="AD424" s="33">
        <v>0</v>
      </c>
      <c r="AE424" s="33">
        <v>0</v>
      </c>
      <c r="AF424" s="33">
        <v>2.2235933700000001</v>
      </c>
      <c r="AG424" s="33">
        <v>0</v>
      </c>
      <c r="AH424" s="33">
        <v>0</v>
      </c>
      <c r="AI424" s="33">
        <v>0</v>
      </c>
      <c r="AJ424" s="33">
        <v>0</v>
      </c>
      <c r="AK424" s="33" t="s">
        <v>3270</v>
      </c>
      <c r="AL424" s="33">
        <v>1</v>
      </c>
      <c r="AM424" s="33">
        <v>0</v>
      </c>
      <c r="AN424" s="33">
        <v>0</v>
      </c>
      <c r="AO424" s="33">
        <v>0</v>
      </c>
      <c r="AP424" s="33">
        <v>0</v>
      </c>
      <c r="AQ424" s="33">
        <v>0</v>
      </c>
      <c r="AR424" s="33">
        <v>0</v>
      </c>
      <c r="AS424" s="33">
        <v>0</v>
      </c>
      <c r="AT424" s="32">
        <v>0</v>
      </c>
      <c r="AU424" s="32">
        <v>0</v>
      </c>
      <c r="AV424" s="32">
        <v>0</v>
      </c>
      <c r="AW424" s="32">
        <v>0</v>
      </c>
      <c r="AX424" s="33">
        <v>0</v>
      </c>
      <c r="AY424" s="32">
        <v>0</v>
      </c>
      <c r="AZ424" s="32">
        <v>0</v>
      </c>
      <c r="BA424" s="32">
        <v>0</v>
      </c>
      <c r="BB424" s="32">
        <v>0</v>
      </c>
      <c r="BC424" s="32">
        <v>0</v>
      </c>
      <c r="BD424" s="32">
        <v>0</v>
      </c>
      <c r="BE424" s="33">
        <f t="shared" si="297"/>
        <v>0</v>
      </c>
      <c r="BF424" s="33">
        <f t="shared" si="298"/>
        <v>2.2235933700000001</v>
      </c>
      <c r="BG424" s="33">
        <f t="shared" si="299"/>
        <v>0</v>
      </c>
      <c r="BH424" s="33">
        <f t="shared" si="300"/>
        <v>0</v>
      </c>
      <c r="BI424" s="33">
        <f t="shared" si="301"/>
        <v>0</v>
      </c>
      <c r="BJ424" s="33">
        <f t="shared" si="302"/>
        <v>0</v>
      </c>
      <c r="BK424" s="33" t="s">
        <v>3270</v>
      </c>
      <c r="BL424" s="33">
        <f t="shared" si="303"/>
        <v>1</v>
      </c>
      <c r="BM424" s="33">
        <f t="shared" si="304"/>
        <v>0</v>
      </c>
      <c r="BN424" s="33">
        <f t="shared" si="305"/>
        <v>0</v>
      </c>
      <c r="BO424" s="33">
        <f t="shared" si="306"/>
        <v>0</v>
      </c>
      <c r="BP424" s="33">
        <f t="shared" si="307"/>
        <v>0</v>
      </c>
      <c r="BQ424" s="33">
        <f t="shared" si="308"/>
        <v>0</v>
      </c>
    </row>
    <row r="425" spans="1:69" ht="31.5" x14ac:dyDescent="0.25">
      <c r="A425" s="27" t="s">
        <v>633</v>
      </c>
      <c r="B425" s="48" t="s">
        <v>807</v>
      </c>
      <c r="C425" s="169" t="s">
        <v>808</v>
      </c>
      <c r="D425" s="45">
        <v>1.2247154499999999</v>
      </c>
      <c r="E425" s="33">
        <v>0</v>
      </c>
      <c r="F425" s="33">
        <v>0</v>
      </c>
      <c r="G425" s="33">
        <v>0</v>
      </c>
      <c r="H425" s="33">
        <v>0</v>
      </c>
      <c r="I425" s="33">
        <v>0</v>
      </c>
      <c r="J425" s="33">
        <v>0</v>
      </c>
      <c r="K425" s="33">
        <v>0</v>
      </c>
      <c r="L425" s="33">
        <v>0</v>
      </c>
      <c r="M425" s="33">
        <v>0</v>
      </c>
      <c r="N425" s="33">
        <v>0</v>
      </c>
      <c r="O425" s="33">
        <v>0</v>
      </c>
      <c r="P425" s="33">
        <v>0</v>
      </c>
      <c r="Q425" s="33">
        <v>0</v>
      </c>
      <c r="R425" s="33">
        <v>0</v>
      </c>
      <c r="S425" s="33">
        <v>0</v>
      </c>
      <c r="T425" s="33">
        <v>0</v>
      </c>
      <c r="U425" s="33">
        <v>0</v>
      </c>
      <c r="V425" s="33">
        <v>0</v>
      </c>
      <c r="W425" s="33">
        <v>0</v>
      </c>
      <c r="X425" s="33">
        <v>0</v>
      </c>
      <c r="Y425" s="33">
        <v>0</v>
      </c>
      <c r="Z425" s="33">
        <v>0</v>
      </c>
      <c r="AA425" s="33">
        <v>0</v>
      </c>
      <c r="AB425" s="33">
        <v>0</v>
      </c>
      <c r="AC425" s="33">
        <v>0</v>
      </c>
      <c r="AD425" s="33">
        <v>0</v>
      </c>
      <c r="AE425" s="33">
        <v>0</v>
      </c>
      <c r="AF425" s="33">
        <v>1.2247154499999999</v>
      </c>
      <c r="AG425" s="33">
        <v>0</v>
      </c>
      <c r="AH425" s="33">
        <v>0</v>
      </c>
      <c r="AI425" s="33">
        <v>0</v>
      </c>
      <c r="AJ425" s="33">
        <v>0</v>
      </c>
      <c r="AK425" s="33" t="s">
        <v>3271</v>
      </c>
      <c r="AL425" s="33">
        <v>1</v>
      </c>
      <c r="AM425" s="33">
        <v>0</v>
      </c>
      <c r="AN425" s="33">
        <v>0</v>
      </c>
      <c r="AO425" s="33">
        <v>0</v>
      </c>
      <c r="AP425" s="33">
        <v>0</v>
      </c>
      <c r="AQ425" s="33">
        <v>0</v>
      </c>
      <c r="AR425" s="33">
        <v>0</v>
      </c>
      <c r="AS425" s="33">
        <v>0</v>
      </c>
      <c r="AT425" s="32">
        <v>0</v>
      </c>
      <c r="AU425" s="32">
        <v>0</v>
      </c>
      <c r="AV425" s="32">
        <v>0</v>
      </c>
      <c r="AW425" s="32">
        <v>0</v>
      </c>
      <c r="AX425" s="33">
        <v>0</v>
      </c>
      <c r="AY425" s="32">
        <v>0</v>
      </c>
      <c r="AZ425" s="32">
        <v>0</v>
      </c>
      <c r="BA425" s="32">
        <v>0</v>
      </c>
      <c r="BB425" s="32">
        <v>0</v>
      </c>
      <c r="BC425" s="32">
        <v>0</v>
      </c>
      <c r="BD425" s="32">
        <v>0</v>
      </c>
      <c r="BE425" s="33">
        <f t="shared" si="297"/>
        <v>0</v>
      </c>
      <c r="BF425" s="33">
        <f t="shared" si="298"/>
        <v>1.2247154499999999</v>
      </c>
      <c r="BG425" s="33">
        <f t="shared" si="299"/>
        <v>0</v>
      </c>
      <c r="BH425" s="33">
        <f t="shared" si="300"/>
        <v>0</v>
      </c>
      <c r="BI425" s="33">
        <f t="shared" si="301"/>
        <v>0</v>
      </c>
      <c r="BJ425" s="33">
        <f t="shared" si="302"/>
        <v>0</v>
      </c>
      <c r="BK425" s="33" t="s">
        <v>3271</v>
      </c>
      <c r="BL425" s="33">
        <f t="shared" si="303"/>
        <v>1</v>
      </c>
      <c r="BM425" s="33">
        <f t="shared" si="304"/>
        <v>0</v>
      </c>
      <c r="BN425" s="33">
        <f t="shared" si="305"/>
        <v>0</v>
      </c>
      <c r="BO425" s="33">
        <f t="shared" si="306"/>
        <v>0</v>
      </c>
      <c r="BP425" s="33">
        <f t="shared" si="307"/>
        <v>0</v>
      </c>
      <c r="BQ425" s="33">
        <f t="shared" si="308"/>
        <v>0</v>
      </c>
    </row>
    <row r="426" spans="1:69" ht="47.25" x14ac:dyDescent="0.25">
      <c r="A426" s="27" t="s">
        <v>633</v>
      </c>
      <c r="B426" s="48" t="s">
        <v>809</v>
      </c>
      <c r="C426" s="169" t="s">
        <v>810</v>
      </c>
      <c r="D426" s="45">
        <v>0</v>
      </c>
      <c r="E426" s="33">
        <v>0</v>
      </c>
      <c r="F426" s="33">
        <v>0</v>
      </c>
      <c r="G426" s="33">
        <v>0</v>
      </c>
      <c r="H426" s="33">
        <v>0</v>
      </c>
      <c r="I426" s="33">
        <v>0</v>
      </c>
      <c r="J426" s="33">
        <v>0</v>
      </c>
      <c r="K426" s="33">
        <v>0</v>
      </c>
      <c r="L426" s="33">
        <v>0</v>
      </c>
      <c r="M426" s="33">
        <v>0</v>
      </c>
      <c r="N426" s="33">
        <v>0</v>
      </c>
      <c r="O426" s="33">
        <v>0</v>
      </c>
      <c r="P426" s="33">
        <v>0</v>
      </c>
      <c r="Q426" s="33">
        <v>0</v>
      </c>
      <c r="R426" s="33">
        <v>0</v>
      </c>
      <c r="S426" s="33">
        <v>0</v>
      </c>
      <c r="T426" s="33">
        <v>0</v>
      </c>
      <c r="U426" s="33">
        <v>0</v>
      </c>
      <c r="V426" s="33">
        <v>0</v>
      </c>
      <c r="W426" s="33">
        <v>0</v>
      </c>
      <c r="X426" s="33">
        <v>0</v>
      </c>
      <c r="Y426" s="33">
        <v>0</v>
      </c>
      <c r="Z426" s="33">
        <v>0</v>
      </c>
      <c r="AA426" s="33">
        <v>0</v>
      </c>
      <c r="AB426" s="33">
        <v>0</v>
      </c>
      <c r="AC426" s="33">
        <v>0</v>
      </c>
      <c r="AD426" s="33">
        <v>0</v>
      </c>
      <c r="AE426" s="33">
        <v>0</v>
      </c>
      <c r="AF426" s="33">
        <v>0</v>
      </c>
      <c r="AG426" s="33">
        <v>0</v>
      </c>
      <c r="AH426" s="33">
        <v>0</v>
      </c>
      <c r="AI426" s="33">
        <v>0</v>
      </c>
      <c r="AJ426" s="33">
        <v>0</v>
      </c>
      <c r="AK426" s="33">
        <v>0</v>
      </c>
      <c r="AL426" s="33">
        <v>0</v>
      </c>
      <c r="AM426" s="33">
        <v>0</v>
      </c>
      <c r="AN426" s="33">
        <v>0</v>
      </c>
      <c r="AO426" s="33">
        <v>0</v>
      </c>
      <c r="AP426" s="33">
        <v>0</v>
      </c>
      <c r="AQ426" s="33">
        <v>0</v>
      </c>
      <c r="AR426" s="33">
        <v>0</v>
      </c>
      <c r="AS426" s="33">
        <v>0</v>
      </c>
      <c r="AT426" s="33">
        <v>0</v>
      </c>
      <c r="AU426" s="33">
        <v>0</v>
      </c>
      <c r="AV426" s="33">
        <v>0</v>
      </c>
      <c r="AW426" s="33">
        <v>0</v>
      </c>
      <c r="AX426" s="33">
        <v>0</v>
      </c>
      <c r="AY426" s="33">
        <v>0</v>
      </c>
      <c r="AZ426" s="33">
        <v>0</v>
      </c>
      <c r="BA426" s="33">
        <v>0</v>
      </c>
      <c r="BB426" s="33">
        <v>0</v>
      </c>
      <c r="BC426" s="33">
        <v>0</v>
      </c>
      <c r="BD426" s="33">
        <v>0</v>
      </c>
      <c r="BE426" s="33">
        <f t="shared" si="297"/>
        <v>0</v>
      </c>
      <c r="BF426" s="33">
        <f t="shared" si="298"/>
        <v>0</v>
      </c>
      <c r="BG426" s="33">
        <f t="shared" si="299"/>
        <v>0</v>
      </c>
      <c r="BH426" s="33">
        <f t="shared" si="300"/>
        <v>0</v>
      </c>
      <c r="BI426" s="33">
        <f t="shared" si="301"/>
        <v>0</v>
      </c>
      <c r="BJ426" s="33">
        <f t="shared" si="302"/>
        <v>0</v>
      </c>
      <c r="BK426" s="33">
        <v>0</v>
      </c>
      <c r="BL426" s="33">
        <f t="shared" si="303"/>
        <v>0</v>
      </c>
      <c r="BM426" s="33">
        <f t="shared" si="304"/>
        <v>0</v>
      </c>
      <c r="BN426" s="33">
        <f t="shared" si="305"/>
        <v>0</v>
      </c>
      <c r="BO426" s="33">
        <f t="shared" si="306"/>
        <v>0</v>
      </c>
      <c r="BP426" s="33">
        <f t="shared" si="307"/>
        <v>0</v>
      </c>
      <c r="BQ426" s="33">
        <f t="shared" si="308"/>
        <v>0</v>
      </c>
    </row>
    <row r="427" spans="1:69" ht="31.5" x14ac:dyDescent="0.25">
      <c r="A427" s="27" t="s">
        <v>633</v>
      </c>
      <c r="B427" s="48" t="s">
        <v>2462</v>
      </c>
      <c r="C427" s="169" t="s">
        <v>2463</v>
      </c>
      <c r="D427" s="45">
        <v>0.11719640000000001</v>
      </c>
      <c r="E427" s="33">
        <v>0</v>
      </c>
      <c r="F427" s="33">
        <v>0</v>
      </c>
      <c r="G427" s="33">
        <v>0</v>
      </c>
      <c r="H427" s="33">
        <v>0</v>
      </c>
      <c r="I427" s="33">
        <v>0</v>
      </c>
      <c r="J427" s="33">
        <v>0</v>
      </c>
      <c r="K427" s="33">
        <v>0</v>
      </c>
      <c r="L427" s="33">
        <v>0</v>
      </c>
      <c r="M427" s="33">
        <v>0</v>
      </c>
      <c r="N427" s="33">
        <v>0</v>
      </c>
      <c r="O427" s="33">
        <v>0</v>
      </c>
      <c r="P427" s="33">
        <v>0</v>
      </c>
      <c r="Q427" s="33">
        <v>0</v>
      </c>
      <c r="R427" s="33">
        <v>0</v>
      </c>
      <c r="S427" s="33">
        <v>0</v>
      </c>
      <c r="T427" s="33">
        <v>0</v>
      </c>
      <c r="U427" s="33">
        <v>0</v>
      </c>
      <c r="V427" s="33">
        <v>0</v>
      </c>
      <c r="W427" s="33">
        <v>0</v>
      </c>
      <c r="X427" s="33">
        <v>0</v>
      </c>
      <c r="Y427" s="33">
        <v>0</v>
      </c>
      <c r="Z427" s="33">
        <v>0</v>
      </c>
      <c r="AA427" s="33">
        <v>0</v>
      </c>
      <c r="AB427" s="33">
        <v>0</v>
      </c>
      <c r="AC427" s="33">
        <v>0</v>
      </c>
      <c r="AD427" s="33">
        <v>0</v>
      </c>
      <c r="AE427" s="33">
        <v>0</v>
      </c>
      <c r="AF427" s="33">
        <v>0.11719640000000001</v>
      </c>
      <c r="AG427" s="33">
        <v>0</v>
      </c>
      <c r="AH427" s="33">
        <v>0</v>
      </c>
      <c r="AI427" s="33">
        <v>0</v>
      </c>
      <c r="AJ427" s="33">
        <v>0</v>
      </c>
      <c r="AK427" s="33" t="s">
        <v>3272</v>
      </c>
      <c r="AL427" s="33">
        <v>1</v>
      </c>
      <c r="AM427" s="33">
        <v>0</v>
      </c>
      <c r="AN427" s="33">
        <v>0</v>
      </c>
      <c r="AO427" s="33">
        <v>0</v>
      </c>
      <c r="AP427" s="33">
        <v>0</v>
      </c>
      <c r="AQ427" s="33">
        <v>0</v>
      </c>
      <c r="AR427" s="33">
        <v>0</v>
      </c>
      <c r="AS427" s="33">
        <v>0</v>
      </c>
      <c r="AT427" s="32">
        <v>0</v>
      </c>
      <c r="AU427" s="32">
        <v>0</v>
      </c>
      <c r="AV427" s="32">
        <v>0</v>
      </c>
      <c r="AW427" s="32">
        <v>0</v>
      </c>
      <c r="AX427" s="33">
        <v>0</v>
      </c>
      <c r="AY427" s="32">
        <v>0</v>
      </c>
      <c r="AZ427" s="32">
        <v>0</v>
      </c>
      <c r="BA427" s="32">
        <v>0</v>
      </c>
      <c r="BB427" s="32">
        <v>0</v>
      </c>
      <c r="BC427" s="32">
        <v>0</v>
      </c>
      <c r="BD427" s="32">
        <v>0</v>
      </c>
      <c r="BE427" s="33">
        <f t="shared" si="297"/>
        <v>0</v>
      </c>
      <c r="BF427" s="33">
        <f t="shared" si="298"/>
        <v>0.11719640000000001</v>
      </c>
      <c r="BG427" s="33">
        <f t="shared" si="299"/>
        <v>0</v>
      </c>
      <c r="BH427" s="33">
        <f t="shared" si="300"/>
        <v>0</v>
      </c>
      <c r="BI427" s="33">
        <f t="shared" si="301"/>
        <v>0</v>
      </c>
      <c r="BJ427" s="33">
        <f t="shared" si="302"/>
        <v>0</v>
      </c>
      <c r="BK427" s="33" t="s">
        <v>3272</v>
      </c>
      <c r="BL427" s="33">
        <f t="shared" si="303"/>
        <v>1</v>
      </c>
      <c r="BM427" s="33">
        <f t="shared" si="304"/>
        <v>0</v>
      </c>
      <c r="BN427" s="33">
        <f t="shared" si="305"/>
        <v>0</v>
      </c>
      <c r="BO427" s="33">
        <f t="shared" si="306"/>
        <v>0</v>
      </c>
      <c r="BP427" s="33">
        <f t="shared" si="307"/>
        <v>0</v>
      </c>
      <c r="BQ427" s="33">
        <f t="shared" si="308"/>
        <v>0</v>
      </c>
    </row>
    <row r="428" spans="1:69" ht="31.5" x14ac:dyDescent="0.25">
      <c r="A428" s="27" t="s">
        <v>633</v>
      </c>
      <c r="B428" s="48" t="s">
        <v>2464</v>
      </c>
      <c r="C428" s="169" t="s">
        <v>2465</v>
      </c>
      <c r="D428" s="45">
        <v>0.23439289999999999</v>
      </c>
      <c r="E428" s="33">
        <v>0</v>
      </c>
      <c r="F428" s="33">
        <v>0</v>
      </c>
      <c r="G428" s="33">
        <v>0</v>
      </c>
      <c r="H428" s="33">
        <v>0</v>
      </c>
      <c r="I428" s="33">
        <v>0</v>
      </c>
      <c r="J428" s="33">
        <v>0</v>
      </c>
      <c r="K428" s="33">
        <v>0</v>
      </c>
      <c r="L428" s="33">
        <v>0</v>
      </c>
      <c r="M428" s="33">
        <v>0</v>
      </c>
      <c r="N428" s="33">
        <v>0</v>
      </c>
      <c r="O428" s="33">
        <v>0</v>
      </c>
      <c r="P428" s="33">
        <v>0</v>
      </c>
      <c r="Q428" s="33">
        <v>0</v>
      </c>
      <c r="R428" s="33">
        <v>0</v>
      </c>
      <c r="S428" s="33">
        <v>0</v>
      </c>
      <c r="T428" s="33">
        <v>0</v>
      </c>
      <c r="U428" s="33">
        <v>0</v>
      </c>
      <c r="V428" s="33">
        <v>0</v>
      </c>
      <c r="W428" s="33">
        <v>0</v>
      </c>
      <c r="X428" s="33">
        <v>0</v>
      </c>
      <c r="Y428" s="33">
        <v>0</v>
      </c>
      <c r="Z428" s="33">
        <v>0</v>
      </c>
      <c r="AA428" s="33">
        <v>0</v>
      </c>
      <c r="AB428" s="33">
        <v>0</v>
      </c>
      <c r="AC428" s="33">
        <v>0</v>
      </c>
      <c r="AD428" s="33">
        <v>0</v>
      </c>
      <c r="AE428" s="33">
        <v>0</v>
      </c>
      <c r="AF428" s="33">
        <v>0.23439289999999999</v>
      </c>
      <c r="AG428" s="33">
        <v>0</v>
      </c>
      <c r="AH428" s="33">
        <v>0</v>
      </c>
      <c r="AI428" s="33">
        <v>0</v>
      </c>
      <c r="AJ428" s="33">
        <v>0</v>
      </c>
      <c r="AK428" s="33" t="s">
        <v>3273</v>
      </c>
      <c r="AL428" s="33">
        <v>2</v>
      </c>
      <c r="AM428" s="33">
        <v>0</v>
      </c>
      <c r="AN428" s="33">
        <v>0</v>
      </c>
      <c r="AO428" s="33">
        <v>0</v>
      </c>
      <c r="AP428" s="33">
        <v>0</v>
      </c>
      <c r="AQ428" s="33">
        <v>0</v>
      </c>
      <c r="AR428" s="33">
        <v>0</v>
      </c>
      <c r="AS428" s="33">
        <v>0</v>
      </c>
      <c r="AT428" s="32">
        <v>0</v>
      </c>
      <c r="AU428" s="32">
        <v>0</v>
      </c>
      <c r="AV428" s="32">
        <v>0</v>
      </c>
      <c r="AW428" s="32">
        <v>0</v>
      </c>
      <c r="AX428" s="33">
        <v>0</v>
      </c>
      <c r="AY428" s="32">
        <v>0</v>
      </c>
      <c r="AZ428" s="32">
        <v>0</v>
      </c>
      <c r="BA428" s="32">
        <v>0</v>
      </c>
      <c r="BB428" s="32">
        <v>0</v>
      </c>
      <c r="BC428" s="32">
        <v>0</v>
      </c>
      <c r="BD428" s="32">
        <v>0</v>
      </c>
      <c r="BE428" s="33">
        <f t="shared" si="297"/>
        <v>0</v>
      </c>
      <c r="BF428" s="33">
        <f t="shared" si="298"/>
        <v>0.23439289999999999</v>
      </c>
      <c r="BG428" s="33">
        <f t="shared" si="299"/>
        <v>0</v>
      </c>
      <c r="BH428" s="33">
        <f t="shared" si="300"/>
        <v>0</v>
      </c>
      <c r="BI428" s="33">
        <f t="shared" si="301"/>
        <v>0</v>
      </c>
      <c r="BJ428" s="33">
        <f t="shared" si="302"/>
        <v>0</v>
      </c>
      <c r="BK428" s="33" t="s">
        <v>3273</v>
      </c>
      <c r="BL428" s="33">
        <f t="shared" si="303"/>
        <v>2</v>
      </c>
      <c r="BM428" s="33">
        <f t="shared" si="304"/>
        <v>0</v>
      </c>
      <c r="BN428" s="33">
        <f t="shared" si="305"/>
        <v>0</v>
      </c>
      <c r="BO428" s="33">
        <f t="shared" si="306"/>
        <v>0</v>
      </c>
      <c r="BP428" s="33">
        <f t="shared" si="307"/>
        <v>0</v>
      </c>
      <c r="BQ428" s="33">
        <f t="shared" si="308"/>
        <v>0</v>
      </c>
    </row>
    <row r="429" spans="1:69" ht="31.5" x14ac:dyDescent="0.25">
      <c r="A429" s="27" t="s">
        <v>633</v>
      </c>
      <c r="B429" s="48" t="s">
        <v>2466</v>
      </c>
      <c r="C429" s="169" t="s">
        <v>2467</v>
      </c>
      <c r="D429" s="45">
        <v>0.11719640000000001</v>
      </c>
      <c r="E429" s="33">
        <v>0</v>
      </c>
      <c r="F429" s="33">
        <v>0</v>
      </c>
      <c r="G429" s="33">
        <v>0</v>
      </c>
      <c r="H429" s="33">
        <v>0</v>
      </c>
      <c r="I429" s="33">
        <v>0</v>
      </c>
      <c r="J429" s="33">
        <v>0</v>
      </c>
      <c r="K429" s="33">
        <v>0</v>
      </c>
      <c r="L429" s="33">
        <v>0</v>
      </c>
      <c r="M429" s="33">
        <v>0</v>
      </c>
      <c r="N429" s="33">
        <v>0</v>
      </c>
      <c r="O429" s="33">
        <v>0</v>
      </c>
      <c r="P429" s="33">
        <v>0</v>
      </c>
      <c r="Q429" s="33">
        <v>0</v>
      </c>
      <c r="R429" s="33">
        <v>0</v>
      </c>
      <c r="S429" s="33">
        <v>0</v>
      </c>
      <c r="T429" s="33">
        <v>0</v>
      </c>
      <c r="U429" s="33">
        <v>0</v>
      </c>
      <c r="V429" s="33">
        <v>0</v>
      </c>
      <c r="W429" s="33">
        <v>0</v>
      </c>
      <c r="X429" s="33">
        <v>0</v>
      </c>
      <c r="Y429" s="33">
        <v>0</v>
      </c>
      <c r="Z429" s="33">
        <v>0</v>
      </c>
      <c r="AA429" s="33">
        <v>0</v>
      </c>
      <c r="AB429" s="33">
        <v>0</v>
      </c>
      <c r="AC429" s="33">
        <v>0</v>
      </c>
      <c r="AD429" s="33">
        <v>0</v>
      </c>
      <c r="AE429" s="33">
        <v>0</v>
      </c>
      <c r="AF429" s="33">
        <v>0.11719640000000001</v>
      </c>
      <c r="AG429" s="33">
        <v>0</v>
      </c>
      <c r="AH429" s="33">
        <v>0</v>
      </c>
      <c r="AI429" s="33">
        <v>0</v>
      </c>
      <c r="AJ429" s="33">
        <v>0</v>
      </c>
      <c r="AK429" s="33" t="s">
        <v>3272</v>
      </c>
      <c r="AL429" s="33">
        <v>1</v>
      </c>
      <c r="AM429" s="33">
        <v>0</v>
      </c>
      <c r="AN429" s="33">
        <v>0</v>
      </c>
      <c r="AO429" s="33">
        <v>0</v>
      </c>
      <c r="AP429" s="33">
        <v>0</v>
      </c>
      <c r="AQ429" s="33">
        <v>0</v>
      </c>
      <c r="AR429" s="33">
        <v>0</v>
      </c>
      <c r="AS429" s="33">
        <v>0</v>
      </c>
      <c r="AT429" s="32">
        <v>0</v>
      </c>
      <c r="AU429" s="32">
        <v>0</v>
      </c>
      <c r="AV429" s="32">
        <v>0</v>
      </c>
      <c r="AW429" s="32">
        <v>0</v>
      </c>
      <c r="AX429" s="33">
        <v>0</v>
      </c>
      <c r="AY429" s="32">
        <v>0</v>
      </c>
      <c r="AZ429" s="32">
        <v>0</v>
      </c>
      <c r="BA429" s="32">
        <v>0</v>
      </c>
      <c r="BB429" s="32">
        <v>0</v>
      </c>
      <c r="BC429" s="32">
        <v>0</v>
      </c>
      <c r="BD429" s="32">
        <v>0</v>
      </c>
      <c r="BE429" s="33">
        <f t="shared" si="297"/>
        <v>0</v>
      </c>
      <c r="BF429" s="33">
        <f t="shared" si="298"/>
        <v>0.11719640000000001</v>
      </c>
      <c r="BG429" s="33">
        <f t="shared" si="299"/>
        <v>0</v>
      </c>
      <c r="BH429" s="33">
        <f t="shared" si="300"/>
        <v>0</v>
      </c>
      <c r="BI429" s="33">
        <f t="shared" si="301"/>
        <v>0</v>
      </c>
      <c r="BJ429" s="33">
        <f t="shared" si="302"/>
        <v>0</v>
      </c>
      <c r="BK429" s="33" t="s">
        <v>3272</v>
      </c>
      <c r="BL429" s="33">
        <f t="shared" si="303"/>
        <v>1</v>
      </c>
      <c r="BM429" s="33">
        <f t="shared" si="304"/>
        <v>0</v>
      </c>
      <c r="BN429" s="33">
        <f t="shared" si="305"/>
        <v>0</v>
      </c>
      <c r="BO429" s="33">
        <f t="shared" si="306"/>
        <v>0</v>
      </c>
      <c r="BP429" s="33">
        <f t="shared" si="307"/>
        <v>0</v>
      </c>
      <c r="BQ429" s="33">
        <f t="shared" si="308"/>
        <v>0</v>
      </c>
    </row>
    <row r="430" spans="1:69" ht="47.25" x14ac:dyDescent="0.25">
      <c r="A430" s="27" t="s">
        <v>633</v>
      </c>
      <c r="B430" s="48" t="s">
        <v>811</v>
      </c>
      <c r="C430" s="169" t="s">
        <v>812</v>
      </c>
      <c r="D430" s="45">
        <v>9.4303090000000006E-2</v>
      </c>
      <c r="E430" s="33">
        <v>0</v>
      </c>
      <c r="F430" s="33">
        <v>0</v>
      </c>
      <c r="G430" s="33">
        <v>0</v>
      </c>
      <c r="H430" s="33">
        <v>0</v>
      </c>
      <c r="I430" s="33">
        <v>0</v>
      </c>
      <c r="J430" s="33">
        <v>0</v>
      </c>
      <c r="K430" s="33">
        <v>0</v>
      </c>
      <c r="L430" s="33">
        <v>0</v>
      </c>
      <c r="M430" s="33">
        <v>0</v>
      </c>
      <c r="N430" s="33">
        <v>0</v>
      </c>
      <c r="O430" s="33">
        <v>0</v>
      </c>
      <c r="P430" s="33">
        <v>0</v>
      </c>
      <c r="Q430" s="33">
        <v>0</v>
      </c>
      <c r="R430" s="33">
        <v>0</v>
      </c>
      <c r="S430" s="33">
        <v>0</v>
      </c>
      <c r="T430" s="33">
        <v>0</v>
      </c>
      <c r="U430" s="33">
        <v>0</v>
      </c>
      <c r="V430" s="33">
        <v>0</v>
      </c>
      <c r="W430" s="33">
        <v>0</v>
      </c>
      <c r="X430" s="33">
        <v>0</v>
      </c>
      <c r="Y430" s="33">
        <v>0</v>
      </c>
      <c r="Z430" s="33">
        <v>0</v>
      </c>
      <c r="AA430" s="33">
        <v>0</v>
      </c>
      <c r="AB430" s="33">
        <v>0</v>
      </c>
      <c r="AC430" s="33">
        <v>0</v>
      </c>
      <c r="AD430" s="33">
        <v>0</v>
      </c>
      <c r="AE430" s="33">
        <v>0</v>
      </c>
      <c r="AF430" s="33">
        <v>9.4303090000000006E-2</v>
      </c>
      <c r="AG430" s="33">
        <v>0</v>
      </c>
      <c r="AH430" s="33">
        <v>0</v>
      </c>
      <c r="AI430" s="33">
        <v>0</v>
      </c>
      <c r="AJ430" s="33">
        <v>0</v>
      </c>
      <c r="AK430" s="33" t="s">
        <v>3274</v>
      </c>
      <c r="AL430" s="33">
        <v>1</v>
      </c>
      <c r="AM430" s="33">
        <v>0</v>
      </c>
      <c r="AN430" s="33">
        <v>0</v>
      </c>
      <c r="AO430" s="33">
        <v>0</v>
      </c>
      <c r="AP430" s="33">
        <v>0</v>
      </c>
      <c r="AQ430" s="33">
        <v>0</v>
      </c>
      <c r="AR430" s="33">
        <v>0</v>
      </c>
      <c r="AS430" s="33">
        <v>0</v>
      </c>
      <c r="AT430" s="32">
        <v>0</v>
      </c>
      <c r="AU430" s="32">
        <v>0</v>
      </c>
      <c r="AV430" s="32">
        <v>0</v>
      </c>
      <c r="AW430" s="32">
        <v>0</v>
      </c>
      <c r="AX430" s="33">
        <v>0</v>
      </c>
      <c r="AY430" s="32">
        <v>0</v>
      </c>
      <c r="AZ430" s="32">
        <v>0</v>
      </c>
      <c r="BA430" s="32">
        <v>0</v>
      </c>
      <c r="BB430" s="32">
        <v>0</v>
      </c>
      <c r="BC430" s="32">
        <v>0</v>
      </c>
      <c r="BD430" s="32">
        <v>0</v>
      </c>
      <c r="BE430" s="33">
        <f t="shared" si="297"/>
        <v>0</v>
      </c>
      <c r="BF430" s="33">
        <f t="shared" si="298"/>
        <v>9.4303090000000006E-2</v>
      </c>
      <c r="BG430" s="33">
        <f t="shared" si="299"/>
        <v>0</v>
      </c>
      <c r="BH430" s="33">
        <f t="shared" si="300"/>
        <v>0</v>
      </c>
      <c r="BI430" s="33">
        <f t="shared" si="301"/>
        <v>0</v>
      </c>
      <c r="BJ430" s="33">
        <f t="shared" si="302"/>
        <v>0</v>
      </c>
      <c r="BK430" s="33" t="s">
        <v>3274</v>
      </c>
      <c r="BL430" s="33">
        <f t="shared" si="303"/>
        <v>1</v>
      </c>
      <c r="BM430" s="33">
        <f t="shared" si="304"/>
        <v>0</v>
      </c>
      <c r="BN430" s="33">
        <f t="shared" si="305"/>
        <v>0</v>
      </c>
      <c r="BO430" s="33">
        <f t="shared" si="306"/>
        <v>0</v>
      </c>
      <c r="BP430" s="33">
        <f t="shared" si="307"/>
        <v>0</v>
      </c>
      <c r="BQ430" s="33">
        <f t="shared" si="308"/>
        <v>0</v>
      </c>
    </row>
    <row r="431" spans="1:69" ht="31.5" x14ac:dyDescent="0.25">
      <c r="A431" s="27" t="s">
        <v>633</v>
      </c>
      <c r="B431" s="48" t="s">
        <v>813</v>
      </c>
      <c r="C431" s="169" t="s">
        <v>814</v>
      </c>
      <c r="D431" s="45">
        <v>5.2866879999999998E-2</v>
      </c>
      <c r="E431" s="33">
        <v>0</v>
      </c>
      <c r="F431" s="33">
        <v>0</v>
      </c>
      <c r="G431" s="33">
        <v>0</v>
      </c>
      <c r="H431" s="33">
        <v>0</v>
      </c>
      <c r="I431" s="33">
        <v>0</v>
      </c>
      <c r="J431" s="33">
        <v>0</v>
      </c>
      <c r="K431" s="33">
        <v>0</v>
      </c>
      <c r="L431" s="33">
        <v>0</v>
      </c>
      <c r="M431" s="33">
        <v>0</v>
      </c>
      <c r="N431" s="33">
        <v>0</v>
      </c>
      <c r="O431" s="33">
        <v>0</v>
      </c>
      <c r="P431" s="33">
        <v>0</v>
      </c>
      <c r="Q431" s="33">
        <v>0</v>
      </c>
      <c r="R431" s="33">
        <v>0</v>
      </c>
      <c r="S431" s="33">
        <v>0</v>
      </c>
      <c r="T431" s="33">
        <v>0</v>
      </c>
      <c r="U431" s="33">
        <v>0</v>
      </c>
      <c r="V431" s="33">
        <v>0</v>
      </c>
      <c r="W431" s="33">
        <v>0</v>
      </c>
      <c r="X431" s="33">
        <v>0</v>
      </c>
      <c r="Y431" s="33">
        <v>0</v>
      </c>
      <c r="Z431" s="33">
        <v>0</v>
      </c>
      <c r="AA431" s="33">
        <v>0</v>
      </c>
      <c r="AB431" s="33">
        <v>0</v>
      </c>
      <c r="AC431" s="33">
        <v>0</v>
      </c>
      <c r="AD431" s="33">
        <v>0</v>
      </c>
      <c r="AE431" s="33">
        <v>0</v>
      </c>
      <c r="AF431" s="33">
        <v>5.2866879999999998E-2</v>
      </c>
      <c r="AG431" s="33">
        <v>0</v>
      </c>
      <c r="AH431" s="33">
        <v>0</v>
      </c>
      <c r="AI431" s="33">
        <v>0</v>
      </c>
      <c r="AJ431" s="33">
        <v>0</v>
      </c>
      <c r="AK431" s="33" t="s">
        <v>3275</v>
      </c>
      <c r="AL431" s="33">
        <v>1</v>
      </c>
      <c r="AM431" s="33">
        <v>0</v>
      </c>
      <c r="AN431" s="33">
        <v>0</v>
      </c>
      <c r="AO431" s="33">
        <v>0</v>
      </c>
      <c r="AP431" s="33">
        <v>0</v>
      </c>
      <c r="AQ431" s="33">
        <v>0</v>
      </c>
      <c r="AR431" s="33">
        <v>0</v>
      </c>
      <c r="AS431" s="33">
        <v>0</v>
      </c>
      <c r="AT431" s="32">
        <v>0</v>
      </c>
      <c r="AU431" s="32">
        <v>0</v>
      </c>
      <c r="AV431" s="32">
        <v>0</v>
      </c>
      <c r="AW431" s="32">
        <v>0</v>
      </c>
      <c r="AX431" s="33">
        <v>0</v>
      </c>
      <c r="AY431" s="32">
        <v>0</v>
      </c>
      <c r="AZ431" s="32">
        <v>0</v>
      </c>
      <c r="BA431" s="32">
        <v>0</v>
      </c>
      <c r="BB431" s="32">
        <v>0</v>
      </c>
      <c r="BC431" s="32">
        <v>0</v>
      </c>
      <c r="BD431" s="32">
        <v>0</v>
      </c>
      <c r="BE431" s="33">
        <f t="shared" si="297"/>
        <v>0</v>
      </c>
      <c r="BF431" s="33">
        <f t="shared" si="298"/>
        <v>5.2866879999999998E-2</v>
      </c>
      <c r="BG431" s="33">
        <f t="shared" si="299"/>
        <v>0</v>
      </c>
      <c r="BH431" s="33">
        <f t="shared" si="300"/>
        <v>0</v>
      </c>
      <c r="BI431" s="33">
        <f t="shared" si="301"/>
        <v>0</v>
      </c>
      <c r="BJ431" s="33">
        <f t="shared" si="302"/>
        <v>0</v>
      </c>
      <c r="BK431" s="33" t="s">
        <v>3275</v>
      </c>
      <c r="BL431" s="33">
        <f t="shared" si="303"/>
        <v>1</v>
      </c>
      <c r="BM431" s="33">
        <f t="shared" si="304"/>
        <v>0</v>
      </c>
      <c r="BN431" s="33">
        <f t="shared" si="305"/>
        <v>0</v>
      </c>
      <c r="BO431" s="33">
        <f t="shared" si="306"/>
        <v>0</v>
      </c>
      <c r="BP431" s="33">
        <f t="shared" si="307"/>
        <v>0</v>
      </c>
      <c r="BQ431" s="33">
        <f t="shared" si="308"/>
        <v>0</v>
      </c>
    </row>
    <row r="432" spans="1:69" ht="31.5" x14ac:dyDescent="0.25">
      <c r="A432" s="27" t="s">
        <v>633</v>
      </c>
      <c r="B432" s="48" t="s">
        <v>815</v>
      </c>
      <c r="C432" s="169" t="s">
        <v>816</v>
      </c>
      <c r="D432" s="45">
        <v>0</v>
      </c>
      <c r="E432" s="33">
        <v>0</v>
      </c>
      <c r="F432" s="33">
        <v>0</v>
      </c>
      <c r="G432" s="33">
        <v>0</v>
      </c>
      <c r="H432" s="33">
        <v>0</v>
      </c>
      <c r="I432" s="33">
        <v>0</v>
      </c>
      <c r="J432" s="33">
        <v>0</v>
      </c>
      <c r="K432" s="33">
        <v>0</v>
      </c>
      <c r="L432" s="33">
        <v>0</v>
      </c>
      <c r="M432" s="33">
        <v>0</v>
      </c>
      <c r="N432" s="33">
        <v>0</v>
      </c>
      <c r="O432" s="33">
        <v>0</v>
      </c>
      <c r="P432" s="33">
        <v>0</v>
      </c>
      <c r="Q432" s="33">
        <v>0</v>
      </c>
      <c r="R432" s="33">
        <v>0</v>
      </c>
      <c r="S432" s="33">
        <v>0</v>
      </c>
      <c r="T432" s="33">
        <v>0</v>
      </c>
      <c r="U432" s="33">
        <v>0</v>
      </c>
      <c r="V432" s="33">
        <v>0</v>
      </c>
      <c r="W432" s="33">
        <v>0</v>
      </c>
      <c r="X432" s="33">
        <v>0</v>
      </c>
      <c r="Y432" s="33">
        <v>0</v>
      </c>
      <c r="Z432" s="33">
        <v>0</v>
      </c>
      <c r="AA432" s="33">
        <v>0</v>
      </c>
      <c r="AB432" s="33">
        <v>0</v>
      </c>
      <c r="AC432" s="33">
        <v>0</v>
      </c>
      <c r="AD432" s="33">
        <v>0</v>
      </c>
      <c r="AE432" s="33">
        <v>0</v>
      </c>
      <c r="AF432" s="33">
        <v>0</v>
      </c>
      <c r="AG432" s="33">
        <v>0</v>
      </c>
      <c r="AH432" s="33">
        <v>0</v>
      </c>
      <c r="AI432" s="33">
        <v>0</v>
      </c>
      <c r="AJ432" s="33">
        <v>0</v>
      </c>
      <c r="AK432" s="33">
        <v>0</v>
      </c>
      <c r="AL432" s="33">
        <v>0</v>
      </c>
      <c r="AM432" s="33">
        <v>0</v>
      </c>
      <c r="AN432" s="33">
        <v>0</v>
      </c>
      <c r="AO432" s="33">
        <v>0</v>
      </c>
      <c r="AP432" s="33">
        <v>0</v>
      </c>
      <c r="AQ432" s="33">
        <v>0</v>
      </c>
      <c r="AR432" s="33">
        <v>0</v>
      </c>
      <c r="AS432" s="33">
        <v>0</v>
      </c>
      <c r="AT432" s="33">
        <v>0</v>
      </c>
      <c r="AU432" s="33">
        <v>0</v>
      </c>
      <c r="AV432" s="33">
        <v>0</v>
      </c>
      <c r="AW432" s="33">
        <v>0</v>
      </c>
      <c r="AX432" s="33">
        <v>0</v>
      </c>
      <c r="AY432" s="33">
        <v>0</v>
      </c>
      <c r="AZ432" s="33">
        <v>0</v>
      </c>
      <c r="BA432" s="33">
        <v>0</v>
      </c>
      <c r="BB432" s="33">
        <v>0</v>
      </c>
      <c r="BC432" s="33">
        <v>0</v>
      </c>
      <c r="BD432" s="33">
        <v>0</v>
      </c>
      <c r="BE432" s="33">
        <f t="shared" si="297"/>
        <v>0</v>
      </c>
      <c r="BF432" s="33">
        <f t="shared" si="298"/>
        <v>0</v>
      </c>
      <c r="BG432" s="33">
        <f t="shared" si="299"/>
        <v>0</v>
      </c>
      <c r="BH432" s="33">
        <f t="shared" si="300"/>
        <v>0</v>
      </c>
      <c r="BI432" s="33">
        <f t="shared" si="301"/>
        <v>0</v>
      </c>
      <c r="BJ432" s="33">
        <f t="shared" si="302"/>
        <v>0</v>
      </c>
      <c r="BK432" s="33">
        <v>0</v>
      </c>
      <c r="BL432" s="33">
        <f t="shared" si="303"/>
        <v>0</v>
      </c>
      <c r="BM432" s="33">
        <f t="shared" si="304"/>
        <v>0</v>
      </c>
      <c r="BN432" s="33">
        <f t="shared" si="305"/>
        <v>0</v>
      </c>
      <c r="BO432" s="33">
        <f t="shared" si="306"/>
        <v>0</v>
      </c>
      <c r="BP432" s="33">
        <f t="shared" si="307"/>
        <v>0</v>
      </c>
      <c r="BQ432" s="33">
        <f t="shared" si="308"/>
        <v>0</v>
      </c>
    </row>
    <row r="433" spans="1:69" ht="31.5" x14ac:dyDescent="0.25">
      <c r="A433" s="27" t="s">
        <v>633</v>
      </c>
      <c r="B433" s="48" t="s">
        <v>2468</v>
      </c>
      <c r="C433" s="169" t="s">
        <v>2469</v>
      </c>
      <c r="D433" s="45">
        <v>7.5691599999999998E-2</v>
      </c>
      <c r="E433" s="33">
        <v>0</v>
      </c>
      <c r="F433" s="33">
        <v>0</v>
      </c>
      <c r="G433" s="33">
        <v>0</v>
      </c>
      <c r="H433" s="33">
        <v>0</v>
      </c>
      <c r="I433" s="33">
        <v>0</v>
      </c>
      <c r="J433" s="33">
        <v>0</v>
      </c>
      <c r="K433" s="33">
        <v>0</v>
      </c>
      <c r="L433" s="33">
        <v>0</v>
      </c>
      <c r="M433" s="33">
        <v>0</v>
      </c>
      <c r="N433" s="33">
        <v>0</v>
      </c>
      <c r="O433" s="33">
        <v>0</v>
      </c>
      <c r="P433" s="33">
        <v>0</v>
      </c>
      <c r="Q433" s="33">
        <v>0</v>
      </c>
      <c r="R433" s="33">
        <v>0</v>
      </c>
      <c r="S433" s="33">
        <v>0</v>
      </c>
      <c r="T433" s="33">
        <v>0</v>
      </c>
      <c r="U433" s="33">
        <v>0</v>
      </c>
      <c r="V433" s="33">
        <v>0</v>
      </c>
      <c r="W433" s="33">
        <v>0</v>
      </c>
      <c r="X433" s="33">
        <v>0</v>
      </c>
      <c r="Y433" s="33">
        <v>0</v>
      </c>
      <c r="Z433" s="33">
        <v>0</v>
      </c>
      <c r="AA433" s="33">
        <v>0</v>
      </c>
      <c r="AB433" s="33">
        <v>0</v>
      </c>
      <c r="AC433" s="33">
        <v>0</v>
      </c>
      <c r="AD433" s="33">
        <v>0</v>
      </c>
      <c r="AE433" s="33">
        <v>0</v>
      </c>
      <c r="AF433" s="33">
        <v>7.5691599999999998E-2</v>
      </c>
      <c r="AG433" s="33">
        <v>0</v>
      </c>
      <c r="AH433" s="33">
        <v>0</v>
      </c>
      <c r="AI433" s="33">
        <v>0</v>
      </c>
      <c r="AJ433" s="33">
        <v>0</v>
      </c>
      <c r="AK433" s="33" t="s">
        <v>3276</v>
      </c>
      <c r="AL433" s="33">
        <v>1</v>
      </c>
      <c r="AM433" s="33">
        <v>0</v>
      </c>
      <c r="AN433" s="33">
        <v>0</v>
      </c>
      <c r="AO433" s="33">
        <v>0</v>
      </c>
      <c r="AP433" s="33">
        <v>0</v>
      </c>
      <c r="AQ433" s="33">
        <v>0</v>
      </c>
      <c r="AR433" s="33">
        <v>0</v>
      </c>
      <c r="AS433" s="33">
        <v>0</v>
      </c>
      <c r="AT433" s="32">
        <v>0</v>
      </c>
      <c r="AU433" s="32">
        <v>0</v>
      </c>
      <c r="AV433" s="32">
        <v>0</v>
      </c>
      <c r="AW433" s="32">
        <v>0</v>
      </c>
      <c r="AX433" s="33">
        <v>0</v>
      </c>
      <c r="AY433" s="32">
        <v>0</v>
      </c>
      <c r="AZ433" s="32">
        <v>0</v>
      </c>
      <c r="BA433" s="32">
        <v>0</v>
      </c>
      <c r="BB433" s="32">
        <v>0</v>
      </c>
      <c r="BC433" s="32">
        <v>0</v>
      </c>
      <c r="BD433" s="32">
        <v>0</v>
      </c>
      <c r="BE433" s="33">
        <f t="shared" si="297"/>
        <v>0</v>
      </c>
      <c r="BF433" s="33">
        <f t="shared" si="298"/>
        <v>7.5691599999999998E-2</v>
      </c>
      <c r="BG433" s="33">
        <f t="shared" si="299"/>
        <v>0</v>
      </c>
      <c r="BH433" s="33">
        <f t="shared" si="300"/>
        <v>0</v>
      </c>
      <c r="BI433" s="33">
        <f t="shared" si="301"/>
        <v>0</v>
      </c>
      <c r="BJ433" s="33">
        <f t="shared" si="302"/>
        <v>0</v>
      </c>
      <c r="BK433" s="33" t="s">
        <v>3276</v>
      </c>
      <c r="BL433" s="33">
        <f t="shared" si="303"/>
        <v>1</v>
      </c>
      <c r="BM433" s="33">
        <f t="shared" si="304"/>
        <v>0</v>
      </c>
      <c r="BN433" s="33">
        <f t="shared" si="305"/>
        <v>0</v>
      </c>
      <c r="BO433" s="33">
        <f t="shared" si="306"/>
        <v>0</v>
      </c>
      <c r="BP433" s="33">
        <f t="shared" si="307"/>
        <v>0</v>
      </c>
      <c r="BQ433" s="33">
        <f t="shared" si="308"/>
        <v>0</v>
      </c>
    </row>
    <row r="434" spans="1:69" ht="31.5" x14ac:dyDescent="0.25">
      <c r="A434" s="27" t="s">
        <v>633</v>
      </c>
      <c r="B434" s="48" t="s">
        <v>2470</v>
      </c>
      <c r="C434" s="169" t="s">
        <v>2471</v>
      </c>
      <c r="D434" s="45">
        <v>7.5691599999999998E-2</v>
      </c>
      <c r="E434" s="33">
        <v>0</v>
      </c>
      <c r="F434" s="33">
        <v>0</v>
      </c>
      <c r="G434" s="33">
        <v>0</v>
      </c>
      <c r="H434" s="33">
        <v>0</v>
      </c>
      <c r="I434" s="33">
        <v>0</v>
      </c>
      <c r="J434" s="33">
        <v>0</v>
      </c>
      <c r="K434" s="33">
        <v>0</v>
      </c>
      <c r="L434" s="33">
        <v>0</v>
      </c>
      <c r="M434" s="33">
        <v>0</v>
      </c>
      <c r="N434" s="33">
        <v>0</v>
      </c>
      <c r="O434" s="33">
        <v>0</v>
      </c>
      <c r="P434" s="33">
        <v>0</v>
      </c>
      <c r="Q434" s="33">
        <v>0</v>
      </c>
      <c r="R434" s="33">
        <v>0</v>
      </c>
      <c r="S434" s="33">
        <v>0</v>
      </c>
      <c r="T434" s="33">
        <v>0</v>
      </c>
      <c r="U434" s="33">
        <v>0</v>
      </c>
      <c r="V434" s="33">
        <v>0</v>
      </c>
      <c r="W434" s="33">
        <v>0</v>
      </c>
      <c r="X434" s="33">
        <v>0</v>
      </c>
      <c r="Y434" s="33">
        <v>0</v>
      </c>
      <c r="Z434" s="33">
        <v>0</v>
      </c>
      <c r="AA434" s="33">
        <v>0</v>
      </c>
      <c r="AB434" s="33">
        <v>0</v>
      </c>
      <c r="AC434" s="33">
        <v>0</v>
      </c>
      <c r="AD434" s="33">
        <v>0</v>
      </c>
      <c r="AE434" s="33">
        <v>0</v>
      </c>
      <c r="AF434" s="33">
        <v>7.5691599999999998E-2</v>
      </c>
      <c r="AG434" s="33">
        <v>0</v>
      </c>
      <c r="AH434" s="33">
        <v>0</v>
      </c>
      <c r="AI434" s="33">
        <v>0</v>
      </c>
      <c r="AJ434" s="33">
        <v>0</v>
      </c>
      <c r="AK434" s="33" t="s">
        <v>3276</v>
      </c>
      <c r="AL434" s="33">
        <v>1</v>
      </c>
      <c r="AM434" s="33">
        <v>0</v>
      </c>
      <c r="AN434" s="33">
        <v>0</v>
      </c>
      <c r="AO434" s="33">
        <v>0</v>
      </c>
      <c r="AP434" s="33">
        <v>0</v>
      </c>
      <c r="AQ434" s="33">
        <v>0</v>
      </c>
      <c r="AR434" s="33">
        <v>0</v>
      </c>
      <c r="AS434" s="33">
        <v>0</v>
      </c>
      <c r="AT434" s="32">
        <v>0</v>
      </c>
      <c r="AU434" s="32">
        <v>0</v>
      </c>
      <c r="AV434" s="32">
        <v>0</v>
      </c>
      <c r="AW434" s="32">
        <v>0</v>
      </c>
      <c r="AX434" s="33">
        <v>0</v>
      </c>
      <c r="AY434" s="32">
        <v>0</v>
      </c>
      <c r="AZ434" s="32">
        <v>0</v>
      </c>
      <c r="BA434" s="32">
        <v>0</v>
      </c>
      <c r="BB434" s="32">
        <v>0</v>
      </c>
      <c r="BC434" s="32">
        <v>0</v>
      </c>
      <c r="BD434" s="32">
        <v>0</v>
      </c>
      <c r="BE434" s="33">
        <f t="shared" si="297"/>
        <v>0</v>
      </c>
      <c r="BF434" s="33">
        <f t="shared" si="298"/>
        <v>7.5691599999999998E-2</v>
      </c>
      <c r="BG434" s="33">
        <f t="shared" si="299"/>
        <v>0</v>
      </c>
      <c r="BH434" s="33">
        <f t="shared" si="300"/>
        <v>0</v>
      </c>
      <c r="BI434" s="33">
        <f t="shared" si="301"/>
        <v>0</v>
      </c>
      <c r="BJ434" s="33">
        <f t="shared" si="302"/>
        <v>0</v>
      </c>
      <c r="BK434" s="33" t="s">
        <v>3276</v>
      </c>
      <c r="BL434" s="33">
        <f t="shared" si="303"/>
        <v>1</v>
      </c>
      <c r="BM434" s="33">
        <f t="shared" si="304"/>
        <v>0</v>
      </c>
      <c r="BN434" s="33">
        <f t="shared" si="305"/>
        <v>0</v>
      </c>
      <c r="BO434" s="33">
        <f t="shared" si="306"/>
        <v>0</v>
      </c>
      <c r="BP434" s="33">
        <f t="shared" si="307"/>
        <v>0</v>
      </c>
      <c r="BQ434" s="33">
        <f t="shared" si="308"/>
        <v>0</v>
      </c>
    </row>
    <row r="435" spans="1:69" ht="31.5" x14ac:dyDescent="0.25">
      <c r="A435" s="27" t="s">
        <v>633</v>
      </c>
      <c r="B435" s="48" t="s">
        <v>817</v>
      </c>
      <c r="C435" s="169" t="s">
        <v>818</v>
      </c>
      <c r="D435" s="45">
        <v>0.10065300000000001</v>
      </c>
      <c r="E435" s="33">
        <v>0</v>
      </c>
      <c r="F435" s="33">
        <v>0</v>
      </c>
      <c r="G435" s="33">
        <v>0</v>
      </c>
      <c r="H435" s="33">
        <v>0</v>
      </c>
      <c r="I435" s="33">
        <v>0</v>
      </c>
      <c r="J435" s="33">
        <v>0</v>
      </c>
      <c r="K435" s="33">
        <v>0</v>
      </c>
      <c r="L435" s="33">
        <v>0</v>
      </c>
      <c r="M435" s="33">
        <v>0</v>
      </c>
      <c r="N435" s="33">
        <v>0</v>
      </c>
      <c r="O435" s="33">
        <v>0</v>
      </c>
      <c r="P435" s="33">
        <v>0</v>
      </c>
      <c r="Q435" s="33">
        <v>0</v>
      </c>
      <c r="R435" s="33">
        <v>0</v>
      </c>
      <c r="S435" s="33">
        <v>0</v>
      </c>
      <c r="T435" s="33">
        <v>0</v>
      </c>
      <c r="U435" s="33">
        <v>0</v>
      </c>
      <c r="V435" s="33">
        <v>0</v>
      </c>
      <c r="W435" s="33">
        <v>0</v>
      </c>
      <c r="X435" s="33">
        <v>0</v>
      </c>
      <c r="Y435" s="33">
        <v>0</v>
      </c>
      <c r="Z435" s="33">
        <v>0</v>
      </c>
      <c r="AA435" s="33">
        <v>0</v>
      </c>
      <c r="AB435" s="33">
        <v>0</v>
      </c>
      <c r="AC435" s="33">
        <v>0</v>
      </c>
      <c r="AD435" s="33">
        <v>0</v>
      </c>
      <c r="AE435" s="33">
        <v>0</v>
      </c>
      <c r="AF435" s="33">
        <v>0.10065300000000001</v>
      </c>
      <c r="AG435" s="33">
        <v>0</v>
      </c>
      <c r="AH435" s="33">
        <v>0</v>
      </c>
      <c r="AI435" s="33">
        <v>0</v>
      </c>
      <c r="AJ435" s="33">
        <v>0</v>
      </c>
      <c r="AK435" s="33" t="s">
        <v>3277</v>
      </c>
      <c r="AL435" s="33">
        <v>1</v>
      </c>
      <c r="AM435" s="33">
        <v>0</v>
      </c>
      <c r="AN435" s="33">
        <v>0</v>
      </c>
      <c r="AO435" s="33">
        <v>0</v>
      </c>
      <c r="AP435" s="33">
        <v>0</v>
      </c>
      <c r="AQ435" s="33">
        <v>0</v>
      </c>
      <c r="AR435" s="33">
        <v>0</v>
      </c>
      <c r="AS435" s="33">
        <v>0</v>
      </c>
      <c r="AT435" s="32">
        <v>0</v>
      </c>
      <c r="AU435" s="32">
        <v>0</v>
      </c>
      <c r="AV435" s="32">
        <v>0</v>
      </c>
      <c r="AW435" s="32">
        <v>0</v>
      </c>
      <c r="AX435" s="33">
        <v>0</v>
      </c>
      <c r="AY435" s="32">
        <v>0</v>
      </c>
      <c r="AZ435" s="32">
        <v>0</v>
      </c>
      <c r="BA435" s="32">
        <v>0</v>
      </c>
      <c r="BB435" s="32">
        <v>0</v>
      </c>
      <c r="BC435" s="32">
        <v>0</v>
      </c>
      <c r="BD435" s="32">
        <v>0</v>
      </c>
      <c r="BE435" s="33">
        <f t="shared" si="297"/>
        <v>0</v>
      </c>
      <c r="BF435" s="33">
        <f t="shared" si="298"/>
        <v>0.10065300000000001</v>
      </c>
      <c r="BG435" s="33">
        <f t="shared" si="299"/>
        <v>0</v>
      </c>
      <c r="BH435" s="33">
        <f t="shared" si="300"/>
        <v>0</v>
      </c>
      <c r="BI435" s="33">
        <f t="shared" si="301"/>
        <v>0</v>
      </c>
      <c r="BJ435" s="33">
        <f t="shared" si="302"/>
        <v>0</v>
      </c>
      <c r="BK435" s="33" t="s">
        <v>3277</v>
      </c>
      <c r="BL435" s="33">
        <f t="shared" si="303"/>
        <v>1</v>
      </c>
      <c r="BM435" s="33">
        <f t="shared" si="304"/>
        <v>0</v>
      </c>
      <c r="BN435" s="33">
        <f t="shared" si="305"/>
        <v>0</v>
      </c>
      <c r="BO435" s="33">
        <f t="shared" si="306"/>
        <v>0</v>
      </c>
      <c r="BP435" s="33">
        <f t="shared" si="307"/>
        <v>0</v>
      </c>
      <c r="BQ435" s="33">
        <f t="shared" si="308"/>
        <v>0</v>
      </c>
    </row>
    <row r="436" spans="1:69" ht="31.5" x14ac:dyDescent="0.25">
      <c r="A436" s="27" t="s">
        <v>633</v>
      </c>
      <c r="B436" s="48" t="s">
        <v>819</v>
      </c>
      <c r="C436" s="169" t="s">
        <v>820</v>
      </c>
      <c r="D436" s="45">
        <v>5.5002740000000001E-2</v>
      </c>
      <c r="E436" s="33">
        <v>0</v>
      </c>
      <c r="F436" s="33">
        <v>0</v>
      </c>
      <c r="G436" s="33">
        <v>0</v>
      </c>
      <c r="H436" s="33">
        <v>0</v>
      </c>
      <c r="I436" s="33">
        <v>0</v>
      </c>
      <c r="J436" s="33">
        <v>0</v>
      </c>
      <c r="K436" s="33">
        <v>0</v>
      </c>
      <c r="L436" s="33">
        <v>0</v>
      </c>
      <c r="M436" s="33">
        <v>0</v>
      </c>
      <c r="N436" s="33">
        <v>0</v>
      </c>
      <c r="O436" s="33">
        <v>0</v>
      </c>
      <c r="P436" s="33">
        <v>0</v>
      </c>
      <c r="Q436" s="33">
        <v>0</v>
      </c>
      <c r="R436" s="33">
        <v>0</v>
      </c>
      <c r="S436" s="33">
        <v>0</v>
      </c>
      <c r="T436" s="33">
        <v>0</v>
      </c>
      <c r="U436" s="33">
        <v>0</v>
      </c>
      <c r="V436" s="33">
        <v>0</v>
      </c>
      <c r="W436" s="33">
        <v>0</v>
      </c>
      <c r="X436" s="33">
        <v>0</v>
      </c>
      <c r="Y436" s="33">
        <v>0</v>
      </c>
      <c r="Z436" s="33">
        <v>0</v>
      </c>
      <c r="AA436" s="33">
        <v>0</v>
      </c>
      <c r="AB436" s="33">
        <v>0</v>
      </c>
      <c r="AC436" s="33">
        <v>0</v>
      </c>
      <c r="AD436" s="33">
        <v>0</v>
      </c>
      <c r="AE436" s="33">
        <v>0</v>
      </c>
      <c r="AF436" s="33">
        <v>5.5002740000000001E-2</v>
      </c>
      <c r="AG436" s="33">
        <v>0</v>
      </c>
      <c r="AH436" s="33">
        <v>0</v>
      </c>
      <c r="AI436" s="33">
        <v>0</v>
      </c>
      <c r="AJ436" s="33">
        <v>0</v>
      </c>
      <c r="AK436" s="33" t="s">
        <v>3278</v>
      </c>
      <c r="AL436" s="33">
        <v>1</v>
      </c>
      <c r="AM436" s="33">
        <v>0</v>
      </c>
      <c r="AN436" s="33">
        <v>0</v>
      </c>
      <c r="AO436" s="33">
        <v>0</v>
      </c>
      <c r="AP436" s="33">
        <v>0</v>
      </c>
      <c r="AQ436" s="33">
        <v>0</v>
      </c>
      <c r="AR436" s="33">
        <v>0</v>
      </c>
      <c r="AS436" s="33">
        <v>0</v>
      </c>
      <c r="AT436" s="32">
        <v>0</v>
      </c>
      <c r="AU436" s="32">
        <v>0</v>
      </c>
      <c r="AV436" s="32">
        <v>0</v>
      </c>
      <c r="AW436" s="32">
        <v>0</v>
      </c>
      <c r="AX436" s="33">
        <v>0</v>
      </c>
      <c r="AY436" s="32">
        <v>0</v>
      </c>
      <c r="AZ436" s="32">
        <v>0</v>
      </c>
      <c r="BA436" s="32">
        <v>0</v>
      </c>
      <c r="BB436" s="32">
        <v>0</v>
      </c>
      <c r="BC436" s="32">
        <v>0</v>
      </c>
      <c r="BD436" s="32">
        <v>0</v>
      </c>
      <c r="BE436" s="33">
        <f t="shared" si="297"/>
        <v>0</v>
      </c>
      <c r="BF436" s="33">
        <f t="shared" si="298"/>
        <v>5.5002740000000001E-2</v>
      </c>
      <c r="BG436" s="33">
        <f t="shared" si="299"/>
        <v>0</v>
      </c>
      <c r="BH436" s="33">
        <f t="shared" si="300"/>
        <v>0</v>
      </c>
      <c r="BI436" s="33">
        <f t="shared" si="301"/>
        <v>0</v>
      </c>
      <c r="BJ436" s="33">
        <f t="shared" si="302"/>
        <v>0</v>
      </c>
      <c r="BK436" s="33" t="s">
        <v>3278</v>
      </c>
      <c r="BL436" s="33">
        <f t="shared" si="303"/>
        <v>1</v>
      </c>
      <c r="BM436" s="33">
        <f t="shared" si="304"/>
        <v>0</v>
      </c>
      <c r="BN436" s="33">
        <f t="shared" si="305"/>
        <v>0</v>
      </c>
      <c r="BO436" s="33">
        <f t="shared" si="306"/>
        <v>0</v>
      </c>
      <c r="BP436" s="33">
        <f t="shared" si="307"/>
        <v>0</v>
      </c>
      <c r="BQ436" s="33">
        <f t="shared" si="308"/>
        <v>0</v>
      </c>
    </row>
    <row r="437" spans="1:69" ht="31.5" x14ac:dyDescent="0.25">
      <c r="A437" s="27" t="s">
        <v>633</v>
      </c>
      <c r="B437" s="48" t="s">
        <v>821</v>
      </c>
      <c r="C437" s="53" t="s">
        <v>822</v>
      </c>
      <c r="D437" s="45">
        <v>8.2608600000000004E-2</v>
      </c>
      <c r="E437" s="33">
        <v>0</v>
      </c>
      <c r="F437" s="33">
        <v>0</v>
      </c>
      <c r="G437" s="33">
        <v>0</v>
      </c>
      <c r="H437" s="33">
        <v>0</v>
      </c>
      <c r="I437" s="33">
        <v>0</v>
      </c>
      <c r="J437" s="33">
        <v>0</v>
      </c>
      <c r="K437" s="33">
        <v>0</v>
      </c>
      <c r="L437" s="33">
        <v>0</v>
      </c>
      <c r="M437" s="33">
        <v>0</v>
      </c>
      <c r="N437" s="33">
        <v>0</v>
      </c>
      <c r="O437" s="33">
        <v>0</v>
      </c>
      <c r="P437" s="33">
        <v>0</v>
      </c>
      <c r="Q437" s="33">
        <v>0</v>
      </c>
      <c r="R437" s="33">
        <v>0</v>
      </c>
      <c r="S437" s="33">
        <v>8.2608600000000004E-2</v>
      </c>
      <c r="T437" s="33">
        <v>0</v>
      </c>
      <c r="U437" s="33">
        <v>0</v>
      </c>
      <c r="V437" s="33">
        <v>0</v>
      </c>
      <c r="W437" s="33">
        <v>0</v>
      </c>
      <c r="X437" s="33" t="s">
        <v>3169</v>
      </c>
      <c r="Y437" s="33">
        <v>1</v>
      </c>
      <c r="Z437" s="33">
        <v>0</v>
      </c>
      <c r="AA437" s="33">
        <v>0</v>
      </c>
      <c r="AB437" s="33">
        <v>0</v>
      </c>
      <c r="AC437" s="33">
        <v>0</v>
      </c>
      <c r="AD437" s="33">
        <v>0</v>
      </c>
      <c r="AE437" s="33">
        <v>0</v>
      </c>
      <c r="AF437" s="33">
        <v>0</v>
      </c>
      <c r="AG437" s="33">
        <v>0</v>
      </c>
      <c r="AH437" s="33">
        <v>0</v>
      </c>
      <c r="AI437" s="33">
        <v>0</v>
      </c>
      <c r="AJ437" s="33">
        <v>0</v>
      </c>
      <c r="AK437" s="33">
        <v>0</v>
      </c>
      <c r="AL437" s="33">
        <v>0</v>
      </c>
      <c r="AM437" s="33">
        <v>0</v>
      </c>
      <c r="AN437" s="33">
        <v>0</v>
      </c>
      <c r="AO437" s="33">
        <v>0</v>
      </c>
      <c r="AP437" s="33">
        <v>0</v>
      </c>
      <c r="AQ437" s="33">
        <v>0</v>
      </c>
      <c r="AR437" s="33">
        <v>0</v>
      </c>
      <c r="AS437" s="33">
        <v>0</v>
      </c>
      <c r="AT437" s="33">
        <v>0</v>
      </c>
      <c r="AU437" s="33">
        <v>0</v>
      </c>
      <c r="AV437" s="33">
        <v>0</v>
      </c>
      <c r="AW437" s="33">
        <v>0</v>
      </c>
      <c r="AX437" s="33">
        <v>0</v>
      </c>
      <c r="AY437" s="33">
        <v>0</v>
      </c>
      <c r="AZ437" s="33">
        <v>0</v>
      </c>
      <c r="BA437" s="33">
        <v>0</v>
      </c>
      <c r="BB437" s="33">
        <v>0</v>
      </c>
      <c r="BC437" s="33">
        <v>0</v>
      </c>
      <c r="BD437" s="33">
        <v>0</v>
      </c>
      <c r="BE437" s="33">
        <f t="shared" si="297"/>
        <v>0</v>
      </c>
      <c r="BF437" s="33">
        <f t="shared" si="298"/>
        <v>8.2608600000000004E-2</v>
      </c>
      <c r="BG437" s="33">
        <f t="shared" si="299"/>
        <v>0</v>
      </c>
      <c r="BH437" s="33">
        <f t="shared" si="300"/>
        <v>0</v>
      </c>
      <c r="BI437" s="33">
        <f t="shared" si="301"/>
        <v>0</v>
      </c>
      <c r="BJ437" s="33">
        <f t="shared" si="302"/>
        <v>0</v>
      </c>
      <c r="BK437" s="33" t="s">
        <v>3169</v>
      </c>
      <c r="BL437" s="33">
        <f t="shared" si="303"/>
        <v>1</v>
      </c>
      <c r="BM437" s="33">
        <f t="shared" si="304"/>
        <v>0</v>
      </c>
      <c r="BN437" s="33">
        <f t="shared" si="305"/>
        <v>0</v>
      </c>
      <c r="BO437" s="33">
        <f t="shared" si="306"/>
        <v>0</v>
      </c>
      <c r="BP437" s="33">
        <f t="shared" si="307"/>
        <v>0</v>
      </c>
      <c r="BQ437" s="33">
        <f t="shared" si="308"/>
        <v>0</v>
      </c>
    </row>
    <row r="438" spans="1:69" ht="31.5" x14ac:dyDescent="0.25">
      <c r="A438" s="27" t="s">
        <v>633</v>
      </c>
      <c r="B438" s="48" t="s">
        <v>823</v>
      </c>
      <c r="C438" s="53" t="s">
        <v>824</v>
      </c>
      <c r="D438" s="45">
        <v>0.275362</v>
      </c>
      <c r="E438" s="33">
        <v>0</v>
      </c>
      <c r="F438" s="33">
        <v>0</v>
      </c>
      <c r="G438" s="33">
        <v>0</v>
      </c>
      <c r="H438" s="33">
        <v>0</v>
      </c>
      <c r="I438" s="33">
        <v>0</v>
      </c>
      <c r="J438" s="33">
        <v>0</v>
      </c>
      <c r="K438" s="33">
        <v>0</v>
      </c>
      <c r="L438" s="33">
        <v>0</v>
      </c>
      <c r="M438" s="33">
        <v>0</v>
      </c>
      <c r="N438" s="33">
        <v>0</v>
      </c>
      <c r="O438" s="33">
        <v>0</v>
      </c>
      <c r="P438" s="33">
        <v>0</v>
      </c>
      <c r="Q438" s="33">
        <v>0</v>
      </c>
      <c r="R438" s="33">
        <v>0</v>
      </c>
      <c r="S438" s="33">
        <v>0.275362</v>
      </c>
      <c r="T438" s="33">
        <v>0</v>
      </c>
      <c r="U438" s="33">
        <v>0</v>
      </c>
      <c r="V438" s="33">
        <v>0</v>
      </c>
      <c r="W438" s="33">
        <v>0</v>
      </c>
      <c r="X438" s="33" t="s">
        <v>3170</v>
      </c>
      <c r="Y438" s="33">
        <v>1</v>
      </c>
      <c r="Z438" s="33">
        <v>0</v>
      </c>
      <c r="AA438" s="33">
        <v>0</v>
      </c>
      <c r="AB438" s="33">
        <v>0</v>
      </c>
      <c r="AC438" s="33">
        <v>0</v>
      </c>
      <c r="AD438" s="33">
        <v>0</v>
      </c>
      <c r="AE438" s="33">
        <v>0</v>
      </c>
      <c r="AF438" s="33">
        <v>0</v>
      </c>
      <c r="AG438" s="33">
        <v>0</v>
      </c>
      <c r="AH438" s="33">
        <v>0</v>
      </c>
      <c r="AI438" s="33">
        <v>0</v>
      </c>
      <c r="AJ438" s="33">
        <v>0</v>
      </c>
      <c r="AK438" s="33">
        <v>0</v>
      </c>
      <c r="AL438" s="33">
        <v>0</v>
      </c>
      <c r="AM438" s="33">
        <v>0</v>
      </c>
      <c r="AN438" s="33">
        <v>0</v>
      </c>
      <c r="AO438" s="33">
        <v>0</v>
      </c>
      <c r="AP438" s="33">
        <v>0</v>
      </c>
      <c r="AQ438" s="33">
        <v>0</v>
      </c>
      <c r="AR438" s="33">
        <v>0</v>
      </c>
      <c r="AS438" s="33">
        <v>0</v>
      </c>
      <c r="AT438" s="33">
        <v>0</v>
      </c>
      <c r="AU438" s="33">
        <v>0</v>
      </c>
      <c r="AV438" s="33">
        <v>0</v>
      </c>
      <c r="AW438" s="33">
        <v>0</v>
      </c>
      <c r="AX438" s="33">
        <v>0</v>
      </c>
      <c r="AY438" s="33">
        <v>0</v>
      </c>
      <c r="AZ438" s="33">
        <v>0</v>
      </c>
      <c r="BA438" s="33">
        <v>0</v>
      </c>
      <c r="BB438" s="33">
        <v>0</v>
      </c>
      <c r="BC438" s="33">
        <v>0</v>
      </c>
      <c r="BD438" s="33">
        <v>0</v>
      </c>
      <c r="BE438" s="33">
        <f t="shared" si="297"/>
        <v>0</v>
      </c>
      <c r="BF438" s="33">
        <f t="shared" si="298"/>
        <v>0.275362</v>
      </c>
      <c r="BG438" s="33">
        <f t="shared" si="299"/>
        <v>0</v>
      </c>
      <c r="BH438" s="33">
        <f t="shared" si="300"/>
        <v>0</v>
      </c>
      <c r="BI438" s="33">
        <f t="shared" si="301"/>
        <v>0</v>
      </c>
      <c r="BJ438" s="33">
        <f t="shared" si="302"/>
        <v>0</v>
      </c>
      <c r="BK438" s="33" t="s">
        <v>3170</v>
      </c>
      <c r="BL438" s="33">
        <f t="shared" si="303"/>
        <v>1</v>
      </c>
      <c r="BM438" s="33">
        <f t="shared" si="304"/>
        <v>0</v>
      </c>
      <c r="BN438" s="33">
        <f t="shared" si="305"/>
        <v>0</v>
      </c>
      <c r="BO438" s="33">
        <f t="shared" si="306"/>
        <v>0</v>
      </c>
      <c r="BP438" s="33">
        <f t="shared" si="307"/>
        <v>0</v>
      </c>
      <c r="BQ438" s="33">
        <f t="shared" si="308"/>
        <v>0</v>
      </c>
    </row>
    <row r="439" spans="1:69" ht="31.5" x14ac:dyDescent="0.25">
      <c r="A439" s="27" t="s">
        <v>633</v>
      </c>
      <c r="B439" s="48" t="s">
        <v>825</v>
      </c>
      <c r="C439" s="53" t="s">
        <v>826</v>
      </c>
      <c r="D439" s="45">
        <v>7.9796000000000006E-2</v>
      </c>
      <c r="E439" s="33">
        <v>0</v>
      </c>
      <c r="F439" s="33">
        <v>0</v>
      </c>
      <c r="G439" s="33">
        <v>0</v>
      </c>
      <c r="H439" s="33">
        <v>0</v>
      </c>
      <c r="I439" s="33">
        <v>0</v>
      </c>
      <c r="J439" s="33">
        <v>0</v>
      </c>
      <c r="K439" s="33">
        <v>0</v>
      </c>
      <c r="L439" s="33">
        <v>0</v>
      </c>
      <c r="M439" s="33">
        <v>0</v>
      </c>
      <c r="N439" s="33">
        <v>0</v>
      </c>
      <c r="O439" s="33">
        <v>0</v>
      </c>
      <c r="P439" s="33">
        <v>0</v>
      </c>
      <c r="Q439" s="33">
        <v>0</v>
      </c>
      <c r="R439" s="33">
        <v>0</v>
      </c>
      <c r="S439" s="33">
        <v>7.9796000000000006E-2</v>
      </c>
      <c r="T439" s="33">
        <v>0</v>
      </c>
      <c r="U439" s="33">
        <v>0</v>
      </c>
      <c r="V439" s="33">
        <v>0</v>
      </c>
      <c r="W439" s="33">
        <v>0</v>
      </c>
      <c r="X439" s="33" t="s">
        <v>3171</v>
      </c>
      <c r="Y439" s="33">
        <v>1</v>
      </c>
      <c r="Z439" s="33">
        <v>0</v>
      </c>
      <c r="AA439" s="33">
        <v>0</v>
      </c>
      <c r="AB439" s="33">
        <v>0</v>
      </c>
      <c r="AC439" s="33">
        <v>0</v>
      </c>
      <c r="AD439" s="33">
        <v>0</v>
      </c>
      <c r="AE439" s="33">
        <v>0</v>
      </c>
      <c r="AF439" s="33">
        <v>0</v>
      </c>
      <c r="AG439" s="33">
        <v>0</v>
      </c>
      <c r="AH439" s="33">
        <v>0</v>
      </c>
      <c r="AI439" s="33">
        <v>0</v>
      </c>
      <c r="AJ439" s="33">
        <v>0</v>
      </c>
      <c r="AK439" s="33">
        <v>0</v>
      </c>
      <c r="AL439" s="33">
        <v>0</v>
      </c>
      <c r="AM439" s="33">
        <v>0</v>
      </c>
      <c r="AN439" s="33">
        <v>0</v>
      </c>
      <c r="AO439" s="33">
        <v>0</v>
      </c>
      <c r="AP439" s="33">
        <v>0</v>
      </c>
      <c r="AQ439" s="33">
        <v>0</v>
      </c>
      <c r="AR439" s="33">
        <v>0</v>
      </c>
      <c r="AS439" s="33">
        <v>0</v>
      </c>
      <c r="AT439" s="33">
        <v>0</v>
      </c>
      <c r="AU439" s="33">
        <v>0</v>
      </c>
      <c r="AV439" s="33">
        <v>0</v>
      </c>
      <c r="AW439" s="33">
        <v>0</v>
      </c>
      <c r="AX439" s="33">
        <v>0</v>
      </c>
      <c r="AY439" s="33">
        <v>0</v>
      </c>
      <c r="AZ439" s="33">
        <v>0</v>
      </c>
      <c r="BA439" s="33">
        <v>0</v>
      </c>
      <c r="BB439" s="33">
        <v>0</v>
      </c>
      <c r="BC439" s="33">
        <v>0</v>
      </c>
      <c r="BD439" s="33">
        <v>0</v>
      </c>
      <c r="BE439" s="33">
        <f t="shared" si="297"/>
        <v>0</v>
      </c>
      <c r="BF439" s="33">
        <f t="shared" si="298"/>
        <v>7.9796000000000006E-2</v>
      </c>
      <c r="BG439" s="33">
        <f t="shared" si="299"/>
        <v>0</v>
      </c>
      <c r="BH439" s="33">
        <f t="shared" si="300"/>
        <v>0</v>
      </c>
      <c r="BI439" s="33">
        <f t="shared" si="301"/>
        <v>0</v>
      </c>
      <c r="BJ439" s="33">
        <f t="shared" si="302"/>
        <v>0</v>
      </c>
      <c r="BK439" s="33" t="s">
        <v>3171</v>
      </c>
      <c r="BL439" s="33">
        <f t="shared" si="303"/>
        <v>1</v>
      </c>
      <c r="BM439" s="33">
        <f t="shared" si="304"/>
        <v>0</v>
      </c>
      <c r="BN439" s="33">
        <f t="shared" si="305"/>
        <v>0</v>
      </c>
      <c r="BO439" s="33">
        <f t="shared" si="306"/>
        <v>0</v>
      </c>
      <c r="BP439" s="33">
        <f t="shared" si="307"/>
        <v>0</v>
      </c>
      <c r="BQ439" s="33">
        <f t="shared" si="308"/>
        <v>0</v>
      </c>
    </row>
    <row r="440" spans="1:69" ht="31.5" x14ac:dyDescent="0.25">
      <c r="A440" s="27" t="s">
        <v>633</v>
      </c>
      <c r="B440" s="48" t="s">
        <v>827</v>
      </c>
      <c r="C440" s="53" t="s">
        <v>828</v>
      </c>
      <c r="D440" s="45">
        <v>0.42920700000000001</v>
      </c>
      <c r="E440" s="33">
        <v>0</v>
      </c>
      <c r="F440" s="33">
        <v>0</v>
      </c>
      <c r="G440" s="33">
        <v>0</v>
      </c>
      <c r="H440" s="33">
        <v>0</v>
      </c>
      <c r="I440" s="33">
        <v>0</v>
      </c>
      <c r="J440" s="33">
        <v>0</v>
      </c>
      <c r="K440" s="33">
        <v>0</v>
      </c>
      <c r="L440" s="33">
        <v>0</v>
      </c>
      <c r="M440" s="33">
        <v>0</v>
      </c>
      <c r="N440" s="33">
        <v>0</v>
      </c>
      <c r="O440" s="33">
        <v>0</v>
      </c>
      <c r="P440" s="33">
        <v>0</v>
      </c>
      <c r="Q440" s="33">
        <v>0</v>
      </c>
      <c r="R440" s="33">
        <v>0</v>
      </c>
      <c r="S440" s="33">
        <v>0.42920700000000001</v>
      </c>
      <c r="T440" s="33">
        <v>0</v>
      </c>
      <c r="U440" s="33">
        <v>0</v>
      </c>
      <c r="V440" s="33">
        <v>0</v>
      </c>
      <c r="W440" s="33">
        <v>0</v>
      </c>
      <c r="X440" s="33" t="s">
        <v>3172</v>
      </c>
      <c r="Y440" s="33">
        <v>1</v>
      </c>
      <c r="Z440" s="33">
        <v>0</v>
      </c>
      <c r="AA440" s="33">
        <v>0</v>
      </c>
      <c r="AB440" s="33">
        <v>0</v>
      </c>
      <c r="AC440" s="33">
        <v>0</v>
      </c>
      <c r="AD440" s="33">
        <v>0</v>
      </c>
      <c r="AE440" s="33">
        <v>0</v>
      </c>
      <c r="AF440" s="33">
        <v>0</v>
      </c>
      <c r="AG440" s="33">
        <v>0</v>
      </c>
      <c r="AH440" s="33">
        <v>0</v>
      </c>
      <c r="AI440" s="33">
        <v>0</v>
      </c>
      <c r="AJ440" s="33">
        <v>0</v>
      </c>
      <c r="AK440" s="33">
        <v>0</v>
      </c>
      <c r="AL440" s="33">
        <v>0</v>
      </c>
      <c r="AM440" s="33">
        <v>0</v>
      </c>
      <c r="AN440" s="33">
        <v>0</v>
      </c>
      <c r="AO440" s="33">
        <v>0</v>
      </c>
      <c r="AP440" s="33">
        <v>0</v>
      </c>
      <c r="AQ440" s="33">
        <v>0</v>
      </c>
      <c r="AR440" s="33">
        <v>0</v>
      </c>
      <c r="AS440" s="33">
        <v>0</v>
      </c>
      <c r="AT440" s="33">
        <v>0</v>
      </c>
      <c r="AU440" s="33">
        <v>0</v>
      </c>
      <c r="AV440" s="33">
        <v>0</v>
      </c>
      <c r="AW440" s="33">
        <v>0</v>
      </c>
      <c r="AX440" s="33">
        <v>0</v>
      </c>
      <c r="AY440" s="33">
        <v>0</v>
      </c>
      <c r="AZ440" s="33">
        <v>0</v>
      </c>
      <c r="BA440" s="33">
        <v>0</v>
      </c>
      <c r="BB440" s="33">
        <v>0</v>
      </c>
      <c r="BC440" s="33">
        <v>0</v>
      </c>
      <c r="BD440" s="33">
        <v>0</v>
      </c>
      <c r="BE440" s="33">
        <f t="shared" si="297"/>
        <v>0</v>
      </c>
      <c r="BF440" s="33">
        <f t="shared" si="298"/>
        <v>0.42920700000000001</v>
      </c>
      <c r="BG440" s="33">
        <f t="shared" si="299"/>
        <v>0</v>
      </c>
      <c r="BH440" s="33">
        <f t="shared" si="300"/>
        <v>0</v>
      </c>
      <c r="BI440" s="33">
        <f t="shared" si="301"/>
        <v>0</v>
      </c>
      <c r="BJ440" s="33">
        <f t="shared" si="302"/>
        <v>0</v>
      </c>
      <c r="BK440" s="33" t="s">
        <v>3172</v>
      </c>
      <c r="BL440" s="33">
        <f t="shared" si="303"/>
        <v>1</v>
      </c>
      <c r="BM440" s="33">
        <f t="shared" si="304"/>
        <v>0</v>
      </c>
      <c r="BN440" s="33">
        <f t="shared" si="305"/>
        <v>0</v>
      </c>
      <c r="BO440" s="33">
        <f t="shared" si="306"/>
        <v>0</v>
      </c>
      <c r="BP440" s="33">
        <f t="shared" si="307"/>
        <v>0</v>
      </c>
      <c r="BQ440" s="33">
        <f t="shared" si="308"/>
        <v>0</v>
      </c>
    </row>
    <row r="441" spans="1:69" ht="47.25" x14ac:dyDescent="0.25">
      <c r="A441" s="27" t="s">
        <v>633</v>
      </c>
      <c r="B441" s="48" t="s">
        <v>829</v>
      </c>
      <c r="C441" s="169" t="s">
        <v>830</v>
      </c>
      <c r="D441" s="45">
        <v>0</v>
      </c>
      <c r="E441" s="33">
        <v>0</v>
      </c>
      <c r="F441" s="33">
        <v>0</v>
      </c>
      <c r="G441" s="33">
        <v>0</v>
      </c>
      <c r="H441" s="33">
        <v>0</v>
      </c>
      <c r="I441" s="33">
        <v>0</v>
      </c>
      <c r="J441" s="33">
        <v>0</v>
      </c>
      <c r="K441" s="33">
        <v>0</v>
      </c>
      <c r="L441" s="33">
        <v>0</v>
      </c>
      <c r="M441" s="33">
        <v>0</v>
      </c>
      <c r="N441" s="33">
        <v>0</v>
      </c>
      <c r="O441" s="33">
        <v>0</v>
      </c>
      <c r="P441" s="33">
        <v>0</v>
      </c>
      <c r="Q441" s="33">
        <v>0</v>
      </c>
      <c r="R441" s="33">
        <v>0</v>
      </c>
      <c r="S441" s="33">
        <v>0</v>
      </c>
      <c r="T441" s="33">
        <v>0</v>
      </c>
      <c r="U441" s="33">
        <v>0</v>
      </c>
      <c r="V441" s="33">
        <v>0</v>
      </c>
      <c r="W441" s="33">
        <v>0</v>
      </c>
      <c r="X441" s="33">
        <v>0</v>
      </c>
      <c r="Y441" s="33">
        <v>0</v>
      </c>
      <c r="Z441" s="33">
        <v>0</v>
      </c>
      <c r="AA441" s="33">
        <v>0</v>
      </c>
      <c r="AB441" s="33">
        <v>0</v>
      </c>
      <c r="AC441" s="33">
        <v>0</v>
      </c>
      <c r="AD441" s="33">
        <v>0</v>
      </c>
      <c r="AE441" s="33">
        <v>0</v>
      </c>
      <c r="AF441" s="33">
        <v>0</v>
      </c>
      <c r="AG441" s="33">
        <v>0</v>
      </c>
      <c r="AH441" s="33">
        <v>0</v>
      </c>
      <c r="AI441" s="33">
        <v>0</v>
      </c>
      <c r="AJ441" s="33">
        <v>0</v>
      </c>
      <c r="AK441" s="33">
        <v>0</v>
      </c>
      <c r="AL441" s="33">
        <v>0</v>
      </c>
      <c r="AM441" s="33">
        <v>0</v>
      </c>
      <c r="AN441" s="33">
        <v>0</v>
      </c>
      <c r="AO441" s="33">
        <v>0</v>
      </c>
      <c r="AP441" s="33">
        <v>0</v>
      </c>
      <c r="AQ441" s="33">
        <v>0</v>
      </c>
      <c r="AR441" s="33">
        <v>0</v>
      </c>
      <c r="AS441" s="33">
        <v>0</v>
      </c>
      <c r="AT441" s="33">
        <v>0</v>
      </c>
      <c r="AU441" s="33">
        <v>0</v>
      </c>
      <c r="AV441" s="33">
        <v>0</v>
      </c>
      <c r="AW441" s="33">
        <v>0</v>
      </c>
      <c r="AX441" s="33">
        <v>0</v>
      </c>
      <c r="AY441" s="33">
        <v>0</v>
      </c>
      <c r="AZ441" s="33">
        <v>0</v>
      </c>
      <c r="BA441" s="33">
        <v>0</v>
      </c>
      <c r="BB441" s="33">
        <v>0</v>
      </c>
      <c r="BC441" s="33">
        <v>0</v>
      </c>
      <c r="BD441" s="33">
        <v>0</v>
      </c>
      <c r="BE441" s="33">
        <f t="shared" si="297"/>
        <v>0</v>
      </c>
      <c r="BF441" s="33">
        <f t="shared" si="298"/>
        <v>0</v>
      </c>
      <c r="BG441" s="33">
        <f t="shared" si="299"/>
        <v>0</v>
      </c>
      <c r="BH441" s="33">
        <f t="shared" si="300"/>
        <v>0</v>
      </c>
      <c r="BI441" s="33">
        <f t="shared" si="301"/>
        <v>0</v>
      </c>
      <c r="BJ441" s="33">
        <f t="shared" si="302"/>
        <v>0</v>
      </c>
      <c r="BK441" s="33">
        <v>0</v>
      </c>
      <c r="BL441" s="33">
        <f t="shared" si="303"/>
        <v>0</v>
      </c>
      <c r="BM441" s="33">
        <f t="shared" si="304"/>
        <v>0</v>
      </c>
      <c r="BN441" s="33">
        <f t="shared" si="305"/>
        <v>0</v>
      </c>
      <c r="BO441" s="33">
        <f t="shared" si="306"/>
        <v>0</v>
      </c>
      <c r="BP441" s="33">
        <f t="shared" si="307"/>
        <v>0</v>
      </c>
      <c r="BQ441" s="33">
        <f t="shared" si="308"/>
        <v>0</v>
      </c>
    </row>
    <row r="442" spans="1:69" ht="63" x14ac:dyDescent="0.25">
      <c r="A442" s="27" t="s">
        <v>633</v>
      </c>
      <c r="B442" s="48" t="s">
        <v>2472</v>
      </c>
      <c r="C442" s="53" t="s">
        <v>2473</v>
      </c>
      <c r="D442" s="45">
        <v>0.73092699999999999</v>
      </c>
      <c r="E442" s="33">
        <v>0</v>
      </c>
      <c r="F442" s="33">
        <v>0</v>
      </c>
      <c r="G442" s="33">
        <v>0</v>
      </c>
      <c r="H442" s="33">
        <v>0</v>
      </c>
      <c r="I442" s="33">
        <v>0</v>
      </c>
      <c r="J442" s="33">
        <v>0</v>
      </c>
      <c r="K442" s="33">
        <v>0</v>
      </c>
      <c r="L442" s="33">
        <v>0</v>
      </c>
      <c r="M442" s="33">
        <v>0</v>
      </c>
      <c r="N442" s="33">
        <v>0</v>
      </c>
      <c r="O442" s="33">
        <v>0</v>
      </c>
      <c r="P442" s="33">
        <v>0</v>
      </c>
      <c r="Q442" s="33">
        <v>0</v>
      </c>
      <c r="R442" s="33">
        <v>0</v>
      </c>
      <c r="S442" s="33">
        <v>0.73092699999999999</v>
      </c>
      <c r="T442" s="33">
        <v>0</v>
      </c>
      <c r="U442" s="33">
        <v>0</v>
      </c>
      <c r="V442" s="33">
        <v>0</v>
      </c>
      <c r="W442" s="33">
        <v>0</v>
      </c>
      <c r="X442" s="33" t="s">
        <v>3033</v>
      </c>
      <c r="Y442" s="33">
        <v>1</v>
      </c>
      <c r="Z442" s="33">
        <v>0</v>
      </c>
      <c r="AA442" s="33">
        <v>0</v>
      </c>
      <c r="AB442" s="33">
        <v>0</v>
      </c>
      <c r="AC442" s="33">
        <v>0</v>
      </c>
      <c r="AD442" s="33">
        <v>0</v>
      </c>
      <c r="AE442" s="33">
        <v>0</v>
      </c>
      <c r="AF442" s="33">
        <v>0</v>
      </c>
      <c r="AG442" s="33">
        <v>0</v>
      </c>
      <c r="AH442" s="33">
        <v>0</v>
      </c>
      <c r="AI442" s="33">
        <v>0</v>
      </c>
      <c r="AJ442" s="33">
        <v>0</v>
      </c>
      <c r="AK442" s="33">
        <v>0</v>
      </c>
      <c r="AL442" s="33">
        <v>0</v>
      </c>
      <c r="AM442" s="33">
        <v>0</v>
      </c>
      <c r="AN442" s="33">
        <v>0</v>
      </c>
      <c r="AO442" s="33">
        <v>0</v>
      </c>
      <c r="AP442" s="33">
        <v>0</v>
      </c>
      <c r="AQ442" s="33">
        <v>0</v>
      </c>
      <c r="AR442" s="33">
        <v>0</v>
      </c>
      <c r="AS442" s="33">
        <v>0</v>
      </c>
      <c r="AT442" s="33">
        <v>0</v>
      </c>
      <c r="AU442" s="33">
        <v>0</v>
      </c>
      <c r="AV442" s="33">
        <v>0</v>
      </c>
      <c r="AW442" s="33">
        <v>0</v>
      </c>
      <c r="AX442" s="33">
        <v>0</v>
      </c>
      <c r="AY442" s="33">
        <v>0</v>
      </c>
      <c r="AZ442" s="33">
        <v>0</v>
      </c>
      <c r="BA442" s="33">
        <v>0</v>
      </c>
      <c r="BB442" s="33">
        <v>0</v>
      </c>
      <c r="BC442" s="33">
        <v>0</v>
      </c>
      <c r="BD442" s="33">
        <v>0</v>
      </c>
      <c r="BE442" s="33">
        <f t="shared" si="297"/>
        <v>0</v>
      </c>
      <c r="BF442" s="33">
        <f t="shared" si="298"/>
        <v>0.73092699999999999</v>
      </c>
      <c r="BG442" s="33">
        <f t="shared" si="299"/>
        <v>0</v>
      </c>
      <c r="BH442" s="33">
        <f t="shared" si="300"/>
        <v>0</v>
      </c>
      <c r="BI442" s="33">
        <f t="shared" si="301"/>
        <v>0</v>
      </c>
      <c r="BJ442" s="33">
        <f t="shared" si="302"/>
        <v>0</v>
      </c>
      <c r="BK442" s="33" t="s">
        <v>3033</v>
      </c>
      <c r="BL442" s="33">
        <f t="shared" si="303"/>
        <v>1</v>
      </c>
      <c r="BM442" s="33">
        <f t="shared" si="304"/>
        <v>0</v>
      </c>
      <c r="BN442" s="33">
        <f t="shared" si="305"/>
        <v>0</v>
      </c>
      <c r="BO442" s="33">
        <f t="shared" si="306"/>
        <v>0</v>
      </c>
      <c r="BP442" s="33">
        <f t="shared" si="307"/>
        <v>0</v>
      </c>
      <c r="BQ442" s="33">
        <f t="shared" si="308"/>
        <v>0</v>
      </c>
    </row>
    <row r="443" spans="1:69" ht="63" x14ac:dyDescent="0.25">
      <c r="A443" s="27" t="s">
        <v>633</v>
      </c>
      <c r="B443" s="48" t="s">
        <v>2474</v>
      </c>
      <c r="C443" s="53" t="s">
        <v>2475</v>
      </c>
      <c r="D443" s="45">
        <v>0.58014410000000005</v>
      </c>
      <c r="E443" s="33">
        <v>0</v>
      </c>
      <c r="F443" s="33">
        <v>0</v>
      </c>
      <c r="G443" s="33">
        <v>0</v>
      </c>
      <c r="H443" s="33">
        <v>0</v>
      </c>
      <c r="I443" s="33">
        <v>0</v>
      </c>
      <c r="J443" s="33">
        <v>0</v>
      </c>
      <c r="K443" s="33">
        <v>0</v>
      </c>
      <c r="L443" s="33">
        <v>0</v>
      </c>
      <c r="M443" s="33">
        <v>0</v>
      </c>
      <c r="N443" s="33">
        <v>0</v>
      </c>
      <c r="O443" s="33">
        <v>0</v>
      </c>
      <c r="P443" s="33">
        <v>0</v>
      </c>
      <c r="Q443" s="33">
        <v>0</v>
      </c>
      <c r="R443" s="33">
        <v>0</v>
      </c>
      <c r="S443" s="33">
        <v>0.58014410000000005</v>
      </c>
      <c r="T443" s="33">
        <v>0</v>
      </c>
      <c r="U443" s="33">
        <v>0</v>
      </c>
      <c r="V443" s="33">
        <v>0</v>
      </c>
      <c r="W443" s="33">
        <v>0</v>
      </c>
      <c r="X443" s="33" t="s">
        <v>3033</v>
      </c>
      <c r="Y443" s="33">
        <v>1</v>
      </c>
      <c r="Z443" s="33">
        <v>0</v>
      </c>
      <c r="AA443" s="33">
        <v>0</v>
      </c>
      <c r="AB443" s="33">
        <v>0</v>
      </c>
      <c r="AC443" s="33">
        <v>0</v>
      </c>
      <c r="AD443" s="33">
        <v>0</v>
      </c>
      <c r="AE443" s="33">
        <v>0</v>
      </c>
      <c r="AF443" s="33">
        <v>0</v>
      </c>
      <c r="AG443" s="33">
        <v>0</v>
      </c>
      <c r="AH443" s="33">
        <v>0</v>
      </c>
      <c r="AI443" s="33">
        <v>0</v>
      </c>
      <c r="AJ443" s="33">
        <v>0</v>
      </c>
      <c r="AK443" s="33">
        <v>0</v>
      </c>
      <c r="AL443" s="33">
        <v>0</v>
      </c>
      <c r="AM443" s="33">
        <v>0</v>
      </c>
      <c r="AN443" s="33">
        <v>0</v>
      </c>
      <c r="AO443" s="33">
        <v>0</v>
      </c>
      <c r="AP443" s="33">
        <v>0</v>
      </c>
      <c r="AQ443" s="33">
        <v>0</v>
      </c>
      <c r="AR443" s="33">
        <v>0</v>
      </c>
      <c r="AS443" s="33">
        <v>0</v>
      </c>
      <c r="AT443" s="33">
        <v>0</v>
      </c>
      <c r="AU443" s="33">
        <v>0</v>
      </c>
      <c r="AV443" s="33">
        <v>0</v>
      </c>
      <c r="AW443" s="33">
        <v>0</v>
      </c>
      <c r="AX443" s="33">
        <v>0</v>
      </c>
      <c r="AY443" s="33">
        <v>0</v>
      </c>
      <c r="AZ443" s="33">
        <v>0</v>
      </c>
      <c r="BA443" s="33">
        <v>0</v>
      </c>
      <c r="BB443" s="33">
        <v>0</v>
      </c>
      <c r="BC443" s="33">
        <v>0</v>
      </c>
      <c r="BD443" s="33">
        <v>0</v>
      </c>
      <c r="BE443" s="33">
        <f t="shared" si="297"/>
        <v>0</v>
      </c>
      <c r="BF443" s="33">
        <f t="shared" si="298"/>
        <v>0.58014410000000005</v>
      </c>
      <c r="BG443" s="33">
        <f t="shared" si="299"/>
        <v>0</v>
      </c>
      <c r="BH443" s="33">
        <f t="shared" si="300"/>
        <v>0</v>
      </c>
      <c r="BI443" s="33">
        <f t="shared" si="301"/>
        <v>0</v>
      </c>
      <c r="BJ443" s="33">
        <f t="shared" si="302"/>
        <v>0</v>
      </c>
      <c r="BK443" s="33" t="s">
        <v>3033</v>
      </c>
      <c r="BL443" s="33">
        <f t="shared" si="303"/>
        <v>1</v>
      </c>
      <c r="BM443" s="33">
        <f t="shared" si="304"/>
        <v>0</v>
      </c>
      <c r="BN443" s="33">
        <f t="shared" si="305"/>
        <v>0</v>
      </c>
      <c r="BO443" s="33">
        <f t="shared" si="306"/>
        <v>0</v>
      </c>
      <c r="BP443" s="33">
        <f t="shared" si="307"/>
        <v>0</v>
      </c>
      <c r="BQ443" s="33">
        <f t="shared" si="308"/>
        <v>0</v>
      </c>
    </row>
    <row r="444" spans="1:69" ht="63" x14ac:dyDescent="0.25">
      <c r="A444" s="27" t="s">
        <v>633</v>
      </c>
      <c r="B444" s="48" t="s">
        <v>2476</v>
      </c>
      <c r="C444" s="53" t="s">
        <v>2477</v>
      </c>
      <c r="D444" s="45">
        <v>0.58014410000000005</v>
      </c>
      <c r="E444" s="33">
        <v>0</v>
      </c>
      <c r="F444" s="33">
        <v>0</v>
      </c>
      <c r="G444" s="33">
        <v>0</v>
      </c>
      <c r="H444" s="33">
        <v>0</v>
      </c>
      <c r="I444" s="33">
        <v>0</v>
      </c>
      <c r="J444" s="33">
        <v>0</v>
      </c>
      <c r="K444" s="33">
        <v>0</v>
      </c>
      <c r="L444" s="33">
        <v>0</v>
      </c>
      <c r="M444" s="33">
        <v>0</v>
      </c>
      <c r="N444" s="33">
        <v>0</v>
      </c>
      <c r="O444" s="33">
        <v>0</v>
      </c>
      <c r="P444" s="33">
        <v>0</v>
      </c>
      <c r="Q444" s="33">
        <v>0</v>
      </c>
      <c r="R444" s="33">
        <v>0</v>
      </c>
      <c r="S444" s="33">
        <v>0.58014410000000005</v>
      </c>
      <c r="T444" s="33">
        <v>0</v>
      </c>
      <c r="U444" s="33">
        <v>0</v>
      </c>
      <c r="V444" s="33">
        <v>0</v>
      </c>
      <c r="W444" s="33">
        <v>0</v>
      </c>
      <c r="X444" s="33" t="s">
        <v>3033</v>
      </c>
      <c r="Y444" s="33">
        <v>1</v>
      </c>
      <c r="Z444" s="33">
        <v>0</v>
      </c>
      <c r="AA444" s="33">
        <v>0</v>
      </c>
      <c r="AB444" s="33">
        <v>0</v>
      </c>
      <c r="AC444" s="33">
        <v>0</v>
      </c>
      <c r="AD444" s="33">
        <v>0</v>
      </c>
      <c r="AE444" s="33">
        <v>0</v>
      </c>
      <c r="AF444" s="33">
        <v>0</v>
      </c>
      <c r="AG444" s="33">
        <v>0</v>
      </c>
      <c r="AH444" s="33">
        <v>0</v>
      </c>
      <c r="AI444" s="33">
        <v>0</v>
      </c>
      <c r="AJ444" s="33">
        <v>0</v>
      </c>
      <c r="AK444" s="33">
        <v>0</v>
      </c>
      <c r="AL444" s="33">
        <v>0</v>
      </c>
      <c r="AM444" s="33">
        <v>0</v>
      </c>
      <c r="AN444" s="33">
        <v>0</v>
      </c>
      <c r="AO444" s="33">
        <v>0</v>
      </c>
      <c r="AP444" s="33">
        <v>0</v>
      </c>
      <c r="AQ444" s="33">
        <v>0</v>
      </c>
      <c r="AR444" s="33">
        <v>0</v>
      </c>
      <c r="AS444" s="33">
        <v>0</v>
      </c>
      <c r="AT444" s="33">
        <v>0</v>
      </c>
      <c r="AU444" s="33">
        <v>0</v>
      </c>
      <c r="AV444" s="33">
        <v>0</v>
      </c>
      <c r="AW444" s="33">
        <v>0</v>
      </c>
      <c r="AX444" s="33">
        <v>0</v>
      </c>
      <c r="AY444" s="33">
        <v>0</v>
      </c>
      <c r="AZ444" s="33">
        <v>0</v>
      </c>
      <c r="BA444" s="33">
        <v>0</v>
      </c>
      <c r="BB444" s="33">
        <v>0</v>
      </c>
      <c r="BC444" s="33">
        <v>0</v>
      </c>
      <c r="BD444" s="33">
        <v>0</v>
      </c>
      <c r="BE444" s="33">
        <f t="shared" si="297"/>
        <v>0</v>
      </c>
      <c r="BF444" s="33">
        <f t="shared" si="298"/>
        <v>0.58014410000000005</v>
      </c>
      <c r="BG444" s="33">
        <f t="shared" si="299"/>
        <v>0</v>
      </c>
      <c r="BH444" s="33">
        <f t="shared" si="300"/>
        <v>0</v>
      </c>
      <c r="BI444" s="33">
        <f t="shared" si="301"/>
        <v>0</v>
      </c>
      <c r="BJ444" s="33">
        <f t="shared" si="302"/>
        <v>0</v>
      </c>
      <c r="BK444" s="33" t="s">
        <v>3033</v>
      </c>
      <c r="BL444" s="33">
        <f t="shared" si="303"/>
        <v>1</v>
      </c>
      <c r="BM444" s="33">
        <f t="shared" si="304"/>
        <v>0</v>
      </c>
      <c r="BN444" s="33">
        <f t="shared" si="305"/>
        <v>0</v>
      </c>
      <c r="BO444" s="33">
        <f t="shared" si="306"/>
        <v>0</v>
      </c>
      <c r="BP444" s="33">
        <f t="shared" si="307"/>
        <v>0</v>
      </c>
      <c r="BQ444" s="33">
        <f t="shared" si="308"/>
        <v>0</v>
      </c>
    </row>
    <row r="445" spans="1:69" ht="31.5" x14ac:dyDescent="0.25">
      <c r="A445" s="27" t="s">
        <v>633</v>
      </c>
      <c r="B445" s="48" t="s">
        <v>831</v>
      </c>
      <c r="C445" s="53" t="s">
        <v>832</v>
      </c>
      <c r="D445" s="45">
        <v>0.40472900000000001</v>
      </c>
      <c r="E445" s="33">
        <v>0</v>
      </c>
      <c r="F445" s="33">
        <v>0</v>
      </c>
      <c r="G445" s="33">
        <v>0</v>
      </c>
      <c r="H445" s="33">
        <v>0</v>
      </c>
      <c r="I445" s="33">
        <v>0</v>
      </c>
      <c r="J445" s="33">
        <v>0</v>
      </c>
      <c r="K445" s="33">
        <v>0</v>
      </c>
      <c r="L445" s="33">
        <v>0</v>
      </c>
      <c r="M445" s="33">
        <v>0</v>
      </c>
      <c r="N445" s="33">
        <v>0</v>
      </c>
      <c r="O445" s="33">
        <v>0</v>
      </c>
      <c r="P445" s="33">
        <v>0</v>
      </c>
      <c r="Q445" s="33">
        <v>0</v>
      </c>
      <c r="R445" s="33">
        <v>0</v>
      </c>
      <c r="S445" s="33">
        <v>0.40472900000000001</v>
      </c>
      <c r="T445" s="33">
        <v>0</v>
      </c>
      <c r="U445" s="33">
        <v>0</v>
      </c>
      <c r="V445" s="33">
        <v>0</v>
      </c>
      <c r="W445" s="33">
        <v>0</v>
      </c>
      <c r="X445" s="33" t="s">
        <v>3173</v>
      </c>
      <c r="Y445" s="33">
        <v>1</v>
      </c>
      <c r="Z445" s="33">
        <v>0</v>
      </c>
      <c r="AA445" s="33">
        <v>0</v>
      </c>
      <c r="AB445" s="33">
        <v>0</v>
      </c>
      <c r="AC445" s="33">
        <v>0</v>
      </c>
      <c r="AD445" s="33">
        <v>0</v>
      </c>
      <c r="AE445" s="33">
        <v>0</v>
      </c>
      <c r="AF445" s="33">
        <v>0</v>
      </c>
      <c r="AG445" s="33">
        <v>0</v>
      </c>
      <c r="AH445" s="33">
        <v>0</v>
      </c>
      <c r="AI445" s="33">
        <v>0</v>
      </c>
      <c r="AJ445" s="33">
        <v>0</v>
      </c>
      <c r="AK445" s="33">
        <v>0</v>
      </c>
      <c r="AL445" s="33">
        <v>0</v>
      </c>
      <c r="AM445" s="33">
        <v>0</v>
      </c>
      <c r="AN445" s="33">
        <v>0</v>
      </c>
      <c r="AO445" s="33">
        <v>0</v>
      </c>
      <c r="AP445" s="33">
        <v>0</v>
      </c>
      <c r="AQ445" s="33">
        <v>0</v>
      </c>
      <c r="AR445" s="33">
        <v>0</v>
      </c>
      <c r="AS445" s="33">
        <v>0</v>
      </c>
      <c r="AT445" s="33">
        <v>0</v>
      </c>
      <c r="AU445" s="33">
        <v>0</v>
      </c>
      <c r="AV445" s="33">
        <v>0</v>
      </c>
      <c r="AW445" s="33">
        <v>0</v>
      </c>
      <c r="AX445" s="33">
        <v>0</v>
      </c>
      <c r="AY445" s="33">
        <v>0</v>
      </c>
      <c r="AZ445" s="33">
        <v>0</v>
      </c>
      <c r="BA445" s="33">
        <v>0</v>
      </c>
      <c r="BB445" s="33">
        <v>0</v>
      </c>
      <c r="BC445" s="33">
        <v>0</v>
      </c>
      <c r="BD445" s="33">
        <v>0</v>
      </c>
      <c r="BE445" s="33">
        <f t="shared" si="297"/>
        <v>0</v>
      </c>
      <c r="BF445" s="33">
        <f t="shared" si="298"/>
        <v>0.40472900000000001</v>
      </c>
      <c r="BG445" s="33">
        <f t="shared" si="299"/>
        <v>0</v>
      </c>
      <c r="BH445" s="33">
        <f t="shared" si="300"/>
        <v>0</v>
      </c>
      <c r="BI445" s="33">
        <f t="shared" si="301"/>
        <v>0</v>
      </c>
      <c r="BJ445" s="33">
        <f t="shared" si="302"/>
        <v>0</v>
      </c>
      <c r="BK445" s="33" t="s">
        <v>3173</v>
      </c>
      <c r="BL445" s="33">
        <f t="shared" si="303"/>
        <v>1</v>
      </c>
      <c r="BM445" s="33">
        <f t="shared" si="304"/>
        <v>0</v>
      </c>
      <c r="BN445" s="33">
        <f t="shared" si="305"/>
        <v>0</v>
      </c>
      <c r="BO445" s="33">
        <f t="shared" si="306"/>
        <v>0</v>
      </c>
      <c r="BP445" s="33">
        <f t="shared" si="307"/>
        <v>0</v>
      </c>
      <c r="BQ445" s="33">
        <f t="shared" si="308"/>
        <v>0</v>
      </c>
    </row>
    <row r="446" spans="1:69" ht="63" x14ac:dyDescent="0.25">
      <c r="A446" s="27" t="s">
        <v>633</v>
      </c>
      <c r="B446" s="48" t="s">
        <v>833</v>
      </c>
      <c r="C446" s="53" t="s">
        <v>834</v>
      </c>
      <c r="D446" s="45">
        <v>0.43648765</v>
      </c>
      <c r="E446" s="33">
        <v>0</v>
      </c>
      <c r="F446" s="33">
        <v>0</v>
      </c>
      <c r="G446" s="33">
        <v>0</v>
      </c>
      <c r="H446" s="33">
        <v>0</v>
      </c>
      <c r="I446" s="33">
        <v>0</v>
      </c>
      <c r="J446" s="33">
        <v>0</v>
      </c>
      <c r="K446" s="33">
        <v>0</v>
      </c>
      <c r="L446" s="33">
        <v>0</v>
      </c>
      <c r="M446" s="33">
        <v>0</v>
      </c>
      <c r="N446" s="33">
        <v>0</v>
      </c>
      <c r="O446" s="33">
        <v>0</v>
      </c>
      <c r="P446" s="33">
        <v>0</v>
      </c>
      <c r="Q446" s="33">
        <v>0</v>
      </c>
      <c r="R446" s="33">
        <v>0</v>
      </c>
      <c r="S446" s="33">
        <v>0.43648765</v>
      </c>
      <c r="T446" s="33">
        <v>0</v>
      </c>
      <c r="U446" s="33">
        <v>0</v>
      </c>
      <c r="V446" s="33">
        <v>0</v>
      </c>
      <c r="W446" s="33">
        <v>0</v>
      </c>
      <c r="X446" s="33" t="s">
        <v>3174</v>
      </c>
      <c r="Y446" s="33">
        <v>1</v>
      </c>
      <c r="Z446" s="33">
        <v>0</v>
      </c>
      <c r="AA446" s="33">
        <v>0</v>
      </c>
      <c r="AB446" s="33">
        <v>0</v>
      </c>
      <c r="AC446" s="33">
        <v>0</v>
      </c>
      <c r="AD446" s="33">
        <v>0</v>
      </c>
      <c r="AE446" s="33">
        <v>0</v>
      </c>
      <c r="AF446" s="33">
        <v>0</v>
      </c>
      <c r="AG446" s="33">
        <v>0</v>
      </c>
      <c r="AH446" s="33">
        <v>0</v>
      </c>
      <c r="AI446" s="33">
        <v>0</v>
      </c>
      <c r="AJ446" s="33">
        <v>0</v>
      </c>
      <c r="AK446" s="33">
        <v>0</v>
      </c>
      <c r="AL446" s="33">
        <v>0</v>
      </c>
      <c r="AM446" s="33">
        <v>0</v>
      </c>
      <c r="AN446" s="33">
        <v>0</v>
      </c>
      <c r="AO446" s="33">
        <v>0</v>
      </c>
      <c r="AP446" s="33">
        <v>0</v>
      </c>
      <c r="AQ446" s="33">
        <v>0</v>
      </c>
      <c r="AR446" s="33">
        <v>0</v>
      </c>
      <c r="AS446" s="33">
        <v>0</v>
      </c>
      <c r="AT446" s="33">
        <v>0</v>
      </c>
      <c r="AU446" s="33">
        <v>0</v>
      </c>
      <c r="AV446" s="33">
        <v>0</v>
      </c>
      <c r="AW446" s="33">
        <v>0</v>
      </c>
      <c r="AX446" s="33">
        <v>0</v>
      </c>
      <c r="AY446" s="33">
        <v>0</v>
      </c>
      <c r="AZ446" s="33">
        <v>0</v>
      </c>
      <c r="BA446" s="33">
        <v>0</v>
      </c>
      <c r="BB446" s="33">
        <v>0</v>
      </c>
      <c r="BC446" s="33">
        <v>0</v>
      </c>
      <c r="BD446" s="33">
        <v>0</v>
      </c>
      <c r="BE446" s="33">
        <f t="shared" si="297"/>
        <v>0</v>
      </c>
      <c r="BF446" s="33">
        <f t="shared" si="298"/>
        <v>0.43648765</v>
      </c>
      <c r="BG446" s="33">
        <f t="shared" si="299"/>
        <v>0</v>
      </c>
      <c r="BH446" s="33">
        <f t="shared" si="300"/>
        <v>0</v>
      </c>
      <c r="BI446" s="33">
        <f t="shared" si="301"/>
        <v>0</v>
      </c>
      <c r="BJ446" s="33">
        <f t="shared" si="302"/>
        <v>0</v>
      </c>
      <c r="BK446" s="33" t="s">
        <v>3174</v>
      </c>
      <c r="BL446" s="33">
        <f t="shared" si="303"/>
        <v>1</v>
      </c>
      <c r="BM446" s="33">
        <f t="shared" si="304"/>
        <v>0</v>
      </c>
      <c r="BN446" s="33">
        <f t="shared" si="305"/>
        <v>0</v>
      </c>
      <c r="BO446" s="33">
        <f t="shared" si="306"/>
        <v>0</v>
      </c>
      <c r="BP446" s="33">
        <f t="shared" si="307"/>
        <v>0</v>
      </c>
      <c r="BQ446" s="33">
        <f t="shared" si="308"/>
        <v>0</v>
      </c>
    </row>
    <row r="447" spans="1:69" ht="31.5" x14ac:dyDescent="0.25">
      <c r="A447" s="27" t="s">
        <v>633</v>
      </c>
      <c r="B447" s="48" t="s">
        <v>835</v>
      </c>
      <c r="C447" s="53" t="s">
        <v>836</v>
      </c>
      <c r="D447" s="45">
        <v>0.60486324000000002</v>
      </c>
      <c r="E447" s="33">
        <v>0</v>
      </c>
      <c r="F447" s="33">
        <v>0</v>
      </c>
      <c r="G447" s="33">
        <v>0</v>
      </c>
      <c r="H447" s="33">
        <v>0</v>
      </c>
      <c r="I447" s="33">
        <v>0</v>
      </c>
      <c r="J447" s="33">
        <v>0</v>
      </c>
      <c r="K447" s="33">
        <v>0</v>
      </c>
      <c r="L447" s="33">
        <v>0</v>
      </c>
      <c r="M447" s="33">
        <v>0</v>
      </c>
      <c r="N447" s="33">
        <v>0</v>
      </c>
      <c r="O447" s="33">
        <v>0</v>
      </c>
      <c r="P447" s="33">
        <v>0</v>
      </c>
      <c r="Q447" s="33">
        <v>0</v>
      </c>
      <c r="R447" s="33">
        <v>0</v>
      </c>
      <c r="S447" s="33">
        <v>0.60486324000000002</v>
      </c>
      <c r="T447" s="33">
        <v>0</v>
      </c>
      <c r="U447" s="33">
        <v>0</v>
      </c>
      <c r="V447" s="33">
        <v>0</v>
      </c>
      <c r="W447" s="33">
        <v>0</v>
      </c>
      <c r="X447" s="33" t="s">
        <v>3175</v>
      </c>
      <c r="Y447" s="33">
        <v>1</v>
      </c>
      <c r="Z447" s="33">
        <v>0</v>
      </c>
      <c r="AA447" s="33">
        <v>0</v>
      </c>
      <c r="AB447" s="33">
        <v>0</v>
      </c>
      <c r="AC447" s="33">
        <v>0</v>
      </c>
      <c r="AD447" s="33">
        <v>0</v>
      </c>
      <c r="AE447" s="33">
        <v>0</v>
      </c>
      <c r="AF447" s="33">
        <v>0</v>
      </c>
      <c r="AG447" s="33">
        <v>0</v>
      </c>
      <c r="AH447" s="33">
        <v>0</v>
      </c>
      <c r="AI447" s="33">
        <v>0</v>
      </c>
      <c r="AJ447" s="33">
        <v>0</v>
      </c>
      <c r="AK447" s="33">
        <v>0</v>
      </c>
      <c r="AL447" s="33">
        <v>0</v>
      </c>
      <c r="AM447" s="33">
        <v>0</v>
      </c>
      <c r="AN447" s="33">
        <v>0</v>
      </c>
      <c r="AO447" s="33">
        <v>0</v>
      </c>
      <c r="AP447" s="33">
        <v>0</v>
      </c>
      <c r="AQ447" s="33">
        <v>0</v>
      </c>
      <c r="AR447" s="33">
        <v>0</v>
      </c>
      <c r="AS447" s="33">
        <v>0</v>
      </c>
      <c r="AT447" s="33">
        <v>0</v>
      </c>
      <c r="AU447" s="33">
        <v>0</v>
      </c>
      <c r="AV447" s="33">
        <v>0</v>
      </c>
      <c r="AW447" s="33">
        <v>0</v>
      </c>
      <c r="AX447" s="33">
        <v>0</v>
      </c>
      <c r="AY447" s="33">
        <v>0</v>
      </c>
      <c r="AZ447" s="33">
        <v>0</v>
      </c>
      <c r="BA447" s="33">
        <v>0</v>
      </c>
      <c r="BB447" s="33">
        <v>0</v>
      </c>
      <c r="BC447" s="33">
        <v>0</v>
      </c>
      <c r="BD447" s="33">
        <v>0</v>
      </c>
      <c r="BE447" s="33">
        <f t="shared" si="297"/>
        <v>0</v>
      </c>
      <c r="BF447" s="33">
        <f t="shared" si="298"/>
        <v>0.60486324000000002</v>
      </c>
      <c r="BG447" s="33">
        <f t="shared" si="299"/>
        <v>0</v>
      </c>
      <c r="BH447" s="33">
        <f t="shared" si="300"/>
        <v>0</v>
      </c>
      <c r="BI447" s="33">
        <f t="shared" si="301"/>
        <v>0</v>
      </c>
      <c r="BJ447" s="33">
        <f t="shared" si="302"/>
        <v>0</v>
      </c>
      <c r="BK447" s="33" t="s">
        <v>3175</v>
      </c>
      <c r="BL447" s="33">
        <f t="shared" si="303"/>
        <v>1</v>
      </c>
      <c r="BM447" s="33">
        <f t="shared" si="304"/>
        <v>0</v>
      </c>
      <c r="BN447" s="33">
        <f t="shared" si="305"/>
        <v>0</v>
      </c>
      <c r="BO447" s="33">
        <f t="shared" si="306"/>
        <v>0</v>
      </c>
      <c r="BP447" s="33">
        <f t="shared" si="307"/>
        <v>0</v>
      </c>
      <c r="BQ447" s="33">
        <f t="shared" si="308"/>
        <v>0</v>
      </c>
    </row>
    <row r="448" spans="1:69" ht="31.5" x14ac:dyDescent="0.25">
      <c r="A448" s="27" t="s">
        <v>633</v>
      </c>
      <c r="B448" s="48" t="s">
        <v>837</v>
      </c>
      <c r="C448" s="169" t="s">
        <v>838</v>
      </c>
      <c r="D448" s="45">
        <v>0</v>
      </c>
      <c r="E448" s="33">
        <v>0</v>
      </c>
      <c r="F448" s="33">
        <v>0</v>
      </c>
      <c r="G448" s="33">
        <v>0</v>
      </c>
      <c r="H448" s="33">
        <v>0</v>
      </c>
      <c r="I448" s="33">
        <v>0</v>
      </c>
      <c r="J448" s="33">
        <v>0</v>
      </c>
      <c r="K448" s="33">
        <v>0</v>
      </c>
      <c r="L448" s="33">
        <v>0</v>
      </c>
      <c r="M448" s="33">
        <v>0</v>
      </c>
      <c r="N448" s="33">
        <v>0</v>
      </c>
      <c r="O448" s="33">
        <v>0</v>
      </c>
      <c r="P448" s="33">
        <v>0</v>
      </c>
      <c r="Q448" s="33">
        <v>0</v>
      </c>
      <c r="R448" s="33">
        <v>0</v>
      </c>
      <c r="S448" s="33">
        <v>0</v>
      </c>
      <c r="T448" s="33">
        <v>0</v>
      </c>
      <c r="U448" s="33">
        <v>0</v>
      </c>
      <c r="V448" s="33">
        <v>0</v>
      </c>
      <c r="W448" s="33">
        <v>0</v>
      </c>
      <c r="X448" s="33">
        <v>0</v>
      </c>
      <c r="Y448" s="33">
        <v>0</v>
      </c>
      <c r="Z448" s="33">
        <v>0</v>
      </c>
      <c r="AA448" s="33">
        <v>0</v>
      </c>
      <c r="AB448" s="33">
        <v>0</v>
      </c>
      <c r="AC448" s="33">
        <v>0</v>
      </c>
      <c r="AD448" s="33">
        <v>0</v>
      </c>
      <c r="AE448" s="33">
        <v>0</v>
      </c>
      <c r="AF448" s="33">
        <v>0</v>
      </c>
      <c r="AG448" s="33">
        <v>0</v>
      </c>
      <c r="AH448" s="33">
        <v>0</v>
      </c>
      <c r="AI448" s="33">
        <v>0</v>
      </c>
      <c r="AJ448" s="33">
        <v>0</v>
      </c>
      <c r="AK448" s="33">
        <v>0</v>
      </c>
      <c r="AL448" s="33">
        <v>0</v>
      </c>
      <c r="AM448" s="33">
        <v>0</v>
      </c>
      <c r="AN448" s="33">
        <v>0</v>
      </c>
      <c r="AO448" s="33">
        <v>0</v>
      </c>
      <c r="AP448" s="33">
        <v>0</v>
      </c>
      <c r="AQ448" s="33">
        <v>0</v>
      </c>
      <c r="AR448" s="33">
        <v>0</v>
      </c>
      <c r="AS448" s="33">
        <v>0</v>
      </c>
      <c r="AT448" s="33">
        <v>0</v>
      </c>
      <c r="AU448" s="33">
        <v>0</v>
      </c>
      <c r="AV448" s="33">
        <v>0</v>
      </c>
      <c r="AW448" s="33">
        <v>0</v>
      </c>
      <c r="AX448" s="33">
        <v>0</v>
      </c>
      <c r="AY448" s="33">
        <v>0</v>
      </c>
      <c r="AZ448" s="33">
        <v>0</v>
      </c>
      <c r="BA448" s="33">
        <v>0</v>
      </c>
      <c r="BB448" s="33">
        <v>0</v>
      </c>
      <c r="BC448" s="33">
        <v>0</v>
      </c>
      <c r="BD448" s="33">
        <v>0</v>
      </c>
      <c r="BE448" s="33">
        <f t="shared" si="297"/>
        <v>0</v>
      </c>
      <c r="BF448" s="33">
        <f t="shared" si="298"/>
        <v>0</v>
      </c>
      <c r="BG448" s="33">
        <f t="shared" si="299"/>
        <v>0</v>
      </c>
      <c r="BH448" s="33">
        <f t="shared" si="300"/>
        <v>0</v>
      </c>
      <c r="BI448" s="33">
        <f t="shared" si="301"/>
        <v>0</v>
      </c>
      <c r="BJ448" s="33">
        <f t="shared" si="302"/>
        <v>0</v>
      </c>
      <c r="BK448" s="33">
        <v>0</v>
      </c>
      <c r="BL448" s="33">
        <f t="shared" si="303"/>
        <v>0</v>
      </c>
      <c r="BM448" s="33">
        <f t="shared" si="304"/>
        <v>0</v>
      </c>
      <c r="BN448" s="33">
        <f t="shared" si="305"/>
        <v>0</v>
      </c>
      <c r="BO448" s="33">
        <f t="shared" si="306"/>
        <v>0</v>
      </c>
      <c r="BP448" s="33">
        <f t="shared" si="307"/>
        <v>0</v>
      </c>
      <c r="BQ448" s="33">
        <f t="shared" si="308"/>
        <v>0</v>
      </c>
    </row>
    <row r="449" spans="1:69" ht="31.5" x14ac:dyDescent="0.25">
      <c r="A449" s="27" t="s">
        <v>633</v>
      </c>
      <c r="B449" s="48" t="s">
        <v>2478</v>
      </c>
      <c r="C449" s="53" t="s">
        <v>2479</v>
      </c>
      <c r="D449" s="45">
        <v>0.17115135000000001</v>
      </c>
      <c r="E449" s="33">
        <v>0</v>
      </c>
      <c r="F449" s="33">
        <v>0</v>
      </c>
      <c r="G449" s="33">
        <v>0</v>
      </c>
      <c r="H449" s="33">
        <v>0</v>
      </c>
      <c r="I449" s="33">
        <v>0</v>
      </c>
      <c r="J449" s="33">
        <v>0</v>
      </c>
      <c r="K449" s="33">
        <v>0</v>
      </c>
      <c r="L449" s="33">
        <v>0</v>
      </c>
      <c r="M449" s="33">
        <v>0</v>
      </c>
      <c r="N449" s="33">
        <v>0</v>
      </c>
      <c r="O449" s="33">
        <v>0</v>
      </c>
      <c r="P449" s="33">
        <v>0</v>
      </c>
      <c r="Q449" s="33">
        <v>0</v>
      </c>
      <c r="R449" s="33">
        <v>0</v>
      </c>
      <c r="S449" s="33">
        <v>0.17115135000000001</v>
      </c>
      <c r="T449" s="33">
        <v>0</v>
      </c>
      <c r="U449" s="33">
        <v>0</v>
      </c>
      <c r="V449" s="33">
        <v>0</v>
      </c>
      <c r="W449" s="33">
        <v>0</v>
      </c>
      <c r="X449" s="33" t="s">
        <v>3176</v>
      </c>
      <c r="Y449" s="33">
        <v>1</v>
      </c>
      <c r="Z449" s="33">
        <v>0</v>
      </c>
      <c r="AA449" s="33">
        <v>0</v>
      </c>
      <c r="AB449" s="33">
        <v>0</v>
      </c>
      <c r="AC449" s="33">
        <v>0</v>
      </c>
      <c r="AD449" s="33">
        <v>0</v>
      </c>
      <c r="AE449" s="33">
        <v>0</v>
      </c>
      <c r="AF449" s="33">
        <v>0</v>
      </c>
      <c r="AG449" s="33">
        <v>0</v>
      </c>
      <c r="AH449" s="33">
        <v>0</v>
      </c>
      <c r="AI449" s="33">
        <v>0</v>
      </c>
      <c r="AJ449" s="33">
        <v>0</v>
      </c>
      <c r="AK449" s="33">
        <v>0</v>
      </c>
      <c r="AL449" s="33">
        <v>0</v>
      </c>
      <c r="AM449" s="33">
        <v>0</v>
      </c>
      <c r="AN449" s="33">
        <v>0</v>
      </c>
      <c r="AO449" s="33">
        <v>0</v>
      </c>
      <c r="AP449" s="33">
        <v>0</v>
      </c>
      <c r="AQ449" s="33">
        <v>0</v>
      </c>
      <c r="AR449" s="33">
        <v>0</v>
      </c>
      <c r="AS449" s="33">
        <v>0</v>
      </c>
      <c r="AT449" s="33">
        <v>0</v>
      </c>
      <c r="AU449" s="33">
        <v>0</v>
      </c>
      <c r="AV449" s="33">
        <v>0</v>
      </c>
      <c r="AW449" s="33">
        <v>0</v>
      </c>
      <c r="AX449" s="33">
        <v>0</v>
      </c>
      <c r="AY449" s="33">
        <v>0</v>
      </c>
      <c r="AZ449" s="33">
        <v>0</v>
      </c>
      <c r="BA449" s="33">
        <v>0</v>
      </c>
      <c r="BB449" s="33">
        <v>0</v>
      </c>
      <c r="BC449" s="33">
        <v>0</v>
      </c>
      <c r="BD449" s="33">
        <v>0</v>
      </c>
      <c r="BE449" s="33">
        <f t="shared" si="297"/>
        <v>0</v>
      </c>
      <c r="BF449" s="33">
        <f t="shared" si="298"/>
        <v>0.17115135000000001</v>
      </c>
      <c r="BG449" s="33">
        <f t="shared" si="299"/>
        <v>0</v>
      </c>
      <c r="BH449" s="33">
        <f t="shared" si="300"/>
        <v>0</v>
      </c>
      <c r="BI449" s="33">
        <f t="shared" si="301"/>
        <v>0</v>
      </c>
      <c r="BJ449" s="33">
        <f t="shared" si="302"/>
        <v>0</v>
      </c>
      <c r="BK449" s="33" t="s">
        <v>3176</v>
      </c>
      <c r="BL449" s="33">
        <f t="shared" si="303"/>
        <v>1</v>
      </c>
      <c r="BM449" s="33">
        <f t="shared" si="304"/>
        <v>0</v>
      </c>
      <c r="BN449" s="33">
        <f t="shared" si="305"/>
        <v>0</v>
      </c>
      <c r="BO449" s="33">
        <f t="shared" si="306"/>
        <v>0</v>
      </c>
      <c r="BP449" s="33">
        <f t="shared" si="307"/>
        <v>0</v>
      </c>
      <c r="BQ449" s="33">
        <f t="shared" si="308"/>
        <v>0</v>
      </c>
    </row>
    <row r="450" spans="1:69" ht="31.5" x14ac:dyDescent="0.25">
      <c r="A450" s="27" t="s">
        <v>633</v>
      </c>
      <c r="B450" s="48" t="s">
        <v>2480</v>
      </c>
      <c r="C450" s="53" t="s">
        <v>2481</v>
      </c>
      <c r="D450" s="45">
        <v>0.17115135000000001</v>
      </c>
      <c r="E450" s="33">
        <v>0</v>
      </c>
      <c r="F450" s="33">
        <v>0</v>
      </c>
      <c r="G450" s="33">
        <v>0</v>
      </c>
      <c r="H450" s="33">
        <v>0</v>
      </c>
      <c r="I450" s="33">
        <v>0</v>
      </c>
      <c r="J450" s="33">
        <v>0</v>
      </c>
      <c r="K450" s="33">
        <v>0</v>
      </c>
      <c r="L450" s="33">
        <v>0</v>
      </c>
      <c r="M450" s="33">
        <v>0</v>
      </c>
      <c r="N450" s="33">
        <v>0</v>
      </c>
      <c r="O450" s="33">
        <v>0</v>
      </c>
      <c r="P450" s="33">
        <v>0</v>
      </c>
      <c r="Q450" s="33">
        <v>0</v>
      </c>
      <c r="R450" s="33">
        <v>0</v>
      </c>
      <c r="S450" s="33">
        <v>0.17115135000000001</v>
      </c>
      <c r="T450" s="33">
        <v>0</v>
      </c>
      <c r="U450" s="33">
        <v>0</v>
      </c>
      <c r="V450" s="33">
        <v>0</v>
      </c>
      <c r="W450" s="33">
        <v>0</v>
      </c>
      <c r="X450" s="33" t="s">
        <v>3176</v>
      </c>
      <c r="Y450" s="33">
        <v>1</v>
      </c>
      <c r="Z450" s="33">
        <v>0</v>
      </c>
      <c r="AA450" s="33">
        <v>0</v>
      </c>
      <c r="AB450" s="33">
        <v>0</v>
      </c>
      <c r="AC450" s="33">
        <v>0</v>
      </c>
      <c r="AD450" s="33">
        <v>0</v>
      </c>
      <c r="AE450" s="33">
        <v>0</v>
      </c>
      <c r="AF450" s="33">
        <v>0</v>
      </c>
      <c r="AG450" s="33">
        <v>0</v>
      </c>
      <c r="AH450" s="33">
        <v>0</v>
      </c>
      <c r="AI450" s="33">
        <v>0</v>
      </c>
      <c r="AJ450" s="33">
        <v>0</v>
      </c>
      <c r="AK450" s="33">
        <v>0</v>
      </c>
      <c r="AL450" s="33">
        <v>0</v>
      </c>
      <c r="AM450" s="33">
        <v>0</v>
      </c>
      <c r="AN450" s="33">
        <v>0</v>
      </c>
      <c r="AO450" s="33">
        <v>0</v>
      </c>
      <c r="AP450" s="33">
        <v>0</v>
      </c>
      <c r="AQ450" s="33">
        <v>0</v>
      </c>
      <c r="AR450" s="33">
        <v>0</v>
      </c>
      <c r="AS450" s="33">
        <v>0</v>
      </c>
      <c r="AT450" s="33">
        <v>0</v>
      </c>
      <c r="AU450" s="33">
        <v>0</v>
      </c>
      <c r="AV450" s="33">
        <v>0</v>
      </c>
      <c r="AW450" s="33">
        <v>0</v>
      </c>
      <c r="AX450" s="33">
        <v>0</v>
      </c>
      <c r="AY450" s="33">
        <v>0</v>
      </c>
      <c r="AZ450" s="33">
        <v>0</v>
      </c>
      <c r="BA450" s="33">
        <v>0</v>
      </c>
      <c r="BB450" s="33">
        <v>0</v>
      </c>
      <c r="BC450" s="33">
        <v>0</v>
      </c>
      <c r="BD450" s="33">
        <v>0</v>
      </c>
      <c r="BE450" s="33">
        <f t="shared" si="297"/>
        <v>0</v>
      </c>
      <c r="BF450" s="33">
        <f t="shared" si="298"/>
        <v>0.17115135000000001</v>
      </c>
      <c r="BG450" s="33">
        <f t="shared" si="299"/>
        <v>0</v>
      </c>
      <c r="BH450" s="33">
        <f t="shared" si="300"/>
        <v>0</v>
      </c>
      <c r="BI450" s="33">
        <f t="shared" si="301"/>
        <v>0</v>
      </c>
      <c r="BJ450" s="33">
        <f t="shared" si="302"/>
        <v>0</v>
      </c>
      <c r="BK450" s="33" t="s">
        <v>3176</v>
      </c>
      <c r="BL450" s="33">
        <f t="shared" si="303"/>
        <v>1</v>
      </c>
      <c r="BM450" s="33">
        <f t="shared" si="304"/>
        <v>0</v>
      </c>
      <c r="BN450" s="33">
        <f t="shared" si="305"/>
        <v>0</v>
      </c>
      <c r="BO450" s="33">
        <f t="shared" si="306"/>
        <v>0</v>
      </c>
      <c r="BP450" s="33">
        <f t="shared" si="307"/>
        <v>0</v>
      </c>
      <c r="BQ450" s="33">
        <f t="shared" si="308"/>
        <v>0</v>
      </c>
    </row>
    <row r="451" spans="1:69" ht="63" x14ac:dyDescent="0.25">
      <c r="A451" s="27" t="s">
        <v>633</v>
      </c>
      <c r="B451" s="48" t="s">
        <v>839</v>
      </c>
      <c r="C451" s="53" t="s">
        <v>840</v>
      </c>
      <c r="D451" s="45">
        <v>3.3175129999999999</v>
      </c>
      <c r="E451" s="33">
        <v>0</v>
      </c>
      <c r="F451" s="33">
        <v>0</v>
      </c>
      <c r="G451" s="33">
        <v>0</v>
      </c>
      <c r="H451" s="33">
        <v>0</v>
      </c>
      <c r="I451" s="33">
        <v>0</v>
      </c>
      <c r="J451" s="33">
        <v>0</v>
      </c>
      <c r="K451" s="33">
        <v>0</v>
      </c>
      <c r="L451" s="33">
        <v>0</v>
      </c>
      <c r="M451" s="33">
        <v>0</v>
      </c>
      <c r="N451" s="33">
        <v>0</v>
      </c>
      <c r="O451" s="33">
        <v>0</v>
      </c>
      <c r="P451" s="33">
        <v>0</v>
      </c>
      <c r="Q451" s="33">
        <v>0</v>
      </c>
      <c r="R451" s="33">
        <v>0</v>
      </c>
      <c r="S451" s="33">
        <v>3.3175129999999999</v>
      </c>
      <c r="T451" s="33">
        <v>0</v>
      </c>
      <c r="U451" s="33">
        <v>0</v>
      </c>
      <c r="V451" s="33">
        <v>0</v>
      </c>
      <c r="W451" s="33">
        <v>0</v>
      </c>
      <c r="X451" s="33" t="s">
        <v>3036</v>
      </c>
      <c r="Y451" s="33">
        <v>1</v>
      </c>
      <c r="Z451" s="33">
        <v>0</v>
      </c>
      <c r="AA451" s="33">
        <v>0</v>
      </c>
      <c r="AB451" s="33">
        <v>0</v>
      </c>
      <c r="AC451" s="33">
        <v>0</v>
      </c>
      <c r="AD451" s="33">
        <v>0</v>
      </c>
      <c r="AE451" s="33">
        <v>0</v>
      </c>
      <c r="AF451" s="33">
        <v>0</v>
      </c>
      <c r="AG451" s="33">
        <v>0</v>
      </c>
      <c r="AH451" s="33">
        <v>0</v>
      </c>
      <c r="AI451" s="33">
        <v>0</v>
      </c>
      <c r="AJ451" s="33">
        <v>0</v>
      </c>
      <c r="AK451" s="33">
        <v>0</v>
      </c>
      <c r="AL451" s="33">
        <v>0</v>
      </c>
      <c r="AM451" s="33">
        <v>0</v>
      </c>
      <c r="AN451" s="33">
        <v>0</v>
      </c>
      <c r="AO451" s="33">
        <v>0</v>
      </c>
      <c r="AP451" s="33">
        <v>0</v>
      </c>
      <c r="AQ451" s="33">
        <v>0</v>
      </c>
      <c r="AR451" s="33">
        <v>0</v>
      </c>
      <c r="AS451" s="33">
        <v>0</v>
      </c>
      <c r="AT451" s="33">
        <v>0</v>
      </c>
      <c r="AU451" s="33">
        <v>0</v>
      </c>
      <c r="AV451" s="33">
        <v>0</v>
      </c>
      <c r="AW451" s="33">
        <v>0</v>
      </c>
      <c r="AX451" s="33">
        <v>0</v>
      </c>
      <c r="AY451" s="33">
        <v>0</v>
      </c>
      <c r="AZ451" s="33">
        <v>0</v>
      </c>
      <c r="BA451" s="33">
        <v>0</v>
      </c>
      <c r="BB451" s="33">
        <v>0</v>
      </c>
      <c r="BC451" s="33">
        <v>0</v>
      </c>
      <c r="BD451" s="33">
        <v>0</v>
      </c>
      <c r="BE451" s="33">
        <f t="shared" si="297"/>
        <v>0</v>
      </c>
      <c r="BF451" s="33">
        <f t="shared" si="298"/>
        <v>3.3175129999999999</v>
      </c>
      <c r="BG451" s="33">
        <f t="shared" si="299"/>
        <v>0</v>
      </c>
      <c r="BH451" s="33">
        <f t="shared" si="300"/>
        <v>0</v>
      </c>
      <c r="BI451" s="33">
        <f t="shared" si="301"/>
        <v>0</v>
      </c>
      <c r="BJ451" s="33">
        <f t="shared" si="302"/>
        <v>0</v>
      </c>
      <c r="BK451" s="33" t="s">
        <v>3036</v>
      </c>
      <c r="BL451" s="33">
        <f t="shared" si="303"/>
        <v>1</v>
      </c>
      <c r="BM451" s="33">
        <f t="shared" si="304"/>
        <v>0</v>
      </c>
      <c r="BN451" s="33">
        <f t="shared" si="305"/>
        <v>0</v>
      </c>
      <c r="BO451" s="33">
        <f t="shared" si="306"/>
        <v>0</v>
      </c>
      <c r="BP451" s="33">
        <f t="shared" si="307"/>
        <v>0</v>
      </c>
      <c r="BQ451" s="33">
        <f t="shared" si="308"/>
        <v>0</v>
      </c>
    </row>
    <row r="452" spans="1:69" ht="47.25" x14ac:dyDescent="0.25">
      <c r="A452" s="27" t="s">
        <v>633</v>
      </c>
      <c r="B452" s="48" t="s">
        <v>841</v>
      </c>
      <c r="C452" s="53" t="s">
        <v>842</v>
      </c>
      <c r="D452" s="45">
        <v>1.77435342</v>
      </c>
      <c r="E452" s="33">
        <v>0</v>
      </c>
      <c r="F452" s="33">
        <v>0</v>
      </c>
      <c r="G452" s="33">
        <v>0</v>
      </c>
      <c r="H452" s="33">
        <v>0</v>
      </c>
      <c r="I452" s="33">
        <v>0</v>
      </c>
      <c r="J452" s="33">
        <v>0</v>
      </c>
      <c r="K452" s="33">
        <v>0</v>
      </c>
      <c r="L452" s="33">
        <v>0</v>
      </c>
      <c r="M452" s="33">
        <v>0</v>
      </c>
      <c r="N452" s="33">
        <v>0</v>
      </c>
      <c r="O452" s="33">
        <v>0</v>
      </c>
      <c r="P452" s="33">
        <v>0</v>
      </c>
      <c r="Q452" s="33">
        <v>0</v>
      </c>
      <c r="R452" s="33">
        <v>0</v>
      </c>
      <c r="S452" s="33">
        <v>1.77435342</v>
      </c>
      <c r="T452" s="33">
        <v>0</v>
      </c>
      <c r="U452" s="33">
        <v>0</v>
      </c>
      <c r="V452" s="33">
        <v>0</v>
      </c>
      <c r="W452" s="33">
        <v>0</v>
      </c>
      <c r="X452" s="33" t="s">
        <v>3177</v>
      </c>
      <c r="Y452" s="33">
        <v>1</v>
      </c>
      <c r="Z452" s="33">
        <v>0</v>
      </c>
      <c r="AA452" s="33">
        <v>0</v>
      </c>
      <c r="AB452" s="33">
        <v>0</v>
      </c>
      <c r="AC452" s="33">
        <v>0</v>
      </c>
      <c r="AD452" s="33">
        <v>0</v>
      </c>
      <c r="AE452" s="33">
        <v>0</v>
      </c>
      <c r="AF452" s="33">
        <v>0</v>
      </c>
      <c r="AG452" s="33">
        <v>0</v>
      </c>
      <c r="AH452" s="33">
        <v>0</v>
      </c>
      <c r="AI452" s="33">
        <v>0</v>
      </c>
      <c r="AJ452" s="33">
        <v>0</v>
      </c>
      <c r="AK452" s="33">
        <v>0</v>
      </c>
      <c r="AL452" s="33">
        <v>0</v>
      </c>
      <c r="AM452" s="33">
        <v>0</v>
      </c>
      <c r="AN452" s="33">
        <v>0</v>
      </c>
      <c r="AO452" s="33">
        <v>0</v>
      </c>
      <c r="AP452" s="33">
        <v>0</v>
      </c>
      <c r="AQ452" s="33">
        <v>0</v>
      </c>
      <c r="AR452" s="33">
        <v>0</v>
      </c>
      <c r="AS452" s="33">
        <v>0</v>
      </c>
      <c r="AT452" s="33">
        <v>0</v>
      </c>
      <c r="AU452" s="33">
        <v>0</v>
      </c>
      <c r="AV452" s="33">
        <v>0</v>
      </c>
      <c r="AW452" s="33">
        <v>0</v>
      </c>
      <c r="AX452" s="33">
        <v>0</v>
      </c>
      <c r="AY452" s="33">
        <v>0</v>
      </c>
      <c r="AZ452" s="33">
        <v>0</v>
      </c>
      <c r="BA452" s="33">
        <v>0</v>
      </c>
      <c r="BB452" s="33">
        <v>0</v>
      </c>
      <c r="BC452" s="33">
        <v>0</v>
      </c>
      <c r="BD452" s="33">
        <v>0</v>
      </c>
      <c r="BE452" s="33">
        <f t="shared" si="297"/>
        <v>0</v>
      </c>
      <c r="BF452" s="33">
        <f t="shared" si="298"/>
        <v>1.77435342</v>
      </c>
      <c r="BG452" s="33">
        <f t="shared" si="299"/>
        <v>0</v>
      </c>
      <c r="BH452" s="33">
        <f t="shared" si="300"/>
        <v>0</v>
      </c>
      <c r="BI452" s="33">
        <f t="shared" si="301"/>
        <v>0</v>
      </c>
      <c r="BJ452" s="33">
        <f t="shared" si="302"/>
        <v>0</v>
      </c>
      <c r="BK452" s="33" t="s">
        <v>3177</v>
      </c>
      <c r="BL452" s="33">
        <f t="shared" si="303"/>
        <v>1</v>
      </c>
      <c r="BM452" s="33">
        <f t="shared" si="304"/>
        <v>0</v>
      </c>
      <c r="BN452" s="33">
        <f t="shared" si="305"/>
        <v>0</v>
      </c>
      <c r="BO452" s="33">
        <f t="shared" si="306"/>
        <v>0</v>
      </c>
      <c r="BP452" s="33">
        <f t="shared" si="307"/>
        <v>0</v>
      </c>
      <c r="BQ452" s="33">
        <f t="shared" si="308"/>
        <v>0</v>
      </c>
    </row>
    <row r="453" spans="1:69" ht="47.25" x14ac:dyDescent="0.25">
      <c r="A453" s="61" t="s">
        <v>633</v>
      </c>
      <c r="B453" s="48" t="s">
        <v>843</v>
      </c>
      <c r="C453" s="29" t="s">
        <v>844</v>
      </c>
      <c r="D453" s="45">
        <v>1.1771959999999999</v>
      </c>
      <c r="E453" s="33">
        <v>0</v>
      </c>
      <c r="F453" s="33">
        <v>0</v>
      </c>
      <c r="G453" s="33">
        <v>0</v>
      </c>
      <c r="H453" s="33">
        <v>0</v>
      </c>
      <c r="I453" s="33">
        <v>0</v>
      </c>
      <c r="J453" s="33">
        <v>0</v>
      </c>
      <c r="K453" s="33">
        <v>0</v>
      </c>
      <c r="L453" s="33">
        <v>0</v>
      </c>
      <c r="M453" s="33">
        <v>0</v>
      </c>
      <c r="N453" s="33">
        <v>0</v>
      </c>
      <c r="O453" s="33">
        <v>0</v>
      </c>
      <c r="P453" s="33">
        <v>0</v>
      </c>
      <c r="Q453" s="33">
        <v>0</v>
      </c>
      <c r="R453" s="33">
        <v>0</v>
      </c>
      <c r="S453" s="33">
        <v>0</v>
      </c>
      <c r="T453" s="33">
        <v>0</v>
      </c>
      <c r="U453" s="33">
        <v>0</v>
      </c>
      <c r="V453" s="33">
        <v>0</v>
      </c>
      <c r="W453" s="33">
        <v>0</v>
      </c>
      <c r="X453" s="33">
        <v>0</v>
      </c>
      <c r="Y453" s="33">
        <v>0</v>
      </c>
      <c r="Z453" s="33">
        <v>0</v>
      </c>
      <c r="AA453" s="33">
        <v>0</v>
      </c>
      <c r="AB453" s="33">
        <v>0</v>
      </c>
      <c r="AC453" s="33">
        <v>0</v>
      </c>
      <c r="AD453" s="33">
        <v>0</v>
      </c>
      <c r="AE453" s="33">
        <v>0</v>
      </c>
      <c r="AF453" s="33">
        <v>1.1771959999999999</v>
      </c>
      <c r="AG453" s="33">
        <v>0</v>
      </c>
      <c r="AH453" s="33">
        <v>0</v>
      </c>
      <c r="AI453" s="33">
        <v>0</v>
      </c>
      <c r="AJ453" s="33">
        <v>0</v>
      </c>
      <c r="AK453" s="33" t="s">
        <v>3184</v>
      </c>
      <c r="AL453" s="33">
        <v>1</v>
      </c>
      <c r="AM453" s="33">
        <v>0</v>
      </c>
      <c r="AN453" s="33">
        <v>0</v>
      </c>
      <c r="AO453" s="33">
        <v>0</v>
      </c>
      <c r="AP453" s="33">
        <v>0</v>
      </c>
      <c r="AQ453" s="33">
        <v>0</v>
      </c>
      <c r="AR453" s="33">
        <v>0</v>
      </c>
      <c r="AS453" s="33">
        <v>0</v>
      </c>
      <c r="AT453" s="32">
        <v>0</v>
      </c>
      <c r="AU453" s="32">
        <v>0</v>
      </c>
      <c r="AV453" s="32">
        <v>0</v>
      </c>
      <c r="AW453" s="32">
        <v>0</v>
      </c>
      <c r="AX453" s="33">
        <v>0</v>
      </c>
      <c r="AY453" s="32">
        <v>0</v>
      </c>
      <c r="AZ453" s="32">
        <v>0</v>
      </c>
      <c r="BA453" s="32">
        <v>0</v>
      </c>
      <c r="BB453" s="32">
        <v>0</v>
      </c>
      <c r="BC453" s="32">
        <v>0</v>
      </c>
      <c r="BD453" s="32">
        <v>0</v>
      </c>
      <c r="BE453" s="33">
        <f t="shared" si="297"/>
        <v>0</v>
      </c>
      <c r="BF453" s="33">
        <f t="shared" si="298"/>
        <v>1.1771959999999999</v>
      </c>
      <c r="BG453" s="33">
        <f t="shared" si="299"/>
        <v>0</v>
      </c>
      <c r="BH453" s="33">
        <f t="shared" si="300"/>
        <v>0</v>
      </c>
      <c r="BI453" s="33">
        <f t="shared" si="301"/>
        <v>0</v>
      </c>
      <c r="BJ453" s="33">
        <f t="shared" si="302"/>
        <v>0</v>
      </c>
      <c r="BK453" s="33" t="s">
        <v>3184</v>
      </c>
      <c r="BL453" s="33">
        <f t="shared" si="303"/>
        <v>1</v>
      </c>
      <c r="BM453" s="33">
        <f t="shared" si="304"/>
        <v>0</v>
      </c>
      <c r="BN453" s="33">
        <f t="shared" si="305"/>
        <v>0</v>
      </c>
      <c r="BO453" s="33">
        <f t="shared" si="306"/>
        <v>0</v>
      </c>
      <c r="BP453" s="33">
        <f t="shared" si="307"/>
        <v>0</v>
      </c>
      <c r="BQ453" s="33">
        <f t="shared" si="308"/>
        <v>0</v>
      </c>
    </row>
    <row r="454" spans="1:69" ht="31.5" x14ac:dyDescent="0.25">
      <c r="A454" s="27" t="s">
        <v>633</v>
      </c>
      <c r="B454" s="48" t="s">
        <v>845</v>
      </c>
      <c r="C454" s="169" t="s">
        <v>846</v>
      </c>
      <c r="D454" s="45">
        <v>0</v>
      </c>
      <c r="E454" s="33">
        <v>0</v>
      </c>
      <c r="F454" s="33">
        <v>0</v>
      </c>
      <c r="G454" s="33">
        <v>0</v>
      </c>
      <c r="H454" s="33">
        <v>0</v>
      </c>
      <c r="I454" s="33">
        <v>0</v>
      </c>
      <c r="J454" s="33">
        <v>0</v>
      </c>
      <c r="K454" s="33">
        <v>0</v>
      </c>
      <c r="L454" s="33">
        <v>0</v>
      </c>
      <c r="M454" s="33">
        <v>0</v>
      </c>
      <c r="N454" s="33">
        <v>0</v>
      </c>
      <c r="O454" s="33">
        <v>0</v>
      </c>
      <c r="P454" s="33">
        <v>0</v>
      </c>
      <c r="Q454" s="33">
        <v>0</v>
      </c>
      <c r="R454" s="33">
        <v>0</v>
      </c>
      <c r="S454" s="33">
        <v>0</v>
      </c>
      <c r="T454" s="33">
        <v>0</v>
      </c>
      <c r="U454" s="33">
        <v>0</v>
      </c>
      <c r="V454" s="33">
        <v>0</v>
      </c>
      <c r="W454" s="33">
        <v>0</v>
      </c>
      <c r="X454" s="33">
        <v>0</v>
      </c>
      <c r="Y454" s="33">
        <v>0</v>
      </c>
      <c r="Z454" s="33">
        <v>0</v>
      </c>
      <c r="AA454" s="33">
        <v>0</v>
      </c>
      <c r="AB454" s="33">
        <v>0</v>
      </c>
      <c r="AC454" s="33">
        <v>0</v>
      </c>
      <c r="AD454" s="33">
        <v>0</v>
      </c>
      <c r="AE454" s="33">
        <v>0</v>
      </c>
      <c r="AF454" s="33">
        <v>0</v>
      </c>
      <c r="AG454" s="33">
        <v>0</v>
      </c>
      <c r="AH454" s="33">
        <v>0</v>
      </c>
      <c r="AI454" s="33">
        <v>0</v>
      </c>
      <c r="AJ454" s="33">
        <v>0</v>
      </c>
      <c r="AK454" s="33">
        <v>0</v>
      </c>
      <c r="AL454" s="33">
        <v>0</v>
      </c>
      <c r="AM454" s="33">
        <v>0</v>
      </c>
      <c r="AN454" s="33">
        <v>0</v>
      </c>
      <c r="AO454" s="33">
        <v>0</v>
      </c>
      <c r="AP454" s="33">
        <v>0</v>
      </c>
      <c r="AQ454" s="33">
        <v>0</v>
      </c>
      <c r="AR454" s="33">
        <v>0</v>
      </c>
      <c r="AS454" s="33">
        <v>0</v>
      </c>
      <c r="AT454" s="33">
        <v>0</v>
      </c>
      <c r="AU454" s="33">
        <v>0</v>
      </c>
      <c r="AV454" s="33">
        <v>0</v>
      </c>
      <c r="AW454" s="33">
        <v>0</v>
      </c>
      <c r="AX454" s="33">
        <v>0</v>
      </c>
      <c r="AY454" s="33">
        <v>0</v>
      </c>
      <c r="AZ454" s="33">
        <v>0</v>
      </c>
      <c r="BA454" s="33">
        <v>0</v>
      </c>
      <c r="BB454" s="33">
        <v>0</v>
      </c>
      <c r="BC454" s="33">
        <v>0</v>
      </c>
      <c r="BD454" s="33">
        <v>0</v>
      </c>
      <c r="BE454" s="33">
        <f t="shared" si="297"/>
        <v>0</v>
      </c>
      <c r="BF454" s="33">
        <f t="shared" si="298"/>
        <v>0</v>
      </c>
      <c r="BG454" s="33">
        <f t="shared" si="299"/>
        <v>0</v>
      </c>
      <c r="BH454" s="33">
        <f t="shared" si="300"/>
        <v>0</v>
      </c>
      <c r="BI454" s="33">
        <f t="shared" si="301"/>
        <v>0</v>
      </c>
      <c r="BJ454" s="33">
        <f t="shared" si="302"/>
        <v>0</v>
      </c>
      <c r="BK454" s="33">
        <v>0</v>
      </c>
      <c r="BL454" s="33">
        <f t="shared" si="303"/>
        <v>0</v>
      </c>
      <c r="BM454" s="33">
        <f t="shared" si="304"/>
        <v>0</v>
      </c>
      <c r="BN454" s="33">
        <f t="shared" si="305"/>
        <v>0</v>
      </c>
      <c r="BO454" s="33">
        <f t="shared" si="306"/>
        <v>0</v>
      </c>
      <c r="BP454" s="33">
        <f t="shared" si="307"/>
        <v>0</v>
      </c>
      <c r="BQ454" s="33">
        <f t="shared" si="308"/>
        <v>0</v>
      </c>
    </row>
    <row r="455" spans="1:69" ht="31.5" x14ac:dyDescent="0.25">
      <c r="A455" s="27" t="s">
        <v>633</v>
      </c>
      <c r="B455" s="48" t="s">
        <v>847</v>
      </c>
      <c r="C455" s="169" t="s">
        <v>848</v>
      </c>
      <c r="D455" s="45">
        <v>0</v>
      </c>
      <c r="E455" s="33">
        <v>0</v>
      </c>
      <c r="F455" s="33">
        <v>0</v>
      </c>
      <c r="G455" s="33">
        <v>0</v>
      </c>
      <c r="H455" s="33">
        <v>0</v>
      </c>
      <c r="I455" s="33">
        <v>0</v>
      </c>
      <c r="J455" s="33">
        <v>0</v>
      </c>
      <c r="K455" s="33">
        <v>0</v>
      </c>
      <c r="L455" s="33">
        <v>0</v>
      </c>
      <c r="M455" s="33">
        <v>0</v>
      </c>
      <c r="N455" s="33">
        <v>0</v>
      </c>
      <c r="O455" s="33">
        <v>0</v>
      </c>
      <c r="P455" s="33">
        <v>0</v>
      </c>
      <c r="Q455" s="33">
        <v>0</v>
      </c>
      <c r="R455" s="33">
        <v>0</v>
      </c>
      <c r="S455" s="33">
        <v>0</v>
      </c>
      <c r="T455" s="33">
        <v>0</v>
      </c>
      <c r="U455" s="33">
        <v>0</v>
      </c>
      <c r="V455" s="33">
        <v>0</v>
      </c>
      <c r="W455" s="33">
        <v>0</v>
      </c>
      <c r="X455" s="33">
        <v>0</v>
      </c>
      <c r="Y455" s="33">
        <v>0</v>
      </c>
      <c r="Z455" s="33">
        <v>0</v>
      </c>
      <c r="AA455" s="33">
        <v>0</v>
      </c>
      <c r="AB455" s="33">
        <v>0</v>
      </c>
      <c r="AC455" s="33">
        <v>0</v>
      </c>
      <c r="AD455" s="33">
        <v>0</v>
      </c>
      <c r="AE455" s="33">
        <v>0</v>
      </c>
      <c r="AF455" s="33">
        <v>0</v>
      </c>
      <c r="AG455" s="33">
        <v>0</v>
      </c>
      <c r="AH455" s="33">
        <v>0</v>
      </c>
      <c r="AI455" s="33">
        <v>0</v>
      </c>
      <c r="AJ455" s="33">
        <v>0</v>
      </c>
      <c r="AK455" s="33">
        <v>0</v>
      </c>
      <c r="AL455" s="33">
        <v>0</v>
      </c>
      <c r="AM455" s="33">
        <v>0</v>
      </c>
      <c r="AN455" s="33">
        <v>0</v>
      </c>
      <c r="AO455" s="33">
        <v>0</v>
      </c>
      <c r="AP455" s="33">
        <v>0</v>
      </c>
      <c r="AQ455" s="33">
        <v>0</v>
      </c>
      <c r="AR455" s="33">
        <v>0</v>
      </c>
      <c r="AS455" s="33">
        <v>0</v>
      </c>
      <c r="AT455" s="33">
        <v>0</v>
      </c>
      <c r="AU455" s="33">
        <v>0</v>
      </c>
      <c r="AV455" s="33">
        <v>0</v>
      </c>
      <c r="AW455" s="33">
        <v>0</v>
      </c>
      <c r="AX455" s="33">
        <v>0</v>
      </c>
      <c r="AY455" s="33">
        <v>0</v>
      </c>
      <c r="AZ455" s="33">
        <v>0</v>
      </c>
      <c r="BA455" s="33">
        <v>0</v>
      </c>
      <c r="BB455" s="33">
        <v>0</v>
      </c>
      <c r="BC455" s="33">
        <v>0</v>
      </c>
      <c r="BD455" s="33">
        <v>0</v>
      </c>
      <c r="BE455" s="33">
        <f t="shared" si="297"/>
        <v>0</v>
      </c>
      <c r="BF455" s="33">
        <f t="shared" si="298"/>
        <v>0</v>
      </c>
      <c r="BG455" s="33">
        <f t="shared" si="299"/>
        <v>0</v>
      </c>
      <c r="BH455" s="33">
        <f t="shared" si="300"/>
        <v>0</v>
      </c>
      <c r="BI455" s="33">
        <f t="shared" si="301"/>
        <v>0</v>
      </c>
      <c r="BJ455" s="33">
        <f t="shared" si="302"/>
        <v>0</v>
      </c>
      <c r="BK455" s="33">
        <v>0</v>
      </c>
      <c r="BL455" s="33">
        <f t="shared" si="303"/>
        <v>0</v>
      </c>
      <c r="BM455" s="33">
        <f t="shared" si="304"/>
        <v>0</v>
      </c>
      <c r="BN455" s="33">
        <f t="shared" si="305"/>
        <v>0</v>
      </c>
      <c r="BO455" s="33">
        <f t="shared" si="306"/>
        <v>0</v>
      </c>
      <c r="BP455" s="33">
        <f t="shared" si="307"/>
        <v>0</v>
      </c>
      <c r="BQ455" s="33">
        <f t="shared" si="308"/>
        <v>0</v>
      </c>
    </row>
    <row r="456" spans="1:69" ht="31.5" x14ac:dyDescent="0.25">
      <c r="A456" s="61" t="s">
        <v>633</v>
      </c>
      <c r="B456" s="48" t="s">
        <v>2482</v>
      </c>
      <c r="C456" s="29" t="s">
        <v>2483</v>
      </c>
      <c r="D456" s="45">
        <v>0.15957552</v>
      </c>
      <c r="E456" s="33">
        <v>0</v>
      </c>
      <c r="F456" s="33">
        <v>0</v>
      </c>
      <c r="G456" s="33">
        <v>0</v>
      </c>
      <c r="H456" s="33">
        <v>0</v>
      </c>
      <c r="I456" s="33">
        <v>0</v>
      </c>
      <c r="J456" s="33">
        <v>0</v>
      </c>
      <c r="K456" s="33">
        <v>0</v>
      </c>
      <c r="L456" s="33">
        <v>0</v>
      </c>
      <c r="M456" s="33">
        <v>0</v>
      </c>
      <c r="N456" s="33">
        <v>0</v>
      </c>
      <c r="O456" s="33">
        <v>0</v>
      </c>
      <c r="P456" s="33">
        <v>0</v>
      </c>
      <c r="Q456" s="33">
        <v>0</v>
      </c>
      <c r="R456" s="33">
        <v>0</v>
      </c>
      <c r="S456" s="33">
        <v>0</v>
      </c>
      <c r="T456" s="33">
        <v>0</v>
      </c>
      <c r="U456" s="33">
        <v>0</v>
      </c>
      <c r="V456" s="33">
        <v>0</v>
      </c>
      <c r="W456" s="33">
        <v>0</v>
      </c>
      <c r="X456" s="33">
        <v>0</v>
      </c>
      <c r="Y456" s="33">
        <v>0</v>
      </c>
      <c r="Z456" s="33">
        <v>0</v>
      </c>
      <c r="AA456" s="33">
        <v>0</v>
      </c>
      <c r="AB456" s="33">
        <v>0</v>
      </c>
      <c r="AC456" s="33">
        <v>0</v>
      </c>
      <c r="AD456" s="33">
        <v>0</v>
      </c>
      <c r="AE456" s="33">
        <v>0</v>
      </c>
      <c r="AF456" s="33">
        <v>0.15957552</v>
      </c>
      <c r="AG456" s="33">
        <v>0</v>
      </c>
      <c r="AH456" s="33">
        <v>0</v>
      </c>
      <c r="AI456" s="33">
        <v>0</v>
      </c>
      <c r="AJ456" s="33">
        <v>0</v>
      </c>
      <c r="AK456" s="33" t="s">
        <v>3061</v>
      </c>
      <c r="AL456" s="33">
        <v>1</v>
      </c>
      <c r="AM456" s="33">
        <v>0</v>
      </c>
      <c r="AN456" s="33">
        <v>0</v>
      </c>
      <c r="AO456" s="33">
        <v>0</v>
      </c>
      <c r="AP456" s="33">
        <v>0</v>
      </c>
      <c r="AQ456" s="33">
        <v>0</v>
      </c>
      <c r="AR456" s="33">
        <v>0</v>
      </c>
      <c r="AS456" s="33">
        <v>0</v>
      </c>
      <c r="AT456" s="32">
        <v>0</v>
      </c>
      <c r="AU456" s="32">
        <v>0</v>
      </c>
      <c r="AV456" s="32">
        <v>0</v>
      </c>
      <c r="AW456" s="32">
        <v>0</v>
      </c>
      <c r="AX456" s="33">
        <v>0</v>
      </c>
      <c r="AY456" s="32">
        <v>0</v>
      </c>
      <c r="AZ456" s="32">
        <v>0</v>
      </c>
      <c r="BA456" s="32">
        <v>0</v>
      </c>
      <c r="BB456" s="32">
        <v>0</v>
      </c>
      <c r="BC456" s="32">
        <v>0</v>
      </c>
      <c r="BD456" s="32">
        <v>0</v>
      </c>
      <c r="BE456" s="33">
        <f t="shared" si="297"/>
        <v>0</v>
      </c>
      <c r="BF456" s="33">
        <f t="shared" si="298"/>
        <v>0.15957552</v>
      </c>
      <c r="BG456" s="33">
        <f t="shared" si="299"/>
        <v>0</v>
      </c>
      <c r="BH456" s="33">
        <f t="shared" si="300"/>
        <v>0</v>
      </c>
      <c r="BI456" s="33">
        <f t="shared" si="301"/>
        <v>0</v>
      </c>
      <c r="BJ456" s="33">
        <f t="shared" si="302"/>
        <v>0</v>
      </c>
      <c r="BK456" s="33" t="s">
        <v>3061</v>
      </c>
      <c r="BL456" s="33">
        <f t="shared" si="303"/>
        <v>1</v>
      </c>
      <c r="BM456" s="33">
        <f t="shared" si="304"/>
        <v>0</v>
      </c>
      <c r="BN456" s="33">
        <f t="shared" si="305"/>
        <v>0</v>
      </c>
      <c r="BO456" s="33">
        <f t="shared" si="306"/>
        <v>0</v>
      </c>
      <c r="BP456" s="33">
        <f t="shared" si="307"/>
        <v>0</v>
      </c>
      <c r="BQ456" s="33">
        <f t="shared" si="308"/>
        <v>0</v>
      </c>
    </row>
    <row r="457" spans="1:69" ht="31.5" x14ac:dyDescent="0.25">
      <c r="A457" s="61" t="s">
        <v>633</v>
      </c>
      <c r="B457" s="48" t="s">
        <v>3545</v>
      </c>
      <c r="C457" s="29" t="s">
        <v>3546</v>
      </c>
      <c r="D457" s="45">
        <v>0.21547839999999999</v>
      </c>
      <c r="E457" s="33">
        <v>0</v>
      </c>
      <c r="F457" s="33">
        <v>0</v>
      </c>
      <c r="G457" s="33">
        <v>0</v>
      </c>
      <c r="H457" s="33">
        <v>0</v>
      </c>
      <c r="I457" s="33">
        <v>0</v>
      </c>
      <c r="J457" s="33">
        <v>0</v>
      </c>
      <c r="K457" s="33">
        <v>0</v>
      </c>
      <c r="L457" s="33">
        <v>0</v>
      </c>
      <c r="M457" s="33">
        <v>0</v>
      </c>
      <c r="N457" s="33">
        <v>0</v>
      </c>
      <c r="O457" s="33">
        <v>0</v>
      </c>
      <c r="P457" s="33">
        <v>0</v>
      </c>
      <c r="Q457" s="33">
        <v>0</v>
      </c>
      <c r="R457" s="33">
        <v>0</v>
      </c>
      <c r="S457" s="33">
        <v>0</v>
      </c>
      <c r="T457" s="33">
        <v>0</v>
      </c>
      <c r="U457" s="33">
        <v>0</v>
      </c>
      <c r="V457" s="33">
        <v>0</v>
      </c>
      <c r="W457" s="33">
        <v>0</v>
      </c>
      <c r="X457" s="33">
        <v>0</v>
      </c>
      <c r="Y457" s="33">
        <v>0</v>
      </c>
      <c r="Z457" s="33">
        <v>0</v>
      </c>
      <c r="AA457" s="33">
        <v>0</v>
      </c>
      <c r="AB457" s="33">
        <v>0</v>
      </c>
      <c r="AC457" s="33">
        <v>0</v>
      </c>
      <c r="AD457" s="33">
        <v>0</v>
      </c>
      <c r="AE457" s="33">
        <v>0</v>
      </c>
      <c r="AF457" s="33">
        <v>0.21547839999999999</v>
      </c>
      <c r="AG457" s="33">
        <v>0</v>
      </c>
      <c r="AH457" s="33">
        <v>0</v>
      </c>
      <c r="AI457" s="33">
        <v>0</v>
      </c>
      <c r="AJ457" s="33">
        <v>0</v>
      </c>
      <c r="AK457" s="33" t="s">
        <v>3896</v>
      </c>
      <c r="AL457" s="33">
        <v>1</v>
      </c>
      <c r="AM457" s="33">
        <v>0</v>
      </c>
      <c r="AN457" s="33">
        <v>0</v>
      </c>
      <c r="AO457" s="33">
        <v>0</v>
      </c>
      <c r="AP457" s="33">
        <v>0</v>
      </c>
      <c r="AQ457" s="33">
        <v>0</v>
      </c>
      <c r="AR457" s="33">
        <v>0</v>
      </c>
      <c r="AS457" s="33">
        <v>0</v>
      </c>
      <c r="AT457" s="32">
        <v>0</v>
      </c>
      <c r="AU457" s="32">
        <v>0</v>
      </c>
      <c r="AV457" s="32">
        <v>0</v>
      </c>
      <c r="AW457" s="32">
        <v>0</v>
      </c>
      <c r="AX457" s="33">
        <v>0</v>
      </c>
      <c r="AY457" s="32">
        <v>0</v>
      </c>
      <c r="AZ457" s="32">
        <v>0</v>
      </c>
      <c r="BA457" s="32">
        <v>0</v>
      </c>
      <c r="BB457" s="32">
        <v>0</v>
      </c>
      <c r="BC457" s="32">
        <v>0</v>
      </c>
      <c r="BD457" s="32">
        <v>0</v>
      </c>
      <c r="BE457" s="33">
        <f t="shared" si="297"/>
        <v>0</v>
      </c>
      <c r="BF457" s="33">
        <f t="shared" si="298"/>
        <v>0.21547839999999999</v>
      </c>
      <c r="BG457" s="33">
        <f t="shared" si="299"/>
        <v>0</v>
      </c>
      <c r="BH457" s="33">
        <f t="shared" si="300"/>
        <v>0</v>
      </c>
      <c r="BI457" s="33">
        <f t="shared" si="301"/>
        <v>0</v>
      </c>
      <c r="BJ457" s="33">
        <f t="shared" si="302"/>
        <v>0</v>
      </c>
      <c r="BK457" s="33" t="s">
        <v>3973</v>
      </c>
      <c r="BL457" s="33">
        <f t="shared" si="303"/>
        <v>1</v>
      </c>
      <c r="BM457" s="33">
        <f t="shared" si="304"/>
        <v>0</v>
      </c>
      <c r="BN457" s="33">
        <f t="shared" si="305"/>
        <v>0</v>
      </c>
      <c r="BO457" s="33">
        <f t="shared" si="306"/>
        <v>0</v>
      </c>
      <c r="BP457" s="33">
        <f t="shared" si="307"/>
        <v>0</v>
      </c>
      <c r="BQ457" s="33">
        <f t="shared" si="308"/>
        <v>0</v>
      </c>
    </row>
    <row r="458" spans="1:69" ht="31.5" x14ac:dyDescent="0.25">
      <c r="A458" s="61" t="s">
        <v>633</v>
      </c>
      <c r="B458" s="48" t="s">
        <v>3547</v>
      </c>
      <c r="C458" s="29" t="s">
        <v>3548</v>
      </c>
      <c r="D458" s="45">
        <v>0.32061299999999998</v>
      </c>
      <c r="E458" s="33">
        <v>0</v>
      </c>
      <c r="F458" s="33">
        <v>0</v>
      </c>
      <c r="G458" s="33">
        <v>0</v>
      </c>
      <c r="H458" s="33">
        <v>0</v>
      </c>
      <c r="I458" s="33">
        <v>0</v>
      </c>
      <c r="J458" s="33">
        <v>0</v>
      </c>
      <c r="K458" s="33">
        <v>0</v>
      </c>
      <c r="L458" s="33">
        <v>0</v>
      </c>
      <c r="M458" s="33">
        <v>0</v>
      </c>
      <c r="N458" s="33">
        <v>0</v>
      </c>
      <c r="O458" s="33">
        <v>0</v>
      </c>
      <c r="P458" s="33">
        <v>0</v>
      </c>
      <c r="Q458" s="33">
        <v>0</v>
      </c>
      <c r="R458" s="33">
        <v>0</v>
      </c>
      <c r="S458" s="33">
        <v>0.32061299999999998</v>
      </c>
      <c r="T458" s="33">
        <v>0</v>
      </c>
      <c r="U458" s="33">
        <v>0</v>
      </c>
      <c r="V458" s="33">
        <v>0</v>
      </c>
      <c r="W458" s="33">
        <v>0</v>
      </c>
      <c r="X458" s="33" t="s">
        <v>3831</v>
      </c>
      <c r="Y458" s="33">
        <v>1</v>
      </c>
      <c r="Z458" s="33">
        <v>0</v>
      </c>
      <c r="AA458" s="33">
        <v>0</v>
      </c>
      <c r="AB458" s="33">
        <v>0</v>
      </c>
      <c r="AC458" s="33">
        <v>0</v>
      </c>
      <c r="AD458" s="33">
        <v>0</v>
      </c>
      <c r="AE458" s="33">
        <v>0</v>
      </c>
      <c r="AF458" s="33">
        <v>0</v>
      </c>
      <c r="AG458" s="33">
        <v>0</v>
      </c>
      <c r="AH458" s="33">
        <v>0</v>
      </c>
      <c r="AI458" s="33">
        <v>0</v>
      </c>
      <c r="AJ458" s="33">
        <v>0</v>
      </c>
      <c r="AK458" s="33">
        <v>0</v>
      </c>
      <c r="AL458" s="33">
        <v>0</v>
      </c>
      <c r="AM458" s="33">
        <v>0</v>
      </c>
      <c r="AN458" s="33">
        <v>0</v>
      </c>
      <c r="AO458" s="33">
        <v>0</v>
      </c>
      <c r="AP458" s="33">
        <v>0</v>
      </c>
      <c r="AQ458" s="33">
        <v>0</v>
      </c>
      <c r="AR458" s="33">
        <v>0</v>
      </c>
      <c r="AS458" s="33">
        <v>0</v>
      </c>
      <c r="AT458" s="32">
        <v>0</v>
      </c>
      <c r="AU458" s="32">
        <v>0</v>
      </c>
      <c r="AV458" s="32">
        <v>0</v>
      </c>
      <c r="AW458" s="32">
        <v>0</v>
      </c>
      <c r="AX458" s="33">
        <v>0</v>
      </c>
      <c r="AY458" s="32">
        <v>0</v>
      </c>
      <c r="AZ458" s="32">
        <v>0</v>
      </c>
      <c r="BA458" s="32">
        <v>0</v>
      </c>
      <c r="BB458" s="32">
        <v>0</v>
      </c>
      <c r="BC458" s="32">
        <v>0</v>
      </c>
      <c r="BD458" s="32">
        <v>0</v>
      </c>
      <c r="BE458" s="33">
        <f t="shared" si="297"/>
        <v>0</v>
      </c>
      <c r="BF458" s="33">
        <f t="shared" si="298"/>
        <v>0.32061299999999998</v>
      </c>
      <c r="BG458" s="33">
        <f t="shared" si="299"/>
        <v>0</v>
      </c>
      <c r="BH458" s="33">
        <f t="shared" si="300"/>
        <v>0</v>
      </c>
      <c r="BI458" s="33">
        <f t="shared" si="301"/>
        <v>0</v>
      </c>
      <c r="BJ458" s="33">
        <f t="shared" si="302"/>
        <v>0</v>
      </c>
      <c r="BK458" s="33" t="s">
        <v>3974</v>
      </c>
      <c r="BL458" s="33">
        <f t="shared" si="303"/>
        <v>1</v>
      </c>
      <c r="BM458" s="33">
        <f t="shared" si="304"/>
        <v>0</v>
      </c>
      <c r="BN458" s="33">
        <f t="shared" si="305"/>
        <v>0</v>
      </c>
      <c r="BO458" s="33">
        <f t="shared" si="306"/>
        <v>0</v>
      </c>
      <c r="BP458" s="33">
        <f t="shared" si="307"/>
        <v>0</v>
      </c>
      <c r="BQ458" s="33">
        <f t="shared" si="308"/>
        <v>0</v>
      </c>
    </row>
    <row r="459" spans="1:69" ht="31.5" x14ac:dyDescent="0.25">
      <c r="A459" s="61" t="s">
        <v>633</v>
      </c>
      <c r="B459" s="48" t="s">
        <v>3549</v>
      </c>
      <c r="C459" s="29" t="s">
        <v>3550</v>
      </c>
      <c r="D459" s="45">
        <v>0.33869526</v>
      </c>
      <c r="E459" s="33">
        <v>0</v>
      </c>
      <c r="F459" s="33">
        <v>0</v>
      </c>
      <c r="G459" s="33">
        <v>0</v>
      </c>
      <c r="H459" s="33">
        <v>0</v>
      </c>
      <c r="I459" s="33">
        <v>0</v>
      </c>
      <c r="J459" s="33">
        <v>0</v>
      </c>
      <c r="K459" s="33">
        <v>0</v>
      </c>
      <c r="L459" s="33">
        <v>0</v>
      </c>
      <c r="M459" s="33">
        <v>0</v>
      </c>
      <c r="N459" s="33">
        <v>0</v>
      </c>
      <c r="O459" s="33">
        <v>0</v>
      </c>
      <c r="P459" s="33">
        <v>0</v>
      </c>
      <c r="Q459" s="33">
        <v>0</v>
      </c>
      <c r="R459" s="33">
        <v>0</v>
      </c>
      <c r="S459" s="33">
        <v>0.33869526</v>
      </c>
      <c r="T459" s="33">
        <v>0</v>
      </c>
      <c r="U459" s="33">
        <v>0</v>
      </c>
      <c r="V459" s="33">
        <v>0</v>
      </c>
      <c r="W459" s="33">
        <v>0</v>
      </c>
      <c r="X459" s="33" t="s">
        <v>3832</v>
      </c>
      <c r="Y459" s="33">
        <v>1</v>
      </c>
      <c r="Z459" s="33">
        <v>0</v>
      </c>
      <c r="AA459" s="33">
        <v>0</v>
      </c>
      <c r="AB459" s="33">
        <v>0</v>
      </c>
      <c r="AC459" s="33">
        <v>0</v>
      </c>
      <c r="AD459" s="33">
        <v>0</v>
      </c>
      <c r="AE459" s="33">
        <v>0</v>
      </c>
      <c r="AF459" s="33">
        <v>0</v>
      </c>
      <c r="AG459" s="33">
        <v>0</v>
      </c>
      <c r="AH459" s="33">
        <v>0</v>
      </c>
      <c r="AI459" s="33">
        <v>0</v>
      </c>
      <c r="AJ459" s="33">
        <v>0</v>
      </c>
      <c r="AK459" s="33">
        <v>0</v>
      </c>
      <c r="AL459" s="33">
        <v>0</v>
      </c>
      <c r="AM459" s="33">
        <v>0</v>
      </c>
      <c r="AN459" s="33">
        <v>0</v>
      </c>
      <c r="AO459" s="33">
        <v>0</v>
      </c>
      <c r="AP459" s="33">
        <v>0</v>
      </c>
      <c r="AQ459" s="33">
        <v>0</v>
      </c>
      <c r="AR459" s="33">
        <v>0</v>
      </c>
      <c r="AS459" s="33">
        <v>0</v>
      </c>
      <c r="AT459" s="32">
        <v>0</v>
      </c>
      <c r="AU459" s="32">
        <v>0</v>
      </c>
      <c r="AV459" s="32">
        <v>0</v>
      </c>
      <c r="AW459" s="32">
        <v>0</v>
      </c>
      <c r="AX459" s="33">
        <v>0</v>
      </c>
      <c r="AY459" s="32">
        <v>0</v>
      </c>
      <c r="AZ459" s="32">
        <v>0</v>
      </c>
      <c r="BA459" s="32">
        <v>0</v>
      </c>
      <c r="BB459" s="32">
        <v>0</v>
      </c>
      <c r="BC459" s="32">
        <v>0</v>
      </c>
      <c r="BD459" s="32">
        <v>0</v>
      </c>
      <c r="BE459" s="33">
        <f t="shared" si="297"/>
        <v>0</v>
      </c>
      <c r="BF459" s="33">
        <f t="shared" si="298"/>
        <v>0.33869526</v>
      </c>
      <c r="BG459" s="33">
        <f t="shared" si="299"/>
        <v>0</v>
      </c>
      <c r="BH459" s="33">
        <f t="shared" si="300"/>
        <v>0</v>
      </c>
      <c r="BI459" s="33">
        <f t="shared" si="301"/>
        <v>0</v>
      </c>
      <c r="BJ459" s="33">
        <f t="shared" si="302"/>
        <v>0</v>
      </c>
      <c r="BK459" s="33" t="s">
        <v>3975</v>
      </c>
      <c r="BL459" s="33">
        <f t="shared" si="303"/>
        <v>1</v>
      </c>
      <c r="BM459" s="33">
        <f t="shared" si="304"/>
        <v>0</v>
      </c>
      <c r="BN459" s="33">
        <f t="shared" si="305"/>
        <v>0</v>
      </c>
      <c r="BO459" s="33">
        <f t="shared" si="306"/>
        <v>0</v>
      </c>
      <c r="BP459" s="33">
        <f t="shared" si="307"/>
        <v>0</v>
      </c>
      <c r="BQ459" s="33">
        <f t="shared" si="308"/>
        <v>0</v>
      </c>
    </row>
    <row r="460" spans="1:69" ht="47.25" x14ac:dyDescent="0.25">
      <c r="A460" s="61" t="s">
        <v>633</v>
      </c>
      <c r="B460" s="48" t="s">
        <v>3551</v>
      </c>
      <c r="C460" s="29" t="s">
        <v>3552</v>
      </c>
      <c r="D460" s="45">
        <v>0.33869526</v>
      </c>
      <c r="E460" s="33">
        <v>0</v>
      </c>
      <c r="F460" s="33">
        <v>0</v>
      </c>
      <c r="G460" s="33">
        <v>0</v>
      </c>
      <c r="H460" s="33">
        <v>0</v>
      </c>
      <c r="I460" s="33">
        <v>0</v>
      </c>
      <c r="J460" s="33">
        <v>0</v>
      </c>
      <c r="K460" s="33">
        <v>0</v>
      </c>
      <c r="L460" s="33">
        <v>0</v>
      </c>
      <c r="M460" s="33">
        <v>0</v>
      </c>
      <c r="N460" s="33">
        <v>0</v>
      </c>
      <c r="O460" s="33">
        <v>0</v>
      </c>
      <c r="P460" s="33">
        <v>0</v>
      </c>
      <c r="Q460" s="33">
        <v>0</v>
      </c>
      <c r="R460" s="33">
        <v>0</v>
      </c>
      <c r="S460" s="33">
        <v>0.33869526</v>
      </c>
      <c r="T460" s="33">
        <v>0</v>
      </c>
      <c r="U460" s="33">
        <v>0</v>
      </c>
      <c r="V460" s="33">
        <v>0</v>
      </c>
      <c r="W460" s="33">
        <v>0</v>
      </c>
      <c r="X460" s="33" t="s">
        <v>3833</v>
      </c>
      <c r="Y460" s="33">
        <v>1</v>
      </c>
      <c r="Z460" s="33">
        <v>0</v>
      </c>
      <c r="AA460" s="33">
        <v>0</v>
      </c>
      <c r="AB460" s="33">
        <v>0</v>
      </c>
      <c r="AC460" s="33">
        <v>0</v>
      </c>
      <c r="AD460" s="33">
        <v>0</v>
      </c>
      <c r="AE460" s="33">
        <v>0</v>
      </c>
      <c r="AF460" s="33">
        <v>0</v>
      </c>
      <c r="AG460" s="33">
        <v>0</v>
      </c>
      <c r="AH460" s="33">
        <v>0</v>
      </c>
      <c r="AI460" s="33">
        <v>0</v>
      </c>
      <c r="AJ460" s="33">
        <v>0</v>
      </c>
      <c r="AK460" s="33">
        <v>0</v>
      </c>
      <c r="AL460" s="33">
        <v>0</v>
      </c>
      <c r="AM460" s="33">
        <v>0</v>
      </c>
      <c r="AN460" s="33">
        <v>0</v>
      </c>
      <c r="AO460" s="33">
        <v>0</v>
      </c>
      <c r="AP460" s="33">
        <v>0</v>
      </c>
      <c r="AQ460" s="33">
        <v>0</v>
      </c>
      <c r="AR460" s="33">
        <v>0</v>
      </c>
      <c r="AS460" s="33">
        <v>0</v>
      </c>
      <c r="AT460" s="32">
        <v>0</v>
      </c>
      <c r="AU460" s="32">
        <v>0</v>
      </c>
      <c r="AV460" s="32">
        <v>0</v>
      </c>
      <c r="AW460" s="32">
        <v>0</v>
      </c>
      <c r="AX460" s="33">
        <v>0</v>
      </c>
      <c r="AY460" s="32">
        <v>0</v>
      </c>
      <c r="AZ460" s="32">
        <v>0</v>
      </c>
      <c r="BA460" s="32">
        <v>0</v>
      </c>
      <c r="BB460" s="32">
        <v>0</v>
      </c>
      <c r="BC460" s="32">
        <v>0</v>
      </c>
      <c r="BD460" s="32">
        <v>0</v>
      </c>
      <c r="BE460" s="33">
        <f t="shared" si="297"/>
        <v>0</v>
      </c>
      <c r="BF460" s="33">
        <f t="shared" si="298"/>
        <v>0.33869526</v>
      </c>
      <c r="BG460" s="33">
        <f t="shared" si="299"/>
        <v>0</v>
      </c>
      <c r="BH460" s="33">
        <f t="shared" si="300"/>
        <v>0</v>
      </c>
      <c r="BI460" s="33">
        <f t="shared" si="301"/>
        <v>0</v>
      </c>
      <c r="BJ460" s="33">
        <f t="shared" si="302"/>
        <v>0</v>
      </c>
      <c r="BK460" s="33" t="s">
        <v>3976</v>
      </c>
      <c r="BL460" s="33">
        <f t="shared" si="303"/>
        <v>1</v>
      </c>
      <c r="BM460" s="33">
        <f t="shared" si="304"/>
        <v>0</v>
      </c>
      <c r="BN460" s="33">
        <f t="shared" si="305"/>
        <v>0</v>
      </c>
      <c r="BO460" s="33">
        <f t="shared" si="306"/>
        <v>0</v>
      </c>
      <c r="BP460" s="33">
        <f t="shared" si="307"/>
        <v>0</v>
      </c>
      <c r="BQ460" s="33">
        <f t="shared" si="308"/>
        <v>0</v>
      </c>
    </row>
    <row r="461" spans="1:69" ht="31.5" x14ac:dyDescent="0.25">
      <c r="A461" s="61" t="s">
        <v>633</v>
      </c>
      <c r="B461" s="48" t="s">
        <v>2484</v>
      </c>
      <c r="C461" s="29" t="s">
        <v>2485</v>
      </c>
      <c r="D461" s="45">
        <v>0.1932478</v>
      </c>
      <c r="E461" s="33">
        <v>0</v>
      </c>
      <c r="F461" s="33">
        <v>0</v>
      </c>
      <c r="G461" s="33">
        <v>0</v>
      </c>
      <c r="H461" s="33">
        <v>0</v>
      </c>
      <c r="I461" s="33">
        <v>0</v>
      </c>
      <c r="J461" s="33">
        <v>0</v>
      </c>
      <c r="K461" s="33">
        <v>0</v>
      </c>
      <c r="L461" s="33">
        <v>0</v>
      </c>
      <c r="M461" s="33">
        <v>0</v>
      </c>
      <c r="N461" s="33">
        <v>0</v>
      </c>
      <c r="O461" s="33">
        <v>0</v>
      </c>
      <c r="P461" s="33">
        <v>0</v>
      </c>
      <c r="Q461" s="33">
        <v>0</v>
      </c>
      <c r="R461" s="33">
        <v>0</v>
      </c>
      <c r="S461" s="33">
        <v>0</v>
      </c>
      <c r="T461" s="33">
        <v>0</v>
      </c>
      <c r="U461" s="33">
        <v>0</v>
      </c>
      <c r="V461" s="33">
        <v>0</v>
      </c>
      <c r="W461" s="33">
        <v>0</v>
      </c>
      <c r="X461" s="33">
        <v>0</v>
      </c>
      <c r="Y461" s="33">
        <v>0</v>
      </c>
      <c r="Z461" s="33">
        <v>0</v>
      </c>
      <c r="AA461" s="33">
        <v>0</v>
      </c>
      <c r="AB461" s="33">
        <v>0</v>
      </c>
      <c r="AC461" s="33">
        <v>0</v>
      </c>
      <c r="AD461" s="33">
        <v>0</v>
      </c>
      <c r="AE461" s="33">
        <v>0</v>
      </c>
      <c r="AF461" s="33">
        <v>0.1932478</v>
      </c>
      <c r="AG461" s="33">
        <v>0</v>
      </c>
      <c r="AH461" s="33">
        <v>0</v>
      </c>
      <c r="AI461" s="33">
        <v>0</v>
      </c>
      <c r="AJ461" s="33">
        <v>0</v>
      </c>
      <c r="AK461" s="33" t="s">
        <v>3061</v>
      </c>
      <c r="AL461" s="33">
        <v>1</v>
      </c>
      <c r="AM461" s="33">
        <v>0</v>
      </c>
      <c r="AN461" s="33">
        <v>0</v>
      </c>
      <c r="AO461" s="33">
        <v>0</v>
      </c>
      <c r="AP461" s="33">
        <v>0</v>
      </c>
      <c r="AQ461" s="33">
        <v>0</v>
      </c>
      <c r="AR461" s="33">
        <v>0</v>
      </c>
      <c r="AS461" s="33">
        <v>0</v>
      </c>
      <c r="AT461" s="32">
        <v>0</v>
      </c>
      <c r="AU461" s="32">
        <v>0</v>
      </c>
      <c r="AV461" s="32">
        <v>0</v>
      </c>
      <c r="AW461" s="32">
        <v>0</v>
      </c>
      <c r="AX461" s="33">
        <v>0</v>
      </c>
      <c r="AY461" s="32">
        <v>0</v>
      </c>
      <c r="AZ461" s="32">
        <v>0</v>
      </c>
      <c r="BA461" s="32">
        <v>0</v>
      </c>
      <c r="BB461" s="32">
        <v>0</v>
      </c>
      <c r="BC461" s="32">
        <v>0</v>
      </c>
      <c r="BD461" s="32">
        <v>0</v>
      </c>
      <c r="BE461" s="33">
        <f t="shared" si="297"/>
        <v>0</v>
      </c>
      <c r="BF461" s="33">
        <f t="shared" si="298"/>
        <v>0.1932478</v>
      </c>
      <c r="BG461" s="33">
        <f t="shared" si="299"/>
        <v>0</v>
      </c>
      <c r="BH461" s="33">
        <f t="shared" si="300"/>
        <v>0</v>
      </c>
      <c r="BI461" s="33">
        <f t="shared" si="301"/>
        <v>0</v>
      </c>
      <c r="BJ461" s="33">
        <f t="shared" si="302"/>
        <v>0</v>
      </c>
      <c r="BK461" s="33" t="s">
        <v>3061</v>
      </c>
      <c r="BL461" s="33">
        <f t="shared" si="303"/>
        <v>1</v>
      </c>
      <c r="BM461" s="33">
        <f t="shared" si="304"/>
        <v>0</v>
      </c>
      <c r="BN461" s="33">
        <f t="shared" si="305"/>
        <v>0</v>
      </c>
      <c r="BO461" s="33">
        <f t="shared" si="306"/>
        <v>0</v>
      </c>
      <c r="BP461" s="33">
        <f t="shared" si="307"/>
        <v>0</v>
      </c>
      <c r="BQ461" s="33">
        <f t="shared" si="308"/>
        <v>0</v>
      </c>
    </row>
    <row r="462" spans="1:69" ht="47.25" x14ac:dyDescent="0.25">
      <c r="A462" s="61" t="s">
        <v>633</v>
      </c>
      <c r="B462" s="48" t="s">
        <v>2486</v>
      </c>
      <c r="C462" s="29" t="s">
        <v>2487</v>
      </c>
      <c r="D462" s="45">
        <v>0.14093558</v>
      </c>
      <c r="E462" s="33">
        <v>0</v>
      </c>
      <c r="F462" s="33">
        <v>0</v>
      </c>
      <c r="G462" s="33">
        <v>0</v>
      </c>
      <c r="H462" s="33">
        <v>0</v>
      </c>
      <c r="I462" s="33">
        <v>0</v>
      </c>
      <c r="J462" s="33">
        <v>0</v>
      </c>
      <c r="K462" s="33">
        <v>0</v>
      </c>
      <c r="L462" s="33">
        <v>0</v>
      </c>
      <c r="M462" s="33">
        <v>0</v>
      </c>
      <c r="N462" s="33">
        <v>0</v>
      </c>
      <c r="O462" s="33">
        <v>0</v>
      </c>
      <c r="P462" s="33">
        <v>0</v>
      </c>
      <c r="Q462" s="33">
        <v>0</v>
      </c>
      <c r="R462" s="33">
        <v>0</v>
      </c>
      <c r="S462" s="33">
        <v>0</v>
      </c>
      <c r="T462" s="33">
        <v>0</v>
      </c>
      <c r="U462" s="33">
        <v>0</v>
      </c>
      <c r="V462" s="33">
        <v>0</v>
      </c>
      <c r="W462" s="33">
        <v>0</v>
      </c>
      <c r="X462" s="33">
        <v>0</v>
      </c>
      <c r="Y462" s="33">
        <v>0</v>
      </c>
      <c r="Z462" s="33">
        <v>0</v>
      </c>
      <c r="AA462" s="33">
        <v>0</v>
      </c>
      <c r="AB462" s="33">
        <v>0</v>
      </c>
      <c r="AC462" s="33">
        <v>0</v>
      </c>
      <c r="AD462" s="33">
        <v>0</v>
      </c>
      <c r="AE462" s="33">
        <v>0</v>
      </c>
      <c r="AF462" s="33">
        <v>0.14093558</v>
      </c>
      <c r="AG462" s="33">
        <v>0</v>
      </c>
      <c r="AH462" s="33">
        <v>0</v>
      </c>
      <c r="AI462" s="33">
        <v>0</v>
      </c>
      <c r="AJ462" s="33">
        <v>0</v>
      </c>
      <c r="AK462" s="33" t="s">
        <v>3279</v>
      </c>
      <c r="AL462" s="33">
        <v>1</v>
      </c>
      <c r="AM462" s="33">
        <v>0</v>
      </c>
      <c r="AN462" s="33">
        <v>0</v>
      </c>
      <c r="AO462" s="33">
        <v>0</v>
      </c>
      <c r="AP462" s="33">
        <v>0</v>
      </c>
      <c r="AQ462" s="33">
        <v>0</v>
      </c>
      <c r="AR462" s="33">
        <v>0</v>
      </c>
      <c r="AS462" s="33">
        <v>0</v>
      </c>
      <c r="AT462" s="32">
        <v>0</v>
      </c>
      <c r="AU462" s="32">
        <v>0</v>
      </c>
      <c r="AV462" s="32">
        <v>0</v>
      </c>
      <c r="AW462" s="32">
        <v>0</v>
      </c>
      <c r="AX462" s="33">
        <v>0</v>
      </c>
      <c r="AY462" s="32">
        <v>0</v>
      </c>
      <c r="AZ462" s="32">
        <v>0</v>
      </c>
      <c r="BA462" s="32">
        <v>0</v>
      </c>
      <c r="BB462" s="32">
        <v>0</v>
      </c>
      <c r="BC462" s="32">
        <v>0</v>
      </c>
      <c r="BD462" s="32">
        <v>0</v>
      </c>
      <c r="BE462" s="33">
        <f t="shared" si="297"/>
        <v>0</v>
      </c>
      <c r="BF462" s="33">
        <f t="shared" si="298"/>
        <v>0.14093558</v>
      </c>
      <c r="BG462" s="33">
        <f t="shared" si="299"/>
        <v>0</v>
      </c>
      <c r="BH462" s="33">
        <f t="shared" si="300"/>
        <v>0</v>
      </c>
      <c r="BI462" s="33">
        <f t="shared" si="301"/>
        <v>0</v>
      </c>
      <c r="BJ462" s="33">
        <f t="shared" si="302"/>
        <v>0</v>
      </c>
      <c r="BK462" s="33" t="s">
        <v>3279</v>
      </c>
      <c r="BL462" s="33">
        <f t="shared" si="303"/>
        <v>1</v>
      </c>
      <c r="BM462" s="33">
        <f t="shared" si="304"/>
        <v>0</v>
      </c>
      <c r="BN462" s="33">
        <f t="shared" si="305"/>
        <v>0</v>
      </c>
      <c r="BO462" s="33">
        <f t="shared" si="306"/>
        <v>0</v>
      </c>
      <c r="BP462" s="33">
        <f t="shared" si="307"/>
        <v>0</v>
      </c>
      <c r="BQ462" s="33">
        <f t="shared" si="308"/>
        <v>0</v>
      </c>
    </row>
    <row r="463" spans="1:69" ht="31.5" x14ac:dyDescent="0.25">
      <c r="A463" s="61" t="s">
        <v>633</v>
      </c>
      <c r="B463" s="48" t="s">
        <v>2488</v>
      </c>
      <c r="C463" s="29" t="s">
        <v>2489</v>
      </c>
      <c r="D463" s="45">
        <v>0.110135</v>
      </c>
      <c r="E463" s="33">
        <v>0</v>
      </c>
      <c r="F463" s="33">
        <v>0</v>
      </c>
      <c r="G463" s="33">
        <v>0</v>
      </c>
      <c r="H463" s="33">
        <v>0</v>
      </c>
      <c r="I463" s="33">
        <v>0</v>
      </c>
      <c r="J463" s="33">
        <v>0</v>
      </c>
      <c r="K463" s="33">
        <v>0</v>
      </c>
      <c r="L463" s="33">
        <v>0</v>
      </c>
      <c r="M463" s="33">
        <v>0</v>
      </c>
      <c r="N463" s="33">
        <v>0</v>
      </c>
      <c r="O463" s="33">
        <v>0</v>
      </c>
      <c r="P463" s="33">
        <v>0</v>
      </c>
      <c r="Q463" s="33">
        <v>0</v>
      </c>
      <c r="R463" s="33">
        <v>0</v>
      </c>
      <c r="S463" s="33">
        <v>0</v>
      </c>
      <c r="T463" s="33">
        <v>0</v>
      </c>
      <c r="U463" s="33">
        <v>0</v>
      </c>
      <c r="V463" s="33">
        <v>0</v>
      </c>
      <c r="W463" s="33">
        <v>0</v>
      </c>
      <c r="X463" s="33">
        <v>0</v>
      </c>
      <c r="Y463" s="33">
        <v>0</v>
      </c>
      <c r="Z463" s="33">
        <v>0</v>
      </c>
      <c r="AA463" s="33">
        <v>0</v>
      </c>
      <c r="AB463" s="33">
        <v>0</v>
      </c>
      <c r="AC463" s="33">
        <v>0</v>
      </c>
      <c r="AD463" s="33">
        <v>0</v>
      </c>
      <c r="AE463" s="33">
        <v>0</v>
      </c>
      <c r="AF463" s="33">
        <v>0.110135</v>
      </c>
      <c r="AG463" s="33">
        <v>0</v>
      </c>
      <c r="AH463" s="33">
        <v>0</v>
      </c>
      <c r="AI463" s="33">
        <v>0</v>
      </c>
      <c r="AJ463" s="33">
        <v>0</v>
      </c>
      <c r="AK463" s="33" t="s">
        <v>3280</v>
      </c>
      <c r="AL463" s="33">
        <v>1</v>
      </c>
      <c r="AM463" s="33">
        <v>0</v>
      </c>
      <c r="AN463" s="33">
        <v>0</v>
      </c>
      <c r="AO463" s="33">
        <v>0</v>
      </c>
      <c r="AP463" s="33">
        <v>0</v>
      </c>
      <c r="AQ463" s="33">
        <v>0</v>
      </c>
      <c r="AR463" s="33">
        <v>0</v>
      </c>
      <c r="AS463" s="33">
        <v>0</v>
      </c>
      <c r="AT463" s="32">
        <v>0</v>
      </c>
      <c r="AU463" s="32">
        <v>0</v>
      </c>
      <c r="AV463" s="32">
        <v>0</v>
      </c>
      <c r="AW463" s="32">
        <v>0</v>
      </c>
      <c r="AX463" s="33">
        <v>0</v>
      </c>
      <c r="AY463" s="32">
        <v>0</v>
      </c>
      <c r="AZ463" s="32">
        <v>0</v>
      </c>
      <c r="BA463" s="32">
        <v>0</v>
      </c>
      <c r="BB463" s="32">
        <v>0</v>
      </c>
      <c r="BC463" s="32">
        <v>0</v>
      </c>
      <c r="BD463" s="32">
        <v>0</v>
      </c>
      <c r="BE463" s="33">
        <f t="shared" si="297"/>
        <v>0</v>
      </c>
      <c r="BF463" s="33">
        <f t="shared" si="298"/>
        <v>0.110135</v>
      </c>
      <c r="BG463" s="33">
        <f t="shared" si="299"/>
        <v>0</v>
      </c>
      <c r="BH463" s="33">
        <f t="shared" si="300"/>
        <v>0</v>
      </c>
      <c r="BI463" s="33">
        <f t="shared" si="301"/>
        <v>0</v>
      </c>
      <c r="BJ463" s="33">
        <f t="shared" si="302"/>
        <v>0</v>
      </c>
      <c r="BK463" s="33" t="s">
        <v>3280</v>
      </c>
      <c r="BL463" s="33">
        <f t="shared" si="303"/>
        <v>1</v>
      </c>
      <c r="BM463" s="33">
        <f t="shared" si="304"/>
        <v>0</v>
      </c>
      <c r="BN463" s="33">
        <f t="shared" si="305"/>
        <v>0</v>
      </c>
      <c r="BO463" s="33">
        <f t="shared" si="306"/>
        <v>0</v>
      </c>
      <c r="BP463" s="33">
        <f t="shared" si="307"/>
        <v>0</v>
      </c>
      <c r="BQ463" s="33">
        <f t="shared" si="308"/>
        <v>0</v>
      </c>
    </row>
    <row r="464" spans="1:69" ht="47.25" x14ac:dyDescent="0.25">
      <c r="A464" s="61" t="s">
        <v>633</v>
      </c>
      <c r="B464" s="48" t="s">
        <v>2490</v>
      </c>
      <c r="C464" s="29" t="s">
        <v>2491</v>
      </c>
      <c r="D464" s="45">
        <v>0.73882199999999998</v>
      </c>
      <c r="E464" s="33">
        <v>0</v>
      </c>
      <c r="F464" s="33">
        <v>0</v>
      </c>
      <c r="G464" s="33">
        <v>0</v>
      </c>
      <c r="H464" s="33">
        <v>0</v>
      </c>
      <c r="I464" s="33">
        <v>0</v>
      </c>
      <c r="J464" s="33">
        <v>0</v>
      </c>
      <c r="K464" s="33">
        <v>0</v>
      </c>
      <c r="L464" s="33">
        <v>0</v>
      </c>
      <c r="M464" s="33">
        <v>0</v>
      </c>
      <c r="N464" s="33">
        <v>0</v>
      </c>
      <c r="O464" s="33">
        <v>0</v>
      </c>
      <c r="P464" s="33">
        <v>0</v>
      </c>
      <c r="Q464" s="33">
        <v>0</v>
      </c>
      <c r="R464" s="33">
        <v>0</v>
      </c>
      <c r="S464" s="33">
        <v>0</v>
      </c>
      <c r="T464" s="33">
        <v>0</v>
      </c>
      <c r="U464" s="33">
        <v>0</v>
      </c>
      <c r="V464" s="33">
        <v>0</v>
      </c>
      <c r="W464" s="33">
        <v>0</v>
      </c>
      <c r="X464" s="33">
        <v>0</v>
      </c>
      <c r="Y464" s="33">
        <v>0</v>
      </c>
      <c r="Z464" s="33">
        <v>0</v>
      </c>
      <c r="AA464" s="33">
        <v>0</v>
      </c>
      <c r="AB464" s="33">
        <v>0</v>
      </c>
      <c r="AC464" s="33">
        <v>0</v>
      </c>
      <c r="AD464" s="33">
        <v>0</v>
      </c>
      <c r="AE464" s="33">
        <v>0</v>
      </c>
      <c r="AF464" s="33">
        <v>0.73882199999999998</v>
      </c>
      <c r="AG464" s="33">
        <v>0</v>
      </c>
      <c r="AH464" s="33">
        <v>0</v>
      </c>
      <c r="AI464" s="33">
        <v>0</v>
      </c>
      <c r="AJ464" s="33">
        <v>0</v>
      </c>
      <c r="AK464" s="33" t="s">
        <v>3281</v>
      </c>
      <c r="AL464" s="33">
        <v>1</v>
      </c>
      <c r="AM464" s="33">
        <v>0</v>
      </c>
      <c r="AN464" s="33">
        <v>0</v>
      </c>
      <c r="AO464" s="33">
        <v>0</v>
      </c>
      <c r="AP464" s="33">
        <v>0</v>
      </c>
      <c r="AQ464" s="33">
        <v>0</v>
      </c>
      <c r="AR464" s="33">
        <v>0</v>
      </c>
      <c r="AS464" s="33">
        <v>0</v>
      </c>
      <c r="AT464" s="32">
        <v>0</v>
      </c>
      <c r="AU464" s="32">
        <v>0</v>
      </c>
      <c r="AV464" s="32">
        <v>0</v>
      </c>
      <c r="AW464" s="32">
        <v>0</v>
      </c>
      <c r="AX464" s="33">
        <v>0</v>
      </c>
      <c r="AY464" s="32">
        <v>0</v>
      </c>
      <c r="AZ464" s="32">
        <v>0</v>
      </c>
      <c r="BA464" s="32">
        <v>0</v>
      </c>
      <c r="BB464" s="32">
        <v>0</v>
      </c>
      <c r="BC464" s="32">
        <v>0</v>
      </c>
      <c r="BD464" s="32">
        <v>0</v>
      </c>
      <c r="BE464" s="33">
        <f t="shared" si="297"/>
        <v>0</v>
      </c>
      <c r="BF464" s="33">
        <f t="shared" si="298"/>
        <v>0.73882199999999998</v>
      </c>
      <c r="BG464" s="33">
        <f t="shared" si="299"/>
        <v>0</v>
      </c>
      <c r="BH464" s="33">
        <f t="shared" si="300"/>
        <v>0</v>
      </c>
      <c r="BI464" s="33">
        <f t="shared" si="301"/>
        <v>0</v>
      </c>
      <c r="BJ464" s="33">
        <f t="shared" si="302"/>
        <v>0</v>
      </c>
      <c r="BK464" s="33" t="s">
        <v>3281</v>
      </c>
      <c r="BL464" s="33">
        <f t="shared" si="303"/>
        <v>1</v>
      </c>
      <c r="BM464" s="33">
        <f t="shared" si="304"/>
        <v>0</v>
      </c>
      <c r="BN464" s="33">
        <f t="shared" si="305"/>
        <v>0</v>
      </c>
      <c r="BO464" s="33">
        <f t="shared" si="306"/>
        <v>0</v>
      </c>
      <c r="BP464" s="33">
        <f t="shared" si="307"/>
        <v>0</v>
      </c>
      <c r="BQ464" s="33">
        <f t="shared" si="308"/>
        <v>0</v>
      </c>
    </row>
    <row r="465" spans="1:69" ht="47.25" x14ac:dyDescent="0.25">
      <c r="A465" s="61" t="s">
        <v>633</v>
      </c>
      <c r="B465" s="48" t="s">
        <v>2492</v>
      </c>
      <c r="C465" s="29" t="s">
        <v>2493</v>
      </c>
      <c r="D465" s="45">
        <v>7.0114999999999997E-2</v>
      </c>
      <c r="E465" s="33">
        <v>0</v>
      </c>
      <c r="F465" s="33">
        <v>0</v>
      </c>
      <c r="G465" s="33">
        <v>0</v>
      </c>
      <c r="H465" s="33">
        <v>0</v>
      </c>
      <c r="I465" s="33">
        <v>0</v>
      </c>
      <c r="J465" s="33">
        <v>0</v>
      </c>
      <c r="K465" s="33">
        <v>0</v>
      </c>
      <c r="L465" s="33">
        <v>0</v>
      </c>
      <c r="M465" s="33">
        <v>0</v>
      </c>
      <c r="N465" s="33">
        <v>0</v>
      </c>
      <c r="O465" s="33">
        <v>0</v>
      </c>
      <c r="P465" s="33">
        <v>0</v>
      </c>
      <c r="Q465" s="33">
        <v>0</v>
      </c>
      <c r="R465" s="33">
        <v>0</v>
      </c>
      <c r="S465" s="33">
        <v>0</v>
      </c>
      <c r="T465" s="33">
        <v>0</v>
      </c>
      <c r="U465" s="33">
        <v>0</v>
      </c>
      <c r="V465" s="33">
        <v>0</v>
      </c>
      <c r="W465" s="33">
        <v>0</v>
      </c>
      <c r="X465" s="33">
        <v>0</v>
      </c>
      <c r="Y465" s="33">
        <v>0</v>
      </c>
      <c r="Z465" s="33">
        <v>0</v>
      </c>
      <c r="AA465" s="33">
        <v>0</v>
      </c>
      <c r="AB465" s="33">
        <v>0</v>
      </c>
      <c r="AC465" s="33">
        <v>0</v>
      </c>
      <c r="AD465" s="33">
        <v>0</v>
      </c>
      <c r="AE465" s="33">
        <v>0</v>
      </c>
      <c r="AF465" s="33">
        <v>7.0114999999999997E-2</v>
      </c>
      <c r="AG465" s="33">
        <v>0</v>
      </c>
      <c r="AH465" s="33">
        <v>0</v>
      </c>
      <c r="AI465" s="33">
        <v>0</v>
      </c>
      <c r="AJ465" s="33">
        <v>0</v>
      </c>
      <c r="AK465" s="33" t="s">
        <v>3282</v>
      </c>
      <c r="AL465" s="33">
        <v>1</v>
      </c>
      <c r="AM465" s="33">
        <v>0</v>
      </c>
      <c r="AN465" s="33">
        <v>0</v>
      </c>
      <c r="AO465" s="33">
        <v>0</v>
      </c>
      <c r="AP465" s="33">
        <v>0</v>
      </c>
      <c r="AQ465" s="33">
        <v>0</v>
      </c>
      <c r="AR465" s="33">
        <v>0</v>
      </c>
      <c r="AS465" s="33">
        <v>0</v>
      </c>
      <c r="AT465" s="32">
        <v>0</v>
      </c>
      <c r="AU465" s="32">
        <v>0</v>
      </c>
      <c r="AV465" s="32">
        <v>0</v>
      </c>
      <c r="AW465" s="32">
        <v>0</v>
      </c>
      <c r="AX465" s="33">
        <v>0</v>
      </c>
      <c r="AY465" s="32">
        <v>0</v>
      </c>
      <c r="AZ465" s="32">
        <v>0</v>
      </c>
      <c r="BA465" s="32">
        <v>0</v>
      </c>
      <c r="BB465" s="32">
        <v>0</v>
      </c>
      <c r="BC465" s="32">
        <v>0</v>
      </c>
      <c r="BD465" s="32">
        <v>0</v>
      </c>
      <c r="BE465" s="33">
        <f t="shared" si="297"/>
        <v>0</v>
      </c>
      <c r="BF465" s="33">
        <f t="shared" si="298"/>
        <v>7.0114999999999997E-2</v>
      </c>
      <c r="BG465" s="33">
        <f t="shared" si="299"/>
        <v>0</v>
      </c>
      <c r="BH465" s="33">
        <f t="shared" si="300"/>
        <v>0</v>
      </c>
      <c r="BI465" s="33">
        <f t="shared" si="301"/>
        <v>0</v>
      </c>
      <c r="BJ465" s="33">
        <f t="shared" si="302"/>
        <v>0</v>
      </c>
      <c r="BK465" s="33" t="s">
        <v>3282</v>
      </c>
      <c r="BL465" s="33">
        <f t="shared" si="303"/>
        <v>1</v>
      </c>
      <c r="BM465" s="33">
        <f t="shared" si="304"/>
        <v>0</v>
      </c>
      <c r="BN465" s="33">
        <f t="shared" si="305"/>
        <v>0</v>
      </c>
      <c r="BO465" s="33">
        <f t="shared" si="306"/>
        <v>0</v>
      </c>
      <c r="BP465" s="33">
        <f t="shared" si="307"/>
        <v>0</v>
      </c>
      <c r="BQ465" s="33">
        <f t="shared" si="308"/>
        <v>0</v>
      </c>
    </row>
    <row r="466" spans="1:69" ht="31.5" x14ac:dyDescent="0.25">
      <c r="A466" s="61" t="s">
        <v>633</v>
      </c>
      <c r="B466" s="48" t="s">
        <v>2494</v>
      </c>
      <c r="C466" s="29" t="s">
        <v>2495</v>
      </c>
      <c r="D466" s="45">
        <v>9.2501739999999995</v>
      </c>
      <c r="E466" s="33">
        <v>0</v>
      </c>
      <c r="F466" s="33">
        <v>0</v>
      </c>
      <c r="G466" s="33">
        <v>0</v>
      </c>
      <c r="H466" s="33">
        <v>0</v>
      </c>
      <c r="I466" s="33">
        <v>0</v>
      </c>
      <c r="J466" s="33">
        <v>0</v>
      </c>
      <c r="K466" s="33">
        <v>0</v>
      </c>
      <c r="L466" s="33">
        <v>0</v>
      </c>
      <c r="M466" s="33">
        <v>0</v>
      </c>
      <c r="N466" s="33">
        <v>0</v>
      </c>
      <c r="O466" s="33">
        <v>0</v>
      </c>
      <c r="P466" s="33">
        <v>0</v>
      </c>
      <c r="Q466" s="33">
        <v>0</v>
      </c>
      <c r="R466" s="33">
        <v>0</v>
      </c>
      <c r="S466" s="33">
        <v>0</v>
      </c>
      <c r="T466" s="33">
        <v>0</v>
      </c>
      <c r="U466" s="33">
        <v>0</v>
      </c>
      <c r="V466" s="33">
        <v>0</v>
      </c>
      <c r="W466" s="33">
        <v>0</v>
      </c>
      <c r="X466" s="33">
        <v>0</v>
      </c>
      <c r="Y466" s="33">
        <v>0</v>
      </c>
      <c r="Z466" s="33">
        <v>0</v>
      </c>
      <c r="AA466" s="33">
        <v>0</v>
      </c>
      <c r="AB466" s="33">
        <v>0</v>
      </c>
      <c r="AC466" s="33">
        <v>0</v>
      </c>
      <c r="AD466" s="33">
        <v>0</v>
      </c>
      <c r="AE466" s="33">
        <v>0</v>
      </c>
      <c r="AF466" s="33">
        <v>9.2501739999999995</v>
      </c>
      <c r="AG466" s="33">
        <v>0</v>
      </c>
      <c r="AH466" s="33">
        <v>0</v>
      </c>
      <c r="AI466" s="33">
        <v>0</v>
      </c>
      <c r="AJ466" s="33">
        <v>0</v>
      </c>
      <c r="AK466" s="33" t="s">
        <v>3283</v>
      </c>
      <c r="AL466" s="33">
        <v>10</v>
      </c>
      <c r="AM466" s="33">
        <v>0</v>
      </c>
      <c r="AN466" s="33">
        <v>0</v>
      </c>
      <c r="AO466" s="33">
        <v>0</v>
      </c>
      <c r="AP466" s="33">
        <v>0</v>
      </c>
      <c r="AQ466" s="33">
        <v>0</v>
      </c>
      <c r="AR466" s="33">
        <v>0</v>
      </c>
      <c r="AS466" s="33">
        <v>0</v>
      </c>
      <c r="AT466" s="32">
        <v>0</v>
      </c>
      <c r="AU466" s="32">
        <v>0</v>
      </c>
      <c r="AV466" s="32">
        <v>0</v>
      </c>
      <c r="AW466" s="32">
        <v>0</v>
      </c>
      <c r="AX466" s="33">
        <v>0</v>
      </c>
      <c r="AY466" s="32">
        <v>0</v>
      </c>
      <c r="AZ466" s="32">
        <v>0</v>
      </c>
      <c r="BA466" s="32">
        <v>0</v>
      </c>
      <c r="BB466" s="32">
        <v>0</v>
      </c>
      <c r="BC466" s="32">
        <v>0</v>
      </c>
      <c r="BD466" s="32">
        <v>0</v>
      </c>
      <c r="BE466" s="33">
        <f t="shared" si="297"/>
        <v>0</v>
      </c>
      <c r="BF466" s="33">
        <f t="shared" si="298"/>
        <v>9.2501739999999995</v>
      </c>
      <c r="BG466" s="33">
        <f t="shared" si="299"/>
        <v>0</v>
      </c>
      <c r="BH466" s="33">
        <f t="shared" si="300"/>
        <v>0</v>
      </c>
      <c r="BI466" s="33">
        <f t="shared" si="301"/>
        <v>0</v>
      </c>
      <c r="BJ466" s="33">
        <f t="shared" si="302"/>
        <v>0</v>
      </c>
      <c r="BK466" s="33" t="s">
        <v>3283</v>
      </c>
      <c r="BL466" s="33">
        <f t="shared" si="303"/>
        <v>10</v>
      </c>
      <c r="BM466" s="33">
        <f t="shared" si="304"/>
        <v>0</v>
      </c>
      <c r="BN466" s="33">
        <f t="shared" si="305"/>
        <v>0</v>
      </c>
      <c r="BO466" s="33">
        <f t="shared" si="306"/>
        <v>0</v>
      </c>
      <c r="BP466" s="33">
        <f t="shared" si="307"/>
        <v>0</v>
      </c>
      <c r="BQ466" s="33">
        <f t="shared" si="308"/>
        <v>0</v>
      </c>
    </row>
    <row r="467" spans="1:69" ht="31.5" x14ac:dyDescent="0.25">
      <c r="A467" s="61" t="s">
        <v>633</v>
      </c>
      <c r="B467" s="48" t="s">
        <v>2496</v>
      </c>
      <c r="C467" s="29" t="s">
        <v>2497</v>
      </c>
      <c r="D467" s="45">
        <v>0.72258199999999995</v>
      </c>
      <c r="E467" s="33">
        <v>0</v>
      </c>
      <c r="F467" s="33">
        <v>0</v>
      </c>
      <c r="G467" s="33">
        <v>0</v>
      </c>
      <c r="H467" s="33">
        <v>0</v>
      </c>
      <c r="I467" s="33">
        <v>0</v>
      </c>
      <c r="J467" s="33">
        <v>0</v>
      </c>
      <c r="K467" s="33">
        <v>0</v>
      </c>
      <c r="L467" s="33">
        <v>0</v>
      </c>
      <c r="M467" s="33">
        <v>0</v>
      </c>
      <c r="N467" s="33">
        <v>0</v>
      </c>
      <c r="O467" s="33">
        <v>0</v>
      </c>
      <c r="P467" s="33">
        <v>0</v>
      </c>
      <c r="Q467" s="33">
        <v>0</v>
      </c>
      <c r="R467" s="33">
        <v>0</v>
      </c>
      <c r="S467" s="33">
        <v>0</v>
      </c>
      <c r="T467" s="33">
        <v>0</v>
      </c>
      <c r="U467" s="33">
        <v>0</v>
      </c>
      <c r="V467" s="33">
        <v>0</v>
      </c>
      <c r="W467" s="33">
        <v>0</v>
      </c>
      <c r="X467" s="33">
        <v>0</v>
      </c>
      <c r="Y467" s="33">
        <v>0</v>
      </c>
      <c r="Z467" s="33">
        <v>0</v>
      </c>
      <c r="AA467" s="33">
        <v>0</v>
      </c>
      <c r="AB467" s="33">
        <v>0</v>
      </c>
      <c r="AC467" s="33">
        <v>0</v>
      </c>
      <c r="AD467" s="33">
        <v>0</v>
      </c>
      <c r="AE467" s="33">
        <v>0</v>
      </c>
      <c r="AF467" s="33">
        <v>0.72258199999999995</v>
      </c>
      <c r="AG467" s="33">
        <v>0</v>
      </c>
      <c r="AH467" s="33">
        <v>0</v>
      </c>
      <c r="AI467" s="33">
        <v>0</v>
      </c>
      <c r="AJ467" s="33">
        <v>0</v>
      </c>
      <c r="AK467" s="33" t="s">
        <v>3284</v>
      </c>
      <c r="AL467" s="33">
        <v>1</v>
      </c>
      <c r="AM467" s="33">
        <v>0</v>
      </c>
      <c r="AN467" s="33">
        <v>0</v>
      </c>
      <c r="AO467" s="33">
        <v>0</v>
      </c>
      <c r="AP467" s="33">
        <v>0</v>
      </c>
      <c r="AQ467" s="33">
        <v>0</v>
      </c>
      <c r="AR467" s="33">
        <v>0</v>
      </c>
      <c r="AS467" s="33">
        <v>0</v>
      </c>
      <c r="AT467" s="32">
        <v>0</v>
      </c>
      <c r="AU467" s="32">
        <v>0</v>
      </c>
      <c r="AV467" s="32">
        <v>0</v>
      </c>
      <c r="AW467" s="32">
        <v>0</v>
      </c>
      <c r="AX467" s="33">
        <v>0</v>
      </c>
      <c r="AY467" s="32">
        <v>0</v>
      </c>
      <c r="AZ467" s="32">
        <v>0</v>
      </c>
      <c r="BA467" s="32">
        <v>0</v>
      </c>
      <c r="BB467" s="32">
        <v>0</v>
      </c>
      <c r="BC467" s="32">
        <v>0</v>
      </c>
      <c r="BD467" s="32">
        <v>0</v>
      </c>
      <c r="BE467" s="33">
        <f t="shared" ref="BE467:BE530" si="309">SUM(E467,R467,AE467,AR467)</f>
        <v>0</v>
      </c>
      <c r="BF467" s="33">
        <f t="shared" ref="BF467:BF530" si="310">SUM(F467,S467,AF467,AS467)</f>
        <v>0.72258199999999995</v>
      </c>
      <c r="BG467" s="33">
        <f t="shared" ref="BG467:BG530" si="311">SUM(G467,T467,AG467,AT467)</f>
        <v>0</v>
      </c>
      <c r="BH467" s="33">
        <f t="shared" ref="BH467:BH530" si="312">SUM(H467,U467,AH467,AU467)</f>
        <v>0</v>
      </c>
      <c r="BI467" s="33">
        <f t="shared" ref="BI467:BI530" si="313">SUM(I467,V467,AI467,AV467)</f>
        <v>0</v>
      </c>
      <c r="BJ467" s="33">
        <f t="shared" ref="BJ467:BJ530" si="314">SUM(J467,W467,AJ467,AW467)</f>
        <v>0</v>
      </c>
      <c r="BK467" s="33" t="s">
        <v>3284</v>
      </c>
      <c r="BL467" s="33">
        <f t="shared" ref="BL467:BL530" si="315">SUM(L467,Y467,AL467,AY467)</f>
        <v>1</v>
      </c>
      <c r="BM467" s="33">
        <f t="shared" ref="BM467:BM530" si="316">SUM(M467,Z467,AM467,AZ467)</f>
        <v>0</v>
      </c>
      <c r="BN467" s="33">
        <f t="shared" ref="BN467:BN530" si="317">SUM(N467,AA467,AN467,BA467)</f>
        <v>0</v>
      </c>
      <c r="BO467" s="33">
        <f t="shared" ref="BO467:BO530" si="318">SUM(O467,AB467,AO467,BB467)</f>
        <v>0</v>
      </c>
      <c r="BP467" s="33">
        <f t="shared" ref="BP467:BP530" si="319">SUM(P467,AC467,AP467,BC467)</f>
        <v>0</v>
      </c>
      <c r="BQ467" s="33">
        <f t="shared" ref="BQ467:BQ530" si="320">SUM(Q467,AD467,AQ467,BD467)</f>
        <v>0</v>
      </c>
    </row>
    <row r="468" spans="1:69" ht="31.5" x14ac:dyDescent="0.25">
      <c r="A468" s="61" t="s">
        <v>633</v>
      </c>
      <c r="B468" s="48" t="s">
        <v>2498</v>
      </c>
      <c r="C468" s="29" t="s">
        <v>2499</v>
      </c>
      <c r="D468" s="45">
        <v>4.5992680000000004</v>
      </c>
      <c r="E468" s="33">
        <v>0</v>
      </c>
      <c r="F468" s="33">
        <v>0</v>
      </c>
      <c r="G468" s="33">
        <v>0</v>
      </c>
      <c r="H468" s="33">
        <v>0</v>
      </c>
      <c r="I468" s="33">
        <v>0</v>
      </c>
      <c r="J468" s="33">
        <v>0</v>
      </c>
      <c r="K468" s="33">
        <v>0</v>
      </c>
      <c r="L468" s="33">
        <v>0</v>
      </c>
      <c r="M468" s="33">
        <v>0</v>
      </c>
      <c r="N468" s="33">
        <v>0</v>
      </c>
      <c r="O468" s="33">
        <v>0</v>
      </c>
      <c r="P468" s="33">
        <v>0</v>
      </c>
      <c r="Q468" s="33">
        <v>0</v>
      </c>
      <c r="R468" s="33">
        <v>0</v>
      </c>
      <c r="S468" s="33">
        <v>0</v>
      </c>
      <c r="T468" s="33">
        <v>0</v>
      </c>
      <c r="U468" s="33">
        <v>0</v>
      </c>
      <c r="V468" s="33">
        <v>0</v>
      </c>
      <c r="W468" s="33">
        <v>0</v>
      </c>
      <c r="X468" s="33">
        <v>0</v>
      </c>
      <c r="Y468" s="33">
        <v>0</v>
      </c>
      <c r="Z468" s="33">
        <v>0</v>
      </c>
      <c r="AA468" s="33">
        <v>0</v>
      </c>
      <c r="AB468" s="33">
        <v>0</v>
      </c>
      <c r="AC468" s="33">
        <v>0</v>
      </c>
      <c r="AD468" s="33">
        <v>0</v>
      </c>
      <c r="AE468" s="33">
        <v>0</v>
      </c>
      <c r="AF468" s="33">
        <v>4.5992680000000004</v>
      </c>
      <c r="AG468" s="33">
        <v>0</v>
      </c>
      <c r="AH468" s="33">
        <v>0</v>
      </c>
      <c r="AI468" s="33">
        <v>0</v>
      </c>
      <c r="AJ468" s="33">
        <v>0</v>
      </c>
      <c r="AK468" s="33" t="s">
        <v>3285</v>
      </c>
      <c r="AL468" s="33">
        <v>1</v>
      </c>
      <c r="AM468" s="33">
        <v>0</v>
      </c>
      <c r="AN468" s="33">
        <v>0</v>
      </c>
      <c r="AO468" s="33">
        <v>0</v>
      </c>
      <c r="AP468" s="33">
        <v>0</v>
      </c>
      <c r="AQ468" s="33">
        <v>0</v>
      </c>
      <c r="AR468" s="33">
        <v>0</v>
      </c>
      <c r="AS468" s="33">
        <v>0</v>
      </c>
      <c r="AT468" s="32">
        <v>0</v>
      </c>
      <c r="AU468" s="32">
        <v>0</v>
      </c>
      <c r="AV468" s="32">
        <v>0</v>
      </c>
      <c r="AW468" s="32">
        <v>0</v>
      </c>
      <c r="AX468" s="33">
        <v>0</v>
      </c>
      <c r="AY468" s="32">
        <v>0</v>
      </c>
      <c r="AZ468" s="32">
        <v>0</v>
      </c>
      <c r="BA468" s="32">
        <v>0</v>
      </c>
      <c r="BB468" s="32">
        <v>0</v>
      </c>
      <c r="BC468" s="32">
        <v>0</v>
      </c>
      <c r="BD468" s="32">
        <v>0</v>
      </c>
      <c r="BE468" s="33">
        <f t="shared" si="309"/>
        <v>0</v>
      </c>
      <c r="BF468" s="33">
        <f t="shared" si="310"/>
        <v>4.5992680000000004</v>
      </c>
      <c r="BG468" s="33">
        <f t="shared" si="311"/>
        <v>0</v>
      </c>
      <c r="BH468" s="33">
        <f t="shared" si="312"/>
        <v>0</v>
      </c>
      <c r="BI468" s="33">
        <f t="shared" si="313"/>
        <v>0</v>
      </c>
      <c r="BJ468" s="33">
        <f t="shared" si="314"/>
        <v>0</v>
      </c>
      <c r="BK468" s="33" t="s">
        <v>3285</v>
      </c>
      <c r="BL468" s="33">
        <f t="shared" si="315"/>
        <v>1</v>
      </c>
      <c r="BM468" s="33">
        <f t="shared" si="316"/>
        <v>0</v>
      </c>
      <c r="BN468" s="33">
        <f t="shared" si="317"/>
        <v>0</v>
      </c>
      <c r="BO468" s="33">
        <f t="shared" si="318"/>
        <v>0</v>
      </c>
      <c r="BP468" s="33">
        <f t="shared" si="319"/>
        <v>0</v>
      </c>
      <c r="BQ468" s="33">
        <f t="shared" si="320"/>
        <v>0</v>
      </c>
    </row>
    <row r="469" spans="1:69" ht="31.5" x14ac:dyDescent="0.25">
      <c r="A469" s="61" t="s">
        <v>633</v>
      </c>
      <c r="B469" s="48" t="s">
        <v>2500</v>
      </c>
      <c r="C469" s="29" t="s">
        <v>2501</v>
      </c>
      <c r="D469" s="45">
        <v>11.1614658</v>
      </c>
      <c r="E469" s="33">
        <v>0</v>
      </c>
      <c r="F469" s="33">
        <v>0</v>
      </c>
      <c r="G469" s="33">
        <v>0</v>
      </c>
      <c r="H469" s="33">
        <v>0</v>
      </c>
      <c r="I469" s="33">
        <v>0</v>
      </c>
      <c r="J469" s="33">
        <v>0</v>
      </c>
      <c r="K469" s="33">
        <v>0</v>
      </c>
      <c r="L469" s="33">
        <v>0</v>
      </c>
      <c r="M469" s="33">
        <v>0</v>
      </c>
      <c r="N469" s="33">
        <v>0</v>
      </c>
      <c r="O469" s="33">
        <v>0</v>
      </c>
      <c r="P469" s="33">
        <v>0</v>
      </c>
      <c r="Q469" s="33">
        <v>0</v>
      </c>
      <c r="R469" s="33">
        <v>0</v>
      </c>
      <c r="S469" s="33">
        <v>0</v>
      </c>
      <c r="T469" s="33">
        <v>0</v>
      </c>
      <c r="U469" s="33">
        <v>0</v>
      </c>
      <c r="V469" s="33">
        <v>0</v>
      </c>
      <c r="W469" s="33">
        <v>0</v>
      </c>
      <c r="X469" s="33">
        <v>0</v>
      </c>
      <c r="Y469" s="33">
        <v>0</v>
      </c>
      <c r="Z469" s="33">
        <v>0</v>
      </c>
      <c r="AA469" s="33">
        <v>0</v>
      </c>
      <c r="AB469" s="33">
        <v>0</v>
      </c>
      <c r="AC469" s="33">
        <v>0</v>
      </c>
      <c r="AD469" s="33">
        <v>0</v>
      </c>
      <c r="AE469" s="33">
        <v>0</v>
      </c>
      <c r="AF469" s="33">
        <v>11.1614658</v>
      </c>
      <c r="AG469" s="33">
        <v>0</v>
      </c>
      <c r="AH469" s="33">
        <v>0</v>
      </c>
      <c r="AI469" s="33">
        <v>0</v>
      </c>
      <c r="AJ469" s="33">
        <v>0</v>
      </c>
      <c r="AK469" s="33" t="s">
        <v>3286</v>
      </c>
      <c r="AL469" s="33">
        <v>1</v>
      </c>
      <c r="AM469" s="33">
        <v>0</v>
      </c>
      <c r="AN469" s="33">
        <v>0</v>
      </c>
      <c r="AO469" s="33">
        <v>0</v>
      </c>
      <c r="AP469" s="33">
        <v>0</v>
      </c>
      <c r="AQ469" s="33">
        <v>0</v>
      </c>
      <c r="AR469" s="33">
        <v>0</v>
      </c>
      <c r="AS469" s="33">
        <v>0</v>
      </c>
      <c r="AT469" s="32">
        <v>0</v>
      </c>
      <c r="AU469" s="32">
        <v>0</v>
      </c>
      <c r="AV469" s="32">
        <v>0</v>
      </c>
      <c r="AW469" s="32">
        <v>0</v>
      </c>
      <c r="AX469" s="33">
        <v>0</v>
      </c>
      <c r="AY469" s="32">
        <v>0</v>
      </c>
      <c r="AZ469" s="32">
        <v>0</v>
      </c>
      <c r="BA469" s="32">
        <v>0</v>
      </c>
      <c r="BB469" s="32">
        <v>0</v>
      </c>
      <c r="BC469" s="32">
        <v>0</v>
      </c>
      <c r="BD469" s="32">
        <v>0</v>
      </c>
      <c r="BE469" s="33">
        <f t="shared" si="309"/>
        <v>0</v>
      </c>
      <c r="BF469" s="33">
        <f t="shared" si="310"/>
        <v>11.1614658</v>
      </c>
      <c r="BG469" s="33">
        <f t="shared" si="311"/>
        <v>0</v>
      </c>
      <c r="BH469" s="33">
        <f t="shared" si="312"/>
        <v>0</v>
      </c>
      <c r="BI469" s="33">
        <f t="shared" si="313"/>
        <v>0</v>
      </c>
      <c r="BJ469" s="33">
        <f t="shared" si="314"/>
        <v>0</v>
      </c>
      <c r="BK469" s="33" t="s">
        <v>3286</v>
      </c>
      <c r="BL469" s="33">
        <f t="shared" si="315"/>
        <v>1</v>
      </c>
      <c r="BM469" s="33">
        <f t="shared" si="316"/>
        <v>0</v>
      </c>
      <c r="BN469" s="33">
        <f t="shared" si="317"/>
        <v>0</v>
      </c>
      <c r="BO469" s="33">
        <f t="shared" si="318"/>
        <v>0</v>
      </c>
      <c r="BP469" s="33">
        <f t="shared" si="319"/>
        <v>0</v>
      </c>
      <c r="BQ469" s="33">
        <f t="shared" si="320"/>
        <v>0</v>
      </c>
    </row>
    <row r="470" spans="1:69" ht="47.25" x14ac:dyDescent="0.25">
      <c r="A470" s="61" t="s">
        <v>633</v>
      </c>
      <c r="B470" s="48" t="s">
        <v>2502</v>
      </c>
      <c r="C470" s="29" t="s">
        <v>2503</v>
      </c>
      <c r="D470" s="45">
        <v>19.370947000000001</v>
      </c>
      <c r="E470" s="33">
        <v>0</v>
      </c>
      <c r="F470" s="33">
        <v>0</v>
      </c>
      <c r="G470" s="33">
        <v>0</v>
      </c>
      <c r="H470" s="33">
        <v>0</v>
      </c>
      <c r="I470" s="33">
        <v>0</v>
      </c>
      <c r="J470" s="33">
        <v>0</v>
      </c>
      <c r="K470" s="33">
        <v>0</v>
      </c>
      <c r="L470" s="33">
        <v>0</v>
      </c>
      <c r="M470" s="33">
        <v>0</v>
      </c>
      <c r="N470" s="33">
        <v>0</v>
      </c>
      <c r="O470" s="33">
        <v>0</v>
      </c>
      <c r="P470" s="33">
        <v>0</v>
      </c>
      <c r="Q470" s="33">
        <v>0</v>
      </c>
      <c r="R470" s="33">
        <v>0</v>
      </c>
      <c r="S470" s="33">
        <v>0</v>
      </c>
      <c r="T470" s="33">
        <v>0</v>
      </c>
      <c r="U470" s="33">
        <v>0</v>
      </c>
      <c r="V470" s="33">
        <v>0</v>
      </c>
      <c r="W470" s="33">
        <v>0</v>
      </c>
      <c r="X470" s="33">
        <v>0</v>
      </c>
      <c r="Y470" s="33">
        <v>0</v>
      </c>
      <c r="Z470" s="33">
        <v>0</v>
      </c>
      <c r="AA470" s="33">
        <v>0</v>
      </c>
      <c r="AB470" s="33">
        <v>0</v>
      </c>
      <c r="AC470" s="33">
        <v>0</v>
      </c>
      <c r="AD470" s="33">
        <v>0</v>
      </c>
      <c r="AE470" s="33">
        <v>0</v>
      </c>
      <c r="AF470" s="33">
        <v>9.3011769999999991</v>
      </c>
      <c r="AG470" s="33">
        <v>0</v>
      </c>
      <c r="AH470" s="33">
        <v>0</v>
      </c>
      <c r="AI470" s="33">
        <v>0</v>
      </c>
      <c r="AJ470" s="33">
        <v>0</v>
      </c>
      <c r="AK470" s="33" t="s">
        <v>3287</v>
      </c>
      <c r="AL470" s="33">
        <v>1</v>
      </c>
      <c r="AM470" s="33">
        <v>0</v>
      </c>
      <c r="AN470" s="33">
        <v>0</v>
      </c>
      <c r="AO470" s="33">
        <v>0</v>
      </c>
      <c r="AP470" s="33">
        <v>0</v>
      </c>
      <c r="AQ470" s="33">
        <v>0</v>
      </c>
      <c r="AR470" s="33">
        <v>0</v>
      </c>
      <c r="AS470" s="33">
        <v>0</v>
      </c>
      <c r="AT470" s="32">
        <v>0</v>
      </c>
      <c r="AU470" s="32">
        <v>0</v>
      </c>
      <c r="AV470" s="32">
        <v>0</v>
      </c>
      <c r="AW470" s="32">
        <v>0</v>
      </c>
      <c r="AX470" s="33">
        <v>0</v>
      </c>
      <c r="AY470" s="32">
        <v>0</v>
      </c>
      <c r="AZ470" s="32">
        <v>0</v>
      </c>
      <c r="BA470" s="32">
        <v>0</v>
      </c>
      <c r="BB470" s="32">
        <v>0</v>
      </c>
      <c r="BC470" s="32">
        <v>0</v>
      </c>
      <c r="BD470" s="32">
        <v>0</v>
      </c>
      <c r="BE470" s="33">
        <f t="shared" si="309"/>
        <v>0</v>
      </c>
      <c r="BF470" s="33">
        <f t="shared" si="310"/>
        <v>9.3011769999999991</v>
      </c>
      <c r="BG470" s="33">
        <f t="shared" si="311"/>
        <v>0</v>
      </c>
      <c r="BH470" s="33">
        <f t="shared" si="312"/>
        <v>0</v>
      </c>
      <c r="BI470" s="33">
        <f t="shared" si="313"/>
        <v>0</v>
      </c>
      <c r="BJ470" s="33">
        <f t="shared" si="314"/>
        <v>0</v>
      </c>
      <c r="BK470" s="33" t="s">
        <v>3287</v>
      </c>
      <c r="BL470" s="33">
        <f t="shared" si="315"/>
        <v>1</v>
      </c>
      <c r="BM470" s="33">
        <f t="shared" si="316"/>
        <v>0</v>
      </c>
      <c r="BN470" s="33">
        <f t="shared" si="317"/>
        <v>0</v>
      </c>
      <c r="BO470" s="33">
        <f t="shared" si="318"/>
        <v>0</v>
      </c>
      <c r="BP470" s="33">
        <f t="shared" si="319"/>
        <v>0</v>
      </c>
      <c r="BQ470" s="33">
        <f t="shared" si="320"/>
        <v>0</v>
      </c>
    </row>
    <row r="471" spans="1:69" ht="31.5" x14ac:dyDescent="0.25">
      <c r="A471" s="61" t="s">
        <v>633</v>
      </c>
      <c r="B471" s="48" t="s">
        <v>2504</v>
      </c>
      <c r="C471" s="29" t="s">
        <v>2505</v>
      </c>
      <c r="D471" s="45">
        <v>38.997180130000004</v>
      </c>
      <c r="E471" s="33">
        <v>0</v>
      </c>
      <c r="F471" s="33">
        <v>0</v>
      </c>
      <c r="G471" s="33">
        <v>0</v>
      </c>
      <c r="H471" s="33">
        <v>0</v>
      </c>
      <c r="I471" s="33">
        <v>0</v>
      </c>
      <c r="J471" s="33">
        <v>0</v>
      </c>
      <c r="K471" s="33">
        <v>0</v>
      </c>
      <c r="L471" s="33">
        <v>0</v>
      </c>
      <c r="M471" s="33">
        <v>0</v>
      </c>
      <c r="N471" s="33">
        <v>0</v>
      </c>
      <c r="O471" s="33">
        <v>0</v>
      </c>
      <c r="P471" s="33">
        <v>0</v>
      </c>
      <c r="Q471" s="33">
        <v>0</v>
      </c>
      <c r="R471" s="33">
        <v>0</v>
      </c>
      <c r="S471" s="33">
        <v>0</v>
      </c>
      <c r="T471" s="33">
        <v>0</v>
      </c>
      <c r="U471" s="33">
        <v>0</v>
      </c>
      <c r="V471" s="33">
        <v>0</v>
      </c>
      <c r="W471" s="33">
        <v>0</v>
      </c>
      <c r="X471" s="33">
        <v>0</v>
      </c>
      <c r="Y471" s="33">
        <v>0</v>
      </c>
      <c r="Z471" s="33">
        <v>0</v>
      </c>
      <c r="AA471" s="33">
        <v>0</v>
      </c>
      <c r="AB471" s="33">
        <v>0</v>
      </c>
      <c r="AC471" s="33">
        <v>0</v>
      </c>
      <c r="AD471" s="33">
        <v>0</v>
      </c>
      <c r="AE471" s="33">
        <v>0</v>
      </c>
      <c r="AF471" s="33">
        <v>33.036167159999998</v>
      </c>
      <c r="AG471" s="33">
        <v>0</v>
      </c>
      <c r="AH471" s="33">
        <v>0</v>
      </c>
      <c r="AI471" s="33">
        <v>0</v>
      </c>
      <c r="AJ471" s="33">
        <v>0</v>
      </c>
      <c r="AK471" s="33" t="s">
        <v>3288</v>
      </c>
      <c r="AL471" s="33">
        <v>6</v>
      </c>
      <c r="AM471" s="33">
        <v>0</v>
      </c>
      <c r="AN471" s="33">
        <v>0</v>
      </c>
      <c r="AO471" s="33">
        <v>0</v>
      </c>
      <c r="AP471" s="33">
        <v>0</v>
      </c>
      <c r="AQ471" s="33">
        <v>0</v>
      </c>
      <c r="AR471" s="33">
        <v>0</v>
      </c>
      <c r="AS471" s="33">
        <v>0</v>
      </c>
      <c r="AT471" s="32">
        <v>0</v>
      </c>
      <c r="AU471" s="32">
        <v>0</v>
      </c>
      <c r="AV471" s="32">
        <v>0</v>
      </c>
      <c r="AW471" s="32">
        <v>0</v>
      </c>
      <c r="AX471" s="33">
        <v>0</v>
      </c>
      <c r="AY471" s="32">
        <v>0</v>
      </c>
      <c r="AZ471" s="32">
        <v>0</v>
      </c>
      <c r="BA471" s="32">
        <v>0</v>
      </c>
      <c r="BB471" s="32">
        <v>0</v>
      </c>
      <c r="BC471" s="32">
        <v>0</v>
      </c>
      <c r="BD471" s="32">
        <v>0</v>
      </c>
      <c r="BE471" s="33">
        <f t="shared" si="309"/>
        <v>0</v>
      </c>
      <c r="BF471" s="33">
        <f t="shared" si="310"/>
        <v>33.036167159999998</v>
      </c>
      <c r="BG471" s="33">
        <f t="shared" si="311"/>
        <v>0</v>
      </c>
      <c r="BH471" s="33">
        <f t="shared" si="312"/>
        <v>0</v>
      </c>
      <c r="BI471" s="33">
        <f t="shared" si="313"/>
        <v>0</v>
      </c>
      <c r="BJ471" s="33">
        <f t="shared" si="314"/>
        <v>0</v>
      </c>
      <c r="BK471" s="33" t="s">
        <v>3288</v>
      </c>
      <c r="BL471" s="33">
        <f t="shared" si="315"/>
        <v>6</v>
      </c>
      <c r="BM471" s="33">
        <f t="shared" si="316"/>
        <v>0</v>
      </c>
      <c r="BN471" s="33">
        <f t="shared" si="317"/>
        <v>0</v>
      </c>
      <c r="BO471" s="33">
        <f t="shared" si="318"/>
        <v>0</v>
      </c>
      <c r="BP471" s="33">
        <f t="shared" si="319"/>
        <v>0</v>
      </c>
      <c r="BQ471" s="33">
        <f t="shared" si="320"/>
        <v>0</v>
      </c>
    </row>
    <row r="472" spans="1:69" ht="31.5" x14ac:dyDescent="0.25">
      <c r="A472" s="61" t="s">
        <v>633</v>
      </c>
      <c r="B472" s="48" t="s">
        <v>2506</v>
      </c>
      <c r="C472" s="29" t="s">
        <v>2507</v>
      </c>
      <c r="D472" s="45">
        <v>1.809007</v>
      </c>
      <c r="E472" s="33">
        <v>0</v>
      </c>
      <c r="F472" s="33">
        <v>0</v>
      </c>
      <c r="G472" s="33">
        <v>0</v>
      </c>
      <c r="H472" s="33">
        <v>0</v>
      </c>
      <c r="I472" s="33">
        <v>0</v>
      </c>
      <c r="J472" s="33">
        <v>0</v>
      </c>
      <c r="K472" s="33">
        <v>0</v>
      </c>
      <c r="L472" s="33">
        <v>0</v>
      </c>
      <c r="M472" s="33">
        <v>0</v>
      </c>
      <c r="N472" s="33">
        <v>0</v>
      </c>
      <c r="O472" s="33">
        <v>0</v>
      </c>
      <c r="P472" s="33">
        <v>0</v>
      </c>
      <c r="Q472" s="33">
        <v>0</v>
      </c>
      <c r="R472" s="33">
        <v>0</v>
      </c>
      <c r="S472" s="33">
        <v>0</v>
      </c>
      <c r="T472" s="33">
        <v>0</v>
      </c>
      <c r="U472" s="33">
        <v>0</v>
      </c>
      <c r="V472" s="33">
        <v>0</v>
      </c>
      <c r="W472" s="33">
        <v>0</v>
      </c>
      <c r="X472" s="33">
        <v>0</v>
      </c>
      <c r="Y472" s="33">
        <v>0</v>
      </c>
      <c r="Z472" s="33">
        <v>0</v>
      </c>
      <c r="AA472" s="33">
        <v>0</v>
      </c>
      <c r="AB472" s="33">
        <v>0</v>
      </c>
      <c r="AC472" s="33">
        <v>0</v>
      </c>
      <c r="AD472" s="33">
        <v>0</v>
      </c>
      <c r="AE472" s="33">
        <v>0</v>
      </c>
      <c r="AF472" s="33">
        <v>1.809007</v>
      </c>
      <c r="AG472" s="33">
        <v>0</v>
      </c>
      <c r="AH472" s="33">
        <v>0</v>
      </c>
      <c r="AI472" s="33">
        <v>0</v>
      </c>
      <c r="AJ472" s="33">
        <v>0</v>
      </c>
      <c r="AK472" s="33" t="s">
        <v>3289</v>
      </c>
      <c r="AL472" s="33">
        <v>1</v>
      </c>
      <c r="AM472" s="33">
        <v>0</v>
      </c>
      <c r="AN472" s="33">
        <v>0</v>
      </c>
      <c r="AO472" s="33">
        <v>0</v>
      </c>
      <c r="AP472" s="33">
        <v>0</v>
      </c>
      <c r="AQ472" s="33">
        <v>0</v>
      </c>
      <c r="AR472" s="33">
        <v>0</v>
      </c>
      <c r="AS472" s="33">
        <v>0</v>
      </c>
      <c r="AT472" s="32">
        <v>0</v>
      </c>
      <c r="AU472" s="32">
        <v>0</v>
      </c>
      <c r="AV472" s="32">
        <v>0</v>
      </c>
      <c r="AW472" s="32">
        <v>0</v>
      </c>
      <c r="AX472" s="33">
        <v>0</v>
      </c>
      <c r="AY472" s="32">
        <v>0</v>
      </c>
      <c r="AZ472" s="32">
        <v>0</v>
      </c>
      <c r="BA472" s="32">
        <v>0</v>
      </c>
      <c r="BB472" s="32">
        <v>0</v>
      </c>
      <c r="BC472" s="32">
        <v>0</v>
      </c>
      <c r="BD472" s="32">
        <v>0</v>
      </c>
      <c r="BE472" s="33">
        <f t="shared" si="309"/>
        <v>0</v>
      </c>
      <c r="BF472" s="33">
        <f t="shared" si="310"/>
        <v>1.809007</v>
      </c>
      <c r="BG472" s="33">
        <f t="shared" si="311"/>
        <v>0</v>
      </c>
      <c r="BH472" s="33">
        <f t="shared" si="312"/>
        <v>0</v>
      </c>
      <c r="BI472" s="33">
        <f t="shared" si="313"/>
        <v>0</v>
      </c>
      <c r="BJ472" s="33">
        <f t="shared" si="314"/>
        <v>0</v>
      </c>
      <c r="BK472" s="33" t="s">
        <v>3289</v>
      </c>
      <c r="BL472" s="33">
        <f t="shared" si="315"/>
        <v>1</v>
      </c>
      <c r="BM472" s="33">
        <f t="shared" si="316"/>
        <v>0</v>
      </c>
      <c r="BN472" s="33">
        <f t="shared" si="317"/>
        <v>0</v>
      </c>
      <c r="BO472" s="33">
        <f t="shared" si="318"/>
        <v>0</v>
      </c>
      <c r="BP472" s="33">
        <f t="shared" si="319"/>
        <v>0</v>
      </c>
      <c r="BQ472" s="33">
        <f t="shared" si="320"/>
        <v>0</v>
      </c>
    </row>
    <row r="473" spans="1:69" x14ac:dyDescent="0.25">
      <c r="A473" s="61" t="s">
        <v>633</v>
      </c>
      <c r="B473" s="48" t="s">
        <v>2508</v>
      </c>
      <c r="C473" s="29" t="s">
        <v>2509</v>
      </c>
      <c r="D473" s="45">
        <v>1.8013520000000001</v>
      </c>
      <c r="E473" s="33">
        <v>0</v>
      </c>
      <c r="F473" s="33">
        <v>0</v>
      </c>
      <c r="G473" s="33">
        <v>0</v>
      </c>
      <c r="H473" s="33">
        <v>0</v>
      </c>
      <c r="I473" s="33">
        <v>0</v>
      </c>
      <c r="J473" s="33">
        <v>0</v>
      </c>
      <c r="K473" s="33">
        <v>0</v>
      </c>
      <c r="L473" s="33">
        <v>0</v>
      </c>
      <c r="M473" s="33">
        <v>0</v>
      </c>
      <c r="N473" s="33">
        <v>0</v>
      </c>
      <c r="O473" s="33">
        <v>0</v>
      </c>
      <c r="P473" s="33">
        <v>0</v>
      </c>
      <c r="Q473" s="33">
        <v>0</v>
      </c>
      <c r="R473" s="33">
        <v>0</v>
      </c>
      <c r="S473" s="33">
        <v>0</v>
      </c>
      <c r="T473" s="33">
        <v>0</v>
      </c>
      <c r="U473" s="33">
        <v>0</v>
      </c>
      <c r="V473" s="33">
        <v>0</v>
      </c>
      <c r="W473" s="33">
        <v>0</v>
      </c>
      <c r="X473" s="33">
        <v>0</v>
      </c>
      <c r="Y473" s="33">
        <v>0</v>
      </c>
      <c r="Z473" s="33">
        <v>0</v>
      </c>
      <c r="AA473" s="33">
        <v>0</v>
      </c>
      <c r="AB473" s="33">
        <v>0</v>
      </c>
      <c r="AC473" s="33">
        <v>0</v>
      </c>
      <c r="AD473" s="33">
        <v>0</v>
      </c>
      <c r="AE473" s="33">
        <v>0</v>
      </c>
      <c r="AF473" s="33">
        <v>1.8013520000000001</v>
      </c>
      <c r="AG473" s="33">
        <v>0</v>
      </c>
      <c r="AH473" s="33">
        <v>0</v>
      </c>
      <c r="AI473" s="33">
        <v>0</v>
      </c>
      <c r="AJ473" s="33">
        <v>0</v>
      </c>
      <c r="AK473" s="33" t="s">
        <v>3290</v>
      </c>
      <c r="AL473" s="33">
        <v>1</v>
      </c>
      <c r="AM473" s="33">
        <v>0</v>
      </c>
      <c r="AN473" s="33">
        <v>0</v>
      </c>
      <c r="AO473" s="33">
        <v>0</v>
      </c>
      <c r="AP473" s="33">
        <v>0</v>
      </c>
      <c r="AQ473" s="33">
        <v>0</v>
      </c>
      <c r="AR473" s="33">
        <v>0</v>
      </c>
      <c r="AS473" s="33">
        <v>0</v>
      </c>
      <c r="AT473" s="32">
        <v>0</v>
      </c>
      <c r="AU473" s="32">
        <v>0</v>
      </c>
      <c r="AV473" s="32">
        <v>0</v>
      </c>
      <c r="AW473" s="32">
        <v>0</v>
      </c>
      <c r="AX473" s="33">
        <v>0</v>
      </c>
      <c r="AY473" s="32">
        <v>0</v>
      </c>
      <c r="AZ473" s="32">
        <v>0</v>
      </c>
      <c r="BA473" s="32">
        <v>0</v>
      </c>
      <c r="BB473" s="32">
        <v>0</v>
      </c>
      <c r="BC473" s="32">
        <v>0</v>
      </c>
      <c r="BD473" s="32">
        <v>0</v>
      </c>
      <c r="BE473" s="33">
        <f t="shared" si="309"/>
        <v>0</v>
      </c>
      <c r="BF473" s="33">
        <f t="shared" si="310"/>
        <v>1.8013520000000001</v>
      </c>
      <c r="BG473" s="33">
        <f t="shared" si="311"/>
        <v>0</v>
      </c>
      <c r="BH473" s="33">
        <f t="shared" si="312"/>
        <v>0</v>
      </c>
      <c r="BI473" s="33">
        <f t="shared" si="313"/>
        <v>0</v>
      </c>
      <c r="BJ473" s="33">
        <f t="shared" si="314"/>
        <v>0</v>
      </c>
      <c r="BK473" s="33" t="s">
        <v>3290</v>
      </c>
      <c r="BL473" s="33">
        <f t="shared" si="315"/>
        <v>1</v>
      </c>
      <c r="BM473" s="33">
        <f t="shared" si="316"/>
        <v>0</v>
      </c>
      <c r="BN473" s="33">
        <f t="shared" si="317"/>
        <v>0</v>
      </c>
      <c r="BO473" s="33">
        <f t="shared" si="318"/>
        <v>0</v>
      </c>
      <c r="BP473" s="33">
        <f t="shared" si="319"/>
        <v>0</v>
      </c>
      <c r="BQ473" s="33">
        <f t="shared" si="320"/>
        <v>0</v>
      </c>
    </row>
    <row r="474" spans="1:69" ht="31.5" x14ac:dyDescent="0.25">
      <c r="A474" s="61" t="s">
        <v>633</v>
      </c>
      <c r="B474" s="48" t="s">
        <v>2510</v>
      </c>
      <c r="C474" s="29" t="s">
        <v>2511</v>
      </c>
      <c r="D474" s="45">
        <v>1.837073</v>
      </c>
      <c r="E474" s="33">
        <v>0</v>
      </c>
      <c r="F474" s="33">
        <v>0</v>
      </c>
      <c r="G474" s="33">
        <v>0</v>
      </c>
      <c r="H474" s="33">
        <v>0</v>
      </c>
      <c r="I474" s="33">
        <v>0</v>
      </c>
      <c r="J474" s="33">
        <v>0</v>
      </c>
      <c r="K474" s="33">
        <v>0</v>
      </c>
      <c r="L474" s="33">
        <v>0</v>
      </c>
      <c r="M474" s="33">
        <v>0</v>
      </c>
      <c r="N474" s="33">
        <v>0</v>
      </c>
      <c r="O474" s="33">
        <v>0</v>
      </c>
      <c r="P474" s="33">
        <v>0</v>
      </c>
      <c r="Q474" s="33">
        <v>0</v>
      </c>
      <c r="R474" s="33">
        <v>0</v>
      </c>
      <c r="S474" s="33">
        <v>0</v>
      </c>
      <c r="T474" s="33">
        <v>0</v>
      </c>
      <c r="U474" s="33">
        <v>0</v>
      </c>
      <c r="V474" s="33">
        <v>0</v>
      </c>
      <c r="W474" s="33">
        <v>0</v>
      </c>
      <c r="X474" s="33">
        <v>0</v>
      </c>
      <c r="Y474" s="33">
        <v>0</v>
      </c>
      <c r="Z474" s="33">
        <v>0</v>
      </c>
      <c r="AA474" s="33">
        <v>0</v>
      </c>
      <c r="AB474" s="33">
        <v>0</v>
      </c>
      <c r="AC474" s="33">
        <v>0</v>
      </c>
      <c r="AD474" s="33">
        <v>0</v>
      </c>
      <c r="AE474" s="33">
        <v>0</v>
      </c>
      <c r="AF474" s="33">
        <v>1.837073</v>
      </c>
      <c r="AG474" s="33">
        <v>0</v>
      </c>
      <c r="AH474" s="33">
        <v>0</v>
      </c>
      <c r="AI474" s="33">
        <v>0</v>
      </c>
      <c r="AJ474" s="33">
        <v>0</v>
      </c>
      <c r="AK474" s="33" t="s">
        <v>3291</v>
      </c>
      <c r="AL474" s="33">
        <v>1</v>
      </c>
      <c r="AM474" s="33">
        <v>0</v>
      </c>
      <c r="AN474" s="33">
        <v>0</v>
      </c>
      <c r="AO474" s="33">
        <v>0</v>
      </c>
      <c r="AP474" s="33">
        <v>0</v>
      </c>
      <c r="AQ474" s="33">
        <v>0</v>
      </c>
      <c r="AR474" s="33">
        <v>0</v>
      </c>
      <c r="AS474" s="33">
        <v>0</v>
      </c>
      <c r="AT474" s="32">
        <v>0</v>
      </c>
      <c r="AU474" s="32">
        <v>0</v>
      </c>
      <c r="AV474" s="32">
        <v>0</v>
      </c>
      <c r="AW474" s="32">
        <v>0</v>
      </c>
      <c r="AX474" s="33">
        <v>0</v>
      </c>
      <c r="AY474" s="32">
        <v>0</v>
      </c>
      <c r="AZ474" s="32">
        <v>0</v>
      </c>
      <c r="BA474" s="32">
        <v>0</v>
      </c>
      <c r="BB474" s="32">
        <v>0</v>
      </c>
      <c r="BC474" s="32">
        <v>0</v>
      </c>
      <c r="BD474" s="32">
        <v>0</v>
      </c>
      <c r="BE474" s="33">
        <f t="shared" si="309"/>
        <v>0</v>
      </c>
      <c r="BF474" s="33">
        <f t="shared" si="310"/>
        <v>1.837073</v>
      </c>
      <c r="BG474" s="33">
        <f t="shared" si="311"/>
        <v>0</v>
      </c>
      <c r="BH474" s="33">
        <f t="shared" si="312"/>
        <v>0</v>
      </c>
      <c r="BI474" s="33">
        <f t="shared" si="313"/>
        <v>0</v>
      </c>
      <c r="BJ474" s="33">
        <f t="shared" si="314"/>
        <v>0</v>
      </c>
      <c r="BK474" s="33" t="s">
        <v>3291</v>
      </c>
      <c r="BL474" s="33">
        <f t="shared" si="315"/>
        <v>1</v>
      </c>
      <c r="BM474" s="33">
        <f t="shared" si="316"/>
        <v>0</v>
      </c>
      <c r="BN474" s="33">
        <f t="shared" si="317"/>
        <v>0</v>
      </c>
      <c r="BO474" s="33">
        <f t="shared" si="318"/>
        <v>0</v>
      </c>
      <c r="BP474" s="33">
        <f t="shared" si="319"/>
        <v>0</v>
      </c>
      <c r="BQ474" s="33">
        <f t="shared" si="320"/>
        <v>0</v>
      </c>
    </row>
    <row r="475" spans="1:69" x14ac:dyDescent="0.25">
      <c r="A475" s="27" t="s">
        <v>633</v>
      </c>
      <c r="B475" s="48" t="s">
        <v>849</v>
      </c>
      <c r="C475" s="169" t="s">
        <v>850</v>
      </c>
      <c r="D475" s="45">
        <v>0</v>
      </c>
      <c r="E475" s="33">
        <v>0</v>
      </c>
      <c r="F475" s="33">
        <v>0</v>
      </c>
      <c r="G475" s="33">
        <v>0</v>
      </c>
      <c r="H475" s="33">
        <v>0</v>
      </c>
      <c r="I475" s="33">
        <v>0</v>
      </c>
      <c r="J475" s="33">
        <v>0</v>
      </c>
      <c r="K475" s="33">
        <v>0</v>
      </c>
      <c r="L475" s="33">
        <v>0</v>
      </c>
      <c r="M475" s="33">
        <v>0</v>
      </c>
      <c r="N475" s="33">
        <v>0</v>
      </c>
      <c r="O475" s="33">
        <v>0</v>
      </c>
      <c r="P475" s="33">
        <v>0</v>
      </c>
      <c r="Q475" s="33">
        <v>0</v>
      </c>
      <c r="R475" s="33">
        <v>0</v>
      </c>
      <c r="S475" s="33">
        <v>0</v>
      </c>
      <c r="T475" s="33">
        <v>0</v>
      </c>
      <c r="U475" s="33">
        <v>0</v>
      </c>
      <c r="V475" s="33">
        <v>0</v>
      </c>
      <c r="W475" s="33">
        <v>0</v>
      </c>
      <c r="X475" s="33">
        <v>0</v>
      </c>
      <c r="Y475" s="33">
        <v>0</v>
      </c>
      <c r="Z475" s="33">
        <v>0</v>
      </c>
      <c r="AA475" s="33">
        <v>0</v>
      </c>
      <c r="AB475" s="33">
        <v>0</v>
      </c>
      <c r="AC475" s="33">
        <v>0</v>
      </c>
      <c r="AD475" s="33">
        <v>0</v>
      </c>
      <c r="AE475" s="33">
        <v>0</v>
      </c>
      <c r="AF475" s="33">
        <v>0</v>
      </c>
      <c r="AG475" s="33">
        <v>0</v>
      </c>
      <c r="AH475" s="33">
        <v>0</v>
      </c>
      <c r="AI475" s="33">
        <v>0</v>
      </c>
      <c r="AJ475" s="33">
        <v>0</v>
      </c>
      <c r="AK475" s="33">
        <v>0</v>
      </c>
      <c r="AL475" s="33">
        <v>0</v>
      </c>
      <c r="AM475" s="33">
        <v>0</v>
      </c>
      <c r="AN475" s="33">
        <v>0</v>
      </c>
      <c r="AO475" s="33">
        <v>0</v>
      </c>
      <c r="AP475" s="33">
        <v>0</v>
      </c>
      <c r="AQ475" s="33">
        <v>0</v>
      </c>
      <c r="AR475" s="33">
        <v>0</v>
      </c>
      <c r="AS475" s="33">
        <v>0</v>
      </c>
      <c r="AT475" s="33">
        <v>0</v>
      </c>
      <c r="AU475" s="33">
        <v>0</v>
      </c>
      <c r="AV475" s="33">
        <v>0</v>
      </c>
      <c r="AW475" s="33">
        <v>0</v>
      </c>
      <c r="AX475" s="33">
        <v>0</v>
      </c>
      <c r="AY475" s="33">
        <v>0</v>
      </c>
      <c r="AZ475" s="33">
        <v>0</v>
      </c>
      <c r="BA475" s="33">
        <v>0</v>
      </c>
      <c r="BB475" s="33">
        <v>0</v>
      </c>
      <c r="BC475" s="33">
        <v>0</v>
      </c>
      <c r="BD475" s="33">
        <v>0</v>
      </c>
      <c r="BE475" s="33">
        <f t="shared" si="309"/>
        <v>0</v>
      </c>
      <c r="BF475" s="33">
        <f t="shared" si="310"/>
        <v>0</v>
      </c>
      <c r="BG475" s="33">
        <f t="shared" si="311"/>
        <v>0</v>
      </c>
      <c r="BH475" s="33">
        <f t="shared" si="312"/>
        <v>0</v>
      </c>
      <c r="BI475" s="33">
        <f t="shared" si="313"/>
        <v>0</v>
      </c>
      <c r="BJ475" s="33">
        <f t="shared" si="314"/>
        <v>0</v>
      </c>
      <c r="BK475" s="33">
        <v>0</v>
      </c>
      <c r="BL475" s="33">
        <f t="shared" si="315"/>
        <v>0</v>
      </c>
      <c r="BM475" s="33">
        <f t="shared" si="316"/>
        <v>0</v>
      </c>
      <c r="BN475" s="33">
        <f t="shared" si="317"/>
        <v>0</v>
      </c>
      <c r="BO475" s="33">
        <f t="shared" si="318"/>
        <v>0</v>
      </c>
      <c r="BP475" s="33">
        <f t="shared" si="319"/>
        <v>0</v>
      </c>
      <c r="BQ475" s="33">
        <f t="shared" si="320"/>
        <v>0</v>
      </c>
    </row>
    <row r="476" spans="1:69" x14ac:dyDescent="0.25">
      <c r="A476" s="61" t="s">
        <v>633</v>
      </c>
      <c r="B476" s="48" t="s">
        <v>2512</v>
      </c>
      <c r="C476" s="53" t="s">
        <v>2513</v>
      </c>
      <c r="D476" s="45">
        <v>0.40467239999999999</v>
      </c>
      <c r="E476" s="33">
        <v>0</v>
      </c>
      <c r="F476" s="33">
        <v>0.40467239999999999</v>
      </c>
      <c r="G476" s="33">
        <v>0</v>
      </c>
      <c r="H476" s="33">
        <v>0</v>
      </c>
      <c r="I476" s="33">
        <v>0</v>
      </c>
      <c r="J476" s="33">
        <v>0</v>
      </c>
      <c r="K476" s="33" t="s">
        <v>2843</v>
      </c>
      <c r="L476" s="33">
        <v>1</v>
      </c>
      <c r="M476" s="33">
        <v>0</v>
      </c>
      <c r="N476" s="33">
        <v>0</v>
      </c>
      <c r="O476" s="33">
        <v>0</v>
      </c>
      <c r="P476" s="33">
        <v>0</v>
      </c>
      <c r="Q476" s="33">
        <v>0</v>
      </c>
      <c r="R476" s="33">
        <v>0</v>
      </c>
      <c r="S476" s="33">
        <v>0</v>
      </c>
      <c r="T476" s="33">
        <v>0</v>
      </c>
      <c r="U476" s="33">
        <v>0</v>
      </c>
      <c r="V476" s="33">
        <v>0</v>
      </c>
      <c r="W476" s="33">
        <v>0</v>
      </c>
      <c r="X476" s="33">
        <v>0</v>
      </c>
      <c r="Y476" s="33">
        <v>0</v>
      </c>
      <c r="Z476" s="33">
        <v>0</v>
      </c>
      <c r="AA476" s="33">
        <v>0</v>
      </c>
      <c r="AB476" s="33">
        <v>0</v>
      </c>
      <c r="AC476" s="33">
        <v>0</v>
      </c>
      <c r="AD476" s="33">
        <v>0</v>
      </c>
      <c r="AE476" s="33">
        <v>0</v>
      </c>
      <c r="AF476" s="33">
        <v>0</v>
      </c>
      <c r="AG476" s="33">
        <v>0</v>
      </c>
      <c r="AH476" s="33">
        <v>0</v>
      </c>
      <c r="AI476" s="33">
        <v>0</v>
      </c>
      <c r="AJ476" s="33">
        <v>0</v>
      </c>
      <c r="AK476" s="33">
        <v>0</v>
      </c>
      <c r="AL476" s="33">
        <v>0</v>
      </c>
      <c r="AM476" s="33">
        <v>0</v>
      </c>
      <c r="AN476" s="33">
        <v>0</v>
      </c>
      <c r="AO476" s="33">
        <v>0</v>
      </c>
      <c r="AP476" s="33">
        <v>0</v>
      </c>
      <c r="AQ476" s="33">
        <v>0</v>
      </c>
      <c r="AR476" s="33">
        <v>0</v>
      </c>
      <c r="AS476" s="33">
        <v>0</v>
      </c>
      <c r="AT476" s="33">
        <v>0</v>
      </c>
      <c r="AU476" s="33">
        <v>0</v>
      </c>
      <c r="AV476" s="33">
        <v>0</v>
      </c>
      <c r="AW476" s="33">
        <v>0</v>
      </c>
      <c r="AX476" s="33">
        <v>0</v>
      </c>
      <c r="AY476" s="33">
        <v>0</v>
      </c>
      <c r="AZ476" s="33">
        <v>0</v>
      </c>
      <c r="BA476" s="33">
        <v>0</v>
      </c>
      <c r="BB476" s="33">
        <v>0</v>
      </c>
      <c r="BC476" s="33">
        <v>0</v>
      </c>
      <c r="BD476" s="33">
        <v>0</v>
      </c>
      <c r="BE476" s="33">
        <f t="shared" si="309"/>
        <v>0</v>
      </c>
      <c r="BF476" s="33">
        <f t="shared" si="310"/>
        <v>0.40467239999999999</v>
      </c>
      <c r="BG476" s="33">
        <f t="shared" si="311"/>
        <v>0</v>
      </c>
      <c r="BH476" s="33">
        <f t="shared" si="312"/>
        <v>0</v>
      </c>
      <c r="BI476" s="33">
        <f t="shared" si="313"/>
        <v>0</v>
      </c>
      <c r="BJ476" s="33">
        <f t="shared" si="314"/>
        <v>0</v>
      </c>
      <c r="BK476" s="33" t="s">
        <v>2843</v>
      </c>
      <c r="BL476" s="33">
        <f t="shared" si="315"/>
        <v>1</v>
      </c>
      <c r="BM476" s="33">
        <f t="shared" si="316"/>
        <v>0</v>
      </c>
      <c r="BN476" s="33">
        <f t="shared" si="317"/>
        <v>0</v>
      </c>
      <c r="BO476" s="33">
        <f t="shared" si="318"/>
        <v>0</v>
      </c>
      <c r="BP476" s="33">
        <f t="shared" si="319"/>
        <v>0</v>
      </c>
      <c r="BQ476" s="33">
        <f t="shared" si="320"/>
        <v>0</v>
      </c>
    </row>
    <row r="477" spans="1:69" x14ac:dyDescent="0.25">
      <c r="A477" s="61" t="s">
        <v>633</v>
      </c>
      <c r="B477" s="48" t="s">
        <v>2514</v>
      </c>
      <c r="C477" s="53" t="s">
        <v>2515</v>
      </c>
      <c r="D477" s="45">
        <v>0.40940799999999999</v>
      </c>
      <c r="E477" s="33">
        <v>0</v>
      </c>
      <c r="F477" s="33">
        <v>0</v>
      </c>
      <c r="G477" s="33">
        <v>0</v>
      </c>
      <c r="H477" s="33">
        <v>0</v>
      </c>
      <c r="I477" s="33">
        <v>0</v>
      </c>
      <c r="J477" s="33">
        <v>0</v>
      </c>
      <c r="K477" s="33">
        <v>0</v>
      </c>
      <c r="L477" s="33">
        <v>0</v>
      </c>
      <c r="M477" s="33">
        <v>0</v>
      </c>
      <c r="N477" s="33">
        <v>0</v>
      </c>
      <c r="O477" s="33">
        <v>0</v>
      </c>
      <c r="P477" s="33">
        <v>0</v>
      </c>
      <c r="Q477" s="33">
        <v>0</v>
      </c>
      <c r="R477" s="33">
        <v>0</v>
      </c>
      <c r="S477" s="33">
        <v>0.40940799999999999</v>
      </c>
      <c r="T477" s="33">
        <v>0</v>
      </c>
      <c r="U477" s="33">
        <v>0</v>
      </c>
      <c r="V477" s="33">
        <v>0</v>
      </c>
      <c r="W477" s="33">
        <v>0</v>
      </c>
      <c r="X477" s="33" t="s">
        <v>2843</v>
      </c>
      <c r="Y477" s="33">
        <v>1</v>
      </c>
      <c r="Z477" s="33">
        <v>0</v>
      </c>
      <c r="AA477" s="33">
        <v>0</v>
      </c>
      <c r="AB477" s="33">
        <v>0</v>
      </c>
      <c r="AC477" s="33">
        <v>0</v>
      </c>
      <c r="AD477" s="33">
        <v>0</v>
      </c>
      <c r="AE477" s="33">
        <v>0</v>
      </c>
      <c r="AF477" s="33">
        <v>0</v>
      </c>
      <c r="AG477" s="33">
        <v>0</v>
      </c>
      <c r="AH477" s="33">
        <v>0</v>
      </c>
      <c r="AI477" s="33">
        <v>0</v>
      </c>
      <c r="AJ477" s="33">
        <v>0</v>
      </c>
      <c r="AK477" s="33">
        <v>0</v>
      </c>
      <c r="AL477" s="33">
        <v>0</v>
      </c>
      <c r="AM477" s="33">
        <v>0</v>
      </c>
      <c r="AN477" s="33">
        <v>0</v>
      </c>
      <c r="AO477" s="33">
        <v>0</v>
      </c>
      <c r="AP477" s="33">
        <v>0</v>
      </c>
      <c r="AQ477" s="33">
        <v>0</v>
      </c>
      <c r="AR477" s="33">
        <v>0</v>
      </c>
      <c r="AS477" s="33">
        <v>0</v>
      </c>
      <c r="AT477" s="33">
        <v>0</v>
      </c>
      <c r="AU477" s="33">
        <v>0</v>
      </c>
      <c r="AV477" s="33">
        <v>0</v>
      </c>
      <c r="AW477" s="33">
        <v>0</v>
      </c>
      <c r="AX477" s="33">
        <v>0</v>
      </c>
      <c r="AY477" s="33">
        <v>0</v>
      </c>
      <c r="AZ477" s="33">
        <v>0</v>
      </c>
      <c r="BA477" s="33">
        <v>0</v>
      </c>
      <c r="BB477" s="33">
        <v>0</v>
      </c>
      <c r="BC477" s="33">
        <v>0</v>
      </c>
      <c r="BD477" s="33">
        <v>0</v>
      </c>
      <c r="BE477" s="33">
        <f t="shared" si="309"/>
        <v>0</v>
      </c>
      <c r="BF477" s="33">
        <f t="shared" si="310"/>
        <v>0.40940799999999999</v>
      </c>
      <c r="BG477" s="33">
        <f t="shared" si="311"/>
        <v>0</v>
      </c>
      <c r="BH477" s="33">
        <f t="shared" si="312"/>
        <v>0</v>
      </c>
      <c r="BI477" s="33">
        <f t="shared" si="313"/>
        <v>0</v>
      </c>
      <c r="BJ477" s="33">
        <f t="shared" si="314"/>
        <v>0</v>
      </c>
      <c r="BK477" s="33" t="s">
        <v>2843</v>
      </c>
      <c r="BL477" s="33">
        <f t="shared" si="315"/>
        <v>1</v>
      </c>
      <c r="BM477" s="33">
        <f t="shared" si="316"/>
        <v>0</v>
      </c>
      <c r="BN477" s="33">
        <f t="shared" si="317"/>
        <v>0</v>
      </c>
      <c r="BO477" s="33">
        <f t="shared" si="318"/>
        <v>0</v>
      </c>
      <c r="BP477" s="33">
        <f t="shared" si="319"/>
        <v>0</v>
      </c>
      <c r="BQ477" s="33">
        <f t="shared" si="320"/>
        <v>0</v>
      </c>
    </row>
    <row r="478" spans="1:69" x14ac:dyDescent="0.25">
      <c r="A478" s="61" t="s">
        <v>633</v>
      </c>
      <c r="B478" s="48" t="s">
        <v>2516</v>
      </c>
      <c r="C478" s="53" t="s">
        <v>2517</v>
      </c>
      <c r="D478" s="45">
        <v>0.47732360999999995</v>
      </c>
      <c r="E478" s="33">
        <v>0</v>
      </c>
      <c r="F478" s="33">
        <v>0</v>
      </c>
      <c r="G478" s="33">
        <v>0</v>
      </c>
      <c r="H478" s="33">
        <v>0</v>
      </c>
      <c r="I478" s="33">
        <v>0</v>
      </c>
      <c r="J478" s="33">
        <v>0</v>
      </c>
      <c r="K478" s="33">
        <v>0</v>
      </c>
      <c r="L478" s="33">
        <v>0</v>
      </c>
      <c r="M478" s="33">
        <v>0</v>
      </c>
      <c r="N478" s="33">
        <v>0</v>
      </c>
      <c r="O478" s="33">
        <v>0</v>
      </c>
      <c r="P478" s="33">
        <v>0</v>
      </c>
      <c r="Q478" s="33">
        <v>0</v>
      </c>
      <c r="R478" s="33">
        <v>0</v>
      </c>
      <c r="S478" s="33">
        <v>0</v>
      </c>
      <c r="T478" s="33">
        <v>0</v>
      </c>
      <c r="U478" s="33">
        <v>0</v>
      </c>
      <c r="V478" s="33">
        <v>0</v>
      </c>
      <c r="W478" s="33">
        <v>0</v>
      </c>
      <c r="X478" s="33">
        <v>0</v>
      </c>
      <c r="Y478" s="33">
        <v>0</v>
      </c>
      <c r="Z478" s="33">
        <v>0</v>
      </c>
      <c r="AA478" s="33">
        <v>0</v>
      </c>
      <c r="AB478" s="33">
        <v>0</v>
      </c>
      <c r="AC478" s="33">
        <v>0</v>
      </c>
      <c r="AD478" s="33">
        <v>0</v>
      </c>
      <c r="AE478" s="33">
        <v>0</v>
      </c>
      <c r="AF478" s="33">
        <v>0</v>
      </c>
      <c r="AG478" s="33">
        <v>0</v>
      </c>
      <c r="AH478" s="33">
        <v>0</v>
      </c>
      <c r="AI478" s="33">
        <v>0</v>
      </c>
      <c r="AJ478" s="33">
        <v>0</v>
      </c>
      <c r="AK478" s="33">
        <v>0</v>
      </c>
      <c r="AL478" s="33">
        <v>0</v>
      </c>
      <c r="AM478" s="33">
        <v>0</v>
      </c>
      <c r="AN478" s="33">
        <v>0</v>
      </c>
      <c r="AO478" s="33">
        <v>0</v>
      </c>
      <c r="AP478" s="33">
        <v>0</v>
      </c>
      <c r="AQ478" s="33">
        <v>0</v>
      </c>
      <c r="AR478" s="33">
        <v>0</v>
      </c>
      <c r="AS478" s="33">
        <v>0</v>
      </c>
      <c r="AT478" s="33">
        <v>0</v>
      </c>
      <c r="AU478" s="33">
        <v>0</v>
      </c>
      <c r="AV478" s="33">
        <v>0</v>
      </c>
      <c r="AW478" s="33">
        <v>0</v>
      </c>
      <c r="AX478" s="33">
        <v>0</v>
      </c>
      <c r="AY478" s="33">
        <v>0</v>
      </c>
      <c r="AZ478" s="33">
        <v>0</v>
      </c>
      <c r="BA478" s="33">
        <v>0</v>
      </c>
      <c r="BB478" s="33">
        <v>0</v>
      </c>
      <c r="BC478" s="33">
        <v>0</v>
      </c>
      <c r="BD478" s="33">
        <v>0</v>
      </c>
      <c r="BE478" s="33">
        <f t="shared" si="309"/>
        <v>0</v>
      </c>
      <c r="BF478" s="33">
        <f t="shared" si="310"/>
        <v>0</v>
      </c>
      <c r="BG478" s="33">
        <f t="shared" si="311"/>
        <v>0</v>
      </c>
      <c r="BH478" s="33">
        <f t="shared" si="312"/>
        <v>0</v>
      </c>
      <c r="BI478" s="33">
        <f t="shared" si="313"/>
        <v>0</v>
      </c>
      <c r="BJ478" s="33">
        <f t="shared" si="314"/>
        <v>0</v>
      </c>
      <c r="BK478" s="33" t="s">
        <v>2843</v>
      </c>
      <c r="BL478" s="33">
        <f t="shared" si="315"/>
        <v>0</v>
      </c>
      <c r="BM478" s="33">
        <f t="shared" si="316"/>
        <v>0</v>
      </c>
      <c r="BN478" s="33">
        <f t="shared" si="317"/>
        <v>0</v>
      </c>
      <c r="BO478" s="33">
        <f t="shared" si="318"/>
        <v>0</v>
      </c>
      <c r="BP478" s="33">
        <f t="shared" si="319"/>
        <v>0</v>
      </c>
      <c r="BQ478" s="33">
        <f t="shared" si="320"/>
        <v>0</v>
      </c>
    </row>
    <row r="479" spans="1:69" x14ac:dyDescent="0.25">
      <c r="A479" s="27" t="s">
        <v>633</v>
      </c>
      <c r="B479" s="48" t="s">
        <v>851</v>
      </c>
      <c r="C479" s="169" t="s">
        <v>852</v>
      </c>
      <c r="D479" s="45">
        <v>0</v>
      </c>
      <c r="E479" s="33">
        <v>0</v>
      </c>
      <c r="F479" s="33">
        <v>0</v>
      </c>
      <c r="G479" s="33">
        <v>0</v>
      </c>
      <c r="H479" s="33">
        <v>0</v>
      </c>
      <c r="I479" s="33">
        <v>0</v>
      </c>
      <c r="J479" s="33">
        <v>0</v>
      </c>
      <c r="K479" s="33">
        <v>0</v>
      </c>
      <c r="L479" s="33">
        <v>0</v>
      </c>
      <c r="M479" s="33">
        <v>0</v>
      </c>
      <c r="N479" s="33">
        <v>0</v>
      </c>
      <c r="O479" s="33">
        <v>0</v>
      </c>
      <c r="P479" s="33">
        <v>0</v>
      </c>
      <c r="Q479" s="33">
        <v>0</v>
      </c>
      <c r="R479" s="33">
        <v>0</v>
      </c>
      <c r="S479" s="33">
        <v>0</v>
      </c>
      <c r="T479" s="33">
        <v>0</v>
      </c>
      <c r="U479" s="33">
        <v>0</v>
      </c>
      <c r="V479" s="33">
        <v>0</v>
      </c>
      <c r="W479" s="33">
        <v>0</v>
      </c>
      <c r="X479" s="33">
        <v>0</v>
      </c>
      <c r="Y479" s="33">
        <v>0</v>
      </c>
      <c r="Z479" s="33">
        <v>0</v>
      </c>
      <c r="AA479" s="33">
        <v>0</v>
      </c>
      <c r="AB479" s="33">
        <v>0</v>
      </c>
      <c r="AC479" s="33">
        <v>0</v>
      </c>
      <c r="AD479" s="33">
        <v>0</v>
      </c>
      <c r="AE479" s="33">
        <v>0</v>
      </c>
      <c r="AF479" s="33">
        <v>0</v>
      </c>
      <c r="AG479" s="33">
        <v>0</v>
      </c>
      <c r="AH479" s="33">
        <v>0</v>
      </c>
      <c r="AI479" s="33">
        <v>0</v>
      </c>
      <c r="AJ479" s="33">
        <v>0</v>
      </c>
      <c r="AK479" s="33">
        <v>0</v>
      </c>
      <c r="AL479" s="33">
        <v>0</v>
      </c>
      <c r="AM479" s="33">
        <v>0</v>
      </c>
      <c r="AN479" s="33">
        <v>0</v>
      </c>
      <c r="AO479" s="33">
        <v>0</v>
      </c>
      <c r="AP479" s="33">
        <v>0</v>
      </c>
      <c r="AQ479" s="33">
        <v>0</v>
      </c>
      <c r="AR479" s="33">
        <v>0</v>
      </c>
      <c r="AS479" s="33">
        <v>0</v>
      </c>
      <c r="AT479" s="33">
        <v>0</v>
      </c>
      <c r="AU479" s="33">
        <v>0</v>
      </c>
      <c r="AV479" s="33">
        <v>0</v>
      </c>
      <c r="AW479" s="33">
        <v>0</v>
      </c>
      <c r="AX479" s="33">
        <v>0</v>
      </c>
      <c r="AY479" s="33">
        <v>0</v>
      </c>
      <c r="AZ479" s="33">
        <v>0</v>
      </c>
      <c r="BA479" s="33">
        <v>0</v>
      </c>
      <c r="BB479" s="33">
        <v>0</v>
      </c>
      <c r="BC479" s="33">
        <v>0</v>
      </c>
      <c r="BD479" s="33">
        <v>0</v>
      </c>
      <c r="BE479" s="33">
        <f t="shared" si="309"/>
        <v>0</v>
      </c>
      <c r="BF479" s="33">
        <f t="shared" si="310"/>
        <v>0</v>
      </c>
      <c r="BG479" s="33">
        <f t="shared" si="311"/>
        <v>0</v>
      </c>
      <c r="BH479" s="33">
        <f t="shared" si="312"/>
        <v>0</v>
      </c>
      <c r="BI479" s="33">
        <f t="shared" si="313"/>
        <v>0</v>
      </c>
      <c r="BJ479" s="33">
        <f t="shared" si="314"/>
        <v>0</v>
      </c>
      <c r="BK479" s="33">
        <v>0</v>
      </c>
      <c r="BL479" s="33">
        <f t="shared" si="315"/>
        <v>0</v>
      </c>
      <c r="BM479" s="33">
        <f t="shared" si="316"/>
        <v>0</v>
      </c>
      <c r="BN479" s="33">
        <f t="shared" si="317"/>
        <v>0</v>
      </c>
      <c r="BO479" s="33">
        <f t="shared" si="318"/>
        <v>0</v>
      </c>
      <c r="BP479" s="33">
        <f t="shared" si="319"/>
        <v>0</v>
      </c>
      <c r="BQ479" s="33">
        <f t="shared" si="320"/>
        <v>0</v>
      </c>
    </row>
    <row r="480" spans="1:69" ht="31.5" x14ac:dyDescent="0.25">
      <c r="A480" s="61" t="s">
        <v>633</v>
      </c>
      <c r="B480" s="48" t="s">
        <v>853</v>
      </c>
      <c r="C480" s="49" t="s">
        <v>854</v>
      </c>
      <c r="D480" s="45">
        <v>0.23733399999999999</v>
      </c>
      <c r="E480" s="33">
        <v>0</v>
      </c>
      <c r="F480" s="33">
        <v>0</v>
      </c>
      <c r="G480" s="33">
        <v>0</v>
      </c>
      <c r="H480" s="33">
        <v>0</v>
      </c>
      <c r="I480" s="33">
        <v>0</v>
      </c>
      <c r="J480" s="33">
        <v>0</v>
      </c>
      <c r="K480" s="33">
        <v>0</v>
      </c>
      <c r="L480" s="33">
        <v>0</v>
      </c>
      <c r="M480" s="33">
        <v>0</v>
      </c>
      <c r="N480" s="33">
        <v>0</v>
      </c>
      <c r="O480" s="33">
        <v>0</v>
      </c>
      <c r="P480" s="33">
        <v>0</v>
      </c>
      <c r="Q480" s="33">
        <v>0</v>
      </c>
      <c r="R480" s="33">
        <v>0</v>
      </c>
      <c r="S480" s="33">
        <v>0</v>
      </c>
      <c r="T480" s="33">
        <v>0</v>
      </c>
      <c r="U480" s="33">
        <v>0</v>
      </c>
      <c r="V480" s="33">
        <v>0</v>
      </c>
      <c r="W480" s="33">
        <v>0</v>
      </c>
      <c r="X480" s="33">
        <v>0</v>
      </c>
      <c r="Y480" s="33">
        <v>0</v>
      </c>
      <c r="Z480" s="33">
        <v>0</v>
      </c>
      <c r="AA480" s="33">
        <v>0</v>
      </c>
      <c r="AB480" s="33">
        <v>0</v>
      </c>
      <c r="AC480" s="33">
        <v>0</v>
      </c>
      <c r="AD480" s="33">
        <v>0</v>
      </c>
      <c r="AE480" s="33">
        <v>0</v>
      </c>
      <c r="AF480" s="33">
        <v>0</v>
      </c>
      <c r="AG480" s="33">
        <v>0</v>
      </c>
      <c r="AH480" s="33">
        <v>0</v>
      </c>
      <c r="AI480" s="33">
        <v>0</v>
      </c>
      <c r="AJ480" s="33">
        <v>0</v>
      </c>
      <c r="AK480" s="33">
        <v>0</v>
      </c>
      <c r="AL480" s="33">
        <v>0</v>
      </c>
      <c r="AM480" s="33">
        <v>0</v>
      </c>
      <c r="AN480" s="33">
        <v>0</v>
      </c>
      <c r="AO480" s="33">
        <v>0</v>
      </c>
      <c r="AP480" s="33">
        <v>0</v>
      </c>
      <c r="AQ480" s="33">
        <v>0</v>
      </c>
      <c r="AR480" s="33">
        <v>0</v>
      </c>
      <c r="AS480" s="33">
        <v>0.23733399999999999</v>
      </c>
      <c r="AT480" s="33">
        <v>0</v>
      </c>
      <c r="AU480" s="33">
        <v>0</v>
      </c>
      <c r="AV480" s="33">
        <v>0</v>
      </c>
      <c r="AW480" s="33">
        <v>0</v>
      </c>
      <c r="AX480" s="33" t="s">
        <v>3390</v>
      </c>
      <c r="AY480" s="33">
        <v>3</v>
      </c>
      <c r="AZ480" s="33">
        <v>0</v>
      </c>
      <c r="BA480" s="33">
        <v>0</v>
      </c>
      <c r="BB480" s="33">
        <v>0</v>
      </c>
      <c r="BC480" s="33">
        <v>0</v>
      </c>
      <c r="BD480" s="33">
        <v>0</v>
      </c>
      <c r="BE480" s="33">
        <f t="shared" si="309"/>
        <v>0</v>
      </c>
      <c r="BF480" s="33">
        <f t="shared" si="310"/>
        <v>0.23733399999999999</v>
      </c>
      <c r="BG480" s="33">
        <f t="shared" si="311"/>
        <v>0</v>
      </c>
      <c r="BH480" s="33">
        <f t="shared" si="312"/>
        <v>0</v>
      </c>
      <c r="BI480" s="33">
        <f t="shared" si="313"/>
        <v>0</v>
      </c>
      <c r="BJ480" s="33">
        <f t="shared" si="314"/>
        <v>0</v>
      </c>
      <c r="BK480" s="33" t="s">
        <v>3390</v>
      </c>
      <c r="BL480" s="33">
        <f t="shared" si="315"/>
        <v>3</v>
      </c>
      <c r="BM480" s="33">
        <f t="shared" si="316"/>
        <v>0</v>
      </c>
      <c r="BN480" s="33">
        <f t="shared" si="317"/>
        <v>0</v>
      </c>
      <c r="BO480" s="33">
        <f t="shared" si="318"/>
        <v>0</v>
      </c>
      <c r="BP480" s="33">
        <f t="shared" si="319"/>
        <v>0</v>
      </c>
      <c r="BQ480" s="33">
        <f t="shared" si="320"/>
        <v>0</v>
      </c>
    </row>
    <row r="481" spans="1:69" x14ac:dyDescent="0.25">
      <c r="A481" s="61" t="s">
        <v>633</v>
      </c>
      <c r="B481" s="48" t="s">
        <v>2518</v>
      </c>
      <c r="C481" s="53" t="s">
        <v>2519</v>
      </c>
      <c r="D481" s="45">
        <v>1.3506061</v>
      </c>
      <c r="E481" s="33">
        <v>0</v>
      </c>
      <c r="F481" s="33">
        <v>1.3506061</v>
      </c>
      <c r="G481" s="33">
        <v>0</v>
      </c>
      <c r="H481" s="33">
        <v>0</v>
      </c>
      <c r="I481" s="33">
        <v>0</v>
      </c>
      <c r="J481" s="33">
        <v>0</v>
      </c>
      <c r="K481" s="33" t="s">
        <v>2797</v>
      </c>
      <c r="L481" s="33">
        <v>1</v>
      </c>
      <c r="M481" s="33">
        <v>0</v>
      </c>
      <c r="N481" s="33">
        <v>0</v>
      </c>
      <c r="O481" s="33">
        <v>0</v>
      </c>
      <c r="P481" s="33">
        <v>0</v>
      </c>
      <c r="Q481" s="33">
        <v>0</v>
      </c>
      <c r="R481" s="33">
        <v>0</v>
      </c>
      <c r="S481" s="33">
        <v>0</v>
      </c>
      <c r="T481" s="33">
        <v>0</v>
      </c>
      <c r="U481" s="33">
        <v>0</v>
      </c>
      <c r="V481" s="33">
        <v>0</v>
      </c>
      <c r="W481" s="33">
        <v>0</v>
      </c>
      <c r="X481" s="33">
        <v>0</v>
      </c>
      <c r="Y481" s="33">
        <v>0</v>
      </c>
      <c r="Z481" s="33">
        <v>0</v>
      </c>
      <c r="AA481" s="33">
        <v>0</v>
      </c>
      <c r="AB481" s="33">
        <v>0</v>
      </c>
      <c r="AC481" s="33">
        <v>0</v>
      </c>
      <c r="AD481" s="33">
        <v>0</v>
      </c>
      <c r="AE481" s="33">
        <v>0</v>
      </c>
      <c r="AF481" s="33">
        <v>0</v>
      </c>
      <c r="AG481" s="33">
        <v>0</v>
      </c>
      <c r="AH481" s="33">
        <v>0</v>
      </c>
      <c r="AI481" s="33">
        <v>0</v>
      </c>
      <c r="AJ481" s="33">
        <v>0</v>
      </c>
      <c r="AK481" s="33">
        <v>0</v>
      </c>
      <c r="AL481" s="33">
        <v>0</v>
      </c>
      <c r="AM481" s="33">
        <v>0</v>
      </c>
      <c r="AN481" s="33">
        <v>0</v>
      </c>
      <c r="AO481" s="33">
        <v>0</v>
      </c>
      <c r="AP481" s="33">
        <v>0</v>
      </c>
      <c r="AQ481" s="33">
        <v>0</v>
      </c>
      <c r="AR481" s="33">
        <v>0</v>
      </c>
      <c r="AS481" s="33">
        <v>0</v>
      </c>
      <c r="AT481" s="33">
        <v>0</v>
      </c>
      <c r="AU481" s="33">
        <v>0</v>
      </c>
      <c r="AV481" s="33">
        <v>0</v>
      </c>
      <c r="AW481" s="33">
        <v>0</v>
      </c>
      <c r="AX481" s="33">
        <v>0</v>
      </c>
      <c r="AY481" s="33">
        <v>0</v>
      </c>
      <c r="AZ481" s="33">
        <v>0</v>
      </c>
      <c r="BA481" s="33">
        <v>0</v>
      </c>
      <c r="BB481" s="33">
        <v>0</v>
      </c>
      <c r="BC481" s="33">
        <v>0</v>
      </c>
      <c r="BD481" s="33">
        <v>0</v>
      </c>
      <c r="BE481" s="33">
        <f t="shared" si="309"/>
        <v>0</v>
      </c>
      <c r="BF481" s="33">
        <f t="shared" si="310"/>
        <v>1.3506061</v>
      </c>
      <c r="BG481" s="33">
        <f t="shared" si="311"/>
        <v>0</v>
      </c>
      <c r="BH481" s="33">
        <f t="shared" si="312"/>
        <v>0</v>
      </c>
      <c r="BI481" s="33">
        <f t="shared" si="313"/>
        <v>0</v>
      </c>
      <c r="BJ481" s="33">
        <f t="shared" si="314"/>
        <v>0</v>
      </c>
      <c r="BK481" s="33" t="s">
        <v>2797</v>
      </c>
      <c r="BL481" s="33">
        <f t="shared" si="315"/>
        <v>1</v>
      </c>
      <c r="BM481" s="33">
        <f t="shared" si="316"/>
        <v>0</v>
      </c>
      <c r="BN481" s="33">
        <f t="shared" si="317"/>
        <v>0</v>
      </c>
      <c r="BO481" s="33">
        <f t="shared" si="318"/>
        <v>0</v>
      </c>
      <c r="BP481" s="33">
        <f t="shared" si="319"/>
        <v>0</v>
      </c>
      <c r="BQ481" s="33">
        <f t="shared" si="320"/>
        <v>0</v>
      </c>
    </row>
    <row r="482" spans="1:69" ht="31.5" x14ac:dyDescent="0.25">
      <c r="A482" s="27" t="s">
        <v>633</v>
      </c>
      <c r="B482" s="48" t="s">
        <v>855</v>
      </c>
      <c r="C482" s="169" t="s">
        <v>856</v>
      </c>
      <c r="D482" s="45">
        <v>0</v>
      </c>
      <c r="E482" s="33">
        <v>0</v>
      </c>
      <c r="F482" s="33">
        <v>0</v>
      </c>
      <c r="G482" s="33">
        <v>0</v>
      </c>
      <c r="H482" s="33">
        <v>0</v>
      </c>
      <c r="I482" s="33">
        <v>0</v>
      </c>
      <c r="J482" s="33">
        <v>0</v>
      </c>
      <c r="K482" s="33">
        <v>0</v>
      </c>
      <c r="L482" s="33">
        <v>0</v>
      </c>
      <c r="M482" s="33">
        <v>0</v>
      </c>
      <c r="N482" s="33">
        <v>0</v>
      </c>
      <c r="O482" s="33">
        <v>0</v>
      </c>
      <c r="P482" s="33">
        <v>0</v>
      </c>
      <c r="Q482" s="33">
        <v>0</v>
      </c>
      <c r="R482" s="33">
        <v>0</v>
      </c>
      <c r="S482" s="33">
        <v>0</v>
      </c>
      <c r="T482" s="33">
        <v>0</v>
      </c>
      <c r="U482" s="33">
        <v>0</v>
      </c>
      <c r="V482" s="33">
        <v>0</v>
      </c>
      <c r="W482" s="33">
        <v>0</v>
      </c>
      <c r="X482" s="33">
        <v>0</v>
      </c>
      <c r="Y482" s="33">
        <v>0</v>
      </c>
      <c r="Z482" s="33">
        <v>0</v>
      </c>
      <c r="AA482" s="33">
        <v>0</v>
      </c>
      <c r="AB482" s="33">
        <v>0</v>
      </c>
      <c r="AC482" s="33">
        <v>0</v>
      </c>
      <c r="AD482" s="33">
        <v>0</v>
      </c>
      <c r="AE482" s="33">
        <v>0</v>
      </c>
      <c r="AF482" s="33">
        <v>0</v>
      </c>
      <c r="AG482" s="33">
        <v>0</v>
      </c>
      <c r="AH482" s="33">
        <v>0</v>
      </c>
      <c r="AI482" s="33">
        <v>0</v>
      </c>
      <c r="AJ482" s="33">
        <v>0</v>
      </c>
      <c r="AK482" s="33">
        <v>0</v>
      </c>
      <c r="AL482" s="33">
        <v>0</v>
      </c>
      <c r="AM482" s="33">
        <v>0</v>
      </c>
      <c r="AN482" s="33">
        <v>0</v>
      </c>
      <c r="AO482" s="33">
        <v>0</v>
      </c>
      <c r="AP482" s="33">
        <v>0</v>
      </c>
      <c r="AQ482" s="33">
        <v>0</v>
      </c>
      <c r="AR482" s="33">
        <v>0</v>
      </c>
      <c r="AS482" s="33">
        <v>0</v>
      </c>
      <c r="AT482" s="33">
        <v>0</v>
      </c>
      <c r="AU482" s="33">
        <v>0</v>
      </c>
      <c r="AV482" s="33">
        <v>0</v>
      </c>
      <c r="AW482" s="33">
        <v>0</v>
      </c>
      <c r="AX482" s="33">
        <v>0</v>
      </c>
      <c r="AY482" s="33">
        <v>0</v>
      </c>
      <c r="AZ482" s="33">
        <v>0</v>
      </c>
      <c r="BA482" s="33">
        <v>0</v>
      </c>
      <c r="BB482" s="33">
        <v>0</v>
      </c>
      <c r="BC482" s="33">
        <v>0</v>
      </c>
      <c r="BD482" s="33">
        <v>0</v>
      </c>
      <c r="BE482" s="33">
        <f t="shared" si="309"/>
        <v>0</v>
      </c>
      <c r="BF482" s="33">
        <f t="shared" si="310"/>
        <v>0</v>
      </c>
      <c r="BG482" s="33">
        <f t="shared" si="311"/>
        <v>0</v>
      </c>
      <c r="BH482" s="33">
        <f t="shared" si="312"/>
        <v>0</v>
      </c>
      <c r="BI482" s="33">
        <f t="shared" si="313"/>
        <v>0</v>
      </c>
      <c r="BJ482" s="33">
        <f t="shared" si="314"/>
        <v>0</v>
      </c>
      <c r="BK482" s="33">
        <v>0</v>
      </c>
      <c r="BL482" s="33">
        <f t="shared" si="315"/>
        <v>0</v>
      </c>
      <c r="BM482" s="33">
        <f t="shared" si="316"/>
        <v>0</v>
      </c>
      <c r="BN482" s="33">
        <f t="shared" si="317"/>
        <v>0</v>
      </c>
      <c r="BO482" s="33">
        <f t="shared" si="318"/>
        <v>0</v>
      </c>
      <c r="BP482" s="33">
        <f t="shared" si="319"/>
        <v>0</v>
      </c>
      <c r="BQ482" s="33">
        <f t="shared" si="320"/>
        <v>0</v>
      </c>
    </row>
    <row r="483" spans="1:69" x14ac:dyDescent="0.25">
      <c r="A483" s="61" t="s">
        <v>633</v>
      </c>
      <c r="B483" s="48" t="s">
        <v>2520</v>
      </c>
      <c r="C483" s="53" t="s">
        <v>2521</v>
      </c>
      <c r="D483" s="45">
        <v>2.2464423199999999</v>
      </c>
      <c r="E483" s="33">
        <v>0</v>
      </c>
      <c r="F483" s="33">
        <v>0.7260641000000001</v>
      </c>
      <c r="G483" s="33">
        <v>0</v>
      </c>
      <c r="H483" s="33">
        <v>0</v>
      </c>
      <c r="I483" s="33">
        <v>0</v>
      </c>
      <c r="J483" s="33">
        <v>0</v>
      </c>
      <c r="K483" s="33" t="s">
        <v>2798</v>
      </c>
      <c r="L483" s="33">
        <v>1</v>
      </c>
      <c r="M483" s="33">
        <v>0</v>
      </c>
      <c r="N483" s="33">
        <v>0</v>
      </c>
      <c r="O483" s="33">
        <v>0</v>
      </c>
      <c r="P483" s="33">
        <v>0</v>
      </c>
      <c r="Q483" s="33">
        <v>0</v>
      </c>
      <c r="R483" s="33">
        <v>0</v>
      </c>
      <c r="S483" s="33">
        <v>1.52037822</v>
      </c>
      <c r="T483" s="33">
        <v>0</v>
      </c>
      <c r="U483" s="33">
        <v>0</v>
      </c>
      <c r="V483" s="33">
        <v>0</v>
      </c>
      <c r="W483" s="33">
        <v>0</v>
      </c>
      <c r="X483" s="33" t="s">
        <v>3178</v>
      </c>
      <c r="Y483" s="33">
        <v>2</v>
      </c>
      <c r="Z483" s="33">
        <v>0</v>
      </c>
      <c r="AA483" s="33">
        <v>0</v>
      </c>
      <c r="AB483" s="33">
        <v>0</v>
      </c>
      <c r="AC483" s="33">
        <v>0</v>
      </c>
      <c r="AD483" s="33">
        <v>0</v>
      </c>
      <c r="AE483" s="33">
        <v>0</v>
      </c>
      <c r="AF483" s="33">
        <v>0</v>
      </c>
      <c r="AG483" s="33">
        <v>0</v>
      </c>
      <c r="AH483" s="33">
        <v>0</v>
      </c>
      <c r="AI483" s="33">
        <v>0</v>
      </c>
      <c r="AJ483" s="33">
        <v>0</v>
      </c>
      <c r="AK483" s="33">
        <v>0</v>
      </c>
      <c r="AL483" s="33">
        <v>0</v>
      </c>
      <c r="AM483" s="33">
        <v>0</v>
      </c>
      <c r="AN483" s="33">
        <v>0</v>
      </c>
      <c r="AO483" s="33">
        <v>0</v>
      </c>
      <c r="AP483" s="33">
        <v>0</v>
      </c>
      <c r="AQ483" s="33">
        <v>0</v>
      </c>
      <c r="AR483" s="33">
        <v>0</v>
      </c>
      <c r="AS483" s="33">
        <v>0</v>
      </c>
      <c r="AT483" s="33">
        <v>0</v>
      </c>
      <c r="AU483" s="33">
        <v>0</v>
      </c>
      <c r="AV483" s="33">
        <v>0</v>
      </c>
      <c r="AW483" s="33">
        <v>0</v>
      </c>
      <c r="AX483" s="33">
        <v>0</v>
      </c>
      <c r="AY483" s="33">
        <v>0</v>
      </c>
      <c r="AZ483" s="33">
        <v>0</v>
      </c>
      <c r="BA483" s="33">
        <v>0</v>
      </c>
      <c r="BB483" s="33">
        <v>0</v>
      </c>
      <c r="BC483" s="33">
        <v>0</v>
      </c>
      <c r="BD483" s="33">
        <v>0</v>
      </c>
      <c r="BE483" s="33">
        <f t="shared" si="309"/>
        <v>0</v>
      </c>
      <c r="BF483" s="33">
        <f t="shared" si="310"/>
        <v>2.2464423199999999</v>
      </c>
      <c r="BG483" s="33">
        <f t="shared" si="311"/>
        <v>0</v>
      </c>
      <c r="BH483" s="33">
        <f t="shared" si="312"/>
        <v>0</v>
      </c>
      <c r="BI483" s="33">
        <f t="shared" si="313"/>
        <v>0</v>
      </c>
      <c r="BJ483" s="33">
        <f t="shared" si="314"/>
        <v>0</v>
      </c>
      <c r="BK483" s="33" t="s">
        <v>3466</v>
      </c>
      <c r="BL483" s="33">
        <f t="shared" si="315"/>
        <v>3</v>
      </c>
      <c r="BM483" s="33">
        <f t="shared" si="316"/>
        <v>0</v>
      </c>
      <c r="BN483" s="33">
        <f t="shared" si="317"/>
        <v>0</v>
      </c>
      <c r="BO483" s="33">
        <f t="shared" si="318"/>
        <v>0</v>
      </c>
      <c r="BP483" s="33">
        <f t="shared" si="319"/>
        <v>0</v>
      </c>
      <c r="BQ483" s="33">
        <f t="shared" si="320"/>
        <v>0</v>
      </c>
    </row>
    <row r="484" spans="1:69" x14ac:dyDescent="0.25">
      <c r="A484" s="61" t="s">
        <v>633</v>
      </c>
      <c r="B484" s="48" t="s">
        <v>2522</v>
      </c>
      <c r="C484" s="53" t="s">
        <v>2523</v>
      </c>
      <c r="D484" s="45">
        <v>0.74593200000000004</v>
      </c>
      <c r="E484" s="33">
        <v>0</v>
      </c>
      <c r="F484" s="33">
        <v>0.74593200000000004</v>
      </c>
      <c r="G484" s="33">
        <v>0</v>
      </c>
      <c r="H484" s="33">
        <v>0</v>
      </c>
      <c r="I484" s="33">
        <v>0</v>
      </c>
      <c r="J484" s="33">
        <v>0</v>
      </c>
      <c r="K484" s="33" t="s">
        <v>2798</v>
      </c>
      <c r="L484" s="33">
        <v>1</v>
      </c>
      <c r="M484" s="33">
        <v>0</v>
      </c>
      <c r="N484" s="33">
        <v>0</v>
      </c>
      <c r="O484" s="33">
        <v>0</v>
      </c>
      <c r="P484" s="33">
        <v>0</v>
      </c>
      <c r="Q484" s="33">
        <v>0</v>
      </c>
      <c r="R484" s="33">
        <v>0</v>
      </c>
      <c r="S484" s="33">
        <v>0</v>
      </c>
      <c r="T484" s="33">
        <v>0</v>
      </c>
      <c r="U484" s="33">
        <v>0</v>
      </c>
      <c r="V484" s="33">
        <v>0</v>
      </c>
      <c r="W484" s="33">
        <v>0</v>
      </c>
      <c r="X484" s="33">
        <v>0</v>
      </c>
      <c r="Y484" s="33">
        <v>0</v>
      </c>
      <c r="Z484" s="33">
        <v>0</v>
      </c>
      <c r="AA484" s="33">
        <v>0</v>
      </c>
      <c r="AB484" s="33">
        <v>0</v>
      </c>
      <c r="AC484" s="33">
        <v>0</v>
      </c>
      <c r="AD484" s="33">
        <v>0</v>
      </c>
      <c r="AE484" s="33">
        <v>0</v>
      </c>
      <c r="AF484" s="33">
        <v>0</v>
      </c>
      <c r="AG484" s="33">
        <v>0</v>
      </c>
      <c r="AH484" s="33">
        <v>0</v>
      </c>
      <c r="AI484" s="33">
        <v>0</v>
      </c>
      <c r="AJ484" s="33">
        <v>0</v>
      </c>
      <c r="AK484" s="33">
        <v>0</v>
      </c>
      <c r="AL484" s="33">
        <v>0</v>
      </c>
      <c r="AM484" s="33">
        <v>0</v>
      </c>
      <c r="AN484" s="33">
        <v>0</v>
      </c>
      <c r="AO484" s="33">
        <v>0</v>
      </c>
      <c r="AP484" s="33">
        <v>0</v>
      </c>
      <c r="AQ484" s="33">
        <v>0</v>
      </c>
      <c r="AR484" s="33">
        <v>0</v>
      </c>
      <c r="AS484" s="33">
        <v>0</v>
      </c>
      <c r="AT484" s="33">
        <v>0</v>
      </c>
      <c r="AU484" s="33">
        <v>0</v>
      </c>
      <c r="AV484" s="33">
        <v>0</v>
      </c>
      <c r="AW484" s="33">
        <v>0</v>
      </c>
      <c r="AX484" s="33">
        <v>0</v>
      </c>
      <c r="AY484" s="33">
        <v>0</v>
      </c>
      <c r="AZ484" s="33">
        <v>0</v>
      </c>
      <c r="BA484" s="33">
        <v>0</v>
      </c>
      <c r="BB484" s="33">
        <v>0</v>
      </c>
      <c r="BC484" s="33">
        <v>0</v>
      </c>
      <c r="BD484" s="33">
        <v>0</v>
      </c>
      <c r="BE484" s="33">
        <f t="shared" si="309"/>
        <v>0</v>
      </c>
      <c r="BF484" s="33">
        <f t="shared" si="310"/>
        <v>0.74593200000000004</v>
      </c>
      <c r="BG484" s="33">
        <f t="shared" si="311"/>
        <v>0</v>
      </c>
      <c r="BH484" s="33">
        <f t="shared" si="312"/>
        <v>0</v>
      </c>
      <c r="BI484" s="33">
        <f t="shared" si="313"/>
        <v>0</v>
      </c>
      <c r="BJ484" s="33">
        <f t="shared" si="314"/>
        <v>0</v>
      </c>
      <c r="BK484" s="33" t="s">
        <v>2798</v>
      </c>
      <c r="BL484" s="33">
        <f t="shared" si="315"/>
        <v>1</v>
      </c>
      <c r="BM484" s="33">
        <f t="shared" si="316"/>
        <v>0</v>
      </c>
      <c r="BN484" s="33">
        <f t="shared" si="317"/>
        <v>0</v>
      </c>
      <c r="BO484" s="33">
        <f t="shared" si="318"/>
        <v>0</v>
      </c>
      <c r="BP484" s="33">
        <f t="shared" si="319"/>
        <v>0</v>
      </c>
      <c r="BQ484" s="33">
        <f t="shared" si="320"/>
        <v>0</v>
      </c>
    </row>
    <row r="485" spans="1:69" x14ac:dyDescent="0.25">
      <c r="A485" s="61" t="s">
        <v>633</v>
      </c>
      <c r="B485" s="48" t="s">
        <v>2524</v>
      </c>
      <c r="C485" s="53" t="s">
        <v>2525</v>
      </c>
      <c r="D485" s="45">
        <v>2.1622499999999998</v>
      </c>
      <c r="E485" s="33">
        <v>0</v>
      </c>
      <c r="F485" s="33">
        <v>0</v>
      </c>
      <c r="G485" s="33">
        <v>0</v>
      </c>
      <c r="H485" s="33">
        <v>0</v>
      </c>
      <c r="I485" s="33">
        <v>0</v>
      </c>
      <c r="J485" s="33">
        <v>0</v>
      </c>
      <c r="K485" s="33">
        <v>0</v>
      </c>
      <c r="L485" s="33">
        <v>0</v>
      </c>
      <c r="M485" s="33">
        <v>0</v>
      </c>
      <c r="N485" s="33">
        <v>0</v>
      </c>
      <c r="O485" s="33">
        <v>0</v>
      </c>
      <c r="P485" s="33">
        <v>0</v>
      </c>
      <c r="Q485" s="33">
        <v>0</v>
      </c>
      <c r="R485" s="33">
        <v>0</v>
      </c>
      <c r="S485" s="33">
        <v>0</v>
      </c>
      <c r="T485" s="33">
        <v>0</v>
      </c>
      <c r="U485" s="33">
        <v>0</v>
      </c>
      <c r="V485" s="33">
        <v>0</v>
      </c>
      <c r="W485" s="33">
        <v>0</v>
      </c>
      <c r="X485" s="33">
        <v>0</v>
      </c>
      <c r="Y485" s="33">
        <v>0</v>
      </c>
      <c r="Z485" s="33">
        <v>0</v>
      </c>
      <c r="AA485" s="33">
        <v>0</v>
      </c>
      <c r="AB485" s="33">
        <v>0</v>
      </c>
      <c r="AC485" s="33">
        <v>0</v>
      </c>
      <c r="AD485" s="33">
        <v>0</v>
      </c>
      <c r="AE485" s="33">
        <v>0</v>
      </c>
      <c r="AF485" s="33">
        <v>0</v>
      </c>
      <c r="AG485" s="33">
        <v>0</v>
      </c>
      <c r="AH485" s="33">
        <v>0</v>
      </c>
      <c r="AI485" s="33">
        <v>0</v>
      </c>
      <c r="AJ485" s="33">
        <v>0</v>
      </c>
      <c r="AK485" s="33">
        <v>0</v>
      </c>
      <c r="AL485" s="33">
        <v>0</v>
      </c>
      <c r="AM485" s="33">
        <v>0</v>
      </c>
      <c r="AN485" s="33">
        <v>0</v>
      </c>
      <c r="AO485" s="33">
        <v>0</v>
      </c>
      <c r="AP485" s="33">
        <v>0</v>
      </c>
      <c r="AQ485" s="33">
        <v>0</v>
      </c>
      <c r="AR485" s="33">
        <v>0</v>
      </c>
      <c r="AS485" s="33">
        <v>0</v>
      </c>
      <c r="AT485" s="33">
        <v>0</v>
      </c>
      <c r="AU485" s="33">
        <v>0</v>
      </c>
      <c r="AV485" s="33">
        <v>0</v>
      </c>
      <c r="AW485" s="33">
        <v>0</v>
      </c>
      <c r="AX485" s="33">
        <v>0</v>
      </c>
      <c r="AY485" s="33">
        <v>0</v>
      </c>
      <c r="AZ485" s="33">
        <v>0</v>
      </c>
      <c r="BA485" s="33">
        <v>0</v>
      </c>
      <c r="BB485" s="33">
        <v>0</v>
      </c>
      <c r="BC485" s="33">
        <v>0</v>
      </c>
      <c r="BD485" s="33">
        <v>0</v>
      </c>
      <c r="BE485" s="33">
        <f t="shared" si="309"/>
        <v>0</v>
      </c>
      <c r="BF485" s="33">
        <f t="shared" si="310"/>
        <v>0</v>
      </c>
      <c r="BG485" s="33">
        <f t="shared" si="311"/>
        <v>0</v>
      </c>
      <c r="BH485" s="33">
        <f t="shared" si="312"/>
        <v>0</v>
      </c>
      <c r="BI485" s="33">
        <f t="shared" si="313"/>
        <v>0</v>
      </c>
      <c r="BJ485" s="33">
        <f t="shared" si="314"/>
        <v>0</v>
      </c>
      <c r="BK485" s="33" t="s">
        <v>2798</v>
      </c>
      <c r="BL485" s="33">
        <f t="shared" si="315"/>
        <v>0</v>
      </c>
      <c r="BM485" s="33">
        <f t="shared" si="316"/>
        <v>0</v>
      </c>
      <c r="BN485" s="33">
        <f t="shared" si="317"/>
        <v>0</v>
      </c>
      <c r="BO485" s="33">
        <f t="shared" si="318"/>
        <v>0</v>
      </c>
      <c r="BP485" s="33">
        <f t="shared" si="319"/>
        <v>0</v>
      </c>
      <c r="BQ485" s="33">
        <f t="shared" si="320"/>
        <v>0</v>
      </c>
    </row>
    <row r="486" spans="1:69" ht="31.5" x14ac:dyDescent="0.25">
      <c r="A486" s="61" t="s">
        <v>633</v>
      </c>
      <c r="B486" s="48" t="s">
        <v>857</v>
      </c>
      <c r="C486" s="53" t="s">
        <v>858</v>
      </c>
      <c r="D486" s="45">
        <v>16.522996769999999</v>
      </c>
      <c r="E486" s="33">
        <v>0</v>
      </c>
      <c r="F486" s="33">
        <v>0</v>
      </c>
      <c r="G486" s="33">
        <v>0</v>
      </c>
      <c r="H486" s="33">
        <v>0</v>
      </c>
      <c r="I486" s="33">
        <v>0</v>
      </c>
      <c r="J486" s="33">
        <v>0</v>
      </c>
      <c r="K486" s="33">
        <v>0</v>
      </c>
      <c r="L486" s="33">
        <v>0</v>
      </c>
      <c r="M486" s="33">
        <v>0</v>
      </c>
      <c r="N486" s="33">
        <v>0</v>
      </c>
      <c r="O486" s="33">
        <v>0</v>
      </c>
      <c r="P486" s="33">
        <v>0</v>
      </c>
      <c r="Q486" s="33">
        <v>0</v>
      </c>
      <c r="R486" s="33">
        <v>0</v>
      </c>
      <c r="S486" s="33">
        <v>0</v>
      </c>
      <c r="T486" s="33">
        <v>0</v>
      </c>
      <c r="U486" s="33">
        <v>0</v>
      </c>
      <c r="V486" s="33">
        <v>0</v>
      </c>
      <c r="W486" s="33">
        <v>0</v>
      </c>
      <c r="X486" s="33">
        <v>0</v>
      </c>
      <c r="Y486" s="33">
        <v>0</v>
      </c>
      <c r="Z486" s="33">
        <v>0</v>
      </c>
      <c r="AA486" s="33">
        <v>0</v>
      </c>
      <c r="AB486" s="33">
        <v>0</v>
      </c>
      <c r="AC486" s="33">
        <v>0</v>
      </c>
      <c r="AD486" s="33">
        <v>0</v>
      </c>
      <c r="AE486" s="33">
        <v>0</v>
      </c>
      <c r="AF486" s="33">
        <v>0</v>
      </c>
      <c r="AG486" s="33">
        <v>0</v>
      </c>
      <c r="AH486" s="33">
        <v>0</v>
      </c>
      <c r="AI486" s="33">
        <v>0</v>
      </c>
      <c r="AJ486" s="33">
        <v>0</v>
      </c>
      <c r="AK486" s="33">
        <v>0</v>
      </c>
      <c r="AL486" s="33">
        <v>0</v>
      </c>
      <c r="AM486" s="33">
        <v>0</v>
      </c>
      <c r="AN486" s="33">
        <v>0</v>
      </c>
      <c r="AO486" s="33">
        <v>0</v>
      </c>
      <c r="AP486" s="33">
        <v>0</v>
      </c>
      <c r="AQ486" s="33">
        <v>0</v>
      </c>
      <c r="AR486" s="33">
        <v>0</v>
      </c>
      <c r="AS486" s="33">
        <v>0</v>
      </c>
      <c r="AT486" s="33">
        <v>0</v>
      </c>
      <c r="AU486" s="33">
        <v>0</v>
      </c>
      <c r="AV486" s="33">
        <v>0</v>
      </c>
      <c r="AW486" s="33">
        <v>0</v>
      </c>
      <c r="AX486" s="33">
        <v>0</v>
      </c>
      <c r="AY486" s="33">
        <v>0</v>
      </c>
      <c r="AZ486" s="33">
        <v>0</v>
      </c>
      <c r="BA486" s="33">
        <v>0</v>
      </c>
      <c r="BB486" s="33">
        <v>0</v>
      </c>
      <c r="BC486" s="33">
        <v>0</v>
      </c>
      <c r="BD486" s="33">
        <v>0</v>
      </c>
      <c r="BE486" s="33">
        <f t="shared" si="309"/>
        <v>0</v>
      </c>
      <c r="BF486" s="33">
        <f t="shared" si="310"/>
        <v>0</v>
      </c>
      <c r="BG486" s="33">
        <f t="shared" si="311"/>
        <v>0</v>
      </c>
      <c r="BH486" s="33">
        <f t="shared" si="312"/>
        <v>0</v>
      </c>
      <c r="BI486" s="33">
        <f t="shared" si="313"/>
        <v>0</v>
      </c>
      <c r="BJ486" s="33">
        <f t="shared" si="314"/>
        <v>0</v>
      </c>
      <c r="BK486" s="33" t="s">
        <v>2844</v>
      </c>
      <c r="BL486" s="33">
        <f t="shared" si="315"/>
        <v>0</v>
      </c>
      <c r="BM486" s="33">
        <f t="shared" si="316"/>
        <v>0</v>
      </c>
      <c r="BN486" s="33">
        <f t="shared" si="317"/>
        <v>0</v>
      </c>
      <c r="BO486" s="33">
        <f t="shared" si="318"/>
        <v>0</v>
      </c>
      <c r="BP486" s="33">
        <f t="shared" si="319"/>
        <v>0</v>
      </c>
      <c r="BQ486" s="33">
        <f t="shared" si="320"/>
        <v>0</v>
      </c>
    </row>
    <row r="487" spans="1:69" ht="31.5" x14ac:dyDescent="0.25">
      <c r="A487" s="61" t="s">
        <v>633</v>
      </c>
      <c r="B487" s="48" t="s">
        <v>859</v>
      </c>
      <c r="C487" s="53" t="s">
        <v>860</v>
      </c>
      <c r="D487" s="45">
        <v>1.1059110000000001</v>
      </c>
      <c r="E487" s="33">
        <v>0</v>
      </c>
      <c r="F487" s="33">
        <v>0</v>
      </c>
      <c r="G487" s="33">
        <v>0</v>
      </c>
      <c r="H487" s="33">
        <v>0</v>
      </c>
      <c r="I487" s="33">
        <v>0</v>
      </c>
      <c r="J487" s="33">
        <v>0</v>
      </c>
      <c r="K487" s="33">
        <v>0</v>
      </c>
      <c r="L487" s="33">
        <v>0</v>
      </c>
      <c r="M487" s="33">
        <v>0</v>
      </c>
      <c r="N487" s="33">
        <v>0</v>
      </c>
      <c r="O487" s="33">
        <v>0</v>
      </c>
      <c r="P487" s="33">
        <v>0</v>
      </c>
      <c r="Q487" s="33">
        <v>0</v>
      </c>
      <c r="R487" s="33">
        <v>0</v>
      </c>
      <c r="S487" s="33">
        <v>0</v>
      </c>
      <c r="T487" s="33">
        <v>0</v>
      </c>
      <c r="U487" s="33">
        <v>0</v>
      </c>
      <c r="V487" s="33">
        <v>0</v>
      </c>
      <c r="W487" s="33">
        <v>0</v>
      </c>
      <c r="X487" s="33">
        <v>0</v>
      </c>
      <c r="Y487" s="33">
        <v>0</v>
      </c>
      <c r="Z487" s="33">
        <v>0</v>
      </c>
      <c r="AA487" s="33">
        <v>0</v>
      </c>
      <c r="AB487" s="33">
        <v>0</v>
      </c>
      <c r="AC487" s="33">
        <v>0</v>
      </c>
      <c r="AD487" s="33">
        <v>0</v>
      </c>
      <c r="AE487" s="33">
        <v>0</v>
      </c>
      <c r="AF487" s="33">
        <v>1.1059110000000001</v>
      </c>
      <c r="AG487" s="33">
        <v>0</v>
      </c>
      <c r="AH487" s="33">
        <v>0</v>
      </c>
      <c r="AI487" s="33">
        <v>0</v>
      </c>
      <c r="AJ487" s="33">
        <v>0</v>
      </c>
      <c r="AK487" s="33" t="s">
        <v>3292</v>
      </c>
      <c r="AL487" s="33">
        <v>1</v>
      </c>
      <c r="AM487" s="33">
        <v>0</v>
      </c>
      <c r="AN487" s="33">
        <v>0</v>
      </c>
      <c r="AO487" s="33">
        <v>0</v>
      </c>
      <c r="AP487" s="33">
        <v>0</v>
      </c>
      <c r="AQ487" s="33">
        <v>0</v>
      </c>
      <c r="AR487" s="33">
        <v>0</v>
      </c>
      <c r="AS487" s="33">
        <v>0</v>
      </c>
      <c r="AT487" s="32">
        <v>0</v>
      </c>
      <c r="AU487" s="32">
        <v>0</v>
      </c>
      <c r="AV487" s="32">
        <v>0</v>
      </c>
      <c r="AW487" s="32">
        <v>0</v>
      </c>
      <c r="AX487" s="33">
        <v>0</v>
      </c>
      <c r="AY487" s="32">
        <v>0</v>
      </c>
      <c r="AZ487" s="32">
        <v>0</v>
      </c>
      <c r="BA487" s="32">
        <v>0</v>
      </c>
      <c r="BB487" s="32">
        <v>0</v>
      </c>
      <c r="BC487" s="32">
        <v>0</v>
      </c>
      <c r="BD487" s="32">
        <v>0</v>
      </c>
      <c r="BE487" s="33">
        <f t="shared" si="309"/>
        <v>0</v>
      </c>
      <c r="BF487" s="33">
        <f t="shared" si="310"/>
        <v>1.1059110000000001</v>
      </c>
      <c r="BG487" s="33">
        <f t="shared" si="311"/>
        <v>0</v>
      </c>
      <c r="BH487" s="33">
        <f t="shared" si="312"/>
        <v>0</v>
      </c>
      <c r="BI487" s="33">
        <f t="shared" si="313"/>
        <v>0</v>
      </c>
      <c r="BJ487" s="33">
        <f t="shared" si="314"/>
        <v>0</v>
      </c>
      <c r="BK487" s="33" t="s">
        <v>3292</v>
      </c>
      <c r="BL487" s="33">
        <f t="shared" si="315"/>
        <v>1</v>
      </c>
      <c r="BM487" s="33">
        <f t="shared" si="316"/>
        <v>0</v>
      </c>
      <c r="BN487" s="33">
        <f t="shared" si="317"/>
        <v>0</v>
      </c>
      <c r="BO487" s="33">
        <f t="shared" si="318"/>
        <v>0</v>
      </c>
      <c r="BP487" s="33">
        <f t="shared" si="319"/>
        <v>0</v>
      </c>
      <c r="BQ487" s="33">
        <f t="shared" si="320"/>
        <v>0</v>
      </c>
    </row>
    <row r="488" spans="1:69" x14ac:dyDescent="0.25">
      <c r="A488" s="61" t="s">
        <v>633</v>
      </c>
      <c r="B488" s="48" t="s">
        <v>861</v>
      </c>
      <c r="C488" s="53" t="s">
        <v>862</v>
      </c>
      <c r="D488" s="45">
        <v>19.329059000000001</v>
      </c>
      <c r="E488" s="33">
        <v>0</v>
      </c>
      <c r="F488" s="33">
        <v>0</v>
      </c>
      <c r="G488" s="33">
        <v>0</v>
      </c>
      <c r="H488" s="33">
        <v>0</v>
      </c>
      <c r="I488" s="33">
        <v>0</v>
      </c>
      <c r="J488" s="33">
        <v>0</v>
      </c>
      <c r="K488" s="33">
        <v>0</v>
      </c>
      <c r="L488" s="33">
        <v>0</v>
      </c>
      <c r="M488" s="33">
        <v>0</v>
      </c>
      <c r="N488" s="33">
        <v>0</v>
      </c>
      <c r="O488" s="33">
        <v>0</v>
      </c>
      <c r="P488" s="33">
        <v>0</v>
      </c>
      <c r="Q488" s="33">
        <v>0</v>
      </c>
      <c r="R488" s="33">
        <v>0</v>
      </c>
      <c r="S488" s="33">
        <v>11.829058999999999</v>
      </c>
      <c r="T488" s="33">
        <v>0</v>
      </c>
      <c r="U488" s="33">
        <v>0</v>
      </c>
      <c r="V488" s="33">
        <v>0</v>
      </c>
      <c r="W488" s="33">
        <v>0</v>
      </c>
      <c r="X488" s="33" t="s">
        <v>3179</v>
      </c>
      <c r="Y488" s="33">
        <v>1</v>
      </c>
      <c r="Z488" s="33">
        <v>0</v>
      </c>
      <c r="AA488" s="33">
        <v>0</v>
      </c>
      <c r="AB488" s="33">
        <v>0</v>
      </c>
      <c r="AC488" s="33">
        <v>0</v>
      </c>
      <c r="AD488" s="33">
        <v>0</v>
      </c>
      <c r="AE488" s="33">
        <v>0</v>
      </c>
      <c r="AF488" s="33">
        <v>0</v>
      </c>
      <c r="AG488" s="33">
        <v>0</v>
      </c>
      <c r="AH488" s="33">
        <v>0</v>
      </c>
      <c r="AI488" s="33">
        <v>0</v>
      </c>
      <c r="AJ488" s="33">
        <v>0</v>
      </c>
      <c r="AK488" s="33">
        <v>0</v>
      </c>
      <c r="AL488" s="33">
        <v>0</v>
      </c>
      <c r="AM488" s="33">
        <v>0</v>
      </c>
      <c r="AN488" s="33">
        <v>0</v>
      </c>
      <c r="AO488" s="33">
        <v>0</v>
      </c>
      <c r="AP488" s="33">
        <v>0</v>
      </c>
      <c r="AQ488" s="33">
        <v>0</v>
      </c>
      <c r="AR488" s="33">
        <v>0</v>
      </c>
      <c r="AS488" s="33">
        <v>0</v>
      </c>
      <c r="AT488" s="33">
        <v>0</v>
      </c>
      <c r="AU488" s="33">
        <v>0</v>
      </c>
      <c r="AV488" s="33">
        <v>0</v>
      </c>
      <c r="AW488" s="33">
        <v>0</v>
      </c>
      <c r="AX488" s="33">
        <v>0</v>
      </c>
      <c r="AY488" s="33">
        <v>0</v>
      </c>
      <c r="AZ488" s="33">
        <v>0</v>
      </c>
      <c r="BA488" s="33">
        <v>0</v>
      </c>
      <c r="BB488" s="33">
        <v>0</v>
      </c>
      <c r="BC488" s="33">
        <v>0</v>
      </c>
      <c r="BD488" s="33">
        <v>0</v>
      </c>
      <c r="BE488" s="33">
        <f t="shared" si="309"/>
        <v>0</v>
      </c>
      <c r="BF488" s="33">
        <f t="shared" si="310"/>
        <v>11.829058999999999</v>
      </c>
      <c r="BG488" s="33">
        <f t="shared" si="311"/>
        <v>0</v>
      </c>
      <c r="BH488" s="33">
        <f t="shared" si="312"/>
        <v>0</v>
      </c>
      <c r="BI488" s="33">
        <f t="shared" si="313"/>
        <v>0</v>
      </c>
      <c r="BJ488" s="33">
        <f t="shared" si="314"/>
        <v>0</v>
      </c>
      <c r="BK488" s="33" t="s">
        <v>3179</v>
      </c>
      <c r="BL488" s="33">
        <f t="shared" si="315"/>
        <v>1</v>
      </c>
      <c r="BM488" s="33">
        <f t="shared" si="316"/>
        <v>0</v>
      </c>
      <c r="BN488" s="33">
        <f t="shared" si="317"/>
        <v>0</v>
      </c>
      <c r="BO488" s="33">
        <f t="shared" si="318"/>
        <v>0</v>
      </c>
      <c r="BP488" s="33">
        <f t="shared" si="319"/>
        <v>0</v>
      </c>
      <c r="BQ488" s="33">
        <f t="shared" si="320"/>
        <v>0</v>
      </c>
    </row>
    <row r="489" spans="1:69" ht="31.5" x14ac:dyDescent="0.25">
      <c r="A489" s="61" t="s">
        <v>633</v>
      </c>
      <c r="B489" s="48" t="s">
        <v>863</v>
      </c>
      <c r="C489" s="53" t="s">
        <v>864</v>
      </c>
      <c r="D489" s="45">
        <v>4.7844199999999999</v>
      </c>
      <c r="E489" s="33">
        <v>0</v>
      </c>
      <c r="F489" s="33">
        <v>4.7844199999999999</v>
      </c>
      <c r="G489" s="33">
        <v>0</v>
      </c>
      <c r="H489" s="33">
        <v>0</v>
      </c>
      <c r="I489" s="33">
        <v>0</v>
      </c>
      <c r="J489" s="33">
        <v>0</v>
      </c>
      <c r="K489" s="33" t="s">
        <v>3046</v>
      </c>
      <c r="L489" s="33">
        <v>1</v>
      </c>
      <c r="M489" s="33">
        <v>0</v>
      </c>
      <c r="N489" s="33">
        <v>0</v>
      </c>
      <c r="O489" s="33">
        <v>0</v>
      </c>
      <c r="P489" s="33">
        <v>0</v>
      </c>
      <c r="Q489" s="33">
        <v>0</v>
      </c>
      <c r="R489" s="33">
        <v>0</v>
      </c>
      <c r="S489" s="33">
        <v>0</v>
      </c>
      <c r="T489" s="33">
        <v>0</v>
      </c>
      <c r="U489" s="33">
        <v>0</v>
      </c>
      <c r="V489" s="33">
        <v>0</v>
      </c>
      <c r="W489" s="33">
        <v>0</v>
      </c>
      <c r="X489" s="33">
        <v>0</v>
      </c>
      <c r="Y489" s="33">
        <v>0</v>
      </c>
      <c r="Z489" s="33">
        <v>0</v>
      </c>
      <c r="AA489" s="33">
        <v>0</v>
      </c>
      <c r="AB489" s="33">
        <v>0</v>
      </c>
      <c r="AC489" s="33">
        <v>0</v>
      </c>
      <c r="AD489" s="33">
        <v>0</v>
      </c>
      <c r="AE489" s="33">
        <v>0</v>
      </c>
      <c r="AF489" s="33">
        <v>0</v>
      </c>
      <c r="AG489" s="33">
        <v>0</v>
      </c>
      <c r="AH489" s="33">
        <v>0</v>
      </c>
      <c r="AI489" s="33">
        <v>0</v>
      </c>
      <c r="AJ489" s="33">
        <v>0</v>
      </c>
      <c r="AK489" s="33">
        <v>0</v>
      </c>
      <c r="AL489" s="33">
        <v>0</v>
      </c>
      <c r="AM489" s="33">
        <v>0</v>
      </c>
      <c r="AN489" s="33">
        <v>0</v>
      </c>
      <c r="AO489" s="33">
        <v>0</v>
      </c>
      <c r="AP489" s="33">
        <v>0</v>
      </c>
      <c r="AQ489" s="33">
        <v>0</v>
      </c>
      <c r="AR489" s="33">
        <v>0</v>
      </c>
      <c r="AS489" s="33">
        <v>0</v>
      </c>
      <c r="AT489" s="33">
        <v>0</v>
      </c>
      <c r="AU489" s="33">
        <v>0</v>
      </c>
      <c r="AV489" s="33">
        <v>0</v>
      </c>
      <c r="AW489" s="33">
        <v>0</v>
      </c>
      <c r="AX489" s="33">
        <v>0</v>
      </c>
      <c r="AY489" s="33">
        <v>0</v>
      </c>
      <c r="AZ489" s="33">
        <v>0</v>
      </c>
      <c r="BA489" s="33">
        <v>0</v>
      </c>
      <c r="BB489" s="33">
        <v>0</v>
      </c>
      <c r="BC489" s="33">
        <v>0</v>
      </c>
      <c r="BD489" s="33">
        <v>0</v>
      </c>
      <c r="BE489" s="33">
        <f t="shared" si="309"/>
        <v>0</v>
      </c>
      <c r="BF489" s="33">
        <f t="shared" si="310"/>
        <v>4.7844199999999999</v>
      </c>
      <c r="BG489" s="33">
        <f t="shared" si="311"/>
        <v>0</v>
      </c>
      <c r="BH489" s="33">
        <f t="shared" si="312"/>
        <v>0</v>
      </c>
      <c r="BI489" s="33">
        <f t="shared" si="313"/>
        <v>0</v>
      </c>
      <c r="BJ489" s="33">
        <f t="shared" si="314"/>
        <v>0</v>
      </c>
      <c r="BK489" s="33" t="s">
        <v>3046</v>
      </c>
      <c r="BL489" s="33">
        <f t="shared" si="315"/>
        <v>1</v>
      </c>
      <c r="BM489" s="33">
        <f t="shared" si="316"/>
        <v>0</v>
      </c>
      <c r="BN489" s="33">
        <f t="shared" si="317"/>
        <v>0</v>
      </c>
      <c r="BO489" s="33">
        <f t="shared" si="318"/>
        <v>0</v>
      </c>
      <c r="BP489" s="33">
        <f t="shared" si="319"/>
        <v>0</v>
      </c>
      <c r="BQ489" s="33">
        <f t="shared" si="320"/>
        <v>0</v>
      </c>
    </row>
    <row r="490" spans="1:69" x14ac:dyDescent="0.25">
      <c r="A490" s="61" t="s">
        <v>633</v>
      </c>
      <c r="B490" s="48" t="s">
        <v>865</v>
      </c>
      <c r="C490" s="53" t="s">
        <v>866</v>
      </c>
      <c r="D490" s="45">
        <v>7.0420942000000002</v>
      </c>
      <c r="E490" s="33">
        <v>0</v>
      </c>
      <c r="F490" s="33">
        <v>7.0420942000000002</v>
      </c>
      <c r="G490" s="33">
        <v>0</v>
      </c>
      <c r="H490" s="33">
        <v>0</v>
      </c>
      <c r="I490" s="33">
        <v>0</v>
      </c>
      <c r="J490" s="33">
        <v>0</v>
      </c>
      <c r="K490" s="33" t="s">
        <v>3047</v>
      </c>
      <c r="L490" s="33">
        <v>1</v>
      </c>
      <c r="M490" s="33">
        <v>0</v>
      </c>
      <c r="N490" s="33">
        <v>0</v>
      </c>
      <c r="O490" s="33">
        <v>0</v>
      </c>
      <c r="P490" s="33">
        <v>0</v>
      </c>
      <c r="Q490" s="33">
        <v>0</v>
      </c>
      <c r="R490" s="33">
        <v>0</v>
      </c>
      <c r="S490" s="33">
        <v>0</v>
      </c>
      <c r="T490" s="33">
        <v>0</v>
      </c>
      <c r="U490" s="33">
        <v>0</v>
      </c>
      <c r="V490" s="33">
        <v>0</v>
      </c>
      <c r="W490" s="33">
        <v>0</v>
      </c>
      <c r="X490" s="33">
        <v>0</v>
      </c>
      <c r="Y490" s="33">
        <v>0</v>
      </c>
      <c r="Z490" s="33">
        <v>0</v>
      </c>
      <c r="AA490" s="33">
        <v>0</v>
      </c>
      <c r="AB490" s="33">
        <v>0</v>
      </c>
      <c r="AC490" s="33">
        <v>0</v>
      </c>
      <c r="AD490" s="33">
        <v>0</v>
      </c>
      <c r="AE490" s="33">
        <v>0</v>
      </c>
      <c r="AF490" s="33">
        <v>0</v>
      </c>
      <c r="AG490" s="33">
        <v>0</v>
      </c>
      <c r="AH490" s="33">
        <v>0</v>
      </c>
      <c r="AI490" s="33">
        <v>0</v>
      </c>
      <c r="AJ490" s="33">
        <v>0</v>
      </c>
      <c r="AK490" s="33">
        <v>0</v>
      </c>
      <c r="AL490" s="33">
        <v>0</v>
      </c>
      <c r="AM490" s="33">
        <v>0</v>
      </c>
      <c r="AN490" s="33">
        <v>0</v>
      </c>
      <c r="AO490" s="33">
        <v>0</v>
      </c>
      <c r="AP490" s="33">
        <v>0</v>
      </c>
      <c r="AQ490" s="33">
        <v>0</v>
      </c>
      <c r="AR490" s="33">
        <v>0</v>
      </c>
      <c r="AS490" s="33">
        <v>0</v>
      </c>
      <c r="AT490" s="33">
        <v>0</v>
      </c>
      <c r="AU490" s="33">
        <v>0</v>
      </c>
      <c r="AV490" s="33">
        <v>0</v>
      </c>
      <c r="AW490" s="33">
        <v>0</v>
      </c>
      <c r="AX490" s="33">
        <v>0</v>
      </c>
      <c r="AY490" s="33">
        <v>0</v>
      </c>
      <c r="AZ490" s="33">
        <v>0</v>
      </c>
      <c r="BA490" s="33">
        <v>0</v>
      </c>
      <c r="BB490" s="33">
        <v>0</v>
      </c>
      <c r="BC490" s="33">
        <v>0</v>
      </c>
      <c r="BD490" s="33">
        <v>0</v>
      </c>
      <c r="BE490" s="33">
        <f t="shared" si="309"/>
        <v>0</v>
      </c>
      <c r="BF490" s="33">
        <f t="shared" si="310"/>
        <v>7.0420942000000002</v>
      </c>
      <c r="BG490" s="33">
        <f t="shared" si="311"/>
        <v>0</v>
      </c>
      <c r="BH490" s="33">
        <f t="shared" si="312"/>
        <v>0</v>
      </c>
      <c r="BI490" s="33">
        <f t="shared" si="313"/>
        <v>0</v>
      </c>
      <c r="BJ490" s="33">
        <f t="shared" si="314"/>
        <v>0</v>
      </c>
      <c r="BK490" s="33" t="s">
        <v>3047</v>
      </c>
      <c r="BL490" s="33">
        <f t="shared" si="315"/>
        <v>1</v>
      </c>
      <c r="BM490" s="33">
        <f t="shared" si="316"/>
        <v>0</v>
      </c>
      <c r="BN490" s="33">
        <f t="shared" si="317"/>
        <v>0</v>
      </c>
      <c r="BO490" s="33">
        <f t="shared" si="318"/>
        <v>0</v>
      </c>
      <c r="BP490" s="33">
        <f t="shared" si="319"/>
        <v>0</v>
      </c>
      <c r="BQ490" s="33">
        <f t="shared" si="320"/>
        <v>0</v>
      </c>
    </row>
    <row r="491" spans="1:69" ht="31.5" x14ac:dyDescent="0.25">
      <c r="A491" s="61" t="s">
        <v>633</v>
      </c>
      <c r="B491" s="48" t="s">
        <v>867</v>
      </c>
      <c r="C491" s="53" t="s">
        <v>868</v>
      </c>
      <c r="D491" s="45">
        <v>0.82539899999999999</v>
      </c>
      <c r="E491" s="33">
        <v>0</v>
      </c>
      <c r="F491" s="33">
        <v>0</v>
      </c>
      <c r="G491" s="33">
        <v>0</v>
      </c>
      <c r="H491" s="33">
        <v>0</v>
      </c>
      <c r="I491" s="33">
        <v>0</v>
      </c>
      <c r="J491" s="33">
        <v>0</v>
      </c>
      <c r="K491" s="33">
        <v>0</v>
      </c>
      <c r="L491" s="33">
        <v>0</v>
      </c>
      <c r="M491" s="33">
        <v>0</v>
      </c>
      <c r="N491" s="33">
        <v>0</v>
      </c>
      <c r="O491" s="33">
        <v>0</v>
      </c>
      <c r="P491" s="33">
        <v>0</v>
      </c>
      <c r="Q491" s="33">
        <v>0</v>
      </c>
      <c r="R491" s="33">
        <v>0</v>
      </c>
      <c r="S491" s="33">
        <v>0.82539899999999999</v>
      </c>
      <c r="T491" s="33">
        <v>0</v>
      </c>
      <c r="U491" s="33">
        <v>0</v>
      </c>
      <c r="V491" s="33">
        <v>0</v>
      </c>
      <c r="W491" s="33">
        <v>0</v>
      </c>
      <c r="X491" s="33" t="s">
        <v>3180</v>
      </c>
      <c r="Y491" s="33">
        <v>1</v>
      </c>
      <c r="Z491" s="33">
        <v>0</v>
      </c>
      <c r="AA491" s="33">
        <v>0</v>
      </c>
      <c r="AB491" s="33">
        <v>0</v>
      </c>
      <c r="AC491" s="33">
        <v>0</v>
      </c>
      <c r="AD491" s="33">
        <v>0</v>
      </c>
      <c r="AE491" s="33">
        <v>0</v>
      </c>
      <c r="AF491" s="33">
        <v>0</v>
      </c>
      <c r="AG491" s="33">
        <v>0</v>
      </c>
      <c r="AH491" s="33">
        <v>0</v>
      </c>
      <c r="AI491" s="33">
        <v>0</v>
      </c>
      <c r="AJ491" s="33">
        <v>0</v>
      </c>
      <c r="AK491" s="33">
        <v>0</v>
      </c>
      <c r="AL491" s="33">
        <v>0</v>
      </c>
      <c r="AM491" s="33">
        <v>0</v>
      </c>
      <c r="AN491" s="33">
        <v>0</v>
      </c>
      <c r="AO491" s="33">
        <v>0</v>
      </c>
      <c r="AP491" s="33">
        <v>0</v>
      </c>
      <c r="AQ491" s="33">
        <v>0</v>
      </c>
      <c r="AR491" s="33">
        <v>0</v>
      </c>
      <c r="AS491" s="33">
        <v>0</v>
      </c>
      <c r="AT491" s="33">
        <v>0</v>
      </c>
      <c r="AU491" s="33">
        <v>0</v>
      </c>
      <c r="AV491" s="33">
        <v>0</v>
      </c>
      <c r="AW491" s="33">
        <v>0</v>
      </c>
      <c r="AX491" s="33">
        <v>0</v>
      </c>
      <c r="AY491" s="33">
        <v>0</v>
      </c>
      <c r="AZ491" s="33">
        <v>0</v>
      </c>
      <c r="BA491" s="33">
        <v>0</v>
      </c>
      <c r="BB491" s="33">
        <v>0</v>
      </c>
      <c r="BC491" s="33">
        <v>0</v>
      </c>
      <c r="BD491" s="33">
        <v>0</v>
      </c>
      <c r="BE491" s="33">
        <f t="shared" si="309"/>
        <v>0</v>
      </c>
      <c r="BF491" s="33">
        <f t="shared" si="310"/>
        <v>0.82539899999999999</v>
      </c>
      <c r="BG491" s="33">
        <f t="shared" si="311"/>
        <v>0</v>
      </c>
      <c r="BH491" s="33">
        <f t="shared" si="312"/>
        <v>0</v>
      </c>
      <c r="BI491" s="33">
        <f t="shared" si="313"/>
        <v>0</v>
      </c>
      <c r="BJ491" s="33">
        <f t="shared" si="314"/>
        <v>0</v>
      </c>
      <c r="BK491" s="33" t="s">
        <v>3180</v>
      </c>
      <c r="BL491" s="33">
        <f t="shared" si="315"/>
        <v>1</v>
      </c>
      <c r="BM491" s="33">
        <f t="shared" si="316"/>
        <v>0</v>
      </c>
      <c r="BN491" s="33">
        <f t="shared" si="317"/>
        <v>0</v>
      </c>
      <c r="BO491" s="33">
        <f t="shared" si="318"/>
        <v>0</v>
      </c>
      <c r="BP491" s="33">
        <f t="shared" si="319"/>
        <v>0</v>
      </c>
      <c r="BQ491" s="33">
        <f t="shared" si="320"/>
        <v>0</v>
      </c>
    </row>
    <row r="492" spans="1:69" ht="31.5" x14ac:dyDescent="0.25">
      <c r="A492" s="61" t="s">
        <v>633</v>
      </c>
      <c r="B492" s="48" t="s">
        <v>869</v>
      </c>
      <c r="C492" s="49" t="s">
        <v>870</v>
      </c>
      <c r="D492" s="45">
        <v>0.90672200000000003</v>
      </c>
      <c r="E492" s="33">
        <v>0</v>
      </c>
      <c r="F492" s="33">
        <v>0</v>
      </c>
      <c r="G492" s="33">
        <v>0</v>
      </c>
      <c r="H492" s="33">
        <v>0</v>
      </c>
      <c r="I492" s="33">
        <v>0</v>
      </c>
      <c r="J492" s="33">
        <v>0</v>
      </c>
      <c r="K492" s="33">
        <v>0</v>
      </c>
      <c r="L492" s="33">
        <v>0</v>
      </c>
      <c r="M492" s="33">
        <v>0</v>
      </c>
      <c r="N492" s="33">
        <v>0</v>
      </c>
      <c r="O492" s="33">
        <v>0</v>
      </c>
      <c r="P492" s="33">
        <v>0</v>
      </c>
      <c r="Q492" s="33">
        <v>0</v>
      </c>
      <c r="R492" s="33">
        <v>0</v>
      </c>
      <c r="S492" s="33">
        <v>0</v>
      </c>
      <c r="T492" s="33">
        <v>0</v>
      </c>
      <c r="U492" s="33">
        <v>0</v>
      </c>
      <c r="V492" s="33">
        <v>0</v>
      </c>
      <c r="W492" s="33">
        <v>0</v>
      </c>
      <c r="X492" s="33">
        <v>0</v>
      </c>
      <c r="Y492" s="33">
        <v>0</v>
      </c>
      <c r="Z492" s="33">
        <v>0</v>
      </c>
      <c r="AA492" s="33">
        <v>0</v>
      </c>
      <c r="AB492" s="33">
        <v>0</v>
      </c>
      <c r="AC492" s="33">
        <v>0</v>
      </c>
      <c r="AD492" s="33">
        <v>0</v>
      </c>
      <c r="AE492" s="33">
        <v>0</v>
      </c>
      <c r="AF492" s="33">
        <v>0</v>
      </c>
      <c r="AG492" s="33">
        <v>0</v>
      </c>
      <c r="AH492" s="33">
        <v>0</v>
      </c>
      <c r="AI492" s="33">
        <v>0</v>
      </c>
      <c r="AJ492" s="33">
        <v>0</v>
      </c>
      <c r="AK492" s="33">
        <v>0</v>
      </c>
      <c r="AL492" s="33">
        <v>0</v>
      </c>
      <c r="AM492" s="33">
        <v>0</v>
      </c>
      <c r="AN492" s="33">
        <v>0</v>
      </c>
      <c r="AO492" s="33">
        <v>0</v>
      </c>
      <c r="AP492" s="33">
        <v>0</v>
      </c>
      <c r="AQ492" s="33">
        <v>0</v>
      </c>
      <c r="AR492" s="33">
        <v>0</v>
      </c>
      <c r="AS492" s="33">
        <v>0.90672200000000003</v>
      </c>
      <c r="AT492" s="33">
        <v>0</v>
      </c>
      <c r="AU492" s="33">
        <v>0</v>
      </c>
      <c r="AV492" s="33">
        <v>0</v>
      </c>
      <c r="AW492" s="33">
        <v>0</v>
      </c>
      <c r="AX492" s="33" t="s">
        <v>3391</v>
      </c>
      <c r="AY492" s="33">
        <v>1</v>
      </c>
      <c r="AZ492" s="33">
        <v>0</v>
      </c>
      <c r="BA492" s="33">
        <v>0</v>
      </c>
      <c r="BB492" s="33">
        <v>0</v>
      </c>
      <c r="BC492" s="33">
        <v>0</v>
      </c>
      <c r="BD492" s="33">
        <v>0</v>
      </c>
      <c r="BE492" s="33">
        <f t="shared" si="309"/>
        <v>0</v>
      </c>
      <c r="BF492" s="33">
        <f t="shared" si="310"/>
        <v>0.90672200000000003</v>
      </c>
      <c r="BG492" s="33">
        <f t="shared" si="311"/>
        <v>0</v>
      </c>
      <c r="BH492" s="33">
        <f t="shared" si="312"/>
        <v>0</v>
      </c>
      <c r="BI492" s="33">
        <f t="shared" si="313"/>
        <v>0</v>
      </c>
      <c r="BJ492" s="33">
        <f t="shared" si="314"/>
        <v>0</v>
      </c>
      <c r="BK492" s="33" t="s">
        <v>3391</v>
      </c>
      <c r="BL492" s="33">
        <f t="shared" si="315"/>
        <v>1</v>
      </c>
      <c r="BM492" s="33">
        <f t="shared" si="316"/>
        <v>0</v>
      </c>
      <c r="BN492" s="33">
        <f t="shared" si="317"/>
        <v>0</v>
      </c>
      <c r="BO492" s="33">
        <f t="shared" si="318"/>
        <v>0</v>
      </c>
      <c r="BP492" s="33">
        <f t="shared" si="319"/>
        <v>0</v>
      </c>
      <c r="BQ492" s="33">
        <f t="shared" si="320"/>
        <v>0</v>
      </c>
    </row>
    <row r="493" spans="1:69" ht="31.5" x14ac:dyDescent="0.25">
      <c r="A493" s="61" t="s">
        <v>633</v>
      </c>
      <c r="B493" s="48" t="s">
        <v>871</v>
      </c>
      <c r="C493" s="49" t="s">
        <v>872</v>
      </c>
      <c r="D493" s="45">
        <v>10.287188</v>
      </c>
      <c r="E493" s="33">
        <v>0</v>
      </c>
      <c r="F493" s="33">
        <v>0</v>
      </c>
      <c r="G493" s="33">
        <v>0</v>
      </c>
      <c r="H493" s="33">
        <v>0</v>
      </c>
      <c r="I493" s="33">
        <v>0</v>
      </c>
      <c r="J493" s="33">
        <v>0</v>
      </c>
      <c r="K493" s="33">
        <v>0</v>
      </c>
      <c r="L493" s="33">
        <v>0</v>
      </c>
      <c r="M493" s="33">
        <v>0</v>
      </c>
      <c r="N493" s="33">
        <v>0</v>
      </c>
      <c r="O493" s="33">
        <v>0</v>
      </c>
      <c r="P493" s="33">
        <v>0</v>
      </c>
      <c r="Q493" s="33">
        <v>0</v>
      </c>
      <c r="R493" s="33">
        <v>0</v>
      </c>
      <c r="S493" s="33">
        <v>0</v>
      </c>
      <c r="T493" s="33">
        <v>0</v>
      </c>
      <c r="U493" s="33">
        <v>0</v>
      </c>
      <c r="V493" s="33">
        <v>0</v>
      </c>
      <c r="W493" s="33">
        <v>0</v>
      </c>
      <c r="X493" s="33">
        <v>0</v>
      </c>
      <c r="Y493" s="33">
        <v>0</v>
      </c>
      <c r="Z493" s="33">
        <v>0</v>
      </c>
      <c r="AA493" s="33">
        <v>0</v>
      </c>
      <c r="AB493" s="33">
        <v>0</v>
      </c>
      <c r="AC493" s="33">
        <v>0</v>
      </c>
      <c r="AD493" s="33">
        <v>0</v>
      </c>
      <c r="AE493" s="33">
        <v>0</v>
      </c>
      <c r="AF493" s="33">
        <v>0</v>
      </c>
      <c r="AG493" s="33">
        <v>0</v>
      </c>
      <c r="AH493" s="33">
        <v>0</v>
      </c>
      <c r="AI493" s="33">
        <v>0</v>
      </c>
      <c r="AJ493" s="33">
        <v>0</v>
      </c>
      <c r="AK493" s="33">
        <v>0</v>
      </c>
      <c r="AL493" s="33">
        <v>0</v>
      </c>
      <c r="AM493" s="33">
        <v>0</v>
      </c>
      <c r="AN493" s="33">
        <v>0</v>
      </c>
      <c r="AO493" s="33">
        <v>0</v>
      </c>
      <c r="AP493" s="33">
        <v>0</v>
      </c>
      <c r="AQ493" s="33">
        <v>0</v>
      </c>
      <c r="AR493" s="33">
        <v>0</v>
      </c>
      <c r="AS493" s="33">
        <v>10.287188</v>
      </c>
      <c r="AT493" s="33">
        <v>0</v>
      </c>
      <c r="AU493" s="33">
        <v>0</v>
      </c>
      <c r="AV493" s="33">
        <v>0</v>
      </c>
      <c r="AW493" s="33">
        <v>0</v>
      </c>
      <c r="AX493" s="33" t="s">
        <v>3392</v>
      </c>
      <c r="AY493" s="33">
        <v>1</v>
      </c>
      <c r="AZ493" s="33">
        <v>0</v>
      </c>
      <c r="BA493" s="33">
        <v>0</v>
      </c>
      <c r="BB493" s="33">
        <v>0</v>
      </c>
      <c r="BC493" s="33">
        <v>0</v>
      </c>
      <c r="BD493" s="33">
        <v>0</v>
      </c>
      <c r="BE493" s="33">
        <f t="shared" si="309"/>
        <v>0</v>
      </c>
      <c r="BF493" s="33">
        <f t="shared" si="310"/>
        <v>10.287188</v>
      </c>
      <c r="BG493" s="33">
        <f t="shared" si="311"/>
        <v>0</v>
      </c>
      <c r="BH493" s="33">
        <f t="shared" si="312"/>
        <v>0</v>
      </c>
      <c r="BI493" s="33">
        <f t="shared" si="313"/>
        <v>0</v>
      </c>
      <c r="BJ493" s="33">
        <f t="shared" si="314"/>
        <v>0</v>
      </c>
      <c r="BK493" s="33" t="s">
        <v>3392</v>
      </c>
      <c r="BL493" s="33">
        <f t="shared" si="315"/>
        <v>1</v>
      </c>
      <c r="BM493" s="33">
        <f t="shared" si="316"/>
        <v>0</v>
      </c>
      <c r="BN493" s="33">
        <f t="shared" si="317"/>
        <v>0</v>
      </c>
      <c r="BO493" s="33">
        <f t="shared" si="318"/>
        <v>0</v>
      </c>
      <c r="BP493" s="33">
        <f t="shared" si="319"/>
        <v>0</v>
      </c>
      <c r="BQ493" s="33">
        <f t="shared" si="320"/>
        <v>0</v>
      </c>
    </row>
    <row r="494" spans="1:69" ht="31.5" x14ac:dyDescent="0.25">
      <c r="A494" s="61" t="s">
        <v>633</v>
      </c>
      <c r="B494" s="48" t="s">
        <v>873</v>
      </c>
      <c r="C494" s="49" t="s">
        <v>874</v>
      </c>
      <c r="D494" s="45">
        <v>0.98462400000000005</v>
      </c>
      <c r="E494" s="33">
        <v>0</v>
      </c>
      <c r="F494" s="33">
        <v>0</v>
      </c>
      <c r="G494" s="33">
        <v>0</v>
      </c>
      <c r="H494" s="33">
        <v>0</v>
      </c>
      <c r="I494" s="33">
        <v>0</v>
      </c>
      <c r="J494" s="33">
        <v>0</v>
      </c>
      <c r="K494" s="33">
        <v>0</v>
      </c>
      <c r="L494" s="33">
        <v>0</v>
      </c>
      <c r="M494" s="33">
        <v>0</v>
      </c>
      <c r="N494" s="33">
        <v>0</v>
      </c>
      <c r="O494" s="33">
        <v>0</v>
      </c>
      <c r="P494" s="33">
        <v>0</v>
      </c>
      <c r="Q494" s="33">
        <v>0</v>
      </c>
      <c r="R494" s="33">
        <v>0</v>
      </c>
      <c r="S494" s="33">
        <v>0</v>
      </c>
      <c r="T494" s="33">
        <v>0</v>
      </c>
      <c r="U494" s="33">
        <v>0</v>
      </c>
      <c r="V494" s="33">
        <v>0</v>
      </c>
      <c r="W494" s="33">
        <v>0</v>
      </c>
      <c r="X494" s="33">
        <v>0</v>
      </c>
      <c r="Y494" s="33">
        <v>0</v>
      </c>
      <c r="Z494" s="33">
        <v>0</v>
      </c>
      <c r="AA494" s="33">
        <v>0</v>
      </c>
      <c r="AB494" s="33">
        <v>0</v>
      </c>
      <c r="AC494" s="33">
        <v>0</v>
      </c>
      <c r="AD494" s="33">
        <v>0</v>
      </c>
      <c r="AE494" s="33">
        <v>0</v>
      </c>
      <c r="AF494" s="33">
        <v>0</v>
      </c>
      <c r="AG494" s="33">
        <v>0</v>
      </c>
      <c r="AH494" s="33">
        <v>0</v>
      </c>
      <c r="AI494" s="33">
        <v>0</v>
      </c>
      <c r="AJ494" s="33">
        <v>0</v>
      </c>
      <c r="AK494" s="33">
        <v>0</v>
      </c>
      <c r="AL494" s="33">
        <v>0</v>
      </c>
      <c r="AM494" s="33">
        <v>0</v>
      </c>
      <c r="AN494" s="33">
        <v>0</v>
      </c>
      <c r="AO494" s="33">
        <v>0</v>
      </c>
      <c r="AP494" s="33">
        <v>0</v>
      </c>
      <c r="AQ494" s="33">
        <v>0</v>
      </c>
      <c r="AR494" s="33">
        <v>0</v>
      </c>
      <c r="AS494" s="33">
        <v>0.98462400000000005</v>
      </c>
      <c r="AT494" s="33">
        <v>0</v>
      </c>
      <c r="AU494" s="33">
        <v>0</v>
      </c>
      <c r="AV494" s="33">
        <v>0</v>
      </c>
      <c r="AW494" s="33">
        <v>0</v>
      </c>
      <c r="AX494" s="33" t="s">
        <v>3393</v>
      </c>
      <c r="AY494" s="33">
        <v>1</v>
      </c>
      <c r="AZ494" s="33">
        <v>0</v>
      </c>
      <c r="BA494" s="33">
        <v>0</v>
      </c>
      <c r="BB494" s="33">
        <v>0</v>
      </c>
      <c r="BC494" s="33">
        <v>0</v>
      </c>
      <c r="BD494" s="33">
        <v>0</v>
      </c>
      <c r="BE494" s="33">
        <f t="shared" si="309"/>
        <v>0</v>
      </c>
      <c r="BF494" s="33">
        <f t="shared" si="310"/>
        <v>0.98462400000000005</v>
      </c>
      <c r="BG494" s="33">
        <f t="shared" si="311"/>
        <v>0</v>
      </c>
      <c r="BH494" s="33">
        <f t="shared" si="312"/>
        <v>0</v>
      </c>
      <c r="BI494" s="33">
        <f t="shared" si="313"/>
        <v>0</v>
      </c>
      <c r="BJ494" s="33">
        <f t="shared" si="314"/>
        <v>0</v>
      </c>
      <c r="BK494" s="33" t="s">
        <v>3393</v>
      </c>
      <c r="BL494" s="33">
        <f t="shared" si="315"/>
        <v>1</v>
      </c>
      <c r="BM494" s="33">
        <f t="shared" si="316"/>
        <v>0</v>
      </c>
      <c r="BN494" s="33">
        <f t="shared" si="317"/>
        <v>0</v>
      </c>
      <c r="BO494" s="33">
        <f t="shared" si="318"/>
        <v>0</v>
      </c>
      <c r="BP494" s="33">
        <f t="shared" si="319"/>
        <v>0</v>
      </c>
      <c r="BQ494" s="33">
        <f t="shared" si="320"/>
        <v>0</v>
      </c>
    </row>
    <row r="495" spans="1:69" ht="31.5" x14ac:dyDescent="0.25">
      <c r="A495" s="61" t="s">
        <v>633</v>
      </c>
      <c r="B495" s="48" t="s">
        <v>875</v>
      </c>
      <c r="C495" s="49" t="s">
        <v>876</v>
      </c>
      <c r="D495" s="45">
        <v>4.5275840000000001</v>
      </c>
      <c r="E495" s="33">
        <v>0</v>
      </c>
      <c r="F495" s="33">
        <v>0</v>
      </c>
      <c r="G495" s="33">
        <v>0</v>
      </c>
      <c r="H495" s="33">
        <v>0</v>
      </c>
      <c r="I495" s="33">
        <v>0</v>
      </c>
      <c r="J495" s="33">
        <v>0</v>
      </c>
      <c r="K495" s="33">
        <v>0</v>
      </c>
      <c r="L495" s="33">
        <v>0</v>
      </c>
      <c r="M495" s="33">
        <v>0</v>
      </c>
      <c r="N495" s="33">
        <v>0</v>
      </c>
      <c r="O495" s="33">
        <v>0</v>
      </c>
      <c r="P495" s="33">
        <v>0</v>
      </c>
      <c r="Q495" s="33">
        <v>0</v>
      </c>
      <c r="R495" s="33">
        <v>0</v>
      </c>
      <c r="S495" s="33">
        <v>0</v>
      </c>
      <c r="T495" s="33">
        <v>0</v>
      </c>
      <c r="U495" s="33">
        <v>0</v>
      </c>
      <c r="V495" s="33">
        <v>0</v>
      </c>
      <c r="W495" s="33">
        <v>0</v>
      </c>
      <c r="X495" s="33">
        <v>0</v>
      </c>
      <c r="Y495" s="33">
        <v>0</v>
      </c>
      <c r="Z495" s="33">
        <v>0</v>
      </c>
      <c r="AA495" s="33">
        <v>0</v>
      </c>
      <c r="AB495" s="33">
        <v>0</v>
      </c>
      <c r="AC495" s="33">
        <v>0</v>
      </c>
      <c r="AD495" s="33">
        <v>0</v>
      </c>
      <c r="AE495" s="33">
        <v>0</v>
      </c>
      <c r="AF495" s="33">
        <v>0</v>
      </c>
      <c r="AG495" s="33">
        <v>0</v>
      </c>
      <c r="AH495" s="33">
        <v>0</v>
      </c>
      <c r="AI495" s="33">
        <v>0</v>
      </c>
      <c r="AJ495" s="33">
        <v>0</v>
      </c>
      <c r="AK495" s="33">
        <v>0</v>
      </c>
      <c r="AL495" s="33">
        <v>0</v>
      </c>
      <c r="AM495" s="33">
        <v>0</v>
      </c>
      <c r="AN495" s="33">
        <v>0</v>
      </c>
      <c r="AO495" s="33">
        <v>0</v>
      </c>
      <c r="AP495" s="33">
        <v>0</v>
      </c>
      <c r="AQ495" s="33">
        <v>0</v>
      </c>
      <c r="AR495" s="33">
        <v>0</v>
      </c>
      <c r="AS495" s="33">
        <v>4.5275840000000001</v>
      </c>
      <c r="AT495" s="33">
        <v>0</v>
      </c>
      <c r="AU495" s="33">
        <v>0</v>
      </c>
      <c r="AV495" s="33">
        <v>0</v>
      </c>
      <c r="AW495" s="33">
        <v>0</v>
      </c>
      <c r="AX495" s="33" t="s">
        <v>3394</v>
      </c>
      <c r="AY495" s="33">
        <v>1</v>
      </c>
      <c r="AZ495" s="33">
        <v>0</v>
      </c>
      <c r="BA495" s="33">
        <v>0</v>
      </c>
      <c r="BB495" s="33">
        <v>0</v>
      </c>
      <c r="BC495" s="33">
        <v>0</v>
      </c>
      <c r="BD495" s="33">
        <v>0</v>
      </c>
      <c r="BE495" s="33">
        <f t="shared" si="309"/>
        <v>0</v>
      </c>
      <c r="BF495" s="33">
        <f t="shared" si="310"/>
        <v>4.5275840000000001</v>
      </c>
      <c r="BG495" s="33">
        <f t="shared" si="311"/>
        <v>0</v>
      </c>
      <c r="BH495" s="33">
        <f t="shared" si="312"/>
        <v>0</v>
      </c>
      <c r="BI495" s="33">
        <f t="shared" si="313"/>
        <v>0</v>
      </c>
      <c r="BJ495" s="33">
        <f t="shared" si="314"/>
        <v>0</v>
      </c>
      <c r="BK495" s="33" t="s">
        <v>3394</v>
      </c>
      <c r="BL495" s="33">
        <f t="shared" si="315"/>
        <v>1</v>
      </c>
      <c r="BM495" s="33">
        <f t="shared" si="316"/>
        <v>0</v>
      </c>
      <c r="BN495" s="33">
        <f t="shared" si="317"/>
        <v>0</v>
      </c>
      <c r="BO495" s="33">
        <f t="shared" si="318"/>
        <v>0</v>
      </c>
      <c r="BP495" s="33">
        <f t="shared" si="319"/>
        <v>0</v>
      </c>
      <c r="BQ495" s="33">
        <f t="shared" si="320"/>
        <v>0</v>
      </c>
    </row>
    <row r="496" spans="1:69" x14ac:dyDescent="0.25">
      <c r="A496" s="61" t="s">
        <v>633</v>
      </c>
      <c r="B496" s="48" t="s">
        <v>877</v>
      </c>
      <c r="C496" s="49" t="s">
        <v>878</v>
      </c>
      <c r="D496" s="45">
        <v>3.0021903999999999</v>
      </c>
      <c r="E496" s="33">
        <v>0</v>
      </c>
      <c r="F496" s="33">
        <v>0</v>
      </c>
      <c r="G496" s="33">
        <v>0</v>
      </c>
      <c r="H496" s="33">
        <v>0</v>
      </c>
      <c r="I496" s="33">
        <v>0</v>
      </c>
      <c r="J496" s="33">
        <v>0</v>
      </c>
      <c r="K496" s="33">
        <v>0</v>
      </c>
      <c r="L496" s="33">
        <v>0</v>
      </c>
      <c r="M496" s="33">
        <v>0</v>
      </c>
      <c r="N496" s="33">
        <v>0</v>
      </c>
      <c r="O496" s="33">
        <v>0</v>
      </c>
      <c r="P496" s="33">
        <v>0</v>
      </c>
      <c r="Q496" s="33">
        <v>0</v>
      </c>
      <c r="R496" s="33">
        <v>0</v>
      </c>
      <c r="S496" s="33">
        <v>0</v>
      </c>
      <c r="T496" s="33">
        <v>0</v>
      </c>
      <c r="U496" s="33">
        <v>0</v>
      </c>
      <c r="V496" s="33">
        <v>0</v>
      </c>
      <c r="W496" s="33">
        <v>0</v>
      </c>
      <c r="X496" s="33">
        <v>0</v>
      </c>
      <c r="Y496" s="33">
        <v>0</v>
      </c>
      <c r="Z496" s="33">
        <v>0</v>
      </c>
      <c r="AA496" s="33">
        <v>0</v>
      </c>
      <c r="AB496" s="33">
        <v>0</v>
      </c>
      <c r="AC496" s="33">
        <v>0</v>
      </c>
      <c r="AD496" s="33">
        <v>0</v>
      </c>
      <c r="AE496" s="33">
        <v>0</v>
      </c>
      <c r="AF496" s="33">
        <v>0</v>
      </c>
      <c r="AG496" s="33">
        <v>0</v>
      </c>
      <c r="AH496" s="33">
        <v>0</v>
      </c>
      <c r="AI496" s="33">
        <v>0</v>
      </c>
      <c r="AJ496" s="33">
        <v>0</v>
      </c>
      <c r="AK496" s="33">
        <v>0</v>
      </c>
      <c r="AL496" s="33">
        <v>0</v>
      </c>
      <c r="AM496" s="33">
        <v>0</v>
      </c>
      <c r="AN496" s="33">
        <v>0</v>
      </c>
      <c r="AO496" s="33">
        <v>0</v>
      </c>
      <c r="AP496" s="33">
        <v>0</v>
      </c>
      <c r="AQ496" s="33">
        <v>0</v>
      </c>
      <c r="AR496" s="33">
        <v>0</v>
      </c>
      <c r="AS496" s="33">
        <v>3.0021903999999999</v>
      </c>
      <c r="AT496" s="33">
        <v>0</v>
      </c>
      <c r="AU496" s="33">
        <v>0</v>
      </c>
      <c r="AV496" s="33">
        <v>0</v>
      </c>
      <c r="AW496" s="33">
        <v>0</v>
      </c>
      <c r="AX496" s="33" t="s">
        <v>3395</v>
      </c>
      <c r="AY496" s="33">
        <v>1</v>
      </c>
      <c r="AZ496" s="33">
        <v>0</v>
      </c>
      <c r="BA496" s="33">
        <v>0</v>
      </c>
      <c r="BB496" s="33">
        <v>0</v>
      </c>
      <c r="BC496" s="33">
        <v>0</v>
      </c>
      <c r="BD496" s="33">
        <v>0</v>
      </c>
      <c r="BE496" s="33">
        <f t="shared" si="309"/>
        <v>0</v>
      </c>
      <c r="BF496" s="33">
        <f t="shared" si="310"/>
        <v>3.0021903999999999</v>
      </c>
      <c r="BG496" s="33">
        <f t="shared" si="311"/>
        <v>0</v>
      </c>
      <c r="BH496" s="33">
        <f t="shared" si="312"/>
        <v>0</v>
      </c>
      <c r="BI496" s="33">
        <f t="shared" si="313"/>
        <v>0</v>
      </c>
      <c r="BJ496" s="33">
        <f t="shared" si="314"/>
        <v>0</v>
      </c>
      <c r="BK496" s="33" t="s">
        <v>3395</v>
      </c>
      <c r="BL496" s="33">
        <f t="shared" si="315"/>
        <v>1</v>
      </c>
      <c r="BM496" s="33">
        <f t="shared" si="316"/>
        <v>0</v>
      </c>
      <c r="BN496" s="33">
        <f t="shared" si="317"/>
        <v>0</v>
      </c>
      <c r="BO496" s="33">
        <f t="shared" si="318"/>
        <v>0</v>
      </c>
      <c r="BP496" s="33">
        <f t="shared" si="319"/>
        <v>0</v>
      </c>
      <c r="BQ496" s="33">
        <f t="shared" si="320"/>
        <v>0</v>
      </c>
    </row>
    <row r="497" spans="1:69" ht="31.5" x14ac:dyDescent="0.25">
      <c r="A497" s="61" t="s">
        <v>633</v>
      </c>
      <c r="B497" s="48" t="s">
        <v>879</v>
      </c>
      <c r="C497" s="49" t="s">
        <v>880</v>
      </c>
      <c r="D497" s="45">
        <v>3.765612</v>
      </c>
      <c r="E497" s="33">
        <v>0</v>
      </c>
      <c r="F497" s="33">
        <v>0</v>
      </c>
      <c r="G497" s="33">
        <v>0</v>
      </c>
      <c r="H497" s="33">
        <v>0</v>
      </c>
      <c r="I497" s="33">
        <v>0</v>
      </c>
      <c r="J497" s="33">
        <v>0</v>
      </c>
      <c r="K497" s="33">
        <v>0</v>
      </c>
      <c r="L497" s="33">
        <v>0</v>
      </c>
      <c r="M497" s="33">
        <v>0</v>
      </c>
      <c r="N497" s="33">
        <v>0</v>
      </c>
      <c r="O497" s="33">
        <v>0</v>
      </c>
      <c r="P497" s="33">
        <v>0</v>
      </c>
      <c r="Q497" s="33">
        <v>0</v>
      </c>
      <c r="R497" s="33">
        <v>0</v>
      </c>
      <c r="S497" s="33">
        <v>0</v>
      </c>
      <c r="T497" s="33">
        <v>0</v>
      </c>
      <c r="U497" s="33">
        <v>0</v>
      </c>
      <c r="V497" s="33">
        <v>0</v>
      </c>
      <c r="W497" s="33">
        <v>0</v>
      </c>
      <c r="X497" s="33">
        <v>0</v>
      </c>
      <c r="Y497" s="33">
        <v>0</v>
      </c>
      <c r="Z497" s="33">
        <v>0</v>
      </c>
      <c r="AA497" s="33">
        <v>0</v>
      </c>
      <c r="AB497" s="33">
        <v>0</v>
      </c>
      <c r="AC497" s="33">
        <v>0</v>
      </c>
      <c r="AD497" s="33">
        <v>0</v>
      </c>
      <c r="AE497" s="33">
        <v>0</v>
      </c>
      <c r="AF497" s="33">
        <v>0</v>
      </c>
      <c r="AG497" s="33">
        <v>0</v>
      </c>
      <c r="AH497" s="33">
        <v>0</v>
      </c>
      <c r="AI497" s="33">
        <v>0</v>
      </c>
      <c r="AJ497" s="33">
        <v>0</v>
      </c>
      <c r="AK497" s="33">
        <v>0</v>
      </c>
      <c r="AL497" s="33">
        <v>0</v>
      </c>
      <c r="AM497" s="33">
        <v>0</v>
      </c>
      <c r="AN497" s="33">
        <v>0</v>
      </c>
      <c r="AO497" s="33">
        <v>0</v>
      </c>
      <c r="AP497" s="33">
        <v>0</v>
      </c>
      <c r="AQ497" s="33">
        <v>0</v>
      </c>
      <c r="AR497" s="33">
        <v>0</v>
      </c>
      <c r="AS497" s="33">
        <v>3.765612</v>
      </c>
      <c r="AT497" s="33">
        <v>0</v>
      </c>
      <c r="AU497" s="33">
        <v>0</v>
      </c>
      <c r="AV497" s="33">
        <v>0</v>
      </c>
      <c r="AW497" s="33">
        <v>0</v>
      </c>
      <c r="AX497" s="33" t="s">
        <v>3396</v>
      </c>
      <c r="AY497" s="33">
        <v>1</v>
      </c>
      <c r="AZ497" s="33">
        <v>0</v>
      </c>
      <c r="BA497" s="33">
        <v>0</v>
      </c>
      <c r="BB497" s="33">
        <v>0</v>
      </c>
      <c r="BC497" s="33">
        <v>0</v>
      </c>
      <c r="BD497" s="33">
        <v>0</v>
      </c>
      <c r="BE497" s="33">
        <f t="shared" si="309"/>
        <v>0</v>
      </c>
      <c r="BF497" s="33">
        <f t="shared" si="310"/>
        <v>3.765612</v>
      </c>
      <c r="BG497" s="33">
        <f t="shared" si="311"/>
        <v>0</v>
      </c>
      <c r="BH497" s="33">
        <f t="shared" si="312"/>
        <v>0</v>
      </c>
      <c r="BI497" s="33">
        <f t="shared" si="313"/>
        <v>0</v>
      </c>
      <c r="BJ497" s="33">
        <f t="shared" si="314"/>
        <v>0</v>
      </c>
      <c r="BK497" s="33" t="s">
        <v>3396</v>
      </c>
      <c r="BL497" s="33">
        <f t="shared" si="315"/>
        <v>1</v>
      </c>
      <c r="BM497" s="33">
        <f t="shared" si="316"/>
        <v>0</v>
      </c>
      <c r="BN497" s="33">
        <f t="shared" si="317"/>
        <v>0</v>
      </c>
      <c r="BO497" s="33">
        <f t="shared" si="318"/>
        <v>0</v>
      </c>
      <c r="BP497" s="33">
        <f t="shared" si="319"/>
        <v>0</v>
      </c>
      <c r="BQ497" s="33">
        <f t="shared" si="320"/>
        <v>0</v>
      </c>
    </row>
    <row r="498" spans="1:69" ht="31.5" x14ac:dyDescent="0.25">
      <c r="A498" s="61" t="s">
        <v>633</v>
      </c>
      <c r="B498" s="48" t="s">
        <v>881</v>
      </c>
      <c r="C498" s="49" t="s">
        <v>882</v>
      </c>
      <c r="D498" s="45">
        <v>10.314234799999999</v>
      </c>
      <c r="E498" s="33">
        <v>0</v>
      </c>
      <c r="F498" s="33">
        <v>0</v>
      </c>
      <c r="G498" s="33">
        <v>0</v>
      </c>
      <c r="H498" s="33">
        <v>0</v>
      </c>
      <c r="I498" s="33">
        <v>0</v>
      </c>
      <c r="J498" s="33">
        <v>0</v>
      </c>
      <c r="K498" s="33">
        <v>0</v>
      </c>
      <c r="L498" s="33">
        <v>0</v>
      </c>
      <c r="M498" s="33">
        <v>0</v>
      </c>
      <c r="N498" s="33">
        <v>0</v>
      </c>
      <c r="O498" s="33">
        <v>0</v>
      </c>
      <c r="P498" s="33">
        <v>0</v>
      </c>
      <c r="Q498" s="33">
        <v>0</v>
      </c>
      <c r="R498" s="33">
        <v>0</v>
      </c>
      <c r="S498" s="33">
        <v>0</v>
      </c>
      <c r="T498" s="33">
        <v>0</v>
      </c>
      <c r="U498" s="33">
        <v>0</v>
      </c>
      <c r="V498" s="33">
        <v>0</v>
      </c>
      <c r="W498" s="33">
        <v>0</v>
      </c>
      <c r="X498" s="33">
        <v>0</v>
      </c>
      <c r="Y498" s="33">
        <v>0</v>
      </c>
      <c r="Z498" s="33">
        <v>0</v>
      </c>
      <c r="AA498" s="33">
        <v>0</v>
      </c>
      <c r="AB498" s="33">
        <v>0</v>
      </c>
      <c r="AC498" s="33">
        <v>0</v>
      </c>
      <c r="AD498" s="33">
        <v>0</v>
      </c>
      <c r="AE498" s="33">
        <v>0</v>
      </c>
      <c r="AF498" s="33">
        <v>0</v>
      </c>
      <c r="AG498" s="33">
        <v>0</v>
      </c>
      <c r="AH498" s="33">
        <v>0</v>
      </c>
      <c r="AI498" s="33">
        <v>0</v>
      </c>
      <c r="AJ498" s="33">
        <v>0</v>
      </c>
      <c r="AK498" s="33">
        <v>0</v>
      </c>
      <c r="AL498" s="33">
        <v>0</v>
      </c>
      <c r="AM498" s="33">
        <v>0</v>
      </c>
      <c r="AN498" s="33">
        <v>0</v>
      </c>
      <c r="AO498" s="33">
        <v>0</v>
      </c>
      <c r="AP498" s="33">
        <v>0</v>
      </c>
      <c r="AQ498" s="33">
        <v>0</v>
      </c>
      <c r="AR498" s="33">
        <v>0</v>
      </c>
      <c r="AS498" s="33">
        <v>10.314234799999999</v>
      </c>
      <c r="AT498" s="33">
        <v>0</v>
      </c>
      <c r="AU498" s="33">
        <v>0</v>
      </c>
      <c r="AV498" s="33">
        <v>0</v>
      </c>
      <c r="AW498" s="33">
        <v>0</v>
      </c>
      <c r="AX498" s="33" t="s">
        <v>3397</v>
      </c>
      <c r="AY498" s="33">
        <v>1</v>
      </c>
      <c r="AZ498" s="33">
        <v>0</v>
      </c>
      <c r="BA498" s="33">
        <v>0</v>
      </c>
      <c r="BB498" s="33">
        <v>0</v>
      </c>
      <c r="BC498" s="33">
        <v>0</v>
      </c>
      <c r="BD498" s="33">
        <v>0</v>
      </c>
      <c r="BE498" s="33">
        <f t="shared" si="309"/>
        <v>0</v>
      </c>
      <c r="BF498" s="33">
        <f t="shared" si="310"/>
        <v>10.314234799999999</v>
      </c>
      <c r="BG498" s="33">
        <f t="shared" si="311"/>
        <v>0</v>
      </c>
      <c r="BH498" s="33">
        <f t="shared" si="312"/>
        <v>0</v>
      </c>
      <c r="BI498" s="33">
        <f t="shared" si="313"/>
        <v>0</v>
      </c>
      <c r="BJ498" s="33">
        <f t="shared" si="314"/>
        <v>0</v>
      </c>
      <c r="BK498" s="33" t="s">
        <v>3397</v>
      </c>
      <c r="BL498" s="33">
        <f t="shared" si="315"/>
        <v>1</v>
      </c>
      <c r="BM498" s="33">
        <f t="shared" si="316"/>
        <v>0</v>
      </c>
      <c r="BN498" s="33">
        <f t="shared" si="317"/>
        <v>0</v>
      </c>
      <c r="BO498" s="33">
        <f t="shared" si="318"/>
        <v>0</v>
      </c>
      <c r="BP498" s="33">
        <f t="shared" si="319"/>
        <v>0</v>
      </c>
      <c r="BQ498" s="33">
        <f t="shared" si="320"/>
        <v>0</v>
      </c>
    </row>
    <row r="499" spans="1:69" x14ac:dyDescent="0.25">
      <c r="A499" s="61" t="s">
        <v>633</v>
      </c>
      <c r="B499" s="48" t="s">
        <v>883</v>
      </c>
      <c r="C499" s="49" t="s">
        <v>884</v>
      </c>
      <c r="D499" s="45">
        <v>13.293189999999999</v>
      </c>
      <c r="E499" s="33">
        <v>0</v>
      </c>
      <c r="F499" s="33">
        <v>0</v>
      </c>
      <c r="G499" s="33">
        <v>0</v>
      </c>
      <c r="H499" s="33">
        <v>0</v>
      </c>
      <c r="I499" s="33">
        <v>0</v>
      </c>
      <c r="J499" s="33">
        <v>0</v>
      </c>
      <c r="K499" s="33">
        <v>0</v>
      </c>
      <c r="L499" s="33">
        <v>0</v>
      </c>
      <c r="M499" s="33">
        <v>0</v>
      </c>
      <c r="N499" s="33">
        <v>0</v>
      </c>
      <c r="O499" s="33">
        <v>0</v>
      </c>
      <c r="P499" s="33">
        <v>0</v>
      </c>
      <c r="Q499" s="33">
        <v>0</v>
      </c>
      <c r="R499" s="33">
        <v>0</v>
      </c>
      <c r="S499" s="33">
        <v>0</v>
      </c>
      <c r="T499" s="33">
        <v>0</v>
      </c>
      <c r="U499" s="33">
        <v>0</v>
      </c>
      <c r="V499" s="33">
        <v>0</v>
      </c>
      <c r="W499" s="33">
        <v>0</v>
      </c>
      <c r="X499" s="33">
        <v>0</v>
      </c>
      <c r="Y499" s="33">
        <v>0</v>
      </c>
      <c r="Z499" s="33">
        <v>0</v>
      </c>
      <c r="AA499" s="33">
        <v>0</v>
      </c>
      <c r="AB499" s="33">
        <v>0</v>
      </c>
      <c r="AC499" s="33">
        <v>0</v>
      </c>
      <c r="AD499" s="33">
        <v>0</v>
      </c>
      <c r="AE499" s="33">
        <v>0</v>
      </c>
      <c r="AF499" s="33">
        <v>0</v>
      </c>
      <c r="AG499" s="33">
        <v>0</v>
      </c>
      <c r="AH499" s="33">
        <v>0</v>
      </c>
      <c r="AI499" s="33">
        <v>0</v>
      </c>
      <c r="AJ499" s="33">
        <v>0</v>
      </c>
      <c r="AK499" s="33">
        <v>0</v>
      </c>
      <c r="AL499" s="33">
        <v>0</v>
      </c>
      <c r="AM499" s="33">
        <v>0</v>
      </c>
      <c r="AN499" s="33">
        <v>0</v>
      </c>
      <c r="AO499" s="33">
        <v>0</v>
      </c>
      <c r="AP499" s="33">
        <v>0</v>
      </c>
      <c r="AQ499" s="33">
        <v>0</v>
      </c>
      <c r="AR499" s="33">
        <v>0</v>
      </c>
      <c r="AS499" s="33">
        <v>0</v>
      </c>
      <c r="AT499" s="33">
        <v>0</v>
      </c>
      <c r="AU499" s="33">
        <v>0</v>
      </c>
      <c r="AV499" s="33">
        <v>0</v>
      </c>
      <c r="AW499" s="33">
        <v>0</v>
      </c>
      <c r="AX499" s="33">
        <v>0</v>
      </c>
      <c r="AY499" s="33">
        <v>0</v>
      </c>
      <c r="AZ499" s="33">
        <v>0</v>
      </c>
      <c r="BA499" s="33">
        <v>0</v>
      </c>
      <c r="BB499" s="33">
        <v>0</v>
      </c>
      <c r="BC499" s="33">
        <v>0</v>
      </c>
      <c r="BD499" s="33">
        <v>0</v>
      </c>
      <c r="BE499" s="33">
        <f t="shared" si="309"/>
        <v>0</v>
      </c>
      <c r="BF499" s="33">
        <f t="shared" si="310"/>
        <v>0</v>
      </c>
      <c r="BG499" s="33">
        <f t="shared" si="311"/>
        <v>0</v>
      </c>
      <c r="BH499" s="33">
        <f t="shared" si="312"/>
        <v>0</v>
      </c>
      <c r="BI499" s="33">
        <f t="shared" si="313"/>
        <v>0</v>
      </c>
      <c r="BJ499" s="33">
        <f t="shared" si="314"/>
        <v>0</v>
      </c>
      <c r="BK499" s="33">
        <v>0</v>
      </c>
      <c r="BL499" s="33">
        <f t="shared" si="315"/>
        <v>0</v>
      </c>
      <c r="BM499" s="33">
        <f t="shared" si="316"/>
        <v>0</v>
      </c>
      <c r="BN499" s="33">
        <f t="shared" si="317"/>
        <v>0</v>
      </c>
      <c r="BO499" s="33">
        <f t="shared" si="318"/>
        <v>0</v>
      </c>
      <c r="BP499" s="33">
        <f t="shared" si="319"/>
        <v>0</v>
      </c>
      <c r="BQ499" s="33">
        <f t="shared" si="320"/>
        <v>0</v>
      </c>
    </row>
    <row r="500" spans="1:69" ht="31.5" x14ac:dyDescent="0.25">
      <c r="A500" s="61" t="s">
        <v>633</v>
      </c>
      <c r="B500" s="48" t="s">
        <v>885</v>
      </c>
      <c r="C500" s="49" t="s">
        <v>886</v>
      </c>
      <c r="D500" s="45">
        <v>9.2865230000000007</v>
      </c>
      <c r="E500" s="33">
        <v>0</v>
      </c>
      <c r="F500" s="33">
        <v>0</v>
      </c>
      <c r="G500" s="33">
        <v>0</v>
      </c>
      <c r="H500" s="33">
        <v>0</v>
      </c>
      <c r="I500" s="33">
        <v>0</v>
      </c>
      <c r="J500" s="33">
        <v>0</v>
      </c>
      <c r="K500" s="33">
        <v>0</v>
      </c>
      <c r="L500" s="33">
        <v>0</v>
      </c>
      <c r="M500" s="33">
        <v>0</v>
      </c>
      <c r="N500" s="33">
        <v>0</v>
      </c>
      <c r="O500" s="33">
        <v>0</v>
      </c>
      <c r="P500" s="33">
        <v>0</v>
      </c>
      <c r="Q500" s="33">
        <v>0</v>
      </c>
      <c r="R500" s="33">
        <v>0</v>
      </c>
      <c r="S500" s="33">
        <v>0</v>
      </c>
      <c r="T500" s="33">
        <v>0</v>
      </c>
      <c r="U500" s="33">
        <v>0</v>
      </c>
      <c r="V500" s="33">
        <v>0</v>
      </c>
      <c r="W500" s="33">
        <v>0</v>
      </c>
      <c r="X500" s="33">
        <v>0</v>
      </c>
      <c r="Y500" s="33">
        <v>0</v>
      </c>
      <c r="Z500" s="33">
        <v>0</v>
      </c>
      <c r="AA500" s="33">
        <v>0</v>
      </c>
      <c r="AB500" s="33">
        <v>0</v>
      </c>
      <c r="AC500" s="33">
        <v>0</v>
      </c>
      <c r="AD500" s="33">
        <v>0</v>
      </c>
      <c r="AE500" s="33">
        <v>0</v>
      </c>
      <c r="AF500" s="33">
        <v>0</v>
      </c>
      <c r="AG500" s="33">
        <v>0</v>
      </c>
      <c r="AH500" s="33">
        <v>0</v>
      </c>
      <c r="AI500" s="33">
        <v>0</v>
      </c>
      <c r="AJ500" s="33">
        <v>0</v>
      </c>
      <c r="AK500" s="33">
        <v>0</v>
      </c>
      <c r="AL500" s="33">
        <v>0</v>
      </c>
      <c r="AM500" s="33">
        <v>0</v>
      </c>
      <c r="AN500" s="33">
        <v>0</v>
      </c>
      <c r="AO500" s="33">
        <v>0</v>
      </c>
      <c r="AP500" s="33">
        <v>0</v>
      </c>
      <c r="AQ500" s="33">
        <v>0</v>
      </c>
      <c r="AR500" s="33">
        <v>0</v>
      </c>
      <c r="AS500" s="33">
        <v>9.2865230000000007</v>
      </c>
      <c r="AT500" s="33">
        <v>0</v>
      </c>
      <c r="AU500" s="33">
        <v>0</v>
      </c>
      <c r="AV500" s="33">
        <v>0</v>
      </c>
      <c r="AW500" s="33">
        <v>0</v>
      </c>
      <c r="AX500" s="33" t="s">
        <v>3398</v>
      </c>
      <c r="AY500" s="33">
        <v>1</v>
      </c>
      <c r="AZ500" s="33">
        <v>0</v>
      </c>
      <c r="BA500" s="33">
        <v>0</v>
      </c>
      <c r="BB500" s="33">
        <v>0</v>
      </c>
      <c r="BC500" s="33">
        <v>0</v>
      </c>
      <c r="BD500" s="33">
        <v>0</v>
      </c>
      <c r="BE500" s="33">
        <f t="shared" si="309"/>
        <v>0</v>
      </c>
      <c r="BF500" s="33">
        <f t="shared" si="310"/>
        <v>9.2865230000000007</v>
      </c>
      <c r="BG500" s="33">
        <f t="shared" si="311"/>
        <v>0</v>
      </c>
      <c r="BH500" s="33">
        <f t="shared" si="312"/>
        <v>0</v>
      </c>
      <c r="BI500" s="33">
        <f t="shared" si="313"/>
        <v>0</v>
      </c>
      <c r="BJ500" s="33">
        <f t="shared" si="314"/>
        <v>0</v>
      </c>
      <c r="BK500" s="33" t="s">
        <v>3398</v>
      </c>
      <c r="BL500" s="33">
        <f t="shared" si="315"/>
        <v>1</v>
      </c>
      <c r="BM500" s="33">
        <f t="shared" si="316"/>
        <v>0</v>
      </c>
      <c r="BN500" s="33">
        <f t="shared" si="317"/>
        <v>0</v>
      </c>
      <c r="BO500" s="33">
        <f t="shared" si="318"/>
        <v>0</v>
      </c>
      <c r="BP500" s="33">
        <f t="shared" si="319"/>
        <v>0</v>
      </c>
      <c r="BQ500" s="33">
        <f t="shared" si="320"/>
        <v>0</v>
      </c>
    </row>
    <row r="501" spans="1:69" ht="47.25" x14ac:dyDescent="0.25">
      <c r="A501" s="61" t="s">
        <v>633</v>
      </c>
      <c r="B501" s="48" t="s">
        <v>887</v>
      </c>
      <c r="C501" s="49" t="s">
        <v>888</v>
      </c>
      <c r="D501" s="45">
        <v>6.3024059999999995</v>
      </c>
      <c r="E501" s="33">
        <v>0</v>
      </c>
      <c r="F501" s="33">
        <v>0</v>
      </c>
      <c r="G501" s="33">
        <v>0</v>
      </c>
      <c r="H501" s="33">
        <v>0</v>
      </c>
      <c r="I501" s="33">
        <v>0</v>
      </c>
      <c r="J501" s="33">
        <v>0</v>
      </c>
      <c r="K501" s="33">
        <v>0</v>
      </c>
      <c r="L501" s="33">
        <v>0</v>
      </c>
      <c r="M501" s="33">
        <v>0</v>
      </c>
      <c r="N501" s="33">
        <v>0</v>
      </c>
      <c r="O501" s="33">
        <v>0</v>
      </c>
      <c r="P501" s="33">
        <v>0</v>
      </c>
      <c r="Q501" s="33">
        <v>0</v>
      </c>
      <c r="R501" s="33">
        <v>0</v>
      </c>
      <c r="S501" s="33">
        <v>0</v>
      </c>
      <c r="T501" s="33">
        <v>0</v>
      </c>
      <c r="U501" s="33">
        <v>0</v>
      </c>
      <c r="V501" s="33">
        <v>0</v>
      </c>
      <c r="W501" s="33">
        <v>0</v>
      </c>
      <c r="X501" s="33">
        <v>0</v>
      </c>
      <c r="Y501" s="33">
        <v>0</v>
      </c>
      <c r="Z501" s="33">
        <v>0</v>
      </c>
      <c r="AA501" s="33">
        <v>0</v>
      </c>
      <c r="AB501" s="33">
        <v>0</v>
      </c>
      <c r="AC501" s="33">
        <v>0</v>
      </c>
      <c r="AD501" s="33">
        <v>0</v>
      </c>
      <c r="AE501" s="33">
        <v>0</v>
      </c>
      <c r="AF501" s="33">
        <v>0</v>
      </c>
      <c r="AG501" s="33">
        <v>0</v>
      </c>
      <c r="AH501" s="33">
        <v>0</v>
      </c>
      <c r="AI501" s="33">
        <v>0</v>
      </c>
      <c r="AJ501" s="33">
        <v>0</v>
      </c>
      <c r="AK501" s="33">
        <v>0</v>
      </c>
      <c r="AL501" s="33">
        <v>0</v>
      </c>
      <c r="AM501" s="33">
        <v>0</v>
      </c>
      <c r="AN501" s="33">
        <v>0</v>
      </c>
      <c r="AO501" s="33">
        <v>0</v>
      </c>
      <c r="AP501" s="33">
        <v>0</v>
      </c>
      <c r="AQ501" s="33">
        <v>0</v>
      </c>
      <c r="AR501" s="33">
        <v>0</v>
      </c>
      <c r="AS501" s="33">
        <v>6.3024059999999995</v>
      </c>
      <c r="AT501" s="33">
        <v>0</v>
      </c>
      <c r="AU501" s="33">
        <v>0</v>
      </c>
      <c r="AV501" s="33">
        <v>0</v>
      </c>
      <c r="AW501" s="33">
        <v>0</v>
      </c>
      <c r="AX501" s="33" t="s">
        <v>3399</v>
      </c>
      <c r="AY501" s="33">
        <v>1</v>
      </c>
      <c r="AZ501" s="33">
        <v>0</v>
      </c>
      <c r="BA501" s="33">
        <v>0</v>
      </c>
      <c r="BB501" s="33">
        <v>0</v>
      </c>
      <c r="BC501" s="33">
        <v>0</v>
      </c>
      <c r="BD501" s="33">
        <v>0</v>
      </c>
      <c r="BE501" s="33">
        <f t="shared" si="309"/>
        <v>0</v>
      </c>
      <c r="BF501" s="33">
        <f t="shared" si="310"/>
        <v>6.3024059999999995</v>
      </c>
      <c r="BG501" s="33">
        <f t="shared" si="311"/>
        <v>0</v>
      </c>
      <c r="BH501" s="33">
        <f t="shared" si="312"/>
        <v>0</v>
      </c>
      <c r="BI501" s="33">
        <f t="shared" si="313"/>
        <v>0</v>
      </c>
      <c r="BJ501" s="33">
        <f t="shared" si="314"/>
        <v>0</v>
      </c>
      <c r="BK501" s="33" t="s">
        <v>3399</v>
      </c>
      <c r="BL501" s="33">
        <f t="shared" si="315"/>
        <v>1</v>
      </c>
      <c r="BM501" s="33">
        <f t="shared" si="316"/>
        <v>0</v>
      </c>
      <c r="BN501" s="33">
        <f t="shared" si="317"/>
        <v>0</v>
      </c>
      <c r="BO501" s="33">
        <f t="shared" si="318"/>
        <v>0</v>
      </c>
      <c r="BP501" s="33">
        <f t="shared" si="319"/>
        <v>0</v>
      </c>
      <c r="BQ501" s="33">
        <f t="shared" si="320"/>
        <v>0</v>
      </c>
    </row>
    <row r="502" spans="1:69" ht="47.25" x14ac:dyDescent="0.25">
      <c r="A502" s="61" t="s">
        <v>633</v>
      </c>
      <c r="B502" s="48" t="s">
        <v>889</v>
      </c>
      <c r="C502" s="49" t="s">
        <v>890</v>
      </c>
      <c r="D502" s="45">
        <v>6.3024059999999995</v>
      </c>
      <c r="E502" s="33">
        <v>0</v>
      </c>
      <c r="F502" s="33">
        <v>0</v>
      </c>
      <c r="G502" s="33">
        <v>0</v>
      </c>
      <c r="H502" s="33">
        <v>0</v>
      </c>
      <c r="I502" s="33">
        <v>0</v>
      </c>
      <c r="J502" s="33">
        <v>0</v>
      </c>
      <c r="K502" s="33">
        <v>0</v>
      </c>
      <c r="L502" s="33">
        <v>0</v>
      </c>
      <c r="M502" s="33">
        <v>0</v>
      </c>
      <c r="N502" s="33">
        <v>0</v>
      </c>
      <c r="O502" s="33">
        <v>0</v>
      </c>
      <c r="P502" s="33">
        <v>0</v>
      </c>
      <c r="Q502" s="33">
        <v>0</v>
      </c>
      <c r="R502" s="33">
        <v>0</v>
      </c>
      <c r="S502" s="33">
        <v>0</v>
      </c>
      <c r="T502" s="33">
        <v>0</v>
      </c>
      <c r="U502" s="33">
        <v>0</v>
      </c>
      <c r="V502" s="33">
        <v>0</v>
      </c>
      <c r="W502" s="33">
        <v>0</v>
      </c>
      <c r="X502" s="33">
        <v>0</v>
      </c>
      <c r="Y502" s="33">
        <v>0</v>
      </c>
      <c r="Z502" s="33">
        <v>0</v>
      </c>
      <c r="AA502" s="33">
        <v>0</v>
      </c>
      <c r="AB502" s="33">
        <v>0</v>
      </c>
      <c r="AC502" s="33">
        <v>0</v>
      </c>
      <c r="AD502" s="33">
        <v>0</v>
      </c>
      <c r="AE502" s="33">
        <v>0</v>
      </c>
      <c r="AF502" s="33">
        <v>0</v>
      </c>
      <c r="AG502" s="33">
        <v>0</v>
      </c>
      <c r="AH502" s="33">
        <v>0</v>
      </c>
      <c r="AI502" s="33">
        <v>0</v>
      </c>
      <c r="AJ502" s="33">
        <v>0</v>
      </c>
      <c r="AK502" s="33">
        <v>0</v>
      </c>
      <c r="AL502" s="33">
        <v>0</v>
      </c>
      <c r="AM502" s="33">
        <v>0</v>
      </c>
      <c r="AN502" s="33">
        <v>0</v>
      </c>
      <c r="AO502" s="33">
        <v>0</v>
      </c>
      <c r="AP502" s="33">
        <v>0</v>
      </c>
      <c r="AQ502" s="33">
        <v>0</v>
      </c>
      <c r="AR502" s="33">
        <v>0</v>
      </c>
      <c r="AS502" s="33">
        <v>6.3024059999999995</v>
      </c>
      <c r="AT502" s="33">
        <v>0</v>
      </c>
      <c r="AU502" s="33">
        <v>0</v>
      </c>
      <c r="AV502" s="33">
        <v>0</v>
      </c>
      <c r="AW502" s="33">
        <v>0</v>
      </c>
      <c r="AX502" s="33" t="s">
        <v>3400</v>
      </c>
      <c r="AY502" s="33">
        <v>1</v>
      </c>
      <c r="AZ502" s="33">
        <v>0</v>
      </c>
      <c r="BA502" s="33">
        <v>0</v>
      </c>
      <c r="BB502" s="33">
        <v>0</v>
      </c>
      <c r="BC502" s="33">
        <v>0</v>
      </c>
      <c r="BD502" s="33">
        <v>0</v>
      </c>
      <c r="BE502" s="33">
        <f t="shared" si="309"/>
        <v>0</v>
      </c>
      <c r="BF502" s="33">
        <f t="shared" si="310"/>
        <v>6.3024059999999995</v>
      </c>
      <c r="BG502" s="33">
        <f t="shared" si="311"/>
        <v>0</v>
      </c>
      <c r="BH502" s="33">
        <f t="shared" si="312"/>
        <v>0</v>
      </c>
      <c r="BI502" s="33">
        <f t="shared" si="313"/>
        <v>0</v>
      </c>
      <c r="BJ502" s="33">
        <f t="shared" si="314"/>
        <v>0</v>
      </c>
      <c r="BK502" s="33" t="s">
        <v>3400</v>
      </c>
      <c r="BL502" s="33">
        <f t="shared" si="315"/>
        <v>1</v>
      </c>
      <c r="BM502" s="33">
        <f t="shared" si="316"/>
        <v>0</v>
      </c>
      <c r="BN502" s="33">
        <f t="shared" si="317"/>
        <v>0</v>
      </c>
      <c r="BO502" s="33">
        <f t="shared" si="318"/>
        <v>0</v>
      </c>
      <c r="BP502" s="33">
        <f t="shared" si="319"/>
        <v>0</v>
      </c>
      <c r="BQ502" s="33">
        <f t="shared" si="320"/>
        <v>0</v>
      </c>
    </row>
    <row r="503" spans="1:69" ht="31.5" x14ac:dyDescent="0.25">
      <c r="A503" s="61" t="s">
        <v>633</v>
      </c>
      <c r="B503" s="48" t="s">
        <v>891</v>
      </c>
      <c r="C503" s="53" t="s">
        <v>892</v>
      </c>
      <c r="D503" s="45">
        <v>1.716</v>
      </c>
      <c r="E503" s="33">
        <v>0</v>
      </c>
      <c r="F503" s="33">
        <v>0.95599999999999996</v>
      </c>
      <c r="G503" s="33">
        <v>0</v>
      </c>
      <c r="H503" s="33">
        <v>0</v>
      </c>
      <c r="I503" s="33">
        <v>0</v>
      </c>
      <c r="J503" s="33">
        <v>0</v>
      </c>
      <c r="K503" s="33" t="s">
        <v>2847</v>
      </c>
      <c r="L503" s="33">
        <v>1</v>
      </c>
      <c r="M503" s="33">
        <v>0</v>
      </c>
      <c r="N503" s="33">
        <v>0</v>
      </c>
      <c r="O503" s="33">
        <v>0</v>
      </c>
      <c r="P503" s="33">
        <v>0</v>
      </c>
      <c r="Q503" s="33">
        <v>0</v>
      </c>
      <c r="R503" s="33">
        <v>0</v>
      </c>
      <c r="S503" s="33">
        <v>0</v>
      </c>
      <c r="T503" s="33">
        <v>0</v>
      </c>
      <c r="U503" s="33">
        <v>0</v>
      </c>
      <c r="V503" s="33">
        <v>0</v>
      </c>
      <c r="W503" s="33">
        <v>0</v>
      </c>
      <c r="X503" s="33">
        <v>0</v>
      </c>
      <c r="Y503" s="33">
        <v>0</v>
      </c>
      <c r="Z503" s="33">
        <v>0</v>
      </c>
      <c r="AA503" s="33">
        <v>0</v>
      </c>
      <c r="AB503" s="33">
        <v>0</v>
      </c>
      <c r="AC503" s="33">
        <v>0</v>
      </c>
      <c r="AD503" s="33">
        <v>0</v>
      </c>
      <c r="AE503" s="33">
        <v>0</v>
      </c>
      <c r="AF503" s="33">
        <v>0</v>
      </c>
      <c r="AG503" s="33">
        <v>0</v>
      </c>
      <c r="AH503" s="33">
        <v>0</v>
      </c>
      <c r="AI503" s="33">
        <v>0</v>
      </c>
      <c r="AJ503" s="33">
        <v>0</v>
      </c>
      <c r="AK503" s="33">
        <v>0</v>
      </c>
      <c r="AL503" s="33">
        <v>0</v>
      </c>
      <c r="AM503" s="33">
        <v>0</v>
      </c>
      <c r="AN503" s="33">
        <v>0</v>
      </c>
      <c r="AO503" s="33">
        <v>0</v>
      </c>
      <c r="AP503" s="33">
        <v>0</v>
      </c>
      <c r="AQ503" s="33">
        <v>0</v>
      </c>
      <c r="AR503" s="33">
        <v>0</v>
      </c>
      <c r="AS503" s="33">
        <v>0</v>
      </c>
      <c r="AT503" s="33">
        <v>0</v>
      </c>
      <c r="AU503" s="33">
        <v>0</v>
      </c>
      <c r="AV503" s="33">
        <v>0</v>
      </c>
      <c r="AW503" s="33">
        <v>0</v>
      </c>
      <c r="AX503" s="33">
        <v>0</v>
      </c>
      <c r="AY503" s="33">
        <v>0</v>
      </c>
      <c r="AZ503" s="33">
        <v>0</v>
      </c>
      <c r="BA503" s="33">
        <v>0</v>
      </c>
      <c r="BB503" s="33">
        <v>0</v>
      </c>
      <c r="BC503" s="33">
        <v>0</v>
      </c>
      <c r="BD503" s="33">
        <v>0</v>
      </c>
      <c r="BE503" s="33">
        <f t="shared" si="309"/>
        <v>0</v>
      </c>
      <c r="BF503" s="33">
        <f t="shared" si="310"/>
        <v>0.95599999999999996</v>
      </c>
      <c r="BG503" s="33">
        <f t="shared" si="311"/>
        <v>0</v>
      </c>
      <c r="BH503" s="33">
        <f t="shared" si="312"/>
        <v>0</v>
      </c>
      <c r="BI503" s="33">
        <f t="shared" si="313"/>
        <v>0</v>
      </c>
      <c r="BJ503" s="33">
        <f t="shared" si="314"/>
        <v>0</v>
      </c>
      <c r="BK503" s="33" t="s">
        <v>2847</v>
      </c>
      <c r="BL503" s="33">
        <f t="shared" si="315"/>
        <v>1</v>
      </c>
      <c r="BM503" s="33">
        <f t="shared" si="316"/>
        <v>0</v>
      </c>
      <c r="BN503" s="33">
        <f t="shared" si="317"/>
        <v>0</v>
      </c>
      <c r="BO503" s="33">
        <f t="shared" si="318"/>
        <v>0</v>
      </c>
      <c r="BP503" s="33">
        <f t="shared" si="319"/>
        <v>0</v>
      </c>
      <c r="BQ503" s="33">
        <f t="shared" si="320"/>
        <v>0</v>
      </c>
    </row>
    <row r="504" spans="1:69" x14ac:dyDescent="0.25">
      <c r="A504" s="61" t="s">
        <v>633</v>
      </c>
      <c r="B504" s="48" t="s">
        <v>893</v>
      </c>
      <c r="C504" s="53" t="s">
        <v>894</v>
      </c>
      <c r="D504" s="45">
        <v>8.3000000000000004E-2</v>
      </c>
      <c r="E504" s="33">
        <v>0</v>
      </c>
      <c r="F504" s="33">
        <v>0</v>
      </c>
      <c r="G504" s="33">
        <v>0</v>
      </c>
      <c r="H504" s="33">
        <v>0</v>
      </c>
      <c r="I504" s="33">
        <v>0</v>
      </c>
      <c r="J504" s="33">
        <v>0</v>
      </c>
      <c r="K504" s="33">
        <v>0</v>
      </c>
      <c r="L504" s="33">
        <v>0</v>
      </c>
      <c r="M504" s="33">
        <v>0</v>
      </c>
      <c r="N504" s="33">
        <v>0</v>
      </c>
      <c r="O504" s="33">
        <v>0</v>
      </c>
      <c r="P504" s="33">
        <v>0</v>
      </c>
      <c r="Q504" s="33">
        <v>0</v>
      </c>
      <c r="R504" s="33">
        <v>0</v>
      </c>
      <c r="S504" s="33">
        <v>0</v>
      </c>
      <c r="T504" s="33">
        <v>0</v>
      </c>
      <c r="U504" s="33">
        <v>0</v>
      </c>
      <c r="V504" s="33">
        <v>0</v>
      </c>
      <c r="W504" s="33">
        <v>0</v>
      </c>
      <c r="X504" s="33">
        <v>0</v>
      </c>
      <c r="Y504" s="33">
        <v>0</v>
      </c>
      <c r="Z504" s="33">
        <v>0</v>
      </c>
      <c r="AA504" s="33">
        <v>0</v>
      </c>
      <c r="AB504" s="33">
        <v>0</v>
      </c>
      <c r="AC504" s="33">
        <v>0</v>
      </c>
      <c r="AD504" s="33">
        <v>0</v>
      </c>
      <c r="AE504" s="33">
        <v>0</v>
      </c>
      <c r="AF504" s="33">
        <v>0</v>
      </c>
      <c r="AG504" s="33">
        <v>0</v>
      </c>
      <c r="AH504" s="33">
        <v>0</v>
      </c>
      <c r="AI504" s="33">
        <v>0</v>
      </c>
      <c r="AJ504" s="33">
        <v>0</v>
      </c>
      <c r="AK504" s="33">
        <v>0</v>
      </c>
      <c r="AL504" s="33">
        <v>0</v>
      </c>
      <c r="AM504" s="33">
        <v>0</v>
      </c>
      <c r="AN504" s="33">
        <v>0</v>
      </c>
      <c r="AO504" s="33">
        <v>0</v>
      </c>
      <c r="AP504" s="33">
        <v>0</v>
      </c>
      <c r="AQ504" s="33">
        <v>0</v>
      </c>
      <c r="AR504" s="33">
        <v>0</v>
      </c>
      <c r="AS504" s="33">
        <v>0</v>
      </c>
      <c r="AT504" s="33">
        <v>0</v>
      </c>
      <c r="AU504" s="33">
        <v>0</v>
      </c>
      <c r="AV504" s="33">
        <v>0</v>
      </c>
      <c r="AW504" s="33">
        <v>0</v>
      </c>
      <c r="AX504" s="33">
        <v>0</v>
      </c>
      <c r="AY504" s="33">
        <v>0</v>
      </c>
      <c r="AZ504" s="33">
        <v>0</v>
      </c>
      <c r="BA504" s="33">
        <v>0</v>
      </c>
      <c r="BB504" s="33">
        <v>0</v>
      </c>
      <c r="BC504" s="33">
        <v>0</v>
      </c>
      <c r="BD504" s="33">
        <v>0</v>
      </c>
      <c r="BE504" s="33">
        <f t="shared" si="309"/>
        <v>0</v>
      </c>
      <c r="BF504" s="33">
        <f t="shared" si="310"/>
        <v>0</v>
      </c>
      <c r="BG504" s="33">
        <f t="shared" si="311"/>
        <v>0</v>
      </c>
      <c r="BH504" s="33">
        <f t="shared" si="312"/>
        <v>0</v>
      </c>
      <c r="BI504" s="33">
        <f t="shared" si="313"/>
        <v>0</v>
      </c>
      <c r="BJ504" s="33">
        <f t="shared" si="314"/>
        <v>0</v>
      </c>
      <c r="BK504" s="33" t="s">
        <v>2845</v>
      </c>
      <c r="BL504" s="33">
        <f t="shared" si="315"/>
        <v>0</v>
      </c>
      <c r="BM504" s="33">
        <f t="shared" si="316"/>
        <v>0</v>
      </c>
      <c r="BN504" s="33">
        <f t="shared" si="317"/>
        <v>0</v>
      </c>
      <c r="BO504" s="33">
        <f t="shared" si="318"/>
        <v>0</v>
      </c>
      <c r="BP504" s="33">
        <f t="shared" si="319"/>
        <v>0</v>
      </c>
      <c r="BQ504" s="33">
        <f t="shared" si="320"/>
        <v>0</v>
      </c>
    </row>
    <row r="505" spans="1:69" x14ac:dyDescent="0.25">
      <c r="A505" s="61" t="s">
        <v>633</v>
      </c>
      <c r="B505" s="48" t="s">
        <v>895</v>
      </c>
      <c r="C505" s="53" t="s">
        <v>896</v>
      </c>
      <c r="D505" s="45">
        <v>0.14326749999999999</v>
      </c>
      <c r="E505" s="33">
        <v>0</v>
      </c>
      <c r="F505" s="33">
        <v>0.14326749999999999</v>
      </c>
      <c r="G505" s="33">
        <v>0</v>
      </c>
      <c r="H505" s="33">
        <v>0</v>
      </c>
      <c r="I505" s="33">
        <v>0</v>
      </c>
      <c r="J505" s="33">
        <v>0</v>
      </c>
      <c r="K505" s="33" t="s">
        <v>3048</v>
      </c>
      <c r="L505" s="33">
        <v>1</v>
      </c>
      <c r="M505" s="33">
        <v>0</v>
      </c>
      <c r="N505" s="33">
        <v>0</v>
      </c>
      <c r="O505" s="33">
        <v>0</v>
      </c>
      <c r="P505" s="33">
        <v>0</v>
      </c>
      <c r="Q505" s="33">
        <v>0</v>
      </c>
      <c r="R505" s="33">
        <v>0</v>
      </c>
      <c r="S505" s="33">
        <v>0</v>
      </c>
      <c r="T505" s="33">
        <v>0</v>
      </c>
      <c r="U505" s="33">
        <v>0</v>
      </c>
      <c r="V505" s="33">
        <v>0</v>
      </c>
      <c r="W505" s="33">
        <v>0</v>
      </c>
      <c r="X505" s="33">
        <v>0</v>
      </c>
      <c r="Y505" s="33">
        <v>0</v>
      </c>
      <c r="Z505" s="33">
        <v>0</v>
      </c>
      <c r="AA505" s="33">
        <v>0</v>
      </c>
      <c r="AB505" s="33">
        <v>0</v>
      </c>
      <c r="AC505" s="33">
        <v>0</v>
      </c>
      <c r="AD505" s="33">
        <v>0</v>
      </c>
      <c r="AE505" s="33">
        <v>0</v>
      </c>
      <c r="AF505" s="33">
        <v>0</v>
      </c>
      <c r="AG505" s="33">
        <v>0</v>
      </c>
      <c r="AH505" s="33">
        <v>0</v>
      </c>
      <c r="AI505" s="33">
        <v>0</v>
      </c>
      <c r="AJ505" s="33">
        <v>0</v>
      </c>
      <c r="AK505" s="33">
        <v>0</v>
      </c>
      <c r="AL505" s="33">
        <v>0</v>
      </c>
      <c r="AM505" s="33">
        <v>0</v>
      </c>
      <c r="AN505" s="33">
        <v>0</v>
      </c>
      <c r="AO505" s="33">
        <v>0</v>
      </c>
      <c r="AP505" s="33">
        <v>0</v>
      </c>
      <c r="AQ505" s="33">
        <v>0</v>
      </c>
      <c r="AR505" s="33">
        <v>0</v>
      </c>
      <c r="AS505" s="33">
        <v>0</v>
      </c>
      <c r="AT505" s="33">
        <v>0</v>
      </c>
      <c r="AU505" s="33">
        <v>0</v>
      </c>
      <c r="AV505" s="33">
        <v>0</v>
      </c>
      <c r="AW505" s="33">
        <v>0</v>
      </c>
      <c r="AX505" s="33">
        <v>0</v>
      </c>
      <c r="AY505" s="33">
        <v>0</v>
      </c>
      <c r="AZ505" s="33">
        <v>0</v>
      </c>
      <c r="BA505" s="33">
        <v>0</v>
      </c>
      <c r="BB505" s="33">
        <v>0</v>
      </c>
      <c r="BC505" s="33">
        <v>0</v>
      </c>
      <c r="BD505" s="33">
        <v>0</v>
      </c>
      <c r="BE505" s="33">
        <f t="shared" si="309"/>
        <v>0</v>
      </c>
      <c r="BF505" s="33">
        <f t="shared" si="310"/>
        <v>0.14326749999999999</v>
      </c>
      <c r="BG505" s="33">
        <f t="shared" si="311"/>
        <v>0</v>
      </c>
      <c r="BH505" s="33">
        <f t="shared" si="312"/>
        <v>0</v>
      </c>
      <c r="BI505" s="33">
        <f t="shared" si="313"/>
        <v>0</v>
      </c>
      <c r="BJ505" s="33">
        <f t="shared" si="314"/>
        <v>0</v>
      </c>
      <c r="BK505" s="33" t="s">
        <v>3048</v>
      </c>
      <c r="BL505" s="33">
        <f t="shared" si="315"/>
        <v>1</v>
      </c>
      <c r="BM505" s="33">
        <f t="shared" si="316"/>
        <v>0</v>
      </c>
      <c r="BN505" s="33">
        <f t="shared" si="317"/>
        <v>0</v>
      </c>
      <c r="BO505" s="33">
        <f t="shared" si="318"/>
        <v>0</v>
      </c>
      <c r="BP505" s="33">
        <f t="shared" si="319"/>
        <v>0</v>
      </c>
      <c r="BQ505" s="33">
        <f t="shared" si="320"/>
        <v>0</v>
      </c>
    </row>
    <row r="506" spans="1:69" x14ac:dyDescent="0.25">
      <c r="A506" s="61" t="s">
        <v>633</v>
      </c>
      <c r="B506" s="48" t="s">
        <v>897</v>
      </c>
      <c r="C506" s="53" t="s">
        <v>898</v>
      </c>
      <c r="D506" s="45">
        <v>7.9854999999999995E-2</v>
      </c>
      <c r="E506" s="33">
        <v>0</v>
      </c>
      <c r="F506" s="33">
        <v>7.9854999999999995E-2</v>
      </c>
      <c r="G506" s="33">
        <v>0</v>
      </c>
      <c r="H506" s="33">
        <v>0</v>
      </c>
      <c r="I506" s="33">
        <v>0</v>
      </c>
      <c r="J506" s="33">
        <v>0</v>
      </c>
      <c r="K506" s="33" t="s">
        <v>3049</v>
      </c>
      <c r="L506" s="33">
        <v>1</v>
      </c>
      <c r="M506" s="33">
        <v>0</v>
      </c>
      <c r="N506" s="33">
        <v>0</v>
      </c>
      <c r="O506" s="33">
        <v>0</v>
      </c>
      <c r="P506" s="33">
        <v>0</v>
      </c>
      <c r="Q506" s="33">
        <v>0</v>
      </c>
      <c r="R506" s="33">
        <v>0</v>
      </c>
      <c r="S506" s="33">
        <v>0</v>
      </c>
      <c r="T506" s="33">
        <v>0</v>
      </c>
      <c r="U506" s="33">
        <v>0</v>
      </c>
      <c r="V506" s="33">
        <v>0</v>
      </c>
      <c r="W506" s="33">
        <v>0</v>
      </c>
      <c r="X506" s="33">
        <v>0</v>
      </c>
      <c r="Y506" s="33">
        <v>0</v>
      </c>
      <c r="Z506" s="33">
        <v>0</v>
      </c>
      <c r="AA506" s="33">
        <v>0</v>
      </c>
      <c r="AB506" s="33">
        <v>0</v>
      </c>
      <c r="AC506" s="33">
        <v>0</v>
      </c>
      <c r="AD506" s="33">
        <v>0</v>
      </c>
      <c r="AE506" s="33">
        <v>0</v>
      </c>
      <c r="AF506" s="33">
        <v>0</v>
      </c>
      <c r="AG506" s="33">
        <v>0</v>
      </c>
      <c r="AH506" s="33">
        <v>0</v>
      </c>
      <c r="AI506" s="33">
        <v>0</v>
      </c>
      <c r="AJ506" s="33">
        <v>0</v>
      </c>
      <c r="AK506" s="33">
        <v>0</v>
      </c>
      <c r="AL506" s="33">
        <v>0</v>
      </c>
      <c r="AM506" s="33">
        <v>0</v>
      </c>
      <c r="AN506" s="33">
        <v>0</v>
      </c>
      <c r="AO506" s="33">
        <v>0</v>
      </c>
      <c r="AP506" s="33">
        <v>0</v>
      </c>
      <c r="AQ506" s="33">
        <v>0</v>
      </c>
      <c r="AR506" s="33">
        <v>0</v>
      </c>
      <c r="AS506" s="33">
        <v>0</v>
      </c>
      <c r="AT506" s="33">
        <v>0</v>
      </c>
      <c r="AU506" s="33">
        <v>0</v>
      </c>
      <c r="AV506" s="33">
        <v>0</v>
      </c>
      <c r="AW506" s="33">
        <v>0</v>
      </c>
      <c r="AX506" s="33">
        <v>0</v>
      </c>
      <c r="AY506" s="33">
        <v>0</v>
      </c>
      <c r="AZ506" s="33">
        <v>0</v>
      </c>
      <c r="BA506" s="33">
        <v>0</v>
      </c>
      <c r="BB506" s="33">
        <v>0</v>
      </c>
      <c r="BC506" s="33">
        <v>0</v>
      </c>
      <c r="BD506" s="33">
        <v>0</v>
      </c>
      <c r="BE506" s="33">
        <f t="shared" si="309"/>
        <v>0</v>
      </c>
      <c r="BF506" s="33">
        <f t="shared" si="310"/>
        <v>7.9854999999999995E-2</v>
      </c>
      <c r="BG506" s="33">
        <f t="shared" si="311"/>
        <v>0</v>
      </c>
      <c r="BH506" s="33">
        <f t="shared" si="312"/>
        <v>0</v>
      </c>
      <c r="BI506" s="33">
        <f t="shared" si="313"/>
        <v>0</v>
      </c>
      <c r="BJ506" s="33">
        <f t="shared" si="314"/>
        <v>0</v>
      </c>
      <c r="BK506" s="33" t="s">
        <v>3049</v>
      </c>
      <c r="BL506" s="33">
        <f t="shared" si="315"/>
        <v>1</v>
      </c>
      <c r="BM506" s="33">
        <f t="shared" si="316"/>
        <v>0</v>
      </c>
      <c r="BN506" s="33">
        <f t="shared" si="317"/>
        <v>0</v>
      </c>
      <c r="BO506" s="33">
        <f t="shared" si="318"/>
        <v>0</v>
      </c>
      <c r="BP506" s="33">
        <f t="shared" si="319"/>
        <v>0</v>
      </c>
      <c r="BQ506" s="33">
        <f t="shared" si="320"/>
        <v>0</v>
      </c>
    </row>
    <row r="507" spans="1:69" ht="31.5" x14ac:dyDescent="0.25">
      <c r="A507" s="61" t="s">
        <v>633</v>
      </c>
      <c r="B507" s="48" t="s">
        <v>899</v>
      </c>
      <c r="C507" s="53" t="s">
        <v>900</v>
      </c>
      <c r="D507" s="45">
        <v>0.35739891999999995</v>
      </c>
      <c r="E507" s="33">
        <v>0</v>
      </c>
      <c r="F507" s="33">
        <v>0</v>
      </c>
      <c r="G507" s="33">
        <v>0</v>
      </c>
      <c r="H507" s="33">
        <v>0</v>
      </c>
      <c r="I507" s="33">
        <v>0</v>
      </c>
      <c r="J507" s="33">
        <v>0</v>
      </c>
      <c r="K507" s="33">
        <v>0</v>
      </c>
      <c r="L507" s="33">
        <v>0</v>
      </c>
      <c r="M507" s="33">
        <v>0</v>
      </c>
      <c r="N507" s="33">
        <v>0</v>
      </c>
      <c r="O507" s="33">
        <v>0</v>
      </c>
      <c r="P507" s="33">
        <v>0</v>
      </c>
      <c r="Q507" s="33">
        <v>0</v>
      </c>
      <c r="R507" s="33">
        <v>0</v>
      </c>
      <c r="S507" s="33">
        <v>0</v>
      </c>
      <c r="T507" s="33">
        <v>0</v>
      </c>
      <c r="U507" s="33">
        <v>0</v>
      </c>
      <c r="V507" s="33">
        <v>0</v>
      </c>
      <c r="W507" s="33">
        <v>0</v>
      </c>
      <c r="X507" s="33">
        <v>0</v>
      </c>
      <c r="Y507" s="33">
        <v>0</v>
      </c>
      <c r="Z507" s="33">
        <v>0</v>
      </c>
      <c r="AA507" s="33">
        <v>0</v>
      </c>
      <c r="AB507" s="33">
        <v>0</v>
      </c>
      <c r="AC507" s="33">
        <v>0</v>
      </c>
      <c r="AD507" s="33">
        <v>0</v>
      </c>
      <c r="AE507" s="33">
        <v>0</v>
      </c>
      <c r="AF507" s="33">
        <v>0</v>
      </c>
      <c r="AG507" s="33">
        <v>0</v>
      </c>
      <c r="AH507" s="33">
        <v>0</v>
      </c>
      <c r="AI507" s="33">
        <v>0</v>
      </c>
      <c r="AJ507" s="33">
        <v>0</v>
      </c>
      <c r="AK507" s="33">
        <v>0</v>
      </c>
      <c r="AL507" s="33">
        <v>0</v>
      </c>
      <c r="AM507" s="33">
        <v>0</v>
      </c>
      <c r="AN507" s="33">
        <v>0</v>
      </c>
      <c r="AO507" s="33">
        <v>0</v>
      </c>
      <c r="AP507" s="33">
        <v>0</v>
      </c>
      <c r="AQ507" s="33">
        <v>0</v>
      </c>
      <c r="AR507" s="33">
        <v>0</v>
      </c>
      <c r="AS507" s="33">
        <v>0</v>
      </c>
      <c r="AT507" s="33">
        <v>0</v>
      </c>
      <c r="AU507" s="33">
        <v>0</v>
      </c>
      <c r="AV507" s="33">
        <v>0</v>
      </c>
      <c r="AW507" s="33">
        <v>0</v>
      </c>
      <c r="AX507" s="33">
        <v>0</v>
      </c>
      <c r="AY507" s="33">
        <v>0</v>
      </c>
      <c r="AZ507" s="33">
        <v>0</v>
      </c>
      <c r="BA507" s="33">
        <v>0</v>
      </c>
      <c r="BB507" s="33">
        <v>0</v>
      </c>
      <c r="BC507" s="33">
        <v>0</v>
      </c>
      <c r="BD507" s="33">
        <v>0</v>
      </c>
      <c r="BE507" s="33">
        <f t="shared" si="309"/>
        <v>0</v>
      </c>
      <c r="BF507" s="33">
        <f t="shared" si="310"/>
        <v>0</v>
      </c>
      <c r="BG507" s="33">
        <f t="shared" si="311"/>
        <v>0</v>
      </c>
      <c r="BH507" s="33">
        <f t="shared" si="312"/>
        <v>0</v>
      </c>
      <c r="BI507" s="33">
        <f t="shared" si="313"/>
        <v>0</v>
      </c>
      <c r="BJ507" s="33">
        <f t="shared" si="314"/>
        <v>0</v>
      </c>
      <c r="BK507" s="33" t="s">
        <v>2846</v>
      </c>
      <c r="BL507" s="33">
        <f t="shared" si="315"/>
        <v>0</v>
      </c>
      <c r="BM507" s="33">
        <f t="shared" si="316"/>
        <v>0</v>
      </c>
      <c r="BN507" s="33">
        <f t="shared" si="317"/>
        <v>0</v>
      </c>
      <c r="BO507" s="33">
        <f t="shared" si="318"/>
        <v>0</v>
      </c>
      <c r="BP507" s="33">
        <f t="shared" si="319"/>
        <v>0</v>
      </c>
      <c r="BQ507" s="33">
        <f t="shared" si="320"/>
        <v>0</v>
      </c>
    </row>
    <row r="508" spans="1:69" ht="31.5" x14ac:dyDescent="0.25">
      <c r="A508" s="61" t="s">
        <v>633</v>
      </c>
      <c r="B508" s="48" t="s">
        <v>901</v>
      </c>
      <c r="C508" s="53" t="s">
        <v>902</v>
      </c>
      <c r="D508" s="45">
        <v>1.6309917</v>
      </c>
      <c r="E508" s="33">
        <v>0</v>
      </c>
      <c r="F508" s="33">
        <v>0.95599999999999996</v>
      </c>
      <c r="G508" s="33">
        <v>0</v>
      </c>
      <c r="H508" s="33">
        <v>0</v>
      </c>
      <c r="I508" s="33">
        <v>0</v>
      </c>
      <c r="J508" s="33">
        <v>0</v>
      </c>
      <c r="K508" s="33" t="s">
        <v>2847</v>
      </c>
      <c r="L508" s="33">
        <v>1</v>
      </c>
      <c r="M508" s="33">
        <v>0</v>
      </c>
      <c r="N508" s="33">
        <v>0</v>
      </c>
      <c r="O508" s="33">
        <v>0</v>
      </c>
      <c r="P508" s="33">
        <v>0</v>
      </c>
      <c r="Q508" s="33">
        <v>0</v>
      </c>
      <c r="R508" s="33">
        <v>0</v>
      </c>
      <c r="S508" s="33">
        <v>0</v>
      </c>
      <c r="T508" s="33">
        <v>0</v>
      </c>
      <c r="U508" s="33">
        <v>0</v>
      </c>
      <c r="V508" s="33">
        <v>0</v>
      </c>
      <c r="W508" s="33">
        <v>0</v>
      </c>
      <c r="X508" s="33">
        <v>0</v>
      </c>
      <c r="Y508" s="33">
        <v>0</v>
      </c>
      <c r="Z508" s="33">
        <v>0</v>
      </c>
      <c r="AA508" s="33">
        <v>0</v>
      </c>
      <c r="AB508" s="33">
        <v>0</v>
      </c>
      <c r="AC508" s="33">
        <v>0</v>
      </c>
      <c r="AD508" s="33">
        <v>0</v>
      </c>
      <c r="AE508" s="33">
        <v>0</v>
      </c>
      <c r="AF508" s="33">
        <v>0</v>
      </c>
      <c r="AG508" s="33">
        <v>0</v>
      </c>
      <c r="AH508" s="33">
        <v>0</v>
      </c>
      <c r="AI508" s="33">
        <v>0</v>
      </c>
      <c r="AJ508" s="33">
        <v>0</v>
      </c>
      <c r="AK508" s="33">
        <v>0</v>
      </c>
      <c r="AL508" s="33">
        <v>0</v>
      </c>
      <c r="AM508" s="33">
        <v>0</v>
      </c>
      <c r="AN508" s="33">
        <v>0</v>
      </c>
      <c r="AO508" s="33">
        <v>0</v>
      </c>
      <c r="AP508" s="33">
        <v>0</v>
      </c>
      <c r="AQ508" s="33">
        <v>0</v>
      </c>
      <c r="AR508" s="33">
        <v>0</v>
      </c>
      <c r="AS508" s="33">
        <v>0</v>
      </c>
      <c r="AT508" s="33">
        <v>0</v>
      </c>
      <c r="AU508" s="33">
        <v>0</v>
      </c>
      <c r="AV508" s="33">
        <v>0</v>
      </c>
      <c r="AW508" s="33">
        <v>0</v>
      </c>
      <c r="AX508" s="33">
        <v>0</v>
      </c>
      <c r="AY508" s="33">
        <v>0</v>
      </c>
      <c r="AZ508" s="33">
        <v>0</v>
      </c>
      <c r="BA508" s="33">
        <v>0</v>
      </c>
      <c r="BB508" s="33">
        <v>0</v>
      </c>
      <c r="BC508" s="33">
        <v>0</v>
      </c>
      <c r="BD508" s="33">
        <v>0</v>
      </c>
      <c r="BE508" s="33">
        <f t="shared" si="309"/>
        <v>0</v>
      </c>
      <c r="BF508" s="33">
        <f t="shared" si="310"/>
        <v>0.95599999999999996</v>
      </c>
      <c r="BG508" s="33">
        <f t="shared" si="311"/>
        <v>0</v>
      </c>
      <c r="BH508" s="33">
        <f t="shared" si="312"/>
        <v>0</v>
      </c>
      <c r="BI508" s="33">
        <f t="shared" si="313"/>
        <v>0</v>
      </c>
      <c r="BJ508" s="33">
        <f t="shared" si="314"/>
        <v>0</v>
      </c>
      <c r="BK508" s="33" t="s">
        <v>3467</v>
      </c>
      <c r="BL508" s="33">
        <f t="shared" si="315"/>
        <v>1</v>
      </c>
      <c r="BM508" s="33">
        <f t="shared" si="316"/>
        <v>0</v>
      </c>
      <c r="BN508" s="33">
        <f t="shared" si="317"/>
        <v>0</v>
      </c>
      <c r="BO508" s="33">
        <f t="shared" si="318"/>
        <v>0</v>
      </c>
      <c r="BP508" s="33">
        <f t="shared" si="319"/>
        <v>0</v>
      </c>
      <c r="BQ508" s="33">
        <f t="shared" si="320"/>
        <v>0</v>
      </c>
    </row>
    <row r="509" spans="1:69" ht="31.5" x14ac:dyDescent="0.25">
      <c r="A509" s="61" t="s">
        <v>633</v>
      </c>
      <c r="B509" s="48" t="s">
        <v>903</v>
      </c>
      <c r="C509" s="53" t="s">
        <v>904</v>
      </c>
      <c r="D509" s="45">
        <v>0.170738</v>
      </c>
      <c r="E509" s="33">
        <v>0</v>
      </c>
      <c r="F509" s="33">
        <v>0</v>
      </c>
      <c r="G509" s="33">
        <v>0</v>
      </c>
      <c r="H509" s="33">
        <v>0</v>
      </c>
      <c r="I509" s="33">
        <v>0</v>
      </c>
      <c r="J509" s="33">
        <v>0</v>
      </c>
      <c r="K509" s="33">
        <v>0</v>
      </c>
      <c r="L509" s="33">
        <v>0</v>
      </c>
      <c r="M509" s="33">
        <v>0</v>
      </c>
      <c r="N509" s="33">
        <v>0</v>
      </c>
      <c r="O509" s="33">
        <v>0</v>
      </c>
      <c r="P509" s="33">
        <v>0</v>
      </c>
      <c r="Q509" s="33">
        <v>0</v>
      </c>
      <c r="R509" s="33">
        <v>0</v>
      </c>
      <c r="S509" s="33">
        <v>0</v>
      </c>
      <c r="T509" s="33">
        <v>0</v>
      </c>
      <c r="U509" s="33">
        <v>0</v>
      </c>
      <c r="V509" s="33">
        <v>0</v>
      </c>
      <c r="W509" s="33">
        <v>0</v>
      </c>
      <c r="X509" s="33">
        <v>0</v>
      </c>
      <c r="Y509" s="33">
        <v>0</v>
      </c>
      <c r="Z509" s="33">
        <v>0</v>
      </c>
      <c r="AA509" s="33">
        <v>0</v>
      </c>
      <c r="AB509" s="33">
        <v>0</v>
      </c>
      <c r="AC509" s="33">
        <v>0</v>
      </c>
      <c r="AD509" s="33">
        <v>0</v>
      </c>
      <c r="AE509" s="33">
        <v>0</v>
      </c>
      <c r="AF509" s="33">
        <v>0.170738</v>
      </c>
      <c r="AG509" s="33">
        <v>0</v>
      </c>
      <c r="AH509" s="33">
        <v>0</v>
      </c>
      <c r="AI509" s="33">
        <v>0</v>
      </c>
      <c r="AJ509" s="33">
        <v>0</v>
      </c>
      <c r="AK509" s="33" t="s">
        <v>3293</v>
      </c>
      <c r="AL509" s="33">
        <v>1</v>
      </c>
      <c r="AM509" s="33">
        <v>0</v>
      </c>
      <c r="AN509" s="33">
        <v>0</v>
      </c>
      <c r="AO509" s="33">
        <v>0</v>
      </c>
      <c r="AP509" s="33">
        <v>0</v>
      </c>
      <c r="AQ509" s="33">
        <v>0</v>
      </c>
      <c r="AR509" s="33">
        <v>0</v>
      </c>
      <c r="AS509" s="33">
        <v>0</v>
      </c>
      <c r="AT509" s="32">
        <v>0</v>
      </c>
      <c r="AU509" s="32">
        <v>0</v>
      </c>
      <c r="AV509" s="32">
        <v>0</v>
      </c>
      <c r="AW509" s="32">
        <v>0</v>
      </c>
      <c r="AX509" s="33">
        <v>0</v>
      </c>
      <c r="AY509" s="32">
        <v>0</v>
      </c>
      <c r="AZ509" s="32">
        <v>0</v>
      </c>
      <c r="BA509" s="32">
        <v>0</v>
      </c>
      <c r="BB509" s="32">
        <v>0</v>
      </c>
      <c r="BC509" s="32">
        <v>0</v>
      </c>
      <c r="BD509" s="32">
        <v>0</v>
      </c>
      <c r="BE509" s="33">
        <f t="shared" si="309"/>
        <v>0</v>
      </c>
      <c r="BF509" s="33">
        <f t="shared" si="310"/>
        <v>0.170738</v>
      </c>
      <c r="BG509" s="33">
        <f t="shared" si="311"/>
        <v>0</v>
      </c>
      <c r="BH509" s="33">
        <f t="shared" si="312"/>
        <v>0</v>
      </c>
      <c r="BI509" s="33">
        <f t="shared" si="313"/>
        <v>0</v>
      </c>
      <c r="BJ509" s="33">
        <f t="shared" si="314"/>
        <v>0</v>
      </c>
      <c r="BK509" s="33" t="s">
        <v>3293</v>
      </c>
      <c r="BL509" s="33">
        <f t="shared" si="315"/>
        <v>1</v>
      </c>
      <c r="BM509" s="33">
        <f t="shared" si="316"/>
        <v>0</v>
      </c>
      <c r="BN509" s="33">
        <f t="shared" si="317"/>
        <v>0</v>
      </c>
      <c r="BO509" s="33">
        <f t="shared" si="318"/>
        <v>0</v>
      </c>
      <c r="BP509" s="33">
        <f t="shared" si="319"/>
        <v>0</v>
      </c>
      <c r="BQ509" s="33">
        <f t="shared" si="320"/>
        <v>0</v>
      </c>
    </row>
    <row r="510" spans="1:69" ht="31.5" x14ac:dyDescent="0.25">
      <c r="A510" s="61" t="s">
        <v>633</v>
      </c>
      <c r="B510" s="48" t="s">
        <v>905</v>
      </c>
      <c r="C510" s="53" t="s">
        <v>906</v>
      </c>
      <c r="D510" s="45">
        <v>2.602535</v>
      </c>
      <c r="E510" s="33">
        <v>0</v>
      </c>
      <c r="F510" s="33">
        <v>0</v>
      </c>
      <c r="G510" s="33">
        <v>0</v>
      </c>
      <c r="H510" s="33">
        <v>0</v>
      </c>
      <c r="I510" s="33">
        <v>0</v>
      </c>
      <c r="J510" s="33">
        <v>0</v>
      </c>
      <c r="K510" s="33">
        <v>0</v>
      </c>
      <c r="L510" s="33">
        <v>0</v>
      </c>
      <c r="M510" s="33">
        <v>0</v>
      </c>
      <c r="N510" s="33">
        <v>0</v>
      </c>
      <c r="O510" s="33">
        <v>0</v>
      </c>
      <c r="P510" s="33">
        <v>0</v>
      </c>
      <c r="Q510" s="33">
        <v>0</v>
      </c>
      <c r="R510" s="33">
        <v>0</v>
      </c>
      <c r="S510" s="33">
        <v>0</v>
      </c>
      <c r="T510" s="33">
        <v>0</v>
      </c>
      <c r="U510" s="33">
        <v>0</v>
      </c>
      <c r="V510" s="33">
        <v>0</v>
      </c>
      <c r="W510" s="33">
        <v>0</v>
      </c>
      <c r="X510" s="33">
        <v>0</v>
      </c>
      <c r="Y510" s="33">
        <v>0</v>
      </c>
      <c r="Z510" s="33">
        <v>0</v>
      </c>
      <c r="AA510" s="33">
        <v>0</v>
      </c>
      <c r="AB510" s="33">
        <v>0</v>
      </c>
      <c r="AC510" s="33">
        <v>0</v>
      </c>
      <c r="AD510" s="33">
        <v>0</v>
      </c>
      <c r="AE510" s="33">
        <v>0</v>
      </c>
      <c r="AF510" s="33">
        <v>0</v>
      </c>
      <c r="AG510" s="33">
        <v>0</v>
      </c>
      <c r="AH510" s="33">
        <v>0</v>
      </c>
      <c r="AI510" s="33">
        <v>0</v>
      </c>
      <c r="AJ510" s="33">
        <v>0</v>
      </c>
      <c r="AK510" s="33">
        <v>0</v>
      </c>
      <c r="AL510" s="33">
        <v>0</v>
      </c>
      <c r="AM510" s="33">
        <v>0</v>
      </c>
      <c r="AN510" s="33">
        <v>0</v>
      </c>
      <c r="AO510" s="33">
        <v>0</v>
      </c>
      <c r="AP510" s="33">
        <v>0</v>
      </c>
      <c r="AQ510" s="33">
        <v>0</v>
      </c>
      <c r="AR510" s="33">
        <v>0</v>
      </c>
      <c r="AS510" s="33">
        <v>2.602535</v>
      </c>
      <c r="AT510" s="33">
        <v>0</v>
      </c>
      <c r="AU510" s="33">
        <v>0</v>
      </c>
      <c r="AV510" s="33">
        <v>0</v>
      </c>
      <c r="AW510" s="33">
        <v>0</v>
      </c>
      <c r="AX510" s="33" t="s">
        <v>3401</v>
      </c>
      <c r="AY510" s="33">
        <v>2</v>
      </c>
      <c r="AZ510" s="33">
        <v>0</v>
      </c>
      <c r="BA510" s="33">
        <v>0</v>
      </c>
      <c r="BB510" s="33">
        <v>0</v>
      </c>
      <c r="BC510" s="33">
        <v>0</v>
      </c>
      <c r="BD510" s="33">
        <v>0</v>
      </c>
      <c r="BE510" s="33">
        <f t="shared" si="309"/>
        <v>0</v>
      </c>
      <c r="BF510" s="33">
        <f t="shared" si="310"/>
        <v>2.602535</v>
      </c>
      <c r="BG510" s="33">
        <f t="shared" si="311"/>
        <v>0</v>
      </c>
      <c r="BH510" s="33">
        <f t="shared" si="312"/>
        <v>0</v>
      </c>
      <c r="BI510" s="33">
        <f t="shared" si="313"/>
        <v>0</v>
      </c>
      <c r="BJ510" s="33">
        <f t="shared" si="314"/>
        <v>0</v>
      </c>
      <c r="BK510" s="33" t="s">
        <v>3401</v>
      </c>
      <c r="BL510" s="33">
        <f t="shared" si="315"/>
        <v>2</v>
      </c>
      <c r="BM510" s="33">
        <f t="shared" si="316"/>
        <v>0</v>
      </c>
      <c r="BN510" s="33">
        <f t="shared" si="317"/>
        <v>0</v>
      </c>
      <c r="BO510" s="33">
        <f t="shared" si="318"/>
        <v>0</v>
      </c>
      <c r="BP510" s="33">
        <f t="shared" si="319"/>
        <v>0</v>
      </c>
      <c r="BQ510" s="33">
        <f t="shared" si="320"/>
        <v>0</v>
      </c>
    </row>
    <row r="511" spans="1:69" ht="31.5" x14ac:dyDescent="0.25">
      <c r="A511" s="61" t="s">
        <v>633</v>
      </c>
      <c r="B511" s="48" t="s">
        <v>907</v>
      </c>
      <c r="C511" s="53" t="s">
        <v>908</v>
      </c>
      <c r="D511" s="45">
        <v>0.69020769999999998</v>
      </c>
      <c r="E511" s="33">
        <v>0</v>
      </c>
      <c r="F511" s="33">
        <v>0</v>
      </c>
      <c r="G511" s="33">
        <v>0</v>
      </c>
      <c r="H511" s="33">
        <v>0</v>
      </c>
      <c r="I511" s="33">
        <v>0</v>
      </c>
      <c r="J511" s="33">
        <v>0</v>
      </c>
      <c r="K511" s="33">
        <v>0</v>
      </c>
      <c r="L511" s="33">
        <v>0</v>
      </c>
      <c r="M511" s="33">
        <v>0</v>
      </c>
      <c r="N511" s="33">
        <v>0</v>
      </c>
      <c r="O511" s="33">
        <v>0</v>
      </c>
      <c r="P511" s="33">
        <v>0</v>
      </c>
      <c r="Q511" s="33">
        <v>0</v>
      </c>
      <c r="R511" s="33">
        <v>0</v>
      </c>
      <c r="S511" s="33">
        <v>0</v>
      </c>
      <c r="T511" s="33">
        <v>0</v>
      </c>
      <c r="U511" s="33">
        <v>0</v>
      </c>
      <c r="V511" s="33">
        <v>0</v>
      </c>
      <c r="W511" s="33">
        <v>0</v>
      </c>
      <c r="X511" s="33">
        <v>0</v>
      </c>
      <c r="Y511" s="33">
        <v>0</v>
      </c>
      <c r="Z511" s="33">
        <v>0</v>
      </c>
      <c r="AA511" s="33">
        <v>0</v>
      </c>
      <c r="AB511" s="33">
        <v>0</v>
      </c>
      <c r="AC511" s="33">
        <v>0</v>
      </c>
      <c r="AD511" s="33">
        <v>0</v>
      </c>
      <c r="AE511" s="33">
        <v>0</v>
      </c>
      <c r="AF511" s="33">
        <v>0</v>
      </c>
      <c r="AG511" s="33">
        <v>0</v>
      </c>
      <c r="AH511" s="33">
        <v>0</v>
      </c>
      <c r="AI511" s="33">
        <v>0</v>
      </c>
      <c r="AJ511" s="33">
        <v>0</v>
      </c>
      <c r="AK511" s="33">
        <v>0</v>
      </c>
      <c r="AL511" s="33">
        <v>0</v>
      </c>
      <c r="AM511" s="33">
        <v>0</v>
      </c>
      <c r="AN511" s="33">
        <v>0</v>
      </c>
      <c r="AO511" s="33">
        <v>0</v>
      </c>
      <c r="AP511" s="33">
        <v>0</v>
      </c>
      <c r="AQ511" s="33">
        <v>0</v>
      </c>
      <c r="AR511" s="33">
        <v>0</v>
      </c>
      <c r="AS511" s="33">
        <v>0.69020769999999998</v>
      </c>
      <c r="AT511" s="33">
        <v>0</v>
      </c>
      <c r="AU511" s="33">
        <v>0</v>
      </c>
      <c r="AV511" s="33">
        <v>0</v>
      </c>
      <c r="AW511" s="33">
        <v>0</v>
      </c>
      <c r="AX511" s="33" t="s">
        <v>3402</v>
      </c>
      <c r="AY511" s="33">
        <v>1</v>
      </c>
      <c r="AZ511" s="33">
        <v>0</v>
      </c>
      <c r="BA511" s="33">
        <v>0</v>
      </c>
      <c r="BB511" s="33">
        <v>0</v>
      </c>
      <c r="BC511" s="33">
        <v>0</v>
      </c>
      <c r="BD511" s="33">
        <v>0</v>
      </c>
      <c r="BE511" s="33">
        <f t="shared" si="309"/>
        <v>0</v>
      </c>
      <c r="BF511" s="33">
        <f t="shared" si="310"/>
        <v>0.69020769999999998</v>
      </c>
      <c r="BG511" s="33">
        <f t="shared" si="311"/>
        <v>0</v>
      </c>
      <c r="BH511" s="33">
        <f t="shared" si="312"/>
        <v>0</v>
      </c>
      <c r="BI511" s="33">
        <f t="shared" si="313"/>
        <v>0</v>
      </c>
      <c r="BJ511" s="33">
        <f t="shared" si="314"/>
        <v>0</v>
      </c>
      <c r="BK511" s="33" t="s">
        <v>3402</v>
      </c>
      <c r="BL511" s="33">
        <f t="shared" si="315"/>
        <v>1</v>
      </c>
      <c r="BM511" s="33">
        <f t="shared" si="316"/>
        <v>0</v>
      </c>
      <c r="BN511" s="33">
        <f t="shared" si="317"/>
        <v>0</v>
      </c>
      <c r="BO511" s="33">
        <f t="shared" si="318"/>
        <v>0</v>
      </c>
      <c r="BP511" s="33">
        <f t="shared" si="319"/>
        <v>0</v>
      </c>
      <c r="BQ511" s="33">
        <f t="shared" si="320"/>
        <v>0</v>
      </c>
    </row>
    <row r="512" spans="1:69" ht="31.5" x14ac:dyDescent="0.25">
      <c r="A512" s="27" t="s">
        <v>633</v>
      </c>
      <c r="B512" s="48" t="s">
        <v>909</v>
      </c>
      <c r="C512" s="169" t="s">
        <v>910</v>
      </c>
      <c r="D512" s="45">
        <v>0</v>
      </c>
      <c r="E512" s="33">
        <v>0</v>
      </c>
      <c r="F512" s="33">
        <v>0</v>
      </c>
      <c r="G512" s="33">
        <v>0</v>
      </c>
      <c r="H512" s="33">
        <v>0</v>
      </c>
      <c r="I512" s="33">
        <v>0</v>
      </c>
      <c r="J512" s="33">
        <v>0</v>
      </c>
      <c r="K512" s="33">
        <v>0</v>
      </c>
      <c r="L512" s="33">
        <v>0</v>
      </c>
      <c r="M512" s="33">
        <v>0</v>
      </c>
      <c r="N512" s="33">
        <v>0</v>
      </c>
      <c r="O512" s="33">
        <v>0</v>
      </c>
      <c r="P512" s="33">
        <v>0</v>
      </c>
      <c r="Q512" s="33">
        <v>0</v>
      </c>
      <c r="R512" s="33">
        <v>0</v>
      </c>
      <c r="S512" s="33">
        <v>0</v>
      </c>
      <c r="T512" s="33">
        <v>0</v>
      </c>
      <c r="U512" s="33">
        <v>0</v>
      </c>
      <c r="V512" s="33">
        <v>0</v>
      </c>
      <c r="W512" s="33">
        <v>0</v>
      </c>
      <c r="X512" s="33">
        <v>0</v>
      </c>
      <c r="Y512" s="33">
        <v>0</v>
      </c>
      <c r="Z512" s="33">
        <v>0</v>
      </c>
      <c r="AA512" s="33">
        <v>0</v>
      </c>
      <c r="AB512" s="33">
        <v>0</v>
      </c>
      <c r="AC512" s="33">
        <v>0</v>
      </c>
      <c r="AD512" s="33">
        <v>0</v>
      </c>
      <c r="AE512" s="33">
        <v>0</v>
      </c>
      <c r="AF512" s="33">
        <v>0</v>
      </c>
      <c r="AG512" s="33">
        <v>0</v>
      </c>
      <c r="AH512" s="33">
        <v>0</v>
      </c>
      <c r="AI512" s="33">
        <v>0</v>
      </c>
      <c r="AJ512" s="33">
        <v>0</v>
      </c>
      <c r="AK512" s="33">
        <v>0</v>
      </c>
      <c r="AL512" s="33">
        <v>0</v>
      </c>
      <c r="AM512" s="33">
        <v>0</v>
      </c>
      <c r="AN512" s="33">
        <v>0</v>
      </c>
      <c r="AO512" s="33">
        <v>0</v>
      </c>
      <c r="AP512" s="33">
        <v>0</v>
      </c>
      <c r="AQ512" s="33">
        <v>0</v>
      </c>
      <c r="AR512" s="33">
        <v>0</v>
      </c>
      <c r="AS512" s="33">
        <v>0</v>
      </c>
      <c r="AT512" s="33">
        <v>0</v>
      </c>
      <c r="AU512" s="33">
        <v>0</v>
      </c>
      <c r="AV512" s="33">
        <v>0</v>
      </c>
      <c r="AW512" s="33">
        <v>0</v>
      </c>
      <c r="AX512" s="33">
        <v>0</v>
      </c>
      <c r="AY512" s="33">
        <v>0</v>
      </c>
      <c r="AZ512" s="33">
        <v>0</v>
      </c>
      <c r="BA512" s="33">
        <v>0</v>
      </c>
      <c r="BB512" s="33">
        <v>0</v>
      </c>
      <c r="BC512" s="33">
        <v>0</v>
      </c>
      <c r="BD512" s="33">
        <v>0</v>
      </c>
      <c r="BE512" s="33">
        <f t="shared" si="309"/>
        <v>0</v>
      </c>
      <c r="BF512" s="33">
        <f t="shared" si="310"/>
        <v>0</v>
      </c>
      <c r="BG512" s="33">
        <f t="shared" si="311"/>
        <v>0</v>
      </c>
      <c r="BH512" s="33">
        <f t="shared" si="312"/>
        <v>0</v>
      </c>
      <c r="BI512" s="33">
        <f t="shared" si="313"/>
        <v>0</v>
      </c>
      <c r="BJ512" s="33">
        <f t="shared" si="314"/>
        <v>0</v>
      </c>
      <c r="BK512" s="33">
        <v>0</v>
      </c>
      <c r="BL512" s="33">
        <f t="shared" si="315"/>
        <v>0</v>
      </c>
      <c r="BM512" s="33">
        <f t="shared" si="316"/>
        <v>0</v>
      </c>
      <c r="BN512" s="33">
        <f t="shared" si="317"/>
        <v>0</v>
      </c>
      <c r="BO512" s="33">
        <f t="shared" si="318"/>
        <v>0</v>
      </c>
      <c r="BP512" s="33">
        <f t="shared" si="319"/>
        <v>0</v>
      </c>
      <c r="BQ512" s="33">
        <f t="shared" si="320"/>
        <v>0</v>
      </c>
    </row>
    <row r="513" spans="1:69" x14ac:dyDescent="0.25">
      <c r="A513" s="61" t="s">
        <v>633</v>
      </c>
      <c r="B513" s="48" t="s">
        <v>2526</v>
      </c>
      <c r="C513" s="53" t="s">
        <v>2527</v>
      </c>
      <c r="D513" s="45">
        <v>2.693336</v>
      </c>
      <c r="E513" s="33">
        <v>0</v>
      </c>
      <c r="F513" s="33">
        <v>0</v>
      </c>
      <c r="G513" s="33">
        <v>0</v>
      </c>
      <c r="H513" s="33">
        <v>0</v>
      </c>
      <c r="I513" s="33">
        <v>0</v>
      </c>
      <c r="J513" s="33">
        <v>0</v>
      </c>
      <c r="K513" s="33">
        <v>0</v>
      </c>
      <c r="L513" s="33">
        <v>0</v>
      </c>
      <c r="M513" s="33">
        <v>0</v>
      </c>
      <c r="N513" s="33">
        <v>0</v>
      </c>
      <c r="O513" s="33">
        <v>0</v>
      </c>
      <c r="P513" s="33">
        <v>0</v>
      </c>
      <c r="Q513" s="33">
        <v>0</v>
      </c>
      <c r="R513" s="33">
        <v>0</v>
      </c>
      <c r="S513" s="33">
        <v>0</v>
      </c>
      <c r="T513" s="33">
        <v>0</v>
      </c>
      <c r="U513" s="33">
        <v>0</v>
      </c>
      <c r="V513" s="33">
        <v>0</v>
      </c>
      <c r="W513" s="33">
        <v>0</v>
      </c>
      <c r="X513" s="33">
        <v>0</v>
      </c>
      <c r="Y513" s="33">
        <v>0</v>
      </c>
      <c r="Z513" s="33">
        <v>0</v>
      </c>
      <c r="AA513" s="33">
        <v>0</v>
      </c>
      <c r="AB513" s="33">
        <v>0</v>
      </c>
      <c r="AC513" s="33">
        <v>0</v>
      </c>
      <c r="AD513" s="33">
        <v>0</v>
      </c>
      <c r="AE513" s="33">
        <v>0</v>
      </c>
      <c r="AF513" s="33">
        <v>0</v>
      </c>
      <c r="AG513" s="33">
        <v>0</v>
      </c>
      <c r="AH513" s="33">
        <v>0</v>
      </c>
      <c r="AI513" s="33">
        <v>0</v>
      </c>
      <c r="AJ513" s="33">
        <v>0</v>
      </c>
      <c r="AK513" s="33">
        <v>0</v>
      </c>
      <c r="AL513" s="33">
        <v>0</v>
      </c>
      <c r="AM513" s="33">
        <v>0</v>
      </c>
      <c r="AN513" s="33">
        <v>0</v>
      </c>
      <c r="AO513" s="33">
        <v>0</v>
      </c>
      <c r="AP513" s="33">
        <v>0</v>
      </c>
      <c r="AQ513" s="33">
        <v>0</v>
      </c>
      <c r="AR513" s="33">
        <v>0</v>
      </c>
      <c r="AS513" s="33">
        <v>2.693336</v>
      </c>
      <c r="AT513" s="33">
        <v>0</v>
      </c>
      <c r="AU513" s="33">
        <v>0</v>
      </c>
      <c r="AV513" s="33">
        <v>0</v>
      </c>
      <c r="AW513" s="33">
        <v>0</v>
      </c>
      <c r="AX513" s="33" t="s">
        <v>3403</v>
      </c>
      <c r="AY513" s="33">
        <v>1</v>
      </c>
      <c r="AZ513" s="33">
        <v>0</v>
      </c>
      <c r="BA513" s="33">
        <v>0</v>
      </c>
      <c r="BB513" s="33">
        <v>0</v>
      </c>
      <c r="BC513" s="33">
        <v>0</v>
      </c>
      <c r="BD513" s="33">
        <v>0</v>
      </c>
      <c r="BE513" s="33">
        <f t="shared" si="309"/>
        <v>0</v>
      </c>
      <c r="BF513" s="33">
        <f t="shared" si="310"/>
        <v>2.693336</v>
      </c>
      <c r="BG513" s="33">
        <f t="shared" si="311"/>
        <v>0</v>
      </c>
      <c r="BH513" s="33">
        <f t="shared" si="312"/>
        <v>0</v>
      </c>
      <c r="BI513" s="33">
        <f t="shared" si="313"/>
        <v>0</v>
      </c>
      <c r="BJ513" s="33">
        <f t="shared" si="314"/>
        <v>0</v>
      </c>
      <c r="BK513" s="33" t="s">
        <v>3403</v>
      </c>
      <c r="BL513" s="33">
        <f t="shared" si="315"/>
        <v>1</v>
      </c>
      <c r="BM513" s="33">
        <f t="shared" si="316"/>
        <v>0</v>
      </c>
      <c r="BN513" s="33">
        <f t="shared" si="317"/>
        <v>0</v>
      </c>
      <c r="BO513" s="33">
        <f t="shared" si="318"/>
        <v>0</v>
      </c>
      <c r="BP513" s="33">
        <f t="shared" si="319"/>
        <v>0</v>
      </c>
      <c r="BQ513" s="33">
        <f t="shared" si="320"/>
        <v>0</v>
      </c>
    </row>
    <row r="514" spans="1:69" x14ac:dyDescent="0.25">
      <c r="A514" s="61" t="s">
        <v>633</v>
      </c>
      <c r="B514" s="48" t="s">
        <v>2528</v>
      </c>
      <c r="C514" s="53" t="s">
        <v>2529</v>
      </c>
      <c r="D514" s="45">
        <v>3.1058249999999998</v>
      </c>
      <c r="E514" s="33">
        <v>0</v>
      </c>
      <c r="F514" s="33">
        <v>0</v>
      </c>
      <c r="G514" s="33">
        <v>0</v>
      </c>
      <c r="H514" s="33">
        <v>0</v>
      </c>
      <c r="I514" s="33">
        <v>0</v>
      </c>
      <c r="J514" s="33">
        <v>0</v>
      </c>
      <c r="K514" s="33">
        <v>0</v>
      </c>
      <c r="L514" s="33">
        <v>0</v>
      </c>
      <c r="M514" s="33">
        <v>0</v>
      </c>
      <c r="N514" s="33">
        <v>0</v>
      </c>
      <c r="O514" s="33">
        <v>0</v>
      </c>
      <c r="P514" s="33">
        <v>0</v>
      </c>
      <c r="Q514" s="33">
        <v>0</v>
      </c>
      <c r="R514" s="33">
        <v>0</v>
      </c>
      <c r="S514" s="33">
        <v>0</v>
      </c>
      <c r="T514" s="33">
        <v>0</v>
      </c>
      <c r="U514" s="33">
        <v>0</v>
      </c>
      <c r="V514" s="33">
        <v>0</v>
      </c>
      <c r="W514" s="33">
        <v>0</v>
      </c>
      <c r="X514" s="33">
        <v>0</v>
      </c>
      <c r="Y514" s="33">
        <v>0</v>
      </c>
      <c r="Z514" s="33">
        <v>0</v>
      </c>
      <c r="AA514" s="33">
        <v>0</v>
      </c>
      <c r="AB514" s="33">
        <v>0</v>
      </c>
      <c r="AC514" s="33">
        <v>0</v>
      </c>
      <c r="AD514" s="33">
        <v>0</v>
      </c>
      <c r="AE514" s="33">
        <v>0</v>
      </c>
      <c r="AF514" s="33">
        <v>0</v>
      </c>
      <c r="AG514" s="33">
        <v>0</v>
      </c>
      <c r="AH514" s="33">
        <v>0</v>
      </c>
      <c r="AI514" s="33">
        <v>0</v>
      </c>
      <c r="AJ514" s="33">
        <v>0</v>
      </c>
      <c r="AK514" s="33">
        <v>0</v>
      </c>
      <c r="AL514" s="33">
        <v>0</v>
      </c>
      <c r="AM514" s="33">
        <v>0</v>
      </c>
      <c r="AN514" s="33">
        <v>0</v>
      </c>
      <c r="AO514" s="33">
        <v>0</v>
      </c>
      <c r="AP514" s="33">
        <v>0</v>
      </c>
      <c r="AQ514" s="33">
        <v>0</v>
      </c>
      <c r="AR514" s="33">
        <v>0</v>
      </c>
      <c r="AS514" s="33">
        <v>3.1058249999999998</v>
      </c>
      <c r="AT514" s="33">
        <v>0</v>
      </c>
      <c r="AU514" s="33">
        <v>0</v>
      </c>
      <c r="AV514" s="33">
        <v>0</v>
      </c>
      <c r="AW514" s="33">
        <v>0</v>
      </c>
      <c r="AX514" s="33" t="s">
        <v>3403</v>
      </c>
      <c r="AY514" s="33">
        <v>1</v>
      </c>
      <c r="AZ514" s="33">
        <v>0</v>
      </c>
      <c r="BA514" s="33">
        <v>0</v>
      </c>
      <c r="BB514" s="33">
        <v>0</v>
      </c>
      <c r="BC514" s="33">
        <v>0</v>
      </c>
      <c r="BD514" s="33">
        <v>0</v>
      </c>
      <c r="BE514" s="33">
        <f t="shared" si="309"/>
        <v>0</v>
      </c>
      <c r="BF514" s="33">
        <f t="shared" si="310"/>
        <v>3.1058249999999998</v>
      </c>
      <c r="BG514" s="33">
        <f t="shared" si="311"/>
        <v>0</v>
      </c>
      <c r="BH514" s="33">
        <f t="shared" si="312"/>
        <v>0</v>
      </c>
      <c r="BI514" s="33">
        <f t="shared" si="313"/>
        <v>0</v>
      </c>
      <c r="BJ514" s="33">
        <f t="shared" si="314"/>
        <v>0</v>
      </c>
      <c r="BK514" s="33" t="s">
        <v>3403</v>
      </c>
      <c r="BL514" s="33">
        <f t="shared" si="315"/>
        <v>1</v>
      </c>
      <c r="BM514" s="33">
        <f t="shared" si="316"/>
        <v>0</v>
      </c>
      <c r="BN514" s="33">
        <f t="shared" si="317"/>
        <v>0</v>
      </c>
      <c r="BO514" s="33">
        <f t="shared" si="318"/>
        <v>0</v>
      </c>
      <c r="BP514" s="33">
        <f t="shared" si="319"/>
        <v>0</v>
      </c>
      <c r="BQ514" s="33">
        <f t="shared" si="320"/>
        <v>0</v>
      </c>
    </row>
    <row r="515" spans="1:69" ht="31.5" x14ac:dyDescent="0.25">
      <c r="A515" s="61" t="s">
        <v>633</v>
      </c>
      <c r="B515" s="48" t="s">
        <v>911</v>
      </c>
      <c r="C515" s="53" t="s">
        <v>912</v>
      </c>
      <c r="D515" s="45">
        <v>1.246915</v>
      </c>
      <c r="E515" s="33">
        <v>0</v>
      </c>
      <c r="F515" s="33">
        <v>0</v>
      </c>
      <c r="G515" s="33">
        <v>0</v>
      </c>
      <c r="H515" s="33">
        <v>0</v>
      </c>
      <c r="I515" s="33">
        <v>0</v>
      </c>
      <c r="J515" s="33">
        <v>0</v>
      </c>
      <c r="K515" s="33">
        <v>0</v>
      </c>
      <c r="L515" s="33">
        <v>0</v>
      </c>
      <c r="M515" s="33">
        <v>0</v>
      </c>
      <c r="N515" s="33">
        <v>0</v>
      </c>
      <c r="O515" s="33">
        <v>0</v>
      </c>
      <c r="P515" s="33">
        <v>0</v>
      </c>
      <c r="Q515" s="33">
        <v>0</v>
      </c>
      <c r="R515" s="33">
        <v>0</v>
      </c>
      <c r="S515" s="33">
        <v>0</v>
      </c>
      <c r="T515" s="33">
        <v>0</v>
      </c>
      <c r="U515" s="33">
        <v>0</v>
      </c>
      <c r="V515" s="33">
        <v>0</v>
      </c>
      <c r="W515" s="33">
        <v>0</v>
      </c>
      <c r="X515" s="33">
        <v>0</v>
      </c>
      <c r="Y515" s="33">
        <v>0</v>
      </c>
      <c r="Z515" s="33">
        <v>0</v>
      </c>
      <c r="AA515" s="33">
        <v>0</v>
      </c>
      <c r="AB515" s="33">
        <v>0</v>
      </c>
      <c r="AC515" s="33">
        <v>0</v>
      </c>
      <c r="AD515" s="33">
        <v>0</v>
      </c>
      <c r="AE515" s="33">
        <v>0</v>
      </c>
      <c r="AF515" s="33">
        <v>0</v>
      </c>
      <c r="AG515" s="33">
        <v>0</v>
      </c>
      <c r="AH515" s="33">
        <v>0</v>
      </c>
      <c r="AI515" s="33">
        <v>0</v>
      </c>
      <c r="AJ515" s="33">
        <v>0</v>
      </c>
      <c r="AK515" s="33">
        <v>0</v>
      </c>
      <c r="AL515" s="33">
        <v>0</v>
      </c>
      <c r="AM515" s="33">
        <v>0</v>
      </c>
      <c r="AN515" s="33">
        <v>0</v>
      </c>
      <c r="AO515" s="33">
        <v>0</v>
      </c>
      <c r="AP515" s="33">
        <v>0</v>
      </c>
      <c r="AQ515" s="33">
        <v>0</v>
      </c>
      <c r="AR515" s="33">
        <v>0</v>
      </c>
      <c r="AS515" s="33">
        <v>1.246915</v>
      </c>
      <c r="AT515" s="33">
        <v>0</v>
      </c>
      <c r="AU515" s="33">
        <v>0</v>
      </c>
      <c r="AV515" s="33">
        <v>0</v>
      </c>
      <c r="AW515" s="33">
        <v>0</v>
      </c>
      <c r="AX515" s="33" t="s">
        <v>3404</v>
      </c>
      <c r="AY515" s="33">
        <v>1</v>
      </c>
      <c r="AZ515" s="33">
        <v>0</v>
      </c>
      <c r="BA515" s="33">
        <v>0</v>
      </c>
      <c r="BB515" s="33">
        <v>0</v>
      </c>
      <c r="BC515" s="33">
        <v>0</v>
      </c>
      <c r="BD515" s="33">
        <v>0</v>
      </c>
      <c r="BE515" s="33">
        <f t="shared" si="309"/>
        <v>0</v>
      </c>
      <c r="BF515" s="33">
        <f t="shared" si="310"/>
        <v>1.246915</v>
      </c>
      <c r="BG515" s="33">
        <f t="shared" si="311"/>
        <v>0</v>
      </c>
      <c r="BH515" s="33">
        <f t="shared" si="312"/>
        <v>0</v>
      </c>
      <c r="BI515" s="33">
        <f t="shared" si="313"/>
        <v>0</v>
      </c>
      <c r="BJ515" s="33">
        <f t="shared" si="314"/>
        <v>0</v>
      </c>
      <c r="BK515" s="33" t="s">
        <v>3404</v>
      </c>
      <c r="BL515" s="33">
        <f t="shared" si="315"/>
        <v>1</v>
      </c>
      <c r="BM515" s="33">
        <f t="shared" si="316"/>
        <v>0</v>
      </c>
      <c r="BN515" s="33">
        <f t="shared" si="317"/>
        <v>0</v>
      </c>
      <c r="BO515" s="33">
        <f t="shared" si="318"/>
        <v>0</v>
      </c>
      <c r="BP515" s="33">
        <f t="shared" si="319"/>
        <v>0</v>
      </c>
      <c r="BQ515" s="33">
        <f t="shared" si="320"/>
        <v>0</v>
      </c>
    </row>
    <row r="516" spans="1:69" x14ac:dyDescent="0.25">
      <c r="A516" s="61" t="s">
        <v>633</v>
      </c>
      <c r="B516" s="48" t="s">
        <v>913</v>
      </c>
      <c r="C516" s="53" t="s">
        <v>914</v>
      </c>
      <c r="D516" s="45">
        <v>1.1433329999999999</v>
      </c>
      <c r="E516" s="33">
        <v>0</v>
      </c>
      <c r="F516" s="33">
        <v>0</v>
      </c>
      <c r="G516" s="33">
        <v>0</v>
      </c>
      <c r="H516" s="33">
        <v>0</v>
      </c>
      <c r="I516" s="33">
        <v>0</v>
      </c>
      <c r="J516" s="33">
        <v>0</v>
      </c>
      <c r="K516" s="33">
        <v>0</v>
      </c>
      <c r="L516" s="33">
        <v>0</v>
      </c>
      <c r="M516" s="33">
        <v>0</v>
      </c>
      <c r="N516" s="33">
        <v>0</v>
      </c>
      <c r="O516" s="33">
        <v>0</v>
      </c>
      <c r="P516" s="33">
        <v>0</v>
      </c>
      <c r="Q516" s="33">
        <v>0</v>
      </c>
      <c r="R516" s="33">
        <v>0</v>
      </c>
      <c r="S516" s="33">
        <v>0</v>
      </c>
      <c r="T516" s="33">
        <v>0</v>
      </c>
      <c r="U516" s="33">
        <v>0</v>
      </c>
      <c r="V516" s="33">
        <v>0</v>
      </c>
      <c r="W516" s="33">
        <v>0</v>
      </c>
      <c r="X516" s="33">
        <v>0</v>
      </c>
      <c r="Y516" s="33">
        <v>0</v>
      </c>
      <c r="Z516" s="33">
        <v>0</v>
      </c>
      <c r="AA516" s="33">
        <v>0</v>
      </c>
      <c r="AB516" s="33">
        <v>0</v>
      </c>
      <c r="AC516" s="33">
        <v>0</v>
      </c>
      <c r="AD516" s="33">
        <v>0</v>
      </c>
      <c r="AE516" s="33">
        <v>0</v>
      </c>
      <c r="AF516" s="33">
        <v>0</v>
      </c>
      <c r="AG516" s="33">
        <v>0</v>
      </c>
      <c r="AH516" s="33">
        <v>0</v>
      </c>
      <c r="AI516" s="33">
        <v>0</v>
      </c>
      <c r="AJ516" s="33">
        <v>0</v>
      </c>
      <c r="AK516" s="33">
        <v>0</v>
      </c>
      <c r="AL516" s="33">
        <v>0</v>
      </c>
      <c r="AM516" s="33">
        <v>0</v>
      </c>
      <c r="AN516" s="33">
        <v>0</v>
      </c>
      <c r="AO516" s="33">
        <v>0</v>
      </c>
      <c r="AP516" s="33">
        <v>0</v>
      </c>
      <c r="AQ516" s="33">
        <v>0</v>
      </c>
      <c r="AR516" s="33">
        <v>0</v>
      </c>
      <c r="AS516" s="33">
        <v>0</v>
      </c>
      <c r="AT516" s="33">
        <v>0</v>
      </c>
      <c r="AU516" s="33">
        <v>0</v>
      </c>
      <c r="AV516" s="33">
        <v>0</v>
      </c>
      <c r="AW516" s="33">
        <v>0</v>
      </c>
      <c r="AX516" s="33">
        <v>0</v>
      </c>
      <c r="AY516" s="33">
        <v>0</v>
      </c>
      <c r="AZ516" s="33">
        <v>0</v>
      </c>
      <c r="BA516" s="33">
        <v>0</v>
      </c>
      <c r="BB516" s="33">
        <v>0</v>
      </c>
      <c r="BC516" s="33">
        <v>0</v>
      </c>
      <c r="BD516" s="33">
        <v>0</v>
      </c>
      <c r="BE516" s="33">
        <f t="shared" si="309"/>
        <v>0</v>
      </c>
      <c r="BF516" s="33">
        <f t="shared" si="310"/>
        <v>0</v>
      </c>
      <c r="BG516" s="33">
        <f t="shared" si="311"/>
        <v>0</v>
      </c>
      <c r="BH516" s="33">
        <f t="shared" si="312"/>
        <v>0</v>
      </c>
      <c r="BI516" s="33">
        <f t="shared" si="313"/>
        <v>0</v>
      </c>
      <c r="BJ516" s="33">
        <f t="shared" si="314"/>
        <v>0</v>
      </c>
      <c r="BK516" s="33">
        <v>0</v>
      </c>
      <c r="BL516" s="33">
        <f t="shared" si="315"/>
        <v>0</v>
      </c>
      <c r="BM516" s="33">
        <f t="shared" si="316"/>
        <v>0</v>
      </c>
      <c r="BN516" s="33">
        <f t="shared" si="317"/>
        <v>0</v>
      </c>
      <c r="BO516" s="33">
        <f t="shared" si="318"/>
        <v>0</v>
      </c>
      <c r="BP516" s="33">
        <f t="shared" si="319"/>
        <v>0</v>
      </c>
      <c r="BQ516" s="33">
        <f t="shared" si="320"/>
        <v>0</v>
      </c>
    </row>
    <row r="517" spans="1:69" ht="47.25" x14ac:dyDescent="0.25">
      <c r="A517" s="61" t="s">
        <v>633</v>
      </c>
      <c r="B517" s="48" t="s">
        <v>915</v>
      </c>
      <c r="C517" s="53" t="s">
        <v>916</v>
      </c>
      <c r="D517" s="45">
        <v>0.32439699999999999</v>
      </c>
      <c r="E517" s="33">
        <v>0</v>
      </c>
      <c r="F517" s="33">
        <v>0</v>
      </c>
      <c r="G517" s="33">
        <v>0</v>
      </c>
      <c r="H517" s="33">
        <v>0</v>
      </c>
      <c r="I517" s="33">
        <v>0</v>
      </c>
      <c r="J517" s="33">
        <v>0</v>
      </c>
      <c r="K517" s="33">
        <v>0</v>
      </c>
      <c r="L517" s="33">
        <v>0</v>
      </c>
      <c r="M517" s="33">
        <v>0</v>
      </c>
      <c r="N517" s="33">
        <v>0</v>
      </c>
      <c r="O517" s="33">
        <v>0</v>
      </c>
      <c r="P517" s="33">
        <v>0</v>
      </c>
      <c r="Q517" s="33">
        <v>0</v>
      </c>
      <c r="R517" s="33">
        <v>0</v>
      </c>
      <c r="S517" s="33">
        <v>0</v>
      </c>
      <c r="T517" s="33">
        <v>0</v>
      </c>
      <c r="U517" s="33">
        <v>0</v>
      </c>
      <c r="V517" s="33">
        <v>0</v>
      </c>
      <c r="W517" s="33">
        <v>0</v>
      </c>
      <c r="X517" s="33">
        <v>0</v>
      </c>
      <c r="Y517" s="33">
        <v>0</v>
      </c>
      <c r="Z517" s="33">
        <v>0</v>
      </c>
      <c r="AA517" s="33">
        <v>0</v>
      </c>
      <c r="AB517" s="33">
        <v>0</v>
      </c>
      <c r="AC517" s="33">
        <v>0</v>
      </c>
      <c r="AD517" s="33">
        <v>0</v>
      </c>
      <c r="AE517" s="33">
        <v>0</v>
      </c>
      <c r="AF517" s="33">
        <v>0</v>
      </c>
      <c r="AG517" s="33">
        <v>0</v>
      </c>
      <c r="AH517" s="33">
        <v>0</v>
      </c>
      <c r="AI517" s="33">
        <v>0</v>
      </c>
      <c r="AJ517" s="33">
        <v>0</v>
      </c>
      <c r="AK517" s="33">
        <v>0</v>
      </c>
      <c r="AL517" s="33">
        <v>0</v>
      </c>
      <c r="AM517" s="33">
        <v>0</v>
      </c>
      <c r="AN517" s="33">
        <v>0</v>
      </c>
      <c r="AO517" s="33">
        <v>0</v>
      </c>
      <c r="AP517" s="33">
        <v>0</v>
      </c>
      <c r="AQ517" s="33">
        <v>0</v>
      </c>
      <c r="AR517" s="33">
        <v>0</v>
      </c>
      <c r="AS517" s="33">
        <v>0.32439699999999999</v>
      </c>
      <c r="AT517" s="33">
        <v>0</v>
      </c>
      <c r="AU517" s="33">
        <v>0</v>
      </c>
      <c r="AV517" s="33">
        <v>0</v>
      </c>
      <c r="AW517" s="33">
        <v>0</v>
      </c>
      <c r="AX517" s="33" t="s">
        <v>3405</v>
      </c>
      <c r="AY517" s="33">
        <v>1</v>
      </c>
      <c r="AZ517" s="33">
        <v>0</v>
      </c>
      <c r="BA517" s="33">
        <v>0</v>
      </c>
      <c r="BB517" s="33">
        <v>0</v>
      </c>
      <c r="BC517" s="33">
        <v>0</v>
      </c>
      <c r="BD517" s="33">
        <v>0</v>
      </c>
      <c r="BE517" s="33">
        <f t="shared" si="309"/>
        <v>0</v>
      </c>
      <c r="BF517" s="33">
        <f t="shared" si="310"/>
        <v>0.32439699999999999</v>
      </c>
      <c r="BG517" s="33">
        <f t="shared" si="311"/>
        <v>0</v>
      </c>
      <c r="BH517" s="33">
        <f t="shared" si="312"/>
        <v>0</v>
      </c>
      <c r="BI517" s="33">
        <f t="shared" si="313"/>
        <v>0</v>
      </c>
      <c r="BJ517" s="33">
        <f t="shared" si="314"/>
        <v>0</v>
      </c>
      <c r="BK517" s="33" t="s">
        <v>3405</v>
      </c>
      <c r="BL517" s="33">
        <f t="shared" si="315"/>
        <v>1</v>
      </c>
      <c r="BM517" s="33">
        <f t="shared" si="316"/>
        <v>0</v>
      </c>
      <c r="BN517" s="33">
        <f t="shared" si="317"/>
        <v>0</v>
      </c>
      <c r="BO517" s="33">
        <f t="shared" si="318"/>
        <v>0</v>
      </c>
      <c r="BP517" s="33">
        <f t="shared" si="319"/>
        <v>0</v>
      </c>
      <c r="BQ517" s="33">
        <f t="shared" si="320"/>
        <v>0</v>
      </c>
    </row>
    <row r="518" spans="1:69" ht="31.5" x14ac:dyDescent="0.25">
      <c r="A518" s="61" t="s">
        <v>633</v>
      </c>
      <c r="B518" s="48" t="s">
        <v>2530</v>
      </c>
      <c r="C518" s="53" t="s">
        <v>917</v>
      </c>
      <c r="D518" s="45">
        <v>0.43406889999999998</v>
      </c>
      <c r="E518" s="33">
        <v>0</v>
      </c>
      <c r="F518" s="33">
        <v>0</v>
      </c>
      <c r="G518" s="33">
        <v>0</v>
      </c>
      <c r="H518" s="33">
        <v>0</v>
      </c>
      <c r="I518" s="33">
        <v>0</v>
      </c>
      <c r="J518" s="33">
        <v>0</v>
      </c>
      <c r="K518" s="33">
        <v>0</v>
      </c>
      <c r="L518" s="33">
        <v>0</v>
      </c>
      <c r="M518" s="33">
        <v>0</v>
      </c>
      <c r="N518" s="33">
        <v>0</v>
      </c>
      <c r="O518" s="33">
        <v>0</v>
      </c>
      <c r="P518" s="33">
        <v>0</v>
      </c>
      <c r="Q518" s="33">
        <v>0</v>
      </c>
      <c r="R518" s="33">
        <v>0</v>
      </c>
      <c r="S518" s="33">
        <v>0</v>
      </c>
      <c r="T518" s="33">
        <v>0</v>
      </c>
      <c r="U518" s="33">
        <v>0</v>
      </c>
      <c r="V518" s="33">
        <v>0</v>
      </c>
      <c r="W518" s="33">
        <v>0</v>
      </c>
      <c r="X518" s="33">
        <v>0</v>
      </c>
      <c r="Y518" s="33">
        <v>0</v>
      </c>
      <c r="Z518" s="33">
        <v>0</v>
      </c>
      <c r="AA518" s="33">
        <v>0</v>
      </c>
      <c r="AB518" s="33">
        <v>0</v>
      </c>
      <c r="AC518" s="33">
        <v>0</v>
      </c>
      <c r="AD518" s="33">
        <v>0</v>
      </c>
      <c r="AE518" s="33">
        <v>0</v>
      </c>
      <c r="AF518" s="33">
        <v>0</v>
      </c>
      <c r="AG518" s="33">
        <v>0</v>
      </c>
      <c r="AH518" s="33">
        <v>0</v>
      </c>
      <c r="AI518" s="33">
        <v>0</v>
      </c>
      <c r="AJ518" s="33">
        <v>0</v>
      </c>
      <c r="AK518" s="33">
        <v>0</v>
      </c>
      <c r="AL518" s="33">
        <v>0</v>
      </c>
      <c r="AM518" s="33">
        <v>0</v>
      </c>
      <c r="AN518" s="33">
        <v>0</v>
      </c>
      <c r="AO518" s="33">
        <v>0</v>
      </c>
      <c r="AP518" s="33">
        <v>0</v>
      </c>
      <c r="AQ518" s="33">
        <v>0</v>
      </c>
      <c r="AR518" s="33">
        <v>0</v>
      </c>
      <c r="AS518" s="33">
        <v>0.43406889999999998</v>
      </c>
      <c r="AT518" s="33">
        <v>0</v>
      </c>
      <c r="AU518" s="33">
        <v>0</v>
      </c>
      <c r="AV518" s="33">
        <v>0</v>
      </c>
      <c r="AW518" s="33">
        <v>0</v>
      </c>
      <c r="AX518" s="33" t="s">
        <v>3406</v>
      </c>
      <c r="AY518" s="33">
        <v>1</v>
      </c>
      <c r="AZ518" s="33">
        <v>0</v>
      </c>
      <c r="BA518" s="33">
        <v>0</v>
      </c>
      <c r="BB518" s="33">
        <v>0</v>
      </c>
      <c r="BC518" s="33">
        <v>0</v>
      </c>
      <c r="BD518" s="33">
        <v>0</v>
      </c>
      <c r="BE518" s="33">
        <f t="shared" si="309"/>
        <v>0</v>
      </c>
      <c r="BF518" s="33">
        <f t="shared" si="310"/>
        <v>0.43406889999999998</v>
      </c>
      <c r="BG518" s="33">
        <f t="shared" si="311"/>
        <v>0</v>
      </c>
      <c r="BH518" s="33">
        <f t="shared" si="312"/>
        <v>0</v>
      </c>
      <c r="BI518" s="33">
        <f t="shared" si="313"/>
        <v>0</v>
      </c>
      <c r="BJ518" s="33">
        <f t="shared" si="314"/>
        <v>0</v>
      </c>
      <c r="BK518" s="33" t="s">
        <v>3406</v>
      </c>
      <c r="BL518" s="33">
        <f t="shared" si="315"/>
        <v>1</v>
      </c>
      <c r="BM518" s="33">
        <f t="shared" si="316"/>
        <v>0</v>
      </c>
      <c r="BN518" s="33">
        <f t="shared" si="317"/>
        <v>0</v>
      </c>
      <c r="BO518" s="33">
        <f t="shared" si="318"/>
        <v>0</v>
      </c>
      <c r="BP518" s="33">
        <f t="shared" si="319"/>
        <v>0</v>
      </c>
      <c r="BQ518" s="33">
        <f t="shared" si="320"/>
        <v>0</v>
      </c>
    </row>
    <row r="519" spans="1:69" ht="31.5" x14ac:dyDescent="0.25">
      <c r="A519" s="61" t="s">
        <v>633</v>
      </c>
      <c r="B519" s="48" t="s">
        <v>918</v>
      </c>
      <c r="C519" s="53" t="s">
        <v>919</v>
      </c>
      <c r="D519" s="45">
        <v>3.6876880000000001</v>
      </c>
      <c r="E519" s="33">
        <v>0</v>
      </c>
      <c r="F519" s="33">
        <v>0</v>
      </c>
      <c r="G519" s="33">
        <v>0</v>
      </c>
      <c r="H519" s="33">
        <v>0</v>
      </c>
      <c r="I519" s="33">
        <v>0</v>
      </c>
      <c r="J519" s="33">
        <v>0</v>
      </c>
      <c r="K519" s="33">
        <v>0</v>
      </c>
      <c r="L519" s="33">
        <v>0</v>
      </c>
      <c r="M519" s="33">
        <v>0</v>
      </c>
      <c r="N519" s="33">
        <v>0</v>
      </c>
      <c r="O519" s="33">
        <v>0</v>
      </c>
      <c r="P519" s="33">
        <v>0</v>
      </c>
      <c r="Q519" s="33">
        <v>0</v>
      </c>
      <c r="R519" s="33">
        <v>0</v>
      </c>
      <c r="S519" s="33">
        <v>3.6876880000000001</v>
      </c>
      <c r="T519" s="33">
        <v>0</v>
      </c>
      <c r="U519" s="33">
        <v>0</v>
      </c>
      <c r="V519" s="33">
        <v>0</v>
      </c>
      <c r="W519" s="33">
        <v>0</v>
      </c>
      <c r="X519" s="33" t="s">
        <v>3181</v>
      </c>
      <c r="Y519" s="33">
        <v>1</v>
      </c>
      <c r="Z519" s="33">
        <v>0</v>
      </c>
      <c r="AA519" s="33">
        <v>0</v>
      </c>
      <c r="AB519" s="33">
        <v>0</v>
      </c>
      <c r="AC519" s="33">
        <v>0</v>
      </c>
      <c r="AD519" s="33">
        <v>0</v>
      </c>
      <c r="AE519" s="33">
        <v>0</v>
      </c>
      <c r="AF519" s="33">
        <v>0</v>
      </c>
      <c r="AG519" s="33">
        <v>0</v>
      </c>
      <c r="AH519" s="33">
        <v>0</v>
      </c>
      <c r="AI519" s="33">
        <v>0</v>
      </c>
      <c r="AJ519" s="33">
        <v>0</v>
      </c>
      <c r="AK519" s="33">
        <v>0</v>
      </c>
      <c r="AL519" s="33">
        <v>0</v>
      </c>
      <c r="AM519" s="33">
        <v>0</v>
      </c>
      <c r="AN519" s="33">
        <v>0</v>
      </c>
      <c r="AO519" s="33">
        <v>0</v>
      </c>
      <c r="AP519" s="33">
        <v>0</v>
      </c>
      <c r="AQ519" s="33">
        <v>0</v>
      </c>
      <c r="AR519" s="33">
        <v>0</v>
      </c>
      <c r="AS519" s="33">
        <v>0</v>
      </c>
      <c r="AT519" s="33">
        <v>0</v>
      </c>
      <c r="AU519" s="33">
        <v>0</v>
      </c>
      <c r="AV519" s="33">
        <v>0</v>
      </c>
      <c r="AW519" s="33">
        <v>0</v>
      </c>
      <c r="AX519" s="33">
        <v>0</v>
      </c>
      <c r="AY519" s="33">
        <v>0</v>
      </c>
      <c r="AZ519" s="33">
        <v>0</v>
      </c>
      <c r="BA519" s="33">
        <v>0</v>
      </c>
      <c r="BB519" s="33">
        <v>0</v>
      </c>
      <c r="BC519" s="33">
        <v>0</v>
      </c>
      <c r="BD519" s="33">
        <v>0</v>
      </c>
      <c r="BE519" s="33">
        <f t="shared" si="309"/>
        <v>0</v>
      </c>
      <c r="BF519" s="33">
        <f t="shared" si="310"/>
        <v>3.6876880000000001</v>
      </c>
      <c r="BG519" s="33">
        <f t="shared" si="311"/>
        <v>0</v>
      </c>
      <c r="BH519" s="33">
        <f t="shared" si="312"/>
        <v>0</v>
      </c>
      <c r="BI519" s="33">
        <f t="shared" si="313"/>
        <v>0</v>
      </c>
      <c r="BJ519" s="33">
        <f t="shared" si="314"/>
        <v>0</v>
      </c>
      <c r="BK519" s="33" t="s">
        <v>3181</v>
      </c>
      <c r="BL519" s="33">
        <f t="shared" si="315"/>
        <v>1</v>
      </c>
      <c r="BM519" s="33">
        <f t="shared" si="316"/>
        <v>0</v>
      </c>
      <c r="BN519" s="33">
        <f t="shared" si="317"/>
        <v>0</v>
      </c>
      <c r="BO519" s="33">
        <f t="shared" si="318"/>
        <v>0</v>
      </c>
      <c r="BP519" s="33">
        <f t="shared" si="319"/>
        <v>0</v>
      </c>
      <c r="BQ519" s="33">
        <f t="shared" si="320"/>
        <v>0</v>
      </c>
    </row>
    <row r="520" spans="1:69" ht="47.25" x14ac:dyDescent="0.25">
      <c r="A520" s="27" t="s">
        <v>633</v>
      </c>
      <c r="B520" s="48" t="s">
        <v>920</v>
      </c>
      <c r="C520" s="53" t="s">
        <v>921</v>
      </c>
      <c r="D520" s="45">
        <v>2.36815701</v>
      </c>
      <c r="E520" s="33">
        <v>0</v>
      </c>
      <c r="F520" s="45">
        <v>0</v>
      </c>
      <c r="G520" s="33">
        <v>0</v>
      </c>
      <c r="H520" s="33">
        <v>0</v>
      </c>
      <c r="I520" s="33">
        <v>0</v>
      </c>
      <c r="J520" s="33">
        <v>0</v>
      </c>
      <c r="K520" s="33">
        <v>0</v>
      </c>
      <c r="L520" s="33">
        <v>0</v>
      </c>
      <c r="M520" s="33">
        <v>0</v>
      </c>
      <c r="N520" s="33">
        <v>0</v>
      </c>
      <c r="O520" s="33">
        <v>0</v>
      </c>
      <c r="P520" s="33">
        <v>0</v>
      </c>
      <c r="Q520" s="33">
        <v>0</v>
      </c>
      <c r="R520" s="33">
        <v>0</v>
      </c>
      <c r="S520" s="33">
        <v>0</v>
      </c>
      <c r="T520" s="33">
        <v>0</v>
      </c>
      <c r="U520" s="33">
        <v>0</v>
      </c>
      <c r="V520" s="33">
        <v>0</v>
      </c>
      <c r="W520" s="33">
        <v>0</v>
      </c>
      <c r="X520" s="33">
        <v>0</v>
      </c>
      <c r="Y520" s="33">
        <v>0</v>
      </c>
      <c r="Z520" s="33">
        <v>0</v>
      </c>
      <c r="AA520" s="33">
        <v>0</v>
      </c>
      <c r="AB520" s="33">
        <v>0</v>
      </c>
      <c r="AC520" s="33">
        <v>0</v>
      </c>
      <c r="AD520" s="33">
        <v>0</v>
      </c>
      <c r="AE520" s="33">
        <v>0</v>
      </c>
      <c r="AF520" s="33">
        <v>1.06864559</v>
      </c>
      <c r="AG520" s="33">
        <v>0</v>
      </c>
      <c r="AH520" s="33">
        <v>0</v>
      </c>
      <c r="AI520" s="33">
        <v>0</v>
      </c>
      <c r="AJ520" s="33">
        <v>0</v>
      </c>
      <c r="AK520" s="33" t="s">
        <v>3294</v>
      </c>
      <c r="AL520" s="33">
        <v>2</v>
      </c>
      <c r="AM520" s="33">
        <v>0</v>
      </c>
      <c r="AN520" s="33">
        <v>0</v>
      </c>
      <c r="AO520" s="33">
        <v>0</v>
      </c>
      <c r="AP520" s="33">
        <v>0</v>
      </c>
      <c r="AQ520" s="33">
        <v>0</v>
      </c>
      <c r="AR520" s="33">
        <v>0</v>
      </c>
      <c r="AS520" s="33">
        <v>0</v>
      </c>
      <c r="AT520" s="32">
        <v>0</v>
      </c>
      <c r="AU520" s="32">
        <v>0</v>
      </c>
      <c r="AV520" s="32">
        <v>0</v>
      </c>
      <c r="AW520" s="32">
        <v>0</v>
      </c>
      <c r="AX520" s="33">
        <v>0</v>
      </c>
      <c r="AY520" s="32">
        <v>0</v>
      </c>
      <c r="AZ520" s="32">
        <v>0</v>
      </c>
      <c r="BA520" s="32">
        <v>0</v>
      </c>
      <c r="BB520" s="32">
        <v>0</v>
      </c>
      <c r="BC520" s="32">
        <v>0</v>
      </c>
      <c r="BD520" s="32">
        <v>0</v>
      </c>
      <c r="BE520" s="33">
        <f t="shared" si="309"/>
        <v>0</v>
      </c>
      <c r="BF520" s="33">
        <f t="shared" si="310"/>
        <v>1.06864559</v>
      </c>
      <c r="BG520" s="33">
        <f t="shared" si="311"/>
        <v>0</v>
      </c>
      <c r="BH520" s="33">
        <f t="shared" si="312"/>
        <v>0</v>
      </c>
      <c r="BI520" s="33">
        <f t="shared" si="313"/>
        <v>0</v>
      </c>
      <c r="BJ520" s="33">
        <f t="shared" si="314"/>
        <v>0</v>
      </c>
      <c r="BK520" s="33" t="s">
        <v>3294</v>
      </c>
      <c r="BL520" s="33">
        <f t="shared" si="315"/>
        <v>2</v>
      </c>
      <c r="BM520" s="33">
        <f t="shared" si="316"/>
        <v>0</v>
      </c>
      <c r="BN520" s="33">
        <f t="shared" si="317"/>
        <v>0</v>
      </c>
      <c r="BO520" s="33">
        <f t="shared" si="318"/>
        <v>0</v>
      </c>
      <c r="BP520" s="33">
        <f t="shared" si="319"/>
        <v>0</v>
      </c>
      <c r="BQ520" s="33">
        <f t="shared" si="320"/>
        <v>0</v>
      </c>
    </row>
    <row r="521" spans="1:69" ht="31.5" x14ac:dyDescent="0.25">
      <c r="A521" s="27" t="s">
        <v>633</v>
      </c>
      <c r="B521" s="48" t="s">
        <v>922</v>
      </c>
      <c r="C521" s="29" t="s">
        <v>923</v>
      </c>
      <c r="D521" s="45">
        <v>22.004194830000003</v>
      </c>
      <c r="E521" s="33">
        <v>0</v>
      </c>
      <c r="F521" s="45">
        <v>0</v>
      </c>
      <c r="G521" s="33">
        <v>0</v>
      </c>
      <c r="H521" s="33">
        <v>0</v>
      </c>
      <c r="I521" s="33">
        <v>0</v>
      </c>
      <c r="J521" s="33">
        <v>0</v>
      </c>
      <c r="K521" s="33">
        <v>0</v>
      </c>
      <c r="L521" s="33">
        <v>0</v>
      </c>
      <c r="M521" s="33">
        <v>0</v>
      </c>
      <c r="N521" s="33">
        <v>0</v>
      </c>
      <c r="O521" s="33">
        <v>0</v>
      </c>
      <c r="P521" s="33">
        <v>0</v>
      </c>
      <c r="Q521" s="33">
        <v>0</v>
      </c>
      <c r="R521" s="33">
        <v>0</v>
      </c>
      <c r="S521" s="33">
        <v>0</v>
      </c>
      <c r="T521" s="33">
        <v>0</v>
      </c>
      <c r="U521" s="33">
        <v>0</v>
      </c>
      <c r="V521" s="33">
        <v>0</v>
      </c>
      <c r="W521" s="33">
        <v>0</v>
      </c>
      <c r="X521" s="33">
        <v>0</v>
      </c>
      <c r="Y521" s="33">
        <v>0</v>
      </c>
      <c r="Z521" s="33">
        <v>0</v>
      </c>
      <c r="AA521" s="33">
        <v>0</v>
      </c>
      <c r="AB521" s="33">
        <v>0</v>
      </c>
      <c r="AC521" s="33">
        <v>0</v>
      </c>
      <c r="AD521" s="33">
        <v>0</v>
      </c>
      <c r="AE521" s="33">
        <v>0</v>
      </c>
      <c r="AF521" s="33">
        <v>15.434674830000001</v>
      </c>
      <c r="AG521" s="33">
        <v>0</v>
      </c>
      <c r="AH521" s="33">
        <v>0</v>
      </c>
      <c r="AI521" s="33">
        <v>0</v>
      </c>
      <c r="AJ521" s="33">
        <v>0</v>
      </c>
      <c r="AK521" s="33" t="s">
        <v>3295</v>
      </c>
      <c r="AL521" s="33">
        <v>1</v>
      </c>
      <c r="AM521" s="33">
        <v>0</v>
      </c>
      <c r="AN521" s="33">
        <v>0</v>
      </c>
      <c r="AO521" s="33">
        <v>0</v>
      </c>
      <c r="AP521" s="33">
        <v>0</v>
      </c>
      <c r="AQ521" s="33">
        <v>0</v>
      </c>
      <c r="AR521" s="33">
        <v>0</v>
      </c>
      <c r="AS521" s="33">
        <v>0</v>
      </c>
      <c r="AT521" s="32">
        <v>0</v>
      </c>
      <c r="AU521" s="32">
        <v>0</v>
      </c>
      <c r="AV521" s="32">
        <v>0</v>
      </c>
      <c r="AW521" s="32">
        <v>0</v>
      </c>
      <c r="AX521" s="33">
        <v>0</v>
      </c>
      <c r="AY521" s="32">
        <v>0</v>
      </c>
      <c r="AZ521" s="32">
        <v>0</v>
      </c>
      <c r="BA521" s="32">
        <v>0</v>
      </c>
      <c r="BB521" s="32">
        <v>0</v>
      </c>
      <c r="BC521" s="32">
        <v>0</v>
      </c>
      <c r="BD521" s="32">
        <v>0</v>
      </c>
      <c r="BE521" s="33">
        <f t="shared" si="309"/>
        <v>0</v>
      </c>
      <c r="BF521" s="33">
        <f t="shared" si="310"/>
        <v>15.434674830000001</v>
      </c>
      <c r="BG521" s="33">
        <f t="shared" si="311"/>
        <v>0</v>
      </c>
      <c r="BH521" s="33">
        <f t="shared" si="312"/>
        <v>0</v>
      </c>
      <c r="BI521" s="33">
        <f t="shared" si="313"/>
        <v>0</v>
      </c>
      <c r="BJ521" s="33">
        <f t="shared" si="314"/>
        <v>0</v>
      </c>
      <c r="BK521" s="33" t="s">
        <v>3295</v>
      </c>
      <c r="BL521" s="33">
        <f t="shared" si="315"/>
        <v>1</v>
      </c>
      <c r="BM521" s="33">
        <f t="shared" si="316"/>
        <v>0</v>
      </c>
      <c r="BN521" s="33">
        <f t="shared" si="317"/>
        <v>0</v>
      </c>
      <c r="BO521" s="33">
        <f t="shared" si="318"/>
        <v>0</v>
      </c>
      <c r="BP521" s="33">
        <f t="shared" si="319"/>
        <v>0</v>
      </c>
      <c r="BQ521" s="33">
        <f t="shared" si="320"/>
        <v>0</v>
      </c>
    </row>
    <row r="522" spans="1:69" ht="31.5" x14ac:dyDescent="0.25">
      <c r="A522" s="27" t="s">
        <v>633</v>
      </c>
      <c r="B522" s="48" t="s">
        <v>924</v>
      </c>
      <c r="C522" s="53" t="s">
        <v>925</v>
      </c>
      <c r="D522" s="45">
        <v>10.313336</v>
      </c>
      <c r="E522" s="33">
        <v>0</v>
      </c>
      <c r="F522" s="45">
        <v>4.9328560000000001</v>
      </c>
      <c r="G522" s="33">
        <v>0</v>
      </c>
      <c r="H522" s="33">
        <v>0</v>
      </c>
      <c r="I522" s="33">
        <v>0</v>
      </c>
      <c r="J522" s="33">
        <v>0</v>
      </c>
      <c r="K522" s="33" t="s">
        <v>3050</v>
      </c>
      <c r="L522" s="33">
        <v>4</v>
      </c>
      <c r="M522" s="33">
        <v>0</v>
      </c>
      <c r="N522" s="33">
        <v>0</v>
      </c>
      <c r="O522" s="33">
        <v>0</v>
      </c>
      <c r="P522" s="33">
        <v>0</v>
      </c>
      <c r="Q522" s="33">
        <v>0</v>
      </c>
      <c r="R522" s="33">
        <v>0</v>
      </c>
      <c r="S522" s="33">
        <v>0</v>
      </c>
      <c r="T522" s="33">
        <v>0</v>
      </c>
      <c r="U522" s="33">
        <v>0</v>
      </c>
      <c r="V522" s="33">
        <v>0</v>
      </c>
      <c r="W522" s="33">
        <v>0</v>
      </c>
      <c r="X522" s="33">
        <v>0</v>
      </c>
      <c r="Y522" s="33">
        <v>0</v>
      </c>
      <c r="Z522" s="33">
        <v>0</v>
      </c>
      <c r="AA522" s="33">
        <v>0</v>
      </c>
      <c r="AB522" s="33">
        <v>0</v>
      </c>
      <c r="AC522" s="33">
        <v>0</v>
      </c>
      <c r="AD522" s="33">
        <v>0</v>
      </c>
      <c r="AE522" s="33">
        <v>0</v>
      </c>
      <c r="AF522" s="33">
        <v>0</v>
      </c>
      <c r="AG522" s="33">
        <v>0</v>
      </c>
      <c r="AH522" s="33">
        <v>0</v>
      </c>
      <c r="AI522" s="33">
        <v>0</v>
      </c>
      <c r="AJ522" s="33">
        <v>0</v>
      </c>
      <c r="AK522" s="33">
        <v>0</v>
      </c>
      <c r="AL522" s="33">
        <v>0</v>
      </c>
      <c r="AM522" s="33">
        <v>0</v>
      </c>
      <c r="AN522" s="33">
        <v>0</v>
      </c>
      <c r="AO522" s="33">
        <v>0</v>
      </c>
      <c r="AP522" s="33">
        <v>0</v>
      </c>
      <c r="AQ522" s="33">
        <v>0</v>
      </c>
      <c r="AR522" s="33">
        <v>0</v>
      </c>
      <c r="AS522" s="33">
        <v>0</v>
      </c>
      <c r="AT522" s="33">
        <v>0</v>
      </c>
      <c r="AU522" s="33">
        <v>0</v>
      </c>
      <c r="AV522" s="33">
        <v>0</v>
      </c>
      <c r="AW522" s="33">
        <v>0</v>
      </c>
      <c r="AX522" s="33">
        <v>0</v>
      </c>
      <c r="AY522" s="33">
        <v>0</v>
      </c>
      <c r="AZ522" s="33">
        <v>0</v>
      </c>
      <c r="BA522" s="33">
        <v>0</v>
      </c>
      <c r="BB522" s="33">
        <v>0</v>
      </c>
      <c r="BC522" s="33">
        <v>0</v>
      </c>
      <c r="BD522" s="33">
        <v>0</v>
      </c>
      <c r="BE522" s="33">
        <f t="shared" si="309"/>
        <v>0</v>
      </c>
      <c r="BF522" s="33">
        <f t="shared" si="310"/>
        <v>4.9328560000000001</v>
      </c>
      <c r="BG522" s="33">
        <f t="shared" si="311"/>
        <v>0</v>
      </c>
      <c r="BH522" s="33">
        <f t="shared" si="312"/>
        <v>0</v>
      </c>
      <c r="BI522" s="33">
        <f t="shared" si="313"/>
        <v>0</v>
      </c>
      <c r="BJ522" s="33">
        <f t="shared" si="314"/>
        <v>0</v>
      </c>
      <c r="BK522" s="33" t="s">
        <v>3050</v>
      </c>
      <c r="BL522" s="33">
        <f t="shared" si="315"/>
        <v>4</v>
      </c>
      <c r="BM522" s="33">
        <f t="shared" si="316"/>
        <v>0</v>
      </c>
      <c r="BN522" s="33">
        <f t="shared" si="317"/>
        <v>0</v>
      </c>
      <c r="BO522" s="33">
        <f t="shared" si="318"/>
        <v>0</v>
      </c>
      <c r="BP522" s="33">
        <f t="shared" si="319"/>
        <v>0</v>
      </c>
      <c r="BQ522" s="33">
        <f t="shared" si="320"/>
        <v>0</v>
      </c>
    </row>
    <row r="523" spans="1:69" ht="47.25" x14ac:dyDescent="0.25">
      <c r="A523" s="27" t="s">
        <v>633</v>
      </c>
      <c r="B523" s="48" t="s">
        <v>926</v>
      </c>
      <c r="C523" s="53" t="s">
        <v>927</v>
      </c>
      <c r="D523" s="45">
        <v>5.2555410000000009</v>
      </c>
      <c r="E523" s="33">
        <v>0</v>
      </c>
      <c r="F523" s="45">
        <v>2.6315410000000004</v>
      </c>
      <c r="G523" s="33">
        <v>0</v>
      </c>
      <c r="H523" s="33">
        <v>0</v>
      </c>
      <c r="I523" s="33">
        <v>0</v>
      </c>
      <c r="J523" s="33">
        <v>0</v>
      </c>
      <c r="K523" s="33" t="s">
        <v>2848</v>
      </c>
      <c r="L523" s="33">
        <v>9</v>
      </c>
      <c r="M523" s="33">
        <v>0</v>
      </c>
      <c r="N523" s="33">
        <v>0</v>
      </c>
      <c r="O523" s="33">
        <v>0</v>
      </c>
      <c r="P523" s="33">
        <v>0</v>
      </c>
      <c r="Q523" s="33">
        <v>0</v>
      </c>
      <c r="R523" s="33">
        <v>0</v>
      </c>
      <c r="S523" s="33">
        <v>0</v>
      </c>
      <c r="T523" s="33">
        <v>0</v>
      </c>
      <c r="U523" s="33">
        <v>0</v>
      </c>
      <c r="V523" s="33">
        <v>0</v>
      </c>
      <c r="W523" s="33">
        <v>0</v>
      </c>
      <c r="X523" s="33">
        <v>0</v>
      </c>
      <c r="Y523" s="33">
        <v>0</v>
      </c>
      <c r="Z523" s="33">
        <v>0</v>
      </c>
      <c r="AA523" s="33">
        <v>0</v>
      </c>
      <c r="AB523" s="33">
        <v>0</v>
      </c>
      <c r="AC523" s="33">
        <v>0</v>
      </c>
      <c r="AD523" s="33">
        <v>0</v>
      </c>
      <c r="AE523" s="33">
        <v>0</v>
      </c>
      <c r="AF523" s="33">
        <v>0</v>
      </c>
      <c r="AG523" s="33">
        <v>0</v>
      </c>
      <c r="AH523" s="33">
        <v>0</v>
      </c>
      <c r="AI523" s="33">
        <v>0</v>
      </c>
      <c r="AJ523" s="33">
        <v>0</v>
      </c>
      <c r="AK523" s="33">
        <v>0</v>
      </c>
      <c r="AL523" s="33">
        <v>0</v>
      </c>
      <c r="AM523" s="33">
        <v>0</v>
      </c>
      <c r="AN523" s="33">
        <v>0</v>
      </c>
      <c r="AO523" s="33">
        <v>0</v>
      </c>
      <c r="AP523" s="33">
        <v>0</v>
      </c>
      <c r="AQ523" s="33">
        <v>0</v>
      </c>
      <c r="AR523" s="33">
        <v>0</v>
      </c>
      <c r="AS523" s="33">
        <v>0</v>
      </c>
      <c r="AT523" s="33">
        <v>0</v>
      </c>
      <c r="AU523" s="33">
        <v>0</v>
      </c>
      <c r="AV523" s="33">
        <v>0</v>
      </c>
      <c r="AW523" s="33">
        <v>0</v>
      </c>
      <c r="AX523" s="33">
        <v>0</v>
      </c>
      <c r="AY523" s="33">
        <v>0</v>
      </c>
      <c r="AZ523" s="33">
        <v>0</v>
      </c>
      <c r="BA523" s="33">
        <v>0</v>
      </c>
      <c r="BB523" s="33">
        <v>0</v>
      </c>
      <c r="BC523" s="33">
        <v>0</v>
      </c>
      <c r="BD523" s="33">
        <v>0</v>
      </c>
      <c r="BE523" s="33">
        <f t="shared" si="309"/>
        <v>0</v>
      </c>
      <c r="BF523" s="33">
        <f t="shared" si="310"/>
        <v>2.6315410000000004</v>
      </c>
      <c r="BG523" s="33">
        <f t="shared" si="311"/>
        <v>0</v>
      </c>
      <c r="BH523" s="33">
        <f t="shared" si="312"/>
        <v>0</v>
      </c>
      <c r="BI523" s="33">
        <f t="shared" si="313"/>
        <v>0</v>
      </c>
      <c r="BJ523" s="33">
        <f t="shared" si="314"/>
        <v>0</v>
      </c>
      <c r="BK523" s="33" t="s">
        <v>3468</v>
      </c>
      <c r="BL523" s="33">
        <f t="shared" si="315"/>
        <v>9</v>
      </c>
      <c r="BM523" s="33">
        <f t="shared" si="316"/>
        <v>0</v>
      </c>
      <c r="BN523" s="33">
        <f t="shared" si="317"/>
        <v>0</v>
      </c>
      <c r="BO523" s="33">
        <f t="shared" si="318"/>
        <v>0</v>
      </c>
      <c r="BP523" s="33">
        <f t="shared" si="319"/>
        <v>0</v>
      </c>
      <c r="BQ523" s="33">
        <f t="shared" si="320"/>
        <v>0</v>
      </c>
    </row>
    <row r="524" spans="1:69" ht="31.5" x14ac:dyDescent="0.25">
      <c r="A524" s="27" t="s">
        <v>633</v>
      </c>
      <c r="B524" s="48" t="s">
        <v>928</v>
      </c>
      <c r="C524" s="53" t="s">
        <v>929</v>
      </c>
      <c r="D524" s="45">
        <v>20.318130000000004</v>
      </c>
      <c r="E524" s="33">
        <v>0</v>
      </c>
      <c r="F524" s="45">
        <v>0</v>
      </c>
      <c r="G524" s="33">
        <v>0</v>
      </c>
      <c r="H524" s="33">
        <v>0</v>
      </c>
      <c r="I524" s="33">
        <v>0</v>
      </c>
      <c r="J524" s="33">
        <v>0</v>
      </c>
      <c r="K524" s="33">
        <v>0</v>
      </c>
      <c r="L524" s="33">
        <v>0</v>
      </c>
      <c r="M524" s="33">
        <v>0</v>
      </c>
      <c r="N524" s="33">
        <v>0</v>
      </c>
      <c r="O524" s="33">
        <v>0</v>
      </c>
      <c r="P524" s="33">
        <v>0</v>
      </c>
      <c r="Q524" s="33">
        <v>0</v>
      </c>
      <c r="R524" s="33">
        <v>0</v>
      </c>
      <c r="S524" s="33">
        <v>10.421430000000001</v>
      </c>
      <c r="T524" s="33">
        <v>0</v>
      </c>
      <c r="U524" s="33">
        <v>0</v>
      </c>
      <c r="V524" s="33">
        <v>0</v>
      </c>
      <c r="W524" s="33">
        <v>0</v>
      </c>
      <c r="X524" s="33" t="s">
        <v>3182</v>
      </c>
      <c r="Y524" s="33">
        <v>1</v>
      </c>
      <c r="Z524" s="33">
        <v>0</v>
      </c>
      <c r="AA524" s="33">
        <v>0</v>
      </c>
      <c r="AB524" s="33">
        <v>0</v>
      </c>
      <c r="AC524" s="33">
        <v>0</v>
      </c>
      <c r="AD524" s="33">
        <v>0</v>
      </c>
      <c r="AE524" s="33">
        <v>0</v>
      </c>
      <c r="AF524" s="33">
        <v>0</v>
      </c>
      <c r="AG524" s="33">
        <v>0</v>
      </c>
      <c r="AH524" s="33">
        <v>0</v>
      </c>
      <c r="AI524" s="33">
        <v>0</v>
      </c>
      <c r="AJ524" s="33">
        <v>0</v>
      </c>
      <c r="AK524" s="33">
        <v>0</v>
      </c>
      <c r="AL524" s="33">
        <v>0</v>
      </c>
      <c r="AM524" s="33">
        <v>0</v>
      </c>
      <c r="AN524" s="33">
        <v>0</v>
      </c>
      <c r="AO524" s="33">
        <v>0</v>
      </c>
      <c r="AP524" s="33">
        <v>0</v>
      </c>
      <c r="AQ524" s="33">
        <v>0</v>
      </c>
      <c r="AR524" s="33">
        <v>0</v>
      </c>
      <c r="AS524" s="33">
        <v>0</v>
      </c>
      <c r="AT524" s="33">
        <v>0</v>
      </c>
      <c r="AU524" s="33">
        <v>0</v>
      </c>
      <c r="AV524" s="33">
        <v>0</v>
      </c>
      <c r="AW524" s="33">
        <v>0</v>
      </c>
      <c r="AX524" s="33">
        <v>0</v>
      </c>
      <c r="AY524" s="33">
        <v>0</v>
      </c>
      <c r="AZ524" s="33">
        <v>0</v>
      </c>
      <c r="BA524" s="33">
        <v>0</v>
      </c>
      <c r="BB524" s="33">
        <v>0</v>
      </c>
      <c r="BC524" s="33">
        <v>0</v>
      </c>
      <c r="BD524" s="33">
        <v>0</v>
      </c>
      <c r="BE524" s="33">
        <f t="shared" si="309"/>
        <v>0</v>
      </c>
      <c r="BF524" s="33">
        <f t="shared" si="310"/>
        <v>10.421430000000001</v>
      </c>
      <c r="BG524" s="33">
        <f t="shared" si="311"/>
        <v>0</v>
      </c>
      <c r="BH524" s="33">
        <f t="shared" si="312"/>
        <v>0</v>
      </c>
      <c r="BI524" s="33">
        <f t="shared" si="313"/>
        <v>0</v>
      </c>
      <c r="BJ524" s="33">
        <f t="shared" si="314"/>
        <v>0</v>
      </c>
      <c r="BK524" s="33" t="s">
        <v>3469</v>
      </c>
      <c r="BL524" s="33">
        <f t="shared" si="315"/>
        <v>1</v>
      </c>
      <c r="BM524" s="33">
        <f t="shared" si="316"/>
        <v>0</v>
      </c>
      <c r="BN524" s="33">
        <f t="shared" si="317"/>
        <v>0</v>
      </c>
      <c r="BO524" s="33">
        <f t="shared" si="318"/>
        <v>0</v>
      </c>
      <c r="BP524" s="33">
        <f t="shared" si="319"/>
        <v>0</v>
      </c>
      <c r="BQ524" s="33">
        <f t="shared" si="320"/>
        <v>0</v>
      </c>
    </row>
    <row r="525" spans="1:69" ht="31.5" x14ac:dyDescent="0.25">
      <c r="A525" s="27" t="s">
        <v>633</v>
      </c>
      <c r="B525" s="48" t="s">
        <v>930</v>
      </c>
      <c r="C525" s="53" t="s">
        <v>931</v>
      </c>
      <c r="D525" s="45">
        <v>21.057074</v>
      </c>
      <c r="E525" s="33">
        <v>0</v>
      </c>
      <c r="F525" s="45">
        <v>10.147864</v>
      </c>
      <c r="G525" s="33">
        <v>0</v>
      </c>
      <c r="H525" s="33">
        <v>0</v>
      </c>
      <c r="I525" s="33">
        <v>0</v>
      </c>
      <c r="J525" s="33">
        <v>0</v>
      </c>
      <c r="K525" s="33" t="s">
        <v>3051</v>
      </c>
      <c r="L525" s="33">
        <v>1</v>
      </c>
      <c r="M525" s="33">
        <v>0</v>
      </c>
      <c r="N525" s="33">
        <v>0</v>
      </c>
      <c r="O525" s="33">
        <v>0</v>
      </c>
      <c r="P525" s="33">
        <v>0</v>
      </c>
      <c r="Q525" s="33">
        <v>0</v>
      </c>
      <c r="R525" s="33">
        <v>0</v>
      </c>
      <c r="S525" s="33">
        <v>10.90921</v>
      </c>
      <c r="T525" s="33">
        <v>0</v>
      </c>
      <c r="U525" s="33">
        <v>0</v>
      </c>
      <c r="V525" s="33">
        <v>0</v>
      </c>
      <c r="W525" s="33">
        <v>0</v>
      </c>
      <c r="X525" s="33" t="s">
        <v>3183</v>
      </c>
      <c r="Y525" s="33">
        <v>1</v>
      </c>
      <c r="Z525" s="33">
        <v>0</v>
      </c>
      <c r="AA525" s="33">
        <v>0</v>
      </c>
      <c r="AB525" s="33">
        <v>0</v>
      </c>
      <c r="AC525" s="33">
        <v>0</v>
      </c>
      <c r="AD525" s="33">
        <v>0</v>
      </c>
      <c r="AE525" s="33">
        <v>0</v>
      </c>
      <c r="AF525" s="33">
        <v>0</v>
      </c>
      <c r="AG525" s="33">
        <v>0</v>
      </c>
      <c r="AH525" s="33">
        <v>0</v>
      </c>
      <c r="AI525" s="33">
        <v>0</v>
      </c>
      <c r="AJ525" s="33">
        <v>0</v>
      </c>
      <c r="AK525" s="33">
        <v>0</v>
      </c>
      <c r="AL525" s="33">
        <v>0</v>
      </c>
      <c r="AM525" s="33">
        <v>0</v>
      </c>
      <c r="AN525" s="33">
        <v>0</v>
      </c>
      <c r="AO525" s="33">
        <v>0</v>
      </c>
      <c r="AP525" s="33">
        <v>0</v>
      </c>
      <c r="AQ525" s="33">
        <v>0</v>
      </c>
      <c r="AR525" s="33">
        <v>0</v>
      </c>
      <c r="AS525" s="33">
        <v>0</v>
      </c>
      <c r="AT525" s="33">
        <v>0</v>
      </c>
      <c r="AU525" s="33">
        <v>0</v>
      </c>
      <c r="AV525" s="33">
        <v>0</v>
      </c>
      <c r="AW525" s="33">
        <v>0</v>
      </c>
      <c r="AX525" s="33">
        <v>0</v>
      </c>
      <c r="AY525" s="33">
        <v>0</v>
      </c>
      <c r="AZ525" s="33">
        <v>0</v>
      </c>
      <c r="BA525" s="33">
        <v>0</v>
      </c>
      <c r="BB525" s="33">
        <v>0</v>
      </c>
      <c r="BC525" s="33">
        <v>0</v>
      </c>
      <c r="BD525" s="33">
        <v>0</v>
      </c>
      <c r="BE525" s="33">
        <f t="shared" si="309"/>
        <v>0</v>
      </c>
      <c r="BF525" s="33">
        <f t="shared" si="310"/>
        <v>21.057074</v>
      </c>
      <c r="BG525" s="33">
        <f t="shared" si="311"/>
        <v>0</v>
      </c>
      <c r="BH525" s="33">
        <f t="shared" si="312"/>
        <v>0</v>
      </c>
      <c r="BI525" s="33">
        <f t="shared" si="313"/>
        <v>0</v>
      </c>
      <c r="BJ525" s="33">
        <f t="shared" si="314"/>
        <v>0</v>
      </c>
      <c r="BK525" s="33" t="s">
        <v>3470</v>
      </c>
      <c r="BL525" s="33">
        <f t="shared" si="315"/>
        <v>2</v>
      </c>
      <c r="BM525" s="33">
        <f t="shared" si="316"/>
        <v>0</v>
      </c>
      <c r="BN525" s="33">
        <f t="shared" si="317"/>
        <v>0</v>
      </c>
      <c r="BO525" s="33">
        <f t="shared" si="318"/>
        <v>0</v>
      </c>
      <c r="BP525" s="33">
        <f t="shared" si="319"/>
        <v>0</v>
      </c>
      <c r="BQ525" s="33">
        <f t="shared" si="320"/>
        <v>0</v>
      </c>
    </row>
    <row r="526" spans="1:69" ht="31.5" x14ac:dyDescent="0.25">
      <c r="A526" s="27" t="s">
        <v>633</v>
      </c>
      <c r="B526" s="48" t="s">
        <v>932</v>
      </c>
      <c r="C526" s="53" t="s">
        <v>933</v>
      </c>
      <c r="D526" s="45">
        <v>0.39166666999999999</v>
      </c>
      <c r="E526" s="33">
        <v>0</v>
      </c>
      <c r="F526" s="45">
        <v>0</v>
      </c>
      <c r="G526" s="33">
        <v>0</v>
      </c>
      <c r="H526" s="33">
        <v>0</v>
      </c>
      <c r="I526" s="33">
        <v>0</v>
      </c>
      <c r="J526" s="33">
        <v>0</v>
      </c>
      <c r="K526" s="33">
        <v>0</v>
      </c>
      <c r="L526" s="33">
        <v>0</v>
      </c>
      <c r="M526" s="33">
        <v>0</v>
      </c>
      <c r="N526" s="33">
        <v>0</v>
      </c>
      <c r="O526" s="33">
        <v>0</v>
      </c>
      <c r="P526" s="33">
        <v>0</v>
      </c>
      <c r="Q526" s="33">
        <v>0</v>
      </c>
      <c r="R526" s="33">
        <v>0</v>
      </c>
      <c r="S526" s="33">
        <v>0</v>
      </c>
      <c r="T526" s="33">
        <v>0</v>
      </c>
      <c r="U526" s="33">
        <v>0</v>
      </c>
      <c r="V526" s="33">
        <v>0</v>
      </c>
      <c r="W526" s="33">
        <v>0</v>
      </c>
      <c r="X526" s="33">
        <v>0</v>
      </c>
      <c r="Y526" s="33">
        <v>0</v>
      </c>
      <c r="Z526" s="33">
        <v>0</v>
      </c>
      <c r="AA526" s="33">
        <v>0</v>
      </c>
      <c r="AB526" s="33">
        <v>0</v>
      </c>
      <c r="AC526" s="33">
        <v>0</v>
      </c>
      <c r="AD526" s="33">
        <v>0</v>
      </c>
      <c r="AE526" s="33">
        <v>0</v>
      </c>
      <c r="AF526" s="33">
        <v>0</v>
      </c>
      <c r="AG526" s="33">
        <v>0</v>
      </c>
      <c r="AH526" s="33">
        <v>0</v>
      </c>
      <c r="AI526" s="33">
        <v>0</v>
      </c>
      <c r="AJ526" s="33">
        <v>0</v>
      </c>
      <c r="AK526" s="33">
        <v>0</v>
      </c>
      <c r="AL526" s="33">
        <v>0</v>
      </c>
      <c r="AM526" s="33">
        <v>0</v>
      </c>
      <c r="AN526" s="33">
        <v>0</v>
      </c>
      <c r="AO526" s="33">
        <v>0</v>
      </c>
      <c r="AP526" s="33">
        <v>0</v>
      </c>
      <c r="AQ526" s="33">
        <v>0</v>
      </c>
      <c r="AR526" s="33">
        <v>0</v>
      </c>
      <c r="AS526" s="33">
        <v>0</v>
      </c>
      <c r="AT526" s="33">
        <v>0</v>
      </c>
      <c r="AU526" s="33">
        <v>0</v>
      </c>
      <c r="AV526" s="33">
        <v>0</v>
      </c>
      <c r="AW526" s="33">
        <v>0</v>
      </c>
      <c r="AX526" s="33">
        <v>0</v>
      </c>
      <c r="AY526" s="33">
        <v>0</v>
      </c>
      <c r="AZ526" s="33">
        <v>0</v>
      </c>
      <c r="BA526" s="33">
        <v>0</v>
      </c>
      <c r="BB526" s="33">
        <v>0</v>
      </c>
      <c r="BC526" s="33">
        <v>0</v>
      </c>
      <c r="BD526" s="33">
        <v>0</v>
      </c>
      <c r="BE526" s="33">
        <f t="shared" si="309"/>
        <v>0</v>
      </c>
      <c r="BF526" s="33">
        <f t="shared" si="310"/>
        <v>0</v>
      </c>
      <c r="BG526" s="33">
        <f t="shared" si="311"/>
        <v>0</v>
      </c>
      <c r="BH526" s="33">
        <f t="shared" si="312"/>
        <v>0</v>
      </c>
      <c r="BI526" s="33">
        <f t="shared" si="313"/>
        <v>0</v>
      </c>
      <c r="BJ526" s="33">
        <f t="shared" si="314"/>
        <v>0</v>
      </c>
      <c r="BK526" s="33" t="s">
        <v>2849</v>
      </c>
      <c r="BL526" s="33">
        <f t="shared" si="315"/>
        <v>0</v>
      </c>
      <c r="BM526" s="33">
        <f t="shared" si="316"/>
        <v>0</v>
      </c>
      <c r="BN526" s="33">
        <f t="shared" si="317"/>
        <v>0</v>
      </c>
      <c r="BO526" s="33">
        <f t="shared" si="318"/>
        <v>0</v>
      </c>
      <c r="BP526" s="33">
        <f t="shared" si="319"/>
        <v>0</v>
      </c>
      <c r="BQ526" s="33">
        <f t="shared" si="320"/>
        <v>0</v>
      </c>
    </row>
    <row r="527" spans="1:69" ht="47.25" x14ac:dyDescent="0.25">
      <c r="A527" s="27" t="s">
        <v>633</v>
      </c>
      <c r="B527" s="48" t="s">
        <v>934</v>
      </c>
      <c r="C527" s="53" t="s">
        <v>935</v>
      </c>
      <c r="D527" s="45">
        <v>2.48764319</v>
      </c>
      <c r="E527" s="33">
        <v>0</v>
      </c>
      <c r="F527" s="45">
        <v>0.84233162000000006</v>
      </c>
      <c r="G527" s="33">
        <v>0</v>
      </c>
      <c r="H527" s="33">
        <v>0</v>
      </c>
      <c r="I527" s="33">
        <v>0</v>
      </c>
      <c r="J527" s="33">
        <v>0</v>
      </c>
      <c r="K527" s="33" t="s">
        <v>3052</v>
      </c>
      <c r="L527" s="33">
        <v>1</v>
      </c>
      <c r="M527" s="33">
        <v>0</v>
      </c>
      <c r="N527" s="33">
        <v>0</v>
      </c>
      <c r="O527" s="33">
        <v>0</v>
      </c>
      <c r="P527" s="33">
        <v>0</v>
      </c>
      <c r="Q527" s="33">
        <v>0</v>
      </c>
      <c r="R527" s="33">
        <v>0</v>
      </c>
      <c r="S527" s="33">
        <v>0.90166683000000003</v>
      </c>
      <c r="T527" s="33">
        <v>0</v>
      </c>
      <c r="U527" s="33">
        <v>0</v>
      </c>
      <c r="V527" s="33">
        <v>0</v>
      </c>
      <c r="W527" s="33">
        <v>0</v>
      </c>
      <c r="X527" s="33" t="s">
        <v>3052</v>
      </c>
      <c r="Y527" s="33">
        <v>1</v>
      </c>
      <c r="Z527" s="33">
        <v>0</v>
      </c>
      <c r="AA527" s="33">
        <v>0</v>
      </c>
      <c r="AB527" s="33">
        <v>0</v>
      </c>
      <c r="AC527" s="33">
        <v>0</v>
      </c>
      <c r="AD527" s="33">
        <v>0</v>
      </c>
      <c r="AE527" s="33">
        <v>0</v>
      </c>
      <c r="AF527" s="33">
        <v>0</v>
      </c>
      <c r="AG527" s="33">
        <v>0</v>
      </c>
      <c r="AH527" s="33">
        <v>0</v>
      </c>
      <c r="AI527" s="33">
        <v>0</v>
      </c>
      <c r="AJ527" s="33">
        <v>0</v>
      </c>
      <c r="AK527" s="33">
        <v>0</v>
      </c>
      <c r="AL527" s="33">
        <v>0</v>
      </c>
      <c r="AM527" s="33">
        <v>0</v>
      </c>
      <c r="AN527" s="33">
        <v>0</v>
      </c>
      <c r="AO527" s="33">
        <v>0</v>
      </c>
      <c r="AP527" s="33">
        <v>0</v>
      </c>
      <c r="AQ527" s="33">
        <v>0</v>
      </c>
      <c r="AR527" s="33">
        <v>0</v>
      </c>
      <c r="AS527" s="33">
        <v>0</v>
      </c>
      <c r="AT527" s="33">
        <v>0</v>
      </c>
      <c r="AU527" s="33">
        <v>0</v>
      </c>
      <c r="AV527" s="33">
        <v>0</v>
      </c>
      <c r="AW527" s="33">
        <v>0</v>
      </c>
      <c r="AX527" s="33">
        <v>0</v>
      </c>
      <c r="AY527" s="33">
        <v>0</v>
      </c>
      <c r="AZ527" s="33">
        <v>0</v>
      </c>
      <c r="BA527" s="33">
        <v>0</v>
      </c>
      <c r="BB527" s="33">
        <v>0</v>
      </c>
      <c r="BC527" s="33">
        <v>0</v>
      </c>
      <c r="BD527" s="33">
        <v>0</v>
      </c>
      <c r="BE527" s="33">
        <f t="shared" si="309"/>
        <v>0</v>
      </c>
      <c r="BF527" s="33">
        <f t="shared" si="310"/>
        <v>1.7439984500000001</v>
      </c>
      <c r="BG527" s="33">
        <f t="shared" si="311"/>
        <v>0</v>
      </c>
      <c r="BH527" s="33">
        <f t="shared" si="312"/>
        <v>0</v>
      </c>
      <c r="BI527" s="33">
        <f t="shared" si="313"/>
        <v>0</v>
      </c>
      <c r="BJ527" s="33">
        <f t="shared" si="314"/>
        <v>0</v>
      </c>
      <c r="BK527" s="33" t="s">
        <v>3471</v>
      </c>
      <c r="BL527" s="33">
        <f t="shared" si="315"/>
        <v>2</v>
      </c>
      <c r="BM527" s="33">
        <f t="shared" si="316"/>
        <v>0</v>
      </c>
      <c r="BN527" s="33">
        <f t="shared" si="317"/>
        <v>0</v>
      </c>
      <c r="BO527" s="33">
        <f t="shared" si="318"/>
        <v>0</v>
      </c>
      <c r="BP527" s="33">
        <f t="shared" si="319"/>
        <v>0</v>
      </c>
      <c r="BQ527" s="33">
        <f t="shared" si="320"/>
        <v>0</v>
      </c>
    </row>
    <row r="528" spans="1:69" ht="47.25" x14ac:dyDescent="0.25">
      <c r="A528" s="27" t="s">
        <v>633</v>
      </c>
      <c r="B528" s="48" t="s">
        <v>936</v>
      </c>
      <c r="C528" s="53" t="s">
        <v>937</v>
      </c>
      <c r="D528" s="45">
        <v>1.0325926299999999</v>
      </c>
      <c r="E528" s="33">
        <v>0</v>
      </c>
      <c r="F528" s="45">
        <v>0.31632717999999999</v>
      </c>
      <c r="G528" s="33">
        <v>0</v>
      </c>
      <c r="H528" s="33">
        <v>0</v>
      </c>
      <c r="I528" s="33">
        <v>0</v>
      </c>
      <c r="J528" s="33">
        <v>0</v>
      </c>
      <c r="K528" s="33" t="s">
        <v>3053</v>
      </c>
      <c r="L528" s="33">
        <v>1</v>
      </c>
      <c r="M528" s="33">
        <v>0</v>
      </c>
      <c r="N528" s="33">
        <v>0</v>
      </c>
      <c r="O528" s="33">
        <v>0</v>
      </c>
      <c r="P528" s="33">
        <v>0</v>
      </c>
      <c r="Q528" s="33">
        <v>0</v>
      </c>
      <c r="R528" s="33">
        <v>0</v>
      </c>
      <c r="S528" s="33">
        <v>0.39741345</v>
      </c>
      <c r="T528" s="33">
        <v>0</v>
      </c>
      <c r="U528" s="33">
        <v>0</v>
      </c>
      <c r="V528" s="33">
        <v>0</v>
      </c>
      <c r="W528" s="33">
        <v>0</v>
      </c>
      <c r="X528" s="33" t="s">
        <v>3053</v>
      </c>
      <c r="Y528" s="33">
        <v>1</v>
      </c>
      <c r="Z528" s="33">
        <v>0</v>
      </c>
      <c r="AA528" s="33">
        <v>0</v>
      </c>
      <c r="AB528" s="33">
        <v>0</v>
      </c>
      <c r="AC528" s="33">
        <v>0</v>
      </c>
      <c r="AD528" s="33">
        <v>0</v>
      </c>
      <c r="AE528" s="33">
        <v>0</v>
      </c>
      <c r="AF528" s="33">
        <v>0</v>
      </c>
      <c r="AG528" s="33">
        <v>0</v>
      </c>
      <c r="AH528" s="33">
        <v>0</v>
      </c>
      <c r="AI528" s="33">
        <v>0</v>
      </c>
      <c r="AJ528" s="33">
        <v>0</v>
      </c>
      <c r="AK528" s="33">
        <v>0</v>
      </c>
      <c r="AL528" s="33">
        <v>0</v>
      </c>
      <c r="AM528" s="33">
        <v>0</v>
      </c>
      <c r="AN528" s="33">
        <v>0</v>
      </c>
      <c r="AO528" s="33">
        <v>0</v>
      </c>
      <c r="AP528" s="33">
        <v>0</v>
      </c>
      <c r="AQ528" s="33">
        <v>0</v>
      </c>
      <c r="AR528" s="33">
        <v>0</v>
      </c>
      <c r="AS528" s="33">
        <v>0</v>
      </c>
      <c r="AT528" s="33">
        <v>0</v>
      </c>
      <c r="AU528" s="33">
        <v>0</v>
      </c>
      <c r="AV528" s="33">
        <v>0</v>
      </c>
      <c r="AW528" s="33">
        <v>0</v>
      </c>
      <c r="AX528" s="33">
        <v>0</v>
      </c>
      <c r="AY528" s="33">
        <v>0</v>
      </c>
      <c r="AZ528" s="33">
        <v>0</v>
      </c>
      <c r="BA528" s="33">
        <v>0</v>
      </c>
      <c r="BB528" s="33">
        <v>0</v>
      </c>
      <c r="BC528" s="33">
        <v>0</v>
      </c>
      <c r="BD528" s="33">
        <v>0</v>
      </c>
      <c r="BE528" s="33">
        <f t="shared" si="309"/>
        <v>0</v>
      </c>
      <c r="BF528" s="33">
        <f t="shared" si="310"/>
        <v>0.71374062999999999</v>
      </c>
      <c r="BG528" s="33">
        <f t="shared" si="311"/>
        <v>0</v>
      </c>
      <c r="BH528" s="33">
        <f t="shared" si="312"/>
        <v>0</v>
      </c>
      <c r="BI528" s="33">
        <f t="shared" si="313"/>
        <v>0</v>
      </c>
      <c r="BJ528" s="33">
        <f t="shared" si="314"/>
        <v>0</v>
      </c>
      <c r="BK528" s="33" t="s">
        <v>3472</v>
      </c>
      <c r="BL528" s="33">
        <f t="shared" si="315"/>
        <v>2</v>
      </c>
      <c r="BM528" s="33">
        <f t="shared" si="316"/>
        <v>0</v>
      </c>
      <c r="BN528" s="33">
        <f t="shared" si="317"/>
        <v>0</v>
      </c>
      <c r="BO528" s="33">
        <f t="shared" si="318"/>
        <v>0</v>
      </c>
      <c r="BP528" s="33">
        <f t="shared" si="319"/>
        <v>0</v>
      </c>
      <c r="BQ528" s="33">
        <f t="shared" si="320"/>
        <v>0</v>
      </c>
    </row>
    <row r="529" spans="1:69" ht="31.5" x14ac:dyDescent="0.25">
      <c r="A529" s="27" t="s">
        <v>633</v>
      </c>
      <c r="B529" s="48" t="s">
        <v>938</v>
      </c>
      <c r="C529" s="53" t="s">
        <v>939</v>
      </c>
      <c r="D529" s="45">
        <v>1.6934762999999999</v>
      </c>
      <c r="E529" s="33">
        <v>0</v>
      </c>
      <c r="F529" s="45">
        <v>0</v>
      </c>
      <c r="G529" s="33">
        <v>0</v>
      </c>
      <c r="H529" s="33">
        <v>0</v>
      </c>
      <c r="I529" s="33">
        <v>0</v>
      </c>
      <c r="J529" s="33">
        <v>0</v>
      </c>
      <c r="K529" s="33">
        <v>0</v>
      </c>
      <c r="L529" s="33">
        <v>0</v>
      </c>
      <c r="M529" s="33">
        <v>0</v>
      </c>
      <c r="N529" s="33">
        <v>0</v>
      </c>
      <c r="O529" s="33">
        <v>0</v>
      </c>
      <c r="P529" s="33">
        <v>0</v>
      </c>
      <c r="Q529" s="33">
        <v>0</v>
      </c>
      <c r="R529" s="33">
        <v>0</v>
      </c>
      <c r="S529" s="33">
        <v>1.6934762999999999</v>
      </c>
      <c r="T529" s="33">
        <v>0</v>
      </c>
      <c r="U529" s="33">
        <v>0</v>
      </c>
      <c r="V529" s="33">
        <v>0</v>
      </c>
      <c r="W529" s="33">
        <v>0</v>
      </c>
      <c r="X529" s="33" t="s">
        <v>3184</v>
      </c>
      <c r="Y529" s="33">
        <v>1</v>
      </c>
      <c r="Z529" s="33">
        <v>0</v>
      </c>
      <c r="AA529" s="33">
        <v>0</v>
      </c>
      <c r="AB529" s="33">
        <v>0</v>
      </c>
      <c r="AC529" s="33">
        <v>0</v>
      </c>
      <c r="AD529" s="33">
        <v>0</v>
      </c>
      <c r="AE529" s="33">
        <v>0</v>
      </c>
      <c r="AF529" s="33">
        <v>0</v>
      </c>
      <c r="AG529" s="33">
        <v>0</v>
      </c>
      <c r="AH529" s="33">
        <v>0</v>
      </c>
      <c r="AI529" s="33">
        <v>0</v>
      </c>
      <c r="AJ529" s="33">
        <v>0</v>
      </c>
      <c r="AK529" s="33">
        <v>0</v>
      </c>
      <c r="AL529" s="33">
        <v>0</v>
      </c>
      <c r="AM529" s="33">
        <v>0</v>
      </c>
      <c r="AN529" s="33">
        <v>0</v>
      </c>
      <c r="AO529" s="33">
        <v>0</v>
      </c>
      <c r="AP529" s="33">
        <v>0</v>
      </c>
      <c r="AQ529" s="33">
        <v>0</v>
      </c>
      <c r="AR529" s="33">
        <v>0</v>
      </c>
      <c r="AS529" s="33">
        <v>0</v>
      </c>
      <c r="AT529" s="33">
        <v>0</v>
      </c>
      <c r="AU529" s="33">
        <v>0</v>
      </c>
      <c r="AV529" s="33">
        <v>0</v>
      </c>
      <c r="AW529" s="33">
        <v>0</v>
      </c>
      <c r="AX529" s="33">
        <v>0</v>
      </c>
      <c r="AY529" s="33">
        <v>0</v>
      </c>
      <c r="AZ529" s="33">
        <v>0</v>
      </c>
      <c r="BA529" s="33">
        <v>0</v>
      </c>
      <c r="BB529" s="33">
        <v>0</v>
      </c>
      <c r="BC529" s="33">
        <v>0</v>
      </c>
      <c r="BD529" s="33">
        <v>0</v>
      </c>
      <c r="BE529" s="33">
        <f t="shared" si="309"/>
        <v>0</v>
      </c>
      <c r="BF529" s="33">
        <f t="shared" si="310"/>
        <v>1.6934762999999999</v>
      </c>
      <c r="BG529" s="33">
        <f t="shared" si="311"/>
        <v>0</v>
      </c>
      <c r="BH529" s="33">
        <f t="shared" si="312"/>
        <v>0</v>
      </c>
      <c r="BI529" s="33">
        <f t="shared" si="313"/>
        <v>0</v>
      </c>
      <c r="BJ529" s="33">
        <f t="shared" si="314"/>
        <v>0</v>
      </c>
      <c r="BK529" s="33" t="s">
        <v>3184</v>
      </c>
      <c r="BL529" s="33">
        <f t="shared" si="315"/>
        <v>1</v>
      </c>
      <c r="BM529" s="33">
        <f t="shared" si="316"/>
        <v>0</v>
      </c>
      <c r="BN529" s="33">
        <f t="shared" si="317"/>
        <v>0</v>
      </c>
      <c r="BO529" s="33">
        <f t="shared" si="318"/>
        <v>0</v>
      </c>
      <c r="BP529" s="33">
        <f t="shared" si="319"/>
        <v>0</v>
      </c>
      <c r="BQ529" s="33">
        <f t="shared" si="320"/>
        <v>0</v>
      </c>
    </row>
    <row r="530" spans="1:69" ht="47.25" x14ac:dyDescent="0.25">
      <c r="A530" s="27" t="s">
        <v>633</v>
      </c>
      <c r="B530" s="48" t="s">
        <v>940</v>
      </c>
      <c r="C530" s="53" t="s">
        <v>941</v>
      </c>
      <c r="D530" s="45">
        <v>9.7509735099999997</v>
      </c>
      <c r="E530" s="33">
        <v>0</v>
      </c>
      <c r="F530" s="45">
        <v>0</v>
      </c>
      <c r="G530" s="33">
        <v>0</v>
      </c>
      <c r="H530" s="33">
        <v>0</v>
      </c>
      <c r="I530" s="33">
        <v>0</v>
      </c>
      <c r="J530" s="33">
        <v>0</v>
      </c>
      <c r="K530" s="33">
        <v>0</v>
      </c>
      <c r="L530" s="33">
        <v>0</v>
      </c>
      <c r="M530" s="33">
        <v>0</v>
      </c>
      <c r="N530" s="33">
        <v>0</v>
      </c>
      <c r="O530" s="33">
        <v>0</v>
      </c>
      <c r="P530" s="33">
        <v>0</v>
      </c>
      <c r="Q530" s="33">
        <v>0</v>
      </c>
      <c r="R530" s="33">
        <v>0</v>
      </c>
      <c r="S530" s="33">
        <v>3.2999382099999996</v>
      </c>
      <c r="T530" s="33">
        <v>0</v>
      </c>
      <c r="U530" s="33">
        <v>0</v>
      </c>
      <c r="V530" s="33">
        <v>0</v>
      </c>
      <c r="W530" s="33">
        <v>0</v>
      </c>
      <c r="X530" s="33" t="s">
        <v>2850</v>
      </c>
      <c r="Y530" s="33">
        <v>1</v>
      </c>
      <c r="Z530" s="33">
        <v>0</v>
      </c>
      <c r="AA530" s="33">
        <v>0</v>
      </c>
      <c r="AB530" s="33">
        <v>0</v>
      </c>
      <c r="AC530" s="33">
        <v>0</v>
      </c>
      <c r="AD530" s="33">
        <v>0</v>
      </c>
      <c r="AE530" s="33">
        <v>0</v>
      </c>
      <c r="AF530" s="33">
        <v>3.4550353</v>
      </c>
      <c r="AG530" s="33">
        <v>0</v>
      </c>
      <c r="AH530" s="33">
        <v>0</v>
      </c>
      <c r="AI530" s="33">
        <v>0</v>
      </c>
      <c r="AJ530" s="33">
        <v>0</v>
      </c>
      <c r="AK530" s="33" t="s">
        <v>2850</v>
      </c>
      <c r="AL530" s="33">
        <v>1</v>
      </c>
      <c r="AM530" s="33">
        <v>0</v>
      </c>
      <c r="AN530" s="33">
        <v>0</v>
      </c>
      <c r="AO530" s="33">
        <v>0</v>
      </c>
      <c r="AP530" s="33">
        <v>0</v>
      </c>
      <c r="AQ530" s="33">
        <v>0</v>
      </c>
      <c r="AR530" s="33">
        <v>0</v>
      </c>
      <c r="AS530" s="33">
        <v>0</v>
      </c>
      <c r="AT530" s="32">
        <v>0</v>
      </c>
      <c r="AU530" s="32">
        <v>0</v>
      </c>
      <c r="AV530" s="32">
        <v>0</v>
      </c>
      <c r="AW530" s="32">
        <v>0</v>
      </c>
      <c r="AX530" s="33">
        <v>0</v>
      </c>
      <c r="AY530" s="32">
        <v>0</v>
      </c>
      <c r="AZ530" s="32">
        <v>0</v>
      </c>
      <c r="BA530" s="32">
        <v>0</v>
      </c>
      <c r="BB530" s="32">
        <v>0</v>
      </c>
      <c r="BC530" s="32">
        <v>0</v>
      </c>
      <c r="BD530" s="32">
        <v>0</v>
      </c>
      <c r="BE530" s="33">
        <f t="shared" si="309"/>
        <v>0</v>
      </c>
      <c r="BF530" s="33">
        <f t="shared" si="310"/>
        <v>6.7549735099999992</v>
      </c>
      <c r="BG530" s="33">
        <f t="shared" si="311"/>
        <v>0</v>
      </c>
      <c r="BH530" s="33">
        <f t="shared" si="312"/>
        <v>0</v>
      </c>
      <c r="BI530" s="33">
        <f t="shared" si="313"/>
        <v>0</v>
      </c>
      <c r="BJ530" s="33">
        <f t="shared" si="314"/>
        <v>0</v>
      </c>
      <c r="BK530" s="33" t="s">
        <v>3473</v>
      </c>
      <c r="BL530" s="33">
        <f t="shared" si="315"/>
        <v>2</v>
      </c>
      <c r="BM530" s="33">
        <f t="shared" si="316"/>
        <v>0</v>
      </c>
      <c r="BN530" s="33">
        <f t="shared" si="317"/>
        <v>0</v>
      </c>
      <c r="BO530" s="33">
        <f t="shared" si="318"/>
        <v>0</v>
      </c>
      <c r="BP530" s="33">
        <f t="shared" si="319"/>
        <v>0</v>
      </c>
      <c r="BQ530" s="33">
        <f t="shared" si="320"/>
        <v>0</v>
      </c>
    </row>
    <row r="531" spans="1:69" ht="31.5" x14ac:dyDescent="0.25">
      <c r="A531" s="27" t="s">
        <v>633</v>
      </c>
      <c r="B531" s="48" t="s">
        <v>942</v>
      </c>
      <c r="C531" s="53" t="s">
        <v>943</v>
      </c>
      <c r="D531" s="45">
        <v>15.70641827</v>
      </c>
      <c r="E531" s="33">
        <v>0</v>
      </c>
      <c r="F531" s="45">
        <v>0</v>
      </c>
      <c r="G531" s="33">
        <v>0</v>
      </c>
      <c r="H531" s="33">
        <v>0</v>
      </c>
      <c r="I531" s="33">
        <v>0</v>
      </c>
      <c r="J531" s="33">
        <v>0</v>
      </c>
      <c r="K531" s="33">
        <v>0</v>
      </c>
      <c r="L531" s="33">
        <v>0</v>
      </c>
      <c r="M531" s="33">
        <v>0</v>
      </c>
      <c r="N531" s="33">
        <v>0</v>
      </c>
      <c r="O531" s="33">
        <v>0</v>
      </c>
      <c r="P531" s="33">
        <v>0</v>
      </c>
      <c r="Q531" s="33">
        <v>0</v>
      </c>
      <c r="R531" s="33">
        <v>0</v>
      </c>
      <c r="S531" s="33">
        <v>0</v>
      </c>
      <c r="T531" s="33">
        <v>0</v>
      </c>
      <c r="U531" s="33">
        <v>0</v>
      </c>
      <c r="V531" s="33">
        <v>0</v>
      </c>
      <c r="W531" s="33">
        <v>0</v>
      </c>
      <c r="X531" s="33">
        <v>0</v>
      </c>
      <c r="Y531" s="33">
        <v>0</v>
      </c>
      <c r="Z531" s="33">
        <v>0</v>
      </c>
      <c r="AA531" s="33">
        <v>0</v>
      </c>
      <c r="AB531" s="33">
        <v>0</v>
      </c>
      <c r="AC531" s="33">
        <v>0</v>
      </c>
      <c r="AD531" s="33">
        <v>0</v>
      </c>
      <c r="AE531" s="33">
        <v>0</v>
      </c>
      <c r="AF531" s="33">
        <v>15.70641827</v>
      </c>
      <c r="AG531" s="33">
        <v>0</v>
      </c>
      <c r="AH531" s="33">
        <v>0</v>
      </c>
      <c r="AI531" s="33">
        <v>0</v>
      </c>
      <c r="AJ531" s="33">
        <v>0</v>
      </c>
      <c r="AK531" s="33" t="s">
        <v>3296</v>
      </c>
      <c r="AL531" s="33">
        <v>1</v>
      </c>
      <c r="AM531" s="33">
        <v>0</v>
      </c>
      <c r="AN531" s="33">
        <v>0</v>
      </c>
      <c r="AO531" s="33">
        <v>0</v>
      </c>
      <c r="AP531" s="33">
        <v>0</v>
      </c>
      <c r="AQ531" s="33">
        <v>0</v>
      </c>
      <c r="AR531" s="33">
        <v>0</v>
      </c>
      <c r="AS531" s="33">
        <v>0</v>
      </c>
      <c r="AT531" s="32">
        <v>0</v>
      </c>
      <c r="AU531" s="32">
        <v>0</v>
      </c>
      <c r="AV531" s="32">
        <v>0</v>
      </c>
      <c r="AW531" s="32">
        <v>0</v>
      </c>
      <c r="AX531" s="33">
        <v>0</v>
      </c>
      <c r="AY531" s="32">
        <v>0</v>
      </c>
      <c r="AZ531" s="32">
        <v>0</v>
      </c>
      <c r="BA531" s="32">
        <v>0</v>
      </c>
      <c r="BB531" s="32">
        <v>0</v>
      </c>
      <c r="BC531" s="32">
        <v>0</v>
      </c>
      <c r="BD531" s="32">
        <v>0</v>
      </c>
      <c r="BE531" s="33">
        <f t="shared" ref="BE531:BE548" si="321">SUM(E531,R531,AE531,AR531)</f>
        <v>0</v>
      </c>
      <c r="BF531" s="33">
        <f t="shared" ref="BF531:BF548" si="322">SUM(F531,S531,AF531,AS531)</f>
        <v>15.70641827</v>
      </c>
      <c r="BG531" s="33">
        <f t="shared" ref="BG531:BG548" si="323">SUM(G531,T531,AG531,AT531)</f>
        <v>0</v>
      </c>
      <c r="BH531" s="33">
        <f t="shared" ref="BH531:BH548" si="324">SUM(H531,U531,AH531,AU531)</f>
        <v>0</v>
      </c>
      <c r="BI531" s="33">
        <f t="shared" ref="BI531:BI548" si="325">SUM(I531,V531,AI531,AV531)</f>
        <v>0</v>
      </c>
      <c r="BJ531" s="33">
        <f t="shared" ref="BJ531:BJ548" si="326">SUM(J531,W531,AJ531,AW531)</f>
        <v>0</v>
      </c>
      <c r="BK531" s="33" t="s">
        <v>3296</v>
      </c>
      <c r="BL531" s="33">
        <f t="shared" ref="BL531:BL548" si="327">SUM(L531,Y531,AL531,AY531)</f>
        <v>1</v>
      </c>
      <c r="BM531" s="33">
        <f t="shared" ref="BM531:BM548" si="328">SUM(M531,Z531,AM531,AZ531)</f>
        <v>0</v>
      </c>
      <c r="BN531" s="33">
        <f t="shared" ref="BN531:BN548" si="329">SUM(N531,AA531,AN531,BA531)</f>
        <v>0</v>
      </c>
      <c r="BO531" s="33">
        <f t="shared" ref="BO531:BO548" si="330">SUM(O531,AB531,AO531,BB531)</f>
        <v>0</v>
      </c>
      <c r="BP531" s="33">
        <f t="shared" ref="BP531:BP548" si="331">SUM(P531,AC531,AP531,BC531)</f>
        <v>0</v>
      </c>
      <c r="BQ531" s="33">
        <f t="shared" ref="BQ531:BQ548" si="332">SUM(Q531,AD531,AQ531,BD531)</f>
        <v>0</v>
      </c>
    </row>
    <row r="532" spans="1:69" ht="31.5" x14ac:dyDescent="0.25">
      <c r="A532" s="27" t="s">
        <v>633</v>
      </c>
      <c r="B532" s="48" t="s">
        <v>2531</v>
      </c>
      <c r="C532" s="53" t="s">
        <v>944</v>
      </c>
      <c r="D532" s="45">
        <v>4.5281334700000002</v>
      </c>
      <c r="E532" s="72">
        <v>0</v>
      </c>
      <c r="F532" s="45">
        <v>0</v>
      </c>
      <c r="G532" s="72">
        <v>0</v>
      </c>
      <c r="H532" s="72">
        <v>0</v>
      </c>
      <c r="I532" s="72">
        <v>0</v>
      </c>
      <c r="J532" s="72">
        <v>0</v>
      </c>
      <c r="K532" s="72">
        <v>0</v>
      </c>
      <c r="L532" s="33">
        <v>0</v>
      </c>
      <c r="M532" s="72">
        <v>0</v>
      </c>
      <c r="N532" s="72">
        <v>0</v>
      </c>
      <c r="O532" s="72">
        <v>0</v>
      </c>
      <c r="P532" s="72">
        <v>0</v>
      </c>
      <c r="Q532" s="72">
        <v>0</v>
      </c>
      <c r="R532" s="72">
        <v>0</v>
      </c>
      <c r="S532" s="72">
        <v>1.6172928099999999</v>
      </c>
      <c r="T532" s="72">
        <v>0</v>
      </c>
      <c r="U532" s="72">
        <v>0</v>
      </c>
      <c r="V532" s="72">
        <v>0</v>
      </c>
      <c r="W532" s="72">
        <v>0</v>
      </c>
      <c r="X532" s="72" t="s">
        <v>3185</v>
      </c>
      <c r="Y532" s="72">
        <v>4</v>
      </c>
      <c r="Z532" s="72">
        <v>0</v>
      </c>
      <c r="AA532" s="72">
        <v>0</v>
      </c>
      <c r="AB532" s="72">
        <v>0</v>
      </c>
      <c r="AC532" s="72">
        <v>0</v>
      </c>
      <c r="AD532" s="72">
        <v>0</v>
      </c>
      <c r="AE532" s="72">
        <v>0</v>
      </c>
      <c r="AF532" s="72">
        <v>0</v>
      </c>
      <c r="AG532" s="72">
        <v>0</v>
      </c>
      <c r="AH532" s="72">
        <v>0</v>
      </c>
      <c r="AI532" s="72">
        <v>0</v>
      </c>
      <c r="AJ532" s="72">
        <v>0</v>
      </c>
      <c r="AK532" s="72">
        <v>0</v>
      </c>
      <c r="AL532" s="33">
        <v>0</v>
      </c>
      <c r="AM532" s="72">
        <v>0</v>
      </c>
      <c r="AN532" s="72">
        <v>0</v>
      </c>
      <c r="AO532" s="72">
        <v>0</v>
      </c>
      <c r="AP532" s="72">
        <v>0</v>
      </c>
      <c r="AQ532" s="72">
        <v>0</v>
      </c>
      <c r="AR532" s="72">
        <v>0</v>
      </c>
      <c r="AS532" s="72">
        <v>0</v>
      </c>
      <c r="AT532" s="72">
        <v>0</v>
      </c>
      <c r="AU532" s="72">
        <v>0</v>
      </c>
      <c r="AV532" s="72">
        <v>0</v>
      </c>
      <c r="AW532" s="72">
        <v>0</v>
      </c>
      <c r="AX532" s="72">
        <v>0</v>
      </c>
      <c r="AY532" s="72">
        <v>0</v>
      </c>
      <c r="AZ532" s="72">
        <v>0</v>
      </c>
      <c r="BA532" s="72">
        <v>0</v>
      </c>
      <c r="BB532" s="72">
        <v>0</v>
      </c>
      <c r="BC532" s="72">
        <v>0</v>
      </c>
      <c r="BD532" s="72">
        <v>0</v>
      </c>
      <c r="BE532" s="33">
        <f t="shared" si="321"/>
        <v>0</v>
      </c>
      <c r="BF532" s="33">
        <f t="shared" si="322"/>
        <v>1.6172928099999999</v>
      </c>
      <c r="BG532" s="33">
        <f t="shared" si="323"/>
        <v>0</v>
      </c>
      <c r="BH532" s="33">
        <f t="shared" si="324"/>
        <v>0</v>
      </c>
      <c r="BI532" s="33">
        <f t="shared" si="325"/>
        <v>0</v>
      </c>
      <c r="BJ532" s="33">
        <f t="shared" si="326"/>
        <v>0</v>
      </c>
      <c r="BK532" s="72" t="s">
        <v>3474</v>
      </c>
      <c r="BL532" s="33">
        <f t="shared" si="327"/>
        <v>4</v>
      </c>
      <c r="BM532" s="33">
        <f t="shared" si="328"/>
        <v>0</v>
      </c>
      <c r="BN532" s="33">
        <f t="shared" si="329"/>
        <v>0</v>
      </c>
      <c r="BO532" s="33">
        <f t="shared" si="330"/>
        <v>0</v>
      </c>
      <c r="BP532" s="33">
        <f t="shared" si="331"/>
        <v>0</v>
      </c>
      <c r="BQ532" s="33">
        <f t="shared" si="332"/>
        <v>0</v>
      </c>
    </row>
    <row r="533" spans="1:69" ht="31.5" x14ac:dyDescent="0.25">
      <c r="A533" s="27" t="s">
        <v>633</v>
      </c>
      <c r="B533" s="48" t="s">
        <v>945</v>
      </c>
      <c r="C533" s="53" t="s">
        <v>946</v>
      </c>
      <c r="D533" s="45">
        <v>4.4533800000000001</v>
      </c>
      <c r="E533" s="72">
        <v>0</v>
      </c>
      <c r="F533" s="45">
        <v>0</v>
      </c>
      <c r="G533" s="72">
        <v>0</v>
      </c>
      <c r="H533" s="72">
        <v>0</v>
      </c>
      <c r="I533" s="72">
        <v>0</v>
      </c>
      <c r="J533" s="72">
        <v>0</v>
      </c>
      <c r="K533" s="72">
        <v>0</v>
      </c>
      <c r="L533" s="33">
        <v>0</v>
      </c>
      <c r="M533" s="72">
        <v>0</v>
      </c>
      <c r="N533" s="72">
        <v>0</v>
      </c>
      <c r="O533" s="72">
        <v>0</v>
      </c>
      <c r="P533" s="72">
        <v>0</v>
      </c>
      <c r="Q533" s="72">
        <v>0</v>
      </c>
      <c r="R533" s="72">
        <v>0</v>
      </c>
      <c r="S533" s="72">
        <v>0</v>
      </c>
      <c r="T533" s="72">
        <v>0</v>
      </c>
      <c r="U533" s="72">
        <v>0</v>
      </c>
      <c r="V533" s="72">
        <v>0</v>
      </c>
      <c r="W533" s="72">
        <v>0</v>
      </c>
      <c r="X533" s="72">
        <v>0</v>
      </c>
      <c r="Y533" s="72">
        <v>0</v>
      </c>
      <c r="Z533" s="72">
        <v>0</v>
      </c>
      <c r="AA533" s="72">
        <v>0</v>
      </c>
      <c r="AB533" s="72">
        <v>0</v>
      </c>
      <c r="AC533" s="72">
        <v>0</v>
      </c>
      <c r="AD533" s="72">
        <v>0</v>
      </c>
      <c r="AE533" s="72">
        <v>0</v>
      </c>
      <c r="AF533" s="72">
        <v>0</v>
      </c>
      <c r="AG533" s="72">
        <v>0</v>
      </c>
      <c r="AH533" s="72">
        <v>0</v>
      </c>
      <c r="AI533" s="72">
        <v>0</v>
      </c>
      <c r="AJ533" s="72">
        <v>0</v>
      </c>
      <c r="AK533" s="72">
        <v>0</v>
      </c>
      <c r="AL533" s="72">
        <v>0</v>
      </c>
      <c r="AM533" s="72">
        <v>0</v>
      </c>
      <c r="AN533" s="72">
        <v>0</v>
      </c>
      <c r="AO533" s="72">
        <v>0</v>
      </c>
      <c r="AP533" s="72">
        <v>0</v>
      </c>
      <c r="AQ533" s="72">
        <v>0</v>
      </c>
      <c r="AR533" s="72">
        <v>0</v>
      </c>
      <c r="AS533" s="72">
        <v>0</v>
      </c>
      <c r="AT533" s="72">
        <v>0</v>
      </c>
      <c r="AU533" s="72">
        <v>0</v>
      </c>
      <c r="AV533" s="72">
        <v>0</v>
      </c>
      <c r="AW533" s="72">
        <v>0</v>
      </c>
      <c r="AX533" s="72">
        <v>0</v>
      </c>
      <c r="AY533" s="72">
        <v>0</v>
      </c>
      <c r="AZ533" s="72">
        <v>0</v>
      </c>
      <c r="BA533" s="72">
        <v>0</v>
      </c>
      <c r="BB533" s="72">
        <v>0</v>
      </c>
      <c r="BC533" s="72">
        <v>0</v>
      </c>
      <c r="BD533" s="72">
        <v>0</v>
      </c>
      <c r="BE533" s="33">
        <f t="shared" si="321"/>
        <v>0</v>
      </c>
      <c r="BF533" s="33">
        <f t="shared" si="322"/>
        <v>0</v>
      </c>
      <c r="BG533" s="33">
        <f t="shared" si="323"/>
        <v>0</v>
      </c>
      <c r="BH533" s="33">
        <f t="shared" si="324"/>
        <v>0</v>
      </c>
      <c r="BI533" s="33">
        <f t="shared" si="325"/>
        <v>0</v>
      </c>
      <c r="BJ533" s="33">
        <f t="shared" si="326"/>
        <v>0</v>
      </c>
      <c r="BK533" s="72" t="s">
        <v>2851</v>
      </c>
      <c r="BL533" s="33">
        <f t="shared" si="327"/>
        <v>0</v>
      </c>
      <c r="BM533" s="33">
        <f t="shared" si="328"/>
        <v>0</v>
      </c>
      <c r="BN533" s="33">
        <f t="shared" si="329"/>
        <v>0</v>
      </c>
      <c r="BO533" s="33">
        <f t="shared" si="330"/>
        <v>0</v>
      </c>
      <c r="BP533" s="33">
        <f t="shared" si="331"/>
        <v>0</v>
      </c>
      <c r="BQ533" s="33">
        <f t="shared" si="332"/>
        <v>0</v>
      </c>
    </row>
    <row r="534" spans="1:69" ht="31.5" x14ac:dyDescent="0.25">
      <c r="A534" s="27" t="s">
        <v>633</v>
      </c>
      <c r="B534" s="48" t="s">
        <v>947</v>
      </c>
      <c r="C534" s="53" t="s">
        <v>948</v>
      </c>
      <c r="D534" s="45">
        <v>3.3265333300000002</v>
      </c>
      <c r="E534" s="72">
        <v>0</v>
      </c>
      <c r="F534" s="45">
        <v>0</v>
      </c>
      <c r="G534" s="72">
        <v>0</v>
      </c>
      <c r="H534" s="72">
        <v>0</v>
      </c>
      <c r="I534" s="72">
        <v>0</v>
      </c>
      <c r="J534" s="72">
        <v>0</v>
      </c>
      <c r="K534" s="72">
        <v>0</v>
      </c>
      <c r="L534" s="33">
        <v>0</v>
      </c>
      <c r="M534" s="72">
        <v>0</v>
      </c>
      <c r="N534" s="72">
        <v>0</v>
      </c>
      <c r="O534" s="72">
        <v>0</v>
      </c>
      <c r="P534" s="72">
        <v>0</v>
      </c>
      <c r="Q534" s="72">
        <v>0</v>
      </c>
      <c r="R534" s="72">
        <v>0</v>
      </c>
      <c r="S534" s="72">
        <v>0</v>
      </c>
      <c r="T534" s="72">
        <v>0</v>
      </c>
      <c r="U534" s="72">
        <v>0</v>
      </c>
      <c r="V534" s="72">
        <v>0</v>
      </c>
      <c r="W534" s="72">
        <v>0</v>
      </c>
      <c r="X534" s="72">
        <v>0</v>
      </c>
      <c r="Y534" s="72">
        <v>0</v>
      </c>
      <c r="Z534" s="72">
        <v>0</v>
      </c>
      <c r="AA534" s="72">
        <v>0</v>
      </c>
      <c r="AB534" s="72">
        <v>0</v>
      </c>
      <c r="AC534" s="72">
        <v>0</v>
      </c>
      <c r="AD534" s="72">
        <v>0</v>
      </c>
      <c r="AE534" s="72">
        <v>0</v>
      </c>
      <c r="AF534" s="72">
        <v>0</v>
      </c>
      <c r="AG534" s="72">
        <v>0</v>
      </c>
      <c r="AH534" s="72">
        <v>0</v>
      </c>
      <c r="AI534" s="72">
        <v>0</v>
      </c>
      <c r="AJ534" s="72">
        <v>0</v>
      </c>
      <c r="AK534" s="72">
        <v>0</v>
      </c>
      <c r="AL534" s="72">
        <v>0</v>
      </c>
      <c r="AM534" s="72">
        <v>0</v>
      </c>
      <c r="AN534" s="72">
        <v>0</v>
      </c>
      <c r="AO534" s="72">
        <v>0</v>
      </c>
      <c r="AP534" s="72">
        <v>0</v>
      </c>
      <c r="AQ534" s="72">
        <v>0</v>
      </c>
      <c r="AR534" s="72">
        <v>0</v>
      </c>
      <c r="AS534" s="72">
        <v>0</v>
      </c>
      <c r="AT534" s="72">
        <v>0</v>
      </c>
      <c r="AU534" s="72">
        <v>0</v>
      </c>
      <c r="AV534" s="72">
        <v>0</v>
      </c>
      <c r="AW534" s="72">
        <v>0</v>
      </c>
      <c r="AX534" s="72">
        <v>0</v>
      </c>
      <c r="AY534" s="72">
        <v>0</v>
      </c>
      <c r="AZ534" s="72">
        <v>0</v>
      </c>
      <c r="BA534" s="72">
        <v>0</v>
      </c>
      <c r="BB534" s="72">
        <v>0</v>
      </c>
      <c r="BC534" s="72">
        <v>0</v>
      </c>
      <c r="BD534" s="72">
        <v>0</v>
      </c>
      <c r="BE534" s="33">
        <f t="shared" si="321"/>
        <v>0</v>
      </c>
      <c r="BF534" s="33">
        <f t="shared" si="322"/>
        <v>0</v>
      </c>
      <c r="BG534" s="33">
        <f t="shared" si="323"/>
        <v>0</v>
      </c>
      <c r="BH534" s="33">
        <f t="shared" si="324"/>
        <v>0</v>
      </c>
      <c r="BI534" s="33">
        <f t="shared" si="325"/>
        <v>0</v>
      </c>
      <c r="BJ534" s="33">
        <f t="shared" si="326"/>
        <v>0</v>
      </c>
      <c r="BK534" s="72" t="s">
        <v>2852</v>
      </c>
      <c r="BL534" s="33">
        <f t="shared" si="327"/>
        <v>0</v>
      </c>
      <c r="BM534" s="33">
        <f t="shared" si="328"/>
        <v>0</v>
      </c>
      <c r="BN534" s="33">
        <f t="shared" si="329"/>
        <v>0</v>
      </c>
      <c r="BO534" s="33">
        <f t="shared" si="330"/>
        <v>0</v>
      </c>
      <c r="BP534" s="33">
        <f t="shared" si="331"/>
        <v>0</v>
      </c>
      <c r="BQ534" s="33">
        <f t="shared" si="332"/>
        <v>0</v>
      </c>
    </row>
    <row r="535" spans="1:69" ht="31.5" x14ac:dyDescent="0.25">
      <c r="A535" s="27" t="s">
        <v>633</v>
      </c>
      <c r="B535" s="48" t="s">
        <v>949</v>
      </c>
      <c r="C535" s="29" t="s">
        <v>950</v>
      </c>
      <c r="D535" s="45">
        <v>4.2230432699999998</v>
      </c>
      <c r="E535" s="72">
        <v>0</v>
      </c>
      <c r="F535" s="45">
        <v>0</v>
      </c>
      <c r="G535" s="72">
        <v>0</v>
      </c>
      <c r="H535" s="72">
        <v>0</v>
      </c>
      <c r="I535" s="72">
        <v>0</v>
      </c>
      <c r="J535" s="72">
        <v>0</v>
      </c>
      <c r="K535" s="72">
        <v>0</v>
      </c>
      <c r="L535" s="72">
        <v>0</v>
      </c>
      <c r="M535" s="72">
        <v>0</v>
      </c>
      <c r="N535" s="72">
        <v>0</v>
      </c>
      <c r="O535" s="72">
        <v>0</v>
      </c>
      <c r="P535" s="72">
        <v>0</v>
      </c>
      <c r="Q535" s="72">
        <v>0</v>
      </c>
      <c r="R535" s="72">
        <v>0</v>
      </c>
      <c r="S535" s="72">
        <v>0</v>
      </c>
      <c r="T535" s="72">
        <v>0</v>
      </c>
      <c r="U535" s="72">
        <v>0</v>
      </c>
      <c r="V535" s="72">
        <v>0</v>
      </c>
      <c r="W535" s="72">
        <v>0</v>
      </c>
      <c r="X535" s="72">
        <v>0</v>
      </c>
      <c r="Y535" s="72">
        <v>0</v>
      </c>
      <c r="Z535" s="72">
        <v>0</v>
      </c>
      <c r="AA535" s="72">
        <v>0</v>
      </c>
      <c r="AB535" s="72">
        <v>0</v>
      </c>
      <c r="AC535" s="72">
        <v>0</v>
      </c>
      <c r="AD535" s="72">
        <v>0</v>
      </c>
      <c r="AE535" s="72">
        <v>0</v>
      </c>
      <c r="AF535" s="72">
        <v>0</v>
      </c>
      <c r="AG535" s="72">
        <v>0</v>
      </c>
      <c r="AH535" s="72">
        <v>0</v>
      </c>
      <c r="AI535" s="72">
        <v>0</v>
      </c>
      <c r="AJ535" s="72">
        <v>0</v>
      </c>
      <c r="AK535" s="72">
        <v>0</v>
      </c>
      <c r="AL535" s="72">
        <v>0</v>
      </c>
      <c r="AM535" s="72">
        <v>0</v>
      </c>
      <c r="AN535" s="72">
        <v>0</v>
      </c>
      <c r="AO535" s="72">
        <v>0</v>
      </c>
      <c r="AP535" s="72">
        <v>0</v>
      </c>
      <c r="AQ535" s="72">
        <v>0</v>
      </c>
      <c r="AR535" s="72">
        <v>0</v>
      </c>
      <c r="AS535" s="72">
        <v>4.2230432699999998</v>
      </c>
      <c r="AT535" s="72">
        <v>0</v>
      </c>
      <c r="AU535" s="72">
        <v>0</v>
      </c>
      <c r="AV535" s="72">
        <v>0</v>
      </c>
      <c r="AW535" s="72">
        <v>0</v>
      </c>
      <c r="AX535" s="72" t="s">
        <v>3407</v>
      </c>
      <c r="AY535" s="72">
        <v>3</v>
      </c>
      <c r="AZ535" s="72">
        <v>0</v>
      </c>
      <c r="BA535" s="72">
        <v>0</v>
      </c>
      <c r="BB535" s="72">
        <v>0</v>
      </c>
      <c r="BC535" s="72">
        <v>0</v>
      </c>
      <c r="BD535" s="72">
        <v>0</v>
      </c>
      <c r="BE535" s="33">
        <f t="shared" si="321"/>
        <v>0</v>
      </c>
      <c r="BF535" s="33">
        <f t="shared" si="322"/>
        <v>4.2230432699999998</v>
      </c>
      <c r="BG535" s="33">
        <f t="shared" si="323"/>
        <v>0</v>
      </c>
      <c r="BH535" s="33">
        <f t="shared" si="324"/>
        <v>0</v>
      </c>
      <c r="BI535" s="33">
        <f t="shared" si="325"/>
        <v>0</v>
      </c>
      <c r="BJ535" s="33">
        <f t="shared" si="326"/>
        <v>0</v>
      </c>
      <c r="BK535" s="72" t="s">
        <v>3407</v>
      </c>
      <c r="BL535" s="33">
        <f t="shared" si="327"/>
        <v>3</v>
      </c>
      <c r="BM535" s="33">
        <f t="shared" si="328"/>
        <v>0</v>
      </c>
      <c r="BN535" s="33">
        <f t="shared" si="329"/>
        <v>0</v>
      </c>
      <c r="BO535" s="33">
        <f t="shared" si="330"/>
        <v>0</v>
      </c>
      <c r="BP535" s="33">
        <f t="shared" si="331"/>
        <v>0</v>
      </c>
      <c r="BQ535" s="33">
        <f t="shared" si="332"/>
        <v>0</v>
      </c>
    </row>
    <row r="536" spans="1:69" ht="47.25" x14ac:dyDescent="0.25">
      <c r="A536" s="27" t="s">
        <v>633</v>
      </c>
      <c r="B536" s="48" t="s">
        <v>951</v>
      </c>
      <c r="C536" s="29" t="s">
        <v>952</v>
      </c>
      <c r="D536" s="45">
        <v>11.493543669999999</v>
      </c>
      <c r="E536" s="72">
        <v>0</v>
      </c>
      <c r="F536" s="45">
        <v>0</v>
      </c>
      <c r="G536" s="72">
        <v>0</v>
      </c>
      <c r="H536" s="72">
        <v>0</v>
      </c>
      <c r="I536" s="72">
        <v>0</v>
      </c>
      <c r="J536" s="72">
        <v>0</v>
      </c>
      <c r="K536" s="72">
        <v>0</v>
      </c>
      <c r="L536" s="72">
        <v>0</v>
      </c>
      <c r="M536" s="72">
        <v>0</v>
      </c>
      <c r="N536" s="72">
        <v>0</v>
      </c>
      <c r="O536" s="72">
        <v>0</v>
      </c>
      <c r="P536" s="72">
        <v>0</v>
      </c>
      <c r="Q536" s="72">
        <v>0</v>
      </c>
      <c r="R536" s="72">
        <v>0</v>
      </c>
      <c r="S536" s="72">
        <v>0</v>
      </c>
      <c r="T536" s="72">
        <v>0</v>
      </c>
      <c r="U536" s="72">
        <v>0</v>
      </c>
      <c r="V536" s="72">
        <v>0</v>
      </c>
      <c r="W536" s="72">
        <v>0</v>
      </c>
      <c r="X536" s="72">
        <v>0</v>
      </c>
      <c r="Y536" s="72">
        <v>0</v>
      </c>
      <c r="Z536" s="72">
        <v>0</v>
      </c>
      <c r="AA536" s="72">
        <v>0</v>
      </c>
      <c r="AB536" s="72">
        <v>0</v>
      </c>
      <c r="AC536" s="72">
        <v>0</v>
      </c>
      <c r="AD536" s="72">
        <v>0</v>
      </c>
      <c r="AE536" s="72">
        <v>0</v>
      </c>
      <c r="AF536" s="72">
        <v>0</v>
      </c>
      <c r="AG536" s="72">
        <v>0</v>
      </c>
      <c r="AH536" s="72">
        <v>0</v>
      </c>
      <c r="AI536" s="72">
        <v>0</v>
      </c>
      <c r="AJ536" s="72">
        <v>0</v>
      </c>
      <c r="AK536" s="72">
        <v>0</v>
      </c>
      <c r="AL536" s="72">
        <v>0</v>
      </c>
      <c r="AM536" s="72">
        <v>0</v>
      </c>
      <c r="AN536" s="72">
        <v>0</v>
      </c>
      <c r="AO536" s="72">
        <v>0</v>
      </c>
      <c r="AP536" s="72">
        <v>0</v>
      </c>
      <c r="AQ536" s="72">
        <v>0</v>
      </c>
      <c r="AR536" s="72">
        <v>0</v>
      </c>
      <c r="AS536" s="72">
        <v>11.493543669999999</v>
      </c>
      <c r="AT536" s="72">
        <v>0</v>
      </c>
      <c r="AU536" s="72">
        <v>0</v>
      </c>
      <c r="AV536" s="72">
        <v>0</v>
      </c>
      <c r="AW536" s="72">
        <v>0</v>
      </c>
      <c r="AX536" s="72" t="s">
        <v>3408</v>
      </c>
      <c r="AY536" s="72">
        <v>1</v>
      </c>
      <c r="AZ536" s="72">
        <v>0</v>
      </c>
      <c r="BA536" s="72">
        <v>0</v>
      </c>
      <c r="BB536" s="72">
        <v>0</v>
      </c>
      <c r="BC536" s="72">
        <v>0</v>
      </c>
      <c r="BD536" s="72">
        <v>0</v>
      </c>
      <c r="BE536" s="33">
        <f t="shared" si="321"/>
        <v>0</v>
      </c>
      <c r="BF536" s="33">
        <f t="shared" si="322"/>
        <v>11.493543669999999</v>
      </c>
      <c r="BG536" s="33">
        <f t="shared" si="323"/>
        <v>0</v>
      </c>
      <c r="BH536" s="33">
        <f t="shared" si="324"/>
        <v>0</v>
      </c>
      <c r="BI536" s="33">
        <f t="shared" si="325"/>
        <v>0</v>
      </c>
      <c r="BJ536" s="33">
        <f t="shared" si="326"/>
        <v>0</v>
      </c>
      <c r="BK536" s="72" t="s">
        <v>3408</v>
      </c>
      <c r="BL536" s="33">
        <f t="shared" si="327"/>
        <v>1</v>
      </c>
      <c r="BM536" s="33">
        <f t="shared" si="328"/>
        <v>0</v>
      </c>
      <c r="BN536" s="33">
        <f t="shared" si="329"/>
        <v>0</v>
      </c>
      <c r="BO536" s="33">
        <f t="shared" si="330"/>
        <v>0</v>
      </c>
      <c r="BP536" s="33">
        <f t="shared" si="331"/>
        <v>0</v>
      </c>
      <c r="BQ536" s="33">
        <f t="shared" si="332"/>
        <v>0</v>
      </c>
    </row>
    <row r="537" spans="1:69" ht="78.75" x14ac:dyDescent="0.25">
      <c r="A537" s="27" t="s">
        <v>633</v>
      </c>
      <c r="B537" s="48" t="s">
        <v>953</v>
      </c>
      <c r="C537" s="29" t="s">
        <v>954</v>
      </c>
      <c r="D537" s="45">
        <v>11.65723745</v>
      </c>
      <c r="E537" s="72">
        <v>0</v>
      </c>
      <c r="F537" s="45">
        <v>0</v>
      </c>
      <c r="G537" s="72">
        <v>0</v>
      </c>
      <c r="H537" s="72">
        <v>0</v>
      </c>
      <c r="I537" s="72">
        <v>0</v>
      </c>
      <c r="J537" s="72">
        <v>0</v>
      </c>
      <c r="K537" s="72">
        <v>0</v>
      </c>
      <c r="L537" s="72">
        <v>0</v>
      </c>
      <c r="M537" s="72">
        <v>0</v>
      </c>
      <c r="N537" s="72">
        <v>0</v>
      </c>
      <c r="O537" s="72">
        <v>0</v>
      </c>
      <c r="P537" s="72">
        <v>0</v>
      </c>
      <c r="Q537" s="72">
        <v>0</v>
      </c>
      <c r="R537" s="72">
        <v>0</v>
      </c>
      <c r="S537" s="72">
        <v>0</v>
      </c>
      <c r="T537" s="72">
        <v>0</v>
      </c>
      <c r="U537" s="72">
        <v>0</v>
      </c>
      <c r="V537" s="72">
        <v>0</v>
      </c>
      <c r="W537" s="72">
        <v>0</v>
      </c>
      <c r="X537" s="72">
        <v>0</v>
      </c>
      <c r="Y537" s="72">
        <v>0</v>
      </c>
      <c r="Z537" s="72">
        <v>0</v>
      </c>
      <c r="AA537" s="72">
        <v>0</v>
      </c>
      <c r="AB537" s="72">
        <v>0</v>
      </c>
      <c r="AC537" s="72">
        <v>0</v>
      </c>
      <c r="AD537" s="72">
        <v>0</v>
      </c>
      <c r="AE537" s="72">
        <v>0</v>
      </c>
      <c r="AF537" s="72">
        <v>0</v>
      </c>
      <c r="AG537" s="72">
        <v>0</v>
      </c>
      <c r="AH537" s="72">
        <v>0</v>
      </c>
      <c r="AI537" s="72">
        <v>0</v>
      </c>
      <c r="AJ537" s="72">
        <v>0</v>
      </c>
      <c r="AK537" s="72">
        <v>0</v>
      </c>
      <c r="AL537" s="72">
        <v>0</v>
      </c>
      <c r="AM537" s="72">
        <v>0</v>
      </c>
      <c r="AN537" s="72">
        <v>0</v>
      </c>
      <c r="AO537" s="72">
        <v>0</v>
      </c>
      <c r="AP537" s="72">
        <v>0</v>
      </c>
      <c r="AQ537" s="72">
        <v>0</v>
      </c>
      <c r="AR537" s="72">
        <v>0</v>
      </c>
      <c r="AS537" s="72">
        <v>11.65723745</v>
      </c>
      <c r="AT537" s="72">
        <v>0</v>
      </c>
      <c r="AU537" s="72">
        <v>0</v>
      </c>
      <c r="AV537" s="72">
        <v>0</v>
      </c>
      <c r="AW537" s="72">
        <v>0</v>
      </c>
      <c r="AX537" s="72" t="s">
        <v>3409</v>
      </c>
      <c r="AY537" s="72">
        <v>2</v>
      </c>
      <c r="AZ537" s="72">
        <v>0</v>
      </c>
      <c r="BA537" s="72">
        <v>0</v>
      </c>
      <c r="BB537" s="72">
        <v>0</v>
      </c>
      <c r="BC537" s="72">
        <v>0</v>
      </c>
      <c r="BD537" s="72">
        <v>0</v>
      </c>
      <c r="BE537" s="33">
        <f t="shared" si="321"/>
        <v>0</v>
      </c>
      <c r="BF537" s="33">
        <f t="shared" si="322"/>
        <v>11.65723745</v>
      </c>
      <c r="BG537" s="33">
        <f t="shared" si="323"/>
        <v>0</v>
      </c>
      <c r="BH537" s="33">
        <f t="shared" si="324"/>
        <v>0</v>
      </c>
      <c r="BI537" s="33">
        <f t="shared" si="325"/>
        <v>0</v>
      </c>
      <c r="BJ537" s="33">
        <f t="shared" si="326"/>
        <v>0</v>
      </c>
      <c r="BK537" s="72" t="s">
        <v>3409</v>
      </c>
      <c r="BL537" s="33">
        <f t="shared" si="327"/>
        <v>2</v>
      </c>
      <c r="BM537" s="33">
        <f t="shared" si="328"/>
        <v>0</v>
      </c>
      <c r="BN537" s="33">
        <f t="shared" si="329"/>
        <v>0</v>
      </c>
      <c r="BO537" s="33">
        <f t="shared" si="330"/>
        <v>0</v>
      </c>
      <c r="BP537" s="33">
        <f t="shared" si="331"/>
        <v>0</v>
      </c>
      <c r="BQ537" s="33">
        <f t="shared" si="332"/>
        <v>0</v>
      </c>
    </row>
    <row r="538" spans="1:69" ht="31.5" x14ac:dyDescent="0.25">
      <c r="A538" s="27" t="s">
        <v>633</v>
      </c>
      <c r="B538" s="48" t="s">
        <v>2532</v>
      </c>
      <c r="C538" s="29" t="s">
        <v>2533</v>
      </c>
      <c r="D538" s="45">
        <v>0.36291667</v>
      </c>
      <c r="E538" s="33">
        <v>0</v>
      </c>
      <c r="F538" s="33">
        <v>0</v>
      </c>
      <c r="G538" s="72">
        <v>0</v>
      </c>
      <c r="H538" s="72">
        <v>0</v>
      </c>
      <c r="I538" s="72">
        <v>0</v>
      </c>
      <c r="J538" s="72">
        <v>0</v>
      </c>
      <c r="K538" s="33">
        <v>0</v>
      </c>
      <c r="L538" s="72">
        <v>0</v>
      </c>
      <c r="M538" s="72">
        <v>0</v>
      </c>
      <c r="N538" s="72">
        <v>0</v>
      </c>
      <c r="O538" s="72">
        <v>0</v>
      </c>
      <c r="P538" s="72">
        <v>0</v>
      </c>
      <c r="Q538" s="72">
        <v>0</v>
      </c>
      <c r="R538" s="33">
        <v>0</v>
      </c>
      <c r="S538" s="33">
        <v>0</v>
      </c>
      <c r="T538" s="72">
        <v>0</v>
      </c>
      <c r="U538" s="72">
        <v>0</v>
      </c>
      <c r="V538" s="72">
        <v>0</v>
      </c>
      <c r="W538" s="72">
        <v>0</v>
      </c>
      <c r="X538" s="33">
        <v>0</v>
      </c>
      <c r="Y538" s="72">
        <v>0</v>
      </c>
      <c r="Z538" s="72">
        <v>0</v>
      </c>
      <c r="AA538" s="72">
        <v>0</v>
      </c>
      <c r="AB538" s="72">
        <v>0</v>
      </c>
      <c r="AC538" s="72">
        <v>0</v>
      </c>
      <c r="AD538" s="72">
        <v>0</v>
      </c>
      <c r="AE538" s="33">
        <v>0</v>
      </c>
      <c r="AF538" s="33">
        <v>0</v>
      </c>
      <c r="AG538" s="72">
        <v>0</v>
      </c>
      <c r="AH538" s="72">
        <v>0</v>
      </c>
      <c r="AI538" s="72">
        <v>0</v>
      </c>
      <c r="AJ538" s="72">
        <v>0</v>
      </c>
      <c r="AK538" s="33">
        <v>0</v>
      </c>
      <c r="AL538" s="72">
        <v>0</v>
      </c>
      <c r="AM538" s="72">
        <v>0</v>
      </c>
      <c r="AN538" s="72">
        <v>0</v>
      </c>
      <c r="AO538" s="72">
        <v>0</v>
      </c>
      <c r="AP538" s="72">
        <v>0</v>
      </c>
      <c r="AQ538" s="72">
        <v>0</v>
      </c>
      <c r="AR538" s="33">
        <v>0</v>
      </c>
      <c r="AS538" s="33">
        <v>0</v>
      </c>
      <c r="AT538" s="72">
        <v>0</v>
      </c>
      <c r="AU538" s="72">
        <v>0</v>
      </c>
      <c r="AV538" s="72">
        <v>0</v>
      </c>
      <c r="AW538" s="72">
        <v>0</v>
      </c>
      <c r="AX538" s="33">
        <v>0</v>
      </c>
      <c r="AY538" s="72">
        <v>0</v>
      </c>
      <c r="AZ538" s="72">
        <v>0</v>
      </c>
      <c r="BA538" s="72">
        <v>0</v>
      </c>
      <c r="BB538" s="72">
        <v>0</v>
      </c>
      <c r="BC538" s="72">
        <v>0</v>
      </c>
      <c r="BD538" s="72">
        <v>0</v>
      </c>
      <c r="BE538" s="33">
        <f t="shared" si="321"/>
        <v>0</v>
      </c>
      <c r="BF538" s="33">
        <f t="shared" si="322"/>
        <v>0</v>
      </c>
      <c r="BG538" s="33">
        <f t="shared" si="323"/>
        <v>0</v>
      </c>
      <c r="BH538" s="33">
        <f t="shared" si="324"/>
        <v>0</v>
      </c>
      <c r="BI538" s="33">
        <f t="shared" si="325"/>
        <v>0</v>
      </c>
      <c r="BJ538" s="33">
        <f t="shared" si="326"/>
        <v>0</v>
      </c>
      <c r="BK538" s="33" t="s">
        <v>2853</v>
      </c>
      <c r="BL538" s="33">
        <f t="shared" si="327"/>
        <v>0</v>
      </c>
      <c r="BM538" s="33">
        <f t="shared" si="328"/>
        <v>0</v>
      </c>
      <c r="BN538" s="33">
        <f t="shared" si="329"/>
        <v>0</v>
      </c>
      <c r="BO538" s="33">
        <f t="shared" si="330"/>
        <v>0</v>
      </c>
      <c r="BP538" s="33">
        <f t="shared" si="331"/>
        <v>0</v>
      </c>
      <c r="BQ538" s="33">
        <f t="shared" si="332"/>
        <v>0</v>
      </c>
    </row>
    <row r="539" spans="1:69" ht="31.5" x14ac:dyDescent="0.25">
      <c r="A539" s="27" t="s">
        <v>633</v>
      </c>
      <c r="B539" s="48" t="s">
        <v>955</v>
      </c>
      <c r="C539" s="53" t="s">
        <v>956</v>
      </c>
      <c r="D539" s="45">
        <v>14.7083248</v>
      </c>
      <c r="E539" s="33">
        <v>0</v>
      </c>
      <c r="F539" s="45">
        <v>14.7083248</v>
      </c>
      <c r="G539" s="33">
        <v>0</v>
      </c>
      <c r="H539" s="33">
        <v>0</v>
      </c>
      <c r="I539" s="33">
        <v>0</v>
      </c>
      <c r="J539" s="33">
        <v>0</v>
      </c>
      <c r="K539" s="33" t="s">
        <v>3054</v>
      </c>
      <c r="L539" s="33">
        <v>1</v>
      </c>
      <c r="M539" s="33">
        <v>0</v>
      </c>
      <c r="N539" s="33">
        <v>0</v>
      </c>
      <c r="O539" s="33">
        <v>0</v>
      </c>
      <c r="P539" s="33">
        <v>0</v>
      </c>
      <c r="Q539" s="33">
        <v>0</v>
      </c>
      <c r="R539" s="33">
        <v>0</v>
      </c>
      <c r="S539" s="33">
        <v>0</v>
      </c>
      <c r="T539" s="33">
        <v>0</v>
      </c>
      <c r="U539" s="33">
        <v>0</v>
      </c>
      <c r="V539" s="33">
        <v>0</v>
      </c>
      <c r="W539" s="33">
        <v>0</v>
      </c>
      <c r="X539" s="33">
        <v>0</v>
      </c>
      <c r="Y539" s="33">
        <v>0</v>
      </c>
      <c r="Z539" s="33">
        <v>0</v>
      </c>
      <c r="AA539" s="33">
        <v>0</v>
      </c>
      <c r="AB539" s="33">
        <v>0</v>
      </c>
      <c r="AC539" s="33">
        <v>0</v>
      </c>
      <c r="AD539" s="33">
        <v>0</v>
      </c>
      <c r="AE539" s="33">
        <v>0</v>
      </c>
      <c r="AF539" s="33">
        <v>0</v>
      </c>
      <c r="AG539" s="33">
        <v>0</v>
      </c>
      <c r="AH539" s="33">
        <v>0</v>
      </c>
      <c r="AI539" s="33">
        <v>0</v>
      </c>
      <c r="AJ539" s="33">
        <v>0</v>
      </c>
      <c r="AK539" s="33">
        <v>0</v>
      </c>
      <c r="AL539" s="33">
        <v>0</v>
      </c>
      <c r="AM539" s="33">
        <v>0</v>
      </c>
      <c r="AN539" s="33">
        <v>0</v>
      </c>
      <c r="AO539" s="33">
        <v>0</v>
      </c>
      <c r="AP539" s="33">
        <v>0</v>
      </c>
      <c r="AQ539" s="33">
        <v>0</v>
      </c>
      <c r="AR539" s="33">
        <v>0</v>
      </c>
      <c r="AS539" s="33">
        <v>0</v>
      </c>
      <c r="AT539" s="33">
        <v>0</v>
      </c>
      <c r="AU539" s="33">
        <v>0</v>
      </c>
      <c r="AV539" s="33">
        <v>0</v>
      </c>
      <c r="AW539" s="33">
        <v>0</v>
      </c>
      <c r="AX539" s="33">
        <v>0</v>
      </c>
      <c r="AY539" s="33">
        <v>0</v>
      </c>
      <c r="AZ539" s="33">
        <v>0</v>
      </c>
      <c r="BA539" s="33">
        <v>0</v>
      </c>
      <c r="BB539" s="33">
        <v>0</v>
      </c>
      <c r="BC539" s="33">
        <v>0</v>
      </c>
      <c r="BD539" s="33">
        <v>0</v>
      </c>
      <c r="BE539" s="33">
        <f t="shared" si="321"/>
        <v>0</v>
      </c>
      <c r="BF539" s="33">
        <f t="shared" si="322"/>
        <v>14.7083248</v>
      </c>
      <c r="BG539" s="33">
        <f t="shared" si="323"/>
        <v>0</v>
      </c>
      <c r="BH539" s="33">
        <f t="shared" si="324"/>
        <v>0</v>
      </c>
      <c r="BI539" s="33">
        <f t="shared" si="325"/>
        <v>0</v>
      </c>
      <c r="BJ539" s="33">
        <f t="shared" si="326"/>
        <v>0</v>
      </c>
      <c r="BK539" s="33" t="s">
        <v>3054</v>
      </c>
      <c r="BL539" s="33">
        <f t="shared" si="327"/>
        <v>1</v>
      </c>
      <c r="BM539" s="33">
        <f t="shared" si="328"/>
        <v>0</v>
      </c>
      <c r="BN539" s="33">
        <f t="shared" si="329"/>
        <v>0</v>
      </c>
      <c r="BO539" s="33">
        <f t="shared" si="330"/>
        <v>0</v>
      </c>
      <c r="BP539" s="33">
        <f t="shared" si="331"/>
        <v>0</v>
      </c>
      <c r="BQ539" s="33">
        <f t="shared" si="332"/>
        <v>0</v>
      </c>
    </row>
    <row r="540" spans="1:69" ht="47.25" x14ac:dyDescent="0.25">
      <c r="A540" s="27" t="s">
        <v>633</v>
      </c>
      <c r="B540" s="48" t="s">
        <v>957</v>
      </c>
      <c r="C540" s="169" t="s">
        <v>958</v>
      </c>
      <c r="D540" s="45">
        <v>0</v>
      </c>
      <c r="E540" s="33">
        <v>0</v>
      </c>
      <c r="F540" s="33">
        <v>0</v>
      </c>
      <c r="G540" s="33">
        <v>0</v>
      </c>
      <c r="H540" s="33">
        <v>0</v>
      </c>
      <c r="I540" s="33">
        <v>0</v>
      </c>
      <c r="J540" s="33">
        <v>0</v>
      </c>
      <c r="K540" s="33">
        <v>0</v>
      </c>
      <c r="L540" s="33">
        <v>0</v>
      </c>
      <c r="M540" s="33">
        <v>0</v>
      </c>
      <c r="N540" s="33">
        <v>0</v>
      </c>
      <c r="O540" s="33">
        <v>0</v>
      </c>
      <c r="P540" s="33">
        <v>0</v>
      </c>
      <c r="Q540" s="33">
        <v>0</v>
      </c>
      <c r="R540" s="33">
        <v>0</v>
      </c>
      <c r="S540" s="33">
        <v>0</v>
      </c>
      <c r="T540" s="33">
        <v>0</v>
      </c>
      <c r="U540" s="33">
        <v>0</v>
      </c>
      <c r="V540" s="33">
        <v>0</v>
      </c>
      <c r="W540" s="33">
        <v>0</v>
      </c>
      <c r="X540" s="33">
        <v>0</v>
      </c>
      <c r="Y540" s="33">
        <v>0</v>
      </c>
      <c r="Z540" s="33">
        <v>0</v>
      </c>
      <c r="AA540" s="33">
        <v>0</v>
      </c>
      <c r="AB540" s="33">
        <v>0</v>
      </c>
      <c r="AC540" s="33">
        <v>0</v>
      </c>
      <c r="AD540" s="33">
        <v>0</v>
      </c>
      <c r="AE540" s="33">
        <v>0</v>
      </c>
      <c r="AF540" s="33">
        <v>0</v>
      </c>
      <c r="AG540" s="33">
        <v>0</v>
      </c>
      <c r="AH540" s="33">
        <v>0</v>
      </c>
      <c r="AI540" s="33">
        <v>0</v>
      </c>
      <c r="AJ540" s="33">
        <v>0</v>
      </c>
      <c r="AK540" s="33">
        <v>0</v>
      </c>
      <c r="AL540" s="33">
        <v>0</v>
      </c>
      <c r="AM540" s="33">
        <v>0</v>
      </c>
      <c r="AN540" s="33">
        <v>0</v>
      </c>
      <c r="AO540" s="33">
        <v>0</v>
      </c>
      <c r="AP540" s="33">
        <v>0</v>
      </c>
      <c r="AQ540" s="33">
        <v>0</v>
      </c>
      <c r="AR540" s="33">
        <v>0</v>
      </c>
      <c r="AS540" s="33">
        <v>0</v>
      </c>
      <c r="AT540" s="33">
        <v>0</v>
      </c>
      <c r="AU540" s="33">
        <v>0</v>
      </c>
      <c r="AV540" s="33">
        <v>0</v>
      </c>
      <c r="AW540" s="33">
        <v>0</v>
      </c>
      <c r="AX540" s="33">
        <v>0</v>
      </c>
      <c r="AY540" s="33">
        <v>0</v>
      </c>
      <c r="AZ540" s="33">
        <v>0</v>
      </c>
      <c r="BA540" s="33">
        <v>0</v>
      </c>
      <c r="BB540" s="33">
        <v>0</v>
      </c>
      <c r="BC540" s="33">
        <v>0</v>
      </c>
      <c r="BD540" s="33">
        <v>0</v>
      </c>
      <c r="BE540" s="33">
        <f t="shared" si="321"/>
        <v>0</v>
      </c>
      <c r="BF540" s="33">
        <f t="shared" si="322"/>
        <v>0</v>
      </c>
      <c r="BG540" s="33">
        <f t="shared" si="323"/>
        <v>0</v>
      </c>
      <c r="BH540" s="33">
        <f t="shared" si="324"/>
        <v>0</v>
      </c>
      <c r="BI540" s="33">
        <f t="shared" si="325"/>
        <v>0</v>
      </c>
      <c r="BJ540" s="33">
        <f t="shared" si="326"/>
        <v>0</v>
      </c>
      <c r="BK540" s="33">
        <v>0</v>
      </c>
      <c r="BL540" s="33">
        <f t="shared" si="327"/>
        <v>0</v>
      </c>
      <c r="BM540" s="33">
        <f t="shared" si="328"/>
        <v>0</v>
      </c>
      <c r="BN540" s="33">
        <f t="shared" si="329"/>
        <v>0</v>
      </c>
      <c r="BO540" s="33">
        <f t="shared" si="330"/>
        <v>0</v>
      </c>
      <c r="BP540" s="33">
        <f t="shared" si="331"/>
        <v>0</v>
      </c>
      <c r="BQ540" s="33">
        <f t="shared" si="332"/>
        <v>0</v>
      </c>
    </row>
    <row r="541" spans="1:69" ht="31.5" x14ac:dyDescent="0.25">
      <c r="A541" s="27" t="s">
        <v>633</v>
      </c>
      <c r="B541" s="48" t="s">
        <v>959</v>
      </c>
      <c r="C541" s="169" t="s">
        <v>960</v>
      </c>
      <c r="D541" s="45">
        <v>0</v>
      </c>
      <c r="E541" s="33">
        <v>0</v>
      </c>
      <c r="F541" s="33">
        <v>0</v>
      </c>
      <c r="G541" s="33">
        <v>0</v>
      </c>
      <c r="H541" s="33">
        <v>0</v>
      </c>
      <c r="I541" s="33">
        <v>0</v>
      </c>
      <c r="J541" s="33">
        <v>0</v>
      </c>
      <c r="K541" s="33">
        <v>0</v>
      </c>
      <c r="L541" s="33">
        <v>0</v>
      </c>
      <c r="M541" s="33">
        <v>0</v>
      </c>
      <c r="N541" s="33">
        <v>0</v>
      </c>
      <c r="O541" s="33">
        <v>0</v>
      </c>
      <c r="P541" s="33">
        <v>0</v>
      </c>
      <c r="Q541" s="33">
        <v>0</v>
      </c>
      <c r="R541" s="33">
        <v>0</v>
      </c>
      <c r="S541" s="33">
        <v>0</v>
      </c>
      <c r="T541" s="33">
        <v>0</v>
      </c>
      <c r="U541" s="33">
        <v>0</v>
      </c>
      <c r="V541" s="33">
        <v>0</v>
      </c>
      <c r="W541" s="33">
        <v>0</v>
      </c>
      <c r="X541" s="33">
        <v>0</v>
      </c>
      <c r="Y541" s="33">
        <v>0</v>
      </c>
      <c r="Z541" s="33">
        <v>0</v>
      </c>
      <c r="AA541" s="33">
        <v>0</v>
      </c>
      <c r="AB541" s="33">
        <v>0</v>
      </c>
      <c r="AC541" s="33">
        <v>0</v>
      </c>
      <c r="AD541" s="33">
        <v>0</v>
      </c>
      <c r="AE541" s="33">
        <v>0</v>
      </c>
      <c r="AF541" s="33">
        <v>0</v>
      </c>
      <c r="AG541" s="33">
        <v>0</v>
      </c>
      <c r="AH541" s="33">
        <v>0</v>
      </c>
      <c r="AI541" s="33">
        <v>0</v>
      </c>
      <c r="AJ541" s="33">
        <v>0</v>
      </c>
      <c r="AK541" s="33">
        <v>0</v>
      </c>
      <c r="AL541" s="33">
        <v>0</v>
      </c>
      <c r="AM541" s="33">
        <v>0</v>
      </c>
      <c r="AN541" s="33">
        <v>0</v>
      </c>
      <c r="AO541" s="33">
        <v>0</v>
      </c>
      <c r="AP541" s="33">
        <v>0</v>
      </c>
      <c r="AQ541" s="33">
        <v>0</v>
      </c>
      <c r="AR541" s="33">
        <v>0</v>
      </c>
      <c r="AS541" s="33">
        <v>0</v>
      </c>
      <c r="AT541" s="33">
        <v>0</v>
      </c>
      <c r="AU541" s="33">
        <v>0</v>
      </c>
      <c r="AV541" s="33">
        <v>0</v>
      </c>
      <c r="AW541" s="33">
        <v>0</v>
      </c>
      <c r="AX541" s="33">
        <v>0</v>
      </c>
      <c r="AY541" s="33">
        <v>0</v>
      </c>
      <c r="AZ541" s="33">
        <v>0</v>
      </c>
      <c r="BA541" s="33">
        <v>0</v>
      </c>
      <c r="BB541" s="33">
        <v>0</v>
      </c>
      <c r="BC541" s="33">
        <v>0</v>
      </c>
      <c r="BD541" s="33">
        <v>0</v>
      </c>
      <c r="BE541" s="33">
        <f t="shared" si="321"/>
        <v>0</v>
      </c>
      <c r="BF541" s="33">
        <f t="shared" si="322"/>
        <v>0</v>
      </c>
      <c r="BG541" s="33">
        <f t="shared" si="323"/>
        <v>0</v>
      </c>
      <c r="BH541" s="33">
        <f t="shared" si="324"/>
        <v>0</v>
      </c>
      <c r="BI541" s="33">
        <f t="shared" si="325"/>
        <v>0</v>
      </c>
      <c r="BJ541" s="33">
        <f t="shared" si="326"/>
        <v>0</v>
      </c>
      <c r="BK541" s="33">
        <v>0</v>
      </c>
      <c r="BL541" s="33">
        <f t="shared" si="327"/>
        <v>0</v>
      </c>
      <c r="BM541" s="33">
        <f t="shared" si="328"/>
        <v>0</v>
      </c>
      <c r="BN541" s="33">
        <f t="shared" si="329"/>
        <v>0</v>
      </c>
      <c r="BO541" s="33">
        <f t="shared" si="330"/>
        <v>0</v>
      </c>
      <c r="BP541" s="33">
        <f t="shared" si="331"/>
        <v>0</v>
      </c>
      <c r="BQ541" s="33">
        <f t="shared" si="332"/>
        <v>0</v>
      </c>
    </row>
    <row r="542" spans="1:69" ht="31.5" x14ac:dyDescent="0.25">
      <c r="A542" s="27" t="s">
        <v>633</v>
      </c>
      <c r="B542" s="43" t="s">
        <v>961</v>
      </c>
      <c r="C542" s="29" t="s">
        <v>962</v>
      </c>
      <c r="D542" s="45">
        <v>4.0031384000000001</v>
      </c>
      <c r="E542" s="33">
        <v>0</v>
      </c>
      <c r="F542" s="33">
        <v>0</v>
      </c>
      <c r="G542" s="33">
        <v>0</v>
      </c>
      <c r="H542" s="33">
        <v>0</v>
      </c>
      <c r="I542" s="33">
        <v>0</v>
      </c>
      <c r="J542" s="33">
        <v>0</v>
      </c>
      <c r="K542" s="33">
        <v>0</v>
      </c>
      <c r="L542" s="33">
        <v>0</v>
      </c>
      <c r="M542" s="33">
        <v>0</v>
      </c>
      <c r="N542" s="33">
        <v>0</v>
      </c>
      <c r="O542" s="33">
        <v>0</v>
      </c>
      <c r="P542" s="33">
        <v>0</v>
      </c>
      <c r="Q542" s="33">
        <v>0</v>
      </c>
      <c r="R542" s="33">
        <v>0</v>
      </c>
      <c r="S542" s="33">
        <v>0</v>
      </c>
      <c r="T542" s="33">
        <v>0</v>
      </c>
      <c r="U542" s="33">
        <v>0</v>
      </c>
      <c r="V542" s="33">
        <v>0</v>
      </c>
      <c r="W542" s="33">
        <v>0</v>
      </c>
      <c r="X542" s="33">
        <v>0</v>
      </c>
      <c r="Y542" s="33">
        <v>0</v>
      </c>
      <c r="Z542" s="33">
        <v>0</v>
      </c>
      <c r="AA542" s="33">
        <v>0</v>
      </c>
      <c r="AB542" s="33">
        <v>0</v>
      </c>
      <c r="AC542" s="33">
        <v>0</v>
      </c>
      <c r="AD542" s="33">
        <v>0</v>
      </c>
      <c r="AE542" s="33">
        <v>0</v>
      </c>
      <c r="AF542" s="33">
        <v>0</v>
      </c>
      <c r="AG542" s="33">
        <v>0</v>
      </c>
      <c r="AH542" s="33">
        <v>0</v>
      </c>
      <c r="AI542" s="33">
        <v>0</v>
      </c>
      <c r="AJ542" s="33">
        <v>0</v>
      </c>
      <c r="AK542" s="33">
        <v>0</v>
      </c>
      <c r="AL542" s="33">
        <v>0</v>
      </c>
      <c r="AM542" s="33">
        <v>0</v>
      </c>
      <c r="AN542" s="33">
        <v>0</v>
      </c>
      <c r="AO542" s="33">
        <v>0</v>
      </c>
      <c r="AP542" s="33">
        <v>0</v>
      </c>
      <c r="AQ542" s="33">
        <v>0</v>
      </c>
      <c r="AR542" s="33">
        <v>0</v>
      </c>
      <c r="AS542" s="33">
        <v>0</v>
      </c>
      <c r="AT542" s="33">
        <v>0</v>
      </c>
      <c r="AU542" s="33">
        <v>0</v>
      </c>
      <c r="AV542" s="33">
        <v>0</v>
      </c>
      <c r="AW542" s="33">
        <v>0</v>
      </c>
      <c r="AX542" s="33">
        <v>0</v>
      </c>
      <c r="AY542" s="33">
        <v>0</v>
      </c>
      <c r="AZ542" s="33">
        <v>0</v>
      </c>
      <c r="BA542" s="33">
        <v>0</v>
      </c>
      <c r="BB542" s="33">
        <v>0</v>
      </c>
      <c r="BC542" s="33">
        <v>0</v>
      </c>
      <c r="BD542" s="33">
        <v>0</v>
      </c>
      <c r="BE542" s="33">
        <f t="shared" si="321"/>
        <v>0</v>
      </c>
      <c r="BF542" s="33">
        <f t="shared" si="322"/>
        <v>0</v>
      </c>
      <c r="BG542" s="33">
        <f t="shared" si="323"/>
        <v>0</v>
      </c>
      <c r="BH542" s="33">
        <f t="shared" si="324"/>
        <v>0</v>
      </c>
      <c r="BI542" s="33">
        <f t="shared" si="325"/>
        <v>0</v>
      </c>
      <c r="BJ542" s="33">
        <f t="shared" si="326"/>
        <v>0</v>
      </c>
      <c r="BK542" s="33" t="s">
        <v>2854</v>
      </c>
      <c r="BL542" s="33">
        <f t="shared" si="327"/>
        <v>0</v>
      </c>
      <c r="BM542" s="33">
        <f t="shared" si="328"/>
        <v>0</v>
      </c>
      <c r="BN542" s="33">
        <f t="shared" si="329"/>
        <v>0</v>
      </c>
      <c r="BO542" s="33">
        <f t="shared" si="330"/>
        <v>0</v>
      </c>
      <c r="BP542" s="33">
        <f t="shared" si="331"/>
        <v>0</v>
      </c>
      <c r="BQ542" s="33">
        <f t="shared" si="332"/>
        <v>0</v>
      </c>
    </row>
    <row r="543" spans="1:69" ht="94.5" x14ac:dyDescent="0.25">
      <c r="A543" s="27" t="s">
        <v>633</v>
      </c>
      <c r="B543" s="43" t="s">
        <v>963</v>
      </c>
      <c r="C543" s="29" t="s">
        <v>964</v>
      </c>
      <c r="D543" s="45">
        <v>14.077272500000001</v>
      </c>
      <c r="E543" s="33">
        <v>0</v>
      </c>
      <c r="F543" s="33">
        <v>0</v>
      </c>
      <c r="G543" s="33">
        <v>0</v>
      </c>
      <c r="H543" s="33">
        <v>0</v>
      </c>
      <c r="I543" s="33">
        <v>0</v>
      </c>
      <c r="J543" s="33">
        <v>0</v>
      </c>
      <c r="K543" s="33">
        <v>0</v>
      </c>
      <c r="L543" s="33">
        <v>0</v>
      </c>
      <c r="M543" s="33">
        <v>0</v>
      </c>
      <c r="N543" s="33">
        <v>0</v>
      </c>
      <c r="O543" s="33">
        <v>0</v>
      </c>
      <c r="P543" s="33">
        <v>0</v>
      </c>
      <c r="Q543" s="33">
        <v>0</v>
      </c>
      <c r="R543" s="33">
        <v>0</v>
      </c>
      <c r="S543" s="33">
        <v>0</v>
      </c>
      <c r="T543" s="33">
        <v>0</v>
      </c>
      <c r="U543" s="33">
        <v>0</v>
      </c>
      <c r="V543" s="33">
        <v>0</v>
      </c>
      <c r="W543" s="33">
        <v>0</v>
      </c>
      <c r="X543" s="33">
        <v>0</v>
      </c>
      <c r="Y543" s="33">
        <v>0</v>
      </c>
      <c r="Z543" s="33">
        <v>0</v>
      </c>
      <c r="AA543" s="33">
        <v>0</v>
      </c>
      <c r="AB543" s="33">
        <v>0</v>
      </c>
      <c r="AC543" s="33">
        <v>0</v>
      </c>
      <c r="AD543" s="33">
        <v>0</v>
      </c>
      <c r="AE543" s="33">
        <v>0</v>
      </c>
      <c r="AF543" s="33">
        <v>0</v>
      </c>
      <c r="AG543" s="33">
        <v>0</v>
      </c>
      <c r="AH543" s="33">
        <v>0</v>
      </c>
      <c r="AI543" s="33">
        <v>0</v>
      </c>
      <c r="AJ543" s="33">
        <v>0</v>
      </c>
      <c r="AK543" s="33">
        <v>0</v>
      </c>
      <c r="AL543" s="33">
        <v>0</v>
      </c>
      <c r="AM543" s="33">
        <v>0</v>
      </c>
      <c r="AN543" s="33">
        <v>0</v>
      </c>
      <c r="AO543" s="33">
        <v>0</v>
      </c>
      <c r="AP543" s="33">
        <v>0</v>
      </c>
      <c r="AQ543" s="33">
        <v>0</v>
      </c>
      <c r="AR543" s="33">
        <v>0</v>
      </c>
      <c r="AS543" s="33">
        <v>0</v>
      </c>
      <c r="AT543" s="33">
        <v>0</v>
      </c>
      <c r="AU543" s="33">
        <v>0</v>
      </c>
      <c r="AV543" s="33">
        <v>0</v>
      </c>
      <c r="AW543" s="33">
        <v>0</v>
      </c>
      <c r="AX543" s="33">
        <v>0</v>
      </c>
      <c r="AY543" s="33">
        <v>0</v>
      </c>
      <c r="AZ543" s="33">
        <v>0</v>
      </c>
      <c r="BA543" s="33">
        <v>0</v>
      </c>
      <c r="BB543" s="33">
        <v>0</v>
      </c>
      <c r="BC543" s="33">
        <v>0</v>
      </c>
      <c r="BD543" s="33">
        <v>0</v>
      </c>
      <c r="BE543" s="33">
        <f t="shared" si="321"/>
        <v>0</v>
      </c>
      <c r="BF543" s="33">
        <f t="shared" si="322"/>
        <v>0</v>
      </c>
      <c r="BG543" s="33">
        <f t="shared" si="323"/>
        <v>0</v>
      </c>
      <c r="BH543" s="33">
        <f t="shared" si="324"/>
        <v>0</v>
      </c>
      <c r="BI543" s="33">
        <f t="shared" si="325"/>
        <v>0</v>
      </c>
      <c r="BJ543" s="33">
        <f t="shared" si="326"/>
        <v>0</v>
      </c>
      <c r="BK543" s="33">
        <v>0</v>
      </c>
      <c r="BL543" s="33">
        <f t="shared" si="327"/>
        <v>0</v>
      </c>
      <c r="BM543" s="33">
        <f t="shared" si="328"/>
        <v>0</v>
      </c>
      <c r="BN543" s="33">
        <f t="shared" si="329"/>
        <v>0</v>
      </c>
      <c r="BO543" s="33">
        <f t="shared" si="330"/>
        <v>0</v>
      </c>
      <c r="BP543" s="33">
        <f t="shared" si="331"/>
        <v>0</v>
      </c>
      <c r="BQ543" s="33">
        <f t="shared" si="332"/>
        <v>0</v>
      </c>
    </row>
    <row r="544" spans="1:69" ht="63" x14ac:dyDescent="0.25">
      <c r="A544" s="27" t="s">
        <v>633</v>
      </c>
      <c r="B544" s="43" t="s">
        <v>965</v>
      </c>
      <c r="C544" s="29" t="s">
        <v>966</v>
      </c>
      <c r="D544" s="45">
        <v>208</v>
      </c>
      <c r="E544" s="33">
        <v>0</v>
      </c>
      <c r="F544" s="33">
        <v>0</v>
      </c>
      <c r="G544" s="33">
        <v>0</v>
      </c>
      <c r="H544" s="33">
        <v>0</v>
      </c>
      <c r="I544" s="33">
        <v>0</v>
      </c>
      <c r="J544" s="33">
        <v>0</v>
      </c>
      <c r="K544" s="33">
        <v>0</v>
      </c>
      <c r="L544" s="33">
        <v>0</v>
      </c>
      <c r="M544" s="33">
        <v>0</v>
      </c>
      <c r="N544" s="33">
        <v>0</v>
      </c>
      <c r="O544" s="33">
        <v>0</v>
      </c>
      <c r="P544" s="33">
        <v>0</v>
      </c>
      <c r="Q544" s="33">
        <v>0</v>
      </c>
      <c r="R544" s="33">
        <v>0</v>
      </c>
      <c r="S544" s="33">
        <v>0</v>
      </c>
      <c r="T544" s="33">
        <v>0</v>
      </c>
      <c r="U544" s="33">
        <v>0</v>
      </c>
      <c r="V544" s="33">
        <v>0</v>
      </c>
      <c r="W544" s="33">
        <v>0</v>
      </c>
      <c r="X544" s="33">
        <v>0</v>
      </c>
      <c r="Y544" s="33">
        <v>0</v>
      </c>
      <c r="Z544" s="33">
        <v>0</v>
      </c>
      <c r="AA544" s="33">
        <v>0</v>
      </c>
      <c r="AB544" s="33">
        <v>0</v>
      </c>
      <c r="AC544" s="33">
        <v>0</v>
      </c>
      <c r="AD544" s="33">
        <v>0</v>
      </c>
      <c r="AE544" s="33">
        <v>208</v>
      </c>
      <c r="AF544" s="33">
        <v>0</v>
      </c>
      <c r="AG544" s="33">
        <v>0</v>
      </c>
      <c r="AH544" s="33">
        <v>0</v>
      </c>
      <c r="AI544" s="33">
        <v>0</v>
      </c>
      <c r="AJ544" s="33">
        <v>0</v>
      </c>
      <c r="AK544" s="33">
        <v>0</v>
      </c>
      <c r="AL544" s="33">
        <v>0</v>
      </c>
      <c r="AM544" s="33">
        <v>0</v>
      </c>
      <c r="AN544" s="33">
        <v>0</v>
      </c>
      <c r="AO544" s="33">
        <v>0</v>
      </c>
      <c r="AP544" s="33">
        <v>0</v>
      </c>
      <c r="AQ544" s="33">
        <v>0</v>
      </c>
      <c r="AR544" s="33">
        <v>0</v>
      </c>
      <c r="AS544" s="33">
        <v>0</v>
      </c>
      <c r="AT544" s="33">
        <v>0</v>
      </c>
      <c r="AU544" s="33">
        <v>0</v>
      </c>
      <c r="AV544" s="33">
        <v>0</v>
      </c>
      <c r="AW544" s="33">
        <v>0</v>
      </c>
      <c r="AX544" s="33">
        <v>0</v>
      </c>
      <c r="AY544" s="33">
        <v>0</v>
      </c>
      <c r="AZ544" s="33">
        <v>0</v>
      </c>
      <c r="BA544" s="33">
        <v>0</v>
      </c>
      <c r="BB544" s="33">
        <v>0</v>
      </c>
      <c r="BC544" s="33">
        <v>0</v>
      </c>
      <c r="BD544" s="33">
        <v>0</v>
      </c>
      <c r="BE544" s="33">
        <f t="shared" si="321"/>
        <v>208</v>
      </c>
      <c r="BF544" s="33">
        <f t="shared" si="322"/>
        <v>0</v>
      </c>
      <c r="BG544" s="33">
        <f t="shared" si="323"/>
        <v>0</v>
      </c>
      <c r="BH544" s="33">
        <f t="shared" si="324"/>
        <v>0</v>
      </c>
      <c r="BI544" s="33">
        <f t="shared" si="325"/>
        <v>0</v>
      </c>
      <c r="BJ544" s="33">
        <f t="shared" si="326"/>
        <v>0</v>
      </c>
      <c r="BK544" s="33">
        <v>0</v>
      </c>
      <c r="BL544" s="33">
        <f t="shared" si="327"/>
        <v>0</v>
      </c>
      <c r="BM544" s="33">
        <f t="shared" si="328"/>
        <v>0</v>
      </c>
      <c r="BN544" s="33">
        <f t="shared" si="329"/>
        <v>0</v>
      </c>
      <c r="BO544" s="33">
        <f t="shared" si="330"/>
        <v>0</v>
      </c>
      <c r="BP544" s="33">
        <f t="shared" si="331"/>
        <v>0</v>
      </c>
      <c r="BQ544" s="33">
        <f t="shared" si="332"/>
        <v>0</v>
      </c>
    </row>
    <row r="545" spans="1:69" ht="63" x14ac:dyDescent="0.25">
      <c r="A545" s="27" t="s">
        <v>633</v>
      </c>
      <c r="B545" s="43" t="s">
        <v>967</v>
      </c>
      <c r="C545" s="49" t="s">
        <v>968</v>
      </c>
      <c r="D545" s="45">
        <v>61.525925000000001</v>
      </c>
      <c r="E545" s="33">
        <v>7.09925E-2</v>
      </c>
      <c r="F545" s="33">
        <v>0</v>
      </c>
      <c r="G545" s="33">
        <v>0</v>
      </c>
      <c r="H545" s="33">
        <v>0</v>
      </c>
      <c r="I545" s="33">
        <v>0</v>
      </c>
      <c r="J545" s="33">
        <v>0</v>
      </c>
      <c r="K545" s="33">
        <v>0</v>
      </c>
      <c r="L545" s="33">
        <v>0</v>
      </c>
      <c r="M545" s="33">
        <v>0</v>
      </c>
      <c r="N545" s="33">
        <v>0</v>
      </c>
      <c r="O545" s="33">
        <v>0</v>
      </c>
      <c r="P545" s="33">
        <v>0</v>
      </c>
      <c r="Q545" s="33">
        <v>0</v>
      </c>
      <c r="R545" s="33">
        <v>0</v>
      </c>
      <c r="S545" s="33">
        <v>0</v>
      </c>
      <c r="T545" s="33">
        <v>0</v>
      </c>
      <c r="U545" s="33">
        <v>0</v>
      </c>
      <c r="V545" s="33">
        <v>0</v>
      </c>
      <c r="W545" s="33">
        <v>0</v>
      </c>
      <c r="X545" s="33">
        <v>0</v>
      </c>
      <c r="Y545" s="33">
        <v>0</v>
      </c>
      <c r="Z545" s="33">
        <v>0</v>
      </c>
      <c r="AA545" s="33">
        <v>0</v>
      </c>
      <c r="AB545" s="33">
        <v>0</v>
      </c>
      <c r="AC545" s="33">
        <v>0</v>
      </c>
      <c r="AD545" s="33">
        <v>0</v>
      </c>
      <c r="AE545" s="33">
        <v>0</v>
      </c>
      <c r="AF545" s="33">
        <v>0</v>
      </c>
      <c r="AG545" s="33">
        <v>0</v>
      </c>
      <c r="AH545" s="33">
        <v>0</v>
      </c>
      <c r="AI545" s="33">
        <v>0</v>
      </c>
      <c r="AJ545" s="33">
        <v>0</v>
      </c>
      <c r="AK545" s="33">
        <v>0</v>
      </c>
      <c r="AL545" s="33">
        <v>0</v>
      </c>
      <c r="AM545" s="33">
        <v>0</v>
      </c>
      <c r="AN545" s="33">
        <v>0</v>
      </c>
      <c r="AO545" s="33">
        <v>0</v>
      </c>
      <c r="AP545" s="33">
        <v>0</v>
      </c>
      <c r="AQ545" s="33">
        <v>0</v>
      </c>
      <c r="AR545" s="33">
        <v>0</v>
      </c>
      <c r="AS545" s="33">
        <v>0</v>
      </c>
      <c r="AT545" s="33">
        <v>0</v>
      </c>
      <c r="AU545" s="33">
        <v>0</v>
      </c>
      <c r="AV545" s="33">
        <v>0</v>
      </c>
      <c r="AW545" s="33">
        <v>0</v>
      </c>
      <c r="AX545" s="33">
        <v>0</v>
      </c>
      <c r="AY545" s="33">
        <v>0</v>
      </c>
      <c r="AZ545" s="33">
        <v>0</v>
      </c>
      <c r="BA545" s="33">
        <v>0</v>
      </c>
      <c r="BB545" s="33">
        <v>0</v>
      </c>
      <c r="BC545" s="33">
        <v>0</v>
      </c>
      <c r="BD545" s="33">
        <v>0</v>
      </c>
      <c r="BE545" s="33">
        <f t="shared" si="321"/>
        <v>7.09925E-2</v>
      </c>
      <c r="BF545" s="33">
        <f t="shared" si="322"/>
        <v>0</v>
      </c>
      <c r="BG545" s="33">
        <f t="shared" si="323"/>
        <v>0</v>
      </c>
      <c r="BH545" s="33">
        <f t="shared" si="324"/>
        <v>0</v>
      </c>
      <c r="BI545" s="33">
        <f t="shared" si="325"/>
        <v>0</v>
      </c>
      <c r="BJ545" s="33">
        <f t="shared" si="326"/>
        <v>0</v>
      </c>
      <c r="BK545" s="33">
        <v>0</v>
      </c>
      <c r="BL545" s="33">
        <f t="shared" si="327"/>
        <v>0</v>
      </c>
      <c r="BM545" s="33">
        <f t="shared" si="328"/>
        <v>0</v>
      </c>
      <c r="BN545" s="33">
        <f t="shared" si="329"/>
        <v>0</v>
      </c>
      <c r="BO545" s="33">
        <f t="shared" si="330"/>
        <v>0</v>
      </c>
      <c r="BP545" s="33">
        <f t="shared" si="331"/>
        <v>0</v>
      </c>
      <c r="BQ545" s="33">
        <f t="shared" si="332"/>
        <v>0</v>
      </c>
    </row>
    <row r="546" spans="1:69" ht="47.25" x14ac:dyDescent="0.25">
      <c r="A546" s="27" t="s">
        <v>633</v>
      </c>
      <c r="B546" s="43" t="s">
        <v>969</v>
      </c>
      <c r="C546" s="29" t="s">
        <v>970</v>
      </c>
      <c r="D546" s="45">
        <v>47.988</v>
      </c>
      <c r="E546" s="33">
        <v>0</v>
      </c>
      <c r="F546" s="33">
        <v>0</v>
      </c>
      <c r="G546" s="33">
        <v>0</v>
      </c>
      <c r="H546" s="33">
        <v>0</v>
      </c>
      <c r="I546" s="33">
        <v>0</v>
      </c>
      <c r="J546" s="33">
        <v>0</v>
      </c>
      <c r="K546" s="33">
        <v>0</v>
      </c>
      <c r="L546" s="33">
        <v>0</v>
      </c>
      <c r="M546" s="33">
        <v>0</v>
      </c>
      <c r="N546" s="33">
        <v>0</v>
      </c>
      <c r="O546" s="33">
        <v>0</v>
      </c>
      <c r="P546" s="33">
        <v>0</v>
      </c>
      <c r="Q546" s="33">
        <v>0</v>
      </c>
      <c r="R546" s="33">
        <v>0</v>
      </c>
      <c r="S546" s="33">
        <v>0</v>
      </c>
      <c r="T546" s="33">
        <v>0</v>
      </c>
      <c r="U546" s="33">
        <v>0</v>
      </c>
      <c r="V546" s="33">
        <v>0</v>
      </c>
      <c r="W546" s="33">
        <v>0</v>
      </c>
      <c r="X546" s="33">
        <v>0</v>
      </c>
      <c r="Y546" s="33">
        <v>0</v>
      </c>
      <c r="Z546" s="33">
        <v>0</v>
      </c>
      <c r="AA546" s="33">
        <v>0</v>
      </c>
      <c r="AB546" s="33">
        <v>0</v>
      </c>
      <c r="AC546" s="33">
        <v>0</v>
      </c>
      <c r="AD546" s="33">
        <v>0</v>
      </c>
      <c r="AE546" s="33">
        <v>0</v>
      </c>
      <c r="AF546" s="33">
        <v>0</v>
      </c>
      <c r="AG546" s="33">
        <v>0</v>
      </c>
      <c r="AH546" s="33">
        <v>0</v>
      </c>
      <c r="AI546" s="33">
        <v>0</v>
      </c>
      <c r="AJ546" s="33">
        <v>0</v>
      </c>
      <c r="AK546" s="33">
        <v>0</v>
      </c>
      <c r="AL546" s="33">
        <v>0</v>
      </c>
      <c r="AM546" s="33">
        <v>0</v>
      </c>
      <c r="AN546" s="33">
        <v>0</v>
      </c>
      <c r="AO546" s="33">
        <v>0</v>
      </c>
      <c r="AP546" s="33">
        <v>0</v>
      </c>
      <c r="AQ546" s="33">
        <v>0</v>
      </c>
      <c r="AR546" s="33">
        <v>0</v>
      </c>
      <c r="AS546" s="33">
        <v>0</v>
      </c>
      <c r="AT546" s="33">
        <v>0</v>
      </c>
      <c r="AU546" s="33">
        <v>0</v>
      </c>
      <c r="AV546" s="33">
        <v>0</v>
      </c>
      <c r="AW546" s="33">
        <v>0</v>
      </c>
      <c r="AX546" s="33">
        <v>0</v>
      </c>
      <c r="AY546" s="33">
        <v>0</v>
      </c>
      <c r="AZ546" s="33">
        <v>0</v>
      </c>
      <c r="BA546" s="33">
        <v>0</v>
      </c>
      <c r="BB546" s="33">
        <v>0</v>
      </c>
      <c r="BC546" s="33">
        <v>0</v>
      </c>
      <c r="BD546" s="33">
        <v>0</v>
      </c>
      <c r="BE546" s="33">
        <f t="shared" si="321"/>
        <v>0</v>
      </c>
      <c r="BF546" s="33">
        <f t="shared" si="322"/>
        <v>0</v>
      </c>
      <c r="BG546" s="33">
        <f t="shared" si="323"/>
        <v>0</v>
      </c>
      <c r="BH546" s="33">
        <f t="shared" si="324"/>
        <v>0</v>
      </c>
      <c r="BI546" s="33">
        <f t="shared" si="325"/>
        <v>0</v>
      </c>
      <c r="BJ546" s="33">
        <f t="shared" si="326"/>
        <v>0</v>
      </c>
      <c r="BK546" s="33">
        <v>0</v>
      </c>
      <c r="BL546" s="33">
        <f t="shared" si="327"/>
        <v>0</v>
      </c>
      <c r="BM546" s="33">
        <f t="shared" si="328"/>
        <v>0</v>
      </c>
      <c r="BN546" s="33">
        <f t="shared" si="329"/>
        <v>0</v>
      </c>
      <c r="BO546" s="33">
        <f t="shared" si="330"/>
        <v>0</v>
      </c>
      <c r="BP546" s="33">
        <f t="shared" si="331"/>
        <v>0</v>
      </c>
      <c r="BQ546" s="33">
        <f t="shared" si="332"/>
        <v>0</v>
      </c>
    </row>
    <row r="547" spans="1:69" ht="63" x14ac:dyDescent="0.25">
      <c r="A547" s="27" t="s">
        <v>633</v>
      </c>
      <c r="B547" s="43" t="s">
        <v>3553</v>
      </c>
      <c r="C547" s="29" t="s">
        <v>3554</v>
      </c>
      <c r="D547" s="45">
        <v>75.099999999999994</v>
      </c>
      <c r="E547" s="33">
        <v>0</v>
      </c>
      <c r="F547" s="33">
        <v>0</v>
      </c>
      <c r="G547" s="33">
        <v>0</v>
      </c>
      <c r="H547" s="33">
        <v>0</v>
      </c>
      <c r="I547" s="33">
        <v>0</v>
      </c>
      <c r="J547" s="33">
        <v>0</v>
      </c>
      <c r="K547" s="33">
        <v>0</v>
      </c>
      <c r="L547" s="33">
        <v>0</v>
      </c>
      <c r="M547" s="33">
        <v>0</v>
      </c>
      <c r="N547" s="33">
        <v>0</v>
      </c>
      <c r="O547" s="33">
        <v>0</v>
      </c>
      <c r="P547" s="33">
        <v>0</v>
      </c>
      <c r="Q547" s="33">
        <v>0</v>
      </c>
      <c r="R547" s="33">
        <v>75.099999999999994</v>
      </c>
      <c r="S547" s="33">
        <v>0</v>
      </c>
      <c r="T547" s="33">
        <v>0</v>
      </c>
      <c r="U547" s="33">
        <v>0</v>
      </c>
      <c r="V547" s="33">
        <v>0</v>
      </c>
      <c r="W547" s="33">
        <v>0</v>
      </c>
      <c r="X547" s="33">
        <v>0</v>
      </c>
      <c r="Y547" s="33">
        <v>0</v>
      </c>
      <c r="Z547" s="33">
        <v>0</v>
      </c>
      <c r="AA547" s="33">
        <v>0</v>
      </c>
      <c r="AB547" s="33">
        <v>0</v>
      </c>
      <c r="AC547" s="33">
        <v>0</v>
      </c>
      <c r="AD547" s="33">
        <v>0</v>
      </c>
      <c r="AE547" s="33">
        <v>0</v>
      </c>
      <c r="AF547" s="33">
        <v>0</v>
      </c>
      <c r="AG547" s="33">
        <v>0</v>
      </c>
      <c r="AH547" s="33">
        <v>0</v>
      </c>
      <c r="AI547" s="33">
        <v>0</v>
      </c>
      <c r="AJ547" s="33">
        <v>0</v>
      </c>
      <c r="AK547" s="33">
        <v>0</v>
      </c>
      <c r="AL547" s="33">
        <v>0</v>
      </c>
      <c r="AM547" s="33">
        <v>0</v>
      </c>
      <c r="AN547" s="33">
        <v>0</v>
      </c>
      <c r="AO547" s="33">
        <v>0</v>
      </c>
      <c r="AP547" s="33">
        <v>0</v>
      </c>
      <c r="AQ547" s="33">
        <v>0</v>
      </c>
      <c r="AR547" s="33">
        <v>0</v>
      </c>
      <c r="AS547" s="33">
        <v>0</v>
      </c>
      <c r="AT547" s="33">
        <v>0</v>
      </c>
      <c r="AU547" s="33">
        <v>0</v>
      </c>
      <c r="AV547" s="33">
        <v>0</v>
      </c>
      <c r="AW547" s="33">
        <v>0</v>
      </c>
      <c r="AX547" s="33">
        <v>0</v>
      </c>
      <c r="AY547" s="33">
        <v>0</v>
      </c>
      <c r="AZ547" s="33">
        <v>0</v>
      </c>
      <c r="BA547" s="33">
        <v>0</v>
      </c>
      <c r="BB547" s="33">
        <v>0</v>
      </c>
      <c r="BC547" s="33">
        <v>0</v>
      </c>
      <c r="BD547" s="33">
        <v>0</v>
      </c>
      <c r="BE547" s="33">
        <f t="shared" si="321"/>
        <v>75.099999999999994</v>
      </c>
      <c r="BF547" s="33">
        <f t="shared" si="322"/>
        <v>0</v>
      </c>
      <c r="BG547" s="33">
        <f t="shared" si="323"/>
        <v>0</v>
      </c>
      <c r="BH547" s="33">
        <f t="shared" si="324"/>
        <v>0</v>
      </c>
      <c r="BI547" s="33">
        <f t="shared" si="325"/>
        <v>0</v>
      </c>
      <c r="BJ547" s="33">
        <f t="shared" si="326"/>
        <v>0</v>
      </c>
      <c r="BK547" s="33">
        <v>0</v>
      </c>
      <c r="BL547" s="33">
        <f t="shared" si="327"/>
        <v>0</v>
      </c>
      <c r="BM547" s="33">
        <f t="shared" si="328"/>
        <v>0</v>
      </c>
      <c r="BN547" s="33">
        <f t="shared" si="329"/>
        <v>0</v>
      </c>
      <c r="BO547" s="33">
        <f t="shared" si="330"/>
        <v>0</v>
      </c>
      <c r="BP547" s="33">
        <f t="shared" si="331"/>
        <v>0</v>
      </c>
      <c r="BQ547" s="33">
        <f t="shared" si="332"/>
        <v>0</v>
      </c>
    </row>
    <row r="548" spans="1:69" ht="63" x14ac:dyDescent="0.25">
      <c r="A548" s="27" t="s">
        <v>633</v>
      </c>
      <c r="B548" s="43" t="s">
        <v>3555</v>
      </c>
      <c r="C548" s="29" t="s">
        <v>3556</v>
      </c>
      <c r="D548" s="45">
        <v>26.4</v>
      </c>
      <c r="E548" s="33">
        <v>0</v>
      </c>
      <c r="F548" s="33">
        <v>0</v>
      </c>
      <c r="G548" s="33">
        <v>0</v>
      </c>
      <c r="H548" s="33">
        <v>0</v>
      </c>
      <c r="I548" s="33">
        <v>0</v>
      </c>
      <c r="J548" s="33">
        <v>0</v>
      </c>
      <c r="K548" s="33">
        <v>0</v>
      </c>
      <c r="L548" s="33">
        <v>0</v>
      </c>
      <c r="M548" s="33">
        <v>0</v>
      </c>
      <c r="N548" s="33">
        <v>0</v>
      </c>
      <c r="O548" s="33">
        <v>0</v>
      </c>
      <c r="P548" s="33">
        <v>0</v>
      </c>
      <c r="Q548" s="33">
        <v>0</v>
      </c>
      <c r="R548" s="33">
        <v>26.4</v>
      </c>
      <c r="S548" s="33">
        <v>0</v>
      </c>
      <c r="T548" s="33">
        <v>0</v>
      </c>
      <c r="U548" s="33">
        <v>0</v>
      </c>
      <c r="V548" s="33">
        <v>0</v>
      </c>
      <c r="W548" s="33">
        <v>0</v>
      </c>
      <c r="X548" s="33">
        <v>0</v>
      </c>
      <c r="Y548" s="33">
        <v>0</v>
      </c>
      <c r="Z548" s="33">
        <v>0</v>
      </c>
      <c r="AA548" s="33">
        <v>0</v>
      </c>
      <c r="AB548" s="33">
        <v>0</v>
      </c>
      <c r="AC548" s="33">
        <v>0</v>
      </c>
      <c r="AD548" s="33">
        <v>0</v>
      </c>
      <c r="AE548" s="33">
        <v>0</v>
      </c>
      <c r="AF548" s="33">
        <v>0</v>
      </c>
      <c r="AG548" s="33">
        <v>0</v>
      </c>
      <c r="AH548" s="33">
        <v>0</v>
      </c>
      <c r="AI548" s="33">
        <v>0</v>
      </c>
      <c r="AJ548" s="33">
        <v>0</v>
      </c>
      <c r="AK548" s="33">
        <v>0</v>
      </c>
      <c r="AL548" s="33">
        <v>0</v>
      </c>
      <c r="AM548" s="33">
        <v>0</v>
      </c>
      <c r="AN548" s="33">
        <v>0</v>
      </c>
      <c r="AO548" s="33">
        <v>0</v>
      </c>
      <c r="AP548" s="33">
        <v>0</v>
      </c>
      <c r="AQ548" s="33">
        <v>0</v>
      </c>
      <c r="AR548" s="33">
        <v>0</v>
      </c>
      <c r="AS548" s="33">
        <v>0</v>
      </c>
      <c r="AT548" s="33">
        <v>0</v>
      </c>
      <c r="AU548" s="33">
        <v>0</v>
      </c>
      <c r="AV548" s="33">
        <v>0</v>
      </c>
      <c r="AW548" s="33">
        <v>0</v>
      </c>
      <c r="AX548" s="33">
        <v>0</v>
      </c>
      <c r="AY548" s="33">
        <v>0</v>
      </c>
      <c r="AZ548" s="33">
        <v>0</v>
      </c>
      <c r="BA548" s="33">
        <v>0</v>
      </c>
      <c r="BB548" s="33">
        <v>0</v>
      </c>
      <c r="BC548" s="33">
        <v>0</v>
      </c>
      <c r="BD548" s="33">
        <v>0</v>
      </c>
      <c r="BE548" s="33">
        <f t="shared" si="321"/>
        <v>26.4</v>
      </c>
      <c r="BF548" s="33">
        <f t="shared" si="322"/>
        <v>0</v>
      </c>
      <c r="BG548" s="33">
        <f t="shared" si="323"/>
        <v>0</v>
      </c>
      <c r="BH548" s="33">
        <f t="shared" si="324"/>
        <v>0</v>
      </c>
      <c r="BI548" s="33">
        <f t="shared" si="325"/>
        <v>0</v>
      </c>
      <c r="BJ548" s="33">
        <f t="shared" si="326"/>
        <v>0</v>
      </c>
      <c r="BK548" s="33">
        <v>0</v>
      </c>
      <c r="BL548" s="33">
        <f t="shared" si="327"/>
        <v>0</v>
      </c>
      <c r="BM548" s="33">
        <f t="shared" si="328"/>
        <v>0</v>
      </c>
      <c r="BN548" s="33">
        <f t="shared" si="329"/>
        <v>0</v>
      </c>
      <c r="BO548" s="33">
        <f t="shared" si="330"/>
        <v>0</v>
      </c>
      <c r="BP548" s="33">
        <f t="shared" si="331"/>
        <v>0</v>
      </c>
      <c r="BQ548" s="33">
        <f t="shared" si="332"/>
        <v>0</v>
      </c>
    </row>
    <row r="549" spans="1:69" x14ac:dyDescent="0.25">
      <c r="A549" s="21" t="s">
        <v>971</v>
      </c>
      <c r="B549" s="22" t="s">
        <v>972</v>
      </c>
      <c r="C549" s="22" t="s">
        <v>191</v>
      </c>
      <c r="D549" s="38">
        <f t="shared" ref="D549:BD549" si="333">D550+D570+D595+D637+D644+D650+D651</f>
        <v>8027.6950935049999</v>
      </c>
      <c r="E549" s="38">
        <f t="shared" si="333"/>
        <v>0</v>
      </c>
      <c r="F549" s="38">
        <f t="shared" si="333"/>
        <v>553.67778706999991</v>
      </c>
      <c r="G549" s="38">
        <f t="shared" si="333"/>
        <v>0</v>
      </c>
      <c r="H549" s="38">
        <f t="shared" si="333"/>
        <v>0</v>
      </c>
      <c r="I549" s="38">
        <f t="shared" si="333"/>
        <v>2.8079999999999998</v>
      </c>
      <c r="J549" s="38">
        <f t="shared" si="333"/>
        <v>0</v>
      </c>
      <c r="K549" s="38">
        <f t="shared" si="333"/>
        <v>0</v>
      </c>
      <c r="L549" s="38">
        <f t="shared" si="333"/>
        <v>187</v>
      </c>
      <c r="M549" s="38">
        <f t="shared" si="333"/>
        <v>0</v>
      </c>
      <c r="N549" s="38">
        <f t="shared" si="333"/>
        <v>0</v>
      </c>
      <c r="O549" s="38">
        <f t="shared" si="333"/>
        <v>5100</v>
      </c>
      <c r="P549" s="38">
        <f t="shared" si="333"/>
        <v>0</v>
      </c>
      <c r="Q549" s="38">
        <f t="shared" si="333"/>
        <v>0</v>
      </c>
      <c r="R549" s="38">
        <f t="shared" si="333"/>
        <v>0</v>
      </c>
      <c r="S549" s="38">
        <f t="shared" si="333"/>
        <v>256.03181157</v>
      </c>
      <c r="T549" s="38">
        <f t="shared" si="333"/>
        <v>0</v>
      </c>
      <c r="U549" s="38">
        <f t="shared" si="333"/>
        <v>0</v>
      </c>
      <c r="V549" s="38">
        <f t="shared" si="333"/>
        <v>0.3</v>
      </c>
      <c r="W549" s="38">
        <f t="shared" si="333"/>
        <v>0</v>
      </c>
      <c r="X549" s="38">
        <f t="shared" si="333"/>
        <v>0</v>
      </c>
      <c r="Y549" s="38">
        <f t="shared" si="333"/>
        <v>212</v>
      </c>
      <c r="Z549" s="38">
        <f t="shared" si="333"/>
        <v>1.8499999999999999</v>
      </c>
      <c r="AA549" s="38">
        <f t="shared" si="333"/>
        <v>0</v>
      </c>
      <c r="AB549" s="38">
        <f t="shared" si="333"/>
        <v>0</v>
      </c>
      <c r="AC549" s="38">
        <f t="shared" si="333"/>
        <v>76637</v>
      </c>
      <c r="AD549" s="38">
        <f t="shared" si="333"/>
        <v>0</v>
      </c>
      <c r="AE549" s="38">
        <f t="shared" si="333"/>
        <v>0</v>
      </c>
      <c r="AF549" s="38">
        <f t="shared" si="333"/>
        <v>150.68136559000001</v>
      </c>
      <c r="AG549" s="38">
        <f t="shared" si="333"/>
        <v>0</v>
      </c>
      <c r="AH549" s="38">
        <f t="shared" si="333"/>
        <v>0</v>
      </c>
      <c r="AI549" s="38">
        <f t="shared" si="333"/>
        <v>0.3</v>
      </c>
      <c r="AJ549" s="38">
        <f t="shared" si="333"/>
        <v>0</v>
      </c>
      <c r="AK549" s="38">
        <f t="shared" si="333"/>
        <v>0</v>
      </c>
      <c r="AL549" s="38">
        <f t="shared" si="333"/>
        <v>178</v>
      </c>
      <c r="AM549" s="38">
        <f t="shared" si="333"/>
        <v>11.5</v>
      </c>
      <c r="AN549" s="38">
        <f t="shared" si="333"/>
        <v>0</v>
      </c>
      <c r="AO549" s="38">
        <f t="shared" si="333"/>
        <v>0</v>
      </c>
      <c r="AP549" s="38">
        <f t="shared" si="333"/>
        <v>0</v>
      </c>
      <c r="AQ549" s="38">
        <f t="shared" si="333"/>
        <v>0</v>
      </c>
      <c r="AR549" s="38">
        <f t="shared" si="333"/>
        <v>0</v>
      </c>
      <c r="AS549" s="38">
        <f t="shared" si="333"/>
        <v>173.9429447</v>
      </c>
      <c r="AT549" s="38">
        <f t="shared" si="333"/>
        <v>0</v>
      </c>
      <c r="AU549" s="38">
        <f t="shared" si="333"/>
        <v>0</v>
      </c>
      <c r="AV549" s="38">
        <f t="shared" si="333"/>
        <v>0.3</v>
      </c>
      <c r="AW549" s="38">
        <f t="shared" si="333"/>
        <v>0</v>
      </c>
      <c r="AX549" s="38">
        <f t="shared" si="333"/>
        <v>0</v>
      </c>
      <c r="AY549" s="38">
        <f t="shared" si="333"/>
        <v>136</v>
      </c>
      <c r="AZ549" s="38">
        <f t="shared" si="333"/>
        <v>6.7000000000000004E-2</v>
      </c>
      <c r="BA549" s="38">
        <f t="shared" si="333"/>
        <v>0</v>
      </c>
      <c r="BB549" s="38">
        <f t="shared" si="333"/>
        <v>0</v>
      </c>
      <c r="BC549" s="38">
        <f t="shared" si="333"/>
        <v>0</v>
      </c>
      <c r="BD549" s="38">
        <f t="shared" si="333"/>
        <v>0</v>
      </c>
      <c r="BE549" s="38">
        <f t="shared" ref="BE549:BK549" si="334">BE550+BE570+BE595+BE637+BE644+BE650+BE651</f>
        <v>0</v>
      </c>
      <c r="BF549" s="38">
        <f t="shared" si="334"/>
        <v>1134.33390893</v>
      </c>
      <c r="BG549" s="38">
        <f t="shared" si="334"/>
        <v>0</v>
      </c>
      <c r="BH549" s="38">
        <f t="shared" si="334"/>
        <v>0</v>
      </c>
      <c r="BI549" s="38">
        <f t="shared" si="334"/>
        <v>3.7080000000000002</v>
      </c>
      <c r="BJ549" s="38">
        <f t="shared" si="334"/>
        <v>0</v>
      </c>
      <c r="BK549" s="38">
        <f t="shared" si="334"/>
        <v>0</v>
      </c>
      <c r="BL549" s="38">
        <f t="shared" ref="BL549:BQ549" si="335">BL550+BL570+BL595+BL637+BL644+BL650+BL651</f>
        <v>713</v>
      </c>
      <c r="BM549" s="38">
        <f t="shared" si="335"/>
        <v>13.417</v>
      </c>
      <c r="BN549" s="38">
        <f t="shared" si="335"/>
        <v>0</v>
      </c>
      <c r="BO549" s="38">
        <f t="shared" si="335"/>
        <v>5100</v>
      </c>
      <c r="BP549" s="38">
        <f t="shared" si="335"/>
        <v>76637</v>
      </c>
      <c r="BQ549" s="38">
        <f t="shared" si="335"/>
        <v>0</v>
      </c>
    </row>
    <row r="550" spans="1:69" ht="31.5" x14ac:dyDescent="0.25">
      <c r="A550" s="21" t="s">
        <v>117</v>
      </c>
      <c r="B550" s="22" t="s">
        <v>209</v>
      </c>
      <c r="C550" s="22" t="s">
        <v>191</v>
      </c>
      <c r="D550" s="56">
        <f t="shared" ref="D550:BD550" si="336">D551+D554+D557+D569</f>
        <v>458.27882048000004</v>
      </c>
      <c r="E550" s="38">
        <f t="shared" si="336"/>
        <v>0</v>
      </c>
      <c r="F550" s="38">
        <f t="shared" si="336"/>
        <v>220.01778236999999</v>
      </c>
      <c r="G550" s="38">
        <f t="shared" si="336"/>
        <v>0</v>
      </c>
      <c r="H550" s="38">
        <f t="shared" si="336"/>
        <v>0</v>
      </c>
      <c r="I550" s="38">
        <f t="shared" si="336"/>
        <v>0.89900000000000002</v>
      </c>
      <c r="J550" s="38">
        <f t="shared" si="336"/>
        <v>0</v>
      </c>
      <c r="K550" s="38">
        <f t="shared" si="336"/>
        <v>0</v>
      </c>
      <c r="L550" s="38">
        <f t="shared" si="336"/>
        <v>0</v>
      </c>
      <c r="M550" s="38">
        <f t="shared" si="336"/>
        <v>0</v>
      </c>
      <c r="N550" s="38">
        <f t="shared" si="336"/>
        <v>0</v>
      </c>
      <c r="O550" s="38">
        <f t="shared" si="336"/>
        <v>5100</v>
      </c>
      <c r="P550" s="38">
        <f t="shared" si="336"/>
        <v>0</v>
      </c>
      <c r="Q550" s="38">
        <f t="shared" si="336"/>
        <v>0</v>
      </c>
      <c r="R550" s="38">
        <f t="shared" si="336"/>
        <v>0</v>
      </c>
      <c r="S550" s="38">
        <f t="shared" si="336"/>
        <v>21.2</v>
      </c>
      <c r="T550" s="38">
        <f t="shared" si="336"/>
        <v>0</v>
      </c>
      <c r="U550" s="38">
        <f t="shared" si="336"/>
        <v>0</v>
      </c>
      <c r="V550" s="38">
        <f t="shared" si="336"/>
        <v>0.3</v>
      </c>
      <c r="W550" s="38">
        <f t="shared" si="336"/>
        <v>0</v>
      </c>
      <c r="X550" s="38">
        <f t="shared" si="336"/>
        <v>0</v>
      </c>
      <c r="Y550" s="38">
        <f t="shared" si="336"/>
        <v>0</v>
      </c>
      <c r="Z550" s="38">
        <f t="shared" si="336"/>
        <v>0</v>
      </c>
      <c r="AA550" s="38">
        <f t="shared" si="336"/>
        <v>0</v>
      </c>
      <c r="AB550" s="38">
        <f t="shared" si="336"/>
        <v>0</v>
      </c>
      <c r="AC550" s="38">
        <f t="shared" si="336"/>
        <v>0</v>
      </c>
      <c r="AD550" s="38">
        <f t="shared" si="336"/>
        <v>0</v>
      </c>
      <c r="AE550" s="38">
        <f t="shared" si="336"/>
        <v>0</v>
      </c>
      <c r="AF550" s="38">
        <f t="shared" si="336"/>
        <v>21.3</v>
      </c>
      <c r="AG550" s="38">
        <f t="shared" si="336"/>
        <v>0</v>
      </c>
      <c r="AH550" s="38">
        <f t="shared" si="336"/>
        <v>0</v>
      </c>
      <c r="AI550" s="38">
        <f t="shared" si="336"/>
        <v>0.3</v>
      </c>
      <c r="AJ550" s="38">
        <f t="shared" si="336"/>
        <v>0</v>
      </c>
      <c r="AK550" s="38">
        <f t="shared" si="336"/>
        <v>0</v>
      </c>
      <c r="AL550" s="38">
        <f t="shared" si="336"/>
        <v>0</v>
      </c>
      <c r="AM550" s="38">
        <f t="shared" si="336"/>
        <v>0</v>
      </c>
      <c r="AN550" s="38">
        <f t="shared" si="336"/>
        <v>0</v>
      </c>
      <c r="AO550" s="38">
        <f t="shared" si="336"/>
        <v>0</v>
      </c>
      <c r="AP550" s="38">
        <f t="shared" si="336"/>
        <v>0</v>
      </c>
      <c r="AQ550" s="38">
        <f t="shared" si="336"/>
        <v>0</v>
      </c>
      <c r="AR550" s="38">
        <f t="shared" si="336"/>
        <v>0</v>
      </c>
      <c r="AS550" s="38">
        <f t="shared" si="336"/>
        <v>21.3</v>
      </c>
      <c r="AT550" s="38">
        <f t="shared" si="336"/>
        <v>0</v>
      </c>
      <c r="AU550" s="38">
        <f t="shared" si="336"/>
        <v>0</v>
      </c>
      <c r="AV550" s="38">
        <f t="shared" si="336"/>
        <v>0.3</v>
      </c>
      <c r="AW550" s="38">
        <f t="shared" si="336"/>
        <v>0</v>
      </c>
      <c r="AX550" s="38">
        <f t="shared" si="336"/>
        <v>0</v>
      </c>
      <c r="AY550" s="38">
        <f t="shared" si="336"/>
        <v>0</v>
      </c>
      <c r="AZ550" s="38">
        <f t="shared" si="336"/>
        <v>0</v>
      </c>
      <c r="BA550" s="38">
        <f t="shared" si="336"/>
        <v>0</v>
      </c>
      <c r="BB550" s="38">
        <f t="shared" si="336"/>
        <v>0</v>
      </c>
      <c r="BC550" s="38">
        <f t="shared" si="336"/>
        <v>0</v>
      </c>
      <c r="BD550" s="38">
        <f t="shared" si="336"/>
        <v>0</v>
      </c>
      <c r="BE550" s="38">
        <f t="shared" ref="BE550:BK550" si="337">BE551+BE554+BE557+BE569</f>
        <v>0</v>
      </c>
      <c r="BF550" s="38">
        <f t="shared" si="337"/>
        <v>283.81778237000003</v>
      </c>
      <c r="BG550" s="38">
        <f t="shared" si="337"/>
        <v>0</v>
      </c>
      <c r="BH550" s="38">
        <f t="shared" si="337"/>
        <v>0</v>
      </c>
      <c r="BI550" s="38">
        <f t="shared" si="337"/>
        <v>1.7989999999999999</v>
      </c>
      <c r="BJ550" s="38">
        <f t="shared" si="337"/>
        <v>0</v>
      </c>
      <c r="BK550" s="38">
        <f t="shared" si="337"/>
        <v>0</v>
      </c>
      <c r="BL550" s="38">
        <f t="shared" ref="BL550:BQ550" si="338">BL551+BL554+BL557+BL569</f>
        <v>0</v>
      </c>
      <c r="BM550" s="38">
        <f t="shared" si="338"/>
        <v>0</v>
      </c>
      <c r="BN550" s="38">
        <f t="shared" si="338"/>
        <v>0</v>
      </c>
      <c r="BO550" s="38">
        <f t="shared" si="338"/>
        <v>5100</v>
      </c>
      <c r="BP550" s="38">
        <f t="shared" si="338"/>
        <v>0</v>
      </c>
      <c r="BQ550" s="38">
        <f t="shared" si="338"/>
        <v>0</v>
      </c>
    </row>
    <row r="551" spans="1:69" ht="63" x14ac:dyDescent="0.25">
      <c r="A551" s="21" t="s">
        <v>973</v>
      </c>
      <c r="B551" s="22" t="s">
        <v>210</v>
      </c>
      <c r="C551" s="22" t="s">
        <v>191</v>
      </c>
      <c r="D551" s="56">
        <f t="shared" ref="D551" si="339">SUM(D552:D553)</f>
        <v>0</v>
      </c>
      <c r="E551" s="38">
        <f t="shared" ref="E551:BD551" si="340">SUM(E552:E553)</f>
        <v>0</v>
      </c>
      <c r="F551" s="38">
        <f t="shared" si="340"/>
        <v>0</v>
      </c>
      <c r="G551" s="38">
        <f t="shared" si="340"/>
        <v>0</v>
      </c>
      <c r="H551" s="38">
        <f t="shared" si="340"/>
        <v>0</v>
      </c>
      <c r="I551" s="38">
        <f t="shared" si="340"/>
        <v>0</v>
      </c>
      <c r="J551" s="38">
        <f t="shared" si="340"/>
        <v>0</v>
      </c>
      <c r="K551" s="38">
        <f t="shared" si="340"/>
        <v>0</v>
      </c>
      <c r="L551" s="38">
        <f t="shared" si="340"/>
        <v>0</v>
      </c>
      <c r="M551" s="38">
        <f t="shared" si="340"/>
        <v>0</v>
      </c>
      <c r="N551" s="38">
        <f t="shared" si="340"/>
        <v>0</v>
      </c>
      <c r="O551" s="38">
        <f t="shared" si="340"/>
        <v>0</v>
      </c>
      <c r="P551" s="38">
        <f t="shared" si="340"/>
        <v>0</v>
      </c>
      <c r="Q551" s="38">
        <f t="shared" si="340"/>
        <v>0</v>
      </c>
      <c r="R551" s="38">
        <f t="shared" si="340"/>
        <v>0</v>
      </c>
      <c r="S551" s="38">
        <f t="shared" si="340"/>
        <v>0</v>
      </c>
      <c r="T551" s="38">
        <f t="shared" si="340"/>
        <v>0</v>
      </c>
      <c r="U551" s="38">
        <f t="shared" si="340"/>
        <v>0</v>
      </c>
      <c r="V551" s="38">
        <f t="shared" si="340"/>
        <v>0</v>
      </c>
      <c r="W551" s="38">
        <f t="shared" si="340"/>
        <v>0</v>
      </c>
      <c r="X551" s="38">
        <f t="shared" si="340"/>
        <v>0</v>
      </c>
      <c r="Y551" s="38">
        <f t="shared" si="340"/>
        <v>0</v>
      </c>
      <c r="Z551" s="38">
        <f t="shared" si="340"/>
        <v>0</v>
      </c>
      <c r="AA551" s="38">
        <f t="shared" si="340"/>
        <v>0</v>
      </c>
      <c r="AB551" s="38">
        <f t="shared" si="340"/>
        <v>0</v>
      </c>
      <c r="AC551" s="38">
        <f t="shared" si="340"/>
        <v>0</v>
      </c>
      <c r="AD551" s="38">
        <f t="shared" si="340"/>
        <v>0</v>
      </c>
      <c r="AE551" s="38">
        <f t="shared" si="340"/>
        <v>0</v>
      </c>
      <c r="AF551" s="38">
        <f t="shared" si="340"/>
        <v>0</v>
      </c>
      <c r="AG551" s="38">
        <f t="shared" si="340"/>
        <v>0</v>
      </c>
      <c r="AH551" s="38">
        <f t="shared" si="340"/>
        <v>0</v>
      </c>
      <c r="AI551" s="38">
        <f t="shared" si="340"/>
        <v>0</v>
      </c>
      <c r="AJ551" s="38">
        <f t="shared" si="340"/>
        <v>0</v>
      </c>
      <c r="AK551" s="38">
        <f t="shared" si="340"/>
        <v>0</v>
      </c>
      <c r="AL551" s="38">
        <f t="shared" si="340"/>
        <v>0</v>
      </c>
      <c r="AM551" s="38">
        <f t="shared" si="340"/>
        <v>0</v>
      </c>
      <c r="AN551" s="38">
        <f t="shared" si="340"/>
        <v>0</v>
      </c>
      <c r="AO551" s="38">
        <f t="shared" si="340"/>
        <v>0</v>
      </c>
      <c r="AP551" s="38">
        <f t="shared" si="340"/>
        <v>0</v>
      </c>
      <c r="AQ551" s="38">
        <f t="shared" si="340"/>
        <v>0</v>
      </c>
      <c r="AR551" s="38">
        <f t="shared" si="340"/>
        <v>0</v>
      </c>
      <c r="AS551" s="38">
        <f t="shared" si="340"/>
        <v>0</v>
      </c>
      <c r="AT551" s="38">
        <f t="shared" si="340"/>
        <v>0</v>
      </c>
      <c r="AU551" s="38">
        <f t="shared" si="340"/>
        <v>0</v>
      </c>
      <c r="AV551" s="38">
        <f t="shared" si="340"/>
        <v>0</v>
      </c>
      <c r="AW551" s="38">
        <f t="shared" si="340"/>
        <v>0</v>
      </c>
      <c r="AX551" s="38">
        <f t="shared" si="340"/>
        <v>0</v>
      </c>
      <c r="AY551" s="38">
        <f t="shared" si="340"/>
        <v>0</v>
      </c>
      <c r="AZ551" s="38">
        <f t="shared" si="340"/>
        <v>0</v>
      </c>
      <c r="BA551" s="38">
        <f t="shared" si="340"/>
        <v>0</v>
      </c>
      <c r="BB551" s="38">
        <f t="shared" si="340"/>
        <v>0</v>
      </c>
      <c r="BC551" s="38">
        <f t="shared" si="340"/>
        <v>0</v>
      </c>
      <c r="BD551" s="38">
        <f t="shared" si="340"/>
        <v>0</v>
      </c>
      <c r="BE551" s="38">
        <f t="shared" ref="BE551:BK551" si="341">SUM(BE552:BE553)</f>
        <v>0</v>
      </c>
      <c r="BF551" s="38">
        <f t="shared" si="341"/>
        <v>0</v>
      </c>
      <c r="BG551" s="38">
        <f t="shared" si="341"/>
        <v>0</v>
      </c>
      <c r="BH551" s="38">
        <f t="shared" si="341"/>
        <v>0</v>
      </c>
      <c r="BI551" s="38">
        <f t="shared" si="341"/>
        <v>0</v>
      </c>
      <c r="BJ551" s="38">
        <f t="shared" si="341"/>
        <v>0</v>
      </c>
      <c r="BK551" s="38">
        <f t="shared" si="341"/>
        <v>0</v>
      </c>
      <c r="BL551" s="38">
        <f t="shared" ref="BL551:BQ551" si="342">SUM(BL552:BL553)</f>
        <v>0</v>
      </c>
      <c r="BM551" s="38">
        <f t="shared" si="342"/>
        <v>0</v>
      </c>
      <c r="BN551" s="38">
        <f t="shared" si="342"/>
        <v>0</v>
      </c>
      <c r="BO551" s="38">
        <f t="shared" si="342"/>
        <v>0</v>
      </c>
      <c r="BP551" s="38">
        <f t="shared" si="342"/>
        <v>0</v>
      </c>
      <c r="BQ551" s="38">
        <f t="shared" si="342"/>
        <v>0</v>
      </c>
    </row>
    <row r="552" spans="1:69" ht="31.5" x14ac:dyDescent="0.25">
      <c r="A552" s="21" t="s">
        <v>974</v>
      </c>
      <c r="B552" s="22" t="s">
        <v>216</v>
      </c>
      <c r="C552" s="22" t="s">
        <v>191</v>
      </c>
      <c r="D552" s="56">
        <v>0</v>
      </c>
      <c r="E552" s="38">
        <v>0</v>
      </c>
      <c r="F552" s="38">
        <v>0</v>
      </c>
      <c r="G552" s="38">
        <v>0</v>
      </c>
      <c r="H552" s="38">
        <v>0</v>
      </c>
      <c r="I552" s="38">
        <v>0</v>
      </c>
      <c r="J552" s="38">
        <v>0</v>
      </c>
      <c r="K552" s="38">
        <v>0</v>
      </c>
      <c r="L552" s="38">
        <v>0</v>
      </c>
      <c r="M552" s="38">
        <v>0</v>
      </c>
      <c r="N552" s="38">
        <v>0</v>
      </c>
      <c r="O552" s="38">
        <v>0</v>
      </c>
      <c r="P552" s="38">
        <v>0</v>
      </c>
      <c r="Q552" s="38">
        <v>0</v>
      </c>
      <c r="R552" s="38">
        <v>0</v>
      </c>
      <c r="S552" s="38">
        <v>0</v>
      </c>
      <c r="T552" s="38">
        <v>0</v>
      </c>
      <c r="U552" s="38">
        <v>0</v>
      </c>
      <c r="V552" s="38">
        <v>0</v>
      </c>
      <c r="W552" s="38">
        <v>0</v>
      </c>
      <c r="X552" s="38">
        <v>0</v>
      </c>
      <c r="Y552" s="38">
        <v>0</v>
      </c>
      <c r="Z552" s="38">
        <v>0</v>
      </c>
      <c r="AA552" s="38">
        <v>0</v>
      </c>
      <c r="AB552" s="38">
        <v>0</v>
      </c>
      <c r="AC552" s="38">
        <v>0</v>
      </c>
      <c r="AD552" s="38">
        <v>0</v>
      </c>
      <c r="AE552" s="38">
        <v>0</v>
      </c>
      <c r="AF552" s="38">
        <v>0</v>
      </c>
      <c r="AG552" s="38">
        <v>0</v>
      </c>
      <c r="AH552" s="38">
        <v>0</v>
      </c>
      <c r="AI552" s="38">
        <v>0</v>
      </c>
      <c r="AJ552" s="38">
        <v>0</v>
      </c>
      <c r="AK552" s="38">
        <v>0</v>
      </c>
      <c r="AL552" s="38">
        <v>0</v>
      </c>
      <c r="AM552" s="38">
        <v>0</v>
      </c>
      <c r="AN552" s="38">
        <v>0</v>
      </c>
      <c r="AO552" s="38">
        <v>0</v>
      </c>
      <c r="AP552" s="38">
        <v>0</v>
      </c>
      <c r="AQ552" s="38">
        <v>0</v>
      </c>
      <c r="AR552" s="38">
        <v>0</v>
      </c>
      <c r="AS552" s="38">
        <v>0</v>
      </c>
      <c r="AT552" s="38">
        <v>0</v>
      </c>
      <c r="AU552" s="38">
        <v>0</v>
      </c>
      <c r="AV552" s="38">
        <v>0</v>
      </c>
      <c r="AW552" s="38">
        <v>0</v>
      </c>
      <c r="AX552" s="38">
        <v>0</v>
      </c>
      <c r="AY552" s="38">
        <v>0</v>
      </c>
      <c r="AZ552" s="38">
        <v>0</v>
      </c>
      <c r="BA552" s="38">
        <v>0</v>
      </c>
      <c r="BB552" s="38">
        <v>0</v>
      </c>
      <c r="BC552" s="38">
        <v>0</v>
      </c>
      <c r="BD552" s="38">
        <v>0</v>
      </c>
      <c r="BE552" s="38">
        <v>0</v>
      </c>
      <c r="BF552" s="38">
        <v>0</v>
      </c>
      <c r="BG552" s="38">
        <v>0</v>
      </c>
      <c r="BH552" s="38">
        <v>0</v>
      </c>
      <c r="BI552" s="38">
        <v>0</v>
      </c>
      <c r="BJ552" s="38">
        <v>0</v>
      </c>
      <c r="BK552" s="38">
        <v>0</v>
      </c>
      <c r="BL552" s="38">
        <v>0</v>
      </c>
      <c r="BM552" s="38">
        <v>0</v>
      </c>
      <c r="BN552" s="38">
        <v>0</v>
      </c>
      <c r="BO552" s="38">
        <v>0</v>
      </c>
      <c r="BP552" s="38">
        <v>0</v>
      </c>
      <c r="BQ552" s="38">
        <v>0</v>
      </c>
    </row>
    <row r="553" spans="1:69" ht="31.5" x14ac:dyDescent="0.25">
      <c r="A553" s="21" t="s">
        <v>975</v>
      </c>
      <c r="B553" s="22" t="s">
        <v>216</v>
      </c>
      <c r="C553" s="22" t="s">
        <v>191</v>
      </c>
      <c r="D553" s="56">
        <v>0</v>
      </c>
      <c r="E553" s="38">
        <v>0</v>
      </c>
      <c r="F553" s="38">
        <v>0</v>
      </c>
      <c r="G553" s="38">
        <v>0</v>
      </c>
      <c r="H553" s="38">
        <v>0</v>
      </c>
      <c r="I553" s="38">
        <v>0</v>
      </c>
      <c r="J553" s="38">
        <v>0</v>
      </c>
      <c r="K553" s="38">
        <v>0</v>
      </c>
      <c r="L553" s="38">
        <v>0</v>
      </c>
      <c r="M553" s="38">
        <v>0</v>
      </c>
      <c r="N553" s="38">
        <v>0</v>
      </c>
      <c r="O553" s="38">
        <v>0</v>
      </c>
      <c r="P553" s="38">
        <v>0</v>
      </c>
      <c r="Q553" s="38">
        <v>0</v>
      </c>
      <c r="R553" s="38">
        <v>0</v>
      </c>
      <c r="S553" s="38">
        <v>0</v>
      </c>
      <c r="T553" s="38">
        <v>0</v>
      </c>
      <c r="U553" s="38">
        <v>0</v>
      </c>
      <c r="V553" s="38">
        <v>0</v>
      </c>
      <c r="W553" s="38">
        <v>0</v>
      </c>
      <c r="X553" s="38">
        <v>0</v>
      </c>
      <c r="Y553" s="38">
        <v>0</v>
      </c>
      <c r="Z553" s="38">
        <v>0</v>
      </c>
      <c r="AA553" s="38">
        <v>0</v>
      </c>
      <c r="AB553" s="38">
        <v>0</v>
      </c>
      <c r="AC553" s="38">
        <v>0</v>
      </c>
      <c r="AD553" s="38">
        <v>0</v>
      </c>
      <c r="AE553" s="38">
        <v>0</v>
      </c>
      <c r="AF553" s="38">
        <v>0</v>
      </c>
      <c r="AG553" s="38">
        <v>0</v>
      </c>
      <c r="AH553" s="38">
        <v>0</v>
      </c>
      <c r="AI553" s="38">
        <v>0</v>
      </c>
      <c r="AJ553" s="38">
        <v>0</v>
      </c>
      <c r="AK553" s="38">
        <v>0</v>
      </c>
      <c r="AL553" s="38">
        <v>0</v>
      </c>
      <c r="AM553" s="38">
        <v>0</v>
      </c>
      <c r="AN553" s="38">
        <v>0</v>
      </c>
      <c r="AO553" s="38">
        <v>0</v>
      </c>
      <c r="AP553" s="38">
        <v>0</v>
      </c>
      <c r="AQ553" s="38">
        <v>0</v>
      </c>
      <c r="AR553" s="38">
        <v>0</v>
      </c>
      <c r="AS553" s="38">
        <v>0</v>
      </c>
      <c r="AT553" s="38">
        <v>0</v>
      </c>
      <c r="AU553" s="38">
        <v>0</v>
      </c>
      <c r="AV553" s="38">
        <v>0</v>
      </c>
      <c r="AW553" s="38">
        <v>0</v>
      </c>
      <c r="AX553" s="38">
        <v>0</v>
      </c>
      <c r="AY553" s="38">
        <v>0</v>
      </c>
      <c r="AZ553" s="38">
        <v>0</v>
      </c>
      <c r="BA553" s="38">
        <v>0</v>
      </c>
      <c r="BB553" s="38">
        <v>0</v>
      </c>
      <c r="BC553" s="38">
        <v>0</v>
      </c>
      <c r="BD553" s="38">
        <v>0</v>
      </c>
      <c r="BE553" s="38">
        <v>0</v>
      </c>
      <c r="BF553" s="38">
        <v>0</v>
      </c>
      <c r="BG553" s="38">
        <v>0</v>
      </c>
      <c r="BH553" s="38">
        <v>0</v>
      </c>
      <c r="BI553" s="38">
        <v>0</v>
      </c>
      <c r="BJ553" s="38">
        <v>0</v>
      </c>
      <c r="BK553" s="38">
        <v>0</v>
      </c>
      <c r="BL553" s="38">
        <v>0</v>
      </c>
      <c r="BM553" s="38">
        <v>0</v>
      </c>
      <c r="BN553" s="38">
        <v>0</v>
      </c>
      <c r="BO553" s="38">
        <v>0</v>
      </c>
      <c r="BP553" s="38">
        <v>0</v>
      </c>
      <c r="BQ553" s="38">
        <v>0</v>
      </c>
    </row>
    <row r="554" spans="1:69" ht="47.25" x14ac:dyDescent="0.25">
      <c r="A554" s="21" t="s">
        <v>976</v>
      </c>
      <c r="B554" s="22" t="s">
        <v>217</v>
      </c>
      <c r="C554" s="22" t="s">
        <v>191</v>
      </c>
      <c r="D554" s="56">
        <f t="shared" ref="D554:BO554" si="343">SUM(D555)</f>
        <v>0</v>
      </c>
      <c r="E554" s="38">
        <f t="shared" si="343"/>
        <v>0</v>
      </c>
      <c r="F554" s="38">
        <f t="shared" si="343"/>
        <v>0</v>
      </c>
      <c r="G554" s="38">
        <f t="shared" si="343"/>
        <v>0</v>
      </c>
      <c r="H554" s="38">
        <f t="shared" si="343"/>
        <v>0</v>
      </c>
      <c r="I554" s="38">
        <f t="shared" si="343"/>
        <v>0</v>
      </c>
      <c r="J554" s="38">
        <f t="shared" si="343"/>
        <v>0</v>
      </c>
      <c r="K554" s="38">
        <f t="shared" si="343"/>
        <v>0</v>
      </c>
      <c r="L554" s="38">
        <f t="shared" si="343"/>
        <v>0</v>
      </c>
      <c r="M554" s="38">
        <f t="shared" si="343"/>
        <v>0</v>
      </c>
      <c r="N554" s="38">
        <f t="shared" si="343"/>
        <v>0</v>
      </c>
      <c r="O554" s="38">
        <f t="shared" si="343"/>
        <v>0</v>
      </c>
      <c r="P554" s="38">
        <f t="shared" si="343"/>
        <v>0</v>
      </c>
      <c r="Q554" s="38">
        <f t="shared" si="343"/>
        <v>0</v>
      </c>
      <c r="R554" s="38">
        <f t="shared" si="343"/>
        <v>0</v>
      </c>
      <c r="S554" s="38">
        <f t="shared" si="343"/>
        <v>0</v>
      </c>
      <c r="T554" s="38">
        <f t="shared" si="343"/>
        <v>0</v>
      </c>
      <c r="U554" s="38">
        <f t="shared" si="343"/>
        <v>0</v>
      </c>
      <c r="V554" s="38">
        <f t="shared" si="343"/>
        <v>0</v>
      </c>
      <c r="W554" s="38">
        <f t="shared" si="343"/>
        <v>0</v>
      </c>
      <c r="X554" s="38">
        <f t="shared" si="343"/>
        <v>0</v>
      </c>
      <c r="Y554" s="38">
        <f t="shared" si="343"/>
        <v>0</v>
      </c>
      <c r="Z554" s="38">
        <f t="shared" si="343"/>
        <v>0</v>
      </c>
      <c r="AA554" s="38">
        <f t="shared" si="343"/>
        <v>0</v>
      </c>
      <c r="AB554" s="38">
        <f t="shared" si="343"/>
        <v>0</v>
      </c>
      <c r="AC554" s="38">
        <f t="shared" si="343"/>
        <v>0</v>
      </c>
      <c r="AD554" s="38">
        <f t="shared" si="343"/>
        <v>0</v>
      </c>
      <c r="AE554" s="38">
        <f t="shared" si="343"/>
        <v>0</v>
      </c>
      <c r="AF554" s="38">
        <f t="shared" si="343"/>
        <v>0</v>
      </c>
      <c r="AG554" s="38">
        <f t="shared" si="343"/>
        <v>0</v>
      </c>
      <c r="AH554" s="38">
        <f t="shared" si="343"/>
        <v>0</v>
      </c>
      <c r="AI554" s="38">
        <f t="shared" si="343"/>
        <v>0</v>
      </c>
      <c r="AJ554" s="38">
        <f t="shared" si="343"/>
        <v>0</v>
      </c>
      <c r="AK554" s="38">
        <f t="shared" si="343"/>
        <v>0</v>
      </c>
      <c r="AL554" s="38">
        <f t="shared" si="343"/>
        <v>0</v>
      </c>
      <c r="AM554" s="38">
        <f t="shared" si="343"/>
        <v>0</v>
      </c>
      <c r="AN554" s="38">
        <f t="shared" si="343"/>
        <v>0</v>
      </c>
      <c r="AO554" s="38">
        <f t="shared" si="343"/>
        <v>0</v>
      </c>
      <c r="AP554" s="38">
        <f t="shared" si="343"/>
        <v>0</v>
      </c>
      <c r="AQ554" s="38">
        <f t="shared" si="343"/>
        <v>0</v>
      </c>
      <c r="AR554" s="38">
        <f t="shared" si="343"/>
        <v>0</v>
      </c>
      <c r="AS554" s="38">
        <f t="shared" si="343"/>
        <v>0</v>
      </c>
      <c r="AT554" s="38">
        <f t="shared" si="343"/>
        <v>0</v>
      </c>
      <c r="AU554" s="38">
        <f t="shared" si="343"/>
        <v>0</v>
      </c>
      <c r="AV554" s="38">
        <f t="shared" si="343"/>
        <v>0</v>
      </c>
      <c r="AW554" s="38">
        <f t="shared" si="343"/>
        <v>0</v>
      </c>
      <c r="AX554" s="38">
        <f t="shared" si="343"/>
        <v>0</v>
      </c>
      <c r="AY554" s="38">
        <f t="shared" si="343"/>
        <v>0</v>
      </c>
      <c r="AZ554" s="38">
        <f t="shared" si="343"/>
        <v>0</v>
      </c>
      <c r="BA554" s="38">
        <f t="shared" si="343"/>
        <v>0</v>
      </c>
      <c r="BB554" s="38">
        <f t="shared" si="343"/>
        <v>0</v>
      </c>
      <c r="BC554" s="38">
        <f t="shared" si="343"/>
        <v>0</v>
      </c>
      <c r="BD554" s="38">
        <f t="shared" si="343"/>
        <v>0</v>
      </c>
      <c r="BE554" s="38">
        <f t="shared" si="343"/>
        <v>0</v>
      </c>
      <c r="BF554" s="38">
        <f t="shared" si="343"/>
        <v>0</v>
      </c>
      <c r="BG554" s="38">
        <f t="shared" si="343"/>
        <v>0</v>
      </c>
      <c r="BH554" s="38">
        <f t="shared" si="343"/>
        <v>0</v>
      </c>
      <c r="BI554" s="38">
        <f t="shared" si="343"/>
        <v>0</v>
      </c>
      <c r="BJ554" s="38">
        <f t="shared" si="343"/>
        <v>0</v>
      </c>
      <c r="BK554" s="38">
        <f t="shared" si="343"/>
        <v>0</v>
      </c>
      <c r="BL554" s="38">
        <f t="shared" si="343"/>
        <v>0</v>
      </c>
      <c r="BM554" s="38">
        <f t="shared" si="343"/>
        <v>0</v>
      </c>
      <c r="BN554" s="38">
        <f t="shared" si="343"/>
        <v>0</v>
      </c>
      <c r="BO554" s="38">
        <f t="shared" si="343"/>
        <v>0</v>
      </c>
      <c r="BP554" s="38">
        <f t="shared" ref="BP554:BQ554" si="344">SUM(BP555)</f>
        <v>0</v>
      </c>
      <c r="BQ554" s="38">
        <f t="shared" si="344"/>
        <v>0</v>
      </c>
    </row>
    <row r="555" spans="1:69" ht="31.5" x14ac:dyDescent="0.25">
      <c r="A555" s="21" t="s">
        <v>977</v>
      </c>
      <c r="B555" s="22" t="s">
        <v>216</v>
      </c>
      <c r="C555" s="22" t="s">
        <v>191</v>
      </c>
      <c r="D555" s="56">
        <v>0</v>
      </c>
      <c r="E555" s="38">
        <v>0</v>
      </c>
      <c r="F555" s="38">
        <v>0</v>
      </c>
      <c r="G555" s="38">
        <v>0</v>
      </c>
      <c r="H555" s="38">
        <v>0</v>
      </c>
      <c r="I555" s="38">
        <v>0</v>
      </c>
      <c r="J555" s="38">
        <v>0</v>
      </c>
      <c r="K555" s="38">
        <v>0</v>
      </c>
      <c r="L555" s="38">
        <v>0</v>
      </c>
      <c r="M555" s="38">
        <v>0</v>
      </c>
      <c r="N555" s="38">
        <v>0</v>
      </c>
      <c r="O555" s="38">
        <v>0</v>
      </c>
      <c r="P555" s="38">
        <v>0</v>
      </c>
      <c r="Q555" s="38">
        <v>0</v>
      </c>
      <c r="R555" s="38">
        <v>0</v>
      </c>
      <c r="S555" s="38">
        <v>0</v>
      </c>
      <c r="T555" s="38">
        <v>0</v>
      </c>
      <c r="U555" s="38">
        <v>0</v>
      </c>
      <c r="V555" s="38">
        <v>0</v>
      </c>
      <c r="W555" s="38">
        <v>0</v>
      </c>
      <c r="X555" s="38">
        <v>0</v>
      </c>
      <c r="Y555" s="38">
        <v>0</v>
      </c>
      <c r="Z555" s="38">
        <v>0</v>
      </c>
      <c r="AA555" s="38">
        <v>0</v>
      </c>
      <c r="AB555" s="38">
        <v>0</v>
      </c>
      <c r="AC555" s="38">
        <v>0</v>
      </c>
      <c r="AD555" s="38">
        <v>0</v>
      </c>
      <c r="AE555" s="38">
        <v>0</v>
      </c>
      <c r="AF555" s="38">
        <v>0</v>
      </c>
      <c r="AG555" s="38">
        <v>0</v>
      </c>
      <c r="AH555" s="38">
        <v>0</v>
      </c>
      <c r="AI555" s="38">
        <v>0</v>
      </c>
      <c r="AJ555" s="38">
        <v>0</v>
      </c>
      <c r="AK555" s="38">
        <v>0</v>
      </c>
      <c r="AL555" s="38">
        <v>0</v>
      </c>
      <c r="AM555" s="38">
        <v>0</v>
      </c>
      <c r="AN555" s="38">
        <v>0</v>
      </c>
      <c r="AO555" s="38">
        <v>0</v>
      </c>
      <c r="AP555" s="38">
        <v>0</v>
      </c>
      <c r="AQ555" s="38">
        <v>0</v>
      </c>
      <c r="AR555" s="38">
        <v>0</v>
      </c>
      <c r="AS555" s="38">
        <v>0</v>
      </c>
      <c r="AT555" s="38">
        <v>0</v>
      </c>
      <c r="AU555" s="38">
        <v>0</v>
      </c>
      <c r="AV555" s="38">
        <v>0</v>
      </c>
      <c r="AW555" s="38">
        <v>0</v>
      </c>
      <c r="AX555" s="38">
        <v>0</v>
      </c>
      <c r="AY555" s="38">
        <v>0</v>
      </c>
      <c r="AZ555" s="38">
        <v>0</v>
      </c>
      <c r="BA555" s="38">
        <v>0</v>
      </c>
      <c r="BB555" s="38">
        <v>0</v>
      </c>
      <c r="BC555" s="38">
        <v>0</v>
      </c>
      <c r="BD555" s="38">
        <v>0</v>
      </c>
      <c r="BE555" s="38">
        <v>0</v>
      </c>
      <c r="BF555" s="38">
        <v>0</v>
      </c>
      <c r="BG555" s="38">
        <v>0</v>
      </c>
      <c r="BH555" s="38">
        <v>0</v>
      </c>
      <c r="BI555" s="38">
        <v>0</v>
      </c>
      <c r="BJ555" s="38">
        <v>0</v>
      </c>
      <c r="BK555" s="38">
        <v>0</v>
      </c>
      <c r="BL555" s="38">
        <v>0</v>
      </c>
      <c r="BM555" s="38">
        <v>0</v>
      </c>
      <c r="BN555" s="38">
        <v>0</v>
      </c>
      <c r="BO555" s="38">
        <v>0</v>
      </c>
      <c r="BP555" s="38">
        <v>0</v>
      </c>
      <c r="BQ555" s="38">
        <v>0</v>
      </c>
    </row>
    <row r="556" spans="1:69" ht="31.5" x14ac:dyDescent="0.25">
      <c r="A556" s="21" t="s">
        <v>978</v>
      </c>
      <c r="B556" s="22" t="s">
        <v>216</v>
      </c>
      <c r="C556" s="22" t="s">
        <v>191</v>
      </c>
      <c r="D556" s="56">
        <v>0</v>
      </c>
      <c r="E556" s="38">
        <v>0</v>
      </c>
      <c r="F556" s="38">
        <v>0</v>
      </c>
      <c r="G556" s="38">
        <v>0</v>
      </c>
      <c r="H556" s="38">
        <v>0</v>
      </c>
      <c r="I556" s="38">
        <v>0</v>
      </c>
      <c r="J556" s="38">
        <v>0</v>
      </c>
      <c r="K556" s="38">
        <v>0</v>
      </c>
      <c r="L556" s="38">
        <v>0</v>
      </c>
      <c r="M556" s="38">
        <v>0</v>
      </c>
      <c r="N556" s="38">
        <v>0</v>
      </c>
      <c r="O556" s="38">
        <v>0</v>
      </c>
      <c r="P556" s="38">
        <v>0</v>
      </c>
      <c r="Q556" s="38">
        <v>0</v>
      </c>
      <c r="R556" s="38">
        <v>0</v>
      </c>
      <c r="S556" s="38">
        <v>0</v>
      </c>
      <c r="T556" s="38">
        <v>0</v>
      </c>
      <c r="U556" s="38">
        <v>0</v>
      </c>
      <c r="V556" s="38">
        <v>0</v>
      </c>
      <c r="W556" s="38">
        <v>0</v>
      </c>
      <c r="X556" s="38">
        <v>0</v>
      </c>
      <c r="Y556" s="38">
        <v>0</v>
      </c>
      <c r="Z556" s="38">
        <v>0</v>
      </c>
      <c r="AA556" s="38">
        <v>0</v>
      </c>
      <c r="AB556" s="38">
        <v>0</v>
      </c>
      <c r="AC556" s="38">
        <v>0</v>
      </c>
      <c r="AD556" s="38">
        <v>0</v>
      </c>
      <c r="AE556" s="38">
        <v>0</v>
      </c>
      <c r="AF556" s="38">
        <v>0</v>
      </c>
      <c r="AG556" s="38">
        <v>0</v>
      </c>
      <c r="AH556" s="38">
        <v>0</v>
      </c>
      <c r="AI556" s="38">
        <v>0</v>
      </c>
      <c r="AJ556" s="38">
        <v>0</v>
      </c>
      <c r="AK556" s="38">
        <v>0</v>
      </c>
      <c r="AL556" s="38">
        <v>0</v>
      </c>
      <c r="AM556" s="38">
        <v>0</v>
      </c>
      <c r="AN556" s="38">
        <v>0</v>
      </c>
      <c r="AO556" s="38">
        <v>0</v>
      </c>
      <c r="AP556" s="38">
        <v>0</v>
      </c>
      <c r="AQ556" s="38">
        <v>0</v>
      </c>
      <c r="AR556" s="38">
        <v>0</v>
      </c>
      <c r="AS556" s="38">
        <v>0</v>
      </c>
      <c r="AT556" s="38">
        <v>0</v>
      </c>
      <c r="AU556" s="38">
        <v>0</v>
      </c>
      <c r="AV556" s="38">
        <v>0</v>
      </c>
      <c r="AW556" s="38">
        <v>0</v>
      </c>
      <c r="AX556" s="38">
        <v>0</v>
      </c>
      <c r="AY556" s="38">
        <v>0</v>
      </c>
      <c r="AZ556" s="38">
        <v>0</v>
      </c>
      <c r="BA556" s="38">
        <v>0</v>
      </c>
      <c r="BB556" s="38">
        <v>0</v>
      </c>
      <c r="BC556" s="38">
        <v>0</v>
      </c>
      <c r="BD556" s="38">
        <v>0</v>
      </c>
      <c r="BE556" s="38">
        <v>0</v>
      </c>
      <c r="BF556" s="38">
        <v>0</v>
      </c>
      <c r="BG556" s="38">
        <v>0</v>
      </c>
      <c r="BH556" s="38">
        <v>0</v>
      </c>
      <c r="BI556" s="38">
        <v>0</v>
      </c>
      <c r="BJ556" s="38">
        <v>0</v>
      </c>
      <c r="BK556" s="38">
        <v>0</v>
      </c>
      <c r="BL556" s="38">
        <v>0</v>
      </c>
      <c r="BM556" s="38">
        <v>0</v>
      </c>
      <c r="BN556" s="38">
        <v>0</v>
      </c>
      <c r="BO556" s="38">
        <v>0</v>
      </c>
      <c r="BP556" s="38">
        <v>0</v>
      </c>
      <c r="BQ556" s="38">
        <v>0</v>
      </c>
    </row>
    <row r="557" spans="1:69" ht="47.25" x14ac:dyDescent="0.25">
      <c r="A557" s="21" t="s">
        <v>979</v>
      </c>
      <c r="B557" s="22" t="s">
        <v>218</v>
      </c>
      <c r="C557" s="22" t="s">
        <v>191</v>
      </c>
      <c r="D557" s="56">
        <f t="shared" ref="D557:BD557" si="345">SUM(D558:D562)</f>
        <v>458.27882048000004</v>
      </c>
      <c r="E557" s="38">
        <f t="shared" si="345"/>
        <v>0</v>
      </c>
      <c r="F557" s="38">
        <f t="shared" si="345"/>
        <v>220.01778236999999</v>
      </c>
      <c r="G557" s="38">
        <f t="shared" si="345"/>
        <v>0</v>
      </c>
      <c r="H557" s="38">
        <f t="shared" si="345"/>
        <v>0</v>
      </c>
      <c r="I557" s="38">
        <f t="shared" si="345"/>
        <v>0.89900000000000002</v>
      </c>
      <c r="J557" s="38">
        <f t="shared" si="345"/>
        <v>0</v>
      </c>
      <c r="K557" s="38">
        <f t="shared" si="345"/>
        <v>0</v>
      </c>
      <c r="L557" s="38">
        <f t="shared" si="345"/>
        <v>0</v>
      </c>
      <c r="M557" s="38">
        <f t="shared" si="345"/>
        <v>0</v>
      </c>
      <c r="N557" s="38">
        <f t="shared" si="345"/>
        <v>0</v>
      </c>
      <c r="O557" s="38">
        <f t="shared" si="345"/>
        <v>5100</v>
      </c>
      <c r="P557" s="38">
        <f t="shared" si="345"/>
        <v>0</v>
      </c>
      <c r="Q557" s="38">
        <f t="shared" si="345"/>
        <v>0</v>
      </c>
      <c r="R557" s="38">
        <f t="shared" si="345"/>
        <v>0</v>
      </c>
      <c r="S557" s="38">
        <f t="shared" si="345"/>
        <v>21.2</v>
      </c>
      <c r="T557" s="38">
        <f t="shared" si="345"/>
        <v>0</v>
      </c>
      <c r="U557" s="38">
        <f t="shared" si="345"/>
        <v>0</v>
      </c>
      <c r="V557" s="38">
        <f t="shared" si="345"/>
        <v>0.3</v>
      </c>
      <c r="W557" s="38">
        <f t="shared" si="345"/>
        <v>0</v>
      </c>
      <c r="X557" s="38">
        <f t="shared" si="345"/>
        <v>0</v>
      </c>
      <c r="Y557" s="38">
        <f t="shared" si="345"/>
        <v>0</v>
      </c>
      <c r="Z557" s="38">
        <f t="shared" si="345"/>
        <v>0</v>
      </c>
      <c r="AA557" s="38">
        <f t="shared" si="345"/>
        <v>0</v>
      </c>
      <c r="AB557" s="38">
        <f t="shared" si="345"/>
        <v>0</v>
      </c>
      <c r="AC557" s="38">
        <f t="shared" si="345"/>
        <v>0</v>
      </c>
      <c r="AD557" s="38">
        <f t="shared" si="345"/>
        <v>0</v>
      </c>
      <c r="AE557" s="38">
        <f t="shared" si="345"/>
        <v>0</v>
      </c>
      <c r="AF557" s="38">
        <f t="shared" si="345"/>
        <v>21.3</v>
      </c>
      <c r="AG557" s="38">
        <f t="shared" si="345"/>
        <v>0</v>
      </c>
      <c r="AH557" s="38">
        <f t="shared" si="345"/>
        <v>0</v>
      </c>
      <c r="AI557" s="38">
        <f t="shared" si="345"/>
        <v>0.3</v>
      </c>
      <c r="AJ557" s="38">
        <f t="shared" si="345"/>
        <v>0</v>
      </c>
      <c r="AK557" s="38">
        <f t="shared" si="345"/>
        <v>0</v>
      </c>
      <c r="AL557" s="38">
        <f t="shared" si="345"/>
        <v>0</v>
      </c>
      <c r="AM557" s="38">
        <f t="shared" si="345"/>
        <v>0</v>
      </c>
      <c r="AN557" s="38">
        <f t="shared" si="345"/>
        <v>0</v>
      </c>
      <c r="AO557" s="38">
        <f t="shared" si="345"/>
        <v>0</v>
      </c>
      <c r="AP557" s="38">
        <f t="shared" si="345"/>
        <v>0</v>
      </c>
      <c r="AQ557" s="38">
        <f t="shared" si="345"/>
        <v>0</v>
      </c>
      <c r="AR557" s="38">
        <f t="shared" si="345"/>
        <v>0</v>
      </c>
      <c r="AS557" s="38">
        <f t="shared" si="345"/>
        <v>21.3</v>
      </c>
      <c r="AT557" s="38">
        <f t="shared" si="345"/>
        <v>0</v>
      </c>
      <c r="AU557" s="38">
        <f t="shared" si="345"/>
        <v>0</v>
      </c>
      <c r="AV557" s="38">
        <f t="shared" si="345"/>
        <v>0.3</v>
      </c>
      <c r="AW557" s="38">
        <f t="shared" si="345"/>
        <v>0</v>
      </c>
      <c r="AX557" s="38">
        <f t="shared" si="345"/>
        <v>0</v>
      </c>
      <c r="AY557" s="38">
        <f t="shared" si="345"/>
        <v>0</v>
      </c>
      <c r="AZ557" s="38">
        <f t="shared" si="345"/>
        <v>0</v>
      </c>
      <c r="BA557" s="38">
        <f t="shared" si="345"/>
        <v>0</v>
      </c>
      <c r="BB557" s="38">
        <f t="shared" si="345"/>
        <v>0</v>
      </c>
      <c r="BC557" s="38">
        <f t="shared" si="345"/>
        <v>0</v>
      </c>
      <c r="BD557" s="38">
        <f t="shared" si="345"/>
        <v>0</v>
      </c>
      <c r="BE557" s="38">
        <f t="shared" ref="BE557:BK557" si="346">SUM(BE558:BE562)</f>
        <v>0</v>
      </c>
      <c r="BF557" s="38">
        <f t="shared" si="346"/>
        <v>283.81778237000003</v>
      </c>
      <c r="BG557" s="38">
        <f t="shared" si="346"/>
        <v>0</v>
      </c>
      <c r="BH557" s="38">
        <f t="shared" si="346"/>
        <v>0</v>
      </c>
      <c r="BI557" s="38">
        <f t="shared" si="346"/>
        <v>1.7989999999999999</v>
      </c>
      <c r="BJ557" s="38">
        <f t="shared" si="346"/>
        <v>0</v>
      </c>
      <c r="BK557" s="38">
        <f t="shared" si="346"/>
        <v>0</v>
      </c>
      <c r="BL557" s="38">
        <f t="shared" ref="BL557:BQ557" si="347">SUM(BL558:BL562)</f>
        <v>0</v>
      </c>
      <c r="BM557" s="38">
        <f t="shared" si="347"/>
        <v>0</v>
      </c>
      <c r="BN557" s="38">
        <f t="shared" si="347"/>
        <v>0</v>
      </c>
      <c r="BO557" s="38">
        <f t="shared" si="347"/>
        <v>5100</v>
      </c>
      <c r="BP557" s="38">
        <f t="shared" si="347"/>
        <v>0</v>
      </c>
      <c r="BQ557" s="38">
        <f t="shared" si="347"/>
        <v>0</v>
      </c>
    </row>
    <row r="558" spans="1:69" ht="63" x14ac:dyDescent="0.25">
      <c r="A558" s="21" t="s">
        <v>980</v>
      </c>
      <c r="B558" s="22" t="s">
        <v>220</v>
      </c>
      <c r="C558" s="22" t="s">
        <v>191</v>
      </c>
      <c r="D558" s="56">
        <v>0</v>
      </c>
      <c r="E558" s="38">
        <v>0</v>
      </c>
      <c r="F558" s="38">
        <v>0</v>
      </c>
      <c r="G558" s="38">
        <v>0</v>
      </c>
      <c r="H558" s="38">
        <v>0</v>
      </c>
      <c r="I558" s="38">
        <v>0</v>
      </c>
      <c r="J558" s="38">
        <v>0</v>
      </c>
      <c r="K558" s="38">
        <v>0</v>
      </c>
      <c r="L558" s="38">
        <v>0</v>
      </c>
      <c r="M558" s="38">
        <v>0</v>
      </c>
      <c r="N558" s="38">
        <v>0</v>
      </c>
      <c r="O558" s="38">
        <v>0</v>
      </c>
      <c r="P558" s="38">
        <v>0</v>
      </c>
      <c r="Q558" s="38">
        <v>0</v>
      </c>
      <c r="R558" s="38">
        <v>0</v>
      </c>
      <c r="S558" s="38">
        <v>0</v>
      </c>
      <c r="T558" s="38">
        <v>0</v>
      </c>
      <c r="U558" s="38">
        <v>0</v>
      </c>
      <c r="V558" s="38">
        <v>0</v>
      </c>
      <c r="W558" s="38">
        <v>0</v>
      </c>
      <c r="X558" s="38">
        <v>0</v>
      </c>
      <c r="Y558" s="38">
        <v>0</v>
      </c>
      <c r="Z558" s="38">
        <v>0</v>
      </c>
      <c r="AA558" s="38">
        <v>0</v>
      </c>
      <c r="AB558" s="38">
        <v>0</v>
      </c>
      <c r="AC558" s="38">
        <v>0</v>
      </c>
      <c r="AD558" s="38">
        <v>0</v>
      </c>
      <c r="AE558" s="38">
        <v>0</v>
      </c>
      <c r="AF558" s="38">
        <v>0</v>
      </c>
      <c r="AG558" s="38">
        <v>0</v>
      </c>
      <c r="AH558" s="38">
        <v>0</v>
      </c>
      <c r="AI558" s="38">
        <v>0</v>
      </c>
      <c r="AJ558" s="38">
        <v>0</v>
      </c>
      <c r="AK558" s="38">
        <v>0</v>
      </c>
      <c r="AL558" s="38">
        <v>0</v>
      </c>
      <c r="AM558" s="38">
        <v>0</v>
      </c>
      <c r="AN558" s="38">
        <v>0</v>
      </c>
      <c r="AO558" s="38">
        <v>0</v>
      </c>
      <c r="AP558" s="38">
        <v>0</v>
      </c>
      <c r="AQ558" s="38">
        <v>0</v>
      </c>
      <c r="AR558" s="38">
        <v>0</v>
      </c>
      <c r="AS558" s="38">
        <v>0</v>
      </c>
      <c r="AT558" s="38">
        <v>0</v>
      </c>
      <c r="AU558" s="38">
        <v>0</v>
      </c>
      <c r="AV558" s="38">
        <v>0</v>
      </c>
      <c r="AW558" s="38">
        <v>0</v>
      </c>
      <c r="AX558" s="38">
        <v>0</v>
      </c>
      <c r="AY558" s="38">
        <v>0</v>
      </c>
      <c r="AZ558" s="38">
        <v>0</v>
      </c>
      <c r="BA558" s="38">
        <v>0</v>
      </c>
      <c r="BB558" s="38">
        <v>0</v>
      </c>
      <c r="BC558" s="38">
        <v>0</v>
      </c>
      <c r="BD558" s="38">
        <v>0</v>
      </c>
      <c r="BE558" s="38">
        <v>0</v>
      </c>
      <c r="BF558" s="38">
        <v>0</v>
      </c>
      <c r="BG558" s="38">
        <v>0</v>
      </c>
      <c r="BH558" s="38">
        <v>0</v>
      </c>
      <c r="BI558" s="38">
        <v>0</v>
      </c>
      <c r="BJ558" s="38">
        <v>0</v>
      </c>
      <c r="BK558" s="38">
        <v>0</v>
      </c>
      <c r="BL558" s="38">
        <v>0</v>
      </c>
      <c r="BM558" s="38">
        <v>0</v>
      </c>
      <c r="BN558" s="38">
        <v>0</v>
      </c>
      <c r="BO558" s="38">
        <v>0</v>
      </c>
      <c r="BP558" s="38">
        <v>0</v>
      </c>
      <c r="BQ558" s="38">
        <v>0</v>
      </c>
    </row>
    <row r="559" spans="1:69" ht="63" x14ac:dyDescent="0.25">
      <c r="A559" s="21" t="s">
        <v>981</v>
      </c>
      <c r="B559" s="22" t="s">
        <v>222</v>
      </c>
      <c r="C559" s="22" t="s">
        <v>191</v>
      </c>
      <c r="D559" s="56">
        <v>0</v>
      </c>
      <c r="E559" s="38">
        <v>0</v>
      </c>
      <c r="F559" s="38">
        <v>0</v>
      </c>
      <c r="G559" s="38">
        <v>0</v>
      </c>
      <c r="H559" s="38">
        <v>0</v>
      </c>
      <c r="I559" s="38">
        <v>0</v>
      </c>
      <c r="J559" s="38">
        <v>0</v>
      </c>
      <c r="K559" s="38">
        <v>0</v>
      </c>
      <c r="L559" s="38">
        <v>0</v>
      </c>
      <c r="M559" s="38">
        <v>0</v>
      </c>
      <c r="N559" s="38">
        <v>0</v>
      </c>
      <c r="O559" s="38">
        <v>0</v>
      </c>
      <c r="P559" s="38">
        <v>0</v>
      </c>
      <c r="Q559" s="38">
        <v>0</v>
      </c>
      <c r="R559" s="38">
        <v>0</v>
      </c>
      <c r="S559" s="38">
        <v>0</v>
      </c>
      <c r="T559" s="38">
        <v>0</v>
      </c>
      <c r="U559" s="38">
        <v>0</v>
      </c>
      <c r="V559" s="38">
        <v>0</v>
      </c>
      <c r="W559" s="38">
        <v>0</v>
      </c>
      <c r="X559" s="38">
        <v>0</v>
      </c>
      <c r="Y559" s="38">
        <v>0</v>
      </c>
      <c r="Z559" s="38">
        <v>0</v>
      </c>
      <c r="AA559" s="38">
        <v>0</v>
      </c>
      <c r="AB559" s="38">
        <v>0</v>
      </c>
      <c r="AC559" s="38">
        <v>0</v>
      </c>
      <c r="AD559" s="38">
        <v>0</v>
      </c>
      <c r="AE559" s="38">
        <v>0</v>
      </c>
      <c r="AF559" s="38">
        <v>0</v>
      </c>
      <c r="AG559" s="38">
        <v>0</v>
      </c>
      <c r="AH559" s="38">
        <v>0</v>
      </c>
      <c r="AI559" s="38">
        <v>0</v>
      </c>
      <c r="AJ559" s="38">
        <v>0</v>
      </c>
      <c r="AK559" s="38">
        <v>0</v>
      </c>
      <c r="AL559" s="38">
        <v>0</v>
      </c>
      <c r="AM559" s="38">
        <v>0</v>
      </c>
      <c r="AN559" s="38">
        <v>0</v>
      </c>
      <c r="AO559" s="38">
        <v>0</v>
      </c>
      <c r="AP559" s="38">
        <v>0</v>
      </c>
      <c r="AQ559" s="38">
        <v>0</v>
      </c>
      <c r="AR559" s="38">
        <v>0</v>
      </c>
      <c r="AS559" s="38">
        <v>0</v>
      </c>
      <c r="AT559" s="38">
        <v>0</v>
      </c>
      <c r="AU559" s="38">
        <v>0</v>
      </c>
      <c r="AV559" s="38">
        <v>0</v>
      </c>
      <c r="AW559" s="38">
        <v>0</v>
      </c>
      <c r="AX559" s="38">
        <v>0</v>
      </c>
      <c r="AY559" s="38">
        <v>0</v>
      </c>
      <c r="AZ559" s="38">
        <v>0</v>
      </c>
      <c r="BA559" s="38">
        <v>0</v>
      </c>
      <c r="BB559" s="38">
        <v>0</v>
      </c>
      <c r="BC559" s="38">
        <v>0</v>
      </c>
      <c r="BD559" s="38">
        <v>0</v>
      </c>
      <c r="BE559" s="38">
        <v>0</v>
      </c>
      <c r="BF559" s="38">
        <v>0</v>
      </c>
      <c r="BG559" s="38">
        <v>0</v>
      </c>
      <c r="BH559" s="38">
        <v>0</v>
      </c>
      <c r="BI559" s="38">
        <v>0</v>
      </c>
      <c r="BJ559" s="38">
        <v>0</v>
      </c>
      <c r="BK559" s="38">
        <v>0</v>
      </c>
      <c r="BL559" s="38">
        <v>0</v>
      </c>
      <c r="BM559" s="38">
        <v>0</v>
      </c>
      <c r="BN559" s="38">
        <v>0</v>
      </c>
      <c r="BO559" s="38">
        <v>0</v>
      </c>
      <c r="BP559" s="38">
        <v>0</v>
      </c>
      <c r="BQ559" s="38">
        <v>0</v>
      </c>
    </row>
    <row r="560" spans="1:69" ht="63" x14ac:dyDescent="0.25">
      <c r="A560" s="21" t="s">
        <v>982</v>
      </c>
      <c r="B560" s="22" t="s">
        <v>224</v>
      </c>
      <c r="C560" s="22" t="s">
        <v>191</v>
      </c>
      <c r="D560" s="56">
        <v>0</v>
      </c>
      <c r="E560" s="38">
        <v>0</v>
      </c>
      <c r="F560" s="38">
        <v>0</v>
      </c>
      <c r="G560" s="38">
        <v>0</v>
      </c>
      <c r="H560" s="38">
        <v>0</v>
      </c>
      <c r="I560" s="38">
        <v>0</v>
      </c>
      <c r="J560" s="38">
        <v>0</v>
      </c>
      <c r="K560" s="38">
        <v>0</v>
      </c>
      <c r="L560" s="38">
        <v>0</v>
      </c>
      <c r="M560" s="38">
        <v>0</v>
      </c>
      <c r="N560" s="38">
        <v>0</v>
      </c>
      <c r="O560" s="38">
        <v>0</v>
      </c>
      <c r="P560" s="38">
        <v>0</v>
      </c>
      <c r="Q560" s="38">
        <v>0</v>
      </c>
      <c r="R560" s="38">
        <v>0</v>
      </c>
      <c r="S560" s="38">
        <v>0</v>
      </c>
      <c r="T560" s="38">
        <v>0</v>
      </c>
      <c r="U560" s="38">
        <v>0</v>
      </c>
      <c r="V560" s="38">
        <v>0</v>
      </c>
      <c r="W560" s="38">
        <v>0</v>
      </c>
      <c r="X560" s="38">
        <v>0</v>
      </c>
      <c r="Y560" s="38">
        <v>0</v>
      </c>
      <c r="Z560" s="38">
        <v>0</v>
      </c>
      <c r="AA560" s="38">
        <v>0</v>
      </c>
      <c r="AB560" s="38">
        <v>0</v>
      </c>
      <c r="AC560" s="38">
        <v>0</v>
      </c>
      <c r="AD560" s="38">
        <v>0</v>
      </c>
      <c r="AE560" s="38">
        <v>0</v>
      </c>
      <c r="AF560" s="38">
        <v>0</v>
      </c>
      <c r="AG560" s="38">
        <v>0</v>
      </c>
      <c r="AH560" s="38">
        <v>0</v>
      </c>
      <c r="AI560" s="38">
        <v>0</v>
      </c>
      <c r="AJ560" s="38">
        <v>0</v>
      </c>
      <c r="AK560" s="38">
        <v>0</v>
      </c>
      <c r="AL560" s="38">
        <v>0</v>
      </c>
      <c r="AM560" s="38">
        <v>0</v>
      </c>
      <c r="AN560" s="38">
        <v>0</v>
      </c>
      <c r="AO560" s="38">
        <v>0</v>
      </c>
      <c r="AP560" s="38">
        <v>0</v>
      </c>
      <c r="AQ560" s="38">
        <v>0</v>
      </c>
      <c r="AR560" s="38">
        <v>0</v>
      </c>
      <c r="AS560" s="38">
        <v>0</v>
      </c>
      <c r="AT560" s="38">
        <v>0</v>
      </c>
      <c r="AU560" s="38">
        <v>0</v>
      </c>
      <c r="AV560" s="38">
        <v>0</v>
      </c>
      <c r="AW560" s="38">
        <v>0</v>
      </c>
      <c r="AX560" s="38">
        <v>0</v>
      </c>
      <c r="AY560" s="38">
        <v>0</v>
      </c>
      <c r="AZ560" s="38">
        <v>0</v>
      </c>
      <c r="BA560" s="38">
        <v>0</v>
      </c>
      <c r="BB560" s="38">
        <v>0</v>
      </c>
      <c r="BC560" s="38">
        <v>0</v>
      </c>
      <c r="BD560" s="38">
        <v>0</v>
      </c>
      <c r="BE560" s="38">
        <v>0</v>
      </c>
      <c r="BF560" s="38">
        <v>0</v>
      </c>
      <c r="BG560" s="38">
        <v>0</v>
      </c>
      <c r="BH560" s="38">
        <v>0</v>
      </c>
      <c r="BI560" s="38">
        <v>0</v>
      </c>
      <c r="BJ560" s="38">
        <v>0</v>
      </c>
      <c r="BK560" s="38">
        <v>0</v>
      </c>
      <c r="BL560" s="38">
        <v>0</v>
      </c>
      <c r="BM560" s="38">
        <v>0</v>
      </c>
      <c r="BN560" s="38">
        <v>0</v>
      </c>
      <c r="BO560" s="38">
        <v>0</v>
      </c>
      <c r="BP560" s="38">
        <v>0</v>
      </c>
      <c r="BQ560" s="38">
        <v>0</v>
      </c>
    </row>
    <row r="561" spans="1:69" ht="78.75" x14ac:dyDescent="0.25">
      <c r="A561" s="21" t="s">
        <v>983</v>
      </c>
      <c r="B561" s="22" t="s">
        <v>231</v>
      </c>
      <c r="C561" s="22" t="s">
        <v>191</v>
      </c>
      <c r="D561" s="56">
        <v>0</v>
      </c>
      <c r="E561" s="38">
        <v>0</v>
      </c>
      <c r="F561" s="38">
        <v>0</v>
      </c>
      <c r="G561" s="38">
        <v>0</v>
      </c>
      <c r="H561" s="38">
        <v>0</v>
      </c>
      <c r="I561" s="38">
        <v>0</v>
      </c>
      <c r="J561" s="38">
        <v>0</v>
      </c>
      <c r="K561" s="38">
        <v>0</v>
      </c>
      <c r="L561" s="38">
        <v>0</v>
      </c>
      <c r="M561" s="38">
        <v>0</v>
      </c>
      <c r="N561" s="38">
        <v>0</v>
      </c>
      <c r="O561" s="38">
        <v>0</v>
      </c>
      <c r="P561" s="38">
        <v>0</v>
      </c>
      <c r="Q561" s="38">
        <v>0</v>
      </c>
      <c r="R561" s="38">
        <v>0</v>
      </c>
      <c r="S561" s="38">
        <v>0</v>
      </c>
      <c r="T561" s="38">
        <v>0</v>
      </c>
      <c r="U561" s="38">
        <v>0</v>
      </c>
      <c r="V561" s="38">
        <v>0</v>
      </c>
      <c r="W561" s="38">
        <v>0</v>
      </c>
      <c r="X561" s="38">
        <v>0</v>
      </c>
      <c r="Y561" s="38">
        <v>0</v>
      </c>
      <c r="Z561" s="38">
        <v>0</v>
      </c>
      <c r="AA561" s="38">
        <v>0</v>
      </c>
      <c r="AB561" s="38">
        <v>0</v>
      </c>
      <c r="AC561" s="38">
        <v>0</v>
      </c>
      <c r="AD561" s="38">
        <v>0</v>
      </c>
      <c r="AE561" s="38">
        <v>0</v>
      </c>
      <c r="AF561" s="38">
        <v>0</v>
      </c>
      <c r="AG561" s="38">
        <v>0</v>
      </c>
      <c r="AH561" s="38">
        <v>0</v>
      </c>
      <c r="AI561" s="38">
        <v>0</v>
      </c>
      <c r="AJ561" s="38">
        <v>0</v>
      </c>
      <c r="AK561" s="38">
        <v>0</v>
      </c>
      <c r="AL561" s="38">
        <v>0</v>
      </c>
      <c r="AM561" s="38">
        <v>0</v>
      </c>
      <c r="AN561" s="38">
        <v>0</v>
      </c>
      <c r="AO561" s="38">
        <v>0</v>
      </c>
      <c r="AP561" s="38">
        <v>0</v>
      </c>
      <c r="AQ561" s="38">
        <v>0</v>
      </c>
      <c r="AR561" s="38">
        <v>0</v>
      </c>
      <c r="AS561" s="38">
        <v>0</v>
      </c>
      <c r="AT561" s="38">
        <v>0</v>
      </c>
      <c r="AU561" s="38">
        <v>0</v>
      </c>
      <c r="AV561" s="38">
        <v>0</v>
      </c>
      <c r="AW561" s="38">
        <v>0</v>
      </c>
      <c r="AX561" s="38">
        <v>0</v>
      </c>
      <c r="AY561" s="38">
        <v>0</v>
      </c>
      <c r="AZ561" s="38">
        <v>0</v>
      </c>
      <c r="BA561" s="38">
        <v>0</v>
      </c>
      <c r="BB561" s="38">
        <v>0</v>
      </c>
      <c r="BC561" s="38">
        <v>0</v>
      </c>
      <c r="BD561" s="38">
        <v>0</v>
      </c>
      <c r="BE561" s="38">
        <v>0</v>
      </c>
      <c r="BF561" s="38">
        <v>0</v>
      </c>
      <c r="BG561" s="38">
        <v>0</v>
      </c>
      <c r="BH561" s="38">
        <v>0</v>
      </c>
      <c r="BI561" s="38">
        <v>0</v>
      </c>
      <c r="BJ561" s="38">
        <v>0</v>
      </c>
      <c r="BK561" s="38">
        <v>0</v>
      </c>
      <c r="BL561" s="38">
        <v>0</v>
      </c>
      <c r="BM561" s="38">
        <v>0</v>
      </c>
      <c r="BN561" s="38">
        <v>0</v>
      </c>
      <c r="BO561" s="38">
        <v>0</v>
      </c>
      <c r="BP561" s="38">
        <v>0</v>
      </c>
      <c r="BQ561" s="38">
        <v>0</v>
      </c>
    </row>
    <row r="562" spans="1:69" ht="78.75" x14ac:dyDescent="0.25">
      <c r="A562" s="21" t="s">
        <v>984</v>
      </c>
      <c r="B562" s="22" t="s">
        <v>237</v>
      </c>
      <c r="C562" s="22" t="s">
        <v>191</v>
      </c>
      <c r="D562" s="56">
        <f t="shared" ref="D562:BD562" si="348">SUM(D563:D568)</f>
        <v>458.27882048000004</v>
      </c>
      <c r="E562" s="38">
        <f t="shared" si="348"/>
        <v>0</v>
      </c>
      <c r="F562" s="38">
        <f t="shared" si="348"/>
        <v>220.01778236999999</v>
      </c>
      <c r="G562" s="38">
        <f t="shared" si="348"/>
        <v>0</v>
      </c>
      <c r="H562" s="38">
        <f t="shared" si="348"/>
        <v>0</v>
      </c>
      <c r="I562" s="38">
        <f t="shared" si="348"/>
        <v>0.89900000000000002</v>
      </c>
      <c r="J562" s="38">
        <f t="shared" si="348"/>
        <v>0</v>
      </c>
      <c r="K562" s="38">
        <f t="shared" si="348"/>
        <v>0</v>
      </c>
      <c r="L562" s="38">
        <f t="shared" si="348"/>
        <v>0</v>
      </c>
      <c r="M562" s="38">
        <f t="shared" si="348"/>
        <v>0</v>
      </c>
      <c r="N562" s="38">
        <f t="shared" si="348"/>
        <v>0</v>
      </c>
      <c r="O562" s="38">
        <f t="shared" si="348"/>
        <v>5100</v>
      </c>
      <c r="P562" s="38">
        <f t="shared" si="348"/>
        <v>0</v>
      </c>
      <c r="Q562" s="38">
        <f t="shared" si="348"/>
        <v>0</v>
      </c>
      <c r="R562" s="38">
        <f t="shared" si="348"/>
        <v>0</v>
      </c>
      <c r="S562" s="38">
        <f t="shared" si="348"/>
        <v>21.2</v>
      </c>
      <c r="T562" s="38">
        <f t="shared" si="348"/>
        <v>0</v>
      </c>
      <c r="U562" s="38">
        <f t="shared" si="348"/>
        <v>0</v>
      </c>
      <c r="V562" s="38">
        <f t="shared" si="348"/>
        <v>0.3</v>
      </c>
      <c r="W562" s="38">
        <f t="shared" si="348"/>
        <v>0</v>
      </c>
      <c r="X562" s="38">
        <f t="shared" si="348"/>
        <v>0</v>
      </c>
      <c r="Y562" s="38">
        <f t="shared" si="348"/>
        <v>0</v>
      </c>
      <c r="Z562" s="38">
        <f t="shared" si="348"/>
        <v>0</v>
      </c>
      <c r="AA562" s="38">
        <f t="shared" si="348"/>
        <v>0</v>
      </c>
      <c r="AB562" s="38">
        <f t="shared" si="348"/>
        <v>0</v>
      </c>
      <c r="AC562" s="38">
        <f t="shared" si="348"/>
        <v>0</v>
      </c>
      <c r="AD562" s="38">
        <f t="shared" si="348"/>
        <v>0</v>
      </c>
      <c r="AE562" s="38">
        <f t="shared" si="348"/>
        <v>0</v>
      </c>
      <c r="AF562" s="38">
        <f t="shared" si="348"/>
        <v>21.3</v>
      </c>
      <c r="AG562" s="38">
        <f t="shared" si="348"/>
        <v>0</v>
      </c>
      <c r="AH562" s="38">
        <f t="shared" si="348"/>
        <v>0</v>
      </c>
      <c r="AI562" s="38">
        <f t="shared" si="348"/>
        <v>0.3</v>
      </c>
      <c r="AJ562" s="38">
        <f t="shared" si="348"/>
        <v>0</v>
      </c>
      <c r="AK562" s="38">
        <f t="shared" si="348"/>
        <v>0</v>
      </c>
      <c r="AL562" s="38">
        <f t="shared" si="348"/>
        <v>0</v>
      </c>
      <c r="AM562" s="38">
        <f t="shared" si="348"/>
        <v>0</v>
      </c>
      <c r="AN562" s="38">
        <f t="shared" si="348"/>
        <v>0</v>
      </c>
      <c r="AO562" s="38">
        <f t="shared" si="348"/>
        <v>0</v>
      </c>
      <c r="AP562" s="38">
        <f t="shared" si="348"/>
        <v>0</v>
      </c>
      <c r="AQ562" s="38">
        <f t="shared" si="348"/>
        <v>0</v>
      </c>
      <c r="AR562" s="38">
        <f t="shared" si="348"/>
        <v>0</v>
      </c>
      <c r="AS562" s="38">
        <f t="shared" si="348"/>
        <v>21.3</v>
      </c>
      <c r="AT562" s="38">
        <f t="shared" si="348"/>
        <v>0</v>
      </c>
      <c r="AU562" s="38">
        <f t="shared" si="348"/>
        <v>0</v>
      </c>
      <c r="AV562" s="38">
        <f t="shared" si="348"/>
        <v>0.3</v>
      </c>
      <c r="AW562" s="38">
        <f t="shared" si="348"/>
        <v>0</v>
      </c>
      <c r="AX562" s="38">
        <f t="shared" si="348"/>
        <v>0</v>
      </c>
      <c r="AY562" s="38">
        <f t="shared" si="348"/>
        <v>0</v>
      </c>
      <c r="AZ562" s="38">
        <f t="shared" si="348"/>
        <v>0</v>
      </c>
      <c r="BA562" s="38">
        <f t="shared" si="348"/>
        <v>0</v>
      </c>
      <c r="BB562" s="38">
        <f t="shared" si="348"/>
        <v>0</v>
      </c>
      <c r="BC562" s="38">
        <f t="shared" si="348"/>
        <v>0</v>
      </c>
      <c r="BD562" s="38">
        <f t="shared" si="348"/>
        <v>0</v>
      </c>
      <c r="BE562" s="38">
        <f t="shared" ref="BE562:BK562" si="349">SUM(BE563:BE568)</f>
        <v>0</v>
      </c>
      <c r="BF562" s="38">
        <f t="shared" si="349"/>
        <v>283.81778237000003</v>
      </c>
      <c r="BG562" s="38">
        <f t="shared" si="349"/>
        <v>0</v>
      </c>
      <c r="BH562" s="38">
        <f t="shared" si="349"/>
        <v>0</v>
      </c>
      <c r="BI562" s="38">
        <f t="shared" si="349"/>
        <v>1.7989999999999999</v>
      </c>
      <c r="BJ562" s="38">
        <f t="shared" si="349"/>
        <v>0</v>
      </c>
      <c r="BK562" s="38">
        <f t="shared" si="349"/>
        <v>0</v>
      </c>
      <c r="BL562" s="38">
        <f t="shared" ref="BL562:BQ562" si="350">SUM(BL563:BL568)</f>
        <v>0</v>
      </c>
      <c r="BM562" s="38">
        <f t="shared" si="350"/>
        <v>0</v>
      </c>
      <c r="BN562" s="38">
        <f t="shared" si="350"/>
        <v>0</v>
      </c>
      <c r="BO562" s="38">
        <f t="shared" si="350"/>
        <v>5100</v>
      </c>
      <c r="BP562" s="38">
        <f t="shared" si="350"/>
        <v>0</v>
      </c>
      <c r="BQ562" s="38">
        <f t="shared" si="350"/>
        <v>0</v>
      </c>
    </row>
    <row r="563" spans="1:69" ht="78.75" x14ac:dyDescent="0.25">
      <c r="A563" s="27" t="s">
        <v>984</v>
      </c>
      <c r="B563" s="43" t="s">
        <v>985</v>
      </c>
      <c r="C563" s="53" t="s">
        <v>986</v>
      </c>
      <c r="D563" s="45">
        <v>164.13711918999999</v>
      </c>
      <c r="E563" s="33">
        <v>0</v>
      </c>
      <c r="F563" s="33">
        <v>0</v>
      </c>
      <c r="G563" s="33">
        <v>0</v>
      </c>
      <c r="H563" s="33">
        <v>0</v>
      </c>
      <c r="I563" s="33">
        <v>0</v>
      </c>
      <c r="J563" s="33">
        <v>0</v>
      </c>
      <c r="K563" s="33">
        <v>0</v>
      </c>
      <c r="L563" s="33">
        <v>0</v>
      </c>
      <c r="M563" s="33">
        <v>0</v>
      </c>
      <c r="N563" s="33">
        <v>0</v>
      </c>
      <c r="O563" s="33">
        <v>0</v>
      </c>
      <c r="P563" s="33">
        <v>0</v>
      </c>
      <c r="Q563" s="33">
        <v>0</v>
      </c>
      <c r="R563" s="33">
        <v>0</v>
      </c>
      <c r="S563" s="33">
        <v>0</v>
      </c>
      <c r="T563" s="33">
        <v>0</v>
      </c>
      <c r="U563" s="33">
        <v>0</v>
      </c>
      <c r="V563" s="33">
        <v>0</v>
      </c>
      <c r="W563" s="33">
        <v>0</v>
      </c>
      <c r="X563" s="33">
        <v>0</v>
      </c>
      <c r="Y563" s="33">
        <v>0</v>
      </c>
      <c r="Z563" s="33">
        <v>0</v>
      </c>
      <c r="AA563" s="33">
        <v>0</v>
      </c>
      <c r="AB563" s="33">
        <v>0</v>
      </c>
      <c r="AC563" s="33">
        <v>0</v>
      </c>
      <c r="AD563" s="33">
        <v>0</v>
      </c>
      <c r="AE563" s="33">
        <v>0</v>
      </c>
      <c r="AF563" s="33">
        <v>0</v>
      </c>
      <c r="AG563" s="33">
        <v>0</v>
      </c>
      <c r="AH563" s="33">
        <v>0</v>
      </c>
      <c r="AI563" s="33">
        <v>0</v>
      </c>
      <c r="AJ563" s="33">
        <v>0</v>
      </c>
      <c r="AK563" s="33">
        <v>0</v>
      </c>
      <c r="AL563" s="33">
        <v>0</v>
      </c>
      <c r="AM563" s="33">
        <v>0</v>
      </c>
      <c r="AN563" s="33">
        <v>0</v>
      </c>
      <c r="AO563" s="33">
        <v>0</v>
      </c>
      <c r="AP563" s="33">
        <v>0</v>
      </c>
      <c r="AQ563" s="33">
        <v>0</v>
      </c>
      <c r="AR563" s="33">
        <v>0</v>
      </c>
      <c r="AS563" s="33">
        <v>0</v>
      </c>
      <c r="AT563" s="33">
        <v>0</v>
      </c>
      <c r="AU563" s="33">
        <v>0</v>
      </c>
      <c r="AV563" s="33">
        <v>0</v>
      </c>
      <c r="AW563" s="33">
        <v>0</v>
      </c>
      <c r="AX563" s="33">
        <v>0</v>
      </c>
      <c r="AY563" s="33">
        <v>0</v>
      </c>
      <c r="AZ563" s="33">
        <v>0</v>
      </c>
      <c r="BA563" s="33">
        <v>0</v>
      </c>
      <c r="BB563" s="33">
        <v>0</v>
      </c>
      <c r="BC563" s="33">
        <v>0</v>
      </c>
      <c r="BD563" s="33">
        <v>0</v>
      </c>
      <c r="BE563" s="33">
        <f t="shared" ref="BE563:BE568" si="351">SUM(E563,R563,AE563,AR563)</f>
        <v>0</v>
      </c>
      <c r="BF563" s="33">
        <f t="shared" ref="BF563:BF568" si="352">SUM(F563,S563,AF563,AS563)</f>
        <v>0</v>
      </c>
      <c r="BG563" s="33">
        <f t="shared" ref="BG563:BG568" si="353">SUM(G563,T563,AG563,AT563)</f>
        <v>0</v>
      </c>
      <c r="BH563" s="33">
        <f t="shared" ref="BH563:BH568" si="354">SUM(H563,U563,AH563,AU563)</f>
        <v>0</v>
      </c>
      <c r="BI563" s="33">
        <f t="shared" ref="BI563:BI568" si="355">SUM(I563,V563,AI563,AV563)</f>
        <v>0</v>
      </c>
      <c r="BJ563" s="33">
        <f t="shared" ref="BJ563:BJ568" si="356">SUM(J563,W563,AJ563,AW563)</f>
        <v>0</v>
      </c>
      <c r="BK563" s="33">
        <v>0</v>
      </c>
      <c r="BL563" s="33">
        <f t="shared" ref="BL563:BL568" si="357">SUM(L563,Y563,AL563,AY563)</f>
        <v>0</v>
      </c>
      <c r="BM563" s="33">
        <f t="shared" ref="BM563:BM568" si="358">SUM(M563,Z563,AM563,AZ563)</f>
        <v>0</v>
      </c>
      <c r="BN563" s="33">
        <f t="shared" ref="BN563:BN568" si="359">SUM(N563,AA563,AN563,BA563)</f>
        <v>0</v>
      </c>
      <c r="BO563" s="33">
        <f t="shared" ref="BO563:BO568" si="360">SUM(O563,AB563,AO563,BB563)</f>
        <v>0</v>
      </c>
      <c r="BP563" s="33">
        <f t="shared" ref="BP563:BP568" si="361">SUM(P563,AC563,AP563,BC563)</f>
        <v>0</v>
      </c>
      <c r="BQ563" s="33">
        <f t="shared" ref="BQ563:BQ568" si="362">SUM(Q563,AD563,AQ563,BD563)</f>
        <v>0</v>
      </c>
    </row>
    <row r="564" spans="1:69" ht="63" x14ac:dyDescent="0.25">
      <c r="A564" s="27" t="s">
        <v>984</v>
      </c>
      <c r="B564" s="43" t="s">
        <v>987</v>
      </c>
      <c r="C564" s="53" t="s">
        <v>988</v>
      </c>
      <c r="D564" s="45">
        <v>10.323918920000001</v>
      </c>
      <c r="E564" s="33">
        <v>0</v>
      </c>
      <c r="F564" s="33">
        <v>0</v>
      </c>
      <c r="G564" s="33">
        <v>0</v>
      </c>
      <c r="H564" s="33">
        <v>0</v>
      </c>
      <c r="I564" s="33">
        <v>0</v>
      </c>
      <c r="J564" s="33">
        <v>0</v>
      </c>
      <c r="K564" s="33">
        <v>0</v>
      </c>
      <c r="L564" s="33">
        <v>0</v>
      </c>
      <c r="M564" s="33">
        <v>0</v>
      </c>
      <c r="N564" s="33">
        <v>0</v>
      </c>
      <c r="O564" s="33">
        <v>0</v>
      </c>
      <c r="P564" s="33">
        <v>0</v>
      </c>
      <c r="Q564" s="33">
        <v>0</v>
      </c>
      <c r="R564" s="33">
        <v>0</v>
      </c>
      <c r="S564" s="33">
        <v>0</v>
      </c>
      <c r="T564" s="33">
        <v>0</v>
      </c>
      <c r="U564" s="33">
        <v>0</v>
      </c>
      <c r="V564" s="33">
        <v>0</v>
      </c>
      <c r="W564" s="33">
        <v>0</v>
      </c>
      <c r="X564" s="33">
        <v>0</v>
      </c>
      <c r="Y564" s="33">
        <v>0</v>
      </c>
      <c r="Z564" s="33">
        <v>0</v>
      </c>
      <c r="AA564" s="33">
        <v>0</v>
      </c>
      <c r="AB564" s="33">
        <v>0</v>
      </c>
      <c r="AC564" s="33">
        <v>0</v>
      </c>
      <c r="AD564" s="33">
        <v>0</v>
      </c>
      <c r="AE564" s="33">
        <v>0</v>
      </c>
      <c r="AF564" s="33">
        <v>0</v>
      </c>
      <c r="AG564" s="33">
        <v>0</v>
      </c>
      <c r="AH564" s="33">
        <v>0</v>
      </c>
      <c r="AI564" s="33">
        <v>0</v>
      </c>
      <c r="AJ564" s="33">
        <v>0</v>
      </c>
      <c r="AK564" s="33">
        <v>0</v>
      </c>
      <c r="AL564" s="33">
        <v>0</v>
      </c>
      <c r="AM564" s="33">
        <v>0</v>
      </c>
      <c r="AN564" s="33">
        <v>0</v>
      </c>
      <c r="AO564" s="33">
        <v>0</v>
      </c>
      <c r="AP564" s="33">
        <v>0</v>
      </c>
      <c r="AQ564" s="33">
        <v>0</v>
      </c>
      <c r="AR564" s="33">
        <v>0</v>
      </c>
      <c r="AS564" s="33">
        <v>0</v>
      </c>
      <c r="AT564" s="33">
        <v>0</v>
      </c>
      <c r="AU564" s="33">
        <v>0</v>
      </c>
      <c r="AV564" s="33">
        <v>0</v>
      </c>
      <c r="AW564" s="33">
        <v>0</v>
      </c>
      <c r="AX564" s="33">
        <v>0</v>
      </c>
      <c r="AY564" s="33">
        <v>0</v>
      </c>
      <c r="AZ564" s="33">
        <v>0</v>
      </c>
      <c r="BA564" s="33">
        <v>0</v>
      </c>
      <c r="BB564" s="33">
        <v>0</v>
      </c>
      <c r="BC564" s="33">
        <v>0</v>
      </c>
      <c r="BD564" s="33">
        <v>0</v>
      </c>
      <c r="BE564" s="33">
        <f t="shared" si="351"/>
        <v>0</v>
      </c>
      <c r="BF564" s="33">
        <f t="shared" si="352"/>
        <v>0</v>
      </c>
      <c r="BG564" s="33">
        <f t="shared" si="353"/>
        <v>0</v>
      </c>
      <c r="BH564" s="33">
        <f t="shared" si="354"/>
        <v>0</v>
      </c>
      <c r="BI564" s="33">
        <f t="shared" si="355"/>
        <v>0</v>
      </c>
      <c r="BJ564" s="33">
        <f t="shared" si="356"/>
        <v>0</v>
      </c>
      <c r="BK564" s="33" t="s">
        <v>3977</v>
      </c>
      <c r="BL564" s="33">
        <f t="shared" si="357"/>
        <v>0</v>
      </c>
      <c r="BM564" s="33">
        <f t="shared" si="358"/>
        <v>0</v>
      </c>
      <c r="BN564" s="33">
        <f t="shared" si="359"/>
        <v>0</v>
      </c>
      <c r="BO564" s="33">
        <f t="shared" si="360"/>
        <v>0</v>
      </c>
      <c r="BP564" s="33">
        <f t="shared" si="361"/>
        <v>0</v>
      </c>
      <c r="BQ564" s="33">
        <f t="shared" si="362"/>
        <v>0</v>
      </c>
    </row>
    <row r="565" spans="1:69" ht="47.25" x14ac:dyDescent="0.25">
      <c r="A565" s="27" t="s">
        <v>984</v>
      </c>
      <c r="B565" s="43" t="s">
        <v>2534</v>
      </c>
      <c r="C565" s="53" t="s">
        <v>2535</v>
      </c>
      <c r="D565" s="45">
        <v>63.8</v>
      </c>
      <c r="E565" s="33">
        <v>0</v>
      </c>
      <c r="F565" s="33">
        <v>0</v>
      </c>
      <c r="G565" s="33">
        <v>0</v>
      </c>
      <c r="H565" s="33">
        <v>0</v>
      </c>
      <c r="I565" s="33">
        <v>0</v>
      </c>
      <c r="J565" s="33">
        <v>0</v>
      </c>
      <c r="K565" s="33">
        <v>0</v>
      </c>
      <c r="L565" s="33">
        <v>0</v>
      </c>
      <c r="M565" s="33">
        <v>0</v>
      </c>
      <c r="N565" s="33">
        <v>0</v>
      </c>
      <c r="O565" s="33">
        <v>0</v>
      </c>
      <c r="P565" s="33">
        <v>0</v>
      </c>
      <c r="Q565" s="33">
        <v>0</v>
      </c>
      <c r="R565" s="33">
        <v>0</v>
      </c>
      <c r="S565" s="33">
        <v>21.2</v>
      </c>
      <c r="T565" s="33">
        <v>0</v>
      </c>
      <c r="U565" s="33">
        <v>0</v>
      </c>
      <c r="V565" s="33">
        <v>0.3</v>
      </c>
      <c r="W565" s="33">
        <v>0</v>
      </c>
      <c r="X565" s="33" t="s">
        <v>3834</v>
      </c>
      <c r="Y565" s="33">
        <v>0</v>
      </c>
      <c r="Z565" s="33">
        <v>0</v>
      </c>
      <c r="AA565" s="33">
        <v>0</v>
      </c>
      <c r="AB565" s="33">
        <v>0</v>
      </c>
      <c r="AC565" s="33">
        <v>0</v>
      </c>
      <c r="AD565" s="33">
        <v>0</v>
      </c>
      <c r="AE565" s="33">
        <v>0</v>
      </c>
      <c r="AF565" s="33">
        <v>21.3</v>
      </c>
      <c r="AG565" s="33">
        <v>0</v>
      </c>
      <c r="AH565" s="33">
        <v>0</v>
      </c>
      <c r="AI565" s="33">
        <v>0.3</v>
      </c>
      <c r="AJ565" s="33">
        <v>0</v>
      </c>
      <c r="AK565" s="33" t="s">
        <v>3897</v>
      </c>
      <c r="AL565" s="33">
        <v>0</v>
      </c>
      <c r="AM565" s="33">
        <v>0</v>
      </c>
      <c r="AN565" s="33">
        <v>0</v>
      </c>
      <c r="AO565" s="33">
        <v>0</v>
      </c>
      <c r="AP565" s="33">
        <v>0</v>
      </c>
      <c r="AQ565" s="33">
        <v>0</v>
      </c>
      <c r="AR565" s="33">
        <v>0</v>
      </c>
      <c r="AS565" s="33">
        <v>21.3</v>
      </c>
      <c r="AT565" s="33">
        <v>0</v>
      </c>
      <c r="AU565" s="33">
        <v>0</v>
      </c>
      <c r="AV565" s="33">
        <v>0.3</v>
      </c>
      <c r="AW565" s="33">
        <v>0</v>
      </c>
      <c r="AX565" s="33" t="s">
        <v>3942</v>
      </c>
      <c r="AY565" s="33">
        <v>0</v>
      </c>
      <c r="AZ565" s="33">
        <v>0</v>
      </c>
      <c r="BA565" s="33">
        <v>0</v>
      </c>
      <c r="BB565" s="33">
        <v>0</v>
      </c>
      <c r="BC565" s="33">
        <v>0</v>
      </c>
      <c r="BD565" s="33">
        <v>0</v>
      </c>
      <c r="BE565" s="33">
        <f t="shared" si="351"/>
        <v>0</v>
      </c>
      <c r="BF565" s="33">
        <f t="shared" si="352"/>
        <v>63.8</v>
      </c>
      <c r="BG565" s="33">
        <f t="shared" si="353"/>
        <v>0</v>
      </c>
      <c r="BH565" s="33">
        <f t="shared" si="354"/>
        <v>0</v>
      </c>
      <c r="BI565" s="33">
        <f t="shared" si="355"/>
        <v>0.89999999999999991</v>
      </c>
      <c r="BJ565" s="33">
        <f t="shared" si="356"/>
        <v>0</v>
      </c>
      <c r="BK565" s="33" t="s">
        <v>3978</v>
      </c>
      <c r="BL565" s="33">
        <f t="shared" si="357"/>
        <v>0</v>
      </c>
      <c r="BM565" s="33">
        <f t="shared" si="358"/>
        <v>0</v>
      </c>
      <c r="BN565" s="33">
        <f t="shared" si="359"/>
        <v>0</v>
      </c>
      <c r="BO565" s="33">
        <f t="shared" si="360"/>
        <v>0</v>
      </c>
      <c r="BP565" s="33">
        <f t="shared" si="361"/>
        <v>0</v>
      </c>
      <c r="BQ565" s="33">
        <f t="shared" si="362"/>
        <v>0</v>
      </c>
    </row>
    <row r="566" spans="1:69" ht="63" x14ac:dyDescent="0.25">
      <c r="A566" s="27" t="s">
        <v>984</v>
      </c>
      <c r="B566" s="63" t="s">
        <v>989</v>
      </c>
      <c r="C566" s="53" t="s">
        <v>990</v>
      </c>
      <c r="D566" s="45">
        <v>29.081999999999997</v>
      </c>
      <c r="E566" s="33">
        <v>0</v>
      </c>
      <c r="F566" s="33">
        <v>29.082000000000001</v>
      </c>
      <c r="G566" s="33">
        <v>0</v>
      </c>
      <c r="H566" s="33">
        <v>0</v>
      </c>
      <c r="I566" s="33">
        <v>0.89900000000000002</v>
      </c>
      <c r="J566" s="33">
        <v>0</v>
      </c>
      <c r="K566" s="33" t="s">
        <v>3796</v>
      </c>
      <c r="L566" s="33">
        <v>0</v>
      </c>
      <c r="M566" s="33">
        <v>0</v>
      </c>
      <c r="N566" s="33">
        <v>0</v>
      </c>
      <c r="O566" s="33">
        <v>0</v>
      </c>
      <c r="P566" s="33">
        <v>0</v>
      </c>
      <c r="Q566" s="33">
        <v>0</v>
      </c>
      <c r="R566" s="33">
        <v>0</v>
      </c>
      <c r="S566" s="33">
        <v>0</v>
      </c>
      <c r="T566" s="33">
        <v>0</v>
      </c>
      <c r="U566" s="33">
        <v>0</v>
      </c>
      <c r="V566" s="33">
        <v>0</v>
      </c>
      <c r="W566" s="33">
        <v>0</v>
      </c>
      <c r="X566" s="33">
        <v>0</v>
      </c>
      <c r="Y566" s="33">
        <v>0</v>
      </c>
      <c r="Z566" s="33">
        <v>0</v>
      </c>
      <c r="AA566" s="33">
        <v>0</v>
      </c>
      <c r="AB566" s="33">
        <v>0</v>
      </c>
      <c r="AC566" s="33">
        <v>0</v>
      </c>
      <c r="AD566" s="33">
        <v>0</v>
      </c>
      <c r="AE566" s="33">
        <v>0</v>
      </c>
      <c r="AF566" s="33">
        <v>0</v>
      </c>
      <c r="AG566" s="33">
        <v>0</v>
      </c>
      <c r="AH566" s="33">
        <v>0</v>
      </c>
      <c r="AI566" s="33">
        <v>0</v>
      </c>
      <c r="AJ566" s="33">
        <v>0</v>
      </c>
      <c r="AK566" s="33">
        <v>0</v>
      </c>
      <c r="AL566" s="33">
        <v>0</v>
      </c>
      <c r="AM566" s="33">
        <v>0</v>
      </c>
      <c r="AN566" s="33">
        <v>0</v>
      </c>
      <c r="AO566" s="33">
        <v>0</v>
      </c>
      <c r="AP566" s="33">
        <v>0</v>
      </c>
      <c r="AQ566" s="33">
        <v>0</v>
      </c>
      <c r="AR566" s="33">
        <v>0</v>
      </c>
      <c r="AS566" s="33">
        <v>0</v>
      </c>
      <c r="AT566" s="33">
        <v>0</v>
      </c>
      <c r="AU566" s="33">
        <v>0</v>
      </c>
      <c r="AV566" s="33">
        <v>0</v>
      </c>
      <c r="AW566" s="33">
        <v>0</v>
      </c>
      <c r="AX566" s="33">
        <v>0</v>
      </c>
      <c r="AY566" s="33">
        <v>0</v>
      </c>
      <c r="AZ566" s="33">
        <v>0</v>
      </c>
      <c r="BA566" s="33">
        <v>0</v>
      </c>
      <c r="BB566" s="33">
        <v>0</v>
      </c>
      <c r="BC566" s="33">
        <v>0</v>
      </c>
      <c r="BD566" s="33">
        <v>0</v>
      </c>
      <c r="BE566" s="33">
        <f t="shared" si="351"/>
        <v>0</v>
      </c>
      <c r="BF566" s="33">
        <f t="shared" si="352"/>
        <v>29.082000000000001</v>
      </c>
      <c r="BG566" s="33">
        <f t="shared" si="353"/>
        <v>0</v>
      </c>
      <c r="BH566" s="33">
        <f t="shared" si="354"/>
        <v>0</v>
      </c>
      <c r="BI566" s="33">
        <f t="shared" si="355"/>
        <v>0.89900000000000002</v>
      </c>
      <c r="BJ566" s="33">
        <f t="shared" si="356"/>
        <v>0</v>
      </c>
      <c r="BK566" s="33" t="s">
        <v>3796</v>
      </c>
      <c r="BL566" s="33">
        <f t="shared" si="357"/>
        <v>0</v>
      </c>
      <c r="BM566" s="33">
        <f t="shared" si="358"/>
        <v>0</v>
      </c>
      <c r="BN566" s="33">
        <f t="shared" si="359"/>
        <v>0</v>
      </c>
      <c r="BO566" s="33">
        <f t="shared" si="360"/>
        <v>0</v>
      </c>
      <c r="BP566" s="33">
        <f t="shared" si="361"/>
        <v>0</v>
      </c>
      <c r="BQ566" s="33">
        <f t="shared" si="362"/>
        <v>0</v>
      </c>
    </row>
    <row r="567" spans="1:69" ht="63" x14ac:dyDescent="0.25">
      <c r="A567" s="27" t="s">
        <v>984</v>
      </c>
      <c r="B567" s="63" t="s">
        <v>991</v>
      </c>
      <c r="C567" s="33" t="s">
        <v>992</v>
      </c>
      <c r="D567" s="45">
        <v>0</v>
      </c>
      <c r="E567" s="33">
        <v>0</v>
      </c>
      <c r="F567" s="33">
        <v>0</v>
      </c>
      <c r="G567" s="33">
        <v>0</v>
      </c>
      <c r="H567" s="33">
        <v>0</v>
      </c>
      <c r="I567" s="33">
        <v>0</v>
      </c>
      <c r="J567" s="33">
        <v>0</v>
      </c>
      <c r="K567" s="33">
        <v>0</v>
      </c>
      <c r="L567" s="33">
        <v>0</v>
      </c>
      <c r="M567" s="33">
        <v>0</v>
      </c>
      <c r="N567" s="33">
        <v>0</v>
      </c>
      <c r="O567" s="33">
        <v>0</v>
      </c>
      <c r="P567" s="33">
        <v>0</v>
      </c>
      <c r="Q567" s="33">
        <v>0</v>
      </c>
      <c r="R567" s="33">
        <v>0</v>
      </c>
      <c r="S567" s="33">
        <v>0</v>
      </c>
      <c r="T567" s="33">
        <v>0</v>
      </c>
      <c r="U567" s="33">
        <v>0</v>
      </c>
      <c r="V567" s="33">
        <v>0</v>
      </c>
      <c r="W567" s="33">
        <v>0</v>
      </c>
      <c r="X567" s="33">
        <v>0</v>
      </c>
      <c r="Y567" s="33">
        <v>0</v>
      </c>
      <c r="Z567" s="33">
        <v>0</v>
      </c>
      <c r="AA567" s="33">
        <v>0</v>
      </c>
      <c r="AB567" s="33">
        <v>0</v>
      </c>
      <c r="AC567" s="33">
        <v>0</v>
      </c>
      <c r="AD567" s="33">
        <v>0</v>
      </c>
      <c r="AE567" s="33">
        <v>0</v>
      </c>
      <c r="AF567" s="33">
        <v>0</v>
      </c>
      <c r="AG567" s="33">
        <v>0</v>
      </c>
      <c r="AH567" s="33">
        <v>0</v>
      </c>
      <c r="AI567" s="33">
        <v>0</v>
      </c>
      <c r="AJ567" s="33">
        <v>0</v>
      </c>
      <c r="AK567" s="33">
        <v>0</v>
      </c>
      <c r="AL567" s="33">
        <v>0</v>
      </c>
      <c r="AM567" s="33">
        <v>0</v>
      </c>
      <c r="AN567" s="33">
        <v>0</v>
      </c>
      <c r="AO567" s="33">
        <v>0</v>
      </c>
      <c r="AP567" s="33">
        <v>0</v>
      </c>
      <c r="AQ567" s="33">
        <v>0</v>
      </c>
      <c r="AR567" s="33">
        <v>0</v>
      </c>
      <c r="AS567" s="33">
        <v>0</v>
      </c>
      <c r="AT567" s="33">
        <v>0</v>
      </c>
      <c r="AU567" s="33">
        <v>0</v>
      </c>
      <c r="AV567" s="33">
        <v>0</v>
      </c>
      <c r="AW567" s="33">
        <v>0</v>
      </c>
      <c r="AX567" s="33">
        <v>0</v>
      </c>
      <c r="AY567" s="33">
        <v>0</v>
      </c>
      <c r="AZ567" s="33">
        <v>0</v>
      </c>
      <c r="BA567" s="33">
        <v>0</v>
      </c>
      <c r="BB567" s="33">
        <v>0</v>
      </c>
      <c r="BC567" s="33">
        <v>0</v>
      </c>
      <c r="BD567" s="33">
        <v>0</v>
      </c>
      <c r="BE567" s="33">
        <f t="shared" si="351"/>
        <v>0</v>
      </c>
      <c r="BF567" s="33">
        <f t="shared" si="352"/>
        <v>0</v>
      </c>
      <c r="BG567" s="33">
        <f t="shared" si="353"/>
        <v>0</v>
      </c>
      <c r="BH567" s="33">
        <f t="shared" si="354"/>
        <v>0</v>
      </c>
      <c r="BI567" s="33">
        <f t="shared" si="355"/>
        <v>0</v>
      </c>
      <c r="BJ567" s="33">
        <f t="shared" si="356"/>
        <v>0</v>
      </c>
      <c r="BK567" s="33">
        <v>0</v>
      </c>
      <c r="BL567" s="33">
        <f t="shared" si="357"/>
        <v>0</v>
      </c>
      <c r="BM567" s="33">
        <f t="shared" si="358"/>
        <v>0</v>
      </c>
      <c r="BN567" s="33">
        <f t="shared" si="359"/>
        <v>0</v>
      </c>
      <c r="BO567" s="33">
        <f t="shared" si="360"/>
        <v>0</v>
      </c>
      <c r="BP567" s="33">
        <f t="shared" si="361"/>
        <v>0</v>
      </c>
      <c r="BQ567" s="33">
        <f t="shared" si="362"/>
        <v>0</v>
      </c>
    </row>
    <row r="568" spans="1:69" ht="78.75" x14ac:dyDescent="0.25">
      <c r="A568" s="27" t="s">
        <v>984</v>
      </c>
      <c r="B568" s="63" t="s">
        <v>993</v>
      </c>
      <c r="C568" s="53" t="s">
        <v>994</v>
      </c>
      <c r="D568" s="45">
        <v>190.93578237</v>
      </c>
      <c r="E568" s="33">
        <v>0</v>
      </c>
      <c r="F568" s="45">
        <v>190.93578237</v>
      </c>
      <c r="G568" s="33">
        <v>0</v>
      </c>
      <c r="H568" s="33">
        <v>0</v>
      </c>
      <c r="I568" s="33">
        <v>0</v>
      </c>
      <c r="J568" s="33">
        <v>0</v>
      </c>
      <c r="K568" s="33" t="s">
        <v>2855</v>
      </c>
      <c r="L568" s="33">
        <v>0</v>
      </c>
      <c r="M568" s="33">
        <v>0</v>
      </c>
      <c r="N568" s="33">
        <v>0</v>
      </c>
      <c r="O568" s="33">
        <v>5100</v>
      </c>
      <c r="P568" s="33">
        <v>0</v>
      </c>
      <c r="Q568" s="33">
        <v>0</v>
      </c>
      <c r="R568" s="33">
        <v>0</v>
      </c>
      <c r="S568" s="33">
        <v>0</v>
      </c>
      <c r="T568" s="33">
        <v>0</v>
      </c>
      <c r="U568" s="33">
        <v>0</v>
      </c>
      <c r="V568" s="33">
        <v>0</v>
      </c>
      <c r="W568" s="33">
        <v>0</v>
      </c>
      <c r="X568" s="33">
        <v>0</v>
      </c>
      <c r="Y568" s="33">
        <v>0</v>
      </c>
      <c r="Z568" s="33">
        <v>0</v>
      </c>
      <c r="AA568" s="33">
        <v>0</v>
      </c>
      <c r="AB568" s="33">
        <v>0</v>
      </c>
      <c r="AC568" s="33">
        <v>0</v>
      </c>
      <c r="AD568" s="33">
        <v>0</v>
      </c>
      <c r="AE568" s="33">
        <v>0</v>
      </c>
      <c r="AF568" s="33">
        <v>0</v>
      </c>
      <c r="AG568" s="33">
        <v>0</v>
      </c>
      <c r="AH568" s="33">
        <v>0</v>
      </c>
      <c r="AI568" s="33">
        <v>0</v>
      </c>
      <c r="AJ568" s="33">
        <v>0</v>
      </c>
      <c r="AK568" s="33">
        <v>0</v>
      </c>
      <c r="AL568" s="33">
        <v>0</v>
      </c>
      <c r="AM568" s="33">
        <v>0</v>
      </c>
      <c r="AN568" s="33">
        <v>0</v>
      </c>
      <c r="AO568" s="33">
        <v>0</v>
      </c>
      <c r="AP568" s="33">
        <v>0</v>
      </c>
      <c r="AQ568" s="33">
        <v>0</v>
      </c>
      <c r="AR568" s="33">
        <v>0</v>
      </c>
      <c r="AS568" s="33">
        <v>0</v>
      </c>
      <c r="AT568" s="33">
        <v>0</v>
      </c>
      <c r="AU568" s="33">
        <v>0</v>
      </c>
      <c r="AV568" s="33">
        <v>0</v>
      </c>
      <c r="AW568" s="33">
        <v>0</v>
      </c>
      <c r="AX568" s="33">
        <v>0</v>
      </c>
      <c r="AY568" s="33">
        <v>0</v>
      </c>
      <c r="AZ568" s="33">
        <v>0</v>
      </c>
      <c r="BA568" s="33">
        <v>0</v>
      </c>
      <c r="BB568" s="33">
        <v>0</v>
      </c>
      <c r="BC568" s="33">
        <v>0</v>
      </c>
      <c r="BD568" s="33">
        <v>0</v>
      </c>
      <c r="BE568" s="33">
        <f t="shared" si="351"/>
        <v>0</v>
      </c>
      <c r="BF568" s="33">
        <f t="shared" si="352"/>
        <v>190.93578237</v>
      </c>
      <c r="BG568" s="33">
        <f t="shared" si="353"/>
        <v>0</v>
      </c>
      <c r="BH568" s="33">
        <f t="shared" si="354"/>
        <v>0</v>
      </c>
      <c r="BI568" s="33">
        <f t="shared" si="355"/>
        <v>0</v>
      </c>
      <c r="BJ568" s="33">
        <f t="shared" si="356"/>
        <v>0</v>
      </c>
      <c r="BK568" s="33" t="s">
        <v>2855</v>
      </c>
      <c r="BL568" s="33">
        <f t="shared" si="357"/>
        <v>0</v>
      </c>
      <c r="BM568" s="33">
        <f t="shared" si="358"/>
        <v>0</v>
      </c>
      <c r="BN568" s="33">
        <f t="shared" si="359"/>
        <v>0</v>
      </c>
      <c r="BO568" s="33">
        <f t="shared" si="360"/>
        <v>5100</v>
      </c>
      <c r="BP568" s="33">
        <f t="shared" si="361"/>
        <v>0</v>
      </c>
      <c r="BQ568" s="33">
        <f t="shared" si="362"/>
        <v>0</v>
      </c>
    </row>
    <row r="569" spans="1:69" ht="31.5" x14ac:dyDescent="0.25">
      <c r="A569" s="21" t="s">
        <v>995</v>
      </c>
      <c r="B569" s="22" t="s">
        <v>255</v>
      </c>
      <c r="C569" s="22" t="s">
        <v>191</v>
      </c>
      <c r="D569" s="56">
        <v>0</v>
      </c>
      <c r="E569" s="38">
        <v>0</v>
      </c>
      <c r="F569" s="38">
        <v>0</v>
      </c>
      <c r="G569" s="38">
        <v>0</v>
      </c>
      <c r="H569" s="38">
        <v>0</v>
      </c>
      <c r="I569" s="38">
        <v>0</v>
      </c>
      <c r="J569" s="38">
        <v>0</v>
      </c>
      <c r="K569" s="38">
        <v>0</v>
      </c>
      <c r="L569" s="38">
        <v>0</v>
      </c>
      <c r="M569" s="38">
        <v>0</v>
      </c>
      <c r="N569" s="38">
        <v>0</v>
      </c>
      <c r="O569" s="38">
        <v>0</v>
      </c>
      <c r="P569" s="38">
        <v>0</v>
      </c>
      <c r="Q569" s="38">
        <v>0</v>
      </c>
      <c r="R569" s="38">
        <v>0</v>
      </c>
      <c r="S569" s="38">
        <v>0</v>
      </c>
      <c r="T569" s="38">
        <v>0</v>
      </c>
      <c r="U569" s="38">
        <v>0</v>
      </c>
      <c r="V569" s="38">
        <v>0</v>
      </c>
      <c r="W569" s="38">
        <v>0</v>
      </c>
      <c r="X569" s="38">
        <v>0</v>
      </c>
      <c r="Y569" s="38">
        <v>0</v>
      </c>
      <c r="Z569" s="38">
        <v>0</v>
      </c>
      <c r="AA569" s="38">
        <v>0</v>
      </c>
      <c r="AB569" s="38">
        <v>0</v>
      </c>
      <c r="AC569" s="38">
        <v>0</v>
      </c>
      <c r="AD569" s="38">
        <v>0</v>
      </c>
      <c r="AE569" s="38">
        <v>0</v>
      </c>
      <c r="AF569" s="38">
        <v>0</v>
      </c>
      <c r="AG569" s="38">
        <v>0</v>
      </c>
      <c r="AH569" s="38">
        <v>0</v>
      </c>
      <c r="AI569" s="38">
        <v>0</v>
      </c>
      <c r="AJ569" s="38">
        <v>0</v>
      </c>
      <c r="AK569" s="38">
        <v>0</v>
      </c>
      <c r="AL569" s="38">
        <v>0</v>
      </c>
      <c r="AM569" s="38">
        <v>0</v>
      </c>
      <c r="AN569" s="38">
        <v>0</v>
      </c>
      <c r="AO569" s="38">
        <v>0</v>
      </c>
      <c r="AP569" s="38">
        <v>0</v>
      </c>
      <c r="AQ569" s="38">
        <v>0</v>
      </c>
      <c r="AR569" s="38">
        <v>0</v>
      </c>
      <c r="AS569" s="38">
        <v>0</v>
      </c>
      <c r="AT569" s="38">
        <v>0</v>
      </c>
      <c r="AU569" s="38">
        <v>0</v>
      </c>
      <c r="AV569" s="38">
        <v>0</v>
      </c>
      <c r="AW569" s="38">
        <v>0</v>
      </c>
      <c r="AX569" s="38">
        <v>0</v>
      </c>
      <c r="AY569" s="38">
        <v>0</v>
      </c>
      <c r="AZ569" s="38">
        <v>0</v>
      </c>
      <c r="BA569" s="38">
        <v>0</v>
      </c>
      <c r="BB569" s="38">
        <v>0</v>
      </c>
      <c r="BC569" s="38">
        <v>0</v>
      </c>
      <c r="BD569" s="38">
        <v>0</v>
      </c>
      <c r="BE569" s="38">
        <v>0</v>
      </c>
      <c r="BF569" s="38">
        <v>0</v>
      </c>
      <c r="BG569" s="38">
        <v>0</v>
      </c>
      <c r="BH569" s="38">
        <v>0</v>
      </c>
      <c r="BI569" s="38">
        <v>0</v>
      </c>
      <c r="BJ569" s="38">
        <v>0</v>
      </c>
      <c r="BK569" s="38">
        <v>0</v>
      </c>
      <c r="BL569" s="38">
        <v>0</v>
      </c>
      <c r="BM569" s="38">
        <v>0</v>
      </c>
      <c r="BN569" s="38">
        <v>0</v>
      </c>
      <c r="BO569" s="38">
        <v>0</v>
      </c>
      <c r="BP569" s="38">
        <v>0</v>
      </c>
      <c r="BQ569" s="38">
        <v>0</v>
      </c>
    </row>
    <row r="570" spans="1:69" ht="47.25" x14ac:dyDescent="0.25">
      <c r="A570" s="21" t="s">
        <v>118</v>
      </c>
      <c r="B570" s="22" t="s">
        <v>256</v>
      </c>
      <c r="C570" s="22" t="s">
        <v>191</v>
      </c>
      <c r="D570" s="56">
        <f t="shared" ref="D570:BD570" si="363">D571+D576+D577+D580</f>
        <v>424.41171876000004</v>
      </c>
      <c r="E570" s="38">
        <f t="shared" si="363"/>
        <v>0</v>
      </c>
      <c r="F570" s="38">
        <f t="shared" si="363"/>
        <v>30.622179700000004</v>
      </c>
      <c r="G570" s="38">
        <f t="shared" si="363"/>
        <v>0</v>
      </c>
      <c r="H570" s="38">
        <f t="shared" si="363"/>
        <v>0</v>
      </c>
      <c r="I570" s="38">
        <f t="shared" si="363"/>
        <v>1.909</v>
      </c>
      <c r="J570" s="38">
        <f t="shared" si="363"/>
        <v>0</v>
      </c>
      <c r="K570" s="38">
        <f t="shared" si="363"/>
        <v>0</v>
      </c>
      <c r="L570" s="38">
        <f t="shared" si="363"/>
        <v>4</v>
      </c>
      <c r="M570" s="38">
        <f t="shared" si="363"/>
        <v>0</v>
      </c>
      <c r="N570" s="38">
        <f t="shared" si="363"/>
        <v>0</v>
      </c>
      <c r="O570" s="38">
        <f t="shared" si="363"/>
        <v>0</v>
      </c>
      <c r="P570" s="38">
        <f t="shared" si="363"/>
        <v>0</v>
      </c>
      <c r="Q570" s="38">
        <f t="shared" si="363"/>
        <v>0</v>
      </c>
      <c r="R570" s="38">
        <f t="shared" si="363"/>
        <v>0</v>
      </c>
      <c r="S570" s="38">
        <f t="shared" si="363"/>
        <v>57.327859089999997</v>
      </c>
      <c r="T570" s="38">
        <f t="shared" si="363"/>
        <v>0</v>
      </c>
      <c r="U570" s="38">
        <f t="shared" si="363"/>
        <v>0</v>
      </c>
      <c r="V570" s="38">
        <f t="shared" si="363"/>
        <v>0</v>
      </c>
      <c r="W570" s="38">
        <f t="shared" si="363"/>
        <v>0</v>
      </c>
      <c r="X570" s="38">
        <f t="shared" si="363"/>
        <v>0</v>
      </c>
      <c r="Y570" s="38">
        <f t="shared" si="363"/>
        <v>2</v>
      </c>
      <c r="Z570" s="38">
        <f t="shared" si="363"/>
        <v>1.8499999999999999</v>
      </c>
      <c r="AA570" s="38">
        <f t="shared" si="363"/>
        <v>0</v>
      </c>
      <c r="AB570" s="38">
        <f t="shared" si="363"/>
        <v>0</v>
      </c>
      <c r="AC570" s="38">
        <f t="shared" si="363"/>
        <v>0</v>
      </c>
      <c r="AD570" s="38">
        <f t="shared" si="363"/>
        <v>0</v>
      </c>
      <c r="AE570" s="38">
        <f t="shared" si="363"/>
        <v>0</v>
      </c>
      <c r="AF570" s="38">
        <f t="shared" si="363"/>
        <v>28.75</v>
      </c>
      <c r="AG570" s="38">
        <f t="shared" si="363"/>
        <v>0</v>
      </c>
      <c r="AH570" s="38">
        <f t="shared" si="363"/>
        <v>0</v>
      </c>
      <c r="AI570" s="38">
        <f t="shared" si="363"/>
        <v>0</v>
      </c>
      <c r="AJ570" s="38">
        <f t="shared" si="363"/>
        <v>0</v>
      </c>
      <c r="AK570" s="38">
        <f t="shared" si="363"/>
        <v>0</v>
      </c>
      <c r="AL570" s="38">
        <f t="shared" si="363"/>
        <v>1</v>
      </c>
      <c r="AM570" s="38">
        <f t="shared" si="363"/>
        <v>0</v>
      </c>
      <c r="AN570" s="38">
        <f t="shared" si="363"/>
        <v>0</v>
      </c>
      <c r="AO570" s="38">
        <f t="shared" si="363"/>
        <v>0</v>
      </c>
      <c r="AP570" s="38">
        <f t="shared" si="363"/>
        <v>0</v>
      </c>
      <c r="AQ570" s="38">
        <f t="shared" si="363"/>
        <v>0</v>
      </c>
      <c r="AR570" s="38">
        <f t="shared" si="363"/>
        <v>0</v>
      </c>
      <c r="AS570" s="38">
        <f t="shared" si="363"/>
        <v>11.3</v>
      </c>
      <c r="AT570" s="38">
        <f t="shared" si="363"/>
        <v>0</v>
      </c>
      <c r="AU570" s="38">
        <f t="shared" si="363"/>
        <v>0</v>
      </c>
      <c r="AV570" s="38">
        <f t="shared" si="363"/>
        <v>0</v>
      </c>
      <c r="AW570" s="38">
        <f t="shared" si="363"/>
        <v>0</v>
      </c>
      <c r="AX570" s="38">
        <f t="shared" si="363"/>
        <v>0</v>
      </c>
      <c r="AY570" s="38">
        <f t="shared" si="363"/>
        <v>1</v>
      </c>
      <c r="AZ570" s="38">
        <f t="shared" si="363"/>
        <v>6.7000000000000004E-2</v>
      </c>
      <c r="BA570" s="38">
        <f t="shared" si="363"/>
        <v>0</v>
      </c>
      <c r="BB570" s="38">
        <f t="shared" si="363"/>
        <v>0</v>
      </c>
      <c r="BC570" s="38">
        <f t="shared" si="363"/>
        <v>0</v>
      </c>
      <c r="BD570" s="38">
        <f t="shared" si="363"/>
        <v>0</v>
      </c>
      <c r="BE570" s="38">
        <f t="shared" ref="BE570:BK570" si="364">BE571+BE576+BE577+BE580</f>
        <v>0</v>
      </c>
      <c r="BF570" s="38">
        <f t="shared" si="364"/>
        <v>128.00003879000002</v>
      </c>
      <c r="BG570" s="38">
        <f t="shared" si="364"/>
        <v>0</v>
      </c>
      <c r="BH570" s="38">
        <f t="shared" si="364"/>
        <v>0</v>
      </c>
      <c r="BI570" s="38">
        <f t="shared" si="364"/>
        <v>1.909</v>
      </c>
      <c r="BJ570" s="38">
        <f t="shared" si="364"/>
        <v>0</v>
      </c>
      <c r="BK570" s="38">
        <f t="shared" si="364"/>
        <v>0</v>
      </c>
      <c r="BL570" s="38">
        <f t="shared" ref="BL570:BQ570" si="365">BL571+BL576+BL577+BL580</f>
        <v>8</v>
      </c>
      <c r="BM570" s="38">
        <f t="shared" si="365"/>
        <v>1.917</v>
      </c>
      <c r="BN570" s="38">
        <f t="shared" si="365"/>
        <v>0</v>
      </c>
      <c r="BO570" s="38">
        <f t="shared" si="365"/>
        <v>0</v>
      </c>
      <c r="BP570" s="38">
        <f t="shared" si="365"/>
        <v>0</v>
      </c>
      <c r="BQ570" s="38">
        <f t="shared" si="365"/>
        <v>0</v>
      </c>
    </row>
    <row r="571" spans="1:69" ht="31.5" x14ac:dyDescent="0.25">
      <c r="A571" s="21" t="s">
        <v>996</v>
      </c>
      <c r="B571" s="22" t="s">
        <v>257</v>
      </c>
      <c r="C571" s="22" t="s">
        <v>191</v>
      </c>
      <c r="D571" s="56">
        <f t="shared" ref="D571:BD571" si="366">SUM(D572:D575)</f>
        <v>49.370000000000005</v>
      </c>
      <c r="E571" s="38">
        <f t="shared" si="366"/>
        <v>0</v>
      </c>
      <c r="F571" s="38">
        <f t="shared" si="366"/>
        <v>0</v>
      </c>
      <c r="G571" s="38">
        <f t="shared" si="366"/>
        <v>0</v>
      </c>
      <c r="H571" s="38">
        <f t="shared" si="366"/>
        <v>0</v>
      </c>
      <c r="I571" s="38">
        <f t="shared" si="366"/>
        <v>0</v>
      </c>
      <c r="J571" s="38">
        <f t="shared" si="366"/>
        <v>0</v>
      </c>
      <c r="K571" s="38">
        <f t="shared" si="366"/>
        <v>0</v>
      </c>
      <c r="L571" s="38">
        <f t="shared" si="366"/>
        <v>0</v>
      </c>
      <c r="M571" s="38">
        <f t="shared" si="366"/>
        <v>0</v>
      </c>
      <c r="N571" s="38">
        <f t="shared" si="366"/>
        <v>0</v>
      </c>
      <c r="O571" s="38">
        <f t="shared" si="366"/>
        <v>0</v>
      </c>
      <c r="P571" s="38">
        <f t="shared" si="366"/>
        <v>0</v>
      </c>
      <c r="Q571" s="38">
        <f t="shared" si="366"/>
        <v>0</v>
      </c>
      <c r="R571" s="38">
        <f t="shared" si="366"/>
        <v>0</v>
      </c>
      <c r="S571" s="38">
        <f t="shared" si="366"/>
        <v>39.47</v>
      </c>
      <c r="T571" s="38">
        <f t="shared" si="366"/>
        <v>0</v>
      </c>
      <c r="U571" s="38">
        <f t="shared" si="366"/>
        <v>0</v>
      </c>
      <c r="V571" s="38">
        <f t="shared" si="366"/>
        <v>0</v>
      </c>
      <c r="W571" s="38">
        <f t="shared" si="366"/>
        <v>0</v>
      </c>
      <c r="X571" s="38">
        <f t="shared" si="366"/>
        <v>0</v>
      </c>
      <c r="Y571" s="38">
        <f t="shared" si="366"/>
        <v>0</v>
      </c>
      <c r="Z571" s="38">
        <f t="shared" si="366"/>
        <v>0.15</v>
      </c>
      <c r="AA571" s="38">
        <f t="shared" si="366"/>
        <v>0</v>
      </c>
      <c r="AB571" s="38">
        <f t="shared" si="366"/>
        <v>0</v>
      </c>
      <c r="AC571" s="38">
        <f t="shared" si="366"/>
        <v>0</v>
      </c>
      <c r="AD571" s="38">
        <f t="shared" si="366"/>
        <v>0</v>
      </c>
      <c r="AE571" s="38">
        <f t="shared" si="366"/>
        <v>0</v>
      </c>
      <c r="AF571" s="38">
        <f t="shared" si="366"/>
        <v>0</v>
      </c>
      <c r="AG571" s="38">
        <f t="shared" si="366"/>
        <v>0</v>
      </c>
      <c r="AH571" s="38">
        <f t="shared" si="366"/>
        <v>0</v>
      </c>
      <c r="AI571" s="38">
        <f t="shared" si="366"/>
        <v>0</v>
      </c>
      <c r="AJ571" s="38">
        <f t="shared" si="366"/>
        <v>0</v>
      </c>
      <c r="AK571" s="38">
        <f t="shared" si="366"/>
        <v>0</v>
      </c>
      <c r="AL571" s="38">
        <f t="shared" si="366"/>
        <v>0</v>
      </c>
      <c r="AM571" s="38">
        <f t="shared" si="366"/>
        <v>0</v>
      </c>
      <c r="AN571" s="38">
        <f t="shared" si="366"/>
        <v>0</v>
      </c>
      <c r="AO571" s="38">
        <f t="shared" si="366"/>
        <v>0</v>
      </c>
      <c r="AP571" s="38">
        <f t="shared" si="366"/>
        <v>0</v>
      </c>
      <c r="AQ571" s="38">
        <f t="shared" si="366"/>
        <v>0</v>
      </c>
      <c r="AR571" s="38">
        <f t="shared" si="366"/>
        <v>0</v>
      </c>
      <c r="AS571" s="38">
        <f t="shared" si="366"/>
        <v>9.9</v>
      </c>
      <c r="AT571" s="38">
        <f t="shared" si="366"/>
        <v>0</v>
      </c>
      <c r="AU571" s="38">
        <f t="shared" si="366"/>
        <v>0</v>
      </c>
      <c r="AV571" s="38">
        <f t="shared" si="366"/>
        <v>0</v>
      </c>
      <c r="AW571" s="38">
        <f t="shared" si="366"/>
        <v>0</v>
      </c>
      <c r="AX571" s="38">
        <f t="shared" si="366"/>
        <v>0</v>
      </c>
      <c r="AY571" s="38">
        <f t="shared" si="366"/>
        <v>0</v>
      </c>
      <c r="AZ571" s="38">
        <f t="shared" si="366"/>
        <v>6.7000000000000004E-2</v>
      </c>
      <c r="BA571" s="38">
        <f t="shared" si="366"/>
        <v>0</v>
      </c>
      <c r="BB571" s="38">
        <f t="shared" si="366"/>
        <v>0</v>
      </c>
      <c r="BC571" s="38">
        <f t="shared" si="366"/>
        <v>0</v>
      </c>
      <c r="BD571" s="38">
        <f t="shared" si="366"/>
        <v>0</v>
      </c>
      <c r="BE571" s="38">
        <f t="shared" ref="BE571:BK571" si="367">SUM(BE572:BE575)</f>
        <v>0</v>
      </c>
      <c r="BF571" s="38">
        <f t="shared" si="367"/>
        <v>49.370000000000005</v>
      </c>
      <c r="BG571" s="38">
        <f t="shared" si="367"/>
        <v>0</v>
      </c>
      <c r="BH571" s="38">
        <f t="shared" si="367"/>
        <v>0</v>
      </c>
      <c r="BI571" s="38">
        <f t="shared" si="367"/>
        <v>0</v>
      </c>
      <c r="BJ571" s="38">
        <f t="shared" si="367"/>
        <v>0</v>
      </c>
      <c r="BK571" s="38">
        <f t="shared" si="367"/>
        <v>0</v>
      </c>
      <c r="BL571" s="38">
        <f t="shared" ref="BL571:BQ571" si="368">SUM(BL572:BL575)</f>
        <v>0</v>
      </c>
      <c r="BM571" s="38">
        <f t="shared" si="368"/>
        <v>0.21700000000000003</v>
      </c>
      <c r="BN571" s="38">
        <f t="shared" si="368"/>
        <v>0</v>
      </c>
      <c r="BO571" s="38">
        <f t="shared" si="368"/>
        <v>0</v>
      </c>
      <c r="BP571" s="38">
        <f t="shared" si="368"/>
        <v>0</v>
      </c>
      <c r="BQ571" s="38">
        <f t="shared" si="368"/>
        <v>0</v>
      </c>
    </row>
    <row r="572" spans="1:69" ht="31.5" x14ac:dyDescent="0.25">
      <c r="A572" s="27" t="s">
        <v>996</v>
      </c>
      <c r="B572" s="59" t="s">
        <v>997</v>
      </c>
      <c r="C572" s="53" t="s">
        <v>998</v>
      </c>
      <c r="D572" s="45">
        <v>9.9</v>
      </c>
      <c r="E572" s="33">
        <v>0</v>
      </c>
      <c r="F572" s="33">
        <v>0</v>
      </c>
      <c r="G572" s="33">
        <v>0</v>
      </c>
      <c r="H572" s="33">
        <v>0</v>
      </c>
      <c r="I572" s="33">
        <v>0</v>
      </c>
      <c r="J572" s="33">
        <v>0</v>
      </c>
      <c r="K572" s="33">
        <v>0</v>
      </c>
      <c r="L572" s="33">
        <v>0</v>
      </c>
      <c r="M572" s="33">
        <v>0</v>
      </c>
      <c r="N572" s="33">
        <v>0</v>
      </c>
      <c r="O572" s="33">
        <v>0</v>
      </c>
      <c r="P572" s="33">
        <v>0</v>
      </c>
      <c r="Q572" s="33">
        <v>0</v>
      </c>
      <c r="R572" s="33">
        <v>0</v>
      </c>
      <c r="S572" s="33">
        <v>0</v>
      </c>
      <c r="T572" s="33">
        <v>0</v>
      </c>
      <c r="U572" s="33">
        <v>0</v>
      </c>
      <c r="V572" s="33">
        <v>0</v>
      </c>
      <c r="W572" s="33">
        <v>0</v>
      </c>
      <c r="X572" s="33">
        <v>0</v>
      </c>
      <c r="Y572" s="33">
        <v>0</v>
      </c>
      <c r="Z572" s="33">
        <v>0</v>
      </c>
      <c r="AA572" s="33">
        <v>0</v>
      </c>
      <c r="AB572" s="33">
        <v>0</v>
      </c>
      <c r="AC572" s="33">
        <v>0</v>
      </c>
      <c r="AD572" s="33">
        <v>0</v>
      </c>
      <c r="AE572" s="33">
        <v>0</v>
      </c>
      <c r="AF572" s="33">
        <v>0</v>
      </c>
      <c r="AG572" s="33">
        <v>0</v>
      </c>
      <c r="AH572" s="33">
        <v>0</v>
      </c>
      <c r="AI572" s="33">
        <v>0</v>
      </c>
      <c r="AJ572" s="33">
        <v>0</v>
      </c>
      <c r="AK572" s="33">
        <v>0</v>
      </c>
      <c r="AL572" s="33">
        <v>0</v>
      </c>
      <c r="AM572" s="33">
        <v>0</v>
      </c>
      <c r="AN572" s="33">
        <v>0</v>
      </c>
      <c r="AO572" s="33">
        <v>0</v>
      </c>
      <c r="AP572" s="33">
        <v>0</v>
      </c>
      <c r="AQ572" s="33">
        <v>0</v>
      </c>
      <c r="AR572" s="33">
        <v>0</v>
      </c>
      <c r="AS572" s="33">
        <v>9.9</v>
      </c>
      <c r="AT572" s="33">
        <v>0</v>
      </c>
      <c r="AU572" s="33">
        <v>0</v>
      </c>
      <c r="AV572" s="33">
        <v>0</v>
      </c>
      <c r="AW572" s="33">
        <v>0</v>
      </c>
      <c r="AX572" s="33" t="s">
        <v>3410</v>
      </c>
      <c r="AY572" s="33">
        <v>0</v>
      </c>
      <c r="AZ572" s="33">
        <v>6.7000000000000004E-2</v>
      </c>
      <c r="BA572" s="33">
        <v>0</v>
      </c>
      <c r="BB572" s="33">
        <v>0</v>
      </c>
      <c r="BC572" s="33">
        <v>0</v>
      </c>
      <c r="BD572" s="33">
        <v>0</v>
      </c>
      <c r="BE572" s="33">
        <f t="shared" ref="BE572:BE575" si="369">SUM(E572,R572,AE572,AR572)</f>
        <v>0</v>
      </c>
      <c r="BF572" s="33">
        <f t="shared" ref="BF572:BF575" si="370">SUM(F572,S572,AF572,AS572)</f>
        <v>9.9</v>
      </c>
      <c r="BG572" s="33">
        <f t="shared" ref="BG572:BG575" si="371">SUM(G572,T572,AG572,AT572)</f>
        <v>0</v>
      </c>
      <c r="BH572" s="33">
        <f t="shared" ref="BH572:BH575" si="372">SUM(H572,U572,AH572,AU572)</f>
        <v>0</v>
      </c>
      <c r="BI572" s="33">
        <f t="shared" ref="BI572:BI575" si="373">SUM(I572,V572,AI572,AV572)</f>
        <v>0</v>
      </c>
      <c r="BJ572" s="33">
        <f t="shared" ref="BJ572:BJ575" si="374">SUM(J572,W572,AJ572,AW572)</f>
        <v>0</v>
      </c>
      <c r="BK572" s="33" t="s">
        <v>3410</v>
      </c>
      <c r="BL572" s="33">
        <f t="shared" ref="BL572:BL575" si="375">SUM(L572,Y572,AL572,AY572)</f>
        <v>0</v>
      </c>
      <c r="BM572" s="33">
        <f t="shared" ref="BM572:BM575" si="376">SUM(M572,Z572,AM572,AZ572)</f>
        <v>6.7000000000000004E-2</v>
      </c>
      <c r="BN572" s="33">
        <f t="shared" ref="BN572:BN575" si="377">SUM(N572,AA572,AN572,BA572)</f>
        <v>0</v>
      </c>
      <c r="BO572" s="33">
        <f t="shared" ref="BO572:BO575" si="378">SUM(O572,AB572,AO572,BB572)</f>
        <v>0</v>
      </c>
      <c r="BP572" s="33">
        <f t="shared" ref="BP572:BP575" si="379">SUM(P572,AC572,AP572,BC572)</f>
        <v>0</v>
      </c>
      <c r="BQ572" s="33">
        <f t="shared" ref="BQ572:BQ575" si="380">SUM(Q572,AD572,AQ572,BD572)</f>
        <v>0</v>
      </c>
    </row>
    <row r="573" spans="1:69" ht="31.5" x14ac:dyDescent="0.25">
      <c r="A573" s="27" t="s">
        <v>996</v>
      </c>
      <c r="B573" s="59" t="s">
        <v>999</v>
      </c>
      <c r="C573" s="53" t="s">
        <v>1000</v>
      </c>
      <c r="D573" s="45">
        <v>9.9</v>
      </c>
      <c r="E573" s="33">
        <v>0</v>
      </c>
      <c r="F573" s="33">
        <v>0</v>
      </c>
      <c r="G573" s="33">
        <v>0</v>
      </c>
      <c r="H573" s="33">
        <v>0</v>
      </c>
      <c r="I573" s="33">
        <v>0</v>
      </c>
      <c r="J573" s="33">
        <v>0</v>
      </c>
      <c r="K573" s="33">
        <v>0</v>
      </c>
      <c r="L573" s="33">
        <v>0</v>
      </c>
      <c r="M573" s="33">
        <v>0</v>
      </c>
      <c r="N573" s="33">
        <v>0</v>
      </c>
      <c r="O573" s="33">
        <v>0</v>
      </c>
      <c r="P573" s="33">
        <v>0</v>
      </c>
      <c r="Q573" s="33">
        <v>0</v>
      </c>
      <c r="R573" s="33">
        <v>0</v>
      </c>
      <c r="S573" s="33">
        <v>9.9</v>
      </c>
      <c r="T573" s="33">
        <v>0</v>
      </c>
      <c r="U573" s="33">
        <v>0</v>
      </c>
      <c r="V573" s="33">
        <v>0</v>
      </c>
      <c r="W573" s="33">
        <v>0</v>
      </c>
      <c r="X573" s="33" t="s">
        <v>3186</v>
      </c>
      <c r="Y573" s="33">
        <v>0</v>
      </c>
      <c r="Z573" s="33">
        <v>7.1999999999999995E-2</v>
      </c>
      <c r="AA573" s="33">
        <v>0</v>
      </c>
      <c r="AB573" s="33">
        <v>0</v>
      </c>
      <c r="AC573" s="33">
        <v>0</v>
      </c>
      <c r="AD573" s="33">
        <v>0</v>
      </c>
      <c r="AE573" s="33">
        <v>0</v>
      </c>
      <c r="AF573" s="33">
        <v>0</v>
      </c>
      <c r="AG573" s="33">
        <v>0</v>
      </c>
      <c r="AH573" s="33">
        <v>0</v>
      </c>
      <c r="AI573" s="33">
        <v>0</v>
      </c>
      <c r="AJ573" s="33">
        <v>0</v>
      </c>
      <c r="AK573" s="33">
        <v>0</v>
      </c>
      <c r="AL573" s="33">
        <v>0</v>
      </c>
      <c r="AM573" s="33">
        <v>0</v>
      </c>
      <c r="AN573" s="33">
        <v>0</v>
      </c>
      <c r="AO573" s="33">
        <v>0</v>
      </c>
      <c r="AP573" s="33">
        <v>0</v>
      </c>
      <c r="AQ573" s="33">
        <v>0</v>
      </c>
      <c r="AR573" s="33">
        <v>0</v>
      </c>
      <c r="AS573" s="33">
        <v>0</v>
      </c>
      <c r="AT573" s="33">
        <v>0</v>
      </c>
      <c r="AU573" s="33">
        <v>0</v>
      </c>
      <c r="AV573" s="33">
        <v>0</v>
      </c>
      <c r="AW573" s="33">
        <v>0</v>
      </c>
      <c r="AX573" s="33">
        <v>0</v>
      </c>
      <c r="AY573" s="33">
        <v>0</v>
      </c>
      <c r="AZ573" s="33">
        <v>0</v>
      </c>
      <c r="BA573" s="33">
        <v>0</v>
      </c>
      <c r="BB573" s="33">
        <v>0</v>
      </c>
      <c r="BC573" s="33">
        <v>0</v>
      </c>
      <c r="BD573" s="33">
        <v>0</v>
      </c>
      <c r="BE573" s="33">
        <f t="shared" si="369"/>
        <v>0</v>
      </c>
      <c r="BF573" s="33">
        <f t="shared" si="370"/>
        <v>9.9</v>
      </c>
      <c r="BG573" s="33">
        <f t="shared" si="371"/>
        <v>0</v>
      </c>
      <c r="BH573" s="33">
        <f t="shared" si="372"/>
        <v>0</v>
      </c>
      <c r="BI573" s="33">
        <f t="shared" si="373"/>
        <v>0</v>
      </c>
      <c r="BJ573" s="33">
        <f t="shared" si="374"/>
        <v>0</v>
      </c>
      <c r="BK573" s="33" t="s">
        <v>3186</v>
      </c>
      <c r="BL573" s="33">
        <f t="shared" si="375"/>
        <v>0</v>
      </c>
      <c r="BM573" s="33">
        <f t="shared" si="376"/>
        <v>7.1999999999999995E-2</v>
      </c>
      <c r="BN573" s="33">
        <f t="shared" si="377"/>
        <v>0</v>
      </c>
      <c r="BO573" s="33">
        <f t="shared" si="378"/>
        <v>0</v>
      </c>
      <c r="BP573" s="33">
        <f t="shared" si="379"/>
        <v>0</v>
      </c>
      <c r="BQ573" s="33">
        <f t="shared" si="380"/>
        <v>0</v>
      </c>
    </row>
    <row r="574" spans="1:69" ht="31.5" x14ac:dyDescent="0.25">
      <c r="A574" s="27" t="s">
        <v>996</v>
      </c>
      <c r="B574" s="59" t="s">
        <v>1001</v>
      </c>
      <c r="C574" s="53" t="s">
        <v>1002</v>
      </c>
      <c r="D574" s="45">
        <v>14.785</v>
      </c>
      <c r="E574" s="33">
        <v>0</v>
      </c>
      <c r="F574" s="33">
        <v>0</v>
      </c>
      <c r="G574" s="33">
        <v>0</v>
      </c>
      <c r="H574" s="33">
        <v>0</v>
      </c>
      <c r="I574" s="33">
        <v>0</v>
      </c>
      <c r="J574" s="33">
        <v>0</v>
      </c>
      <c r="K574" s="33">
        <v>0</v>
      </c>
      <c r="L574" s="33">
        <v>0</v>
      </c>
      <c r="M574" s="33">
        <v>0</v>
      </c>
      <c r="N574" s="33">
        <v>0</v>
      </c>
      <c r="O574" s="33">
        <v>0</v>
      </c>
      <c r="P574" s="33">
        <v>0</v>
      </c>
      <c r="Q574" s="33">
        <v>0</v>
      </c>
      <c r="R574" s="33">
        <v>0</v>
      </c>
      <c r="S574" s="33">
        <v>14.785</v>
      </c>
      <c r="T574" s="33">
        <v>0</v>
      </c>
      <c r="U574" s="33">
        <v>0</v>
      </c>
      <c r="V574" s="33">
        <v>0</v>
      </c>
      <c r="W574" s="33">
        <v>0</v>
      </c>
      <c r="X574" s="33" t="s">
        <v>3187</v>
      </c>
      <c r="Y574" s="33">
        <v>0</v>
      </c>
      <c r="Z574" s="33">
        <v>4.2000000000000003E-2</v>
      </c>
      <c r="AA574" s="33">
        <v>0</v>
      </c>
      <c r="AB574" s="33">
        <v>0</v>
      </c>
      <c r="AC574" s="33">
        <v>0</v>
      </c>
      <c r="AD574" s="33">
        <v>0</v>
      </c>
      <c r="AE574" s="33">
        <v>0</v>
      </c>
      <c r="AF574" s="33">
        <v>0</v>
      </c>
      <c r="AG574" s="33">
        <v>0</v>
      </c>
      <c r="AH574" s="33">
        <v>0</v>
      </c>
      <c r="AI574" s="33">
        <v>0</v>
      </c>
      <c r="AJ574" s="33">
        <v>0</v>
      </c>
      <c r="AK574" s="33">
        <v>0</v>
      </c>
      <c r="AL574" s="33">
        <v>0</v>
      </c>
      <c r="AM574" s="33">
        <v>0</v>
      </c>
      <c r="AN574" s="33">
        <v>0</v>
      </c>
      <c r="AO574" s="33">
        <v>0</v>
      </c>
      <c r="AP574" s="33">
        <v>0</v>
      </c>
      <c r="AQ574" s="33">
        <v>0</v>
      </c>
      <c r="AR574" s="33">
        <v>0</v>
      </c>
      <c r="AS574" s="33">
        <v>0</v>
      </c>
      <c r="AT574" s="33">
        <v>0</v>
      </c>
      <c r="AU574" s="33">
        <v>0</v>
      </c>
      <c r="AV574" s="33">
        <v>0</v>
      </c>
      <c r="AW574" s="33">
        <v>0</v>
      </c>
      <c r="AX574" s="33">
        <v>0</v>
      </c>
      <c r="AY574" s="33">
        <v>0</v>
      </c>
      <c r="AZ574" s="33">
        <v>0</v>
      </c>
      <c r="BA574" s="33">
        <v>0</v>
      </c>
      <c r="BB574" s="33">
        <v>0</v>
      </c>
      <c r="BC574" s="33">
        <v>0</v>
      </c>
      <c r="BD574" s="33">
        <v>0</v>
      </c>
      <c r="BE574" s="33">
        <f t="shared" si="369"/>
        <v>0</v>
      </c>
      <c r="BF574" s="33">
        <f t="shared" si="370"/>
        <v>14.785</v>
      </c>
      <c r="BG574" s="33">
        <f t="shared" si="371"/>
        <v>0</v>
      </c>
      <c r="BH574" s="33">
        <f t="shared" si="372"/>
        <v>0</v>
      </c>
      <c r="BI574" s="33">
        <f t="shared" si="373"/>
        <v>0</v>
      </c>
      <c r="BJ574" s="33">
        <f t="shared" si="374"/>
        <v>0</v>
      </c>
      <c r="BK574" s="33" t="s">
        <v>3187</v>
      </c>
      <c r="BL574" s="33">
        <f t="shared" si="375"/>
        <v>0</v>
      </c>
      <c r="BM574" s="33">
        <f t="shared" si="376"/>
        <v>4.2000000000000003E-2</v>
      </c>
      <c r="BN574" s="33">
        <f t="shared" si="377"/>
        <v>0</v>
      </c>
      <c r="BO574" s="33">
        <f t="shared" si="378"/>
        <v>0</v>
      </c>
      <c r="BP574" s="33">
        <f t="shared" si="379"/>
        <v>0</v>
      </c>
      <c r="BQ574" s="33">
        <f t="shared" si="380"/>
        <v>0</v>
      </c>
    </row>
    <row r="575" spans="1:69" ht="31.5" x14ac:dyDescent="0.25">
      <c r="A575" s="27" t="s">
        <v>996</v>
      </c>
      <c r="B575" s="59" t="s">
        <v>1003</v>
      </c>
      <c r="C575" s="53" t="s">
        <v>1004</v>
      </c>
      <c r="D575" s="45">
        <v>14.785</v>
      </c>
      <c r="E575" s="33">
        <v>0</v>
      </c>
      <c r="F575" s="33">
        <v>0</v>
      </c>
      <c r="G575" s="33">
        <v>0</v>
      </c>
      <c r="H575" s="33">
        <v>0</v>
      </c>
      <c r="I575" s="33">
        <v>0</v>
      </c>
      <c r="J575" s="33">
        <v>0</v>
      </c>
      <c r="K575" s="33">
        <v>0</v>
      </c>
      <c r="L575" s="33">
        <v>0</v>
      </c>
      <c r="M575" s="33">
        <v>0</v>
      </c>
      <c r="N575" s="33">
        <v>0</v>
      </c>
      <c r="O575" s="33">
        <v>0</v>
      </c>
      <c r="P575" s="33">
        <v>0</v>
      </c>
      <c r="Q575" s="33">
        <v>0</v>
      </c>
      <c r="R575" s="33">
        <v>0</v>
      </c>
      <c r="S575" s="33">
        <v>14.785</v>
      </c>
      <c r="T575" s="33">
        <v>0</v>
      </c>
      <c r="U575" s="33">
        <v>0</v>
      </c>
      <c r="V575" s="33">
        <v>0</v>
      </c>
      <c r="W575" s="33">
        <v>0</v>
      </c>
      <c r="X575" s="33" t="s">
        <v>3055</v>
      </c>
      <c r="Y575" s="33">
        <v>0</v>
      </c>
      <c r="Z575" s="33">
        <v>3.5999999999999997E-2</v>
      </c>
      <c r="AA575" s="33">
        <v>0</v>
      </c>
      <c r="AB575" s="33">
        <v>0</v>
      </c>
      <c r="AC575" s="33">
        <v>0</v>
      </c>
      <c r="AD575" s="33">
        <v>0</v>
      </c>
      <c r="AE575" s="33">
        <v>0</v>
      </c>
      <c r="AF575" s="33">
        <v>0</v>
      </c>
      <c r="AG575" s="33">
        <v>0</v>
      </c>
      <c r="AH575" s="33">
        <v>0</v>
      </c>
      <c r="AI575" s="33">
        <v>0</v>
      </c>
      <c r="AJ575" s="33">
        <v>0</v>
      </c>
      <c r="AK575" s="33">
        <v>0</v>
      </c>
      <c r="AL575" s="33">
        <v>0</v>
      </c>
      <c r="AM575" s="33">
        <v>0</v>
      </c>
      <c r="AN575" s="33">
        <v>0</v>
      </c>
      <c r="AO575" s="33">
        <v>0</v>
      </c>
      <c r="AP575" s="33">
        <v>0</v>
      </c>
      <c r="AQ575" s="33">
        <v>0</v>
      </c>
      <c r="AR575" s="33">
        <v>0</v>
      </c>
      <c r="AS575" s="33">
        <v>0</v>
      </c>
      <c r="AT575" s="33">
        <v>0</v>
      </c>
      <c r="AU575" s="33">
        <v>0</v>
      </c>
      <c r="AV575" s="33">
        <v>0</v>
      </c>
      <c r="AW575" s="33">
        <v>0</v>
      </c>
      <c r="AX575" s="33">
        <v>0</v>
      </c>
      <c r="AY575" s="33">
        <v>0</v>
      </c>
      <c r="AZ575" s="33">
        <v>0</v>
      </c>
      <c r="BA575" s="33">
        <v>0</v>
      </c>
      <c r="BB575" s="33">
        <v>0</v>
      </c>
      <c r="BC575" s="33">
        <v>0</v>
      </c>
      <c r="BD575" s="33">
        <v>0</v>
      </c>
      <c r="BE575" s="33">
        <f t="shared" si="369"/>
        <v>0</v>
      </c>
      <c r="BF575" s="33">
        <f t="shared" si="370"/>
        <v>14.785</v>
      </c>
      <c r="BG575" s="33">
        <f t="shared" si="371"/>
        <v>0</v>
      </c>
      <c r="BH575" s="33">
        <f t="shared" si="372"/>
        <v>0</v>
      </c>
      <c r="BI575" s="33">
        <f t="shared" si="373"/>
        <v>0</v>
      </c>
      <c r="BJ575" s="33">
        <f t="shared" si="374"/>
        <v>0</v>
      </c>
      <c r="BK575" s="33" t="s">
        <v>3055</v>
      </c>
      <c r="BL575" s="33">
        <f t="shared" si="375"/>
        <v>0</v>
      </c>
      <c r="BM575" s="33">
        <f t="shared" si="376"/>
        <v>3.5999999999999997E-2</v>
      </c>
      <c r="BN575" s="33">
        <f t="shared" si="377"/>
        <v>0</v>
      </c>
      <c r="BO575" s="33">
        <f t="shared" si="378"/>
        <v>0</v>
      </c>
      <c r="BP575" s="33">
        <f t="shared" si="379"/>
        <v>0</v>
      </c>
      <c r="BQ575" s="33">
        <f t="shared" si="380"/>
        <v>0</v>
      </c>
    </row>
    <row r="576" spans="1:69" x14ac:dyDescent="0.25">
      <c r="A576" s="21" t="s">
        <v>1005</v>
      </c>
      <c r="B576" s="22" t="s">
        <v>275</v>
      </c>
      <c r="C576" s="22" t="s">
        <v>191</v>
      </c>
      <c r="D576" s="56">
        <v>0</v>
      </c>
      <c r="E576" s="38">
        <v>0</v>
      </c>
      <c r="F576" s="38">
        <v>0</v>
      </c>
      <c r="G576" s="38">
        <v>0</v>
      </c>
      <c r="H576" s="38">
        <v>0</v>
      </c>
      <c r="I576" s="38">
        <v>0</v>
      </c>
      <c r="J576" s="38">
        <v>0</v>
      </c>
      <c r="K576" s="38">
        <v>0</v>
      </c>
      <c r="L576" s="38">
        <v>0</v>
      </c>
      <c r="M576" s="38">
        <v>0</v>
      </c>
      <c r="N576" s="38">
        <v>0</v>
      </c>
      <c r="O576" s="38">
        <v>0</v>
      </c>
      <c r="P576" s="38">
        <v>0</v>
      </c>
      <c r="Q576" s="38">
        <v>0</v>
      </c>
      <c r="R576" s="38">
        <v>0</v>
      </c>
      <c r="S576" s="38">
        <v>0</v>
      </c>
      <c r="T576" s="38">
        <v>0</v>
      </c>
      <c r="U576" s="38">
        <v>0</v>
      </c>
      <c r="V576" s="38">
        <v>0</v>
      </c>
      <c r="W576" s="38">
        <v>0</v>
      </c>
      <c r="X576" s="38">
        <v>0</v>
      </c>
      <c r="Y576" s="38">
        <v>0</v>
      </c>
      <c r="Z576" s="38">
        <v>0</v>
      </c>
      <c r="AA576" s="38">
        <v>0</v>
      </c>
      <c r="AB576" s="38">
        <v>0</v>
      </c>
      <c r="AC576" s="38">
        <v>0</v>
      </c>
      <c r="AD576" s="38">
        <v>0</v>
      </c>
      <c r="AE576" s="38">
        <v>0</v>
      </c>
      <c r="AF576" s="38">
        <v>0</v>
      </c>
      <c r="AG576" s="38">
        <v>0</v>
      </c>
      <c r="AH576" s="38">
        <v>0</v>
      </c>
      <c r="AI576" s="38">
        <v>0</v>
      </c>
      <c r="AJ576" s="38">
        <v>0</v>
      </c>
      <c r="AK576" s="38">
        <v>0</v>
      </c>
      <c r="AL576" s="38">
        <v>0</v>
      </c>
      <c r="AM576" s="38">
        <v>0</v>
      </c>
      <c r="AN576" s="38">
        <v>0</v>
      </c>
      <c r="AO576" s="38">
        <v>0</v>
      </c>
      <c r="AP576" s="38">
        <v>0</v>
      </c>
      <c r="AQ576" s="38">
        <v>0</v>
      </c>
      <c r="AR576" s="38">
        <v>0</v>
      </c>
      <c r="AS576" s="38">
        <v>0</v>
      </c>
      <c r="AT576" s="38">
        <v>0</v>
      </c>
      <c r="AU576" s="38">
        <v>0</v>
      </c>
      <c r="AV576" s="38">
        <v>0</v>
      </c>
      <c r="AW576" s="38">
        <v>0</v>
      </c>
      <c r="AX576" s="38">
        <v>0</v>
      </c>
      <c r="AY576" s="38">
        <v>0</v>
      </c>
      <c r="AZ576" s="38">
        <v>0</v>
      </c>
      <c r="BA576" s="38">
        <v>0</v>
      </c>
      <c r="BB576" s="38">
        <v>0</v>
      </c>
      <c r="BC576" s="38">
        <v>0</v>
      </c>
      <c r="BD576" s="38">
        <v>0</v>
      </c>
      <c r="BE576" s="38">
        <v>0</v>
      </c>
      <c r="BF576" s="38">
        <v>0</v>
      </c>
      <c r="BG576" s="38">
        <v>0</v>
      </c>
      <c r="BH576" s="38">
        <v>0</v>
      </c>
      <c r="BI576" s="38">
        <v>0</v>
      </c>
      <c r="BJ576" s="38">
        <v>0</v>
      </c>
      <c r="BK576" s="38">
        <v>0</v>
      </c>
      <c r="BL576" s="38">
        <v>0</v>
      </c>
      <c r="BM576" s="38">
        <v>0</v>
      </c>
      <c r="BN576" s="38">
        <v>0</v>
      </c>
      <c r="BO576" s="38">
        <v>0</v>
      </c>
      <c r="BP576" s="38">
        <v>0</v>
      </c>
      <c r="BQ576" s="38">
        <v>0</v>
      </c>
    </row>
    <row r="577" spans="1:69" x14ac:dyDescent="0.25">
      <c r="A577" s="21" t="s">
        <v>1006</v>
      </c>
      <c r="B577" s="22" t="s">
        <v>289</v>
      </c>
      <c r="C577" s="22" t="s">
        <v>191</v>
      </c>
      <c r="D577" s="56">
        <f t="shared" ref="D577:BD577" si="381">SUM(D578:D579)</f>
        <v>20.463999999999999</v>
      </c>
      <c r="E577" s="38">
        <f t="shared" si="381"/>
        <v>0</v>
      </c>
      <c r="F577" s="38">
        <f t="shared" si="381"/>
        <v>13.464</v>
      </c>
      <c r="G577" s="38">
        <f t="shared" si="381"/>
        <v>0</v>
      </c>
      <c r="H577" s="38">
        <f t="shared" si="381"/>
        <v>0</v>
      </c>
      <c r="I577" s="38">
        <f t="shared" si="381"/>
        <v>1.909</v>
      </c>
      <c r="J577" s="38">
        <f t="shared" si="381"/>
        <v>0</v>
      </c>
      <c r="K577" s="38">
        <f t="shared" si="381"/>
        <v>0</v>
      </c>
      <c r="L577" s="38">
        <f t="shared" si="381"/>
        <v>0</v>
      </c>
      <c r="M577" s="38">
        <f t="shared" si="381"/>
        <v>0</v>
      </c>
      <c r="N577" s="38">
        <f t="shared" si="381"/>
        <v>0</v>
      </c>
      <c r="O577" s="38">
        <f t="shared" si="381"/>
        <v>0</v>
      </c>
      <c r="P577" s="38">
        <f t="shared" si="381"/>
        <v>0</v>
      </c>
      <c r="Q577" s="38">
        <f t="shared" si="381"/>
        <v>0</v>
      </c>
      <c r="R577" s="38">
        <f t="shared" si="381"/>
        <v>0</v>
      </c>
      <c r="S577" s="38">
        <f t="shared" si="381"/>
        <v>7</v>
      </c>
      <c r="T577" s="38">
        <f t="shared" si="381"/>
        <v>0</v>
      </c>
      <c r="U577" s="38">
        <f t="shared" si="381"/>
        <v>0</v>
      </c>
      <c r="V577" s="38">
        <f t="shared" si="381"/>
        <v>0</v>
      </c>
      <c r="W577" s="38">
        <f t="shared" si="381"/>
        <v>0</v>
      </c>
      <c r="X577" s="38">
        <f t="shared" si="381"/>
        <v>0</v>
      </c>
      <c r="Y577" s="38">
        <f t="shared" si="381"/>
        <v>0</v>
      </c>
      <c r="Z577" s="38">
        <f t="shared" si="381"/>
        <v>1.7</v>
      </c>
      <c r="AA577" s="38">
        <f t="shared" si="381"/>
        <v>0</v>
      </c>
      <c r="AB577" s="38">
        <f t="shared" si="381"/>
        <v>0</v>
      </c>
      <c r="AC577" s="38">
        <f t="shared" si="381"/>
        <v>0</v>
      </c>
      <c r="AD577" s="38">
        <f t="shared" si="381"/>
        <v>0</v>
      </c>
      <c r="AE577" s="38">
        <f t="shared" si="381"/>
        <v>0</v>
      </c>
      <c r="AF577" s="38">
        <f t="shared" si="381"/>
        <v>0</v>
      </c>
      <c r="AG577" s="38">
        <f t="shared" si="381"/>
        <v>0</v>
      </c>
      <c r="AH577" s="38">
        <f t="shared" si="381"/>
        <v>0</v>
      </c>
      <c r="AI577" s="38">
        <f t="shared" si="381"/>
        <v>0</v>
      </c>
      <c r="AJ577" s="38">
        <f t="shared" si="381"/>
        <v>0</v>
      </c>
      <c r="AK577" s="38">
        <f t="shared" si="381"/>
        <v>0</v>
      </c>
      <c r="AL577" s="38">
        <f t="shared" si="381"/>
        <v>0</v>
      </c>
      <c r="AM577" s="38">
        <f t="shared" si="381"/>
        <v>0</v>
      </c>
      <c r="AN577" s="38">
        <f t="shared" si="381"/>
        <v>0</v>
      </c>
      <c r="AO577" s="38">
        <f t="shared" si="381"/>
        <v>0</v>
      </c>
      <c r="AP577" s="38">
        <f t="shared" si="381"/>
        <v>0</v>
      </c>
      <c r="AQ577" s="38">
        <f t="shared" si="381"/>
        <v>0</v>
      </c>
      <c r="AR577" s="38">
        <f t="shared" si="381"/>
        <v>0</v>
      </c>
      <c r="AS577" s="38">
        <f t="shared" si="381"/>
        <v>0</v>
      </c>
      <c r="AT577" s="38">
        <f t="shared" si="381"/>
        <v>0</v>
      </c>
      <c r="AU577" s="38">
        <f t="shared" si="381"/>
        <v>0</v>
      </c>
      <c r="AV577" s="38">
        <f t="shared" si="381"/>
        <v>0</v>
      </c>
      <c r="AW577" s="38">
        <f t="shared" si="381"/>
        <v>0</v>
      </c>
      <c r="AX577" s="38">
        <f t="shared" si="381"/>
        <v>0</v>
      </c>
      <c r="AY577" s="38">
        <f t="shared" si="381"/>
        <v>0</v>
      </c>
      <c r="AZ577" s="38">
        <f t="shared" si="381"/>
        <v>0</v>
      </c>
      <c r="BA577" s="38">
        <f t="shared" si="381"/>
        <v>0</v>
      </c>
      <c r="BB577" s="38">
        <f t="shared" si="381"/>
        <v>0</v>
      </c>
      <c r="BC577" s="38">
        <f t="shared" si="381"/>
        <v>0</v>
      </c>
      <c r="BD577" s="38">
        <f t="shared" si="381"/>
        <v>0</v>
      </c>
      <c r="BE577" s="38">
        <f t="shared" ref="BE577:BK577" si="382">SUM(BE578:BE579)</f>
        <v>0</v>
      </c>
      <c r="BF577" s="38">
        <f t="shared" si="382"/>
        <v>20.463999999999999</v>
      </c>
      <c r="BG577" s="38">
        <f t="shared" si="382"/>
        <v>0</v>
      </c>
      <c r="BH577" s="38">
        <f t="shared" si="382"/>
        <v>0</v>
      </c>
      <c r="BI577" s="38">
        <f t="shared" si="382"/>
        <v>1.909</v>
      </c>
      <c r="BJ577" s="38">
        <f t="shared" si="382"/>
        <v>0</v>
      </c>
      <c r="BK577" s="38">
        <f t="shared" si="382"/>
        <v>0</v>
      </c>
      <c r="BL577" s="38">
        <f t="shared" ref="BL577:BQ577" si="383">SUM(BL578:BL579)</f>
        <v>0</v>
      </c>
      <c r="BM577" s="38">
        <f t="shared" si="383"/>
        <v>1.7</v>
      </c>
      <c r="BN577" s="38">
        <f t="shared" si="383"/>
        <v>0</v>
      </c>
      <c r="BO577" s="38">
        <f t="shared" si="383"/>
        <v>0</v>
      </c>
      <c r="BP577" s="38">
        <f t="shared" si="383"/>
        <v>0</v>
      </c>
      <c r="BQ577" s="38">
        <f t="shared" si="383"/>
        <v>0</v>
      </c>
    </row>
    <row r="578" spans="1:69" ht="47.25" x14ac:dyDescent="0.25">
      <c r="A578" s="27" t="s">
        <v>1006</v>
      </c>
      <c r="B578" s="59" t="s">
        <v>1007</v>
      </c>
      <c r="C578" s="53" t="s">
        <v>1008</v>
      </c>
      <c r="D578" s="45">
        <v>7</v>
      </c>
      <c r="E578" s="33">
        <v>0</v>
      </c>
      <c r="F578" s="33">
        <v>0</v>
      </c>
      <c r="G578" s="33">
        <v>0</v>
      </c>
      <c r="H578" s="33">
        <v>0</v>
      </c>
      <c r="I578" s="33">
        <v>0</v>
      </c>
      <c r="J578" s="33">
        <v>0</v>
      </c>
      <c r="K578" s="33">
        <v>0</v>
      </c>
      <c r="L578" s="33">
        <v>0</v>
      </c>
      <c r="M578" s="33">
        <v>0</v>
      </c>
      <c r="N578" s="33">
        <v>0</v>
      </c>
      <c r="O578" s="33">
        <v>0</v>
      </c>
      <c r="P578" s="33">
        <v>0</v>
      </c>
      <c r="Q578" s="33">
        <v>0</v>
      </c>
      <c r="R578" s="33">
        <v>0</v>
      </c>
      <c r="S578" s="33">
        <v>7</v>
      </c>
      <c r="T578" s="33">
        <v>0</v>
      </c>
      <c r="U578" s="33">
        <v>0</v>
      </c>
      <c r="V578" s="33">
        <v>0</v>
      </c>
      <c r="W578" s="33">
        <v>0</v>
      </c>
      <c r="X578" s="33" t="s">
        <v>3188</v>
      </c>
      <c r="Y578" s="33">
        <v>0</v>
      </c>
      <c r="Z578" s="33">
        <v>1.7</v>
      </c>
      <c r="AA578" s="33">
        <v>0</v>
      </c>
      <c r="AB578" s="33">
        <v>0</v>
      </c>
      <c r="AC578" s="33">
        <v>0</v>
      </c>
      <c r="AD578" s="33">
        <v>0</v>
      </c>
      <c r="AE578" s="33">
        <v>0</v>
      </c>
      <c r="AF578" s="33">
        <v>0</v>
      </c>
      <c r="AG578" s="33">
        <v>0</v>
      </c>
      <c r="AH578" s="33">
        <v>0</v>
      </c>
      <c r="AI578" s="33">
        <v>0</v>
      </c>
      <c r="AJ578" s="33">
        <v>0</v>
      </c>
      <c r="AK578" s="33">
        <v>0</v>
      </c>
      <c r="AL578" s="33">
        <v>0</v>
      </c>
      <c r="AM578" s="33">
        <v>0</v>
      </c>
      <c r="AN578" s="33">
        <v>0</v>
      </c>
      <c r="AO578" s="33">
        <v>0</v>
      </c>
      <c r="AP578" s="33">
        <v>0</v>
      </c>
      <c r="AQ578" s="33">
        <v>0</v>
      </c>
      <c r="AR578" s="33">
        <v>0</v>
      </c>
      <c r="AS578" s="33">
        <v>0</v>
      </c>
      <c r="AT578" s="33">
        <v>0</v>
      </c>
      <c r="AU578" s="33">
        <v>0</v>
      </c>
      <c r="AV578" s="33">
        <v>0</v>
      </c>
      <c r="AW578" s="33">
        <v>0</v>
      </c>
      <c r="AX578" s="33">
        <v>0</v>
      </c>
      <c r="AY578" s="33">
        <v>0</v>
      </c>
      <c r="AZ578" s="33">
        <v>0</v>
      </c>
      <c r="BA578" s="33">
        <v>0</v>
      </c>
      <c r="BB578" s="33">
        <v>0</v>
      </c>
      <c r="BC578" s="33">
        <v>0</v>
      </c>
      <c r="BD578" s="33">
        <v>0</v>
      </c>
      <c r="BE578" s="33">
        <f t="shared" ref="BE578:BE579" si="384">SUM(E578,R578,AE578,AR578)</f>
        <v>0</v>
      </c>
      <c r="BF578" s="33">
        <f t="shared" ref="BF578:BF579" si="385">SUM(F578,S578,AF578,AS578)</f>
        <v>7</v>
      </c>
      <c r="BG578" s="33">
        <f t="shared" ref="BG578:BG579" si="386">SUM(G578,T578,AG578,AT578)</f>
        <v>0</v>
      </c>
      <c r="BH578" s="33">
        <f t="shared" ref="BH578:BH579" si="387">SUM(H578,U578,AH578,AU578)</f>
        <v>0</v>
      </c>
      <c r="BI578" s="33">
        <f t="shared" ref="BI578:BI579" si="388">SUM(I578,V578,AI578,AV578)</f>
        <v>0</v>
      </c>
      <c r="BJ578" s="33">
        <f t="shared" ref="BJ578:BJ579" si="389">SUM(J578,W578,AJ578,AW578)</f>
        <v>0</v>
      </c>
      <c r="BK578" s="33" t="s">
        <v>3188</v>
      </c>
      <c r="BL578" s="33">
        <f t="shared" ref="BL578:BL579" si="390">SUM(L578,Y578,AL578,AY578)</f>
        <v>0</v>
      </c>
      <c r="BM578" s="33">
        <f t="shared" ref="BM578:BM579" si="391">SUM(M578,Z578,AM578,AZ578)</f>
        <v>1.7</v>
      </c>
      <c r="BN578" s="33">
        <f t="shared" ref="BN578:BN579" si="392">SUM(N578,AA578,AN578,BA578)</f>
        <v>0</v>
      </c>
      <c r="BO578" s="33">
        <f t="shared" ref="BO578:BO579" si="393">SUM(O578,AB578,AO578,BB578)</f>
        <v>0</v>
      </c>
      <c r="BP578" s="33">
        <f t="shared" ref="BP578:BP579" si="394">SUM(P578,AC578,AP578,BC578)</f>
        <v>0</v>
      </c>
      <c r="BQ578" s="33">
        <f t="shared" ref="BQ578:BQ579" si="395">SUM(Q578,AD578,AQ578,BD578)</f>
        <v>0</v>
      </c>
    </row>
    <row r="579" spans="1:69" ht="31.5" x14ac:dyDescent="0.25">
      <c r="A579" s="27" t="s">
        <v>1006</v>
      </c>
      <c r="B579" s="64" t="s">
        <v>1009</v>
      </c>
      <c r="C579" s="53" t="s">
        <v>1010</v>
      </c>
      <c r="D579" s="45">
        <v>13.464</v>
      </c>
      <c r="E579" s="33">
        <v>0</v>
      </c>
      <c r="F579" s="33">
        <v>13.464</v>
      </c>
      <c r="G579" s="33">
        <v>0</v>
      </c>
      <c r="H579" s="33">
        <v>0</v>
      </c>
      <c r="I579" s="33">
        <v>1.909</v>
      </c>
      <c r="J579" s="33">
        <v>0</v>
      </c>
      <c r="K579" s="33" t="s">
        <v>3797</v>
      </c>
      <c r="L579" s="33">
        <v>0</v>
      </c>
      <c r="M579" s="33">
        <v>0</v>
      </c>
      <c r="N579" s="33">
        <v>0</v>
      </c>
      <c r="O579" s="33">
        <v>0</v>
      </c>
      <c r="P579" s="33">
        <v>0</v>
      </c>
      <c r="Q579" s="33">
        <v>0</v>
      </c>
      <c r="R579" s="33">
        <v>0</v>
      </c>
      <c r="S579" s="33">
        <v>0</v>
      </c>
      <c r="T579" s="33">
        <v>0</v>
      </c>
      <c r="U579" s="33">
        <v>0</v>
      </c>
      <c r="V579" s="33">
        <v>0</v>
      </c>
      <c r="W579" s="33">
        <v>0</v>
      </c>
      <c r="X579" s="33">
        <v>0</v>
      </c>
      <c r="Y579" s="33">
        <v>0</v>
      </c>
      <c r="Z579" s="33">
        <v>0</v>
      </c>
      <c r="AA579" s="33">
        <v>0</v>
      </c>
      <c r="AB579" s="33">
        <v>0</v>
      </c>
      <c r="AC579" s="33">
        <v>0</v>
      </c>
      <c r="AD579" s="33">
        <v>0</v>
      </c>
      <c r="AE579" s="33">
        <v>0</v>
      </c>
      <c r="AF579" s="33">
        <v>0</v>
      </c>
      <c r="AG579" s="33">
        <v>0</v>
      </c>
      <c r="AH579" s="33">
        <v>0</v>
      </c>
      <c r="AI579" s="33">
        <v>0</v>
      </c>
      <c r="AJ579" s="33">
        <v>0</v>
      </c>
      <c r="AK579" s="33">
        <v>0</v>
      </c>
      <c r="AL579" s="33">
        <v>0</v>
      </c>
      <c r="AM579" s="33">
        <v>0</v>
      </c>
      <c r="AN579" s="33">
        <v>0</v>
      </c>
      <c r="AO579" s="33">
        <v>0</v>
      </c>
      <c r="AP579" s="33">
        <v>0</v>
      </c>
      <c r="AQ579" s="33">
        <v>0</v>
      </c>
      <c r="AR579" s="33">
        <v>0</v>
      </c>
      <c r="AS579" s="33">
        <v>0</v>
      </c>
      <c r="AT579" s="33">
        <v>0</v>
      </c>
      <c r="AU579" s="33">
        <v>0</v>
      </c>
      <c r="AV579" s="33">
        <v>0</v>
      </c>
      <c r="AW579" s="33">
        <v>0</v>
      </c>
      <c r="AX579" s="33">
        <v>0</v>
      </c>
      <c r="AY579" s="33">
        <v>0</v>
      </c>
      <c r="AZ579" s="33">
        <v>0</v>
      </c>
      <c r="BA579" s="33">
        <v>0</v>
      </c>
      <c r="BB579" s="33">
        <v>0</v>
      </c>
      <c r="BC579" s="33">
        <v>0</v>
      </c>
      <c r="BD579" s="33">
        <v>0</v>
      </c>
      <c r="BE579" s="33">
        <f t="shared" si="384"/>
        <v>0</v>
      </c>
      <c r="BF579" s="33">
        <f t="shared" si="385"/>
        <v>13.464</v>
      </c>
      <c r="BG579" s="33">
        <f t="shared" si="386"/>
        <v>0</v>
      </c>
      <c r="BH579" s="33">
        <f t="shared" si="387"/>
        <v>0</v>
      </c>
      <c r="BI579" s="33">
        <f t="shared" si="388"/>
        <v>1.909</v>
      </c>
      <c r="BJ579" s="33">
        <f t="shared" si="389"/>
        <v>0</v>
      </c>
      <c r="BK579" s="33" t="s">
        <v>3797</v>
      </c>
      <c r="BL579" s="33">
        <f t="shared" si="390"/>
        <v>0</v>
      </c>
      <c r="BM579" s="33">
        <f t="shared" si="391"/>
        <v>0</v>
      </c>
      <c r="BN579" s="33">
        <f t="shared" si="392"/>
        <v>0</v>
      </c>
      <c r="BO579" s="33">
        <f t="shared" si="393"/>
        <v>0</v>
      </c>
      <c r="BP579" s="33">
        <f t="shared" si="394"/>
        <v>0</v>
      </c>
      <c r="BQ579" s="33">
        <f t="shared" si="395"/>
        <v>0</v>
      </c>
    </row>
    <row r="580" spans="1:69" ht="31.5" x14ac:dyDescent="0.25">
      <c r="A580" s="21" t="s">
        <v>1011</v>
      </c>
      <c r="B580" s="22" t="s">
        <v>297</v>
      </c>
      <c r="C580" s="22" t="s">
        <v>191</v>
      </c>
      <c r="D580" s="56">
        <f t="shared" ref="D580" si="396">SUM(D581:D594)</f>
        <v>354.57771876000004</v>
      </c>
      <c r="E580" s="56">
        <f t="shared" ref="E580:BP580" si="397">SUM(E581:E594)</f>
        <v>0</v>
      </c>
      <c r="F580" s="56">
        <f t="shared" si="397"/>
        <v>17.158179700000002</v>
      </c>
      <c r="G580" s="56">
        <f t="shared" si="397"/>
        <v>0</v>
      </c>
      <c r="H580" s="56">
        <f t="shared" si="397"/>
        <v>0</v>
      </c>
      <c r="I580" s="56">
        <f t="shared" si="397"/>
        <v>0</v>
      </c>
      <c r="J580" s="56">
        <f t="shared" si="397"/>
        <v>0</v>
      </c>
      <c r="K580" s="56">
        <f t="shared" si="397"/>
        <v>0</v>
      </c>
      <c r="L580" s="56">
        <f t="shared" si="397"/>
        <v>4</v>
      </c>
      <c r="M580" s="56">
        <f t="shared" si="397"/>
        <v>0</v>
      </c>
      <c r="N580" s="56">
        <f t="shared" si="397"/>
        <v>0</v>
      </c>
      <c r="O580" s="56">
        <f t="shared" si="397"/>
        <v>0</v>
      </c>
      <c r="P580" s="56">
        <f t="shared" si="397"/>
        <v>0</v>
      </c>
      <c r="Q580" s="56">
        <f t="shared" si="397"/>
        <v>0</v>
      </c>
      <c r="R580" s="56">
        <f t="shared" si="397"/>
        <v>0</v>
      </c>
      <c r="S580" s="56">
        <f t="shared" si="397"/>
        <v>10.85785909</v>
      </c>
      <c r="T580" s="56">
        <f t="shared" si="397"/>
        <v>0</v>
      </c>
      <c r="U580" s="56">
        <f t="shared" si="397"/>
        <v>0</v>
      </c>
      <c r="V580" s="56">
        <f t="shared" si="397"/>
        <v>0</v>
      </c>
      <c r="W580" s="56">
        <f t="shared" si="397"/>
        <v>0</v>
      </c>
      <c r="X580" s="56">
        <f t="shared" si="397"/>
        <v>0</v>
      </c>
      <c r="Y580" s="56">
        <f t="shared" si="397"/>
        <v>2</v>
      </c>
      <c r="Z580" s="56">
        <f t="shared" si="397"/>
        <v>0</v>
      </c>
      <c r="AA580" s="56">
        <f t="shared" si="397"/>
        <v>0</v>
      </c>
      <c r="AB580" s="56">
        <f t="shared" si="397"/>
        <v>0</v>
      </c>
      <c r="AC580" s="56">
        <f t="shared" si="397"/>
        <v>0</v>
      </c>
      <c r="AD580" s="56">
        <f t="shared" si="397"/>
        <v>0</v>
      </c>
      <c r="AE580" s="56">
        <f t="shared" si="397"/>
        <v>0</v>
      </c>
      <c r="AF580" s="56">
        <f t="shared" si="397"/>
        <v>28.75</v>
      </c>
      <c r="AG580" s="56">
        <f t="shared" si="397"/>
        <v>0</v>
      </c>
      <c r="AH580" s="56">
        <f t="shared" si="397"/>
        <v>0</v>
      </c>
      <c r="AI580" s="56">
        <f t="shared" si="397"/>
        <v>0</v>
      </c>
      <c r="AJ580" s="56">
        <f t="shared" si="397"/>
        <v>0</v>
      </c>
      <c r="AK580" s="56">
        <f t="shared" si="397"/>
        <v>0</v>
      </c>
      <c r="AL580" s="56">
        <f t="shared" si="397"/>
        <v>1</v>
      </c>
      <c r="AM580" s="56">
        <f t="shared" si="397"/>
        <v>0</v>
      </c>
      <c r="AN580" s="56">
        <f t="shared" si="397"/>
        <v>0</v>
      </c>
      <c r="AO580" s="56">
        <f t="shared" si="397"/>
        <v>0</v>
      </c>
      <c r="AP580" s="56">
        <f t="shared" si="397"/>
        <v>0</v>
      </c>
      <c r="AQ580" s="56">
        <f t="shared" si="397"/>
        <v>0</v>
      </c>
      <c r="AR580" s="56">
        <f t="shared" si="397"/>
        <v>0</v>
      </c>
      <c r="AS580" s="56">
        <f t="shared" si="397"/>
        <v>1.4</v>
      </c>
      <c r="AT580" s="56">
        <f t="shared" si="397"/>
        <v>0</v>
      </c>
      <c r="AU580" s="56">
        <f t="shared" si="397"/>
        <v>0</v>
      </c>
      <c r="AV580" s="56">
        <f t="shared" si="397"/>
        <v>0</v>
      </c>
      <c r="AW580" s="56">
        <f t="shared" si="397"/>
        <v>0</v>
      </c>
      <c r="AX580" s="56">
        <f t="shared" si="397"/>
        <v>0</v>
      </c>
      <c r="AY580" s="56">
        <f t="shared" si="397"/>
        <v>1</v>
      </c>
      <c r="AZ580" s="56">
        <f t="shared" si="397"/>
        <v>0</v>
      </c>
      <c r="BA580" s="56">
        <f t="shared" si="397"/>
        <v>0</v>
      </c>
      <c r="BB580" s="56">
        <f t="shared" si="397"/>
        <v>0</v>
      </c>
      <c r="BC580" s="56">
        <f t="shared" si="397"/>
        <v>0</v>
      </c>
      <c r="BD580" s="56">
        <f t="shared" si="397"/>
        <v>0</v>
      </c>
      <c r="BE580" s="56">
        <f t="shared" si="397"/>
        <v>0</v>
      </c>
      <c r="BF580" s="56">
        <f t="shared" si="397"/>
        <v>58.166038790000002</v>
      </c>
      <c r="BG580" s="56">
        <f t="shared" si="397"/>
        <v>0</v>
      </c>
      <c r="BH580" s="56">
        <f t="shared" si="397"/>
        <v>0</v>
      </c>
      <c r="BI580" s="56">
        <f t="shared" si="397"/>
        <v>0</v>
      </c>
      <c r="BJ580" s="56">
        <f t="shared" si="397"/>
        <v>0</v>
      </c>
      <c r="BK580" s="56">
        <f t="shared" si="397"/>
        <v>0</v>
      </c>
      <c r="BL580" s="56">
        <f t="shared" si="397"/>
        <v>8</v>
      </c>
      <c r="BM580" s="56">
        <f t="shared" si="397"/>
        <v>0</v>
      </c>
      <c r="BN580" s="56">
        <f t="shared" si="397"/>
        <v>0</v>
      </c>
      <c r="BO580" s="56">
        <f t="shared" si="397"/>
        <v>0</v>
      </c>
      <c r="BP580" s="56">
        <f t="shared" si="397"/>
        <v>0</v>
      </c>
      <c r="BQ580" s="56">
        <f t="shared" ref="BQ580" si="398">SUM(BQ581:BQ594)</f>
        <v>0</v>
      </c>
    </row>
    <row r="581" spans="1:69" ht="31.5" x14ac:dyDescent="0.25">
      <c r="A581" s="27" t="s">
        <v>1011</v>
      </c>
      <c r="B581" s="64" t="s">
        <v>1012</v>
      </c>
      <c r="C581" s="53" t="s">
        <v>1013</v>
      </c>
      <c r="D581" s="45">
        <v>4.2287651899999998</v>
      </c>
      <c r="E581" s="33">
        <v>0</v>
      </c>
      <c r="F581" s="33">
        <v>0</v>
      </c>
      <c r="G581" s="33">
        <v>0</v>
      </c>
      <c r="H581" s="33">
        <v>0</v>
      </c>
      <c r="I581" s="33">
        <v>0</v>
      </c>
      <c r="J581" s="33">
        <v>0</v>
      </c>
      <c r="K581" s="33">
        <v>0</v>
      </c>
      <c r="L581" s="33">
        <v>0</v>
      </c>
      <c r="M581" s="33">
        <v>0</v>
      </c>
      <c r="N581" s="33">
        <v>0</v>
      </c>
      <c r="O581" s="33">
        <v>0</v>
      </c>
      <c r="P581" s="33">
        <v>0</v>
      </c>
      <c r="Q581" s="33">
        <v>0</v>
      </c>
      <c r="R581" s="33">
        <v>0</v>
      </c>
      <c r="S581" s="33">
        <v>0</v>
      </c>
      <c r="T581" s="33">
        <v>0</v>
      </c>
      <c r="U581" s="33">
        <v>0</v>
      </c>
      <c r="V581" s="33">
        <v>0</v>
      </c>
      <c r="W581" s="33">
        <v>0</v>
      </c>
      <c r="X581" s="33">
        <v>0</v>
      </c>
      <c r="Y581" s="33">
        <v>0</v>
      </c>
      <c r="Z581" s="33">
        <v>0</v>
      </c>
      <c r="AA581" s="33">
        <v>0</v>
      </c>
      <c r="AB581" s="32">
        <v>0</v>
      </c>
      <c r="AC581" s="32">
        <v>0</v>
      </c>
      <c r="AD581" s="32">
        <v>0</v>
      </c>
      <c r="AE581" s="32">
        <v>0</v>
      </c>
      <c r="AF581" s="33">
        <v>0</v>
      </c>
      <c r="AG581" s="33">
        <v>0</v>
      </c>
      <c r="AH581" s="33">
        <v>0</v>
      </c>
      <c r="AI581" s="33">
        <v>0</v>
      </c>
      <c r="AJ581" s="33">
        <v>0</v>
      </c>
      <c r="AK581" s="33">
        <v>0</v>
      </c>
      <c r="AL581" s="33">
        <v>0</v>
      </c>
      <c r="AM581" s="33">
        <v>0</v>
      </c>
      <c r="AN581" s="33">
        <v>0</v>
      </c>
      <c r="AO581" s="33">
        <v>0</v>
      </c>
      <c r="AP581" s="33">
        <v>0</v>
      </c>
      <c r="AQ581" s="33">
        <v>0</v>
      </c>
      <c r="AR581" s="33">
        <v>0</v>
      </c>
      <c r="AS581" s="33">
        <v>0</v>
      </c>
      <c r="AT581" s="33">
        <v>0</v>
      </c>
      <c r="AU581" s="33">
        <v>0</v>
      </c>
      <c r="AV581" s="33">
        <v>0</v>
      </c>
      <c r="AW581" s="33">
        <v>0</v>
      </c>
      <c r="AX581" s="33">
        <v>0</v>
      </c>
      <c r="AY581" s="33">
        <v>0</v>
      </c>
      <c r="AZ581" s="33">
        <v>0</v>
      </c>
      <c r="BA581" s="33">
        <v>0</v>
      </c>
      <c r="BB581" s="33">
        <v>0</v>
      </c>
      <c r="BC581" s="33">
        <v>0</v>
      </c>
      <c r="BD581" s="33">
        <v>0</v>
      </c>
      <c r="BE581" s="33">
        <f t="shared" ref="BE581:BE594" si="399">SUM(E581,R581,AE581,AR581)</f>
        <v>0</v>
      </c>
      <c r="BF581" s="33">
        <f t="shared" ref="BF581:BF594" si="400">SUM(F581,S581,AF581,AS581)</f>
        <v>0</v>
      </c>
      <c r="BG581" s="33">
        <f t="shared" ref="BG581:BG594" si="401">SUM(G581,T581,AG581,AT581)</f>
        <v>0</v>
      </c>
      <c r="BH581" s="33">
        <f t="shared" ref="BH581:BH594" si="402">SUM(H581,U581,AH581,AU581)</f>
        <v>0</v>
      </c>
      <c r="BI581" s="33">
        <f t="shared" ref="BI581:BI594" si="403">SUM(I581,V581,AI581,AV581)</f>
        <v>0</v>
      </c>
      <c r="BJ581" s="33">
        <f t="shared" ref="BJ581:BJ594" si="404">SUM(J581,W581,AJ581,AW581)</f>
        <v>0</v>
      </c>
      <c r="BK581" s="33" t="s">
        <v>2856</v>
      </c>
      <c r="BL581" s="33">
        <f t="shared" ref="BL581:BL594" si="405">SUM(L581,Y581,AL581,AY581)</f>
        <v>0</v>
      </c>
      <c r="BM581" s="33">
        <f t="shared" ref="BM581:BM594" si="406">SUM(M581,Z581,AM581,AZ581)</f>
        <v>0</v>
      </c>
      <c r="BN581" s="33">
        <f t="shared" ref="BN581:BN594" si="407">SUM(N581,AA581,AN581,BA581)</f>
        <v>0</v>
      </c>
      <c r="BO581" s="33">
        <f t="shared" ref="BO581:BO594" si="408">SUM(O581,AB581,AO581,BB581)</f>
        <v>0</v>
      </c>
      <c r="BP581" s="33">
        <f t="shared" ref="BP581:BP594" si="409">SUM(P581,AC581,AP581,BC581)</f>
        <v>0</v>
      </c>
      <c r="BQ581" s="33">
        <f t="shared" ref="BQ581:BQ594" si="410">SUM(Q581,AD581,AQ581,BD581)</f>
        <v>0</v>
      </c>
    </row>
    <row r="582" spans="1:69" ht="31.5" x14ac:dyDescent="0.25">
      <c r="A582" s="27" t="s">
        <v>1011</v>
      </c>
      <c r="B582" s="64" t="s">
        <v>1014</v>
      </c>
      <c r="C582" s="53" t="s">
        <v>1015</v>
      </c>
      <c r="D582" s="45">
        <v>46.638139219999999</v>
      </c>
      <c r="E582" s="33">
        <v>0</v>
      </c>
      <c r="F582" s="33">
        <v>0</v>
      </c>
      <c r="G582" s="33">
        <v>0</v>
      </c>
      <c r="H582" s="33">
        <v>0</v>
      </c>
      <c r="I582" s="33">
        <v>0</v>
      </c>
      <c r="J582" s="33">
        <v>0</v>
      </c>
      <c r="K582" s="33">
        <v>0</v>
      </c>
      <c r="L582" s="33">
        <v>0</v>
      </c>
      <c r="M582" s="33">
        <v>0</v>
      </c>
      <c r="N582" s="33">
        <v>0</v>
      </c>
      <c r="O582" s="33">
        <v>0</v>
      </c>
      <c r="P582" s="33">
        <v>0</v>
      </c>
      <c r="Q582" s="33">
        <v>0</v>
      </c>
      <c r="R582" s="33">
        <v>0</v>
      </c>
      <c r="S582" s="33">
        <v>0</v>
      </c>
      <c r="T582" s="33">
        <v>0</v>
      </c>
      <c r="U582" s="33">
        <v>0</v>
      </c>
      <c r="V582" s="33">
        <v>0</v>
      </c>
      <c r="W582" s="33">
        <v>0</v>
      </c>
      <c r="X582" s="33">
        <v>0</v>
      </c>
      <c r="Y582" s="33">
        <v>0</v>
      </c>
      <c r="Z582" s="33">
        <v>0</v>
      </c>
      <c r="AA582" s="33">
        <v>0</v>
      </c>
      <c r="AB582" s="33">
        <v>0</v>
      </c>
      <c r="AC582" s="33">
        <v>0</v>
      </c>
      <c r="AD582" s="33">
        <v>0</v>
      </c>
      <c r="AE582" s="33">
        <v>0</v>
      </c>
      <c r="AF582" s="33">
        <v>0</v>
      </c>
      <c r="AG582" s="33">
        <v>0</v>
      </c>
      <c r="AH582" s="33">
        <v>0</v>
      </c>
      <c r="AI582" s="33">
        <v>0</v>
      </c>
      <c r="AJ582" s="33">
        <v>0</v>
      </c>
      <c r="AK582" s="33">
        <v>0</v>
      </c>
      <c r="AL582" s="33">
        <v>0</v>
      </c>
      <c r="AM582" s="33">
        <v>0</v>
      </c>
      <c r="AN582" s="33">
        <v>0</v>
      </c>
      <c r="AO582" s="33">
        <v>0</v>
      </c>
      <c r="AP582" s="33">
        <v>0</v>
      </c>
      <c r="AQ582" s="33">
        <v>0</v>
      </c>
      <c r="AR582" s="33">
        <v>0</v>
      </c>
      <c r="AS582" s="33">
        <v>0</v>
      </c>
      <c r="AT582" s="32">
        <v>0</v>
      </c>
      <c r="AU582" s="32">
        <v>0</v>
      </c>
      <c r="AV582" s="32">
        <v>0</v>
      </c>
      <c r="AW582" s="32">
        <v>0</v>
      </c>
      <c r="AX582" s="33">
        <v>0</v>
      </c>
      <c r="AY582" s="32">
        <v>0</v>
      </c>
      <c r="AZ582" s="32">
        <v>0</v>
      </c>
      <c r="BA582" s="32">
        <v>0</v>
      </c>
      <c r="BB582" s="32">
        <v>0</v>
      </c>
      <c r="BC582" s="32">
        <v>0</v>
      </c>
      <c r="BD582" s="32">
        <v>0</v>
      </c>
      <c r="BE582" s="33">
        <f t="shared" si="399"/>
        <v>0</v>
      </c>
      <c r="BF582" s="33">
        <f t="shared" si="400"/>
        <v>0</v>
      </c>
      <c r="BG582" s="33">
        <f t="shared" si="401"/>
        <v>0</v>
      </c>
      <c r="BH582" s="33">
        <f t="shared" si="402"/>
        <v>0</v>
      </c>
      <c r="BI582" s="33">
        <f t="shared" si="403"/>
        <v>0</v>
      </c>
      <c r="BJ582" s="33">
        <f t="shared" si="404"/>
        <v>0</v>
      </c>
      <c r="BK582" s="33" t="s">
        <v>3297</v>
      </c>
      <c r="BL582" s="33">
        <f t="shared" si="405"/>
        <v>0</v>
      </c>
      <c r="BM582" s="33">
        <f t="shared" si="406"/>
        <v>0</v>
      </c>
      <c r="BN582" s="33">
        <f t="shared" si="407"/>
        <v>0</v>
      </c>
      <c r="BO582" s="33">
        <f t="shared" si="408"/>
        <v>0</v>
      </c>
      <c r="BP582" s="33">
        <f t="shared" si="409"/>
        <v>0</v>
      </c>
      <c r="BQ582" s="33">
        <f t="shared" si="410"/>
        <v>0</v>
      </c>
    </row>
    <row r="583" spans="1:69" ht="31.5" x14ac:dyDescent="0.25">
      <c r="A583" s="27" t="s">
        <v>1011</v>
      </c>
      <c r="B583" s="64" t="s">
        <v>1016</v>
      </c>
      <c r="C583" s="53" t="s">
        <v>1017</v>
      </c>
      <c r="D583" s="45">
        <v>0.88</v>
      </c>
      <c r="E583" s="33">
        <v>0</v>
      </c>
      <c r="F583" s="33">
        <v>0.88</v>
      </c>
      <c r="G583" s="33">
        <v>0</v>
      </c>
      <c r="H583" s="33">
        <v>0</v>
      </c>
      <c r="I583" s="33">
        <v>0</v>
      </c>
      <c r="J583" s="33">
        <v>0</v>
      </c>
      <c r="K583" s="33" t="s">
        <v>3056</v>
      </c>
      <c r="L583" s="33">
        <v>1</v>
      </c>
      <c r="M583" s="33">
        <v>0</v>
      </c>
      <c r="N583" s="33">
        <v>0</v>
      </c>
      <c r="O583" s="33">
        <v>0</v>
      </c>
      <c r="P583" s="33">
        <v>0</v>
      </c>
      <c r="Q583" s="33">
        <v>0</v>
      </c>
      <c r="R583" s="33">
        <v>0</v>
      </c>
      <c r="S583" s="33">
        <v>0</v>
      </c>
      <c r="T583" s="33">
        <v>0</v>
      </c>
      <c r="U583" s="33">
        <v>0</v>
      </c>
      <c r="V583" s="33">
        <v>0</v>
      </c>
      <c r="W583" s="33">
        <v>0</v>
      </c>
      <c r="X583" s="33">
        <v>0</v>
      </c>
      <c r="Y583" s="33">
        <v>0</v>
      </c>
      <c r="Z583" s="33">
        <v>0</v>
      </c>
      <c r="AA583" s="33">
        <v>0</v>
      </c>
      <c r="AB583" s="33">
        <v>0</v>
      </c>
      <c r="AC583" s="33">
        <v>0</v>
      </c>
      <c r="AD583" s="33">
        <v>0</v>
      </c>
      <c r="AE583" s="33">
        <v>0</v>
      </c>
      <c r="AF583" s="33">
        <v>0</v>
      </c>
      <c r="AG583" s="33">
        <v>0</v>
      </c>
      <c r="AH583" s="33">
        <v>0</v>
      </c>
      <c r="AI583" s="33">
        <v>0</v>
      </c>
      <c r="AJ583" s="33">
        <v>0</v>
      </c>
      <c r="AK583" s="33">
        <v>0</v>
      </c>
      <c r="AL583" s="33">
        <v>0</v>
      </c>
      <c r="AM583" s="33">
        <v>0</v>
      </c>
      <c r="AN583" s="33">
        <v>0</v>
      </c>
      <c r="AO583" s="33">
        <v>0</v>
      </c>
      <c r="AP583" s="33">
        <v>0</v>
      </c>
      <c r="AQ583" s="33">
        <v>0</v>
      </c>
      <c r="AR583" s="33">
        <v>0</v>
      </c>
      <c r="AS583" s="33">
        <v>0</v>
      </c>
      <c r="AT583" s="33">
        <v>0</v>
      </c>
      <c r="AU583" s="33">
        <v>0</v>
      </c>
      <c r="AV583" s="33">
        <v>0</v>
      </c>
      <c r="AW583" s="33">
        <v>0</v>
      </c>
      <c r="AX583" s="33">
        <v>0</v>
      </c>
      <c r="AY583" s="33">
        <v>0</v>
      </c>
      <c r="AZ583" s="33">
        <v>0</v>
      </c>
      <c r="BA583" s="33">
        <v>0</v>
      </c>
      <c r="BB583" s="33">
        <v>0</v>
      </c>
      <c r="BC583" s="33">
        <v>0</v>
      </c>
      <c r="BD583" s="33">
        <v>0</v>
      </c>
      <c r="BE583" s="33">
        <f t="shared" si="399"/>
        <v>0</v>
      </c>
      <c r="BF583" s="33">
        <f t="shared" si="400"/>
        <v>0.88</v>
      </c>
      <c r="BG583" s="33">
        <f t="shared" si="401"/>
        <v>0</v>
      </c>
      <c r="BH583" s="33">
        <f t="shared" si="402"/>
        <v>0</v>
      </c>
      <c r="BI583" s="33">
        <f t="shared" si="403"/>
        <v>0</v>
      </c>
      <c r="BJ583" s="33">
        <f t="shared" si="404"/>
        <v>0</v>
      </c>
      <c r="BK583" s="33" t="s">
        <v>3056</v>
      </c>
      <c r="BL583" s="33">
        <f t="shared" si="405"/>
        <v>1</v>
      </c>
      <c r="BM583" s="33">
        <f t="shared" si="406"/>
        <v>0</v>
      </c>
      <c r="BN583" s="33">
        <f t="shared" si="407"/>
        <v>0</v>
      </c>
      <c r="BO583" s="33">
        <f t="shared" si="408"/>
        <v>0</v>
      </c>
      <c r="BP583" s="33">
        <f t="shared" si="409"/>
        <v>0</v>
      </c>
      <c r="BQ583" s="33">
        <f t="shared" si="410"/>
        <v>0</v>
      </c>
    </row>
    <row r="584" spans="1:69" ht="31.5" x14ac:dyDescent="0.25">
      <c r="A584" s="27" t="s">
        <v>1011</v>
      </c>
      <c r="B584" s="64" t="s">
        <v>1018</v>
      </c>
      <c r="C584" s="53" t="s">
        <v>1019</v>
      </c>
      <c r="D584" s="45">
        <v>28.75</v>
      </c>
      <c r="E584" s="33">
        <v>0</v>
      </c>
      <c r="F584" s="33">
        <v>0</v>
      </c>
      <c r="G584" s="33">
        <v>0</v>
      </c>
      <c r="H584" s="33">
        <v>0</v>
      </c>
      <c r="I584" s="33">
        <v>0</v>
      </c>
      <c r="J584" s="33">
        <v>0</v>
      </c>
      <c r="K584" s="33">
        <v>0</v>
      </c>
      <c r="L584" s="33">
        <v>0</v>
      </c>
      <c r="M584" s="33">
        <v>0</v>
      </c>
      <c r="N584" s="33">
        <v>0</v>
      </c>
      <c r="O584" s="33">
        <v>0</v>
      </c>
      <c r="P584" s="33">
        <v>0</v>
      </c>
      <c r="Q584" s="33">
        <v>0</v>
      </c>
      <c r="R584" s="33">
        <v>0</v>
      </c>
      <c r="S584" s="33">
        <v>0</v>
      </c>
      <c r="T584" s="33">
        <v>0</v>
      </c>
      <c r="U584" s="33">
        <v>0</v>
      </c>
      <c r="V584" s="33">
        <v>0</v>
      </c>
      <c r="W584" s="33">
        <v>0</v>
      </c>
      <c r="X584" s="33">
        <v>0</v>
      </c>
      <c r="Y584" s="33">
        <v>0</v>
      </c>
      <c r="Z584" s="33">
        <v>0</v>
      </c>
      <c r="AA584" s="33">
        <v>0</v>
      </c>
      <c r="AB584" s="33">
        <v>0</v>
      </c>
      <c r="AC584" s="33">
        <v>0</v>
      </c>
      <c r="AD584" s="33">
        <v>0</v>
      </c>
      <c r="AE584" s="33">
        <v>0</v>
      </c>
      <c r="AF584" s="33">
        <v>28.75</v>
      </c>
      <c r="AG584" s="33">
        <v>0</v>
      </c>
      <c r="AH584" s="33">
        <v>0</v>
      </c>
      <c r="AI584" s="33">
        <v>0</v>
      </c>
      <c r="AJ584" s="33">
        <v>0</v>
      </c>
      <c r="AK584" s="33" t="s">
        <v>3298</v>
      </c>
      <c r="AL584" s="33">
        <v>1</v>
      </c>
      <c r="AM584" s="33">
        <v>0</v>
      </c>
      <c r="AN584" s="33">
        <v>0</v>
      </c>
      <c r="AO584" s="33">
        <v>0</v>
      </c>
      <c r="AP584" s="33">
        <v>0</v>
      </c>
      <c r="AQ584" s="33">
        <v>0</v>
      </c>
      <c r="AR584" s="33">
        <v>0</v>
      </c>
      <c r="AS584" s="33">
        <v>0</v>
      </c>
      <c r="AT584" s="32">
        <v>0</v>
      </c>
      <c r="AU584" s="32">
        <v>0</v>
      </c>
      <c r="AV584" s="32">
        <v>0</v>
      </c>
      <c r="AW584" s="32">
        <v>0</v>
      </c>
      <c r="AX584" s="33">
        <v>0</v>
      </c>
      <c r="AY584" s="32">
        <v>0</v>
      </c>
      <c r="AZ584" s="32">
        <v>0</v>
      </c>
      <c r="BA584" s="32">
        <v>0</v>
      </c>
      <c r="BB584" s="32">
        <v>0</v>
      </c>
      <c r="BC584" s="32">
        <v>0</v>
      </c>
      <c r="BD584" s="32">
        <v>0</v>
      </c>
      <c r="BE584" s="33">
        <f t="shared" si="399"/>
        <v>0</v>
      </c>
      <c r="BF584" s="33">
        <f t="shared" si="400"/>
        <v>28.75</v>
      </c>
      <c r="BG584" s="33">
        <f t="shared" si="401"/>
        <v>0</v>
      </c>
      <c r="BH584" s="33">
        <f t="shared" si="402"/>
        <v>0</v>
      </c>
      <c r="BI584" s="33">
        <f t="shared" si="403"/>
        <v>0</v>
      </c>
      <c r="BJ584" s="33">
        <f t="shared" si="404"/>
        <v>0</v>
      </c>
      <c r="BK584" s="33" t="s">
        <v>3298</v>
      </c>
      <c r="BL584" s="33">
        <f t="shared" si="405"/>
        <v>1</v>
      </c>
      <c r="BM584" s="33">
        <f t="shared" si="406"/>
        <v>0</v>
      </c>
      <c r="BN584" s="33">
        <f t="shared" si="407"/>
        <v>0</v>
      </c>
      <c r="BO584" s="33">
        <f t="shared" si="408"/>
        <v>0</v>
      </c>
      <c r="BP584" s="33">
        <f t="shared" si="409"/>
        <v>0</v>
      </c>
      <c r="BQ584" s="33">
        <f t="shared" si="410"/>
        <v>0</v>
      </c>
    </row>
    <row r="585" spans="1:69" ht="31.5" x14ac:dyDescent="0.25">
      <c r="A585" s="27" t="s">
        <v>1011</v>
      </c>
      <c r="B585" s="64" t="s">
        <v>1020</v>
      </c>
      <c r="C585" s="53" t="s">
        <v>1021</v>
      </c>
      <c r="D585" s="45">
        <v>72.3</v>
      </c>
      <c r="E585" s="33">
        <v>0</v>
      </c>
      <c r="F585" s="33">
        <v>0</v>
      </c>
      <c r="G585" s="33">
        <v>0</v>
      </c>
      <c r="H585" s="33">
        <v>0</v>
      </c>
      <c r="I585" s="33">
        <v>0</v>
      </c>
      <c r="J585" s="33">
        <v>0</v>
      </c>
      <c r="K585" s="33">
        <v>0</v>
      </c>
      <c r="L585" s="33">
        <v>0</v>
      </c>
      <c r="M585" s="33">
        <v>0</v>
      </c>
      <c r="N585" s="33">
        <v>0</v>
      </c>
      <c r="O585" s="33">
        <v>0</v>
      </c>
      <c r="P585" s="33">
        <v>0</v>
      </c>
      <c r="Q585" s="33">
        <v>0</v>
      </c>
      <c r="R585" s="33">
        <v>0</v>
      </c>
      <c r="S585" s="33">
        <v>0</v>
      </c>
      <c r="T585" s="33">
        <v>0</v>
      </c>
      <c r="U585" s="33">
        <v>0</v>
      </c>
      <c r="V585" s="33">
        <v>0</v>
      </c>
      <c r="W585" s="33">
        <v>0</v>
      </c>
      <c r="X585" s="33">
        <v>0</v>
      </c>
      <c r="Y585" s="33">
        <v>0</v>
      </c>
      <c r="Z585" s="33">
        <v>0</v>
      </c>
      <c r="AA585" s="33">
        <v>0</v>
      </c>
      <c r="AB585" s="33">
        <v>0</v>
      </c>
      <c r="AC585" s="33">
        <v>0</v>
      </c>
      <c r="AD585" s="33">
        <v>0</v>
      </c>
      <c r="AE585" s="33">
        <v>0</v>
      </c>
      <c r="AF585" s="33">
        <v>0</v>
      </c>
      <c r="AG585" s="33">
        <v>0</v>
      </c>
      <c r="AH585" s="33">
        <v>0</v>
      </c>
      <c r="AI585" s="33">
        <v>0</v>
      </c>
      <c r="AJ585" s="33">
        <v>0</v>
      </c>
      <c r="AK585" s="33">
        <v>0</v>
      </c>
      <c r="AL585" s="33">
        <v>0</v>
      </c>
      <c r="AM585" s="33">
        <v>0</v>
      </c>
      <c r="AN585" s="33">
        <v>0</v>
      </c>
      <c r="AO585" s="33">
        <v>0</v>
      </c>
      <c r="AP585" s="33">
        <v>0</v>
      </c>
      <c r="AQ585" s="33">
        <v>0</v>
      </c>
      <c r="AR585" s="33">
        <v>0</v>
      </c>
      <c r="AS585" s="33">
        <v>0</v>
      </c>
      <c r="AT585" s="32">
        <v>0</v>
      </c>
      <c r="AU585" s="32">
        <v>0</v>
      </c>
      <c r="AV585" s="32">
        <v>0</v>
      </c>
      <c r="AW585" s="32">
        <v>0</v>
      </c>
      <c r="AX585" s="33">
        <v>0</v>
      </c>
      <c r="AY585" s="32">
        <v>0</v>
      </c>
      <c r="AZ585" s="32">
        <v>0</v>
      </c>
      <c r="BA585" s="32">
        <v>0</v>
      </c>
      <c r="BB585" s="32">
        <v>0</v>
      </c>
      <c r="BC585" s="32">
        <v>0</v>
      </c>
      <c r="BD585" s="32">
        <v>0</v>
      </c>
      <c r="BE585" s="33">
        <f t="shared" si="399"/>
        <v>0</v>
      </c>
      <c r="BF585" s="33">
        <f t="shared" si="400"/>
        <v>0</v>
      </c>
      <c r="BG585" s="33">
        <f t="shared" si="401"/>
        <v>0</v>
      </c>
      <c r="BH585" s="33">
        <f t="shared" si="402"/>
        <v>0</v>
      </c>
      <c r="BI585" s="33">
        <f t="shared" si="403"/>
        <v>0</v>
      </c>
      <c r="BJ585" s="33">
        <f t="shared" si="404"/>
        <v>0</v>
      </c>
      <c r="BK585" s="33" t="s">
        <v>2857</v>
      </c>
      <c r="BL585" s="33">
        <f t="shared" si="405"/>
        <v>0</v>
      </c>
      <c r="BM585" s="33">
        <f t="shared" si="406"/>
        <v>0</v>
      </c>
      <c r="BN585" s="33">
        <f t="shared" si="407"/>
        <v>0</v>
      </c>
      <c r="BO585" s="33">
        <f t="shared" si="408"/>
        <v>0</v>
      </c>
      <c r="BP585" s="33">
        <f t="shared" si="409"/>
        <v>0</v>
      </c>
      <c r="BQ585" s="33">
        <f t="shared" si="410"/>
        <v>0</v>
      </c>
    </row>
    <row r="586" spans="1:69" ht="31.5" x14ac:dyDescent="0.25">
      <c r="A586" s="27" t="s">
        <v>1011</v>
      </c>
      <c r="B586" s="64" t="s">
        <v>1022</v>
      </c>
      <c r="C586" s="53" t="s">
        <v>1023</v>
      </c>
      <c r="D586" s="45">
        <v>28.429824410000002</v>
      </c>
      <c r="E586" s="33">
        <v>0</v>
      </c>
      <c r="F586" s="33">
        <v>0</v>
      </c>
      <c r="G586" s="33">
        <v>0</v>
      </c>
      <c r="H586" s="33">
        <v>0</v>
      </c>
      <c r="I586" s="33">
        <v>0</v>
      </c>
      <c r="J586" s="33">
        <v>0</v>
      </c>
      <c r="K586" s="33">
        <v>0</v>
      </c>
      <c r="L586" s="33">
        <v>0</v>
      </c>
      <c r="M586" s="33">
        <v>0</v>
      </c>
      <c r="N586" s="33">
        <v>0</v>
      </c>
      <c r="O586" s="33">
        <v>0</v>
      </c>
      <c r="P586" s="33">
        <v>0</v>
      </c>
      <c r="Q586" s="33">
        <v>0</v>
      </c>
      <c r="R586" s="33">
        <v>0</v>
      </c>
      <c r="S586" s="33">
        <v>0</v>
      </c>
      <c r="T586" s="33">
        <v>0</v>
      </c>
      <c r="U586" s="33">
        <v>0</v>
      </c>
      <c r="V586" s="33">
        <v>0</v>
      </c>
      <c r="W586" s="33">
        <v>0</v>
      </c>
      <c r="X586" s="33">
        <v>0</v>
      </c>
      <c r="Y586" s="33">
        <v>0</v>
      </c>
      <c r="Z586" s="33">
        <v>0</v>
      </c>
      <c r="AA586" s="33">
        <v>0</v>
      </c>
      <c r="AB586" s="33">
        <v>0</v>
      </c>
      <c r="AC586" s="33">
        <v>0</v>
      </c>
      <c r="AD586" s="33">
        <v>0</v>
      </c>
      <c r="AE586" s="33">
        <v>0</v>
      </c>
      <c r="AF586" s="33">
        <v>0</v>
      </c>
      <c r="AG586" s="33">
        <v>0</v>
      </c>
      <c r="AH586" s="33">
        <v>0</v>
      </c>
      <c r="AI586" s="33">
        <v>0</v>
      </c>
      <c r="AJ586" s="33">
        <v>0</v>
      </c>
      <c r="AK586" s="33">
        <v>0</v>
      </c>
      <c r="AL586" s="33">
        <v>0</v>
      </c>
      <c r="AM586" s="33">
        <v>0</v>
      </c>
      <c r="AN586" s="33">
        <v>0</v>
      </c>
      <c r="AO586" s="33">
        <v>0</v>
      </c>
      <c r="AP586" s="33">
        <v>0</v>
      </c>
      <c r="AQ586" s="33">
        <v>0</v>
      </c>
      <c r="AR586" s="33">
        <v>0</v>
      </c>
      <c r="AS586" s="33">
        <v>0</v>
      </c>
      <c r="AT586" s="33">
        <v>0</v>
      </c>
      <c r="AU586" s="33">
        <v>0</v>
      </c>
      <c r="AV586" s="33">
        <v>0</v>
      </c>
      <c r="AW586" s="33">
        <v>0</v>
      </c>
      <c r="AX586" s="33">
        <v>0</v>
      </c>
      <c r="AY586" s="33">
        <v>0</v>
      </c>
      <c r="AZ586" s="33">
        <v>0</v>
      </c>
      <c r="BA586" s="33">
        <v>0</v>
      </c>
      <c r="BB586" s="33">
        <v>0</v>
      </c>
      <c r="BC586" s="33">
        <v>0</v>
      </c>
      <c r="BD586" s="33">
        <v>0</v>
      </c>
      <c r="BE586" s="33">
        <f t="shared" si="399"/>
        <v>0</v>
      </c>
      <c r="BF586" s="33">
        <f t="shared" si="400"/>
        <v>0</v>
      </c>
      <c r="BG586" s="33">
        <f t="shared" si="401"/>
        <v>0</v>
      </c>
      <c r="BH586" s="33">
        <f t="shared" si="402"/>
        <v>0</v>
      </c>
      <c r="BI586" s="33">
        <f t="shared" si="403"/>
        <v>0</v>
      </c>
      <c r="BJ586" s="33">
        <f t="shared" si="404"/>
        <v>0</v>
      </c>
      <c r="BK586" s="33" t="s">
        <v>2858</v>
      </c>
      <c r="BL586" s="33">
        <f t="shared" si="405"/>
        <v>0</v>
      </c>
      <c r="BM586" s="33">
        <f t="shared" si="406"/>
        <v>0</v>
      </c>
      <c r="BN586" s="33">
        <f t="shared" si="407"/>
        <v>0</v>
      </c>
      <c r="BO586" s="33">
        <f t="shared" si="408"/>
        <v>0</v>
      </c>
      <c r="BP586" s="33">
        <f t="shared" si="409"/>
        <v>0</v>
      </c>
      <c r="BQ586" s="33">
        <f t="shared" si="410"/>
        <v>0</v>
      </c>
    </row>
    <row r="587" spans="1:69" ht="47.25" x14ac:dyDescent="0.25">
      <c r="A587" s="27" t="s">
        <v>1011</v>
      </c>
      <c r="B587" s="64" t="s">
        <v>1024</v>
      </c>
      <c r="C587" s="53" t="s">
        <v>1025</v>
      </c>
      <c r="D587" s="45">
        <v>18.705642320000003</v>
      </c>
      <c r="E587" s="33">
        <v>0</v>
      </c>
      <c r="F587" s="33">
        <v>8.9668900000000011</v>
      </c>
      <c r="G587" s="33">
        <v>0</v>
      </c>
      <c r="H587" s="33">
        <v>0</v>
      </c>
      <c r="I587" s="33">
        <v>0</v>
      </c>
      <c r="J587" s="33">
        <v>0</v>
      </c>
      <c r="K587" s="33" t="s">
        <v>2859</v>
      </c>
      <c r="L587" s="33">
        <v>1</v>
      </c>
      <c r="M587" s="33">
        <v>0</v>
      </c>
      <c r="N587" s="33">
        <v>0</v>
      </c>
      <c r="O587" s="33">
        <v>0</v>
      </c>
      <c r="P587" s="33">
        <v>0</v>
      </c>
      <c r="Q587" s="33">
        <v>0</v>
      </c>
      <c r="R587" s="33">
        <v>0</v>
      </c>
      <c r="S587" s="33">
        <v>0</v>
      </c>
      <c r="T587" s="33">
        <v>0</v>
      </c>
      <c r="U587" s="33">
        <v>0</v>
      </c>
      <c r="V587" s="33">
        <v>0</v>
      </c>
      <c r="W587" s="33">
        <v>0</v>
      </c>
      <c r="X587" s="33">
        <v>0</v>
      </c>
      <c r="Y587" s="33">
        <v>0</v>
      </c>
      <c r="Z587" s="33">
        <v>0</v>
      </c>
      <c r="AA587" s="33">
        <v>0</v>
      </c>
      <c r="AB587" s="33">
        <v>0</v>
      </c>
      <c r="AC587" s="33">
        <v>0</v>
      </c>
      <c r="AD587" s="33">
        <v>0</v>
      </c>
      <c r="AE587" s="33">
        <v>0</v>
      </c>
      <c r="AF587" s="33">
        <v>0</v>
      </c>
      <c r="AG587" s="33">
        <v>0</v>
      </c>
      <c r="AH587" s="33">
        <v>0</v>
      </c>
      <c r="AI587" s="33">
        <v>0</v>
      </c>
      <c r="AJ587" s="33">
        <v>0</v>
      </c>
      <c r="AK587" s="33">
        <v>0</v>
      </c>
      <c r="AL587" s="33">
        <v>0</v>
      </c>
      <c r="AM587" s="33">
        <v>0</v>
      </c>
      <c r="AN587" s="33">
        <v>0</v>
      </c>
      <c r="AO587" s="33">
        <v>0</v>
      </c>
      <c r="AP587" s="33">
        <v>0</v>
      </c>
      <c r="AQ587" s="33">
        <v>0</v>
      </c>
      <c r="AR587" s="33">
        <v>0</v>
      </c>
      <c r="AS587" s="33">
        <v>0</v>
      </c>
      <c r="AT587" s="33">
        <v>0</v>
      </c>
      <c r="AU587" s="33">
        <v>0</v>
      </c>
      <c r="AV587" s="33">
        <v>0</v>
      </c>
      <c r="AW587" s="33">
        <v>0</v>
      </c>
      <c r="AX587" s="33">
        <v>0</v>
      </c>
      <c r="AY587" s="33">
        <v>0</v>
      </c>
      <c r="AZ587" s="33">
        <v>0</v>
      </c>
      <c r="BA587" s="33">
        <v>0</v>
      </c>
      <c r="BB587" s="33">
        <v>0</v>
      </c>
      <c r="BC587" s="33">
        <v>0</v>
      </c>
      <c r="BD587" s="33">
        <v>0</v>
      </c>
      <c r="BE587" s="33">
        <f t="shared" si="399"/>
        <v>0</v>
      </c>
      <c r="BF587" s="33">
        <f t="shared" si="400"/>
        <v>8.9668900000000011</v>
      </c>
      <c r="BG587" s="33">
        <f t="shared" si="401"/>
        <v>0</v>
      </c>
      <c r="BH587" s="33">
        <f t="shared" si="402"/>
        <v>0</v>
      </c>
      <c r="BI587" s="33">
        <f t="shared" si="403"/>
        <v>0</v>
      </c>
      <c r="BJ587" s="33">
        <f t="shared" si="404"/>
        <v>0</v>
      </c>
      <c r="BK587" s="33" t="s">
        <v>2859</v>
      </c>
      <c r="BL587" s="33">
        <f t="shared" si="405"/>
        <v>1</v>
      </c>
      <c r="BM587" s="33">
        <f t="shared" si="406"/>
        <v>0</v>
      </c>
      <c r="BN587" s="33">
        <f t="shared" si="407"/>
        <v>0</v>
      </c>
      <c r="BO587" s="33">
        <f t="shared" si="408"/>
        <v>0</v>
      </c>
      <c r="BP587" s="33">
        <f t="shared" si="409"/>
        <v>0</v>
      </c>
      <c r="BQ587" s="33">
        <f t="shared" si="410"/>
        <v>0</v>
      </c>
    </row>
    <row r="588" spans="1:69" ht="31.5" x14ac:dyDescent="0.25">
      <c r="A588" s="27" t="s">
        <v>1011</v>
      </c>
      <c r="B588" s="64" t="s">
        <v>1026</v>
      </c>
      <c r="C588" s="53" t="s">
        <v>1027</v>
      </c>
      <c r="D588" s="45">
        <v>3.1121988299999996</v>
      </c>
      <c r="E588" s="33">
        <v>0</v>
      </c>
      <c r="F588" s="33">
        <v>0</v>
      </c>
      <c r="G588" s="33">
        <v>0</v>
      </c>
      <c r="H588" s="33">
        <v>0</v>
      </c>
      <c r="I588" s="33">
        <v>0</v>
      </c>
      <c r="J588" s="33">
        <v>0</v>
      </c>
      <c r="K588" s="33">
        <v>0</v>
      </c>
      <c r="L588" s="33">
        <v>0</v>
      </c>
      <c r="M588" s="33">
        <v>0</v>
      </c>
      <c r="N588" s="33">
        <v>0</v>
      </c>
      <c r="O588" s="33">
        <v>0</v>
      </c>
      <c r="P588" s="33">
        <v>0</v>
      </c>
      <c r="Q588" s="33">
        <v>0</v>
      </c>
      <c r="R588" s="33">
        <v>0</v>
      </c>
      <c r="S588" s="33">
        <v>0</v>
      </c>
      <c r="T588" s="33">
        <v>0</v>
      </c>
      <c r="U588" s="33">
        <v>0</v>
      </c>
      <c r="V588" s="33">
        <v>0</v>
      </c>
      <c r="W588" s="33">
        <v>0</v>
      </c>
      <c r="X588" s="33">
        <v>0</v>
      </c>
      <c r="Y588" s="33">
        <v>0</v>
      </c>
      <c r="Z588" s="33">
        <v>0</v>
      </c>
      <c r="AA588" s="33">
        <v>0</v>
      </c>
      <c r="AB588" s="33">
        <v>0</v>
      </c>
      <c r="AC588" s="33">
        <v>0</v>
      </c>
      <c r="AD588" s="33">
        <v>0</v>
      </c>
      <c r="AE588" s="33">
        <v>0</v>
      </c>
      <c r="AF588" s="33">
        <v>0</v>
      </c>
      <c r="AG588" s="33">
        <v>0</v>
      </c>
      <c r="AH588" s="33">
        <v>0</v>
      </c>
      <c r="AI588" s="33">
        <v>0</v>
      </c>
      <c r="AJ588" s="33">
        <v>0</v>
      </c>
      <c r="AK588" s="33">
        <v>0</v>
      </c>
      <c r="AL588" s="33">
        <v>0</v>
      </c>
      <c r="AM588" s="33">
        <v>0</v>
      </c>
      <c r="AN588" s="33">
        <v>0</v>
      </c>
      <c r="AO588" s="33">
        <v>0</v>
      </c>
      <c r="AP588" s="33">
        <v>0</v>
      </c>
      <c r="AQ588" s="33">
        <v>0</v>
      </c>
      <c r="AR588" s="33">
        <v>0</v>
      </c>
      <c r="AS588" s="33">
        <v>0</v>
      </c>
      <c r="AT588" s="33">
        <v>0</v>
      </c>
      <c r="AU588" s="33">
        <v>0</v>
      </c>
      <c r="AV588" s="33">
        <v>0</v>
      </c>
      <c r="AW588" s="33">
        <v>0</v>
      </c>
      <c r="AX588" s="33">
        <v>0</v>
      </c>
      <c r="AY588" s="33">
        <v>0</v>
      </c>
      <c r="AZ588" s="33">
        <v>0</v>
      </c>
      <c r="BA588" s="33">
        <v>0</v>
      </c>
      <c r="BB588" s="33">
        <v>0</v>
      </c>
      <c r="BC588" s="33">
        <v>0</v>
      </c>
      <c r="BD588" s="33">
        <v>0</v>
      </c>
      <c r="BE588" s="33">
        <f t="shared" si="399"/>
        <v>0</v>
      </c>
      <c r="BF588" s="33">
        <f t="shared" si="400"/>
        <v>0</v>
      </c>
      <c r="BG588" s="33">
        <f t="shared" si="401"/>
        <v>0</v>
      </c>
      <c r="BH588" s="33">
        <f t="shared" si="402"/>
        <v>0</v>
      </c>
      <c r="BI588" s="33">
        <f t="shared" si="403"/>
        <v>0</v>
      </c>
      <c r="BJ588" s="33">
        <f t="shared" si="404"/>
        <v>0</v>
      </c>
      <c r="BK588" s="33" t="s">
        <v>2860</v>
      </c>
      <c r="BL588" s="33">
        <f t="shared" si="405"/>
        <v>0</v>
      </c>
      <c r="BM588" s="33">
        <f t="shared" si="406"/>
        <v>0</v>
      </c>
      <c r="BN588" s="33">
        <f t="shared" si="407"/>
        <v>0</v>
      </c>
      <c r="BO588" s="33">
        <f t="shared" si="408"/>
        <v>0</v>
      </c>
      <c r="BP588" s="33">
        <f t="shared" si="409"/>
        <v>0</v>
      </c>
      <c r="BQ588" s="33">
        <f t="shared" si="410"/>
        <v>0</v>
      </c>
    </row>
    <row r="589" spans="1:69" ht="31.5" x14ac:dyDescent="0.25">
      <c r="A589" s="27" t="s">
        <v>1011</v>
      </c>
      <c r="B589" s="64" t="s">
        <v>1028</v>
      </c>
      <c r="C589" s="53" t="s">
        <v>1029</v>
      </c>
      <c r="D589" s="45">
        <v>98.734999999999999</v>
      </c>
      <c r="E589" s="33">
        <v>0</v>
      </c>
      <c r="F589" s="33">
        <v>2.266</v>
      </c>
      <c r="G589" s="33">
        <v>0</v>
      </c>
      <c r="H589" s="33">
        <v>0</v>
      </c>
      <c r="I589" s="33">
        <v>0</v>
      </c>
      <c r="J589" s="33">
        <v>0</v>
      </c>
      <c r="K589" s="33" t="s">
        <v>3299</v>
      </c>
      <c r="L589" s="33">
        <v>1</v>
      </c>
      <c r="M589" s="33">
        <v>0</v>
      </c>
      <c r="N589" s="33">
        <v>0</v>
      </c>
      <c r="O589" s="33">
        <v>0</v>
      </c>
      <c r="P589" s="33">
        <v>0</v>
      </c>
      <c r="Q589" s="33">
        <v>0</v>
      </c>
      <c r="R589" s="33">
        <v>0</v>
      </c>
      <c r="S589" s="33">
        <v>0</v>
      </c>
      <c r="T589" s="33">
        <v>0</v>
      </c>
      <c r="U589" s="33">
        <v>0</v>
      </c>
      <c r="V589" s="33">
        <v>0</v>
      </c>
      <c r="W589" s="33">
        <v>0</v>
      </c>
      <c r="X589" s="33">
        <v>0</v>
      </c>
      <c r="Y589" s="33">
        <v>0</v>
      </c>
      <c r="Z589" s="33">
        <v>0</v>
      </c>
      <c r="AA589" s="33">
        <v>0</v>
      </c>
      <c r="AB589" s="33">
        <v>0</v>
      </c>
      <c r="AC589" s="33">
        <v>0</v>
      </c>
      <c r="AD589" s="33">
        <v>0</v>
      </c>
      <c r="AE589" s="33">
        <v>0</v>
      </c>
      <c r="AF589" s="33">
        <v>0</v>
      </c>
      <c r="AG589" s="33">
        <v>0</v>
      </c>
      <c r="AH589" s="33">
        <v>0</v>
      </c>
      <c r="AI589" s="33">
        <v>0</v>
      </c>
      <c r="AJ589" s="33">
        <v>0</v>
      </c>
      <c r="AK589" s="33">
        <v>0</v>
      </c>
      <c r="AL589" s="33">
        <v>0</v>
      </c>
      <c r="AM589" s="33">
        <v>0</v>
      </c>
      <c r="AN589" s="33">
        <v>0</v>
      </c>
      <c r="AO589" s="33">
        <v>0</v>
      </c>
      <c r="AP589" s="33">
        <v>0</v>
      </c>
      <c r="AQ589" s="33">
        <v>0</v>
      </c>
      <c r="AR589" s="33">
        <v>0</v>
      </c>
      <c r="AS589" s="33">
        <v>0</v>
      </c>
      <c r="AT589" s="32">
        <v>0</v>
      </c>
      <c r="AU589" s="32">
        <v>0</v>
      </c>
      <c r="AV589" s="32">
        <v>0</v>
      </c>
      <c r="AW589" s="32">
        <v>0</v>
      </c>
      <c r="AX589" s="33">
        <v>0</v>
      </c>
      <c r="AY589" s="32">
        <v>0</v>
      </c>
      <c r="AZ589" s="32">
        <v>0</v>
      </c>
      <c r="BA589" s="32">
        <v>0</v>
      </c>
      <c r="BB589" s="32">
        <v>0</v>
      </c>
      <c r="BC589" s="32">
        <v>0</v>
      </c>
      <c r="BD589" s="32">
        <v>0</v>
      </c>
      <c r="BE589" s="33">
        <f t="shared" si="399"/>
        <v>0</v>
      </c>
      <c r="BF589" s="33">
        <f t="shared" si="400"/>
        <v>2.266</v>
      </c>
      <c r="BG589" s="33">
        <f t="shared" si="401"/>
        <v>0</v>
      </c>
      <c r="BH589" s="33">
        <f t="shared" si="402"/>
        <v>0</v>
      </c>
      <c r="BI589" s="33">
        <f t="shared" si="403"/>
        <v>0</v>
      </c>
      <c r="BJ589" s="33">
        <f t="shared" si="404"/>
        <v>0</v>
      </c>
      <c r="BK589" s="33" t="s">
        <v>3299</v>
      </c>
      <c r="BL589" s="33">
        <f t="shared" si="405"/>
        <v>1</v>
      </c>
      <c r="BM589" s="33">
        <f t="shared" si="406"/>
        <v>0</v>
      </c>
      <c r="BN589" s="33">
        <f t="shared" si="407"/>
        <v>0</v>
      </c>
      <c r="BO589" s="33">
        <f t="shared" si="408"/>
        <v>0</v>
      </c>
      <c r="BP589" s="33">
        <f t="shared" si="409"/>
        <v>0</v>
      </c>
      <c r="BQ589" s="33">
        <f t="shared" si="410"/>
        <v>0</v>
      </c>
    </row>
    <row r="590" spans="1:69" ht="31.5" x14ac:dyDescent="0.25">
      <c r="A590" s="27" t="s">
        <v>1011</v>
      </c>
      <c r="B590" s="64" t="s">
        <v>1030</v>
      </c>
      <c r="C590" s="53" t="s">
        <v>1031</v>
      </c>
      <c r="D590" s="45">
        <v>12.29696682</v>
      </c>
      <c r="E590" s="33">
        <v>0</v>
      </c>
      <c r="F590" s="33">
        <v>5.0452896999999997</v>
      </c>
      <c r="G590" s="33">
        <v>0</v>
      </c>
      <c r="H590" s="33">
        <v>0</v>
      </c>
      <c r="I590" s="33">
        <v>0</v>
      </c>
      <c r="J590" s="33">
        <v>0</v>
      </c>
      <c r="K590" s="33" t="s">
        <v>3057</v>
      </c>
      <c r="L590" s="33">
        <v>1</v>
      </c>
      <c r="M590" s="33">
        <v>0</v>
      </c>
      <c r="N590" s="33">
        <v>0</v>
      </c>
      <c r="O590" s="33">
        <v>0</v>
      </c>
      <c r="P590" s="33">
        <v>0</v>
      </c>
      <c r="Q590" s="33">
        <v>0</v>
      </c>
      <c r="R590" s="33">
        <v>0</v>
      </c>
      <c r="S590" s="33">
        <v>7.2516771200000001</v>
      </c>
      <c r="T590" s="33">
        <v>0</v>
      </c>
      <c r="U590" s="33">
        <v>0</v>
      </c>
      <c r="V590" s="33">
        <v>0</v>
      </c>
      <c r="W590" s="33">
        <v>0</v>
      </c>
      <c r="X590" s="33" t="s">
        <v>3057</v>
      </c>
      <c r="Y590" s="33">
        <v>1</v>
      </c>
      <c r="Z590" s="33">
        <v>0</v>
      </c>
      <c r="AA590" s="33">
        <v>0</v>
      </c>
      <c r="AB590" s="33">
        <v>0</v>
      </c>
      <c r="AC590" s="33">
        <v>0</v>
      </c>
      <c r="AD590" s="33">
        <v>0</v>
      </c>
      <c r="AE590" s="33">
        <v>0</v>
      </c>
      <c r="AF590" s="33">
        <v>0</v>
      </c>
      <c r="AG590" s="33">
        <v>0</v>
      </c>
      <c r="AH590" s="33">
        <v>0</v>
      </c>
      <c r="AI590" s="33">
        <v>0</v>
      </c>
      <c r="AJ590" s="33">
        <v>0</v>
      </c>
      <c r="AK590" s="33">
        <v>0</v>
      </c>
      <c r="AL590" s="33">
        <v>0</v>
      </c>
      <c r="AM590" s="33">
        <v>0</v>
      </c>
      <c r="AN590" s="33">
        <v>0</v>
      </c>
      <c r="AO590" s="33">
        <v>0</v>
      </c>
      <c r="AP590" s="33">
        <v>0</v>
      </c>
      <c r="AQ590" s="33">
        <v>0</v>
      </c>
      <c r="AR590" s="33">
        <v>0</v>
      </c>
      <c r="AS590" s="33">
        <v>0</v>
      </c>
      <c r="AT590" s="33">
        <v>0</v>
      </c>
      <c r="AU590" s="33">
        <v>0</v>
      </c>
      <c r="AV590" s="33">
        <v>0</v>
      </c>
      <c r="AW590" s="33">
        <v>0</v>
      </c>
      <c r="AX590" s="33">
        <v>0</v>
      </c>
      <c r="AY590" s="33">
        <v>0</v>
      </c>
      <c r="AZ590" s="33">
        <v>0</v>
      </c>
      <c r="BA590" s="33">
        <v>0</v>
      </c>
      <c r="BB590" s="33">
        <v>0</v>
      </c>
      <c r="BC590" s="33">
        <v>0</v>
      </c>
      <c r="BD590" s="33">
        <v>0</v>
      </c>
      <c r="BE590" s="33">
        <f t="shared" si="399"/>
        <v>0</v>
      </c>
      <c r="BF590" s="33">
        <f t="shared" si="400"/>
        <v>12.29696682</v>
      </c>
      <c r="BG590" s="33">
        <f t="shared" si="401"/>
        <v>0</v>
      </c>
      <c r="BH590" s="33">
        <f t="shared" si="402"/>
        <v>0</v>
      </c>
      <c r="BI590" s="33">
        <f t="shared" si="403"/>
        <v>0</v>
      </c>
      <c r="BJ590" s="33">
        <f t="shared" si="404"/>
        <v>0</v>
      </c>
      <c r="BK590" s="33" t="s">
        <v>3057</v>
      </c>
      <c r="BL590" s="33">
        <f t="shared" si="405"/>
        <v>2</v>
      </c>
      <c r="BM590" s="33">
        <f t="shared" si="406"/>
        <v>0</v>
      </c>
      <c r="BN590" s="33">
        <f t="shared" si="407"/>
        <v>0</v>
      </c>
      <c r="BO590" s="33">
        <f t="shared" si="408"/>
        <v>0</v>
      </c>
      <c r="BP590" s="33">
        <f t="shared" si="409"/>
        <v>0</v>
      </c>
      <c r="BQ590" s="33">
        <f t="shared" si="410"/>
        <v>0</v>
      </c>
    </row>
    <row r="591" spans="1:69" ht="31.5" x14ac:dyDescent="0.25">
      <c r="A591" s="27" t="s">
        <v>1011</v>
      </c>
      <c r="B591" s="64" t="s">
        <v>1032</v>
      </c>
      <c r="C591" s="53" t="s">
        <v>1033</v>
      </c>
      <c r="D591" s="45">
        <v>1.4</v>
      </c>
      <c r="E591" s="33">
        <v>0</v>
      </c>
      <c r="F591" s="33">
        <v>0</v>
      </c>
      <c r="G591" s="33">
        <v>0</v>
      </c>
      <c r="H591" s="33">
        <v>0</v>
      </c>
      <c r="I591" s="33">
        <v>0</v>
      </c>
      <c r="J591" s="33">
        <v>0</v>
      </c>
      <c r="K591" s="33">
        <v>0</v>
      </c>
      <c r="L591" s="33">
        <v>0</v>
      </c>
      <c r="M591" s="33">
        <v>0</v>
      </c>
      <c r="N591" s="33">
        <v>0</v>
      </c>
      <c r="O591" s="33">
        <v>0</v>
      </c>
      <c r="P591" s="33">
        <v>0</v>
      </c>
      <c r="Q591" s="33">
        <v>0</v>
      </c>
      <c r="R591" s="33">
        <v>0</v>
      </c>
      <c r="S591" s="33">
        <v>0</v>
      </c>
      <c r="T591" s="33">
        <v>0</v>
      </c>
      <c r="U591" s="33">
        <v>0</v>
      </c>
      <c r="V591" s="33">
        <v>0</v>
      </c>
      <c r="W591" s="33">
        <v>0</v>
      </c>
      <c r="X591" s="33">
        <v>0</v>
      </c>
      <c r="Y591" s="33">
        <v>0</v>
      </c>
      <c r="Z591" s="33">
        <v>0</v>
      </c>
      <c r="AA591" s="33">
        <v>0</v>
      </c>
      <c r="AB591" s="33">
        <v>0</v>
      </c>
      <c r="AC591" s="33">
        <v>0</v>
      </c>
      <c r="AD591" s="33">
        <v>0</v>
      </c>
      <c r="AE591" s="33">
        <v>0</v>
      </c>
      <c r="AF591" s="33">
        <v>0</v>
      </c>
      <c r="AG591" s="33">
        <v>0</v>
      </c>
      <c r="AH591" s="33">
        <v>0</v>
      </c>
      <c r="AI591" s="33">
        <v>0</v>
      </c>
      <c r="AJ591" s="33">
        <v>0</v>
      </c>
      <c r="AK591" s="33">
        <v>0</v>
      </c>
      <c r="AL591" s="33">
        <v>0</v>
      </c>
      <c r="AM591" s="33">
        <v>0</v>
      </c>
      <c r="AN591" s="33">
        <v>0</v>
      </c>
      <c r="AO591" s="33">
        <v>0</v>
      </c>
      <c r="AP591" s="33">
        <v>0</v>
      </c>
      <c r="AQ591" s="33">
        <v>0</v>
      </c>
      <c r="AR591" s="33">
        <v>0</v>
      </c>
      <c r="AS591" s="33">
        <v>1.4</v>
      </c>
      <c r="AT591" s="33">
        <v>0</v>
      </c>
      <c r="AU591" s="33">
        <v>0</v>
      </c>
      <c r="AV591" s="33">
        <v>0</v>
      </c>
      <c r="AW591" s="33">
        <v>0</v>
      </c>
      <c r="AX591" s="33" t="s">
        <v>3411</v>
      </c>
      <c r="AY591" s="33">
        <v>1</v>
      </c>
      <c r="AZ591" s="33">
        <v>0</v>
      </c>
      <c r="BA591" s="33">
        <v>0</v>
      </c>
      <c r="BB591" s="33">
        <v>0</v>
      </c>
      <c r="BC591" s="33">
        <v>0</v>
      </c>
      <c r="BD591" s="33">
        <v>0</v>
      </c>
      <c r="BE591" s="33">
        <f t="shared" si="399"/>
        <v>0</v>
      </c>
      <c r="BF591" s="33">
        <f t="shared" si="400"/>
        <v>1.4</v>
      </c>
      <c r="BG591" s="33">
        <f t="shared" si="401"/>
        <v>0</v>
      </c>
      <c r="BH591" s="33">
        <f t="shared" si="402"/>
        <v>0</v>
      </c>
      <c r="BI591" s="33">
        <f t="shared" si="403"/>
        <v>0</v>
      </c>
      <c r="BJ591" s="33">
        <f t="shared" si="404"/>
        <v>0</v>
      </c>
      <c r="BK591" s="33" t="s">
        <v>3411</v>
      </c>
      <c r="BL591" s="33">
        <f t="shared" si="405"/>
        <v>1</v>
      </c>
      <c r="BM591" s="33">
        <f t="shared" si="406"/>
        <v>0</v>
      </c>
      <c r="BN591" s="33">
        <f t="shared" si="407"/>
        <v>0</v>
      </c>
      <c r="BO591" s="33">
        <f t="shared" si="408"/>
        <v>0</v>
      </c>
      <c r="BP591" s="33">
        <f t="shared" si="409"/>
        <v>0</v>
      </c>
      <c r="BQ591" s="33">
        <f t="shared" si="410"/>
        <v>0</v>
      </c>
    </row>
    <row r="592" spans="1:69" x14ac:dyDescent="0.25">
      <c r="A592" s="27" t="s">
        <v>1011</v>
      </c>
      <c r="B592" s="64" t="s">
        <v>2536</v>
      </c>
      <c r="C592" s="53" t="s">
        <v>2537</v>
      </c>
      <c r="D592" s="45">
        <v>11.5</v>
      </c>
      <c r="E592" s="33">
        <v>0</v>
      </c>
      <c r="F592" s="33">
        <v>0</v>
      </c>
      <c r="G592" s="33">
        <v>0</v>
      </c>
      <c r="H592" s="33">
        <v>0</v>
      </c>
      <c r="I592" s="33">
        <v>0</v>
      </c>
      <c r="J592" s="33">
        <v>0</v>
      </c>
      <c r="K592" s="33">
        <v>0</v>
      </c>
      <c r="L592" s="33">
        <v>0</v>
      </c>
      <c r="M592" s="33">
        <v>0</v>
      </c>
      <c r="N592" s="33">
        <v>0</v>
      </c>
      <c r="O592" s="33">
        <v>0</v>
      </c>
      <c r="P592" s="33">
        <v>0</v>
      </c>
      <c r="Q592" s="33">
        <v>0</v>
      </c>
      <c r="R592" s="33">
        <v>0</v>
      </c>
      <c r="S592" s="33">
        <v>0</v>
      </c>
      <c r="T592" s="33">
        <v>0</v>
      </c>
      <c r="U592" s="33">
        <v>0</v>
      </c>
      <c r="V592" s="33">
        <v>0</v>
      </c>
      <c r="W592" s="33">
        <v>0</v>
      </c>
      <c r="X592" s="33">
        <v>0</v>
      </c>
      <c r="Y592" s="33">
        <v>0</v>
      </c>
      <c r="Z592" s="33">
        <v>0</v>
      </c>
      <c r="AA592" s="33">
        <v>0</v>
      </c>
      <c r="AB592" s="33">
        <v>0</v>
      </c>
      <c r="AC592" s="33">
        <v>0</v>
      </c>
      <c r="AD592" s="33">
        <v>0</v>
      </c>
      <c r="AE592" s="33">
        <v>0</v>
      </c>
      <c r="AF592" s="33">
        <v>0</v>
      </c>
      <c r="AG592" s="33">
        <v>0</v>
      </c>
      <c r="AH592" s="33">
        <v>0</v>
      </c>
      <c r="AI592" s="33">
        <v>0</v>
      </c>
      <c r="AJ592" s="33">
        <v>0</v>
      </c>
      <c r="AK592" s="33">
        <v>0</v>
      </c>
      <c r="AL592" s="33">
        <v>0</v>
      </c>
      <c r="AM592" s="33">
        <v>0</v>
      </c>
      <c r="AN592" s="33">
        <v>0</v>
      </c>
      <c r="AO592" s="33">
        <v>0</v>
      </c>
      <c r="AP592" s="33">
        <v>0</v>
      </c>
      <c r="AQ592" s="33">
        <v>0</v>
      </c>
      <c r="AR592" s="33">
        <v>0</v>
      </c>
      <c r="AS592" s="33">
        <v>0</v>
      </c>
      <c r="AT592" s="33">
        <v>0</v>
      </c>
      <c r="AU592" s="33">
        <v>0</v>
      </c>
      <c r="AV592" s="33">
        <v>0</v>
      </c>
      <c r="AW592" s="33">
        <v>0</v>
      </c>
      <c r="AX592" s="33">
        <v>0</v>
      </c>
      <c r="AY592" s="33">
        <v>0</v>
      </c>
      <c r="AZ592" s="33">
        <v>0</v>
      </c>
      <c r="BA592" s="33">
        <v>0</v>
      </c>
      <c r="BB592" s="33">
        <v>0</v>
      </c>
      <c r="BC592" s="33">
        <v>0</v>
      </c>
      <c r="BD592" s="33">
        <v>0</v>
      </c>
      <c r="BE592" s="33">
        <f t="shared" si="399"/>
        <v>0</v>
      </c>
      <c r="BF592" s="33">
        <f t="shared" si="400"/>
        <v>0</v>
      </c>
      <c r="BG592" s="33">
        <f t="shared" si="401"/>
        <v>0</v>
      </c>
      <c r="BH592" s="33">
        <f t="shared" si="402"/>
        <v>0</v>
      </c>
      <c r="BI592" s="33">
        <f t="shared" si="403"/>
        <v>0</v>
      </c>
      <c r="BJ592" s="33">
        <f t="shared" si="404"/>
        <v>0</v>
      </c>
      <c r="BK592" s="33">
        <v>0</v>
      </c>
      <c r="BL592" s="33">
        <f t="shared" si="405"/>
        <v>0</v>
      </c>
      <c r="BM592" s="33">
        <f t="shared" si="406"/>
        <v>0</v>
      </c>
      <c r="BN592" s="33">
        <f t="shared" si="407"/>
        <v>0</v>
      </c>
      <c r="BO592" s="33">
        <f t="shared" si="408"/>
        <v>0</v>
      </c>
      <c r="BP592" s="33">
        <f t="shared" si="409"/>
        <v>0</v>
      </c>
      <c r="BQ592" s="33">
        <f t="shared" si="410"/>
        <v>0</v>
      </c>
    </row>
    <row r="593" spans="1:69" ht="31.5" x14ac:dyDescent="0.25">
      <c r="A593" s="27" t="s">
        <v>1011</v>
      </c>
      <c r="B593" s="64" t="s">
        <v>2538</v>
      </c>
      <c r="C593" s="53" t="s">
        <v>2539</v>
      </c>
      <c r="D593" s="45">
        <v>3.6061819700000002</v>
      </c>
      <c r="E593" s="33">
        <v>0</v>
      </c>
      <c r="F593" s="33">
        <v>0</v>
      </c>
      <c r="G593" s="33">
        <v>0</v>
      </c>
      <c r="H593" s="33">
        <v>0</v>
      </c>
      <c r="I593" s="33">
        <v>0</v>
      </c>
      <c r="J593" s="33">
        <v>0</v>
      </c>
      <c r="K593" s="33">
        <v>0</v>
      </c>
      <c r="L593" s="33">
        <v>0</v>
      </c>
      <c r="M593" s="33">
        <v>0</v>
      </c>
      <c r="N593" s="33">
        <v>0</v>
      </c>
      <c r="O593" s="33">
        <v>0</v>
      </c>
      <c r="P593" s="33">
        <v>0</v>
      </c>
      <c r="Q593" s="33">
        <v>0</v>
      </c>
      <c r="R593" s="33">
        <v>0</v>
      </c>
      <c r="S593" s="33">
        <v>3.6061819700000002</v>
      </c>
      <c r="T593" s="33">
        <v>0</v>
      </c>
      <c r="U593" s="33">
        <v>0</v>
      </c>
      <c r="V593" s="33">
        <v>0</v>
      </c>
      <c r="W593" s="33">
        <v>0</v>
      </c>
      <c r="X593" s="33" t="s">
        <v>3189</v>
      </c>
      <c r="Y593" s="33">
        <v>1</v>
      </c>
      <c r="Z593" s="33">
        <v>0</v>
      </c>
      <c r="AA593" s="33">
        <v>0</v>
      </c>
      <c r="AB593" s="33">
        <v>0</v>
      </c>
      <c r="AC593" s="33">
        <v>0</v>
      </c>
      <c r="AD593" s="33">
        <v>0</v>
      </c>
      <c r="AE593" s="33">
        <v>0</v>
      </c>
      <c r="AF593" s="33">
        <v>0</v>
      </c>
      <c r="AG593" s="33">
        <v>0</v>
      </c>
      <c r="AH593" s="33">
        <v>0</v>
      </c>
      <c r="AI593" s="33">
        <v>0</v>
      </c>
      <c r="AJ593" s="33">
        <v>0</v>
      </c>
      <c r="AK593" s="33">
        <v>0</v>
      </c>
      <c r="AL593" s="33">
        <v>0</v>
      </c>
      <c r="AM593" s="33">
        <v>0</v>
      </c>
      <c r="AN593" s="33">
        <v>0</v>
      </c>
      <c r="AO593" s="33">
        <v>0</v>
      </c>
      <c r="AP593" s="33">
        <v>0</v>
      </c>
      <c r="AQ593" s="33">
        <v>0</v>
      </c>
      <c r="AR593" s="33">
        <v>0</v>
      </c>
      <c r="AS593" s="33">
        <v>0</v>
      </c>
      <c r="AT593" s="33">
        <v>0</v>
      </c>
      <c r="AU593" s="33">
        <v>0</v>
      </c>
      <c r="AV593" s="33">
        <v>0</v>
      </c>
      <c r="AW593" s="33">
        <v>0</v>
      </c>
      <c r="AX593" s="33">
        <v>0</v>
      </c>
      <c r="AY593" s="33">
        <v>0</v>
      </c>
      <c r="AZ593" s="33">
        <v>0</v>
      </c>
      <c r="BA593" s="33">
        <v>0</v>
      </c>
      <c r="BB593" s="33">
        <v>0</v>
      </c>
      <c r="BC593" s="33">
        <v>0</v>
      </c>
      <c r="BD593" s="33">
        <v>0</v>
      </c>
      <c r="BE593" s="33">
        <f t="shared" si="399"/>
        <v>0</v>
      </c>
      <c r="BF593" s="33">
        <f t="shared" si="400"/>
        <v>3.6061819700000002</v>
      </c>
      <c r="BG593" s="33">
        <f t="shared" si="401"/>
        <v>0</v>
      </c>
      <c r="BH593" s="33">
        <f t="shared" si="402"/>
        <v>0</v>
      </c>
      <c r="BI593" s="33">
        <f t="shared" si="403"/>
        <v>0</v>
      </c>
      <c r="BJ593" s="33">
        <f t="shared" si="404"/>
        <v>0</v>
      </c>
      <c r="BK593" s="33" t="s">
        <v>3189</v>
      </c>
      <c r="BL593" s="33">
        <f t="shared" si="405"/>
        <v>1</v>
      </c>
      <c r="BM593" s="33">
        <f t="shared" si="406"/>
        <v>0</v>
      </c>
      <c r="BN593" s="33">
        <f t="shared" si="407"/>
        <v>0</v>
      </c>
      <c r="BO593" s="33">
        <f t="shared" si="408"/>
        <v>0</v>
      </c>
      <c r="BP593" s="33">
        <f t="shared" si="409"/>
        <v>0</v>
      </c>
      <c r="BQ593" s="33">
        <f t="shared" si="410"/>
        <v>0</v>
      </c>
    </row>
    <row r="594" spans="1:69" x14ac:dyDescent="0.25">
      <c r="A594" s="27" t="s">
        <v>1011</v>
      </c>
      <c r="B594" s="64" t="s">
        <v>3557</v>
      </c>
      <c r="C594" s="53" t="s">
        <v>1034</v>
      </c>
      <c r="D594" s="45">
        <v>23.995000000000001</v>
      </c>
      <c r="E594" s="33">
        <v>0</v>
      </c>
      <c r="F594" s="33">
        <v>0</v>
      </c>
      <c r="G594" s="33">
        <v>0</v>
      </c>
      <c r="H594" s="33">
        <v>0</v>
      </c>
      <c r="I594" s="33">
        <v>0</v>
      </c>
      <c r="J594" s="33">
        <v>0</v>
      </c>
      <c r="K594" s="33">
        <v>0</v>
      </c>
      <c r="L594" s="33">
        <v>0</v>
      </c>
      <c r="M594" s="33">
        <v>0</v>
      </c>
      <c r="N594" s="33">
        <v>0</v>
      </c>
      <c r="O594" s="33">
        <v>0</v>
      </c>
      <c r="P594" s="33">
        <v>0</v>
      </c>
      <c r="Q594" s="33">
        <v>0</v>
      </c>
      <c r="R594" s="33">
        <v>0</v>
      </c>
      <c r="S594" s="33">
        <v>0</v>
      </c>
      <c r="T594" s="33">
        <v>0</v>
      </c>
      <c r="U594" s="33">
        <v>0</v>
      </c>
      <c r="V594" s="33">
        <v>0</v>
      </c>
      <c r="W594" s="33">
        <v>0</v>
      </c>
      <c r="X594" s="33">
        <v>0</v>
      </c>
      <c r="Y594" s="33">
        <v>0</v>
      </c>
      <c r="Z594" s="33">
        <v>0</v>
      </c>
      <c r="AA594" s="33">
        <v>0</v>
      </c>
      <c r="AB594" s="33">
        <v>0</v>
      </c>
      <c r="AC594" s="33">
        <v>0</v>
      </c>
      <c r="AD594" s="33">
        <v>0</v>
      </c>
      <c r="AE594" s="33">
        <v>0</v>
      </c>
      <c r="AF594" s="33">
        <v>0</v>
      </c>
      <c r="AG594" s="33">
        <v>0</v>
      </c>
      <c r="AH594" s="33">
        <v>0</v>
      </c>
      <c r="AI594" s="33">
        <v>0</v>
      </c>
      <c r="AJ594" s="33">
        <v>0</v>
      </c>
      <c r="AK594" s="33">
        <v>0</v>
      </c>
      <c r="AL594" s="33">
        <v>0</v>
      </c>
      <c r="AM594" s="33">
        <v>0</v>
      </c>
      <c r="AN594" s="33">
        <v>0</v>
      </c>
      <c r="AO594" s="33">
        <v>0</v>
      </c>
      <c r="AP594" s="33">
        <v>0</v>
      </c>
      <c r="AQ594" s="33">
        <v>0</v>
      </c>
      <c r="AR594" s="33">
        <v>0</v>
      </c>
      <c r="AS594" s="33">
        <v>0</v>
      </c>
      <c r="AT594" s="33">
        <v>0</v>
      </c>
      <c r="AU594" s="33">
        <v>0</v>
      </c>
      <c r="AV594" s="33">
        <v>0</v>
      </c>
      <c r="AW594" s="33">
        <v>0</v>
      </c>
      <c r="AX594" s="33">
        <v>0</v>
      </c>
      <c r="AY594" s="33">
        <v>0</v>
      </c>
      <c r="AZ594" s="33">
        <v>0</v>
      </c>
      <c r="BA594" s="33">
        <v>0</v>
      </c>
      <c r="BB594" s="33">
        <v>0</v>
      </c>
      <c r="BC594" s="33">
        <v>0</v>
      </c>
      <c r="BD594" s="33">
        <v>0</v>
      </c>
      <c r="BE594" s="33">
        <f t="shared" si="399"/>
        <v>0</v>
      </c>
      <c r="BF594" s="33">
        <f t="shared" si="400"/>
        <v>0</v>
      </c>
      <c r="BG594" s="33">
        <f t="shared" si="401"/>
        <v>0</v>
      </c>
      <c r="BH594" s="33">
        <f t="shared" si="402"/>
        <v>0</v>
      </c>
      <c r="BI594" s="33">
        <f t="shared" si="403"/>
        <v>0</v>
      </c>
      <c r="BJ594" s="33">
        <f t="shared" si="404"/>
        <v>0</v>
      </c>
      <c r="BK594" s="33">
        <v>0</v>
      </c>
      <c r="BL594" s="33">
        <f t="shared" si="405"/>
        <v>0</v>
      </c>
      <c r="BM594" s="33">
        <f t="shared" si="406"/>
        <v>0</v>
      </c>
      <c r="BN594" s="33">
        <f t="shared" si="407"/>
        <v>0</v>
      </c>
      <c r="BO594" s="33">
        <f t="shared" si="408"/>
        <v>0</v>
      </c>
      <c r="BP594" s="33">
        <f t="shared" si="409"/>
        <v>0</v>
      </c>
      <c r="BQ594" s="33">
        <f t="shared" si="410"/>
        <v>0</v>
      </c>
    </row>
    <row r="595" spans="1:69" ht="31.5" x14ac:dyDescent="0.25">
      <c r="A595" s="21" t="s">
        <v>119</v>
      </c>
      <c r="B595" s="22" t="s">
        <v>330</v>
      </c>
      <c r="C595" s="22" t="s">
        <v>191</v>
      </c>
      <c r="D595" s="56">
        <f t="shared" ref="D595:BD595" si="411">D596+D604+D605+D606</f>
        <v>1176.623407675</v>
      </c>
      <c r="E595" s="38">
        <f t="shared" si="411"/>
        <v>0</v>
      </c>
      <c r="F595" s="38">
        <f t="shared" si="411"/>
        <v>254.49295409999996</v>
      </c>
      <c r="G595" s="38">
        <f t="shared" si="411"/>
        <v>0</v>
      </c>
      <c r="H595" s="38">
        <f t="shared" si="411"/>
        <v>0</v>
      </c>
      <c r="I595" s="38">
        <f t="shared" si="411"/>
        <v>0</v>
      </c>
      <c r="J595" s="38">
        <f t="shared" si="411"/>
        <v>0</v>
      </c>
      <c r="K595" s="38">
        <f t="shared" si="411"/>
        <v>0</v>
      </c>
      <c r="L595" s="38">
        <f t="shared" si="411"/>
        <v>157</v>
      </c>
      <c r="M595" s="38">
        <f t="shared" si="411"/>
        <v>0</v>
      </c>
      <c r="N595" s="38">
        <f t="shared" si="411"/>
        <v>0</v>
      </c>
      <c r="O595" s="38">
        <f t="shared" si="411"/>
        <v>0</v>
      </c>
      <c r="P595" s="38">
        <f t="shared" si="411"/>
        <v>0</v>
      </c>
      <c r="Q595" s="38">
        <f t="shared" si="411"/>
        <v>0</v>
      </c>
      <c r="R595" s="38">
        <f t="shared" si="411"/>
        <v>0</v>
      </c>
      <c r="S595" s="38">
        <f t="shared" si="411"/>
        <v>175.77757305</v>
      </c>
      <c r="T595" s="38">
        <f t="shared" si="411"/>
        <v>0</v>
      </c>
      <c r="U595" s="38">
        <f t="shared" si="411"/>
        <v>0</v>
      </c>
      <c r="V595" s="38">
        <f t="shared" si="411"/>
        <v>0</v>
      </c>
      <c r="W595" s="38">
        <f t="shared" si="411"/>
        <v>0</v>
      </c>
      <c r="X595" s="38">
        <f t="shared" si="411"/>
        <v>0</v>
      </c>
      <c r="Y595" s="38">
        <f t="shared" si="411"/>
        <v>201</v>
      </c>
      <c r="Z595" s="38">
        <f t="shared" si="411"/>
        <v>0</v>
      </c>
      <c r="AA595" s="38">
        <f t="shared" si="411"/>
        <v>0</v>
      </c>
      <c r="AB595" s="38">
        <f t="shared" si="411"/>
        <v>0</v>
      </c>
      <c r="AC595" s="38">
        <f t="shared" si="411"/>
        <v>76637</v>
      </c>
      <c r="AD595" s="38">
        <f t="shared" si="411"/>
        <v>0</v>
      </c>
      <c r="AE595" s="38">
        <f t="shared" si="411"/>
        <v>0</v>
      </c>
      <c r="AF595" s="38">
        <f t="shared" si="411"/>
        <v>80.878579650000006</v>
      </c>
      <c r="AG595" s="38">
        <f t="shared" si="411"/>
        <v>0</v>
      </c>
      <c r="AH595" s="38">
        <f t="shared" si="411"/>
        <v>0</v>
      </c>
      <c r="AI595" s="38">
        <f t="shared" si="411"/>
        <v>0</v>
      </c>
      <c r="AJ595" s="38">
        <f t="shared" si="411"/>
        <v>0</v>
      </c>
      <c r="AK595" s="38">
        <f t="shared" si="411"/>
        <v>0</v>
      </c>
      <c r="AL595" s="38">
        <f t="shared" si="411"/>
        <v>156</v>
      </c>
      <c r="AM595" s="38">
        <f t="shared" si="411"/>
        <v>11.5</v>
      </c>
      <c r="AN595" s="38">
        <f t="shared" si="411"/>
        <v>0</v>
      </c>
      <c r="AO595" s="38">
        <f t="shared" si="411"/>
        <v>0</v>
      </c>
      <c r="AP595" s="38">
        <f t="shared" si="411"/>
        <v>0</v>
      </c>
      <c r="AQ595" s="38">
        <f t="shared" si="411"/>
        <v>0</v>
      </c>
      <c r="AR595" s="38">
        <f t="shared" si="411"/>
        <v>0</v>
      </c>
      <c r="AS595" s="38">
        <f t="shared" si="411"/>
        <v>114.84399999999999</v>
      </c>
      <c r="AT595" s="38">
        <f t="shared" si="411"/>
        <v>0</v>
      </c>
      <c r="AU595" s="38">
        <f t="shared" si="411"/>
        <v>0</v>
      </c>
      <c r="AV595" s="38">
        <f t="shared" si="411"/>
        <v>0</v>
      </c>
      <c r="AW595" s="38">
        <f t="shared" si="411"/>
        <v>0</v>
      </c>
      <c r="AX595" s="38">
        <f t="shared" si="411"/>
        <v>0</v>
      </c>
      <c r="AY595" s="38">
        <f t="shared" si="411"/>
        <v>116</v>
      </c>
      <c r="AZ595" s="38">
        <f t="shared" si="411"/>
        <v>0</v>
      </c>
      <c r="BA595" s="38">
        <f t="shared" si="411"/>
        <v>0</v>
      </c>
      <c r="BB595" s="38">
        <f t="shared" si="411"/>
        <v>0</v>
      </c>
      <c r="BC595" s="38">
        <f t="shared" si="411"/>
        <v>0</v>
      </c>
      <c r="BD595" s="38">
        <f t="shared" si="411"/>
        <v>0</v>
      </c>
      <c r="BE595" s="38">
        <f t="shared" ref="BE595:BK595" si="412">BE596+BE604+BE605+BE606</f>
        <v>0</v>
      </c>
      <c r="BF595" s="38">
        <f t="shared" si="412"/>
        <v>625.99310680000008</v>
      </c>
      <c r="BG595" s="38">
        <f t="shared" si="412"/>
        <v>0</v>
      </c>
      <c r="BH595" s="38">
        <f t="shared" si="412"/>
        <v>0</v>
      </c>
      <c r="BI595" s="38">
        <f t="shared" si="412"/>
        <v>0</v>
      </c>
      <c r="BJ595" s="38">
        <f t="shared" si="412"/>
        <v>0</v>
      </c>
      <c r="BK595" s="38">
        <f t="shared" si="412"/>
        <v>0</v>
      </c>
      <c r="BL595" s="38">
        <f t="shared" ref="BL595:BQ595" si="413">BL596+BL604+BL605+BL606</f>
        <v>630</v>
      </c>
      <c r="BM595" s="38">
        <f t="shared" si="413"/>
        <v>11.5</v>
      </c>
      <c r="BN595" s="38">
        <f t="shared" si="413"/>
        <v>0</v>
      </c>
      <c r="BO595" s="38">
        <f t="shared" si="413"/>
        <v>0</v>
      </c>
      <c r="BP595" s="38">
        <f t="shared" si="413"/>
        <v>76637</v>
      </c>
      <c r="BQ595" s="38">
        <f t="shared" si="413"/>
        <v>0</v>
      </c>
    </row>
    <row r="596" spans="1:69" ht="31.5" x14ac:dyDescent="0.25">
      <c r="A596" s="21" t="s">
        <v>1035</v>
      </c>
      <c r="B596" s="22" t="s">
        <v>332</v>
      </c>
      <c r="C596" s="22" t="s">
        <v>191</v>
      </c>
      <c r="D596" s="56">
        <f t="shared" ref="D596:BD596" si="414">SUM(D597:D603)</f>
        <v>233.57559822999988</v>
      </c>
      <c r="E596" s="56">
        <f t="shared" si="414"/>
        <v>0</v>
      </c>
      <c r="F596" s="56">
        <f t="shared" si="414"/>
        <v>1.2</v>
      </c>
      <c r="G596" s="56">
        <f t="shared" si="414"/>
        <v>0</v>
      </c>
      <c r="H596" s="56">
        <f t="shared" si="414"/>
        <v>0</v>
      </c>
      <c r="I596" s="56">
        <f t="shared" si="414"/>
        <v>0</v>
      </c>
      <c r="J596" s="56">
        <f t="shared" si="414"/>
        <v>0</v>
      </c>
      <c r="K596" s="56">
        <f t="shared" si="414"/>
        <v>0</v>
      </c>
      <c r="L596" s="56">
        <f t="shared" si="414"/>
        <v>1</v>
      </c>
      <c r="M596" s="56">
        <f t="shared" si="414"/>
        <v>0</v>
      </c>
      <c r="N596" s="56">
        <f t="shared" si="414"/>
        <v>0</v>
      </c>
      <c r="O596" s="56">
        <f t="shared" si="414"/>
        <v>0</v>
      </c>
      <c r="P596" s="56">
        <f t="shared" si="414"/>
        <v>0</v>
      </c>
      <c r="Q596" s="56">
        <f t="shared" si="414"/>
        <v>0</v>
      </c>
      <c r="R596" s="56">
        <f t="shared" si="414"/>
        <v>0</v>
      </c>
      <c r="S596" s="56">
        <f t="shared" si="414"/>
        <v>100</v>
      </c>
      <c r="T596" s="56">
        <f t="shared" si="414"/>
        <v>0</v>
      </c>
      <c r="U596" s="56">
        <f t="shared" si="414"/>
        <v>0</v>
      </c>
      <c r="V596" s="56">
        <f t="shared" si="414"/>
        <v>0</v>
      </c>
      <c r="W596" s="56">
        <f t="shared" si="414"/>
        <v>0</v>
      </c>
      <c r="X596" s="56">
        <f t="shared" si="414"/>
        <v>0</v>
      </c>
      <c r="Y596" s="56">
        <f t="shared" si="414"/>
        <v>1</v>
      </c>
      <c r="Z596" s="56">
        <f t="shared" si="414"/>
        <v>0</v>
      </c>
      <c r="AA596" s="56">
        <f t="shared" si="414"/>
        <v>0</v>
      </c>
      <c r="AB596" s="56">
        <f t="shared" si="414"/>
        <v>0</v>
      </c>
      <c r="AC596" s="56">
        <f t="shared" si="414"/>
        <v>0</v>
      </c>
      <c r="AD596" s="56">
        <f t="shared" si="414"/>
        <v>0</v>
      </c>
      <c r="AE596" s="56">
        <f t="shared" si="414"/>
        <v>0</v>
      </c>
      <c r="AF596" s="56">
        <f t="shared" si="414"/>
        <v>0</v>
      </c>
      <c r="AG596" s="56">
        <f t="shared" si="414"/>
        <v>0</v>
      </c>
      <c r="AH596" s="56">
        <f t="shared" si="414"/>
        <v>0</v>
      </c>
      <c r="AI596" s="56">
        <f t="shared" si="414"/>
        <v>0</v>
      </c>
      <c r="AJ596" s="56">
        <f t="shared" si="414"/>
        <v>0</v>
      </c>
      <c r="AK596" s="56">
        <f t="shared" si="414"/>
        <v>0</v>
      </c>
      <c r="AL596" s="56">
        <f t="shared" si="414"/>
        <v>0</v>
      </c>
      <c r="AM596" s="56">
        <f t="shared" si="414"/>
        <v>0</v>
      </c>
      <c r="AN596" s="56">
        <f t="shared" si="414"/>
        <v>0</v>
      </c>
      <c r="AO596" s="56">
        <f t="shared" si="414"/>
        <v>0</v>
      </c>
      <c r="AP596" s="56">
        <f t="shared" si="414"/>
        <v>0</v>
      </c>
      <c r="AQ596" s="56">
        <f t="shared" si="414"/>
        <v>0</v>
      </c>
      <c r="AR596" s="56">
        <f t="shared" si="414"/>
        <v>0</v>
      </c>
      <c r="AS596" s="56">
        <f t="shared" si="414"/>
        <v>0</v>
      </c>
      <c r="AT596" s="56">
        <f t="shared" si="414"/>
        <v>0</v>
      </c>
      <c r="AU596" s="56">
        <f t="shared" si="414"/>
        <v>0</v>
      </c>
      <c r="AV596" s="56">
        <f t="shared" si="414"/>
        <v>0</v>
      </c>
      <c r="AW596" s="56">
        <f t="shared" si="414"/>
        <v>0</v>
      </c>
      <c r="AX596" s="56">
        <f t="shared" si="414"/>
        <v>0</v>
      </c>
      <c r="AY596" s="56">
        <f t="shared" si="414"/>
        <v>0</v>
      </c>
      <c r="AZ596" s="56">
        <f t="shared" si="414"/>
        <v>0</v>
      </c>
      <c r="BA596" s="56">
        <f t="shared" si="414"/>
        <v>0</v>
      </c>
      <c r="BB596" s="56">
        <f t="shared" si="414"/>
        <v>0</v>
      </c>
      <c r="BC596" s="56">
        <f t="shared" si="414"/>
        <v>0</v>
      </c>
      <c r="BD596" s="56">
        <f t="shared" si="414"/>
        <v>0</v>
      </c>
      <c r="BE596" s="56">
        <f t="shared" ref="BE596:BK596" si="415">SUM(BE597:BE603)</f>
        <v>0</v>
      </c>
      <c r="BF596" s="56">
        <f t="shared" si="415"/>
        <v>101.2</v>
      </c>
      <c r="BG596" s="56">
        <f t="shared" si="415"/>
        <v>0</v>
      </c>
      <c r="BH596" s="56">
        <f t="shared" si="415"/>
        <v>0</v>
      </c>
      <c r="BI596" s="56">
        <f t="shared" si="415"/>
        <v>0</v>
      </c>
      <c r="BJ596" s="56">
        <f t="shared" si="415"/>
        <v>0</v>
      </c>
      <c r="BK596" s="56">
        <f t="shared" si="415"/>
        <v>0</v>
      </c>
      <c r="BL596" s="56">
        <f t="shared" ref="BL596:BQ596" si="416">SUM(BL597:BL603)</f>
        <v>2</v>
      </c>
      <c r="BM596" s="56">
        <f t="shared" si="416"/>
        <v>0</v>
      </c>
      <c r="BN596" s="56">
        <f t="shared" si="416"/>
        <v>0</v>
      </c>
      <c r="BO596" s="56">
        <f t="shared" si="416"/>
        <v>0</v>
      </c>
      <c r="BP596" s="56">
        <f t="shared" si="416"/>
        <v>0</v>
      </c>
      <c r="BQ596" s="56">
        <f t="shared" si="416"/>
        <v>0</v>
      </c>
    </row>
    <row r="597" spans="1:69" ht="63" x14ac:dyDescent="0.25">
      <c r="A597" s="27" t="s">
        <v>1035</v>
      </c>
      <c r="B597" s="43" t="s">
        <v>1036</v>
      </c>
      <c r="C597" s="53" t="s">
        <v>1037</v>
      </c>
      <c r="D597" s="45">
        <v>116.3557113899999</v>
      </c>
      <c r="E597" s="33">
        <v>0</v>
      </c>
      <c r="F597" s="33">
        <v>0</v>
      </c>
      <c r="G597" s="33">
        <v>0</v>
      </c>
      <c r="H597" s="33">
        <v>0</v>
      </c>
      <c r="I597" s="33">
        <v>0</v>
      </c>
      <c r="J597" s="33">
        <v>0</v>
      </c>
      <c r="K597" s="33">
        <v>0</v>
      </c>
      <c r="L597" s="33">
        <v>0</v>
      </c>
      <c r="M597" s="33">
        <v>0</v>
      </c>
      <c r="N597" s="33">
        <v>0</v>
      </c>
      <c r="O597" s="33">
        <v>0</v>
      </c>
      <c r="P597" s="33">
        <v>0</v>
      </c>
      <c r="Q597" s="33">
        <v>0</v>
      </c>
      <c r="R597" s="33">
        <v>0</v>
      </c>
      <c r="S597" s="33">
        <v>0</v>
      </c>
      <c r="T597" s="33">
        <v>0</v>
      </c>
      <c r="U597" s="33">
        <v>0</v>
      </c>
      <c r="V597" s="33">
        <v>0</v>
      </c>
      <c r="W597" s="33">
        <v>0</v>
      </c>
      <c r="X597" s="33">
        <v>0</v>
      </c>
      <c r="Y597" s="33">
        <v>0</v>
      </c>
      <c r="Z597" s="33">
        <v>0</v>
      </c>
      <c r="AA597" s="33">
        <v>0</v>
      </c>
      <c r="AB597" s="33">
        <v>0</v>
      </c>
      <c r="AC597" s="33">
        <v>0</v>
      </c>
      <c r="AD597" s="33">
        <v>0</v>
      </c>
      <c r="AE597" s="33">
        <v>0</v>
      </c>
      <c r="AF597" s="33">
        <v>0</v>
      </c>
      <c r="AG597" s="33">
        <v>0</v>
      </c>
      <c r="AH597" s="33">
        <v>0</v>
      </c>
      <c r="AI597" s="33">
        <v>0</v>
      </c>
      <c r="AJ597" s="33">
        <v>0</v>
      </c>
      <c r="AK597" s="33">
        <v>0</v>
      </c>
      <c r="AL597" s="33">
        <v>0</v>
      </c>
      <c r="AM597" s="33">
        <v>0</v>
      </c>
      <c r="AN597" s="33">
        <v>0</v>
      </c>
      <c r="AO597" s="33">
        <v>0</v>
      </c>
      <c r="AP597" s="33">
        <v>0</v>
      </c>
      <c r="AQ597" s="33">
        <v>0</v>
      </c>
      <c r="AR597" s="33">
        <v>0</v>
      </c>
      <c r="AS597" s="33">
        <v>0</v>
      </c>
      <c r="AT597" s="33">
        <v>0</v>
      </c>
      <c r="AU597" s="33">
        <v>0</v>
      </c>
      <c r="AV597" s="33">
        <v>0</v>
      </c>
      <c r="AW597" s="33">
        <v>0</v>
      </c>
      <c r="AX597" s="33">
        <v>0</v>
      </c>
      <c r="AY597" s="33">
        <v>0</v>
      </c>
      <c r="AZ597" s="33">
        <v>0</v>
      </c>
      <c r="BA597" s="33">
        <v>0</v>
      </c>
      <c r="BB597" s="33">
        <v>0</v>
      </c>
      <c r="BC597" s="33">
        <v>0</v>
      </c>
      <c r="BD597" s="33">
        <v>0</v>
      </c>
      <c r="BE597" s="33">
        <f t="shared" ref="BE597:BE603" si="417">SUM(E597,R597,AE597,AR597)</f>
        <v>0</v>
      </c>
      <c r="BF597" s="33">
        <f t="shared" ref="BF597:BF603" si="418">SUM(F597,S597,AF597,AS597)</f>
        <v>0</v>
      </c>
      <c r="BG597" s="33">
        <f t="shared" ref="BG597:BG603" si="419">SUM(G597,T597,AG597,AT597)</f>
        <v>0</v>
      </c>
      <c r="BH597" s="33">
        <f t="shared" ref="BH597:BH603" si="420">SUM(H597,U597,AH597,AU597)</f>
        <v>0</v>
      </c>
      <c r="BI597" s="33">
        <f t="shared" ref="BI597:BI603" si="421">SUM(I597,V597,AI597,AV597)</f>
        <v>0</v>
      </c>
      <c r="BJ597" s="33">
        <f t="shared" ref="BJ597:BJ603" si="422">SUM(J597,W597,AJ597,AW597)</f>
        <v>0</v>
      </c>
      <c r="BK597" s="33" t="s">
        <v>2861</v>
      </c>
      <c r="BL597" s="33">
        <f t="shared" ref="BL597:BL603" si="423">SUM(L597,Y597,AL597,AY597)</f>
        <v>0</v>
      </c>
      <c r="BM597" s="33">
        <f t="shared" ref="BM597:BM603" si="424">SUM(M597,Z597,AM597,AZ597)</f>
        <v>0</v>
      </c>
      <c r="BN597" s="33">
        <f t="shared" ref="BN597:BN603" si="425">SUM(N597,AA597,AN597,BA597)</f>
        <v>0</v>
      </c>
      <c r="BO597" s="33">
        <f t="shared" ref="BO597:BO603" si="426">SUM(O597,AB597,AO597,BB597)</f>
        <v>0</v>
      </c>
      <c r="BP597" s="33">
        <f t="shared" ref="BP597:BP603" si="427">SUM(P597,AC597,AP597,BC597)</f>
        <v>0</v>
      </c>
      <c r="BQ597" s="33">
        <f t="shared" ref="BQ597:BQ603" si="428">SUM(Q597,AD597,AQ597,BD597)</f>
        <v>0</v>
      </c>
    </row>
    <row r="598" spans="1:69" x14ac:dyDescent="0.25">
      <c r="A598" s="27" t="s">
        <v>1035</v>
      </c>
      <c r="B598" s="43" t="s">
        <v>1038</v>
      </c>
      <c r="C598" s="35" t="s">
        <v>1039</v>
      </c>
      <c r="D598" s="45">
        <v>0</v>
      </c>
      <c r="E598" s="33">
        <v>0</v>
      </c>
      <c r="F598" s="33">
        <v>0</v>
      </c>
      <c r="G598" s="33">
        <v>0</v>
      </c>
      <c r="H598" s="33">
        <v>0</v>
      </c>
      <c r="I598" s="33">
        <v>0</v>
      </c>
      <c r="J598" s="33">
        <v>0</v>
      </c>
      <c r="K598" s="33">
        <v>0</v>
      </c>
      <c r="L598" s="33">
        <v>0</v>
      </c>
      <c r="M598" s="33">
        <v>0</v>
      </c>
      <c r="N598" s="33">
        <v>0</v>
      </c>
      <c r="O598" s="33">
        <v>0</v>
      </c>
      <c r="P598" s="33">
        <v>0</v>
      </c>
      <c r="Q598" s="33">
        <v>0</v>
      </c>
      <c r="R598" s="33">
        <v>0</v>
      </c>
      <c r="S598" s="33">
        <v>0</v>
      </c>
      <c r="T598" s="33">
        <v>0</v>
      </c>
      <c r="U598" s="33">
        <v>0</v>
      </c>
      <c r="V598" s="33">
        <v>0</v>
      </c>
      <c r="W598" s="33">
        <v>0</v>
      </c>
      <c r="X598" s="33">
        <v>0</v>
      </c>
      <c r="Y598" s="33">
        <v>0</v>
      </c>
      <c r="Z598" s="33">
        <v>0</v>
      </c>
      <c r="AA598" s="33">
        <v>0</v>
      </c>
      <c r="AB598" s="33">
        <v>0</v>
      </c>
      <c r="AC598" s="33">
        <v>0</v>
      </c>
      <c r="AD598" s="33">
        <v>0</v>
      </c>
      <c r="AE598" s="33">
        <v>0</v>
      </c>
      <c r="AF598" s="33">
        <v>0</v>
      </c>
      <c r="AG598" s="33">
        <v>0</v>
      </c>
      <c r="AH598" s="33">
        <v>0</v>
      </c>
      <c r="AI598" s="33">
        <v>0</v>
      </c>
      <c r="AJ598" s="33">
        <v>0</v>
      </c>
      <c r="AK598" s="33">
        <v>0</v>
      </c>
      <c r="AL598" s="33">
        <v>0</v>
      </c>
      <c r="AM598" s="33">
        <v>0</v>
      </c>
      <c r="AN598" s="33">
        <v>0</v>
      </c>
      <c r="AO598" s="33">
        <v>0</v>
      </c>
      <c r="AP598" s="33">
        <v>0</v>
      </c>
      <c r="AQ598" s="33">
        <v>0</v>
      </c>
      <c r="AR598" s="33">
        <v>0</v>
      </c>
      <c r="AS598" s="33">
        <v>0</v>
      </c>
      <c r="AT598" s="33">
        <v>0</v>
      </c>
      <c r="AU598" s="33">
        <v>0</v>
      </c>
      <c r="AV598" s="33">
        <v>0</v>
      </c>
      <c r="AW598" s="33">
        <v>0</v>
      </c>
      <c r="AX598" s="33">
        <v>0</v>
      </c>
      <c r="AY598" s="33">
        <v>0</v>
      </c>
      <c r="AZ598" s="33">
        <v>0</v>
      </c>
      <c r="BA598" s="33">
        <v>0</v>
      </c>
      <c r="BB598" s="33">
        <v>0</v>
      </c>
      <c r="BC598" s="33">
        <v>0</v>
      </c>
      <c r="BD598" s="33">
        <v>0</v>
      </c>
      <c r="BE598" s="33">
        <f t="shared" si="417"/>
        <v>0</v>
      </c>
      <c r="BF598" s="33">
        <f t="shared" si="418"/>
        <v>0</v>
      </c>
      <c r="BG598" s="33">
        <f t="shared" si="419"/>
        <v>0</v>
      </c>
      <c r="BH598" s="33">
        <f t="shared" si="420"/>
        <v>0</v>
      </c>
      <c r="BI598" s="33">
        <f t="shared" si="421"/>
        <v>0</v>
      </c>
      <c r="BJ598" s="33">
        <f t="shared" si="422"/>
        <v>0</v>
      </c>
      <c r="BK598" s="33">
        <v>0</v>
      </c>
      <c r="BL598" s="33">
        <f t="shared" si="423"/>
        <v>0</v>
      </c>
      <c r="BM598" s="33">
        <f t="shared" si="424"/>
        <v>0</v>
      </c>
      <c r="BN598" s="33">
        <f t="shared" si="425"/>
        <v>0</v>
      </c>
      <c r="BO598" s="33">
        <f t="shared" si="426"/>
        <v>0</v>
      </c>
      <c r="BP598" s="33">
        <f t="shared" si="427"/>
        <v>0</v>
      </c>
      <c r="BQ598" s="33">
        <f t="shared" si="428"/>
        <v>0</v>
      </c>
    </row>
    <row r="599" spans="1:69" ht="63" x14ac:dyDescent="0.25">
      <c r="A599" s="27" t="s">
        <v>1035</v>
      </c>
      <c r="B599" s="48" t="s">
        <v>2540</v>
      </c>
      <c r="C599" s="53" t="s">
        <v>1040</v>
      </c>
      <c r="D599" s="45">
        <v>12.61547002</v>
      </c>
      <c r="E599" s="33">
        <v>0</v>
      </c>
      <c r="F599" s="33">
        <v>0</v>
      </c>
      <c r="G599" s="33">
        <v>0</v>
      </c>
      <c r="H599" s="33">
        <v>0</v>
      </c>
      <c r="I599" s="33">
        <v>0</v>
      </c>
      <c r="J599" s="33">
        <v>0</v>
      </c>
      <c r="K599" s="33">
        <v>0</v>
      </c>
      <c r="L599" s="33">
        <v>0</v>
      </c>
      <c r="M599" s="33">
        <v>0</v>
      </c>
      <c r="N599" s="33">
        <v>0</v>
      </c>
      <c r="O599" s="33">
        <v>0</v>
      </c>
      <c r="P599" s="33">
        <v>0</v>
      </c>
      <c r="Q599" s="33">
        <v>0</v>
      </c>
      <c r="R599" s="33">
        <v>0</v>
      </c>
      <c r="S599" s="33">
        <v>0</v>
      </c>
      <c r="T599" s="33">
        <v>0</v>
      </c>
      <c r="U599" s="33">
        <v>0</v>
      </c>
      <c r="V599" s="33">
        <v>0</v>
      </c>
      <c r="W599" s="33">
        <v>0</v>
      </c>
      <c r="X599" s="33">
        <v>0</v>
      </c>
      <c r="Y599" s="33">
        <v>0</v>
      </c>
      <c r="Z599" s="33">
        <v>0</v>
      </c>
      <c r="AA599" s="33">
        <v>0</v>
      </c>
      <c r="AB599" s="33">
        <v>0</v>
      </c>
      <c r="AC599" s="33">
        <v>0</v>
      </c>
      <c r="AD599" s="33">
        <v>0</v>
      </c>
      <c r="AE599" s="33">
        <v>0</v>
      </c>
      <c r="AF599" s="33">
        <v>0</v>
      </c>
      <c r="AG599" s="33">
        <v>0</v>
      </c>
      <c r="AH599" s="33">
        <v>0</v>
      </c>
      <c r="AI599" s="33">
        <v>0</v>
      </c>
      <c r="AJ599" s="33">
        <v>0</v>
      </c>
      <c r="AK599" s="33">
        <v>0</v>
      </c>
      <c r="AL599" s="33">
        <v>0</v>
      </c>
      <c r="AM599" s="33">
        <v>0</v>
      </c>
      <c r="AN599" s="33">
        <v>0</v>
      </c>
      <c r="AO599" s="33">
        <v>0</v>
      </c>
      <c r="AP599" s="33">
        <v>0</v>
      </c>
      <c r="AQ599" s="33">
        <v>0</v>
      </c>
      <c r="AR599" s="33">
        <v>0</v>
      </c>
      <c r="AS599" s="33">
        <v>0</v>
      </c>
      <c r="AT599" s="33">
        <v>0</v>
      </c>
      <c r="AU599" s="33">
        <v>0</v>
      </c>
      <c r="AV599" s="33">
        <v>0</v>
      </c>
      <c r="AW599" s="33">
        <v>0</v>
      </c>
      <c r="AX599" s="33">
        <v>0</v>
      </c>
      <c r="AY599" s="33">
        <v>0</v>
      </c>
      <c r="AZ599" s="33">
        <v>0</v>
      </c>
      <c r="BA599" s="33">
        <v>0</v>
      </c>
      <c r="BB599" s="33">
        <v>0</v>
      </c>
      <c r="BC599" s="33">
        <v>0</v>
      </c>
      <c r="BD599" s="33">
        <v>0</v>
      </c>
      <c r="BE599" s="33">
        <f t="shared" si="417"/>
        <v>0</v>
      </c>
      <c r="BF599" s="33">
        <f t="shared" si="418"/>
        <v>0</v>
      </c>
      <c r="BG599" s="33">
        <f t="shared" si="419"/>
        <v>0</v>
      </c>
      <c r="BH599" s="33">
        <f t="shared" si="420"/>
        <v>0</v>
      </c>
      <c r="BI599" s="33">
        <f t="shared" si="421"/>
        <v>0</v>
      </c>
      <c r="BJ599" s="33">
        <f t="shared" si="422"/>
        <v>0</v>
      </c>
      <c r="BK599" s="33" t="s">
        <v>2862</v>
      </c>
      <c r="BL599" s="33">
        <f t="shared" si="423"/>
        <v>0</v>
      </c>
      <c r="BM599" s="33">
        <f t="shared" si="424"/>
        <v>0</v>
      </c>
      <c r="BN599" s="33">
        <f t="shared" si="425"/>
        <v>0</v>
      </c>
      <c r="BO599" s="33">
        <f t="shared" si="426"/>
        <v>0</v>
      </c>
      <c r="BP599" s="33">
        <f t="shared" si="427"/>
        <v>0</v>
      </c>
      <c r="BQ599" s="33">
        <f t="shared" si="428"/>
        <v>0</v>
      </c>
    </row>
    <row r="600" spans="1:69" ht="31.5" x14ac:dyDescent="0.25">
      <c r="A600" s="27" t="s">
        <v>1035</v>
      </c>
      <c r="B600" s="48" t="s">
        <v>1041</v>
      </c>
      <c r="C600" s="53" t="s">
        <v>1042</v>
      </c>
      <c r="D600" s="45">
        <v>3.4044168199999998</v>
      </c>
      <c r="E600" s="33">
        <v>0</v>
      </c>
      <c r="F600" s="33">
        <v>0</v>
      </c>
      <c r="G600" s="33">
        <v>0</v>
      </c>
      <c r="H600" s="33">
        <v>0</v>
      </c>
      <c r="I600" s="33">
        <v>0</v>
      </c>
      <c r="J600" s="33">
        <v>0</v>
      </c>
      <c r="K600" s="33">
        <v>0</v>
      </c>
      <c r="L600" s="33">
        <v>0</v>
      </c>
      <c r="M600" s="33">
        <v>0</v>
      </c>
      <c r="N600" s="33">
        <v>0</v>
      </c>
      <c r="O600" s="33">
        <v>0</v>
      </c>
      <c r="P600" s="33">
        <v>0</v>
      </c>
      <c r="Q600" s="33">
        <v>0</v>
      </c>
      <c r="R600" s="33">
        <v>0</v>
      </c>
      <c r="S600" s="33">
        <v>0</v>
      </c>
      <c r="T600" s="33">
        <v>0</v>
      </c>
      <c r="U600" s="33">
        <v>0</v>
      </c>
      <c r="V600" s="33">
        <v>0</v>
      </c>
      <c r="W600" s="33">
        <v>0</v>
      </c>
      <c r="X600" s="33">
        <v>0</v>
      </c>
      <c r="Y600" s="33">
        <v>0</v>
      </c>
      <c r="Z600" s="33">
        <v>0</v>
      </c>
      <c r="AA600" s="33">
        <v>0</v>
      </c>
      <c r="AB600" s="33">
        <v>0</v>
      </c>
      <c r="AC600" s="33">
        <v>0</v>
      </c>
      <c r="AD600" s="33">
        <v>0</v>
      </c>
      <c r="AE600" s="33">
        <v>0</v>
      </c>
      <c r="AF600" s="33">
        <v>0</v>
      </c>
      <c r="AG600" s="33">
        <v>0</v>
      </c>
      <c r="AH600" s="33">
        <v>0</v>
      </c>
      <c r="AI600" s="33">
        <v>0</v>
      </c>
      <c r="AJ600" s="33">
        <v>0</v>
      </c>
      <c r="AK600" s="33">
        <v>0</v>
      </c>
      <c r="AL600" s="33">
        <v>0</v>
      </c>
      <c r="AM600" s="33">
        <v>0</v>
      </c>
      <c r="AN600" s="33">
        <v>0</v>
      </c>
      <c r="AO600" s="33">
        <v>0</v>
      </c>
      <c r="AP600" s="33">
        <v>0</v>
      </c>
      <c r="AQ600" s="33">
        <v>0</v>
      </c>
      <c r="AR600" s="33">
        <v>0</v>
      </c>
      <c r="AS600" s="33">
        <v>0</v>
      </c>
      <c r="AT600" s="33">
        <v>0</v>
      </c>
      <c r="AU600" s="33">
        <v>0</v>
      </c>
      <c r="AV600" s="33">
        <v>0</v>
      </c>
      <c r="AW600" s="33">
        <v>0</v>
      </c>
      <c r="AX600" s="33">
        <v>0</v>
      </c>
      <c r="AY600" s="33">
        <v>0</v>
      </c>
      <c r="AZ600" s="33">
        <v>0</v>
      </c>
      <c r="BA600" s="33">
        <v>0</v>
      </c>
      <c r="BB600" s="33">
        <v>0</v>
      </c>
      <c r="BC600" s="33">
        <v>0</v>
      </c>
      <c r="BD600" s="33">
        <v>0</v>
      </c>
      <c r="BE600" s="33">
        <f t="shared" si="417"/>
        <v>0</v>
      </c>
      <c r="BF600" s="33">
        <f t="shared" si="418"/>
        <v>0</v>
      </c>
      <c r="BG600" s="33">
        <f t="shared" si="419"/>
        <v>0</v>
      </c>
      <c r="BH600" s="33">
        <f t="shared" si="420"/>
        <v>0</v>
      </c>
      <c r="BI600" s="33">
        <f t="shared" si="421"/>
        <v>0</v>
      </c>
      <c r="BJ600" s="33">
        <f t="shared" si="422"/>
        <v>0</v>
      </c>
      <c r="BK600" s="33" t="s">
        <v>2863</v>
      </c>
      <c r="BL600" s="33">
        <f t="shared" si="423"/>
        <v>0</v>
      </c>
      <c r="BM600" s="33">
        <f t="shared" si="424"/>
        <v>0</v>
      </c>
      <c r="BN600" s="33">
        <f t="shared" si="425"/>
        <v>0</v>
      </c>
      <c r="BO600" s="33">
        <f t="shared" si="426"/>
        <v>0</v>
      </c>
      <c r="BP600" s="33">
        <f t="shared" si="427"/>
        <v>0</v>
      </c>
      <c r="BQ600" s="33">
        <f t="shared" si="428"/>
        <v>0</v>
      </c>
    </row>
    <row r="601" spans="1:69" ht="31.5" x14ac:dyDescent="0.25">
      <c r="A601" s="27" t="s">
        <v>1035</v>
      </c>
      <c r="B601" s="65" t="s">
        <v>1043</v>
      </c>
      <c r="C601" s="53" t="s">
        <v>1044</v>
      </c>
      <c r="D601" s="45">
        <v>1.2</v>
      </c>
      <c r="E601" s="33">
        <v>0</v>
      </c>
      <c r="F601" s="33">
        <v>1.2</v>
      </c>
      <c r="G601" s="33">
        <v>0</v>
      </c>
      <c r="H601" s="33">
        <v>0</v>
      </c>
      <c r="I601" s="33">
        <v>0</v>
      </c>
      <c r="J601" s="33">
        <v>0</v>
      </c>
      <c r="K601" s="33" t="s">
        <v>3056</v>
      </c>
      <c r="L601" s="33">
        <v>1</v>
      </c>
      <c r="M601" s="33">
        <v>0</v>
      </c>
      <c r="N601" s="33">
        <v>0</v>
      </c>
      <c r="O601" s="33">
        <v>0</v>
      </c>
      <c r="P601" s="33">
        <v>0</v>
      </c>
      <c r="Q601" s="33">
        <v>0</v>
      </c>
      <c r="R601" s="33">
        <v>0</v>
      </c>
      <c r="S601" s="33">
        <v>0</v>
      </c>
      <c r="T601" s="33">
        <v>0</v>
      </c>
      <c r="U601" s="33">
        <v>0</v>
      </c>
      <c r="V601" s="33">
        <v>0</v>
      </c>
      <c r="W601" s="33">
        <v>0</v>
      </c>
      <c r="X601" s="33">
        <v>0</v>
      </c>
      <c r="Y601" s="33">
        <v>0</v>
      </c>
      <c r="Z601" s="33">
        <v>0</v>
      </c>
      <c r="AA601" s="33">
        <v>0</v>
      </c>
      <c r="AB601" s="33">
        <v>0</v>
      </c>
      <c r="AC601" s="33">
        <v>0</v>
      </c>
      <c r="AD601" s="33">
        <v>0</v>
      </c>
      <c r="AE601" s="33">
        <v>0</v>
      </c>
      <c r="AF601" s="33">
        <v>0</v>
      </c>
      <c r="AG601" s="33">
        <v>0</v>
      </c>
      <c r="AH601" s="33">
        <v>0</v>
      </c>
      <c r="AI601" s="33">
        <v>0</v>
      </c>
      <c r="AJ601" s="33">
        <v>0</v>
      </c>
      <c r="AK601" s="33">
        <v>0</v>
      </c>
      <c r="AL601" s="33">
        <v>0</v>
      </c>
      <c r="AM601" s="33">
        <v>0</v>
      </c>
      <c r="AN601" s="33">
        <v>0</v>
      </c>
      <c r="AO601" s="33">
        <v>0</v>
      </c>
      <c r="AP601" s="33">
        <v>0</v>
      </c>
      <c r="AQ601" s="33">
        <v>0</v>
      </c>
      <c r="AR601" s="33">
        <v>0</v>
      </c>
      <c r="AS601" s="33">
        <v>0</v>
      </c>
      <c r="AT601" s="33">
        <v>0</v>
      </c>
      <c r="AU601" s="33">
        <v>0</v>
      </c>
      <c r="AV601" s="33">
        <v>0</v>
      </c>
      <c r="AW601" s="33">
        <v>0</v>
      </c>
      <c r="AX601" s="33">
        <v>0</v>
      </c>
      <c r="AY601" s="33">
        <v>0</v>
      </c>
      <c r="AZ601" s="33">
        <v>0</v>
      </c>
      <c r="BA601" s="33">
        <v>0</v>
      </c>
      <c r="BB601" s="33">
        <v>0</v>
      </c>
      <c r="BC601" s="33">
        <v>0</v>
      </c>
      <c r="BD601" s="33">
        <v>0</v>
      </c>
      <c r="BE601" s="33">
        <f t="shared" si="417"/>
        <v>0</v>
      </c>
      <c r="BF601" s="33">
        <f t="shared" si="418"/>
        <v>1.2</v>
      </c>
      <c r="BG601" s="33">
        <f t="shared" si="419"/>
        <v>0</v>
      </c>
      <c r="BH601" s="33">
        <f t="shared" si="420"/>
        <v>0</v>
      </c>
      <c r="BI601" s="33">
        <f t="shared" si="421"/>
        <v>0</v>
      </c>
      <c r="BJ601" s="33">
        <f t="shared" si="422"/>
        <v>0</v>
      </c>
      <c r="BK601" s="33" t="s">
        <v>3056</v>
      </c>
      <c r="BL601" s="33">
        <f t="shared" si="423"/>
        <v>1</v>
      </c>
      <c r="BM601" s="33">
        <f t="shared" si="424"/>
        <v>0</v>
      </c>
      <c r="BN601" s="33">
        <f t="shared" si="425"/>
        <v>0</v>
      </c>
      <c r="BO601" s="33">
        <f t="shared" si="426"/>
        <v>0</v>
      </c>
      <c r="BP601" s="33">
        <f t="shared" si="427"/>
        <v>0</v>
      </c>
      <c r="BQ601" s="33">
        <f t="shared" si="428"/>
        <v>0</v>
      </c>
    </row>
    <row r="602" spans="1:69" x14ac:dyDescent="0.25">
      <c r="A602" s="27" t="s">
        <v>1035</v>
      </c>
      <c r="B602" s="59" t="s">
        <v>1045</v>
      </c>
      <c r="C602" s="53" t="s">
        <v>1046</v>
      </c>
      <c r="D602" s="45">
        <v>100</v>
      </c>
      <c r="E602" s="33">
        <v>0</v>
      </c>
      <c r="F602" s="33">
        <v>0</v>
      </c>
      <c r="G602" s="33">
        <v>0</v>
      </c>
      <c r="H602" s="33">
        <v>0</v>
      </c>
      <c r="I602" s="33">
        <v>0</v>
      </c>
      <c r="J602" s="33">
        <v>0</v>
      </c>
      <c r="K602" s="33">
        <v>0</v>
      </c>
      <c r="L602" s="33">
        <v>0</v>
      </c>
      <c r="M602" s="33">
        <v>0</v>
      </c>
      <c r="N602" s="33">
        <v>0</v>
      </c>
      <c r="O602" s="33">
        <v>0</v>
      </c>
      <c r="P602" s="33">
        <v>0</v>
      </c>
      <c r="Q602" s="33">
        <v>0</v>
      </c>
      <c r="R602" s="33">
        <v>0</v>
      </c>
      <c r="S602" s="33">
        <v>100</v>
      </c>
      <c r="T602" s="33">
        <v>0</v>
      </c>
      <c r="U602" s="33">
        <v>0</v>
      </c>
      <c r="V602" s="33">
        <v>0</v>
      </c>
      <c r="W602" s="33">
        <v>0</v>
      </c>
      <c r="X602" s="33" t="s">
        <v>3190</v>
      </c>
      <c r="Y602" s="33">
        <v>1</v>
      </c>
      <c r="Z602" s="33">
        <v>0</v>
      </c>
      <c r="AA602" s="33">
        <v>0</v>
      </c>
      <c r="AB602" s="33">
        <v>0</v>
      </c>
      <c r="AC602" s="33">
        <v>0</v>
      </c>
      <c r="AD602" s="33">
        <v>0</v>
      </c>
      <c r="AE602" s="33">
        <v>0</v>
      </c>
      <c r="AF602" s="33">
        <v>0</v>
      </c>
      <c r="AG602" s="33">
        <v>0</v>
      </c>
      <c r="AH602" s="33">
        <v>0</v>
      </c>
      <c r="AI602" s="33">
        <v>0</v>
      </c>
      <c r="AJ602" s="33">
        <v>0</v>
      </c>
      <c r="AK602" s="33">
        <v>0</v>
      </c>
      <c r="AL602" s="33">
        <v>0</v>
      </c>
      <c r="AM602" s="33">
        <v>0</v>
      </c>
      <c r="AN602" s="33">
        <v>0</v>
      </c>
      <c r="AO602" s="33">
        <v>0</v>
      </c>
      <c r="AP602" s="33">
        <v>0</v>
      </c>
      <c r="AQ602" s="33">
        <v>0</v>
      </c>
      <c r="AR602" s="33">
        <v>0</v>
      </c>
      <c r="AS602" s="33">
        <v>0</v>
      </c>
      <c r="AT602" s="33">
        <v>0</v>
      </c>
      <c r="AU602" s="33">
        <v>0</v>
      </c>
      <c r="AV602" s="33">
        <v>0</v>
      </c>
      <c r="AW602" s="33">
        <v>0</v>
      </c>
      <c r="AX602" s="33">
        <v>0</v>
      </c>
      <c r="AY602" s="33">
        <v>0</v>
      </c>
      <c r="AZ602" s="33">
        <v>0</v>
      </c>
      <c r="BA602" s="33">
        <v>0</v>
      </c>
      <c r="BB602" s="33">
        <v>0</v>
      </c>
      <c r="BC602" s="33">
        <v>0</v>
      </c>
      <c r="BD602" s="33">
        <v>0</v>
      </c>
      <c r="BE602" s="33">
        <f t="shared" si="417"/>
        <v>0</v>
      </c>
      <c r="BF602" s="33">
        <f t="shared" si="418"/>
        <v>100</v>
      </c>
      <c r="BG602" s="33">
        <f t="shared" si="419"/>
        <v>0</v>
      </c>
      <c r="BH602" s="33">
        <f t="shared" si="420"/>
        <v>0</v>
      </c>
      <c r="BI602" s="33">
        <f t="shared" si="421"/>
        <v>0</v>
      </c>
      <c r="BJ602" s="33">
        <f t="shared" si="422"/>
        <v>0</v>
      </c>
      <c r="BK602" s="33" t="s">
        <v>3190</v>
      </c>
      <c r="BL602" s="33">
        <f t="shared" si="423"/>
        <v>1</v>
      </c>
      <c r="BM602" s="33">
        <f t="shared" si="424"/>
        <v>0</v>
      </c>
      <c r="BN602" s="33">
        <f t="shared" si="425"/>
        <v>0</v>
      </c>
      <c r="BO602" s="33">
        <f t="shared" si="426"/>
        <v>0</v>
      </c>
      <c r="BP602" s="33">
        <f t="shared" si="427"/>
        <v>0</v>
      </c>
      <c r="BQ602" s="33">
        <f t="shared" si="428"/>
        <v>0</v>
      </c>
    </row>
    <row r="603" spans="1:69" x14ac:dyDescent="0.25">
      <c r="A603" s="27" t="s">
        <v>1035</v>
      </c>
      <c r="B603" s="43" t="s">
        <v>1047</v>
      </c>
      <c r="C603" s="35" t="s">
        <v>1048</v>
      </c>
      <c r="D603" s="45">
        <v>0</v>
      </c>
      <c r="E603" s="33">
        <v>0</v>
      </c>
      <c r="F603" s="33">
        <v>0</v>
      </c>
      <c r="G603" s="33">
        <v>0</v>
      </c>
      <c r="H603" s="33">
        <v>0</v>
      </c>
      <c r="I603" s="33">
        <v>0</v>
      </c>
      <c r="J603" s="33">
        <v>0</v>
      </c>
      <c r="K603" s="33">
        <v>0</v>
      </c>
      <c r="L603" s="33">
        <v>0</v>
      </c>
      <c r="M603" s="33">
        <v>0</v>
      </c>
      <c r="N603" s="33">
        <v>0</v>
      </c>
      <c r="O603" s="33">
        <v>0</v>
      </c>
      <c r="P603" s="33">
        <v>0</v>
      </c>
      <c r="Q603" s="33">
        <v>0</v>
      </c>
      <c r="R603" s="33">
        <v>0</v>
      </c>
      <c r="S603" s="33">
        <v>0</v>
      </c>
      <c r="T603" s="33">
        <v>0</v>
      </c>
      <c r="U603" s="33">
        <v>0</v>
      </c>
      <c r="V603" s="33">
        <v>0</v>
      </c>
      <c r="W603" s="33">
        <v>0</v>
      </c>
      <c r="X603" s="33">
        <v>0</v>
      </c>
      <c r="Y603" s="33">
        <v>0</v>
      </c>
      <c r="Z603" s="33">
        <v>0</v>
      </c>
      <c r="AA603" s="33">
        <v>0</v>
      </c>
      <c r="AB603" s="33">
        <v>0</v>
      </c>
      <c r="AC603" s="33">
        <v>0</v>
      </c>
      <c r="AD603" s="33">
        <v>0</v>
      </c>
      <c r="AE603" s="33">
        <v>0</v>
      </c>
      <c r="AF603" s="33">
        <v>0</v>
      </c>
      <c r="AG603" s="33">
        <v>0</v>
      </c>
      <c r="AH603" s="33">
        <v>0</v>
      </c>
      <c r="AI603" s="33">
        <v>0</v>
      </c>
      <c r="AJ603" s="33">
        <v>0</v>
      </c>
      <c r="AK603" s="33">
        <v>0</v>
      </c>
      <c r="AL603" s="33">
        <v>0</v>
      </c>
      <c r="AM603" s="33">
        <v>0</v>
      </c>
      <c r="AN603" s="33">
        <v>0</v>
      </c>
      <c r="AO603" s="33">
        <v>0</v>
      </c>
      <c r="AP603" s="33">
        <v>0</v>
      </c>
      <c r="AQ603" s="33">
        <v>0</v>
      </c>
      <c r="AR603" s="33">
        <v>0</v>
      </c>
      <c r="AS603" s="33">
        <v>0</v>
      </c>
      <c r="AT603" s="33">
        <v>0</v>
      </c>
      <c r="AU603" s="33">
        <v>0</v>
      </c>
      <c r="AV603" s="33">
        <v>0</v>
      </c>
      <c r="AW603" s="33">
        <v>0</v>
      </c>
      <c r="AX603" s="33">
        <v>0</v>
      </c>
      <c r="AY603" s="33">
        <v>0</v>
      </c>
      <c r="AZ603" s="33">
        <v>0</v>
      </c>
      <c r="BA603" s="33">
        <v>0</v>
      </c>
      <c r="BB603" s="33">
        <v>0</v>
      </c>
      <c r="BC603" s="33">
        <v>0</v>
      </c>
      <c r="BD603" s="33">
        <v>0</v>
      </c>
      <c r="BE603" s="33">
        <f t="shared" si="417"/>
        <v>0</v>
      </c>
      <c r="BF603" s="33">
        <f t="shared" si="418"/>
        <v>0</v>
      </c>
      <c r="BG603" s="33">
        <f t="shared" si="419"/>
        <v>0</v>
      </c>
      <c r="BH603" s="33">
        <f t="shared" si="420"/>
        <v>0</v>
      </c>
      <c r="BI603" s="33">
        <f t="shared" si="421"/>
        <v>0</v>
      </c>
      <c r="BJ603" s="33">
        <f t="shared" si="422"/>
        <v>0</v>
      </c>
      <c r="BK603" s="33">
        <v>0</v>
      </c>
      <c r="BL603" s="33">
        <f t="shared" si="423"/>
        <v>0</v>
      </c>
      <c r="BM603" s="33">
        <f t="shared" si="424"/>
        <v>0</v>
      </c>
      <c r="BN603" s="33">
        <f t="shared" si="425"/>
        <v>0</v>
      </c>
      <c r="BO603" s="33">
        <f t="shared" si="426"/>
        <v>0</v>
      </c>
      <c r="BP603" s="33">
        <f t="shared" si="427"/>
        <v>0</v>
      </c>
      <c r="BQ603" s="33">
        <f t="shared" si="428"/>
        <v>0</v>
      </c>
    </row>
    <row r="604" spans="1:69" ht="31.5" x14ac:dyDescent="0.25">
      <c r="A604" s="21" t="s">
        <v>1049</v>
      </c>
      <c r="B604" s="22" t="s">
        <v>379</v>
      </c>
      <c r="C604" s="22" t="s">
        <v>191</v>
      </c>
      <c r="D604" s="56">
        <v>0</v>
      </c>
      <c r="E604" s="38">
        <v>0</v>
      </c>
      <c r="F604" s="38">
        <v>0</v>
      </c>
      <c r="G604" s="38">
        <v>0</v>
      </c>
      <c r="H604" s="38">
        <v>0</v>
      </c>
      <c r="I604" s="38">
        <v>0</v>
      </c>
      <c r="J604" s="38">
        <v>0</v>
      </c>
      <c r="K604" s="38">
        <v>0</v>
      </c>
      <c r="L604" s="38">
        <v>0</v>
      </c>
      <c r="M604" s="38">
        <v>0</v>
      </c>
      <c r="N604" s="38">
        <v>0</v>
      </c>
      <c r="O604" s="38">
        <v>0</v>
      </c>
      <c r="P604" s="38">
        <v>0</v>
      </c>
      <c r="Q604" s="38">
        <v>0</v>
      </c>
      <c r="R604" s="38">
        <v>0</v>
      </c>
      <c r="S604" s="38">
        <v>0</v>
      </c>
      <c r="T604" s="38">
        <v>0</v>
      </c>
      <c r="U604" s="38">
        <v>0</v>
      </c>
      <c r="V604" s="38">
        <v>0</v>
      </c>
      <c r="W604" s="38">
        <v>0</v>
      </c>
      <c r="X604" s="38">
        <v>0</v>
      </c>
      <c r="Y604" s="38">
        <v>0</v>
      </c>
      <c r="Z604" s="38">
        <v>0</v>
      </c>
      <c r="AA604" s="38">
        <v>0</v>
      </c>
      <c r="AB604" s="38">
        <v>0</v>
      </c>
      <c r="AC604" s="38">
        <v>0</v>
      </c>
      <c r="AD604" s="38">
        <v>0</v>
      </c>
      <c r="AE604" s="38">
        <v>0</v>
      </c>
      <c r="AF604" s="38">
        <v>0</v>
      </c>
      <c r="AG604" s="38">
        <v>0</v>
      </c>
      <c r="AH604" s="38">
        <v>0</v>
      </c>
      <c r="AI604" s="38">
        <v>0</v>
      </c>
      <c r="AJ604" s="38">
        <v>0</v>
      </c>
      <c r="AK604" s="38">
        <v>0</v>
      </c>
      <c r="AL604" s="38">
        <v>0</v>
      </c>
      <c r="AM604" s="38">
        <v>0</v>
      </c>
      <c r="AN604" s="38">
        <v>0</v>
      </c>
      <c r="AO604" s="38">
        <v>0</v>
      </c>
      <c r="AP604" s="38">
        <v>0</v>
      </c>
      <c r="AQ604" s="38">
        <v>0</v>
      </c>
      <c r="AR604" s="38">
        <v>0</v>
      </c>
      <c r="AS604" s="38">
        <v>0</v>
      </c>
      <c r="AT604" s="38">
        <v>0</v>
      </c>
      <c r="AU604" s="38">
        <v>0</v>
      </c>
      <c r="AV604" s="38">
        <v>0</v>
      </c>
      <c r="AW604" s="38">
        <v>0</v>
      </c>
      <c r="AX604" s="38">
        <v>0</v>
      </c>
      <c r="AY604" s="38">
        <v>0</v>
      </c>
      <c r="AZ604" s="38">
        <v>0</v>
      </c>
      <c r="BA604" s="38">
        <v>0</v>
      </c>
      <c r="BB604" s="38">
        <v>0</v>
      </c>
      <c r="BC604" s="38">
        <v>0</v>
      </c>
      <c r="BD604" s="38">
        <v>0</v>
      </c>
      <c r="BE604" s="38">
        <v>0</v>
      </c>
      <c r="BF604" s="38">
        <v>0</v>
      </c>
      <c r="BG604" s="38">
        <v>0</v>
      </c>
      <c r="BH604" s="38">
        <v>0</v>
      </c>
      <c r="BI604" s="38">
        <v>0</v>
      </c>
      <c r="BJ604" s="38">
        <v>0</v>
      </c>
      <c r="BK604" s="38">
        <v>0</v>
      </c>
      <c r="BL604" s="38">
        <v>0</v>
      </c>
      <c r="BM604" s="38">
        <v>0</v>
      </c>
      <c r="BN604" s="38">
        <v>0</v>
      </c>
      <c r="BO604" s="38">
        <v>0</v>
      </c>
      <c r="BP604" s="38">
        <v>0</v>
      </c>
      <c r="BQ604" s="38">
        <v>0</v>
      </c>
    </row>
    <row r="605" spans="1:69" ht="31.5" x14ac:dyDescent="0.25">
      <c r="A605" s="21" t="s">
        <v>1050</v>
      </c>
      <c r="B605" s="22" t="s">
        <v>381</v>
      </c>
      <c r="C605" s="22" t="s">
        <v>191</v>
      </c>
      <c r="D605" s="56">
        <v>0</v>
      </c>
      <c r="E605" s="38">
        <v>0</v>
      </c>
      <c r="F605" s="38">
        <v>0</v>
      </c>
      <c r="G605" s="38">
        <v>0</v>
      </c>
      <c r="H605" s="38">
        <v>0</v>
      </c>
      <c r="I605" s="38">
        <v>0</v>
      </c>
      <c r="J605" s="38">
        <v>0</v>
      </c>
      <c r="K605" s="38">
        <v>0</v>
      </c>
      <c r="L605" s="38">
        <v>0</v>
      </c>
      <c r="M605" s="38">
        <v>0</v>
      </c>
      <c r="N605" s="38">
        <v>0</v>
      </c>
      <c r="O605" s="38">
        <v>0</v>
      </c>
      <c r="P605" s="38">
        <v>0</v>
      </c>
      <c r="Q605" s="38">
        <v>0</v>
      </c>
      <c r="R605" s="38">
        <v>0</v>
      </c>
      <c r="S605" s="38">
        <v>0</v>
      </c>
      <c r="T605" s="38">
        <v>0</v>
      </c>
      <c r="U605" s="38">
        <v>0</v>
      </c>
      <c r="V605" s="38">
        <v>0</v>
      </c>
      <c r="W605" s="38">
        <v>0</v>
      </c>
      <c r="X605" s="38">
        <v>0</v>
      </c>
      <c r="Y605" s="38">
        <v>0</v>
      </c>
      <c r="Z605" s="38">
        <v>0</v>
      </c>
      <c r="AA605" s="38">
        <v>0</v>
      </c>
      <c r="AB605" s="38">
        <v>0</v>
      </c>
      <c r="AC605" s="38">
        <v>0</v>
      </c>
      <c r="AD605" s="38">
        <v>0</v>
      </c>
      <c r="AE605" s="38">
        <v>0</v>
      </c>
      <c r="AF605" s="38">
        <v>0</v>
      </c>
      <c r="AG605" s="38">
        <v>0</v>
      </c>
      <c r="AH605" s="38">
        <v>0</v>
      </c>
      <c r="AI605" s="38">
        <v>0</v>
      </c>
      <c r="AJ605" s="38">
        <v>0</v>
      </c>
      <c r="AK605" s="38">
        <v>0</v>
      </c>
      <c r="AL605" s="38">
        <v>0</v>
      </c>
      <c r="AM605" s="38">
        <v>0</v>
      </c>
      <c r="AN605" s="38">
        <v>0</v>
      </c>
      <c r="AO605" s="38">
        <v>0</v>
      </c>
      <c r="AP605" s="38">
        <v>0</v>
      </c>
      <c r="AQ605" s="38">
        <v>0</v>
      </c>
      <c r="AR605" s="38">
        <v>0</v>
      </c>
      <c r="AS605" s="38">
        <v>0</v>
      </c>
      <c r="AT605" s="38">
        <v>0</v>
      </c>
      <c r="AU605" s="38">
        <v>0</v>
      </c>
      <c r="AV605" s="38">
        <v>0</v>
      </c>
      <c r="AW605" s="38">
        <v>0</v>
      </c>
      <c r="AX605" s="38">
        <v>0</v>
      </c>
      <c r="AY605" s="38">
        <v>0</v>
      </c>
      <c r="AZ605" s="38">
        <v>0</v>
      </c>
      <c r="BA605" s="38">
        <v>0</v>
      </c>
      <c r="BB605" s="38">
        <v>0</v>
      </c>
      <c r="BC605" s="38">
        <v>0</v>
      </c>
      <c r="BD605" s="38">
        <v>0</v>
      </c>
      <c r="BE605" s="38">
        <v>0</v>
      </c>
      <c r="BF605" s="38">
        <v>0</v>
      </c>
      <c r="BG605" s="38">
        <v>0</v>
      </c>
      <c r="BH605" s="38">
        <v>0</v>
      </c>
      <c r="BI605" s="38">
        <v>0</v>
      </c>
      <c r="BJ605" s="38">
        <v>0</v>
      </c>
      <c r="BK605" s="38">
        <v>0</v>
      </c>
      <c r="BL605" s="38">
        <v>0</v>
      </c>
      <c r="BM605" s="38">
        <v>0</v>
      </c>
      <c r="BN605" s="38">
        <v>0</v>
      </c>
      <c r="BO605" s="38">
        <v>0</v>
      </c>
      <c r="BP605" s="38">
        <v>0</v>
      </c>
      <c r="BQ605" s="38">
        <v>0</v>
      </c>
    </row>
    <row r="606" spans="1:69" ht="31.5" x14ac:dyDescent="0.25">
      <c r="A606" s="21" t="s">
        <v>1051</v>
      </c>
      <c r="B606" s="22" t="s">
        <v>453</v>
      </c>
      <c r="C606" s="22" t="s">
        <v>191</v>
      </c>
      <c r="D606" s="56">
        <f t="shared" ref="D606" si="429">SUM(D607:D636)</f>
        <v>943.04780944499998</v>
      </c>
      <c r="E606" s="56">
        <f t="shared" ref="E606:BD606" si="430">SUM(E607:E636)</f>
        <v>0</v>
      </c>
      <c r="F606" s="56">
        <f t="shared" si="430"/>
        <v>253.29295409999997</v>
      </c>
      <c r="G606" s="56">
        <f t="shared" si="430"/>
        <v>0</v>
      </c>
      <c r="H606" s="56">
        <f t="shared" si="430"/>
        <v>0</v>
      </c>
      <c r="I606" s="56">
        <f t="shared" si="430"/>
        <v>0</v>
      </c>
      <c r="J606" s="56">
        <f t="shared" si="430"/>
        <v>0</v>
      </c>
      <c r="K606" s="56">
        <f t="shared" si="430"/>
        <v>0</v>
      </c>
      <c r="L606" s="56">
        <f t="shared" si="430"/>
        <v>156</v>
      </c>
      <c r="M606" s="56">
        <f t="shared" si="430"/>
        <v>0</v>
      </c>
      <c r="N606" s="56">
        <f t="shared" si="430"/>
        <v>0</v>
      </c>
      <c r="O606" s="56">
        <f t="shared" si="430"/>
        <v>0</v>
      </c>
      <c r="P606" s="56">
        <f t="shared" si="430"/>
        <v>0</v>
      </c>
      <c r="Q606" s="56">
        <f t="shared" si="430"/>
        <v>0</v>
      </c>
      <c r="R606" s="56">
        <f t="shared" si="430"/>
        <v>0</v>
      </c>
      <c r="S606" s="56">
        <f t="shared" si="430"/>
        <v>75.777573050000001</v>
      </c>
      <c r="T606" s="56">
        <f t="shared" si="430"/>
        <v>0</v>
      </c>
      <c r="U606" s="56">
        <f t="shared" si="430"/>
        <v>0</v>
      </c>
      <c r="V606" s="56">
        <f t="shared" si="430"/>
        <v>0</v>
      </c>
      <c r="W606" s="56">
        <f t="shared" si="430"/>
        <v>0</v>
      </c>
      <c r="X606" s="56">
        <f t="shared" si="430"/>
        <v>0</v>
      </c>
      <c r="Y606" s="56">
        <f t="shared" si="430"/>
        <v>200</v>
      </c>
      <c r="Z606" s="56">
        <f t="shared" si="430"/>
        <v>0</v>
      </c>
      <c r="AA606" s="56">
        <f t="shared" si="430"/>
        <v>0</v>
      </c>
      <c r="AB606" s="56">
        <f t="shared" si="430"/>
        <v>0</v>
      </c>
      <c r="AC606" s="56">
        <f t="shared" si="430"/>
        <v>76637</v>
      </c>
      <c r="AD606" s="56">
        <f t="shared" si="430"/>
        <v>0</v>
      </c>
      <c r="AE606" s="56">
        <f t="shared" si="430"/>
        <v>0</v>
      </c>
      <c r="AF606" s="56">
        <f t="shared" si="430"/>
        <v>80.878579650000006</v>
      </c>
      <c r="AG606" s="56">
        <f t="shared" si="430"/>
        <v>0</v>
      </c>
      <c r="AH606" s="56">
        <f t="shared" si="430"/>
        <v>0</v>
      </c>
      <c r="AI606" s="56">
        <f t="shared" si="430"/>
        <v>0</v>
      </c>
      <c r="AJ606" s="56">
        <f t="shared" si="430"/>
        <v>0</v>
      </c>
      <c r="AK606" s="56">
        <f t="shared" si="430"/>
        <v>0</v>
      </c>
      <c r="AL606" s="56">
        <f t="shared" si="430"/>
        <v>156</v>
      </c>
      <c r="AM606" s="56">
        <f t="shared" si="430"/>
        <v>11.5</v>
      </c>
      <c r="AN606" s="56">
        <f t="shared" si="430"/>
        <v>0</v>
      </c>
      <c r="AO606" s="56">
        <f t="shared" si="430"/>
        <v>0</v>
      </c>
      <c r="AP606" s="56">
        <f t="shared" si="430"/>
        <v>0</v>
      </c>
      <c r="AQ606" s="56">
        <f t="shared" si="430"/>
        <v>0</v>
      </c>
      <c r="AR606" s="56">
        <f t="shared" si="430"/>
        <v>0</v>
      </c>
      <c r="AS606" s="56">
        <f t="shared" si="430"/>
        <v>114.84399999999999</v>
      </c>
      <c r="AT606" s="56">
        <f t="shared" si="430"/>
        <v>0</v>
      </c>
      <c r="AU606" s="56">
        <f t="shared" si="430"/>
        <v>0</v>
      </c>
      <c r="AV606" s="56">
        <f t="shared" si="430"/>
        <v>0</v>
      </c>
      <c r="AW606" s="56">
        <f t="shared" si="430"/>
        <v>0</v>
      </c>
      <c r="AX606" s="56">
        <f t="shared" si="430"/>
        <v>0</v>
      </c>
      <c r="AY606" s="56">
        <f t="shared" si="430"/>
        <v>116</v>
      </c>
      <c r="AZ606" s="56">
        <f t="shared" si="430"/>
        <v>0</v>
      </c>
      <c r="BA606" s="56">
        <f t="shared" si="430"/>
        <v>0</v>
      </c>
      <c r="BB606" s="56">
        <f t="shared" si="430"/>
        <v>0</v>
      </c>
      <c r="BC606" s="56">
        <f t="shared" si="430"/>
        <v>0</v>
      </c>
      <c r="BD606" s="56">
        <f t="shared" si="430"/>
        <v>0</v>
      </c>
      <c r="BE606" s="56">
        <f t="shared" ref="BE606:BK606" si="431">SUM(BE607:BE636)</f>
        <v>0</v>
      </c>
      <c r="BF606" s="56">
        <f t="shared" si="431"/>
        <v>524.79310680000003</v>
      </c>
      <c r="BG606" s="56">
        <f t="shared" si="431"/>
        <v>0</v>
      </c>
      <c r="BH606" s="56">
        <f t="shared" si="431"/>
        <v>0</v>
      </c>
      <c r="BI606" s="56">
        <f t="shared" si="431"/>
        <v>0</v>
      </c>
      <c r="BJ606" s="56">
        <f t="shared" si="431"/>
        <v>0</v>
      </c>
      <c r="BK606" s="56">
        <f t="shared" si="431"/>
        <v>0</v>
      </c>
      <c r="BL606" s="56">
        <f t="shared" ref="BL606:BQ606" si="432">SUM(BL607:BL636)</f>
        <v>628</v>
      </c>
      <c r="BM606" s="56">
        <f t="shared" si="432"/>
        <v>11.5</v>
      </c>
      <c r="BN606" s="56">
        <f t="shared" si="432"/>
        <v>0</v>
      </c>
      <c r="BO606" s="56">
        <f t="shared" si="432"/>
        <v>0</v>
      </c>
      <c r="BP606" s="56">
        <f t="shared" si="432"/>
        <v>76637</v>
      </c>
      <c r="BQ606" s="56">
        <f t="shared" si="432"/>
        <v>0</v>
      </c>
    </row>
    <row r="607" spans="1:69" ht="78.75" x14ac:dyDescent="0.25">
      <c r="A607" s="27" t="s">
        <v>1051</v>
      </c>
      <c r="B607" s="43" t="s">
        <v>1052</v>
      </c>
      <c r="C607" s="53" t="s">
        <v>1053</v>
      </c>
      <c r="D607" s="45">
        <v>170.09186041999999</v>
      </c>
      <c r="E607" s="33">
        <v>0</v>
      </c>
      <c r="F607" s="33">
        <v>19.615389799999999</v>
      </c>
      <c r="G607" s="33">
        <v>0</v>
      </c>
      <c r="H607" s="33">
        <v>0</v>
      </c>
      <c r="I607" s="33">
        <v>0</v>
      </c>
      <c r="J607" s="33">
        <v>0</v>
      </c>
      <c r="K607" s="33" t="s">
        <v>3058</v>
      </c>
      <c r="L607" s="33">
        <v>105</v>
      </c>
      <c r="M607" s="33">
        <v>0</v>
      </c>
      <c r="N607" s="33">
        <v>0</v>
      </c>
      <c r="O607" s="33">
        <v>0</v>
      </c>
      <c r="P607" s="33">
        <v>0</v>
      </c>
      <c r="Q607" s="33">
        <v>0</v>
      </c>
      <c r="R607" s="33">
        <v>0</v>
      </c>
      <c r="S607" s="33">
        <v>0</v>
      </c>
      <c r="T607" s="33">
        <v>0</v>
      </c>
      <c r="U607" s="33">
        <v>0</v>
      </c>
      <c r="V607" s="33">
        <v>0</v>
      </c>
      <c r="W607" s="33">
        <v>0</v>
      </c>
      <c r="X607" s="33">
        <v>0</v>
      </c>
      <c r="Y607" s="33">
        <v>0</v>
      </c>
      <c r="Z607" s="33">
        <v>0</v>
      </c>
      <c r="AA607" s="33">
        <v>0</v>
      </c>
      <c r="AB607" s="33">
        <v>0</v>
      </c>
      <c r="AC607" s="33">
        <v>0</v>
      </c>
      <c r="AD607" s="33">
        <v>0</v>
      </c>
      <c r="AE607" s="33">
        <v>0</v>
      </c>
      <c r="AF607" s="33">
        <v>34.844000000000001</v>
      </c>
      <c r="AG607" s="33">
        <v>0</v>
      </c>
      <c r="AH607" s="33">
        <v>0</v>
      </c>
      <c r="AI607" s="33">
        <v>0</v>
      </c>
      <c r="AJ607" s="33">
        <v>0</v>
      </c>
      <c r="AK607" s="33" t="s">
        <v>3300</v>
      </c>
      <c r="AL607" s="33">
        <v>152</v>
      </c>
      <c r="AM607" s="33">
        <v>0</v>
      </c>
      <c r="AN607" s="33">
        <v>0</v>
      </c>
      <c r="AO607" s="33">
        <v>0</v>
      </c>
      <c r="AP607" s="33">
        <v>0</v>
      </c>
      <c r="AQ607" s="33">
        <v>0</v>
      </c>
      <c r="AR607" s="33">
        <v>0</v>
      </c>
      <c r="AS607" s="33">
        <v>0</v>
      </c>
      <c r="AT607" s="32">
        <v>0</v>
      </c>
      <c r="AU607" s="32">
        <v>0</v>
      </c>
      <c r="AV607" s="32">
        <v>0</v>
      </c>
      <c r="AW607" s="32">
        <v>0</v>
      </c>
      <c r="AX607" s="33">
        <v>0</v>
      </c>
      <c r="AY607" s="32">
        <v>0</v>
      </c>
      <c r="AZ607" s="32">
        <v>0</v>
      </c>
      <c r="BA607" s="32">
        <v>0</v>
      </c>
      <c r="BB607" s="32">
        <v>0</v>
      </c>
      <c r="BC607" s="32">
        <v>0</v>
      </c>
      <c r="BD607" s="32">
        <v>0</v>
      </c>
      <c r="BE607" s="33">
        <f t="shared" ref="BE607:BE636" si="433">SUM(E607,R607,AE607,AR607)</f>
        <v>0</v>
      </c>
      <c r="BF607" s="33">
        <f t="shared" ref="BF607:BF636" si="434">SUM(F607,S607,AF607,AS607)</f>
        <v>54.459389799999997</v>
      </c>
      <c r="BG607" s="33">
        <f t="shared" ref="BG607:BG636" si="435">SUM(G607,T607,AG607,AT607)</f>
        <v>0</v>
      </c>
      <c r="BH607" s="33">
        <f t="shared" ref="BH607:BH636" si="436">SUM(H607,U607,AH607,AU607)</f>
        <v>0</v>
      </c>
      <c r="BI607" s="33">
        <f t="shared" ref="BI607:BI636" si="437">SUM(I607,V607,AI607,AV607)</f>
        <v>0</v>
      </c>
      <c r="BJ607" s="33">
        <f t="shared" ref="BJ607:BJ636" si="438">SUM(J607,W607,AJ607,AW607)</f>
        <v>0</v>
      </c>
      <c r="BK607" s="33" t="s">
        <v>3475</v>
      </c>
      <c r="BL607" s="33">
        <f t="shared" ref="BL607:BL636" si="439">SUM(L607,Y607,AL607,AY607)</f>
        <v>257</v>
      </c>
      <c r="BM607" s="33">
        <f t="shared" ref="BM607:BM636" si="440">SUM(M607,Z607,AM607,AZ607)</f>
        <v>0</v>
      </c>
      <c r="BN607" s="33">
        <f t="shared" ref="BN607:BN636" si="441">SUM(N607,AA607,AN607,BA607)</f>
        <v>0</v>
      </c>
      <c r="BO607" s="33">
        <f t="shared" ref="BO607:BO636" si="442">SUM(O607,AB607,AO607,BB607)</f>
        <v>0</v>
      </c>
      <c r="BP607" s="33">
        <f t="shared" ref="BP607:BP636" si="443">SUM(P607,AC607,AP607,BC607)</f>
        <v>0</v>
      </c>
      <c r="BQ607" s="33">
        <f t="shared" ref="BQ607:BQ636" si="444">SUM(Q607,AD607,AQ607,BD607)</f>
        <v>0</v>
      </c>
    </row>
    <row r="608" spans="1:69" ht="31.5" x14ac:dyDescent="0.25">
      <c r="A608" s="27" t="s">
        <v>1051</v>
      </c>
      <c r="B608" s="64" t="s">
        <v>2541</v>
      </c>
      <c r="C608" s="53" t="s">
        <v>2542</v>
      </c>
      <c r="D608" s="45">
        <v>27</v>
      </c>
      <c r="E608" s="33">
        <v>0</v>
      </c>
      <c r="F608" s="33">
        <v>0</v>
      </c>
      <c r="G608" s="33">
        <v>0</v>
      </c>
      <c r="H608" s="33">
        <v>0</v>
      </c>
      <c r="I608" s="33">
        <v>0</v>
      </c>
      <c r="J608" s="33">
        <v>0</v>
      </c>
      <c r="K608" s="33">
        <v>0</v>
      </c>
      <c r="L608" s="33">
        <v>0</v>
      </c>
      <c r="M608" s="33">
        <v>0</v>
      </c>
      <c r="N608" s="33">
        <v>0</v>
      </c>
      <c r="O608" s="33">
        <v>0</v>
      </c>
      <c r="P608" s="33">
        <v>0</v>
      </c>
      <c r="Q608" s="33">
        <v>0</v>
      </c>
      <c r="R608" s="33">
        <v>0</v>
      </c>
      <c r="S608" s="33">
        <v>0</v>
      </c>
      <c r="T608" s="33">
        <v>0</v>
      </c>
      <c r="U608" s="33">
        <v>0</v>
      </c>
      <c r="V608" s="33">
        <v>0</v>
      </c>
      <c r="W608" s="33">
        <v>0</v>
      </c>
      <c r="X608" s="33">
        <v>0</v>
      </c>
      <c r="Y608" s="33">
        <v>0</v>
      </c>
      <c r="Z608" s="33">
        <v>0</v>
      </c>
      <c r="AA608" s="33">
        <v>0</v>
      </c>
      <c r="AB608" s="33">
        <v>0</v>
      </c>
      <c r="AC608" s="33">
        <v>0</v>
      </c>
      <c r="AD608" s="33">
        <v>0</v>
      </c>
      <c r="AE608" s="33">
        <v>0</v>
      </c>
      <c r="AF608" s="33">
        <v>0</v>
      </c>
      <c r="AG608" s="33">
        <v>0</v>
      </c>
      <c r="AH608" s="33">
        <v>0</v>
      </c>
      <c r="AI608" s="33">
        <v>0</v>
      </c>
      <c r="AJ608" s="33">
        <v>0</v>
      </c>
      <c r="AK608" s="33">
        <v>0</v>
      </c>
      <c r="AL608" s="33">
        <v>0</v>
      </c>
      <c r="AM608" s="33">
        <v>0</v>
      </c>
      <c r="AN608" s="33">
        <v>0</v>
      </c>
      <c r="AO608" s="33">
        <v>0</v>
      </c>
      <c r="AP608" s="33">
        <v>0</v>
      </c>
      <c r="AQ608" s="33">
        <v>0</v>
      </c>
      <c r="AR608" s="33">
        <v>0</v>
      </c>
      <c r="AS608" s="33">
        <v>0</v>
      </c>
      <c r="AT608" s="33">
        <v>0</v>
      </c>
      <c r="AU608" s="33">
        <v>0</v>
      </c>
      <c r="AV608" s="33">
        <v>0</v>
      </c>
      <c r="AW608" s="33">
        <v>0</v>
      </c>
      <c r="AX608" s="33">
        <v>0</v>
      </c>
      <c r="AY608" s="33">
        <v>0</v>
      </c>
      <c r="AZ608" s="33">
        <v>0</v>
      </c>
      <c r="BA608" s="33">
        <v>0</v>
      </c>
      <c r="BB608" s="33">
        <v>0</v>
      </c>
      <c r="BC608" s="33">
        <v>0</v>
      </c>
      <c r="BD608" s="33">
        <v>0</v>
      </c>
      <c r="BE608" s="33">
        <f t="shared" si="433"/>
        <v>0</v>
      </c>
      <c r="BF608" s="33">
        <f t="shared" si="434"/>
        <v>0</v>
      </c>
      <c r="BG608" s="33">
        <f t="shared" si="435"/>
        <v>0</v>
      </c>
      <c r="BH608" s="33">
        <f t="shared" si="436"/>
        <v>0</v>
      </c>
      <c r="BI608" s="33">
        <f t="shared" si="437"/>
        <v>0</v>
      </c>
      <c r="BJ608" s="33">
        <f t="shared" si="438"/>
        <v>0</v>
      </c>
      <c r="BK608" s="33">
        <v>0</v>
      </c>
      <c r="BL608" s="33">
        <f t="shared" si="439"/>
        <v>0</v>
      </c>
      <c r="BM608" s="33">
        <f t="shared" si="440"/>
        <v>0</v>
      </c>
      <c r="BN608" s="33">
        <f t="shared" si="441"/>
        <v>0</v>
      </c>
      <c r="BO608" s="33">
        <f t="shared" si="442"/>
        <v>0</v>
      </c>
      <c r="BP608" s="33">
        <f t="shared" si="443"/>
        <v>0</v>
      </c>
      <c r="BQ608" s="33">
        <f t="shared" si="444"/>
        <v>0</v>
      </c>
    </row>
    <row r="609" spans="1:69" ht="47.25" x14ac:dyDescent="0.25">
      <c r="A609" s="27" t="s">
        <v>1051</v>
      </c>
      <c r="B609" s="64" t="s">
        <v>2543</v>
      </c>
      <c r="C609" s="53" t="s">
        <v>2544</v>
      </c>
      <c r="D609" s="45">
        <v>9</v>
      </c>
      <c r="E609" s="33">
        <v>0</v>
      </c>
      <c r="F609" s="33">
        <v>0</v>
      </c>
      <c r="G609" s="33">
        <v>0</v>
      </c>
      <c r="H609" s="33">
        <v>0</v>
      </c>
      <c r="I609" s="33">
        <v>0</v>
      </c>
      <c r="J609" s="33">
        <v>0</v>
      </c>
      <c r="K609" s="33">
        <v>0</v>
      </c>
      <c r="L609" s="33">
        <v>0</v>
      </c>
      <c r="M609" s="33">
        <v>0</v>
      </c>
      <c r="N609" s="33">
        <v>0</v>
      </c>
      <c r="O609" s="33">
        <v>0</v>
      </c>
      <c r="P609" s="33">
        <v>0</v>
      </c>
      <c r="Q609" s="33">
        <v>0</v>
      </c>
      <c r="R609" s="33">
        <v>0</v>
      </c>
      <c r="S609" s="33">
        <v>0</v>
      </c>
      <c r="T609" s="33">
        <v>0</v>
      </c>
      <c r="U609" s="33">
        <v>0</v>
      </c>
      <c r="V609" s="33">
        <v>0</v>
      </c>
      <c r="W609" s="33">
        <v>0</v>
      </c>
      <c r="X609" s="33">
        <v>0</v>
      </c>
      <c r="Y609" s="33">
        <v>0</v>
      </c>
      <c r="Z609" s="33">
        <v>0</v>
      </c>
      <c r="AA609" s="33">
        <v>0</v>
      </c>
      <c r="AB609" s="33">
        <v>0</v>
      </c>
      <c r="AC609" s="33">
        <v>0</v>
      </c>
      <c r="AD609" s="33">
        <v>0</v>
      </c>
      <c r="AE609" s="33">
        <v>0</v>
      </c>
      <c r="AF609" s="33">
        <v>9</v>
      </c>
      <c r="AG609" s="33">
        <v>0</v>
      </c>
      <c r="AH609" s="33">
        <v>0</v>
      </c>
      <c r="AI609" s="33">
        <v>0</v>
      </c>
      <c r="AJ609" s="33">
        <v>0</v>
      </c>
      <c r="AK609" s="33" t="s">
        <v>3301</v>
      </c>
      <c r="AL609" s="33">
        <v>1</v>
      </c>
      <c r="AM609" s="33">
        <v>0</v>
      </c>
      <c r="AN609" s="33">
        <v>0</v>
      </c>
      <c r="AO609" s="33">
        <v>0</v>
      </c>
      <c r="AP609" s="33">
        <v>0</v>
      </c>
      <c r="AQ609" s="33">
        <v>0</v>
      </c>
      <c r="AR609" s="33">
        <v>0</v>
      </c>
      <c r="AS609" s="33">
        <v>0</v>
      </c>
      <c r="AT609" s="33">
        <v>0</v>
      </c>
      <c r="AU609" s="33">
        <v>0</v>
      </c>
      <c r="AV609" s="33">
        <v>0</v>
      </c>
      <c r="AW609" s="33">
        <v>0</v>
      </c>
      <c r="AX609" s="33">
        <v>0</v>
      </c>
      <c r="AY609" s="33">
        <v>0</v>
      </c>
      <c r="AZ609" s="33">
        <v>0</v>
      </c>
      <c r="BA609" s="33">
        <v>0</v>
      </c>
      <c r="BB609" s="33">
        <v>0</v>
      </c>
      <c r="BC609" s="33">
        <v>0</v>
      </c>
      <c r="BD609" s="33">
        <v>0</v>
      </c>
      <c r="BE609" s="33">
        <f t="shared" si="433"/>
        <v>0</v>
      </c>
      <c r="BF609" s="33">
        <f t="shared" si="434"/>
        <v>9</v>
      </c>
      <c r="BG609" s="33">
        <f t="shared" si="435"/>
        <v>0</v>
      </c>
      <c r="BH609" s="33">
        <f t="shared" si="436"/>
        <v>0</v>
      </c>
      <c r="BI609" s="33">
        <f t="shared" si="437"/>
        <v>0</v>
      </c>
      <c r="BJ609" s="33">
        <f t="shared" si="438"/>
        <v>0</v>
      </c>
      <c r="BK609" s="33" t="s">
        <v>3301</v>
      </c>
      <c r="BL609" s="33">
        <f t="shared" si="439"/>
        <v>1</v>
      </c>
      <c r="BM609" s="33">
        <f t="shared" si="440"/>
        <v>0</v>
      </c>
      <c r="BN609" s="33">
        <f t="shared" si="441"/>
        <v>0</v>
      </c>
      <c r="BO609" s="33">
        <f t="shared" si="442"/>
        <v>0</v>
      </c>
      <c r="BP609" s="33">
        <f t="shared" si="443"/>
        <v>0</v>
      </c>
      <c r="BQ609" s="33">
        <f t="shared" si="444"/>
        <v>0</v>
      </c>
    </row>
    <row r="610" spans="1:69" ht="31.5" x14ac:dyDescent="0.25">
      <c r="A610" s="27" t="s">
        <v>1051</v>
      </c>
      <c r="B610" s="64" t="s">
        <v>2545</v>
      </c>
      <c r="C610" s="53" t="s">
        <v>2546</v>
      </c>
      <c r="D610" s="45">
        <v>19.100000000000001</v>
      </c>
      <c r="E610" s="33">
        <v>0</v>
      </c>
      <c r="F610" s="33">
        <v>0</v>
      </c>
      <c r="G610" s="33">
        <v>0</v>
      </c>
      <c r="H610" s="33">
        <v>0</v>
      </c>
      <c r="I610" s="33">
        <v>0</v>
      </c>
      <c r="J610" s="33">
        <v>0</v>
      </c>
      <c r="K610" s="33">
        <v>0</v>
      </c>
      <c r="L610" s="33">
        <v>0</v>
      </c>
      <c r="M610" s="33">
        <v>0</v>
      </c>
      <c r="N610" s="33">
        <v>0</v>
      </c>
      <c r="O610" s="33">
        <v>0</v>
      </c>
      <c r="P610" s="33">
        <v>0</v>
      </c>
      <c r="Q610" s="33">
        <v>0</v>
      </c>
      <c r="R610" s="33">
        <v>0</v>
      </c>
      <c r="S610" s="33">
        <v>0</v>
      </c>
      <c r="T610" s="33">
        <v>0</v>
      </c>
      <c r="U610" s="33">
        <v>0</v>
      </c>
      <c r="V610" s="33">
        <v>0</v>
      </c>
      <c r="W610" s="33">
        <v>0</v>
      </c>
      <c r="X610" s="33">
        <v>0</v>
      </c>
      <c r="Y610" s="33">
        <v>0</v>
      </c>
      <c r="Z610" s="33">
        <v>0</v>
      </c>
      <c r="AA610" s="33">
        <v>0</v>
      </c>
      <c r="AB610" s="33">
        <v>0</v>
      </c>
      <c r="AC610" s="33">
        <v>0</v>
      </c>
      <c r="AD610" s="33">
        <v>0</v>
      </c>
      <c r="AE610" s="33">
        <v>0</v>
      </c>
      <c r="AF610" s="33">
        <v>0</v>
      </c>
      <c r="AG610" s="33">
        <v>0</v>
      </c>
      <c r="AH610" s="33">
        <v>0</v>
      </c>
      <c r="AI610" s="33">
        <v>0</v>
      </c>
      <c r="AJ610" s="33">
        <v>0</v>
      </c>
      <c r="AK610" s="33">
        <v>0</v>
      </c>
      <c r="AL610" s="33">
        <v>0</v>
      </c>
      <c r="AM610" s="33">
        <v>0</v>
      </c>
      <c r="AN610" s="33">
        <v>0</v>
      </c>
      <c r="AO610" s="33">
        <v>0</v>
      </c>
      <c r="AP610" s="33">
        <v>0</v>
      </c>
      <c r="AQ610" s="33">
        <v>0</v>
      </c>
      <c r="AR610" s="33">
        <v>0</v>
      </c>
      <c r="AS610" s="33">
        <v>0</v>
      </c>
      <c r="AT610" s="33">
        <v>0</v>
      </c>
      <c r="AU610" s="33">
        <v>0</v>
      </c>
      <c r="AV610" s="33">
        <v>0</v>
      </c>
      <c r="AW610" s="33">
        <v>0</v>
      </c>
      <c r="AX610" s="33">
        <v>0</v>
      </c>
      <c r="AY610" s="33">
        <v>0</v>
      </c>
      <c r="AZ610" s="33">
        <v>0</v>
      </c>
      <c r="BA610" s="33">
        <v>0</v>
      </c>
      <c r="BB610" s="33">
        <v>0</v>
      </c>
      <c r="BC610" s="33">
        <v>0</v>
      </c>
      <c r="BD610" s="33">
        <v>0</v>
      </c>
      <c r="BE610" s="33">
        <f t="shared" si="433"/>
        <v>0</v>
      </c>
      <c r="BF610" s="33">
        <f t="shared" si="434"/>
        <v>0</v>
      </c>
      <c r="BG610" s="33">
        <f t="shared" si="435"/>
        <v>0</v>
      </c>
      <c r="BH610" s="33">
        <f t="shared" si="436"/>
        <v>0</v>
      </c>
      <c r="BI610" s="33">
        <f t="shared" si="437"/>
        <v>0</v>
      </c>
      <c r="BJ610" s="33">
        <f t="shared" si="438"/>
        <v>0</v>
      </c>
      <c r="BK610" s="33">
        <v>0</v>
      </c>
      <c r="BL610" s="33">
        <f t="shared" si="439"/>
        <v>0</v>
      </c>
      <c r="BM610" s="33">
        <f t="shared" si="440"/>
        <v>0</v>
      </c>
      <c r="BN610" s="33">
        <f t="shared" si="441"/>
        <v>0</v>
      </c>
      <c r="BO610" s="33">
        <f t="shared" si="442"/>
        <v>0</v>
      </c>
      <c r="BP610" s="33">
        <f t="shared" si="443"/>
        <v>0</v>
      </c>
      <c r="BQ610" s="33">
        <f t="shared" si="444"/>
        <v>0</v>
      </c>
    </row>
    <row r="611" spans="1:69" ht="47.25" x14ac:dyDescent="0.25">
      <c r="A611" s="27" t="s">
        <v>1051</v>
      </c>
      <c r="B611" s="64" t="s">
        <v>2547</v>
      </c>
      <c r="C611" s="53" t="s">
        <v>2548</v>
      </c>
      <c r="D611" s="45">
        <v>22.916442605</v>
      </c>
      <c r="E611" s="33">
        <v>0</v>
      </c>
      <c r="F611" s="33">
        <v>0</v>
      </c>
      <c r="G611" s="33">
        <v>0</v>
      </c>
      <c r="H611" s="33">
        <v>0</v>
      </c>
      <c r="I611" s="33">
        <v>0</v>
      </c>
      <c r="J611" s="33">
        <v>0</v>
      </c>
      <c r="K611" s="33">
        <v>0</v>
      </c>
      <c r="L611" s="33">
        <v>0</v>
      </c>
      <c r="M611" s="33">
        <v>0</v>
      </c>
      <c r="N611" s="33">
        <v>0</v>
      </c>
      <c r="O611" s="33">
        <v>0</v>
      </c>
      <c r="P611" s="33">
        <v>0</v>
      </c>
      <c r="Q611" s="33">
        <v>0</v>
      </c>
      <c r="R611" s="33">
        <v>0</v>
      </c>
      <c r="S611" s="33">
        <v>2.8167917700000005</v>
      </c>
      <c r="T611" s="33">
        <v>0</v>
      </c>
      <c r="U611" s="33">
        <v>0</v>
      </c>
      <c r="V611" s="33">
        <v>0</v>
      </c>
      <c r="W611" s="33">
        <v>0</v>
      </c>
      <c r="X611" s="33" t="s">
        <v>3157</v>
      </c>
      <c r="Y611" s="33">
        <v>1</v>
      </c>
      <c r="Z611" s="33">
        <v>0</v>
      </c>
      <c r="AA611" s="33">
        <v>0</v>
      </c>
      <c r="AB611" s="33">
        <v>0</v>
      </c>
      <c r="AC611" s="33">
        <v>0</v>
      </c>
      <c r="AD611" s="33">
        <v>0</v>
      </c>
      <c r="AE611" s="33">
        <v>0</v>
      </c>
      <c r="AF611" s="33">
        <v>0</v>
      </c>
      <c r="AG611" s="33">
        <v>0</v>
      </c>
      <c r="AH611" s="33">
        <v>0</v>
      </c>
      <c r="AI611" s="33">
        <v>0</v>
      </c>
      <c r="AJ611" s="33">
        <v>0</v>
      </c>
      <c r="AK611" s="33">
        <v>0</v>
      </c>
      <c r="AL611" s="33">
        <v>0</v>
      </c>
      <c r="AM611" s="33">
        <v>0</v>
      </c>
      <c r="AN611" s="33">
        <v>0</v>
      </c>
      <c r="AO611" s="33">
        <v>0</v>
      </c>
      <c r="AP611" s="33">
        <v>0</v>
      </c>
      <c r="AQ611" s="33">
        <v>0</v>
      </c>
      <c r="AR611" s="33">
        <v>0</v>
      </c>
      <c r="AS611" s="33">
        <v>0</v>
      </c>
      <c r="AT611" s="33">
        <v>0</v>
      </c>
      <c r="AU611" s="33">
        <v>0</v>
      </c>
      <c r="AV611" s="33">
        <v>0</v>
      </c>
      <c r="AW611" s="33">
        <v>0</v>
      </c>
      <c r="AX611" s="33">
        <v>0</v>
      </c>
      <c r="AY611" s="33">
        <v>0</v>
      </c>
      <c r="AZ611" s="33">
        <v>0</v>
      </c>
      <c r="BA611" s="33">
        <v>0</v>
      </c>
      <c r="BB611" s="33">
        <v>0</v>
      </c>
      <c r="BC611" s="33">
        <v>0</v>
      </c>
      <c r="BD611" s="33">
        <v>0</v>
      </c>
      <c r="BE611" s="33">
        <f t="shared" si="433"/>
        <v>0</v>
      </c>
      <c r="BF611" s="33">
        <f t="shared" si="434"/>
        <v>2.8167917700000005</v>
      </c>
      <c r="BG611" s="33">
        <f t="shared" si="435"/>
        <v>0</v>
      </c>
      <c r="BH611" s="33">
        <f t="shared" si="436"/>
        <v>0</v>
      </c>
      <c r="BI611" s="33">
        <f t="shared" si="437"/>
        <v>0</v>
      </c>
      <c r="BJ611" s="33">
        <f t="shared" si="438"/>
        <v>0</v>
      </c>
      <c r="BK611" s="33" t="s">
        <v>3157</v>
      </c>
      <c r="BL611" s="33">
        <f t="shared" si="439"/>
        <v>1</v>
      </c>
      <c r="BM611" s="33">
        <f t="shared" si="440"/>
        <v>0</v>
      </c>
      <c r="BN611" s="33">
        <f t="shared" si="441"/>
        <v>0</v>
      </c>
      <c r="BO611" s="33">
        <f t="shared" si="442"/>
        <v>0</v>
      </c>
      <c r="BP611" s="33">
        <f t="shared" si="443"/>
        <v>0</v>
      </c>
      <c r="BQ611" s="33">
        <f t="shared" si="444"/>
        <v>0</v>
      </c>
    </row>
    <row r="612" spans="1:69" ht="78.75" x14ac:dyDescent="0.25">
      <c r="A612" s="27" t="s">
        <v>1051</v>
      </c>
      <c r="B612" s="43" t="s">
        <v>1054</v>
      </c>
      <c r="C612" s="53" t="s">
        <v>1055</v>
      </c>
      <c r="D612" s="45">
        <v>164.78720962</v>
      </c>
      <c r="E612" s="33">
        <v>0</v>
      </c>
      <c r="F612" s="33">
        <v>0</v>
      </c>
      <c r="G612" s="33">
        <v>0</v>
      </c>
      <c r="H612" s="33">
        <v>0</v>
      </c>
      <c r="I612" s="33">
        <v>0</v>
      </c>
      <c r="J612" s="33">
        <v>0</v>
      </c>
      <c r="K612" s="33">
        <v>0</v>
      </c>
      <c r="L612" s="33">
        <v>0</v>
      </c>
      <c r="M612" s="33">
        <v>0</v>
      </c>
      <c r="N612" s="33">
        <v>0</v>
      </c>
      <c r="O612" s="33">
        <v>0</v>
      </c>
      <c r="P612" s="33">
        <v>0</v>
      </c>
      <c r="Q612" s="33">
        <v>0</v>
      </c>
      <c r="R612" s="33">
        <v>0</v>
      </c>
      <c r="S612" s="33">
        <v>36.139042849999996</v>
      </c>
      <c r="T612" s="33">
        <v>0</v>
      </c>
      <c r="U612" s="33">
        <v>0</v>
      </c>
      <c r="V612" s="33">
        <v>0</v>
      </c>
      <c r="W612" s="33">
        <v>0</v>
      </c>
      <c r="X612" s="33" t="s">
        <v>3191</v>
      </c>
      <c r="Y612" s="33">
        <v>112</v>
      </c>
      <c r="Z612" s="33">
        <v>0</v>
      </c>
      <c r="AA612" s="33">
        <v>0</v>
      </c>
      <c r="AB612" s="33">
        <v>0</v>
      </c>
      <c r="AC612" s="33">
        <v>0</v>
      </c>
      <c r="AD612" s="33">
        <v>0</v>
      </c>
      <c r="AE612" s="33">
        <v>0</v>
      </c>
      <c r="AF612" s="33">
        <v>20</v>
      </c>
      <c r="AG612" s="33">
        <v>0</v>
      </c>
      <c r="AH612" s="33">
        <v>0</v>
      </c>
      <c r="AI612" s="33">
        <v>0</v>
      </c>
      <c r="AJ612" s="33">
        <v>0</v>
      </c>
      <c r="AK612" s="33" t="s">
        <v>3302</v>
      </c>
      <c r="AL612" s="33">
        <v>0</v>
      </c>
      <c r="AM612" s="33">
        <v>11.5</v>
      </c>
      <c r="AN612" s="33">
        <v>0</v>
      </c>
      <c r="AO612" s="33">
        <v>0</v>
      </c>
      <c r="AP612" s="33">
        <v>0</v>
      </c>
      <c r="AQ612" s="33">
        <v>0</v>
      </c>
      <c r="AR612" s="33">
        <v>0</v>
      </c>
      <c r="AS612" s="33">
        <v>18.844000000000001</v>
      </c>
      <c r="AT612" s="32">
        <v>0</v>
      </c>
      <c r="AU612" s="32">
        <v>0</v>
      </c>
      <c r="AV612" s="32">
        <v>0</v>
      </c>
      <c r="AW612" s="32">
        <v>0</v>
      </c>
      <c r="AX612" s="33" t="s">
        <v>3412</v>
      </c>
      <c r="AY612" s="32">
        <v>114</v>
      </c>
      <c r="AZ612" s="32">
        <v>0</v>
      </c>
      <c r="BA612" s="32">
        <v>0</v>
      </c>
      <c r="BB612" s="32">
        <v>0</v>
      </c>
      <c r="BC612" s="32">
        <v>0</v>
      </c>
      <c r="BD612" s="32">
        <v>0</v>
      </c>
      <c r="BE612" s="33">
        <f t="shared" si="433"/>
        <v>0</v>
      </c>
      <c r="BF612" s="33">
        <f t="shared" si="434"/>
        <v>74.983042850000004</v>
      </c>
      <c r="BG612" s="33">
        <f t="shared" si="435"/>
        <v>0</v>
      </c>
      <c r="BH612" s="33">
        <f t="shared" si="436"/>
        <v>0</v>
      </c>
      <c r="BI612" s="33">
        <f t="shared" si="437"/>
        <v>0</v>
      </c>
      <c r="BJ612" s="33">
        <f t="shared" si="438"/>
        <v>0</v>
      </c>
      <c r="BK612" s="33" t="s">
        <v>3476</v>
      </c>
      <c r="BL612" s="33">
        <f t="shared" si="439"/>
        <v>226</v>
      </c>
      <c r="BM612" s="33">
        <f t="shared" si="440"/>
        <v>11.5</v>
      </c>
      <c r="BN612" s="33">
        <f t="shared" si="441"/>
        <v>0</v>
      </c>
      <c r="BO612" s="33">
        <f t="shared" si="442"/>
        <v>0</v>
      </c>
      <c r="BP612" s="33">
        <f t="shared" si="443"/>
        <v>0</v>
      </c>
      <c r="BQ612" s="33">
        <f t="shared" si="444"/>
        <v>0</v>
      </c>
    </row>
    <row r="613" spans="1:69" ht="31.5" x14ac:dyDescent="0.25">
      <c r="A613" s="27" t="s">
        <v>1051</v>
      </c>
      <c r="B613" s="43" t="s">
        <v>1056</v>
      </c>
      <c r="C613" s="53" t="s">
        <v>1057</v>
      </c>
      <c r="D613" s="45">
        <v>62.324839250000011</v>
      </c>
      <c r="E613" s="33">
        <v>0</v>
      </c>
      <c r="F613" s="33">
        <v>0</v>
      </c>
      <c r="G613" s="33">
        <v>0</v>
      </c>
      <c r="H613" s="33">
        <v>0</v>
      </c>
      <c r="I613" s="33">
        <v>0</v>
      </c>
      <c r="J613" s="33">
        <v>0</v>
      </c>
      <c r="K613" s="33">
        <v>0</v>
      </c>
      <c r="L613" s="33">
        <v>0</v>
      </c>
      <c r="M613" s="33">
        <v>0</v>
      </c>
      <c r="N613" s="33">
        <v>0</v>
      </c>
      <c r="O613" s="33">
        <v>0</v>
      </c>
      <c r="P613" s="33">
        <v>0</v>
      </c>
      <c r="Q613" s="33">
        <v>0</v>
      </c>
      <c r="R613" s="33">
        <v>0</v>
      </c>
      <c r="S613" s="33">
        <v>0</v>
      </c>
      <c r="T613" s="33">
        <v>0</v>
      </c>
      <c r="U613" s="33">
        <v>0</v>
      </c>
      <c r="V613" s="33">
        <v>0</v>
      </c>
      <c r="W613" s="33">
        <v>0</v>
      </c>
      <c r="X613" s="33">
        <v>0</v>
      </c>
      <c r="Y613" s="33">
        <v>0</v>
      </c>
      <c r="Z613" s="33">
        <v>0</v>
      </c>
      <c r="AA613" s="33">
        <v>0</v>
      </c>
      <c r="AB613" s="33">
        <v>0</v>
      </c>
      <c r="AC613" s="33">
        <v>0</v>
      </c>
      <c r="AD613" s="33">
        <v>0</v>
      </c>
      <c r="AE613" s="33">
        <v>0</v>
      </c>
      <c r="AF613" s="33">
        <v>0</v>
      </c>
      <c r="AG613" s="33">
        <v>0</v>
      </c>
      <c r="AH613" s="33">
        <v>0</v>
      </c>
      <c r="AI613" s="33">
        <v>0</v>
      </c>
      <c r="AJ613" s="33">
        <v>0</v>
      </c>
      <c r="AK613" s="33">
        <v>0</v>
      </c>
      <c r="AL613" s="33">
        <v>0</v>
      </c>
      <c r="AM613" s="33">
        <v>0</v>
      </c>
      <c r="AN613" s="33">
        <v>0</v>
      </c>
      <c r="AO613" s="33">
        <v>0</v>
      </c>
      <c r="AP613" s="33">
        <v>0</v>
      </c>
      <c r="AQ613" s="33">
        <v>0</v>
      </c>
      <c r="AR613" s="33">
        <v>0</v>
      </c>
      <c r="AS613" s="33">
        <v>0</v>
      </c>
      <c r="AT613" s="33">
        <v>0</v>
      </c>
      <c r="AU613" s="33">
        <v>0</v>
      </c>
      <c r="AV613" s="33">
        <v>0</v>
      </c>
      <c r="AW613" s="33">
        <v>0</v>
      </c>
      <c r="AX613" s="33">
        <v>0</v>
      </c>
      <c r="AY613" s="33">
        <v>0</v>
      </c>
      <c r="AZ613" s="33">
        <v>0</v>
      </c>
      <c r="BA613" s="33">
        <v>0</v>
      </c>
      <c r="BB613" s="33">
        <v>0</v>
      </c>
      <c r="BC613" s="33">
        <v>0</v>
      </c>
      <c r="BD613" s="33">
        <v>0</v>
      </c>
      <c r="BE613" s="33">
        <f t="shared" si="433"/>
        <v>0</v>
      </c>
      <c r="BF613" s="33">
        <f t="shared" si="434"/>
        <v>0</v>
      </c>
      <c r="BG613" s="33">
        <f t="shared" si="435"/>
        <v>0</v>
      </c>
      <c r="BH613" s="33">
        <f t="shared" si="436"/>
        <v>0</v>
      </c>
      <c r="BI613" s="33">
        <f t="shared" si="437"/>
        <v>0</v>
      </c>
      <c r="BJ613" s="33">
        <f t="shared" si="438"/>
        <v>0</v>
      </c>
      <c r="BK613" s="33" t="s">
        <v>2864</v>
      </c>
      <c r="BL613" s="33">
        <f t="shared" si="439"/>
        <v>0</v>
      </c>
      <c r="BM613" s="33">
        <f t="shared" si="440"/>
        <v>0</v>
      </c>
      <c r="BN613" s="33">
        <f t="shared" si="441"/>
        <v>0</v>
      </c>
      <c r="BO613" s="33">
        <f t="shared" si="442"/>
        <v>0</v>
      </c>
      <c r="BP613" s="33">
        <f t="shared" si="443"/>
        <v>0</v>
      </c>
      <c r="BQ613" s="33">
        <f t="shared" si="444"/>
        <v>0</v>
      </c>
    </row>
    <row r="614" spans="1:69" x14ac:dyDescent="0.25">
      <c r="A614" s="27" t="s">
        <v>1051</v>
      </c>
      <c r="B614" s="64" t="s">
        <v>1058</v>
      </c>
      <c r="C614" s="53" t="s">
        <v>1059</v>
      </c>
      <c r="D614" s="45">
        <v>2.4993776099999998</v>
      </c>
      <c r="E614" s="33">
        <v>0</v>
      </c>
      <c r="F614" s="33">
        <v>0</v>
      </c>
      <c r="G614" s="33">
        <v>0</v>
      </c>
      <c r="H614" s="33">
        <v>0</v>
      </c>
      <c r="I614" s="33">
        <v>0</v>
      </c>
      <c r="J614" s="33">
        <v>0</v>
      </c>
      <c r="K614" s="33">
        <v>0</v>
      </c>
      <c r="L614" s="33">
        <v>0</v>
      </c>
      <c r="M614" s="33">
        <v>0</v>
      </c>
      <c r="N614" s="33">
        <v>0</v>
      </c>
      <c r="O614" s="33">
        <v>0</v>
      </c>
      <c r="P614" s="33">
        <v>0</v>
      </c>
      <c r="Q614" s="33">
        <v>0</v>
      </c>
      <c r="R614" s="33">
        <v>0</v>
      </c>
      <c r="S614" s="33">
        <v>0</v>
      </c>
      <c r="T614" s="33">
        <v>0</v>
      </c>
      <c r="U614" s="33">
        <v>0</v>
      </c>
      <c r="V614" s="33">
        <v>0</v>
      </c>
      <c r="W614" s="33">
        <v>0</v>
      </c>
      <c r="X614" s="33">
        <v>0</v>
      </c>
      <c r="Y614" s="33">
        <v>0</v>
      </c>
      <c r="Z614" s="33">
        <v>0</v>
      </c>
      <c r="AA614" s="33">
        <v>0</v>
      </c>
      <c r="AB614" s="33">
        <v>0</v>
      </c>
      <c r="AC614" s="33">
        <v>0</v>
      </c>
      <c r="AD614" s="33">
        <v>0</v>
      </c>
      <c r="AE614" s="33">
        <v>0</v>
      </c>
      <c r="AF614" s="33">
        <v>0</v>
      </c>
      <c r="AG614" s="33">
        <v>0</v>
      </c>
      <c r="AH614" s="33">
        <v>0</v>
      </c>
      <c r="AI614" s="33">
        <v>0</v>
      </c>
      <c r="AJ614" s="33">
        <v>0</v>
      </c>
      <c r="AK614" s="33">
        <v>0</v>
      </c>
      <c r="AL614" s="33">
        <v>0</v>
      </c>
      <c r="AM614" s="33">
        <v>0</v>
      </c>
      <c r="AN614" s="33">
        <v>0</v>
      </c>
      <c r="AO614" s="33">
        <v>0</v>
      </c>
      <c r="AP614" s="33">
        <v>0</v>
      </c>
      <c r="AQ614" s="33">
        <v>0</v>
      </c>
      <c r="AR614" s="33">
        <v>0</v>
      </c>
      <c r="AS614" s="33">
        <v>0</v>
      </c>
      <c r="AT614" s="33">
        <v>0</v>
      </c>
      <c r="AU614" s="33">
        <v>0</v>
      </c>
      <c r="AV614" s="33">
        <v>0</v>
      </c>
      <c r="AW614" s="33">
        <v>0</v>
      </c>
      <c r="AX614" s="33">
        <v>0</v>
      </c>
      <c r="AY614" s="33">
        <v>0</v>
      </c>
      <c r="AZ614" s="33">
        <v>0</v>
      </c>
      <c r="BA614" s="33">
        <v>0</v>
      </c>
      <c r="BB614" s="33">
        <v>0</v>
      </c>
      <c r="BC614" s="33">
        <v>0</v>
      </c>
      <c r="BD614" s="33">
        <v>0</v>
      </c>
      <c r="BE614" s="33">
        <f t="shared" si="433"/>
        <v>0</v>
      </c>
      <c r="BF614" s="33">
        <f t="shared" si="434"/>
        <v>0</v>
      </c>
      <c r="BG614" s="33">
        <f t="shared" si="435"/>
        <v>0</v>
      </c>
      <c r="BH614" s="33">
        <f t="shared" si="436"/>
        <v>0</v>
      </c>
      <c r="BI614" s="33">
        <f t="shared" si="437"/>
        <v>0</v>
      </c>
      <c r="BJ614" s="33">
        <f t="shared" si="438"/>
        <v>0</v>
      </c>
      <c r="BK614" s="33" t="s">
        <v>2865</v>
      </c>
      <c r="BL614" s="33">
        <f t="shared" si="439"/>
        <v>0</v>
      </c>
      <c r="BM614" s="33">
        <f t="shared" si="440"/>
        <v>0</v>
      </c>
      <c r="BN614" s="33">
        <f t="shared" si="441"/>
        <v>0</v>
      </c>
      <c r="BO614" s="33">
        <f t="shared" si="442"/>
        <v>0</v>
      </c>
      <c r="BP614" s="33">
        <f t="shared" si="443"/>
        <v>0</v>
      </c>
      <c r="BQ614" s="33">
        <f t="shared" si="444"/>
        <v>0</v>
      </c>
    </row>
    <row r="615" spans="1:69" ht="31.5" x14ac:dyDescent="0.25">
      <c r="A615" s="27" t="s">
        <v>1051</v>
      </c>
      <c r="B615" s="64" t="s">
        <v>1060</v>
      </c>
      <c r="C615" s="53" t="s">
        <v>1061</v>
      </c>
      <c r="D615" s="45">
        <v>2.1769037500000001</v>
      </c>
      <c r="E615" s="33">
        <v>0</v>
      </c>
      <c r="F615" s="33">
        <v>0</v>
      </c>
      <c r="G615" s="33">
        <v>0</v>
      </c>
      <c r="H615" s="33">
        <v>0</v>
      </c>
      <c r="I615" s="33">
        <v>0</v>
      </c>
      <c r="J615" s="33">
        <v>0</v>
      </c>
      <c r="K615" s="33">
        <v>0</v>
      </c>
      <c r="L615" s="33">
        <v>0</v>
      </c>
      <c r="M615" s="33">
        <v>0</v>
      </c>
      <c r="N615" s="33">
        <v>0</v>
      </c>
      <c r="O615" s="33">
        <v>0</v>
      </c>
      <c r="P615" s="33">
        <v>0</v>
      </c>
      <c r="Q615" s="33">
        <v>0</v>
      </c>
      <c r="R615" s="33">
        <v>0</v>
      </c>
      <c r="S615" s="33">
        <v>0</v>
      </c>
      <c r="T615" s="33">
        <v>0</v>
      </c>
      <c r="U615" s="33">
        <v>0</v>
      </c>
      <c r="V615" s="33">
        <v>0</v>
      </c>
      <c r="W615" s="33">
        <v>0</v>
      </c>
      <c r="X615" s="33">
        <v>0</v>
      </c>
      <c r="Y615" s="33">
        <v>0</v>
      </c>
      <c r="Z615" s="33">
        <v>0</v>
      </c>
      <c r="AA615" s="33">
        <v>0</v>
      </c>
      <c r="AB615" s="33">
        <v>0</v>
      </c>
      <c r="AC615" s="33">
        <v>0</v>
      </c>
      <c r="AD615" s="33">
        <v>0</v>
      </c>
      <c r="AE615" s="33">
        <v>0</v>
      </c>
      <c r="AF615" s="33">
        <v>0</v>
      </c>
      <c r="AG615" s="33">
        <v>0</v>
      </c>
      <c r="AH615" s="33">
        <v>0</v>
      </c>
      <c r="AI615" s="33">
        <v>0</v>
      </c>
      <c r="AJ615" s="33">
        <v>0</v>
      </c>
      <c r="AK615" s="33">
        <v>0</v>
      </c>
      <c r="AL615" s="33">
        <v>0</v>
      </c>
      <c r="AM615" s="33">
        <v>0</v>
      </c>
      <c r="AN615" s="33">
        <v>0</v>
      </c>
      <c r="AO615" s="33">
        <v>0</v>
      </c>
      <c r="AP615" s="33">
        <v>0</v>
      </c>
      <c r="AQ615" s="33">
        <v>0</v>
      </c>
      <c r="AR615" s="33">
        <v>0</v>
      </c>
      <c r="AS615" s="33">
        <v>0</v>
      </c>
      <c r="AT615" s="33">
        <v>0</v>
      </c>
      <c r="AU615" s="33">
        <v>0</v>
      </c>
      <c r="AV615" s="33">
        <v>0</v>
      </c>
      <c r="AW615" s="33">
        <v>0</v>
      </c>
      <c r="AX615" s="33">
        <v>0</v>
      </c>
      <c r="AY615" s="33">
        <v>0</v>
      </c>
      <c r="AZ615" s="33">
        <v>0</v>
      </c>
      <c r="BA615" s="33">
        <v>0</v>
      </c>
      <c r="BB615" s="33">
        <v>0</v>
      </c>
      <c r="BC615" s="33">
        <v>0</v>
      </c>
      <c r="BD615" s="33">
        <v>0</v>
      </c>
      <c r="BE615" s="33">
        <f t="shared" si="433"/>
        <v>0</v>
      </c>
      <c r="BF615" s="33">
        <f t="shared" si="434"/>
        <v>0</v>
      </c>
      <c r="BG615" s="33">
        <f t="shared" si="435"/>
        <v>0</v>
      </c>
      <c r="BH615" s="33">
        <f t="shared" si="436"/>
        <v>0</v>
      </c>
      <c r="BI615" s="33">
        <f t="shared" si="437"/>
        <v>0</v>
      </c>
      <c r="BJ615" s="33">
        <f t="shared" si="438"/>
        <v>0</v>
      </c>
      <c r="BK615" s="33" t="s">
        <v>2866</v>
      </c>
      <c r="BL615" s="33">
        <f t="shared" si="439"/>
        <v>0</v>
      </c>
      <c r="BM615" s="33">
        <f t="shared" si="440"/>
        <v>0</v>
      </c>
      <c r="BN615" s="33">
        <f t="shared" si="441"/>
        <v>0</v>
      </c>
      <c r="BO615" s="33">
        <f t="shared" si="442"/>
        <v>0</v>
      </c>
      <c r="BP615" s="33">
        <f t="shared" si="443"/>
        <v>0</v>
      </c>
      <c r="BQ615" s="33">
        <f t="shared" si="444"/>
        <v>0</v>
      </c>
    </row>
    <row r="616" spans="1:69" ht="94.5" x14ac:dyDescent="0.25">
      <c r="A616" s="27" t="s">
        <v>1051</v>
      </c>
      <c r="B616" s="64" t="s">
        <v>1062</v>
      </c>
      <c r="C616" s="53" t="s">
        <v>1063</v>
      </c>
      <c r="D616" s="45">
        <v>48</v>
      </c>
      <c r="E616" s="33">
        <v>0</v>
      </c>
      <c r="F616" s="33">
        <v>0</v>
      </c>
      <c r="G616" s="33">
        <v>0</v>
      </c>
      <c r="H616" s="33">
        <v>0</v>
      </c>
      <c r="I616" s="33">
        <v>0</v>
      </c>
      <c r="J616" s="33">
        <v>0</v>
      </c>
      <c r="K616" s="33">
        <v>0</v>
      </c>
      <c r="L616" s="33">
        <v>0</v>
      </c>
      <c r="M616" s="33">
        <v>0</v>
      </c>
      <c r="N616" s="33">
        <v>0</v>
      </c>
      <c r="O616" s="33">
        <v>0</v>
      </c>
      <c r="P616" s="33">
        <v>0</v>
      </c>
      <c r="Q616" s="33">
        <v>0</v>
      </c>
      <c r="R616" s="33">
        <v>0</v>
      </c>
      <c r="S616" s="33">
        <v>0</v>
      </c>
      <c r="T616" s="33">
        <v>0</v>
      </c>
      <c r="U616" s="33">
        <v>0</v>
      </c>
      <c r="V616" s="33">
        <v>0</v>
      </c>
      <c r="W616" s="33">
        <v>0</v>
      </c>
      <c r="X616" s="33">
        <v>0</v>
      </c>
      <c r="Y616" s="33">
        <v>0</v>
      </c>
      <c r="Z616" s="33">
        <v>0</v>
      </c>
      <c r="AA616" s="33">
        <v>0</v>
      </c>
      <c r="AB616" s="33">
        <v>0</v>
      </c>
      <c r="AC616" s="33">
        <v>0</v>
      </c>
      <c r="AD616" s="33">
        <v>0</v>
      </c>
      <c r="AE616" s="33">
        <v>0</v>
      </c>
      <c r="AF616" s="33">
        <v>0</v>
      </c>
      <c r="AG616" s="33">
        <v>0</v>
      </c>
      <c r="AH616" s="33">
        <v>0</v>
      </c>
      <c r="AI616" s="33">
        <v>0</v>
      </c>
      <c r="AJ616" s="33">
        <v>0</v>
      </c>
      <c r="AK616" s="33">
        <v>0</v>
      </c>
      <c r="AL616" s="33">
        <v>0</v>
      </c>
      <c r="AM616" s="33">
        <v>0</v>
      </c>
      <c r="AN616" s="33">
        <v>0</v>
      </c>
      <c r="AO616" s="33">
        <v>0</v>
      </c>
      <c r="AP616" s="33">
        <v>0</v>
      </c>
      <c r="AQ616" s="33">
        <v>0</v>
      </c>
      <c r="AR616" s="33">
        <v>0</v>
      </c>
      <c r="AS616" s="33">
        <v>48</v>
      </c>
      <c r="AT616" s="33">
        <v>0</v>
      </c>
      <c r="AU616" s="33">
        <v>0</v>
      </c>
      <c r="AV616" s="33">
        <v>0</v>
      </c>
      <c r="AW616" s="33">
        <v>0</v>
      </c>
      <c r="AX616" s="33" t="s">
        <v>3413</v>
      </c>
      <c r="AY616" s="33">
        <v>1</v>
      </c>
      <c r="AZ616" s="33">
        <v>0</v>
      </c>
      <c r="BA616" s="33">
        <v>0</v>
      </c>
      <c r="BB616" s="33">
        <v>0</v>
      </c>
      <c r="BC616" s="33">
        <v>0</v>
      </c>
      <c r="BD616" s="33">
        <v>0</v>
      </c>
      <c r="BE616" s="33">
        <f t="shared" si="433"/>
        <v>0</v>
      </c>
      <c r="BF616" s="33">
        <f t="shared" si="434"/>
        <v>48</v>
      </c>
      <c r="BG616" s="33">
        <f t="shared" si="435"/>
        <v>0</v>
      </c>
      <c r="BH616" s="33">
        <f t="shared" si="436"/>
        <v>0</v>
      </c>
      <c r="BI616" s="33">
        <f t="shared" si="437"/>
        <v>0</v>
      </c>
      <c r="BJ616" s="33">
        <f t="shared" si="438"/>
        <v>0</v>
      </c>
      <c r="BK616" s="33" t="s">
        <v>3413</v>
      </c>
      <c r="BL616" s="33">
        <f t="shared" si="439"/>
        <v>1</v>
      </c>
      <c r="BM616" s="33">
        <f t="shared" si="440"/>
        <v>0</v>
      </c>
      <c r="BN616" s="33">
        <f t="shared" si="441"/>
        <v>0</v>
      </c>
      <c r="BO616" s="33">
        <f t="shared" si="442"/>
        <v>0</v>
      </c>
      <c r="BP616" s="33">
        <f t="shared" si="443"/>
        <v>0</v>
      </c>
      <c r="BQ616" s="33">
        <f t="shared" si="444"/>
        <v>0</v>
      </c>
    </row>
    <row r="617" spans="1:69" ht="94.5" x14ac:dyDescent="0.25">
      <c r="A617" s="27" t="s">
        <v>1051</v>
      </c>
      <c r="B617" s="64" t="s">
        <v>1064</v>
      </c>
      <c r="C617" s="53" t="s">
        <v>1065</v>
      </c>
      <c r="D617" s="45">
        <v>48</v>
      </c>
      <c r="E617" s="33">
        <v>0</v>
      </c>
      <c r="F617" s="33">
        <v>0</v>
      </c>
      <c r="G617" s="33">
        <v>0</v>
      </c>
      <c r="H617" s="33">
        <v>0</v>
      </c>
      <c r="I617" s="33">
        <v>0</v>
      </c>
      <c r="J617" s="33">
        <v>0</v>
      </c>
      <c r="K617" s="33">
        <v>0</v>
      </c>
      <c r="L617" s="33">
        <v>0</v>
      </c>
      <c r="M617" s="33">
        <v>0</v>
      </c>
      <c r="N617" s="33">
        <v>0</v>
      </c>
      <c r="O617" s="33">
        <v>0</v>
      </c>
      <c r="P617" s="33">
        <v>0</v>
      </c>
      <c r="Q617" s="33">
        <v>0</v>
      </c>
      <c r="R617" s="33">
        <v>0</v>
      </c>
      <c r="S617" s="33">
        <v>0</v>
      </c>
      <c r="T617" s="33">
        <v>0</v>
      </c>
      <c r="U617" s="33">
        <v>0</v>
      </c>
      <c r="V617" s="33">
        <v>0</v>
      </c>
      <c r="W617" s="33">
        <v>0</v>
      </c>
      <c r="X617" s="33">
        <v>0</v>
      </c>
      <c r="Y617" s="33">
        <v>0</v>
      </c>
      <c r="Z617" s="33">
        <v>0</v>
      </c>
      <c r="AA617" s="33">
        <v>0</v>
      </c>
      <c r="AB617" s="33">
        <v>0</v>
      </c>
      <c r="AC617" s="33">
        <v>0</v>
      </c>
      <c r="AD617" s="33">
        <v>0</v>
      </c>
      <c r="AE617" s="33">
        <v>0</v>
      </c>
      <c r="AF617" s="33">
        <v>0</v>
      </c>
      <c r="AG617" s="33">
        <v>0</v>
      </c>
      <c r="AH617" s="33">
        <v>0</v>
      </c>
      <c r="AI617" s="33">
        <v>0</v>
      </c>
      <c r="AJ617" s="33">
        <v>0</v>
      </c>
      <c r="AK617" s="33">
        <v>0</v>
      </c>
      <c r="AL617" s="33">
        <v>0</v>
      </c>
      <c r="AM617" s="33">
        <v>0</v>
      </c>
      <c r="AN617" s="33">
        <v>0</v>
      </c>
      <c r="AO617" s="33">
        <v>0</v>
      </c>
      <c r="AP617" s="33">
        <v>0</v>
      </c>
      <c r="AQ617" s="33">
        <v>0</v>
      </c>
      <c r="AR617" s="33">
        <v>0</v>
      </c>
      <c r="AS617" s="33">
        <v>48</v>
      </c>
      <c r="AT617" s="33">
        <v>0</v>
      </c>
      <c r="AU617" s="33">
        <v>0</v>
      </c>
      <c r="AV617" s="33">
        <v>0</v>
      </c>
      <c r="AW617" s="33">
        <v>0</v>
      </c>
      <c r="AX617" s="33" t="s">
        <v>3413</v>
      </c>
      <c r="AY617" s="33">
        <v>1</v>
      </c>
      <c r="AZ617" s="33">
        <v>0</v>
      </c>
      <c r="BA617" s="33">
        <v>0</v>
      </c>
      <c r="BB617" s="33">
        <v>0</v>
      </c>
      <c r="BC617" s="33">
        <v>0</v>
      </c>
      <c r="BD617" s="33">
        <v>0</v>
      </c>
      <c r="BE617" s="33">
        <f t="shared" si="433"/>
        <v>0</v>
      </c>
      <c r="BF617" s="33">
        <f t="shared" si="434"/>
        <v>48</v>
      </c>
      <c r="BG617" s="33">
        <f t="shared" si="435"/>
        <v>0</v>
      </c>
      <c r="BH617" s="33">
        <f t="shared" si="436"/>
        <v>0</v>
      </c>
      <c r="BI617" s="33">
        <f t="shared" si="437"/>
        <v>0</v>
      </c>
      <c r="BJ617" s="33">
        <f t="shared" si="438"/>
        <v>0</v>
      </c>
      <c r="BK617" s="33" t="s">
        <v>3413</v>
      </c>
      <c r="BL617" s="33">
        <f t="shared" si="439"/>
        <v>1</v>
      </c>
      <c r="BM617" s="33">
        <f t="shared" si="440"/>
        <v>0</v>
      </c>
      <c r="BN617" s="33">
        <f t="shared" si="441"/>
        <v>0</v>
      </c>
      <c r="BO617" s="33">
        <f t="shared" si="442"/>
        <v>0</v>
      </c>
      <c r="BP617" s="33">
        <f t="shared" si="443"/>
        <v>0</v>
      </c>
      <c r="BQ617" s="33">
        <f t="shared" si="444"/>
        <v>0</v>
      </c>
    </row>
    <row r="618" spans="1:69" ht="31.5" x14ac:dyDescent="0.25">
      <c r="A618" s="27" t="s">
        <v>1051</v>
      </c>
      <c r="B618" s="64" t="s">
        <v>1066</v>
      </c>
      <c r="C618" s="53" t="s">
        <v>1067</v>
      </c>
      <c r="D618" s="45">
        <v>3.645</v>
      </c>
      <c r="E618" s="33">
        <v>0</v>
      </c>
      <c r="F618" s="33">
        <v>0</v>
      </c>
      <c r="G618" s="33">
        <v>0</v>
      </c>
      <c r="H618" s="33">
        <v>0</v>
      </c>
      <c r="I618" s="33">
        <v>0</v>
      </c>
      <c r="J618" s="33">
        <v>0</v>
      </c>
      <c r="K618" s="33">
        <v>0</v>
      </c>
      <c r="L618" s="33">
        <v>0</v>
      </c>
      <c r="M618" s="33">
        <v>0</v>
      </c>
      <c r="N618" s="33">
        <v>0</v>
      </c>
      <c r="O618" s="33">
        <v>0</v>
      </c>
      <c r="P618" s="33">
        <v>0</v>
      </c>
      <c r="Q618" s="33">
        <v>0</v>
      </c>
      <c r="R618" s="33">
        <v>0</v>
      </c>
      <c r="S618" s="33">
        <v>0</v>
      </c>
      <c r="T618" s="33">
        <v>0</v>
      </c>
      <c r="U618" s="33">
        <v>0</v>
      </c>
      <c r="V618" s="33">
        <v>0</v>
      </c>
      <c r="W618" s="33">
        <v>0</v>
      </c>
      <c r="X618" s="33">
        <v>0</v>
      </c>
      <c r="Y618" s="33">
        <v>0</v>
      </c>
      <c r="Z618" s="33">
        <v>0</v>
      </c>
      <c r="AA618" s="33">
        <v>0</v>
      </c>
      <c r="AB618" s="33">
        <v>0</v>
      </c>
      <c r="AC618" s="33">
        <v>0</v>
      </c>
      <c r="AD618" s="33">
        <v>0</v>
      </c>
      <c r="AE618" s="33">
        <v>0</v>
      </c>
      <c r="AF618" s="33">
        <v>3.645</v>
      </c>
      <c r="AG618" s="33">
        <v>0</v>
      </c>
      <c r="AH618" s="33">
        <v>0</v>
      </c>
      <c r="AI618" s="33">
        <v>0</v>
      </c>
      <c r="AJ618" s="33">
        <v>0</v>
      </c>
      <c r="AK618" s="33" t="s">
        <v>3303</v>
      </c>
      <c r="AL618" s="33">
        <v>1</v>
      </c>
      <c r="AM618" s="33">
        <v>0</v>
      </c>
      <c r="AN618" s="33">
        <v>0</v>
      </c>
      <c r="AO618" s="33">
        <v>0</v>
      </c>
      <c r="AP618" s="33">
        <v>0</v>
      </c>
      <c r="AQ618" s="33">
        <v>0</v>
      </c>
      <c r="AR618" s="33">
        <v>0</v>
      </c>
      <c r="AS618" s="33">
        <v>0</v>
      </c>
      <c r="AT618" s="32">
        <v>0</v>
      </c>
      <c r="AU618" s="32">
        <v>0</v>
      </c>
      <c r="AV618" s="32">
        <v>0</v>
      </c>
      <c r="AW618" s="32">
        <v>0</v>
      </c>
      <c r="AX618" s="33">
        <v>0</v>
      </c>
      <c r="AY618" s="32">
        <v>0</v>
      </c>
      <c r="AZ618" s="32">
        <v>0</v>
      </c>
      <c r="BA618" s="32">
        <v>0</v>
      </c>
      <c r="BB618" s="32">
        <v>0</v>
      </c>
      <c r="BC618" s="32">
        <v>0</v>
      </c>
      <c r="BD618" s="32">
        <v>0</v>
      </c>
      <c r="BE618" s="33">
        <f t="shared" si="433"/>
        <v>0</v>
      </c>
      <c r="BF618" s="33">
        <f t="shared" si="434"/>
        <v>3.645</v>
      </c>
      <c r="BG618" s="33">
        <f t="shared" si="435"/>
        <v>0</v>
      </c>
      <c r="BH618" s="33">
        <f t="shared" si="436"/>
        <v>0</v>
      </c>
      <c r="BI618" s="33">
        <f t="shared" si="437"/>
        <v>0</v>
      </c>
      <c r="BJ618" s="33">
        <f t="shared" si="438"/>
        <v>0</v>
      </c>
      <c r="BK618" s="33" t="s">
        <v>3303</v>
      </c>
      <c r="BL618" s="33">
        <f t="shared" si="439"/>
        <v>1</v>
      </c>
      <c r="BM618" s="33">
        <f t="shared" si="440"/>
        <v>0</v>
      </c>
      <c r="BN618" s="33">
        <f t="shared" si="441"/>
        <v>0</v>
      </c>
      <c r="BO618" s="33">
        <f t="shared" si="442"/>
        <v>0</v>
      </c>
      <c r="BP618" s="33">
        <f t="shared" si="443"/>
        <v>0</v>
      </c>
      <c r="BQ618" s="33">
        <f t="shared" si="444"/>
        <v>0</v>
      </c>
    </row>
    <row r="619" spans="1:69" ht="47.25" x14ac:dyDescent="0.25">
      <c r="A619" s="27" t="s">
        <v>1051</v>
      </c>
      <c r="B619" s="64" t="s">
        <v>1068</v>
      </c>
      <c r="C619" s="53" t="s">
        <v>1069</v>
      </c>
      <c r="D619" s="45">
        <v>9.7729999999999997</v>
      </c>
      <c r="E619" s="33">
        <v>0</v>
      </c>
      <c r="F619" s="33">
        <v>0</v>
      </c>
      <c r="G619" s="33">
        <v>0</v>
      </c>
      <c r="H619" s="33">
        <v>0</v>
      </c>
      <c r="I619" s="33">
        <v>0</v>
      </c>
      <c r="J619" s="33">
        <v>0</v>
      </c>
      <c r="K619" s="33">
        <v>0</v>
      </c>
      <c r="L619" s="33">
        <v>0</v>
      </c>
      <c r="M619" s="33">
        <v>0</v>
      </c>
      <c r="N619" s="33">
        <v>0</v>
      </c>
      <c r="O619" s="33">
        <v>0</v>
      </c>
      <c r="P619" s="33">
        <v>0</v>
      </c>
      <c r="Q619" s="33">
        <v>0</v>
      </c>
      <c r="R619" s="33">
        <v>0</v>
      </c>
      <c r="S619" s="33">
        <v>9.7729999999999997</v>
      </c>
      <c r="T619" s="33">
        <v>0</v>
      </c>
      <c r="U619" s="33">
        <v>0</v>
      </c>
      <c r="V619" s="33">
        <v>0</v>
      </c>
      <c r="W619" s="33">
        <v>0</v>
      </c>
      <c r="X619" s="33" t="s">
        <v>3192</v>
      </c>
      <c r="Y619" s="33">
        <v>1</v>
      </c>
      <c r="Z619" s="33">
        <v>0</v>
      </c>
      <c r="AA619" s="33">
        <v>0</v>
      </c>
      <c r="AB619" s="33">
        <v>0</v>
      </c>
      <c r="AC619" s="33">
        <v>0</v>
      </c>
      <c r="AD619" s="33">
        <v>0</v>
      </c>
      <c r="AE619" s="33">
        <v>0</v>
      </c>
      <c r="AF619" s="33">
        <v>0</v>
      </c>
      <c r="AG619" s="33">
        <v>0</v>
      </c>
      <c r="AH619" s="33">
        <v>0</v>
      </c>
      <c r="AI619" s="33">
        <v>0</v>
      </c>
      <c r="AJ619" s="33">
        <v>0</v>
      </c>
      <c r="AK619" s="33">
        <v>0</v>
      </c>
      <c r="AL619" s="33">
        <v>0</v>
      </c>
      <c r="AM619" s="33">
        <v>0</v>
      </c>
      <c r="AN619" s="33">
        <v>0</v>
      </c>
      <c r="AO619" s="33">
        <v>0</v>
      </c>
      <c r="AP619" s="33">
        <v>0</v>
      </c>
      <c r="AQ619" s="33">
        <v>0</v>
      </c>
      <c r="AR619" s="33">
        <v>0</v>
      </c>
      <c r="AS619" s="33">
        <v>0</v>
      </c>
      <c r="AT619" s="33">
        <v>0</v>
      </c>
      <c r="AU619" s="33">
        <v>0</v>
      </c>
      <c r="AV619" s="33">
        <v>0</v>
      </c>
      <c r="AW619" s="33">
        <v>0</v>
      </c>
      <c r="AX619" s="33">
        <v>0</v>
      </c>
      <c r="AY619" s="33">
        <v>0</v>
      </c>
      <c r="AZ619" s="33">
        <v>0</v>
      </c>
      <c r="BA619" s="33">
        <v>0</v>
      </c>
      <c r="BB619" s="33">
        <v>0</v>
      </c>
      <c r="BC619" s="33">
        <v>0</v>
      </c>
      <c r="BD619" s="33">
        <v>0</v>
      </c>
      <c r="BE619" s="33">
        <f t="shared" si="433"/>
        <v>0</v>
      </c>
      <c r="BF619" s="33">
        <f t="shared" si="434"/>
        <v>9.7729999999999997</v>
      </c>
      <c r="BG619" s="33">
        <f t="shared" si="435"/>
        <v>0</v>
      </c>
      <c r="BH619" s="33">
        <f t="shared" si="436"/>
        <v>0</v>
      </c>
      <c r="BI619" s="33">
        <f t="shared" si="437"/>
        <v>0</v>
      </c>
      <c r="BJ619" s="33">
        <f t="shared" si="438"/>
        <v>0</v>
      </c>
      <c r="BK619" s="33" t="s">
        <v>3192</v>
      </c>
      <c r="BL619" s="33">
        <f t="shared" si="439"/>
        <v>1</v>
      </c>
      <c r="BM619" s="33">
        <f t="shared" si="440"/>
        <v>0</v>
      </c>
      <c r="BN619" s="33">
        <f t="shared" si="441"/>
        <v>0</v>
      </c>
      <c r="BO619" s="33">
        <f t="shared" si="442"/>
        <v>0</v>
      </c>
      <c r="BP619" s="33">
        <f t="shared" si="443"/>
        <v>0</v>
      </c>
      <c r="BQ619" s="33">
        <f t="shared" si="444"/>
        <v>0</v>
      </c>
    </row>
    <row r="620" spans="1:69" ht="31.5" x14ac:dyDescent="0.25">
      <c r="A620" s="27" t="s">
        <v>1051</v>
      </c>
      <c r="B620" s="64" t="s">
        <v>2549</v>
      </c>
      <c r="C620" s="53" t="s">
        <v>1070</v>
      </c>
      <c r="D620" s="45">
        <v>9.5209939900000009</v>
      </c>
      <c r="E620" s="33">
        <v>0</v>
      </c>
      <c r="F620" s="33">
        <v>9.5209939900000009</v>
      </c>
      <c r="G620" s="33">
        <v>0</v>
      </c>
      <c r="H620" s="33">
        <v>0</v>
      </c>
      <c r="I620" s="33">
        <v>0</v>
      </c>
      <c r="J620" s="33">
        <v>0</v>
      </c>
      <c r="K620" s="33" t="s">
        <v>2867</v>
      </c>
      <c r="L620" s="33">
        <v>1</v>
      </c>
      <c r="M620" s="33">
        <v>0</v>
      </c>
      <c r="N620" s="33">
        <v>0</v>
      </c>
      <c r="O620" s="33">
        <v>0</v>
      </c>
      <c r="P620" s="33">
        <v>0</v>
      </c>
      <c r="Q620" s="33">
        <v>0</v>
      </c>
      <c r="R620" s="33">
        <v>0</v>
      </c>
      <c r="S620" s="33">
        <v>0</v>
      </c>
      <c r="T620" s="33">
        <v>0</v>
      </c>
      <c r="U620" s="33">
        <v>0</v>
      </c>
      <c r="V620" s="33">
        <v>0</v>
      </c>
      <c r="W620" s="33">
        <v>0</v>
      </c>
      <c r="X620" s="33">
        <v>0</v>
      </c>
      <c r="Y620" s="33">
        <v>0</v>
      </c>
      <c r="Z620" s="33">
        <v>0</v>
      </c>
      <c r="AA620" s="33">
        <v>0</v>
      </c>
      <c r="AB620" s="33">
        <v>0</v>
      </c>
      <c r="AC620" s="33">
        <v>0</v>
      </c>
      <c r="AD620" s="33">
        <v>0</v>
      </c>
      <c r="AE620" s="33">
        <v>0</v>
      </c>
      <c r="AF620" s="33">
        <v>0</v>
      </c>
      <c r="AG620" s="33">
        <v>0</v>
      </c>
      <c r="AH620" s="33">
        <v>0</v>
      </c>
      <c r="AI620" s="33">
        <v>0</v>
      </c>
      <c r="AJ620" s="33">
        <v>0</v>
      </c>
      <c r="AK620" s="33">
        <v>0</v>
      </c>
      <c r="AL620" s="33">
        <v>0</v>
      </c>
      <c r="AM620" s="33">
        <v>0</v>
      </c>
      <c r="AN620" s="33">
        <v>0</v>
      </c>
      <c r="AO620" s="33">
        <v>0</v>
      </c>
      <c r="AP620" s="33">
        <v>0</v>
      </c>
      <c r="AQ620" s="33">
        <v>0</v>
      </c>
      <c r="AR620" s="33">
        <v>0</v>
      </c>
      <c r="AS620" s="33">
        <v>0</v>
      </c>
      <c r="AT620" s="33">
        <v>0</v>
      </c>
      <c r="AU620" s="33">
        <v>0</v>
      </c>
      <c r="AV620" s="33">
        <v>0</v>
      </c>
      <c r="AW620" s="33">
        <v>0</v>
      </c>
      <c r="AX620" s="33">
        <v>0</v>
      </c>
      <c r="AY620" s="33">
        <v>0</v>
      </c>
      <c r="AZ620" s="33">
        <v>0</v>
      </c>
      <c r="BA620" s="33">
        <v>0</v>
      </c>
      <c r="BB620" s="33">
        <v>0</v>
      </c>
      <c r="BC620" s="33">
        <v>0</v>
      </c>
      <c r="BD620" s="33">
        <v>0</v>
      </c>
      <c r="BE620" s="33">
        <f t="shared" si="433"/>
        <v>0</v>
      </c>
      <c r="BF620" s="33">
        <f t="shared" si="434"/>
        <v>9.5209939900000009</v>
      </c>
      <c r="BG620" s="33">
        <f t="shared" si="435"/>
        <v>0</v>
      </c>
      <c r="BH620" s="33">
        <f t="shared" si="436"/>
        <v>0</v>
      </c>
      <c r="BI620" s="33">
        <f t="shared" si="437"/>
        <v>0</v>
      </c>
      <c r="BJ620" s="33">
        <f t="shared" si="438"/>
        <v>0</v>
      </c>
      <c r="BK620" s="33" t="s">
        <v>2867</v>
      </c>
      <c r="BL620" s="33">
        <f t="shared" si="439"/>
        <v>1</v>
      </c>
      <c r="BM620" s="33">
        <f t="shared" si="440"/>
        <v>0</v>
      </c>
      <c r="BN620" s="33">
        <f t="shared" si="441"/>
        <v>0</v>
      </c>
      <c r="BO620" s="33">
        <f t="shared" si="442"/>
        <v>0</v>
      </c>
      <c r="BP620" s="33">
        <f t="shared" si="443"/>
        <v>0</v>
      </c>
      <c r="BQ620" s="33">
        <f t="shared" si="444"/>
        <v>0</v>
      </c>
    </row>
    <row r="621" spans="1:69" ht="31.5" x14ac:dyDescent="0.25">
      <c r="A621" s="27" t="s">
        <v>1051</v>
      </c>
      <c r="B621" s="64" t="s">
        <v>1071</v>
      </c>
      <c r="C621" s="53" t="s">
        <v>1072</v>
      </c>
      <c r="D621" s="45">
        <v>11.35</v>
      </c>
      <c r="E621" s="33">
        <v>0</v>
      </c>
      <c r="F621" s="33">
        <v>0</v>
      </c>
      <c r="G621" s="33">
        <v>0</v>
      </c>
      <c r="H621" s="33">
        <v>0</v>
      </c>
      <c r="I621" s="33">
        <v>0</v>
      </c>
      <c r="J621" s="33">
        <v>0</v>
      </c>
      <c r="K621" s="33">
        <v>0</v>
      </c>
      <c r="L621" s="33">
        <v>0</v>
      </c>
      <c r="M621" s="33">
        <v>0</v>
      </c>
      <c r="N621" s="33">
        <v>0</v>
      </c>
      <c r="O621" s="33">
        <v>0</v>
      </c>
      <c r="P621" s="33">
        <v>0</v>
      </c>
      <c r="Q621" s="33">
        <v>0</v>
      </c>
      <c r="R621" s="33">
        <v>0</v>
      </c>
      <c r="S621" s="33">
        <v>0</v>
      </c>
      <c r="T621" s="33">
        <v>0</v>
      </c>
      <c r="U621" s="33">
        <v>0</v>
      </c>
      <c r="V621" s="33">
        <v>0</v>
      </c>
      <c r="W621" s="33">
        <v>0</v>
      </c>
      <c r="X621" s="33">
        <v>0</v>
      </c>
      <c r="Y621" s="33">
        <v>0</v>
      </c>
      <c r="Z621" s="33">
        <v>0</v>
      </c>
      <c r="AA621" s="33">
        <v>0</v>
      </c>
      <c r="AB621" s="33">
        <v>0</v>
      </c>
      <c r="AC621" s="33">
        <v>0</v>
      </c>
      <c r="AD621" s="33">
        <v>0</v>
      </c>
      <c r="AE621" s="33">
        <v>0</v>
      </c>
      <c r="AF621" s="33">
        <v>0</v>
      </c>
      <c r="AG621" s="33">
        <v>0</v>
      </c>
      <c r="AH621" s="33">
        <v>0</v>
      </c>
      <c r="AI621" s="33">
        <v>0</v>
      </c>
      <c r="AJ621" s="33">
        <v>0</v>
      </c>
      <c r="AK621" s="33">
        <v>0</v>
      </c>
      <c r="AL621" s="33">
        <v>0</v>
      </c>
      <c r="AM621" s="33">
        <v>0</v>
      </c>
      <c r="AN621" s="33">
        <v>0</v>
      </c>
      <c r="AO621" s="33">
        <v>0</v>
      </c>
      <c r="AP621" s="33">
        <v>0</v>
      </c>
      <c r="AQ621" s="33">
        <v>0</v>
      </c>
      <c r="AR621" s="33">
        <v>0</v>
      </c>
      <c r="AS621" s="33">
        <v>0</v>
      </c>
      <c r="AT621" s="33">
        <v>0</v>
      </c>
      <c r="AU621" s="33">
        <v>0</v>
      </c>
      <c r="AV621" s="33">
        <v>0</v>
      </c>
      <c r="AW621" s="33">
        <v>0</v>
      </c>
      <c r="AX621" s="33">
        <v>0</v>
      </c>
      <c r="AY621" s="33">
        <v>0</v>
      </c>
      <c r="AZ621" s="33">
        <v>0</v>
      </c>
      <c r="BA621" s="33">
        <v>0</v>
      </c>
      <c r="BB621" s="33">
        <v>0</v>
      </c>
      <c r="BC621" s="33">
        <v>0</v>
      </c>
      <c r="BD621" s="33">
        <v>0</v>
      </c>
      <c r="BE621" s="33">
        <f t="shared" si="433"/>
        <v>0</v>
      </c>
      <c r="BF621" s="33">
        <f t="shared" si="434"/>
        <v>0</v>
      </c>
      <c r="BG621" s="33">
        <f t="shared" si="435"/>
        <v>0</v>
      </c>
      <c r="BH621" s="33">
        <f t="shared" si="436"/>
        <v>0</v>
      </c>
      <c r="BI621" s="33">
        <f t="shared" si="437"/>
        <v>0</v>
      </c>
      <c r="BJ621" s="33">
        <f t="shared" si="438"/>
        <v>0</v>
      </c>
      <c r="BK621" s="33" t="s">
        <v>2867</v>
      </c>
      <c r="BL621" s="33">
        <f t="shared" si="439"/>
        <v>0</v>
      </c>
      <c r="BM621" s="33">
        <f t="shared" si="440"/>
        <v>0</v>
      </c>
      <c r="BN621" s="33">
        <f t="shared" si="441"/>
        <v>0</v>
      </c>
      <c r="BO621" s="33">
        <f t="shared" si="442"/>
        <v>0</v>
      </c>
      <c r="BP621" s="33">
        <f t="shared" si="443"/>
        <v>0</v>
      </c>
      <c r="BQ621" s="33">
        <f t="shared" si="444"/>
        <v>0</v>
      </c>
    </row>
    <row r="622" spans="1:69" ht="31.5" x14ac:dyDescent="0.25">
      <c r="A622" s="27" t="s">
        <v>1051</v>
      </c>
      <c r="B622" s="64" t="s">
        <v>1073</v>
      </c>
      <c r="C622" s="53" t="s">
        <v>1074</v>
      </c>
      <c r="D622" s="45">
        <v>11.35</v>
      </c>
      <c r="E622" s="33">
        <v>0</v>
      </c>
      <c r="F622" s="33">
        <v>0</v>
      </c>
      <c r="G622" s="33">
        <v>0</v>
      </c>
      <c r="H622" s="33">
        <v>0</v>
      </c>
      <c r="I622" s="33">
        <v>0</v>
      </c>
      <c r="J622" s="33">
        <v>0</v>
      </c>
      <c r="K622" s="33">
        <v>0</v>
      </c>
      <c r="L622" s="33">
        <v>0</v>
      </c>
      <c r="M622" s="33">
        <v>0</v>
      </c>
      <c r="N622" s="33">
        <v>0</v>
      </c>
      <c r="O622" s="33">
        <v>0</v>
      </c>
      <c r="P622" s="33">
        <v>0</v>
      </c>
      <c r="Q622" s="33">
        <v>0</v>
      </c>
      <c r="R622" s="33">
        <v>0</v>
      </c>
      <c r="S622" s="33">
        <v>0</v>
      </c>
      <c r="T622" s="33">
        <v>0</v>
      </c>
      <c r="U622" s="33">
        <v>0</v>
      </c>
      <c r="V622" s="33">
        <v>0</v>
      </c>
      <c r="W622" s="33">
        <v>0</v>
      </c>
      <c r="X622" s="33">
        <v>0</v>
      </c>
      <c r="Y622" s="33">
        <v>0</v>
      </c>
      <c r="Z622" s="33">
        <v>0</v>
      </c>
      <c r="AA622" s="33">
        <v>0</v>
      </c>
      <c r="AB622" s="33">
        <v>0</v>
      </c>
      <c r="AC622" s="33">
        <v>0</v>
      </c>
      <c r="AD622" s="33">
        <v>0</v>
      </c>
      <c r="AE622" s="33">
        <v>0</v>
      </c>
      <c r="AF622" s="33">
        <v>0</v>
      </c>
      <c r="AG622" s="33">
        <v>0</v>
      </c>
      <c r="AH622" s="33">
        <v>0</v>
      </c>
      <c r="AI622" s="33">
        <v>0</v>
      </c>
      <c r="AJ622" s="33">
        <v>0</v>
      </c>
      <c r="AK622" s="33">
        <v>0</v>
      </c>
      <c r="AL622" s="33">
        <v>0</v>
      </c>
      <c r="AM622" s="33">
        <v>0</v>
      </c>
      <c r="AN622" s="33">
        <v>0</v>
      </c>
      <c r="AO622" s="33">
        <v>0</v>
      </c>
      <c r="AP622" s="33">
        <v>0</v>
      </c>
      <c r="AQ622" s="33">
        <v>0</v>
      </c>
      <c r="AR622" s="33">
        <v>0</v>
      </c>
      <c r="AS622" s="33">
        <v>0</v>
      </c>
      <c r="AT622" s="33">
        <v>0</v>
      </c>
      <c r="AU622" s="33">
        <v>0</v>
      </c>
      <c r="AV622" s="33">
        <v>0</v>
      </c>
      <c r="AW622" s="33">
        <v>0</v>
      </c>
      <c r="AX622" s="33">
        <v>0</v>
      </c>
      <c r="AY622" s="33">
        <v>0</v>
      </c>
      <c r="AZ622" s="33">
        <v>0</v>
      </c>
      <c r="BA622" s="33">
        <v>0</v>
      </c>
      <c r="BB622" s="33">
        <v>0</v>
      </c>
      <c r="BC622" s="33">
        <v>0</v>
      </c>
      <c r="BD622" s="33">
        <v>0</v>
      </c>
      <c r="BE622" s="33">
        <f t="shared" si="433"/>
        <v>0</v>
      </c>
      <c r="BF622" s="33">
        <f t="shared" si="434"/>
        <v>0</v>
      </c>
      <c r="BG622" s="33">
        <f t="shared" si="435"/>
        <v>0</v>
      </c>
      <c r="BH622" s="33">
        <f t="shared" si="436"/>
        <v>0</v>
      </c>
      <c r="BI622" s="33">
        <f t="shared" si="437"/>
        <v>0</v>
      </c>
      <c r="BJ622" s="33">
        <f t="shared" si="438"/>
        <v>0</v>
      </c>
      <c r="BK622" s="33" t="s">
        <v>2867</v>
      </c>
      <c r="BL622" s="33">
        <f t="shared" si="439"/>
        <v>0</v>
      </c>
      <c r="BM622" s="33">
        <f t="shared" si="440"/>
        <v>0</v>
      </c>
      <c r="BN622" s="33">
        <f t="shared" si="441"/>
        <v>0</v>
      </c>
      <c r="BO622" s="33">
        <f t="shared" si="442"/>
        <v>0</v>
      </c>
      <c r="BP622" s="33">
        <f t="shared" si="443"/>
        <v>0</v>
      </c>
      <c r="BQ622" s="33">
        <f t="shared" si="444"/>
        <v>0</v>
      </c>
    </row>
    <row r="623" spans="1:69" ht="31.5" x14ac:dyDescent="0.25">
      <c r="A623" s="27" t="s">
        <v>1051</v>
      </c>
      <c r="B623" s="64" t="s">
        <v>3524</v>
      </c>
      <c r="C623" s="53" t="s">
        <v>3525</v>
      </c>
      <c r="D623" s="45">
        <v>0</v>
      </c>
      <c r="E623" s="33">
        <v>0</v>
      </c>
      <c r="F623" s="33">
        <v>0</v>
      </c>
      <c r="G623" s="33">
        <v>0</v>
      </c>
      <c r="H623" s="33">
        <v>0</v>
      </c>
      <c r="I623" s="33">
        <v>0</v>
      </c>
      <c r="J623" s="33">
        <v>0</v>
      </c>
      <c r="K623" s="33">
        <v>0</v>
      </c>
      <c r="L623" s="33">
        <v>0</v>
      </c>
      <c r="M623" s="33">
        <v>0</v>
      </c>
      <c r="N623" s="33">
        <v>0</v>
      </c>
      <c r="O623" s="33">
        <v>0</v>
      </c>
      <c r="P623" s="33">
        <v>0</v>
      </c>
      <c r="Q623" s="33">
        <v>0</v>
      </c>
      <c r="R623" s="33">
        <v>0</v>
      </c>
      <c r="S623" s="33">
        <v>0</v>
      </c>
      <c r="T623" s="33">
        <v>0</v>
      </c>
      <c r="U623" s="33">
        <v>0</v>
      </c>
      <c r="V623" s="33">
        <v>0</v>
      </c>
      <c r="W623" s="33">
        <v>0</v>
      </c>
      <c r="X623" s="33">
        <v>0</v>
      </c>
      <c r="Y623" s="33">
        <v>0</v>
      </c>
      <c r="Z623" s="33">
        <v>0</v>
      </c>
      <c r="AA623" s="33">
        <v>0</v>
      </c>
      <c r="AB623" s="33">
        <v>0</v>
      </c>
      <c r="AC623" s="33">
        <v>0</v>
      </c>
      <c r="AD623" s="33">
        <v>0</v>
      </c>
      <c r="AE623" s="33">
        <v>0</v>
      </c>
      <c r="AF623" s="33">
        <v>0</v>
      </c>
      <c r="AG623" s="33">
        <v>0</v>
      </c>
      <c r="AH623" s="33">
        <v>0</v>
      </c>
      <c r="AI623" s="33">
        <v>0</v>
      </c>
      <c r="AJ623" s="33">
        <v>0</v>
      </c>
      <c r="AK623" s="33">
        <v>0</v>
      </c>
      <c r="AL623" s="33">
        <v>0</v>
      </c>
      <c r="AM623" s="33">
        <v>0</v>
      </c>
      <c r="AN623" s="33">
        <v>0</v>
      </c>
      <c r="AO623" s="33">
        <v>0</v>
      </c>
      <c r="AP623" s="33">
        <v>0</v>
      </c>
      <c r="AQ623" s="33">
        <v>0</v>
      </c>
      <c r="AR623" s="33">
        <v>0</v>
      </c>
      <c r="AS623" s="33">
        <v>0</v>
      </c>
      <c r="AT623" s="33">
        <v>0</v>
      </c>
      <c r="AU623" s="33">
        <v>0</v>
      </c>
      <c r="AV623" s="33">
        <v>0</v>
      </c>
      <c r="AW623" s="33">
        <v>0</v>
      </c>
      <c r="AX623" s="33">
        <v>0</v>
      </c>
      <c r="AY623" s="33">
        <v>0</v>
      </c>
      <c r="AZ623" s="33">
        <v>0</v>
      </c>
      <c r="BA623" s="33">
        <v>0</v>
      </c>
      <c r="BB623" s="33">
        <v>0</v>
      </c>
      <c r="BC623" s="33">
        <v>0</v>
      </c>
      <c r="BD623" s="33">
        <v>0</v>
      </c>
      <c r="BE623" s="33">
        <f t="shared" si="433"/>
        <v>0</v>
      </c>
      <c r="BF623" s="33">
        <f t="shared" si="434"/>
        <v>0</v>
      </c>
      <c r="BG623" s="33">
        <f t="shared" si="435"/>
        <v>0</v>
      </c>
      <c r="BH623" s="33">
        <f t="shared" si="436"/>
        <v>0</v>
      </c>
      <c r="BI623" s="33">
        <f t="shared" si="437"/>
        <v>0</v>
      </c>
      <c r="BJ623" s="33">
        <f t="shared" si="438"/>
        <v>0</v>
      </c>
      <c r="BK623" s="33">
        <v>0</v>
      </c>
      <c r="BL623" s="33">
        <f t="shared" si="439"/>
        <v>0</v>
      </c>
      <c r="BM623" s="33">
        <f t="shared" si="440"/>
        <v>0</v>
      </c>
      <c r="BN623" s="33">
        <f t="shared" si="441"/>
        <v>0</v>
      </c>
      <c r="BO623" s="33">
        <f t="shared" si="442"/>
        <v>0</v>
      </c>
      <c r="BP623" s="33">
        <f t="shared" si="443"/>
        <v>0</v>
      </c>
      <c r="BQ623" s="33">
        <f t="shared" si="444"/>
        <v>0</v>
      </c>
    </row>
    <row r="624" spans="1:69" ht="31.5" x14ac:dyDescent="0.25">
      <c r="A624" s="27" t="s">
        <v>1051</v>
      </c>
      <c r="B624" s="64" t="s">
        <v>1075</v>
      </c>
      <c r="C624" s="53" t="s">
        <v>1076</v>
      </c>
      <c r="D624" s="45">
        <v>1.2599469999999999</v>
      </c>
      <c r="E624" s="33">
        <v>0</v>
      </c>
      <c r="F624" s="33">
        <v>0</v>
      </c>
      <c r="G624" s="33">
        <v>0</v>
      </c>
      <c r="H624" s="33">
        <v>0</v>
      </c>
      <c r="I624" s="33">
        <v>0</v>
      </c>
      <c r="J624" s="33">
        <v>0</v>
      </c>
      <c r="K624" s="33">
        <v>0</v>
      </c>
      <c r="L624" s="33">
        <v>0</v>
      </c>
      <c r="M624" s="33">
        <v>0</v>
      </c>
      <c r="N624" s="33">
        <v>0</v>
      </c>
      <c r="O624" s="33">
        <v>0</v>
      </c>
      <c r="P624" s="33">
        <v>0</v>
      </c>
      <c r="Q624" s="33">
        <v>0</v>
      </c>
      <c r="R624" s="33">
        <v>0</v>
      </c>
      <c r="S624" s="33">
        <v>0</v>
      </c>
      <c r="T624" s="33">
        <v>0</v>
      </c>
      <c r="U624" s="33">
        <v>0</v>
      </c>
      <c r="V624" s="33">
        <v>0</v>
      </c>
      <c r="W624" s="33">
        <v>0</v>
      </c>
      <c r="X624" s="33">
        <v>0</v>
      </c>
      <c r="Y624" s="33">
        <v>0</v>
      </c>
      <c r="Z624" s="33">
        <v>0</v>
      </c>
      <c r="AA624" s="33">
        <v>0</v>
      </c>
      <c r="AB624" s="33">
        <v>0</v>
      </c>
      <c r="AC624" s="33">
        <v>0</v>
      </c>
      <c r="AD624" s="33">
        <v>0</v>
      </c>
      <c r="AE624" s="33">
        <v>0</v>
      </c>
      <c r="AF624" s="33">
        <v>0</v>
      </c>
      <c r="AG624" s="33">
        <v>0</v>
      </c>
      <c r="AH624" s="33">
        <v>0</v>
      </c>
      <c r="AI624" s="33">
        <v>0</v>
      </c>
      <c r="AJ624" s="33">
        <v>0</v>
      </c>
      <c r="AK624" s="33">
        <v>0</v>
      </c>
      <c r="AL624" s="33">
        <v>0</v>
      </c>
      <c r="AM624" s="33">
        <v>0</v>
      </c>
      <c r="AN624" s="33">
        <v>0</v>
      </c>
      <c r="AO624" s="33">
        <v>0</v>
      </c>
      <c r="AP624" s="33">
        <v>0</v>
      </c>
      <c r="AQ624" s="33">
        <v>0</v>
      </c>
      <c r="AR624" s="33">
        <v>0</v>
      </c>
      <c r="AS624" s="33">
        <v>0</v>
      </c>
      <c r="AT624" s="33">
        <v>0</v>
      </c>
      <c r="AU624" s="33">
        <v>0</v>
      </c>
      <c r="AV624" s="33">
        <v>0</v>
      </c>
      <c r="AW624" s="33">
        <v>0</v>
      </c>
      <c r="AX624" s="33">
        <v>0</v>
      </c>
      <c r="AY624" s="33">
        <v>0</v>
      </c>
      <c r="AZ624" s="33">
        <v>0</v>
      </c>
      <c r="BA624" s="33">
        <v>0</v>
      </c>
      <c r="BB624" s="33">
        <v>0</v>
      </c>
      <c r="BC624" s="33">
        <v>0</v>
      </c>
      <c r="BD624" s="33">
        <v>0</v>
      </c>
      <c r="BE624" s="33">
        <f t="shared" si="433"/>
        <v>0</v>
      </c>
      <c r="BF624" s="33">
        <f t="shared" si="434"/>
        <v>0</v>
      </c>
      <c r="BG624" s="33">
        <f t="shared" si="435"/>
        <v>0</v>
      </c>
      <c r="BH624" s="33">
        <f t="shared" si="436"/>
        <v>0</v>
      </c>
      <c r="BI624" s="33">
        <f t="shared" si="437"/>
        <v>0</v>
      </c>
      <c r="BJ624" s="33">
        <f t="shared" si="438"/>
        <v>0</v>
      </c>
      <c r="BK624" s="33" t="s">
        <v>2868</v>
      </c>
      <c r="BL624" s="33">
        <f t="shared" si="439"/>
        <v>0</v>
      </c>
      <c r="BM624" s="33">
        <f t="shared" si="440"/>
        <v>0</v>
      </c>
      <c r="BN624" s="33">
        <f t="shared" si="441"/>
        <v>0</v>
      </c>
      <c r="BO624" s="33">
        <f t="shared" si="442"/>
        <v>0</v>
      </c>
      <c r="BP624" s="33">
        <f t="shared" si="443"/>
        <v>0</v>
      </c>
      <c r="BQ624" s="33">
        <f t="shared" si="444"/>
        <v>0</v>
      </c>
    </row>
    <row r="625" spans="1:69" ht="31.5" x14ac:dyDescent="0.25">
      <c r="A625" s="27" t="s">
        <v>1051</v>
      </c>
      <c r="B625" s="64" t="s">
        <v>1077</v>
      </c>
      <c r="C625" s="53" t="s">
        <v>1078</v>
      </c>
      <c r="D625" s="45">
        <v>6.5</v>
      </c>
      <c r="E625" s="33">
        <v>0</v>
      </c>
      <c r="F625" s="33">
        <v>6.5</v>
      </c>
      <c r="G625" s="33">
        <v>0</v>
      </c>
      <c r="H625" s="33">
        <v>0</v>
      </c>
      <c r="I625" s="33">
        <v>0</v>
      </c>
      <c r="J625" s="33">
        <v>0</v>
      </c>
      <c r="K625" s="33" t="s">
        <v>3059</v>
      </c>
      <c r="L625" s="33">
        <v>1</v>
      </c>
      <c r="M625" s="33">
        <v>0</v>
      </c>
      <c r="N625" s="33">
        <v>0</v>
      </c>
      <c r="O625" s="33">
        <v>0</v>
      </c>
      <c r="P625" s="33">
        <v>0</v>
      </c>
      <c r="Q625" s="33">
        <v>0</v>
      </c>
      <c r="R625" s="33">
        <v>0</v>
      </c>
      <c r="S625" s="33">
        <v>0</v>
      </c>
      <c r="T625" s="33">
        <v>0</v>
      </c>
      <c r="U625" s="33">
        <v>0</v>
      </c>
      <c r="V625" s="33">
        <v>0</v>
      </c>
      <c r="W625" s="33">
        <v>0</v>
      </c>
      <c r="X625" s="33">
        <v>0</v>
      </c>
      <c r="Y625" s="33">
        <v>0</v>
      </c>
      <c r="Z625" s="33">
        <v>0</v>
      </c>
      <c r="AA625" s="33">
        <v>0</v>
      </c>
      <c r="AB625" s="33">
        <v>0</v>
      </c>
      <c r="AC625" s="33">
        <v>0</v>
      </c>
      <c r="AD625" s="33">
        <v>0</v>
      </c>
      <c r="AE625" s="33">
        <v>0</v>
      </c>
      <c r="AF625" s="33">
        <v>0</v>
      </c>
      <c r="AG625" s="33">
        <v>0</v>
      </c>
      <c r="AH625" s="33">
        <v>0</v>
      </c>
      <c r="AI625" s="33">
        <v>0</v>
      </c>
      <c r="AJ625" s="33">
        <v>0</v>
      </c>
      <c r="AK625" s="33">
        <v>0</v>
      </c>
      <c r="AL625" s="33">
        <v>0</v>
      </c>
      <c r="AM625" s="33">
        <v>0</v>
      </c>
      <c r="AN625" s="33">
        <v>0</v>
      </c>
      <c r="AO625" s="33">
        <v>0</v>
      </c>
      <c r="AP625" s="33">
        <v>0</v>
      </c>
      <c r="AQ625" s="33">
        <v>0</v>
      </c>
      <c r="AR625" s="33">
        <v>0</v>
      </c>
      <c r="AS625" s="33">
        <v>0</v>
      </c>
      <c r="AT625" s="33">
        <v>0</v>
      </c>
      <c r="AU625" s="33">
        <v>0</v>
      </c>
      <c r="AV625" s="33">
        <v>0</v>
      </c>
      <c r="AW625" s="33">
        <v>0</v>
      </c>
      <c r="AX625" s="33">
        <v>0</v>
      </c>
      <c r="AY625" s="33">
        <v>0</v>
      </c>
      <c r="AZ625" s="33">
        <v>0</v>
      </c>
      <c r="BA625" s="33">
        <v>0</v>
      </c>
      <c r="BB625" s="33">
        <v>0</v>
      </c>
      <c r="BC625" s="33">
        <v>0</v>
      </c>
      <c r="BD625" s="33">
        <v>0</v>
      </c>
      <c r="BE625" s="33">
        <f t="shared" si="433"/>
        <v>0</v>
      </c>
      <c r="BF625" s="33">
        <f t="shared" si="434"/>
        <v>6.5</v>
      </c>
      <c r="BG625" s="33">
        <f t="shared" si="435"/>
        <v>0</v>
      </c>
      <c r="BH625" s="33">
        <f t="shared" si="436"/>
        <v>0</v>
      </c>
      <c r="BI625" s="33">
        <f t="shared" si="437"/>
        <v>0</v>
      </c>
      <c r="BJ625" s="33">
        <f t="shared" si="438"/>
        <v>0</v>
      </c>
      <c r="BK625" s="33" t="s">
        <v>3059</v>
      </c>
      <c r="BL625" s="33">
        <f t="shared" si="439"/>
        <v>1</v>
      </c>
      <c r="BM625" s="33">
        <f t="shared" si="440"/>
        <v>0</v>
      </c>
      <c r="BN625" s="33">
        <f t="shared" si="441"/>
        <v>0</v>
      </c>
      <c r="BO625" s="33">
        <f t="shared" si="442"/>
        <v>0</v>
      </c>
      <c r="BP625" s="33">
        <f t="shared" si="443"/>
        <v>0</v>
      </c>
      <c r="BQ625" s="33">
        <f t="shared" si="444"/>
        <v>0</v>
      </c>
    </row>
    <row r="626" spans="1:69" ht="63" x14ac:dyDescent="0.25">
      <c r="A626" s="27" t="s">
        <v>1051</v>
      </c>
      <c r="B626" s="64" t="s">
        <v>1079</v>
      </c>
      <c r="C626" s="53" t="s">
        <v>1080</v>
      </c>
      <c r="D626" s="45">
        <v>22.949427199999999</v>
      </c>
      <c r="E626" s="33">
        <v>0</v>
      </c>
      <c r="F626" s="33">
        <v>0</v>
      </c>
      <c r="G626" s="33">
        <v>0</v>
      </c>
      <c r="H626" s="33">
        <v>0</v>
      </c>
      <c r="I626" s="33">
        <v>0</v>
      </c>
      <c r="J626" s="33">
        <v>0</v>
      </c>
      <c r="K626" s="33">
        <v>0</v>
      </c>
      <c r="L626" s="33">
        <v>0</v>
      </c>
      <c r="M626" s="33">
        <v>0</v>
      </c>
      <c r="N626" s="33">
        <v>0</v>
      </c>
      <c r="O626" s="33">
        <v>0</v>
      </c>
      <c r="P626" s="33">
        <v>0</v>
      </c>
      <c r="Q626" s="33">
        <v>0</v>
      </c>
      <c r="R626" s="33">
        <v>0</v>
      </c>
      <c r="S626" s="33">
        <v>0</v>
      </c>
      <c r="T626" s="33">
        <v>0</v>
      </c>
      <c r="U626" s="33">
        <v>0</v>
      </c>
      <c r="V626" s="33">
        <v>0</v>
      </c>
      <c r="W626" s="33">
        <v>0</v>
      </c>
      <c r="X626" s="33">
        <v>0</v>
      </c>
      <c r="Y626" s="33">
        <v>0</v>
      </c>
      <c r="Z626" s="33">
        <v>0</v>
      </c>
      <c r="AA626" s="33">
        <v>0</v>
      </c>
      <c r="AB626" s="33">
        <v>0</v>
      </c>
      <c r="AC626" s="33">
        <v>0</v>
      </c>
      <c r="AD626" s="33">
        <v>0</v>
      </c>
      <c r="AE626" s="33">
        <v>0</v>
      </c>
      <c r="AF626" s="33">
        <v>0</v>
      </c>
      <c r="AG626" s="33">
        <v>0</v>
      </c>
      <c r="AH626" s="33">
        <v>0</v>
      </c>
      <c r="AI626" s="33">
        <v>0</v>
      </c>
      <c r="AJ626" s="33">
        <v>0</v>
      </c>
      <c r="AK626" s="33">
        <v>0</v>
      </c>
      <c r="AL626" s="33">
        <v>0</v>
      </c>
      <c r="AM626" s="33">
        <v>0</v>
      </c>
      <c r="AN626" s="33">
        <v>0</v>
      </c>
      <c r="AO626" s="33">
        <v>0</v>
      </c>
      <c r="AP626" s="33">
        <v>0</v>
      </c>
      <c r="AQ626" s="33">
        <v>0</v>
      </c>
      <c r="AR626" s="33">
        <v>0</v>
      </c>
      <c r="AS626" s="33">
        <v>0</v>
      </c>
      <c r="AT626" s="33">
        <v>0</v>
      </c>
      <c r="AU626" s="33">
        <v>0</v>
      </c>
      <c r="AV626" s="33">
        <v>0</v>
      </c>
      <c r="AW626" s="33">
        <v>0</v>
      </c>
      <c r="AX626" s="33">
        <v>0</v>
      </c>
      <c r="AY626" s="33">
        <v>0</v>
      </c>
      <c r="AZ626" s="33">
        <v>0</v>
      </c>
      <c r="BA626" s="33">
        <v>0</v>
      </c>
      <c r="BB626" s="33">
        <v>0</v>
      </c>
      <c r="BC626" s="33">
        <v>0</v>
      </c>
      <c r="BD626" s="33">
        <v>0</v>
      </c>
      <c r="BE626" s="33">
        <f t="shared" si="433"/>
        <v>0</v>
      </c>
      <c r="BF626" s="33">
        <f t="shared" si="434"/>
        <v>0</v>
      </c>
      <c r="BG626" s="33">
        <f t="shared" si="435"/>
        <v>0</v>
      </c>
      <c r="BH626" s="33">
        <f t="shared" si="436"/>
        <v>0</v>
      </c>
      <c r="BI626" s="33">
        <f t="shared" si="437"/>
        <v>0</v>
      </c>
      <c r="BJ626" s="33">
        <f t="shared" si="438"/>
        <v>0</v>
      </c>
      <c r="BK626" s="33" t="s">
        <v>3193</v>
      </c>
      <c r="BL626" s="33">
        <f t="shared" si="439"/>
        <v>0</v>
      </c>
      <c r="BM626" s="33">
        <f t="shared" si="440"/>
        <v>0</v>
      </c>
      <c r="BN626" s="33">
        <f t="shared" si="441"/>
        <v>0</v>
      </c>
      <c r="BO626" s="33">
        <f t="shared" si="442"/>
        <v>0</v>
      </c>
      <c r="BP626" s="33">
        <f t="shared" si="443"/>
        <v>0</v>
      </c>
      <c r="BQ626" s="33">
        <f t="shared" si="444"/>
        <v>0</v>
      </c>
    </row>
    <row r="627" spans="1:69" ht="63" x14ac:dyDescent="0.25">
      <c r="A627" s="27" t="s">
        <v>1051</v>
      </c>
      <c r="B627" s="64" t="s">
        <v>1081</v>
      </c>
      <c r="C627" s="53" t="s">
        <v>1082</v>
      </c>
      <c r="D627" s="45">
        <v>23.782535889999998</v>
      </c>
      <c r="E627" s="33">
        <v>0</v>
      </c>
      <c r="F627" s="33">
        <v>0</v>
      </c>
      <c r="G627" s="33">
        <v>0</v>
      </c>
      <c r="H627" s="33">
        <v>0</v>
      </c>
      <c r="I627" s="33">
        <v>0</v>
      </c>
      <c r="J627" s="33">
        <v>0</v>
      </c>
      <c r="K627" s="33">
        <v>0</v>
      </c>
      <c r="L627" s="33">
        <v>0</v>
      </c>
      <c r="M627" s="33">
        <v>0</v>
      </c>
      <c r="N627" s="33">
        <v>0</v>
      </c>
      <c r="O627" s="33">
        <v>0</v>
      </c>
      <c r="P627" s="33">
        <v>0</v>
      </c>
      <c r="Q627" s="33">
        <v>0</v>
      </c>
      <c r="R627" s="33">
        <v>0</v>
      </c>
      <c r="S627" s="33">
        <v>0</v>
      </c>
      <c r="T627" s="33">
        <v>0</v>
      </c>
      <c r="U627" s="33">
        <v>0</v>
      </c>
      <c r="V627" s="33">
        <v>0</v>
      </c>
      <c r="W627" s="33">
        <v>0</v>
      </c>
      <c r="X627" s="33">
        <v>0</v>
      </c>
      <c r="Y627" s="33">
        <v>0</v>
      </c>
      <c r="Z627" s="33">
        <v>0</v>
      </c>
      <c r="AA627" s="33">
        <v>0</v>
      </c>
      <c r="AB627" s="33">
        <v>0</v>
      </c>
      <c r="AC627" s="33">
        <v>0</v>
      </c>
      <c r="AD627" s="33">
        <v>0</v>
      </c>
      <c r="AE627" s="33">
        <v>0</v>
      </c>
      <c r="AF627" s="33">
        <v>0</v>
      </c>
      <c r="AG627" s="33">
        <v>0</v>
      </c>
      <c r="AH627" s="33">
        <v>0</v>
      </c>
      <c r="AI627" s="33">
        <v>0</v>
      </c>
      <c r="AJ627" s="33">
        <v>0</v>
      </c>
      <c r="AK627" s="33">
        <v>0</v>
      </c>
      <c r="AL627" s="33">
        <v>0</v>
      </c>
      <c r="AM627" s="33">
        <v>0</v>
      </c>
      <c r="AN627" s="33">
        <v>0</v>
      </c>
      <c r="AO627" s="33">
        <v>0</v>
      </c>
      <c r="AP627" s="33">
        <v>0</v>
      </c>
      <c r="AQ627" s="33">
        <v>0</v>
      </c>
      <c r="AR627" s="33">
        <v>0</v>
      </c>
      <c r="AS627" s="33">
        <v>0</v>
      </c>
      <c r="AT627" s="32">
        <v>0</v>
      </c>
      <c r="AU627" s="32">
        <v>0</v>
      </c>
      <c r="AV627" s="32">
        <v>0</v>
      </c>
      <c r="AW627" s="32">
        <v>0</v>
      </c>
      <c r="AX627" s="33">
        <v>0</v>
      </c>
      <c r="AY627" s="32">
        <v>0</v>
      </c>
      <c r="AZ627" s="32">
        <v>0</v>
      </c>
      <c r="BA627" s="32">
        <v>0</v>
      </c>
      <c r="BB627" s="32">
        <v>0</v>
      </c>
      <c r="BC627" s="32">
        <v>0</v>
      </c>
      <c r="BD627" s="32">
        <v>0</v>
      </c>
      <c r="BE627" s="33">
        <f t="shared" si="433"/>
        <v>0</v>
      </c>
      <c r="BF627" s="33">
        <f t="shared" si="434"/>
        <v>0</v>
      </c>
      <c r="BG627" s="33">
        <f t="shared" si="435"/>
        <v>0</v>
      </c>
      <c r="BH627" s="33">
        <f t="shared" si="436"/>
        <v>0</v>
      </c>
      <c r="BI627" s="33">
        <f t="shared" si="437"/>
        <v>0</v>
      </c>
      <c r="BJ627" s="33">
        <f t="shared" si="438"/>
        <v>0</v>
      </c>
      <c r="BK627" s="33">
        <v>0</v>
      </c>
      <c r="BL627" s="33">
        <f t="shared" si="439"/>
        <v>0</v>
      </c>
      <c r="BM627" s="33">
        <f t="shared" si="440"/>
        <v>0</v>
      </c>
      <c r="BN627" s="33">
        <f t="shared" si="441"/>
        <v>0</v>
      </c>
      <c r="BO627" s="33">
        <f t="shared" si="442"/>
        <v>0</v>
      </c>
      <c r="BP627" s="33">
        <f t="shared" si="443"/>
        <v>0</v>
      </c>
      <c r="BQ627" s="33">
        <f t="shared" si="444"/>
        <v>0</v>
      </c>
    </row>
    <row r="628" spans="1:69" ht="47.25" x14ac:dyDescent="0.25">
      <c r="A628" s="27" t="s">
        <v>1051</v>
      </c>
      <c r="B628" s="64" t="s">
        <v>2550</v>
      </c>
      <c r="C628" s="53" t="s">
        <v>2551</v>
      </c>
      <c r="D628" s="45">
        <v>6</v>
      </c>
      <c r="E628" s="33">
        <v>0</v>
      </c>
      <c r="F628" s="33">
        <v>0</v>
      </c>
      <c r="G628" s="33">
        <v>0</v>
      </c>
      <c r="H628" s="33">
        <v>0</v>
      </c>
      <c r="I628" s="33">
        <v>0</v>
      </c>
      <c r="J628" s="33">
        <v>0</v>
      </c>
      <c r="K628" s="33">
        <v>0</v>
      </c>
      <c r="L628" s="33">
        <v>0</v>
      </c>
      <c r="M628" s="33">
        <v>0</v>
      </c>
      <c r="N628" s="33">
        <v>0</v>
      </c>
      <c r="O628" s="33">
        <v>0</v>
      </c>
      <c r="P628" s="33">
        <v>0</v>
      </c>
      <c r="Q628" s="33">
        <v>0</v>
      </c>
      <c r="R628" s="33">
        <v>0</v>
      </c>
      <c r="S628" s="33">
        <v>0</v>
      </c>
      <c r="T628" s="33">
        <v>0</v>
      </c>
      <c r="U628" s="33">
        <v>0</v>
      </c>
      <c r="V628" s="33">
        <v>0</v>
      </c>
      <c r="W628" s="33">
        <v>0</v>
      </c>
      <c r="X628" s="33">
        <v>0</v>
      </c>
      <c r="Y628" s="33">
        <v>0</v>
      </c>
      <c r="Z628" s="33">
        <v>0</v>
      </c>
      <c r="AA628" s="33">
        <v>0</v>
      </c>
      <c r="AB628" s="33">
        <v>0</v>
      </c>
      <c r="AC628" s="33">
        <v>0</v>
      </c>
      <c r="AD628" s="33">
        <v>0</v>
      </c>
      <c r="AE628" s="33">
        <v>0</v>
      </c>
      <c r="AF628" s="33">
        <v>6</v>
      </c>
      <c r="AG628" s="33">
        <v>0</v>
      </c>
      <c r="AH628" s="33">
        <v>0</v>
      </c>
      <c r="AI628" s="33">
        <v>0</v>
      </c>
      <c r="AJ628" s="33">
        <v>0</v>
      </c>
      <c r="AK628" s="33" t="s">
        <v>3301</v>
      </c>
      <c r="AL628" s="33">
        <v>1</v>
      </c>
      <c r="AM628" s="33">
        <v>0</v>
      </c>
      <c r="AN628" s="33">
        <v>0</v>
      </c>
      <c r="AO628" s="33">
        <v>0</v>
      </c>
      <c r="AP628" s="33">
        <v>0</v>
      </c>
      <c r="AQ628" s="33">
        <v>0</v>
      </c>
      <c r="AR628" s="33">
        <v>0</v>
      </c>
      <c r="AS628" s="33">
        <v>0</v>
      </c>
      <c r="AT628" s="32">
        <v>0</v>
      </c>
      <c r="AU628" s="32">
        <v>0</v>
      </c>
      <c r="AV628" s="32">
        <v>0</v>
      </c>
      <c r="AW628" s="32">
        <v>0</v>
      </c>
      <c r="AX628" s="33">
        <v>0</v>
      </c>
      <c r="AY628" s="32">
        <v>0</v>
      </c>
      <c r="AZ628" s="32">
        <v>0</v>
      </c>
      <c r="BA628" s="32">
        <v>0</v>
      </c>
      <c r="BB628" s="32">
        <v>0</v>
      </c>
      <c r="BC628" s="32">
        <v>0</v>
      </c>
      <c r="BD628" s="32">
        <v>0</v>
      </c>
      <c r="BE628" s="33">
        <f t="shared" si="433"/>
        <v>0</v>
      </c>
      <c r="BF628" s="33">
        <f t="shared" si="434"/>
        <v>6</v>
      </c>
      <c r="BG628" s="33">
        <f t="shared" si="435"/>
        <v>0</v>
      </c>
      <c r="BH628" s="33">
        <f t="shared" si="436"/>
        <v>0</v>
      </c>
      <c r="BI628" s="33">
        <f t="shared" si="437"/>
        <v>0</v>
      </c>
      <c r="BJ628" s="33">
        <f t="shared" si="438"/>
        <v>0</v>
      </c>
      <c r="BK628" s="33" t="s">
        <v>3301</v>
      </c>
      <c r="BL628" s="33">
        <f t="shared" si="439"/>
        <v>1</v>
      </c>
      <c r="BM628" s="33">
        <f t="shared" si="440"/>
        <v>0</v>
      </c>
      <c r="BN628" s="33">
        <f t="shared" si="441"/>
        <v>0</v>
      </c>
      <c r="BO628" s="33">
        <f t="shared" si="442"/>
        <v>0</v>
      </c>
      <c r="BP628" s="33">
        <f t="shared" si="443"/>
        <v>0</v>
      </c>
      <c r="BQ628" s="33">
        <f t="shared" si="444"/>
        <v>0</v>
      </c>
    </row>
    <row r="629" spans="1:69" ht="47.25" x14ac:dyDescent="0.25">
      <c r="A629" s="27" t="s">
        <v>1051</v>
      </c>
      <c r="B629" s="64" t="s">
        <v>2552</v>
      </c>
      <c r="C629" s="53" t="s">
        <v>2553</v>
      </c>
      <c r="D629" s="45">
        <v>9.8930580799999994</v>
      </c>
      <c r="E629" s="33">
        <v>0</v>
      </c>
      <c r="F629" s="33">
        <v>0</v>
      </c>
      <c r="G629" s="33">
        <v>0</v>
      </c>
      <c r="H629" s="33">
        <v>0</v>
      </c>
      <c r="I629" s="33">
        <v>0</v>
      </c>
      <c r="J629" s="33">
        <v>0</v>
      </c>
      <c r="K629" s="33">
        <v>0</v>
      </c>
      <c r="L629" s="33">
        <v>0</v>
      </c>
      <c r="M629" s="33">
        <v>0</v>
      </c>
      <c r="N629" s="33">
        <v>0</v>
      </c>
      <c r="O629" s="33">
        <v>0</v>
      </c>
      <c r="P629" s="33">
        <v>0</v>
      </c>
      <c r="Q629" s="33">
        <v>0</v>
      </c>
      <c r="R629" s="33">
        <v>0</v>
      </c>
      <c r="S629" s="33">
        <v>2.5034784299999999</v>
      </c>
      <c r="T629" s="33">
        <v>0</v>
      </c>
      <c r="U629" s="33">
        <v>0</v>
      </c>
      <c r="V629" s="33">
        <v>0</v>
      </c>
      <c r="W629" s="33">
        <v>0</v>
      </c>
      <c r="X629" s="33" t="s">
        <v>3157</v>
      </c>
      <c r="Y629" s="33">
        <v>1</v>
      </c>
      <c r="Z629" s="33">
        <v>0</v>
      </c>
      <c r="AA629" s="33">
        <v>0</v>
      </c>
      <c r="AB629" s="33">
        <v>0</v>
      </c>
      <c r="AC629" s="33">
        <v>0</v>
      </c>
      <c r="AD629" s="33">
        <v>0</v>
      </c>
      <c r="AE629" s="33">
        <v>0</v>
      </c>
      <c r="AF629" s="33">
        <v>7.3895796499999999</v>
      </c>
      <c r="AG629" s="33">
        <v>0</v>
      </c>
      <c r="AH629" s="33">
        <v>0</v>
      </c>
      <c r="AI629" s="33">
        <v>0</v>
      </c>
      <c r="AJ629" s="33">
        <v>0</v>
      </c>
      <c r="AK629" s="33" t="s">
        <v>3157</v>
      </c>
      <c r="AL629" s="33">
        <v>1</v>
      </c>
      <c r="AM629" s="33">
        <v>0</v>
      </c>
      <c r="AN629" s="33">
        <v>0</v>
      </c>
      <c r="AO629" s="33">
        <v>0</v>
      </c>
      <c r="AP629" s="33">
        <v>0</v>
      </c>
      <c r="AQ629" s="33">
        <v>0</v>
      </c>
      <c r="AR629" s="33">
        <v>0</v>
      </c>
      <c r="AS629" s="33">
        <v>0</v>
      </c>
      <c r="AT629" s="32">
        <v>0</v>
      </c>
      <c r="AU629" s="32">
        <v>0</v>
      </c>
      <c r="AV629" s="32">
        <v>0</v>
      </c>
      <c r="AW629" s="32">
        <v>0</v>
      </c>
      <c r="AX629" s="33">
        <v>0</v>
      </c>
      <c r="AY629" s="32">
        <v>0</v>
      </c>
      <c r="AZ629" s="32">
        <v>0</v>
      </c>
      <c r="BA629" s="32">
        <v>0</v>
      </c>
      <c r="BB629" s="32">
        <v>0</v>
      </c>
      <c r="BC629" s="32">
        <v>0</v>
      </c>
      <c r="BD629" s="32">
        <v>0</v>
      </c>
      <c r="BE629" s="33">
        <f t="shared" si="433"/>
        <v>0</v>
      </c>
      <c r="BF629" s="33">
        <f t="shared" si="434"/>
        <v>9.8930580799999994</v>
      </c>
      <c r="BG629" s="33">
        <f t="shared" si="435"/>
        <v>0</v>
      </c>
      <c r="BH629" s="33">
        <f t="shared" si="436"/>
        <v>0</v>
      </c>
      <c r="BI629" s="33">
        <f t="shared" si="437"/>
        <v>0</v>
      </c>
      <c r="BJ629" s="33">
        <f t="shared" si="438"/>
        <v>0</v>
      </c>
      <c r="BK629" s="33" t="s">
        <v>3157</v>
      </c>
      <c r="BL629" s="33">
        <f t="shared" si="439"/>
        <v>2</v>
      </c>
      <c r="BM629" s="33">
        <f t="shared" si="440"/>
        <v>0</v>
      </c>
      <c r="BN629" s="33">
        <f t="shared" si="441"/>
        <v>0</v>
      </c>
      <c r="BO629" s="33">
        <f t="shared" si="442"/>
        <v>0</v>
      </c>
      <c r="BP629" s="33">
        <f t="shared" si="443"/>
        <v>0</v>
      </c>
      <c r="BQ629" s="33">
        <f t="shared" si="444"/>
        <v>0</v>
      </c>
    </row>
    <row r="630" spans="1:69" ht="63" x14ac:dyDescent="0.25">
      <c r="A630" s="27" t="s">
        <v>1051</v>
      </c>
      <c r="B630" s="64" t="s">
        <v>1083</v>
      </c>
      <c r="C630" s="53" t="s">
        <v>1084</v>
      </c>
      <c r="D630" s="45">
        <v>8.9253837199999992</v>
      </c>
      <c r="E630" s="33">
        <v>0</v>
      </c>
      <c r="F630" s="33">
        <v>0</v>
      </c>
      <c r="G630" s="33">
        <v>0</v>
      </c>
      <c r="H630" s="33">
        <v>0</v>
      </c>
      <c r="I630" s="33">
        <v>0</v>
      </c>
      <c r="J630" s="33">
        <v>0</v>
      </c>
      <c r="K630" s="33">
        <v>0</v>
      </c>
      <c r="L630" s="33">
        <v>0</v>
      </c>
      <c r="M630" s="33">
        <v>0</v>
      </c>
      <c r="N630" s="33">
        <v>0</v>
      </c>
      <c r="O630" s="33">
        <v>0</v>
      </c>
      <c r="P630" s="33">
        <v>0</v>
      </c>
      <c r="Q630" s="33">
        <v>0</v>
      </c>
      <c r="R630" s="33">
        <v>0</v>
      </c>
      <c r="S630" s="33">
        <v>0</v>
      </c>
      <c r="T630" s="33">
        <v>0</v>
      </c>
      <c r="U630" s="33">
        <v>0</v>
      </c>
      <c r="V630" s="33">
        <v>0</v>
      </c>
      <c r="W630" s="33">
        <v>0</v>
      </c>
      <c r="X630" s="33">
        <v>0</v>
      </c>
      <c r="Y630" s="33">
        <v>0</v>
      </c>
      <c r="Z630" s="33">
        <v>0</v>
      </c>
      <c r="AA630" s="33">
        <v>0</v>
      </c>
      <c r="AB630" s="33">
        <v>0</v>
      </c>
      <c r="AC630" s="33">
        <v>0</v>
      </c>
      <c r="AD630" s="33">
        <v>0</v>
      </c>
      <c r="AE630" s="33">
        <v>0</v>
      </c>
      <c r="AF630" s="33">
        <v>0</v>
      </c>
      <c r="AG630" s="33">
        <v>0</v>
      </c>
      <c r="AH630" s="33">
        <v>0</v>
      </c>
      <c r="AI630" s="33">
        <v>0</v>
      </c>
      <c r="AJ630" s="33">
        <v>0</v>
      </c>
      <c r="AK630" s="33">
        <v>0</v>
      </c>
      <c r="AL630" s="33">
        <v>0</v>
      </c>
      <c r="AM630" s="33">
        <v>0</v>
      </c>
      <c r="AN630" s="33">
        <v>0</v>
      </c>
      <c r="AO630" s="33">
        <v>0</v>
      </c>
      <c r="AP630" s="33">
        <v>0</v>
      </c>
      <c r="AQ630" s="33">
        <v>0</v>
      </c>
      <c r="AR630" s="33">
        <v>0</v>
      </c>
      <c r="AS630" s="33">
        <v>0</v>
      </c>
      <c r="AT630" s="33">
        <v>0</v>
      </c>
      <c r="AU630" s="33">
        <v>0</v>
      </c>
      <c r="AV630" s="33">
        <v>0</v>
      </c>
      <c r="AW630" s="33">
        <v>0</v>
      </c>
      <c r="AX630" s="33">
        <v>0</v>
      </c>
      <c r="AY630" s="33">
        <v>0</v>
      </c>
      <c r="AZ630" s="33">
        <v>0</v>
      </c>
      <c r="BA630" s="33">
        <v>0</v>
      </c>
      <c r="BB630" s="33">
        <v>0</v>
      </c>
      <c r="BC630" s="33">
        <v>0</v>
      </c>
      <c r="BD630" s="33">
        <v>0</v>
      </c>
      <c r="BE630" s="33">
        <f t="shared" si="433"/>
        <v>0</v>
      </c>
      <c r="BF630" s="33">
        <f t="shared" si="434"/>
        <v>0</v>
      </c>
      <c r="BG630" s="33">
        <f t="shared" si="435"/>
        <v>0</v>
      </c>
      <c r="BH630" s="33">
        <f t="shared" si="436"/>
        <v>0</v>
      </c>
      <c r="BI630" s="33">
        <f t="shared" si="437"/>
        <v>0</v>
      </c>
      <c r="BJ630" s="33">
        <f t="shared" si="438"/>
        <v>0</v>
      </c>
      <c r="BK630" s="33">
        <v>0</v>
      </c>
      <c r="BL630" s="33">
        <f t="shared" si="439"/>
        <v>0</v>
      </c>
      <c r="BM630" s="33">
        <f t="shared" si="440"/>
        <v>0</v>
      </c>
      <c r="BN630" s="33">
        <f t="shared" si="441"/>
        <v>0</v>
      </c>
      <c r="BO630" s="33">
        <f t="shared" si="442"/>
        <v>0</v>
      </c>
      <c r="BP630" s="33">
        <f t="shared" si="443"/>
        <v>0</v>
      </c>
      <c r="BQ630" s="33">
        <f t="shared" si="444"/>
        <v>0</v>
      </c>
    </row>
    <row r="631" spans="1:69" ht="31.5" x14ac:dyDescent="0.25">
      <c r="A631" s="27" t="s">
        <v>1051</v>
      </c>
      <c r="B631" s="64" t="s">
        <v>1085</v>
      </c>
      <c r="C631" s="53" t="s">
        <v>1086</v>
      </c>
      <c r="D631" s="45">
        <v>140.85199299000001</v>
      </c>
      <c r="E631" s="33">
        <v>0</v>
      </c>
      <c r="F631" s="33">
        <v>140.85199298999999</v>
      </c>
      <c r="G631" s="33">
        <v>0</v>
      </c>
      <c r="H631" s="33">
        <v>0</v>
      </c>
      <c r="I631" s="33">
        <v>0</v>
      </c>
      <c r="J631" s="33">
        <v>0</v>
      </c>
      <c r="K631" s="33" t="s">
        <v>3060</v>
      </c>
      <c r="L631" s="33">
        <v>1</v>
      </c>
      <c r="M631" s="33">
        <v>0</v>
      </c>
      <c r="N631" s="33">
        <v>0</v>
      </c>
      <c r="O631" s="33">
        <v>0</v>
      </c>
      <c r="P631" s="33">
        <v>0</v>
      </c>
      <c r="Q631" s="33">
        <v>0</v>
      </c>
      <c r="R631" s="33">
        <v>0</v>
      </c>
      <c r="S631" s="33">
        <v>0</v>
      </c>
      <c r="T631" s="33">
        <v>0</v>
      </c>
      <c r="U631" s="33">
        <v>0</v>
      </c>
      <c r="V631" s="33">
        <v>0</v>
      </c>
      <c r="W631" s="33">
        <v>0</v>
      </c>
      <c r="X631" s="33">
        <v>0</v>
      </c>
      <c r="Y631" s="33">
        <v>0</v>
      </c>
      <c r="Z631" s="33">
        <v>0</v>
      </c>
      <c r="AA631" s="33">
        <v>0</v>
      </c>
      <c r="AB631" s="33">
        <v>0</v>
      </c>
      <c r="AC631" s="33">
        <v>0</v>
      </c>
      <c r="AD631" s="33">
        <v>0</v>
      </c>
      <c r="AE631" s="33">
        <v>0</v>
      </c>
      <c r="AF631" s="33">
        <v>0</v>
      </c>
      <c r="AG631" s="33">
        <v>0</v>
      </c>
      <c r="AH631" s="33">
        <v>0</v>
      </c>
      <c r="AI631" s="33">
        <v>0</v>
      </c>
      <c r="AJ631" s="33">
        <v>0</v>
      </c>
      <c r="AK631" s="33">
        <v>0</v>
      </c>
      <c r="AL631" s="33">
        <v>0</v>
      </c>
      <c r="AM631" s="33">
        <v>0</v>
      </c>
      <c r="AN631" s="33">
        <v>0</v>
      </c>
      <c r="AO631" s="33">
        <v>0</v>
      </c>
      <c r="AP631" s="33">
        <v>0</v>
      </c>
      <c r="AQ631" s="33">
        <v>0</v>
      </c>
      <c r="AR631" s="33">
        <v>0</v>
      </c>
      <c r="AS631" s="33">
        <v>0</v>
      </c>
      <c r="AT631" s="33">
        <v>0</v>
      </c>
      <c r="AU631" s="33">
        <v>0</v>
      </c>
      <c r="AV631" s="33">
        <v>0</v>
      </c>
      <c r="AW631" s="33">
        <v>0</v>
      </c>
      <c r="AX631" s="33">
        <v>0</v>
      </c>
      <c r="AY631" s="33">
        <v>0</v>
      </c>
      <c r="AZ631" s="33">
        <v>0</v>
      </c>
      <c r="BA631" s="33">
        <v>0</v>
      </c>
      <c r="BB631" s="33">
        <v>0</v>
      </c>
      <c r="BC631" s="33">
        <v>0</v>
      </c>
      <c r="BD631" s="33">
        <v>0</v>
      </c>
      <c r="BE631" s="33">
        <f t="shared" si="433"/>
        <v>0</v>
      </c>
      <c r="BF631" s="33">
        <f t="shared" si="434"/>
        <v>140.85199298999999</v>
      </c>
      <c r="BG631" s="33">
        <f t="shared" si="435"/>
        <v>0</v>
      </c>
      <c r="BH631" s="33">
        <f t="shared" si="436"/>
        <v>0</v>
      </c>
      <c r="BI631" s="33">
        <f t="shared" si="437"/>
        <v>0</v>
      </c>
      <c r="BJ631" s="33">
        <f t="shared" si="438"/>
        <v>0</v>
      </c>
      <c r="BK631" s="33" t="s">
        <v>3060</v>
      </c>
      <c r="BL631" s="33">
        <f t="shared" si="439"/>
        <v>1</v>
      </c>
      <c r="BM631" s="33">
        <f t="shared" si="440"/>
        <v>0</v>
      </c>
      <c r="BN631" s="33">
        <f t="shared" si="441"/>
        <v>0</v>
      </c>
      <c r="BO631" s="33">
        <f t="shared" si="442"/>
        <v>0</v>
      </c>
      <c r="BP631" s="33">
        <f t="shared" si="443"/>
        <v>0</v>
      </c>
      <c r="BQ631" s="33">
        <f t="shared" si="444"/>
        <v>0</v>
      </c>
    </row>
    <row r="632" spans="1:69" ht="31.5" x14ac:dyDescent="0.25">
      <c r="A632" s="27" t="s">
        <v>1051</v>
      </c>
      <c r="B632" s="64" t="s">
        <v>1087</v>
      </c>
      <c r="C632" s="53" t="s">
        <v>1088</v>
      </c>
      <c r="D632" s="45">
        <v>1.331</v>
      </c>
      <c r="E632" s="33">
        <v>0</v>
      </c>
      <c r="F632" s="33">
        <v>1.331</v>
      </c>
      <c r="G632" s="33">
        <v>0</v>
      </c>
      <c r="H632" s="33">
        <v>0</v>
      </c>
      <c r="I632" s="33">
        <v>0</v>
      </c>
      <c r="J632" s="33">
        <v>0</v>
      </c>
      <c r="K632" s="33" t="s">
        <v>3061</v>
      </c>
      <c r="L632" s="33">
        <v>1</v>
      </c>
      <c r="M632" s="33">
        <v>0</v>
      </c>
      <c r="N632" s="33">
        <v>0</v>
      </c>
      <c r="O632" s="33">
        <v>0</v>
      </c>
      <c r="P632" s="33">
        <v>0</v>
      </c>
      <c r="Q632" s="33">
        <v>0</v>
      </c>
      <c r="R632" s="33">
        <v>0</v>
      </c>
      <c r="S632" s="33">
        <v>0</v>
      </c>
      <c r="T632" s="33">
        <v>0</v>
      </c>
      <c r="U632" s="33">
        <v>0</v>
      </c>
      <c r="V632" s="33">
        <v>0</v>
      </c>
      <c r="W632" s="33">
        <v>0</v>
      </c>
      <c r="X632" s="33">
        <v>0</v>
      </c>
      <c r="Y632" s="33">
        <v>0</v>
      </c>
      <c r="Z632" s="33">
        <v>0</v>
      </c>
      <c r="AA632" s="33">
        <v>0</v>
      </c>
      <c r="AB632" s="33">
        <v>0</v>
      </c>
      <c r="AC632" s="33">
        <v>0</v>
      </c>
      <c r="AD632" s="33">
        <v>0</v>
      </c>
      <c r="AE632" s="33">
        <v>0</v>
      </c>
      <c r="AF632" s="33">
        <v>0</v>
      </c>
      <c r="AG632" s="33">
        <v>0</v>
      </c>
      <c r="AH632" s="33">
        <v>0</v>
      </c>
      <c r="AI632" s="33">
        <v>0</v>
      </c>
      <c r="AJ632" s="33">
        <v>0</v>
      </c>
      <c r="AK632" s="33">
        <v>0</v>
      </c>
      <c r="AL632" s="33">
        <v>0</v>
      </c>
      <c r="AM632" s="33">
        <v>0</v>
      </c>
      <c r="AN632" s="33">
        <v>0</v>
      </c>
      <c r="AO632" s="33">
        <v>0</v>
      </c>
      <c r="AP632" s="33">
        <v>0</v>
      </c>
      <c r="AQ632" s="33">
        <v>0</v>
      </c>
      <c r="AR632" s="33">
        <v>0</v>
      </c>
      <c r="AS632" s="33">
        <v>0</v>
      </c>
      <c r="AT632" s="33">
        <v>0</v>
      </c>
      <c r="AU632" s="33">
        <v>0</v>
      </c>
      <c r="AV632" s="33">
        <v>0</v>
      </c>
      <c r="AW632" s="33">
        <v>0</v>
      </c>
      <c r="AX632" s="33">
        <v>0</v>
      </c>
      <c r="AY632" s="33">
        <v>0</v>
      </c>
      <c r="AZ632" s="33">
        <v>0</v>
      </c>
      <c r="BA632" s="33">
        <v>0</v>
      </c>
      <c r="BB632" s="33">
        <v>0</v>
      </c>
      <c r="BC632" s="33">
        <v>0</v>
      </c>
      <c r="BD632" s="33">
        <v>0</v>
      </c>
      <c r="BE632" s="33">
        <f t="shared" si="433"/>
        <v>0</v>
      </c>
      <c r="BF632" s="33">
        <f t="shared" si="434"/>
        <v>1.331</v>
      </c>
      <c r="BG632" s="33">
        <f t="shared" si="435"/>
        <v>0</v>
      </c>
      <c r="BH632" s="33">
        <f t="shared" si="436"/>
        <v>0</v>
      </c>
      <c r="BI632" s="33">
        <f t="shared" si="437"/>
        <v>0</v>
      </c>
      <c r="BJ632" s="33">
        <f t="shared" si="438"/>
        <v>0</v>
      </c>
      <c r="BK632" s="33" t="s">
        <v>3061</v>
      </c>
      <c r="BL632" s="33">
        <f t="shared" si="439"/>
        <v>1</v>
      </c>
      <c r="BM632" s="33">
        <f t="shared" si="440"/>
        <v>0</v>
      </c>
      <c r="BN632" s="33">
        <f t="shared" si="441"/>
        <v>0</v>
      </c>
      <c r="BO632" s="33">
        <f t="shared" si="442"/>
        <v>0</v>
      </c>
      <c r="BP632" s="33">
        <f t="shared" si="443"/>
        <v>0</v>
      </c>
      <c r="BQ632" s="33">
        <f t="shared" si="444"/>
        <v>0</v>
      </c>
    </row>
    <row r="633" spans="1:69" ht="47.25" x14ac:dyDescent="0.25">
      <c r="A633" s="27" t="s">
        <v>1051</v>
      </c>
      <c r="B633" s="64" t="s">
        <v>1089</v>
      </c>
      <c r="C633" s="53" t="s">
        <v>1090</v>
      </c>
      <c r="D633" s="45">
        <v>8.7468773199999994</v>
      </c>
      <c r="E633" s="33">
        <v>0</v>
      </c>
      <c r="F633" s="33">
        <v>8.7468773199999994</v>
      </c>
      <c r="G633" s="33">
        <v>0</v>
      </c>
      <c r="H633" s="33">
        <v>0</v>
      </c>
      <c r="I633" s="33">
        <v>0</v>
      </c>
      <c r="J633" s="33">
        <v>0</v>
      </c>
      <c r="K633" s="33" t="s">
        <v>2869</v>
      </c>
      <c r="L633" s="33">
        <v>1</v>
      </c>
      <c r="M633" s="33">
        <v>0</v>
      </c>
      <c r="N633" s="33">
        <v>0</v>
      </c>
      <c r="O633" s="33">
        <v>0</v>
      </c>
      <c r="P633" s="33">
        <v>0</v>
      </c>
      <c r="Q633" s="33">
        <v>0</v>
      </c>
      <c r="R633" s="33">
        <v>0</v>
      </c>
      <c r="S633" s="33">
        <v>0</v>
      </c>
      <c r="T633" s="33">
        <v>0</v>
      </c>
      <c r="U633" s="33">
        <v>0</v>
      </c>
      <c r="V633" s="33">
        <v>0</v>
      </c>
      <c r="W633" s="33">
        <v>0</v>
      </c>
      <c r="X633" s="33">
        <v>0</v>
      </c>
      <c r="Y633" s="33">
        <v>0</v>
      </c>
      <c r="Z633" s="33">
        <v>0</v>
      </c>
      <c r="AA633" s="33">
        <v>0</v>
      </c>
      <c r="AB633" s="33">
        <v>0</v>
      </c>
      <c r="AC633" s="33">
        <v>0</v>
      </c>
      <c r="AD633" s="33">
        <v>0</v>
      </c>
      <c r="AE633" s="33">
        <v>0</v>
      </c>
      <c r="AF633" s="33">
        <v>0</v>
      </c>
      <c r="AG633" s="33">
        <v>0</v>
      </c>
      <c r="AH633" s="33">
        <v>0</v>
      </c>
      <c r="AI633" s="33">
        <v>0</v>
      </c>
      <c r="AJ633" s="33">
        <v>0</v>
      </c>
      <c r="AK633" s="33">
        <v>0</v>
      </c>
      <c r="AL633" s="33">
        <v>0</v>
      </c>
      <c r="AM633" s="33">
        <v>0</v>
      </c>
      <c r="AN633" s="33">
        <v>0</v>
      </c>
      <c r="AO633" s="33">
        <v>0</v>
      </c>
      <c r="AP633" s="33">
        <v>0</v>
      </c>
      <c r="AQ633" s="33">
        <v>0</v>
      </c>
      <c r="AR633" s="33">
        <v>0</v>
      </c>
      <c r="AS633" s="33">
        <v>0</v>
      </c>
      <c r="AT633" s="33">
        <v>0</v>
      </c>
      <c r="AU633" s="33">
        <v>0</v>
      </c>
      <c r="AV633" s="33">
        <v>0</v>
      </c>
      <c r="AW633" s="33">
        <v>0</v>
      </c>
      <c r="AX633" s="33">
        <v>0</v>
      </c>
      <c r="AY633" s="33">
        <v>0</v>
      </c>
      <c r="AZ633" s="33">
        <v>0</v>
      </c>
      <c r="BA633" s="33">
        <v>0</v>
      </c>
      <c r="BB633" s="33">
        <v>0</v>
      </c>
      <c r="BC633" s="33">
        <v>0</v>
      </c>
      <c r="BD633" s="33">
        <v>0</v>
      </c>
      <c r="BE633" s="33">
        <f t="shared" si="433"/>
        <v>0</v>
      </c>
      <c r="BF633" s="33">
        <f t="shared" si="434"/>
        <v>8.7468773199999994</v>
      </c>
      <c r="BG633" s="33">
        <f t="shared" si="435"/>
        <v>0</v>
      </c>
      <c r="BH633" s="33">
        <f t="shared" si="436"/>
        <v>0</v>
      </c>
      <c r="BI633" s="33">
        <f t="shared" si="437"/>
        <v>0</v>
      </c>
      <c r="BJ633" s="33">
        <f t="shared" si="438"/>
        <v>0</v>
      </c>
      <c r="BK633" s="33" t="s">
        <v>2869</v>
      </c>
      <c r="BL633" s="33">
        <f t="shared" si="439"/>
        <v>1</v>
      </c>
      <c r="BM633" s="33">
        <f t="shared" si="440"/>
        <v>0</v>
      </c>
      <c r="BN633" s="33">
        <f t="shared" si="441"/>
        <v>0</v>
      </c>
      <c r="BO633" s="33">
        <f t="shared" si="442"/>
        <v>0</v>
      </c>
      <c r="BP633" s="33">
        <f t="shared" si="443"/>
        <v>0</v>
      </c>
      <c r="BQ633" s="33">
        <f t="shared" si="444"/>
        <v>0</v>
      </c>
    </row>
    <row r="634" spans="1:69" ht="47.25" x14ac:dyDescent="0.25">
      <c r="A634" s="27" t="s">
        <v>1051</v>
      </c>
      <c r="B634" s="64" t="s">
        <v>1091</v>
      </c>
      <c r="C634" s="33" t="s">
        <v>1092</v>
      </c>
      <c r="D634" s="45">
        <v>44.274999999999999</v>
      </c>
      <c r="E634" s="33">
        <v>0</v>
      </c>
      <c r="F634" s="33">
        <v>44.274999999999999</v>
      </c>
      <c r="G634" s="33">
        <v>0</v>
      </c>
      <c r="H634" s="33">
        <v>0</v>
      </c>
      <c r="I634" s="33">
        <v>0</v>
      </c>
      <c r="J634" s="33">
        <v>0</v>
      </c>
      <c r="K634" s="33" t="s">
        <v>3062</v>
      </c>
      <c r="L634" s="33">
        <v>1</v>
      </c>
      <c r="M634" s="33">
        <v>0</v>
      </c>
      <c r="N634" s="33">
        <v>0</v>
      </c>
      <c r="O634" s="33">
        <v>0</v>
      </c>
      <c r="P634" s="33">
        <v>0</v>
      </c>
      <c r="Q634" s="33">
        <v>0</v>
      </c>
      <c r="R634" s="33">
        <v>0</v>
      </c>
      <c r="S634" s="33">
        <v>0</v>
      </c>
      <c r="T634" s="33">
        <v>0</v>
      </c>
      <c r="U634" s="33">
        <v>0</v>
      </c>
      <c r="V634" s="33">
        <v>0</v>
      </c>
      <c r="W634" s="33">
        <v>0</v>
      </c>
      <c r="X634" s="33">
        <v>0</v>
      </c>
      <c r="Y634" s="33">
        <v>0</v>
      </c>
      <c r="Z634" s="33">
        <v>0</v>
      </c>
      <c r="AA634" s="33">
        <v>0</v>
      </c>
      <c r="AB634" s="33">
        <v>0</v>
      </c>
      <c r="AC634" s="33">
        <v>0</v>
      </c>
      <c r="AD634" s="33">
        <v>0</v>
      </c>
      <c r="AE634" s="33">
        <v>0</v>
      </c>
      <c r="AF634" s="33">
        <v>0</v>
      </c>
      <c r="AG634" s="33">
        <v>0</v>
      </c>
      <c r="AH634" s="33">
        <v>0</v>
      </c>
      <c r="AI634" s="33">
        <v>0</v>
      </c>
      <c r="AJ634" s="33">
        <v>0</v>
      </c>
      <c r="AK634" s="33">
        <v>0</v>
      </c>
      <c r="AL634" s="33">
        <v>0</v>
      </c>
      <c r="AM634" s="33">
        <v>0</v>
      </c>
      <c r="AN634" s="33">
        <v>0</v>
      </c>
      <c r="AO634" s="33">
        <v>0</v>
      </c>
      <c r="AP634" s="33">
        <v>0</v>
      </c>
      <c r="AQ634" s="33">
        <v>0</v>
      </c>
      <c r="AR634" s="33">
        <v>0</v>
      </c>
      <c r="AS634" s="33">
        <v>0</v>
      </c>
      <c r="AT634" s="33">
        <v>0</v>
      </c>
      <c r="AU634" s="33">
        <v>0</v>
      </c>
      <c r="AV634" s="33">
        <v>0</v>
      </c>
      <c r="AW634" s="33">
        <v>0</v>
      </c>
      <c r="AX634" s="33">
        <v>0</v>
      </c>
      <c r="AY634" s="33">
        <v>0</v>
      </c>
      <c r="AZ634" s="33">
        <v>0</v>
      </c>
      <c r="BA634" s="33">
        <v>0</v>
      </c>
      <c r="BB634" s="33">
        <v>0</v>
      </c>
      <c r="BC634" s="33">
        <v>0</v>
      </c>
      <c r="BD634" s="33">
        <v>0</v>
      </c>
      <c r="BE634" s="33">
        <f t="shared" si="433"/>
        <v>0</v>
      </c>
      <c r="BF634" s="33">
        <f t="shared" si="434"/>
        <v>44.274999999999999</v>
      </c>
      <c r="BG634" s="33">
        <f t="shared" si="435"/>
        <v>0</v>
      </c>
      <c r="BH634" s="33">
        <f t="shared" si="436"/>
        <v>0</v>
      </c>
      <c r="BI634" s="33">
        <f t="shared" si="437"/>
        <v>0</v>
      </c>
      <c r="BJ634" s="33">
        <f t="shared" si="438"/>
        <v>0</v>
      </c>
      <c r="BK634" s="33" t="s">
        <v>3062</v>
      </c>
      <c r="BL634" s="33">
        <f t="shared" si="439"/>
        <v>1</v>
      </c>
      <c r="BM634" s="33">
        <f t="shared" si="440"/>
        <v>0</v>
      </c>
      <c r="BN634" s="33">
        <f t="shared" si="441"/>
        <v>0</v>
      </c>
      <c r="BO634" s="33">
        <f t="shared" si="442"/>
        <v>0</v>
      </c>
      <c r="BP634" s="33">
        <f t="shared" si="443"/>
        <v>0</v>
      </c>
      <c r="BQ634" s="33">
        <f t="shared" si="444"/>
        <v>0</v>
      </c>
    </row>
    <row r="635" spans="1:69" ht="63" x14ac:dyDescent="0.25">
      <c r="A635" s="27" t="s">
        <v>1051</v>
      </c>
      <c r="B635" s="64" t="s">
        <v>3558</v>
      </c>
      <c r="C635" s="33" t="s">
        <v>3559</v>
      </c>
      <c r="D635" s="45">
        <v>36.996960000000001</v>
      </c>
      <c r="E635" s="33">
        <v>0</v>
      </c>
      <c r="F635" s="33">
        <v>22.451700000000002</v>
      </c>
      <c r="G635" s="33">
        <v>0</v>
      </c>
      <c r="H635" s="33">
        <v>0</v>
      </c>
      <c r="I635" s="33">
        <v>0</v>
      </c>
      <c r="J635" s="33">
        <v>0</v>
      </c>
      <c r="K635" s="33" t="s">
        <v>3798</v>
      </c>
      <c r="L635" s="33">
        <v>45</v>
      </c>
      <c r="M635" s="33">
        <v>0</v>
      </c>
      <c r="N635" s="33">
        <v>0</v>
      </c>
      <c r="O635" s="33">
        <v>0</v>
      </c>
      <c r="P635" s="33">
        <v>0</v>
      </c>
      <c r="Q635" s="33">
        <v>0</v>
      </c>
      <c r="R635" s="33">
        <v>0</v>
      </c>
      <c r="S635" s="33">
        <v>14.545260000000001</v>
      </c>
      <c r="T635" s="33">
        <v>0</v>
      </c>
      <c r="U635" s="33">
        <v>0</v>
      </c>
      <c r="V635" s="33">
        <v>0</v>
      </c>
      <c r="W635" s="33">
        <v>0</v>
      </c>
      <c r="X635" s="33" t="s">
        <v>3835</v>
      </c>
      <c r="Y635" s="33">
        <v>0</v>
      </c>
      <c r="Z635" s="33">
        <v>0</v>
      </c>
      <c r="AA635" s="33">
        <v>0</v>
      </c>
      <c r="AB635" s="33">
        <v>0</v>
      </c>
      <c r="AC635" s="33">
        <v>76637</v>
      </c>
      <c r="AD635" s="33">
        <v>0</v>
      </c>
      <c r="AE635" s="33">
        <v>0</v>
      </c>
      <c r="AF635" s="33">
        <v>0</v>
      </c>
      <c r="AG635" s="33">
        <v>0</v>
      </c>
      <c r="AH635" s="33">
        <v>0</v>
      </c>
      <c r="AI635" s="33">
        <v>0</v>
      </c>
      <c r="AJ635" s="33">
        <v>0</v>
      </c>
      <c r="AK635" s="33">
        <v>0</v>
      </c>
      <c r="AL635" s="33">
        <v>0</v>
      </c>
      <c r="AM635" s="33">
        <v>0</v>
      </c>
      <c r="AN635" s="33">
        <v>0</v>
      </c>
      <c r="AO635" s="33">
        <v>0</v>
      </c>
      <c r="AP635" s="33">
        <v>0</v>
      </c>
      <c r="AQ635" s="33">
        <v>0</v>
      </c>
      <c r="AR635" s="33">
        <v>0</v>
      </c>
      <c r="AS635" s="33">
        <v>0</v>
      </c>
      <c r="AT635" s="33">
        <v>0</v>
      </c>
      <c r="AU635" s="33">
        <v>0</v>
      </c>
      <c r="AV635" s="33">
        <v>0</v>
      </c>
      <c r="AW635" s="33">
        <v>0</v>
      </c>
      <c r="AX635" s="33">
        <v>0</v>
      </c>
      <c r="AY635" s="33">
        <v>0</v>
      </c>
      <c r="AZ635" s="33">
        <v>0</v>
      </c>
      <c r="BA635" s="33">
        <v>0</v>
      </c>
      <c r="BB635" s="33">
        <v>0</v>
      </c>
      <c r="BC635" s="33">
        <v>0</v>
      </c>
      <c r="BD635" s="33">
        <v>0</v>
      </c>
      <c r="BE635" s="33">
        <f t="shared" si="433"/>
        <v>0</v>
      </c>
      <c r="BF635" s="33">
        <f t="shared" si="434"/>
        <v>36.996960000000001</v>
      </c>
      <c r="BG635" s="33">
        <f t="shared" si="435"/>
        <v>0</v>
      </c>
      <c r="BH635" s="33">
        <f t="shared" si="436"/>
        <v>0</v>
      </c>
      <c r="BI635" s="33">
        <f t="shared" si="437"/>
        <v>0</v>
      </c>
      <c r="BJ635" s="33">
        <f t="shared" si="438"/>
        <v>0</v>
      </c>
      <c r="BK635" s="33" t="s">
        <v>3979</v>
      </c>
      <c r="BL635" s="33">
        <f t="shared" si="439"/>
        <v>45</v>
      </c>
      <c r="BM635" s="33">
        <f t="shared" si="440"/>
        <v>0</v>
      </c>
      <c r="BN635" s="33">
        <f t="shared" si="441"/>
        <v>0</v>
      </c>
      <c r="BO635" s="33">
        <f t="shared" si="442"/>
        <v>0</v>
      </c>
      <c r="BP635" s="33">
        <f t="shared" si="443"/>
        <v>76637</v>
      </c>
      <c r="BQ635" s="33">
        <f t="shared" si="444"/>
        <v>0</v>
      </c>
    </row>
    <row r="636" spans="1:69" ht="47.25" x14ac:dyDescent="0.25">
      <c r="A636" s="27" t="s">
        <v>1051</v>
      </c>
      <c r="B636" s="64" t="s">
        <v>3560</v>
      </c>
      <c r="C636" s="33" t="s">
        <v>3561</v>
      </c>
      <c r="D636" s="45">
        <v>10</v>
      </c>
      <c r="E636" s="33">
        <v>0</v>
      </c>
      <c r="F636" s="33">
        <v>0</v>
      </c>
      <c r="G636" s="33">
        <v>0</v>
      </c>
      <c r="H636" s="33">
        <v>0</v>
      </c>
      <c r="I636" s="33">
        <v>0</v>
      </c>
      <c r="J636" s="33">
        <v>0</v>
      </c>
      <c r="K636" s="33">
        <v>0</v>
      </c>
      <c r="L636" s="33">
        <v>0</v>
      </c>
      <c r="M636" s="33">
        <v>0</v>
      </c>
      <c r="N636" s="33">
        <v>0</v>
      </c>
      <c r="O636" s="33">
        <v>0</v>
      </c>
      <c r="P636" s="33">
        <v>0</v>
      </c>
      <c r="Q636" s="33">
        <v>0</v>
      </c>
      <c r="R636" s="33">
        <v>0</v>
      </c>
      <c r="S636" s="33">
        <v>10</v>
      </c>
      <c r="T636" s="33">
        <v>0</v>
      </c>
      <c r="U636" s="33">
        <v>0</v>
      </c>
      <c r="V636" s="33">
        <v>0</v>
      </c>
      <c r="W636" s="33">
        <v>0</v>
      </c>
      <c r="X636" s="33" t="s">
        <v>3836</v>
      </c>
      <c r="Y636" s="33">
        <v>85</v>
      </c>
      <c r="Z636" s="33">
        <v>0</v>
      </c>
      <c r="AA636" s="33">
        <v>0</v>
      </c>
      <c r="AB636" s="33">
        <v>0</v>
      </c>
      <c r="AC636" s="33">
        <v>0</v>
      </c>
      <c r="AD636" s="33">
        <v>0</v>
      </c>
      <c r="AE636" s="33">
        <v>0</v>
      </c>
      <c r="AF636" s="33">
        <v>0</v>
      </c>
      <c r="AG636" s="33">
        <v>0</v>
      </c>
      <c r="AH636" s="33">
        <v>0</v>
      </c>
      <c r="AI636" s="33">
        <v>0</v>
      </c>
      <c r="AJ636" s="33">
        <v>0</v>
      </c>
      <c r="AK636" s="33">
        <v>0</v>
      </c>
      <c r="AL636" s="33">
        <v>0</v>
      </c>
      <c r="AM636" s="33">
        <v>0</v>
      </c>
      <c r="AN636" s="33">
        <v>0</v>
      </c>
      <c r="AO636" s="33">
        <v>0</v>
      </c>
      <c r="AP636" s="33">
        <v>0</v>
      </c>
      <c r="AQ636" s="33">
        <v>0</v>
      </c>
      <c r="AR636" s="33">
        <v>0</v>
      </c>
      <c r="AS636" s="33">
        <v>0</v>
      </c>
      <c r="AT636" s="33">
        <v>0</v>
      </c>
      <c r="AU636" s="33">
        <v>0</v>
      </c>
      <c r="AV636" s="33">
        <v>0</v>
      </c>
      <c r="AW636" s="33">
        <v>0</v>
      </c>
      <c r="AX636" s="33">
        <v>0</v>
      </c>
      <c r="AY636" s="33">
        <v>0</v>
      </c>
      <c r="AZ636" s="33">
        <v>0</v>
      </c>
      <c r="BA636" s="33">
        <v>0</v>
      </c>
      <c r="BB636" s="33">
        <v>0</v>
      </c>
      <c r="BC636" s="33">
        <v>0</v>
      </c>
      <c r="BD636" s="33">
        <v>0</v>
      </c>
      <c r="BE636" s="33">
        <f t="shared" si="433"/>
        <v>0</v>
      </c>
      <c r="BF636" s="33">
        <f t="shared" si="434"/>
        <v>10</v>
      </c>
      <c r="BG636" s="33">
        <f t="shared" si="435"/>
        <v>0</v>
      </c>
      <c r="BH636" s="33">
        <f t="shared" si="436"/>
        <v>0</v>
      </c>
      <c r="BI636" s="33">
        <f t="shared" si="437"/>
        <v>0</v>
      </c>
      <c r="BJ636" s="33">
        <f t="shared" si="438"/>
        <v>0</v>
      </c>
      <c r="BK636" s="33" t="s">
        <v>3836</v>
      </c>
      <c r="BL636" s="33">
        <f t="shared" si="439"/>
        <v>85</v>
      </c>
      <c r="BM636" s="33">
        <f t="shared" si="440"/>
        <v>0</v>
      </c>
      <c r="BN636" s="33">
        <f t="shared" si="441"/>
        <v>0</v>
      </c>
      <c r="BO636" s="33">
        <f t="shared" si="442"/>
        <v>0</v>
      </c>
      <c r="BP636" s="33">
        <f t="shared" si="443"/>
        <v>0</v>
      </c>
      <c r="BQ636" s="33">
        <f t="shared" si="444"/>
        <v>0</v>
      </c>
    </row>
    <row r="637" spans="1:69" ht="47.25" x14ac:dyDescent="0.25">
      <c r="A637" s="21" t="s">
        <v>120</v>
      </c>
      <c r="B637" s="22" t="s">
        <v>580</v>
      </c>
      <c r="C637" s="22" t="s">
        <v>191</v>
      </c>
      <c r="D637" s="56">
        <f t="shared" ref="D637:BO637" si="445">D638</f>
        <v>0</v>
      </c>
      <c r="E637" s="38">
        <f t="shared" si="445"/>
        <v>0</v>
      </c>
      <c r="F637" s="38">
        <f t="shared" si="445"/>
        <v>0</v>
      </c>
      <c r="G637" s="38">
        <f t="shared" si="445"/>
        <v>0</v>
      </c>
      <c r="H637" s="38">
        <f t="shared" si="445"/>
        <v>0</v>
      </c>
      <c r="I637" s="38">
        <f t="shared" si="445"/>
        <v>0</v>
      </c>
      <c r="J637" s="38">
        <f t="shared" si="445"/>
        <v>0</v>
      </c>
      <c r="K637" s="38">
        <f t="shared" si="445"/>
        <v>0</v>
      </c>
      <c r="L637" s="38">
        <f t="shared" si="445"/>
        <v>0</v>
      </c>
      <c r="M637" s="38">
        <f t="shared" si="445"/>
        <v>0</v>
      </c>
      <c r="N637" s="38">
        <f t="shared" si="445"/>
        <v>0</v>
      </c>
      <c r="O637" s="38">
        <f t="shared" si="445"/>
        <v>0</v>
      </c>
      <c r="P637" s="38">
        <f t="shared" si="445"/>
        <v>0</v>
      </c>
      <c r="Q637" s="38">
        <f t="shared" si="445"/>
        <v>0</v>
      </c>
      <c r="R637" s="38">
        <f t="shared" si="445"/>
        <v>0</v>
      </c>
      <c r="S637" s="38">
        <f t="shared" si="445"/>
        <v>0</v>
      </c>
      <c r="T637" s="38">
        <f t="shared" si="445"/>
        <v>0</v>
      </c>
      <c r="U637" s="38">
        <f t="shared" si="445"/>
        <v>0</v>
      </c>
      <c r="V637" s="38">
        <f t="shared" si="445"/>
        <v>0</v>
      </c>
      <c r="W637" s="38">
        <f t="shared" si="445"/>
        <v>0</v>
      </c>
      <c r="X637" s="38">
        <f t="shared" si="445"/>
        <v>0</v>
      </c>
      <c r="Y637" s="38">
        <f t="shared" si="445"/>
        <v>0</v>
      </c>
      <c r="Z637" s="38">
        <f t="shared" si="445"/>
        <v>0</v>
      </c>
      <c r="AA637" s="38">
        <f t="shared" si="445"/>
        <v>0</v>
      </c>
      <c r="AB637" s="38">
        <f t="shared" si="445"/>
        <v>0</v>
      </c>
      <c r="AC637" s="38">
        <f t="shared" si="445"/>
        <v>0</v>
      </c>
      <c r="AD637" s="38">
        <f t="shared" si="445"/>
        <v>0</v>
      </c>
      <c r="AE637" s="38">
        <f t="shared" si="445"/>
        <v>0</v>
      </c>
      <c r="AF637" s="38">
        <f t="shared" si="445"/>
        <v>0</v>
      </c>
      <c r="AG637" s="38">
        <f t="shared" si="445"/>
        <v>0</v>
      </c>
      <c r="AH637" s="38">
        <f t="shared" si="445"/>
        <v>0</v>
      </c>
      <c r="AI637" s="38">
        <f t="shared" si="445"/>
        <v>0</v>
      </c>
      <c r="AJ637" s="38">
        <f t="shared" si="445"/>
        <v>0</v>
      </c>
      <c r="AK637" s="38">
        <f t="shared" si="445"/>
        <v>0</v>
      </c>
      <c r="AL637" s="38">
        <f t="shared" si="445"/>
        <v>0</v>
      </c>
      <c r="AM637" s="38">
        <f t="shared" si="445"/>
        <v>0</v>
      </c>
      <c r="AN637" s="38">
        <f t="shared" si="445"/>
        <v>0</v>
      </c>
      <c r="AO637" s="38">
        <f t="shared" si="445"/>
        <v>0</v>
      </c>
      <c r="AP637" s="38">
        <f t="shared" si="445"/>
        <v>0</v>
      </c>
      <c r="AQ637" s="38">
        <f t="shared" si="445"/>
        <v>0</v>
      </c>
      <c r="AR637" s="38">
        <f t="shared" si="445"/>
        <v>0</v>
      </c>
      <c r="AS637" s="38">
        <f t="shared" si="445"/>
        <v>0</v>
      </c>
      <c r="AT637" s="38">
        <f t="shared" si="445"/>
        <v>0</v>
      </c>
      <c r="AU637" s="38">
        <f t="shared" si="445"/>
        <v>0</v>
      </c>
      <c r="AV637" s="38">
        <f t="shared" si="445"/>
        <v>0</v>
      </c>
      <c r="AW637" s="38">
        <f t="shared" si="445"/>
        <v>0</v>
      </c>
      <c r="AX637" s="38">
        <f t="shared" si="445"/>
        <v>0</v>
      </c>
      <c r="AY637" s="38">
        <f t="shared" si="445"/>
        <v>0</v>
      </c>
      <c r="AZ637" s="38">
        <f t="shared" si="445"/>
        <v>0</v>
      </c>
      <c r="BA637" s="38">
        <f t="shared" si="445"/>
        <v>0</v>
      </c>
      <c r="BB637" s="38">
        <f t="shared" si="445"/>
        <v>0</v>
      </c>
      <c r="BC637" s="38">
        <f t="shared" si="445"/>
        <v>0</v>
      </c>
      <c r="BD637" s="38">
        <f t="shared" si="445"/>
        <v>0</v>
      </c>
      <c r="BE637" s="38">
        <f t="shared" si="445"/>
        <v>0</v>
      </c>
      <c r="BF637" s="38">
        <f t="shared" si="445"/>
        <v>0</v>
      </c>
      <c r="BG637" s="38">
        <f t="shared" si="445"/>
        <v>0</v>
      </c>
      <c r="BH637" s="38">
        <f t="shared" si="445"/>
        <v>0</v>
      </c>
      <c r="BI637" s="38">
        <f t="shared" si="445"/>
        <v>0</v>
      </c>
      <c r="BJ637" s="38">
        <f t="shared" si="445"/>
        <v>0</v>
      </c>
      <c r="BK637" s="38">
        <f t="shared" si="445"/>
        <v>0</v>
      </c>
      <c r="BL637" s="38">
        <f t="shared" si="445"/>
        <v>0</v>
      </c>
      <c r="BM637" s="38">
        <f t="shared" si="445"/>
        <v>0</v>
      </c>
      <c r="BN637" s="38">
        <f t="shared" si="445"/>
        <v>0</v>
      </c>
      <c r="BO637" s="38">
        <f t="shared" si="445"/>
        <v>0</v>
      </c>
      <c r="BP637" s="38">
        <f t="shared" ref="BP637:BQ637" si="446">BP638</f>
        <v>0</v>
      </c>
      <c r="BQ637" s="38">
        <f t="shared" si="446"/>
        <v>0</v>
      </c>
    </row>
    <row r="638" spans="1:69" x14ac:dyDescent="0.25">
      <c r="A638" s="57" t="s">
        <v>1093</v>
      </c>
      <c r="B638" s="22" t="s">
        <v>1094</v>
      </c>
      <c r="C638" s="22" t="s">
        <v>191</v>
      </c>
      <c r="D638" s="56">
        <f t="shared" ref="D638:BD638" si="447">D639+D640</f>
        <v>0</v>
      </c>
      <c r="E638" s="38">
        <f t="shared" si="447"/>
        <v>0</v>
      </c>
      <c r="F638" s="38">
        <f t="shared" si="447"/>
        <v>0</v>
      </c>
      <c r="G638" s="38">
        <f t="shared" si="447"/>
        <v>0</v>
      </c>
      <c r="H638" s="38">
        <f t="shared" si="447"/>
        <v>0</v>
      </c>
      <c r="I638" s="38">
        <f t="shared" si="447"/>
        <v>0</v>
      </c>
      <c r="J638" s="38">
        <f t="shared" si="447"/>
        <v>0</v>
      </c>
      <c r="K638" s="38">
        <f t="shared" si="447"/>
        <v>0</v>
      </c>
      <c r="L638" s="38">
        <f t="shared" si="447"/>
        <v>0</v>
      </c>
      <c r="M638" s="38">
        <f t="shared" si="447"/>
        <v>0</v>
      </c>
      <c r="N638" s="38">
        <f t="shared" si="447"/>
        <v>0</v>
      </c>
      <c r="O638" s="38">
        <f t="shared" si="447"/>
        <v>0</v>
      </c>
      <c r="P638" s="38">
        <f t="shared" si="447"/>
        <v>0</v>
      </c>
      <c r="Q638" s="38">
        <f t="shared" si="447"/>
        <v>0</v>
      </c>
      <c r="R638" s="38">
        <f t="shared" si="447"/>
        <v>0</v>
      </c>
      <c r="S638" s="38">
        <f t="shared" si="447"/>
        <v>0</v>
      </c>
      <c r="T638" s="38">
        <f t="shared" si="447"/>
        <v>0</v>
      </c>
      <c r="U638" s="38">
        <f t="shared" si="447"/>
        <v>0</v>
      </c>
      <c r="V638" s="38">
        <f t="shared" si="447"/>
        <v>0</v>
      </c>
      <c r="W638" s="38">
        <f t="shared" si="447"/>
        <v>0</v>
      </c>
      <c r="X638" s="38">
        <f t="shared" si="447"/>
        <v>0</v>
      </c>
      <c r="Y638" s="38">
        <f t="shared" si="447"/>
        <v>0</v>
      </c>
      <c r="Z638" s="38">
        <f t="shared" si="447"/>
        <v>0</v>
      </c>
      <c r="AA638" s="38">
        <f t="shared" si="447"/>
        <v>0</v>
      </c>
      <c r="AB638" s="38">
        <f t="shared" si="447"/>
        <v>0</v>
      </c>
      <c r="AC638" s="38">
        <f t="shared" si="447"/>
        <v>0</v>
      </c>
      <c r="AD638" s="38">
        <f t="shared" si="447"/>
        <v>0</v>
      </c>
      <c r="AE638" s="38">
        <f t="shared" si="447"/>
        <v>0</v>
      </c>
      <c r="AF638" s="38">
        <f t="shared" si="447"/>
        <v>0</v>
      </c>
      <c r="AG638" s="38">
        <f t="shared" si="447"/>
        <v>0</v>
      </c>
      <c r="AH638" s="38">
        <f t="shared" si="447"/>
        <v>0</v>
      </c>
      <c r="AI638" s="38">
        <f t="shared" si="447"/>
        <v>0</v>
      </c>
      <c r="AJ638" s="38">
        <f t="shared" si="447"/>
        <v>0</v>
      </c>
      <c r="AK638" s="38">
        <f t="shared" si="447"/>
        <v>0</v>
      </c>
      <c r="AL638" s="38">
        <f t="shared" si="447"/>
        <v>0</v>
      </c>
      <c r="AM638" s="38">
        <f t="shared" si="447"/>
        <v>0</v>
      </c>
      <c r="AN638" s="38">
        <f t="shared" si="447"/>
        <v>0</v>
      </c>
      <c r="AO638" s="38">
        <f t="shared" si="447"/>
        <v>0</v>
      </c>
      <c r="AP638" s="38">
        <f t="shared" si="447"/>
        <v>0</v>
      </c>
      <c r="AQ638" s="38">
        <f t="shared" si="447"/>
        <v>0</v>
      </c>
      <c r="AR638" s="38">
        <f t="shared" si="447"/>
        <v>0</v>
      </c>
      <c r="AS638" s="38">
        <f t="shared" si="447"/>
        <v>0</v>
      </c>
      <c r="AT638" s="38">
        <f t="shared" si="447"/>
        <v>0</v>
      </c>
      <c r="AU638" s="38">
        <f t="shared" si="447"/>
        <v>0</v>
      </c>
      <c r="AV638" s="38">
        <f t="shared" si="447"/>
        <v>0</v>
      </c>
      <c r="AW638" s="38">
        <f t="shared" si="447"/>
        <v>0</v>
      </c>
      <c r="AX638" s="38">
        <f t="shared" si="447"/>
        <v>0</v>
      </c>
      <c r="AY638" s="38">
        <f t="shared" si="447"/>
        <v>0</v>
      </c>
      <c r="AZ638" s="38">
        <f t="shared" si="447"/>
        <v>0</v>
      </c>
      <c r="BA638" s="38">
        <f t="shared" si="447"/>
        <v>0</v>
      </c>
      <c r="BB638" s="38">
        <f t="shared" si="447"/>
        <v>0</v>
      </c>
      <c r="BC638" s="38">
        <f t="shared" si="447"/>
        <v>0</v>
      </c>
      <c r="BD638" s="38">
        <f t="shared" si="447"/>
        <v>0</v>
      </c>
      <c r="BE638" s="38">
        <f t="shared" ref="BE638:BK638" si="448">BE639+BE640</f>
        <v>0</v>
      </c>
      <c r="BF638" s="38">
        <f t="shared" si="448"/>
        <v>0</v>
      </c>
      <c r="BG638" s="38">
        <f t="shared" si="448"/>
        <v>0</v>
      </c>
      <c r="BH638" s="38">
        <f t="shared" si="448"/>
        <v>0</v>
      </c>
      <c r="BI638" s="38">
        <f t="shared" si="448"/>
        <v>0</v>
      </c>
      <c r="BJ638" s="38">
        <f t="shared" si="448"/>
        <v>0</v>
      </c>
      <c r="BK638" s="38">
        <f t="shared" si="448"/>
        <v>0</v>
      </c>
      <c r="BL638" s="38">
        <f t="shared" ref="BL638:BQ638" si="449">BL639+BL640</f>
        <v>0</v>
      </c>
      <c r="BM638" s="38">
        <f t="shared" si="449"/>
        <v>0</v>
      </c>
      <c r="BN638" s="38">
        <f t="shared" si="449"/>
        <v>0</v>
      </c>
      <c r="BO638" s="38">
        <f t="shared" si="449"/>
        <v>0</v>
      </c>
      <c r="BP638" s="38">
        <f t="shared" si="449"/>
        <v>0</v>
      </c>
      <c r="BQ638" s="38">
        <f t="shared" si="449"/>
        <v>0</v>
      </c>
    </row>
    <row r="639" spans="1:69" ht="47.25" x14ac:dyDescent="0.25">
      <c r="A639" s="58" t="s">
        <v>1095</v>
      </c>
      <c r="B639" s="22" t="s">
        <v>583</v>
      </c>
      <c r="C639" s="22" t="s">
        <v>191</v>
      </c>
      <c r="D639" s="56">
        <v>0</v>
      </c>
      <c r="E639" s="38">
        <v>0</v>
      </c>
      <c r="F639" s="38">
        <v>0</v>
      </c>
      <c r="G639" s="38">
        <v>0</v>
      </c>
      <c r="H639" s="38">
        <v>0</v>
      </c>
      <c r="I639" s="38">
        <v>0</v>
      </c>
      <c r="J639" s="38">
        <v>0</v>
      </c>
      <c r="K639" s="38">
        <v>0</v>
      </c>
      <c r="L639" s="38">
        <v>0</v>
      </c>
      <c r="M639" s="38">
        <v>0</v>
      </c>
      <c r="N639" s="38">
        <v>0</v>
      </c>
      <c r="O639" s="38">
        <v>0</v>
      </c>
      <c r="P639" s="38">
        <v>0</v>
      </c>
      <c r="Q639" s="38">
        <v>0</v>
      </c>
      <c r="R639" s="38">
        <v>0</v>
      </c>
      <c r="S639" s="38">
        <v>0</v>
      </c>
      <c r="T639" s="38">
        <v>0</v>
      </c>
      <c r="U639" s="38">
        <v>0</v>
      </c>
      <c r="V639" s="38">
        <v>0</v>
      </c>
      <c r="W639" s="38">
        <v>0</v>
      </c>
      <c r="X639" s="38">
        <v>0</v>
      </c>
      <c r="Y639" s="38">
        <v>0</v>
      </c>
      <c r="Z639" s="38">
        <v>0</v>
      </c>
      <c r="AA639" s="38">
        <v>0</v>
      </c>
      <c r="AB639" s="38">
        <v>0</v>
      </c>
      <c r="AC639" s="38">
        <v>0</v>
      </c>
      <c r="AD639" s="38">
        <v>0</v>
      </c>
      <c r="AE639" s="38">
        <v>0</v>
      </c>
      <c r="AF639" s="38">
        <v>0</v>
      </c>
      <c r="AG639" s="38">
        <v>0</v>
      </c>
      <c r="AH639" s="38">
        <v>0</v>
      </c>
      <c r="AI639" s="38">
        <v>0</v>
      </c>
      <c r="AJ639" s="38">
        <v>0</v>
      </c>
      <c r="AK639" s="38">
        <v>0</v>
      </c>
      <c r="AL639" s="38">
        <v>0</v>
      </c>
      <c r="AM639" s="38">
        <v>0</v>
      </c>
      <c r="AN639" s="38">
        <v>0</v>
      </c>
      <c r="AO639" s="38">
        <v>0</v>
      </c>
      <c r="AP639" s="38">
        <v>0</v>
      </c>
      <c r="AQ639" s="38">
        <v>0</v>
      </c>
      <c r="AR639" s="38">
        <v>0</v>
      </c>
      <c r="AS639" s="38">
        <v>0</v>
      </c>
      <c r="AT639" s="38">
        <v>0</v>
      </c>
      <c r="AU639" s="38">
        <v>0</v>
      </c>
      <c r="AV639" s="38">
        <v>0</v>
      </c>
      <c r="AW639" s="38">
        <v>0</v>
      </c>
      <c r="AX639" s="38">
        <v>0</v>
      </c>
      <c r="AY639" s="38">
        <v>0</v>
      </c>
      <c r="AZ639" s="38">
        <v>0</v>
      </c>
      <c r="BA639" s="38">
        <v>0</v>
      </c>
      <c r="BB639" s="38">
        <v>0</v>
      </c>
      <c r="BC639" s="38">
        <v>0</v>
      </c>
      <c r="BD639" s="38">
        <v>0</v>
      </c>
      <c r="BE639" s="38">
        <v>0</v>
      </c>
      <c r="BF639" s="38">
        <v>0</v>
      </c>
      <c r="BG639" s="38">
        <v>0</v>
      </c>
      <c r="BH639" s="38">
        <v>0</v>
      </c>
      <c r="BI639" s="38">
        <v>0</v>
      </c>
      <c r="BJ639" s="38">
        <v>0</v>
      </c>
      <c r="BK639" s="38">
        <v>0</v>
      </c>
      <c r="BL639" s="38">
        <v>0</v>
      </c>
      <c r="BM639" s="38">
        <v>0</v>
      </c>
      <c r="BN639" s="38">
        <v>0</v>
      </c>
      <c r="BO639" s="38">
        <v>0</v>
      </c>
      <c r="BP639" s="38">
        <v>0</v>
      </c>
      <c r="BQ639" s="38">
        <v>0</v>
      </c>
    </row>
    <row r="640" spans="1:69" ht="47.25" x14ac:dyDescent="0.25">
      <c r="A640" s="58" t="s">
        <v>1096</v>
      </c>
      <c r="B640" s="22" t="s">
        <v>585</v>
      </c>
      <c r="C640" s="22" t="s">
        <v>191</v>
      </c>
      <c r="D640" s="56">
        <v>0</v>
      </c>
      <c r="E640" s="38">
        <v>0</v>
      </c>
      <c r="F640" s="38">
        <v>0</v>
      </c>
      <c r="G640" s="38">
        <v>0</v>
      </c>
      <c r="H640" s="38">
        <v>0</v>
      </c>
      <c r="I640" s="38">
        <v>0</v>
      </c>
      <c r="J640" s="38">
        <v>0</v>
      </c>
      <c r="K640" s="38">
        <v>0</v>
      </c>
      <c r="L640" s="38">
        <v>0</v>
      </c>
      <c r="M640" s="38">
        <v>0</v>
      </c>
      <c r="N640" s="38">
        <v>0</v>
      </c>
      <c r="O640" s="38">
        <v>0</v>
      </c>
      <c r="P640" s="38">
        <v>0</v>
      </c>
      <c r="Q640" s="38">
        <v>0</v>
      </c>
      <c r="R640" s="38">
        <v>0</v>
      </c>
      <c r="S640" s="38">
        <v>0</v>
      </c>
      <c r="T640" s="38">
        <v>0</v>
      </c>
      <c r="U640" s="38">
        <v>0</v>
      </c>
      <c r="V640" s="38">
        <v>0</v>
      </c>
      <c r="W640" s="38">
        <v>0</v>
      </c>
      <c r="X640" s="38">
        <v>0</v>
      </c>
      <c r="Y640" s="38">
        <v>0</v>
      </c>
      <c r="Z640" s="38">
        <v>0</v>
      </c>
      <c r="AA640" s="38">
        <v>0</v>
      </c>
      <c r="AB640" s="38">
        <v>0</v>
      </c>
      <c r="AC640" s="38">
        <v>0</v>
      </c>
      <c r="AD640" s="38">
        <v>0</v>
      </c>
      <c r="AE640" s="38">
        <v>0</v>
      </c>
      <c r="AF640" s="38">
        <v>0</v>
      </c>
      <c r="AG640" s="38">
        <v>0</v>
      </c>
      <c r="AH640" s="38">
        <v>0</v>
      </c>
      <c r="AI640" s="38">
        <v>0</v>
      </c>
      <c r="AJ640" s="38">
        <v>0</v>
      </c>
      <c r="AK640" s="38">
        <v>0</v>
      </c>
      <c r="AL640" s="38">
        <v>0</v>
      </c>
      <c r="AM640" s="38">
        <v>0</v>
      </c>
      <c r="AN640" s="38">
        <v>0</v>
      </c>
      <c r="AO640" s="38">
        <v>0</v>
      </c>
      <c r="AP640" s="38">
        <v>0</v>
      </c>
      <c r="AQ640" s="38">
        <v>0</v>
      </c>
      <c r="AR640" s="38">
        <v>0</v>
      </c>
      <c r="AS640" s="38">
        <v>0</v>
      </c>
      <c r="AT640" s="38">
        <v>0</v>
      </c>
      <c r="AU640" s="38">
        <v>0</v>
      </c>
      <c r="AV640" s="38">
        <v>0</v>
      </c>
      <c r="AW640" s="38">
        <v>0</v>
      </c>
      <c r="AX640" s="38">
        <v>0</v>
      </c>
      <c r="AY640" s="38">
        <v>0</v>
      </c>
      <c r="AZ640" s="38">
        <v>0</v>
      </c>
      <c r="BA640" s="38">
        <v>0</v>
      </c>
      <c r="BB640" s="38">
        <v>0</v>
      </c>
      <c r="BC640" s="38">
        <v>0</v>
      </c>
      <c r="BD640" s="38">
        <v>0</v>
      </c>
      <c r="BE640" s="38">
        <v>0</v>
      </c>
      <c r="BF640" s="38">
        <v>0</v>
      </c>
      <c r="BG640" s="38">
        <v>0</v>
      </c>
      <c r="BH640" s="38">
        <v>0</v>
      </c>
      <c r="BI640" s="38">
        <v>0</v>
      </c>
      <c r="BJ640" s="38">
        <v>0</v>
      </c>
      <c r="BK640" s="38">
        <v>0</v>
      </c>
      <c r="BL640" s="38">
        <v>0</v>
      </c>
      <c r="BM640" s="38">
        <v>0</v>
      </c>
      <c r="BN640" s="38">
        <v>0</v>
      </c>
      <c r="BO640" s="38">
        <v>0</v>
      </c>
      <c r="BP640" s="38">
        <v>0</v>
      </c>
      <c r="BQ640" s="38">
        <v>0</v>
      </c>
    </row>
    <row r="641" spans="1:69" x14ac:dyDescent="0.25">
      <c r="A641" s="57" t="s">
        <v>1097</v>
      </c>
      <c r="B641" s="22" t="s">
        <v>590</v>
      </c>
      <c r="C641" s="23" t="s">
        <v>191</v>
      </c>
      <c r="D641" s="38">
        <v>0</v>
      </c>
      <c r="E641" s="38">
        <v>0</v>
      </c>
      <c r="F641" s="38">
        <v>0</v>
      </c>
      <c r="G641" s="38">
        <v>0</v>
      </c>
      <c r="H641" s="38">
        <v>0</v>
      </c>
      <c r="I641" s="38">
        <v>0</v>
      </c>
      <c r="J641" s="38">
        <v>0</v>
      </c>
      <c r="K641" s="38">
        <v>0</v>
      </c>
      <c r="L641" s="38">
        <v>0</v>
      </c>
      <c r="M641" s="38">
        <v>0</v>
      </c>
      <c r="N641" s="38">
        <v>0</v>
      </c>
      <c r="O641" s="38">
        <v>0</v>
      </c>
      <c r="P641" s="38">
        <v>0</v>
      </c>
      <c r="Q641" s="38">
        <v>0</v>
      </c>
      <c r="R641" s="38">
        <v>0</v>
      </c>
      <c r="S641" s="38">
        <v>0</v>
      </c>
      <c r="T641" s="38">
        <v>0</v>
      </c>
      <c r="U641" s="38">
        <v>0</v>
      </c>
      <c r="V641" s="38">
        <v>0</v>
      </c>
      <c r="W641" s="38">
        <v>0</v>
      </c>
      <c r="X641" s="38">
        <v>0</v>
      </c>
      <c r="Y641" s="38">
        <v>0</v>
      </c>
      <c r="Z641" s="38">
        <v>0</v>
      </c>
      <c r="AA641" s="38">
        <v>0</v>
      </c>
      <c r="AB641" s="38">
        <v>0</v>
      </c>
      <c r="AC641" s="38">
        <v>0</v>
      </c>
      <c r="AD641" s="38">
        <v>0</v>
      </c>
      <c r="AE641" s="38">
        <v>0</v>
      </c>
      <c r="AF641" s="38">
        <v>0</v>
      </c>
      <c r="AG641" s="38">
        <v>0</v>
      </c>
      <c r="AH641" s="38">
        <v>0</v>
      </c>
      <c r="AI641" s="38">
        <v>0</v>
      </c>
      <c r="AJ641" s="38">
        <v>0</v>
      </c>
      <c r="AK641" s="38">
        <v>0</v>
      </c>
      <c r="AL641" s="38">
        <v>0</v>
      </c>
      <c r="AM641" s="38">
        <v>0</v>
      </c>
      <c r="AN641" s="38">
        <v>0</v>
      </c>
      <c r="AO641" s="38">
        <v>0</v>
      </c>
      <c r="AP641" s="38">
        <v>0</v>
      </c>
      <c r="AQ641" s="38">
        <v>0</v>
      </c>
      <c r="AR641" s="38">
        <v>0</v>
      </c>
      <c r="AS641" s="38">
        <v>0</v>
      </c>
      <c r="AT641" s="38">
        <v>0</v>
      </c>
      <c r="AU641" s="38">
        <v>0</v>
      </c>
      <c r="AV641" s="38">
        <v>0</v>
      </c>
      <c r="AW641" s="38">
        <v>0</v>
      </c>
      <c r="AX641" s="38">
        <v>0</v>
      </c>
      <c r="AY641" s="38">
        <v>0</v>
      </c>
      <c r="AZ641" s="38">
        <v>0</v>
      </c>
      <c r="BA641" s="38">
        <v>0</v>
      </c>
      <c r="BB641" s="38">
        <v>0</v>
      </c>
      <c r="BC641" s="38">
        <v>0</v>
      </c>
      <c r="BD641" s="38">
        <v>0</v>
      </c>
      <c r="BE641" s="38">
        <v>0</v>
      </c>
      <c r="BF641" s="38">
        <v>0</v>
      </c>
      <c r="BG641" s="38">
        <v>0</v>
      </c>
      <c r="BH641" s="38">
        <v>0</v>
      </c>
      <c r="BI641" s="38">
        <v>0</v>
      </c>
      <c r="BJ641" s="38">
        <v>0</v>
      </c>
      <c r="BK641" s="38">
        <v>0</v>
      </c>
      <c r="BL641" s="38">
        <v>0</v>
      </c>
      <c r="BM641" s="38">
        <v>0</v>
      </c>
      <c r="BN641" s="38">
        <v>0</v>
      </c>
      <c r="BO641" s="38">
        <v>0</v>
      </c>
      <c r="BP641" s="38">
        <v>0</v>
      </c>
      <c r="BQ641" s="38">
        <v>0</v>
      </c>
    </row>
    <row r="642" spans="1:69" ht="47.25" x14ac:dyDescent="0.25">
      <c r="A642" s="58" t="s">
        <v>1098</v>
      </c>
      <c r="B642" s="22" t="s">
        <v>583</v>
      </c>
      <c r="C642" s="23" t="s">
        <v>191</v>
      </c>
      <c r="D642" s="38">
        <v>0</v>
      </c>
      <c r="E642" s="38">
        <v>0</v>
      </c>
      <c r="F642" s="38">
        <v>0</v>
      </c>
      <c r="G642" s="38">
        <v>0</v>
      </c>
      <c r="H642" s="38">
        <v>0</v>
      </c>
      <c r="I642" s="38">
        <v>0</v>
      </c>
      <c r="J642" s="38">
        <v>0</v>
      </c>
      <c r="K642" s="38">
        <v>0</v>
      </c>
      <c r="L642" s="38">
        <v>0</v>
      </c>
      <c r="M642" s="38">
        <v>0</v>
      </c>
      <c r="N642" s="38">
        <v>0</v>
      </c>
      <c r="O642" s="38">
        <v>0</v>
      </c>
      <c r="P642" s="38">
        <v>0</v>
      </c>
      <c r="Q642" s="38">
        <v>0</v>
      </c>
      <c r="R642" s="38">
        <v>0</v>
      </c>
      <c r="S642" s="38">
        <v>0</v>
      </c>
      <c r="T642" s="38">
        <v>0</v>
      </c>
      <c r="U642" s="38">
        <v>0</v>
      </c>
      <c r="V642" s="38">
        <v>0</v>
      </c>
      <c r="W642" s="38">
        <v>0</v>
      </c>
      <c r="X642" s="38">
        <v>0</v>
      </c>
      <c r="Y642" s="38">
        <v>0</v>
      </c>
      <c r="Z642" s="38">
        <v>0</v>
      </c>
      <c r="AA642" s="38">
        <v>0</v>
      </c>
      <c r="AB642" s="38">
        <v>0</v>
      </c>
      <c r="AC642" s="38">
        <v>0</v>
      </c>
      <c r="AD642" s="38">
        <v>0</v>
      </c>
      <c r="AE642" s="38">
        <v>0</v>
      </c>
      <c r="AF642" s="38">
        <v>0</v>
      </c>
      <c r="AG642" s="38">
        <v>0</v>
      </c>
      <c r="AH642" s="38">
        <v>0</v>
      </c>
      <c r="AI642" s="38">
        <v>0</v>
      </c>
      <c r="AJ642" s="38">
        <v>0</v>
      </c>
      <c r="AK642" s="38">
        <v>0</v>
      </c>
      <c r="AL642" s="38">
        <v>0</v>
      </c>
      <c r="AM642" s="38">
        <v>0</v>
      </c>
      <c r="AN642" s="38">
        <v>0</v>
      </c>
      <c r="AO642" s="38">
        <v>0</v>
      </c>
      <c r="AP642" s="38">
        <v>0</v>
      </c>
      <c r="AQ642" s="38">
        <v>0</v>
      </c>
      <c r="AR642" s="38">
        <v>0</v>
      </c>
      <c r="AS642" s="38">
        <v>0</v>
      </c>
      <c r="AT642" s="38">
        <v>0</v>
      </c>
      <c r="AU642" s="38">
        <v>0</v>
      </c>
      <c r="AV642" s="38">
        <v>0</v>
      </c>
      <c r="AW642" s="38">
        <v>0</v>
      </c>
      <c r="AX642" s="38">
        <v>0</v>
      </c>
      <c r="AY642" s="38">
        <v>0</v>
      </c>
      <c r="AZ642" s="38">
        <v>0</v>
      </c>
      <c r="BA642" s="38">
        <v>0</v>
      </c>
      <c r="BB642" s="38">
        <v>0</v>
      </c>
      <c r="BC642" s="38">
        <v>0</v>
      </c>
      <c r="BD642" s="38">
        <v>0</v>
      </c>
      <c r="BE642" s="38">
        <v>0</v>
      </c>
      <c r="BF642" s="38">
        <v>0</v>
      </c>
      <c r="BG642" s="38">
        <v>0</v>
      </c>
      <c r="BH642" s="38">
        <v>0</v>
      </c>
      <c r="BI642" s="38">
        <v>0</v>
      </c>
      <c r="BJ642" s="38">
        <v>0</v>
      </c>
      <c r="BK642" s="38">
        <v>0</v>
      </c>
      <c r="BL642" s="38">
        <v>0</v>
      </c>
      <c r="BM642" s="38">
        <v>0</v>
      </c>
      <c r="BN642" s="38">
        <v>0</v>
      </c>
      <c r="BO642" s="38">
        <v>0</v>
      </c>
      <c r="BP642" s="38">
        <v>0</v>
      </c>
      <c r="BQ642" s="38">
        <v>0</v>
      </c>
    </row>
    <row r="643" spans="1:69" ht="47.25" x14ac:dyDescent="0.25">
      <c r="A643" s="58" t="s">
        <v>1099</v>
      </c>
      <c r="B643" s="40" t="s">
        <v>585</v>
      </c>
      <c r="C643" s="23" t="s">
        <v>191</v>
      </c>
      <c r="D643" s="38">
        <v>0</v>
      </c>
      <c r="E643" s="38">
        <v>0</v>
      </c>
      <c r="F643" s="38">
        <v>0</v>
      </c>
      <c r="G643" s="38">
        <v>0</v>
      </c>
      <c r="H643" s="38">
        <v>0</v>
      </c>
      <c r="I643" s="38">
        <v>0</v>
      </c>
      <c r="J643" s="38">
        <v>0</v>
      </c>
      <c r="K643" s="38">
        <v>0</v>
      </c>
      <c r="L643" s="38">
        <v>0</v>
      </c>
      <c r="M643" s="38">
        <v>0</v>
      </c>
      <c r="N643" s="38">
        <v>0</v>
      </c>
      <c r="O643" s="38">
        <v>0</v>
      </c>
      <c r="P643" s="38">
        <v>0</v>
      </c>
      <c r="Q643" s="38">
        <v>0</v>
      </c>
      <c r="R643" s="38">
        <v>0</v>
      </c>
      <c r="S643" s="38">
        <v>0</v>
      </c>
      <c r="T643" s="38">
        <v>0</v>
      </c>
      <c r="U643" s="38">
        <v>0</v>
      </c>
      <c r="V643" s="38">
        <v>0</v>
      </c>
      <c r="W643" s="38">
        <v>0</v>
      </c>
      <c r="X643" s="38">
        <v>0</v>
      </c>
      <c r="Y643" s="38">
        <v>0</v>
      </c>
      <c r="Z643" s="38">
        <v>0</v>
      </c>
      <c r="AA643" s="38">
        <v>0</v>
      </c>
      <c r="AB643" s="38">
        <v>0</v>
      </c>
      <c r="AC643" s="38">
        <v>0</v>
      </c>
      <c r="AD643" s="38">
        <v>0</v>
      </c>
      <c r="AE643" s="38">
        <v>0</v>
      </c>
      <c r="AF643" s="38">
        <v>0</v>
      </c>
      <c r="AG643" s="38">
        <v>0</v>
      </c>
      <c r="AH643" s="38">
        <v>0</v>
      </c>
      <c r="AI643" s="38">
        <v>0</v>
      </c>
      <c r="AJ643" s="38">
        <v>0</v>
      </c>
      <c r="AK643" s="38">
        <v>0</v>
      </c>
      <c r="AL643" s="38">
        <v>0</v>
      </c>
      <c r="AM643" s="38">
        <v>0</v>
      </c>
      <c r="AN643" s="38">
        <v>0</v>
      </c>
      <c r="AO643" s="38">
        <v>0</v>
      </c>
      <c r="AP643" s="38">
        <v>0</v>
      </c>
      <c r="AQ643" s="38">
        <v>0</v>
      </c>
      <c r="AR643" s="38">
        <v>0</v>
      </c>
      <c r="AS643" s="38">
        <v>0</v>
      </c>
      <c r="AT643" s="38">
        <v>0</v>
      </c>
      <c r="AU643" s="38">
        <v>0</v>
      </c>
      <c r="AV643" s="38">
        <v>0</v>
      </c>
      <c r="AW643" s="38">
        <v>0</v>
      </c>
      <c r="AX643" s="38">
        <v>0</v>
      </c>
      <c r="AY643" s="38">
        <v>0</v>
      </c>
      <c r="AZ643" s="38">
        <v>0</v>
      </c>
      <c r="BA643" s="38">
        <v>0</v>
      </c>
      <c r="BB643" s="38">
        <v>0</v>
      </c>
      <c r="BC643" s="38">
        <v>0</v>
      </c>
      <c r="BD643" s="38">
        <v>0</v>
      </c>
      <c r="BE643" s="38">
        <v>0</v>
      </c>
      <c r="BF643" s="38">
        <v>0</v>
      </c>
      <c r="BG643" s="38">
        <v>0</v>
      </c>
      <c r="BH643" s="38">
        <v>0</v>
      </c>
      <c r="BI643" s="38">
        <v>0</v>
      </c>
      <c r="BJ643" s="38">
        <v>0</v>
      </c>
      <c r="BK643" s="38">
        <v>0</v>
      </c>
      <c r="BL643" s="38">
        <v>0</v>
      </c>
      <c r="BM643" s="38">
        <v>0</v>
      </c>
      <c r="BN643" s="38">
        <v>0</v>
      </c>
      <c r="BO643" s="38">
        <v>0</v>
      </c>
      <c r="BP643" s="38">
        <v>0</v>
      </c>
      <c r="BQ643" s="38">
        <v>0</v>
      </c>
    </row>
    <row r="644" spans="1:69" x14ac:dyDescent="0.25">
      <c r="A644" s="21" t="s">
        <v>121</v>
      </c>
      <c r="B644" s="22" t="s">
        <v>594</v>
      </c>
      <c r="C644" s="22" t="s">
        <v>191</v>
      </c>
      <c r="D644" s="56">
        <f t="shared" ref="D644:BD644" si="450">D645+D646+D647+D648</f>
        <v>5731.5249999999996</v>
      </c>
      <c r="E644" s="38">
        <f t="shared" si="450"/>
        <v>0</v>
      </c>
      <c r="F644" s="38">
        <f t="shared" si="450"/>
        <v>0</v>
      </c>
      <c r="G644" s="38">
        <f t="shared" si="450"/>
        <v>0</v>
      </c>
      <c r="H644" s="38">
        <f t="shared" si="450"/>
        <v>0</v>
      </c>
      <c r="I644" s="38">
        <f t="shared" si="450"/>
        <v>0</v>
      </c>
      <c r="J644" s="38">
        <f t="shared" si="450"/>
        <v>0</v>
      </c>
      <c r="K644" s="38">
        <f t="shared" si="450"/>
        <v>0</v>
      </c>
      <c r="L644" s="38">
        <f t="shared" si="450"/>
        <v>0</v>
      </c>
      <c r="M644" s="38">
        <f t="shared" si="450"/>
        <v>0</v>
      </c>
      <c r="N644" s="38">
        <f t="shared" si="450"/>
        <v>0</v>
      </c>
      <c r="O644" s="38">
        <f t="shared" si="450"/>
        <v>0</v>
      </c>
      <c r="P644" s="38">
        <f t="shared" si="450"/>
        <v>0</v>
      </c>
      <c r="Q644" s="38">
        <f t="shared" si="450"/>
        <v>0</v>
      </c>
      <c r="R644" s="38">
        <f t="shared" si="450"/>
        <v>0</v>
      </c>
      <c r="S644" s="38">
        <f t="shared" si="450"/>
        <v>0</v>
      </c>
      <c r="T644" s="38">
        <f t="shared" si="450"/>
        <v>0</v>
      </c>
      <c r="U644" s="38">
        <f t="shared" si="450"/>
        <v>0</v>
      </c>
      <c r="V644" s="38">
        <f t="shared" si="450"/>
        <v>0</v>
      </c>
      <c r="W644" s="38">
        <f t="shared" si="450"/>
        <v>0</v>
      </c>
      <c r="X644" s="38">
        <f t="shared" si="450"/>
        <v>0</v>
      </c>
      <c r="Y644" s="38">
        <f t="shared" si="450"/>
        <v>0</v>
      </c>
      <c r="Z644" s="38">
        <f t="shared" si="450"/>
        <v>0</v>
      </c>
      <c r="AA644" s="38">
        <f t="shared" si="450"/>
        <v>0</v>
      </c>
      <c r="AB644" s="38">
        <f t="shared" si="450"/>
        <v>0</v>
      </c>
      <c r="AC644" s="38">
        <f t="shared" si="450"/>
        <v>0</v>
      </c>
      <c r="AD644" s="38">
        <f t="shared" si="450"/>
        <v>0</v>
      </c>
      <c r="AE644" s="38">
        <f t="shared" si="450"/>
        <v>0</v>
      </c>
      <c r="AF644" s="38">
        <f t="shared" si="450"/>
        <v>0</v>
      </c>
      <c r="AG644" s="38">
        <f t="shared" si="450"/>
        <v>0</v>
      </c>
      <c r="AH644" s="38">
        <f t="shared" si="450"/>
        <v>0</v>
      </c>
      <c r="AI644" s="38">
        <f t="shared" si="450"/>
        <v>0</v>
      </c>
      <c r="AJ644" s="38">
        <f t="shared" si="450"/>
        <v>0</v>
      </c>
      <c r="AK644" s="38">
        <f t="shared" si="450"/>
        <v>0</v>
      </c>
      <c r="AL644" s="38">
        <f t="shared" si="450"/>
        <v>0</v>
      </c>
      <c r="AM644" s="38">
        <f t="shared" si="450"/>
        <v>0</v>
      </c>
      <c r="AN644" s="38">
        <f t="shared" si="450"/>
        <v>0</v>
      </c>
      <c r="AO644" s="38">
        <f t="shared" si="450"/>
        <v>0</v>
      </c>
      <c r="AP644" s="38">
        <f t="shared" si="450"/>
        <v>0</v>
      </c>
      <c r="AQ644" s="38">
        <f t="shared" si="450"/>
        <v>0</v>
      </c>
      <c r="AR644" s="38">
        <f t="shared" si="450"/>
        <v>0</v>
      </c>
      <c r="AS644" s="38">
        <f t="shared" si="450"/>
        <v>0</v>
      </c>
      <c r="AT644" s="38">
        <f t="shared" si="450"/>
        <v>0</v>
      </c>
      <c r="AU644" s="38">
        <f t="shared" si="450"/>
        <v>0</v>
      </c>
      <c r="AV644" s="38">
        <f t="shared" si="450"/>
        <v>0</v>
      </c>
      <c r="AW644" s="38">
        <f t="shared" si="450"/>
        <v>0</v>
      </c>
      <c r="AX644" s="38">
        <f t="shared" si="450"/>
        <v>0</v>
      </c>
      <c r="AY644" s="38">
        <f t="shared" si="450"/>
        <v>0</v>
      </c>
      <c r="AZ644" s="38">
        <f t="shared" si="450"/>
        <v>0</v>
      </c>
      <c r="BA644" s="38">
        <f t="shared" si="450"/>
        <v>0</v>
      </c>
      <c r="BB644" s="38">
        <f t="shared" si="450"/>
        <v>0</v>
      </c>
      <c r="BC644" s="38">
        <f t="shared" si="450"/>
        <v>0</v>
      </c>
      <c r="BD644" s="38">
        <f t="shared" si="450"/>
        <v>0</v>
      </c>
      <c r="BE644" s="38">
        <f t="shared" ref="BE644:BK644" si="451">BE645+BE646+BE647+BE648</f>
        <v>0</v>
      </c>
      <c r="BF644" s="38">
        <f t="shared" si="451"/>
        <v>0</v>
      </c>
      <c r="BG644" s="38">
        <f t="shared" si="451"/>
        <v>0</v>
      </c>
      <c r="BH644" s="38">
        <f t="shared" si="451"/>
        <v>0</v>
      </c>
      <c r="BI644" s="38">
        <f t="shared" si="451"/>
        <v>0</v>
      </c>
      <c r="BJ644" s="38">
        <f t="shared" si="451"/>
        <v>0</v>
      </c>
      <c r="BK644" s="38">
        <f t="shared" si="451"/>
        <v>0</v>
      </c>
      <c r="BL644" s="38">
        <f t="shared" ref="BL644:BQ644" si="452">BL645+BL646+BL647+BL648</f>
        <v>0</v>
      </c>
      <c r="BM644" s="38">
        <f t="shared" si="452"/>
        <v>0</v>
      </c>
      <c r="BN644" s="38">
        <f t="shared" si="452"/>
        <v>0</v>
      </c>
      <c r="BO644" s="38">
        <f t="shared" si="452"/>
        <v>0</v>
      </c>
      <c r="BP644" s="38">
        <f t="shared" si="452"/>
        <v>0</v>
      </c>
      <c r="BQ644" s="38">
        <f t="shared" si="452"/>
        <v>0</v>
      </c>
    </row>
    <row r="645" spans="1:69" ht="31.5" x14ac:dyDescent="0.25">
      <c r="A645" s="21" t="s">
        <v>137</v>
      </c>
      <c r="B645" s="22" t="s">
        <v>596</v>
      </c>
      <c r="C645" s="22" t="s">
        <v>191</v>
      </c>
      <c r="D645" s="56">
        <v>0</v>
      </c>
      <c r="E645" s="38">
        <v>0</v>
      </c>
      <c r="F645" s="38">
        <v>0</v>
      </c>
      <c r="G645" s="38">
        <v>0</v>
      </c>
      <c r="H645" s="38">
        <v>0</v>
      </c>
      <c r="I645" s="38">
        <v>0</v>
      </c>
      <c r="J645" s="38">
        <v>0</v>
      </c>
      <c r="K645" s="38">
        <v>0</v>
      </c>
      <c r="L645" s="38">
        <v>0</v>
      </c>
      <c r="M645" s="38">
        <v>0</v>
      </c>
      <c r="N645" s="38">
        <v>0</v>
      </c>
      <c r="O645" s="38">
        <v>0</v>
      </c>
      <c r="P645" s="38">
        <v>0</v>
      </c>
      <c r="Q645" s="38">
        <v>0</v>
      </c>
      <c r="R645" s="38">
        <v>0</v>
      </c>
      <c r="S645" s="38">
        <v>0</v>
      </c>
      <c r="T645" s="38">
        <v>0</v>
      </c>
      <c r="U645" s="38">
        <v>0</v>
      </c>
      <c r="V645" s="38">
        <v>0</v>
      </c>
      <c r="W645" s="38">
        <v>0</v>
      </c>
      <c r="X645" s="38">
        <v>0</v>
      </c>
      <c r="Y645" s="38">
        <v>0</v>
      </c>
      <c r="Z645" s="38">
        <v>0</v>
      </c>
      <c r="AA645" s="38">
        <v>0</v>
      </c>
      <c r="AB645" s="38">
        <v>0</v>
      </c>
      <c r="AC645" s="38">
        <v>0</v>
      </c>
      <c r="AD645" s="38">
        <v>0</v>
      </c>
      <c r="AE645" s="38">
        <v>0</v>
      </c>
      <c r="AF645" s="38">
        <v>0</v>
      </c>
      <c r="AG645" s="38">
        <v>0</v>
      </c>
      <c r="AH645" s="38">
        <v>0</v>
      </c>
      <c r="AI645" s="38">
        <v>0</v>
      </c>
      <c r="AJ645" s="38">
        <v>0</v>
      </c>
      <c r="AK645" s="38">
        <v>0</v>
      </c>
      <c r="AL645" s="38">
        <v>0</v>
      </c>
      <c r="AM645" s="38">
        <v>0</v>
      </c>
      <c r="AN645" s="38">
        <v>0</v>
      </c>
      <c r="AO645" s="38">
        <v>0</v>
      </c>
      <c r="AP645" s="38">
        <v>0</v>
      </c>
      <c r="AQ645" s="38">
        <v>0</v>
      </c>
      <c r="AR645" s="38">
        <v>0</v>
      </c>
      <c r="AS645" s="38">
        <v>0</v>
      </c>
      <c r="AT645" s="38">
        <v>0</v>
      </c>
      <c r="AU645" s="38">
        <v>0</v>
      </c>
      <c r="AV645" s="38">
        <v>0</v>
      </c>
      <c r="AW645" s="38">
        <v>0</v>
      </c>
      <c r="AX645" s="38">
        <v>0</v>
      </c>
      <c r="AY645" s="38">
        <v>0</v>
      </c>
      <c r="AZ645" s="38">
        <v>0</v>
      </c>
      <c r="BA645" s="38">
        <v>0</v>
      </c>
      <c r="BB645" s="38">
        <v>0</v>
      </c>
      <c r="BC645" s="38">
        <v>0</v>
      </c>
      <c r="BD645" s="38">
        <v>0</v>
      </c>
      <c r="BE645" s="38">
        <v>0</v>
      </c>
      <c r="BF645" s="38">
        <v>0</v>
      </c>
      <c r="BG645" s="38">
        <v>0</v>
      </c>
      <c r="BH645" s="38">
        <v>0</v>
      </c>
      <c r="BI645" s="38">
        <v>0</v>
      </c>
      <c r="BJ645" s="38">
        <v>0</v>
      </c>
      <c r="BK645" s="38">
        <v>0</v>
      </c>
      <c r="BL645" s="38">
        <v>0</v>
      </c>
      <c r="BM645" s="38">
        <v>0</v>
      </c>
      <c r="BN645" s="38">
        <v>0</v>
      </c>
      <c r="BO645" s="38">
        <v>0</v>
      </c>
      <c r="BP645" s="38">
        <v>0</v>
      </c>
      <c r="BQ645" s="38">
        <v>0</v>
      </c>
    </row>
    <row r="646" spans="1:69" x14ac:dyDescent="0.25">
      <c r="A646" s="21" t="s">
        <v>138</v>
      </c>
      <c r="B646" s="22" t="s">
        <v>598</v>
      </c>
      <c r="C646" s="22" t="s">
        <v>191</v>
      </c>
      <c r="D646" s="56">
        <v>0</v>
      </c>
      <c r="E646" s="38">
        <v>0</v>
      </c>
      <c r="F646" s="38">
        <v>0</v>
      </c>
      <c r="G646" s="38">
        <v>0</v>
      </c>
      <c r="H646" s="38">
        <v>0</v>
      </c>
      <c r="I646" s="38">
        <v>0</v>
      </c>
      <c r="J646" s="38">
        <v>0</v>
      </c>
      <c r="K646" s="38">
        <v>0</v>
      </c>
      <c r="L646" s="38">
        <v>0</v>
      </c>
      <c r="M646" s="38">
        <v>0</v>
      </c>
      <c r="N646" s="38">
        <v>0</v>
      </c>
      <c r="O646" s="38">
        <v>0</v>
      </c>
      <c r="P646" s="38">
        <v>0</v>
      </c>
      <c r="Q646" s="38">
        <v>0</v>
      </c>
      <c r="R646" s="38">
        <v>0</v>
      </c>
      <c r="S646" s="38">
        <v>0</v>
      </c>
      <c r="T646" s="38">
        <v>0</v>
      </c>
      <c r="U646" s="38">
        <v>0</v>
      </c>
      <c r="V646" s="38">
        <v>0</v>
      </c>
      <c r="W646" s="38">
        <v>0</v>
      </c>
      <c r="X646" s="38">
        <v>0</v>
      </c>
      <c r="Y646" s="38">
        <v>0</v>
      </c>
      <c r="Z646" s="38">
        <v>0</v>
      </c>
      <c r="AA646" s="38">
        <v>0</v>
      </c>
      <c r="AB646" s="38">
        <v>0</v>
      </c>
      <c r="AC646" s="38">
        <v>0</v>
      </c>
      <c r="AD646" s="38">
        <v>0</v>
      </c>
      <c r="AE646" s="38">
        <v>0</v>
      </c>
      <c r="AF646" s="38">
        <v>0</v>
      </c>
      <c r="AG646" s="38">
        <v>0</v>
      </c>
      <c r="AH646" s="38">
        <v>0</v>
      </c>
      <c r="AI646" s="38">
        <v>0</v>
      </c>
      <c r="AJ646" s="38">
        <v>0</v>
      </c>
      <c r="AK646" s="38">
        <v>0</v>
      </c>
      <c r="AL646" s="38">
        <v>0</v>
      </c>
      <c r="AM646" s="38">
        <v>0</v>
      </c>
      <c r="AN646" s="38">
        <v>0</v>
      </c>
      <c r="AO646" s="38">
        <v>0</v>
      </c>
      <c r="AP646" s="38">
        <v>0</v>
      </c>
      <c r="AQ646" s="38">
        <v>0</v>
      </c>
      <c r="AR646" s="38">
        <v>0</v>
      </c>
      <c r="AS646" s="38">
        <v>0</v>
      </c>
      <c r="AT646" s="38">
        <v>0</v>
      </c>
      <c r="AU646" s="38">
        <v>0</v>
      </c>
      <c r="AV646" s="38">
        <v>0</v>
      </c>
      <c r="AW646" s="38">
        <v>0</v>
      </c>
      <c r="AX646" s="38">
        <v>0</v>
      </c>
      <c r="AY646" s="38">
        <v>0</v>
      </c>
      <c r="AZ646" s="38">
        <v>0</v>
      </c>
      <c r="BA646" s="38">
        <v>0</v>
      </c>
      <c r="BB646" s="38">
        <v>0</v>
      </c>
      <c r="BC646" s="38">
        <v>0</v>
      </c>
      <c r="BD646" s="38">
        <v>0</v>
      </c>
      <c r="BE646" s="38">
        <v>0</v>
      </c>
      <c r="BF646" s="38">
        <v>0</v>
      </c>
      <c r="BG646" s="38">
        <v>0</v>
      </c>
      <c r="BH646" s="38">
        <v>0</v>
      </c>
      <c r="BI646" s="38">
        <v>0</v>
      </c>
      <c r="BJ646" s="38">
        <v>0</v>
      </c>
      <c r="BK646" s="38">
        <v>0</v>
      </c>
      <c r="BL646" s="38">
        <v>0</v>
      </c>
      <c r="BM646" s="38">
        <v>0</v>
      </c>
      <c r="BN646" s="38">
        <v>0</v>
      </c>
      <c r="BO646" s="38">
        <v>0</v>
      </c>
      <c r="BP646" s="38">
        <v>0</v>
      </c>
      <c r="BQ646" s="38">
        <v>0</v>
      </c>
    </row>
    <row r="647" spans="1:69" x14ac:dyDescent="0.25">
      <c r="A647" s="21" t="s">
        <v>1100</v>
      </c>
      <c r="B647" s="22" t="s">
        <v>601</v>
      </c>
      <c r="C647" s="22" t="s">
        <v>191</v>
      </c>
      <c r="D647" s="56">
        <v>0</v>
      </c>
      <c r="E647" s="38">
        <v>0</v>
      </c>
      <c r="F647" s="38">
        <v>0</v>
      </c>
      <c r="G647" s="38">
        <v>0</v>
      </c>
      <c r="H647" s="38">
        <v>0</v>
      </c>
      <c r="I647" s="38">
        <v>0</v>
      </c>
      <c r="J647" s="38">
        <v>0</v>
      </c>
      <c r="K647" s="38">
        <v>0</v>
      </c>
      <c r="L647" s="38">
        <v>0</v>
      </c>
      <c r="M647" s="38">
        <v>0</v>
      </c>
      <c r="N647" s="38">
        <v>0</v>
      </c>
      <c r="O647" s="38">
        <v>0</v>
      </c>
      <c r="P647" s="38">
        <v>0</v>
      </c>
      <c r="Q647" s="38">
        <v>0</v>
      </c>
      <c r="R647" s="38">
        <v>0</v>
      </c>
      <c r="S647" s="38">
        <v>0</v>
      </c>
      <c r="T647" s="38">
        <v>0</v>
      </c>
      <c r="U647" s="38">
        <v>0</v>
      </c>
      <c r="V647" s="38">
        <v>0</v>
      </c>
      <c r="W647" s="38">
        <v>0</v>
      </c>
      <c r="X647" s="38">
        <v>0</v>
      </c>
      <c r="Y647" s="38">
        <v>0</v>
      </c>
      <c r="Z647" s="38">
        <v>0</v>
      </c>
      <c r="AA647" s="38">
        <v>0</v>
      </c>
      <c r="AB647" s="38">
        <v>0</v>
      </c>
      <c r="AC647" s="38">
        <v>0</v>
      </c>
      <c r="AD647" s="38">
        <v>0</v>
      </c>
      <c r="AE647" s="38">
        <v>0</v>
      </c>
      <c r="AF647" s="38">
        <v>0</v>
      </c>
      <c r="AG647" s="38">
        <v>0</v>
      </c>
      <c r="AH647" s="38">
        <v>0</v>
      </c>
      <c r="AI647" s="38">
        <v>0</v>
      </c>
      <c r="AJ647" s="38">
        <v>0</v>
      </c>
      <c r="AK647" s="38">
        <v>0</v>
      </c>
      <c r="AL647" s="38">
        <v>0</v>
      </c>
      <c r="AM647" s="38">
        <v>0</v>
      </c>
      <c r="AN647" s="38">
        <v>0</v>
      </c>
      <c r="AO647" s="38">
        <v>0</v>
      </c>
      <c r="AP647" s="38">
        <v>0</v>
      </c>
      <c r="AQ647" s="38">
        <v>0</v>
      </c>
      <c r="AR647" s="38">
        <v>0</v>
      </c>
      <c r="AS647" s="38">
        <v>0</v>
      </c>
      <c r="AT647" s="38">
        <v>0</v>
      </c>
      <c r="AU647" s="38">
        <v>0</v>
      </c>
      <c r="AV647" s="38">
        <v>0</v>
      </c>
      <c r="AW647" s="38">
        <v>0</v>
      </c>
      <c r="AX647" s="38">
        <v>0</v>
      </c>
      <c r="AY647" s="38">
        <v>0</v>
      </c>
      <c r="AZ647" s="38">
        <v>0</v>
      </c>
      <c r="BA647" s="38">
        <v>0</v>
      </c>
      <c r="BB647" s="38">
        <v>0</v>
      </c>
      <c r="BC647" s="38">
        <v>0</v>
      </c>
      <c r="BD647" s="38">
        <v>0</v>
      </c>
      <c r="BE647" s="38">
        <v>0</v>
      </c>
      <c r="BF647" s="38">
        <v>0</v>
      </c>
      <c r="BG647" s="38">
        <v>0</v>
      </c>
      <c r="BH647" s="38">
        <v>0</v>
      </c>
      <c r="BI647" s="38">
        <v>0</v>
      </c>
      <c r="BJ647" s="38">
        <v>0</v>
      </c>
      <c r="BK647" s="38">
        <v>0</v>
      </c>
      <c r="BL647" s="38">
        <v>0</v>
      </c>
      <c r="BM647" s="38">
        <v>0</v>
      </c>
      <c r="BN647" s="38">
        <v>0</v>
      </c>
      <c r="BO647" s="38">
        <v>0</v>
      </c>
      <c r="BP647" s="38">
        <v>0</v>
      </c>
      <c r="BQ647" s="38">
        <v>0</v>
      </c>
    </row>
    <row r="648" spans="1:69" x14ac:dyDescent="0.25">
      <c r="A648" s="21" t="s">
        <v>1101</v>
      </c>
      <c r="B648" s="22" t="s">
        <v>608</v>
      </c>
      <c r="C648" s="22" t="s">
        <v>191</v>
      </c>
      <c r="D648" s="56">
        <f t="shared" ref="D648:BO648" si="453">SUM(D649)</f>
        <v>5731.5249999999996</v>
      </c>
      <c r="E648" s="38">
        <f t="shared" si="453"/>
        <v>0</v>
      </c>
      <c r="F648" s="38">
        <f t="shared" si="453"/>
        <v>0</v>
      </c>
      <c r="G648" s="38">
        <f t="shared" si="453"/>
        <v>0</v>
      </c>
      <c r="H648" s="38">
        <f t="shared" si="453"/>
        <v>0</v>
      </c>
      <c r="I648" s="38">
        <f t="shared" si="453"/>
        <v>0</v>
      </c>
      <c r="J648" s="38">
        <f t="shared" si="453"/>
        <v>0</v>
      </c>
      <c r="K648" s="38">
        <f t="shared" si="453"/>
        <v>0</v>
      </c>
      <c r="L648" s="38">
        <f t="shared" si="453"/>
        <v>0</v>
      </c>
      <c r="M648" s="38">
        <f t="shared" si="453"/>
        <v>0</v>
      </c>
      <c r="N648" s="38">
        <f t="shared" si="453"/>
        <v>0</v>
      </c>
      <c r="O648" s="38">
        <f t="shared" si="453"/>
        <v>0</v>
      </c>
      <c r="P648" s="38">
        <f t="shared" si="453"/>
        <v>0</v>
      </c>
      <c r="Q648" s="38">
        <f t="shared" si="453"/>
        <v>0</v>
      </c>
      <c r="R648" s="38">
        <f t="shared" si="453"/>
        <v>0</v>
      </c>
      <c r="S648" s="38">
        <f t="shared" si="453"/>
        <v>0</v>
      </c>
      <c r="T648" s="38">
        <f t="shared" si="453"/>
        <v>0</v>
      </c>
      <c r="U648" s="38">
        <f t="shared" si="453"/>
        <v>0</v>
      </c>
      <c r="V648" s="38">
        <f t="shared" si="453"/>
        <v>0</v>
      </c>
      <c r="W648" s="38">
        <f t="shared" si="453"/>
        <v>0</v>
      </c>
      <c r="X648" s="38">
        <f t="shared" si="453"/>
        <v>0</v>
      </c>
      <c r="Y648" s="38">
        <f t="shared" si="453"/>
        <v>0</v>
      </c>
      <c r="Z648" s="38">
        <f t="shared" si="453"/>
        <v>0</v>
      </c>
      <c r="AA648" s="38">
        <f t="shared" si="453"/>
        <v>0</v>
      </c>
      <c r="AB648" s="38">
        <f t="shared" si="453"/>
        <v>0</v>
      </c>
      <c r="AC648" s="38">
        <f t="shared" si="453"/>
        <v>0</v>
      </c>
      <c r="AD648" s="38">
        <f t="shared" si="453"/>
        <v>0</v>
      </c>
      <c r="AE648" s="38">
        <f t="shared" si="453"/>
        <v>0</v>
      </c>
      <c r="AF648" s="38">
        <f t="shared" si="453"/>
        <v>0</v>
      </c>
      <c r="AG648" s="38">
        <f t="shared" si="453"/>
        <v>0</v>
      </c>
      <c r="AH648" s="38">
        <f t="shared" si="453"/>
        <v>0</v>
      </c>
      <c r="AI648" s="38">
        <f t="shared" si="453"/>
        <v>0</v>
      </c>
      <c r="AJ648" s="38">
        <f t="shared" si="453"/>
        <v>0</v>
      </c>
      <c r="AK648" s="38">
        <f t="shared" si="453"/>
        <v>0</v>
      </c>
      <c r="AL648" s="38">
        <f t="shared" si="453"/>
        <v>0</v>
      </c>
      <c r="AM648" s="38">
        <f t="shared" si="453"/>
        <v>0</v>
      </c>
      <c r="AN648" s="38">
        <f t="shared" si="453"/>
        <v>0</v>
      </c>
      <c r="AO648" s="38">
        <f t="shared" si="453"/>
        <v>0</v>
      </c>
      <c r="AP648" s="38">
        <f t="shared" si="453"/>
        <v>0</v>
      </c>
      <c r="AQ648" s="38">
        <f t="shared" si="453"/>
        <v>0</v>
      </c>
      <c r="AR648" s="38">
        <f t="shared" si="453"/>
        <v>0</v>
      </c>
      <c r="AS648" s="38">
        <f t="shared" si="453"/>
        <v>0</v>
      </c>
      <c r="AT648" s="38">
        <f t="shared" si="453"/>
        <v>0</v>
      </c>
      <c r="AU648" s="38">
        <f t="shared" si="453"/>
        <v>0</v>
      </c>
      <c r="AV648" s="38">
        <f t="shared" si="453"/>
        <v>0</v>
      </c>
      <c r="AW648" s="38">
        <f t="shared" si="453"/>
        <v>0</v>
      </c>
      <c r="AX648" s="38">
        <f t="shared" si="453"/>
        <v>0</v>
      </c>
      <c r="AY648" s="38">
        <f t="shared" si="453"/>
        <v>0</v>
      </c>
      <c r="AZ648" s="38">
        <f t="shared" si="453"/>
        <v>0</v>
      </c>
      <c r="BA648" s="38">
        <f t="shared" si="453"/>
        <v>0</v>
      </c>
      <c r="BB648" s="38">
        <f t="shared" si="453"/>
        <v>0</v>
      </c>
      <c r="BC648" s="38">
        <f t="shared" si="453"/>
        <v>0</v>
      </c>
      <c r="BD648" s="38">
        <f t="shared" si="453"/>
        <v>0</v>
      </c>
      <c r="BE648" s="38">
        <f t="shared" si="453"/>
        <v>0</v>
      </c>
      <c r="BF648" s="38">
        <f t="shared" si="453"/>
        <v>0</v>
      </c>
      <c r="BG648" s="38">
        <f t="shared" si="453"/>
        <v>0</v>
      </c>
      <c r="BH648" s="38">
        <f t="shared" si="453"/>
        <v>0</v>
      </c>
      <c r="BI648" s="38">
        <f t="shared" si="453"/>
        <v>0</v>
      </c>
      <c r="BJ648" s="38">
        <f t="shared" si="453"/>
        <v>0</v>
      </c>
      <c r="BK648" s="38">
        <f t="shared" si="453"/>
        <v>0</v>
      </c>
      <c r="BL648" s="38">
        <f t="shared" si="453"/>
        <v>0</v>
      </c>
      <c r="BM648" s="38">
        <f t="shared" si="453"/>
        <v>0</v>
      </c>
      <c r="BN648" s="38">
        <f t="shared" si="453"/>
        <v>0</v>
      </c>
      <c r="BO648" s="38">
        <f t="shared" si="453"/>
        <v>0</v>
      </c>
      <c r="BP648" s="38">
        <f t="shared" ref="BP648:BQ648" si="454">SUM(BP649)</f>
        <v>0</v>
      </c>
      <c r="BQ648" s="38">
        <f t="shared" si="454"/>
        <v>0</v>
      </c>
    </row>
    <row r="649" spans="1:69" ht="31.5" x14ac:dyDescent="0.25">
      <c r="A649" s="27" t="s">
        <v>1101</v>
      </c>
      <c r="B649" s="43" t="s">
        <v>1102</v>
      </c>
      <c r="C649" s="53" t="s">
        <v>1103</v>
      </c>
      <c r="D649" s="45">
        <v>5731.5249999999996</v>
      </c>
      <c r="E649" s="33">
        <v>0</v>
      </c>
      <c r="F649" s="33">
        <v>0</v>
      </c>
      <c r="G649" s="33">
        <v>0</v>
      </c>
      <c r="H649" s="33">
        <v>0</v>
      </c>
      <c r="I649" s="33">
        <v>0</v>
      </c>
      <c r="J649" s="33">
        <v>0</v>
      </c>
      <c r="K649" s="33">
        <v>0</v>
      </c>
      <c r="L649" s="33">
        <v>0</v>
      </c>
      <c r="M649" s="33">
        <v>0</v>
      </c>
      <c r="N649" s="33">
        <v>0</v>
      </c>
      <c r="O649" s="33">
        <v>0</v>
      </c>
      <c r="P649" s="33">
        <v>0</v>
      </c>
      <c r="Q649" s="33">
        <v>0</v>
      </c>
      <c r="R649" s="33">
        <v>0</v>
      </c>
      <c r="S649" s="33">
        <v>0</v>
      </c>
      <c r="T649" s="33">
        <v>0</v>
      </c>
      <c r="U649" s="33">
        <v>0</v>
      </c>
      <c r="V649" s="33">
        <v>0</v>
      </c>
      <c r="W649" s="33">
        <v>0</v>
      </c>
      <c r="X649" s="33">
        <v>0</v>
      </c>
      <c r="Y649" s="33">
        <v>0</v>
      </c>
      <c r="Z649" s="33">
        <v>0</v>
      </c>
      <c r="AA649" s="33">
        <v>0</v>
      </c>
      <c r="AB649" s="33">
        <v>0</v>
      </c>
      <c r="AC649" s="33">
        <v>0</v>
      </c>
      <c r="AD649" s="33">
        <v>0</v>
      </c>
      <c r="AE649" s="33">
        <v>0</v>
      </c>
      <c r="AF649" s="33">
        <v>0</v>
      </c>
      <c r="AG649" s="33">
        <v>0</v>
      </c>
      <c r="AH649" s="33">
        <v>0</v>
      </c>
      <c r="AI649" s="33">
        <v>0</v>
      </c>
      <c r="AJ649" s="33">
        <v>0</v>
      </c>
      <c r="AK649" s="33">
        <v>0</v>
      </c>
      <c r="AL649" s="33">
        <v>0</v>
      </c>
      <c r="AM649" s="33">
        <v>0</v>
      </c>
      <c r="AN649" s="33">
        <v>0</v>
      </c>
      <c r="AO649" s="33">
        <v>0</v>
      </c>
      <c r="AP649" s="33">
        <v>0</v>
      </c>
      <c r="AQ649" s="33">
        <v>0</v>
      </c>
      <c r="AR649" s="33">
        <v>0</v>
      </c>
      <c r="AS649" s="33">
        <v>0</v>
      </c>
      <c r="AT649" s="33">
        <v>0</v>
      </c>
      <c r="AU649" s="33">
        <v>0</v>
      </c>
      <c r="AV649" s="33">
        <v>0</v>
      </c>
      <c r="AW649" s="33">
        <v>0</v>
      </c>
      <c r="AX649" s="33">
        <v>0</v>
      </c>
      <c r="AY649" s="33">
        <v>0</v>
      </c>
      <c r="AZ649" s="33">
        <v>0</v>
      </c>
      <c r="BA649" s="33">
        <v>0</v>
      </c>
      <c r="BB649" s="33">
        <v>0</v>
      </c>
      <c r="BC649" s="33">
        <v>0</v>
      </c>
      <c r="BD649" s="33">
        <v>0</v>
      </c>
      <c r="BE649" s="33">
        <f>SUM(E649,R649,AE649,AR649)</f>
        <v>0</v>
      </c>
      <c r="BF649" s="33">
        <f t="shared" ref="BF649" si="455">SUM(F649,S649,AF649,AS649)</f>
        <v>0</v>
      </c>
      <c r="BG649" s="33">
        <f t="shared" ref="BG649" si="456">SUM(G649,T649,AG649,AT649)</f>
        <v>0</v>
      </c>
      <c r="BH649" s="33">
        <f t="shared" ref="BH649" si="457">SUM(H649,U649,AH649,AU649)</f>
        <v>0</v>
      </c>
      <c r="BI649" s="33">
        <f t="shared" ref="BI649" si="458">SUM(I649,V649,AI649,AV649)</f>
        <v>0</v>
      </c>
      <c r="BJ649" s="33">
        <f t="shared" ref="BJ649" si="459">SUM(J649,W649,AJ649,AW649)</f>
        <v>0</v>
      </c>
      <c r="BK649" s="33">
        <v>0</v>
      </c>
      <c r="BL649" s="33">
        <f t="shared" ref="BL649" si="460">SUM(L649,Y649,AL649,AY649)</f>
        <v>0</v>
      </c>
      <c r="BM649" s="33">
        <f t="shared" ref="BM649" si="461">SUM(M649,Z649,AM649,AZ649)</f>
        <v>0</v>
      </c>
      <c r="BN649" s="33">
        <f t="shared" ref="BN649" si="462">SUM(N649,AA649,AN649,BA649)</f>
        <v>0</v>
      </c>
      <c r="BO649" s="33">
        <f t="shared" ref="BO649" si="463">SUM(O649,AB649,AO649,BB649)</f>
        <v>0</v>
      </c>
      <c r="BP649" s="33">
        <f t="shared" ref="BP649" si="464">SUM(P649,AC649,AP649,BC649)</f>
        <v>0</v>
      </c>
      <c r="BQ649" s="33">
        <f t="shared" ref="BQ649" si="465">SUM(Q649,AD649,AQ649,BD649)</f>
        <v>0</v>
      </c>
    </row>
    <row r="650" spans="1:69" ht="31.5" x14ac:dyDescent="0.25">
      <c r="A650" s="21" t="s">
        <v>122</v>
      </c>
      <c r="B650" s="22" t="s">
        <v>632</v>
      </c>
      <c r="C650" s="22" t="s">
        <v>191</v>
      </c>
      <c r="D650" s="56">
        <v>0</v>
      </c>
      <c r="E650" s="38">
        <v>0</v>
      </c>
      <c r="F650" s="38">
        <v>0</v>
      </c>
      <c r="G650" s="38">
        <v>0</v>
      </c>
      <c r="H650" s="38">
        <v>0</v>
      </c>
      <c r="I650" s="38">
        <v>0</v>
      </c>
      <c r="J650" s="38">
        <v>0</v>
      </c>
      <c r="K650" s="38">
        <v>0</v>
      </c>
      <c r="L650" s="38">
        <v>0</v>
      </c>
      <c r="M650" s="38">
        <v>0</v>
      </c>
      <c r="N650" s="38">
        <v>0</v>
      </c>
      <c r="O650" s="38">
        <v>0</v>
      </c>
      <c r="P650" s="38">
        <v>0</v>
      </c>
      <c r="Q650" s="38">
        <v>0</v>
      </c>
      <c r="R650" s="38">
        <v>0</v>
      </c>
      <c r="S650" s="38">
        <v>0</v>
      </c>
      <c r="T650" s="38">
        <v>0</v>
      </c>
      <c r="U650" s="38">
        <v>0</v>
      </c>
      <c r="V650" s="38">
        <v>0</v>
      </c>
      <c r="W650" s="38">
        <v>0</v>
      </c>
      <c r="X650" s="38">
        <v>0</v>
      </c>
      <c r="Y650" s="38">
        <v>0</v>
      </c>
      <c r="Z650" s="38">
        <v>0</v>
      </c>
      <c r="AA650" s="38">
        <v>0</v>
      </c>
      <c r="AB650" s="38">
        <v>0</v>
      </c>
      <c r="AC650" s="38">
        <v>0</v>
      </c>
      <c r="AD650" s="38">
        <v>0</v>
      </c>
      <c r="AE650" s="38">
        <v>0</v>
      </c>
      <c r="AF650" s="38">
        <v>0</v>
      </c>
      <c r="AG650" s="38">
        <v>0</v>
      </c>
      <c r="AH650" s="38">
        <v>0</v>
      </c>
      <c r="AI650" s="38">
        <v>0</v>
      </c>
      <c r="AJ650" s="38">
        <v>0</v>
      </c>
      <c r="AK650" s="38">
        <v>0</v>
      </c>
      <c r="AL650" s="38">
        <v>0</v>
      </c>
      <c r="AM650" s="38">
        <v>0</v>
      </c>
      <c r="AN650" s="38">
        <v>0</v>
      </c>
      <c r="AO650" s="38">
        <v>0</v>
      </c>
      <c r="AP650" s="38">
        <v>0</v>
      </c>
      <c r="AQ650" s="38">
        <v>0</v>
      </c>
      <c r="AR650" s="38">
        <v>0</v>
      </c>
      <c r="AS650" s="38">
        <v>0</v>
      </c>
      <c r="AT650" s="38">
        <v>0</v>
      </c>
      <c r="AU650" s="38">
        <v>0</v>
      </c>
      <c r="AV650" s="38">
        <v>0</v>
      </c>
      <c r="AW650" s="38">
        <v>0</v>
      </c>
      <c r="AX650" s="38">
        <v>0</v>
      </c>
      <c r="AY650" s="38">
        <v>0</v>
      </c>
      <c r="AZ650" s="38">
        <v>0</v>
      </c>
      <c r="BA650" s="38">
        <v>0</v>
      </c>
      <c r="BB650" s="38">
        <v>0</v>
      </c>
      <c r="BC650" s="38">
        <v>0</v>
      </c>
      <c r="BD650" s="38">
        <v>0</v>
      </c>
      <c r="BE650" s="38">
        <v>0</v>
      </c>
      <c r="BF650" s="38">
        <v>0</v>
      </c>
      <c r="BG650" s="38">
        <v>0</v>
      </c>
      <c r="BH650" s="38">
        <v>0</v>
      </c>
      <c r="BI650" s="38">
        <v>0</v>
      </c>
      <c r="BJ650" s="38">
        <v>0</v>
      </c>
      <c r="BK650" s="38">
        <v>0</v>
      </c>
      <c r="BL650" s="38">
        <v>0</v>
      </c>
      <c r="BM650" s="38">
        <v>0</v>
      </c>
      <c r="BN650" s="38">
        <v>0</v>
      </c>
      <c r="BO650" s="38">
        <v>0</v>
      </c>
      <c r="BP650" s="38">
        <v>0</v>
      </c>
      <c r="BQ650" s="38">
        <v>0</v>
      </c>
    </row>
    <row r="651" spans="1:69" x14ac:dyDescent="0.25">
      <c r="A651" s="21" t="s">
        <v>123</v>
      </c>
      <c r="B651" s="22" t="s">
        <v>634</v>
      </c>
      <c r="C651" s="22" t="s">
        <v>191</v>
      </c>
      <c r="D651" s="38">
        <f t="shared" ref="D651:BD651" si="466">SUM(D652:D744)</f>
        <v>236.85614659000001</v>
      </c>
      <c r="E651" s="38">
        <f t="shared" si="466"/>
        <v>0</v>
      </c>
      <c r="F651" s="38">
        <f t="shared" si="466"/>
        <v>48.544870899999985</v>
      </c>
      <c r="G651" s="38">
        <f t="shared" si="466"/>
        <v>0</v>
      </c>
      <c r="H651" s="38">
        <f t="shared" si="466"/>
        <v>0</v>
      </c>
      <c r="I651" s="38">
        <f t="shared" si="466"/>
        <v>0</v>
      </c>
      <c r="J651" s="38">
        <f t="shared" si="466"/>
        <v>0</v>
      </c>
      <c r="K651" s="38">
        <f t="shared" si="466"/>
        <v>0</v>
      </c>
      <c r="L651" s="38">
        <f t="shared" si="466"/>
        <v>26</v>
      </c>
      <c r="M651" s="38">
        <f t="shared" si="466"/>
        <v>0</v>
      </c>
      <c r="N651" s="38">
        <f t="shared" si="466"/>
        <v>0</v>
      </c>
      <c r="O651" s="38">
        <f t="shared" si="466"/>
        <v>0</v>
      </c>
      <c r="P651" s="38">
        <f t="shared" si="466"/>
        <v>0</v>
      </c>
      <c r="Q651" s="38">
        <f t="shared" si="466"/>
        <v>0</v>
      </c>
      <c r="R651" s="38">
        <f t="shared" si="466"/>
        <v>0</v>
      </c>
      <c r="S651" s="38">
        <f t="shared" si="466"/>
        <v>1.7263794300000002</v>
      </c>
      <c r="T651" s="38">
        <f t="shared" si="466"/>
        <v>0</v>
      </c>
      <c r="U651" s="38">
        <f t="shared" si="466"/>
        <v>0</v>
      </c>
      <c r="V651" s="38">
        <f t="shared" si="466"/>
        <v>0</v>
      </c>
      <c r="W651" s="38">
        <f t="shared" si="466"/>
        <v>0</v>
      </c>
      <c r="X651" s="38">
        <f t="shared" si="466"/>
        <v>0</v>
      </c>
      <c r="Y651" s="38">
        <f t="shared" si="466"/>
        <v>9</v>
      </c>
      <c r="Z651" s="38">
        <f t="shared" si="466"/>
        <v>0</v>
      </c>
      <c r="AA651" s="38">
        <f t="shared" si="466"/>
        <v>0</v>
      </c>
      <c r="AB651" s="38">
        <f t="shared" si="466"/>
        <v>0</v>
      </c>
      <c r="AC651" s="38">
        <f t="shared" si="466"/>
        <v>0</v>
      </c>
      <c r="AD651" s="38">
        <f t="shared" si="466"/>
        <v>0</v>
      </c>
      <c r="AE651" s="38">
        <f t="shared" si="466"/>
        <v>0</v>
      </c>
      <c r="AF651" s="38">
        <f t="shared" si="466"/>
        <v>19.752785939999999</v>
      </c>
      <c r="AG651" s="38">
        <f t="shared" si="466"/>
        <v>0</v>
      </c>
      <c r="AH651" s="38">
        <f t="shared" si="466"/>
        <v>0</v>
      </c>
      <c r="AI651" s="38">
        <f t="shared" si="466"/>
        <v>0</v>
      </c>
      <c r="AJ651" s="38">
        <f t="shared" si="466"/>
        <v>0</v>
      </c>
      <c r="AK651" s="38">
        <f t="shared" si="466"/>
        <v>0</v>
      </c>
      <c r="AL651" s="38">
        <f t="shared" si="466"/>
        <v>21</v>
      </c>
      <c r="AM651" s="38">
        <f t="shared" si="466"/>
        <v>0</v>
      </c>
      <c r="AN651" s="38">
        <f t="shared" si="466"/>
        <v>0</v>
      </c>
      <c r="AO651" s="38">
        <f t="shared" si="466"/>
        <v>0</v>
      </c>
      <c r="AP651" s="38">
        <f t="shared" si="466"/>
        <v>0</v>
      </c>
      <c r="AQ651" s="38">
        <f t="shared" si="466"/>
        <v>0</v>
      </c>
      <c r="AR651" s="38">
        <f t="shared" si="466"/>
        <v>0</v>
      </c>
      <c r="AS651" s="38">
        <f t="shared" si="466"/>
        <v>26.498944699999999</v>
      </c>
      <c r="AT651" s="38">
        <f t="shared" si="466"/>
        <v>0</v>
      </c>
      <c r="AU651" s="38">
        <f t="shared" si="466"/>
        <v>0</v>
      </c>
      <c r="AV651" s="38">
        <f t="shared" si="466"/>
        <v>0</v>
      </c>
      <c r="AW651" s="38">
        <f t="shared" si="466"/>
        <v>0</v>
      </c>
      <c r="AX651" s="38">
        <f t="shared" si="466"/>
        <v>0</v>
      </c>
      <c r="AY651" s="38">
        <f t="shared" si="466"/>
        <v>19</v>
      </c>
      <c r="AZ651" s="38">
        <f t="shared" si="466"/>
        <v>0</v>
      </c>
      <c r="BA651" s="38">
        <f t="shared" si="466"/>
        <v>0</v>
      </c>
      <c r="BB651" s="38">
        <f t="shared" si="466"/>
        <v>0</v>
      </c>
      <c r="BC651" s="38">
        <f t="shared" si="466"/>
        <v>0</v>
      </c>
      <c r="BD651" s="38">
        <f t="shared" si="466"/>
        <v>0</v>
      </c>
      <c r="BE651" s="38">
        <f t="shared" ref="BE651:BK651" si="467">SUM(BE652:BE744)</f>
        <v>0</v>
      </c>
      <c r="BF651" s="38">
        <f t="shared" si="467"/>
        <v>96.522980970000006</v>
      </c>
      <c r="BG651" s="38">
        <f t="shared" si="467"/>
        <v>0</v>
      </c>
      <c r="BH651" s="38">
        <f t="shared" si="467"/>
        <v>0</v>
      </c>
      <c r="BI651" s="38">
        <f t="shared" si="467"/>
        <v>0</v>
      </c>
      <c r="BJ651" s="38">
        <f t="shared" si="467"/>
        <v>0</v>
      </c>
      <c r="BK651" s="38">
        <f t="shared" si="467"/>
        <v>0</v>
      </c>
      <c r="BL651" s="38">
        <f t="shared" ref="BL651:BQ651" si="468">SUM(BL652:BL744)</f>
        <v>75</v>
      </c>
      <c r="BM651" s="38">
        <f t="shared" si="468"/>
        <v>0</v>
      </c>
      <c r="BN651" s="38">
        <f t="shared" si="468"/>
        <v>0</v>
      </c>
      <c r="BO651" s="38">
        <f t="shared" si="468"/>
        <v>0</v>
      </c>
      <c r="BP651" s="38">
        <f t="shared" si="468"/>
        <v>0</v>
      </c>
      <c r="BQ651" s="38">
        <f t="shared" si="468"/>
        <v>0</v>
      </c>
    </row>
    <row r="652" spans="1:69" ht="47.25" x14ac:dyDescent="0.25">
      <c r="A652" s="27" t="s">
        <v>123</v>
      </c>
      <c r="B652" s="59" t="s">
        <v>3562</v>
      </c>
      <c r="C652" s="32" t="s">
        <v>3563</v>
      </c>
      <c r="D652" s="33">
        <v>5.2869529999999998E-2</v>
      </c>
      <c r="E652" s="33">
        <v>0</v>
      </c>
      <c r="F652" s="33">
        <v>0</v>
      </c>
      <c r="G652" s="33">
        <v>0</v>
      </c>
      <c r="H652" s="33">
        <v>0</v>
      </c>
      <c r="I652" s="33">
        <v>0</v>
      </c>
      <c r="J652" s="33">
        <v>0</v>
      </c>
      <c r="K652" s="33">
        <v>0</v>
      </c>
      <c r="L652" s="33">
        <v>0</v>
      </c>
      <c r="M652" s="33">
        <v>0</v>
      </c>
      <c r="N652" s="33">
        <v>0</v>
      </c>
      <c r="O652" s="33">
        <v>0</v>
      </c>
      <c r="P652" s="33">
        <v>0</v>
      </c>
      <c r="Q652" s="33">
        <v>0</v>
      </c>
      <c r="R652" s="33">
        <v>0</v>
      </c>
      <c r="S652" s="33">
        <v>0</v>
      </c>
      <c r="T652" s="33">
        <v>0</v>
      </c>
      <c r="U652" s="33">
        <v>0</v>
      </c>
      <c r="V652" s="33">
        <v>0</v>
      </c>
      <c r="W652" s="33">
        <v>0</v>
      </c>
      <c r="X652" s="33">
        <v>0</v>
      </c>
      <c r="Y652" s="33">
        <v>0</v>
      </c>
      <c r="Z652" s="33">
        <v>0</v>
      </c>
      <c r="AA652" s="33">
        <v>0</v>
      </c>
      <c r="AB652" s="33">
        <v>0</v>
      </c>
      <c r="AC652" s="33">
        <v>0</v>
      </c>
      <c r="AD652" s="33">
        <v>0</v>
      </c>
      <c r="AE652" s="33">
        <v>0</v>
      </c>
      <c r="AF652" s="33">
        <v>0</v>
      </c>
      <c r="AG652" s="33">
        <v>0</v>
      </c>
      <c r="AH652" s="33">
        <v>0</v>
      </c>
      <c r="AI652" s="33">
        <v>0</v>
      </c>
      <c r="AJ652" s="33">
        <v>0</v>
      </c>
      <c r="AK652" s="33">
        <v>0</v>
      </c>
      <c r="AL652" s="33">
        <v>0</v>
      </c>
      <c r="AM652" s="33">
        <v>0</v>
      </c>
      <c r="AN652" s="33">
        <v>0</v>
      </c>
      <c r="AO652" s="33">
        <v>0</v>
      </c>
      <c r="AP652" s="33">
        <v>0</v>
      </c>
      <c r="AQ652" s="33">
        <v>0</v>
      </c>
      <c r="AR652" s="33">
        <v>0</v>
      </c>
      <c r="AS652" s="33">
        <v>0</v>
      </c>
      <c r="AT652" s="33">
        <v>0</v>
      </c>
      <c r="AU652" s="33">
        <v>0</v>
      </c>
      <c r="AV652" s="33">
        <v>0</v>
      </c>
      <c r="AW652" s="33">
        <v>0</v>
      </c>
      <c r="AX652" s="33">
        <v>0</v>
      </c>
      <c r="AY652" s="33">
        <v>0</v>
      </c>
      <c r="AZ652" s="33">
        <v>0</v>
      </c>
      <c r="BA652" s="33">
        <v>0</v>
      </c>
      <c r="BB652" s="33">
        <v>0</v>
      </c>
      <c r="BC652" s="33">
        <v>0</v>
      </c>
      <c r="BD652" s="33">
        <v>0</v>
      </c>
      <c r="BE652" s="33">
        <f t="shared" ref="BE652:BE715" si="469">SUM(E652,R652,AE652,AR652)</f>
        <v>0</v>
      </c>
      <c r="BF652" s="33">
        <f t="shared" ref="BF652:BF715" si="470">SUM(F652,S652,AF652,AS652)</f>
        <v>0</v>
      </c>
      <c r="BG652" s="33">
        <f t="shared" ref="BG652:BG715" si="471">SUM(G652,T652,AG652,AT652)</f>
        <v>0</v>
      </c>
      <c r="BH652" s="33">
        <f t="shared" ref="BH652:BH715" si="472">SUM(H652,U652,AH652,AU652)</f>
        <v>0</v>
      </c>
      <c r="BI652" s="33">
        <f t="shared" ref="BI652:BI715" si="473">SUM(I652,V652,AI652,AV652)</f>
        <v>0</v>
      </c>
      <c r="BJ652" s="33">
        <f t="shared" ref="BJ652:BJ715" si="474">SUM(J652,W652,AJ652,AW652)</f>
        <v>0</v>
      </c>
      <c r="BK652" s="33">
        <v>0</v>
      </c>
      <c r="BL652" s="33">
        <f t="shared" ref="BL652:BL715" si="475">SUM(L652,Y652,AL652,AY652)</f>
        <v>0</v>
      </c>
      <c r="BM652" s="33">
        <f t="shared" ref="BM652:BM715" si="476">SUM(M652,Z652,AM652,AZ652)</f>
        <v>0</v>
      </c>
      <c r="BN652" s="33">
        <f t="shared" ref="BN652:BN715" si="477">SUM(N652,AA652,AN652,BA652)</f>
        <v>0</v>
      </c>
      <c r="BO652" s="33">
        <f t="shared" ref="BO652:BO715" si="478">SUM(O652,AB652,AO652,BB652)</f>
        <v>0</v>
      </c>
      <c r="BP652" s="33">
        <f t="shared" ref="BP652:BP715" si="479">SUM(P652,AC652,AP652,BC652)</f>
        <v>0</v>
      </c>
      <c r="BQ652" s="33">
        <f t="shared" ref="BQ652:BQ715" si="480">SUM(Q652,AD652,AQ652,BD652)</f>
        <v>0</v>
      </c>
    </row>
    <row r="653" spans="1:69" x14ac:dyDescent="0.25">
      <c r="A653" s="27" t="s">
        <v>123</v>
      </c>
      <c r="B653" s="43" t="s">
        <v>1104</v>
      </c>
      <c r="C653" s="53" t="s">
        <v>1105</v>
      </c>
      <c r="D653" s="45">
        <v>1.3092145800000001</v>
      </c>
      <c r="E653" s="33">
        <v>0</v>
      </c>
      <c r="F653" s="33">
        <v>0</v>
      </c>
      <c r="G653" s="33">
        <v>0</v>
      </c>
      <c r="H653" s="33">
        <v>0</v>
      </c>
      <c r="I653" s="33">
        <v>0</v>
      </c>
      <c r="J653" s="33">
        <v>0</v>
      </c>
      <c r="K653" s="33">
        <v>0</v>
      </c>
      <c r="L653" s="33">
        <v>0</v>
      </c>
      <c r="M653" s="33">
        <v>0</v>
      </c>
      <c r="N653" s="33">
        <v>0</v>
      </c>
      <c r="O653" s="33">
        <v>0</v>
      </c>
      <c r="P653" s="33">
        <v>0</v>
      </c>
      <c r="Q653" s="33">
        <v>0</v>
      </c>
      <c r="R653" s="33">
        <v>0</v>
      </c>
      <c r="S653" s="33">
        <v>0.12651588000000016</v>
      </c>
      <c r="T653" s="33">
        <v>0</v>
      </c>
      <c r="U653" s="33">
        <v>0</v>
      </c>
      <c r="V653" s="33">
        <v>0</v>
      </c>
      <c r="W653" s="33">
        <v>0</v>
      </c>
      <c r="X653" s="33" t="s">
        <v>3194</v>
      </c>
      <c r="Y653" s="33">
        <v>3</v>
      </c>
      <c r="Z653" s="33">
        <v>0</v>
      </c>
      <c r="AA653" s="33">
        <v>0</v>
      </c>
      <c r="AB653" s="33">
        <v>0</v>
      </c>
      <c r="AC653" s="33">
        <v>0</v>
      </c>
      <c r="AD653" s="33">
        <v>0</v>
      </c>
      <c r="AE653" s="33">
        <v>0</v>
      </c>
      <c r="AF653" s="33">
        <v>0</v>
      </c>
      <c r="AG653" s="33">
        <v>0</v>
      </c>
      <c r="AH653" s="33">
        <v>0</v>
      </c>
      <c r="AI653" s="33">
        <v>0</v>
      </c>
      <c r="AJ653" s="33">
        <v>0</v>
      </c>
      <c r="AK653" s="33">
        <v>0</v>
      </c>
      <c r="AL653" s="33">
        <v>0</v>
      </c>
      <c r="AM653" s="33">
        <v>0</v>
      </c>
      <c r="AN653" s="33">
        <v>0</v>
      </c>
      <c r="AO653" s="33">
        <v>0</v>
      </c>
      <c r="AP653" s="33">
        <v>0</v>
      </c>
      <c r="AQ653" s="33">
        <v>0</v>
      </c>
      <c r="AR653" s="33">
        <v>0</v>
      </c>
      <c r="AS653" s="33">
        <v>0</v>
      </c>
      <c r="AT653" s="33">
        <v>0</v>
      </c>
      <c r="AU653" s="33">
        <v>0</v>
      </c>
      <c r="AV653" s="33">
        <v>0</v>
      </c>
      <c r="AW653" s="33">
        <v>0</v>
      </c>
      <c r="AX653" s="33">
        <v>0</v>
      </c>
      <c r="AY653" s="33">
        <v>0</v>
      </c>
      <c r="AZ653" s="33">
        <v>0</v>
      </c>
      <c r="BA653" s="33">
        <v>0</v>
      </c>
      <c r="BB653" s="33">
        <v>0</v>
      </c>
      <c r="BC653" s="33">
        <v>0</v>
      </c>
      <c r="BD653" s="33">
        <v>0</v>
      </c>
      <c r="BE653" s="33">
        <f t="shared" si="469"/>
        <v>0</v>
      </c>
      <c r="BF653" s="33">
        <f t="shared" si="470"/>
        <v>0.12651588000000016</v>
      </c>
      <c r="BG653" s="33">
        <f t="shared" si="471"/>
        <v>0</v>
      </c>
      <c r="BH653" s="33">
        <f t="shared" si="472"/>
        <v>0</v>
      </c>
      <c r="BI653" s="33">
        <f t="shared" si="473"/>
        <v>0</v>
      </c>
      <c r="BJ653" s="33">
        <f t="shared" si="474"/>
        <v>0</v>
      </c>
      <c r="BK653" s="33" t="s">
        <v>3194</v>
      </c>
      <c r="BL653" s="33">
        <f t="shared" si="475"/>
        <v>3</v>
      </c>
      <c r="BM653" s="33">
        <f t="shared" si="476"/>
        <v>0</v>
      </c>
      <c r="BN653" s="33">
        <f t="shared" si="477"/>
        <v>0</v>
      </c>
      <c r="BO653" s="33">
        <f t="shared" si="478"/>
        <v>0</v>
      </c>
      <c r="BP653" s="33">
        <f t="shared" si="479"/>
        <v>0</v>
      </c>
      <c r="BQ653" s="33">
        <f t="shared" si="480"/>
        <v>0</v>
      </c>
    </row>
    <row r="654" spans="1:69" ht="47.25" x14ac:dyDescent="0.25">
      <c r="A654" s="27" t="s">
        <v>123</v>
      </c>
      <c r="B654" s="43" t="s">
        <v>1106</v>
      </c>
      <c r="C654" s="35" t="s">
        <v>1107</v>
      </c>
      <c r="D654" s="45">
        <v>0</v>
      </c>
      <c r="E654" s="33">
        <v>0</v>
      </c>
      <c r="F654" s="33">
        <v>0</v>
      </c>
      <c r="G654" s="33">
        <v>0</v>
      </c>
      <c r="H654" s="33">
        <v>0</v>
      </c>
      <c r="I654" s="33">
        <v>0</v>
      </c>
      <c r="J654" s="33">
        <v>0</v>
      </c>
      <c r="K654" s="33">
        <v>0</v>
      </c>
      <c r="L654" s="33">
        <v>0</v>
      </c>
      <c r="M654" s="33">
        <v>0</v>
      </c>
      <c r="N654" s="33">
        <v>0</v>
      </c>
      <c r="O654" s="33">
        <v>0</v>
      </c>
      <c r="P654" s="33">
        <v>0</v>
      </c>
      <c r="Q654" s="33">
        <v>0</v>
      </c>
      <c r="R654" s="33">
        <v>0</v>
      </c>
      <c r="S654" s="33">
        <v>0</v>
      </c>
      <c r="T654" s="33">
        <v>0</v>
      </c>
      <c r="U654" s="33">
        <v>0</v>
      </c>
      <c r="V654" s="33">
        <v>0</v>
      </c>
      <c r="W654" s="33">
        <v>0</v>
      </c>
      <c r="X654" s="33">
        <v>0</v>
      </c>
      <c r="Y654" s="33">
        <v>0</v>
      </c>
      <c r="Z654" s="33">
        <v>0</v>
      </c>
      <c r="AA654" s="33">
        <v>0</v>
      </c>
      <c r="AB654" s="33">
        <v>0</v>
      </c>
      <c r="AC654" s="33">
        <v>0</v>
      </c>
      <c r="AD654" s="33">
        <v>0</v>
      </c>
      <c r="AE654" s="33">
        <v>0</v>
      </c>
      <c r="AF654" s="33">
        <v>0</v>
      </c>
      <c r="AG654" s="33">
        <v>0</v>
      </c>
      <c r="AH654" s="33">
        <v>0</v>
      </c>
      <c r="AI654" s="33">
        <v>0</v>
      </c>
      <c r="AJ654" s="33">
        <v>0</v>
      </c>
      <c r="AK654" s="33">
        <v>0</v>
      </c>
      <c r="AL654" s="33">
        <v>0</v>
      </c>
      <c r="AM654" s="33">
        <v>0</v>
      </c>
      <c r="AN654" s="33">
        <v>0</v>
      </c>
      <c r="AO654" s="33">
        <v>0</v>
      </c>
      <c r="AP654" s="33">
        <v>0</v>
      </c>
      <c r="AQ654" s="33">
        <v>0</v>
      </c>
      <c r="AR654" s="33">
        <v>0</v>
      </c>
      <c r="AS654" s="33">
        <v>0</v>
      </c>
      <c r="AT654" s="33">
        <v>0</v>
      </c>
      <c r="AU654" s="33">
        <v>0</v>
      </c>
      <c r="AV654" s="33">
        <v>0</v>
      </c>
      <c r="AW654" s="33">
        <v>0</v>
      </c>
      <c r="AX654" s="33">
        <v>0</v>
      </c>
      <c r="AY654" s="33">
        <v>0</v>
      </c>
      <c r="AZ654" s="33">
        <v>0</v>
      </c>
      <c r="BA654" s="33">
        <v>0</v>
      </c>
      <c r="BB654" s="33">
        <v>0</v>
      </c>
      <c r="BC654" s="33">
        <v>0</v>
      </c>
      <c r="BD654" s="33">
        <v>0</v>
      </c>
      <c r="BE654" s="33">
        <f t="shared" si="469"/>
        <v>0</v>
      </c>
      <c r="BF654" s="33">
        <f t="shared" si="470"/>
        <v>0</v>
      </c>
      <c r="BG654" s="33">
        <f t="shared" si="471"/>
        <v>0</v>
      </c>
      <c r="BH654" s="33">
        <f t="shared" si="472"/>
        <v>0</v>
      </c>
      <c r="BI654" s="33">
        <f t="shared" si="473"/>
        <v>0</v>
      </c>
      <c r="BJ654" s="33">
        <f t="shared" si="474"/>
        <v>0</v>
      </c>
      <c r="BK654" s="33">
        <v>0</v>
      </c>
      <c r="BL654" s="33">
        <f t="shared" si="475"/>
        <v>0</v>
      </c>
      <c r="BM654" s="33">
        <f t="shared" si="476"/>
        <v>0</v>
      </c>
      <c r="BN654" s="33">
        <f t="shared" si="477"/>
        <v>0</v>
      </c>
      <c r="BO654" s="33">
        <f t="shared" si="478"/>
        <v>0</v>
      </c>
      <c r="BP654" s="33">
        <f t="shared" si="479"/>
        <v>0</v>
      </c>
      <c r="BQ654" s="33">
        <f t="shared" si="480"/>
        <v>0</v>
      </c>
    </row>
    <row r="655" spans="1:69" ht="31.5" x14ac:dyDescent="0.25">
      <c r="A655" s="27" t="s">
        <v>123</v>
      </c>
      <c r="B655" s="43" t="s">
        <v>1108</v>
      </c>
      <c r="C655" s="53" t="s">
        <v>1109</v>
      </c>
      <c r="D655" s="45">
        <v>0.74933870000000002</v>
      </c>
      <c r="E655" s="33">
        <v>0</v>
      </c>
      <c r="F655" s="33">
        <v>0.74933870000000002</v>
      </c>
      <c r="G655" s="33">
        <v>0</v>
      </c>
      <c r="H655" s="33">
        <v>0</v>
      </c>
      <c r="I655" s="33">
        <v>0</v>
      </c>
      <c r="J655" s="33">
        <v>0</v>
      </c>
      <c r="K655" s="33" t="s">
        <v>3063</v>
      </c>
      <c r="L655" s="33">
        <v>1</v>
      </c>
      <c r="M655" s="33">
        <v>0</v>
      </c>
      <c r="N655" s="33">
        <v>0</v>
      </c>
      <c r="O655" s="33">
        <v>0</v>
      </c>
      <c r="P655" s="33">
        <v>0</v>
      </c>
      <c r="Q655" s="33">
        <v>0</v>
      </c>
      <c r="R655" s="33">
        <v>0</v>
      </c>
      <c r="S655" s="33">
        <v>0</v>
      </c>
      <c r="T655" s="33">
        <v>0</v>
      </c>
      <c r="U655" s="33">
        <v>0</v>
      </c>
      <c r="V655" s="33">
        <v>0</v>
      </c>
      <c r="W655" s="33">
        <v>0</v>
      </c>
      <c r="X655" s="33">
        <v>0</v>
      </c>
      <c r="Y655" s="33">
        <v>0</v>
      </c>
      <c r="Z655" s="33">
        <v>0</v>
      </c>
      <c r="AA655" s="33">
        <v>0</v>
      </c>
      <c r="AB655" s="33">
        <v>0</v>
      </c>
      <c r="AC655" s="33">
        <v>0</v>
      </c>
      <c r="AD655" s="33">
        <v>0</v>
      </c>
      <c r="AE655" s="33">
        <v>0</v>
      </c>
      <c r="AF655" s="33">
        <v>0</v>
      </c>
      <c r="AG655" s="33">
        <v>0</v>
      </c>
      <c r="AH655" s="33">
        <v>0</v>
      </c>
      <c r="AI655" s="33">
        <v>0</v>
      </c>
      <c r="AJ655" s="33">
        <v>0</v>
      </c>
      <c r="AK655" s="33">
        <v>0</v>
      </c>
      <c r="AL655" s="33">
        <v>0</v>
      </c>
      <c r="AM655" s="33">
        <v>0</v>
      </c>
      <c r="AN655" s="33">
        <v>0</v>
      </c>
      <c r="AO655" s="33">
        <v>0</v>
      </c>
      <c r="AP655" s="33">
        <v>0</v>
      </c>
      <c r="AQ655" s="33">
        <v>0</v>
      </c>
      <c r="AR655" s="33">
        <v>0</v>
      </c>
      <c r="AS655" s="33">
        <v>0</v>
      </c>
      <c r="AT655" s="33">
        <v>0</v>
      </c>
      <c r="AU655" s="33">
        <v>0</v>
      </c>
      <c r="AV655" s="33">
        <v>0</v>
      </c>
      <c r="AW655" s="33">
        <v>0</v>
      </c>
      <c r="AX655" s="33">
        <v>0</v>
      </c>
      <c r="AY655" s="33">
        <v>0</v>
      </c>
      <c r="AZ655" s="33">
        <v>0</v>
      </c>
      <c r="BA655" s="33">
        <v>0</v>
      </c>
      <c r="BB655" s="33">
        <v>0</v>
      </c>
      <c r="BC655" s="33">
        <v>0</v>
      </c>
      <c r="BD655" s="33">
        <v>0</v>
      </c>
      <c r="BE655" s="33">
        <f t="shared" si="469"/>
        <v>0</v>
      </c>
      <c r="BF655" s="33">
        <f t="shared" si="470"/>
        <v>0.74933870000000002</v>
      </c>
      <c r="BG655" s="33">
        <f t="shared" si="471"/>
        <v>0</v>
      </c>
      <c r="BH655" s="33">
        <f t="shared" si="472"/>
        <v>0</v>
      </c>
      <c r="BI655" s="33">
        <f t="shared" si="473"/>
        <v>0</v>
      </c>
      <c r="BJ655" s="33">
        <f t="shared" si="474"/>
        <v>0</v>
      </c>
      <c r="BK655" s="33" t="s">
        <v>3063</v>
      </c>
      <c r="BL655" s="33">
        <f t="shared" si="475"/>
        <v>1</v>
      </c>
      <c r="BM655" s="33">
        <f t="shared" si="476"/>
        <v>0</v>
      </c>
      <c r="BN655" s="33">
        <f t="shared" si="477"/>
        <v>0</v>
      </c>
      <c r="BO655" s="33">
        <f t="shared" si="478"/>
        <v>0</v>
      </c>
      <c r="BP655" s="33">
        <f t="shared" si="479"/>
        <v>0</v>
      </c>
      <c r="BQ655" s="33">
        <f t="shared" si="480"/>
        <v>0</v>
      </c>
    </row>
    <row r="656" spans="1:69" x14ac:dyDescent="0.25">
      <c r="A656" s="27" t="s">
        <v>123</v>
      </c>
      <c r="B656" s="43" t="s">
        <v>1110</v>
      </c>
      <c r="C656" s="35" t="s">
        <v>1111</v>
      </c>
      <c r="D656" s="45">
        <v>0</v>
      </c>
      <c r="E656" s="33">
        <v>0</v>
      </c>
      <c r="F656" s="33">
        <v>0</v>
      </c>
      <c r="G656" s="33">
        <v>0</v>
      </c>
      <c r="H656" s="33">
        <v>0</v>
      </c>
      <c r="I656" s="33">
        <v>0</v>
      </c>
      <c r="J656" s="33">
        <v>0</v>
      </c>
      <c r="K656" s="33">
        <v>0</v>
      </c>
      <c r="L656" s="33">
        <v>0</v>
      </c>
      <c r="M656" s="33">
        <v>0</v>
      </c>
      <c r="N656" s="33">
        <v>0</v>
      </c>
      <c r="O656" s="33">
        <v>0</v>
      </c>
      <c r="P656" s="33">
        <v>0</v>
      </c>
      <c r="Q656" s="33">
        <v>0</v>
      </c>
      <c r="R656" s="33">
        <v>0</v>
      </c>
      <c r="S656" s="33">
        <v>0</v>
      </c>
      <c r="T656" s="33">
        <v>0</v>
      </c>
      <c r="U656" s="33">
        <v>0</v>
      </c>
      <c r="V656" s="33">
        <v>0</v>
      </c>
      <c r="W656" s="33">
        <v>0</v>
      </c>
      <c r="X656" s="33">
        <v>0</v>
      </c>
      <c r="Y656" s="33">
        <v>0</v>
      </c>
      <c r="Z656" s="33">
        <v>0</v>
      </c>
      <c r="AA656" s="33">
        <v>0</v>
      </c>
      <c r="AB656" s="33">
        <v>0</v>
      </c>
      <c r="AC656" s="33">
        <v>0</v>
      </c>
      <c r="AD656" s="33">
        <v>0</v>
      </c>
      <c r="AE656" s="33">
        <v>0</v>
      </c>
      <c r="AF656" s="33">
        <v>0</v>
      </c>
      <c r="AG656" s="33">
        <v>0</v>
      </c>
      <c r="AH656" s="33">
        <v>0</v>
      </c>
      <c r="AI656" s="33">
        <v>0</v>
      </c>
      <c r="AJ656" s="33">
        <v>0</v>
      </c>
      <c r="AK656" s="33">
        <v>0</v>
      </c>
      <c r="AL656" s="33">
        <v>0</v>
      </c>
      <c r="AM656" s="33">
        <v>0</v>
      </c>
      <c r="AN656" s="33">
        <v>0</v>
      </c>
      <c r="AO656" s="33">
        <v>0</v>
      </c>
      <c r="AP656" s="33">
        <v>0</v>
      </c>
      <c r="AQ656" s="33">
        <v>0</v>
      </c>
      <c r="AR656" s="33">
        <v>0</v>
      </c>
      <c r="AS656" s="33">
        <v>0</v>
      </c>
      <c r="AT656" s="33">
        <v>0</v>
      </c>
      <c r="AU656" s="33">
        <v>0</v>
      </c>
      <c r="AV656" s="33">
        <v>0</v>
      </c>
      <c r="AW656" s="33">
        <v>0</v>
      </c>
      <c r="AX656" s="33">
        <v>0</v>
      </c>
      <c r="AY656" s="33">
        <v>0</v>
      </c>
      <c r="AZ656" s="33">
        <v>0</v>
      </c>
      <c r="BA656" s="33">
        <v>0</v>
      </c>
      <c r="BB656" s="33">
        <v>0</v>
      </c>
      <c r="BC656" s="33">
        <v>0</v>
      </c>
      <c r="BD656" s="33">
        <v>0</v>
      </c>
      <c r="BE656" s="33">
        <f t="shared" si="469"/>
        <v>0</v>
      </c>
      <c r="BF656" s="33">
        <f t="shared" si="470"/>
        <v>0</v>
      </c>
      <c r="BG656" s="33">
        <f t="shared" si="471"/>
        <v>0</v>
      </c>
      <c r="BH656" s="33">
        <f t="shared" si="472"/>
        <v>0</v>
      </c>
      <c r="BI656" s="33">
        <f t="shared" si="473"/>
        <v>0</v>
      </c>
      <c r="BJ656" s="33">
        <f t="shared" si="474"/>
        <v>0</v>
      </c>
      <c r="BK656" s="33">
        <v>0</v>
      </c>
      <c r="BL656" s="33">
        <f t="shared" si="475"/>
        <v>0</v>
      </c>
      <c r="BM656" s="33">
        <f t="shared" si="476"/>
        <v>0</v>
      </c>
      <c r="BN656" s="33">
        <f t="shared" si="477"/>
        <v>0</v>
      </c>
      <c r="BO656" s="33">
        <f t="shared" si="478"/>
        <v>0</v>
      </c>
      <c r="BP656" s="33">
        <f t="shared" si="479"/>
        <v>0</v>
      </c>
      <c r="BQ656" s="33">
        <f t="shared" si="480"/>
        <v>0</v>
      </c>
    </row>
    <row r="657" spans="1:69" ht="31.5" x14ac:dyDescent="0.25">
      <c r="A657" s="27" t="s">
        <v>123</v>
      </c>
      <c r="B657" s="43" t="s">
        <v>1112</v>
      </c>
      <c r="C657" s="53" t="s">
        <v>1113</v>
      </c>
      <c r="D657" s="45">
        <v>2.9151379999999998</v>
      </c>
      <c r="E657" s="33">
        <v>0</v>
      </c>
      <c r="F657" s="33">
        <v>2.9151379999999998</v>
      </c>
      <c r="G657" s="33">
        <v>0</v>
      </c>
      <c r="H657" s="33">
        <v>0</v>
      </c>
      <c r="I657" s="33">
        <v>0</v>
      </c>
      <c r="J657" s="33">
        <v>0</v>
      </c>
      <c r="K657" s="33" t="s">
        <v>3064</v>
      </c>
      <c r="L657" s="33">
        <v>2</v>
      </c>
      <c r="M657" s="33">
        <v>0</v>
      </c>
      <c r="N657" s="33">
        <v>0</v>
      </c>
      <c r="O657" s="33">
        <v>0</v>
      </c>
      <c r="P657" s="33">
        <v>0</v>
      </c>
      <c r="Q657" s="33">
        <v>0</v>
      </c>
      <c r="R657" s="33">
        <v>0</v>
      </c>
      <c r="S657" s="33">
        <v>0</v>
      </c>
      <c r="T657" s="33">
        <v>0</v>
      </c>
      <c r="U657" s="33">
        <v>0</v>
      </c>
      <c r="V657" s="33">
        <v>0</v>
      </c>
      <c r="W657" s="33">
        <v>0</v>
      </c>
      <c r="X657" s="33">
        <v>0</v>
      </c>
      <c r="Y657" s="33">
        <v>0</v>
      </c>
      <c r="Z657" s="33">
        <v>0</v>
      </c>
      <c r="AA657" s="33">
        <v>0</v>
      </c>
      <c r="AB657" s="33">
        <v>0</v>
      </c>
      <c r="AC657" s="33">
        <v>0</v>
      </c>
      <c r="AD657" s="33">
        <v>0</v>
      </c>
      <c r="AE657" s="33">
        <v>0</v>
      </c>
      <c r="AF657" s="33">
        <v>0</v>
      </c>
      <c r="AG657" s="33">
        <v>0</v>
      </c>
      <c r="AH657" s="33">
        <v>0</v>
      </c>
      <c r="AI657" s="33">
        <v>0</v>
      </c>
      <c r="AJ657" s="33">
        <v>0</v>
      </c>
      <c r="AK657" s="33">
        <v>0</v>
      </c>
      <c r="AL657" s="33">
        <v>0</v>
      </c>
      <c r="AM657" s="33">
        <v>0</v>
      </c>
      <c r="AN657" s="33">
        <v>0</v>
      </c>
      <c r="AO657" s="33">
        <v>0</v>
      </c>
      <c r="AP657" s="33">
        <v>0</v>
      </c>
      <c r="AQ657" s="33">
        <v>0</v>
      </c>
      <c r="AR657" s="33">
        <v>0</v>
      </c>
      <c r="AS657" s="33">
        <v>0</v>
      </c>
      <c r="AT657" s="33">
        <v>0</v>
      </c>
      <c r="AU657" s="33">
        <v>0</v>
      </c>
      <c r="AV657" s="33">
        <v>0</v>
      </c>
      <c r="AW657" s="33">
        <v>0</v>
      </c>
      <c r="AX657" s="33">
        <v>0</v>
      </c>
      <c r="AY657" s="33">
        <v>0</v>
      </c>
      <c r="AZ657" s="33">
        <v>0</v>
      </c>
      <c r="BA657" s="33">
        <v>0</v>
      </c>
      <c r="BB657" s="33">
        <v>0</v>
      </c>
      <c r="BC657" s="33">
        <v>0</v>
      </c>
      <c r="BD657" s="33">
        <v>0</v>
      </c>
      <c r="BE657" s="33">
        <f t="shared" si="469"/>
        <v>0</v>
      </c>
      <c r="BF657" s="33">
        <f t="shared" si="470"/>
        <v>2.9151379999999998</v>
      </c>
      <c r="BG657" s="33">
        <f t="shared" si="471"/>
        <v>0</v>
      </c>
      <c r="BH657" s="33">
        <f t="shared" si="472"/>
        <v>0</v>
      </c>
      <c r="BI657" s="33">
        <f t="shared" si="473"/>
        <v>0</v>
      </c>
      <c r="BJ657" s="33">
        <f t="shared" si="474"/>
        <v>0</v>
      </c>
      <c r="BK657" s="33" t="s">
        <v>3064</v>
      </c>
      <c r="BL657" s="33">
        <f t="shared" si="475"/>
        <v>2</v>
      </c>
      <c r="BM657" s="33">
        <f t="shared" si="476"/>
        <v>0</v>
      </c>
      <c r="BN657" s="33">
        <f t="shared" si="477"/>
        <v>0</v>
      </c>
      <c r="BO657" s="33">
        <f t="shared" si="478"/>
        <v>0</v>
      </c>
      <c r="BP657" s="33">
        <f t="shared" si="479"/>
        <v>0</v>
      </c>
      <c r="BQ657" s="33">
        <f t="shared" si="480"/>
        <v>0</v>
      </c>
    </row>
    <row r="658" spans="1:69" x14ac:dyDescent="0.25">
      <c r="A658" s="27" t="s">
        <v>123</v>
      </c>
      <c r="B658" s="43" t="s">
        <v>1114</v>
      </c>
      <c r="C658" s="35" t="s">
        <v>1115</v>
      </c>
      <c r="D658" s="45">
        <v>0</v>
      </c>
      <c r="E658" s="33">
        <v>0</v>
      </c>
      <c r="F658" s="33">
        <v>0</v>
      </c>
      <c r="G658" s="33">
        <v>0</v>
      </c>
      <c r="H658" s="33">
        <v>0</v>
      </c>
      <c r="I658" s="33">
        <v>0</v>
      </c>
      <c r="J658" s="33">
        <v>0</v>
      </c>
      <c r="K658" s="33">
        <v>0</v>
      </c>
      <c r="L658" s="33">
        <v>0</v>
      </c>
      <c r="M658" s="33">
        <v>0</v>
      </c>
      <c r="N658" s="33">
        <v>0</v>
      </c>
      <c r="O658" s="33">
        <v>0</v>
      </c>
      <c r="P658" s="33">
        <v>0</v>
      </c>
      <c r="Q658" s="33">
        <v>0</v>
      </c>
      <c r="R658" s="33">
        <v>0</v>
      </c>
      <c r="S658" s="33">
        <v>0</v>
      </c>
      <c r="T658" s="33">
        <v>0</v>
      </c>
      <c r="U658" s="33">
        <v>0</v>
      </c>
      <c r="V658" s="33">
        <v>0</v>
      </c>
      <c r="W658" s="33">
        <v>0</v>
      </c>
      <c r="X658" s="33">
        <v>0</v>
      </c>
      <c r="Y658" s="33">
        <v>0</v>
      </c>
      <c r="Z658" s="33">
        <v>0</v>
      </c>
      <c r="AA658" s="33">
        <v>0</v>
      </c>
      <c r="AB658" s="33">
        <v>0</v>
      </c>
      <c r="AC658" s="33">
        <v>0</v>
      </c>
      <c r="AD658" s="33">
        <v>0</v>
      </c>
      <c r="AE658" s="33">
        <v>0</v>
      </c>
      <c r="AF658" s="33">
        <v>0</v>
      </c>
      <c r="AG658" s="33">
        <v>0</v>
      </c>
      <c r="AH658" s="33">
        <v>0</v>
      </c>
      <c r="AI658" s="33">
        <v>0</v>
      </c>
      <c r="AJ658" s="33">
        <v>0</v>
      </c>
      <c r="AK658" s="33">
        <v>0</v>
      </c>
      <c r="AL658" s="33">
        <v>0</v>
      </c>
      <c r="AM658" s="33">
        <v>0</v>
      </c>
      <c r="AN658" s="33">
        <v>0</v>
      </c>
      <c r="AO658" s="33">
        <v>0</v>
      </c>
      <c r="AP658" s="33">
        <v>0</v>
      </c>
      <c r="AQ658" s="33">
        <v>0</v>
      </c>
      <c r="AR658" s="33">
        <v>0</v>
      </c>
      <c r="AS658" s="33">
        <v>0</v>
      </c>
      <c r="AT658" s="33">
        <v>0</v>
      </c>
      <c r="AU658" s="33">
        <v>0</v>
      </c>
      <c r="AV658" s="33">
        <v>0</v>
      </c>
      <c r="AW658" s="33">
        <v>0</v>
      </c>
      <c r="AX658" s="33">
        <v>0</v>
      </c>
      <c r="AY658" s="33">
        <v>0</v>
      </c>
      <c r="AZ658" s="33">
        <v>0</v>
      </c>
      <c r="BA658" s="33">
        <v>0</v>
      </c>
      <c r="BB658" s="33">
        <v>0</v>
      </c>
      <c r="BC658" s="33">
        <v>0</v>
      </c>
      <c r="BD658" s="33">
        <v>0</v>
      </c>
      <c r="BE658" s="33">
        <f t="shared" si="469"/>
        <v>0</v>
      </c>
      <c r="BF658" s="33">
        <f t="shared" si="470"/>
        <v>0</v>
      </c>
      <c r="BG658" s="33">
        <f t="shared" si="471"/>
        <v>0</v>
      </c>
      <c r="BH658" s="33">
        <f t="shared" si="472"/>
        <v>0</v>
      </c>
      <c r="BI658" s="33">
        <f t="shared" si="473"/>
        <v>0</v>
      </c>
      <c r="BJ658" s="33">
        <f t="shared" si="474"/>
        <v>0</v>
      </c>
      <c r="BK658" s="33">
        <v>0</v>
      </c>
      <c r="BL658" s="33">
        <f t="shared" si="475"/>
        <v>0</v>
      </c>
      <c r="BM658" s="33">
        <f t="shared" si="476"/>
        <v>0</v>
      </c>
      <c r="BN658" s="33">
        <f t="shared" si="477"/>
        <v>0</v>
      </c>
      <c r="BO658" s="33">
        <f t="shared" si="478"/>
        <v>0</v>
      </c>
      <c r="BP658" s="33">
        <f t="shared" si="479"/>
        <v>0</v>
      </c>
      <c r="BQ658" s="33">
        <f t="shared" si="480"/>
        <v>0</v>
      </c>
    </row>
    <row r="659" spans="1:69" ht="47.25" x14ac:dyDescent="0.25">
      <c r="A659" s="27" t="s">
        <v>123</v>
      </c>
      <c r="B659" s="43" t="s">
        <v>1116</v>
      </c>
      <c r="C659" s="34" t="s">
        <v>1117</v>
      </c>
      <c r="D659" s="45">
        <v>0.33618403000000002</v>
      </c>
      <c r="E659" s="33">
        <v>0</v>
      </c>
      <c r="F659" s="33">
        <v>0</v>
      </c>
      <c r="G659" s="33">
        <v>0</v>
      </c>
      <c r="H659" s="33">
        <v>0</v>
      </c>
      <c r="I659" s="33">
        <v>0</v>
      </c>
      <c r="J659" s="33">
        <v>0</v>
      </c>
      <c r="K659" s="33">
        <v>0</v>
      </c>
      <c r="L659" s="33">
        <v>0</v>
      </c>
      <c r="M659" s="33">
        <v>0</v>
      </c>
      <c r="N659" s="33">
        <v>0</v>
      </c>
      <c r="O659" s="33">
        <v>0</v>
      </c>
      <c r="P659" s="33">
        <v>0</v>
      </c>
      <c r="Q659" s="33">
        <v>0</v>
      </c>
      <c r="R659" s="33">
        <v>0</v>
      </c>
      <c r="S659" s="33">
        <v>0</v>
      </c>
      <c r="T659" s="33">
        <v>0</v>
      </c>
      <c r="U659" s="33">
        <v>0</v>
      </c>
      <c r="V659" s="33">
        <v>0</v>
      </c>
      <c r="W659" s="33">
        <v>0</v>
      </c>
      <c r="X659" s="33">
        <v>0</v>
      </c>
      <c r="Y659" s="33">
        <v>0</v>
      </c>
      <c r="Z659" s="33">
        <v>0</v>
      </c>
      <c r="AA659" s="33">
        <v>0</v>
      </c>
      <c r="AB659" s="33">
        <v>0</v>
      </c>
      <c r="AC659" s="33">
        <v>0</v>
      </c>
      <c r="AD659" s="33">
        <v>0</v>
      </c>
      <c r="AE659" s="33">
        <v>0</v>
      </c>
      <c r="AF659" s="33">
        <v>0.33618403000000002</v>
      </c>
      <c r="AG659" s="33">
        <v>0</v>
      </c>
      <c r="AH659" s="33">
        <v>0</v>
      </c>
      <c r="AI659" s="33">
        <v>0</v>
      </c>
      <c r="AJ659" s="33">
        <v>0</v>
      </c>
      <c r="AK659" s="33" t="s">
        <v>3304</v>
      </c>
      <c r="AL659" s="33">
        <v>1</v>
      </c>
      <c r="AM659" s="33">
        <v>0</v>
      </c>
      <c r="AN659" s="33">
        <v>0</v>
      </c>
      <c r="AO659" s="33">
        <v>0</v>
      </c>
      <c r="AP659" s="33">
        <v>0</v>
      </c>
      <c r="AQ659" s="33">
        <v>0</v>
      </c>
      <c r="AR659" s="33">
        <v>0</v>
      </c>
      <c r="AS659" s="33">
        <v>0</v>
      </c>
      <c r="AT659" s="32">
        <v>0</v>
      </c>
      <c r="AU659" s="32">
        <v>0</v>
      </c>
      <c r="AV659" s="32">
        <v>0</v>
      </c>
      <c r="AW659" s="32">
        <v>0</v>
      </c>
      <c r="AX659" s="33">
        <v>0</v>
      </c>
      <c r="AY659" s="32">
        <v>0</v>
      </c>
      <c r="AZ659" s="32">
        <v>0</v>
      </c>
      <c r="BA659" s="32">
        <v>0</v>
      </c>
      <c r="BB659" s="32">
        <v>0</v>
      </c>
      <c r="BC659" s="32">
        <v>0</v>
      </c>
      <c r="BD659" s="32">
        <v>0</v>
      </c>
      <c r="BE659" s="33">
        <f t="shared" si="469"/>
        <v>0</v>
      </c>
      <c r="BF659" s="33">
        <f t="shared" si="470"/>
        <v>0.33618403000000002</v>
      </c>
      <c r="BG659" s="33">
        <f t="shared" si="471"/>
        <v>0</v>
      </c>
      <c r="BH659" s="33">
        <f t="shared" si="472"/>
        <v>0</v>
      </c>
      <c r="BI659" s="33">
        <f t="shared" si="473"/>
        <v>0</v>
      </c>
      <c r="BJ659" s="33">
        <f t="shared" si="474"/>
        <v>0</v>
      </c>
      <c r="BK659" s="33" t="s">
        <v>3304</v>
      </c>
      <c r="BL659" s="33">
        <f t="shared" si="475"/>
        <v>1</v>
      </c>
      <c r="BM659" s="33">
        <f t="shared" si="476"/>
        <v>0</v>
      </c>
      <c r="BN659" s="33">
        <f t="shared" si="477"/>
        <v>0</v>
      </c>
      <c r="BO659" s="33">
        <f t="shared" si="478"/>
        <v>0</v>
      </c>
      <c r="BP659" s="33">
        <f t="shared" si="479"/>
        <v>0</v>
      </c>
      <c r="BQ659" s="33">
        <f t="shared" si="480"/>
        <v>0</v>
      </c>
    </row>
    <row r="660" spans="1:69" x14ac:dyDescent="0.25">
      <c r="A660" s="27" t="s">
        <v>123</v>
      </c>
      <c r="B660" s="43" t="s">
        <v>1118</v>
      </c>
      <c r="C660" s="35" t="s">
        <v>1119</v>
      </c>
      <c r="D660" s="45">
        <v>0</v>
      </c>
      <c r="E660" s="33">
        <v>0</v>
      </c>
      <c r="F660" s="33">
        <v>0</v>
      </c>
      <c r="G660" s="33">
        <v>0</v>
      </c>
      <c r="H660" s="33">
        <v>0</v>
      </c>
      <c r="I660" s="33">
        <v>0</v>
      </c>
      <c r="J660" s="33">
        <v>0</v>
      </c>
      <c r="K660" s="33">
        <v>0</v>
      </c>
      <c r="L660" s="33">
        <v>0</v>
      </c>
      <c r="M660" s="33">
        <v>0</v>
      </c>
      <c r="N660" s="33">
        <v>0</v>
      </c>
      <c r="O660" s="33">
        <v>0</v>
      </c>
      <c r="P660" s="33">
        <v>0</v>
      </c>
      <c r="Q660" s="33">
        <v>0</v>
      </c>
      <c r="R660" s="33">
        <v>0</v>
      </c>
      <c r="S660" s="33">
        <v>0</v>
      </c>
      <c r="T660" s="33">
        <v>0</v>
      </c>
      <c r="U660" s="33">
        <v>0</v>
      </c>
      <c r="V660" s="33">
        <v>0</v>
      </c>
      <c r="W660" s="33">
        <v>0</v>
      </c>
      <c r="X660" s="33">
        <v>0</v>
      </c>
      <c r="Y660" s="33">
        <v>0</v>
      </c>
      <c r="Z660" s="33">
        <v>0</v>
      </c>
      <c r="AA660" s="33">
        <v>0</v>
      </c>
      <c r="AB660" s="33">
        <v>0</v>
      </c>
      <c r="AC660" s="33">
        <v>0</v>
      </c>
      <c r="AD660" s="33">
        <v>0</v>
      </c>
      <c r="AE660" s="33">
        <v>0</v>
      </c>
      <c r="AF660" s="33">
        <v>0</v>
      </c>
      <c r="AG660" s="33">
        <v>0</v>
      </c>
      <c r="AH660" s="33">
        <v>0</v>
      </c>
      <c r="AI660" s="33">
        <v>0</v>
      </c>
      <c r="AJ660" s="33">
        <v>0</v>
      </c>
      <c r="AK660" s="33">
        <v>0</v>
      </c>
      <c r="AL660" s="33">
        <v>0</v>
      </c>
      <c r="AM660" s="33">
        <v>0</v>
      </c>
      <c r="AN660" s="33">
        <v>0</v>
      </c>
      <c r="AO660" s="33">
        <v>0</v>
      </c>
      <c r="AP660" s="33">
        <v>0</v>
      </c>
      <c r="AQ660" s="33">
        <v>0</v>
      </c>
      <c r="AR660" s="33">
        <v>0</v>
      </c>
      <c r="AS660" s="33">
        <v>0</v>
      </c>
      <c r="AT660" s="33">
        <v>0</v>
      </c>
      <c r="AU660" s="33">
        <v>0</v>
      </c>
      <c r="AV660" s="33">
        <v>0</v>
      </c>
      <c r="AW660" s="33">
        <v>0</v>
      </c>
      <c r="AX660" s="33">
        <v>0</v>
      </c>
      <c r="AY660" s="33">
        <v>0</v>
      </c>
      <c r="AZ660" s="33">
        <v>0</v>
      </c>
      <c r="BA660" s="33">
        <v>0</v>
      </c>
      <c r="BB660" s="33">
        <v>0</v>
      </c>
      <c r="BC660" s="33">
        <v>0</v>
      </c>
      <c r="BD660" s="33">
        <v>0</v>
      </c>
      <c r="BE660" s="33">
        <f t="shared" si="469"/>
        <v>0</v>
      </c>
      <c r="BF660" s="33">
        <f t="shared" si="470"/>
        <v>0</v>
      </c>
      <c r="BG660" s="33">
        <f t="shared" si="471"/>
        <v>0</v>
      </c>
      <c r="BH660" s="33">
        <f t="shared" si="472"/>
        <v>0</v>
      </c>
      <c r="BI660" s="33">
        <f t="shared" si="473"/>
        <v>0</v>
      </c>
      <c r="BJ660" s="33">
        <f t="shared" si="474"/>
        <v>0</v>
      </c>
      <c r="BK660" s="33">
        <v>0</v>
      </c>
      <c r="BL660" s="33">
        <f t="shared" si="475"/>
        <v>0</v>
      </c>
      <c r="BM660" s="33">
        <f t="shared" si="476"/>
        <v>0</v>
      </c>
      <c r="BN660" s="33">
        <f t="shared" si="477"/>
        <v>0</v>
      </c>
      <c r="BO660" s="33">
        <f t="shared" si="478"/>
        <v>0</v>
      </c>
      <c r="BP660" s="33">
        <f t="shared" si="479"/>
        <v>0</v>
      </c>
      <c r="BQ660" s="33">
        <f t="shared" si="480"/>
        <v>0</v>
      </c>
    </row>
    <row r="661" spans="1:69" x14ac:dyDescent="0.25">
      <c r="A661" s="27" t="s">
        <v>123</v>
      </c>
      <c r="B661" s="43" t="s">
        <v>1120</v>
      </c>
      <c r="C661" s="34" t="s">
        <v>1121</v>
      </c>
      <c r="D661" s="45">
        <v>4.8800814700000004</v>
      </c>
      <c r="E661" s="33">
        <v>0</v>
      </c>
      <c r="F661" s="33">
        <v>0</v>
      </c>
      <c r="G661" s="33">
        <v>0</v>
      </c>
      <c r="H661" s="33">
        <v>0</v>
      </c>
      <c r="I661" s="33">
        <v>0</v>
      </c>
      <c r="J661" s="33">
        <v>0</v>
      </c>
      <c r="K661" s="33">
        <v>0</v>
      </c>
      <c r="L661" s="33">
        <v>0</v>
      </c>
      <c r="M661" s="33">
        <v>0</v>
      </c>
      <c r="N661" s="33">
        <v>0</v>
      </c>
      <c r="O661" s="33">
        <v>0</v>
      </c>
      <c r="P661" s="33">
        <v>0</v>
      </c>
      <c r="Q661" s="33">
        <v>0</v>
      </c>
      <c r="R661" s="33">
        <v>0</v>
      </c>
      <c r="S661" s="33">
        <v>0</v>
      </c>
      <c r="T661" s="33">
        <v>0</v>
      </c>
      <c r="U661" s="33">
        <v>0</v>
      </c>
      <c r="V661" s="33">
        <v>0</v>
      </c>
      <c r="W661" s="33">
        <v>0</v>
      </c>
      <c r="X661" s="33">
        <v>0</v>
      </c>
      <c r="Y661" s="33">
        <v>0</v>
      </c>
      <c r="Z661" s="33">
        <v>0</v>
      </c>
      <c r="AA661" s="33">
        <v>0</v>
      </c>
      <c r="AB661" s="33">
        <v>0</v>
      </c>
      <c r="AC661" s="33">
        <v>0</v>
      </c>
      <c r="AD661" s="33">
        <v>0</v>
      </c>
      <c r="AE661" s="33">
        <v>0</v>
      </c>
      <c r="AF661" s="33">
        <v>0</v>
      </c>
      <c r="AG661" s="33">
        <v>0</v>
      </c>
      <c r="AH661" s="33">
        <v>0</v>
      </c>
      <c r="AI661" s="33">
        <v>0</v>
      </c>
      <c r="AJ661" s="33">
        <v>0</v>
      </c>
      <c r="AK661" s="33">
        <v>0</v>
      </c>
      <c r="AL661" s="33">
        <v>0</v>
      </c>
      <c r="AM661" s="33">
        <v>0</v>
      </c>
      <c r="AN661" s="33">
        <v>0</v>
      </c>
      <c r="AO661" s="33">
        <v>0</v>
      </c>
      <c r="AP661" s="33">
        <v>0</v>
      </c>
      <c r="AQ661" s="33">
        <v>0</v>
      </c>
      <c r="AR661" s="33">
        <v>0</v>
      </c>
      <c r="AS661" s="33">
        <v>4.8800814700000004</v>
      </c>
      <c r="AT661" s="32">
        <v>0</v>
      </c>
      <c r="AU661" s="32">
        <v>0</v>
      </c>
      <c r="AV661" s="32">
        <v>0</v>
      </c>
      <c r="AW661" s="32">
        <v>0</v>
      </c>
      <c r="AX661" s="33" t="s">
        <v>3943</v>
      </c>
      <c r="AY661" s="32">
        <v>1</v>
      </c>
      <c r="AZ661" s="32">
        <v>0</v>
      </c>
      <c r="BA661" s="32">
        <v>0</v>
      </c>
      <c r="BB661" s="32">
        <v>0</v>
      </c>
      <c r="BC661" s="32">
        <v>0</v>
      </c>
      <c r="BD661" s="32">
        <v>0</v>
      </c>
      <c r="BE661" s="33">
        <f t="shared" si="469"/>
        <v>0</v>
      </c>
      <c r="BF661" s="33">
        <f t="shared" si="470"/>
        <v>4.8800814700000004</v>
      </c>
      <c r="BG661" s="33">
        <f t="shared" si="471"/>
        <v>0</v>
      </c>
      <c r="BH661" s="33">
        <f t="shared" si="472"/>
        <v>0</v>
      </c>
      <c r="BI661" s="33">
        <f t="shared" si="473"/>
        <v>0</v>
      </c>
      <c r="BJ661" s="33">
        <f t="shared" si="474"/>
        <v>0</v>
      </c>
      <c r="BK661" s="33" t="s">
        <v>3305</v>
      </c>
      <c r="BL661" s="33">
        <f t="shared" si="475"/>
        <v>1</v>
      </c>
      <c r="BM661" s="33">
        <f t="shared" si="476"/>
        <v>0</v>
      </c>
      <c r="BN661" s="33">
        <f t="shared" si="477"/>
        <v>0</v>
      </c>
      <c r="BO661" s="33">
        <f t="shared" si="478"/>
        <v>0</v>
      </c>
      <c r="BP661" s="33">
        <f t="shared" si="479"/>
        <v>0</v>
      </c>
      <c r="BQ661" s="33">
        <f t="shared" si="480"/>
        <v>0</v>
      </c>
    </row>
    <row r="662" spans="1:69" x14ac:dyDescent="0.25">
      <c r="A662" s="27" t="s">
        <v>123</v>
      </c>
      <c r="B662" s="64" t="s">
        <v>1123</v>
      </c>
      <c r="C662" s="34" t="s">
        <v>1124</v>
      </c>
      <c r="D662" s="45">
        <v>31.710023190000001</v>
      </c>
      <c r="E662" s="33">
        <v>0</v>
      </c>
      <c r="F662" s="33">
        <v>11.00664583</v>
      </c>
      <c r="G662" s="33">
        <v>0</v>
      </c>
      <c r="H662" s="33">
        <v>0</v>
      </c>
      <c r="I662" s="33">
        <v>0</v>
      </c>
      <c r="J662" s="33">
        <v>0</v>
      </c>
      <c r="K662" s="33" t="s">
        <v>2870</v>
      </c>
      <c r="L662" s="33">
        <v>1</v>
      </c>
      <c r="M662" s="33">
        <v>0</v>
      </c>
      <c r="N662" s="33">
        <v>0</v>
      </c>
      <c r="O662" s="33">
        <v>0</v>
      </c>
      <c r="P662" s="33">
        <v>0</v>
      </c>
      <c r="Q662" s="33">
        <v>0</v>
      </c>
      <c r="R662" s="33">
        <v>0</v>
      </c>
      <c r="S662" s="33">
        <v>0</v>
      </c>
      <c r="T662" s="33">
        <v>0</v>
      </c>
      <c r="U662" s="33">
        <v>0</v>
      </c>
      <c r="V662" s="33">
        <v>0</v>
      </c>
      <c r="W662" s="33">
        <v>0</v>
      </c>
      <c r="X662" s="33">
        <v>0</v>
      </c>
      <c r="Y662" s="33">
        <v>0</v>
      </c>
      <c r="Z662" s="33">
        <v>0</v>
      </c>
      <c r="AA662" s="33">
        <v>0</v>
      </c>
      <c r="AB662" s="33">
        <v>0</v>
      </c>
      <c r="AC662" s="33">
        <v>0</v>
      </c>
      <c r="AD662" s="33">
        <v>0</v>
      </c>
      <c r="AE662" s="33">
        <v>0</v>
      </c>
      <c r="AF662" s="33">
        <v>0</v>
      </c>
      <c r="AG662" s="33">
        <v>0</v>
      </c>
      <c r="AH662" s="33">
        <v>0</v>
      </c>
      <c r="AI662" s="33">
        <v>0</v>
      </c>
      <c r="AJ662" s="33">
        <v>0</v>
      </c>
      <c r="AK662" s="33">
        <v>0</v>
      </c>
      <c r="AL662" s="33">
        <v>0</v>
      </c>
      <c r="AM662" s="33">
        <v>0</v>
      </c>
      <c r="AN662" s="33">
        <v>0</v>
      </c>
      <c r="AO662" s="33">
        <v>0</v>
      </c>
      <c r="AP662" s="33">
        <v>0</v>
      </c>
      <c r="AQ662" s="33">
        <v>0</v>
      </c>
      <c r="AR662" s="33">
        <v>0</v>
      </c>
      <c r="AS662" s="33">
        <v>0</v>
      </c>
      <c r="AT662" s="32">
        <v>0</v>
      </c>
      <c r="AU662" s="32">
        <v>0</v>
      </c>
      <c r="AV662" s="32">
        <v>0</v>
      </c>
      <c r="AW662" s="32">
        <v>0</v>
      </c>
      <c r="AX662" s="33">
        <v>0</v>
      </c>
      <c r="AY662" s="32">
        <v>0</v>
      </c>
      <c r="AZ662" s="32">
        <v>0</v>
      </c>
      <c r="BA662" s="32">
        <v>0</v>
      </c>
      <c r="BB662" s="32">
        <v>0</v>
      </c>
      <c r="BC662" s="32">
        <v>0</v>
      </c>
      <c r="BD662" s="32">
        <v>0</v>
      </c>
      <c r="BE662" s="33">
        <f t="shared" si="469"/>
        <v>0</v>
      </c>
      <c r="BF662" s="33">
        <f t="shared" si="470"/>
        <v>11.00664583</v>
      </c>
      <c r="BG662" s="33">
        <f t="shared" si="471"/>
        <v>0</v>
      </c>
      <c r="BH662" s="33">
        <f t="shared" si="472"/>
        <v>0</v>
      </c>
      <c r="BI662" s="33">
        <f t="shared" si="473"/>
        <v>0</v>
      </c>
      <c r="BJ662" s="33">
        <f t="shared" si="474"/>
        <v>0</v>
      </c>
      <c r="BK662" s="33" t="s">
        <v>2870</v>
      </c>
      <c r="BL662" s="33">
        <f t="shared" si="475"/>
        <v>1</v>
      </c>
      <c r="BM662" s="33">
        <f t="shared" si="476"/>
        <v>0</v>
      </c>
      <c r="BN662" s="33">
        <f t="shared" si="477"/>
        <v>0</v>
      </c>
      <c r="BO662" s="33">
        <f t="shared" si="478"/>
        <v>0</v>
      </c>
      <c r="BP662" s="33">
        <f t="shared" si="479"/>
        <v>0</v>
      </c>
      <c r="BQ662" s="33">
        <f t="shared" si="480"/>
        <v>0</v>
      </c>
    </row>
    <row r="663" spans="1:69" ht="31.5" x14ac:dyDescent="0.25">
      <c r="A663" s="27" t="s">
        <v>123</v>
      </c>
      <c r="B663" s="64" t="s">
        <v>1125</v>
      </c>
      <c r="C663" s="34" t="s">
        <v>1126</v>
      </c>
      <c r="D663" s="45">
        <v>1.5485</v>
      </c>
      <c r="E663" s="33">
        <v>0</v>
      </c>
      <c r="F663" s="33">
        <v>0</v>
      </c>
      <c r="G663" s="33">
        <v>0</v>
      </c>
      <c r="H663" s="33">
        <v>0</v>
      </c>
      <c r="I663" s="33">
        <v>0</v>
      </c>
      <c r="J663" s="33">
        <v>0</v>
      </c>
      <c r="K663" s="33">
        <v>0</v>
      </c>
      <c r="L663" s="33">
        <v>0</v>
      </c>
      <c r="M663" s="33">
        <v>0</v>
      </c>
      <c r="N663" s="33">
        <v>0</v>
      </c>
      <c r="O663" s="33">
        <v>0</v>
      </c>
      <c r="P663" s="33">
        <v>0</v>
      </c>
      <c r="Q663" s="33">
        <v>0</v>
      </c>
      <c r="R663" s="33">
        <v>0</v>
      </c>
      <c r="S663" s="33">
        <v>0</v>
      </c>
      <c r="T663" s="33">
        <v>0</v>
      </c>
      <c r="U663" s="33">
        <v>0</v>
      </c>
      <c r="V663" s="33">
        <v>0</v>
      </c>
      <c r="W663" s="33">
        <v>0</v>
      </c>
      <c r="X663" s="33">
        <v>0</v>
      </c>
      <c r="Y663" s="33">
        <v>0</v>
      </c>
      <c r="Z663" s="33">
        <v>0</v>
      </c>
      <c r="AA663" s="33">
        <v>0</v>
      </c>
      <c r="AB663" s="33">
        <v>0</v>
      </c>
      <c r="AC663" s="33">
        <v>0</v>
      </c>
      <c r="AD663" s="33">
        <v>0</v>
      </c>
      <c r="AE663" s="33">
        <v>0</v>
      </c>
      <c r="AF663" s="33">
        <v>0</v>
      </c>
      <c r="AG663" s="33">
        <v>0</v>
      </c>
      <c r="AH663" s="33">
        <v>0</v>
      </c>
      <c r="AI663" s="33">
        <v>0</v>
      </c>
      <c r="AJ663" s="33">
        <v>0</v>
      </c>
      <c r="AK663" s="33">
        <v>0</v>
      </c>
      <c r="AL663" s="33">
        <v>0</v>
      </c>
      <c r="AM663" s="33">
        <v>0</v>
      </c>
      <c r="AN663" s="33">
        <v>0</v>
      </c>
      <c r="AO663" s="33">
        <v>0</v>
      </c>
      <c r="AP663" s="33">
        <v>0</v>
      </c>
      <c r="AQ663" s="33">
        <v>0</v>
      </c>
      <c r="AR663" s="33">
        <v>0</v>
      </c>
      <c r="AS663" s="33">
        <v>0</v>
      </c>
      <c r="AT663" s="33">
        <v>0</v>
      </c>
      <c r="AU663" s="33">
        <v>0</v>
      </c>
      <c r="AV663" s="33">
        <v>0</v>
      </c>
      <c r="AW663" s="33">
        <v>0</v>
      </c>
      <c r="AX663" s="33">
        <v>0</v>
      </c>
      <c r="AY663" s="33">
        <v>0</v>
      </c>
      <c r="AZ663" s="33">
        <v>0</v>
      </c>
      <c r="BA663" s="33">
        <v>0</v>
      </c>
      <c r="BB663" s="33">
        <v>0</v>
      </c>
      <c r="BC663" s="33">
        <v>0</v>
      </c>
      <c r="BD663" s="33">
        <v>0</v>
      </c>
      <c r="BE663" s="33">
        <f t="shared" si="469"/>
        <v>0</v>
      </c>
      <c r="BF663" s="33">
        <f t="shared" si="470"/>
        <v>0</v>
      </c>
      <c r="BG663" s="33">
        <f t="shared" si="471"/>
        <v>0</v>
      </c>
      <c r="BH663" s="33">
        <f t="shared" si="472"/>
        <v>0</v>
      </c>
      <c r="BI663" s="33">
        <f t="shared" si="473"/>
        <v>0</v>
      </c>
      <c r="BJ663" s="33">
        <f t="shared" si="474"/>
        <v>0</v>
      </c>
      <c r="BK663" s="33" t="s">
        <v>2871</v>
      </c>
      <c r="BL663" s="33">
        <f t="shared" si="475"/>
        <v>0</v>
      </c>
      <c r="BM663" s="33">
        <f t="shared" si="476"/>
        <v>0</v>
      </c>
      <c r="BN663" s="33">
        <f t="shared" si="477"/>
        <v>0</v>
      </c>
      <c r="BO663" s="33">
        <f t="shared" si="478"/>
        <v>0</v>
      </c>
      <c r="BP663" s="33">
        <f t="shared" si="479"/>
        <v>0</v>
      </c>
      <c r="BQ663" s="33">
        <f t="shared" si="480"/>
        <v>0</v>
      </c>
    </row>
    <row r="664" spans="1:69" ht="47.25" x14ac:dyDescent="0.25">
      <c r="A664" s="27" t="s">
        <v>123</v>
      </c>
      <c r="B664" s="64" t="s">
        <v>1127</v>
      </c>
      <c r="C664" s="34" t="s">
        <v>1128</v>
      </c>
      <c r="D664" s="45">
        <v>2.1433671099999998</v>
      </c>
      <c r="E664" s="33">
        <v>0</v>
      </c>
      <c r="F664" s="33">
        <v>2.1433671099999998</v>
      </c>
      <c r="G664" s="33">
        <v>0</v>
      </c>
      <c r="H664" s="33">
        <v>0</v>
      </c>
      <c r="I664" s="33">
        <v>0</v>
      </c>
      <c r="J664" s="33">
        <v>0</v>
      </c>
      <c r="K664" s="33" t="s">
        <v>3065</v>
      </c>
      <c r="L664" s="33">
        <v>1</v>
      </c>
      <c r="M664" s="33">
        <v>0</v>
      </c>
      <c r="N664" s="33">
        <v>0</v>
      </c>
      <c r="O664" s="33">
        <v>0</v>
      </c>
      <c r="P664" s="33">
        <v>0</v>
      </c>
      <c r="Q664" s="33">
        <v>0</v>
      </c>
      <c r="R664" s="33">
        <v>0</v>
      </c>
      <c r="S664" s="33">
        <v>0</v>
      </c>
      <c r="T664" s="33">
        <v>0</v>
      </c>
      <c r="U664" s="33">
        <v>0</v>
      </c>
      <c r="V664" s="33">
        <v>0</v>
      </c>
      <c r="W664" s="33">
        <v>0</v>
      </c>
      <c r="X664" s="33">
        <v>0</v>
      </c>
      <c r="Y664" s="33">
        <v>0</v>
      </c>
      <c r="Z664" s="33">
        <v>0</v>
      </c>
      <c r="AA664" s="33">
        <v>0</v>
      </c>
      <c r="AB664" s="33">
        <v>0</v>
      </c>
      <c r="AC664" s="33">
        <v>0</v>
      </c>
      <c r="AD664" s="33">
        <v>0</v>
      </c>
      <c r="AE664" s="33">
        <v>0</v>
      </c>
      <c r="AF664" s="33">
        <v>0</v>
      </c>
      <c r="AG664" s="33">
        <v>0</v>
      </c>
      <c r="AH664" s="33">
        <v>0</v>
      </c>
      <c r="AI664" s="33">
        <v>0</v>
      </c>
      <c r="AJ664" s="33">
        <v>0</v>
      </c>
      <c r="AK664" s="33">
        <v>0</v>
      </c>
      <c r="AL664" s="33">
        <v>0</v>
      </c>
      <c r="AM664" s="33">
        <v>0</v>
      </c>
      <c r="AN664" s="33">
        <v>0</v>
      </c>
      <c r="AO664" s="33">
        <v>0</v>
      </c>
      <c r="AP664" s="33">
        <v>0</v>
      </c>
      <c r="AQ664" s="33">
        <v>0</v>
      </c>
      <c r="AR664" s="33">
        <v>0</v>
      </c>
      <c r="AS664" s="33">
        <v>0</v>
      </c>
      <c r="AT664" s="33">
        <v>0</v>
      </c>
      <c r="AU664" s="33">
        <v>0</v>
      </c>
      <c r="AV664" s="33">
        <v>0</v>
      </c>
      <c r="AW664" s="33">
        <v>0</v>
      </c>
      <c r="AX664" s="33">
        <v>0</v>
      </c>
      <c r="AY664" s="33">
        <v>0</v>
      </c>
      <c r="AZ664" s="33">
        <v>0</v>
      </c>
      <c r="BA664" s="33">
        <v>0</v>
      </c>
      <c r="BB664" s="33">
        <v>0</v>
      </c>
      <c r="BC664" s="33">
        <v>0</v>
      </c>
      <c r="BD664" s="33">
        <v>0</v>
      </c>
      <c r="BE664" s="33">
        <f t="shared" si="469"/>
        <v>0</v>
      </c>
      <c r="BF664" s="33">
        <f t="shared" si="470"/>
        <v>2.1433671099999998</v>
      </c>
      <c r="BG664" s="33">
        <f t="shared" si="471"/>
        <v>0</v>
      </c>
      <c r="BH664" s="33">
        <f t="shared" si="472"/>
        <v>0</v>
      </c>
      <c r="BI664" s="33">
        <f t="shared" si="473"/>
        <v>0</v>
      </c>
      <c r="BJ664" s="33">
        <f t="shared" si="474"/>
        <v>0</v>
      </c>
      <c r="BK664" s="33" t="s">
        <v>3065</v>
      </c>
      <c r="BL664" s="33">
        <f t="shared" si="475"/>
        <v>1</v>
      </c>
      <c r="BM664" s="33">
        <f t="shared" si="476"/>
        <v>0</v>
      </c>
      <c r="BN664" s="33">
        <f t="shared" si="477"/>
        <v>0</v>
      </c>
      <c r="BO664" s="33">
        <f t="shared" si="478"/>
        <v>0</v>
      </c>
      <c r="BP664" s="33">
        <f t="shared" si="479"/>
        <v>0</v>
      </c>
      <c r="BQ664" s="33">
        <f t="shared" si="480"/>
        <v>0</v>
      </c>
    </row>
    <row r="665" spans="1:69" ht="31.5" x14ac:dyDescent="0.25">
      <c r="A665" s="27" t="s">
        <v>123</v>
      </c>
      <c r="B665" s="64" t="s">
        <v>1129</v>
      </c>
      <c r="C665" s="34" t="s">
        <v>1130</v>
      </c>
      <c r="D665" s="45">
        <v>7.1654571799999998</v>
      </c>
      <c r="E665" s="33">
        <v>0</v>
      </c>
      <c r="F665" s="33">
        <v>0</v>
      </c>
      <c r="G665" s="33">
        <v>0</v>
      </c>
      <c r="H665" s="33">
        <v>0</v>
      </c>
      <c r="I665" s="33">
        <v>0</v>
      </c>
      <c r="J665" s="33">
        <v>0</v>
      </c>
      <c r="K665" s="33">
        <v>0</v>
      </c>
      <c r="L665" s="33">
        <v>0</v>
      </c>
      <c r="M665" s="33">
        <v>0</v>
      </c>
      <c r="N665" s="33">
        <v>0</v>
      </c>
      <c r="O665" s="33">
        <v>0</v>
      </c>
      <c r="P665" s="33">
        <v>0</v>
      </c>
      <c r="Q665" s="33">
        <v>0</v>
      </c>
      <c r="R665" s="33">
        <v>0</v>
      </c>
      <c r="S665" s="33">
        <v>0</v>
      </c>
      <c r="T665" s="33">
        <v>0</v>
      </c>
      <c r="U665" s="33">
        <v>0</v>
      </c>
      <c r="V665" s="33">
        <v>0</v>
      </c>
      <c r="W665" s="33">
        <v>0</v>
      </c>
      <c r="X665" s="33">
        <v>0</v>
      </c>
      <c r="Y665" s="33">
        <v>0</v>
      </c>
      <c r="Z665" s="33">
        <v>0</v>
      </c>
      <c r="AA665" s="33">
        <v>0</v>
      </c>
      <c r="AB665" s="33">
        <v>0</v>
      </c>
      <c r="AC665" s="33">
        <v>0</v>
      </c>
      <c r="AD665" s="33">
        <v>0</v>
      </c>
      <c r="AE665" s="33">
        <v>0</v>
      </c>
      <c r="AF665" s="33">
        <v>0</v>
      </c>
      <c r="AG665" s="33">
        <v>0</v>
      </c>
      <c r="AH665" s="33">
        <v>0</v>
      </c>
      <c r="AI665" s="33">
        <v>0</v>
      </c>
      <c r="AJ665" s="33">
        <v>0</v>
      </c>
      <c r="AK665" s="33">
        <v>0</v>
      </c>
      <c r="AL665" s="33">
        <v>0</v>
      </c>
      <c r="AM665" s="33">
        <v>0</v>
      </c>
      <c r="AN665" s="33">
        <v>0</v>
      </c>
      <c r="AO665" s="33">
        <v>0</v>
      </c>
      <c r="AP665" s="33">
        <v>0</v>
      </c>
      <c r="AQ665" s="33">
        <v>0</v>
      </c>
      <c r="AR665" s="33">
        <v>0</v>
      </c>
      <c r="AS665" s="33">
        <v>0</v>
      </c>
      <c r="AT665" s="33">
        <v>0</v>
      </c>
      <c r="AU665" s="33">
        <v>0</v>
      </c>
      <c r="AV665" s="33">
        <v>0</v>
      </c>
      <c r="AW665" s="33">
        <v>0</v>
      </c>
      <c r="AX665" s="33">
        <v>0</v>
      </c>
      <c r="AY665" s="33">
        <v>0</v>
      </c>
      <c r="AZ665" s="33">
        <v>0</v>
      </c>
      <c r="BA665" s="33">
        <v>0</v>
      </c>
      <c r="BB665" s="33">
        <v>0</v>
      </c>
      <c r="BC665" s="33">
        <v>0</v>
      </c>
      <c r="BD665" s="33">
        <v>0</v>
      </c>
      <c r="BE665" s="33">
        <f t="shared" si="469"/>
        <v>0</v>
      </c>
      <c r="BF665" s="33">
        <f t="shared" si="470"/>
        <v>0</v>
      </c>
      <c r="BG665" s="33">
        <f t="shared" si="471"/>
        <v>0</v>
      </c>
      <c r="BH665" s="33">
        <f t="shared" si="472"/>
        <v>0</v>
      </c>
      <c r="BI665" s="33">
        <f t="shared" si="473"/>
        <v>0</v>
      </c>
      <c r="BJ665" s="33">
        <f t="shared" si="474"/>
        <v>0</v>
      </c>
      <c r="BK665" s="33">
        <v>0</v>
      </c>
      <c r="BL665" s="33">
        <f t="shared" si="475"/>
        <v>0</v>
      </c>
      <c r="BM665" s="33">
        <f t="shared" si="476"/>
        <v>0</v>
      </c>
      <c r="BN665" s="33">
        <f t="shared" si="477"/>
        <v>0</v>
      </c>
      <c r="BO665" s="33">
        <f t="shared" si="478"/>
        <v>0</v>
      </c>
      <c r="BP665" s="33">
        <f t="shared" si="479"/>
        <v>0</v>
      </c>
      <c r="BQ665" s="33">
        <f t="shared" si="480"/>
        <v>0</v>
      </c>
    </row>
    <row r="666" spans="1:69" x14ac:dyDescent="0.25">
      <c r="A666" s="27" t="s">
        <v>123</v>
      </c>
      <c r="B666" s="64" t="s">
        <v>1131</v>
      </c>
      <c r="C666" s="34" t="s">
        <v>1132</v>
      </c>
      <c r="D666" s="45">
        <v>5.5213769199999998</v>
      </c>
      <c r="E666" s="33">
        <v>0</v>
      </c>
      <c r="F666" s="33">
        <v>0</v>
      </c>
      <c r="G666" s="33">
        <v>0</v>
      </c>
      <c r="H666" s="33">
        <v>0</v>
      </c>
      <c r="I666" s="33">
        <v>0</v>
      </c>
      <c r="J666" s="33">
        <v>0</v>
      </c>
      <c r="K666" s="33">
        <v>0</v>
      </c>
      <c r="L666" s="33">
        <v>0</v>
      </c>
      <c r="M666" s="33">
        <v>0</v>
      </c>
      <c r="N666" s="33">
        <v>0</v>
      </c>
      <c r="O666" s="33">
        <v>0</v>
      </c>
      <c r="P666" s="33">
        <v>0</v>
      </c>
      <c r="Q666" s="33">
        <v>0</v>
      </c>
      <c r="R666" s="33">
        <v>0</v>
      </c>
      <c r="S666" s="33">
        <v>0</v>
      </c>
      <c r="T666" s="33">
        <v>0</v>
      </c>
      <c r="U666" s="33">
        <v>0</v>
      </c>
      <c r="V666" s="33">
        <v>0</v>
      </c>
      <c r="W666" s="33">
        <v>0</v>
      </c>
      <c r="X666" s="33">
        <v>0</v>
      </c>
      <c r="Y666" s="33">
        <v>0</v>
      </c>
      <c r="Z666" s="33">
        <v>0</v>
      </c>
      <c r="AA666" s="33">
        <v>0</v>
      </c>
      <c r="AB666" s="33">
        <v>0</v>
      </c>
      <c r="AC666" s="33">
        <v>0</v>
      </c>
      <c r="AD666" s="33">
        <v>0</v>
      </c>
      <c r="AE666" s="33">
        <v>0</v>
      </c>
      <c r="AF666" s="33">
        <v>0</v>
      </c>
      <c r="AG666" s="33">
        <v>0</v>
      </c>
      <c r="AH666" s="33">
        <v>0</v>
      </c>
      <c r="AI666" s="33">
        <v>0</v>
      </c>
      <c r="AJ666" s="33">
        <v>0</v>
      </c>
      <c r="AK666" s="33">
        <v>0</v>
      </c>
      <c r="AL666" s="33">
        <v>0</v>
      </c>
      <c r="AM666" s="33">
        <v>0</v>
      </c>
      <c r="AN666" s="33">
        <v>0</v>
      </c>
      <c r="AO666" s="33">
        <v>0</v>
      </c>
      <c r="AP666" s="33">
        <v>0</v>
      </c>
      <c r="AQ666" s="33">
        <v>0</v>
      </c>
      <c r="AR666" s="33">
        <v>0</v>
      </c>
      <c r="AS666" s="33">
        <v>0</v>
      </c>
      <c r="AT666" s="33">
        <v>0</v>
      </c>
      <c r="AU666" s="33">
        <v>0</v>
      </c>
      <c r="AV666" s="33">
        <v>0</v>
      </c>
      <c r="AW666" s="33">
        <v>0</v>
      </c>
      <c r="AX666" s="33">
        <v>0</v>
      </c>
      <c r="AY666" s="33">
        <v>0</v>
      </c>
      <c r="AZ666" s="33">
        <v>0</v>
      </c>
      <c r="BA666" s="33">
        <v>0</v>
      </c>
      <c r="BB666" s="33">
        <v>0</v>
      </c>
      <c r="BC666" s="33">
        <v>0</v>
      </c>
      <c r="BD666" s="33">
        <v>0</v>
      </c>
      <c r="BE666" s="33">
        <f t="shared" si="469"/>
        <v>0</v>
      </c>
      <c r="BF666" s="33">
        <f t="shared" si="470"/>
        <v>0</v>
      </c>
      <c r="BG666" s="33">
        <f t="shared" si="471"/>
        <v>0</v>
      </c>
      <c r="BH666" s="33">
        <f t="shared" si="472"/>
        <v>0</v>
      </c>
      <c r="BI666" s="33">
        <f t="shared" si="473"/>
        <v>0</v>
      </c>
      <c r="BJ666" s="33">
        <f t="shared" si="474"/>
        <v>0</v>
      </c>
      <c r="BK666" s="33">
        <v>0</v>
      </c>
      <c r="BL666" s="33">
        <f t="shared" si="475"/>
        <v>0</v>
      </c>
      <c r="BM666" s="33">
        <f t="shared" si="476"/>
        <v>0</v>
      </c>
      <c r="BN666" s="33">
        <f t="shared" si="477"/>
        <v>0</v>
      </c>
      <c r="BO666" s="33">
        <f t="shared" si="478"/>
        <v>0</v>
      </c>
      <c r="BP666" s="33">
        <f t="shared" si="479"/>
        <v>0</v>
      </c>
      <c r="BQ666" s="33">
        <f t="shared" si="480"/>
        <v>0</v>
      </c>
    </row>
    <row r="667" spans="1:69" x14ac:dyDescent="0.25">
      <c r="A667" s="27" t="s">
        <v>123</v>
      </c>
      <c r="B667" s="64" t="s">
        <v>1133</v>
      </c>
      <c r="C667" s="34" t="s">
        <v>1134</v>
      </c>
      <c r="D667" s="45">
        <v>9.2254766999999998</v>
      </c>
      <c r="E667" s="33">
        <v>0</v>
      </c>
      <c r="F667" s="33">
        <v>0</v>
      </c>
      <c r="G667" s="33">
        <v>0</v>
      </c>
      <c r="H667" s="33">
        <v>0</v>
      </c>
      <c r="I667" s="33">
        <v>0</v>
      </c>
      <c r="J667" s="33">
        <v>0</v>
      </c>
      <c r="K667" s="33">
        <v>0</v>
      </c>
      <c r="L667" s="33">
        <v>0</v>
      </c>
      <c r="M667" s="33">
        <v>0</v>
      </c>
      <c r="N667" s="33">
        <v>0</v>
      </c>
      <c r="O667" s="33">
        <v>0</v>
      </c>
      <c r="P667" s="33">
        <v>0</v>
      </c>
      <c r="Q667" s="33">
        <v>0</v>
      </c>
      <c r="R667" s="33">
        <v>0</v>
      </c>
      <c r="S667" s="33">
        <v>0</v>
      </c>
      <c r="T667" s="33">
        <v>0</v>
      </c>
      <c r="U667" s="33">
        <v>0</v>
      </c>
      <c r="V667" s="33">
        <v>0</v>
      </c>
      <c r="W667" s="33">
        <v>0</v>
      </c>
      <c r="X667" s="33">
        <v>0</v>
      </c>
      <c r="Y667" s="33">
        <v>0</v>
      </c>
      <c r="Z667" s="33">
        <v>0</v>
      </c>
      <c r="AA667" s="33">
        <v>0</v>
      </c>
      <c r="AB667" s="33">
        <v>0</v>
      </c>
      <c r="AC667" s="33">
        <v>0</v>
      </c>
      <c r="AD667" s="33">
        <v>0</v>
      </c>
      <c r="AE667" s="33">
        <v>0</v>
      </c>
      <c r="AF667" s="33">
        <v>0</v>
      </c>
      <c r="AG667" s="33">
        <v>0</v>
      </c>
      <c r="AH667" s="33">
        <v>0</v>
      </c>
      <c r="AI667" s="33">
        <v>0</v>
      </c>
      <c r="AJ667" s="33">
        <v>0</v>
      </c>
      <c r="AK667" s="33">
        <v>0</v>
      </c>
      <c r="AL667" s="33">
        <v>0</v>
      </c>
      <c r="AM667" s="33">
        <v>0</v>
      </c>
      <c r="AN667" s="33">
        <v>0</v>
      </c>
      <c r="AO667" s="33">
        <v>0</v>
      </c>
      <c r="AP667" s="33">
        <v>0</v>
      </c>
      <c r="AQ667" s="33">
        <v>0</v>
      </c>
      <c r="AR667" s="33">
        <v>0</v>
      </c>
      <c r="AS667" s="33">
        <v>0</v>
      </c>
      <c r="AT667" s="32">
        <v>0</v>
      </c>
      <c r="AU667" s="32">
        <v>0</v>
      </c>
      <c r="AV667" s="32">
        <v>0</v>
      </c>
      <c r="AW667" s="32">
        <v>0</v>
      </c>
      <c r="AX667" s="33">
        <v>0</v>
      </c>
      <c r="AY667" s="32">
        <v>0</v>
      </c>
      <c r="AZ667" s="32">
        <v>0</v>
      </c>
      <c r="BA667" s="32">
        <v>0</v>
      </c>
      <c r="BB667" s="32">
        <v>0</v>
      </c>
      <c r="BC667" s="32">
        <v>0</v>
      </c>
      <c r="BD667" s="32">
        <v>0</v>
      </c>
      <c r="BE667" s="33">
        <f t="shared" si="469"/>
        <v>0</v>
      </c>
      <c r="BF667" s="33">
        <f t="shared" si="470"/>
        <v>0</v>
      </c>
      <c r="BG667" s="33">
        <f t="shared" si="471"/>
        <v>0</v>
      </c>
      <c r="BH667" s="33">
        <f t="shared" si="472"/>
        <v>0</v>
      </c>
      <c r="BI667" s="33">
        <f t="shared" si="473"/>
        <v>0</v>
      </c>
      <c r="BJ667" s="33">
        <f t="shared" si="474"/>
        <v>0</v>
      </c>
      <c r="BK667" s="33">
        <v>0</v>
      </c>
      <c r="BL667" s="33">
        <f t="shared" si="475"/>
        <v>0</v>
      </c>
      <c r="BM667" s="33">
        <f t="shared" si="476"/>
        <v>0</v>
      </c>
      <c r="BN667" s="33">
        <f t="shared" si="477"/>
        <v>0</v>
      </c>
      <c r="BO667" s="33">
        <f t="shared" si="478"/>
        <v>0</v>
      </c>
      <c r="BP667" s="33">
        <f t="shared" si="479"/>
        <v>0</v>
      </c>
      <c r="BQ667" s="33">
        <f t="shared" si="480"/>
        <v>0</v>
      </c>
    </row>
    <row r="668" spans="1:69" x14ac:dyDescent="0.25">
      <c r="A668" s="27" t="s">
        <v>123</v>
      </c>
      <c r="B668" s="64" t="s">
        <v>1135</v>
      </c>
      <c r="C668" s="34" t="s">
        <v>1136</v>
      </c>
      <c r="D668" s="45">
        <v>0.86622646999999997</v>
      </c>
      <c r="E668" s="33">
        <v>0</v>
      </c>
      <c r="F668" s="33">
        <v>0</v>
      </c>
      <c r="G668" s="33">
        <v>0</v>
      </c>
      <c r="H668" s="33">
        <v>0</v>
      </c>
      <c r="I668" s="33">
        <v>0</v>
      </c>
      <c r="J668" s="33">
        <v>0</v>
      </c>
      <c r="K668" s="33">
        <v>0</v>
      </c>
      <c r="L668" s="33">
        <v>0</v>
      </c>
      <c r="M668" s="33">
        <v>0</v>
      </c>
      <c r="N668" s="33">
        <v>0</v>
      </c>
      <c r="O668" s="33">
        <v>0</v>
      </c>
      <c r="P668" s="33">
        <v>0</v>
      </c>
      <c r="Q668" s="33">
        <v>0</v>
      </c>
      <c r="R668" s="33">
        <v>0</v>
      </c>
      <c r="S668" s="33">
        <v>0</v>
      </c>
      <c r="T668" s="33">
        <v>0</v>
      </c>
      <c r="U668" s="33">
        <v>0</v>
      </c>
      <c r="V668" s="33">
        <v>0</v>
      </c>
      <c r="W668" s="33">
        <v>0</v>
      </c>
      <c r="X668" s="33">
        <v>0</v>
      </c>
      <c r="Y668" s="33">
        <v>0</v>
      </c>
      <c r="Z668" s="33">
        <v>0</v>
      </c>
      <c r="AA668" s="33">
        <v>0</v>
      </c>
      <c r="AB668" s="33">
        <v>0</v>
      </c>
      <c r="AC668" s="33">
        <v>0</v>
      </c>
      <c r="AD668" s="33">
        <v>0</v>
      </c>
      <c r="AE668" s="33">
        <v>0</v>
      </c>
      <c r="AF668" s="33">
        <v>0</v>
      </c>
      <c r="AG668" s="33">
        <v>0</v>
      </c>
      <c r="AH668" s="33">
        <v>0</v>
      </c>
      <c r="AI668" s="33">
        <v>0</v>
      </c>
      <c r="AJ668" s="33">
        <v>0</v>
      </c>
      <c r="AK668" s="33">
        <v>0</v>
      </c>
      <c r="AL668" s="33">
        <v>0</v>
      </c>
      <c r="AM668" s="33">
        <v>0</v>
      </c>
      <c r="AN668" s="33">
        <v>0</v>
      </c>
      <c r="AO668" s="33">
        <v>0</v>
      </c>
      <c r="AP668" s="33">
        <v>0</v>
      </c>
      <c r="AQ668" s="33">
        <v>0</v>
      </c>
      <c r="AR668" s="33">
        <v>0</v>
      </c>
      <c r="AS668" s="33">
        <v>0</v>
      </c>
      <c r="AT668" s="32">
        <v>0</v>
      </c>
      <c r="AU668" s="32">
        <v>0</v>
      </c>
      <c r="AV668" s="32">
        <v>0</v>
      </c>
      <c r="AW668" s="32">
        <v>0</v>
      </c>
      <c r="AX668" s="33">
        <v>0</v>
      </c>
      <c r="AY668" s="32">
        <v>0</v>
      </c>
      <c r="AZ668" s="32">
        <v>0</v>
      </c>
      <c r="BA668" s="32">
        <v>0</v>
      </c>
      <c r="BB668" s="32">
        <v>0</v>
      </c>
      <c r="BC668" s="32">
        <v>0</v>
      </c>
      <c r="BD668" s="32">
        <v>0</v>
      </c>
      <c r="BE668" s="33">
        <f t="shared" si="469"/>
        <v>0</v>
      </c>
      <c r="BF668" s="33">
        <f t="shared" si="470"/>
        <v>0</v>
      </c>
      <c r="BG668" s="33">
        <f t="shared" si="471"/>
        <v>0</v>
      </c>
      <c r="BH668" s="33">
        <f t="shared" si="472"/>
        <v>0</v>
      </c>
      <c r="BI668" s="33">
        <f t="shared" si="473"/>
        <v>0</v>
      </c>
      <c r="BJ668" s="33">
        <f t="shared" si="474"/>
        <v>0</v>
      </c>
      <c r="BK668" s="33">
        <v>0</v>
      </c>
      <c r="BL668" s="33">
        <f t="shared" si="475"/>
        <v>0</v>
      </c>
      <c r="BM668" s="33">
        <f t="shared" si="476"/>
        <v>0</v>
      </c>
      <c r="BN668" s="33">
        <f t="shared" si="477"/>
        <v>0</v>
      </c>
      <c r="BO668" s="33">
        <f t="shared" si="478"/>
        <v>0</v>
      </c>
      <c r="BP668" s="33">
        <f t="shared" si="479"/>
        <v>0</v>
      </c>
      <c r="BQ668" s="33">
        <f t="shared" si="480"/>
        <v>0</v>
      </c>
    </row>
    <row r="669" spans="1:69" ht="47.25" x14ac:dyDescent="0.25">
      <c r="A669" s="27" t="s">
        <v>123</v>
      </c>
      <c r="B669" s="64" t="s">
        <v>1137</v>
      </c>
      <c r="C669" s="34" t="s">
        <v>1138</v>
      </c>
      <c r="D669" s="45">
        <v>5.6896329999999997</v>
      </c>
      <c r="E669" s="33">
        <v>0</v>
      </c>
      <c r="F669" s="33">
        <v>0</v>
      </c>
      <c r="G669" s="33">
        <v>0</v>
      </c>
      <c r="H669" s="33">
        <v>0</v>
      </c>
      <c r="I669" s="33">
        <v>0</v>
      </c>
      <c r="J669" s="33">
        <v>0</v>
      </c>
      <c r="K669" s="33">
        <v>0</v>
      </c>
      <c r="L669" s="33">
        <v>0</v>
      </c>
      <c r="M669" s="33">
        <v>0</v>
      </c>
      <c r="N669" s="33">
        <v>0</v>
      </c>
      <c r="O669" s="33">
        <v>0</v>
      </c>
      <c r="P669" s="33">
        <v>0</v>
      </c>
      <c r="Q669" s="33">
        <v>0</v>
      </c>
      <c r="R669" s="33">
        <v>0</v>
      </c>
      <c r="S669" s="33">
        <v>0</v>
      </c>
      <c r="T669" s="33">
        <v>0</v>
      </c>
      <c r="U669" s="33">
        <v>0</v>
      </c>
      <c r="V669" s="33">
        <v>0</v>
      </c>
      <c r="W669" s="33">
        <v>0</v>
      </c>
      <c r="X669" s="33">
        <v>0</v>
      </c>
      <c r="Y669" s="33">
        <v>0</v>
      </c>
      <c r="Z669" s="33">
        <v>0</v>
      </c>
      <c r="AA669" s="33">
        <v>0</v>
      </c>
      <c r="AB669" s="33">
        <v>0</v>
      </c>
      <c r="AC669" s="33">
        <v>0</v>
      </c>
      <c r="AD669" s="33">
        <v>0</v>
      </c>
      <c r="AE669" s="33">
        <v>0</v>
      </c>
      <c r="AF669" s="33">
        <v>3.1382996599999995</v>
      </c>
      <c r="AG669" s="33">
        <v>0</v>
      </c>
      <c r="AH669" s="33">
        <v>0</v>
      </c>
      <c r="AI669" s="33">
        <v>0</v>
      </c>
      <c r="AJ669" s="33">
        <v>0</v>
      </c>
      <c r="AK669" s="33" t="s">
        <v>2799</v>
      </c>
      <c r="AL669" s="33">
        <v>1</v>
      </c>
      <c r="AM669" s="33">
        <v>0</v>
      </c>
      <c r="AN669" s="33">
        <v>0</v>
      </c>
      <c r="AO669" s="33">
        <v>0</v>
      </c>
      <c r="AP669" s="33">
        <v>0</v>
      </c>
      <c r="AQ669" s="33">
        <v>0</v>
      </c>
      <c r="AR669" s="33">
        <v>0</v>
      </c>
      <c r="AS669" s="33">
        <v>0</v>
      </c>
      <c r="AT669" s="32">
        <v>0</v>
      </c>
      <c r="AU669" s="32">
        <v>0</v>
      </c>
      <c r="AV669" s="32">
        <v>0</v>
      </c>
      <c r="AW669" s="32">
        <v>0</v>
      </c>
      <c r="AX669" s="33">
        <v>0</v>
      </c>
      <c r="AY669" s="32">
        <v>0</v>
      </c>
      <c r="AZ669" s="32">
        <v>0</v>
      </c>
      <c r="BA669" s="32">
        <v>0</v>
      </c>
      <c r="BB669" s="32">
        <v>0</v>
      </c>
      <c r="BC669" s="32">
        <v>0</v>
      </c>
      <c r="BD669" s="32">
        <v>0</v>
      </c>
      <c r="BE669" s="33">
        <f t="shared" si="469"/>
        <v>0</v>
      </c>
      <c r="BF669" s="33">
        <f t="shared" si="470"/>
        <v>3.1382996599999995</v>
      </c>
      <c r="BG669" s="33">
        <f t="shared" si="471"/>
        <v>0</v>
      </c>
      <c r="BH669" s="33">
        <f t="shared" si="472"/>
        <v>0</v>
      </c>
      <c r="BI669" s="33">
        <f t="shared" si="473"/>
        <v>0</v>
      </c>
      <c r="BJ669" s="33">
        <f t="shared" si="474"/>
        <v>0</v>
      </c>
      <c r="BK669" s="33" t="s">
        <v>3477</v>
      </c>
      <c r="BL669" s="33">
        <f t="shared" si="475"/>
        <v>1</v>
      </c>
      <c r="BM669" s="33">
        <f t="shared" si="476"/>
        <v>0</v>
      </c>
      <c r="BN669" s="33">
        <f t="shared" si="477"/>
        <v>0</v>
      </c>
      <c r="BO669" s="33">
        <f t="shared" si="478"/>
        <v>0</v>
      </c>
      <c r="BP669" s="33">
        <f t="shared" si="479"/>
        <v>0</v>
      </c>
      <c r="BQ669" s="33">
        <f t="shared" si="480"/>
        <v>0</v>
      </c>
    </row>
    <row r="670" spans="1:69" x14ac:dyDescent="0.25">
      <c r="A670" s="27" t="s">
        <v>123</v>
      </c>
      <c r="B670" s="64" t="s">
        <v>1139</v>
      </c>
      <c r="C670" s="34" t="s">
        <v>1140</v>
      </c>
      <c r="D670" s="45">
        <v>69.853442700000002</v>
      </c>
      <c r="E670" s="33">
        <v>0</v>
      </c>
      <c r="F670" s="33">
        <v>0</v>
      </c>
      <c r="G670" s="33">
        <v>0</v>
      </c>
      <c r="H670" s="33">
        <v>0</v>
      </c>
      <c r="I670" s="33">
        <v>0</v>
      </c>
      <c r="J670" s="33">
        <v>0</v>
      </c>
      <c r="K670" s="33">
        <v>0</v>
      </c>
      <c r="L670" s="33">
        <v>0</v>
      </c>
      <c r="M670" s="33">
        <v>0</v>
      </c>
      <c r="N670" s="33">
        <v>0</v>
      </c>
      <c r="O670" s="33">
        <v>0</v>
      </c>
      <c r="P670" s="33">
        <v>0</v>
      </c>
      <c r="Q670" s="33">
        <v>0</v>
      </c>
      <c r="R670" s="33">
        <v>0</v>
      </c>
      <c r="S670" s="33">
        <v>0</v>
      </c>
      <c r="T670" s="33">
        <v>0</v>
      </c>
      <c r="U670" s="33">
        <v>0</v>
      </c>
      <c r="V670" s="33">
        <v>0</v>
      </c>
      <c r="W670" s="33">
        <v>0</v>
      </c>
      <c r="X670" s="33">
        <v>0</v>
      </c>
      <c r="Y670" s="33">
        <v>0</v>
      </c>
      <c r="Z670" s="33">
        <v>0</v>
      </c>
      <c r="AA670" s="33">
        <v>0</v>
      </c>
      <c r="AB670" s="33">
        <v>0</v>
      </c>
      <c r="AC670" s="33">
        <v>0</v>
      </c>
      <c r="AD670" s="33">
        <v>0</v>
      </c>
      <c r="AE670" s="33">
        <v>0</v>
      </c>
      <c r="AF670" s="33">
        <v>0</v>
      </c>
      <c r="AG670" s="33">
        <v>0</v>
      </c>
      <c r="AH670" s="33">
        <v>0</v>
      </c>
      <c r="AI670" s="33">
        <v>0</v>
      </c>
      <c r="AJ670" s="33">
        <v>0</v>
      </c>
      <c r="AK670" s="33">
        <v>0</v>
      </c>
      <c r="AL670" s="33">
        <v>0</v>
      </c>
      <c r="AM670" s="33">
        <v>0</v>
      </c>
      <c r="AN670" s="33">
        <v>0</v>
      </c>
      <c r="AO670" s="33">
        <v>0</v>
      </c>
      <c r="AP670" s="33">
        <v>0</v>
      </c>
      <c r="AQ670" s="33">
        <v>0</v>
      </c>
      <c r="AR670" s="33">
        <v>0</v>
      </c>
      <c r="AS670" s="33">
        <v>0</v>
      </c>
      <c r="AT670" s="33">
        <v>0</v>
      </c>
      <c r="AU670" s="33">
        <v>0</v>
      </c>
      <c r="AV670" s="33">
        <v>0</v>
      </c>
      <c r="AW670" s="33">
        <v>0</v>
      </c>
      <c r="AX670" s="33">
        <v>0</v>
      </c>
      <c r="AY670" s="33">
        <v>0</v>
      </c>
      <c r="AZ670" s="33">
        <v>0</v>
      </c>
      <c r="BA670" s="33">
        <v>0</v>
      </c>
      <c r="BB670" s="33">
        <v>0</v>
      </c>
      <c r="BC670" s="33">
        <v>0</v>
      </c>
      <c r="BD670" s="33">
        <v>0</v>
      </c>
      <c r="BE670" s="33">
        <f t="shared" si="469"/>
        <v>0</v>
      </c>
      <c r="BF670" s="33">
        <f t="shared" si="470"/>
        <v>0</v>
      </c>
      <c r="BG670" s="33">
        <f t="shared" si="471"/>
        <v>0</v>
      </c>
      <c r="BH670" s="33">
        <f t="shared" si="472"/>
        <v>0</v>
      </c>
      <c r="BI670" s="33">
        <f t="shared" si="473"/>
        <v>0</v>
      </c>
      <c r="BJ670" s="33">
        <f t="shared" si="474"/>
        <v>0</v>
      </c>
      <c r="BK670" s="33" t="s">
        <v>3478</v>
      </c>
      <c r="BL670" s="33">
        <f t="shared" si="475"/>
        <v>0</v>
      </c>
      <c r="BM670" s="33">
        <f t="shared" si="476"/>
        <v>0</v>
      </c>
      <c r="BN670" s="33">
        <f t="shared" si="477"/>
        <v>0</v>
      </c>
      <c r="BO670" s="33">
        <f t="shared" si="478"/>
        <v>0</v>
      </c>
      <c r="BP670" s="33">
        <f t="shared" si="479"/>
        <v>0</v>
      </c>
      <c r="BQ670" s="33">
        <f t="shared" si="480"/>
        <v>0</v>
      </c>
    </row>
    <row r="671" spans="1:69" ht="31.5" x14ac:dyDescent="0.25">
      <c r="A671" s="27" t="s">
        <v>123</v>
      </c>
      <c r="B671" s="64" t="s">
        <v>1141</v>
      </c>
      <c r="C671" s="34" t="s">
        <v>1142</v>
      </c>
      <c r="D671" s="45">
        <v>1.143</v>
      </c>
      <c r="E671" s="33">
        <v>0</v>
      </c>
      <c r="F671" s="33">
        <v>0</v>
      </c>
      <c r="G671" s="33">
        <v>0</v>
      </c>
      <c r="H671" s="33">
        <v>0</v>
      </c>
      <c r="I671" s="33">
        <v>0</v>
      </c>
      <c r="J671" s="33">
        <v>0</v>
      </c>
      <c r="K671" s="33">
        <v>0</v>
      </c>
      <c r="L671" s="33">
        <v>0</v>
      </c>
      <c r="M671" s="33">
        <v>0</v>
      </c>
      <c r="N671" s="33">
        <v>0</v>
      </c>
      <c r="O671" s="33">
        <v>0</v>
      </c>
      <c r="P671" s="33">
        <v>0</v>
      </c>
      <c r="Q671" s="33">
        <v>0</v>
      </c>
      <c r="R671" s="33">
        <v>0</v>
      </c>
      <c r="S671" s="33">
        <v>0</v>
      </c>
      <c r="T671" s="33">
        <v>0</v>
      </c>
      <c r="U671" s="33">
        <v>0</v>
      </c>
      <c r="V671" s="33">
        <v>0</v>
      </c>
      <c r="W671" s="33">
        <v>0</v>
      </c>
      <c r="X671" s="33">
        <v>0</v>
      </c>
      <c r="Y671" s="33">
        <v>0</v>
      </c>
      <c r="Z671" s="33">
        <v>0</v>
      </c>
      <c r="AA671" s="33">
        <v>0</v>
      </c>
      <c r="AB671" s="33">
        <v>0</v>
      </c>
      <c r="AC671" s="33">
        <v>0</v>
      </c>
      <c r="AD671" s="33">
        <v>0</v>
      </c>
      <c r="AE671" s="33">
        <v>0</v>
      </c>
      <c r="AF671" s="33">
        <v>0</v>
      </c>
      <c r="AG671" s="33">
        <v>0</v>
      </c>
      <c r="AH671" s="33">
        <v>0</v>
      </c>
      <c r="AI671" s="33">
        <v>0</v>
      </c>
      <c r="AJ671" s="33">
        <v>0</v>
      </c>
      <c r="AK671" s="33">
        <v>0</v>
      </c>
      <c r="AL671" s="33">
        <v>0</v>
      </c>
      <c r="AM671" s="33">
        <v>0</v>
      </c>
      <c r="AN671" s="33">
        <v>0</v>
      </c>
      <c r="AO671" s="33">
        <v>0</v>
      </c>
      <c r="AP671" s="33">
        <v>0</v>
      </c>
      <c r="AQ671" s="33">
        <v>0</v>
      </c>
      <c r="AR671" s="33">
        <v>0</v>
      </c>
      <c r="AS671" s="33">
        <v>0</v>
      </c>
      <c r="AT671" s="33">
        <v>0</v>
      </c>
      <c r="AU671" s="33">
        <v>0</v>
      </c>
      <c r="AV671" s="33">
        <v>0</v>
      </c>
      <c r="AW671" s="33">
        <v>0</v>
      </c>
      <c r="AX671" s="33">
        <v>0</v>
      </c>
      <c r="AY671" s="33">
        <v>0</v>
      </c>
      <c r="AZ671" s="33">
        <v>0</v>
      </c>
      <c r="BA671" s="33">
        <v>0</v>
      </c>
      <c r="BB671" s="33">
        <v>0</v>
      </c>
      <c r="BC671" s="33">
        <v>0</v>
      </c>
      <c r="BD671" s="33">
        <v>0</v>
      </c>
      <c r="BE671" s="33">
        <f t="shared" si="469"/>
        <v>0</v>
      </c>
      <c r="BF671" s="33">
        <f t="shared" si="470"/>
        <v>0</v>
      </c>
      <c r="BG671" s="33">
        <f t="shared" si="471"/>
        <v>0</v>
      </c>
      <c r="BH671" s="33">
        <f t="shared" si="472"/>
        <v>0</v>
      </c>
      <c r="BI671" s="33">
        <f t="shared" si="473"/>
        <v>0</v>
      </c>
      <c r="BJ671" s="33">
        <f t="shared" si="474"/>
        <v>0</v>
      </c>
      <c r="BK671" s="33" t="s">
        <v>2872</v>
      </c>
      <c r="BL671" s="33">
        <f t="shared" si="475"/>
        <v>0</v>
      </c>
      <c r="BM671" s="33">
        <f t="shared" si="476"/>
        <v>0</v>
      </c>
      <c r="BN671" s="33">
        <f t="shared" si="477"/>
        <v>0</v>
      </c>
      <c r="BO671" s="33">
        <f t="shared" si="478"/>
        <v>0</v>
      </c>
      <c r="BP671" s="33">
        <f t="shared" si="479"/>
        <v>0</v>
      </c>
      <c r="BQ671" s="33">
        <f t="shared" si="480"/>
        <v>0</v>
      </c>
    </row>
    <row r="672" spans="1:69" x14ac:dyDescent="0.25">
      <c r="A672" s="27" t="s">
        <v>123</v>
      </c>
      <c r="B672" s="64" t="s">
        <v>1143</v>
      </c>
      <c r="C672" s="34" t="s">
        <v>1144</v>
      </c>
      <c r="D672" s="45">
        <v>1.8710937000000001</v>
      </c>
      <c r="E672" s="33">
        <v>0</v>
      </c>
      <c r="F672" s="33">
        <v>1.8710937000000001</v>
      </c>
      <c r="G672" s="33">
        <v>0</v>
      </c>
      <c r="H672" s="33">
        <v>0</v>
      </c>
      <c r="I672" s="33">
        <v>0</v>
      </c>
      <c r="J672" s="33">
        <v>0</v>
      </c>
      <c r="K672" s="33" t="s">
        <v>3066</v>
      </c>
      <c r="L672" s="33">
        <v>1</v>
      </c>
      <c r="M672" s="33">
        <v>0</v>
      </c>
      <c r="N672" s="33">
        <v>0</v>
      </c>
      <c r="O672" s="33">
        <v>0</v>
      </c>
      <c r="P672" s="33">
        <v>0</v>
      </c>
      <c r="Q672" s="33">
        <v>0</v>
      </c>
      <c r="R672" s="33">
        <v>0</v>
      </c>
      <c r="S672" s="33">
        <v>0</v>
      </c>
      <c r="T672" s="33">
        <v>0</v>
      </c>
      <c r="U672" s="33">
        <v>0</v>
      </c>
      <c r="V672" s="33">
        <v>0</v>
      </c>
      <c r="W672" s="33">
        <v>0</v>
      </c>
      <c r="X672" s="33">
        <v>0</v>
      </c>
      <c r="Y672" s="33">
        <v>0</v>
      </c>
      <c r="Z672" s="33">
        <v>0</v>
      </c>
      <c r="AA672" s="33">
        <v>0</v>
      </c>
      <c r="AB672" s="33">
        <v>0</v>
      </c>
      <c r="AC672" s="33">
        <v>0</v>
      </c>
      <c r="AD672" s="33">
        <v>0</v>
      </c>
      <c r="AE672" s="33">
        <v>0</v>
      </c>
      <c r="AF672" s="33">
        <v>0</v>
      </c>
      <c r="AG672" s="33">
        <v>0</v>
      </c>
      <c r="AH672" s="33">
        <v>0</v>
      </c>
      <c r="AI672" s="33">
        <v>0</v>
      </c>
      <c r="AJ672" s="33">
        <v>0</v>
      </c>
      <c r="AK672" s="33">
        <v>0</v>
      </c>
      <c r="AL672" s="33">
        <v>0</v>
      </c>
      <c r="AM672" s="33">
        <v>0</v>
      </c>
      <c r="AN672" s="33">
        <v>0</v>
      </c>
      <c r="AO672" s="33">
        <v>0</v>
      </c>
      <c r="AP672" s="33">
        <v>0</v>
      </c>
      <c r="AQ672" s="33">
        <v>0</v>
      </c>
      <c r="AR672" s="33">
        <v>0</v>
      </c>
      <c r="AS672" s="33">
        <v>0</v>
      </c>
      <c r="AT672" s="33">
        <v>0</v>
      </c>
      <c r="AU672" s="33">
        <v>0</v>
      </c>
      <c r="AV672" s="33">
        <v>0</v>
      </c>
      <c r="AW672" s="33">
        <v>0</v>
      </c>
      <c r="AX672" s="33">
        <v>0</v>
      </c>
      <c r="AY672" s="33">
        <v>0</v>
      </c>
      <c r="AZ672" s="33">
        <v>0</v>
      </c>
      <c r="BA672" s="33">
        <v>0</v>
      </c>
      <c r="BB672" s="33">
        <v>0</v>
      </c>
      <c r="BC672" s="33">
        <v>0</v>
      </c>
      <c r="BD672" s="33">
        <v>0</v>
      </c>
      <c r="BE672" s="33">
        <f t="shared" si="469"/>
        <v>0</v>
      </c>
      <c r="BF672" s="33">
        <f t="shared" si="470"/>
        <v>1.8710937000000001</v>
      </c>
      <c r="BG672" s="33">
        <f t="shared" si="471"/>
        <v>0</v>
      </c>
      <c r="BH672" s="33">
        <f t="shared" si="472"/>
        <v>0</v>
      </c>
      <c r="BI672" s="33">
        <f t="shared" si="473"/>
        <v>0</v>
      </c>
      <c r="BJ672" s="33">
        <f t="shared" si="474"/>
        <v>0</v>
      </c>
      <c r="BK672" s="33" t="s">
        <v>3066</v>
      </c>
      <c r="BL672" s="33">
        <f t="shared" si="475"/>
        <v>1</v>
      </c>
      <c r="BM672" s="33">
        <f t="shared" si="476"/>
        <v>0</v>
      </c>
      <c r="BN672" s="33">
        <f t="shared" si="477"/>
        <v>0</v>
      </c>
      <c r="BO672" s="33">
        <f t="shared" si="478"/>
        <v>0</v>
      </c>
      <c r="BP672" s="33">
        <f t="shared" si="479"/>
        <v>0</v>
      </c>
      <c r="BQ672" s="33">
        <f t="shared" si="480"/>
        <v>0</v>
      </c>
    </row>
    <row r="673" spans="1:69" ht="31.5" x14ac:dyDescent="0.25">
      <c r="A673" s="27" t="s">
        <v>123</v>
      </c>
      <c r="B673" s="64" t="s">
        <v>1145</v>
      </c>
      <c r="C673" s="34" t="s">
        <v>1146</v>
      </c>
      <c r="D673" s="45">
        <v>3.39070194</v>
      </c>
      <c r="E673" s="33">
        <v>0</v>
      </c>
      <c r="F673" s="33">
        <v>3.39070194</v>
      </c>
      <c r="G673" s="33">
        <v>0</v>
      </c>
      <c r="H673" s="33">
        <v>0</v>
      </c>
      <c r="I673" s="33">
        <v>0</v>
      </c>
      <c r="J673" s="33">
        <v>0</v>
      </c>
      <c r="K673" s="33" t="s">
        <v>3067</v>
      </c>
      <c r="L673" s="33">
        <v>1</v>
      </c>
      <c r="M673" s="33">
        <v>0</v>
      </c>
      <c r="N673" s="33">
        <v>0</v>
      </c>
      <c r="O673" s="33">
        <v>0</v>
      </c>
      <c r="P673" s="33">
        <v>0</v>
      </c>
      <c r="Q673" s="33">
        <v>0</v>
      </c>
      <c r="R673" s="33">
        <v>0</v>
      </c>
      <c r="S673" s="33">
        <v>0</v>
      </c>
      <c r="T673" s="33">
        <v>0</v>
      </c>
      <c r="U673" s="33">
        <v>0</v>
      </c>
      <c r="V673" s="33">
        <v>0</v>
      </c>
      <c r="W673" s="33">
        <v>0</v>
      </c>
      <c r="X673" s="33">
        <v>0</v>
      </c>
      <c r="Y673" s="33">
        <v>0</v>
      </c>
      <c r="Z673" s="33">
        <v>0</v>
      </c>
      <c r="AA673" s="33">
        <v>0</v>
      </c>
      <c r="AB673" s="33">
        <v>0</v>
      </c>
      <c r="AC673" s="33">
        <v>0</v>
      </c>
      <c r="AD673" s="33">
        <v>0</v>
      </c>
      <c r="AE673" s="33">
        <v>0</v>
      </c>
      <c r="AF673" s="33">
        <v>0</v>
      </c>
      <c r="AG673" s="33">
        <v>0</v>
      </c>
      <c r="AH673" s="33">
        <v>0</v>
      </c>
      <c r="AI673" s="33">
        <v>0</v>
      </c>
      <c r="AJ673" s="33">
        <v>0</v>
      </c>
      <c r="AK673" s="33">
        <v>0</v>
      </c>
      <c r="AL673" s="33">
        <v>0</v>
      </c>
      <c r="AM673" s="33">
        <v>0</v>
      </c>
      <c r="AN673" s="33">
        <v>0</v>
      </c>
      <c r="AO673" s="33">
        <v>0</v>
      </c>
      <c r="AP673" s="33">
        <v>0</v>
      </c>
      <c r="AQ673" s="33">
        <v>0</v>
      </c>
      <c r="AR673" s="33">
        <v>0</v>
      </c>
      <c r="AS673" s="33">
        <v>0</v>
      </c>
      <c r="AT673" s="33">
        <v>0</v>
      </c>
      <c r="AU673" s="33">
        <v>0</v>
      </c>
      <c r="AV673" s="33">
        <v>0</v>
      </c>
      <c r="AW673" s="33">
        <v>0</v>
      </c>
      <c r="AX673" s="33">
        <v>0</v>
      </c>
      <c r="AY673" s="33">
        <v>0</v>
      </c>
      <c r="AZ673" s="33">
        <v>0</v>
      </c>
      <c r="BA673" s="33">
        <v>0</v>
      </c>
      <c r="BB673" s="33">
        <v>0</v>
      </c>
      <c r="BC673" s="33">
        <v>0</v>
      </c>
      <c r="BD673" s="33">
        <v>0</v>
      </c>
      <c r="BE673" s="33">
        <f t="shared" si="469"/>
        <v>0</v>
      </c>
      <c r="BF673" s="33">
        <f t="shared" si="470"/>
        <v>3.39070194</v>
      </c>
      <c r="BG673" s="33">
        <f t="shared" si="471"/>
        <v>0</v>
      </c>
      <c r="BH673" s="33">
        <f t="shared" si="472"/>
        <v>0</v>
      </c>
      <c r="BI673" s="33">
        <f t="shared" si="473"/>
        <v>0</v>
      </c>
      <c r="BJ673" s="33">
        <f t="shared" si="474"/>
        <v>0</v>
      </c>
      <c r="BK673" s="33" t="s">
        <v>3067</v>
      </c>
      <c r="BL673" s="33">
        <f t="shared" si="475"/>
        <v>1</v>
      </c>
      <c r="BM673" s="33">
        <f t="shared" si="476"/>
        <v>0</v>
      </c>
      <c r="BN673" s="33">
        <f t="shared" si="477"/>
        <v>0</v>
      </c>
      <c r="BO673" s="33">
        <f t="shared" si="478"/>
        <v>0</v>
      </c>
      <c r="BP673" s="33">
        <f t="shared" si="479"/>
        <v>0</v>
      </c>
      <c r="BQ673" s="33">
        <f t="shared" si="480"/>
        <v>0</v>
      </c>
    </row>
    <row r="674" spans="1:69" ht="31.5" x14ac:dyDescent="0.25">
      <c r="A674" s="27" t="s">
        <v>123</v>
      </c>
      <c r="B674" s="64" t="s">
        <v>1147</v>
      </c>
      <c r="C674" s="34" t="s">
        <v>1148</v>
      </c>
      <c r="D674" s="45">
        <v>7.1460822200000003</v>
      </c>
      <c r="E674" s="33">
        <v>0</v>
      </c>
      <c r="F674" s="33">
        <v>7.1460822200000003</v>
      </c>
      <c r="G674" s="33">
        <v>0</v>
      </c>
      <c r="H674" s="33">
        <v>0</v>
      </c>
      <c r="I674" s="33">
        <v>0</v>
      </c>
      <c r="J674" s="33">
        <v>0</v>
      </c>
      <c r="K674" s="33" t="s">
        <v>3068</v>
      </c>
      <c r="L674" s="33">
        <v>1</v>
      </c>
      <c r="M674" s="33">
        <v>0</v>
      </c>
      <c r="N674" s="33">
        <v>0</v>
      </c>
      <c r="O674" s="33">
        <v>0</v>
      </c>
      <c r="P674" s="33">
        <v>0</v>
      </c>
      <c r="Q674" s="33">
        <v>0</v>
      </c>
      <c r="R674" s="33">
        <v>0</v>
      </c>
      <c r="S674" s="33">
        <v>0</v>
      </c>
      <c r="T674" s="33">
        <v>0</v>
      </c>
      <c r="U674" s="33">
        <v>0</v>
      </c>
      <c r="V674" s="33">
        <v>0</v>
      </c>
      <c r="W674" s="33">
        <v>0</v>
      </c>
      <c r="X674" s="33">
        <v>0</v>
      </c>
      <c r="Y674" s="33">
        <v>0</v>
      </c>
      <c r="Z674" s="33">
        <v>0</v>
      </c>
      <c r="AA674" s="33">
        <v>0</v>
      </c>
      <c r="AB674" s="33">
        <v>0</v>
      </c>
      <c r="AC674" s="33">
        <v>0</v>
      </c>
      <c r="AD674" s="33">
        <v>0</v>
      </c>
      <c r="AE674" s="33">
        <v>0</v>
      </c>
      <c r="AF674" s="33">
        <v>0</v>
      </c>
      <c r="AG674" s="33">
        <v>0</v>
      </c>
      <c r="AH674" s="33">
        <v>0</v>
      </c>
      <c r="AI674" s="33">
        <v>0</v>
      </c>
      <c r="AJ674" s="33">
        <v>0</v>
      </c>
      <c r="AK674" s="33">
        <v>0</v>
      </c>
      <c r="AL674" s="33">
        <v>0</v>
      </c>
      <c r="AM674" s="33">
        <v>0</v>
      </c>
      <c r="AN674" s="33">
        <v>0</v>
      </c>
      <c r="AO674" s="33">
        <v>0</v>
      </c>
      <c r="AP674" s="33">
        <v>0</v>
      </c>
      <c r="AQ674" s="33">
        <v>0</v>
      </c>
      <c r="AR674" s="33">
        <v>0</v>
      </c>
      <c r="AS674" s="33">
        <v>0</v>
      </c>
      <c r="AT674" s="33">
        <v>0</v>
      </c>
      <c r="AU674" s="33">
        <v>0</v>
      </c>
      <c r="AV674" s="33">
        <v>0</v>
      </c>
      <c r="AW674" s="33">
        <v>0</v>
      </c>
      <c r="AX674" s="33">
        <v>0</v>
      </c>
      <c r="AY674" s="33">
        <v>0</v>
      </c>
      <c r="AZ674" s="33">
        <v>0</v>
      </c>
      <c r="BA674" s="33">
        <v>0</v>
      </c>
      <c r="BB674" s="33">
        <v>0</v>
      </c>
      <c r="BC674" s="33">
        <v>0</v>
      </c>
      <c r="BD674" s="33">
        <v>0</v>
      </c>
      <c r="BE674" s="33">
        <f t="shared" si="469"/>
        <v>0</v>
      </c>
      <c r="BF674" s="33">
        <f t="shared" si="470"/>
        <v>7.1460822200000003</v>
      </c>
      <c r="BG674" s="33">
        <f t="shared" si="471"/>
        <v>0</v>
      </c>
      <c r="BH674" s="33">
        <f t="shared" si="472"/>
        <v>0</v>
      </c>
      <c r="BI674" s="33">
        <f t="shared" si="473"/>
        <v>0</v>
      </c>
      <c r="BJ674" s="33">
        <f t="shared" si="474"/>
        <v>0</v>
      </c>
      <c r="BK674" s="33" t="s">
        <v>3068</v>
      </c>
      <c r="BL674" s="33">
        <f t="shared" si="475"/>
        <v>1</v>
      </c>
      <c r="BM674" s="33">
        <f t="shared" si="476"/>
        <v>0</v>
      </c>
      <c r="BN674" s="33">
        <f t="shared" si="477"/>
        <v>0</v>
      </c>
      <c r="BO674" s="33">
        <f t="shared" si="478"/>
        <v>0</v>
      </c>
      <c r="BP674" s="33">
        <f t="shared" si="479"/>
        <v>0</v>
      </c>
      <c r="BQ674" s="33">
        <f t="shared" si="480"/>
        <v>0</v>
      </c>
    </row>
    <row r="675" spans="1:69" ht="47.25" x14ac:dyDescent="0.25">
      <c r="A675" s="27" t="s">
        <v>123</v>
      </c>
      <c r="B675" s="64" t="s">
        <v>1149</v>
      </c>
      <c r="C675" s="34" t="s">
        <v>1150</v>
      </c>
      <c r="D675" s="45">
        <v>2.0876826400000001</v>
      </c>
      <c r="E675" s="33">
        <v>0</v>
      </c>
      <c r="F675" s="33">
        <v>2.0876826400000001</v>
      </c>
      <c r="G675" s="33">
        <v>0</v>
      </c>
      <c r="H675" s="33">
        <v>0</v>
      </c>
      <c r="I675" s="33">
        <v>0</v>
      </c>
      <c r="J675" s="33">
        <v>0</v>
      </c>
      <c r="K675" s="33" t="s">
        <v>3069</v>
      </c>
      <c r="L675" s="33">
        <v>1</v>
      </c>
      <c r="M675" s="33">
        <v>0</v>
      </c>
      <c r="N675" s="33">
        <v>0</v>
      </c>
      <c r="O675" s="33">
        <v>0</v>
      </c>
      <c r="P675" s="33">
        <v>0</v>
      </c>
      <c r="Q675" s="33">
        <v>0</v>
      </c>
      <c r="R675" s="33">
        <v>0</v>
      </c>
      <c r="S675" s="33">
        <v>0</v>
      </c>
      <c r="T675" s="33">
        <v>0</v>
      </c>
      <c r="U675" s="33">
        <v>0</v>
      </c>
      <c r="V675" s="33">
        <v>0</v>
      </c>
      <c r="W675" s="33">
        <v>0</v>
      </c>
      <c r="X675" s="33">
        <v>0</v>
      </c>
      <c r="Y675" s="33">
        <v>0</v>
      </c>
      <c r="Z675" s="33">
        <v>0</v>
      </c>
      <c r="AA675" s="33">
        <v>0</v>
      </c>
      <c r="AB675" s="33">
        <v>0</v>
      </c>
      <c r="AC675" s="33">
        <v>0</v>
      </c>
      <c r="AD675" s="33">
        <v>0</v>
      </c>
      <c r="AE675" s="33">
        <v>0</v>
      </c>
      <c r="AF675" s="33">
        <v>0</v>
      </c>
      <c r="AG675" s="33">
        <v>0</v>
      </c>
      <c r="AH675" s="33">
        <v>0</v>
      </c>
      <c r="AI675" s="33">
        <v>0</v>
      </c>
      <c r="AJ675" s="33">
        <v>0</v>
      </c>
      <c r="AK675" s="33">
        <v>0</v>
      </c>
      <c r="AL675" s="33">
        <v>0</v>
      </c>
      <c r="AM675" s="33">
        <v>0</v>
      </c>
      <c r="AN675" s="33">
        <v>0</v>
      </c>
      <c r="AO675" s="33">
        <v>0</v>
      </c>
      <c r="AP675" s="33">
        <v>0</v>
      </c>
      <c r="AQ675" s="33">
        <v>0</v>
      </c>
      <c r="AR675" s="33">
        <v>0</v>
      </c>
      <c r="AS675" s="33">
        <v>0</v>
      </c>
      <c r="AT675" s="33">
        <v>0</v>
      </c>
      <c r="AU675" s="33">
        <v>0</v>
      </c>
      <c r="AV675" s="33">
        <v>0</v>
      </c>
      <c r="AW675" s="33">
        <v>0</v>
      </c>
      <c r="AX675" s="33">
        <v>0</v>
      </c>
      <c r="AY675" s="33">
        <v>0</v>
      </c>
      <c r="AZ675" s="33">
        <v>0</v>
      </c>
      <c r="BA675" s="33">
        <v>0</v>
      </c>
      <c r="BB675" s="33">
        <v>0</v>
      </c>
      <c r="BC675" s="33">
        <v>0</v>
      </c>
      <c r="BD675" s="33">
        <v>0</v>
      </c>
      <c r="BE675" s="33">
        <f t="shared" si="469"/>
        <v>0</v>
      </c>
      <c r="BF675" s="33">
        <f t="shared" si="470"/>
        <v>2.0876826400000001</v>
      </c>
      <c r="BG675" s="33">
        <f t="shared" si="471"/>
        <v>0</v>
      </c>
      <c r="BH675" s="33">
        <f t="shared" si="472"/>
        <v>0</v>
      </c>
      <c r="BI675" s="33">
        <f t="shared" si="473"/>
        <v>0</v>
      </c>
      <c r="BJ675" s="33">
        <f t="shared" si="474"/>
        <v>0</v>
      </c>
      <c r="BK675" s="33" t="s">
        <v>3069</v>
      </c>
      <c r="BL675" s="33">
        <f t="shared" si="475"/>
        <v>1</v>
      </c>
      <c r="BM675" s="33">
        <f t="shared" si="476"/>
        <v>0</v>
      </c>
      <c r="BN675" s="33">
        <f t="shared" si="477"/>
        <v>0</v>
      </c>
      <c r="BO675" s="33">
        <f t="shared" si="478"/>
        <v>0</v>
      </c>
      <c r="BP675" s="33">
        <f t="shared" si="479"/>
        <v>0</v>
      </c>
      <c r="BQ675" s="33">
        <f t="shared" si="480"/>
        <v>0</v>
      </c>
    </row>
    <row r="676" spans="1:69" ht="47.25" x14ac:dyDescent="0.25">
      <c r="A676" s="27" t="s">
        <v>123</v>
      </c>
      <c r="B676" s="64" t="s">
        <v>1151</v>
      </c>
      <c r="C676" s="34" t="s">
        <v>1152</v>
      </c>
      <c r="D676" s="45">
        <v>3.2406250000000001</v>
      </c>
      <c r="E676" s="33">
        <v>0</v>
      </c>
      <c r="F676" s="33">
        <v>3.2406250000000001</v>
      </c>
      <c r="G676" s="33">
        <v>0</v>
      </c>
      <c r="H676" s="33">
        <v>0</v>
      </c>
      <c r="I676" s="33">
        <v>0</v>
      </c>
      <c r="J676" s="33">
        <v>0</v>
      </c>
      <c r="K676" s="33" t="s">
        <v>3070</v>
      </c>
      <c r="L676" s="33">
        <v>1</v>
      </c>
      <c r="M676" s="33">
        <v>0</v>
      </c>
      <c r="N676" s="33">
        <v>0</v>
      </c>
      <c r="O676" s="33">
        <v>0</v>
      </c>
      <c r="P676" s="33">
        <v>0</v>
      </c>
      <c r="Q676" s="33">
        <v>0</v>
      </c>
      <c r="R676" s="33">
        <v>0</v>
      </c>
      <c r="S676" s="33">
        <v>0</v>
      </c>
      <c r="T676" s="33">
        <v>0</v>
      </c>
      <c r="U676" s="33">
        <v>0</v>
      </c>
      <c r="V676" s="33">
        <v>0</v>
      </c>
      <c r="W676" s="33">
        <v>0</v>
      </c>
      <c r="X676" s="33">
        <v>0</v>
      </c>
      <c r="Y676" s="33">
        <v>0</v>
      </c>
      <c r="Z676" s="33">
        <v>0</v>
      </c>
      <c r="AA676" s="33">
        <v>0</v>
      </c>
      <c r="AB676" s="33">
        <v>0</v>
      </c>
      <c r="AC676" s="33">
        <v>0</v>
      </c>
      <c r="AD676" s="33">
        <v>0</v>
      </c>
      <c r="AE676" s="33">
        <v>0</v>
      </c>
      <c r="AF676" s="33">
        <v>0</v>
      </c>
      <c r="AG676" s="33">
        <v>0</v>
      </c>
      <c r="AH676" s="33">
        <v>0</v>
      </c>
      <c r="AI676" s="33">
        <v>0</v>
      </c>
      <c r="AJ676" s="33">
        <v>0</v>
      </c>
      <c r="AK676" s="33">
        <v>0</v>
      </c>
      <c r="AL676" s="33">
        <v>0</v>
      </c>
      <c r="AM676" s="33">
        <v>0</v>
      </c>
      <c r="AN676" s="33">
        <v>0</v>
      </c>
      <c r="AO676" s="33">
        <v>0</v>
      </c>
      <c r="AP676" s="33">
        <v>0</v>
      </c>
      <c r="AQ676" s="33">
        <v>0</v>
      </c>
      <c r="AR676" s="33">
        <v>0</v>
      </c>
      <c r="AS676" s="33">
        <v>0</v>
      </c>
      <c r="AT676" s="33">
        <v>0</v>
      </c>
      <c r="AU676" s="33">
        <v>0</v>
      </c>
      <c r="AV676" s="33">
        <v>0</v>
      </c>
      <c r="AW676" s="33">
        <v>0</v>
      </c>
      <c r="AX676" s="33">
        <v>0</v>
      </c>
      <c r="AY676" s="33">
        <v>0</v>
      </c>
      <c r="AZ676" s="33">
        <v>0</v>
      </c>
      <c r="BA676" s="33">
        <v>0</v>
      </c>
      <c r="BB676" s="33">
        <v>0</v>
      </c>
      <c r="BC676" s="33">
        <v>0</v>
      </c>
      <c r="BD676" s="33">
        <v>0</v>
      </c>
      <c r="BE676" s="33">
        <f t="shared" si="469"/>
        <v>0</v>
      </c>
      <c r="BF676" s="33">
        <f t="shared" si="470"/>
        <v>3.2406250000000001</v>
      </c>
      <c r="BG676" s="33">
        <f t="shared" si="471"/>
        <v>0</v>
      </c>
      <c r="BH676" s="33">
        <f t="shared" si="472"/>
        <v>0</v>
      </c>
      <c r="BI676" s="33">
        <f t="shared" si="473"/>
        <v>0</v>
      </c>
      <c r="BJ676" s="33">
        <f t="shared" si="474"/>
        <v>0</v>
      </c>
      <c r="BK676" s="33" t="s">
        <v>3070</v>
      </c>
      <c r="BL676" s="33">
        <f t="shared" si="475"/>
        <v>1</v>
      </c>
      <c r="BM676" s="33">
        <f t="shared" si="476"/>
        <v>0</v>
      </c>
      <c r="BN676" s="33">
        <f t="shared" si="477"/>
        <v>0</v>
      </c>
      <c r="BO676" s="33">
        <f t="shared" si="478"/>
        <v>0</v>
      </c>
      <c r="BP676" s="33">
        <f t="shared" si="479"/>
        <v>0</v>
      </c>
      <c r="BQ676" s="33">
        <f t="shared" si="480"/>
        <v>0</v>
      </c>
    </row>
    <row r="677" spans="1:69" ht="31.5" x14ac:dyDescent="0.25">
      <c r="A677" s="27" t="s">
        <v>123</v>
      </c>
      <c r="B677" s="64" t="s">
        <v>1153</v>
      </c>
      <c r="C677" s="34" t="s">
        <v>1154</v>
      </c>
      <c r="D677" s="45">
        <v>2.3359865000000002</v>
      </c>
      <c r="E677" s="33">
        <v>0</v>
      </c>
      <c r="F677" s="33">
        <v>2.3359865000000002</v>
      </c>
      <c r="G677" s="33">
        <v>0</v>
      </c>
      <c r="H677" s="33">
        <v>0</v>
      </c>
      <c r="I677" s="33">
        <v>0</v>
      </c>
      <c r="J677" s="33">
        <v>0</v>
      </c>
      <c r="K677" s="33" t="s">
        <v>3071</v>
      </c>
      <c r="L677" s="33">
        <v>1</v>
      </c>
      <c r="M677" s="33">
        <v>0</v>
      </c>
      <c r="N677" s="33">
        <v>0</v>
      </c>
      <c r="O677" s="33">
        <v>0</v>
      </c>
      <c r="P677" s="33">
        <v>0</v>
      </c>
      <c r="Q677" s="33">
        <v>0</v>
      </c>
      <c r="R677" s="33">
        <v>0</v>
      </c>
      <c r="S677" s="33">
        <v>0</v>
      </c>
      <c r="T677" s="33">
        <v>0</v>
      </c>
      <c r="U677" s="33">
        <v>0</v>
      </c>
      <c r="V677" s="33">
        <v>0</v>
      </c>
      <c r="W677" s="33">
        <v>0</v>
      </c>
      <c r="X677" s="33">
        <v>0</v>
      </c>
      <c r="Y677" s="33">
        <v>0</v>
      </c>
      <c r="Z677" s="33">
        <v>0</v>
      </c>
      <c r="AA677" s="33">
        <v>0</v>
      </c>
      <c r="AB677" s="33">
        <v>0</v>
      </c>
      <c r="AC677" s="33">
        <v>0</v>
      </c>
      <c r="AD677" s="33">
        <v>0</v>
      </c>
      <c r="AE677" s="33">
        <v>0</v>
      </c>
      <c r="AF677" s="33">
        <v>0</v>
      </c>
      <c r="AG677" s="33">
        <v>0</v>
      </c>
      <c r="AH677" s="33">
        <v>0</v>
      </c>
      <c r="AI677" s="33">
        <v>0</v>
      </c>
      <c r="AJ677" s="33">
        <v>0</v>
      </c>
      <c r="AK677" s="33">
        <v>0</v>
      </c>
      <c r="AL677" s="33">
        <v>0</v>
      </c>
      <c r="AM677" s="33">
        <v>0</v>
      </c>
      <c r="AN677" s="33">
        <v>0</v>
      </c>
      <c r="AO677" s="33">
        <v>0</v>
      </c>
      <c r="AP677" s="33">
        <v>0</v>
      </c>
      <c r="AQ677" s="33">
        <v>0</v>
      </c>
      <c r="AR677" s="33">
        <v>0</v>
      </c>
      <c r="AS677" s="33">
        <v>0</v>
      </c>
      <c r="AT677" s="33">
        <v>0</v>
      </c>
      <c r="AU677" s="33">
        <v>0</v>
      </c>
      <c r="AV677" s="33">
        <v>0</v>
      </c>
      <c r="AW677" s="33">
        <v>0</v>
      </c>
      <c r="AX677" s="33">
        <v>0</v>
      </c>
      <c r="AY677" s="33">
        <v>0</v>
      </c>
      <c r="AZ677" s="33">
        <v>0</v>
      </c>
      <c r="BA677" s="33">
        <v>0</v>
      </c>
      <c r="BB677" s="33">
        <v>0</v>
      </c>
      <c r="BC677" s="33">
        <v>0</v>
      </c>
      <c r="BD677" s="33">
        <v>0</v>
      </c>
      <c r="BE677" s="33">
        <f t="shared" si="469"/>
        <v>0</v>
      </c>
      <c r="BF677" s="33">
        <f t="shared" si="470"/>
        <v>2.3359865000000002</v>
      </c>
      <c r="BG677" s="33">
        <f t="shared" si="471"/>
        <v>0</v>
      </c>
      <c r="BH677" s="33">
        <f t="shared" si="472"/>
        <v>0</v>
      </c>
      <c r="BI677" s="33">
        <f t="shared" si="473"/>
        <v>0</v>
      </c>
      <c r="BJ677" s="33">
        <f t="shared" si="474"/>
        <v>0</v>
      </c>
      <c r="BK677" s="33" t="s">
        <v>3071</v>
      </c>
      <c r="BL677" s="33">
        <f t="shared" si="475"/>
        <v>1</v>
      </c>
      <c r="BM677" s="33">
        <f t="shared" si="476"/>
        <v>0</v>
      </c>
      <c r="BN677" s="33">
        <f t="shared" si="477"/>
        <v>0</v>
      </c>
      <c r="BO677" s="33">
        <f t="shared" si="478"/>
        <v>0</v>
      </c>
      <c r="BP677" s="33">
        <f t="shared" si="479"/>
        <v>0</v>
      </c>
      <c r="BQ677" s="33">
        <f t="shared" si="480"/>
        <v>0</v>
      </c>
    </row>
    <row r="678" spans="1:69" ht="31.5" x14ac:dyDescent="0.25">
      <c r="A678" s="27" t="s">
        <v>123</v>
      </c>
      <c r="B678" s="64" t="s">
        <v>1155</v>
      </c>
      <c r="C678" s="34" t="s">
        <v>1156</v>
      </c>
      <c r="D678" s="45">
        <v>2.4980364800000001</v>
      </c>
      <c r="E678" s="33">
        <v>0</v>
      </c>
      <c r="F678" s="33">
        <v>0</v>
      </c>
      <c r="G678" s="33">
        <v>0</v>
      </c>
      <c r="H678" s="33">
        <v>0</v>
      </c>
      <c r="I678" s="33">
        <v>0</v>
      </c>
      <c r="J678" s="33">
        <v>0</v>
      </c>
      <c r="K678" s="33">
        <v>0</v>
      </c>
      <c r="L678" s="33">
        <v>0</v>
      </c>
      <c r="M678" s="33">
        <v>0</v>
      </c>
      <c r="N678" s="33">
        <v>0</v>
      </c>
      <c r="O678" s="33">
        <v>0</v>
      </c>
      <c r="P678" s="33">
        <v>0</v>
      </c>
      <c r="Q678" s="33">
        <v>0</v>
      </c>
      <c r="R678" s="33">
        <v>0</v>
      </c>
      <c r="S678" s="33">
        <v>0</v>
      </c>
      <c r="T678" s="33">
        <v>0</v>
      </c>
      <c r="U678" s="33">
        <v>0</v>
      </c>
      <c r="V678" s="33">
        <v>0</v>
      </c>
      <c r="W678" s="33">
        <v>0</v>
      </c>
      <c r="X678" s="33">
        <v>0</v>
      </c>
      <c r="Y678" s="33">
        <v>0</v>
      </c>
      <c r="Z678" s="33">
        <v>0</v>
      </c>
      <c r="AA678" s="33">
        <v>0</v>
      </c>
      <c r="AB678" s="33">
        <v>0</v>
      </c>
      <c r="AC678" s="33">
        <v>0</v>
      </c>
      <c r="AD678" s="33">
        <v>0</v>
      </c>
      <c r="AE678" s="33">
        <v>0</v>
      </c>
      <c r="AF678" s="33">
        <v>2.4980364800000001</v>
      </c>
      <c r="AG678" s="33">
        <v>0</v>
      </c>
      <c r="AH678" s="33">
        <v>0</v>
      </c>
      <c r="AI678" s="33">
        <v>0</v>
      </c>
      <c r="AJ678" s="33">
        <v>0</v>
      </c>
      <c r="AK678" s="33" t="s">
        <v>3306</v>
      </c>
      <c r="AL678" s="33">
        <v>1</v>
      </c>
      <c r="AM678" s="33">
        <v>0</v>
      </c>
      <c r="AN678" s="33">
        <v>0</v>
      </c>
      <c r="AO678" s="33">
        <v>0</v>
      </c>
      <c r="AP678" s="33">
        <v>0</v>
      </c>
      <c r="AQ678" s="33">
        <v>0</v>
      </c>
      <c r="AR678" s="33">
        <v>0</v>
      </c>
      <c r="AS678" s="33">
        <v>0</v>
      </c>
      <c r="AT678" s="32">
        <v>0</v>
      </c>
      <c r="AU678" s="32">
        <v>0</v>
      </c>
      <c r="AV678" s="32">
        <v>0</v>
      </c>
      <c r="AW678" s="32">
        <v>0</v>
      </c>
      <c r="AX678" s="33">
        <v>0</v>
      </c>
      <c r="AY678" s="32">
        <v>0</v>
      </c>
      <c r="AZ678" s="32">
        <v>0</v>
      </c>
      <c r="BA678" s="32">
        <v>0</v>
      </c>
      <c r="BB678" s="32">
        <v>0</v>
      </c>
      <c r="BC678" s="32">
        <v>0</v>
      </c>
      <c r="BD678" s="32">
        <v>0</v>
      </c>
      <c r="BE678" s="33">
        <f t="shared" si="469"/>
        <v>0</v>
      </c>
      <c r="BF678" s="33">
        <f t="shared" si="470"/>
        <v>2.4980364800000001</v>
      </c>
      <c r="BG678" s="33">
        <f t="shared" si="471"/>
        <v>0</v>
      </c>
      <c r="BH678" s="33">
        <f t="shared" si="472"/>
        <v>0</v>
      </c>
      <c r="BI678" s="33">
        <f t="shared" si="473"/>
        <v>0</v>
      </c>
      <c r="BJ678" s="33">
        <f t="shared" si="474"/>
        <v>0</v>
      </c>
      <c r="BK678" s="33" t="s">
        <v>3306</v>
      </c>
      <c r="BL678" s="33">
        <f t="shared" si="475"/>
        <v>1</v>
      </c>
      <c r="BM678" s="33">
        <f t="shared" si="476"/>
        <v>0</v>
      </c>
      <c r="BN678" s="33">
        <f t="shared" si="477"/>
        <v>0</v>
      </c>
      <c r="BO678" s="33">
        <f t="shared" si="478"/>
        <v>0</v>
      </c>
      <c r="BP678" s="33">
        <f t="shared" si="479"/>
        <v>0</v>
      </c>
      <c r="BQ678" s="33">
        <f t="shared" si="480"/>
        <v>0</v>
      </c>
    </row>
    <row r="679" spans="1:69" ht="31.5" x14ac:dyDescent="0.25">
      <c r="A679" s="27" t="s">
        <v>123</v>
      </c>
      <c r="B679" s="64" t="s">
        <v>1157</v>
      </c>
      <c r="C679" s="34" t="s">
        <v>1158</v>
      </c>
      <c r="D679" s="45">
        <v>1.6849724399999999</v>
      </c>
      <c r="E679" s="33">
        <v>0</v>
      </c>
      <c r="F679" s="33">
        <v>0</v>
      </c>
      <c r="G679" s="33">
        <v>0</v>
      </c>
      <c r="H679" s="33">
        <v>0</v>
      </c>
      <c r="I679" s="33">
        <v>0</v>
      </c>
      <c r="J679" s="33">
        <v>0</v>
      </c>
      <c r="K679" s="33">
        <v>0</v>
      </c>
      <c r="L679" s="33">
        <v>0</v>
      </c>
      <c r="M679" s="33">
        <v>0</v>
      </c>
      <c r="N679" s="33">
        <v>0</v>
      </c>
      <c r="O679" s="33">
        <v>0</v>
      </c>
      <c r="P679" s="33">
        <v>0</v>
      </c>
      <c r="Q679" s="33">
        <v>0</v>
      </c>
      <c r="R679" s="33">
        <v>0</v>
      </c>
      <c r="S679" s="33">
        <v>0</v>
      </c>
      <c r="T679" s="33">
        <v>0</v>
      </c>
      <c r="U679" s="33">
        <v>0</v>
      </c>
      <c r="V679" s="33">
        <v>0</v>
      </c>
      <c r="W679" s="33">
        <v>0</v>
      </c>
      <c r="X679" s="33">
        <v>0</v>
      </c>
      <c r="Y679" s="33">
        <v>0</v>
      </c>
      <c r="Z679" s="33">
        <v>0</v>
      </c>
      <c r="AA679" s="33">
        <v>0</v>
      </c>
      <c r="AB679" s="33">
        <v>0</v>
      </c>
      <c r="AC679" s="33">
        <v>0</v>
      </c>
      <c r="AD679" s="33">
        <v>0</v>
      </c>
      <c r="AE679" s="33">
        <v>0</v>
      </c>
      <c r="AF679" s="33">
        <v>1.6849724399999999</v>
      </c>
      <c r="AG679" s="33">
        <v>0</v>
      </c>
      <c r="AH679" s="33">
        <v>0</v>
      </c>
      <c r="AI679" s="33">
        <v>0</v>
      </c>
      <c r="AJ679" s="33">
        <v>0</v>
      </c>
      <c r="AK679" s="33" t="s">
        <v>3307</v>
      </c>
      <c r="AL679" s="33">
        <v>1</v>
      </c>
      <c r="AM679" s="33">
        <v>0</v>
      </c>
      <c r="AN679" s="33">
        <v>0</v>
      </c>
      <c r="AO679" s="33">
        <v>0</v>
      </c>
      <c r="AP679" s="33">
        <v>0</v>
      </c>
      <c r="AQ679" s="33">
        <v>0</v>
      </c>
      <c r="AR679" s="33">
        <v>0</v>
      </c>
      <c r="AS679" s="33">
        <v>0</v>
      </c>
      <c r="AT679" s="32">
        <v>0</v>
      </c>
      <c r="AU679" s="32">
        <v>0</v>
      </c>
      <c r="AV679" s="32">
        <v>0</v>
      </c>
      <c r="AW679" s="32">
        <v>0</v>
      </c>
      <c r="AX679" s="33">
        <v>0</v>
      </c>
      <c r="AY679" s="32">
        <v>0</v>
      </c>
      <c r="AZ679" s="32">
        <v>0</v>
      </c>
      <c r="BA679" s="32">
        <v>0</v>
      </c>
      <c r="BB679" s="32">
        <v>0</v>
      </c>
      <c r="BC679" s="32">
        <v>0</v>
      </c>
      <c r="BD679" s="32">
        <v>0</v>
      </c>
      <c r="BE679" s="33">
        <f t="shared" si="469"/>
        <v>0</v>
      </c>
      <c r="BF679" s="33">
        <f t="shared" si="470"/>
        <v>1.6849724399999999</v>
      </c>
      <c r="BG679" s="33">
        <f t="shared" si="471"/>
        <v>0</v>
      </c>
      <c r="BH679" s="33">
        <f t="shared" si="472"/>
        <v>0</v>
      </c>
      <c r="BI679" s="33">
        <f t="shared" si="473"/>
        <v>0</v>
      </c>
      <c r="BJ679" s="33">
        <f t="shared" si="474"/>
        <v>0</v>
      </c>
      <c r="BK679" s="33" t="s">
        <v>3307</v>
      </c>
      <c r="BL679" s="33">
        <f t="shared" si="475"/>
        <v>1</v>
      </c>
      <c r="BM679" s="33">
        <f t="shared" si="476"/>
        <v>0</v>
      </c>
      <c r="BN679" s="33">
        <f t="shared" si="477"/>
        <v>0</v>
      </c>
      <c r="BO679" s="33">
        <f t="shared" si="478"/>
        <v>0</v>
      </c>
      <c r="BP679" s="33">
        <f t="shared" si="479"/>
        <v>0</v>
      </c>
      <c r="BQ679" s="33">
        <f t="shared" si="480"/>
        <v>0</v>
      </c>
    </row>
    <row r="680" spans="1:69" ht="31.5" x14ac:dyDescent="0.25">
      <c r="A680" s="27" t="s">
        <v>123</v>
      </c>
      <c r="B680" s="64" t="s">
        <v>1159</v>
      </c>
      <c r="C680" s="34" t="s">
        <v>1160</v>
      </c>
      <c r="D680" s="45">
        <v>0.88833545000000003</v>
      </c>
      <c r="E680" s="33">
        <v>0</v>
      </c>
      <c r="F680" s="33">
        <v>0</v>
      </c>
      <c r="G680" s="33">
        <v>0</v>
      </c>
      <c r="H680" s="33">
        <v>0</v>
      </c>
      <c r="I680" s="33">
        <v>0</v>
      </c>
      <c r="J680" s="33">
        <v>0</v>
      </c>
      <c r="K680" s="33">
        <v>0</v>
      </c>
      <c r="L680" s="33">
        <v>0</v>
      </c>
      <c r="M680" s="33">
        <v>0</v>
      </c>
      <c r="N680" s="33">
        <v>0</v>
      </c>
      <c r="O680" s="33">
        <v>0</v>
      </c>
      <c r="P680" s="33">
        <v>0</v>
      </c>
      <c r="Q680" s="33">
        <v>0</v>
      </c>
      <c r="R680" s="33">
        <v>0</v>
      </c>
      <c r="S680" s="33">
        <v>0</v>
      </c>
      <c r="T680" s="33">
        <v>0</v>
      </c>
      <c r="U680" s="33">
        <v>0</v>
      </c>
      <c r="V680" s="33">
        <v>0</v>
      </c>
      <c r="W680" s="33">
        <v>0</v>
      </c>
      <c r="X680" s="33">
        <v>0</v>
      </c>
      <c r="Y680" s="33">
        <v>0</v>
      </c>
      <c r="Z680" s="33">
        <v>0</v>
      </c>
      <c r="AA680" s="33">
        <v>0</v>
      </c>
      <c r="AB680" s="33">
        <v>0</v>
      </c>
      <c r="AC680" s="33">
        <v>0</v>
      </c>
      <c r="AD680" s="33">
        <v>0</v>
      </c>
      <c r="AE680" s="33">
        <v>0</v>
      </c>
      <c r="AF680" s="33">
        <v>0</v>
      </c>
      <c r="AG680" s="33">
        <v>0</v>
      </c>
      <c r="AH680" s="33">
        <v>0</v>
      </c>
      <c r="AI680" s="33">
        <v>0</v>
      </c>
      <c r="AJ680" s="33">
        <v>0</v>
      </c>
      <c r="AK680" s="33">
        <v>0</v>
      </c>
      <c r="AL680" s="33">
        <v>0</v>
      </c>
      <c r="AM680" s="33">
        <v>0</v>
      </c>
      <c r="AN680" s="33">
        <v>0</v>
      </c>
      <c r="AO680" s="33">
        <v>0</v>
      </c>
      <c r="AP680" s="33">
        <v>0</v>
      </c>
      <c r="AQ680" s="33">
        <v>0</v>
      </c>
      <c r="AR680" s="33">
        <v>0</v>
      </c>
      <c r="AS680" s="33">
        <v>0.88833545000000003</v>
      </c>
      <c r="AT680" s="32">
        <v>0</v>
      </c>
      <c r="AU680" s="32">
        <v>0</v>
      </c>
      <c r="AV680" s="32">
        <v>0</v>
      </c>
      <c r="AW680" s="32">
        <v>0</v>
      </c>
      <c r="AX680" s="33" t="s">
        <v>3308</v>
      </c>
      <c r="AY680" s="32">
        <v>1</v>
      </c>
      <c r="AZ680" s="32">
        <v>0</v>
      </c>
      <c r="BA680" s="32">
        <v>0</v>
      </c>
      <c r="BB680" s="32">
        <v>0</v>
      </c>
      <c r="BC680" s="32">
        <v>0</v>
      </c>
      <c r="BD680" s="32">
        <v>0</v>
      </c>
      <c r="BE680" s="33">
        <f t="shared" si="469"/>
        <v>0</v>
      </c>
      <c r="BF680" s="33">
        <f t="shared" si="470"/>
        <v>0.88833545000000003</v>
      </c>
      <c r="BG680" s="33">
        <f t="shared" si="471"/>
        <v>0</v>
      </c>
      <c r="BH680" s="33">
        <f t="shared" si="472"/>
        <v>0</v>
      </c>
      <c r="BI680" s="33">
        <f t="shared" si="473"/>
        <v>0</v>
      </c>
      <c r="BJ680" s="33">
        <f t="shared" si="474"/>
        <v>0</v>
      </c>
      <c r="BK680" s="33" t="s">
        <v>3308</v>
      </c>
      <c r="BL680" s="33">
        <f t="shared" si="475"/>
        <v>1</v>
      </c>
      <c r="BM680" s="33">
        <f t="shared" si="476"/>
        <v>0</v>
      </c>
      <c r="BN680" s="33">
        <f t="shared" si="477"/>
        <v>0</v>
      </c>
      <c r="BO680" s="33">
        <f t="shared" si="478"/>
        <v>0</v>
      </c>
      <c r="BP680" s="33">
        <f t="shared" si="479"/>
        <v>0</v>
      </c>
      <c r="BQ680" s="33">
        <f t="shared" si="480"/>
        <v>0</v>
      </c>
    </row>
    <row r="681" spans="1:69" ht="31.5" x14ac:dyDescent="0.25">
      <c r="A681" s="27" t="s">
        <v>123</v>
      </c>
      <c r="B681" s="64" t="s">
        <v>1161</v>
      </c>
      <c r="C681" s="34" t="s">
        <v>1162</v>
      </c>
      <c r="D681" s="45">
        <v>1.0919549500000001</v>
      </c>
      <c r="E681" s="33">
        <v>0</v>
      </c>
      <c r="F681" s="33">
        <v>0</v>
      </c>
      <c r="G681" s="33">
        <v>0</v>
      </c>
      <c r="H681" s="33">
        <v>0</v>
      </c>
      <c r="I681" s="33">
        <v>0</v>
      </c>
      <c r="J681" s="33">
        <v>0</v>
      </c>
      <c r="K681" s="33">
        <v>0</v>
      </c>
      <c r="L681" s="33">
        <v>0</v>
      </c>
      <c r="M681" s="33">
        <v>0</v>
      </c>
      <c r="N681" s="33">
        <v>0</v>
      </c>
      <c r="O681" s="33">
        <v>0</v>
      </c>
      <c r="P681" s="33">
        <v>0</v>
      </c>
      <c r="Q681" s="33">
        <v>0</v>
      </c>
      <c r="R681" s="33">
        <v>0</v>
      </c>
      <c r="S681" s="33">
        <v>0</v>
      </c>
      <c r="T681" s="33">
        <v>0</v>
      </c>
      <c r="U681" s="33">
        <v>0</v>
      </c>
      <c r="V681" s="33">
        <v>0</v>
      </c>
      <c r="W681" s="33">
        <v>0</v>
      </c>
      <c r="X681" s="33">
        <v>0</v>
      </c>
      <c r="Y681" s="33">
        <v>0</v>
      </c>
      <c r="Z681" s="33">
        <v>0</v>
      </c>
      <c r="AA681" s="33">
        <v>0</v>
      </c>
      <c r="AB681" s="33">
        <v>0</v>
      </c>
      <c r="AC681" s="33">
        <v>0</v>
      </c>
      <c r="AD681" s="33">
        <v>0</v>
      </c>
      <c r="AE681" s="33">
        <v>0</v>
      </c>
      <c r="AF681" s="33">
        <v>0</v>
      </c>
      <c r="AG681" s="33">
        <v>0</v>
      </c>
      <c r="AH681" s="33">
        <v>0</v>
      </c>
      <c r="AI681" s="33">
        <v>0</v>
      </c>
      <c r="AJ681" s="33">
        <v>0</v>
      </c>
      <c r="AK681" s="33">
        <v>0</v>
      </c>
      <c r="AL681" s="33">
        <v>0</v>
      </c>
      <c r="AM681" s="33">
        <v>0</v>
      </c>
      <c r="AN681" s="33">
        <v>0</v>
      </c>
      <c r="AO681" s="33">
        <v>0</v>
      </c>
      <c r="AP681" s="33">
        <v>0</v>
      </c>
      <c r="AQ681" s="33">
        <v>0</v>
      </c>
      <c r="AR681" s="33">
        <v>0</v>
      </c>
      <c r="AS681" s="33">
        <v>1.0919549500000001</v>
      </c>
      <c r="AT681" s="32">
        <v>0</v>
      </c>
      <c r="AU681" s="32">
        <v>0</v>
      </c>
      <c r="AV681" s="32">
        <v>0</v>
      </c>
      <c r="AW681" s="32">
        <v>0</v>
      </c>
      <c r="AX681" s="33" t="s">
        <v>3309</v>
      </c>
      <c r="AY681" s="32">
        <v>1</v>
      </c>
      <c r="AZ681" s="32">
        <v>0</v>
      </c>
      <c r="BA681" s="32">
        <v>0</v>
      </c>
      <c r="BB681" s="32">
        <v>0</v>
      </c>
      <c r="BC681" s="32">
        <v>0</v>
      </c>
      <c r="BD681" s="32">
        <v>0</v>
      </c>
      <c r="BE681" s="33">
        <f t="shared" si="469"/>
        <v>0</v>
      </c>
      <c r="BF681" s="33">
        <f t="shared" si="470"/>
        <v>1.0919549500000001</v>
      </c>
      <c r="BG681" s="33">
        <f t="shared" si="471"/>
        <v>0</v>
      </c>
      <c r="BH681" s="33">
        <f t="shared" si="472"/>
        <v>0</v>
      </c>
      <c r="BI681" s="33">
        <f t="shared" si="473"/>
        <v>0</v>
      </c>
      <c r="BJ681" s="33">
        <f t="shared" si="474"/>
        <v>0</v>
      </c>
      <c r="BK681" s="33" t="s">
        <v>3309</v>
      </c>
      <c r="BL681" s="33">
        <f t="shared" si="475"/>
        <v>1</v>
      </c>
      <c r="BM681" s="33">
        <f t="shared" si="476"/>
        <v>0</v>
      </c>
      <c r="BN681" s="33">
        <f t="shared" si="477"/>
        <v>0</v>
      </c>
      <c r="BO681" s="33">
        <f t="shared" si="478"/>
        <v>0</v>
      </c>
      <c r="BP681" s="33">
        <f t="shared" si="479"/>
        <v>0</v>
      </c>
      <c r="BQ681" s="33">
        <f t="shared" si="480"/>
        <v>0</v>
      </c>
    </row>
    <row r="682" spans="1:69" ht="31.5" x14ac:dyDescent="0.25">
      <c r="A682" s="27" t="s">
        <v>123</v>
      </c>
      <c r="B682" s="64" t="s">
        <v>1163</v>
      </c>
      <c r="C682" s="34" t="s">
        <v>1164</v>
      </c>
      <c r="D682" s="45">
        <v>5.3966145799999996</v>
      </c>
      <c r="E682" s="33">
        <v>0</v>
      </c>
      <c r="F682" s="33">
        <v>0</v>
      </c>
      <c r="G682" s="33">
        <v>0</v>
      </c>
      <c r="H682" s="33">
        <v>0</v>
      </c>
      <c r="I682" s="33">
        <v>0</v>
      </c>
      <c r="J682" s="33">
        <v>0</v>
      </c>
      <c r="K682" s="33">
        <v>0</v>
      </c>
      <c r="L682" s="33">
        <v>0</v>
      </c>
      <c r="M682" s="33">
        <v>0</v>
      </c>
      <c r="N682" s="33">
        <v>0</v>
      </c>
      <c r="O682" s="33">
        <v>0</v>
      </c>
      <c r="P682" s="33">
        <v>0</v>
      </c>
      <c r="Q682" s="33">
        <v>0</v>
      </c>
      <c r="R682" s="33">
        <v>0</v>
      </c>
      <c r="S682" s="33">
        <v>0</v>
      </c>
      <c r="T682" s="33">
        <v>0</v>
      </c>
      <c r="U682" s="33">
        <v>0</v>
      </c>
      <c r="V682" s="33">
        <v>0</v>
      </c>
      <c r="W682" s="33">
        <v>0</v>
      </c>
      <c r="X682" s="33">
        <v>0</v>
      </c>
      <c r="Y682" s="33">
        <v>0</v>
      </c>
      <c r="Z682" s="33">
        <v>0</v>
      </c>
      <c r="AA682" s="33">
        <v>0</v>
      </c>
      <c r="AB682" s="33">
        <v>0</v>
      </c>
      <c r="AC682" s="33">
        <v>0</v>
      </c>
      <c r="AD682" s="33">
        <v>0</v>
      </c>
      <c r="AE682" s="33">
        <v>0</v>
      </c>
      <c r="AF682" s="33">
        <v>5.3966145799999996</v>
      </c>
      <c r="AG682" s="33">
        <v>0</v>
      </c>
      <c r="AH682" s="33">
        <v>0</v>
      </c>
      <c r="AI682" s="33">
        <v>0</v>
      </c>
      <c r="AJ682" s="33">
        <v>0</v>
      </c>
      <c r="AK682" s="33" t="s">
        <v>2800</v>
      </c>
      <c r="AL682" s="33">
        <v>1</v>
      </c>
      <c r="AM682" s="33">
        <v>0</v>
      </c>
      <c r="AN682" s="33">
        <v>0</v>
      </c>
      <c r="AO682" s="33">
        <v>0</v>
      </c>
      <c r="AP682" s="33">
        <v>0</v>
      </c>
      <c r="AQ682" s="33">
        <v>0</v>
      </c>
      <c r="AR682" s="33">
        <v>0</v>
      </c>
      <c r="AS682" s="33">
        <v>0</v>
      </c>
      <c r="AT682" s="32">
        <v>0</v>
      </c>
      <c r="AU682" s="32">
        <v>0</v>
      </c>
      <c r="AV682" s="32">
        <v>0</v>
      </c>
      <c r="AW682" s="32">
        <v>0</v>
      </c>
      <c r="AX682" s="33">
        <v>0</v>
      </c>
      <c r="AY682" s="32">
        <v>0</v>
      </c>
      <c r="AZ682" s="32">
        <v>0</v>
      </c>
      <c r="BA682" s="32">
        <v>0</v>
      </c>
      <c r="BB682" s="32">
        <v>0</v>
      </c>
      <c r="BC682" s="32">
        <v>0</v>
      </c>
      <c r="BD682" s="32">
        <v>0</v>
      </c>
      <c r="BE682" s="33">
        <f t="shared" si="469"/>
        <v>0</v>
      </c>
      <c r="BF682" s="33">
        <f t="shared" si="470"/>
        <v>5.3966145799999996</v>
      </c>
      <c r="BG682" s="33">
        <f t="shared" si="471"/>
        <v>0</v>
      </c>
      <c r="BH682" s="33">
        <f t="shared" si="472"/>
        <v>0</v>
      </c>
      <c r="BI682" s="33">
        <f t="shared" si="473"/>
        <v>0</v>
      </c>
      <c r="BJ682" s="33">
        <f t="shared" si="474"/>
        <v>0</v>
      </c>
      <c r="BK682" s="33" t="s">
        <v>2800</v>
      </c>
      <c r="BL682" s="33">
        <f t="shared" si="475"/>
        <v>1</v>
      </c>
      <c r="BM682" s="33">
        <f t="shared" si="476"/>
        <v>0</v>
      </c>
      <c r="BN682" s="33">
        <f t="shared" si="477"/>
        <v>0</v>
      </c>
      <c r="BO682" s="33">
        <f t="shared" si="478"/>
        <v>0</v>
      </c>
      <c r="BP682" s="33">
        <f t="shared" si="479"/>
        <v>0</v>
      </c>
      <c r="BQ682" s="33">
        <f t="shared" si="480"/>
        <v>0</v>
      </c>
    </row>
    <row r="683" spans="1:69" ht="31.5" x14ac:dyDescent="0.25">
      <c r="A683" s="27" t="s">
        <v>123</v>
      </c>
      <c r="B683" s="66" t="s">
        <v>1122</v>
      </c>
      <c r="C683" s="35" t="s">
        <v>1165</v>
      </c>
      <c r="D683" s="45">
        <v>3.0816059999999998</v>
      </c>
      <c r="E683" s="33">
        <v>0</v>
      </c>
      <c r="F683" s="33">
        <v>0</v>
      </c>
      <c r="G683" s="33">
        <v>0</v>
      </c>
      <c r="H683" s="33">
        <v>0</v>
      </c>
      <c r="I683" s="33">
        <v>0</v>
      </c>
      <c r="J683" s="33">
        <v>0</v>
      </c>
      <c r="K683" s="33">
        <v>0</v>
      </c>
      <c r="L683" s="33">
        <v>0</v>
      </c>
      <c r="M683" s="33">
        <v>0</v>
      </c>
      <c r="N683" s="33">
        <v>0</v>
      </c>
      <c r="O683" s="33">
        <v>0</v>
      </c>
      <c r="P683" s="33">
        <v>0</v>
      </c>
      <c r="Q683" s="33">
        <v>0</v>
      </c>
      <c r="R683" s="33">
        <v>0</v>
      </c>
      <c r="S683" s="33">
        <v>0</v>
      </c>
      <c r="T683" s="33">
        <v>0</v>
      </c>
      <c r="U683" s="33">
        <v>0</v>
      </c>
      <c r="V683" s="33">
        <v>0</v>
      </c>
      <c r="W683" s="33">
        <v>0</v>
      </c>
      <c r="X683" s="33">
        <v>0</v>
      </c>
      <c r="Y683" s="33">
        <v>0</v>
      </c>
      <c r="Z683" s="33">
        <v>0</v>
      </c>
      <c r="AA683" s="33">
        <v>0</v>
      </c>
      <c r="AB683" s="33">
        <v>0</v>
      </c>
      <c r="AC683" s="33">
        <v>0</v>
      </c>
      <c r="AD683" s="33">
        <v>0</v>
      </c>
      <c r="AE683" s="33">
        <v>0</v>
      </c>
      <c r="AF683" s="33">
        <v>0</v>
      </c>
      <c r="AG683" s="33">
        <v>0</v>
      </c>
      <c r="AH683" s="33">
        <v>0</v>
      </c>
      <c r="AI683" s="33">
        <v>0</v>
      </c>
      <c r="AJ683" s="33">
        <v>0</v>
      </c>
      <c r="AK683" s="33">
        <v>0</v>
      </c>
      <c r="AL683" s="33">
        <v>0</v>
      </c>
      <c r="AM683" s="33">
        <v>0</v>
      </c>
      <c r="AN683" s="33">
        <v>0</v>
      </c>
      <c r="AO683" s="33">
        <v>0</v>
      </c>
      <c r="AP683" s="33">
        <v>0</v>
      </c>
      <c r="AQ683" s="33">
        <v>0</v>
      </c>
      <c r="AR683" s="33">
        <v>0</v>
      </c>
      <c r="AS683" s="33">
        <v>0</v>
      </c>
      <c r="AT683" s="33">
        <v>0</v>
      </c>
      <c r="AU683" s="33">
        <v>0</v>
      </c>
      <c r="AV683" s="33">
        <v>0</v>
      </c>
      <c r="AW683" s="33">
        <v>0</v>
      </c>
      <c r="AX683" s="33">
        <v>0</v>
      </c>
      <c r="AY683" s="33">
        <v>0</v>
      </c>
      <c r="AZ683" s="33">
        <v>0</v>
      </c>
      <c r="BA683" s="33">
        <v>0</v>
      </c>
      <c r="BB683" s="33">
        <v>0</v>
      </c>
      <c r="BC683" s="33">
        <v>0</v>
      </c>
      <c r="BD683" s="33">
        <v>0</v>
      </c>
      <c r="BE683" s="33">
        <f t="shared" si="469"/>
        <v>0</v>
      </c>
      <c r="BF683" s="33">
        <f t="shared" si="470"/>
        <v>0</v>
      </c>
      <c r="BG683" s="33">
        <f t="shared" si="471"/>
        <v>0</v>
      </c>
      <c r="BH683" s="33">
        <f t="shared" si="472"/>
        <v>0</v>
      </c>
      <c r="BI683" s="33">
        <f t="shared" si="473"/>
        <v>0</v>
      </c>
      <c r="BJ683" s="33">
        <f t="shared" si="474"/>
        <v>0</v>
      </c>
      <c r="BK683" s="33" t="s">
        <v>2799</v>
      </c>
      <c r="BL683" s="33">
        <f t="shared" si="475"/>
        <v>0</v>
      </c>
      <c r="BM683" s="33">
        <f t="shared" si="476"/>
        <v>0</v>
      </c>
      <c r="BN683" s="33">
        <f t="shared" si="477"/>
        <v>0</v>
      </c>
      <c r="BO683" s="33">
        <f t="shared" si="478"/>
        <v>0</v>
      </c>
      <c r="BP683" s="33">
        <f t="shared" si="479"/>
        <v>0</v>
      </c>
      <c r="BQ683" s="33">
        <f t="shared" si="480"/>
        <v>0</v>
      </c>
    </row>
    <row r="684" spans="1:69" ht="47.25" x14ac:dyDescent="0.25">
      <c r="A684" s="27" t="s">
        <v>123</v>
      </c>
      <c r="B684" s="66" t="s">
        <v>1166</v>
      </c>
      <c r="C684" s="35" t="s">
        <v>1167</v>
      </c>
      <c r="D684" s="45">
        <v>3.1837059999999999</v>
      </c>
      <c r="E684" s="33">
        <v>0</v>
      </c>
      <c r="F684" s="33">
        <v>0</v>
      </c>
      <c r="G684" s="33">
        <v>0</v>
      </c>
      <c r="H684" s="33">
        <v>0</v>
      </c>
      <c r="I684" s="33">
        <v>0</v>
      </c>
      <c r="J684" s="33">
        <v>0</v>
      </c>
      <c r="K684" s="33">
        <v>0</v>
      </c>
      <c r="L684" s="33">
        <v>0</v>
      </c>
      <c r="M684" s="33">
        <v>0</v>
      </c>
      <c r="N684" s="33">
        <v>0</v>
      </c>
      <c r="O684" s="33">
        <v>0</v>
      </c>
      <c r="P684" s="33">
        <v>0</v>
      </c>
      <c r="Q684" s="33">
        <v>0</v>
      </c>
      <c r="R684" s="33">
        <v>0</v>
      </c>
      <c r="S684" s="33">
        <v>0</v>
      </c>
      <c r="T684" s="33">
        <v>0</v>
      </c>
      <c r="U684" s="33">
        <v>0</v>
      </c>
      <c r="V684" s="33">
        <v>0</v>
      </c>
      <c r="W684" s="33">
        <v>0</v>
      </c>
      <c r="X684" s="33">
        <v>0</v>
      </c>
      <c r="Y684" s="33">
        <v>0</v>
      </c>
      <c r="Z684" s="33">
        <v>0</v>
      </c>
      <c r="AA684" s="33">
        <v>0</v>
      </c>
      <c r="AB684" s="33">
        <v>0</v>
      </c>
      <c r="AC684" s="33">
        <v>0</v>
      </c>
      <c r="AD684" s="33">
        <v>0</v>
      </c>
      <c r="AE684" s="33">
        <v>0</v>
      </c>
      <c r="AF684" s="33">
        <v>0</v>
      </c>
      <c r="AG684" s="33">
        <v>0</v>
      </c>
      <c r="AH684" s="33">
        <v>0</v>
      </c>
      <c r="AI684" s="33">
        <v>0</v>
      </c>
      <c r="AJ684" s="33">
        <v>0</v>
      </c>
      <c r="AK684" s="33">
        <v>0</v>
      </c>
      <c r="AL684" s="33">
        <v>0</v>
      </c>
      <c r="AM684" s="33">
        <v>0</v>
      </c>
      <c r="AN684" s="33">
        <v>0</v>
      </c>
      <c r="AO684" s="33">
        <v>0</v>
      </c>
      <c r="AP684" s="33">
        <v>0</v>
      </c>
      <c r="AQ684" s="33">
        <v>0</v>
      </c>
      <c r="AR684" s="33">
        <v>0</v>
      </c>
      <c r="AS684" s="33">
        <v>3.1837059999999999</v>
      </c>
      <c r="AT684" s="33">
        <v>0</v>
      </c>
      <c r="AU684" s="33">
        <v>0</v>
      </c>
      <c r="AV684" s="33">
        <v>0</v>
      </c>
      <c r="AW684" s="33">
        <v>0</v>
      </c>
      <c r="AX684" s="33" t="s">
        <v>2799</v>
      </c>
      <c r="AY684" s="33">
        <v>1</v>
      </c>
      <c r="AZ684" s="33">
        <v>0</v>
      </c>
      <c r="BA684" s="33">
        <v>0</v>
      </c>
      <c r="BB684" s="33">
        <v>0</v>
      </c>
      <c r="BC684" s="33">
        <v>0</v>
      </c>
      <c r="BD684" s="33">
        <v>0</v>
      </c>
      <c r="BE684" s="33">
        <f t="shared" si="469"/>
        <v>0</v>
      </c>
      <c r="BF684" s="33">
        <f t="shared" si="470"/>
        <v>3.1837059999999999</v>
      </c>
      <c r="BG684" s="33">
        <f t="shared" si="471"/>
        <v>0</v>
      </c>
      <c r="BH684" s="33">
        <f t="shared" si="472"/>
        <v>0</v>
      </c>
      <c r="BI684" s="33">
        <f t="shared" si="473"/>
        <v>0</v>
      </c>
      <c r="BJ684" s="33">
        <f t="shared" si="474"/>
        <v>0</v>
      </c>
      <c r="BK684" s="33" t="s">
        <v>2799</v>
      </c>
      <c r="BL684" s="33">
        <f t="shared" si="475"/>
        <v>1</v>
      </c>
      <c r="BM684" s="33">
        <f t="shared" si="476"/>
        <v>0</v>
      </c>
      <c r="BN684" s="33">
        <f t="shared" si="477"/>
        <v>0</v>
      </c>
      <c r="BO684" s="33">
        <f t="shared" si="478"/>
        <v>0</v>
      </c>
      <c r="BP684" s="33">
        <f t="shared" si="479"/>
        <v>0</v>
      </c>
      <c r="BQ684" s="33">
        <f t="shared" si="480"/>
        <v>0</v>
      </c>
    </row>
    <row r="685" spans="1:69" x14ac:dyDescent="0.25">
      <c r="A685" s="27" t="s">
        <v>123</v>
      </c>
      <c r="B685" s="66" t="s">
        <v>1143</v>
      </c>
      <c r="C685" s="35" t="s">
        <v>1168</v>
      </c>
      <c r="D685" s="45">
        <v>2.0905906000000001</v>
      </c>
      <c r="E685" s="33">
        <v>0</v>
      </c>
      <c r="F685" s="33">
        <v>0</v>
      </c>
      <c r="G685" s="33">
        <v>0</v>
      </c>
      <c r="H685" s="33">
        <v>0</v>
      </c>
      <c r="I685" s="33">
        <v>0</v>
      </c>
      <c r="J685" s="33">
        <v>0</v>
      </c>
      <c r="K685" s="33">
        <v>0</v>
      </c>
      <c r="L685" s="33">
        <v>0</v>
      </c>
      <c r="M685" s="33">
        <v>0</v>
      </c>
      <c r="N685" s="33">
        <v>0</v>
      </c>
      <c r="O685" s="33">
        <v>0</v>
      </c>
      <c r="P685" s="33">
        <v>0</v>
      </c>
      <c r="Q685" s="33">
        <v>0</v>
      </c>
      <c r="R685" s="33">
        <v>0</v>
      </c>
      <c r="S685" s="33">
        <v>0</v>
      </c>
      <c r="T685" s="33">
        <v>0</v>
      </c>
      <c r="U685" s="33">
        <v>0</v>
      </c>
      <c r="V685" s="33">
        <v>0</v>
      </c>
      <c r="W685" s="33">
        <v>0</v>
      </c>
      <c r="X685" s="33">
        <v>0</v>
      </c>
      <c r="Y685" s="33">
        <v>0</v>
      </c>
      <c r="Z685" s="33">
        <v>0</v>
      </c>
      <c r="AA685" s="33">
        <v>0</v>
      </c>
      <c r="AB685" s="33">
        <v>0</v>
      </c>
      <c r="AC685" s="33">
        <v>0</v>
      </c>
      <c r="AD685" s="33">
        <v>0</v>
      </c>
      <c r="AE685" s="33">
        <v>0</v>
      </c>
      <c r="AF685" s="33">
        <v>0</v>
      </c>
      <c r="AG685" s="33">
        <v>0</v>
      </c>
      <c r="AH685" s="33">
        <v>0</v>
      </c>
      <c r="AI685" s="33">
        <v>0</v>
      </c>
      <c r="AJ685" s="33">
        <v>0</v>
      </c>
      <c r="AK685" s="33">
        <v>0</v>
      </c>
      <c r="AL685" s="33">
        <v>0</v>
      </c>
      <c r="AM685" s="33">
        <v>0</v>
      </c>
      <c r="AN685" s="33">
        <v>0</v>
      </c>
      <c r="AO685" s="33">
        <v>0</v>
      </c>
      <c r="AP685" s="33">
        <v>0</v>
      </c>
      <c r="AQ685" s="33">
        <v>0</v>
      </c>
      <c r="AR685" s="33">
        <v>0</v>
      </c>
      <c r="AS685" s="33">
        <v>2.0905906000000001</v>
      </c>
      <c r="AT685" s="33">
        <v>0</v>
      </c>
      <c r="AU685" s="33">
        <v>0</v>
      </c>
      <c r="AV685" s="33">
        <v>0</v>
      </c>
      <c r="AW685" s="33">
        <v>0</v>
      </c>
      <c r="AX685" s="33" t="s">
        <v>3414</v>
      </c>
      <c r="AY685" s="33">
        <v>1</v>
      </c>
      <c r="AZ685" s="33">
        <v>0</v>
      </c>
      <c r="BA685" s="33">
        <v>0</v>
      </c>
      <c r="BB685" s="33">
        <v>0</v>
      </c>
      <c r="BC685" s="33">
        <v>0</v>
      </c>
      <c r="BD685" s="33">
        <v>0</v>
      </c>
      <c r="BE685" s="33">
        <f t="shared" si="469"/>
        <v>0</v>
      </c>
      <c r="BF685" s="33">
        <f t="shared" si="470"/>
        <v>2.0905906000000001</v>
      </c>
      <c r="BG685" s="33">
        <f t="shared" si="471"/>
        <v>0</v>
      </c>
      <c r="BH685" s="33">
        <f t="shared" si="472"/>
        <v>0</v>
      </c>
      <c r="BI685" s="33">
        <f t="shared" si="473"/>
        <v>0</v>
      </c>
      <c r="BJ685" s="33">
        <f t="shared" si="474"/>
        <v>0</v>
      </c>
      <c r="BK685" s="33" t="s">
        <v>3414</v>
      </c>
      <c r="BL685" s="33">
        <f t="shared" si="475"/>
        <v>1</v>
      </c>
      <c r="BM685" s="33">
        <f t="shared" si="476"/>
        <v>0</v>
      </c>
      <c r="BN685" s="33">
        <f t="shared" si="477"/>
        <v>0</v>
      </c>
      <c r="BO685" s="33">
        <f t="shared" si="478"/>
        <v>0</v>
      </c>
      <c r="BP685" s="33">
        <f t="shared" si="479"/>
        <v>0</v>
      </c>
      <c r="BQ685" s="33">
        <f t="shared" si="480"/>
        <v>0</v>
      </c>
    </row>
    <row r="686" spans="1:69" ht="47.25" x14ac:dyDescent="0.25">
      <c r="A686" s="27" t="s">
        <v>123</v>
      </c>
      <c r="B686" s="66" t="s">
        <v>1149</v>
      </c>
      <c r="C686" s="35" t="s">
        <v>1169</v>
      </c>
      <c r="D686" s="45">
        <v>2.3325874400000002</v>
      </c>
      <c r="E686" s="33">
        <v>0</v>
      </c>
      <c r="F686" s="33">
        <v>0</v>
      </c>
      <c r="G686" s="33">
        <v>0</v>
      </c>
      <c r="H686" s="33">
        <v>0</v>
      </c>
      <c r="I686" s="33">
        <v>0</v>
      </c>
      <c r="J686" s="33">
        <v>0</v>
      </c>
      <c r="K686" s="33">
        <v>0</v>
      </c>
      <c r="L686" s="33">
        <v>0</v>
      </c>
      <c r="M686" s="33">
        <v>0</v>
      </c>
      <c r="N686" s="33">
        <v>0</v>
      </c>
      <c r="O686" s="33">
        <v>0</v>
      </c>
      <c r="P686" s="33">
        <v>0</v>
      </c>
      <c r="Q686" s="33">
        <v>0</v>
      </c>
      <c r="R686" s="33">
        <v>0</v>
      </c>
      <c r="S686" s="33">
        <v>0</v>
      </c>
      <c r="T686" s="33">
        <v>0</v>
      </c>
      <c r="U686" s="33">
        <v>0</v>
      </c>
      <c r="V686" s="33">
        <v>0</v>
      </c>
      <c r="W686" s="33">
        <v>0</v>
      </c>
      <c r="X686" s="33">
        <v>0</v>
      </c>
      <c r="Y686" s="33">
        <v>0</v>
      </c>
      <c r="Z686" s="33">
        <v>0</v>
      </c>
      <c r="AA686" s="33">
        <v>0</v>
      </c>
      <c r="AB686" s="33">
        <v>0</v>
      </c>
      <c r="AC686" s="33">
        <v>0</v>
      </c>
      <c r="AD686" s="33">
        <v>0</v>
      </c>
      <c r="AE686" s="33">
        <v>0</v>
      </c>
      <c r="AF686" s="33">
        <v>0</v>
      </c>
      <c r="AG686" s="33">
        <v>0</v>
      </c>
      <c r="AH686" s="33">
        <v>0</v>
      </c>
      <c r="AI686" s="33">
        <v>0</v>
      </c>
      <c r="AJ686" s="33">
        <v>0</v>
      </c>
      <c r="AK686" s="33">
        <v>0</v>
      </c>
      <c r="AL686" s="33">
        <v>0</v>
      </c>
      <c r="AM686" s="33">
        <v>0</v>
      </c>
      <c r="AN686" s="33">
        <v>0</v>
      </c>
      <c r="AO686" s="33">
        <v>0</v>
      </c>
      <c r="AP686" s="33">
        <v>0</v>
      </c>
      <c r="AQ686" s="33">
        <v>0</v>
      </c>
      <c r="AR686" s="33">
        <v>0</v>
      </c>
      <c r="AS686" s="33">
        <v>2.3325874400000002</v>
      </c>
      <c r="AT686" s="33">
        <v>0</v>
      </c>
      <c r="AU686" s="33">
        <v>0</v>
      </c>
      <c r="AV686" s="33">
        <v>0</v>
      </c>
      <c r="AW686" s="33">
        <v>0</v>
      </c>
      <c r="AX686" s="33" t="s">
        <v>3069</v>
      </c>
      <c r="AY686" s="33">
        <v>1</v>
      </c>
      <c r="AZ686" s="33">
        <v>0</v>
      </c>
      <c r="BA686" s="33">
        <v>0</v>
      </c>
      <c r="BB686" s="33">
        <v>0</v>
      </c>
      <c r="BC686" s="33">
        <v>0</v>
      </c>
      <c r="BD686" s="33">
        <v>0</v>
      </c>
      <c r="BE686" s="33">
        <f t="shared" si="469"/>
        <v>0</v>
      </c>
      <c r="BF686" s="33">
        <f t="shared" si="470"/>
        <v>2.3325874400000002</v>
      </c>
      <c r="BG686" s="33">
        <f t="shared" si="471"/>
        <v>0</v>
      </c>
      <c r="BH686" s="33">
        <f t="shared" si="472"/>
        <v>0</v>
      </c>
      <c r="BI686" s="33">
        <f t="shared" si="473"/>
        <v>0</v>
      </c>
      <c r="BJ686" s="33">
        <f t="shared" si="474"/>
        <v>0</v>
      </c>
      <c r="BK686" s="33" t="s">
        <v>3069</v>
      </c>
      <c r="BL686" s="33">
        <f t="shared" si="475"/>
        <v>1</v>
      </c>
      <c r="BM686" s="33">
        <f t="shared" si="476"/>
        <v>0</v>
      </c>
      <c r="BN686" s="33">
        <f t="shared" si="477"/>
        <v>0</v>
      </c>
      <c r="BO686" s="33">
        <f t="shared" si="478"/>
        <v>0</v>
      </c>
      <c r="BP686" s="33">
        <f t="shared" si="479"/>
        <v>0</v>
      </c>
      <c r="BQ686" s="33">
        <f t="shared" si="480"/>
        <v>0</v>
      </c>
    </row>
    <row r="687" spans="1:69" ht="31.5" x14ac:dyDescent="0.25">
      <c r="A687" s="27" t="s">
        <v>123</v>
      </c>
      <c r="B687" s="66" t="s">
        <v>1170</v>
      </c>
      <c r="C687" s="35" t="s">
        <v>1171</v>
      </c>
      <c r="D687" s="45">
        <v>1.9526171000000001</v>
      </c>
      <c r="E687" s="33">
        <v>0</v>
      </c>
      <c r="F687" s="33">
        <v>0</v>
      </c>
      <c r="G687" s="33">
        <v>0</v>
      </c>
      <c r="H687" s="33">
        <v>0</v>
      </c>
      <c r="I687" s="33">
        <v>0</v>
      </c>
      <c r="J687" s="33">
        <v>0</v>
      </c>
      <c r="K687" s="33">
        <v>0</v>
      </c>
      <c r="L687" s="33">
        <v>0</v>
      </c>
      <c r="M687" s="33">
        <v>0</v>
      </c>
      <c r="N687" s="33">
        <v>0</v>
      </c>
      <c r="O687" s="33">
        <v>0</v>
      </c>
      <c r="P687" s="33">
        <v>0</v>
      </c>
      <c r="Q687" s="33">
        <v>0</v>
      </c>
      <c r="R687" s="33">
        <v>0</v>
      </c>
      <c r="S687" s="33">
        <v>0</v>
      </c>
      <c r="T687" s="33">
        <v>0</v>
      </c>
      <c r="U687" s="33">
        <v>0</v>
      </c>
      <c r="V687" s="33">
        <v>0</v>
      </c>
      <c r="W687" s="33">
        <v>0</v>
      </c>
      <c r="X687" s="33">
        <v>0</v>
      </c>
      <c r="Y687" s="33">
        <v>0</v>
      </c>
      <c r="Z687" s="33">
        <v>0</v>
      </c>
      <c r="AA687" s="33">
        <v>0</v>
      </c>
      <c r="AB687" s="33">
        <v>0</v>
      </c>
      <c r="AC687" s="33">
        <v>0</v>
      </c>
      <c r="AD687" s="33">
        <v>0</v>
      </c>
      <c r="AE687" s="33">
        <v>0</v>
      </c>
      <c r="AF687" s="33">
        <v>0</v>
      </c>
      <c r="AG687" s="33">
        <v>0</v>
      </c>
      <c r="AH687" s="33">
        <v>0</v>
      </c>
      <c r="AI687" s="33">
        <v>0</v>
      </c>
      <c r="AJ687" s="33">
        <v>0</v>
      </c>
      <c r="AK687" s="33">
        <v>0</v>
      </c>
      <c r="AL687" s="33">
        <v>0</v>
      </c>
      <c r="AM687" s="33">
        <v>0</v>
      </c>
      <c r="AN687" s="33">
        <v>0</v>
      </c>
      <c r="AO687" s="33">
        <v>0</v>
      </c>
      <c r="AP687" s="33">
        <v>0</v>
      </c>
      <c r="AQ687" s="33">
        <v>0</v>
      </c>
      <c r="AR687" s="33">
        <v>0</v>
      </c>
      <c r="AS687" s="33">
        <v>0</v>
      </c>
      <c r="AT687" s="32">
        <v>0</v>
      </c>
      <c r="AU687" s="32">
        <v>0</v>
      </c>
      <c r="AV687" s="32">
        <v>0</v>
      </c>
      <c r="AW687" s="32">
        <v>0</v>
      </c>
      <c r="AX687" s="33">
        <v>0</v>
      </c>
      <c r="AY687" s="32">
        <v>0</v>
      </c>
      <c r="AZ687" s="32">
        <v>0</v>
      </c>
      <c r="BA687" s="32">
        <v>0</v>
      </c>
      <c r="BB687" s="32">
        <v>0</v>
      </c>
      <c r="BC687" s="32">
        <v>0</v>
      </c>
      <c r="BD687" s="32">
        <v>0</v>
      </c>
      <c r="BE687" s="33">
        <f t="shared" si="469"/>
        <v>0</v>
      </c>
      <c r="BF687" s="33">
        <f t="shared" si="470"/>
        <v>0</v>
      </c>
      <c r="BG687" s="33">
        <f t="shared" si="471"/>
        <v>0</v>
      </c>
      <c r="BH687" s="33">
        <f t="shared" si="472"/>
        <v>0</v>
      </c>
      <c r="BI687" s="33">
        <f t="shared" si="473"/>
        <v>0</v>
      </c>
      <c r="BJ687" s="33">
        <f t="shared" si="474"/>
        <v>0</v>
      </c>
      <c r="BK687" s="33" t="s">
        <v>3310</v>
      </c>
      <c r="BL687" s="33">
        <f t="shared" si="475"/>
        <v>0</v>
      </c>
      <c r="BM687" s="33">
        <f t="shared" si="476"/>
        <v>0</v>
      </c>
      <c r="BN687" s="33">
        <f t="shared" si="477"/>
        <v>0</v>
      </c>
      <c r="BO687" s="33">
        <f t="shared" si="478"/>
        <v>0</v>
      </c>
      <c r="BP687" s="33">
        <f t="shared" si="479"/>
        <v>0</v>
      </c>
      <c r="BQ687" s="33">
        <f t="shared" si="480"/>
        <v>0</v>
      </c>
    </row>
    <row r="688" spans="1:69" ht="31.5" x14ac:dyDescent="0.25">
      <c r="A688" s="27" t="s">
        <v>123</v>
      </c>
      <c r="B688" s="66" t="s">
        <v>1172</v>
      </c>
      <c r="C688" s="35" t="s">
        <v>1173</v>
      </c>
      <c r="D688" s="45">
        <v>1.9526171000000001</v>
      </c>
      <c r="E688" s="33">
        <v>0</v>
      </c>
      <c r="F688" s="33">
        <v>0</v>
      </c>
      <c r="G688" s="33">
        <v>0</v>
      </c>
      <c r="H688" s="33">
        <v>0</v>
      </c>
      <c r="I688" s="33">
        <v>0</v>
      </c>
      <c r="J688" s="33">
        <v>0</v>
      </c>
      <c r="K688" s="33">
        <v>0</v>
      </c>
      <c r="L688" s="33">
        <v>0</v>
      </c>
      <c r="M688" s="33">
        <v>0</v>
      </c>
      <c r="N688" s="33">
        <v>0</v>
      </c>
      <c r="O688" s="33">
        <v>0</v>
      </c>
      <c r="P688" s="33">
        <v>0</v>
      </c>
      <c r="Q688" s="33">
        <v>0</v>
      </c>
      <c r="R688" s="33">
        <v>0</v>
      </c>
      <c r="S688" s="33">
        <v>0</v>
      </c>
      <c r="T688" s="33">
        <v>0</v>
      </c>
      <c r="U688" s="33">
        <v>0</v>
      </c>
      <c r="V688" s="33">
        <v>0</v>
      </c>
      <c r="W688" s="33">
        <v>0</v>
      </c>
      <c r="X688" s="33">
        <v>0</v>
      </c>
      <c r="Y688" s="33">
        <v>0</v>
      </c>
      <c r="Z688" s="33">
        <v>0</v>
      </c>
      <c r="AA688" s="33">
        <v>0</v>
      </c>
      <c r="AB688" s="33">
        <v>0</v>
      </c>
      <c r="AC688" s="33">
        <v>0</v>
      </c>
      <c r="AD688" s="33">
        <v>0</v>
      </c>
      <c r="AE688" s="33">
        <v>0</v>
      </c>
      <c r="AF688" s="33">
        <v>1.9526171000000001</v>
      </c>
      <c r="AG688" s="33">
        <v>0</v>
      </c>
      <c r="AH688" s="33">
        <v>0</v>
      </c>
      <c r="AI688" s="33">
        <v>0</v>
      </c>
      <c r="AJ688" s="33">
        <v>0</v>
      </c>
      <c r="AK688" s="33" t="s">
        <v>3310</v>
      </c>
      <c r="AL688" s="33">
        <v>1</v>
      </c>
      <c r="AM688" s="33">
        <v>0</v>
      </c>
      <c r="AN688" s="33">
        <v>0</v>
      </c>
      <c r="AO688" s="33">
        <v>0</v>
      </c>
      <c r="AP688" s="33">
        <v>0</v>
      </c>
      <c r="AQ688" s="33">
        <v>0</v>
      </c>
      <c r="AR688" s="33">
        <v>0</v>
      </c>
      <c r="AS688" s="33">
        <v>0</v>
      </c>
      <c r="AT688" s="32">
        <v>0</v>
      </c>
      <c r="AU688" s="32">
        <v>0</v>
      </c>
      <c r="AV688" s="32">
        <v>0</v>
      </c>
      <c r="AW688" s="32">
        <v>0</v>
      </c>
      <c r="AX688" s="33">
        <v>0</v>
      </c>
      <c r="AY688" s="32">
        <v>0</v>
      </c>
      <c r="AZ688" s="32">
        <v>0</v>
      </c>
      <c r="BA688" s="32">
        <v>0</v>
      </c>
      <c r="BB688" s="32">
        <v>0</v>
      </c>
      <c r="BC688" s="32">
        <v>0</v>
      </c>
      <c r="BD688" s="32">
        <v>0</v>
      </c>
      <c r="BE688" s="33">
        <f t="shared" si="469"/>
        <v>0</v>
      </c>
      <c r="BF688" s="33">
        <f t="shared" si="470"/>
        <v>1.9526171000000001</v>
      </c>
      <c r="BG688" s="33">
        <f t="shared" si="471"/>
        <v>0</v>
      </c>
      <c r="BH688" s="33">
        <f t="shared" si="472"/>
        <v>0</v>
      </c>
      <c r="BI688" s="33">
        <f t="shared" si="473"/>
        <v>0</v>
      </c>
      <c r="BJ688" s="33">
        <f t="shared" si="474"/>
        <v>0</v>
      </c>
      <c r="BK688" s="33" t="s">
        <v>3310</v>
      </c>
      <c r="BL688" s="33">
        <f t="shared" si="475"/>
        <v>1</v>
      </c>
      <c r="BM688" s="33">
        <f t="shared" si="476"/>
        <v>0</v>
      </c>
      <c r="BN688" s="33">
        <f t="shared" si="477"/>
        <v>0</v>
      </c>
      <c r="BO688" s="33">
        <f t="shared" si="478"/>
        <v>0</v>
      </c>
      <c r="BP688" s="33">
        <f t="shared" si="479"/>
        <v>0</v>
      </c>
      <c r="BQ688" s="33">
        <f t="shared" si="480"/>
        <v>0</v>
      </c>
    </row>
    <row r="689" spans="1:69" x14ac:dyDescent="0.25">
      <c r="A689" s="27" t="s">
        <v>123</v>
      </c>
      <c r="B689" s="66" t="s">
        <v>1174</v>
      </c>
      <c r="C689" s="35" t="s">
        <v>1175</v>
      </c>
      <c r="D689" s="45">
        <v>1.7243800600000001</v>
      </c>
      <c r="E689" s="33">
        <v>0</v>
      </c>
      <c r="F689" s="33">
        <v>0</v>
      </c>
      <c r="G689" s="33">
        <v>0</v>
      </c>
      <c r="H689" s="33">
        <v>0</v>
      </c>
      <c r="I689" s="33">
        <v>0</v>
      </c>
      <c r="J689" s="33">
        <v>0</v>
      </c>
      <c r="K689" s="33">
        <v>0</v>
      </c>
      <c r="L689" s="33">
        <v>0</v>
      </c>
      <c r="M689" s="33">
        <v>0</v>
      </c>
      <c r="N689" s="33">
        <v>0</v>
      </c>
      <c r="O689" s="33">
        <v>0</v>
      </c>
      <c r="P689" s="33">
        <v>0</v>
      </c>
      <c r="Q689" s="33">
        <v>0</v>
      </c>
      <c r="R689" s="33">
        <v>0</v>
      </c>
      <c r="S689" s="33">
        <v>0</v>
      </c>
      <c r="T689" s="33">
        <v>0</v>
      </c>
      <c r="U689" s="33">
        <v>0</v>
      </c>
      <c r="V689" s="33">
        <v>0</v>
      </c>
      <c r="W689" s="33">
        <v>0</v>
      </c>
      <c r="X689" s="33">
        <v>0</v>
      </c>
      <c r="Y689" s="33">
        <v>0</v>
      </c>
      <c r="Z689" s="33">
        <v>0</v>
      </c>
      <c r="AA689" s="33">
        <v>0</v>
      </c>
      <c r="AB689" s="33">
        <v>0</v>
      </c>
      <c r="AC689" s="33">
        <v>0</v>
      </c>
      <c r="AD689" s="33">
        <v>0</v>
      </c>
      <c r="AE689" s="33">
        <v>0</v>
      </c>
      <c r="AF689" s="33">
        <v>0</v>
      </c>
      <c r="AG689" s="33">
        <v>0</v>
      </c>
      <c r="AH689" s="33">
        <v>0</v>
      </c>
      <c r="AI689" s="33">
        <v>0</v>
      </c>
      <c r="AJ689" s="33">
        <v>0</v>
      </c>
      <c r="AK689" s="33">
        <v>0</v>
      </c>
      <c r="AL689" s="33">
        <v>0</v>
      </c>
      <c r="AM689" s="33">
        <v>0</v>
      </c>
      <c r="AN689" s="33">
        <v>0</v>
      </c>
      <c r="AO689" s="33">
        <v>0</v>
      </c>
      <c r="AP689" s="33">
        <v>0</v>
      </c>
      <c r="AQ689" s="33">
        <v>0</v>
      </c>
      <c r="AR689" s="33">
        <v>0</v>
      </c>
      <c r="AS689" s="33">
        <v>0</v>
      </c>
      <c r="AT689" s="33">
        <v>0</v>
      </c>
      <c r="AU689" s="33">
        <v>0</v>
      </c>
      <c r="AV689" s="33">
        <v>0</v>
      </c>
      <c r="AW689" s="33">
        <v>0</v>
      </c>
      <c r="AX689" s="33">
        <v>0</v>
      </c>
      <c r="AY689" s="33">
        <v>0</v>
      </c>
      <c r="AZ689" s="33">
        <v>0</v>
      </c>
      <c r="BA689" s="33">
        <v>0</v>
      </c>
      <c r="BB689" s="33">
        <v>0</v>
      </c>
      <c r="BC689" s="33">
        <v>0</v>
      </c>
      <c r="BD689" s="33">
        <v>0</v>
      </c>
      <c r="BE689" s="33">
        <f t="shared" si="469"/>
        <v>0</v>
      </c>
      <c r="BF689" s="33">
        <f t="shared" si="470"/>
        <v>0</v>
      </c>
      <c r="BG689" s="33">
        <f t="shared" si="471"/>
        <v>0</v>
      </c>
      <c r="BH689" s="33">
        <f t="shared" si="472"/>
        <v>0</v>
      </c>
      <c r="BI689" s="33">
        <f t="shared" si="473"/>
        <v>0</v>
      </c>
      <c r="BJ689" s="33">
        <f t="shared" si="474"/>
        <v>0</v>
      </c>
      <c r="BK689" s="33" t="s">
        <v>3414</v>
      </c>
      <c r="BL689" s="33">
        <f t="shared" si="475"/>
        <v>0</v>
      </c>
      <c r="BM689" s="33">
        <f t="shared" si="476"/>
        <v>0</v>
      </c>
      <c r="BN689" s="33">
        <f t="shared" si="477"/>
        <v>0</v>
      </c>
      <c r="BO689" s="33">
        <f t="shared" si="478"/>
        <v>0</v>
      </c>
      <c r="BP689" s="33">
        <f t="shared" si="479"/>
        <v>0</v>
      </c>
      <c r="BQ689" s="33">
        <f t="shared" si="480"/>
        <v>0</v>
      </c>
    </row>
    <row r="690" spans="1:69" ht="31.5" x14ac:dyDescent="0.25">
      <c r="A690" s="27" t="s">
        <v>123</v>
      </c>
      <c r="B690" s="66" t="s">
        <v>1176</v>
      </c>
      <c r="C690" s="35" t="s">
        <v>1177</v>
      </c>
      <c r="D690" s="45">
        <v>7.4110101500000001</v>
      </c>
      <c r="E690" s="33">
        <v>0</v>
      </c>
      <c r="F690" s="33">
        <v>0</v>
      </c>
      <c r="G690" s="33">
        <v>0</v>
      </c>
      <c r="H690" s="33">
        <v>0</v>
      </c>
      <c r="I690" s="33">
        <v>0</v>
      </c>
      <c r="J690" s="33">
        <v>0</v>
      </c>
      <c r="K690" s="33">
        <v>0</v>
      </c>
      <c r="L690" s="33">
        <v>0</v>
      </c>
      <c r="M690" s="33">
        <v>0</v>
      </c>
      <c r="N690" s="33">
        <v>0</v>
      </c>
      <c r="O690" s="33">
        <v>0</v>
      </c>
      <c r="P690" s="33">
        <v>0</v>
      </c>
      <c r="Q690" s="33">
        <v>0</v>
      </c>
      <c r="R690" s="33">
        <v>0</v>
      </c>
      <c r="S690" s="33">
        <v>0</v>
      </c>
      <c r="T690" s="33">
        <v>0</v>
      </c>
      <c r="U690" s="33">
        <v>0</v>
      </c>
      <c r="V690" s="33">
        <v>0</v>
      </c>
      <c r="W690" s="33">
        <v>0</v>
      </c>
      <c r="X690" s="33">
        <v>0</v>
      </c>
      <c r="Y690" s="33">
        <v>0</v>
      </c>
      <c r="Z690" s="33">
        <v>0</v>
      </c>
      <c r="AA690" s="33">
        <v>0</v>
      </c>
      <c r="AB690" s="33">
        <v>0</v>
      </c>
      <c r="AC690" s="33">
        <v>0</v>
      </c>
      <c r="AD690" s="33">
        <v>0</v>
      </c>
      <c r="AE690" s="33">
        <v>0</v>
      </c>
      <c r="AF690" s="33">
        <v>0</v>
      </c>
      <c r="AG690" s="33">
        <v>0</v>
      </c>
      <c r="AH690" s="33">
        <v>0</v>
      </c>
      <c r="AI690" s="33">
        <v>0</v>
      </c>
      <c r="AJ690" s="33">
        <v>0</v>
      </c>
      <c r="AK690" s="33">
        <v>0</v>
      </c>
      <c r="AL690" s="33">
        <v>0</v>
      </c>
      <c r="AM690" s="33">
        <v>0</v>
      </c>
      <c r="AN690" s="33">
        <v>0</v>
      </c>
      <c r="AO690" s="33">
        <v>0</v>
      </c>
      <c r="AP690" s="33">
        <v>0</v>
      </c>
      <c r="AQ690" s="33">
        <v>0</v>
      </c>
      <c r="AR690" s="33">
        <v>0</v>
      </c>
      <c r="AS690" s="33">
        <v>0</v>
      </c>
      <c r="AT690" s="33">
        <v>0</v>
      </c>
      <c r="AU690" s="33">
        <v>0</v>
      </c>
      <c r="AV690" s="33">
        <v>0</v>
      </c>
      <c r="AW690" s="33">
        <v>0</v>
      </c>
      <c r="AX690" s="33">
        <v>0</v>
      </c>
      <c r="AY690" s="33">
        <v>0</v>
      </c>
      <c r="AZ690" s="33">
        <v>0</v>
      </c>
      <c r="BA690" s="33">
        <v>0</v>
      </c>
      <c r="BB690" s="33">
        <v>0</v>
      </c>
      <c r="BC690" s="33">
        <v>0</v>
      </c>
      <c r="BD690" s="33">
        <v>0</v>
      </c>
      <c r="BE690" s="33">
        <f t="shared" si="469"/>
        <v>0</v>
      </c>
      <c r="BF690" s="33">
        <f t="shared" si="470"/>
        <v>0</v>
      </c>
      <c r="BG690" s="33">
        <f t="shared" si="471"/>
        <v>0</v>
      </c>
      <c r="BH690" s="33">
        <f t="shared" si="472"/>
        <v>0</v>
      </c>
      <c r="BI690" s="33">
        <f t="shared" si="473"/>
        <v>0</v>
      </c>
      <c r="BJ690" s="33">
        <f t="shared" si="474"/>
        <v>0</v>
      </c>
      <c r="BK690" s="33" t="s">
        <v>3415</v>
      </c>
      <c r="BL690" s="33">
        <f t="shared" si="475"/>
        <v>0</v>
      </c>
      <c r="BM690" s="33">
        <f t="shared" si="476"/>
        <v>0</v>
      </c>
      <c r="BN690" s="33">
        <f t="shared" si="477"/>
        <v>0</v>
      </c>
      <c r="BO690" s="33">
        <f t="shared" si="478"/>
        <v>0</v>
      </c>
      <c r="BP690" s="33">
        <f t="shared" si="479"/>
        <v>0</v>
      </c>
      <c r="BQ690" s="33">
        <f t="shared" si="480"/>
        <v>0</v>
      </c>
    </row>
    <row r="691" spans="1:69" ht="31.5" x14ac:dyDescent="0.25">
      <c r="A691" s="27" t="s">
        <v>123</v>
      </c>
      <c r="B691" s="66" t="s">
        <v>1178</v>
      </c>
      <c r="C691" s="35" t="s">
        <v>1179</v>
      </c>
      <c r="D691" s="45">
        <v>6.0695517499999996</v>
      </c>
      <c r="E691" s="33">
        <v>0</v>
      </c>
      <c r="F691" s="33">
        <v>0</v>
      </c>
      <c r="G691" s="33">
        <v>0</v>
      </c>
      <c r="H691" s="33">
        <v>0</v>
      </c>
      <c r="I691" s="33">
        <v>0</v>
      </c>
      <c r="J691" s="33">
        <v>0</v>
      </c>
      <c r="K691" s="33">
        <v>0</v>
      </c>
      <c r="L691" s="33">
        <v>0</v>
      </c>
      <c r="M691" s="33">
        <v>0</v>
      </c>
      <c r="N691" s="33">
        <v>0</v>
      </c>
      <c r="O691" s="33">
        <v>0</v>
      </c>
      <c r="P691" s="33">
        <v>0</v>
      </c>
      <c r="Q691" s="33">
        <v>0</v>
      </c>
      <c r="R691" s="33">
        <v>0</v>
      </c>
      <c r="S691" s="33">
        <v>0</v>
      </c>
      <c r="T691" s="33">
        <v>0</v>
      </c>
      <c r="U691" s="33">
        <v>0</v>
      </c>
      <c r="V691" s="33">
        <v>0</v>
      </c>
      <c r="W691" s="33">
        <v>0</v>
      </c>
      <c r="X691" s="33">
        <v>0</v>
      </c>
      <c r="Y691" s="33">
        <v>0</v>
      </c>
      <c r="Z691" s="33">
        <v>0</v>
      </c>
      <c r="AA691" s="33">
        <v>0</v>
      </c>
      <c r="AB691" s="33">
        <v>0</v>
      </c>
      <c r="AC691" s="33">
        <v>0</v>
      </c>
      <c r="AD691" s="33">
        <v>0</v>
      </c>
      <c r="AE691" s="33">
        <v>0</v>
      </c>
      <c r="AF691" s="33">
        <v>0</v>
      </c>
      <c r="AG691" s="33">
        <v>0</v>
      </c>
      <c r="AH691" s="33">
        <v>0</v>
      </c>
      <c r="AI691" s="33">
        <v>0</v>
      </c>
      <c r="AJ691" s="33">
        <v>0</v>
      </c>
      <c r="AK691" s="33">
        <v>0</v>
      </c>
      <c r="AL691" s="33">
        <v>0</v>
      </c>
      <c r="AM691" s="33">
        <v>0</v>
      </c>
      <c r="AN691" s="33">
        <v>0</v>
      </c>
      <c r="AO691" s="33">
        <v>0</v>
      </c>
      <c r="AP691" s="33">
        <v>0</v>
      </c>
      <c r="AQ691" s="33">
        <v>0</v>
      </c>
      <c r="AR691" s="33">
        <v>0</v>
      </c>
      <c r="AS691" s="33">
        <v>6.0695517499999996</v>
      </c>
      <c r="AT691" s="33">
        <v>0</v>
      </c>
      <c r="AU691" s="33">
        <v>0</v>
      </c>
      <c r="AV691" s="33">
        <v>0</v>
      </c>
      <c r="AW691" s="33">
        <v>0</v>
      </c>
      <c r="AX691" s="33" t="s">
        <v>3415</v>
      </c>
      <c r="AY691" s="33">
        <v>1</v>
      </c>
      <c r="AZ691" s="33">
        <v>0</v>
      </c>
      <c r="BA691" s="33">
        <v>0</v>
      </c>
      <c r="BB691" s="33">
        <v>0</v>
      </c>
      <c r="BC691" s="33">
        <v>0</v>
      </c>
      <c r="BD691" s="33">
        <v>0</v>
      </c>
      <c r="BE691" s="33">
        <f t="shared" si="469"/>
        <v>0</v>
      </c>
      <c r="BF691" s="33">
        <f t="shared" si="470"/>
        <v>6.0695517499999996</v>
      </c>
      <c r="BG691" s="33">
        <f t="shared" si="471"/>
        <v>0</v>
      </c>
      <c r="BH691" s="33">
        <f t="shared" si="472"/>
        <v>0</v>
      </c>
      <c r="BI691" s="33">
        <f t="shared" si="473"/>
        <v>0</v>
      </c>
      <c r="BJ691" s="33">
        <f t="shared" si="474"/>
        <v>0</v>
      </c>
      <c r="BK691" s="33" t="s">
        <v>3415</v>
      </c>
      <c r="BL691" s="33">
        <f t="shared" si="475"/>
        <v>1</v>
      </c>
      <c r="BM691" s="33">
        <f t="shared" si="476"/>
        <v>0</v>
      </c>
      <c r="BN691" s="33">
        <f t="shared" si="477"/>
        <v>0</v>
      </c>
      <c r="BO691" s="33">
        <f t="shared" si="478"/>
        <v>0</v>
      </c>
      <c r="BP691" s="33">
        <f t="shared" si="479"/>
        <v>0</v>
      </c>
      <c r="BQ691" s="33">
        <f t="shared" si="480"/>
        <v>0</v>
      </c>
    </row>
    <row r="692" spans="1:69" ht="63" x14ac:dyDescent="0.25">
      <c r="A692" s="27" t="s">
        <v>123</v>
      </c>
      <c r="B692" s="66" t="s">
        <v>1180</v>
      </c>
      <c r="C692" s="35" t="s">
        <v>1181</v>
      </c>
      <c r="D692" s="45">
        <v>1.5802696899999999</v>
      </c>
      <c r="E692" s="33">
        <v>0</v>
      </c>
      <c r="F692" s="33">
        <v>0</v>
      </c>
      <c r="G692" s="33">
        <v>0</v>
      </c>
      <c r="H692" s="33">
        <v>0</v>
      </c>
      <c r="I692" s="33">
        <v>0</v>
      </c>
      <c r="J692" s="33">
        <v>0</v>
      </c>
      <c r="K692" s="33">
        <v>0</v>
      </c>
      <c r="L692" s="33">
        <v>0</v>
      </c>
      <c r="M692" s="33">
        <v>0</v>
      </c>
      <c r="N692" s="33">
        <v>0</v>
      </c>
      <c r="O692" s="33">
        <v>0</v>
      </c>
      <c r="P692" s="33">
        <v>0</v>
      </c>
      <c r="Q692" s="33">
        <v>0</v>
      </c>
      <c r="R692" s="33">
        <v>0</v>
      </c>
      <c r="S692" s="33">
        <v>0</v>
      </c>
      <c r="T692" s="33">
        <v>0</v>
      </c>
      <c r="U692" s="33">
        <v>0</v>
      </c>
      <c r="V692" s="33">
        <v>0</v>
      </c>
      <c r="W692" s="33">
        <v>0</v>
      </c>
      <c r="X692" s="33">
        <v>0</v>
      </c>
      <c r="Y692" s="33">
        <v>0</v>
      </c>
      <c r="Z692" s="33">
        <v>0</v>
      </c>
      <c r="AA692" s="33">
        <v>0</v>
      </c>
      <c r="AB692" s="33">
        <v>0</v>
      </c>
      <c r="AC692" s="33">
        <v>0</v>
      </c>
      <c r="AD692" s="33">
        <v>0</v>
      </c>
      <c r="AE692" s="33">
        <v>0</v>
      </c>
      <c r="AF692" s="33">
        <v>0</v>
      </c>
      <c r="AG692" s="33">
        <v>0</v>
      </c>
      <c r="AH692" s="33">
        <v>0</v>
      </c>
      <c r="AI692" s="33">
        <v>0</v>
      </c>
      <c r="AJ692" s="33">
        <v>0</v>
      </c>
      <c r="AK692" s="33">
        <v>0</v>
      </c>
      <c r="AL692" s="33">
        <v>0</v>
      </c>
      <c r="AM692" s="33">
        <v>0</v>
      </c>
      <c r="AN692" s="33">
        <v>0</v>
      </c>
      <c r="AO692" s="33">
        <v>0</v>
      </c>
      <c r="AP692" s="33">
        <v>0</v>
      </c>
      <c r="AQ692" s="33">
        <v>0</v>
      </c>
      <c r="AR692" s="33">
        <v>0</v>
      </c>
      <c r="AS692" s="33">
        <v>1.5802696899999999</v>
      </c>
      <c r="AT692" s="33">
        <v>0</v>
      </c>
      <c r="AU692" s="33">
        <v>0</v>
      </c>
      <c r="AV692" s="33">
        <v>0</v>
      </c>
      <c r="AW692" s="33">
        <v>0</v>
      </c>
      <c r="AX692" s="33" t="s">
        <v>3416</v>
      </c>
      <c r="AY692" s="33">
        <v>1</v>
      </c>
      <c r="AZ692" s="33">
        <v>0</v>
      </c>
      <c r="BA692" s="33">
        <v>0</v>
      </c>
      <c r="BB692" s="33">
        <v>0</v>
      </c>
      <c r="BC692" s="33">
        <v>0</v>
      </c>
      <c r="BD692" s="33">
        <v>0</v>
      </c>
      <c r="BE692" s="33">
        <f t="shared" si="469"/>
        <v>0</v>
      </c>
      <c r="BF692" s="33">
        <f t="shared" si="470"/>
        <v>1.5802696899999999</v>
      </c>
      <c r="BG692" s="33">
        <f t="shared" si="471"/>
        <v>0</v>
      </c>
      <c r="BH692" s="33">
        <f t="shared" si="472"/>
        <v>0</v>
      </c>
      <c r="BI692" s="33">
        <f t="shared" si="473"/>
        <v>0</v>
      </c>
      <c r="BJ692" s="33">
        <f t="shared" si="474"/>
        <v>0</v>
      </c>
      <c r="BK692" s="33" t="s">
        <v>3416</v>
      </c>
      <c r="BL692" s="33">
        <f t="shared" si="475"/>
        <v>1</v>
      </c>
      <c r="BM692" s="33">
        <f t="shared" si="476"/>
        <v>0</v>
      </c>
      <c r="BN692" s="33">
        <f t="shared" si="477"/>
        <v>0</v>
      </c>
      <c r="BO692" s="33">
        <f t="shared" si="478"/>
        <v>0</v>
      </c>
      <c r="BP692" s="33">
        <f t="shared" si="479"/>
        <v>0</v>
      </c>
      <c r="BQ692" s="33">
        <f t="shared" si="480"/>
        <v>0</v>
      </c>
    </row>
    <row r="693" spans="1:69" ht="31.5" x14ac:dyDescent="0.25">
      <c r="A693" s="27" t="s">
        <v>123</v>
      </c>
      <c r="B693" s="66" t="s">
        <v>1159</v>
      </c>
      <c r="C693" s="35" t="s">
        <v>1182</v>
      </c>
      <c r="D693" s="45">
        <v>0.87315854999999998</v>
      </c>
      <c r="E693" s="33">
        <v>0</v>
      </c>
      <c r="F693" s="33">
        <v>0</v>
      </c>
      <c r="G693" s="33">
        <v>0</v>
      </c>
      <c r="H693" s="33">
        <v>0</v>
      </c>
      <c r="I693" s="33">
        <v>0</v>
      </c>
      <c r="J693" s="33">
        <v>0</v>
      </c>
      <c r="K693" s="33">
        <v>0</v>
      </c>
      <c r="L693" s="33">
        <v>0</v>
      </c>
      <c r="M693" s="33">
        <v>0</v>
      </c>
      <c r="N693" s="33">
        <v>0</v>
      </c>
      <c r="O693" s="33">
        <v>0</v>
      </c>
      <c r="P693" s="33">
        <v>0</v>
      </c>
      <c r="Q693" s="33">
        <v>0</v>
      </c>
      <c r="R693" s="33">
        <v>0</v>
      </c>
      <c r="S693" s="33">
        <v>0</v>
      </c>
      <c r="T693" s="33">
        <v>0</v>
      </c>
      <c r="U693" s="33">
        <v>0</v>
      </c>
      <c r="V693" s="33">
        <v>0</v>
      </c>
      <c r="W693" s="33">
        <v>0</v>
      </c>
      <c r="X693" s="33">
        <v>0</v>
      </c>
      <c r="Y693" s="33">
        <v>0</v>
      </c>
      <c r="Z693" s="33">
        <v>0</v>
      </c>
      <c r="AA693" s="33">
        <v>0</v>
      </c>
      <c r="AB693" s="33">
        <v>0</v>
      </c>
      <c r="AC693" s="33">
        <v>0</v>
      </c>
      <c r="AD693" s="33">
        <v>0</v>
      </c>
      <c r="AE693" s="33">
        <v>0</v>
      </c>
      <c r="AF693" s="33">
        <v>0</v>
      </c>
      <c r="AG693" s="33">
        <v>0</v>
      </c>
      <c r="AH693" s="33">
        <v>0</v>
      </c>
      <c r="AI693" s="33">
        <v>0</v>
      </c>
      <c r="AJ693" s="33">
        <v>0</v>
      </c>
      <c r="AK693" s="33">
        <v>0</v>
      </c>
      <c r="AL693" s="33">
        <v>0</v>
      </c>
      <c r="AM693" s="33">
        <v>0</v>
      </c>
      <c r="AN693" s="33">
        <v>0</v>
      </c>
      <c r="AO693" s="33">
        <v>0</v>
      </c>
      <c r="AP693" s="33">
        <v>0</v>
      </c>
      <c r="AQ693" s="33">
        <v>0</v>
      </c>
      <c r="AR693" s="33">
        <v>0</v>
      </c>
      <c r="AS693" s="33">
        <v>0.87315854999999998</v>
      </c>
      <c r="AT693" s="33">
        <v>0</v>
      </c>
      <c r="AU693" s="33">
        <v>0</v>
      </c>
      <c r="AV693" s="33">
        <v>0</v>
      </c>
      <c r="AW693" s="33">
        <v>0</v>
      </c>
      <c r="AX693" s="33" t="s">
        <v>3308</v>
      </c>
      <c r="AY693" s="33">
        <v>1</v>
      </c>
      <c r="AZ693" s="33">
        <v>0</v>
      </c>
      <c r="BA693" s="33">
        <v>0</v>
      </c>
      <c r="BB693" s="33">
        <v>0</v>
      </c>
      <c r="BC693" s="33">
        <v>0</v>
      </c>
      <c r="BD693" s="33">
        <v>0</v>
      </c>
      <c r="BE693" s="33">
        <f t="shared" si="469"/>
        <v>0</v>
      </c>
      <c r="BF693" s="33">
        <f t="shared" si="470"/>
        <v>0.87315854999999998</v>
      </c>
      <c r="BG693" s="33">
        <f t="shared" si="471"/>
        <v>0</v>
      </c>
      <c r="BH693" s="33">
        <f t="shared" si="472"/>
        <v>0</v>
      </c>
      <c r="BI693" s="33">
        <f t="shared" si="473"/>
        <v>0</v>
      </c>
      <c r="BJ693" s="33">
        <f t="shared" si="474"/>
        <v>0</v>
      </c>
      <c r="BK693" s="33" t="s">
        <v>3308</v>
      </c>
      <c r="BL693" s="33">
        <f t="shared" si="475"/>
        <v>1</v>
      </c>
      <c r="BM693" s="33">
        <f t="shared" si="476"/>
        <v>0</v>
      </c>
      <c r="BN693" s="33">
        <f t="shared" si="477"/>
        <v>0</v>
      </c>
      <c r="BO693" s="33">
        <f t="shared" si="478"/>
        <v>0</v>
      </c>
      <c r="BP693" s="33">
        <f t="shared" si="479"/>
        <v>0</v>
      </c>
      <c r="BQ693" s="33">
        <f t="shared" si="480"/>
        <v>0</v>
      </c>
    </row>
    <row r="694" spans="1:69" x14ac:dyDescent="0.25">
      <c r="A694" s="27" t="s">
        <v>123</v>
      </c>
      <c r="B694" s="43" t="s">
        <v>1183</v>
      </c>
      <c r="C694" s="53" t="s">
        <v>1184</v>
      </c>
      <c r="D694" s="45">
        <v>0.26</v>
      </c>
      <c r="E694" s="33">
        <v>0</v>
      </c>
      <c r="F694" s="33">
        <v>0</v>
      </c>
      <c r="G694" s="33">
        <v>0</v>
      </c>
      <c r="H694" s="33">
        <v>0</v>
      </c>
      <c r="I694" s="33">
        <v>0</v>
      </c>
      <c r="J694" s="33">
        <v>0</v>
      </c>
      <c r="K694" s="33">
        <v>0</v>
      </c>
      <c r="L694" s="33">
        <v>0</v>
      </c>
      <c r="M694" s="33">
        <v>0</v>
      </c>
      <c r="N694" s="33">
        <v>0</v>
      </c>
      <c r="O694" s="33">
        <v>0</v>
      </c>
      <c r="P694" s="33">
        <v>0</v>
      </c>
      <c r="Q694" s="33">
        <v>0</v>
      </c>
      <c r="R694" s="33">
        <v>0</v>
      </c>
      <c r="S694" s="33">
        <v>0</v>
      </c>
      <c r="T694" s="33">
        <v>0</v>
      </c>
      <c r="U694" s="33">
        <v>0</v>
      </c>
      <c r="V694" s="33">
        <v>0</v>
      </c>
      <c r="W694" s="33">
        <v>0</v>
      </c>
      <c r="X694" s="33">
        <v>0</v>
      </c>
      <c r="Y694" s="33">
        <v>0</v>
      </c>
      <c r="Z694" s="33">
        <v>0</v>
      </c>
      <c r="AA694" s="33">
        <v>0</v>
      </c>
      <c r="AB694" s="33">
        <v>0</v>
      </c>
      <c r="AC694" s="33">
        <v>0</v>
      </c>
      <c r="AD694" s="33">
        <v>0</v>
      </c>
      <c r="AE694" s="33">
        <v>0</v>
      </c>
      <c r="AF694" s="33">
        <v>0</v>
      </c>
      <c r="AG694" s="33">
        <v>0</v>
      </c>
      <c r="AH694" s="33">
        <v>0</v>
      </c>
      <c r="AI694" s="33">
        <v>0</v>
      </c>
      <c r="AJ694" s="33">
        <v>0</v>
      </c>
      <c r="AK694" s="33">
        <v>0</v>
      </c>
      <c r="AL694" s="33">
        <v>0</v>
      </c>
      <c r="AM694" s="33">
        <v>0</v>
      </c>
      <c r="AN694" s="33">
        <v>0</v>
      </c>
      <c r="AO694" s="33">
        <v>0</v>
      </c>
      <c r="AP694" s="33">
        <v>0</v>
      </c>
      <c r="AQ694" s="33">
        <v>0</v>
      </c>
      <c r="AR694" s="33">
        <v>0</v>
      </c>
      <c r="AS694" s="33">
        <v>0</v>
      </c>
      <c r="AT694" s="33">
        <v>0</v>
      </c>
      <c r="AU694" s="33">
        <v>0</v>
      </c>
      <c r="AV694" s="33">
        <v>0</v>
      </c>
      <c r="AW694" s="33">
        <v>0</v>
      </c>
      <c r="AX694" s="33">
        <v>0</v>
      </c>
      <c r="AY694" s="33">
        <v>0</v>
      </c>
      <c r="AZ694" s="33">
        <v>0</v>
      </c>
      <c r="BA694" s="33">
        <v>0</v>
      </c>
      <c r="BB694" s="33">
        <v>0</v>
      </c>
      <c r="BC694" s="33">
        <v>0</v>
      </c>
      <c r="BD694" s="33">
        <v>0</v>
      </c>
      <c r="BE694" s="33">
        <f t="shared" si="469"/>
        <v>0</v>
      </c>
      <c r="BF694" s="33">
        <f t="shared" si="470"/>
        <v>0</v>
      </c>
      <c r="BG694" s="33">
        <f t="shared" si="471"/>
        <v>0</v>
      </c>
      <c r="BH694" s="33">
        <f t="shared" si="472"/>
        <v>0</v>
      </c>
      <c r="BI694" s="33">
        <f t="shared" si="473"/>
        <v>0</v>
      </c>
      <c r="BJ694" s="33">
        <f t="shared" si="474"/>
        <v>0</v>
      </c>
      <c r="BK694" s="33" t="s">
        <v>2873</v>
      </c>
      <c r="BL694" s="33">
        <f t="shared" si="475"/>
        <v>0</v>
      </c>
      <c r="BM694" s="33">
        <f t="shared" si="476"/>
        <v>0</v>
      </c>
      <c r="BN694" s="33">
        <f t="shared" si="477"/>
        <v>0</v>
      </c>
      <c r="BO694" s="33">
        <f t="shared" si="478"/>
        <v>0</v>
      </c>
      <c r="BP694" s="33">
        <f t="shared" si="479"/>
        <v>0</v>
      </c>
      <c r="BQ694" s="33">
        <f t="shared" si="480"/>
        <v>0</v>
      </c>
    </row>
    <row r="695" spans="1:69" x14ac:dyDescent="0.25">
      <c r="A695" s="27" t="s">
        <v>123</v>
      </c>
      <c r="B695" s="43" t="s">
        <v>1185</v>
      </c>
      <c r="C695" s="53" t="s">
        <v>1186</v>
      </c>
      <c r="D695" s="45">
        <v>0.32200000000000001</v>
      </c>
      <c r="E695" s="33">
        <v>0</v>
      </c>
      <c r="F695" s="33">
        <v>0</v>
      </c>
      <c r="G695" s="33">
        <v>0</v>
      </c>
      <c r="H695" s="33">
        <v>0</v>
      </c>
      <c r="I695" s="33">
        <v>0</v>
      </c>
      <c r="J695" s="33">
        <v>0</v>
      </c>
      <c r="K695" s="33">
        <v>0</v>
      </c>
      <c r="L695" s="33">
        <v>0</v>
      </c>
      <c r="M695" s="33">
        <v>0</v>
      </c>
      <c r="N695" s="33">
        <v>0</v>
      </c>
      <c r="O695" s="33">
        <v>0</v>
      </c>
      <c r="P695" s="33">
        <v>0</v>
      </c>
      <c r="Q695" s="33">
        <v>0</v>
      </c>
      <c r="R695" s="33">
        <v>0</v>
      </c>
      <c r="S695" s="33">
        <v>0</v>
      </c>
      <c r="T695" s="33">
        <v>0</v>
      </c>
      <c r="U695" s="33">
        <v>0</v>
      </c>
      <c r="V695" s="33">
        <v>0</v>
      </c>
      <c r="W695" s="33">
        <v>0</v>
      </c>
      <c r="X695" s="33">
        <v>0</v>
      </c>
      <c r="Y695" s="33">
        <v>0</v>
      </c>
      <c r="Z695" s="33">
        <v>0</v>
      </c>
      <c r="AA695" s="33">
        <v>0</v>
      </c>
      <c r="AB695" s="33">
        <v>0</v>
      </c>
      <c r="AC695" s="33">
        <v>0</v>
      </c>
      <c r="AD695" s="33">
        <v>0</v>
      </c>
      <c r="AE695" s="33">
        <v>0</v>
      </c>
      <c r="AF695" s="33">
        <v>0</v>
      </c>
      <c r="AG695" s="33">
        <v>0</v>
      </c>
      <c r="AH695" s="33">
        <v>0</v>
      </c>
      <c r="AI695" s="33">
        <v>0</v>
      </c>
      <c r="AJ695" s="33">
        <v>0</v>
      </c>
      <c r="AK695" s="33">
        <v>0</v>
      </c>
      <c r="AL695" s="33">
        <v>0</v>
      </c>
      <c r="AM695" s="33">
        <v>0</v>
      </c>
      <c r="AN695" s="33">
        <v>0</v>
      </c>
      <c r="AO695" s="33">
        <v>0</v>
      </c>
      <c r="AP695" s="33">
        <v>0</v>
      </c>
      <c r="AQ695" s="33">
        <v>0</v>
      </c>
      <c r="AR695" s="33">
        <v>0</v>
      </c>
      <c r="AS695" s="33">
        <v>0</v>
      </c>
      <c r="AT695" s="33">
        <v>0</v>
      </c>
      <c r="AU695" s="33">
        <v>0</v>
      </c>
      <c r="AV695" s="33">
        <v>0</v>
      </c>
      <c r="AW695" s="33">
        <v>0</v>
      </c>
      <c r="AX695" s="33">
        <v>0</v>
      </c>
      <c r="AY695" s="33">
        <v>0</v>
      </c>
      <c r="AZ695" s="33">
        <v>0</v>
      </c>
      <c r="BA695" s="33">
        <v>0</v>
      </c>
      <c r="BB695" s="33">
        <v>0</v>
      </c>
      <c r="BC695" s="33">
        <v>0</v>
      </c>
      <c r="BD695" s="33">
        <v>0</v>
      </c>
      <c r="BE695" s="33">
        <f t="shared" si="469"/>
        <v>0</v>
      </c>
      <c r="BF695" s="33">
        <f t="shared" si="470"/>
        <v>0</v>
      </c>
      <c r="BG695" s="33">
        <f t="shared" si="471"/>
        <v>0</v>
      </c>
      <c r="BH695" s="33">
        <f t="shared" si="472"/>
        <v>0</v>
      </c>
      <c r="BI695" s="33">
        <f t="shared" si="473"/>
        <v>0</v>
      </c>
      <c r="BJ695" s="33">
        <f t="shared" si="474"/>
        <v>0</v>
      </c>
      <c r="BK695" s="33" t="s">
        <v>2874</v>
      </c>
      <c r="BL695" s="33">
        <f t="shared" si="475"/>
        <v>0</v>
      </c>
      <c r="BM695" s="33">
        <f t="shared" si="476"/>
        <v>0</v>
      </c>
      <c r="BN695" s="33">
        <f t="shared" si="477"/>
        <v>0</v>
      </c>
      <c r="BO695" s="33">
        <f t="shared" si="478"/>
        <v>0</v>
      </c>
      <c r="BP695" s="33">
        <f t="shared" si="479"/>
        <v>0</v>
      </c>
      <c r="BQ695" s="33">
        <f t="shared" si="480"/>
        <v>0</v>
      </c>
    </row>
    <row r="696" spans="1:69" ht="31.5" x14ac:dyDescent="0.25">
      <c r="A696" s="27" t="s">
        <v>123</v>
      </c>
      <c r="B696" s="28" t="s">
        <v>1187</v>
      </c>
      <c r="C696" s="53" t="s">
        <v>1188</v>
      </c>
      <c r="D696" s="45">
        <v>1.4166666700000001</v>
      </c>
      <c r="E696" s="33">
        <v>0</v>
      </c>
      <c r="F696" s="33">
        <v>0</v>
      </c>
      <c r="G696" s="33">
        <v>0</v>
      </c>
      <c r="H696" s="33">
        <v>0</v>
      </c>
      <c r="I696" s="33">
        <v>0</v>
      </c>
      <c r="J696" s="33">
        <v>0</v>
      </c>
      <c r="K696" s="33">
        <v>0</v>
      </c>
      <c r="L696" s="33">
        <v>0</v>
      </c>
      <c r="M696" s="33">
        <v>0</v>
      </c>
      <c r="N696" s="33">
        <v>0</v>
      </c>
      <c r="O696" s="33">
        <v>0</v>
      </c>
      <c r="P696" s="33">
        <v>0</v>
      </c>
      <c r="Q696" s="33">
        <v>0</v>
      </c>
      <c r="R696" s="33">
        <v>0</v>
      </c>
      <c r="S696" s="33">
        <v>0</v>
      </c>
      <c r="T696" s="33">
        <v>0</v>
      </c>
      <c r="U696" s="33">
        <v>0</v>
      </c>
      <c r="V696" s="33">
        <v>0</v>
      </c>
      <c r="W696" s="33">
        <v>0</v>
      </c>
      <c r="X696" s="33">
        <v>0</v>
      </c>
      <c r="Y696" s="33">
        <v>0</v>
      </c>
      <c r="Z696" s="33">
        <v>0</v>
      </c>
      <c r="AA696" s="33">
        <v>0</v>
      </c>
      <c r="AB696" s="33">
        <v>0</v>
      </c>
      <c r="AC696" s="33">
        <v>0</v>
      </c>
      <c r="AD696" s="33">
        <v>0</v>
      </c>
      <c r="AE696" s="33">
        <v>0</v>
      </c>
      <c r="AF696" s="33">
        <v>0</v>
      </c>
      <c r="AG696" s="33">
        <v>0</v>
      </c>
      <c r="AH696" s="33">
        <v>0</v>
      </c>
      <c r="AI696" s="33">
        <v>0</v>
      </c>
      <c r="AJ696" s="33">
        <v>0</v>
      </c>
      <c r="AK696" s="33">
        <v>0</v>
      </c>
      <c r="AL696" s="33">
        <v>0</v>
      </c>
      <c r="AM696" s="33">
        <v>0</v>
      </c>
      <c r="AN696" s="33">
        <v>0</v>
      </c>
      <c r="AO696" s="33">
        <v>0</v>
      </c>
      <c r="AP696" s="33">
        <v>0</v>
      </c>
      <c r="AQ696" s="33">
        <v>0</v>
      </c>
      <c r="AR696" s="33">
        <v>0</v>
      </c>
      <c r="AS696" s="33">
        <v>0</v>
      </c>
      <c r="AT696" s="33">
        <v>0</v>
      </c>
      <c r="AU696" s="33">
        <v>0</v>
      </c>
      <c r="AV696" s="33">
        <v>0</v>
      </c>
      <c r="AW696" s="33">
        <v>0</v>
      </c>
      <c r="AX696" s="33">
        <v>0</v>
      </c>
      <c r="AY696" s="33">
        <v>0</v>
      </c>
      <c r="AZ696" s="33">
        <v>0</v>
      </c>
      <c r="BA696" s="33">
        <v>0</v>
      </c>
      <c r="BB696" s="33">
        <v>0</v>
      </c>
      <c r="BC696" s="33">
        <v>0</v>
      </c>
      <c r="BD696" s="33">
        <v>0</v>
      </c>
      <c r="BE696" s="33">
        <f t="shared" si="469"/>
        <v>0</v>
      </c>
      <c r="BF696" s="33">
        <f t="shared" si="470"/>
        <v>0</v>
      </c>
      <c r="BG696" s="33">
        <f t="shared" si="471"/>
        <v>0</v>
      </c>
      <c r="BH696" s="33">
        <f t="shared" si="472"/>
        <v>0</v>
      </c>
      <c r="BI696" s="33">
        <f t="shared" si="473"/>
        <v>0</v>
      </c>
      <c r="BJ696" s="33">
        <f t="shared" si="474"/>
        <v>0</v>
      </c>
      <c r="BK696" s="33" t="s">
        <v>2875</v>
      </c>
      <c r="BL696" s="33">
        <f t="shared" si="475"/>
        <v>0</v>
      </c>
      <c r="BM696" s="33">
        <f t="shared" si="476"/>
        <v>0</v>
      </c>
      <c r="BN696" s="33">
        <f t="shared" si="477"/>
        <v>0</v>
      </c>
      <c r="BO696" s="33">
        <f t="shared" si="478"/>
        <v>0</v>
      </c>
      <c r="BP696" s="33">
        <f t="shared" si="479"/>
        <v>0</v>
      </c>
      <c r="BQ696" s="33">
        <f t="shared" si="480"/>
        <v>0</v>
      </c>
    </row>
    <row r="697" spans="1:69" x14ac:dyDescent="0.25">
      <c r="A697" s="27" t="s">
        <v>123</v>
      </c>
      <c r="B697" s="28" t="s">
        <v>1189</v>
      </c>
      <c r="C697" s="53" t="s">
        <v>1190</v>
      </c>
      <c r="D697" s="45">
        <v>7.4742450000000002E-2</v>
      </c>
      <c r="E697" s="33">
        <v>0</v>
      </c>
      <c r="F697" s="33">
        <v>0</v>
      </c>
      <c r="G697" s="33">
        <v>0</v>
      </c>
      <c r="H697" s="33">
        <v>0</v>
      </c>
      <c r="I697" s="33">
        <v>0</v>
      </c>
      <c r="J697" s="33">
        <v>0</v>
      </c>
      <c r="K697" s="33">
        <v>0</v>
      </c>
      <c r="L697" s="33">
        <v>0</v>
      </c>
      <c r="M697" s="33">
        <v>0</v>
      </c>
      <c r="N697" s="33">
        <v>0</v>
      </c>
      <c r="O697" s="33">
        <v>0</v>
      </c>
      <c r="P697" s="33">
        <v>0</v>
      </c>
      <c r="Q697" s="33">
        <v>0</v>
      </c>
      <c r="R697" s="33">
        <v>0</v>
      </c>
      <c r="S697" s="33">
        <v>0</v>
      </c>
      <c r="T697" s="33">
        <v>0</v>
      </c>
      <c r="U697" s="33">
        <v>0</v>
      </c>
      <c r="V697" s="33">
        <v>0</v>
      </c>
      <c r="W697" s="33">
        <v>0</v>
      </c>
      <c r="X697" s="33">
        <v>0</v>
      </c>
      <c r="Y697" s="33">
        <v>0</v>
      </c>
      <c r="Z697" s="33">
        <v>0</v>
      </c>
      <c r="AA697" s="33">
        <v>0</v>
      </c>
      <c r="AB697" s="33">
        <v>0</v>
      </c>
      <c r="AC697" s="33">
        <v>0</v>
      </c>
      <c r="AD697" s="33">
        <v>0</v>
      </c>
      <c r="AE697" s="33">
        <v>0</v>
      </c>
      <c r="AF697" s="33">
        <v>0</v>
      </c>
      <c r="AG697" s="33">
        <v>0</v>
      </c>
      <c r="AH697" s="33">
        <v>0</v>
      </c>
      <c r="AI697" s="33">
        <v>0</v>
      </c>
      <c r="AJ697" s="33">
        <v>0</v>
      </c>
      <c r="AK697" s="33">
        <v>0</v>
      </c>
      <c r="AL697" s="33">
        <v>0</v>
      </c>
      <c r="AM697" s="33">
        <v>0</v>
      </c>
      <c r="AN697" s="33">
        <v>0</v>
      </c>
      <c r="AO697" s="33">
        <v>0</v>
      </c>
      <c r="AP697" s="33">
        <v>0</v>
      </c>
      <c r="AQ697" s="33">
        <v>0</v>
      </c>
      <c r="AR697" s="33">
        <v>0</v>
      </c>
      <c r="AS697" s="33">
        <v>0</v>
      </c>
      <c r="AT697" s="33">
        <v>0</v>
      </c>
      <c r="AU697" s="33">
        <v>0</v>
      </c>
      <c r="AV697" s="33">
        <v>0</v>
      </c>
      <c r="AW697" s="33">
        <v>0</v>
      </c>
      <c r="AX697" s="33">
        <v>0</v>
      </c>
      <c r="AY697" s="33">
        <v>0</v>
      </c>
      <c r="AZ697" s="33">
        <v>0</v>
      </c>
      <c r="BA697" s="33">
        <v>0</v>
      </c>
      <c r="BB697" s="33">
        <v>0</v>
      </c>
      <c r="BC697" s="33">
        <v>0</v>
      </c>
      <c r="BD697" s="33">
        <v>0</v>
      </c>
      <c r="BE697" s="33">
        <f t="shared" si="469"/>
        <v>0</v>
      </c>
      <c r="BF697" s="33">
        <f t="shared" si="470"/>
        <v>0</v>
      </c>
      <c r="BG697" s="33">
        <f t="shared" si="471"/>
        <v>0</v>
      </c>
      <c r="BH697" s="33">
        <f t="shared" si="472"/>
        <v>0</v>
      </c>
      <c r="BI697" s="33">
        <f t="shared" si="473"/>
        <v>0</v>
      </c>
      <c r="BJ697" s="33">
        <f t="shared" si="474"/>
        <v>0</v>
      </c>
      <c r="BK697" s="33" t="s">
        <v>2876</v>
      </c>
      <c r="BL697" s="33">
        <f t="shared" si="475"/>
        <v>0</v>
      </c>
      <c r="BM697" s="33">
        <f t="shared" si="476"/>
        <v>0</v>
      </c>
      <c r="BN697" s="33">
        <f t="shared" si="477"/>
        <v>0</v>
      </c>
      <c r="BO697" s="33">
        <f t="shared" si="478"/>
        <v>0</v>
      </c>
      <c r="BP697" s="33">
        <f t="shared" si="479"/>
        <v>0</v>
      </c>
      <c r="BQ697" s="33">
        <f t="shared" si="480"/>
        <v>0</v>
      </c>
    </row>
    <row r="698" spans="1:69" ht="31.5" x14ac:dyDescent="0.25">
      <c r="A698" s="27" t="s">
        <v>123</v>
      </c>
      <c r="B698" s="28" t="s">
        <v>1191</v>
      </c>
      <c r="C698" s="53" t="s">
        <v>1192</v>
      </c>
      <c r="D698" s="45">
        <v>0.31564999999999999</v>
      </c>
      <c r="E698" s="33">
        <v>0</v>
      </c>
      <c r="F698" s="33">
        <v>0</v>
      </c>
      <c r="G698" s="33">
        <v>0</v>
      </c>
      <c r="H698" s="33">
        <v>0</v>
      </c>
      <c r="I698" s="33">
        <v>0</v>
      </c>
      <c r="J698" s="33">
        <v>0</v>
      </c>
      <c r="K698" s="33">
        <v>0</v>
      </c>
      <c r="L698" s="33">
        <v>0</v>
      </c>
      <c r="M698" s="33">
        <v>0</v>
      </c>
      <c r="N698" s="33">
        <v>0</v>
      </c>
      <c r="O698" s="33">
        <v>0</v>
      </c>
      <c r="P698" s="33">
        <v>0</v>
      </c>
      <c r="Q698" s="33">
        <v>0</v>
      </c>
      <c r="R698" s="33">
        <v>0</v>
      </c>
      <c r="S698" s="33">
        <v>0</v>
      </c>
      <c r="T698" s="33">
        <v>0</v>
      </c>
      <c r="U698" s="33">
        <v>0</v>
      </c>
      <c r="V698" s="33">
        <v>0</v>
      </c>
      <c r="W698" s="33">
        <v>0</v>
      </c>
      <c r="X698" s="33">
        <v>0</v>
      </c>
      <c r="Y698" s="33">
        <v>0</v>
      </c>
      <c r="Z698" s="33">
        <v>0</v>
      </c>
      <c r="AA698" s="33">
        <v>0</v>
      </c>
      <c r="AB698" s="33">
        <v>0</v>
      </c>
      <c r="AC698" s="33">
        <v>0</v>
      </c>
      <c r="AD698" s="33">
        <v>0</v>
      </c>
      <c r="AE698" s="33">
        <v>0</v>
      </c>
      <c r="AF698" s="33">
        <v>0</v>
      </c>
      <c r="AG698" s="33">
        <v>0</v>
      </c>
      <c r="AH698" s="33">
        <v>0</v>
      </c>
      <c r="AI698" s="33">
        <v>0</v>
      </c>
      <c r="AJ698" s="33">
        <v>0</v>
      </c>
      <c r="AK698" s="33">
        <v>0</v>
      </c>
      <c r="AL698" s="33">
        <v>0</v>
      </c>
      <c r="AM698" s="33">
        <v>0</v>
      </c>
      <c r="AN698" s="33">
        <v>0</v>
      </c>
      <c r="AO698" s="33">
        <v>0</v>
      </c>
      <c r="AP698" s="33">
        <v>0</v>
      </c>
      <c r="AQ698" s="33">
        <v>0</v>
      </c>
      <c r="AR698" s="33">
        <v>0</v>
      </c>
      <c r="AS698" s="33">
        <v>0</v>
      </c>
      <c r="AT698" s="33">
        <v>0</v>
      </c>
      <c r="AU698" s="33">
        <v>0</v>
      </c>
      <c r="AV698" s="33">
        <v>0</v>
      </c>
      <c r="AW698" s="33">
        <v>0</v>
      </c>
      <c r="AX698" s="33">
        <v>0</v>
      </c>
      <c r="AY698" s="33">
        <v>0</v>
      </c>
      <c r="AZ698" s="33">
        <v>0</v>
      </c>
      <c r="BA698" s="33">
        <v>0</v>
      </c>
      <c r="BB698" s="33">
        <v>0</v>
      </c>
      <c r="BC698" s="33">
        <v>0</v>
      </c>
      <c r="BD698" s="33">
        <v>0</v>
      </c>
      <c r="BE698" s="33">
        <f t="shared" si="469"/>
        <v>0</v>
      </c>
      <c r="BF698" s="33">
        <f t="shared" si="470"/>
        <v>0</v>
      </c>
      <c r="BG698" s="33">
        <f t="shared" si="471"/>
        <v>0</v>
      </c>
      <c r="BH698" s="33">
        <f t="shared" si="472"/>
        <v>0</v>
      </c>
      <c r="BI698" s="33">
        <f t="shared" si="473"/>
        <v>0</v>
      </c>
      <c r="BJ698" s="33">
        <f t="shared" si="474"/>
        <v>0</v>
      </c>
      <c r="BK698" s="33" t="s">
        <v>2877</v>
      </c>
      <c r="BL698" s="33">
        <f t="shared" si="475"/>
        <v>0</v>
      </c>
      <c r="BM698" s="33">
        <f t="shared" si="476"/>
        <v>0</v>
      </c>
      <c r="BN698" s="33">
        <f t="shared" si="477"/>
        <v>0</v>
      </c>
      <c r="BO698" s="33">
        <f t="shared" si="478"/>
        <v>0</v>
      </c>
      <c r="BP698" s="33">
        <f t="shared" si="479"/>
        <v>0</v>
      </c>
      <c r="BQ698" s="33">
        <f t="shared" si="480"/>
        <v>0</v>
      </c>
    </row>
    <row r="699" spans="1:69" ht="31.5" x14ac:dyDescent="0.25">
      <c r="A699" s="27" t="s">
        <v>123</v>
      </c>
      <c r="B699" s="28" t="s">
        <v>1193</v>
      </c>
      <c r="C699" s="53" t="s">
        <v>1194</v>
      </c>
      <c r="D699" s="45">
        <v>0.81599999999999995</v>
      </c>
      <c r="E699" s="33">
        <v>0</v>
      </c>
      <c r="F699" s="33">
        <v>0</v>
      </c>
      <c r="G699" s="33">
        <v>0</v>
      </c>
      <c r="H699" s="33">
        <v>0</v>
      </c>
      <c r="I699" s="33">
        <v>0</v>
      </c>
      <c r="J699" s="33">
        <v>0</v>
      </c>
      <c r="K699" s="33">
        <v>0</v>
      </c>
      <c r="L699" s="33">
        <v>0</v>
      </c>
      <c r="M699" s="33">
        <v>0</v>
      </c>
      <c r="N699" s="33">
        <v>0</v>
      </c>
      <c r="O699" s="33">
        <v>0</v>
      </c>
      <c r="P699" s="33">
        <v>0</v>
      </c>
      <c r="Q699" s="33">
        <v>0</v>
      </c>
      <c r="R699" s="33">
        <v>0</v>
      </c>
      <c r="S699" s="33">
        <v>0</v>
      </c>
      <c r="T699" s="33">
        <v>0</v>
      </c>
      <c r="U699" s="33">
        <v>0</v>
      </c>
      <c r="V699" s="33">
        <v>0</v>
      </c>
      <c r="W699" s="33">
        <v>0</v>
      </c>
      <c r="X699" s="33">
        <v>0</v>
      </c>
      <c r="Y699" s="33">
        <v>0</v>
      </c>
      <c r="Z699" s="33">
        <v>0</v>
      </c>
      <c r="AA699" s="33">
        <v>0</v>
      </c>
      <c r="AB699" s="33">
        <v>0</v>
      </c>
      <c r="AC699" s="33">
        <v>0</v>
      </c>
      <c r="AD699" s="33">
        <v>0</v>
      </c>
      <c r="AE699" s="33">
        <v>0</v>
      </c>
      <c r="AF699" s="33">
        <v>0</v>
      </c>
      <c r="AG699" s="33">
        <v>0</v>
      </c>
      <c r="AH699" s="33">
        <v>0</v>
      </c>
      <c r="AI699" s="33">
        <v>0</v>
      </c>
      <c r="AJ699" s="33">
        <v>0</v>
      </c>
      <c r="AK699" s="33">
        <v>0</v>
      </c>
      <c r="AL699" s="33">
        <v>0</v>
      </c>
      <c r="AM699" s="33">
        <v>0</v>
      </c>
      <c r="AN699" s="33">
        <v>0</v>
      </c>
      <c r="AO699" s="33">
        <v>0</v>
      </c>
      <c r="AP699" s="33">
        <v>0</v>
      </c>
      <c r="AQ699" s="33">
        <v>0</v>
      </c>
      <c r="AR699" s="33">
        <v>0</v>
      </c>
      <c r="AS699" s="33">
        <v>0</v>
      </c>
      <c r="AT699" s="33">
        <v>0</v>
      </c>
      <c r="AU699" s="33">
        <v>0</v>
      </c>
      <c r="AV699" s="33">
        <v>0</v>
      </c>
      <c r="AW699" s="33">
        <v>0</v>
      </c>
      <c r="AX699" s="33">
        <v>0</v>
      </c>
      <c r="AY699" s="33">
        <v>0</v>
      </c>
      <c r="AZ699" s="33">
        <v>0</v>
      </c>
      <c r="BA699" s="33">
        <v>0</v>
      </c>
      <c r="BB699" s="33">
        <v>0</v>
      </c>
      <c r="BC699" s="33">
        <v>0</v>
      </c>
      <c r="BD699" s="33">
        <v>0</v>
      </c>
      <c r="BE699" s="33">
        <f t="shared" si="469"/>
        <v>0</v>
      </c>
      <c r="BF699" s="33">
        <f t="shared" si="470"/>
        <v>0</v>
      </c>
      <c r="BG699" s="33">
        <f t="shared" si="471"/>
        <v>0</v>
      </c>
      <c r="BH699" s="33">
        <f t="shared" si="472"/>
        <v>0</v>
      </c>
      <c r="BI699" s="33">
        <f t="shared" si="473"/>
        <v>0</v>
      </c>
      <c r="BJ699" s="33">
        <f t="shared" si="474"/>
        <v>0</v>
      </c>
      <c r="BK699" s="33" t="s">
        <v>2878</v>
      </c>
      <c r="BL699" s="33">
        <f t="shared" si="475"/>
        <v>0</v>
      </c>
      <c r="BM699" s="33">
        <f t="shared" si="476"/>
        <v>0</v>
      </c>
      <c r="BN699" s="33">
        <f t="shared" si="477"/>
        <v>0</v>
      </c>
      <c r="BO699" s="33">
        <f t="shared" si="478"/>
        <v>0</v>
      </c>
      <c r="BP699" s="33">
        <f t="shared" si="479"/>
        <v>0</v>
      </c>
      <c r="BQ699" s="33">
        <f t="shared" si="480"/>
        <v>0</v>
      </c>
    </row>
    <row r="700" spans="1:69" ht="31.5" x14ac:dyDescent="0.25">
      <c r="A700" s="27" t="s">
        <v>123</v>
      </c>
      <c r="B700" s="64" t="s">
        <v>1195</v>
      </c>
      <c r="C700" s="34" t="s">
        <v>1196</v>
      </c>
      <c r="D700" s="45">
        <v>0.31972915000000002</v>
      </c>
      <c r="E700" s="33">
        <v>0</v>
      </c>
      <c r="F700" s="33">
        <v>0</v>
      </c>
      <c r="G700" s="33">
        <v>0</v>
      </c>
      <c r="H700" s="33">
        <v>0</v>
      </c>
      <c r="I700" s="33">
        <v>0</v>
      </c>
      <c r="J700" s="33">
        <v>0</v>
      </c>
      <c r="K700" s="33">
        <v>0</v>
      </c>
      <c r="L700" s="33">
        <v>0</v>
      </c>
      <c r="M700" s="33">
        <v>0</v>
      </c>
      <c r="N700" s="33">
        <v>0</v>
      </c>
      <c r="O700" s="33">
        <v>0</v>
      </c>
      <c r="P700" s="33">
        <v>0</v>
      </c>
      <c r="Q700" s="33">
        <v>0</v>
      </c>
      <c r="R700" s="33">
        <v>0</v>
      </c>
      <c r="S700" s="33">
        <v>0</v>
      </c>
      <c r="T700" s="33">
        <v>0</v>
      </c>
      <c r="U700" s="33">
        <v>0</v>
      </c>
      <c r="V700" s="33">
        <v>0</v>
      </c>
      <c r="W700" s="33">
        <v>0</v>
      </c>
      <c r="X700" s="33">
        <v>0</v>
      </c>
      <c r="Y700" s="33">
        <v>0</v>
      </c>
      <c r="Z700" s="33">
        <v>0</v>
      </c>
      <c r="AA700" s="33">
        <v>0</v>
      </c>
      <c r="AB700" s="33">
        <v>0</v>
      </c>
      <c r="AC700" s="33">
        <v>0</v>
      </c>
      <c r="AD700" s="33">
        <v>0</v>
      </c>
      <c r="AE700" s="33">
        <v>0</v>
      </c>
      <c r="AF700" s="33">
        <v>0.31972915000000002</v>
      </c>
      <c r="AG700" s="33">
        <v>0</v>
      </c>
      <c r="AH700" s="33">
        <v>0</v>
      </c>
      <c r="AI700" s="33">
        <v>0</v>
      </c>
      <c r="AJ700" s="33">
        <v>0</v>
      </c>
      <c r="AK700" s="33" t="s">
        <v>3311</v>
      </c>
      <c r="AL700" s="33">
        <v>6</v>
      </c>
      <c r="AM700" s="33">
        <v>0</v>
      </c>
      <c r="AN700" s="33">
        <v>0</v>
      </c>
      <c r="AO700" s="33">
        <v>0</v>
      </c>
      <c r="AP700" s="33">
        <v>0</v>
      </c>
      <c r="AQ700" s="33">
        <v>0</v>
      </c>
      <c r="AR700" s="33">
        <v>0</v>
      </c>
      <c r="AS700" s="33">
        <v>0</v>
      </c>
      <c r="AT700" s="32">
        <v>0</v>
      </c>
      <c r="AU700" s="32">
        <v>0</v>
      </c>
      <c r="AV700" s="32">
        <v>0</v>
      </c>
      <c r="AW700" s="32">
        <v>0</v>
      </c>
      <c r="AX700" s="33">
        <v>0</v>
      </c>
      <c r="AY700" s="32">
        <v>0</v>
      </c>
      <c r="AZ700" s="32">
        <v>0</v>
      </c>
      <c r="BA700" s="32">
        <v>0</v>
      </c>
      <c r="BB700" s="32">
        <v>0</v>
      </c>
      <c r="BC700" s="32">
        <v>0</v>
      </c>
      <c r="BD700" s="32">
        <v>0</v>
      </c>
      <c r="BE700" s="33">
        <f t="shared" si="469"/>
        <v>0</v>
      </c>
      <c r="BF700" s="33">
        <f t="shared" si="470"/>
        <v>0.31972915000000002</v>
      </c>
      <c r="BG700" s="33">
        <f t="shared" si="471"/>
        <v>0</v>
      </c>
      <c r="BH700" s="33">
        <f t="shared" si="472"/>
        <v>0</v>
      </c>
      <c r="BI700" s="33">
        <f t="shared" si="473"/>
        <v>0</v>
      </c>
      <c r="BJ700" s="33">
        <f t="shared" si="474"/>
        <v>0</v>
      </c>
      <c r="BK700" s="33" t="s">
        <v>3311</v>
      </c>
      <c r="BL700" s="33">
        <f t="shared" si="475"/>
        <v>6</v>
      </c>
      <c r="BM700" s="33">
        <f t="shared" si="476"/>
        <v>0</v>
      </c>
      <c r="BN700" s="33">
        <f t="shared" si="477"/>
        <v>0</v>
      </c>
      <c r="BO700" s="33">
        <f t="shared" si="478"/>
        <v>0</v>
      </c>
      <c r="BP700" s="33">
        <f t="shared" si="479"/>
        <v>0</v>
      </c>
      <c r="BQ700" s="33">
        <f t="shared" si="480"/>
        <v>0</v>
      </c>
    </row>
    <row r="701" spans="1:69" ht="47.25" x14ac:dyDescent="0.25">
      <c r="A701" s="27" t="s">
        <v>123</v>
      </c>
      <c r="B701" s="64" t="s">
        <v>1197</v>
      </c>
      <c r="C701" s="34" t="s">
        <v>1198</v>
      </c>
      <c r="D701" s="45">
        <v>0.35374041999999994</v>
      </c>
      <c r="E701" s="33">
        <v>0</v>
      </c>
      <c r="F701" s="33">
        <v>0</v>
      </c>
      <c r="G701" s="33">
        <v>0</v>
      </c>
      <c r="H701" s="33">
        <v>0</v>
      </c>
      <c r="I701" s="33">
        <v>0</v>
      </c>
      <c r="J701" s="33">
        <v>0</v>
      </c>
      <c r="K701" s="33">
        <v>0</v>
      </c>
      <c r="L701" s="33">
        <v>0</v>
      </c>
      <c r="M701" s="33">
        <v>0</v>
      </c>
      <c r="N701" s="33">
        <v>0</v>
      </c>
      <c r="O701" s="33">
        <v>0</v>
      </c>
      <c r="P701" s="33">
        <v>0</v>
      </c>
      <c r="Q701" s="33">
        <v>0</v>
      </c>
      <c r="R701" s="33">
        <v>0</v>
      </c>
      <c r="S701" s="33">
        <v>0</v>
      </c>
      <c r="T701" s="33">
        <v>0</v>
      </c>
      <c r="U701" s="33">
        <v>0</v>
      </c>
      <c r="V701" s="33">
        <v>0</v>
      </c>
      <c r="W701" s="33">
        <v>0</v>
      </c>
      <c r="X701" s="33">
        <v>0</v>
      </c>
      <c r="Y701" s="33">
        <v>0</v>
      </c>
      <c r="Z701" s="33">
        <v>0</v>
      </c>
      <c r="AA701" s="33">
        <v>0</v>
      </c>
      <c r="AB701" s="33">
        <v>0</v>
      </c>
      <c r="AC701" s="33">
        <v>0</v>
      </c>
      <c r="AD701" s="33">
        <v>0</v>
      </c>
      <c r="AE701" s="33">
        <v>0</v>
      </c>
      <c r="AF701" s="33">
        <v>0</v>
      </c>
      <c r="AG701" s="33">
        <v>0</v>
      </c>
      <c r="AH701" s="33">
        <v>0</v>
      </c>
      <c r="AI701" s="33">
        <v>0</v>
      </c>
      <c r="AJ701" s="33">
        <v>0</v>
      </c>
      <c r="AK701" s="33">
        <v>0</v>
      </c>
      <c r="AL701" s="33">
        <v>0</v>
      </c>
      <c r="AM701" s="33">
        <v>0</v>
      </c>
      <c r="AN701" s="33">
        <v>0</v>
      </c>
      <c r="AO701" s="33">
        <v>0</v>
      </c>
      <c r="AP701" s="33">
        <v>0</v>
      </c>
      <c r="AQ701" s="33">
        <v>0</v>
      </c>
      <c r="AR701" s="33">
        <v>0</v>
      </c>
      <c r="AS701" s="33">
        <v>0</v>
      </c>
      <c r="AT701" s="32">
        <v>0</v>
      </c>
      <c r="AU701" s="32">
        <v>0</v>
      </c>
      <c r="AV701" s="32">
        <v>0</v>
      </c>
      <c r="AW701" s="32">
        <v>0</v>
      </c>
      <c r="AX701" s="33">
        <v>0</v>
      </c>
      <c r="AY701" s="32">
        <v>0</v>
      </c>
      <c r="AZ701" s="32">
        <v>0</v>
      </c>
      <c r="BA701" s="32">
        <v>0</v>
      </c>
      <c r="BB701" s="32">
        <v>0</v>
      </c>
      <c r="BC701" s="32">
        <v>0</v>
      </c>
      <c r="BD701" s="32">
        <v>0</v>
      </c>
      <c r="BE701" s="33">
        <f t="shared" si="469"/>
        <v>0</v>
      </c>
      <c r="BF701" s="33">
        <f t="shared" si="470"/>
        <v>0</v>
      </c>
      <c r="BG701" s="33">
        <f t="shared" si="471"/>
        <v>0</v>
      </c>
      <c r="BH701" s="33">
        <f t="shared" si="472"/>
        <v>0</v>
      </c>
      <c r="BI701" s="33">
        <f t="shared" si="473"/>
        <v>0</v>
      </c>
      <c r="BJ701" s="33">
        <f t="shared" si="474"/>
        <v>0</v>
      </c>
      <c r="BK701" s="33" t="s">
        <v>3312</v>
      </c>
      <c r="BL701" s="33">
        <f t="shared" si="475"/>
        <v>0</v>
      </c>
      <c r="BM701" s="33">
        <f t="shared" si="476"/>
        <v>0</v>
      </c>
      <c r="BN701" s="33">
        <f t="shared" si="477"/>
        <v>0</v>
      </c>
      <c r="BO701" s="33">
        <f t="shared" si="478"/>
        <v>0</v>
      </c>
      <c r="BP701" s="33">
        <f t="shared" si="479"/>
        <v>0</v>
      </c>
      <c r="BQ701" s="33">
        <f t="shared" si="480"/>
        <v>0</v>
      </c>
    </row>
    <row r="702" spans="1:69" ht="31.5" x14ac:dyDescent="0.25">
      <c r="A702" s="27" t="s">
        <v>123</v>
      </c>
      <c r="B702" s="64" t="s">
        <v>1199</v>
      </c>
      <c r="C702" s="34" t="s">
        <v>1200</v>
      </c>
      <c r="D702" s="45">
        <v>1.64296215</v>
      </c>
      <c r="E702" s="33">
        <v>0</v>
      </c>
      <c r="F702" s="33">
        <v>0</v>
      </c>
      <c r="G702" s="33">
        <v>0</v>
      </c>
      <c r="H702" s="33">
        <v>0</v>
      </c>
      <c r="I702" s="33">
        <v>0</v>
      </c>
      <c r="J702" s="33">
        <v>0</v>
      </c>
      <c r="K702" s="33">
        <v>0</v>
      </c>
      <c r="L702" s="33">
        <v>0</v>
      </c>
      <c r="M702" s="33">
        <v>0</v>
      </c>
      <c r="N702" s="33">
        <v>0</v>
      </c>
      <c r="O702" s="33">
        <v>0</v>
      </c>
      <c r="P702" s="33">
        <v>0</v>
      </c>
      <c r="Q702" s="33">
        <v>0</v>
      </c>
      <c r="R702" s="33">
        <v>0</v>
      </c>
      <c r="S702" s="33">
        <v>0</v>
      </c>
      <c r="T702" s="33">
        <v>0</v>
      </c>
      <c r="U702" s="33">
        <v>0</v>
      </c>
      <c r="V702" s="33">
        <v>0</v>
      </c>
      <c r="W702" s="33">
        <v>0</v>
      </c>
      <c r="X702" s="33">
        <v>0</v>
      </c>
      <c r="Y702" s="33">
        <v>0</v>
      </c>
      <c r="Z702" s="33">
        <v>0</v>
      </c>
      <c r="AA702" s="33">
        <v>0</v>
      </c>
      <c r="AB702" s="33">
        <v>0</v>
      </c>
      <c r="AC702" s="33">
        <v>0</v>
      </c>
      <c r="AD702" s="33">
        <v>0</v>
      </c>
      <c r="AE702" s="33">
        <v>0</v>
      </c>
      <c r="AF702" s="33">
        <v>1.64296215</v>
      </c>
      <c r="AG702" s="33">
        <v>0</v>
      </c>
      <c r="AH702" s="33">
        <v>0</v>
      </c>
      <c r="AI702" s="33">
        <v>0</v>
      </c>
      <c r="AJ702" s="33">
        <v>0</v>
      </c>
      <c r="AK702" s="33" t="s">
        <v>3313</v>
      </c>
      <c r="AL702" s="33">
        <v>1</v>
      </c>
      <c r="AM702" s="33">
        <v>0</v>
      </c>
      <c r="AN702" s="33">
        <v>0</v>
      </c>
      <c r="AO702" s="33">
        <v>0</v>
      </c>
      <c r="AP702" s="33">
        <v>0</v>
      </c>
      <c r="AQ702" s="33">
        <v>0</v>
      </c>
      <c r="AR702" s="33">
        <v>0</v>
      </c>
      <c r="AS702" s="33">
        <v>0</v>
      </c>
      <c r="AT702" s="32">
        <v>0</v>
      </c>
      <c r="AU702" s="32">
        <v>0</v>
      </c>
      <c r="AV702" s="32">
        <v>0</v>
      </c>
      <c r="AW702" s="32">
        <v>0</v>
      </c>
      <c r="AX702" s="33">
        <v>0</v>
      </c>
      <c r="AY702" s="32">
        <v>0</v>
      </c>
      <c r="AZ702" s="32">
        <v>0</v>
      </c>
      <c r="BA702" s="32">
        <v>0</v>
      </c>
      <c r="BB702" s="32">
        <v>0</v>
      </c>
      <c r="BC702" s="32">
        <v>0</v>
      </c>
      <c r="BD702" s="32">
        <v>0</v>
      </c>
      <c r="BE702" s="33">
        <f t="shared" si="469"/>
        <v>0</v>
      </c>
      <c r="BF702" s="33">
        <f t="shared" si="470"/>
        <v>1.64296215</v>
      </c>
      <c r="BG702" s="33">
        <f t="shared" si="471"/>
        <v>0</v>
      </c>
      <c r="BH702" s="33">
        <f t="shared" si="472"/>
        <v>0</v>
      </c>
      <c r="BI702" s="33">
        <f t="shared" si="473"/>
        <v>0</v>
      </c>
      <c r="BJ702" s="33">
        <f t="shared" si="474"/>
        <v>0</v>
      </c>
      <c r="BK702" s="33" t="s">
        <v>3313</v>
      </c>
      <c r="BL702" s="33">
        <f t="shared" si="475"/>
        <v>1</v>
      </c>
      <c r="BM702" s="33">
        <f t="shared" si="476"/>
        <v>0</v>
      </c>
      <c r="BN702" s="33">
        <f t="shared" si="477"/>
        <v>0</v>
      </c>
      <c r="BO702" s="33">
        <f t="shared" si="478"/>
        <v>0</v>
      </c>
      <c r="BP702" s="33">
        <f t="shared" si="479"/>
        <v>0</v>
      </c>
      <c r="BQ702" s="33">
        <f t="shared" si="480"/>
        <v>0</v>
      </c>
    </row>
    <row r="703" spans="1:69" ht="31.5" x14ac:dyDescent="0.25">
      <c r="A703" s="27" t="s">
        <v>123</v>
      </c>
      <c r="B703" s="64" t="s">
        <v>1201</v>
      </c>
      <c r="C703" s="34" t="s">
        <v>1202</v>
      </c>
      <c r="D703" s="45">
        <v>0.14234530000000001</v>
      </c>
      <c r="E703" s="33">
        <v>0</v>
      </c>
      <c r="F703" s="33">
        <v>0</v>
      </c>
      <c r="G703" s="33">
        <v>0</v>
      </c>
      <c r="H703" s="33">
        <v>0</v>
      </c>
      <c r="I703" s="33">
        <v>0</v>
      </c>
      <c r="J703" s="33">
        <v>0</v>
      </c>
      <c r="K703" s="33">
        <v>0</v>
      </c>
      <c r="L703" s="33">
        <v>0</v>
      </c>
      <c r="M703" s="33">
        <v>0</v>
      </c>
      <c r="N703" s="33">
        <v>0</v>
      </c>
      <c r="O703" s="33">
        <v>0</v>
      </c>
      <c r="P703" s="33">
        <v>0</v>
      </c>
      <c r="Q703" s="33">
        <v>0</v>
      </c>
      <c r="R703" s="33">
        <v>0</v>
      </c>
      <c r="S703" s="33">
        <v>0</v>
      </c>
      <c r="T703" s="33">
        <v>0</v>
      </c>
      <c r="U703" s="33">
        <v>0</v>
      </c>
      <c r="V703" s="33">
        <v>0</v>
      </c>
      <c r="W703" s="33">
        <v>0</v>
      </c>
      <c r="X703" s="33">
        <v>0</v>
      </c>
      <c r="Y703" s="33">
        <v>0</v>
      </c>
      <c r="Z703" s="33">
        <v>0</v>
      </c>
      <c r="AA703" s="33">
        <v>0</v>
      </c>
      <c r="AB703" s="33">
        <v>0</v>
      </c>
      <c r="AC703" s="33">
        <v>0</v>
      </c>
      <c r="AD703" s="33">
        <v>0</v>
      </c>
      <c r="AE703" s="33">
        <v>0</v>
      </c>
      <c r="AF703" s="33">
        <v>0</v>
      </c>
      <c r="AG703" s="33">
        <v>0</v>
      </c>
      <c r="AH703" s="33">
        <v>0</v>
      </c>
      <c r="AI703" s="33">
        <v>0</v>
      </c>
      <c r="AJ703" s="33">
        <v>0</v>
      </c>
      <c r="AK703" s="33">
        <v>0</v>
      </c>
      <c r="AL703" s="33">
        <v>0</v>
      </c>
      <c r="AM703" s="33">
        <v>0</v>
      </c>
      <c r="AN703" s="33">
        <v>0</v>
      </c>
      <c r="AO703" s="33">
        <v>0</v>
      </c>
      <c r="AP703" s="33">
        <v>0</v>
      </c>
      <c r="AQ703" s="33">
        <v>0</v>
      </c>
      <c r="AR703" s="33">
        <v>0</v>
      </c>
      <c r="AS703" s="33">
        <v>0</v>
      </c>
      <c r="AT703" s="32">
        <v>0</v>
      </c>
      <c r="AU703" s="32">
        <v>0</v>
      </c>
      <c r="AV703" s="32">
        <v>0</v>
      </c>
      <c r="AW703" s="32">
        <v>0</v>
      </c>
      <c r="AX703" s="33">
        <v>0</v>
      </c>
      <c r="AY703" s="32">
        <v>0</v>
      </c>
      <c r="AZ703" s="32">
        <v>0</v>
      </c>
      <c r="BA703" s="32">
        <v>0</v>
      </c>
      <c r="BB703" s="32">
        <v>0</v>
      </c>
      <c r="BC703" s="32">
        <v>0</v>
      </c>
      <c r="BD703" s="32">
        <v>0</v>
      </c>
      <c r="BE703" s="33">
        <f t="shared" si="469"/>
        <v>0</v>
      </c>
      <c r="BF703" s="33">
        <f t="shared" si="470"/>
        <v>0</v>
      </c>
      <c r="BG703" s="33">
        <f t="shared" si="471"/>
        <v>0</v>
      </c>
      <c r="BH703" s="33">
        <f t="shared" si="472"/>
        <v>0</v>
      </c>
      <c r="BI703" s="33">
        <f t="shared" si="473"/>
        <v>0</v>
      </c>
      <c r="BJ703" s="33">
        <f t="shared" si="474"/>
        <v>0</v>
      </c>
      <c r="BK703" s="33" t="s">
        <v>3314</v>
      </c>
      <c r="BL703" s="33">
        <f t="shared" si="475"/>
        <v>0</v>
      </c>
      <c r="BM703" s="33">
        <f t="shared" si="476"/>
        <v>0</v>
      </c>
      <c r="BN703" s="33">
        <f t="shared" si="477"/>
        <v>0</v>
      </c>
      <c r="BO703" s="33">
        <f t="shared" si="478"/>
        <v>0</v>
      </c>
      <c r="BP703" s="33">
        <f t="shared" si="479"/>
        <v>0</v>
      </c>
      <c r="BQ703" s="33">
        <f t="shared" si="480"/>
        <v>0</v>
      </c>
    </row>
    <row r="704" spans="1:69" ht="63" x14ac:dyDescent="0.25">
      <c r="A704" s="27" t="s">
        <v>123</v>
      </c>
      <c r="B704" s="64" t="s">
        <v>1203</v>
      </c>
      <c r="C704" s="34" t="s">
        <v>1204</v>
      </c>
      <c r="D704" s="45">
        <v>0.18397305999999999</v>
      </c>
      <c r="E704" s="33">
        <v>0</v>
      </c>
      <c r="F704" s="33">
        <v>0</v>
      </c>
      <c r="G704" s="33">
        <v>0</v>
      </c>
      <c r="H704" s="33">
        <v>0</v>
      </c>
      <c r="I704" s="33">
        <v>0</v>
      </c>
      <c r="J704" s="33">
        <v>0</v>
      </c>
      <c r="K704" s="33">
        <v>0</v>
      </c>
      <c r="L704" s="33">
        <v>0</v>
      </c>
      <c r="M704" s="33">
        <v>0</v>
      </c>
      <c r="N704" s="33">
        <v>0</v>
      </c>
      <c r="O704" s="33">
        <v>0</v>
      </c>
      <c r="P704" s="33">
        <v>0</v>
      </c>
      <c r="Q704" s="33">
        <v>0</v>
      </c>
      <c r="R704" s="33">
        <v>0</v>
      </c>
      <c r="S704" s="33">
        <v>0</v>
      </c>
      <c r="T704" s="33">
        <v>0</v>
      </c>
      <c r="U704" s="33">
        <v>0</v>
      </c>
      <c r="V704" s="33">
        <v>0</v>
      </c>
      <c r="W704" s="33">
        <v>0</v>
      </c>
      <c r="X704" s="33">
        <v>0</v>
      </c>
      <c r="Y704" s="33">
        <v>0</v>
      </c>
      <c r="Z704" s="33">
        <v>0</v>
      </c>
      <c r="AA704" s="33">
        <v>0</v>
      </c>
      <c r="AB704" s="33">
        <v>0</v>
      </c>
      <c r="AC704" s="33">
        <v>0</v>
      </c>
      <c r="AD704" s="33">
        <v>0</v>
      </c>
      <c r="AE704" s="33">
        <v>0</v>
      </c>
      <c r="AF704" s="33">
        <v>0.18397305999999999</v>
      </c>
      <c r="AG704" s="33">
        <v>0</v>
      </c>
      <c r="AH704" s="33">
        <v>0</v>
      </c>
      <c r="AI704" s="33">
        <v>0</v>
      </c>
      <c r="AJ704" s="33">
        <v>0</v>
      </c>
      <c r="AK704" s="33" t="s">
        <v>3315</v>
      </c>
      <c r="AL704" s="33">
        <v>1</v>
      </c>
      <c r="AM704" s="33">
        <v>0</v>
      </c>
      <c r="AN704" s="33">
        <v>0</v>
      </c>
      <c r="AO704" s="33">
        <v>0</v>
      </c>
      <c r="AP704" s="33">
        <v>0</v>
      </c>
      <c r="AQ704" s="33">
        <v>0</v>
      </c>
      <c r="AR704" s="33">
        <v>0</v>
      </c>
      <c r="AS704" s="33">
        <v>0</v>
      </c>
      <c r="AT704" s="32">
        <v>0</v>
      </c>
      <c r="AU704" s="32">
        <v>0</v>
      </c>
      <c r="AV704" s="32">
        <v>0</v>
      </c>
      <c r="AW704" s="32">
        <v>0</v>
      </c>
      <c r="AX704" s="33">
        <v>0</v>
      </c>
      <c r="AY704" s="32">
        <v>0</v>
      </c>
      <c r="AZ704" s="32">
        <v>0</v>
      </c>
      <c r="BA704" s="32">
        <v>0</v>
      </c>
      <c r="BB704" s="32">
        <v>0</v>
      </c>
      <c r="BC704" s="32">
        <v>0</v>
      </c>
      <c r="BD704" s="32">
        <v>0</v>
      </c>
      <c r="BE704" s="33">
        <f t="shared" si="469"/>
        <v>0</v>
      </c>
      <c r="BF704" s="33">
        <f t="shared" si="470"/>
        <v>0.18397305999999999</v>
      </c>
      <c r="BG704" s="33">
        <f t="shared" si="471"/>
        <v>0</v>
      </c>
      <c r="BH704" s="33">
        <f t="shared" si="472"/>
        <v>0</v>
      </c>
      <c r="BI704" s="33">
        <f t="shared" si="473"/>
        <v>0</v>
      </c>
      <c r="BJ704" s="33">
        <f t="shared" si="474"/>
        <v>0</v>
      </c>
      <c r="BK704" s="33" t="s">
        <v>3315</v>
      </c>
      <c r="BL704" s="33">
        <f t="shared" si="475"/>
        <v>1</v>
      </c>
      <c r="BM704" s="33">
        <f t="shared" si="476"/>
        <v>0</v>
      </c>
      <c r="BN704" s="33">
        <f t="shared" si="477"/>
        <v>0</v>
      </c>
      <c r="BO704" s="33">
        <f t="shared" si="478"/>
        <v>0</v>
      </c>
      <c r="BP704" s="33">
        <f t="shared" si="479"/>
        <v>0</v>
      </c>
      <c r="BQ704" s="33">
        <f t="shared" si="480"/>
        <v>0</v>
      </c>
    </row>
    <row r="705" spans="1:69" ht="31.5" x14ac:dyDescent="0.25">
      <c r="A705" s="27" t="s">
        <v>123</v>
      </c>
      <c r="B705" s="64" t="s">
        <v>1205</v>
      </c>
      <c r="C705" s="34" t="s">
        <v>1206</v>
      </c>
      <c r="D705" s="45">
        <v>0.20271500000000001</v>
      </c>
      <c r="E705" s="33">
        <v>0</v>
      </c>
      <c r="F705" s="33">
        <v>0</v>
      </c>
      <c r="G705" s="33">
        <v>0</v>
      </c>
      <c r="H705" s="33">
        <v>0</v>
      </c>
      <c r="I705" s="33">
        <v>0</v>
      </c>
      <c r="J705" s="33">
        <v>0</v>
      </c>
      <c r="K705" s="33">
        <v>0</v>
      </c>
      <c r="L705" s="33">
        <v>0</v>
      </c>
      <c r="M705" s="33">
        <v>0</v>
      </c>
      <c r="N705" s="33">
        <v>0</v>
      </c>
      <c r="O705" s="33">
        <v>0</v>
      </c>
      <c r="P705" s="33">
        <v>0</v>
      </c>
      <c r="Q705" s="33">
        <v>0</v>
      </c>
      <c r="R705" s="33">
        <v>0</v>
      </c>
      <c r="S705" s="33">
        <v>0</v>
      </c>
      <c r="T705" s="33">
        <v>0</v>
      </c>
      <c r="U705" s="33">
        <v>0</v>
      </c>
      <c r="V705" s="33">
        <v>0</v>
      </c>
      <c r="W705" s="33">
        <v>0</v>
      </c>
      <c r="X705" s="33">
        <v>0</v>
      </c>
      <c r="Y705" s="33">
        <v>0</v>
      </c>
      <c r="Z705" s="33">
        <v>0</v>
      </c>
      <c r="AA705" s="33">
        <v>0</v>
      </c>
      <c r="AB705" s="33">
        <v>0</v>
      </c>
      <c r="AC705" s="33">
        <v>0</v>
      </c>
      <c r="AD705" s="33">
        <v>0</v>
      </c>
      <c r="AE705" s="33">
        <v>0</v>
      </c>
      <c r="AF705" s="33">
        <v>0</v>
      </c>
      <c r="AG705" s="33">
        <v>0</v>
      </c>
      <c r="AH705" s="33">
        <v>0</v>
      </c>
      <c r="AI705" s="33">
        <v>0</v>
      </c>
      <c r="AJ705" s="33">
        <v>0</v>
      </c>
      <c r="AK705" s="33">
        <v>0</v>
      </c>
      <c r="AL705" s="33">
        <v>0</v>
      </c>
      <c r="AM705" s="33">
        <v>0</v>
      </c>
      <c r="AN705" s="33">
        <v>0</v>
      </c>
      <c r="AO705" s="33">
        <v>0</v>
      </c>
      <c r="AP705" s="33">
        <v>0</v>
      </c>
      <c r="AQ705" s="33">
        <v>0</v>
      </c>
      <c r="AR705" s="33">
        <v>0</v>
      </c>
      <c r="AS705" s="33">
        <v>0</v>
      </c>
      <c r="AT705" s="33">
        <v>0</v>
      </c>
      <c r="AU705" s="33">
        <v>0</v>
      </c>
      <c r="AV705" s="33">
        <v>0</v>
      </c>
      <c r="AW705" s="33">
        <v>0</v>
      </c>
      <c r="AX705" s="33">
        <v>0</v>
      </c>
      <c r="AY705" s="33">
        <v>0</v>
      </c>
      <c r="AZ705" s="33">
        <v>0</v>
      </c>
      <c r="BA705" s="33">
        <v>0</v>
      </c>
      <c r="BB705" s="33">
        <v>0</v>
      </c>
      <c r="BC705" s="33">
        <v>0</v>
      </c>
      <c r="BD705" s="33">
        <v>0</v>
      </c>
      <c r="BE705" s="33">
        <f t="shared" si="469"/>
        <v>0</v>
      </c>
      <c r="BF705" s="33">
        <f t="shared" si="470"/>
        <v>0</v>
      </c>
      <c r="BG705" s="33">
        <f t="shared" si="471"/>
        <v>0</v>
      </c>
      <c r="BH705" s="33">
        <f t="shared" si="472"/>
        <v>0</v>
      </c>
      <c r="BI705" s="33">
        <f t="shared" si="473"/>
        <v>0</v>
      </c>
      <c r="BJ705" s="33">
        <f t="shared" si="474"/>
        <v>0</v>
      </c>
      <c r="BK705" s="33" t="s">
        <v>2879</v>
      </c>
      <c r="BL705" s="33">
        <f t="shared" si="475"/>
        <v>0</v>
      </c>
      <c r="BM705" s="33">
        <f t="shared" si="476"/>
        <v>0</v>
      </c>
      <c r="BN705" s="33">
        <f t="shared" si="477"/>
        <v>0</v>
      </c>
      <c r="BO705" s="33">
        <f t="shared" si="478"/>
        <v>0</v>
      </c>
      <c r="BP705" s="33">
        <f t="shared" si="479"/>
        <v>0</v>
      </c>
      <c r="BQ705" s="33">
        <f t="shared" si="480"/>
        <v>0</v>
      </c>
    </row>
    <row r="706" spans="1:69" ht="31.5" x14ac:dyDescent="0.25">
      <c r="A706" s="27" t="s">
        <v>123</v>
      </c>
      <c r="B706" s="43" t="s">
        <v>1207</v>
      </c>
      <c r="C706" s="35" t="s">
        <v>1208</v>
      </c>
      <c r="D706" s="45">
        <v>0</v>
      </c>
      <c r="E706" s="33">
        <v>0</v>
      </c>
      <c r="F706" s="33">
        <v>0</v>
      </c>
      <c r="G706" s="33">
        <v>0</v>
      </c>
      <c r="H706" s="33">
        <v>0</v>
      </c>
      <c r="I706" s="33">
        <v>0</v>
      </c>
      <c r="J706" s="33">
        <v>0</v>
      </c>
      <c r="K706" s="33">
        <v>0</v>
      </c>
      <c r="L706" s="33">
        <v>0</v>
      </c>
      <c r="M706" s="33">
        <v>0</v>
      </c>
      <c r="N706" s="33">
        <v>0</v>
      </c>
      <c r="O706" s="33">
        <v>0</v>
      </c>
      <c r="P706" s="33">
        <v>0</v>
      </c>
      <c r="Q706" s="33">
        <v>0</v>
      </c>
      <c r="R706" s="33">
        <v>0</v>
      </c>
      <c r="S706" s="33">
        <v>0</v>
      </c>
      <c r="T706" s="33">
        <v>0</v>
      </c>
      <c r="U706" s="33">
        <v>0</v>
      </c>
      <c r="V706" s="33">
        <v>0</v>
      </c>
      <c r="W706" s="33">
        <v>0</v>
      </c>
      <c r="X706" s="33">
        <v>0</v>
      </c>
      <c r="Y706" s="33">
        <v>0</v>
      </c>
      <c r="Z706" s="33">
        <v>0</v>
      </c>
      <c r="AA706" s="33">
        <v>0</v>
      </c>
      <c r="AB706" s="33">
        <v>0</v>
      </c>
      <c r="AC706" s="33">
        <v>0</v>
      </c>
      <c r="AD706" s="33">
        <v>0</v>
      </c>
      <c r="AE706" s="33">
        <v>0</v>
      </c>
      <c r="AF706" s="33">
        <v>0</v>
      </c>
      <c r="AG706" s="33">
        <v>0</v>
      </c>
      <c r="AH706" s="33">
        <v>0</v>
      </c>
      <c r="AI706" s="33">
        <v>0</v>
      </c>
      <c r="AJ706" s="33">
        <v>0</v>
      </c>
      <c r="AK706" s="33">
        <v>0</v>
      </c>
      <c r="AL706" s="33">
        <v>0</v>
      </c>
      <c r="AM706" s="33">
        <v>0</v>
      </c>
      <c r="AN706" s="33">
        <v>0</v>
      </c>
      <c r="AO706" s="33">
        <v>0</v>
      </c>
      <c r="AP706" s="33">
        <v>0</v>
      </c>
      <c r="AQ706" s="33">
        <v>0</v>
      </c>
      <c r="AR706" s="33">
        <v>0</v>
      </c>
      <c r="AS706" s="33">
        <v>0</v>
      </c>
      <c r="AT706" s="33">
        <v>0</v>
      </c>
      <c r="AU706" s="33">
        <v>0</v>
      </c>
      <c r="AV706" s="33">
        <v>0</v>
      </c>
      <c r="AW706" s="33">
        <v>0</v>
      </c>
      <c r="AX706" s="33">
        <v>0</v>
      </c>
      <c r="AY706" s="33">
        <v>0</v>
      </c>
      <c r="AZ706" s="33">
        <v>0</v>
      </c>
      <c r="BA706" s="33">
        <v>0</v>
      </c>
      <c r="BB706" s="33">
        <v>0</v>
      </c>
      <c r="BC706" s="33">
        <v>0</v>
      </c>
      <c r="BD706" s="33">
        <v>0</v>
      </c>
      <c r="BE706" s="33">
        <f t="shared" si="469"/>
        <v>0</v>
      </c>
      <c r="BF706" s="33">
        <f t="shared" si="470"/>
        <v>0</v>
      </c>
      <c r="BG706" s="33">
        <f t="shared" si="471"/>
        <v>0</v>
      </c>
      <c r="BH706" s="33">
        <f t="shared" si="472"/>
        <v>0</v>
      </c>
      <c r="BI706" s="33">
        <f t="shared" si="473"/>
        <v>0</v>
      </c>
      <c r="BJ706" s="33">
        <f t="shared" si="474"/>
        <v>0</v>
      </c>
      <c r="BK706" s="33">
        <v>0</v>
      </c>
      <c r="BL706" s="33">
        <f t="shared" si="475"/>
        <v>0</v>
      </c>
      <c r="BM706" s="33">
        <f t="shared" si="476"/>
        <v>0</v>
      </c>
      <c r="BN706" s="33">
        <f t="shared" si="477"/>
        <v>0</v>
      </c>
      <c r="BO706" s="33">
        <f t="shared" si="478"/>
        <v>0</v>
      </c>
      <c r="BP706" s="33">
        <f t="shared" si="479"/>
        <v>0</v>
      </c>
      <c r="BQ706" s="33">
        <f t="shared" si="480"/>
        <v>0</v>
      </c>
    </row>
    <row r="707" spans="1:69" ht="31.5" x14ac:dyDescent="0.25">
      <c r="A707" s="27" t="s">
        <v>123</v>
      </c>
      <c r="B707" s="64" t="s">
        <v>1209</v>
      </c>
      <c r="C707" s="34" t="s">
        <v>1210</v>
      </c>
      <c r="D707" s="45">
        <v>0.74641466000000001</v>
      </c>
      <c r="E707" s="33">
        <v>0</v>
      </c>
      <c r="F707" s="33">
        <v>0.74641466000000001</v>
      </c>
      <c r="G707" s="33">
        <v>0</v>
      </c>
      <c r="H707" s="33">
        <v>0</v>
      </c>
      <c r="I707" s="33">
        <v>0</v>
      </c>
      <c r="J707" s="33">
        <v>0</v>
      </c>
      <c r="K707" s="33" t="s">
        <v>3072</v>
      </c>
      <c r="L707" s="33">
        <v>1</v>
      </c>
      <c r="M707" s="33">
        <v>0</v>
      </c>
      <c r="N707" s="33">
        <v>0</v>
      </c>
      <c r="O707" s="33">
        <v>0</v>
      </c>
      <c r="P707" s="33">
        <v>0</v>
      </c>
      <c r="Q707" s="33">
        <v>0</v>
      </c>
      <c r="R707" s="33">
        <v>0</v>
      </c>
      <c r="S707" s="33">
        <v>0</v>
      </c>
      <c r="T707" s="33">
        <v>0</v>
      </c>
      <c r="U707" s="33">
        <v>0</v>
      </c>
      <c r="V707" s="33">
        <v>0</v>
      </c>
      <c r="W707" s="33">
        <v>0</v>
      </c>
      <c r="X707" s="33">
        <v>0</v>
      </c>
      <c r="Y707" s="33">
        <v>0</v>
      </c>
      <c r="Z707" s="33">
        <v>0</v>
      </c>
      <c r="AA707" s="33">
        <v>0</v>
      </c>
      <c r="AB707" s="33">
        <v>0</v>
      </c>
      <c r="AC707" s="33">
        <v>0</v>
      </c>
      <c r="AD707" s="33">
        <v>0</v>
      </c>
      <c r="AE707" s="33">
        <v>0</v>
      </c>
      <c r="AF707" s="33">
        <v>0</v>
      </c>
      <c r="AG707" s="33">
        <v>0</v>
      </c>
      <c r="AH707" s="33">
        <v>0</v>
      </c>
      <c r="AI707" s="33">
        <v>0</v>
      </c>
      <c r="AJ707" s="33">
        <v>0</v>
      </c>
      <c r="AK707" s="33">
        <v>0</v>
      </c>
      <c r="AL707" s="33">
        <v>0</v>
      </c>
      <c r="AM707" s="33">
        <v>0</v>
      </c>
      <c r="AN707" s="33">
        <v>0</v>
      </c>
      <c r="AO707" s="33">
        <v>0</v>
      </c>
      <c r="AP707" s="33">
        <v>0</v>
      </c>
      <c r="AQ707" s="33">
        <v>0</v>
      </c>
      <c r="AR707" s="33">
        <v>0</v>
      </c>
      <c r="AS707" s="33">
        <v>0</v>
      </c>
      <c r="AT707" s="33">
        <v>0</v>
      </c>
      <c r="AU707" s="33">
        <v>0</v>
      </c>
      <c r="AV707" s="33">
        <v>0</v>
      </c>
      <c r="AW707" s="33">
        <v>0</v>
      </c>
      <c r="AX707" s="33">
        <v>0</v>
      </c>
      <c r="AY707" s="33">
        <v>0</v>
      </c>
      <c r="AZ707" s="33">
        <v>0</v>
      </c>
      <c r="BA707" s="33">
        <v>0</v>
      </c>
      <c r="BB707" s="33">
        <v>0</v>
      </c>
      <c r="BC707" s="33">
        <v>0</v>
      </c>
      <c r="BD707" s="33">
        <v>0</v>
      </c>
      <c r="BE707" s="33">
        <f t="shared" si="469"/>
        <v>0</v>
      </c>
      <c r="BF707" s="33">
        <f t="shared" si="470"/>
        <v>0.74641466000000001</v>
      </c>
      <c r="BG707" s="33">
        <f t="shared" si="471"/>
        <v>0</v>
      </c>
      <c r="BH707" s="33">
        <f t="shared" si="472"/>
        <v>0</v>
      </c>
      <c r="BI707" s="33">
        <f t="shared" si="473"/>
        <v>0</v>
      </c>
      <c r="BJ707" s="33">
        <f t="shared" si="474"/>
        <v>0</v>
      </c>
      <c r="BK707" s="33" t="s">
        <v>3072</v>
      </c>
      <c r="BL707" s="33">
        <f t="shared" si="475"/>
        <v>1</v>
      </c>
      <c r="BM707" s="33">
        <f t="shared" si="476"/>
        <v>0</v>
      </c>
      <c r="BN707" s="33">
        <f t="shared" si="477"/>
        <v>0</v>
      </c>
      <c r="BO707" s="33">
        <f t="shared" si="478"/>
        <v>0</v>
      </c>
      <c r="BP707" s="33">
        <f t="shared" si="479"/>
        <v>0</v>
      </c>
      <c r="BQ707" s="33">
        <f t="shared" si="480"/>
        <v>0</v>
      </c>
    </row>
    <row r="708" spans="1:69" ht="47.25" x14ac:dyDescent="0.25">
      <c r="A708" s="27" t="s">
        <v>123</v>
      </c>
      <c r="B708" s="64" t="s">
        <v>1211</v>
      </c>
      <c r="C708" s="34" t="s">
        <v>1212</v>
      </c>
      <c r="D708" s="45">
        <v>0.32448118999999997</v>
      </c>
      <c r="E708" s="33">
        <v>0</v>
      </c>
      <c r="F708" s="33">
        <v>0</v>
      </c>
      <c r="G708" s="33">
        <v>0</v>
      </c>
      <c r="H708" s="33">
        <v>0</v>
      </c>
      <c r="I708" s="33">
        <v>0</v>
      </c>
      <c r="J708" s="33">
        <v>0</v>
      </c>
      <c r="K708" s="33">
        <v>0</v>
      </c>
      <c r="L708" s="33">
        <v>0</v>
      </c>
      <c r="M708" s="33">
        <v>0</v>
      </c>
      <c r="N708" s="33">
        <v>0</v>
      </c>
      <c r="O708" s="33">
        <v>0</v>
      </c>
      <c r="P708" s="33">
        <v>0</v>
      </c>
      <c r="Q708" s="33">
        <v>0</v>
      </c>
      <c r="R708" s="33">
        <v>0</v>
      </c>
      <c r="S708" s="33">
        <v>0.32448118999999997</v>
      </c>
      <c r="T708" s="33">
        <v>0</v>
      </c>
      <c r="U708" s="33">
        <v>0</v>
      </c>
      <c r="V708" s="33">
        <v>0</v>
      </c>
      <c r="W708" s="33">
        <v>0</v>
      </c>
      <c r="X708" s="33" t="s">
        <v>3195</v>
      </c>
      <c r="Y708" s="33">
        <v>1</v>
      </c>
      <c r="Z708" s="33">
        <v>0</v>
      </c>
      <c r="AA708" s="33">
        <v>0</v>
      </c>
      <c r="AB708" s="33">
        <v>0</v>
      </c>
      <c r="AC708" s="33">
        <v>0</v>
      </c>
      <c r="AD708" s="33">
        <v>0</v>
      </c>
      <c r="AE708" s="33">
        <v>0</v>
      </c>
      <c r="AF708" s="33">
        <v>0</v>
      </c>
      <c r="AG708" s="33">
        <v>0</v>
      </c>
      <c r="AH708" s="33">
        <v>0</v>
      </c>
      <c r="AI708" s="33">
        <v>0</v>
      </c>
      <c r="AJ708" s="33">
        <v>0</v>
      </c>
      <c r="AK708" s="33">
        <v>0</v>
      </c>
      <c r="AL708" s="33">
        <v>0</v>
      </c>
      <c r="AM708" s="33">
        <v>0</v>
      </c>
      <c r="AN708" s="33">
        <v>0</v>
      </c>
      <c r="AO708" s="33">
        <v>0</v>
      </c>
      <c r="AP708" s="33">
        <v>0</v>
      </c>
      <c r="AQ708" s="33">
        <v>0</v>
      </c>
      <c r="AR708" s="33">
        <v>0</v>
      </c>
      <c r="AS708" s="33">
        <v>0</v>
      </c>
      <c r="AT708" s="33">
        <v>0</v>
      </c>
      <c r="AU708" s="33">
        <v>0</v>
      </c>
      <c r="AV708" s="33">
        <v>0</v>
      </c>
      <c r="AW708" s="33">
        <v>0</v>
      </c>
      <c r="AX708" s="33">
        <v>0</v>
      </c>
      <c r="AY708" s="33">
        <v>0</v>
      </c>
      <c r="AZ708" s="33">
        <v>0</v>
      </c>
      <c r="BA708" s="33">
        <v>0</v>
      </c>
      <c r="BB708" s="33">
        <v>0</v>
      </c>
      <c r="BC708" s="33">
        <v>0</v>
      </c>
      <c r="BD708" s="33">
        <v>0</v>
      </c>
      <c r="BE708" s="33">
        <f t="shared" si="469"/>
        <v>0</v>
      </c>
      <c r="BF708" s="33">
        <f t="shared" si="470"/>
        <v>0.32448118999999997</v>
      </c>
      <c r="BG708" s="33">
        <f t="shared" si="471"/>
        <v>0</v>
      </c>
      <c r="BH708" s="33">
        <f t="shared" si="472"/>
        <v>0</v>
      </c>
      <c r="BI708" s="33">
        <f t="shared" si="473"/>
        <v>0</v>
      </c>
      <c r="BJ708" s="33">
        <f t="shared" si="474"/>
        <v>0</v>
      </c>
      <c r="BK708" s="33" t="s">
        <v>3195</v>
      </c>
      <c r="BL708" s="33">
        <f t="shared" si="475"/>
        <v>1</v>
      </c>
      <c r="BM708" s="33">
        <f t="shared" si="476"/>
        <v>0</v>
      </c>
      <c r="BN708" s="33">
        <f t="shared" si="477"/>
        <v>0</v>
      </c>
      <c r="BO708" s="33">
        <f t="shared" si="478"/>
        <v>0</v>
      </c>
      <c r="BP708" s="33">
        <f t="shared" si="479"/>
        <v>0</v>
      </c>
      <c r="BQ708" s="33">
        <f t="shared" si="480"/>
        <v>0</v>
      </c>
    </row>
    <row r="709" spans="1:69" ht="47.25" x14ac:dyDescent="0.25">
      <c r="A709" s="27" t="s">
        <v>123</v>
      </c>
      <c r="B709" s="64" t="s">
        <v>1213</v>
      </c>
      <c r="C709" s="34" t="s">
        <v>1214</v>
      </c>
      <c r="D709" s="45">
        <v>1.24004504</v>
      </c>
      <c r="E709" s="33">
        <v>0</v>
      </c>
      <c r="F709" s="33">
        <v>0.61512363000000003</v>
      </c>
      <c r="G709" s="33">
        <v>0</v>
      </c>
      <c r="H709" s="33">
        <v>0</v>
      </c>
      <c r="I709" s="33">
        <v>0</v>
      </c>
      <c r="J709" s="33">
        <v>0</v>
      </c>
      <c r="K709" s="33" t="s">
        <v>3073</v>
      </c>
      <c r="L709" s="33">
        <v>1</v>
      </c>
      <c r="M709" s="33">
        <v>0</v>
      </c>
      <c r="N709" s="33">
        <v>0</v>
      </c>
      <c r="O709" s="33">
        <v>0</v>
      </c>
      <c r="P709" s="33">
        <v>0</v>
      </c>
      <c r="Q709" s="33">
        <v>0</v>
      </c>
      <c r="R709" s="33">
        <v>0</v>
      </c>
      <c r="S709" s="33">
        <v>0</v>
      </c>
      <c r="T709" s="33">
        <v>0</v>
      </c>
      <c r="U709" s="33">
        <v>0</v>
      </c>
      <c r="V709" s="33">
        <v>0</v>
      </c>
      <c r="W709" s="33">
        <v>0</v>
      </c>
      <c r="X709" s="33">
        <v>0</v>
      </c>
      <c r="Y709" s="33">
        <v>0</v>
      </c>
      <c r="Z709" s="33">
        <v>0</v>
      </c>
      <c r="AA709" s="33">
        <v>0</v>
      </c>
      <c r="AB709" s="33">
        <v>0</v>
      </c>
      <c r="AC709" s="33">
        <v>0</v>
      </c>
      <c r="AD709" s="33">
        <v>0</v>
      </c>
      <c r="AE709" s="33">
        <v>0</v>
      </c>
      <c r="AF709" s="33">
        <v>0.6249214099999999</v>
      </c>
      <c r="AG709" s="33">
        <v>0</v>
      </c>
      <c r="AH709" s="33">
        <v>0</v>
      </c>
      <c r="AI709" s="33">
        <v>0</v>
      </c>
      <c r="AJ709" s="33">
        <v>0</v>
      </c>
      <c r="AK709" s="33" t="s">
        <v>3073</v>
      </c>
      <c r="AL709" s="33">
        <v>1</v>
      </c>
      <c r="AM709" s="33">
        <v>0</v>
      </c>
      <c r="AN709" s="33">
        <v>0</v>
      </c>
      <c r="AO709" s="33">
        <v>0</v>
      </c>
      <c r="AP709" s="33">
        <v>0</v>
      </c>
      <c r="AQ709" s="33">
        <v>0</v>
      </c>
      <c r="AR709" s="33">
        <v>0</v>
      </c>
      <c r="AS709" s="33">
        <v>0</v>
      </c>
      <c r="AT709" s="32">
        <v>0</v>
      </c>
      <c r="AU709" s="32">
        <v>0</v>
      </c>
      <c r="AV709" s="32">
        <v>0</v>
      </c>
      <c r="AW709" s="32">
        <v>0</v>
      </c>
      <c r="AX709" s="33">
        <v>0</v>
      </c>
      <c r="AY709" s="32">
        <v>0</v>
      </c>
      <c r="AZ709" s="32">
        <v>0</v>
      </c>
      <c r="BA709" s="32">
        <v>0</v>
      </c>
      <c r="BB709" s="32">
        <v>0</v>
      </c>
      <c r="BC709" s="32">
        <v>0</v>
      </c>
      <c r="BD709" s="32">
        <v>0</v>
      </c>
      <c r="BE709" s="33">
        <f t="shared" si="469"/>
        <v>0</v>
      </c>
      <c r="BF709" s="33">
        <f t="shared" si="470"/>
        <v>1.24004504</v>
      </c>
      <c r="BG709" s="33">
        <f t="shared" si="471"/>
        <v>0</v>
      </c>
      <c r="BH709" s="33">
        <f t="shared" si="472"/>
        <v>0</v>
      </c>
      <c r="BI709" s="33">
        <f t="shared" si="473"/>
        <v>0</v>
      </c>
      <c r="BJ709" s="33">
        <f t="shared" si="474"/>
        <v>0</v>
      </c>
      <c r="BK709" s="33" t="s">
        <v>3479</v>
      </c>
      <c r="BL709" s="33">
        <f t="shared" si="475"/>
        <v>2</v>
      </c>
      <c r="BM709" s="33">
        <f t="shared" si="476"/>
        <v>0</v>
      </c>
      <c r="BN709" s="33">
        <f t="shared" si="477"/>
        <v>0</v>
      </c>
      <c r="BO709" s="33">
        <f t="shared" si="478"/>
        <v>0</v>
      </c>
      <c r="BP709" s="33">
        <f t="shared" si="479"/>
        <v>0</v>
      </c>
      <c r="BQ709" s="33">
        <f t="shared" si="480"/>
        <v>0</v>
      </c>
    </row>
    <row r="710" spans="1:69" ht="31.5" x14ac:dyDescent="0.25">
      <c r="A710" s="27" t="s">
        <v>123</v>
      </c>
      <c r="B710" s="64" t="s">
        <v>1215</v>
      </c>
      <c r="C710" s="34" t="s">
        <v>1216</v>
      </c>
      <c r="D710" s="45">
        <v>0.79431099999999999</v>
      </c>
      <c r="E710" s="33">
        <v>0</v>
      </c>
      <c r="F710" s="33">
        <v>0</v>
      </c>
      <c r="G710" s="33">
        <v>0</v>
      </c>
      <c r="H710" s="33">
        <v>0</v>
      </c>
      <c r="I710" s="33">
        <v>0</v>
      </c>
      <c r="J710" s="33">
        <v>0</v>
      </c>
      <c r="K710" s="33">
        <v>0</v>
      </c>
      <c r="L710" s="33">
        <v>0</v>
      </c>
      <c r="M710" s="33">
        <v>0</v>
      </c>
      <c r="N710" s="33">
        <v>0</v>
      </c>
      <c r="O710" s="33">
        <v>0</v>
      </c>
      <c r="P710" s="33">
        <v>0</v>
      </c>
      <c r="Q710" s="33">
        <v>0</v>
      </c>
      <c r="R710" s="33">
        <v>0</v>
      </c>
      <c r="S710" s="33">
        <v>0</v>
      </c>
      <c r="T710" s="33">
        <v>0</v>
      </c>
      <c r="U710" s="33">
        <v>0</v>
      </c>
      <c r="V710" s="33">
        <v>0</v>
      </c>
      <c r="W710" s="33">
        <v>0</v>
      </c>
      <c r="X710" s="33">
        <v>0</v>
      </c>
      <c r="Y710" s="33">
        <v>0</v>
      </c>
      <c r="Z710" s="33">
        <v>0</v>
      </c>
      <c r="AA710" s="33">
        <v>0</v>
      </c>
      <c r="AB710" s="33">
        <v>0</v>
      </c>
      <c r="AC710" s="33">
        <v>0</v>
      </c>
      <c r="AD710" s="33">
        <v>0</v>
      </c>
      <c r="AE710" s="33">
        <v>0</v>
      </c>
      <c r="AF710" s="33">
        <v>0</v>
      </c>
      <c r="AG710" s="33">
        <v>0</v>
      </c>
      <c r="AH710" s="33">
        <v>0</v>
      </c>
      <c r="AI710" s="33">
        <v>0</v>
      </c>
      <c r="AJ710" s="33">
        <v>0</v>
      </c>
      <c r="AK710" s="33">
        <v>0</v>
      </c>
      <c r="AL710" s="33">
        <v>0</v>
      </c>
      <c r="AM710" s="33">
        <v>0</v>
      </c>
      <c r="AN710" s="33">
        <v>0</v>
      </c>
      <c r="AO710" s="33">
        <v>0</v>
      </c>
      <c r="AP710" s="33">
        <v>0</v>
      </c>
      <c r="AQ710" s="33">
        <v>0</v>
      </c>
      <c r="AR710" s="33">
        <v>0</v>
      </c>
      <c r="AS710" s="33">
        <v>0</v>
      </c>
      <c r="AT710" s="32">
        <v>0</v>
      </c>
      <c r="AU710" s="32">
        <v>0</v>
      </c>
      <c r="AV710" s="32">
        <v>0</v>
      </c>
      <c r="AW710" s="32">
        <v>0</v>
      </c>
      <c r="AX710" s="33">
        <v>0</v>
      </c>
      <c r="AY710" s="32">
        <v>0</v>
      </c>
      <c r="AZ710" s="32">
        <v>0</v>
      </c>
      <c r="BA710" s="32">
        <v>0</v>
      </c>
      <c r="BB710" s="32">
        <v>0</v>
      </c>
      <c r="BC710" s="32">
        <v>0</v>
      </c>
      <c r="BD710" s="32">
        <v>0</v>
      </c>
      <c r="BE710" s="33">
        <f t="shared" si="469"/>
        <v>0</v>
      </c>
      <c r="BF710" s="33">
        <f t="shared" si="470"/>
        <v>0</v>
      </c>
      <c r="BG710" s="33">
        <f t="shared" si="471"/>
        <v>0</v>
      </c>
      <c r="BH710" s="33">
        <f t="shared" si="472"/>
        <v>0</v>
      </c>
      <c r="BI710" s="33">
        <f t="shared" si="473"/>
        <v>0</v>
      </c>
      <c r="BJ710" s="33">
        <f t="shared" si="474"/>
        <v>0</v>
      </c>
      <c r="BK710" s="33" t="s">
        <v>3316</v>
      </c>
      <c r="BL710" s="33">
        <f t="shared" si="475"/>
        <v>0</v>
      </c>
      <c r="BM710" s="33">
        <f t="shared" si="476"/>
        <v>0</v>
      </c>
      <c r="BN710" s="33">
        <f t="shared" si="477"/>
        <v>0</v>
      </c>
      <c r="BO710" s="33">
        <f t="shared" si="478"/>
        <v>0</v>
      </c>
      <c r="BP710" s="33">
        <f t="shared" si="479"/>
        <v>0</v>
      </c>
      <c r="BQ710" s="33">
        <f t="shared" si="480"/>
        <v>0</v>
      </c>
    </row>
    <row r="711" spans="1:69" ht="47.25" x14ac:dyDescent="0.25">
      <c r="A711" s="27" t="s">
        <v>123</v>
      </c>
      <c r="B711" s="64" t="s">
        <v>1217</v>
      </c>
      <c r="C711" s="34" t="s">
        <v>1218</v>
      </c>
      <c r="D711" s="45">
        <v>1.2714593999999999</v>
      </c>
      <c r="E711" s="33">
        <v>0</v>
      </c>
      <c r="F711" s="33">
        <v>1.2714593999999999</v>
      </c>
      <c r="G711" s="33">
        <v>0</v>
      </c>
      <c r="H711" s="33">
        <v>0</v>
      </c>
      <c r="I711" s="33">
        <v>0</v>
      </c>
      <c r="J711" s="33">
        <v>0</v>
      </c>
      <c r="K711" s="33" t="s">
        <v>3074</v>
      </c>
      <c r="L711" s="33">
        <v>1</v>
      </c>
      <c r="M711" s="33">
        <v>0</v>
      </c>
      <c r="N711" s="33">
        <v>0</v>
      </c>
      <c r="O711" s="33">
        <v>0</v>
      </c>
      <c r="P711" s="33">
        <v>0</v>
      </c>
      <c r="Q711" s="33">
        <v>0</v>
      </c>
      <c r="R711" s="33">
        <v>0</v>
      </c>
      <c r="S711" s="33">
        <v>0</v>
      </c>
      <c r="T711" s="33">
        <v>0</v>
      </c>
      <c r="U711" s="33">
        <v>0</v>
      </c>
      <c r="V711" s="33">
        <v>0</v>
      </c>
      <c r="W711" s="33">
        <v>0</v>
      </c>
      <c r="X711" s="33">
        <v>0</v>
      </c>
      <c r="Y711" s="33">
        <v>0</v>
      </c>
      <c r="Z711" s="33">
        <v>0</v>
      </c>
      <c r="AA711" s="33">
        <v>0</v>
      </c>
      <c r="AB711" s="33">
        <v>0</v>
      </c>
      <c r="AC711" s="33">
        <v>0</v>
      </c>
      <c r="AD711" s="33">
        <v>0</v>
      </c>
      <c r="AE711" s="33">
        <v>0</v>
      </c>
      <c r="AF711" s="33">
        <v>0</v>
      </c>
      <c r="AG711" s="33">
        <v>0</v>
      </c>
      <c r="AH711" s="33">
        <v>0</v>
      </c>
      <c r="AI711" s="33">
        <v>0</v>
      </c>
      <c r="AJ711" s="33">
        <v>0</v>
      </c>
      <c r="AK711" s="33">
        <v>0</v>
      </c>
      <c r="AL711" s="33">
        <v>0</v>
      </c>
      <c r="AM711" s="33">
        <v>0</v>
      </c>
      <c r="AN711" s="33">
        <v>0</v>
      </c>
      <c r="AO711" s="33">
        <v>0</v>
      </c>
      <c r="AP711" s="33">
        <v>0</v>
      </c>
      <c r="AQ711" s="33">
        <v>0</v>
      </c>
      <c r="AR711" s="33">
        <v>0</v>
      </c>
      <c r="AS711" s="33">
        <v>0</v>
      </c>
      <c r="AT711" s="33">
        <v>0</v>
      </c>
      <c r="AU711" s="33">
        <v>0</v>
      </c>
      <c r="AV711" s="33">
        <v>0</v>
      </c>
      <c r="AW711" s="33">
        <v>0</v>
      </c>
      <c r="AX711" s="33">
        <v>0</v>
      </c>
      <c r="AY711" s="33">
        <v>0</v>
      </c>
      <c r="AZ711" s="33">
        <v>0</v>
      </c>
      <c r="BA711" s="33">
        <v>0</v>
      </c>
      <c r="BB711" s="33">
        <v>0</v>
      </c>
      <c r="BC711" s="33">
        <v>0</v>
      </c>
      <c r="BD711" s="33">
        <v>0</v>
      </c>
      <c r="BE711" s="33">
        <f t="shared" si="469"/>
        <v>0</v>
      </c>
      <c r="BF711" s="33">
        <f t="shared" si="470"/>
        <v>1.2714593999999999</v>
      </c>
      <c r="BG711" s="33">
        <f t="shared" si="471"/>
        <v>0</v>
      </c>
      <c r="BH711" s="33">
        <f t="shared" si="472"/>
        <v>0</v>
      </c>
      <c r="BI711" s="33">
        <f t="shared" si="473"/>
        <v>0</v>
      </c>
      <c r="BJ711" s="33">
        <f t="shared" si="474"/>
        <v>0</v>
      </c>
      <c r="BK711" s="33" t="s">
        <v>3074</v>
      </c>
      <c r="BL711" s="33">
        <f t="shared" si="475"/>
        <v>1</v>
      </c>
      <c r="BM711" s="33">
        <f t="shared" si="476"/>
        <v>0</v>
      </c>
      <c r="BN711" s="33">
        <f t="shared" si="477"/>
        <v>0</v>
      </c>
      <c r="BO711" s="33">
        <f t="shared" si="478"/>
        <v>0</v>
      </c>
      <c r="BP711" s="33">
        <f t="shared" si="479"/>
        <v>0</v>
      </c>
      <c r="BQ711" s="33">
        <f t="shared" si="480"/>
        <v>0</v>
      </c>
    </row>
    <row r="712" spans="1:69" ht="31.5" x14ac:dyDescent="0.25">
      <c r="A712" s="27" t="s">
        <v>123</v>
      </c>
      <c r="B712" s="64" t="s">
        <v>1219</v>
      </c>
      <c r="C712" s="34" t="s">
        <v>1220</v>
      </c>
      <c r="D712" s="45">
        <v>0.41834913000000001</v>
      </c>
      <c r="E712" s="33">
        <v>0</v>
      </c>
      <c r="F712" s="33">
        <v>0.41834913000000001</v>
      </c>
      <c r="G712" s="33">
        <v>0</v>
      </c>
      <c r="H712" s="33">
        <v>0</v>
      </c>
      <c r="I712" s="33">
        <v>0</v>
      </c>
      <c r="J712" s="33">
        <v>0</v>
      </c>
      <c r="K712" s="33" t="s">
        <v>3075</v>
      </c>
      <c r="L712" s="33">
        <v>3</v>
      </c>
      <c r="M712" s="33">
        <v>0</v>
      </c>
      <c r="N712" s="33">
        <v>0</v>
      </c>
      <c r="O712" s="33">
        <v>0</v>
      </c>
      <c r="P712" s="33">
        <v>0</v>
      </c>
      <c r="Q712" s="33">
        <v>0</v>
      </c>
      <c r="R712" s="33">
        <v>0</v>
      </c>
      <c r="S712" s="33">
        <v>0</v>
      </c>
      <c r="T712" s="33">
        <v>0</v>
      </c>
      <c r="U712" s="33">
        <v>0</v>
      </c>
      <c r="V712" s="33">
        <v>0</v>
      </c>
      <c r="W712" s="33">
        <v>0</v>
      </c>
      <c r="X712" s="33">
        <v>0</v>
      </c>
      <c r="Y712" s="33">
        <v>0</v>
      </c>
      <c r="Z712" s="33">
        <v>0</v>
      </c>
      <c r="AA712" s="33">
        <v>0</v>
      </c>
      <c r="AB712" s="33">
        <v>0</v>
      </c>
      <c r="AC712" s="33">
        <v>0</v>
      </c>
      <c r="AD712" s="33">
        <v>0</v>
      </c>
      <c r="AE712" s="33">
        <v>0</v>
      </c>
      <c r="AF712" s="33">
        <v>0</v>
      </c>
      <c r="AG712" s="33">
        <v>0</v>
      </c>
      <c r="AH712" s="33">
        <v>0</v>
      </c>
      <c r="AI712" s="33">
        <v>0</v>
      </c>
      <c r="AJ712" s="33">
        <v>0</v>
      </c>
      <c r="AK712" s="33">
        <v>0</v>
      </c>
      <c r="AL712" s="33">
        <v>0</v>
      </c>
      <c r="AM712" s="33">
        <v>0</v>
      </c>
      <c r="AN712" s="33">
        <v>0</v>
      </c>
      <c r="AO712" s="33">
        <v>0</v>
      </c>
      <c r="AP712" s="33">
        <v>0</v>
      </c>
      <c r="AQ712" s="33">
        <v>0</v>
      </c>
      <c r="AR712" s="33">
        <v>0</v>
      </c>
      <c r="AS712" s="33">
        <v>0</v>
      </c>
      <c r="AT712" s="33">
        <v>0</v>
      </c>
      <c r="AU712" s="33">
        <v>0</v>
      </c>
      <c r="AV712" s="33">
        <v>0</v>
      </c>
      <c r="AW712" s="33">
        <v>0</v>
      </c>
      <c r="AX712" s="33">
        <v>0</v>
      </c>
      <c r="AY712" s="33">
        <v>0</v>
      </c>
      <c r="AZ712" s="33">
        <v>0</v>
      </c>
      <c r="BA712" s="33">
        <v>0</v>
      </c>
      <c r="BB712" s="33">
        <v>0</v>
      </c>
      <c r="BC712" s="33">
        <v>0</v>
      </c>
      <c r="BD712" s="33">
        <v>0</v>
      </c>
      <c r="BE712" s="33">
        <f t="shared" si="469"/>
        <v>0</v>
      </c>
      <c r="BF712" s="33">
        <f t="shared" si="470"/>
        <v>0.41834913000000001</v>
      </c>
      <c r="BG712" s="33">
        <f t="shared" si="471"/>
        <v>0</v>
      </c>
      <c r="BH712" s="33">
        <f t="shared" si="472"/>
        <v>0</v>
      </c>
      <c r="BI712" s="33">
        <f t="shared" si="473"/>
        <v>0</v>
      </c>
      <c r="BJ712" s="33">
        <f t="shared" si="474"/>
        <v>0</v>
      </c>
      <c r="BK712" s="33" t="s">
        <v>3075</v>
      </c>
      <c r="BL712" s="33">
        <f t="shared" si="475"/>
        <v>3</v>
      </c>
      <c r="BM712" s="33">
        <f t="shared" si="476"/>
        <v>0</v>
      </c>
      <c r="BN712" s="33">
        <f t="shared" si="477"/>
        <v>0</v>
      </c>
      <c r="BO712" s="33">
        <f t="shared" si="478"/>
        <v>0</v>
      </c>
      <c r="BP712" s="33">
        <f t="shared" si="479"/>
        <v>0</v>
      </c>
      <c r="BQ712" s="33">
        <f t="shared" si="480"/>
        <v>0</v>
      </c>
    </row>
    <row r="713" spans="1:69" ht="47.25" x14ac:dyDescent="0.25">
      <c r="A713" s="27" t="s">
        <v>123</v>
      </c>
      <c r="B713" s="64" t="s">
        <v>1221</v>
      </c>
      <c r="C713" s="34" t="s">
        <v>1222</v>
      </c>
      <c r="D713" s="45">
        <v>0.21837413</v>
      </c>
      <c r="E713" s="33">
        <v>0</v>
      </c>
      <c r="F713" s="33">
        <v>0</v>
      </c>
      <c r="G713" s="33">
        <v>0</v>
      </c>
      <c r="H713" s="33">
        <v>0</v>
      </c>
      <c r="I713" s="33">
        <v>0</v>
      </c>
      <c r="J713" s="33">
        <v>0</v>
      </c>
      <c r="K713" s="33">
        <v>0</v>
      </c>
      <c r="L713" s="33">
        <v>0</v>
      </c>
      <c r="M713" s="33">
        <v>0</v>
      </c>
      <c r="N713" s="33">
        <v>0</v>
      </c>
      <c r="O713" s="33">
        <v>0</v>
      </c>
      <c r="P713" s="33">
        <v>0</v>
      </c>
      <c r="Q713" s="33">
        <v>0</v>
      </c>
      <c r="R713" s="33">
        <v>0</v>
      </c>
      <c r="S713" s="33">
        <v>0</v>
      </c>
      <c r="T713" s="33">
        <v>0</v>
      </c>
      <c r="U713" s="33">
        <v>0</v>
      </c>
      <c r="V713" s="33">
        <v>0</v>
      </c>
      <c r="W713" s="33">
        <v>0</v>
      </c>
      <c r="X713" s="33">
        <v>0</v>
      </c>
      <c r="Y713" s="33">
        <v>0</v>
      </c>
      <c r="Z713" s="33">
        <v>0</v>
      </c>
      <c r="AA713" s="33">
        <v>0</v>
      </c>
      <c r="AB713" s="33">
        <v>0</v>
      </c>
      <c r="AC713" s="33">
        <v>0</v>
      </c>
      <c r="AD713" s="33">
        <v>0</v>
      </c>
      <c r="AE713" s="33">
        <v>0</v>
      </c>
      <c r="AF713" s="33">
        <v>0</v>
      </c>
      <c r="AG713" s="33">
        <v>0</v>
      </c>
      <c r="AH713" s="33">
        <v>0</v>
      </c>
      <c r="AI713" s="33">
        <v>0</v>
      </c>
      <c r="AJ713" s="33">
        <v>0</v>
      </c>
      <c r="AK713" s="33">
        <v>0</v>
      </c>
      <c r="AL713" s="33">
        <v>0</v>
      </c>
      <c r="AM713" s="33">
        <v>0</v>
      </c>
      <c r="AN713" s="33">
        <v>0</v>
      </c>
      <c r="AO713" s="33">
        <v>0</v>
      </c>
      <c r="AP713" s="33">
        <v>0</v>
      </c>
      <c r="AQ713" s="33">
        <v>0</v>
      </c>
      <c r="AR713" s="33">
        <v>0</v>
      </c>
      <c r="AS713" s="33">
        <v>0</v>
      </c>
      <c r="AT713" s="33">
        <v>0</v>
      </c>
      <c r="AU713" s="33">
        <v>0</v>
      </c>
      <c r="AV713" s="33">
        <v>0</v>
      </c>
      <c r="AW713" s="33">
        <v>0</v>
      </c>
      <c r="AX713" s="33">
        <v>0</v>
      </c>
      <c r="AY713" s="33">
        <v>0</v>
      </c>
      <c r="AZ713" s="33">
        <v>0</v>
      </c>
      <c r="BA713" s="33">
        <v>0</v>
      </c>
      <c r="BB713" s="33">
        <v>0</v>
      </c>
      <c r="BC713" s="33">
        <v>0</v>
      </c>
      <c r="BD713" s="33">
        <v>0</v>
      </c>
      <c r="BE713" s="33">
        <f t="shared" si="469"/>
        <v>0</v>
      </c>
      <c r="BF713" s="33">
        <f t="shared" si="470"/>
        <v>0</v>
      </c>
      <c r="BG713" s="33">
        <f t="shared" si="471"/>
        <v>0</v>
      </c>
      <c r="BH713" s="33">
        <f t="shared" si="472"/>
        <v>0</v>
      </c>
      <c r="BI713" s="33">
        <f t="shared" si="473"/>
        <v>0</v>
      </c>
      <c r="BJ713" s="33">
        <f t="shared" si="474"/>
        <v>0</v>
      </c>
      <c r="BK713" s="33" t="s">
        <v>3196</v>
      </c>
      <c r="BL713" s="33">
        <f t="shared" si="475"/>
        <v>0</v>
      </c>
      <c r="BM713" s="33">
        <f t="shared" si="476"/>
        <v>0</v>
      </c>
      <c r="BN713" s="33">
        <f t="shared" si="477"/>
        <v>0</v>
      </c>
      <c r="BO713" s="33">
        <f t="shared" si="478"/>
        <v>0</v>
      </c>
      <c r="BP713" s="33">
        <f t="shared" si="479"/>
        <v>0</v>
      </c>
      <c r="BQ713" s="33">
        <f t="shared" si="480"/>
        <v>0</v>
      </c>
    </row>
    <row r="714" spans="1:69" ht="31.5" x14ac:dyDescent="0.25">
      <c r="A714" s="27" t="s">
        <v>123</v>
      </c>
      <c r="B714" s="43" t="s">
        <v>1223</v>
      </c>
      <c r="C714" s="35" t="s">
        <v>1224</v>
      </c>
      <c r="D714" s="45">
        <v>0</v>
      </c>
      <c r="E714" s="33">
        <v>0</v>
      </c>
      <c r="F714" s="33">
        <v>0</v>
      </c>
      <c r="G714" s="33">
        <v>0</v>
      </c>
      <c r="H714" s="33">
        <v>0</v>
      </c>
      <c r="I714" s="33">
        <v>0</v>
      </c>
      <c r="J714" s="33">
        <v>0</v>
      </c>
      <c r="K714" s="33">
        <v>0</v>
      </c>
      <c r="L714" s="33">
        <v>0</v>
      </c>
      <c r="M714" s="33">
        <v>0</v>
      </c>
      <c r="N714" s="33">
        <v>0</v>
      </c>
      <c r="O714" s="33">
        <v>0</v>
      </c>
      <c r="P714" s="33">
        <v>0</v>
      </c>
      <c r="Q714" s="33">
        <v>0</v>
      </c>
      <c r="R714" s="33">
        <v>0</v>
      </c>
      <c r="S714" s="33">
        <v>0</v>
      </c>
      <c r="T714" s="33">
        <v>0</v>
      </c>
      <c r="U714" s="33">
        <v>0</v>
      </c>
      <c r="V714" s="33">
        <v>0</v>
      </c>
      <c r="W714" s="33">
        <v>0</v>
      </c>
      <c r="X714" s="33">
        <v>0</v>
      </c>
      <c r="Y714" s="33">
        <v>0</v>
      </c>
      <c r="Z714" s="33">
        <v>0</v>
      </c>
      <c r="AA714" s="33">
        <v>0</v>
      </c>
      <c r="AB714" s="33">
        <v>0</v>
      </c>
      <c r="AC714" s="33">
        <v>0</v>
      </c>
      <c r="AD714" s="33">
        <v>0</v>
      </c>
      <c r="AE714" s="33">
        <v>0</v>
      </c>
      <c r="AF714" s="33">
        <v>0</v>
      </c>
      <c r="AG714" s="33">
        <v>0</v>
      </c>
      <c r="AH714" s="33">
        <v>0</v>
      </c>
      <c r="AI714" s="33">
        <v>0</v>
      </c>
      <c r="AJ714" s="33">
        <v>0</v>
      </c>
      <c r="AK714" s="33">
        <v>0</v>
      </c>
      <c r="AL714" s="33">
        <v>0</v>
      </c>
      <c r="AM714" s="33">
        <v>0</v>
      </c>
      <c r="AN714" s="33">
        <v>0</v>
      </c>
      <c r="AO714" s="33">
        <v>0</v>
      </c>
      <c r="AP714" s="33">
        <v>0</v>
      </c>
      <c r="AQ714" s="33">
        <v>0</v>
      </c>
      <c r="AR714" s="33">
        <v>0</v>
      </c>
      <c r="AS714" s="33">
        <v>0</v>
      </c>
      <c r="AT714" s="33">
        <v>0</v>
      </c>
      <c r="AU714" s="33">
        <v>0</v>
      </c>
      <c r="AV714" s="33">
        <v>0</v>
      </c>
      <c r="AW714" s="33">
        <v>0</v>
      </c>
      <c r="AX714" s="33">
        <v>0</v>
      </c>
      <c r="AY714" s="33">
        <v>0</v>
      </c>
      <c r="AZ714" s="33">
        <v>0</v>
      </c>
      <c r="BA714" s="33">
        <v>0</v>
      </c>
      <c r="BB714" s="33">
        <v>0</v>
      </c>
      <c r="BC714" s="33">
        <v>0</v>
      </c>
      <c r="BD714" s="33">
        <v>0</v>
      </c>
      <c r="BE714" s="33">
        <f t="shared" si="469"/>
        <v>0</v>
      </c>
      <c r="BF714" s="33">
        <f t="shared" si="470"/>
        <v>0</v>
      </c>
      <c r="BG714" s="33">
        <f t="shared" si="471"/>
        <v>0</v>
      </c>
      <c r="BH714" s="33">
        <f t="shared" si="472"/>
        <v>0</v>
      </c>
      <c r="BI714" s="33">
        <f t="shared" si="473"/>
        <v>0</v>
      </c>
      <c r="BJ714" s="33">
        <f t="shared" si="474"/>
        <v>0</v>
      </c>
      <c r="BK714" s="33">
        <v>0</v>
      </c>
      <c r="BL714" s="33">
        <f t="shared" si="475"/>
        <v>0</v>
      </c>
      <c r="BM714" s="33">
        <f t="shared" si="476"/>
        <v>0</v>
      </c>
      <c r="BN714" s="33">
        <f t="shared" si="477"/>
        <v>0</v>
      </c>
      <c r="BO714" s="33">
        <f t="shared" si="478"/>
        <v>0</v>
      </c>
      <c r="BP714" s="33">
        <f t="shared" si="479"/>
        <v>0</v>
      </c>
      <c r="BQ714" s="33">
        <f t="shared" si="480"/>
        <v>0</v>
      </c>
    </row>
    <row r="715" spans="1:69" ht="63" x14ac:dyDescent="0.25">
      <c r="A715" s="27" t="s">
        <v>123</v>
      </c>
      <c r="B715" s="64" t="s">
        <v>1225</v>
      </c>
      <c r="C715" s="34" t="s">
        <v>1226</v>
      </c>
      <c r="D715" s="45">
        <v>0.13469406</v>
      </c>
      <c r="E715" s="33">
        <v>0</v>
      </c>
      <c r="F715" s="33">
        <v>0</v>
      </c>
      <c r="G715" s="33">
        <v>0</v>
      </c>
      <c r="H715" s="33">
        <v>0</v>
      </c>
      <c r="I715" s="33">
        <v>0</v>
      </c>
      <c r="J715" s="33">
        <v>0</v>
      </c>
      <c r="K715" s="33">
        <v>0</v>
      </c>
      <c r="L715" s="33">
        <v>0</v>
      </c>
      <c r="M715" s="33">
        <v>0</v>
      </c>
      <c r="N715" s="33">
        <v>0</v>
      </c>
      <c r="O715" s="33">
        <v>0</v>
      </c>
      <c r="P715" s="33">
        <v>0</v>
      </c>
      <c r="Q715" s="33">
        <v>0</v>
      </c>
      <c r="R715" s="33">
        <v>0</v>
      </c>
      <c r="S715" s="33">
        <v>0</v>
      </c>
      <c r="T715" s="33">
        <v>0</v>
      </c>
      <c r="U715" s="33">
        <v>0</v>
      </c>
      <c r="V715" s="33">
        <v>0</v>
      </c>
      <c r="W715" s="33">
        <v>0</v>
      </c>
      <c r="X715" s="33">
        <v>0</v>
      </c>
      <c r="Y715" s="33">
        <v>0</v>
      </c>
      <c r="Z715" s="33">
        <v>0</v>
      </c>
      <c r="AA715" s="33">
        <v>0</v>
      </c>
      <c r="AB715" s="33">
        <v>0</v>
      </c>
      <c r="AC715" s="33">
        <v>0</v>
      </c>
      <c r="AD715" s="33">
        <v>0</v>
      </c>
      <c r="AE715" s="33">
        <v>0</v>
      </c>
      <c r="AF715" s="33">
        <v>0.13469406</v>
      </c>
      <c r="AG715" s="33">
        <v>0</v>
      </c>
      <c r="AH715" s="33">
        <v>0</v>
      </c>
      <c r="AI715" s="33">
        <v>0</v>
      </c>
      <c r="AJ715" s="33">
        <v>0</v>
      </c>
      <c r="AK715" s="33" t="s">
        <v>3317</v>
      </c>
      <c r="AL715" s="33">
        <v>2</v>
      </c>
      <c r="AM715" s="33">
        <v>0</v>
      </c>
      <c r="AN715" s="33">
        <v>0</v>
      </c>
      <c r="AO715" s="33">
        <v>0</v>
      </c>
      <c r="AP715" s="33">
        <v>0</v>
      </c>
      <c r="AQ715" s="33">
        <v>0</v>
      </c>
      <c r="AR715" s="33">
        <v>0</v>
      </c>
      <c r="AS715" s="33">
        <v>0</v>
      </c>
      <c r="AT715" s="32">
        <v>0</v>
      </c>
      <c r="AU715" s="32">
        <v>0</v>
      </c>
      <c r="AV715" s="32">
        <v>0</v>
      </c>
      <c r="AW715" s="32">
        <v>0</v>
      </c>
      <c r="AX715" s="33">
        <v>0</v>
      </c>
      <c r="AY715" s="32">
        <v>0</v>
      </c>
      <c r="AZ715" s="32">
        <v>0</v>
      </c>
      <c r="BA715" s="32">
        <v>0</v>
      </c>
      <c r="BB715" s="32">
        <v>0</v>
      </c>
      <c r="BC715" s="32">
        <v>0</v>
      </c>
      <c r="BD715" s="32">
        <v>0</v>
      </c>
      <c r="BE715" s="33">
        <f t="shared" si="469"/>
        <v>0</v>
      </c>
      <c r="BF715" s="33">
        <f t="shared" si="470"/>
        <v>0.13469406</v>
      </c>
      <c r="BG715" s="33">
        <f t="shared" si="471"/>
        <v>0</v>
      </c>
      <c r="BH715" s="33">
        <f t="shared" si="472"/>
        <v>0</v>
      </c>
      <c r="BI715" s="33">
        <f t="shared" si="473"/>
        <v>0</v>
      </c>
      <c r="BJ715" s="33">
        <f t="shared" si="474"/>
        <v>0</v>
      </c>
      <c r="BK715" s="33" t="s">
        <v>3317</v>
      </c>
      <c r="BL715" s="33">
        <f t="shared" si="475"/>
        <v>2</v>
      </c>
      <c r="BM715" s="33">
        <f t="shared" si="476"/>
        <v>0</v>
      </c>
      <c r="BN715" s="33">
        <f t="shared" si="477"/>
        <v>0</v>
      </c>
      <c r="BO715" s="33">
        <f t="shared" si="478"/>
        <v>0</v>
      </c>
      <c r="BP715" s="33">
        <f t="shared" si="479"/>
        <v>0</v>
      </c>
      <c r="BQ715" s="33">
        <f t="shared" si="480"/>
        <v>0</v>
      </c>
    </row>
    <row r="716" spans="1:69" ht="31.5" x14ac:dyDescent="0.25">
      <c r="A716" s="27" t="s">
        <v>123</v>
      </c>
      <c r="B716" s="64" t="s">
        <v>1227</v>
      </c>
      <c r="C716" s="34" t="s">
        <v>1228</v>
      </c>
      <c r="D716" s="45">
        <v>1.0528453600000001</v>
      </c>
      <c r="E716" s="33">
        <v>0</v>
      </c>
      <c r="F716" s="33">
        <v>1.0528453600000001</v>
      </c>
      <c r="G716" s="33">
        <v>0</v>
      </c>
      <c r="H716" s="33">
        <v>0</v>
      </c>
      <c r="I716" s="33">
        <v>0</v>
      </c>
      <c r="J716" s="33">
        <v>0</v>
      </c>
      <c r="K716" s="33" t="s">
        <v>3076</v>
      </c>
      <c r="L716" s="33">
        <v>1</v>
      </c>
      <c r="M716" s="33">
        <v>0</v>
      </c>
      <c r="N716" s="33">
        <v>0</v>
      </c>
      <c r="O716" s="33">
        <v>0</v>
      </c>
      <c r="P716" s="33">
        <v>0</v>
      </c>
      <c r="Q716" s="33">
        <v>0</v>
      </c>
      <c r="R716" s="33">
        <v>0</v>
      </c>
      <c r="S716" s="33">
        <v>0</v>
      </c>
      <c r="T716" s="33">
        <v>0</v>
      </c>
      <c r="U716" s="33">
        <v>0</v>
      </c>
      <c r="V716" s="33">
        <v>0</v>
      </c>
      <c r="W716" s="33">
        <v>0</v>
      </c>
      <c r="X716" s="33">
        <v>0</v>
      </c>
      <c r="Y716" s="33">
        <v>0</v>
      </c>
      <c r="Z716" s="33">
        <v>0</v>
      </c>
      <c r="AA716" s="33">
        <v>0</v>
      </c>
      <c r="AB716" s="33">
        <v>0</v>
      </c>
      <c r="AC716" s="33">
        <v>0</v>
      </c>
      <c r="AD716" s="33">
        <v>0</v>
      </c>
      <c r="AE716" s="33">
        <v>0</v>
      </c>
      <c r="AF716" s="33">
        <v>0</v>
      </c>
      <c r="AG716" s="33">
        <v>0</v>
      </c>
      <c r="AH716" s="33">
        <v>0</v>
      </c>
      <c r="AI716" s="33">
        <v>0</v>
      </c>
      <c r="AJ716" s="33">
        <v>0</v>
      </c>
      <c r="AK716" s="33">
        <v>0</v>
      </c>
      <c r="AL716" s="33">
        <v>0</v>
      </c>
      <c r="AM716" s="33">
        <v>0</v>
      </c>
      <c r="AN716" s="33">
        <v>0</v>
      </c>
      <c r="AO716" s="33">
        <v>0</v>
      </c>
      <c r="AP716" s="33">
        <v>0</v>
      </c>
      <c r="AQ716" s="33">
        <v>0</v>
      </c>
      <c r="AR716" s="33">
        <v>0</v>
      </c>
      <c r="AS716" s="33">
        <v>0</v>
      </c>
      <c r="AT716" s="33">
        <v>0</v>
      </c>
      <c r="AU716" s="33">
        <v>0</v>
      </c>
      <c r="AV716" s="33">
        <v>0</v>
      </c>
      <c r="AW716" s="33">
        <v>0</v>
      </c>
      <c r="AX716" s="33">
        <v>0</v>
      </c>
      <c r="AY716" s="33">
        <v>0</v>
      </c>
      <c r="AZ716" s="33">
        <v>0</v>
      </c>
      <c r="BA716" s="33">
        <v>0</v>
      </c>
      <c r="BB716" s="33">
        <v>0</v>
      </c>
      <c r="BC716" s="33">
        <v>0</v>
      </c>
      <c r="BD716" s="33">
        <v>0</v>
      </c>
      <c r="BE716" s="33">
        <f t="shared" ref="BE716:BE744" si="481">SUM(E716,R716,AE716,AR716)</f>
        <v>0</v>
      </c>
      <c r="BF716" s="33">
        <f t="shared" ref="BF716:BF744" si="482">SUM(F716,S716,AF716,AS716)</f>
        <v>1.0528453600000001</v>
      </c>
      <c r="BG716" s="33">
        <f t="shared" ref="BG716:BG744" si="483">SUM(G716,T716,AG716,AT716)</f>
        <v>0</v>
      </c>
      <c r="BH716" s="33">
        <f t="shared" ref="BH716:BH744" si="484">SUM(H716,U716,AH716,AU716)</f>
        <v>0</v>
      </c>
      <c r="BI716" s="33">
        <f t="shared" ref="BI716:BI744" si="485">SUM(I716,V716,AI716,AV716)</f>
        <v>0</v>
      </c>
      <c r="BJ716" s="33">
        <f t="shared" ref="BJ716:BJ744" si="486">SUM(J716,W716,AJ716,AW716)</f>
        <v>0</v>
      </c>
      <c r="BK716" s="33" t="s">
        <v>3076</v>
      </c>
      <c r="BL716" s="33">
        <f t="shared" ref="BL716:BL744" si="487">SUM(L716,Y716,AL716,AY716)</f>
        <v>1</v>
      </c>
      <c r="BM716" s="33">
        <f t="shared" ref="BM716:BM744" si="488">SUM(M716,Z716,AM716,AZ716)</f>
        <v>0</v>
      </c>
      <c r="BN716" s="33">
        <f t="shared" ref="BN716:BN744" si="489">SUM(N716,AA716,AN716,BA716)</f>
        <v>0</v>
      </c>
      <c r="BO716" s="33">
        <f t="shared" ref="BO716:BO744" si="490">SUM(O716,AB716,AO716,BB716)</f>
        <v>0</v>
      </c>
      <c r="BP716" s="33">
        <f t="shared" ref="BP716:BP744" si="491">SUM(P716,AC716,AP716,BC716)</f>
        <v>0</v>
      </c>
      <c r="BQ716" s="33">
        <f t="shared" ref="BQ716:BQ744" si="492">SUM(Q716,AD716,AQ716,BD716)</f>
        <v>0</v>
      </c>
    </row>
    <row r="717" spans="1:69" ht="31.5" x14ac:dyDescent="0.25">
      <c r="A717" s="27" t="s">
        <v>123</v>
      </c>
      <c r="B717" s="64" t="s">
        <v>1229</v>
      </c>
      <c r="C717" s="34" t="s">
        <v>1230</v>
      </c>
      <c r="D717" s="45">
        <v>1.21773964</v>
      </c>
      <c r="E717" s="33">
        <v>0</v>
      </c>
      <c r="F717" s="33">
        <v>1.21773964</v>
      </c>
      <c r="G717" s="33">
        <v>0</v>
      </c>
      <c r="H717" s="33">
        <v>0</v>
      </c>
      <c r="I717" s="33">
        <v>0</v>
      </c>
      <c r="J717" s="33">
        <v>0</v>
      </c>
      <c r="K717" s="33" t="s">
        <v>3077</v>
      </c>
      <c r="L717" s="33">
        <v>1</v>
      </c>
      <c r="M717" s="33">
        <v>0</v>
      </c>
      <c r="N717" s="33">
        <v>0</v>
      </c>
      <c r="O717" s="33">
        <v>0</v>
      </c>
      <c r="P717" s="33">
        <v>0</v>
      </c>
      <c r="Q717" s="33">
        <v>0</v>
      </c>
      <c r="R717" s="33">
        <v>0</v>
      </c>
      <c r="S717" s="33">
        <v>0</v>
      </c>
      <c r="T717" s="33">
        <v>0</v>
      </c>
      <c r="U717" s="33">
        <v>0</v>
      </c>
      <c r="V717" s="33">
        <v>0</v>
      </c>
      <c r="W717" s="33">
        <v>0</v>
      </c>
      <c r="X717" s="33">
        <v>0</v>
      </c>
      <c r="Y717" s="33">
        <v>0</v>
      </c>
      <c r="Z717" s="33">
        <v>0</v>
      </c>
      <c r="AA717" s="33">
        <v>0</v>
      </c>
      <c r="AB717" s="33">
        <v>0</v>
      </c>
      <c r="AC717" s="33">
        <v>0</v>
      </c>
      <c r="AD717" s="33">
        <v>0</v>
      </c>
      <c r="AE717" s="33">
        <v>0</v>
      </c>
      <c r="AF717" s="33">
        <v>0</v>
      </c>
      <c r="AG717" s="33">
        <v>0</v>
      </c>
      <c r="AH717" s="33">
        <v>0</v>
      </c>
      <c r="AI717" s="33">
        <v>0</v>
      </c>
      <c r="AJ717" s="33">
        <v>0</v>
      </c>
      <c r="AK717" s="33">
        <v>0</v>
      </c>
      <c r="AL717" s="33">
        <v>0</v>
      </c>
      <c r="AM717" s="33">
        <v>0</v>
      </c>
      <c r="AN717" s="33">
        <v>0</v>
      </c>
      <c r="AO717" s="33">
        <v>0</v>
      </c>
      <c r="AP717" s="33">
        <v>0</v>
      </c>
      <c r="AQ717" s="33">
        <v>0</v>
      </c>
      <c r="AR717" s="33">
        <v>0</v>
      </c>
      <c r="AS717" s="33">
        <v>0</v>
      </c>
      <c r="AT717" s="33">
        <v>0</v>
      </c>
      <c r="AU717" s="33">
        <v>0</v>
      </c>
      <c r="AV717" s="33">
        <v>0</v>
      </c>
      <c r="AW717" s="33">
        <v>0</v>
      </c>
      <c r="AX717" s="33">
        <v>0</v>
      </c>
      <c r="AY717" s="33">
        <v>0</v>
      </c>
      <c r="AZ717" s="33">
        <v>0</v>
      </c>
      <c r="BA717" s="33">
        <v>0</v>
      </c>
      <c r="BB717" s="33">
        <v>0</v>
      </c>
      <c r="BC717" s="33">
        <v>0</v>
      </c>
      <c r="BD717" s="33">
        <v>0</v>
      </c>
      <c r="BE717" s="33">
        <f t="shared" si="481"/>
        <v>0</v>
      </c>
      <c r="BF717" s="33">
        <f t="shared" si="482"/>
        <v>1.21773964</v>
      </c>
      <c r="BG717" s="33">
        <f t="shared" si="483"/>
        <v>0</v>
      </c>
      <c r="BH717" s="33">
        <f t="shared" si="484"/>
        <v>0</v>
      </c>
      <c r="BI717" s="33">
        <f t="shared" si="485"/>
        <v>0</v>
      </c>
      <c r="BJ717" s="33">
        <f t="shared" si="486"/>
        <v>0</v>
      </c>
      <c r="BK717" s="33" t="s">
        <v>3077</v>
      </c>
      <c r="BL717" s="33">
        <f t="shared" si="487"/>
        <v>1</v>
      </c>
      <c r="BM717" s="33">
        <f t="shared" si="488"/>
        <v>0</v>
      </c>
      <c r="BN717" s="33">
        <f t="shared" si="489"/>
        <v>0</v>
      </c>
      <c r="BO717" s="33">
        <f t="shared" si="490"/>
        <v>0</v>
      </c>
      <c r="BP717" s="33">
        <f t="shared" si="491"/>
        <v>0</v>
      </c>
      <c r="BQ717" s="33">
        <f t="shared" si="492"/>
        <v>0</v>
      </c>
    </row>
    <row r="718" spans="1:69" ht="31.5" x14ac:dyDescent="0.25">
      <c r="A718" s="27" t="s">
        <v>123</v>
      </c>
      <c r="B718" s="64" t="s">
        <v>1231</v>
      </c>
      <c r="C718" s="34" t="s">
        <v>1232</v>
      </c>
      <c r="D718" s="45">
        <v>0.34979838000000002</v>
      </c>
      <c r="E718" s="33">
        <v>0</v>
      </c>
      <c r="F718" s="33">
        <v>0</v>
      </c>
      <c r="G718" s="33">
        <v>0</v>
      </c>
      <c r="H718" s="33">
        <v>0</v>
      </c>
      <c r="I718" s="33">
        <v>0</v>
      </c>
      <c r="J718" s="33">
        <v>0</v>
      </c>
      <c r="K718" s="33">
        <v>0</v>
      </c>
      <c r="L718" s="33">
        <v>0</v>
      </c>
      <c r="M718" s="33">
        <v>0</v>
      </c>
      <c r="N718" s="33">
        <v>0</v>
      </c>
      <c r="O718" s="33">
        <v>0</v>
      </c>
      <c r="P718" s="33">
        <v>0</v>
      </c>
      <c r="Q718" s="33">
        <v>0</v>
      </c>
      <c r="R718" s="33">
        <v>0</v>
      </c>
      <c r="S718" s="33">
        <v>0.34979838000000002</v>
      </c>
      <c r="T718" s="33">
        <v>0</v>
      </c>
      <c r="U718" s="33">
        <v>0</v>
      </c>
      <c r="V718" s="33">
        <v>0</v>
      </c>
      <c r="W718" s="33">
        <v>0</v>
      </c>
      <c r="X718" s="33" t="s">
        <v>3197</v>
      </c>
      <c r="Y718" s="33">
        <v>1</v>
      </c>
      <c r="Z718" s="33">
        <v>0</v>
      </c>
      <c r="AA718" s="33">
        <v>0</v>
      </c>
      <c r="AB718" s="33">
        <v>0</v>
      </c>
      <c r="AC718" s="33">
        <v>0</v>
      </c>
      <c r="AD718" s="33">
        <v>0</v>
      </c>
      <c r="AE718" s="33">
        <v>0</v>
      </c>
      <c r="AF718" s="33">
        <v>0</v>
      </c>
      <c r="AG718" s="33">
        <v>0</v>
      </c>
      <c r="AH718" s="33">
        <v>0</v>
      </c>
      <c r="AI718" s="33">
        <v>0</v>
      </c>
      <c r="AJ718" s="33">
        <v>0</v>
      </c>
      <c r="AK718" s="33">
        <v>0</v>
      </c>
      <c r="AL718" s="33">
        <v>0</v>
      </c>
      <c r="AM718" s="33">
        <v>0</v>
      </c>
      <c r="AN718" s="33">
        <v>0</v>
      </c>
      <c r="AO718" s="33">
        <v>0</v>
      </c>
      <c r="AP718" s="33">
        <v>0</v>
      </c>
      <c r="AQ718" s="33">
        <v>0</v>
      </c>
      <c r="AR718" s="33">
        <v>0</v>
      </c>
      <c r="AS718" s="33">
        <v>0</v>
      </c>
      <c r="AT718" s="33">
        <v>0</v>
      </c>
      <c r="AU718" s="33">
        <v>0</v>
      </c>
      <c r="AV718" s="33">
        <v>0</v>
      </c>
      <c r="AW718" s="33">
        <v>0</v>
      </c>
      <c r="AX718" s="33">
        <v>0</v>
      </c>
      <c r="AY718" s="33">
        <v>0</v>
      </c>
      <c r="AZ718" s="33">
        <v>0</v>
      </c>
      <c r="BA718" s="33">
        <v>0</v>
      </c>
      <c r="BB718" s="33">
        <v>0</v>
      </c>
      <c r="BC718" s="33">
        <v>0</v>
      </c>
      <c r="BD718" s="33">
        <v>0</v>
      </c>
      <c r="BE718" s="33">
        <f t="shared" si="481"/>
        <v>0</v>
      </c>
      <c r="BF718" s="33">
        <f t="shared" si="482"/>
        <v>0.34979838000000002</v>
      </c>
      <c r="BG718" s="33">
        <f t="shared" si="483"/>
        <v>0</v>
      </c>
      <c r="BH718" s="33">
        <f t="shared" si="484"/>
        <v>0</v>
      </c>
      <c r="BI718" s="33">
        <f t="shared" si="485"/>
        <v>0</v>
      </c>
      <c r="BJ718" s="33">
        <f t="shared" si="486"/>
        <v>0</v>
      </c>
      <c r="BK718" s="33" t="s">
        <v>3197</v>
      </c>
      <c r="BL718" s="33">
        <f t="shared" si="487"/>
        <v>1</v>
      </c>
      <c r="BM718" s="33">
        <f t="shared" si="488"/>
        <v>0</v>
      </c>
      <c r="BN718" s="33">
        <f t="shared" si="489"/>
        <v>0</v>
      </c>
      <c r="BO718" s="33">
        <f t="shared" si="490"/>
        <v>0</v>
      </c>
      <c r="BP718" s="33">
        <f t="shared" si="491"/>
        <v>0</v>
      </c>
      <c r="BQ718" s="33">
        <f t="shared" si="492"/>
        <v>0</v>
      </c>
    </row>
    <row r="719" spans="1:69" ht="31.5" x14ac:dyDescent="0.25">
      <c r="A719" s="27" t="s">
        <v>123</v>
      </c>
      <c r="B719" s="64" t="s">
        <v>1233</v>
      </c>
      <c r="C719" s="34" t="s">
        <v>1234</v>
      </c>
      <c r="D719" s="45">
        <v>0.98478129999999997</v>
      </c>
      <c r="E719" s="33">
        <v>0</v>
      </c>
      <c r="F719" s="33">
        <v>0</v>
      </c>
      <c r="G719" s="33">
        <v>0</v>
      </c>
      <c r="H719" s="33">
        <v>0</v>
      </c>
      <c r="I719" s="33">
        <v>0</v>
      </c>
      <c r="J719" s="33">
        <v>0</v>
      </c>
      <c r="K719" s="33">
        <v>0</v>
      </c>
      <c r="L719" s="33">
        <v>0</v>
      </c>
      <c r="M719" s="33">
        <v>0</v>
      </c>
      <c r="N719" s="33">
        <v>0</v>
      </c>
      <c r="O719" s="33">
        <v>0</v>
      </c>
      <c r="P719" s="33">
        <v>0</v>
      </c>
      <c r="Q719" s="33">
        <v>0</v>
      </c>
      <c r="R719" s="33">
        <v>0</v>
      </c>
      <c r="S719" s="33">
        <v>0</v>
      </c>
      <c r="T719" s="33">
        <v>0</v>
      </c>
      <c r="U719" s="33">
        <v>0</v>
      </c>
      <c r="V719" s="33">
        <v>0</v>
      </c>
      <c r="W719" s="33">
        <v>0</v>
      </c>
      <c r="X719" s="33">
        <v>0</v>
      </c>
      <c r="Y719" s="33">
        <v>0</v>
      </c>
      <c r="Z719" s="33">
        <v>0</v>
      </c>
      <c r="AA719" s="33">
        <v>0</v>
      </c>
      <c r="AB719" s="33">
        <v>0</v>
      </c>
      <c r="AC719" s="33">
        <v>0</v>
      </c>
      <c r="AD719" s="33">
        <v>0</v>
      </c>
      <c r="AE719" s="33">
        <v>0</v>
      </c>
      <c r="AF719" s="33">
        <v>0</v>
      </c>
      <c r="AG719" s="33">
        <v>0</v>
      </c>
      <c r="AH719" s="33">
        <v>0</v>
      </c>
      <c r="AI719" s="33">
        <v>0</v>
      </c>
      <c r="AJ719" s="33">
        <v>0</v>
      </c>
      <c r="AK719" s="33">
        <v>0</v>
      </c>
      <c r="AL719" s="33">
        <v>0</v>
      </c>
      <c r="AM719" s="33">
        <v>0</v>
      </c>
      <c r="AN719" s="33">
        <v>0</v>
      </c>
      <c r="AO719" s="33">
        <v>0</v>
      </c>
      <c r="AP719" s="33">
        <v>0</v>
      </c>
      <c r="AQ719" s="33">
        <v>0</v>
      </c>
      <c r="AR719" s="33">
        <v>0</v>
      </c>
      <c r="AS719" s="33">
        <v>0</v>
      </c>
      <c r="AT719" s="33">
        <v>0</v>
      </c>
      <c r="AU719" s="33">
        <v>0</v>
      </c>
      <c r="AV719" s="33">
        <v>0</v>
      </c>
      <c r="AW719" s="33">
        <v>0</v>
      </c>
      <c r="AX719" s="33">
        <v>0</v>
      </c>
      <c r="AY719" s="33">
        <v>0</v>
      </c>
      <c r="AZ719" s="33">
        <v>0</v>
      </c>
      <c r="BA719" s="33">
        <v>0</v>
      </c>
      <c r="BB719" s="33">
        <v>0</v>
      </c>
      <c r="BC719" s="33">
        <v>0</v>
      </c>
      <c r="BD719" s="33">
        <v>0</v>
      </c>
      <c r="BE719" s="33">
        <f t="shared" si="481"/>
        <v>0</v>
      </c>
      <c r="BF719" s="33">
        <f t="shared" si="482"/>
        <v>0</v>
      </c>
      <c r="BG719" s="33">
        <f t="shared" si="483"/>
        <v>0</v>
      </c>
      <c r="BH719" s="33">
        <f t="shared" si="484"/>
        <v>0</v>
      </c>
      <c r="BI719" s="33">
        <f t="shared" si="485"/>
        <v>0</v>
      </c>
      <c r="BJ719" s="33">
        <f t="shared" si="486"/>
        <v>0</v>
      </c>
      <c r="BK719" s="33" t="s">
        <v>2880</v>
      </c>
      <c r="BL719" s="33">
        <f t="shared" si="487"/>
        <v>0</v>
      </c>
      <c r="BM719" s="33">
        <f t="shared" si="488"/>
        <v>0</v>
      </c>
      <c r="BN719" s="33">
        <f t="shared" si="489"/>
        <v>0</v>
      </c>
      <c r="BO719" s="33">
        <f t="shared" si="490"/>
        <v>0</v>
      </c>
      <c r="BP719" s="33">
        <f t="shared" si="491"/>
        <v>0</v>
      </c>
      <c r="BQ719" s="33">
        <f t="shared" si="492"/>
        <v>0</v>
      </c>
    </row>
    <row r="720" spans="1:69" ht="31.5" x14ac:dyDescent="0.25">
      <c r="A720" s="27" t="s">
        <v>123</v>
      </c>
      <c r="B720" s="28" t="s">
        <v>1235</v>
      </c>
      <c r="C720" s="34" t="s">
        <v>1236</v>
      </c>
      <c r="D720" s="45">
        <v>0.292043</v>
      </c>
      <c r="E720" s="33">
        <v>0</v>
      </c>
      <c r="F720" s="33">
        <v>0</v>
      </c>
      <c r="G720" s="33">
        <v>0</v>
      </c>
      <c r="H720" s="33">
        <v>0</v>
      </c>
      <c r="I720" s="33">
        <v>0</v>
      </c>
      <c r="J720" s="33">
        <v>0</v>
      </c>
      <c r="K720" s="33">
        <v>0</v>
      </c>
      <c r="L720" s="33">
        <v>0</v>
      </c>
      <c r="M720" s="33">
        <v>0</v>
      </c>
      <c r="N720" s="33">
        <v>0</v>
      </c>
      <c r="O720" s="33">
        <v>0</v>
      </c>
      <c r="P720" s="33">
        <v>0</v>
      </c>
      <c r="Q720" s="33">
        <v>0</v>
      </c>
      <c r="R720" s="33">
        <v>0</v>
      </c>
      <c r="S720" s="33">
        <v>0</v>
      </c>
      <c r="T720" s="33">
        <v>0</v>
      </c>
      <c r="U720" s="33">
        <v>0</v>
      </c>
      <c r="V720" s="33">
        <v>0</v>
      </c>
      <c r="W720" s="33">
        <v>0</v>
      </c>
      <c r="X720" s="33">
        <v>0</v>
      </c>
      <c r="Y720" s="33">
        <v>0</v>
      </c>
      <c r="Z720" s="33">
        <v>0</v>
      </c>
      <c r="AA720" s="33">
        <v>0</v>
      </c>
      <c r="AB720" s="33">
        <v>0</v>
      </c>
      <c r="AC720" s="33">
        <v>0</v>
      </c>
      <c r="AD720" s="33">
        <v>0</v>
      </c>
      <c r="AE720" s="33">
        <v>0</v>
      </c>
      <c r="AF720" s="33">
        <v>0</v>
      </c>
      <c r="AG720" s="33">
        <v>0</v>
      </c>
      <c r="AH720" s="33">
        <v>0</v>
      </c>
      <c r="AI720" s="33">
        <v>0</v>
      </c>
      <c r="AJ720" s="33">
        <v>0</v>
      </c>
      <c r="AK720" s="33">
        <v>0</v>
      </c>
      <c r="AL720" s="33">
        <v>0</v>
      </c>
      <c r="AM720" s="33">
        <v>0</v>
      </c>
      <c r="AN720" s="33">
        <v>0</v>
      </c>
      <c r="AO720" s="33">
        <v>0</v>
      </c>
      <c r="AP720" s="33">
        <v>0</v>
      </c>
      <c r="AQ720" s="33">
        <v>0</v>
      </c>
      <c r="AR720" s="33">
        <v>0</v>
      </c>
      <c r="AS720" s="33">
        <v>0</v>
      </c>
      <c r="AT720" s="33">
        <v>0</v>
      </c>
      <c r="AU720" s="33">
        <v>0</v>
      </c>
      <c r="AV720" s="33">
        <v>0</v>
      </c>
      <c r="AW720" s="33">
        <v>0</v>
      </c>
      <c r="AX720" s="33">
        <v>0</v>
      </c>
      <c r="AY720" s="33">
        <v>0</v>
      </c>
      <c r="AZ720" s="33">
        <v>0</v>
      </c>
      <c r="BA720" s="33">
        <v>0</v>
      </c>
      <c r="BB720" s="33">
        <v>0</v>
      </c>
      <c r="BC720" s="33">
        <v>0</v>
      </c>
      <c r="BD720" s="33">
        <v>0</v>
      </c>
      <c r="BE720" s="33">
        <f t="shared" si="481"/>
        <v>0</v>
      </c>
      <c r="BF720" s="33">
        <f t="shared" si="482"/>
        <v>0</v>
      </c>
      <c r="BG720" s="33">
        <f t="shared" si="483"/>
        <v>0</v>
      </c>
      <c r="BH720" s="33">
        <f t="shared" si="484"/>
        <v>0</v>
      </c>
      <c r="BI720" s="33">
        <f t="shared" si="485"/>
        <v>0</v>
      </c>
      <c r="BJ720" s="33">
        <f t="shared" si="486"/>
        <v>0</v>
      </c>
      <c r="BK720" s="33" t="s">
        <v>2881</v>
      </c>
      <c r="BL720" s="33">
        <f t="shared" si="487"/>
        <v>0</v>
      </c>
      <c r="BM720" s="33">
        <f t="shared" si="488"/>
        <v>0</v>
      </c>
      <c r="BN720" s="33">
        <f t="shared" si="489"/>
        <v>0</v>
      </c>
      <c r="BO720" s="33">
        <f t="shared" si="490"/>
        <v>0</v>
      </c>
      <c r="BP720" s="33">
        <f t="shared" si="491"/>
        <v>0</v>
      </c>
      <c r="BQ720" s="33">
        <f t="shared" si="492"/>
        <v>0</v>
      </c>
    </row>
    <row r="721" spans="1:69" ht="47.25" x14ac:dyDescent="0.25">
      <c r="A721" s="27" t="s">
        <v>123</v>
      </c>
      <c r="B721" s="28" t="s">
        <v>1237</v>
      </c>
      <c r="C721" s="34" t="s">
        <v>1238</v>
      </c>
      <c r="D721" s="45">
        <v>7.367986E-2</v>
      </c>
      <c r="E721" s="33">
        <v>0</v>
      </c>
      <c r="F721" s="33">
        <v>0</v>
      </c>
      <c r="G721" s="33">
        <v>0</v>
      </c>
      <c r="H721" s="33">
        <v>0</v>
      </c>
      <c r="I721" s="33">
        <v>0</v>
      </c>
      <c r="J721" s="33">
        <v>0</v>
      </c>
      <c r="K721" s="33">
        <v>0</v>
      </c>
      <c r="L721" s="33">
        <v>0</v>
      </c>
      <c r="M721" s="33">
        <v>0</v>
      </c>
      <c r="N721" s="33">
        <v>0</v>
      </c>
      <c r="O721" s="33">
        <v>0</v>
      </c>
      <c r="P721" s="33">
        <v>0</v>
      </c>
      <c r="Q721" s="33">
        <v>0</v>
      </c>
      <c r="R721" s="33">
        <v>0</v>
      </c>
      <c r="S721" s="33">
        <v>0</v>
      </c>
      <c r="T721" s="33">
        <v>0</v>
      </c>
      <c r="U721" s="33">
        <v>0</v>
      </c>
      <c r="V721" s="33">
        <v>0</v>
      </c>
      <c r="W721" s="33">
        <v>0</v>
      </c>
      <c r="X721" s="33">
        <v>0</v>
      </c>
      <c r="Y721" s="33">
        <v>0</v>
      </c>
      <c r="Z721" s="33">
        <v>0</v>
      </c>
      <c r="AA721" s="33">
        <v>0</v>
      </c>
      <c r="AB721" s="33">
        <v>0</v>
      </c>
      <c r="AC721" s="33">
        <v>0</v>
      </c>
      <c r="AD721" s="33">
        <v>0</v>
      </c>
      <c r="AE721" s="33">
        <v>0</v>
      </c>
      <c r="AF721" s="33">
        <v>7.367986E-2</v>
      </c>
      <c r="AG721" s="33">
        <v>0</v>
      </c>
      <c r="AH721" s="33">
        <v>0</v>
      </c>
      <c r="AI721" s="33">
        <v>0</v>
      </c>
      <c r="AJ721" s="33">
        <v>0</v>
      </c>
      <c r="AK721" s="33" t="s">
        <v>3318</v>
      </c>
      <c r="AL721" s="33">
        <v>1</v>
      </c>
      <c r="AM721" s="33">
        <v>0</v>
      </c>
      <c r="AN721" s="33">
        <v>0</v>
      </c>
      <c r="AO721" s="33">
        <v>0</v>
      </c>
      <c r="AP721" s="33">
        <v>0</v>
      </c>
      <c r="AQ721" s="33">
        <v>0</v>
      </c>
      <c r="AR721" s="33">
        <v>0</v>
      </c>
      <c r="AS721" s="33">
        <v>0</v>
      </c>
      <c r="AT721" s="32">
        <v>0</v>
      </c>
      <c r="AU721" s="32">
        <v>0</v>
      </c>
      <c r="AV721" s="32">
        <v>0</v>
      </c>
      <c r="AW721" s="32">
        <v>0</v>
      </c>
      <c r="AX721" s="33">
        <v>0</v>
      </c>
      <c r="AY721" s="32">
        <v>0</v>
      </c>
      <c r="AZ721" s="32">
        <v>0</v>
      </c>
      <c r="BA721" s="32">
        <v>0</v>
      </c>
      <c r="BB721" s="32">
        <v>0</v>
      </c>
      <c r="BC721" s="32">
        <v>0</v>
      </c>
      <c r="BD721" s="32">
        <v>0</v>
      </c>
      <c r="BE721" s="33">
        <f t="shared" si="481"/>
        <v>0</v>
      </c>
      <c r="BF721" s="33">
        <f t="shared" si="482"/>
        <v>7.367986E-2</v>
      </c>
      <c r="BG721" s="33">
        <f t="shared" si="483"/>
        <v>0</v>
      </c>
      <c r="BH721" s="33">
        <f t="shared" si="484"/>
        <v>0</v>
      </c>
      <c r="BI721" s="33">
        <f t="shared" si="485"/>
        <v>0</v>
      </c>
      <c r="BJ721" s="33">
        <f t="shared" si="486"/>
        <v>0</v>
      </c>
      <c r="BK721" s="33" t="s">
        <v>3318</v>
      </c>
      <c r="BL721" s="33">
        <f t="shared" si="487"/>
        <v>1</v>
      </c>
      <c r="BM721" s="33">
        <f t="shared" si="488"/>
        <v>0</v>
      </c>
      <c r="BN721" s="33">
        <f t="shared" si="489"/>
        <v>0</v>
      </c>
      <c r="BO721" s="33">
        <f t="shared" si="490"/>
        <v>0</v>
      </c>
      <c r="BP721" s="33">
        <f t="shared" si="491"/>
        <v>0</v>
      </c>
      <c r="BQ721" s="33">
        <f t="shared" si="492"/>
        <v>0</v>
      </c>
    </row>
    <row r="722" spans="1:69" ht="31.5" x14ac:dyDescent="0.25">
      <c r="A722" s="27" t="s">
        <v>123</v>
      </c>
      <c r="B722" s="28" t="s">
        <v>1239</v>
      </c>
      <c r="C722" s="34" t="s">
        <v>1240</v>
      </c>
      <c r="D722" s="45">
        <v>9.6424140000000005E-2</v>
      </c>
      <c r="E722" s="33">
        <v>0</v>
      </c>
      <c r="F722" s="33">
        <v>0</v>
      </c>
      <c r="G722" s="33">
        <v>0</v>
      </c>
      <c r="H722" s="33">
        <v>0</v>
      </c>
      <c r="I722" s="33">
        <v>0</v>
      </c>
      <c r="J722" s="33">
        <v>0</v>
      </c>
      <c r="K722" s="33">
        <v>0</v>
      </c>
      <c r="L722" s="33">
        <v>0</v>
      </c>
      <c r="M722" s="33">
        <v>0</v>
      </c>
      <c r="N722" s="33">
        <v>0</v>
      </c>
      <c r="O722" s="33">
        <v>0</v>
      </c>
      <c r="P722" s="33">
        <v>0</v>
      </c>
      <c r="Q722" s="33">
        <v>0</v>
      </c>
      <c r="R722" s="33">
        <v>0</v>
      </c>
      <c r="S722" s="33">
        <v>0</v>
      </c>
      <c r="T722" s="33">
        <v>0</v>
      </c>
      <c r="U722" s="33">
        <v>0</v>
      </c>
      <c r="V722" s="33">
        <v>0</v>
      </c>
      <c r="W722" s="33">
        <v>0</v>
      </c>
      <c r="X722" s="33">
        <v>0</v>
      </c>
      <c r="Y722" s="33">
        <v>0</v>
      </c>
      <c r="Z722" s="33">
        <v>0</v>
      </c>
      <c r="AA722" s="33">
        <v>0</v>
      </c>
      <c r="AB722" s="33">
        <v>0</v>
      </c>
      <c r="AC722" s="33">
        <v>0</v>
      </c>
      <c r="AD722" s="33">
        <v>0</v>
      </c>
      <c r="AE722" s="33">
        <v>0</v>
      </c>
      <c r="AF722" s="33">
        <v>0</v>
      </c>
      <c r="AG722" s="33">
        <v>0</v>
      </c>
      <c r="AH722" s="33">
        <v>0</v>
      </c>
      <c r="AI722" s="33">
        <v>0</v>
      </c>
      <c r="AJ722" s="33">
        <v>0</v>
      </c>
      <c r="AK722" s="33">
        <v>0</v>
      </c>
      <c r="AL722" s="33">
        <v>0</v>
      </c>
      <c r="AM722" s="33">
        <v>0</v>
      </c>
      <c r="AN722" s="33">
        <v>0</v>
      </c>
      <c r="AO722" s="33">
        <v>0</v>
      </c>
      <c r="AP722" s="33">
        <v>0</v>
      </c>
      <c r="AQ722" s="33">
        <v>0</v>
      </c>
      <c r="AR722" s="33">
        <v>0</v>
      </c>
      <c r="AS722" s="33">
        <v>0</v>
      </c>
      <c r="AT722" s="33">
        <v>0</v>
      </c>
      <c r="AU722" s="33">
        <v>0</v>
      </c>
      <c r="AV722" s="33">
        <v>0</v>
      </c>
      <c r="AW722" s="33">
        <v>0</v>
      </c>
      <c r="AX722" s="33">
        <v>0</v>
      </c>
      <c r="AY722" s="33">
        <v>0</v>
      </c>
      <c r="AZ722" s="33">
        <v>0</v>
      </c>
      <c r="BA722" s="33">
        <v>0</v>
      </c>
      <c r="BB722" s="33">
        <v>0</v>
      </c>
      <c r="BC722" s="33">
        <v>0</v>
      </c>
      <c r="BD722" s="33">
        <v>0</v>
      </c>
      <c r="BE722" s="33">
        <f t="shared" si="481"/>
        <v>0</v>
      </c>
      <c r="BF722" s="33">
        <f t="shared" si="482"/>
        <v>0</v>
      </c>
      <c r="BG722" s="33">
        <f t="shared" si="483"/>
        <v>0</v>
      </c>
      <c r="BH722" s="33">
        <f t="shared" si="484"/>
        <v>0</v>
      </c>
      <c r="BI722" s="33">
        <f t="shared" si="485"/>
        <v>0</v>
      </c>
      <c r="BJ722" s="33">
        <f t="shared" si="486"/>
        <v>0</v>
      </c>
      <c r="BK722" s="33" t="s">
        <v>3417</v>
      </c>
      <c r="BL722" s="33">
        <f t="shared" si="487"/>
        <v>0</v>
      </c>
      <c r="BM722" s="33">
        <f t="shared" si="488"/>
        <v>0</v>
      </c>
      <c r="BN722" s="33">
        <f t="shared" si="489"/>
        <v>0</v>
      </c>
      <c r="BO722" s="33">
        <f t="shared" si="490"/>
        <v>0</v>
      </c>
      <c r="BP722" s="33">
        <f t="shared" si="491"/>
        <v>0</v>
      </c>
      <c r="BQ722" s="33">
        <f t="shared" si="492"/>
        <v>0</v>
      </c>
    </row>
    <row r="723" spans="1:69" ht="47.25" x14ac:dyDescent="0.25">
      <c r="A723" s="27" t="s">
        <v>123</v>
      </c>
      <c r="B723" s="28" t="s">
        <v>1241</v>
      </c>
      <c r="C723" s="34" t="s">
        <v>1242</v>
      </c>
      <c r="D723" s="45">
        <v>0.59974505</v>
      </c>
      <c r="E723" s="33">
        <v>0</v>
      </c>
      <c r="F723" s="33">
        <v>0</v>
      </c>
      <c r="G723" s="33">
        <v>0</v>
      </c>
      <c r="H723" s="33">
        <v>0</v>
      </c>
      <c r="I723" s="33">
        <v>0</v>
      </c>
      <c r="J723" s="33">
        <v>0</v>
      </c>
      <c r="K723" s="33">
        <v>0</v>
      </c>
      <c r="L723" s="33">
        <v>0</v>
      </c>
      <c r="M723" s="33">
        <v>0</v>
      </c>
      <c r="N723" s="33">
        <v>0</v>
      </c>
      <c r="O723" s="33">
        <v>0</v>
      </c>
      <c r="P723" s="33">
        <v>0</v>
      </c>
      <c r="Q723" s="33">
        <v>0</v>
      </c>
      <c r="R723" s="33">
        <v>0</v>
      </c>
      <c r="S723" s="33">
        <v>0</v>
      </c>
      <c r="T723" s="33">
        <v>0</v>
      </c>
      <c r="U723" s="33">
        <v>0</v>
      </c>
      <c r="V723" s="33">
        <v>0</v>
      </c>
      <c r="W723" s="33">
        <v>0</v>
      </c>
      <c r="X723" s="33">
        <v>0</v>
      </c>
      <c r="Y723" s="33">
        <v>0</v>
      </c>
      <c r="Z723" s="33">
        <v>0</v>
      </c>
      <c r="AA723" s="33">
        <v>0</v>
      </c>
      <c r="AB723" s="33">
        <v>0</v>
      </c>
      <c r="AC723" s="33">
        <v>0</v>
      </c>
      <c r="AD723" s="33">
        <v>0</v>
      </c>
      <c r="AE723" s="33">
        <v>0</v>
      </c>
      <c r="AF723" s="33">
        <v>0.59974505</v>
      </c>
      <c r="AG723" s="33">
        <v>0</v>
      </c>
      <c r="AH723" s="33">
        <v>0</v>
      </c>
      <c r="AI723" s="33">
        <v>0</v>
      </c>
      <c r="AJ723" s="33">
        <v>0</v>
      </c>
      <c r="AK723" s="33" t="s">
        <v>3319</v>
      </c>
      <c r="AL723" s="33">
        <v>2</v>
      </c>
      <c r="AM723" s="33">
        <v>0</v>
      </c>
      <c r="AN723" s="33">
        <v>0</v>
      </c>
      <c r="AO723" s="33">
        <v>0</v>
      </c>
      <c r="AP723" s="33">
        <v>0</v>
      </c>
      <c r="AQ723" s="33">
        <v>0</v>
      </c>
      <c r="AR723" s="33">
        <v>0</v>
      </c>
      <c r="AS723" s="33">
        <v>0</v>
      </c>
      <c r="AT723" s="32">
        <v>0</v>
      </c>
      <c r="AU723" s="32">
        <v>0</v>
      </c>
      <c r="AV723" s="32">
        <v>0</v>
      </c>
      <c r="AW723" s="32">
        <v>0</v>
      </c>
      <c r="AX723" s="33">
        <v>0</v>
      </c>
      <c r="AY723" s="32">
        <v>0</v>
      </c>
      <c r="AZ723" s="32">
        <v>0</v>
      </c>
      <c r="BA723" s="32">
        <v>0</v>
      </c>
      <c r="BB723" s="32">
        <v>0</v>
      </c>
      <c r="BC723" s="32">
        <v>0</v>
      </c>
      <c r="BD723" s="32">
        <v>0</v>
      </c>
      <c r="BE723" s="33">
        <f t="shared" si="481"/>
        <v>0</v>
      </c>
      <c r="BF723" s="33">
        <f t="shared" si="482"/>
        <v>0.59974505</v>
      </c>
      <c r="BG723" s="33">
        <f t="shared" si="483"/>
        <v>0</v>
      </c>
      <c r="BH723" s="33">
        <f t="shared" si="484"/>
        <v>0</v>
      </c>
      <c r="BI723" s="33">
        <f t="shared" si="485"/>
        <v>0</v>
      </c>
      <c r="BJ723" s="33">
        <f t="shared" si="486"/>
        <v>0</v>
      </c>
      <c r="BK723" s="33" t="s">
        <v>3319</v>
      </c>
      <c r="BL723" s="33">
        <f t="shared" si="487"/>
        <v>2</v>
      </c>
      <c r="BM723" s="33">
        <f t="shared" si="488"/>
        <v>0</v>
      </c>
      <c r="BN723" s="33">
        <f t="shared" si="489"/>
        <v>0</v>
      </c>
      <c r="BO723" s="33">
        <f t="shared" si="490"/>
        <v>0</v>
      </c>
      <c r="BP723" s="33">
        <f t="shared" si="491"/>
        <v>0</v>
      </c>
      <c r="BQ723" s="33">
        <f t="shared" si="492"/>
        <v>0</v>
      </c>
    </row>
    <row r="724" spans="1:69" ht="31.5" x14ac:dyDescent="0.25">
      <c r="A724" s="27" t="s">
        <v>123</v>
      </c>
      <c r="B724" s="28" t="s">
        <v>1243</v>
      </c>
      <c r="C724" s="34" t="s">
        <v>1244</v>
      </c>
      <c r="D724" s="45">
        <v>0.06</v>
      </c>
      <c r="E724" s="33">
        <v>0</v>
      </c>
      <c r="F724" s="33">
        <v>0</v>
      </c>
      <c r="G724" s="33">
        <v>0</v>
      </c>
      <c r="H724" s="33">
        <v>0</v>
      </c>
      <c r="I724" s="33">
        <v>0</v>
      </c>
      <c r="J724" s="33">
        <v>0</v>
      </c>
      <c r="K724" s="33">
        <v>0</v>
      </c>
      <c r="L724" s="33">
        <v>0</v>
      </c>
      <c r="M724" s="33">
        <v>0</v>
      </c>
      <c r="N724" s="33">
        <v>0</v>
      </c>
      <c r="O724" s="33">
        <v>0</v>
      </c>
      <c r="P724" s="33">
        <v>0</v>
      </c>
      <c r="Q724" s="33">
        <v>0</v>
      </c>
      <c r="R724" s="33">
        <v>0</v>
      </c>
      <c r="S724" s="33">
        <v>0</v>
      </c>
      <c r="T724" s="33">
        <v>0</v>
      </c>
      <c r="U724" s="33">
        <v>0</v>
      </c>
      <c r="V724" s="33">
        <v>0</v>
      </c>
      <c r="W724" s="33">
        <v>0</v>
      </c>
      <c r="X724" s="33">
        <v>0</v>
      </c>
      <c r="Y724" s="33">
        <v>0</v>
      </c>
      <c r="Z724" s="33">
        <v>0</v>
      </c>
      <c r="AA724" s="33">
        <v>0</v>
      </c>
      <c r="AB724" s="33">
        <v>0</v>
      </c>
      <c r="AC724" s="33">
        <v>0</v>
      </c>
      <c r="AD724" s="33">
        <v>0</v>
      </c>
      <c r="AE724" s="33">
        <v>0</v>
      </c>
      <c r="AF724" s="33">
        <v>0</v>
      </c>
      <c r="AG724" s="33">
        <v>0</v>
      </c>
      <c r="AH724" s="33">
        <v>0</v>
      </c>
      <c r="AI724" s="33">
        <v>0</v>
      </c>
      <c r="AJ724" s="33">
        <v>0</v>
      </c>
      <c r="AK724" s="33">
        <v>0</v>
      </c>
      <c r="AL724" s="33">
        <v>0</v>
      </c>
      <c r="AM724" s="33">
        <v>0</v>
      </c>
      <c r="AN724" s="33">
        <v>0</v>
      </c>
      <c r="AO724" s="33">
        <v>0</v>
      </c>
      <c r="AP724" s="33">
        <v>0</v>
      </c>
      <c r="AQ724" s="33">
        <v>0</v>
      </c>
      <c r="AR724" s="33">
        <v>0</v>
      </c>
      <c r="AS724" s="33">
        <v>0</v>
      </c>
      <c r="AT724" s="33">
        <v>0</v>
      </c>
      <c r="AU724" s="33">
        <v>0</v>
      </c>
      <c r="AV724" s="33">
        <v>0</v>
      </c>
      <c r="AW724" s="33">
        <v>0</v>
      </c>
      <c r="AX724" s="33">
        <v>0</v>
      </c>
      <c r="AY724" s="33">
        <v>0</v>
      </c>
      <c r="AZ724" s="33">
        <v>0</v>
      </c>
      <c r="BA724" s="33">
        <v>0</v>
      </c>
      <c r="BB724" s="33">
        <v>0</v>
      </c>
      <c r="BC724" s="33">
        <v>0</v>
      </c>
      <c r="BD724" s="33">
        <v>0</v>
      </c>
      <c r="BE724" s="33">
        <f t="shared" si="481"/>
        <v>0</v>
      </c>
      <c r="BF724" s="33">
        <f t="shared" si="482"/>
        <v>0</v>
      </c>
      <c r="BG724" s="33">
        <f t="shared" si="483"/>
        <v>0</v>
      </c>
      <c r="BH724" s="33">
        <f t="shared" si="484"/>
        <v>0</v>
      </c>
      <c r="BI724" s="33">
        <f t="shared" si="485"/>
        <v>0</v>
      </c>
      <c r="BJ724" s="33">
        <f t="shared" si="486"/>
        <v>0</v>
      </c>
      <c r="BK724" s="33" t="s">
        <v>2882</v>
      </c>
      <c r="BL724" s="33">
        <f t="shared" si="487"/>
        <v>0</v>
      </c>
      <c r="BM724" s="33">
        <f t="shared" si="488"/>
        <v>0</v>
      </c>
      <c r="BN724" s="33">
        <f t="shared" si="489"/>
        <v>0</v>
      </c>
      <c r="BO724" s="33">
        <f t="shared" si="490"/>
        <v>0</v>
      </c>
      <c r="BP724" s="33">
        <f t="shared" si="491"/>
        <v>0</v>
      </c>
      <c r="BQ724" s="33">
        <f t="shared" si="492"/>
        <v>0</v>
      </c>
    </row>
    <row r="725" spans="1:69" ht="31.5" x14ac:dyDescent="0.25">
      <c r="A725" s="27" t="s">
        <v>123</v>
      </c>
      <c r="B725" s="28" t="s">
        <v>2554</v>
      </c>
      <c r="C725" s="34" t="s">
        <v>1245</v>
      </c>
      <c r="D725" s="45">
        <v>1.16635691</v>
      </c>
      <c r="E725" s="33">
        <v>0</v>
      </c>
      <c r="F725" s="33">
        <v>0</v>
      </c>
      <c r="G725" s="33">
        <v>0</v>
      </c>
      <c r="H725" s="33">
        <v>0</v>
      </c>
      <c r="I725" s="33">
        <v>0</v>
      </c>
      <c r="J725" s="33">
        <v>0</v>
      </c>
      <c r="K725" s="33">
        <v>0</v>
      </c>
      <c r="L725" s="33">
        <v>0</v>
      </c>
      <c r="M725" s="33">
        <v>0</v>
      </c>
      <c r="N725" s="33">
        <v>0</v>
      </c>
      <c r="O725" s="33">
        <v>0</v>
      </c>
      <c r="P725" s="33">
        <v>0</v>
      </c>
      <c r="Q725" s="33">
        <v>0</v>
      </c>
      <c r="R725" s="33">
        <v>0</v>
      </c>
      <c r="S725" s="33">
        <v>0</v>
      </c>
      <c r="T725" s="33">
        <v>0</v>
      </c>
      <c r="U725" s="33">
        <v>0</v>
      </c>
      <c r="V725" s="33">
        <v>0</v>
      </c>
      <c r="W725" s="33">
        <v>0</v>
      </c>
      <c r="X725" s="33">
        <v>0</v>
      </c>
      <c r="Y725" s="33">
        <v>0</v>
      </c>
      <c r="Z725" s="33">
        <v>0</v>
      </c>
      <c r="AA725" s="33">
        <v>0</v>
      </c>
      <c r="AB725" s="33">
        <v>0</v>
      </c>
      <c r="AC725" s="33">
        <v>0</v>
      </c>
      <c r="AD725" s="33">
        <v>0</v>
      </c>
      <c r="AE725" s="33">
        <v>0</v>
      </c>
      <c r="AF725" s="33">
        <v>1.16635691</v>
      </c>
      <c r="AG725" s="33">
        <v>0</v>
      </c>
      <c r="AH725" s="33">
        <v>0</v>
      </c>
      <c r="AI725" s="33">
        <v>0</v>
      </c>
      <c r="AJ725" s="33">
        <v>0</v>
      </c>
      <c r="AK725" s="33" t="s">
        <v>3320</v>
      </c>
      <c r="AL725" s="33">
        <v>1</v>
      </c>
      <c r="AM725" s="33">
        <v>0</v>
      </c>
      <c r="AN725" s="33">
        <v>0</v>
      </c>
      <c r="AO725" s="33">
        <v>0</v>
      </c>
      <c r="AP725" s="33">
        <v>0</v>
      </c>
      <c r="AQ725" s="33">
        <v>0</v>
      </c>
      <c r="AR725" s="33">
        <v>0</v>
      </c>
      <c r="AS725" s="33">
        <v>0</v>
      </c>
      <c r="AT725" s="32">
        <v>0</v>
      </c>
      <c r="AU725" s="32">
        <v>0</v>
      </c>
      <c r="AV725" s="32">
        <v>0</v>
      </c>
      <c r="AW725" s="32">
        <v>0</v>
      </c>
      <c r="AX725" s="33">
        <v>0</v>
      </c>
      <c r="AY725" s="32">
        <v>0</v>
      </c>
      <c r="AZ725" s="32">
        <v>0</v>
      </c>
      <c r="BA725" s="32">
        <v>0</v>
      </c>
      <c r="BB725" s="32">
        <v>0</v>
      </c>
      <c r="BC725" s="32">
        <v>0</v>
      </c>
      <c r="BD725" s="32">
        <v>0</v>
      </c>
      <c r="BE725" s="33">
        <f t="shared" si="481"/>
        <v>0</v>
      </c>
      <c r="BF725" s="33">
        <f t="shared" si="482"/>
        <v>1.16635691</v>
      </c>
      <c r="BG725" s="33">
        <f t="shared" si="483"/>
        <v>0</v>
      </c>
      <c r="BH725" s="33">
        <f t="shared" si="484"/>
        <v>0</v>
      </c>
      <c r="BI725" s="33">
        <f t="shared" si="485"/>
        <v>0</v>
      </c>
      <c r="BJ725" s="33">
        <f t="shared" si="486"/>
        <v>0</v>
      </c>
      <c r="BK725" s="33" t="s">
        <v>3320</v>
      </c>
      <c r="BL725" s="33">
        <f t="shared" si="487"/>
        <v>1</v>
      </c>
      <c r="BM725" s="33">
        <f t="shared" si="488"/>
        <v>0</v>
      </c>
      <c r="BN725" s="33">
        <f t="shared" si="489"/>
        <v>0</v>
      </c>
      <c r="BO725" s="33">
        <f t="shared" si="490"/>
        <v>0</v>
      </c>
      <c r="BP725" s="33">
        <f t="shared" si="491"/>
        <v>0</v>
      </c>
      <c r="BQ725" s="33">
        <f t="shared" si="492"/>
        <v>0</v>
      </c>
    </row>
    <row r="726" spans="1:69" ht="31.5" x14ac:dyDescent="0.25">
      <c r="A726" s="27" t="s">
        <v>123</v>
      </c>
      <c r="B726" s="28" t="s">
        <v>1246</v>
      </c>
      <c r="C726" s="34" t="s">
        <v>1247</v>
      </c>
      <c r="D726" s="45">
        <v>0.45187716</v>
      </c>
      <c r="E726" s="33">
        <v>0</v>
      </c>
      <c r="F726" s="33">
        <v>0</v>
      </c>
      <c r="G726" s="33">
        <v>0</v>
      </c>
      <c r="H726" s="33">
        <v>0</v>
      </c>
      <c r="I726" s="33">
        <v>0</v>
      </c>
      <c r="J726" s="33">
        <v>0</v>
      </c>
      <c r="K726" s="33">
        <v>0</v>
      </c>
      <c r="L726" s="33">
        <v>0</v>
      </c>
      <c r="M726" s="33">
        <v>0</v>
      </c>
      <c r="N726" s="33">
        <v>0</v>
      </c>
      <c r="O726" s="33">
        <v>0</v>
      </c>
      <c r="P726" s="33">
        <v>0</v>
      </c>
      <c r="Q726" s="33">
        <v>0</v>
      </c>
      <c r="R726" s="33">
        <v>0</v>
      </c>
      <c r="S726" s="33">
        <v>0</v>
      </c>
      <c r="T726" s="33">
        <v>0</v>
      </c>
      <c r="U726" s="33">
        <v>0</v>
      </c>
      <c r="V726" s="33">
        <v>0</v>
      </c>
      <c r="W726" s="33">
        <v>0</v>
      </c>
      <c r="X726" s="33">
        <v>0</v>
      </c>
      <c r="Y726" s="33">
        <v>0</v>
      </c>
      <c r="Z726" s="33">
        <v>0</v>
      </c>
      <c r="AA726" s="33">
        <v>0</v>
      </c>
      <c r="AB726" s="33">
        <v>0</v>
      </c>
      <c r="AC726" s="33">
        <v>0</v>
      </c>
      <c r="AD726" s="33">
        <v>0</v>
      </c>
      <c r="AE726" s="33">
        <v>0</v>
      </c>
      <c r="AF726" s="33">
        <v>0</v>
      </c>
      <c r="AG726" s="33">
        <v>0</v>
      </c>
      <c r="AH726" s="33">
        <v>0</v>
      </c>
      <c r="AI726" s="33">
        <v>0</v>
      </c>
      <c r="AJ726" s="33">
        <v>0</v>
      </c>
      <c r="AK726" s="33">
        <v>0</v>
      </c>
      <c r="AL726" s="33">
        <v>0</v>
      </c>
      <c r="AM726" s="33">
        <v>0</v>
      </c>
      <c r="AN726" s="33">
        <v>0</v>
      </c>
      <c r="AO726" s="33">
        <v>0</v>
      </c>
      <c r="AP726" s="33">
        <v>0</v>
      </c>
      <c r="AQ726" s="33">
        <v>0</v>
      </c>
      <c r="AR726" s="33">
        <v>0</v>
      </c>
      <c r="AS726" s="33">
        <v>0.45187716</v>
      </c>
      <c r="AT726" s="33">
        <v>0</v>
      </c>
      <c r="AU726" s="33">
        <v>0</v>
      </c>
      <c r="AV726" s="33">
        <v>0</v>
      </c>
      <c r="AW726" s="33">
        <v>0</v>
      </c>
      <c r="AX726" s="33" t="s">
        <v>3418</v>
      </c>
      <c r="AY726" s="33">
        <v>1</v>
      </c>
      <c r="AZ726" s="33">
        <v>0</v>
      </c>
      <c r="BA726" s="33">
        <v>0</v>
      </c>
      <c r="BB726" s="33">
        <v>0</v>
      </c>
      <c r="BC726" s="33">
        <v>0</v>
      </c>
      <c r="BD726" s="33">
        <v>0</v>
      </c>
      <c r="BE726" s="33">
        <f t="shared" si="481"/>
        <v>0</v>
      </c>
      <c r="BF726" s="33">
        <f t="shared" si="482"/>
        <v>0.45187716</v>
      </c>
      <c r="BG726" s="33">
        <f t="shared" si="483"/>
        <v>0</v>
      </c>
      <c r="BH726" s="33">
        <f t="shared" si="484"/>
        <v>0</v>
      </c>
      <c r="BI726" s="33">
        <f t="shared" si="485"/>
        <v>0</v>
      </c>
      <c r="BJ726" s="33">
        <f t="shared" si="486"/>
        <v>0</v>
      </c>
      <c r="BK726" s="33" t="s">
        <v>3418</v>
      </c>
      <c r="BL726" s="33">
        <f t="shared" si="487"/>
        <v>1</v>
      </c>
      <c r="BM726" s="33">
        <f t="shared" si="488"/>
        <v>0</v>
      </c>
      <c r="BN726" s="33">
        <f t="shared" si="489"/>
        <v>0</v>
      </c>
      <c r="BO726" s="33">
        <f t="shared" si="490"/>
        <v>0</v>
      </c>
      <c r="BP726" s="33">
        <f t="shared" si="491"/>
        <v>0</v>
      </c>
      <c r="BQ726" s="33">
        <f t="shared" si="492"/>
        <v>0</v>
      </c>
    </row>
    <row r="727" spans="1:69" ht="31.5" x14ac:dyDescent="0.25">
      <c r="A727" s="27" t="s">
        <v>123</v>
      </c>
      <c r="B727" s="28" t="s">
        <v>1248</v>
      </c>
      <c r="C727" s="34" t="s">
        <v>1249</v>
      </c>
      <c r="D727" s="45">
        <v>0.64946033000000003</v>
      </c>
      <c r="E727" s="33">
        <v>0</v>
      </c>
      <c r="F727" s="33">
        <v>0</v>
      </c>
      <c r="G727" s="33">
        <v>0</v>
      </c>
      <c r="H727" s="33">
        <v>0</v>
      </c>
      <c r="I727" s="33">
        <v>0</v>
      </c>
      <c r="J727" s="33">
        <v>0</v>
      </c>
      <c r="K727" s="33">
        <v>0</v>
      </c>
      <c r="L727" s="33">
        <v>0</v>
      </c>
      <c r="M727" s="33">
        <v>0</v>
      </c>
      <c r="N727" s="33">
        <v>0</v>
      </c>
      <c r="O727" s="33">
        <v>0</v>
      </c>
      <c r="P727" s="33">
        <v>0</v>
      </c>
      <c r="Q727" s="33">
        <v>0</v>
      </c>
      <c r="R727" s="33">
        <v>0</v>
      </c>
      <c r="S727" s="33">
        <v>0</v>
      </c>
      <c r="T727" s="33">
        <v>0</v>
      </c>
      <c r="U727" s="33">
        <v>0</v>
      </c>
      <c r="V727" s="33">
        <v>0</v>
      </c>
      <c r="W727" s="33">
        <v>0</v>
      </c>
      <c r="X727" s="33">
        <v>0</v>
      </c>
      <c r="Y727" s="33">
        <v>0</v>
      </c>
      <c r="Z727" s="33">
        <v>0</v>
      </c>
      <c r="AA727" s="33">
        <v>0</v>
      </c>
      <c r="AB727" s="33">
        <v>0</v>
      </c>
      <c r="AC727" s="33">
        <v>0</v>
      </c>
      <c r="AD727" s="33">
        <v>0</v>
      </c>
      <c r="AE727" s="33">
        <v>0</v>
      </c>
      <c r="AF727" s="33">
        <v>0</v>
      </c>
      <c r="AG727" s="33">
        <v>0</v>
      </c>
      <c r="AH727" s="33">
        <v>0</v>
      </c>
      <c r="AI727" s="33">
        <v>0</v>
      </c>
      <c r="AJ727" s="33">
        <v>0</v>
      </c>
      <c r="AK727" s="33">
        <v>0</v>
      </c>
      <c r="AL727" s="33">
        <v>0</v>
      </c>
      <c r="AM727" s="33">
        <v>0</v>
      </c>
      <c r="AN727" s="33">
        <v>0</v>
      </c>
      <c r="AO727" s="33">
        <v>0</v>
      </c>
      <c r="AP727" s="33">
        <v>0</v>
      </c>
      <c r="AQ727" s="33">
        <v>0</v>
      </c>
      <c r="AR727" s="33">
        <v>0</v>
      </c>
      <c r="AS727" s="33">
        <v>0.64946033000000003</v>
      </c>
      <c r="AT727" s="33">
        <v>0</v>
      </c>
      <c r="AU727" s="33">
        <v>0</v>
      </c>
      <c r="AV727" s="33">
        <v>0</v>
      </c>
      <c r="AW727" s="33">
        <v>0</v>
      </c>
      <c r="AX727" s="33" t="s">
        <v>3419</v>
      </c>
      <c r="AY727" s="33">
        <v>1</v>
      </c>
      <c r="AZ727" s="33">
        <v>0</v>
      </c>
      <c r="BA727" s="33">
        <v>0</v>
      </c>
      <c r="BB727" s="33">
        <v>0</v>
      </c>
      <c r="BC727" s="33">
        <v>0</v>
      </c>
      <c r="BD727" s="33">
        <v>0</v>
      </c>
      <c r="BE727" s="33">
        <f t="shared" si="481"/>
        <v>0</v>
      </c>
      <c r="BF727" s="33">
        <f t="shared" si="482"/>
        <v>0.64946033000000003</v>
      </c>
      <c r="BG727" s="33">
        <f t="shared" si="483"/>
        <v>0</v>
      </c>
      <c r="BH727" s="33">
        <f t="shared" si="484"/>
        <v>0</v>
      </c>
      <c r="BI727" s="33">
        <f t="shared" si="485"/>
        <v>0</v>
      </c>
      <c r="BJ727" s="33">
        <f t="shared" si="486"/>
        <v>0</v>
      </c>
      <c r="BK727" s="33" t="s">
        <v>3419</v>
      </c>
      <c r="BL727" s="33">
        <f t="shared" si="487"/>
        <v>1</v>
      </c>
      <c r="BM727" s="33">
        <f t="shared" si="488"/>
        <v>0</v>
      </c>
      <c r="BN727" s="33">
        <f t="shared" si="489"/>
        <v>0</v>
      </c>
      <c r="BO727" s="33">
        <f t="shared" si="490"/>
        <v>0</v>
      </c>
      <c r="BP727" s="33">
        <f t="shared" si="491"/>
        <v>0</v>
      </c>
      <c r="BQ727" s="33">
        <f t="shared" si="492"/>
        <v>0</v>
      </c>
    </row>
    <row r="728" spans="1:69" ht="31.5" x14ac:dyDescent="0.25">
      <c r="A728" s="27" t="s">
        <v>123</v>
      </c>
      <c r="B728" s="28" t="s">
        <v>1250</v>
      </c>
      <c r="C728" s="34" t="s">
        <v>1251</v>
      </c>
      <c r="D728" s="45">
        <v>9.5472749999999995E-2</v>
      </c>
      <c r="E728" s="33">
        <v>0</v>
      </c>
      <c r="F728" s="33">
        <v>0</v>
      </c>
      <c r="G728" s="33">
        <v>0</v>
      </c>
      <c r="H728" s="33">
        <v>0</v>
      </c>
      <c r="I728" s="33">
        <v>0</v>
      </c>
      <c r="J728" s="33">
        <v>0</v>
      </c>
      <c r="K728" s="33">
        <v>0</v>
      </c>
      <c r="L728" s="33">
        <v>0</v>
      </c>
      <c r="M728" s="33">
        <v>0</v>
      </c>
      <c r="N728" s="33">
        <v>0</v>
      </c>
      <c r="O728" s="33">
        <v>0</v>
      </c>
      <c r="P728" s="33">
        <v>0</v>
      </c>
      <c r="Q728" s="33">
        <v>0</v>
      </c>
      <c r="R728" s="33">
        <v>0</v>
      </c>
      <c r="S728" s="33">
        <v>0</v>
      </c>
      <c r="T728" s="33">
        <v>0</v>
      </c>
      <c r="U728" s="33">
        <v>0</v>
      </c>
      <c r="V728" s="33">
        <v>0</v>
      </c>
      <c r="W728" s="33">
        <v>0</v>
      </c>
      <c r="X728" s="33">
        <v>0</v>
      </c>
      <c r="Y728" s="33">
        <v>0</v>
      </c>
      <c r="Z728" s="33">
        <v>0</v>
      </c>
      <c r="AA728" s="33">
        <v>0</v>
      </c>
      <c r="AB728" s="33">
        <v>0</v>
      </c>
      <c r="AC728" s="33">
        <v>0</v>
      </c>
      <c r="AD728" s="33">
        <v>0</v>
      </c>
      <c r="AE728" s="33">
        <v>0</v>
      </c>
      <c r="AF728" s="33">
        <v>0</v>
      </c>
      <c r="AG728" s="33">
        <v>0</v>
      </c>
      <c r="AH728" s="33">
        <v>0</v>
      </c>
      <c r="AI728" s="33">
        <v>0</v>
      </c>
      <c r="AJ728" s="33">
        <v>0</v>
      </c>
      <c r="AK728" s="33">
        <v>0</v>
      </c>
      <c r="AL728" s="33">
        <v>0</v>
      </c>
      <c r="AM728" s="33">
        <v>0</v>
      </c>
      <c r="AN728" s="33">
        <v>0</v>
      </c>
      <c r="AO728" s="33">
        <v>0</v>
      </c>
      <c r="AP728" s="33">
        <v>0</v>
      </c>
      <c r="AQ728" s="33">
        <v>0</v>
      </c>
      <c r="AR728" s="33">
        <v>0</v>
      </c>
      <c r="AS728" s="33">
        <v>9.5472749999999995E-2</v>
      </c>
      <c r="AT728" s="33">
        <v>0</v>
      </c>
      <c r="AU728" s="33">
        <v>0</v>
      </c>
      <c r="AV728" s="33">
        <v>0</v>
      </c>
      <c r="AW728" s="33">
        <v>0</v>
      </c>
      <c r="AX728" s="33" t="s">
        <v>3420</v>
      </c>
      <c r="AY728" s="33">
        <v>1</v>
      </c>
      <c r="AZ728" s="33">
        <v>0</v>
      </c>
      <c r="BA728" s="33">
        <v>0</v>
      </c>
      <c r="BB728" s="33">
        <v>0</v>
      </c>
      <c r="BC728" s="33">
        <v>0</v>
      </c>
      <c r="BD728" s="33">
        <v>0</v>
      </c>
      <c r="BE728" s="33">
        <f t="shared" si="481"/>
        <v>0</v>
      </c>
      <c r="BF728" s="33">
        <f t="shared" si="482"/>
        <v>9.5472749999999995E-2</v>
      </c>
      <c r="BG728" s="33">
        <f t="shared" si="483"/>
        <v>0</v>
      </c>
      <c r="BH728" s="33">
        <f t="shared" si="484"/>
        <v>0</v>
      </c>
      <c r="BI728" s="33">
        <f t="shared" si="485"/>
        <v>0</v>
      </c>
      <c r="BJ728" s="33">
        <f t="shared" si="486"/>
        <v>0</v>
      </c>
      <c r="BK728" s="33" t="s">
        <v>3420</v>
      </c>
      <c r="BL728" s="33">
        <f t="shared" si="487"/>
        <v>1</v>
      </c>
      <c r="BM728" s="33">
        <f t="shared" si="488"/>
        <v>0</v>
      </c>
      <c r="BN728" s="33">
        <f t="shared" si="489"/>
        <v>0</v>
      </c>
      <c r="BO728" s="33">
        <f t="shared" si="490"/>
        <v>0</v>
      </c>
      <c r="BP728" s="33">
        <f t="shared" si="491"/>
        <v>0</v>
      </c>
      <c r="BQ728" s="33">
        <f t="shared" si="492"/>
        <v>0</v>
      </c>
    </row>
    <row r="729" spans="1:69" ht="31.5" x14ac:dyDescent="0.25">
      <c r="A729" s="27" t="s">
        <v>123</v>
      </c>
      <c r="B729" s="28" t="s">
        <v>1252</v>
      </c>
      <c r="C729" s="34" t="s">
        <v>1253</v>
      </c>
      <c r="D729" s="45">
        <v>0.15132839999999997</v>
      </c>
      <c r="E729" s="33">
        <v>0</v>
      </c>
      <c r="F729" s="33">
        <v>0</v>
      </c>
      <c r="G729" s="33">
        <v>0</v>
      </c>
      <c r="H729" s="33">
        <v>0</v>
      </c>
      <c r="I729" s="33">
        <v>0</v>
      </c>
      <c r="J729" s="33">
        <v>0</v>
      </c>
      <c r="K729" s="33">
        <v>0</v>
      </c>
      <c r="L729" s="33">
        <v>0</v>
      </c>
      <c r="M729" s="33">
        <v>0</v>
      </c>
      <c r="N729" s="33">
        <v>0</v>
      </c>
      <c r="O729" s="33">
        <v>0</v>
      </c>
      <c r="P729" s="33">
        <v>0</v>
      </c>
      <c r="Q729" s="33">
        <v>0</v>
      </c>
      <c r="R729" s="33">
        <v>0</v>
      </c>
      <c r="S729" s="33">
        <v>0</v>
      </c>
      <c r="T729" s="33">
        <v>0</v>
      </c>
      <c r="U729" s="33">
        <v>0</v>
      </c>
      <c r="V729" s="33">
        <v>0</v>
      </c>
      <c r="W729" s="33">
        <v>0</v>
      </c>
      <c r="X729" s="33">
        <v>0</v>
      </c>
      <c r="Y729" s="33">
        <v>0</v>
      </c>
      <c r="Z729" s="33">
        <v>0</v>
      </c>
      <c r="AA729" s="33">
        <v>0</v>
      </c>
      <c r="AB729" s="33">
        <v>0</v>
      </c>
      <c r="AC729" s="33">
        <v>0</v>
      </c>
      <c r="AD729" s="33">
        <v>0</v>
      </c>
      <c r="AE729" s="33">
        <v>0</v>
      </c>
      <c r="AF729" s="33">
        <v>0</v>
      </c>
      <c r="AG729" s="33">
        <v>0</v>
      </c>
      <c r="AH729" s="33">
        <v>0</v>
      </c>
      <c r="AI729" s="33">
        <v>0</v>
      </c>
      <c r="AJ729" s="33">
        <v>0</v>
      </c>
      <c r="AK729" s="33">
        <v>0</v>
      </c>
      <c r="AL729" s="33">
        <v>0</v>
      </c>
      <c r="AM729" s="33">
        <v>0</v>
      </c>
      <c r="AN729" s="33">
        <v>0</v>
      </c>
      <c r="AO729" s="33">
        <v>0</v>
      </c>
      <c r="AP729" s="33">
        <v>0</v>
      </c>
      <c r="AQ729" s="33">
        <v>0</v>
      </c>
      <c r="AR729" s="33">
        <v>0</v>
      </c>
      <c r="AS729" s="33">
        <v>0.15132839999999997</v>
      </c>
      <c r="AT729" s="33">
        <v>0</v>
      </c>
      <c r="AU729" s="33">
        <v>0</v>
      </c>
      <c r="AV729" s="33">
        <v>0</v>
      </c>
      <c r="AW729" s="33">
        <v>0</v>
      </c>
      <c r="AX729" s="33" t="s">
        <v>3421</v>
      </c>
      <c r="AY729" s="33">
        <v>1</v>
      </c>
      <c r="AZ729" s="33">
        <v>0</v>
      </c>
      <c r="BA729" s="33">
        <v>0</v>
      </c>
      <c r="BB729" s="33">
        <v>0</v>
      </c>
      <c r="BC729" s="33">
        <v>0</v>
      </c>
      <c r="BD729" s="33">
        <v>0</v>
      </c>
      <c r="BE729" s="33">
        <f t="shared" si="481"/>
        <v>0</v>
      </c>
      <c r="BF729" s="33">
        <f t="shared" si="482"/>
        <v>0.15132839999999997</v>
      </c>
      <c r="BG729" s="33">
        <f t="shared" si="483"/>
        <v>0</v>
      </c>
      <c r="BH729" s="33">
        <f t="shared" si="484"/>
        <v>0</v>
      </c>
      <c r="BI729" s="33">
        <f t="shared" si="485"/>
        <v>0</v>
      </c>
      <c r="BJ729" s="33">
        <f t="shared" si="486"/>
        <v>0</v>
      </c>
      <c r="BK729" s="33" t="s">
        <v>3421</v>
      </c>
      <c r="BL729" s="33">
        <f t="shared" si="487"/>
        <v>1</v>
      </c>
      <c r="BM729" s="33">
        <f t="shared" si="488"/>
        <v>0</v>
      </c>
      <c r="BN729" s="33">
        <f t="shared" si="489"/>
        <v>0</v>
      </c>
      <c r="BO729" s="33">
        <f t="shared" si="490"/>
        <v>0</v>
      </c>
      <c r="BP729" s="33">
        <f t="shared" si="491"/>
        <v>0</v>
      </c>
      <c r="BQ729" s="33">
        <f t="shared" si="492"/>
        <v>0</v>
      </c>
    </row>
    <row r="730" spans="1:69" ht="31.5" x14ac:dyDescent="0.25">
      <c r="A730" s="27" t="s">
        <v>123</v>
      </c>
      <c r="B730" s="28" t="s">
        <v>1254</v>
      </c>
      <c r="C730" s="34" t="s">
        <v>1255</v>
      </c>
      <c r="D730" s="45">
        <v>0.33486828000000002</v>
      </c>
      <c r="E730" s="33">
        <v>0</v>
      </c>
      <c r="F730" s="33">
        <v>0</v>
      </c>
      <c r="G730" s="33">
        <v>0</v>
      </c>
      <c r="H730" s="33">
        <v>0</v>
      </c>
      <c r="I730" s="33">
        <v>0</v>
      </c>
      <c r="J730" s="33">
        <v>0</v>
      </c>
      <c r="K730" s="33">
        <v>0</v>
      </c>
      <c r="L730" s="33">
        <v>0</v>
      </c>
      <c r="M730" s="33">
        <v>0</v>
      </c>
      <c r="N730" s="33">
        <v>0</v>
      </c>
      <c r="O730" s="33">
        <v>0</v>
      </c>
      <c r="P730" s="33">
        <v>0</v>
      </c>
      <c r="Q730" s="33">
        <v>0</v>
      </c>
      <c r="R730" s="33">
        <v>0</v>
      </c>
      <c r="S730" s="33">
        <v>0</v>
      </c>
      <c r="T730" s="33">
        <v>0</v>
      </c>
      <c r="U730" s="33">
        <v>0</v>
      </c>
      <c r="V730" s="33">
        <v>0</v>
      </c>
      <c r="W730" s="33">
        <v>0</v>
      </c>
      <c r="X730" s="33">
        <v>0</v>
      </c>
      <c r="Y730" s="33">
        <v>0</v>
      </c>
      <c r="Z730" s="33">
        <v>0</v>
      </c>
      <c r="AA730" s="33">
        <v>0</v>
      </c>
      <c r="AB730" s="33">
        <v>0</v>
      </c>
      <c r="AC730" s="33">
        <v>0</v>
      </c>
      <c r="AD730" s="33">
        <v>0</v>
      </c>
      <c r="AE730" s="33">
        <v>0</v>
      </c>
      <c r="AF730" s="33">
        <v>0</v>
      </c>
      <c r="AG730" s="33">
        <v>0</v>
      </c>
      <c r="AH730" s="33">
        <v>0</v>
      </c>
      <c r="AI730" s="33">
        <v>0</v>
      </c>
      <c r="AJ730" s="33">
        <v>0</v>
      </c>
      <c r="AK730" s="33">
        <v>0</v>
      </c>
      <c r="AL730" s="33">
        <v>0</v>
      </c>
      <c r="AM730" s="33">
        <v>0</v>
      </c>
      <c r="AN730" s="33">
        <v>0</v>
      </c>
      <c r="AO730" s="33">
        <v>0</v>
      </c>
      <c r="AP730" s="33">
        <v>0</v>
      </c>
      <c r="AQ730" s="33">
        <v>0</v>
      </c>
      <c r="AR730" s="33">
        <v>0</v>
      </c>
      <c r="AS730" s="33">
        <v>0.33486828000000002</v>
      </c>
      <c r="AT730" s="33">
        <v>0</v>
      </c>
      <c r="AU730" s="33">
        <v>0</v>
      </c>
      <c r="AV730" s="33">
        <v>0</v>
      </c>
      <c r="AW730" s="33">
        <v>0</v>
      </c>
      <c r="AX730" s="33" t="s">
        <v>3422</v>
      </c>
      <c r="AY730" s="33">
        <v>1</v>
      </c>
      <c r="AZ730" s="33">
        <v>0</v>
      </c>
      <c r="BA730" s="33">
        <v>0</v>
      </c>
      <c r="BB730" s="33">
        <v>0</v>
      </c>
      <c r="BC730" s="33">
        <v>0</v>
      </c>
      <c r="BD730" s="33">
        <v>0</v>
      </c>
      <c r="BE730" s="33">
        <f t="shared" si="481"/>
        <v>0</v>
      </c>
      <c r="BF730" s="33">
        <f t="shared" si="482"/>
        <v>0.33486828000000002</v>
      </c>
      <c r="BG730" s="33">
        <f t="shared" si="483"/>
        <v>0</v>
      </c>
      <c r="BH730" s="33">
        <f t="shared" si="484"/>
        <v>0</v>
      </c>
      <c r="BI730" s="33">
        <f t="shared" si="485"/>
        <v>0</v>
      </c>
      <c r="BJ730" s="33">
        <f t="shared" si="486"/>
        <v>0</v>
      </c>
      <c r="BK730" s="33" t="s">
        <v>3422</v>
      </c>
      <c r="BL730" s="33">
        <f t="shared" si="487"/>
        <v>1</v>
      </c>
      <c r="BM730" s="33">
        <f t="shared" si="488"/>
        <v>0</v>
      </c>
      <c r="BN730" s="33">
        <f t="shared" si="489"/>
        <v>0</v>
      </c>
      <c r="BO730" s="33">
        <f t="shared" si="490"/>
        <v>0</v>
      </c>
      <c r="BP730" s="33">
        <f t="shared" si="491"/>
        <v>0</v>
      </c>
      <c r="BQ730" s="33">
        <f t="shared" si="492"/>
        <v>0</v>
      </c>
    </row>
    <row r="731" spans="1:69" x14ac:dyDescent="0.25">
      <c r="A731" s="27" t="s">
        <v>123</v>
      </c>
      <c r="B731" s="28" t="s">
        <v>2555</v>
      </c>
      <c r="C731" s="34" t="s">
        <v>2556</v>
      </c>
      <c r="D731" s="45">
        <v>2.5113645</v>
      </c>
      <c r="E731" s="33">
        <v>0</v>
      </c>
      <c r="F731" s="33">
        <v>2.5113645</v>
      </c>
      <c r="G731" s="33">
        <v>0</v>
      </c>
      <c r="H731" s="33">
        <v>0</v>
      </c>
      <c r="I731" s="33">
        <v>0</v>
      </c>
      <c r="J731" s="33">
        <v>0</v>
      </c>
      <c r="K731" s="33" t="s">
        <v>3078</v>
      </c>
      <c r="L731" s="33">
        <v>1</v>
      </c>
      <c r="M731" s="33">
        <v>0</v>
      </c>
      <c r="N731" s="33">
        <v>0</v>
      </c>
      <c r="O731" s="33">
        <v>0</v>
      </c>
      <c r="P731" s="33">
        <v>0</v>
      </c>
      <c r="Q731" s="33">
        <v>0</v>
      </c>
      <c r="R731" s="33">
        <v>0</v>
      </c>
      <c r="S731" s="33">
        <v>0</v>
      </c>
      <c r="T731" s="33">
        <v>0</v>
      </c>
      <c r="U731" s="33">
        <v>0</v>
      </c>
      <c r="V731" s="33">
        <v>0</v>
      </c>
      <c r="W731" s="33">
        <v>0</v>
      </c>
      <c r="X731" s="33">
        <v>0</v>
      </c>
      <c r="Y731" s="33">
        <v>0</v>
      </c>
      <c r="Z731" s="33">
        <v>0</v>
      </c>
      <c r="AA731" s="33">
        <v>0</v>
      </c>
      <c r="AB731" s="33">
        <v>0</v>
      </c>
      <c r="AC731" s="33">
        <v>0</v>
      </c>
      <c r="AD731" s="33">
        <v>0</v>
      </c>
      <c r="AE731" s="33">
        <v>0</v>
      </c>
      <c r="AF731" s="33">
        <v>0</v>
      </c>
      <c r="AG731" s="33">
        <v>0</v>
      </c>
      <c r="AH731" s="33">
        <v>0</v>
      </c>
      <c r="AI731" s="33">
        <v>0</v>
      </c>
      <c r="AJ731" s="33">
        <v>0</v>
      </c>
      <c r="AK731" s="33">
        <v>0</v>
      </c>
      <c r="AL731" s="33">
        <v>0</v>
      </c>
      <c r="AM731" s="33">
        <v>0</v>
      </c>
      <c r="AN731" s="33">
        <v>0</v>
      </c>
      <c r="AO731" s="33">
        <v>0</v>
      </c>
      <c r="AP731" s="33">
        <v>0</v>
      </c>
      <c r="AQ731" s="33">
        <v>0</v>
      </c>
      <c r="AR731" s="33">
        <v>0</v>
      </c>
      <c r="AS731" s="33">
        <v>0</v>
      </c>
      <c r="AT731" s="33">
        <v>0</v>
      </c>
      <c r="AU731" s="33">
        <v>0</v>
      </c>
      <c r="AV731" s="33">
        <v>0</v>
      </c>
      <c r="AW731" s="33">
        <v>0</v>
      </c>
      <c r="AX731" s="33">
        <v>0</v>
      </c>
      <c r="AY731" s="33">
        <v>0</v>
      </c>
      <c r="AZ731" s="33">
        <v>0</v>
      </c>
      <c r="BA731" s="33">
        <v>0</v>
      </c>
      <c r="BB731" s="33">
        <v>0</v>
      </c>
      <c r="BC731" s="33">
        <v>0</v>
      </c>
      <c r="BD731" s="33">
        <v>0</v>
      </c>
      <c r="BE731" s="33">
        <f t="shared" si="481"/>
        <v>0</v>
      </c>
      <c r="BF731" s="33">
        <f t="shared" si="482"/>
        <v>2.5113645</v>
      </c>
      <c r="BG731" s="33">
        <f t="shared" si="483"/>
        <v>0</v>
      </c>
      <c r="BH731" s="33">
        <f t="shared" si="484"/>
        <v>0</v>
      </c>
      <c r="BI731" s="33">
        <f t="shared" si="485"/>
        <v>0</v>
      </c>
      <c r="BJ731" s="33">
        <f t="shared" si="486"/>
        <v>0</v>
      </c>
      <c r="BK731" s="33" t="s">
        <v>3078</v>
      </c>
      <c r="BL731" s="33">
        <f t="shared" si="487"/>
        <v>1</v>
      </c>
      <c r="BM731" s="33">
        <f t="shared" si="488"/>
        <v>0</v>
      </c>
      <c r="BN731" s="33">
        <f t="shared" si="489"/>
        <v>0</v>
      </c>
      <c r="BO731" s="33">
        <f t="shared" si="490"/>
        <v>0</v>
      </c>
      <c r="BP731" s="33">
        <f t="shared" si="491"/>
        <v>0</v>
      </c>
      <c r="BQ731" s="33">
        <f t="shared" si="492"/>
        <v>0</v>
      </c>
    </row>
    <row r="732" spans="1:69" ht="47.25" x14ac:dyDescent="0.25">
      <c r="A732" s="27" t="s">
        <v>123</v>
      </c>
      <c r="B732" s="28" t="s">
        <v>2557</v>
      </c>
      <c r="C732" s="34" t="s">
        <v>2558</v>
      </c>
      <c r="D732" s="45">
        <v>0.39325028000000001</v>
      </c>
      <c r="E732" s="33">
        <v>0</v>
      </c>
      <c r="F732" s="33">
        <v>0.39325028000000001</v>
      </c>
      <c r="G732" s="33">
        <v>0</v>
      </c>
      <c r="H732" s="33">
        <v>0</v>
      </c>
      <c r="I732" s="33">
        <v>0</v>
      </c>
      <c r="J732" s="33">
        <v>0</v>
      </c>
      <c r="K732" s="33" t="s">
        <v>3079</v>
      </c>
      <c r="L732" s="33">
        <v>1</v>
      </c>
      <c r="M732" s="33">
        <v>0</v>
      </c>
      <c r="N732" s="33">
        <v>0</v>
      </c>
      <c r="O732" s="33">
        <v>0</v>
      </c>
      <c r="P732" s="33">
        <v>0</v>
      </c>
      <c r="Q732" s="33">
        <v>0</v>
      </c>
      <c r="R732" s="33">
        <v>0</v>
      </c>
      <c r="S732" s="33">
        <v>0</v>
      </c>
      <c r="T732" s="33">
        <v>0</v>
      </c>
      <c r="U732" s="33">
        <v>0</v>
      </c>
      <c r="V732" s="33">
        <v>0</v>
      </c>
      <c r="W732" s="33">
        <v>0</v>
      </c>
      <c r="X732" s="33">
        <v>0</v>
      </c>
      <c r="Y732" s="33">
        <v>0</v>
      </c>
      <c r="Z732" s="33">
        <v>0</v>
      </c>
      <c r="AA732" s="33">
        <v>0</v>
      </c>
      <c r="AB732" s="33">
        <v>0</v>
      </c>
      <c r="AC732" s="33">
        <v>0</v>
      </c>
      <c r="AD732" s="33">
        <v>0</v>
      </c>
      <c r="AE732" s="33">
        <v>0</v>
      </c>
      <c r="AF732" s="33">
        <v>0</v>
      </c>
      <c r="AG732" s="33">
        <v>0</v>
      </c>
      <c r="AH732" s="33">
        <v>0</v>
      </c>
      <c r="AI732" s="33">
        <v>0</v>
      </c>
      <c r="AJ732" s="33">
        <v>0</v>
      </c>
      <c r="AK732" s="33">
        <v>0</v>
      </c>
      <c r="AL732" s="33">
        <v>0</v>
      </c>
      <c r="AM732" s="33">
        <v>0</v>
      </c>
      <c r="AN732" s="33">
        <v>0</v>
      </c>
      <c r="AO732" s="33">
        <v>0</v>
      </c>
      <c r="AP732" s="33">
        <v>0</v>
      </c>
      <c r="AQ732" s="33">
        <v>0</v>
      </c>
      <c r="AR732" s="33">
        <v>0</v>
      </c>
      <c r="AS732" s="33">
        <v>0</v>
      </c>
      <c r="AT732" s="33">
        <v>0</v>
      </c>
      <c r="AU732" s="33">
        <v>0</v>
      </c>
      <c r="AV732" s="33">
        <v>0</v>
      </c>
      <c r="AW732" s="33">
        <v>0</v>
      </c>
      <c r="AX732" s="33">
        <v>0</v>
      </c>
      <c r="AY732" s="33">
        <v>0</v>
      </c>
      <c r="AZ732" s="33">
        <v>0</v>
      </c>
      <c r="BA732" s="33">
        <v>0</v>
      </c>
      <c r="BB732" s="33">
        <v>0</v>
      </c>
      <c r="BC732" s="33">
        <v>0</v>
      </c>
      <c r="BD732" s="33">
        <v>0</v>
      </c>
      <c r="BE732" s="33">
        <f t="shared" si="481"/>
        <v>0</v>
      </c>
      <c r="BF732" s="33">
        <f t="shared" si="482"/>
        <v>0.39325028000000001</v>
      </c>
      <c r="BG732" s="33">
        <f t="shared" si="483"/>
        <v>0</v>
      </c>
      <c r="BH732" s="33">
        <f t="shared" si="484"/>
        <v>0</v>
      </c>
      <c r="BI732" s="33">
        <f t="shared" si="485"/>
        <v>0</v>
      </c>
      <c r="BJ732" s="33">
        <f t="shared" si="486"/>
        <v>0</v>
      </c>
      <c r="BK732" s="33" t="s">
        <v>3079</v>
      </c>
      <c r="BL732" s="33">
        <f t="shared" si="487"/>
        <v>1</v>
      </c>
      <c r="BM732" s="33">
        <f t="shared" si="488"/>
        <v>0</v>
      </c>
      <c r="BN732" s="33">
        <f t="shared" si="489"/>
        <v>0</v>
      </c>
      <c r="BO732" s="33">
        <f t="shared" si="490"/>
        <v>0</v>
      </c>
      <c r="BP732" s="33">
        <f t="shared" si="491"/>
        <v>0</v>
      </c>
      <c r="BQ732" s="33">
        <f t="shared" si="492"/>
        <v>0</v>
      </c>
    </row>
    <row r="733" spans="1:69" ht="31.5" x14ac:dyDescent="0.25">
      <c r="A733" s="27" t="s">
        <v>123</v>
      </c>
      <c r="B733" s="28" t="s">
        <v>2559</v>
      </c>
      <c r="C733" s="34" t="s">
        <v>2560</v>
      </c>
      <c r="D733" s="45">
        <v>0.22458333</v>
      </c>
      <c r="E733" s="33">
        <v>0</v>
      </c>
      <c r="F733" s="33">
        <v>0.22458333</v>
      </c>
      <c r="G733" s="33">
        <v>0</v>
      </c>
      <c r="H733" s="33">
        <v>0</v>
      </c>
      <c r="I733" s="33">
        <v>0</v>
      </c>
      <c r="J733" s="33">
        <v>0</v>
      </c>
      <c r="K733" s="33" t="s">
        <v>3080</v>
      </c>
      <c r="L733" s="33">
        <v>1</v>
      </c>
      <c r="M733" s="33">
        <v>0</v>
      </c>
      <c r="N733" s="33">
        <v>0</v>
      </c>
      <c r="O733" s="33">
        <v>0</v>
      </c>
      <c r="P733" s="33">
        <v>0</v>
      </c>
      <c r="Q733" s="33">
        <v>0</v>
      </c>
      <c r="R733" s="33">
        <v>0</v>
      </c>
      <c r="S733" s="33">
        <v>0</v>
      </c>
      <c r="T733" s="33">
        <v>0</v>
      </c>
      <c r="U733" s="33">
        <v>0</v>
      </c>
      <c r="V733" s="33">
        <v>0</v>
      </c>
      <c r="W733" s="33">
        <v>0</v>
      </c>
      <c r="X733" s="33">
        <v>0</v>
      </c>
      <c r="Y733" s="33">
        <v>0</v>
      </c>
      <c r="Z733" s="33">
        <v>0</v>
      </c>
      <c r="AA733" s="33">
        <v>0</v>
      </c>
      <c r="AB733" s="33">
        <v>0</v>
      </c>
      <c r="AC733" s="33">
        <v>0</v>
      </c>
      <c r="AD733" s="33">
        <v>0</v>
      </c>
      <c r="AE733" s="33">
        <v>0</v>
      </c>
      <c r="AF733" s="33">
        <v>0</v>
      </c>
      <c r="AG733" s="33">
        <v>0</v>
      </c>
      <c r="AH733" s="33">
        <v>0</v>
      </c>
      <c r="AI733" s="33">
        <v>0</v>
      </c>
      <c r="AJ733" s="33">
        <v>0</v>
      </c>
      <c r="AK733" s="33">
        <v>0</v>
      </c>
      <c r="AL733" s="33">
        <v>0</v>
      </c>
      <c r="AM733" s="33">
        <v>0</v>
      </c>
      <c r="AN733" s="33">
        <v>0</v>
      </c>
      <c r="AO733" s="33">
        <v>0</v>
      </c>
      <c r="AP733" s="33">
        <v>0</v>
      </c>
      <c r="AQ733" s="33">
        <v>0</v>
      </c>
      <c r="AR733" s="33">
        <v>0</v>
      </c>
      <c r="AS733" s="33">
        <v>0</v>
      </c>
      <c r="AT733" s="33">
        <v>0</v>
      </c>
      <c r="AU733" s="33">
        <v>0</v>
      </c>
      <c r="AV733" s="33">
        <v>0</v>
      </c>
      <c r="AW733" s="33">
        <v>0</v>
      </c>
      <c r="AX733" s="33">
        <v>0</v>
      </c>
      <c r="AY733" s="33">
        <v>0</v>
      </c>
      <c r="AZ733" s="33">
        <v>0</v>
      </c>
      <c r="BA733" s="33">
        <v>0</v>
      </c>
      <c r="BB733" s="33">
        <v>0</v>
      </c>
      <c r="BC733" s="33">
        <v>0</v>
      </c>
      <c r="BD733" s="33">
        <v>0</v>
      </c>
      <c r="BE733" s="33">
        <f t="shared" si="481"/>
        <v>0</v>
      </c>
      <c r="BF733" s="33">
        <f t="shared" si="482"/>
        <v>0.22458333</v>
      </c>
      <c r="BG733" s="33">
        <f t="shared" si="483"/>
        <v>0</v>
      </c>
      <c r="BH733" s="33">
        <f t="shared" si="484"/>
        <v>0</v>
      </c>
      <c r="BI733" s="33">
        <f t="shared" si="485"/>
        <v>0</v>
      </c>
      <c r="BJ733" s="33">
        <f t="shared" si="486"/>
        <v>0</v>
      </c>
      <c r="BK733" s="33" t="s">
        <v>3080</v>
      </c>
      <c r="BL733" s="33">
        <f t="shared" si="487"/>
        <v>1</v>
      </c>
      <c r="BM733" s="33">
        <f t="shared" si="488"/>
        <v>0</v>
      </c>
      <c r="BN733" s="33">
        <f t="shared" si="489"/>
        <v>0</v>
      </c>
      <c r="BO733" s="33">
        <f t="shared" si="490"/>
        <v>0</v>
      </c>
      <c r="BP733" s="33">
        <f t="shared" si="491"/>
        <v>0</v>
      </c>
      <c r="BQ733" s="33">
        <f t="shared" si="492"/>
        <v>0</v>
      </c>
    </row>
    <row r="734" spans="1:69" ht="31.5" x14ac:dyDescent="0.25">
      <c r="A734" s="27" t="s">
        <v>123</v>
      </c>
      <c r="B734" s="28" t="s">
        <v>2561</v>
      </c>
      <c r="C734" s="34" t="s">
        <v>2562</v>
      </c>
      <c r="D734" s="45">
        <v>0.18008332999999999</v>
      </c>
      <c r="E734" s="33">
        <v>0</v>
      </c>
      <c r="F734" s="33">
        <v>0.18008332999999999</v>
      </c>
      <c r="G734" s="33">
        <v>0</v>
      </c>
      <c r="H734" s="33">
        <v>0</v>
      </c>
      <c r="I734" s="33">
        <v>0</v>
      </c>
      <c r="J734" s="33">
        <v>0</v>
      </c>
      <c r="K734" s="33" t="s">
        <v>3081</v>
      </c>
      <c r="L734" s="33">
        <v>1</v>
      </c>
      <c r="M734" s="33">
        <v>0</v>
      </c>
      <c r="N734" s="33">
        <v>0</v>
      </c>
      <c r="O734" s="33">
        <v>0</v>
      </c>
      <c r="P734" s="33">
        <v>0</v>
      </c>
      <c r="Q734" s="33">
        <v>0</v>
      </c>
      <c r="R734" s="33">
        <v>0</v>
      </c>
      <c r="S734" s="33">
        <v>0</v>
      </c>
      <c r="T734" s="33">
        <v>0</v>
      </c>
      <c r="U734" s="33">
        <v>0</v>
      </c>
      <c r="V734" s="33">
        <v>0</v>
      </c>
      <c r="W734" s="33">
        <v>0</v>
      </c>
      <c r="X734" s="33">
        <v>0</v>
      </c>
      <c r="Y734" s="33">
        <v>0</v>
      </c>
      <c r="Z734" s="33">
        <v>0</v>
      </c>
      <c r="AA734" s="33">
        <v>0</v>
      </c>
      <c r="AB734" s="33">
        <v>0</v>
      </c>
      <c r="AC734" s="33">
        <v>0</v>
      </c>
      <c r="AD734" s="33">
        <v>0</v>
      </c>
      <c r="AE734" s="33">
        <v>0</v>
      </c>
      <c r="AF734" s="33">
        <v>0</v>
      </c>
      <c r="AG734" s="33">
        <v>0</v>
      </c>
      <c r="AH734" s="33">
        <v>0</v>
      </c>
      <c r="AI734" s="33">
        <v>0</v>
      </c>
      <c r="AJ734" s="33">
        <v>0</v>
      </c>
      <c r="AK734" s="33">
        <v>0</v>
      </c>
      <c r="AL734" s="33">
        <v>0</v>
      </c>
      <c r="AM734" s="33">
        <v>0</v>
      </c>
      <c r="AN734" s="33">
        <v>0</v>
      </c>
      <c r="AO734" s="33">
        <v>0</v>
      </c>
      <c r="AP734" s="33">
        <v>0</v>
      </c>
      <c r="AQ734" s="33">
        <v>0</v>
      </c>
      <c r="AR734" s="33">
        <v>0</v>
      </c>
      <c r="AS734" s="33">
        <v>0</v>
      </c>
      <c r="AT734" s="33">
        <v>0</v>
      </c>
      <c r="AU734" s="33">
        <v>0</v>
      </c>
      <c r="AV734" s="33">
        <v>0</v>
      </c>
      <c r="AW734" s="33">
        <v>0</v>
      </c>
      <c r="AX734" s="33">
        <v>0</v>
      </c>
      <c r="AY734" s="33">
        <v>0</v>
      </c>
      <c r="AZ734" s="33">
        <v>0</v>
      </c>
      <c r="BA734" s="33">
        <v>0</v>
      </c>
      <c r="BB734" s="33">
        <v>0</v>
      </c>
      <c r="BC734" s="33">
        <v>0</v>
      </c>
      <c r="BD734" s="33">
        <v>0</v>
      </c>
      <c r="BE734" s="33">
        <f t="shared" si="481"/>
        <v>0</v>
      </c>
      <c r="BF734" s="33">
        <f t="shared" si="482"/>
        <v>0.18008332999999999</v>
      </c>
      <c r="BG734" s="33">
        <f t="shared" si="483"/>
        <v>0</v>
      </c>
      <c r="BH734" s="33">
        <f t="shared" si="484"/>
        <v>0</v>
      </c>
      <c r="BI734" s="33">
        <f t="shared" si="485"/>
        <v>0</v>
      </c>
      <c r="BJ734" s="33">
        <f t="shared" si="486"/>
        <v>0</v>
      </c>
      <c r="BK734" s="33" t="s">
        <v>3081</v>
      </c>
      <c r="BL734" s="33">
        <f t="shared" si="487"/>
        <v>1</v>
      </c>
      <c r="BM734" s="33">
        <f t="shared" si="488"/>
        <v>0</v>
      </c>
      <c r="BN734" s="33">
        <f t="shared" si="489"/>
        <v>0</v>
      </c>
      <c r="BO734" s="33">
        <f t="shared" si="490"/>
        <v>0</v>
      </c>
      <c r="BP734" s="33">
        <f t="shared" si="491"/>
        <v>0</v>
      </c>
      <c r="BQ734" s="33">
        <f t="shared" si="492"/>
        <v>0</v>
      </c>
    </row>
    <row r="735" spans="1:69" ht="31.5" x14ac:dyDescent="0.25">
      <c r="A735" s="27" t="s">
        <v>123</v>
      </c>
      <c r="B735" s="28" t="s">
        <v>2563</v>
      </c>
      <c r="C735" s="34" t="s">
        <v>2564</v>
      </c>
      <c r="D735" s="45">
        <v>2.1600860000000002</v>
      </c>
      <c r="E735" s="33">
        <v>0</v>
      </c>
      <c r="F735" s="33">
        <v>2.1600860000000002</v>
      </c>
      <c r="G735" s="33">
        <v>0</v>
      </c>
      <c r="H735" s="33">
        <v>0</v>
      </c>
      <c r="I735" s="33">
        <v>0</v>
      </c>
      <c r="J735" s="33">
        <v>0</v>
      </c>
      <c r="K735" s="33" t="s">
        <v>3082</v>
      </c>
      <c r="L735" s="33">
        <v>2</v>
      </c>
      <c r="M735" s="33">
        <v>0</v>
      </c>
      <c r="N735" s="33">
        <v>0</v>
      </c>
      <c r="O735" s="33">
        <v>0</v>
      </c>
      <c r="P735" s="33">
        <v>0</v>
      </c>
      <c r="Q735" s="33">
        <v>0</v>
      </c>
      <c r="R735" s="33">
        <v>0</v>
      </c>
      <c r="S735" s="33">
        <v>0</v>
      </c>
      <c r="T735" s="33">
        <v>0</v>
      </c>
      <c r="U735" s="33">
        <v>0</v>
      </c>
      <c r="V735" s="33">
        <v>0</v>
      </c>
      <c r="W735" s="33">
        <v>0</v>
      </c>
      <c r="X735" s="33">
        <v>0</v>
      </c>
      <c r="Y735" s="33">
        <v>0</v>
      </c>
      <c r="Z735" s="33">
        <v>0</v>
      </c>
      <c r="AA735" s="33">
        <v>0</v>
      </c>
      <c r="AB735" s="33">
        <v>0</v>
      </c>
      <c r="AC735" s="33">
        <v>0</v>
      </c>
      <c r="AD735" s="33">
        <v>0</v>
      </c>
      <c r="AE735" s="33">
        <v>0</v>
      </c>
      <c r="AF735" s="33">
        <v>0</v>
      </c>
      <c r="AG735" s="33">
        <v>0</v>
      </c>
      <c r="AH735" s="33">
        <v>0</v>
      </c>
      <c r="AI735" s="33">
        <v>0</v>
      </c>
      <c r="AJ735" s="33">
        <v>0</v>
      </c>
      <c r="AK735" s="33">
        <v>0</v>
      </c>
      <c r="AL735" s="33">
        <v>0</v>
      </c>
      <c r="AM735" s="33">
        <v>0</v>
      </c>
      <c r="AN735" s="33">
        <v>0</v>
      </c>
      <c r="AO735" s="33">
        <v>0</v>
      </c>
      <c r="AP735" s="33">
        <v>0</v>
      </c>
      <c r="AQ735" s="33">
        <v>0</v>
      </c>
      <c r="AR735" s="33">
        <v>0</v>
      </c>
      <c r="AS735" s="33">
        <v>0</v>
      </c>
      <c r="AT735" s="33">
        <v>0</v>
      </c>
      <c r="AU735" s="33">
        <v>0</v>
      </c>
      <c r="AV735" s="33">
        <v>0</v>
      </c>
      <c r="AW735" s="33">
        <v>0</v>
      </c>
      <c r="AX735" s="33">
        <v>0</v>
      </c>
      <c r="AY735" s="33">
        <v>0</v>
      </c>
      <c r="AZ735" s="33">
        <v>0</v>
      </c>
      <c r="BA735" s="33">
        <v>0</v>
      </c>
      <c r="BB735" s="33">
        <v>0</v>
      </c>
      <c r="BC735" s="33">
        <v>0</v>
      </c>
      <c r="BD735" s="33">
        <v>0</v>
      </c>
      <c r="BE735" s="33">
        <f t="shared" si="481"/>
        <v>0</v>
      </c>
      <c r="BF735" s="33">
        <f t="shared" si="482"/>
        <v>2.1600860000000002</v>
      </c>
      <c r="BG735" s="33">
        <f t="shared" si="483"/>
        <v>0</v>
      </c>
      <c r="BH735" s="33">
        <f t="shared" si="484"/>
        <v>0</v>
      </c>
      <c r="BI735" s="33">
        <f t="shared" si="485"/>
        <v>0</v>
      </c>
      <c r="BJ735" s="33">
        <f t="shared" si="486"/>
        <v>0</v>
      </c>
      <c r="BK735" s="33" t="s">
        <v>3082</v>
      </c>
      <c r="BL735" s="33">
        <f t="shared" si="487"/>
        <v>2</v>
      </c>
      <c r="BM735" s="33">
        <f t="shared" si="488"/>
        <v>0</v>
      </c>
      <c r="BN735" s="33">
        <f t="shared" si="489"/>
        <v>0</v>
      </c>
      <c r="BO735" s="33">
        <f t="shared" si="490"/>
        <v>0</v>
      </c>
      <c r="BP735" s="33">
        <f t="shared" si="491"/>
        <v>0</v>
      </c>
      <c r="BQ735" s="33">
        <f t="shared" si="492"/>
        <v>0</v>
      </c>
    </row>
    <row r="736" spans="1:69" x14ac:dyDescent="0.25">
      <c r="A736" s="27" t="s">
        <v>123</v>
      </c>
      <c r="B736" s="28" t="s">
        <v>2565</v>
      </c>
      <c r="C736" s="34" t="s">
        <v>2566</v>
      </c>
      <c r="D736" s="45">
        <v>0.12573480000000001</v>
      </c>
      <c r="E736" s="33">
        <v>0</v>
      </c>
      <c r="F736" s="33">
        <v>0</v>
      </c>
      <c r="G736" s="33">
        <v>0</v>
      </c>
      <c r="H736" s="33">
        <v>0</v>
      </c>
      <c r="I736" s="33">
        <v>0</v>
      </c>
      <c r="J736" s="33">
        <v>0</v>
      </c>
      <c r="K736" s="33">
        <v>0</v>
      </c>
      <c r="L736" s="33">
        <v>0</v>
      </c>
      <c r="M736" s="33">
        <v>0</v>
      </c>
      <c r="N736" s="33">
        <v>0</v>
      </c>
      <c r="O736" s="33">
        <v>0</v>
      </c>
      <c r="P736" s="33">
        <v>0</v>
      </c>
      <c r="Q736" s="33">
        <v>0</v>
      </c>
      <c r="R736" s="33">
        <v>0</v>
      </c>
      <c r="S736" s="33">
        <v>0.12573480000000001</v>
      </c>
      <c r="T736" s="33">
        <v>0</v>
      </c>
      <c r="U736" s="33">
        <v>0</v>
      </c>
      <c r="V736" s="33">
        <v>0</v>
      </c>
      <c r="W736" s="33">
        <v>0</v>
      </c>
      <c r="X736" s="33" t="s">
        <v>3198</v>
      </c>
      <c r="Y736" s="33">
        <v>1</v>
      </c>
      <c r="Z736" s="33">
        <v>0</v>
      </c>
      <c r="AA736" s="33">
        <v>0</v>
      </c>
      <c r="AB736" s="33">
        <v>0</v>
      </c>
      <c r="AC736" s="33">
        <v>0</v>
      </c>
      <c r="AD736" s="33">
        <v>0</v>
      </c>
      <c r="AE736" s="33">
        <v>0</v>
      </c>
      <c r="AF736" s="33">
        <v>0</v>
      </c>
      <c r="AG736" s="33">
        <v>0</v>
      </c>
      <c r="AH736" s="33">
        <v>0</v>
      </c>
      <c r="AI736" s="33">
        <v>0</v>
      </c>
      <c r="AJ736" s="33">
        <v>0</v>
      </c>
      <c r="AK736" s="33">
        <v>0</v>
      </c>
      <c r="AL736" s="33">
        <v>0</v>
      </c>
      <c r="AM736" s="33">
        <v>0</v>
      </c>
      <c r="AN736" s="33">
        <v>0</v>
      </c>
      <c r="AO736" s="33">
        <v>0</v>
      </c>
      <c r="AP736" s="33">
        <v>0</v>
      </c>
      <c r="AQ736" s="33">
        <v>0</v>
      </c>
      <c r="AR736" s="33">
        <v>0</v>
      </c>
      <c r="AS736" s="33">
        <v>0</v>
      </c>
      <c r="AT736" s="33">
        <v>0</v>
      </c>
      <c r="AU736" s="33">
        <v>0</v>
      </c>
      <c r="AV736" s="33">
        <v>0</v>
      </c>
      <c r="AW736" s="33">
        <v>0</v>
      </c>
      <c r="AX736" s="33">
        <v>0</v>
      </c>
      <c r="AY736" s="33">
        <v>0</v>
      </c>
      <c r="AZ736" s="33">
        <v>0</v>
      </c>
      <c r="BA736" s="33">
        <v>0</v>
      </c>
      <c r="BB736" s="33">
        <v>0</v>
      </c>
      <c r="BC736" s="33">
        <v>0</v>
      </c>
      <c r="BD736" s="33">
        <v>0</v>
      </c>
      <c r="BE736" s="33">
        <f t="shared" si="481"/>
        <v>0</v>
      </c>
      <c r="BF736" s="33">
        <f t="shared" si="482"/>
        <v>0.12573480000000001</v>
      </c>
      <c r="BG736" s="33">
        <f t="shared" si="483"/>
        <v>0</v>
      </c>
      <c r="BH736" s="33">
        <f t="shared" si="484"/>
        <v>0</v>
      </c>
      <c r="BI736" s="33">
        <f t="shared" si="485"/>
        <v>0</v>
      </c>
      <c r="BJ736" s="33">
        <f t="shared" si="486"/>
        <v>0</v>
      </c>
      <c r="BK736" s="33" t="s">
        <v>3198</v>
      </c>
      <c r="BL736" s="33">
        <f t="shared" si="487"/>
        <v>1</v>
      </c>
      <c r="BM736" s="33">
        <f t="shared" si="488"/>
        <v>0</v>
      </c>
      <c r="BN736" s="33">
        <f t="shared" si="489"/>
        <v>0</v>
      </c>
      <c r="BO736" s="33">
        <f t="shared" si="490"/>
        <v>0</v>
      </c>
      <c r="BP736" s="33">
        <f t="shared" si="491"/>
        <v>0</v>
      </c>
      <c r="BQ736" s="33">
        <f t="shared" si="492"/>
        <v>0</v>
      </c>
    </row>
    <row r="737" spans="1:69" x14ac:dyDescent="0.25">
      <c r="A737" s="27" t="s">
        <v>123</v>
      </c>
      <c r="B737" s="28" t="s">
        <v>2567</v>
      </c>
      <c r="C737" s="34" t="s">
        <v>2568</v>
      </c>
      <c r="D737" s="45">
        <v>0.28087293000000002</v>
      </c>
      <c r="E737" s="33">
        <v>0</v>
      </c>
      <c r="F737" s="33">
        <v>0</v>
      </c>
      <c r="G737" s="33">
        <v>0</v>
      </c>
      <c r="H737" s="33">
        <v>0</v>
      </c>
      <c r="I737" s="33">
        <v>0</v>
      </c>
      <c r="J737" s="33">
        <v>0</v>
      </c>
      <c r="K737" s="33">
        <v>0</v>
      </c>
      <c r="L737" s="33">
        <v>0</v>
      </c>
      <c r="M737" s="33">
        <v>0</v>
      </c>
      <c r="N737" s="33">
        <v>0</v>
      </c>
      <c r="O737" s="33">
        <v>0</v>
      </c>
      <c r="P737" s="33">
        <v>0</v>
      </c>
      <c r="Q737" s="33">
        <v>0</v>
      </c>
      <c r="R737" s="33">
        <v>0</v>
      </c>
      <c r="S737" s="33">
        <v>0.28087293000000002</v>
      </c>
      <c r="T737" s="33">
        <v>0</v>
      </c>
      <c r="U737" s="33">
        <v>0</v>
      </c>
      <c r="V737" s="33">
        <v>0</v>
      </c>
      <c r="W737" s="33">
        <v>0</v>
      </c>
      <c r="X737" s="33" t="s">
        <v>3199</v>
      </c>
      <c r="Y737" s="33">
        <v>1</v>
      </c>
      <c r="Z737" s="33">
        <v>0</v>
      </c>
      <c r="AA737" s="33">
        <v>0</v>
      </c>
      <c r="AB737" s="33">
        <v>0</v>
      </c>
      <c r="AC737" s="33">
        <v>0</v>
      </c>
      <c r="AD737" s="33">
        <v>0</v>
      </c>
      <c r="AE737" s="33">
        <v>0</v>
      </c>
      <c r="AF737" s="33">
        <v>0</v>
      </c>
      <c r="AG737" s="33">
        <v>0</v>
      </c>
      <c r="AH737" s="33">
        <v>0</v>
      </c>
      <c r="AI737" s="33">
        <v>0</v>
      </c>
      <c r="AJ737" s="33">
        <v>0</v>
      </c>
      <c r="AK737" s="33">
        <v>0</v>
      </c>
      <c r="AL737" s="33">
        <v>0</v>
      </c>
      <c r="AM737" s="33">
        <v>0</v>
      </c>
      <c r="AN737" s="33">
        <v>0</v>
      </c>
      <c r="AO737" s="33">
        <v>0</v>
      </c>
      <c r="AP737" s="33">
        <v>0</v>
      </c>
      <c r="AQ737" s="33">
        <v>0</v>
      </c>
      <c r="AR737" s="33">
        <v>0</v>
      </c>
      <c r="AS737" s="33">
        <v>0</v>
      </c>
      <c r="AT737" s="33">
        <v>0</v>
      </c>
      <c r="AU737" s="33">
        <v>0</v>
      </c>
      <c r="AV737" s="33">
        <v>0</v>
      </c>
      <c r="AW737" s="33">
        <v>0</v>
      </c>
      <c r="AX737" s="33">
        <v>0</v>
      </c>
      <c r="AY737" s="33">
        <v>0</v>
      </c>
      <c r="AZ737" s="33">
        <v>0</v>
      </c>
      <c r="BA737" s="33">
        <v>0</v>
      </c>
      <c r="BB737" s="33">
        <v>0</v>
      </c>
      <c r="BC737" s="33">
        <v>0</v>
      </c>
      <c r="BD737" s="33">
        <v>0</v>
      </c>
      <c r="BE737" s="33">
        <f t="shared" si="481"/>
        <v>0</v>
      </c>
      <c r="BF737" s="33">
        <f t="shared" si="482"/>
        <v>0.28087293000000002</v>
      </c>
      <c r="BG737" s="33">
        <f t="shared" si="483"/>
        <v>0</v>
      </c>
      <c r="BH737" s="33">
        <f t="shared" si="484"/>
        <v>0</v>
      </c>
      <c r="BI737" s="33">
        <f t="shared" si="485"/>
        <v>0</v>
      </c>
      <c r="BJ737" s="33">
        <f t="shared" si="486"/>
        <v>0</v>
      </c>
      <c r="BK737" s="33" t="s">
        <v>3199</v>
      </c>
      <c r="BL737" s="33">
        <f t="shared" si="487"/>
        <v>1</v>
      </c>
      <c r="BM737" s="33">
        <f t="shared" si="488"/>
        <v>0</v>
      </c>
      <c r="BN737" s="33">
        <f t="shared" si="489"/>
        <v>0</v>
      </c>
      <c r="BO737" s="33">
        <f t="shared" si="490"/>
        <v>0</v>
      </c>
      <c r="BP737" s="33">
        <f t="shared" si="491"/>
        <v>0</v>
      </c>
      <c r="BQ737" s="33">
        <f t="shared" si="492"/>
        <v>0</v>
      </c>
    </row>
    <row r="738" spans="1:69" ht="31.5" x14ac:dyDescent="0.25">
      <c r="A738" s="27" t="s">
        <v>123</v>
      </c>
      <c r="B738" s="28" t="s">
        <v>2569</v>
      </c>
      <c r="C738" s="34" t="s">
        <v>2570</v>
      </c>
      <c r="D738" s="45">
        <v>0.51897625000000003</v>
      </c>
      <c r="E738" s="33">
        <v>0</v>
      </c>
      <c r="F738" s="33">
        <v>0</v>
      </c>
      <c r="G738" s="33">
        <v>0</v>
      </c>
      <c r="H738" s="33">
        <v>0</v>
      </c>
      <c r="I738" s="33">
        <v>0</v>
      </c>
      <c r="J738" s="33">
        <v>0</v>
      </c>
      <c r="K738" s="33">
        <v>0</v>
      </c>
      <c r="L738" s="33">
        <v>0</v>
      </c>
      <c r="M738" s="33">
        <v>0</v>
      </c>
      <c r="N738" s="33">
        <v>0</v>
      </c>
      <c r="O738" s="33">
        <v>0</v>
      </c>
      <c r="P738" s="33">
        <v>0</v>
      </c>
      <c r="Q738" s="33">
        <v>0</v>
      </c>
      <c r="R738" s="33">
        <v>0</v>
      </c>
      <c r="S738" s="33">
        <v>0.51897625000000003</v>
      </c>
      <c r="T738" s="33">
        <v>0</v>
      </c>
      <c r="U738" s="33">
        <v>0</v>
      </c>
      <c r="V738" s="33">
        <v>0</v>
      </c>
      <c r="W738" s="33">
        <v>0</v>
      </c>
      <c r="X738" s="33" t="s">
        <v>3200</v>
      </c>
      <c r="Y738" s="33">
        <v>2</v>
      </c>
      <c r="Z738" s="33">
        <v>0</v>
      </c>
      <c r="AA738" s="33">
        <v>0</v>
      </c>
      <c r="AB738" s="33">
        <v>0</v>
      </c>
      <c r="AC738" s="33">
        <v>0</v>
      </c>
      <c r="AD738" s="33">
        <v>0</v>
      </c>
      <c r="AE738" s="33">
        <v>0</v>
      </c>
      <c r="AF738" s="33">
        <v>0</v>
      </c>
      <c r="AG738" s="33">
        <v>0</v>
      </c>
      <c r="AH738" s="33">
        <v>0</v>
      </c>
      <c r="AI738" s="33">
        <v>0</v>
      </c>
      <c r="AJ738" s="33">
        <v>0</v>
      </c>
      <c r="AK738" s="33">
        <v>0</v>
      </c>
      <c r="AL738" s="33">
        <v>0</v>
      </c>
      <c r="AM738" s="33">
        <v>0</v>
      </c>
      <c r="AN738" s="33">
        <v>0</v>
      </c>
      <c r="AO738" s="33">
        <v>0</v>
      </c>
      <c r="AP738" s="33">
        <v>0</v>
      </c>
      <c r="AQ738" s="33">
        <v>0</v>
      </c>
      <c r="AR738" s="33">
        <v>0</v>
      </c>
      <c r="AS738" s="33">
        <v>0</v>
      </c>
      <c r="AT738" s="33">
        <v>0</v>
      </c>
      <c r="AU738" s="33">
        <v>0</v>
      </c>
      <c r="AV738" s="33">
        <v>0</v>
      </c>
      <c r="AW738" s="33">
        <v>0</v>
      </c>
      <c r="AX738" s="33">
        <v>0</v>
      </c>
      <c r="AY738" s="33">
        <v>0</v>
      </c>
      <c r="AZ738" s="33">
        <v>0</v>
      </c>
      <c r="BA738" s="33">
        <v>0</v>
      </c>
      <c r="BB738" s="33">
        <v>0</v>
      </c>
      <c r="BC738" s="33">
        <v>0</v>
      </c>
      <c r="BD738" s="33">
        <v>0</v>
      </c>
      <c r="BE738" s="33">
        <f t="shared" si="481"/>
        <v>0</v>
      </c>
      <c r="BF738" s="33">
        <f t="shared" si="482"/>
        <v>0.51897625000000003</v>
      </c>
      <c r="BG738" s="33">
        <f t="shared" si="483"/>
        <v>0</v>
      </c>
      <c r="BH738" s="33">
        <f t="shared" si="484"/>
        <v>0</v>
      </c>
      <c r="BI738" s="33">
        <f t="shared" si="485"/>
        <v>0</v>
      </c>
      <c r="BJ738" s="33">
        <f t="shared" si="486"/>
        <v>0</v>
      </c>
      <c r="BK738" s="33" t="s">
        <v>3200</v>
      </c>
      <c r="BL738" s="33">
        <f t="shared" si="487"/>
        <v>2</v>
      </c>
      <c r="BM738" s="33">
        <f t="shared" si="488"/>
        <v>0</v>
      </c>
      <c r="BN738" s="33">
        <f t="shared" si="489"/>
        <v>0</v>
      </c>
      <c r="BO738" s="33">
        <f t="shared" si="490"/>
        <v>0</v>
      </c>
      <c r="BP738" s="33">
        <f t="shared" si="491"/>
        <v>0</v>
      </c>
      <c r="BQ738" s="33">
        <f t="shared" si="492"/>
        <v>0</v>
      </c>
    </row>
    <row r="739" spans="1:69" ht="47.25" x14ac:dyDescent="0.25">
      <c r="A739" s="27" t="s">
        <v>123</v>
      </c>
      <c r="B739" s="28" t="s">
        <v>2571</v>
      </c>
      <c r="C739" s="34" t="s">
        <v>1256</v>
      </c>
      <c r="D739" s="45">
        <v>1.3466680499999999</v>
      </c>
      <c r="E739" s="33">
        <v>0</v>
      </c>
      <c r="F739" s="33">
        <v>0</v>
      </c>
      <c r="G739" s="33">
        <v>0</v>
      </c>
      <c r="H739" s="33">
        <v>0</v>
      </c>
      <c r="I739" s="33">
        <v>0</v>
      </c>
      <c r="J739" s="33">
        <v>0</v>
      </c>
      <c r="K739" s="33">
        <v>0</v>
      </c>
      <c r="L739" s="33">
        <v>0</v>
      </c>
      <c r="M739" s="33">
        <v>0</v>
      </c>
      <c r="N739" s="33">
        <v>0</v>
      </c>
      <c r="O739" s="33">
        <v>0</v>
      </c>
      <c r="P739" s="33">
        <v>0</v>
      </c>
      <c r="Q739" s="33">
        <v>0</v>
      </c>
      <c r="R739" s="33">
        <v>0</v>
      </c>
      <c r="S739" s="33">
        <v>0</v>
      </c>
      <c r="T739" s="33">
        <v>0</v>
      </c>
      <c r="U739" s="33">
        <v>0</v>
      </c>
      <c r="V739" s="33">
        <v>0</v>
      </c>
      <c r="W739" s="33">
        <v>0</v>
      </c>
      <c r="X739" s="33">
        <v>0</v>
      </c>
      <c r="Y739" s="33">
        <v>0</v>
      </c>
      <c r="Z739" s="33">
        <v>0</v>
      </c>
      <c r="AA739" s="33">
        <v>0</v>
      </c>
      <c r="AB739" s="33">
        <v>0</v>
      </c>
      <c r="AC739" s="33">
        <v>0</v>
      </c>
      <c r="AD739" s="33">
        <v>0</v>
      </c>
      <c r="AE739" s="33">
        <v>0</v>
      </c>
      <c r="AF739" s="33">
        <v>0</v>
      </c>
      <c r="AG739" s="33">
        <v>0</v>
      </c>
      <c r="AH739" s="33">
        <v>0</v>
      </c>
      <c r="AI739" s="33">
        <v>0</v>
      </c>
      <c r="AJ739" s="33">
        <v>0</v>
      </c>
      <c r="AK739" s="33">
        <v>0</v>
      </c>
      <c r="AL739" s="33">
        <v>0</v>
      </c>
      <c r="AM739" s="33">
        <v>0</v>
      </c>
      <c r="AN739" s="33">
        <v>0</v>
      </c>
      <c r="AO739" s="33">
        <v>0</v>
      </c>
      <c r="AP739" s="33">
        <v>0</v>
      </c>
      <c r="AQ739" s="33">
        <v>0</v>
      </c>
      <c r="AR739" s="33">
        <v>0</v>
      </c>
      <c r="AS739" s="33">
        <v>1.3466680499999999</v>
      </c>
      <c r="AT739" s="33">
        <v>0</v>
      </c>
      <c r="AU739" s="33">
        <v>0</v>
      </c>
      <c r="AV739" s="33">
        <v>0</v>
      </c>
      <c r="AW739" s="33">
        <v>0</v>
      </c>
      <c r="AX739" s="33" t="s">
        <v>3423</v>
      </c>
      <c r="AY739" s="33">
        <v>1</v>
      </c>
      <c r="AZ739" s="33">
        <v>0</v>
      </c>
      <c r="BA739" s="33">
        <v>0</v>
      </c>
      <c r="BB739" s="33">
        <v>0</v>
      </c>
      <c r="BC739" s="33">
        <v>0</v>
      </c>
      <c r="BD739" s="33">
        <v>0</v>
      </c>
      <c r="BE739" s="33">
        <f t="shared" si="481"/>
        <v>0</v>
      </c>
      <c r="BF739" s="33">
        <f t="shared" si="482"/>
        <v>1.3466680499999999</v>
      </c>
      <c r="BG739" s="33">
        <f t="shared" si="483"/>
        <v>0</v>
      </c>
      <c r="BH739" s="33">
        <f t="shared" si="484"/>
        <v>0</v>
      </c>
      <c r="BI739" s="33">
        <f t="shared" si="485"/>
        <v>0</v>
      </c>
      <c r="BJ739" s="33">
        <f t="shared" si="486"/>
        <v>0</v>
      </c>
      <c r="BK739" s="33" t="s">
        <v>3423</v>
      </c>
      <c r="BL739" s="33">
        <f t="shared" si="487"/>
        <v>1</v>
      </c>
      <c r="BM739" s="33">
        <f t="shared" si="488"/>
        <v>0</v>
      </c>
      <c r="BN739" s="33">
        <f t="shared" si="489"/>
        <v>0</v>
      </c>
      <c r="BO739" s="33">
        <f t="shared" si="490"/>
        <v>0</v>
      </c>
      <c r="BP739" s="33">
        <f t="shared" si="491"/>
        <v>0</v>
      </c>
      <c r="BQ739" s="33">
        <f t="shared" si="492"/>
        <v>0</v>
      </c>
    </row>
    <row r="740" spans="1:69" ht="78.75" x14ac:dyDescent="0.25">
      <c r="A740" s="27" t="s">
        <v>123</v>
      </c>
      <c r="B740" s="28" t="s">
        <v>1257</v>
      </c>
      <c r="C740" s="34" t="s">
        <v>1258</v>
      </c>
      <c r="D740" s="45">
        <v>0.13346976999999999</v>
      </c>
      <c r="E740" s="33">
        <v>0</v>
      </c>
      <c r="F740" s="33">
        <v>0</v>
      </c>
      <c r="G740" s="33">
        <v>0</v>
      </c>
      <c r="H740" s="33">
        <v>0</v>
      </c>
      <c r="I740" s="33">
        <v>0</v>
      </c>
      <c r="J740" s="33">
        <v>0</v>
      </c>
      <c r="K740" s="33">
        <v>0</v>
      </c>
      <c r="L740" s="33">
        <v>0</v>
      </c>
      <c r="M740" s="33">
        <v>0</v>
      </c>
      <c r="N740" s="33">
        <v>0</v>
      </c>
      <c r="O740" s="33">
        <v>0</v>
      </c>
      <c r="P740" s="33">
        <v>0</v>
      </c>
      <c r="Q740" s="33">
        <v>0</v>
      </c>
      <c r="R740" s="33">
        <v>0</v>
      </c>
      <c r="S740" s="33">
        <v>0</v>
      </c>
      <c r="T740" s="33">
        <v>0</v>
      </c>
      <c r="U740" s="33">
        <v>0</v>
      </c>
      <c r="V740" s="33">
        <v>0</v>
      </c>
      <c r="W740" s="33">
        <v>0</v>
      </c>
      <c r="X740" s="33">
        <v>0</v>
      </c>
      <c r="Y740" s="33">
        <v>0</v>
      </c>
      <c r="Z740" s="33">
        <v>0</v>
      </c>
      <c r="AA740" s="33">
        <v>0</v>
      </c>
      <c r="AB740" s="33">
        <v>0</v>
      </c>
      <c r="AC740" s="33">
        <v>0</v>
      </c>
      <c r="AD740" s="33">
        <v>0</v>
      </c>
      <c r="AE740" s="33">
        <v>0</v>
      </c>
      <c r="AF740" s="33">
        <v>0</v>
      </c>
      <c r="AG740" s="33">
        <v>0</v>
      </c>
      <c r="AH740" s="33">
        <v>0</v>
      </c>
      <c r="AI740" s="33">
        <v>0</v>
      </c>
      <c r="AJ740" s="33">
        <v>0</v>
      </c>
      <c r="AK740" s="33">
        <v>0</v>
      </c>
      <c r="AL740" s="33">
        <v>0</v>
      </c>
      <c r="AM740" s="33">
        <v>0</v>
      </c>
      <c r="AN740" s="33">
        <v>0</v>
      </c>
      <c r="AO740" s="33">
        <v>0</v>
      </c>
      <c r="AP740" s="33">
        <v>0</v>
      </c>
      <c r="AQ740" s="33">
        <v>0</v>
      </c>
      <c r="AR740" s="33">
        <v>0</v>
      </c>
      <c r="AS740" s="33">
        <v>0.13346976999999999</v>
      </c>
      <c r="AT740" s="33">
        <v>0</v>
      </c>
      <c r="AU740" s="33">
        <v>0</v>
      </c>
      <c r="AV740" s="33">
        <v>0</v>
      </c>
      <c r="AW740" s="33">
        <v>0</v>
      </c>
      <c r="AX740" s="33" t="s">
        <v>3424</v>
      </c>
      <c r="AY740" s="33">
        <v>1</v>
      </c>
      <c r="AZ740" s="33">
        <v>0</v>
      </c>
      <c r="BA740" s="33">
        <v>0</v>
      </c>
      <c r="BB740" s="33">
        <v>0</v>
      </c>
      <c r="BC740" s="33">
        <v>0</v>
      </c>
      <c r="BD740" s="33">
        <v>0</v>
      </c>
      <c r="BE740" s="33">
        <f t="shared" si="481"/>
        <v>0</v>
      </c>
      <c r="BF740" s="33">
        <f t="shared" si="482"/>
        <v>0.13346976999999999</v>
      </c>
      <c r="BG740" s="33">
        <f t="shared" si="483"/>
        <v>0</v>
      </c>
      <c r="BH740" s="33">
        <f t="shared" si="484"/>
        <v>0</v>
      </c>
      <c r="BI740" s="33">
        <f t="shared" si="485"/>
        <v>0</v>
      </c>
      <c r="BJ740" s="33">
        <f t="shared" si="486"/>
        <v>0</v>
      </c>
      <c r="BK740" s="33" t="s">
        <v>3424</v>
      </c>
      <c r="BL740" s="33">
        <f t="shared" si="487"/>
        <v>1</v>
      </c>
      <c r="BM740" s="33">
        <f t="shared" si="488"/>
        <v>0</v>
      </c>
      <c r="BN740" s="33">
        <f t="shared" si="489"/>
        <v>0</v>
      </c>
      <c r="BO740" s="33">
        <f t="shared" si="490"/>
        <v>0</v>
      </c>
      <c r="BP740" s="33">
        <f t="shared" si="491"/>
        <v>0</v>
      </c>
      <c r="BQ740" s="33">
        <f t="shared" si="492"/>
        <v>0</v>
      </c>
    </row>
    <row r="741" spans="1:69" ht="63" x14ac:dyDescent="0.25">
      <c r="A741" s="27" t="s">
        <v>123</v>
      </c>
      <c r="B741" s="28" t="s">
        <v>1259</v>
      </c>
      <c r="C741" s="34" t="s">
        <v>1260</v>
      </c>
      <c r="D741" s="45">
        <v>0.86690999999999996</v>
      </c>
      <c r="E741" s="33">
        <v>0</v>
      </c>
      <c r="F741" s="33">
        <v>0.86690999999999996</v>
      </c>
      <c r="G741" s="33">
        <v>0</v>
      </c>
      <c r="H741" s="33">
        <v>0</v>
      </c>
      <c r="I741" s="33">
        <v>0</v>
      </c>
      <c r="J741" s="33">
        <v>0</v>
      </c>
      <c r="K741" s="33" t="s">
        <v>3799</v>
      </c>
      <c r="L741" s="33">
        <v>1</v>
      </c>
      <c r="M741" s="33">
        <v>0</v>
      </c>
      <c r="N741" s="33">
        <v>0</v>
      </c>
      <c r="O741" s="33">
        <v>0</v>
      </c>
      <c r="P741" s="33">
        <v>0</v>
      </c>
      <c r="Q741" s="33">
        <v>0</v>
      </c>
      <c r="R741" s="33">
        <v>0</v>
      </c>
      <c r="S741" s="33">
        <v>0</v>
      </c>
      <c r="T741" s="33">
        <v>0</v>
      </c>
      <c r="U741" s="33">
        <v>0</v>
      </c>
      <c r="V741" s="33">
        <v>0</v>
      </c>
      <c r="W741" s="33">
        <v>0</v>
      </c>
      <c r="X741" s="33">
        <v>0</v>
      </c>
      <c r="Y741" s="33">
        <v>0</v>
      </c>
      <c r="Z741" s="33">
        <v>0</v>
      </c>
      <c r="AA741" s="33">
        <v>0</v>
      </c>
      <c r="AB741" s="33">
        <v>0</v>
      </c>
      <c r="AC741" s="33">
        <v>0</v>
      </c>
      <c r="AD741" s="33">
        <v>0</v>
      </c>
      <c r="AE741" s="33">
        <v>0</v>
      </c>
      <c r="AF741" s="33">
        <v>0</v>
      </c>
      <c r="AG741" s="33">
        <v>0</v>
      </c>
      <c r="AH741" s="33">
        <v>0</v>
      </c>
      <c r="AI741" s="33">
        <v>0</v>
      </c>
      <c r="AJ741" s="33">
        <v>0</v>
      </c>
      <c r="AK741" s="33">
        <v>0</v>
      </c>
      <c r="AL741" s="33">
        <v>0</v>
      </c>
      <c r="AM741" s="33">
        <v>0</v>
      </c>
      <c r="AN741" s="33">
        <v>0</v>
      </c>
      <c r="AO741" s="33">
        <v>0</v>
      </c>
      <c r="AP741" s="33">
        <v>0</v>
      </c>
      <c r="AQ741" s="33">
        <v>0</v>
      </c>
      <c r="AR741" s="33">
        <v>0</v>
      </c>
      <c r="AS741" s="33">
        <v>0</v>
      </c>
      <c r="AT741" s="33">
        <v>0</v>
      </c>
      <c r="AU741" s="33">
        <v>0</v>
      </c>
      <c r="AV741" s="33">
        <v>0</v>
      </c>
      <c r="AW741" s="33">
        <v>0</v>
      </c>
      <c r="AX741" s="33">
        <v>0</v>
      </c>
      <c r="AY741" s="33">
        <v>0</v>
      </c>
      <c r="AZ741" s="33">
        <v>0</v>
      </c>
      <c r="BA741" s="33">
        <v>0</v>
      </c>
      <c r="BB741" s="33">
        <v>0</v>
      </c>
      <c r="BC741" s="33">
        <v>0</v>
      </c>
      <c r="BD741" s="33">
        <v>0</v>
      </c>
      <c r="BE741" s="33">
        <f t="shared" si="481"/>
        <v>0</v>
      </c>
      <c r="BF741" s="33">
        <f t="shared" si="482"/>
        <v>0.86690999999999996</v>
      </c>
      <c r="BG741" s="33">
        <f t="shared" si="483"/>
        <v>0</v>
      </c>
      <c r="BH741" s="33">
        <f t="shared" si="484"/>
        <v>0</v>
      </c>
      <c r="BI741" s="33">
        <f t="shared" si="485"/>
        <v>0</v>
      </c>
      <c r="BJ741" s="33">
        <f t="shared" si="486"/>
        <v>0</v>
      </c>
      <c r="BK741" s="33" t="s">
        <v>2883</v>
      </c>
      <c r="BL741" s="33">
        <f t="shared" si="487"/>
        <v>1</v>
      </c>
      <c r="BM741" s="33">
        <f t="shared" si="488"/>
        <v>0</v>
      </c>
      <c r="BN741" s="33">
        <f t="shared" si="489"/>
        <v>0</v>
      </c>
      <c r="BO741" s="33">
        <f t="shared" si="490"/>
        <v>0</v>
      </c>
      <c r="BP741" s="33">
        <f t="shared" si="491"/>
        <v>0</v>
      </c>
      <c r="BQ741" s="33">
        <f t="shared" si="492"/>
        <v>0</v>
      </c>
    </row>
    <row r="742" spans="1:69" ht="47.25" x14ac:dyDescent="0.25">
      <c r="A742" s="27" t="s">
        <v>123</v>
      </c>
      <c r="B742" s="28" t="s">
        <v>1261</v>
      </c>
      <c r="C742" s="34" t="s">
        <v>1262</v>
      </c>
      <c r="D742" s="45">
        <v>5.8059779999999998E-2</v>
      </c>
      <c r="E742" s="33">
        <v>0</v>
      </c>
      <c r="F742" s="33">
        <v>0</v>
      </c>
      <c r="G742" s="33">
        <v>0</v>
      </c>
      <c r="H742" s="33">
        <v>0</v>
      </c>
      <c r="I742" s="33">
        <v>0</v>
      </c>
      <c r="J742" s="33">
        <v>0</v>
      </c>
      <c r="K742" s="33">
        <v>0</v>
      </c>
      <c r="L742" s="33">
        <v>0</v>
      </c>
      <c r="M742" s="33">
        <v>0</v>
      </c>
      <c r="N742" s="33">
        <v>0</v>
      </c>
      <c r="O742" s="33">
        <v>0</v>
      </c>
      <c r="P742" s="33">
        <v>0</v>
      </c>
      <c r="Q742" s="33">
        <v>0</v>
      </c>
      <c r="R742" s="33">
        <v>0</v>
      </c>
      <c r="S742" s="33">
        <v>0</v>
      </c>
      <c r="T742" s="33">
        <v>0</v>
      </c>
      <c r="U742" s="33">
        <v>0</v>
      </c>
      <c r="V742" s="33">
        <v>0</v>
      </c>
      <c r="W742" s="33">
        <v>0</v>
      </c>
      <c r="X742" s="33">
        <v>0</v>
      </c>
      <c r="Y742" s="33">
        <v>0</v>
      </c>
      <c r="Z742" s="33">
        <v>0</v>
      </c>
      <c r="AA742" s="33">
        <v>0</v>
      </c>
      <c r="AB742" s="33">
        <v>0</v>
      </c>
      <c r="AC742" s="33">
        <v>0</v>
      </c>
      <c r="AD742" s="33">
        <v>0</v>
      </c>
      <c r="AE742" s="33">
        <v>0</v>
      </c>
      <c r="AF742" s="33">
        <v>0</v>
      </c>
      <c r="AG742" s="33">
        <v>0</v>
      </c>
      <c r="AH742" s="33">
        <v>0</v>
      </c>
      <c r="AI742" s="33">
        <v>0</v>
      </c>
      <c r="AJ742" s="33">
        <v>0</v>
      </c>
      <c r="AK742" s="33">
        <v>0</v>
      </c>
      <c r="AL742" s="33">
        <v>0</v>
      </c>
      <c r="AM742" s="33">
        <v>0</v>
      </c>
      <c r="AN742" s="33">
        <v>0</v>
      </c>
      <c r="AO742" s="33">
        <v>0</v>
      </c>
      <c r="AP742" s="33">
        <v>0</v>
      </c>
      <c r="AQ742" s="33">
        <v>0</v>
      </c>
      <c r="AR742" s="33">
        <v>0</v>
      </c>
      <c r="AS742" s="33">
        <v>5.8059779999999998E-2</v>
      </c>
      <c r="AT742" s="33">
        <v>0</v>
      </c>
      <c r="AU742" s="33">
        <v>0</v>
      </c>
      <c r="AV742" s="33">
        <v>0</v>
      </c>
      <c r="AW742" s="33">
        <v>0</v>
      </c>
      <c r="AX742" s="33" t="s">
        <v>3425</v>
      </c>
      <c r="AY742" s="33">
        <v>1</v>
      </c>
      <c r="AZ742" s="33">
        <v>0</v>
      </c>
      <c r="BA742" s="33">
        <v>0</v>
      </c>
      <c r="BB742" s="33">
        <v>0</v>
      </c>
      <c r="BC742" s="33">
        <v>0</v>
      </c>
      <c r="BD742" s="33">
        <v>0</v>
      </c>
      <c r="BE742" s="33">
        <f t="shared" si="481"/>
        <v>0</v>
      </c>
      <c r="BF742" s="33">
        <f t="shared" si="482"/>
        <v>5.8059779999999998E-2</v>
      </c>
      <c r="BG742" s="33">
        <f t="shared" si="483"/>
        <v>0</v>
      </c>
      <c r="BH742" s="33">
        <f t="shared" si="484"/>
        <v>0</v>
      </c>
      <c r="BI742" s="33">
        <f t="shared" si="485"/>
        <v>0</v>
      </c>
      <c r="BJ742" s="33">
        <f t="shared" si="486"/>
        <v>0</v>
      </c>
      <c r="BK742" s="33" t="s">
        <v>3425</v>
      </c>
      <c r="BL742" s="33">
        <f t="shared" si="487"/>
        <v>1</v>
      </c>
      <c r="BM742" s="33">
        <f t="shared" si="488"/>
        <v>0</v>
      </c>
      <c r="BN742" s="33">
        <f t="shared" si="489"/>
        <v>0</v>
      </c>
      <c r="BO742" s="33">
        <f t="shared" si="490"/>
        <v>0</v>
      </c>
      <c r="BP742" s="33">
        <f t="shared" si="491"/>
        <v>0</v>
      </c>
      <c r="BQ742" s="33">
        <f t="shared" si="492"/>
        <v>0</v>
      </c>
    </row>
    <row r="743" spans="1:69" x14ac:dyDescent="0.25">
      <c r="A743" s="27" t="s">
        <v>123</v>
      </c>
      <c r="B743" s="28" t="s">
        <v>1263</v>
      </c>
      <c r="C743" s="34" t="s">
        <v>1264</v>
      </c>
      <c r="D743" s="45">
        <v>0.19164068000000001</v>
      </c>
      <c r="E743" s="33">
        <v>0</v>
      </c>
      <c r="F743" s="33">
        <v>0</v>
      </c>
      <c r="G743" s="33">
        <v>0</v>
      </c>
      <c r="H743" s="33">
        <v>0</v>
      </c>
      <c r="I743" s="33">
        <v>0</v>
      </c>
      <c r="J743" s="33">
        <v>0</v>
      </c>
      <c r="K743" s="33">
        <v>0</v>
      </c>
      <c r="L743" s="33">
        <v>0</v>
      </c>
      <c r="M743" s="33">
        <v>0</v>
      </c>
      <c r="N743" s="33">
        <v>0</v>
      </c>
      <c r="O743" s="33">
        <v>0</v>
      </c>
      <c r="P743" s="33">
        <v>0</v>
      </c>
      <c r="Q743" s="33">
        <v>0</v>
      </c>
      <c r="R743" s="33">
        <v>0</v>
      </c>
      <c r="S743" s="33">
        <v>0</v>
      </c>
      <c r="T743" s="33">
        <v>0</v>
      </c>
      <c r="U743" s="33">
        <v>0</v>
      </c>
      <c r="V743" s="33">
        <v>0</v>
      </c>
      <c r="W743" s="33">
        <v>0</v>
      </c>
      <c r="X743" s="33">
        <v>0</v>
      </c>
      <c r="Y743" s="33">
        <v>0</v>
      </c>
      <c r="Z743" s="33">
        <v>0</v>
      </c>
      <c r="AA743" s="33">
        <v>0</v>
      </c>
      <c r="AB743" s="33">
        <v>0</v>
      </c>
      <c r="AC743" s="33">
        <v>0</v>
      </c>
      <c r="AD743" s="33">
        <v>0</v>
      </c>
      <c r="AE743" s="33">
        <v>0</v>
      </c>
      <c r="AF743" s="33">
        <v>0</v>
      </c>
      <c r="AG743" s="33">
        <v>0</v>
      </c>
      <c r="AH743" s="33">
        <v>0</v>
      </c>
      <c r="AI743" s="33">
        <v>0</v>
      </c>
      <c r="AJ743" s="33">
        <v>0</v>
      </c>
      <c r="AK743" s="33">
        <v>0</v>
      </c>
      <c r="AL743" s="33">
        <v>0</v>
      </c>
      <c r="AM743" s="33">
        <v>0</v>
      </c>
      <c r="AN743" s="33">
        <v>0</v>
      </c>
      <c r="AO743" s="33">
        <v>0</v>
      </c>
      <c r="AP743" s="33">
        <v>0</v>
      </c>
      <c r="AQ743" s="33">
        <v>0</v>
      </c>
      <c r="AR743" s="33">
        <v>0</v>
      </c>
      <c r="AS743" s="33">
        <v>0.19164068000000001</v>
      </c>
      <c r="AT743" s="33">
        <v>0</v>
      </c>
      <c r="AU743" s="33">
        <v>0</v>
      </c>
      <c r="AV743" s="33">
        <v>0</v>
      </c>
      <c r="AW743" s="33">
        <v>0</v>
      </c>
      <c r="AX743" s="33" t="s">
        <v>3426</v>
      </c>
      <c r="AY743" s="33">
        <v>1</v>
      </c>
      <c r="AZ743" s="33">
        <v>0</v>
      </c>
      <c r="BA743" s="33">
        <v>0</v>
      </c>
      <c r="BB743" s="33">
        <v>0</v>
      </c>
      <c r="BC743" s="33">
        <v>0</v>
      </c>
      <c r="BD743" s="33">
        <v>0</v>
      </c>
      <c r="BE743" s="33">
        <f t="shared" si="481"/>
        <v>0</v>
      </c>
      <c r="BF743" s="33">
        <f t="shared" si="482"/>
        <v>0.19164068000000001</v>
      </c>
      <c r="BG743" s="33">
        <f t="shared" si="483"/>
        <v>0</v>
      </c>
      <c r="BH743" s="33">
        <f t="shared" si="484"/>
        <v>0</v>
      </c>
      <c r="BI743" s="33">
        <f t="shared" si="485"/>
        <v>0</v>
      </c>
      <c r="BJ743" s="33">
        <f t="shared" si="486"/>
        <v>0</v>
      </c>
      <c r="BK743" s="33" t="s">
        <v>3426</v>
      </c>
      <c r="BL743" s="33">
        <f t="shared" si="487"/>
        <v>1</v>
      </c>
      <c r="BM743" s="33">
        <f t="shared" si="488"/>
        <v>0</v>
      </c>
      <c r="BN743" s="33">
        <f t="shared" si="489"/>
        <v>0</v>
      </c>
      <c r="BO743" s="33">
        <f t="shared" si="490"/>
        <v>0</v>
      </c>
      <c r="BP743" s="33">
        <f t="shared" si="491"/>
        <v>0</v>
      </c>
      <c r="BQ743" s="33">
        <f t="shared" si="492"/>
        <v>0</v>
      </c>
    </row>
    <row r="744" spans="1:69" x14ac:dyDescent="0.25">
      <c r="A744" s="27" t="s">
        <v>123</v>
      </c>
      <c r="B744" s="28" t="s">
        <v>1265</v>
      </c>
      <c r="C744" s="34" t="s">
        <v>1266</v>
      </c>
      <c r="D744" s="45">
        <v>9.5863599999999993E-2</v>
      </c>
      <c r="E744" s="33">
        <v>0</v>
      </c>
      <c r="F744" s="33">
        <v>0</v>
      </c>
      <c r="G744" s="33">
        <v>0</v>
      </c>
      <c r="H744" s="33">
        <v>0</v>
      </c>
      <c r="I744" s="33">
        <v>0</v>
      </c>
      <c r="J744" s="33">
        <v>0</v>
      </c>
      <c r="K744" s="33">
        <v>0</v>
      </c>
      <c r="L744" s="33">
        <v>0</v>
      </c>
      <c r="M744" s="33">
        <v>0</v>
      </c>
      <c r="N744" s="33">
        <v>0</v>
      </c>
      <c r="O744" s="33">
        <v>0</v>
      </c>
      <c r="P744" s="33">
        <v>0</v>
      </c>
      <c r="Q744" s="33">
        <v>0</v>
      </c>
      <c r="R744" s="33">
        <v>0</v>
      </c>
      <c r="S744" s="33">
        <v>0</v>
      </c>
      <c r="T744" s="33">
        <v>0</v>
      </c>
      <c r="U744" s="33">
        <v>0</v>
      </c>
      <c r="V744" s="33">
        <v>0</v>
      </c>
      <c r="W744" s="33">
        <v>0</v>
      </c>
      <c r="X744" s="33">
        <v>0</v>
      </c>
      <c r="Y744" s="33">
        <v>0</v>
      </c>
      <c r="Z744" s="33">
        <v>0</v>
      </c>
      <c r="AA744" s="33">
        <v>0</v>
      </c>
      <c r="AB744" s="33">
        <v>0</v>
      </c>
      <c r="AC744" s="33">
        <v>0</v>
      </c>
      <c r="AD744" s="33">
        <v>0</v>
      </c>
      <c r="AE744" s="33">
        <v>0</v>
      </c>
      <c r="AF744" s="33">
        <v>0</v>
      </c>
      <c r="AG744" s="33">
        <v>0</v>
      </c>
      <c r="AH744" s="33">
        <v>0</v>
      </c>
      <c r="AI744" s="33">
        <v>0</v>
      </c>
      <c r="AJ744" s="33">
        <v>0</v>
      </c>
      <c r="AK744" s="33">
        <v>0</v>
      </c>
      <c r="AL744" s="33">
        <v>0</v>
      </c>
      <c r="AM744" s="33">
        <v>0</v>
      </c>
      <c r="AN744" s="33">
        <v>0</v>
      </c>
      <c r="AO744" s="33">
        <v>0</v>
      </c>
      <c r="AP744" s="33">
        <v>0</v>
      </c>
      <c r="AQ744" s="33">
        <v>0</v>
      </c>
      <c r="AR744" s="33">
        <v>0</v>
      </c>
      <c r="AS744" s="33">
        <v>9.5863599999999993E-2</v>
      </c>
      <c r="AT744" s="33">
        <v>0</v>
      </c>
      <c r="AU744" s="33">
        <v>0</v>
      </c>
      <c r="AV744" s="33">
        <v>0</v>
      </c>
      <c r="AW744" s="33">
        <v>0</v>
      </c>
      <c r="AX744" s="33" t="s">
        <v>3427</v>
      </c>
      <c r="AY744" s="33">
        <v>1</v>
      </c>
      <c r="AZ744" s="33">
        <v>0</v>
      </c>
      <c r="BA744" s="33">
        <v>0</v>
      </c>
      <c r="BB744" s="33">
        <v>0</v>
      </c>
      <c r="BC744" s="33">
        <v>0</v>
      </c>
      <c r="BD744" s="33">
        <v>0</v>
      </c>
      <c r="BE744" s="33">
        <f t="shared" si="481"/>
        <v>0</v>
      </c>
      <c r="BF744" s="33">
        <f t="shared" si="482"/>
        <v>9.5863599999999993E-2</v>
      </c>
      <c r="BG744" s="33">
        <f t="shared" si="483"/>
        <v>0</v>
      </c>
      <c r="BH744" s="33">
        <f t="shared" si="484"/>
        <v>0</v>
      </c>
      <c r="BI744" s="33">
        <f t="shared" si="485"/>
        <v>0</v>
      </c>
      <c r="BJ744" s="33">
        <f t="shared" si="486"/>
        <v>0</v>
      </c>
      <c r="BK744" s="33" t="s">
        <v>3427</v>
      </c>
      <c r="BL744" s="33">
        <f t="shared" si="487"/>
        <v>1</v>
      </c>
      <c r="BM744" s="33">
        <f t="shared" si="488"/>
        <v>0</v>
      </c>
      <c r="BN744" s="33">
        <f t="shared" si="489"/>
        <v>0</v>
      </c>
      <c r="BO744" s="33">
        <f t="shared" si="490"/>
        <v>0</v>
      </c>
      <c r="BP744" s="33">
        <f t="shared" si="491"/>
        <v>0</v>
      </c>
      <c r="BQ744" s="33">
        <f t="shared" si="492"/>
        <v>0</v>
      </c>
    </row>
    <row r="745" spans="1:69" x14ac:dyDescent="0.25">
      <c r="A745" s="21" t="s">
        <v>1267</v>
      </c>
      <c r="B745" s="22" t="s">
        <v>1268</v>
      </c>
      <c r="C745" s="22" t="s">
        <v>191</v>
      </c>
      <c r="D745" s="38">
        <f t="shared" ref="D745:BD745" si="493">SUM(D746,D788,D809,D1002,D1009,D1017,D1018)</f>
        <v>13354.809959510492</v>
      </c>
      <c r="E745" s="38">
        <f t="shared" si="493"/>
        <v>0</v>
      </c>
      <c r="F745" s="38">
        <f t="shared" si="493"/>
        <v>843.91279321000002</v>
      </c>
      <c r="G745" s="38">
        <f t="shared" si="493"/>
        <v>0</v>
      </c>
      <c r="H745" s="38">
        <f t="shared" si="493"/>
        <v>0</v>
      </c>
      <c r="I745" s="38">
        <f t="shared" si="493"/>
        <v>4.6390000000000002</v>
      </c>
      <c r="J745" s="38">
        <f t="shared" si="493"/>
        <v>0</v>
      </c>
      <c r="K745" s="38">
        <f t="shared" si="493"/>
        <v>0</v>
      </c>
      <c r="L745" s="38">
        <f t="shared" si="493"/>
        <v>83</v>
      </c>
      <c r="M745" s="38">
        <f t="shared" si="493"/>
        <v>3.4039999999999999</v>
      </c>
      <c r="N745" s="38">
        <f t="shared" si="493"/>
        <v>0</v>
      </c>
      <c r="O745" s="38">
        <f t="shared" si="493"/>
        <v>0</v>
      </c>
      <c r="P745" s="38">
        <f t="shared" si="493"/>
        <v>0</v>
      </c>
      <c r="Q745" s="38">
        <f t="shared" si="493"/>
        <v>0.83499999999999996</v>
      </c>
      <c r="R745" s="38">
        <f t="shared" si="493"/>
        <v>0</v>
      </c>
      <c r="S745" s="38">
        <f t="shared" si="493"/>
        <v>1159.7807615310003</v>
      </c>
      <c r="T745" s="38">
        <f t="shared" si="493"/>
        <v>0</v>
      </c>
      <c r="U745" s="38">
        <f t="shared" si="493"/>
        <v>0</v>
      </c>
      <c r="V745" s="38">
        <f t="shared" si="493"/>
        <v>6.3521199999999993</v>
      </c>
      <c r="W745" s="38">
        <f t="shared" si="493"/>
        <v>0</v>
      </c>
      <c r="X745" s="38">
        <f t="shared" si="493"/>
        <v>0</v>
      </c>
      <c r="Y745" s="38">
        <f t="shared" si="493"/>
        <v>103</v>
      </c>
      <c r="Z745" s="38">
        <f t="shared" si="493"/>
        <v>2.98</v>
      </c>
      <c r="AA745" s="38">
        <f t="shared" si="493"/>
        <v>0</v>
      </c>
      <c r="AB745" s="38">
        <f t="shared" si="493"/>
        <v>0</v>
      </c>
      <c r="AC745" s="38">
        <f t="shared" si="493"/>
        <v>0</v>
      </c>
      <c r="AD745" s="38">
        <f t="shared" si="493"/>
        <v>0.246</v>
      </c>
      <c r="AE745" s="38">
        <f t="shared" si="493"/>
        <v>90</v>
      </c>
      <c r="AF745" s="38">
        <f t="shared" si="493"/>
        <v>690.10691496999993</v>
      </c>
      <c r="AG745" s="38">
        <f t="shared" si="493"/>
        <v>0</v>
      </c>
      <c r="AH745" s="38">
        <f t="shared" si="493"/>
        <v>0</v>
      </c>
      <c r="AI745" s="38">
        <f t="shared" si="493"/>
        <v>4.4340000000000011</v>
      </c>
      <c r="AJ745" s="38">
        <f t="shared" si="493"/>
        <v>0</v>
      </c>
      <c r="AK745" s="38">
        <f t="shared" si="493"/>
        <v>0</v>
      </c>
      <c r="AL745" s="38">
        <f t="shared" si="493"/>
        <v>139</v>
      </c>
      <c r="AM745" s="38">
        <f t="shared" si="493"/>
        <v>1.61</v>
      </c>
      <c r="AN745" s="38">
        <f t="shared" si="493"/>
        <v>0</v>
      </c>
      <c r="AO745" s="38">
        <f t="shared" si="493"/>
        <v>0</v>
      </c>
      <c r="AP745" s="38">
        <f t="shared" si="493"/>
        <v>0</v>
      </c>
      <c r="AQ745" s="38">
        <f t="shared" si="493"/>
        <v>0.21199999999999999</v>
      </c>
      <c r="AR745" s="38">
        <f t="shared" si="493"/>
        <v>0</v>
      </c>
      <c r="AS745" s="38">
        <f t="shared" si="493"/>
        <v>591.28301665999993</v>
      </c>
      <c r="AT745" s="38">
        <f t="shared" si="493"/>
        <v>0</v>
      </c>
      <c r="AU745" s="38">
        <f t="shared" si="493"/>
        <v>0</v>
      </c>
      <c r="AV745" s="38">
        <f t="shared" si="493"/>
        <v>3.2030000000000003</v>
      </c>
      <c r="AW745" s="38">
        <f t="shared" si="493"/>
        <v>0</v>
      </c>
      <c r="AX745" s="38">
        <f t="shared" si="493"/>
        <v>0</v>
      </c>
      <c r="AY745" s="38">
        <f t="shared" si="493"/>
        <v>43</v>
      </c>
      <c r="AZ745" s="38">
        <f t="shared" si="493"/>
        <v>0</v>
      </c>
      <c r="BA745" s="38">
        <f t="shared" si="493"/>
        <v>0</v>
      </c>
      <c r="BB745" s="38">
        <f t="shared" si="493"/>
        <v>0</v>
      </c>
      <c r="BC745" s="38">
        <f t="shared" si="493"/>
        <v>0</v>
      </c>
      <c r="BD745" s="38">
        <f t="shared" si="493"/>
        <v>1.135</v>
      </c>
      <c r="BE745" s="38">
        <f t="shared" ref="BE745:BK745" si="494">SUM(BE746,BE788,BE809,BE1002,BE1009,BE1017,BE1018)</f>
        <v>90</v>
      </c>
      <c r="BF745" s="38">
        <f t="shared" si="494"/>
        <v>3285.0834863709997</v>
      </c>
      <c r="BG745" s="38">
        <f t="shared" si="494"/>
        <v>0</v>
      </c>
      <c r="BH745" s="38">
        <f t="shared" si="494"/>
        <v>0</v>
      </c>
      <c r="BI745" s="38">
        <f t="shared" si="494"/>
        <v>18.628120000000003</v>
      </c>
      <c r="BJ745" s="38">
        <f t="shared" si="494"/>
        <v>0</v>
      </c>
      <c r="BK745" s="38">
        <f t="shared" si="494"/>
        <v>0</v>
      </c>
      <c r="BL745" s="38">
        <f t="shared" ref="BL745:BQ745" si="495">SUM(BL746,BL788,BL809,BL1002,BL1009,BL1017,BL1018)</f>
        <v>368</v>
      </c>
      <c r="BM745" s="38">
        <f t="shared" si="495"/>
        <v>7.9940000000000007</v>
      </c>
      <c r="BN745" s="38">
        <f t="shared" si="495"/>
        <v>0</v>
      </c>
      <c r="BO745" s="38">
        <f t="shared" si="495"/>
        <v>0</v>
      </c>
      <c r="BP745" s="38">
        <f t="shared" si="495"/>
        <v>0</v>
      </c>
      <c r="BQ745" s="38">
        <f t="shared" si="495"/>
        <v>2.4279999999999999</v>
      </c>
    </row>
    <row r="746" spans="1:69" ht="31.5" x14ac:dyDescent="0.25">
      <c r="A746" s="21" t="s">
        <v>163</v>
      </c>
      <c r="B746" s="22" t="s">
        <v>209</v>
      </c>
      <c r="C746" s="22" t="s">
        <v>191</v>
      </c>
      <c r="D746" s="56">
        <f t="shared" ref="D746:BD746" si="496">D747+D750+D753+D787</f>
        <v>1161.1015458700001</v>
      </c>
      <c r="E746" s="38">
        <f t="shared" si="496"/>
        <v>0</v>
      </c>
      <c r="F746" s="38">
        <f t="shared" si="496"/>
        <v>206.64938651999998</v>
      </c>
      <c r="G746" s="38">
        <f t="shared" si="496"/>
        <v>0</v>
      </c>
      <c r="H746" s="38">
        <f t="shared" si="496"/>
        <v>0</v>
      </c>
      <c r="I746" s="38">
        <f t="shared" si="496"/>
        <v>1.85</v>
      </c>
      <c r="J746" s="38">
        <f t="shared" si="496"/>
        <v>0</v>
      </c>
      <c r="K746" s="38">
        <f t="shared" si="496"/>
        <v>0</v>
      </c>
      <c r="L746" s="38">
        <f t="shared" si="496"/>
        <v>0</v>
      </c>
      <c r="M746" s="38">
        <f t="shared" si="496"/>
        <v>0</v>
      </c>
      <c r="N746" s="38">
        <f t="shared" si="496"/>
        <v>0</v>
      </c>
      <c r="O746" s="38">
        <f t="shared" si="496"/>
        <v>0</v>
      </c>
      <c r="P746" s="38">
        <f t="shared" si="496"/>
        <v>0</v>
      </c>
      <c r="Q746" s="38">
        <f t="shared" si="496"/>
        <v>0</v>
      </c>
      <c r="R746" s="38">
        <f t="shared" si="496"/>
        <v>0</v>
      </c>
      <c r="S746" s="38">
        <f t="shared" si="496"/>
        <v>174.14083432000001</v>
      </c>
      <c r="T746" s="38">
        <f t="shared" si="496"/>
        <v>0</v>
      </c>
      <c r="U746" s="38">
        <f t="shared" si="496"/>
        <v>0</v>
      </c>
      <c r="V746" s="38">
        <f t="shared" si="496"/>
        <v>0.30912000000000001</v>
      </c>
      <c r="W746" s="38">
        <f t="shared" si="496"/>
        <v>0</v>
      </c>
      <c r="X746" s="38">
        <f t="shared" si="496"/>
        <v>0</v>
      </c>
      <c r="Y746" s="38">
        <f t="shared" si="496"/>
        <v>0</v>
      </c>
      <c r="Z746" s="38">
        <f t="shared" si="496"/>
        <v>1.4999999999999999E-2</v>
      </c>
      <c r="AA746" s="38">
        <f t="shared" si="496"/>
        <v>0</v>
      </c>
      <c r="AB746" s="38">
        <f t="shared" si="496"/>
        <v>0</v>
      </c>
      <c r="AC746" s="38">
        <f t="shared" si="496"/>
        <v>0</v>
      </c>
      <c r="AD746" s="38">
        <f t="shared" si="496"/>
        <v>0</v>
      </c>
      <c r="AE746" s="38">
        <f t="shared" si="496"/>
        <v>0</v>
      </c>
      <c r="AF746" s="38">
        <f t="shared" si="496"/>
        <v>0</v>
      </c>
      <c r="AG746" s="38">
        <f t="shared" si="496"/>
        <v>0</v>
      </c>
      <c r="AH746" s="38">
        <f t="shared" si="496"/>
        <v>0</v>
      </c>
      <c r="AI746" s="38">
        <f t="shared" si="496"/>
        <v>0</v>
      </c>
      <c r="AJ746" s="38">
        <f t="shared" si="496"/>
        <v>0</v>
      </c>
      <c r="AK746" s="38">
        <f t="shared" si="496"/>
        <v>0</v>
      </c>
      <c r="AL746" s="38">
        <f t="shared" si="496"/>
        <v>0</v>
      </c>
      <c r="AM746" s="38">
        <f t="shared" si="496"/>
        <v>0</v>
      </c>
      <c r="AN746" s="38">
        <f t="shared" si="496"/>
        <v>0</v>
      </c>
      <c r="AO746" s="38">
        <f t="shared" si="496"/>
        <v>0</v>
      </c>
      <c r="AP746" s="38">
        <f t="shared" si="496"/>
        <v>0</v>
      </c>
      <c r="AQ746" s="38">
        <f t="shared" si="496"/>
        <v>0</v>
      </c>
      <c r="AR746" s="38">
        <f t="shared" si="496"/>
        <v>0</v>
      </c>
      <c r="AS746" s="38">
        <f t="shared" si="496"/>
        <v>0</v>
      </c>
      <c r="AT746" s="38">
        <f t="shared" si="496"/>
        <v>0</v>
      </c>
      <c r="AU746" s="38">
        <f t="shared" si="496"/>
        <v>0</v>
      </c>
      <c r="AV746" s="38">
        <f t="shared" si="496"/>
        <v>0</v>
      </c>
      <c r="AW746" s="38">
        <f t="shared" si="496"/>
        <v>0</v>
      </c>
      <c r="AX746" s="38">
        <f t="shared" si="496"/>
        <v>0</v>
      </c>
      <c r="AY746" s="38">
        <f t="shared" si="496"/>
        <v>0</v>
      </c>
      <c r="AZ746" s="38">
        <f t="shared" si="496"/>
        <v>0</v>
      </c>
      <c r="BA746" s="38">
        <f t="shared" si="496"/>
        <v>0</v>
      </c>
      <c r="BB746" s="38">
        <f t="shared" si="496"/>
        <v>0</v>
      </c>
      <c r="BC746" s="38">
        <f t="shared" si="496"/>
        <v>0</v>
      </c>
      <c r="BD746" s="38">
        <f t="shared" si="496"/>
        <v>0</v>
      </c>
      <c r="BE746" s="38">
        <f t="shared" ref="BE746:BK746" si="497">BE747+BE750+BE753+BE787</f>
        <v>0</v>
      </c>
      <c r="BF746" s="38">
        <f t="shared" si="497"/>
        <v>380.79022083999996</v>
      </c>
      <c r="BG746" s="38">
        <f t="shared" si="497"/>
        <v>0</v>
      </c>
      <c r="BH746" s="38">
        <f t="shared" si="497"/>
        <v>0</v>
      </c>
      <c r="BI746" s="38">
        <f t="shared" si="497"/>
        <v>2.1591200000000002</v>
      </c>
      <c r="BJ746" s="38">
        <f t="shared" si="497"/>
        <v>0</v>
      </c>
      <c r="BK746" s="38">
        <f t="shared" si="497"/>
        <v>0</v>
      </c>
      <c r="BL746" s="38">
        <f t="shared" ref="BL746:BQ746" si="498">BL747+BL750+BL753+BL787</f>
        <v>0</v>
      </c>
      <c r="BM746" s="38">
        <f t="shared" si="498"/>
        <v>1.4999999999999999E-2</v>
      </c>
      <c r="BN746" s="38">
        <f t="shared" si="498"/>
        <v>0</v>
      </c>
      <c r="BO746" s="38">
        <f t="shared" si="498"/>
        <v>0</v>
      </c>
      <c r="BP746" s="38">
        <f t="shared" si="498"/>
        <v>0</v>
      </c>
      <c r="BQ746" s="38">
        <f t="shared" si="498"/>
        <v>0</v>
      </c>
    </row>
    <row r="747" spans="1:69" ht="63" x14ac:dyDescent="0.25">
      <c r="A747" s="21" t="s">
        <v>1269</v>
      </c>
      <c r="B747" s="22" t="s">
        <v>210</v>
      </c>
      <c r="C747" s="22" t="s">
        <v>191</v>
      </c>
      <c r="D747" s="56">
        <v>0</v>
      </c>
      <c r="E747" s="38">
        <v>0</v>
      </c>
      <c r="F747" s="38">
        <v>0</v>
      </c>
      <c r="G747" s="38">
        <v>0</v>
      </c>
      <c r="H747" s="38">
        <v>0</v>
      </c>
      <c r="I747" s="38">
        <v>0</v>
      </c>
      <c r="J747" s="38">
        <v>0</v>
      </c>
      <c r="K747" s="38">
        <v>0</v>
      </c>
      <c r="L747" s="38">
        <v>0</v>
      </c>
      <c r="M747" s="38">
        <v>0</v>
      </c>
      <c r="N747" s="38">
        <v>0</v>
      </c>
      <c r="O747" s="38">
        <v>0</v>
      </c>
      <c r="P747" s="38">
        <v>0</v>
      </c>
      <c r="Q747" s="38">
        <v>0</v>
      </c>
      <c r="R747" s="38">
        <v>0</v>
      </c>
      <c r="S747" s="38">
        <v>0</v>
      </c>
      <c r="T747" s="38">
        <v>0</v>
      </c>
      <c r="U747" s="38">
        <v>0</v>
      </c>
      <c r="V747" s="38">
        <v>0</v>
      </c>
      <c r="W747" s="38">
        <v>0</v>
      </c>
      <c r="X747" s="38">
        <v>0</v>
      </c>
      <c r="Y747" s="38">
        <v>0</v>
      </c>
      <c r="Z747" s="38">
        <v>0</v>
      </c>
      <c r="AA747" s="38">
        <v>0</v>
      </c>
      <c r="AB747" s="38">
        <v>0</v>
      </c>
      <c r="AC747" s="38">
        <v>0</v>
      </c>
      <c r="AD747" s="38">
        <v>0</v>
      </c>
      <c r="AE747" s="38">
        <v>0</v>
      </c>
      <c r="AF747" s="38">
        <v>0</v>
      </c>
      <c r="AG747" s="38">
        <v>0</v>
      </c>
      <c r="AH747" s="38">
        <v>0</v>
      </c>
      <c r="AI747" s="38">
        <v>0</v>
      </c>
      <c r="AJ747" s="38">
        <v>0</v>
      </c>
      <c r="AK747" s="38">
        <v>0</v>
      </c>
      <c r="AL747" s="38">
        <v>0</v>
      </c>
      <c r="AM747" s="38">
        <v>0</v>
      </c>
      <c r="AN747" s="38">
        <v>0</v>
      </c>
      <c r="AO747" s="38">
        <v>0</v>
      </c>
      <c r="AP747" s="38">
        <v>0</v>
      </c>
      <c r="AQ747" s="38">
        <v>0</v>
      </c>
      <c r="AR747" s="38">
        <v>0</v>
      </c>
      <c r="AS747" s="38">
        <v>0</v>
      </c>
      <c r="AT747" s="38">
        <v>0</v>
      </c>
      <c r="AU747" s="38">
        <v>0</v>
      </c>
      <c r="AV747" s="38">
        <v>0</v>
      </c>
      <c r="AW747" s="38">
        <v>0</v>
      </c>
      <c r="AX747" s="38">
        <v>0</v>
      </c>
      <c r="AY747" s="38">
        <v>0</v>
      </c>
      <c r="AZ747" s="38">
        <v>0</v>
      </c>
      <c r="BA747" s="38">
        <v>0</v>
      </c>
      <c r="BB747" s="38">
        <v>0</v>
      </c>
      <c r="BC747" s="38">
        <v>0</v>
      </c>
      <c r="BD747" s="38">
        <v>0</v>
      </c>
      <c r="BE747" s="38">
        <v>0</v>
      </c>
      <c r="BF747" s="38">
        <v>0</v>
      </c>
      <c r="BG747" s="38">
        <v>0</v>
      </c>
      <c r="BH747" s="38">
        <v>0</v>
      </c>
      <c r="BI747" s="38">
        <v>0</v>
      </c>
      <c r="BJ747" s="38">
        <v>0</v>
      </c>
      <c r="BK747" s="38">
        <v>0</v>
      </c>
      <c r="BL747" s="38">
        <v>0</v>
      </c>
      <c r="BM747" s="38">
        <v>0</v>
      </c>
      <c r="BN747" s="38">
        <v>0</v>
      </c>
      <c r="BO747" s="38">
        <v>0</v>
      </c>
      <c r="BP747" s="38">
        <v>0</v>
      </c>
      <c r="BQ747" s="38">
        <v>0</v>
      </c>
    </row>
    <row r="748" spans="1:69" ht="31.5" x14ac:dyDescent="0.25">
      <c r="A748" s="21" t="s">
        <v>1270</v>
      </c>
      <c r="B748" s="22" t="s">
        <v>216</v>
      </c>
      <c r="C748" s="22" t="s">
        <v>191</v>
      </c>
      <c r="D748" s="56">
        <v>0</v>
      </c>
      <c r="E748" s="38">
        <v>0</v>
      </c>
      <c r="F748" s="38">
        <v>0</v>
      </c>
      <c r="G748" s="38">
        <v>0</v>
      </c>
      <c r="H748" s="38">
        <v>0</v>
      </c>
      <c r="I748" s="38">
        <v>0</v>
      </c>
      <c r="J748" s="38">
        <v>0</v>
      </c>
      <c r="K748" s="38">
        <v>0</v>
      </c>
      <c r="L748" s="38">
        <v>0</v>
      </c>
      <c r="M748" s="38">
        <v>0</v>
      </c>
      <c r="N748" s="38">
        <v>0</v>
      </c>
      <c r="O748" s="38">
        <v>0</v>
      </c>
      <c r="P748" s="38">
        <v>0</v>
      </c>
      <c r="Q748" s="38">
        <v>0</v>
      </c>
      <c r="R748" s="38">
        <v>0</v>
      </c>
      <c r="S748" s="38">
        <v>0</v>
      </c>
      <c r="T748" s="38">
        <v>0</v>
      </c>
      <c r="U748" s="38">
        <v>0</v>
      </c>
      <c r="V748" s="38">
        <v>0</v>
      </c>
      <c r="W748" s="38">
        <v>0</v>
      </c>
      <c r="X748" s="38">
        <v>0</v>
      </c>
      <c r="Y748" s="38">
        <v>0</v>
      </c>
      <c r="Z748" s="38">
        <v>0</v>
      </c>
      <c r="AA748" s="38">
        <v>0</v>
      </c>
      <c r="AB748" s="38">
        <v>0</v>
      </c>
      <c r="AC748" s="38">
        <v>0</v>
      </c>
      <c r="AD748" s="38">
        <v>0</v>
      </c>
      <c r="AE748" s="38">
        <v>0</v>
      </c>
      <c r="AF748" s="38">
        <v>0</v>
      </c>
      <c r="AG748" s="38">
        <v>0</v>
      </c>
      <c r="AH748" s="38">
        <v>0</v>
      </c>
      <c r="AI748" s="38">
        <v>0</v>
      </c>
      <c r="AJ748" s="38">
        <v>0</v>
      </c>
      <c r="AK748" s="38">
        <v>0</v>
      </c>
      <c r="AL748" s="38">
        <v>0</v>
      </c>
      <c r="AM748" s="38">
        <v>0</v>
      </c>
      <c r="AN748" s="38">
        <v>0</v>
      </c>
      <c r="AO748" s="38">
        <v>0</v>
      </c>
      <c r="AP748" s="38">
        <v>0</v>
      </c>
      <c r="AQ748" s="38">
        <v>0</v>
      </c>
      <c r="AR748" s="38">
        <v>0</v>
      </c>
      <c r="AS748" s="38">
        <v>0</v>
      </c>
      <c r="AT748" s="38">
        <v>0</v>
      </c>
      <c r="AU748" s="38">
        <v>0</v>
      </c>
      <c r="AV748" s="38">
        <v>0</v>
      </c>
      <c r="AW748" s="38">
        <v>0</v>
      </c>
      <c r="AX748" s="38">
        <v>0</v>
      </c>
      <c r="AY748" s="38">
        <v>0</v>
      </c>
      <c r="AZ748" s="38">
        <v>0</v>
      </c>
      <c r="BA748" s="38">
        <v>0</v>
      </c>
      <c r="BB748" s="38">
        <v>0</v>
      </c>
      <c r="BC748" s="38">
        <v>0</v>
      </c>
      <c r="BD748" s="38">
        <v>0</v>
      </c>
      <c r="BE748" s="38">
        <v>0</v>
      </c>
      <c r="BF748" s="38">
        <v>0</v>
      </c>
      <c r="BG748" s="38">
        <v>0</v>
      </c>
      <c r="BH748" s="38">
        <v>0</v>
      </c>
      <c r="BI748" s="38">
        <v>0</v>
      </c>
      <c r="BJ748" s="38">
        <v>0</v>
      </c>
      <c r="BK748" s="38">
        <v>0</v>
      </c>
      <c r="BL748" s="38">
        <v>0</v>
      </c>
      <c r="BM748" s="38">
        <v>0</v>
      </c>
      <c r="BN748" s="38">
        <v>0</v>
      </c>
      <c r="BO748" s="38">
        <v>0</v>
      </c>
      <c r="BP748" s="38">
        <v>0</v>
      </c>
      <c r="BQ748" s="38">
        <v>0</v>
      </c>
    </row>
    <row r="749" spans="1:69" ht="31.5" x14ac:dyDescent="0.25">
      <c r="A749" s="21" t="s">
        <v>1271</v>
      </c>
      <c r="B749" s="22" t="s">
        <v>216</v>
      </c>
      <c r="C749" s="22" t="s">
        <v>191</v>
      </c>
      <c r="D749" s="56">
        <v>0</v>
      </c>
      <c r="E749" s="38">
        <v>0</v>
      </c>
      <c r="F749" s="38">
        <v>0</v>
      </c>
      <c r="G749" s="38">
        <v>0</v>
      </c>
      <c r="H749" s="38">
        <v>0</v>
      </c>
      <c r="I749" s="38">
        <v>0</v>
      </c>
      <c r="J749" s="38">
        <v>0</v>
      </c>
      <c r="K749" s="38">
        <v>0</v>
      </c>
      <c r="L749" s="38">
        <v>0</v>
      </c>
      <c r="M749" s="38">
        <v>0</v>
      </c>
      <c r="N749" s="38">
        <v>0</v>
      </c>
      <c r="O749" s="38">
        <v>0</v>
      </c>
      <c r="P749" s="38">
        <v>0</v>
      </c>
      <c r="Q749" s="38">
        <v>0</v>
      </c>
      <c r="R749" s="38">
        <v>0</v>
      </c>
      <c r="S749" s="38">
        <v>0</v>
      </c>
      <c r="T749" s="38">
        <v>0</v>
      </c>
      <c r="U749" s="38">
        <v>0</v>
      </c>
      <c r="V749" s="38">
        <v>0</v>
      </c>
      <c r="W749" s="38">
        <v>0</v>
      </c>
      <c r="X749" s="38">
        <v>0</v>
      </c>
      <c r="Y749" s="38">
        <v>0</v>
      </c>
      <c r="Z749" s="38">
        <v>0</v>
      </c>
      <c r="AA749" s="38">
        <v>0</v>
      </c>
      <c r="AB749" s="38">
        <v>0</v>
      </c>
      <c r="AC749" s="38">
        <v>0</v>
      </c>
      <c r="AD749" s="38">
        <v>0</v>
      </c>
      <c r="AE749" s="38">
        <v>0</v>
      </c>
      <c r="AF749" s="38">
        <v>0</v>
      </c>
      <c r="AG749" s="38">
        <v>0</v>
      </c>
      <c r="AH749" s="38">
        <v>0</v>
      </c>
      <c r="AI749" s="38">
        <v>0</v>
      </c>
      <c r="AJ749" s="38">
        <v>0</v>
      </c>
      <c r="AK749" s="38">
        <v>0</v>
      </c>
      <c r="AL749" s="38">
        <v>0</v>
      </c>
      <c r="AM749" s="38">
        <v>0</v>
      </c>
      <c r="AN749" s="38">
        <v>0</v>
      </c>
      <c r="AO749" s="38">
        <v>0</v>
      </c>
      <c r="AP749" s="38">
        <v>0</v>
      </c>
      <c r="AQ749" s="38">
        <v>0</v>
      </c>
      <c r="AR749" s="38">
        <v>0</v>
      </c>
      <c r="AS749" s="38">
        <v>0</v>
      </c>
      <c r="AT749" s="38">
        <v>0</v>
      </c>
      <c r="AU749" s="38">
        <v>0</v>
      </c>
      <c r="AV749" s="38">
        <v>0</v>
      </c>
      <c r="AW749" s="38">
        <v>0</v>
      </c>
      <c r="AX749" s="38">
        <v>0</v>
      </c>
      <c r="AY749" s="38">
        <v>0</v>
      </c>
      <c r="AZ749" s="38">
        <v>0</v>
      </c>
      <c r="BA749" s="38">
        <v>0</v>
      </c>
      <c r="BB749" s="38">
        <v>0</v>
      </c>
      <c r="BC749" s="38">
        <v>0</v>
      </c>
      <c r="BD749" s="38">
        <v>0</v>
      </c>
      <c r="BE749" s="38">
        <v>0</v>
      </c>
      <c r="BF749" s="38">
        <v>0</v>
      </c>
      <c r="BG749" s="38">
        <v>0</v>
      </c>
      <c r="BH749" s="38">
        <v>0</v>
      </c>
      <c r="BI749" s="38">
        <v>0</v>
      </c>
      <c r="BJ749" s="38">
        <v>0</v>
      </c>
      <c r="BK749" s="38">
        <v>0</v>
      </c>
      <c r="BL749" s="38">
        <v>0</v>
      </c>
      <c r="BM749" s="38">
        <v>0</v>
      </c>
      <c r="BN749" s="38">
        <v>0</v>
      </c>
      <c r="BO749" s="38">
        <v>0</v>
      </c>
      <c r="BP749" s="38">
        <v>0</v>
      </c>
      <c r="BQ749" s="38">
        <v>0</v>
      </c>
    </row>
    <row r="750" spans="1:69" ht="47.25" x14ac:dyDescent="0.25">
      <c r="A750" s="21" t="s">
        <v>1272</v>
      </c>
      <c r="B750" s="22" t="s">
        <v>217</v>
      </c>
      <c r="C750" s="22" t="s">
        <v>191</v>
      </c>
      <c r="D750" s="56">
        <v>0</v>
      </c>
      <c r="E750" s="38">
        <v>0</v>
      </c>
      <c r="F750" s="38">
        <v>0</v>
      </c>
      <c r="G750" s="38">
        <v>0</v>
      </c>
      <c r="H750" s="38">
        <v>0</v>
      </c>
      <c r="I750" s="38">
        <v>0</v>
      </c>
      <c r="J750" s="38">
        <v>0</v>
      </c>
      <c r="K750" s="38">
        <v>0</v>
      </c>
      <c r="L750" s="38">
        <v>0</v>
      </c>
      <c r="M750" s="38">
        <v>0</v>
      </c>
      <c r="N750" s="38">
        <v>0</v>
      </c>
      <c r="O750" s="38">
        <v>0</v>
      </c>
      <c r="P750" s="38">
        <v>0</v>
      </c>
      <c r="Q750" s="38">
        <v>0</v>
      </c>
      <c r="R750" s="38">
        <v>0</v>
      </c>
      <c r="S750" s="38">
        <v>0</v>
      </c>
      <c r="T750" s="38">
        <v>0</v>
      </c>
      <c r="U750" s="38">
        <v>0</v>
      </c>
      <c r="V750" s="38">
        <v>0</v>
      </c>
      <c r="W750" s="38">
        <v>0</v>
      </c>
      <c r="X750" s="38">
        <v>0</v>
      </c>
      <c r="Y750" s="38">
        <v>0</v>
      </c>
      <c r="Z750" s="38">
        <v>0</v>
      </c>
      <c r="AA750" s="38">
        <v>0</v>
      </c>
      <c r="AB750" s="38">
        <v>0</v>
      </c>
      <c r="AC750" s="38">
        <v>0</v>
      </c>
      <c r="AD750" s="38">
        <v>0</v>
      </c>
      <c r="AE750" s="38">
        <v>0</v>
      </c>
      <c r="AF750" s="38">
        <v>0</v>
      </c>
      <c r="AG750" s="38">
        <v>0</v>
      </c>
      <c r="AH750" s="38">
        <v>0</v>
      </c>
      <c r="AI750" s="38">
        <v>0</v>
      </c>
      <c r="AJ750" s="38">
        <v>0</v>
      </c>
      <c r="AK750" s="38">
        <v>0</v>
      </c>
      <c r="AL750" s="38">
        <v>0</v>
      </c>
      <c r="AM750" s="38">
        <v>0</v>
      </c>
      <c r="AN750" s="38">
        <v>0</v>
      </c>
      <c r="AO750" s="38">
        <v>0</v>
      </c>
      <c r="AP750" s="38">
        <v>0</v>
      </c>
      <c r="AQ750" s="38">
        <v>0</v>
      </c>
      <c r="AR750" s="38">
        <v>0</v>
      </c>
      <c r="AS750" s="38">
        <v>0</v>
      </c>
      <c r="AT750" s="38">
        <v>0</v>
      </c>
      <c r="AU750" s="38">
        <v>0</v>
      </c>
      <c r="AV750" s="38">
        <v>0</v>
      </c>
      <c r="AW750" s="38">
        <v>0</v>
      </c>
      <c r="AX750" s="38">
        <v>0</v>
      </c>
      <c r="AY750" s="38">
        <v>0</v>
      </c>
      <c r="AZ750" s="38">
        <v>0</v>
      </c>
      <c r="BA750" s="38">
        <v>0</v>
      </c>
      <c r="BB750" s="38">
        <v>0</v>
      </c>
      <c r="BC750" s="38">
        <v>0</v>
      </c>
      <c r="BD750" s="38">
        <v>0</v>
      </c>
      <c r="BE750" s="38">
        <v>0</v>
      </c>
      <c r="BF750" s="38">
        <v>0</v>
      </c>
      <c r="BG750" s="38">
        <v>0</v>
      </c>
      <c r="BH750" s="38">
        <v>0</v>
      </c>
      <c r="BI750" s="38">
        <v>0</v>
      </c>
      <c r="BJ750" s="38">
        <v>0</v>
      </c>
      <c r="BK750" s="38">
        <v>0</v>
      </c>
      <c r="BL750" s="38">
        <v>0</v>
      </c>
      <c r="BM750" s="38">
        <v>0</v>
      </c>
      <c r="BN750" s="38">
        <v>0</v>
      </c>
      <c r="BO750" s="38">
        <v>0</v>
      </c>
      <c r="BP750" s="38">
        <v>0</v>
      </c>
      <c r="BQ750" s="38">
        <v>0</v>
      </c>
    </row>
    <row r="751" spans="1:69" ht="31.5" x14ac:dyDescent="0.25">
      <c r="A751" s="21" t="s">
        <v>1273</v>
      </c>
      <c r="B751" s="22" t="s">
        <v>216</v>
      </c>
      <c r="C751" s="22" t="s">
        <v>191</v>
      </c>
      <c r="D751" s="56">
        <v>0</v>
      </c>
      <c r="E751" s="38">
        <v>0</v>
      </c>
      <c r="F751" s="38">
        <v>0</v>
      </c>
      <c r="G751" s="38">
        <v>0</v>
      </c>
      <c r="H751" s="38">
        <v>0</v>
      </c>
      <c r="I751" s="38">
        <v>0</v>
      </c>
      <c r="J751" s="38">
        <v>0</v>
      </c>
      <c r="K751" s="38">
        <v>0</v>
      </c>
      <c r="L751" s="38">
        <v>0</v>
      </c>
      <c r="M751" s="38">
        <v>0</v>
      </c>
      <c r="N751" s="38">
        <v>0</v>
      </c>
      <c r="O751" s="38">
        <v>0</v>
      </c>
      <c r="P751" s="38">
        <v>0</v>
      </c>
      <c r="Q751" s="38">
        <v>0</v>
      </c>
      <c r="R751" s="38">
        <v>0</v>
      </c>
      <c r="S751" s="38">
        <v>0</v>
      </c>
      <c r="T751" s="38">
        <v>0</v>
      </c>
      <c r="U751" s="38">
        <v>0</v>
      </c>
      <c r="V751" s="38">
        <v>0</v>
      </c>
      <c r="W751" s="38">
        <v>0</v>
      </c>
      <c r="X751" s="38">
        <v>0</v>
      </c>
      <c r="Y751" s="38">
        <v>0</v>
      </c>
      <c r="Z751" s="38">
        <v>0</v>
      </c>
      <c r="AA751" s="38">
        <v>0</v>
      </c>
      <c r="AB751" s="38">
        <v>0</v>
      </c>
      <c r="AC751" s="38">
        <v>0</v>
      </c>
      <c r="AD751" s="38">
        <v>0</v>
      </c>
      <c r="AE751" s="38">
        <v>0</v>
      </c>
      <c r="AF751" s="38">
        <v>0</v>
      </c>
      <c r="AG751" s="38">
        <v>0</v>
      </c>
      <c r="AH751" s="38">
        <v>0</v>
      </c>
      <c r="AI751" s="38">
        <v>0</v>
      </c>
      <c r="AJ751" s="38">
        <v>0</v>
      </c>
      <c r="AK751" s="38">
        <v>0</v>
      </c>
      <c r="AL751" s="38">
        <v>0</v>
      </c>
      <c r="AM751" s="38">
        <v>0</v>
      </c>
      <c r="AN751" s="38">
        <v>0</v>
      </c>
      <c r="AO751" s="38">
        <v>0</v>
      </c>
      <c r="AP751" s="38">
        <v>0</v>
      </c>
      <c r="AQ751" s="38">
        <v>0</v>
      </c>
      <c r="AR751" s="38">
        <v>0</v>
      </c>
      <c r="AS751" s="38">
        <v>0</v>
      </c>
      <c r="AT751" s="38">
        <v>0</v>
      </c>
      <c r="AU751" s="38">
        <v>0</v>
      </c>
      <c r="AV751" s="38">
        <v>0</v>
      </c>
      <c r="AW751" s="38">
        <v>0</v>
      </c>
      <c r="AX751" s="38">
        <v>0</v>
      </c>
      <c r="AY751" s="38">
        <v>0</v>
      </c>
      <c r="AZ751" s="38">
        <v>0</v>
      </c>
      <c r="BA751" s="38">
        <v>0</v>
      </c>
      <c r="BB751" s="38">
        <v>0</v>
      </c>
      <c r="BC751" s="38">
        <v>0</v>
      </c>
      <c r="BD751" s="38">
        <v>0</v>
      </c>
      <c r="BE751" s="38">
        <v>0</v>
      </c>
      <c r="BF751" s="38">
        <v>0</v>
      </c>
      <c r="BG751" s="38">
        <v>0</v>
      </c>
      <c r="BH751" s="38">
        <v>0</v>
      </c>
      <c r="BI751" s="38">
        <v>0</v>
      </c>
      <c r="BJ751" s="38">
        <v>0</v>
      </c>
      <c r="BK751" s="38">
        <v>0</v>
      </c>
      <c r="BL751" s="38">
        <v>0</v>
      </c>
      <c r="BM751" s="38">
        <v>0</v>
      </c>
      <c r="BN751" s="38">
        <v>0</v>
      </c>
      <c r="BO751" s="38">
        <v>0</v>
      </c>
      <c r="BP751" s="38">
        <v>0</v>
      </c>
      <c r="BQ751" s="38">
        <v>0</v>
      </c>
    </row>
    <row r="752" spans="1:69" ht="31.5" x14ac:dyDescent="0.25">
      <c r="A752" s="21" t="s">
        <v>1274</v>
      </c>
      <c r="B752" s="22" t="s">
        <v>216</v>
      </c>
      <c r="C752" s="22" t="s">
        <v>191</v>
      </c>
      <c r="D752" s="56">
        <v>0</v>
      </c>
      <c r="E752" s="38">
        <v>0</v>
      </c>
      <c r="F752" s="38">
        <v>0</v>
      </c>
      <c r="G752" s="38">
        <v>0</v>
      </c>
      <c r="H752" s="38">
        <v>0</v>
      </c>
      <c r="I752" s="38">
        <v>0</v>
      </c>
      <c r="J752" s="38">
        <v>0</v>
      </c>
      <c r="K752" s="38">
        <v>0</v>
      </c>
      <c r="L752" s="38">
        <v>0</v>
      </c>
      <c r="M752" s="38">
        <v>0</v>
      </c>
      <c r="N752" s="38">
        <v>0</v>
      </c>
      <c r="O752" s="38">
        <v>0</v>
      </c>
      <c r="P752" s="38">
        <v>0</v>
      </c>
      <c r="Q752" s="38">
        <v>0</v>
      </c>
      <c r="R752" s="38">
        <v>0</v>
      </c>
      <c r="S752" s="38">
        <v>0</v>
      </c>
      <c r="T752" s="38">
        <v>0</v>
      </c>
      <c r="U752" s="38">
        <v>0</v>
      </c>
      <c r="V752" s="38">
        <v>0</v>
      </c>
      <c r="W752" s="38">
        <v>0</v>
      </c>
      <c r="X752" s="38">
        <v>0</v>
      </c>
      <c r="Y752" s="38">
        <v>0</v>
      </c>
      <c r="Z752" s="38">
        <v>0</v>
      </c>
      <c r="AA752" s="38">
        <v>0</v>
      </c>
      <c r="AB752" s="38">
        <v>0</v>
      </c>
      <c r="AC752" s="38">
        <v>0</v>
      </c>
      <c r="AD752" s="38">
        <v>0</v>
      </c>
      <c r="AE752" s="38">
        <v>0</v>
      </c>
      <c r="AF752" s="38">
        <v>0</v>
      </c>
      <c r="AG752" s="38">
        <v>0</v>
      </c>
      <c r="AH752" s="38">
        <v>0</v>
      </c>
      <c r="AI752" s="38">
        <v>0</v>
      </c>
      <c r="AJ752" s="38">
        <v>0</v>
      </c>
      <c r="AK752" s="38">
        <v>0</v>
      </c>
      <c r="AL752" s="38">
        <v>0</v>
      </c>
      <c r="AM752" s="38">
        <v>0</v>
      </c>
      <c r="AN752" s="38">
        <v>0</v>
      </c>
      <c r="AO752" s="38">
        <v>0</v>
      </c>
      <c r="AP752" s="38">
        <v>0</v>
      </c>
      <c r="AQ752" s="38">
        <v>0</v>
      </c>
      <c r="AR752" s="38">
        <v>0</v>
      </c>
      <c r="AS752" s="38">
        <v>0</v>
      </c>
      <c r="AT752" s="38">
        <v>0</v>
      </c>
      <c r="AU752" s="38">
        <v>0</v>
      </c>
      <c r="AV752" s="38">
        <v>0</v>
      </c>
      <c r="AW752" s="38">
        <v>0</v>
      </c>
      <c r="AX752" s="38">
        <v>0</v>
      </c>
      <c r="AY752" s="38">
        <v>0</v>
      </c>
      <c r="AZ752" s="38">
        <v>0</v>
      </c>
      <c r="BA752" s="38">
        <v>0</v>
      </c>
      <c r="BB752" s="38">
        <v>0</v>
      </c>
      <c r="BC752" s="38">
        <v>0</v>
      </c>
      <c r="BD752" s="38">
        <v>0</v>
      </c>
      <c r="BE752" s="38">
        <v>0</v>
      </c>
      <c r="BF752" s="38">
        <v>0</v>
      </c>
      <c r="BG752" s="38">
        <v>0</v>
      </c>
      <c r="BH752" s="38">
        <v>0</v>
      </c>
      <c r="BI752" s="38">
        <v>0</v>
      </c>
      <c r="BJ752" s="38">
        <v>0</v>
      </c>
      <c r="BK752" s="38">
        <v>0</v>
      </c>
      <c r="BL752" s="38">
        <v>0</v>
      </c>
      <c r="BM752" s="38">
        <v>0</v>
      </c>
      <c r="BN752" s="38">
        <v>0</v>
      </c>
      <c r="BO752" s="38">
        <v>0</v>
      </c>
      <c r="BP752" s="38">
        <v>0</v>
      </c>
      <c r="BQ752" s="38">
        <v>0</v>
      </c>
    </row>
    <row r="753" spans="1:69" ht="47.25" x14ac:dyDescent="0.25">
      <c r="A753" s="21" t="s">
        <v>1275</v>
      </c>
      <c r="B753" s="22" t="s">
        <v>218</v>
      </c>
      <c r="C753" s="22" t="s">
        <v>191</v>
      </c>
      <c r="D753" s="56">
        <f t="shared" ref="D753:BD753" si="499">D754+D755+D758+D760+D762</f>
        <v>1161.1015458700001</v>
      </c>
      <c r="E753" s="38">
        <f t="shared" si="499"/>
        <v>0</v>
      </c>
      <c r="F753" s="38">
        <f t="shared" si="499"/>
        <v>206.64938651999998</v>
      </c>
      <c r="G753" s="38">
        <f t="shared" si="499"/>
        <v>0</v>
      </c>
      <c r="H753" s="38">
        <f t="shared" si="499"/>
        <v>0</v>
      </c>
      <c r="I753" s="38">
        <f t="shared" si="499"/>
        <v>1.85</v>
      </c>
      <c r="J753" s="38">
        <f t="shared" si="499"/>
        <v>0</v>
      </c>
      <c r="K753" s="38">
        <f t="shared" si="499"/>
        <v>0</v>
      </c>
      <c r="L753" s="38">
        <f t="shared" si="499"/>
        <v>0</v>
      </c>
      <c r="M753" s="38">
        <f t="shared" si="499"/>
        <v>0</v>
      </c>
      <c r="N753" s="38">
        <f t="shared" si="499"/>
        <v>0</v>
      </c>
      <c r="O753" s="38">
        <f t="shared" si="499"/>
        <v>0</v>
      </c>
      <c r="P753" s="38">
        <f t="shared" si="499"/>
        <v>0</v>
      </c>
      <c r="Q753" s="38">
        <f t="shared" si="499"/>
        <v>0</v>
      </c>
      <c r="R753" s="38">
        <f t="shared" si="499"/>
        <v>0</v>
      </c>
      <c r="S753" s="38">
        <f t="shared" si="499"/>
        <v>174.14083432000001</v>
      </c>
      <c r="T753" s="38">
        <f t="shared" si="499"/>
        <v>0</v>
      </c>
      <c r="U753" s="38">
        <f t="shared" si="499"/>
        <v>0</v>
      </c>
      <c r="V753" s="38">
        <f t="shared" si="499"/>
        <v>0.30912000000000001</v>
      </c>
      <c r="W753" s="38">
        <f t="shared" si="499"/>
        <v>0</v>
      </c>
      <c r="X753" s="38">
        <f t="shared" si="499"/>
        <v>0</v>
      </c>
      <c r="Y753" s="38">
        <f t="shared" si="499"/>
        <v>0</v>
      </c>
      <c r="Z753" s="38">
        <f t="shared" si="499"/>
        <v>1.4999999999999999E-2</v>
      </c>
      <c r="AA753" s="38">
        <f t="shared" si="499"/>
        <v>0</v>
      </c>
      <c r="AB753" s="38">
        <f t="shared" si="499"/>
        <v>0</v>
      </c>
      <c r="AC753" s="38">
        <f t="shared" si="499"/>
        <v>0</v>
      </c>
      <c r="AD753" s="38">
        <f t="shared" si="499"/>
        <v>0</v>
      </c>
      <c r="AE753" s="38">
        <f t="shared" si="499"/>
        <v>0</v>
      </c>
      <c r="AF753" s="38">
        <f t="shared" si="499"/>
        <v>0</v>
      </c>
      <c r="AG753" s="38">
        <f t="shared" si="499"/>
        <v>0</v>
      </c>
      <c r="AH753" s="38">
        <f t="shared" si="499"/>
        <v>0</v>
      </c>
      <c r="AI753" s="38">
        <f t="shared" si="499"/>
        <v>0</v>
      </c>
      <c r="AJ753" s="38">
        <f t="shared" si="499"/>
        <v>0</v>
      </c>
      <c r="AK753" s="38">
        <f t="shared" si="499"/>
        <v>0</v>
      </c>
      <c r="AL753" s="38">
        <f t="shared" si="499"/>
        <v>0</v>
      </c>
      <c r="AM753" s="38">
        <f t="shared" si="499"/>
        <v>0</v>
      </c>
      <c r="AN753" s="38">
        <f t="shared" si="499"/>
        <v>0</v>
      </c>
      <c r="AO753" s="38">
        <f t="shared" si="499"/>
        <v>0</v>
      </c>
      <c r="AP753" s="38">
        <f t="shared" si="499"/>
        <v>0</v>
      </c>
      <c r="AQ753" s="38">
        <f t="shared" si="499"/>
        <v>0</v>
      </c>
      <c r="AR753" s="38">
        <f t="shared" si="499"/>
        <v>0</v>
      </c>
      <c r="AS753" s="38">
        <f t="shared" si="499"/>
        <v>0</v>
      </c>
      <c r="AT753" s="38">
        <f t="shared" si="499"/>
        <v>0</v>
      </c>
      <c r="AU753" s="38">
        <f t="shared" si="499"/>
        <v>0</v>
      </c>
      <c r="AV753" s="38">
        <f t="shared" si="499"/>
        <v>0</v>
      </c>
      <c r="AW753" s="38">
        <f t="shared" si="499"/>
        <v>0</v>
      </c>
      <c r="AX753" s="38">
        <f t="shared" si="499"/>
        <v>0</v>
      </c>
      <c r="AY753" s="38">
        <f t="shared" si="499"/>
        <v>0</v>
      </c>
      <c r="AZ753" s="38">
        <f t="shared" si="499"/>
        <v>0</v>
      </c>
      <c r="BA753" s="38">
        <f t="shared" si="499"/>
        <v>0</v>
      </c>
      <c r="BB753" s="38">
        <f t="shared" si="499"/>
        <v>0</v>
      </c>
      <c r="BC753" s="38">
        <f t="shared" si="499"/>
        <v>0</v>
      </c>
      <c r="BD753" s="38">
        <f t="shared" si="499"/>
        <v>0</v>
      </c>
      <c r="BE753" s="38">
        <f t="shared" ref="BE753:BK753" si="500">BE754+BE755+BE758+BE760+BE762</f>
        <v>0</v>
      </c>
      <c r="BF753" s="38">
        <f t="shared" si="500"/>
        <v>380.79022083999996</v>
      </c>
      <c r="BG753" s="38">
        <f t="shared" si="500"/>
        <v>0</v>
      </c>
      <c r="BH753" s="38">
        <f t="shared" si="500"/>
        <v>0</v>
      </c>
      <c r="BI753" s="38">
        <f t="shared" si="500"/>
        <v>2.1591200000000002</v>
      </c>
      <c r="BJ753" s="38">
        <f t="shared" si="500"/>
        <v>0</v>
      </c>
      <c r="BK753" s="38">
        <f t="shared" si="500"/>
        <v>0</v>
      </c>
      <c r="BL753" s="38">
        <f t="shared" ref="BL753:BQ753" si="501">BL754+BL755+BL758+BL760+BL762</f>
        <v>0</v>
      </c>
      <c r="BM753" s="38">
        <f t="shared" si="501"/>
        <v>1.4999999999999999E-2</v>
      </c>
      <c r="BN753" s="38">
        <f t="shared" si="501"/>
        <v>0</v>
      </c>
      <c r="BO753" s="38">
        <f t="shared" si="501"/>
        <v>0</v>
      </c>
      <c r="BP753" s="38">
        <f t="shared" si="501"/>
        <v>0</v>
      </c>
      <c r="BQ753" s="38">
        <f t="shared" si="501"/>
        <v>0</v>
      </c>
    </row>
    <row r="754" spans="1:69" ht="63" x14ac:dyDescent="0.25">
      <c r="A754" s="21" t="s">
        <v>1276</v>
      </c>
      <c r="B754" s="67" t="s">
        <v>220</v>
      </c>
      <c r="C754" s="68" t="s">
        <v>191</v>
      </c>
      <c r="D754" s="25">
        <v>0</v>
      </c>
      <c r="E754" s="25">
        <v>0</v>
      </c>
      <c r="F754" s="25">
        <v>0</v>
      </c>
      <c r="G754" s="25">
        <v>0</v>
      </c>
      <c r="H754" s="25">
        <v>0</v>
      </c>
      <c r="I754" s="25">
        <v>0</v>
      </c>
      <c r="J754" s="25">
        <v>0</v>
      </c>
      <c r="K754" s="25">
        <v>0</v>
      </c>
      <c r="L754" s="25">
        <v>0</v>
      </c>
      <c r="M754" s="25">
        <v>0</v>
      </c>
      <c r="N754" s="25">
        <v>0</v>
      </c>
      <c r="O754" s="25">
        <v>0</v>
      </c>
      <c r="P754" s="25">
        <v>0</v>
      </c>
      <c r="Q754" s="25">
        <v>0</v>
      </c>
      <c r="R754" s="25">
        <v>0</v>
      </c>
      <c r="S754" s="25">
        <v>0</v>
      </c>
      <c r="T754" s="25">
        <v>0</v>
      </c>
      <c r="U754" s="25">
        <v>0</v>
      </c>
      <c r="V754" s="25">
        <v>0</v>
      </c>
      <c r="W754" s="25">
        <v>0</v>
      </c>
      <c r="X754" s="25">
        <v>0</v>
      </c>
      <c r="Y754" s="25">
        <v>0</v>
      </c>
      <c r="Z754" s="25">
        <v>0</v>
      </c>
      <c r="AA754" s="25">
        <v>0</v>
      </c>
      <c r="AB754" s="25">
        <v>0</v>
      </c>
      <c r="AC754" s="25">
        <v>0</v>
      </c>
      <c r="AD754" s="25">
        <v>0</v>
      </c>
      <c r="AE754" s="25">
        <v>0</v>
      </c>
      <c r="AF754" s="25">
        <v>0</v>
      </c>
      <c r="AG754" s="25">
        <v>0</v>
      </c>
      <c r="AH754" s="25">
        <v>0</v>
      </c>
      <c r="AI754" s="25">
        <v>0</v>
      </c>
      <c r="AJ754" s="25">
        <v>0</v>
      </c>
      <c r="AK754" s="25">
        <v>0</v>
      </c>
      <c r="AL754" s="25">
        <v>0</v>
      </c>
      <c r="AM754" s="25">
        <v>0</v>
      </c>
      <c r="AN754" s="25">
        <v>0</v>
      </c>
      <c r="AO754" s="25">
        <v>0</v>
      </c>
      <c r="AP754" s="25">
        <v>0</v>
      </c>
      <c r="AQ754" s="25">
        <v>0</v>
      </c>
      <c r="AR754" s="25">
        <v>0</v>
      </c>
      <c r="AS754" s="25">
        <v>0</v>
      </c>
      <c r="AT754" s="25">
        <v>0</v>
      </c>
      <c r="AU754" s="25">
        <v>0</v>
      </c>
      <c r="AV754" s="25">
        <v>0</v>
      </c>
      <c r="AW754" s="25">
        <v>0</v>
      </c>
      <c r="AX754" s="25">
        <v>0</v>
      </c>
      <c r="AY754" s="25">
        <v>0</v>
      </c>
      <c r="AZ754" s="25">
        <v>0</v>
      </c>
      <c r="BA754" s="25">
        <v>0</v>
      </c>
      <c r="BB754" s="25">
        <v>0</v>
      </c>
      <c r="BC754" s="25">
        <v>0</v>
      </c>
      <c r="BD754" s="25">
        <v>0</v>
      </c>
      <c r="BE754" s="25">
        <v>0</v>
      </c>
      <c r="BF754" s="25">
        <v>0</v>
      </c>
      <c r="BG754" s="25">
        <v>0</v>
      </c>
      <c r="BH754" s="25">
        <v>0</v>
      </c>
      <c r="BI754" s="25">
        <v>0</v>
      </c>
      <c r="BJ754" s="25">
        <v>0</v>
      </c>
      <c r="BK754" s="25">
        <v>0</v>
      </c>
      <c r="BL754" s="25">
        <v>0</v>
      </c>
      <c r="BM754" s="25">
        <v>0</v>
      </c>
      <c r="BN754" s="25">
        <v>0</v>
      </c>
      <c r="BO754" s="25">
        <v>0</v>
      </c>
      <c r="BP754" s="25">
        <v>0</v>
      </c>
      <c r="BQ754" s="25">
        <v>0</v>
      </c>
    </row>
    <row r="755" spans="1:69" ht="63" x14ac:dyDescent="0.25">
      <c r="A755" s="21" t="s">
        <v>1277</v>
      </c>
      <c r="B755" s="67" t="s">
        <v>222</v>
      </c>
      <c r="C755" s="68" t="s">
        <v>191</v>
      </c>
      <c r="D755" s="25">
        <f t="shared" ref="D755:BD755" si="502">SUM(D756:D757)</f>
        <v>6.3823410200000001</v>
      </c>
      <c r="E755" s="25">
        <f t="shared" si="502"/>
        <v>0</v>
      </c>
      <c r="F755" s="25">
        <f t="shared" si="502"/>
        <v>0</v>
      </c>
      <c r="G755" s="25">
        <f t="shared" si="502"/>
        <v>0</v>
      </c>
      <c r="H755" s="25">
        <f t="shared" si="502"/>
        <v>0</v>
      </c>
      <c r="I755" s="25">
        <f t="shared" si="502"/>
        <v>0</v>
      </c>
      <c r="J755" s="25">
        <f t="shared" si="502"/>
        <v>0</v>
      </c>
      <c r="K755" s="25">
        <f t="shared" si="502"/>
        <v>0</v>
      </c>
      <c r="L755" s="25">
        <f t="shared" si="502"/>
        <v>0</v>
      </c>
      <c r="M755" s="25">
        <f t="shared" si="502"/>
        <v>0</v>
      </c>
      <c r="N755" s="25">
        <f t="shared" si="502"/>
        <v>0</v>
      </c>
      <c r="O755" s="25">
        <f t="shared" si="502"/>
        <v>0</v>
      </c>
      <c r="P755" s="25">
        <f t="shared" si="502"/>
        <v>0</v>
      </c>
      <c r="Q755" s="25">
        <f t="shared" si="502"/>
        <v>0</v>
      </c>
      <c r="R755" s="25">
        <f t="shared" si="502"/>
        <v>0</v>
      </c>
      <c r="S755" s="25">
        <f t="shared" si="502"/>
        <v>0</v>
      </c>
      <c r="T755" s="25">
        <f t="shared" si="502"/>
        <v>0</v>
      </c>
      <c r="U755" s="25">
        <f t="shared" si="502"/>
        <v>0</v>
      </c>
      <c r="V755" s="25">
        <f t="shared" si="502"/>
        <v>0</v>
      </c>
      <c r="W755" s="25">
        <f t="shared" si="502"/>
        <v>0</v>
      </c>
      <c r="X755" s="25">
        <f t="shared" si="502"/>
        <v>0</v>
      </c>
      <c r="Y755" s="25">
        <f t="shared" si="502"/>
        <v>0</v>
      </c>
      <c r="Z755" s="25">
        <f t="shared" si="502"/>
        <v>0</v>
      </c>
      <c r="AA755" s="25">
        <f t="shared" si="502"/>
        <v>0</v>
      </c>
      <c r="AB755" s="25">
        <f t="shared" si="502"/>
        <v>0</v>
      </c>
      <c r="AC755" s="25">
        <f t="shared" si="502"/>
        <v>0</v>
      </c>
      <c r="AD755" s="25">
        <f t="shared" si="502"/>
        <v>0</v>
      </c>
      <c r="AE755" s="25">
        <f t="shared" si="502"/>
        <v>0</v>
      </c>
      <c r="AF755" s="25">
        <f t="shared" si="502"/>
        <v>0</v>
      </c>
      <c r="AG755" s="25">
        <f t="shared" si="502"/>
        <v>0</v>
      </c>
      <c r="AH755" s="25">
        <f t="shared" si="502"/>
        <v>0</v>
      </c>
      <c r="AI755" s="25">
        <f t="shared" si="502"/>
        <v>0</v>
      </c>
      <c r="AJ755" s="25">
        <f t="shared" si="502"/>
        <v>0</v>
      </c>
      <c r="AK755" s="25">
        <f t="shared" si="502"/>
        <v>0</v>
      </c>
      <c r="AL755" s="25">
        <f t="shared" si="502"/>
        <v>0</v>
      </c>
      <c r="AM755" s="25">
        <f t="shared" si="502"/>
        <v>0</v>
      </c>
      <c r="AN755" s="25">
        <f t="shared" si="502"/>
        <v>0</v>
      </c>
      <c r="AO755" s="25">
        <f t="shared" si="502"/>
        <v>0</v>
      </c>
      <c r="AP755" s="25">
        <f t="shared" si="502"/>
        <v>0</v>
      </c>
      <c r="AQ755" s="25">
        <f t="shared" si="502"/>
        <v>0</v>
      </c>
      <c r="AR755" s="25">
        <f t="shared" si="502"/>
        <v>0</v>
      </c>
      <c r="AS755" s="25">
        <f t="shared" si="502"/>
        <v>0</v>
      </c>
      <c r="AT755" s="25">
        <f t="shared" si="502"/>
        <v>0</v>
      </c>
      <c r="AU755" s="25">
        <f t="shared" si="502"/>
        <v>0</v>
      </c>
      <c r="AV755" s="25">
        <f t="shared" si="502"/>
        <v>0</v>
      </c>
      <c r="AW755" s="25">
        <f t="shared" si="502"/>
        <v>0</v>
      </c>
      <c r="AX755" s="25">
        <f t="shared" si="502"/>
        <v>0</v>
      </c>
      <c r="AY755" s="25">
        <f t="shared" si="502"/>
        <v>0</v>
      </c>
      <c r="AZ755" s="25">
        <f t="shared" si="502"/>
        <v>0</v>
      </c>
      <c r="BA755" s="25">
        <f t="shared" si="502"/>
        <v>0</v>
      </c>
      <c r="BB755" s="25">
        <f t="shared" si="502"/>
        <v>0</v>
      </c>
      <c r="BC755" s="25">
        <f t="shared" si="502"/>
        <v>0</v>
      </c>
      <c r="BD755" s="25">
        <f t="shared" si="502"/>
        <v>0</v>
      </c>
      <c r="BE755" s="25">
        <f t="shared" ref="BE755:BK755" si="503">SUM(BE756:BE757)</f>
        <v>0</v>
      </c>
      <c r="BF755" s="25">
        <f t="shared" si="503"/>
        <v>0</v>
      </c>
      <c r="BG755" s="25">
        <f t="shared" si="503"/>
        <v>0</v>
      </c>
      <c r="BH755" s="25">
        <f t="shared" si="503"/>
        <v>0</v>
      </c>
      <c r="BI755" s="25">
        <f t="shared" si="503"/>
        <v>0</v>
      </c>
      <c r="BJ755" s="25">
        <f t="shared" si="503"/>
        <v>0</v>
      </c>
      <c r="BK755" s="25">
        <f t="shared" si="503"/>
        <v>0</v>
      </c>
      <c r="BL755" s="25">
        <f t="shared" ref="BL755:BQ755" si="504">SUM(BL756:BL757)</f>
        <v>0</v>
      </c>
      <c r="BM755" s="25">
        <f t="shared" si="504"/>
        <v>0</v>
      </c>
      <c r="BN755" s="25">
        <f t="shared" si="504"/>
        <v>0</v>
      </c>
      <c r="BO755" s="25">
        <f t="shared" si="504"/>
        <v>0</v>
      </c>
      <c r="BP755" s="25">
        <f t="shared" si="504"/>
        <v>0</v>
      </c>
      <c r="BQ755" s="25">
        <f t="shared" si="504"/>
        <v>0</v>
      </c>
    </row>
    <row r="756" spans="1:69" ht="47.25" x14ac:dyDescent="0.25">
      <c r="A756" s="27" t="s">
        <v>1277</v>
      </c>
      <c r="B756" s="69" t="s">
        <v>1278</v>
      </c>
      <c r="C756" s="70" t="s">
        <v>1279</v>
      </c>
      <c r="D756" s="45">
        <v>0.43538072</v>
      </c>
      <c r="E756" s="33">
        <v>0</v>
      </c>
      <c r="F756" s="33">
        <v>0</v>
      </c>
      <c r="G756" s="33">
        <v>0</v>
      </c>
      <c r="H756" s="33">
        <v>0</v>
      </c>
      <c r="I756" s="33">
        <v>0</v>
      </c>
      <c r="J756" s="33">
        <v>0</v>
      </c>
      <c r="K756" s="33">
        <v>0</v>
      </c>
      <c r="L756" s="33">
        <v>0</v>
      </c>
      <c r="M756" s="33">
        <v>0</v>
      </c>
      <c r="N756" s="33">
        <v>0</v>
      </c>
      <c r="O756" s="33">
        <v>0</v>
      </c>
      <c r="P756" s="33">
        <v>0</v>
      </c>
      <c r="Q756" s="33">
        <v>0</v>
      </c>
      <c r="R756" s="33">
        <v>0</v>
      </c>
      <c r="S756" s="33">
        <v>0</v>
      </c>
      <c r="T756" s="33">
        <v>0</v>
      </c>
      <c r="U756" s="33">
        <v>0</v>
      </c>
      <c r="V756" s="33">
        <v>0</v>
      </c>
      <c r="W756" s="33">
        <v>0</v>
      </c>
      <c r="X756" s="33">
        <v>0</v>
      </c>
      <c r="Y756" s="33">
        <v>0</v>
      </c>
      <c r="Z756" s="33">
        <v>0</v>
      </c>
      <c r="AA756" s="33">
        <v>0</v>
      </c>
      <c r="AB756" s="33">
        <v>0</v>
      </c>
      <c r="AC756" s="33">
        <v>0</v>
      </c>
      <c r="AD756" s="33">
        <v>0</v>
      </c>
      <c r="AE756" s="33">
        <v>0</v>
      </c>
      <c r="AF756" s="33">
        <v>0</v>
      </c>
      <c r="AG756" s="33">
        <v>0</v>
      </c>
      <c r="AH756" s="33">
        <v>0</v>
      </c>
      <c r="AI756" s="33">
        <v>0</v>
      </c>
      <c r="AJ756" s="33">
        <v>0</v>
      </c>
      <c r="AK756" s="33">
        <v>0</v>
      </c>
      <c r="AL756" s="33">
        <v>0</v>
      </c>
      <c r="AM756" s="33">
        <v>0</v>
      </c>
      <c r="AN756" s="33">
        <v>0</v>
      </c>
      <c r="AO756" s="33">
        <v>0</v>
      </c>
      <c r="AP756" s="33">
        <v>0</v>
      </c>
      <c r="AQ756" s="33">
        <v>0</v>
      </c>
      <c r="AR756" s="33">
        <v>0</v>
      </c>
      <c r="AS756" s="33">
        <v>0</v>
      </c>
      <c r="AT756" s="33">
        <v>0</v>
      </c>
      <c r="AU756" s="33">
        <v>0</v>
      </c>
      <c r="AV756" s="33">
        <v>0</v>
      </c>
      <c r="AW756" s="33">
        <v>0</v>
      </c>
      <c r="AX756" s="33">
        <v>0</v>
      </c>
      <c r="AY756" s="33">
        <v>0</v>
      </c>
      <c r="AZ756" s="33">
        <v>0</v>
      </c>
      <c r="BA756" s="33">
        <v>0</v>
      </c>
      <c r="BB756" s="33">
        <v>0</v>
      </c>
      <c r="BC756" s="33">
        <v>0</v>
      </c>
      <c r="BD756" s="33">
        <v>0</v>
      </c>
      <c r="BE756" s="33">
        <f t="shared" ref="BE756:BE757" si="505">SUM(E756,R756,AE756,AR756)</f>
        <v>0</v>
      </c>
      <c r="BF756" s="33">
        <f t="shared" ref="BF756:BF757" si="506">SUM(F756,S756,AF756,AS756)</f>
        <v>0</v>
      </c>
      <c r="BG756" s="33">
        <f t="shared" ref="BG756:BG757" si="507">SUM(G756,T756,AG756,AT756)</f>
        <v>0</v>
      </c>
      <c r="BH756" s="33">
        <f t="shared" ref="BH756:BH757" si="508">SUM(H756,U756,AH756,AU756)</f>
        <v>0</v>
      </c>
      <c r="BI756" s="33">
        <f t="shared" ref="BI756:BI757" si="509">SUM(I756,V756,AI756,AV756)</f>
        <v>0</v>
      </c>
      <c r="BJ756" s="33">
        <f t="shared" ref="BJ756:BJ757" si="510">SUM(J756,W756,AJ756,AW756)</f>
        <v>0</v>
      </c>
      <c r="BK756" s="33">
        <v>0</v>
      </c>
      <c r="BL756" s="33">
        <f t="shared" ref="BL756:BL757" si="511">SUM(L756,Y756,AL756,AY756)</f>
        <v>0</v>
      </c>
      <c r="BM756" s="33">
        <f t="shared" ref="BM756:BM757" si="512">SUM(M756,Z756,AM756,AZ756)</f>
        <v>0</v>
      </c>
      <c r="BN756" s="33">
        <f t="shared" ref="BN756:BN757" si="513">SUM(N756,AA756,AN756,BA756)</f>
        <v>0</v>
      </c>
      <c r="BO756" s="33">
        <f t="shared" ref="BO756:BO757" si="514">SUM(O756,AB756,AO756,BB756)</f>
        <v>0</v>
      </c>
      <c r="BP756" s="33">
        <f t="shared" ref="BP756:BP757" si="515">SUM(P756,AC756,AP756,BC756)</f>
        <v>0</v>
      </c>
      <c r="BQ756" s="33">
        <f t="shared" ref="BQ756:BQ757" si="516">SUM(Q756,AD756,AQ756,BD756)</f>
        <v>0</v>
      </c>
    </row>
    <row r="757" spans="1:69" ht="47.25" x14ac:dyDescent="0.25">
      <c r="A757" s="27" t="s">
        <v>1277</v>
      </c>
      <c r="B757" s="69" t="s">
        <v>2572</v>
      </c>
      <c r="C757" s="70" t="s">
        <v>2573</v>
      </c>
      <c r="D757" s="45">
        <v>5.9469602999999998</v>
      </c>
      <c r="E757" s="33">
        <v>0</v>
      </c>
      <c r="F757" s="33">
        <v>0</v>
      </c>
      <c r="G757" s="33">
        <v>0</v>
      </c>
      <c r="H757" s="33">
        <v>0</v>
      </c>
      <c r="I757" s="33">
        <v>0</v>
      </c>
      <c r="J757" s="33">
        <v>0</v>
      </c>
      <c r="K757" s="33">
        <v>0</v>
      </c>
      <c r="L757" s="33">
        <v>0</v>
      </c>
      <c r="M757" s="33">
        <v>0</v>
      </c>
      <c r="N757" s="33">
        <v>0</v>
      </c>
      <c r="O757" s="33">
        <v>0</v>
      </c>
      <c r="P757" s="33">
        <v>0</v>
      </c>
      <c r="Q757" s="33">
        <v>0</v>
      </c>
      <c r="R757" s="33">
        <v>0</v>
      </c>
      <c r="S757" s="33">
        <v>0</v>
      </c>
      <c r="T757" s="33">
        <v>0</v>
      </c>
      <c r="U757" s="33">
        <v>0</v>
      </c>
      <c r="V757" s="33">
        <v>0</v>
      </c>
      <c r="W757" s="33">
        <v>0</v>
      </c>
      <c r="X757" s="33">
        <v>0</v>
      </c>
      <c r="Y757" s="33">
        <v>0</v>
      </c>
      <c r="Z757" s="33">
        <v>0</v>
      </c>
      <c r="AA757" s="33">
        <v>0</v>
      </c>
      <c r="AB757" s="33">
        <v>0</v>
      </c>
      <c r="AC757" s="33">
        <v>0</v>
      </c>
      <c r="AD757" s="33">
        <v>0</v>
      </c>
      <c r="AE757" s="33">
        <v>0</v>
      </c>
      <c r="AF757" s="33">
        <v>0</v>
      </c>
      <c r="AG757" s="33">
        <v>0</v>
      </c>
      <c r="AH757" s="33">
        <v>0</v>
      </c>
      <c r="AI757" s="33">
        <v>0</v>
      </c>
      <c r="AJ757" s="33">
        <v>0</v>
      </c>
      <c r="AK757" s="33">
        <v>0</v>
      </c>
      <c r="AL757" s="33">
        <v>0</v>
      </c>
      <c r="AM757" s="33">
        <v>0</v>
      </c>
      <c r="AN757" s="33">
        <v>0</v>
      </c>
      <c r="AO757" s="33">
        <v>0</v>
      </c>
      <c r="AP757" s="33">
        <v>0</v>
      </c>
      <c r="AQ757" s="33">
        <v>0</v>
      </c>
      <c r="AR757" s="33">
        <v>0</v>
      </c>
      <c r="AS757" s="33">
        <v>0</v>
      </c>
      <c r="AT757" s="33">
        <v>0</v>
      </c>
      <c r="AU757" s="33">
        <v>0</v>
      </c>
      <c r="AV757" s="33">
        <v>0</v>
      </c>
      <c r="AW757" s="33">
        <v>0</v>
      </c>
      <c r="AX757" s="33">
        <v>0</v>
      </c>
      <c r="AY757" s="33">
        <v>0</v>
      </c>
      <c r="AZ757" s="33">
        <v>0</v>
      </c>
      <c r="BA757" s="33">
        <v>0</v>
      </c>
      <c r="BB757" s="33">
        <v>0</v>
      </c>
      <c r="BC757" s="33">
        <v>0</v>
      </c>
      <c r="BD757" s="33">
        <v>0</v>
      </c>
      <c r="BE757" s="33">
        <f t="shared" si="505"/>
        <v>0</v>
      </c>
      <c r="BF757" s="33">
        <f t="shared" si="506"/>
        <v>0</v>
      </c>
      <c r="BG757" s="33">
        <f t="shared" si="507"/>
        <v>0</v>
      </c>
      <c r="BH757" s="33">
        <f t="shared" si="508"/>
        <v>0</v>
      </c>
      <c r="BI757" s="33">
        <f t="shared" si="509"/>
        <v>0</v>
      </c>
      <c r="BJ757" s="33">
        <f t="shared" si="510"/>
        <v>0</v>
      </c>
      <c r="BK757" s="33" t="s">
        <v>3980</v>
      </c>
      <c r="BL757" s="33">
        <f t="shared" si="511"/>
        <v>0</v>
      </c>
      <c r="BM757" s="33">
        <f t="shared" si="512"/>
        <v>0</v>
      </c>
      <c r="BN757" s="33">
        <f t="shared" si="513"/>
        <v>0</v>
      </c>
      <c r="BO757" s="33">
        <f t="shared" si="514"/>
        <v>0</v>
      </c>
      <c r="BP757" s="33">
        <f t="shared" si="515"/>
        <v>0</v>
      </c>
      <c r="BQ757" s="33">
        <f t="shared" si="516"/>
        <v>0</v>
      </c>
    </row>
    <row r="758" spans="1:69" ht="63" x14ac:dyDescent="0.25">
      <c r="A758" s="21" t="s">
        <v>1280</v>
      </c>
      <c r="B758" s="22" t="s">
        <v>224</v>
      </c>
      <c r="C758" s="22" t="s">
        <v>191</v>
      </c>
      <c r="D758" s="56">
        <f t="shared" ref="D758:BO758" si="517">SUM(D759)</f>
        <v>14.920834320000001</v>
      </c>
      <c r="E758" s="56">
        <f t="shared" si="517"/>
        <v>0</v>
      </c>
      <c r="F758" s="56">
        <f t="shared" si="517"/>
        <v>0</v>
      </c>
      <c r="G758" s="56">
        <f t="shared" si="517"/>
        <v>0</v>
      </c>
      <c r="H758" s="56">
        <f t="shared" si="517"/>
        <v>0</v>
      </c>
      <c r="I758" s="56">
        <f t="shared" si="517"/>
        <v>0</v>
      </c>
      <c r="J758" s="56">
        <f t="shared" si="517"/>
        <v>0</v>
      </c>
      <c r="K758" s="56">
        <f t="shared" si="517"/>
        <v>0</v>
      </c>
      <c r="L758" s="56">
        <f t="shared" si="517"/>
        <v>0</v>
      </c>
      <c r="M758" s="56">
        <f t="shared" si="517"/>
        <v>0</v>
      </c>
      <c r="N758" s="56">
        <f t="shared" si="517"/>
        <v>0</v>
      </c>
      <c r="O758" s="56">
        <f t="shared" si="517"/>
        <v>0</v>
      </c>
      <c r="P758" s="56">
        <f t="shared" si="517"/>
        <v>0</v>
      </c>
      <c r="Q758" s="56">
        <f t="shared" si="517"/>
        <v>0</v>
      </c>
      <c r="R758" s="56">
        <f t="shared" si="517"/>
        <v>0</v>
      </c>
      <c r="S758" s="56">
        <f t="shared" si="517"/>
        <v>14.920834320000001</v>
      </c>
      <c r="T758" s="56">
        <f t="shared" si="517"/>
        <v>0</v>
      </c>
      <c r="U758" s="56">
        <f t="shared" si="517"/>
        <v>0</v>
      </c>
      <c r="V758" s="56">
        <f t="shared" si="517"/>
        <v>0.30912000000000001</v>
      </c>
      <c r="W758" s="56">
        <f t="shared" si="517"/>
        <v>0</v>
      </c>
      <c r="X758" s="56">
        <f t="shared" si="517"/>
        <v>0</v>
      </c>
      <c r="Y758" s="56">
        <f t="shared" si="517"/>
        <v>0</v>
      </c>
      <c r="Z758" s="56">
        <f t="shared" si="517"/>
        <v>0</v>
      </c>
      <c r="AA758" s="56">
        <f t="shared" si="517"/>
        <v>0</v>
      </c>
      <c r="AB758" s="56">
        <f t="shared" si="517"/>
        <v>0</v>
      </c>
      <c r="AC758" s="56">
        <f t="shared" si="517"/>
        <v>0</v>
      </c>
      <c r="AD758" s="56">
        <f t="shared" si="517"/>
        <v>0</v>
      </c>
      <c r="AE758" s="56">
        <f t="shared" si="517"/>
        <v>0</v>
      </c>
      <c r="AF758" s="56">
        <f t="shared" si="517"/>
        <v>0</v>
      </c>
      <c r="AG758" s="56">
        <f t="shared" si="517"/>
        <v>0</v>
      </c>
      <c r="AH758" s="56">
        <f t="shared" si="517"/>
        <v>0</v>
      </c>
      <c r="AI758" s="56">
        <f t="shared" si="517"/>
        <v>0</v>
      </c>
      <c r="AJ758" s="56">
        <f t="shared" si="517"/>
        <v>0</v>
      </c>
      <c r="AK758" s="56">
        <f t="shared" si="517"/>
        <v>0</v>
      </c>
      <c r="AL758" s="56">
        <f t="shared" si="517"/>
        <v>0</v>
      </c>
      <c r="AM758" s="56">
        <f t="shared" si="517"/>
        <v>0</v>
      </c>
      <c r="AN758" s="56">
        <f t="shared" si="517"/>
        <v>0</v>
      </c>
      <c r="AO758" s="56">
        <f t="shared" si="517"/>
        <v>0</v>
      </c>
      <c r="AP758" s="56">
        <f t="shared" si="517"/>
        <v>0</v>
      </c>
      <c r="AQ758" s="56">
        <f t="shared" si="517"/>
        <v>0</v>
      </c>
      <c r="AR758" s="56">
        <f t="shared" si="517"/>
        <v>0</v>
      </c>
      <c r="AS758" s="56">
        <f t="shared" si="517"/>
        <v>0</v>
      </c>
      <c r="AT758" s="56">
        <f t="shared" si="517"/>
        <v>0</v>
      </c>
      <c r="AU758" s="56">
        <f t="shared" si="517"/>
        <v>0</v>
      </c>
      <c r="AV758" s="56">
        <f t="shared" si="517"/>
        <v>0</v>
      </c>
      <c r="AW758" s="56">
        <f t="shared" si="517"/>
        <v>0</v>
      </c>
      <c r="AX758" s="56">
        <f t="shared" si="517"/>
        <v>0</v>
      </c>
      <c r="AY758" s="56">
        <f t="shared" si="517"/>
        <v>0</v>
      </c>
      <c r="AZ758" s="56">
        <f t="shared" si="517"/>
        <v>0</v>
      </c>
      <c r="BA758" s="56">
        <f t="shared" si="517"/>
        <v>0</v>
      </c>
      <c r="BB758" s="56">
        <f t="shared" si="517"/>
        <v>0</v>
      </c>
      <c r="BC758" s="56">
        <f t="shared" si="517"/>
        <v>0</v>
      </c>
      <c r="BD758" s="56">
        <f t="shared" si="517"/>
        <v>0</v>
      </c>
      <c r="BE758" s="56">
        <f t="shared" si="517"/>
        <v>0</v>
      </c>
      <c r="BF758" s="56">
        <f t="shared" si="517"/>
        <v>14.920834320000001</v>
      </c>
      <c r="BG758" s="56">
        <f t="shared" si="517"/>
        <v>0</v>
      </c>
      <c r="BH758" s="56">
        <f t="shared" si="517"/>
        <v>0</v>
      </c>
      <c r="BI758" s="56">
        <f t="shared" si="517"/>
        <v>0.30912000000000001</v>
      </c>
      <c r="BJ758" s="56">
        <f t="shared" si="517"/>
        <v>0</v>
      </c>
      <c r="BK758" s="56">
        <f t="shared" si="517"/>
        <v>0</v>
      </c>
      <c r="BL758" s="56">
        <f t="shared" si="517"/>
        <v>0</v>
      </c>
      <c r="BM758" s="56">
        <f t="shared" si="517"/>
        <v>0</v>
      </c>
      <c r="BN758" s="56">
        <f t="shared" si="517"/>
        <v>0</v>
      </c>
      <c r="BO758" s="56">
        <f t="shared" si="517"/>
        <v>0</v>
      </c>
      <c r="BP758" s="56">
        <f t="shared" ref="BP758:BQ758" si="518">SUM(BP759)</f>
        <v>0</v>
      </c>
      <c r="BQ758" s="56">
        <f t="shared" si="518"/>
        <v>0</v>
      </c>
    </row>
    <row r="759" spans="1:69" ht="47.25" x14ac:dyDescent="0.25">
      <c r="A759" s="27" t="s">
        <v>1280</v>
      </c>
      <c r="B759" s="59" t="s">
        <v>3564</v>
      </c>
      <c r="C759" s="170" t="s">
        <v>3565</v>
      </c>
      <c r="D759" s="45">
        <v>14.920834320000001</v>
      </c>
      <c r="E759" s="33">
        <v>0</v>
      </c>
      <c r="F759" s="33">
        <v>0</v>
      </c>
      <c r="G759" s="33">
        <v>0</v>
      </c>
      <c r="H759" s="33">
        <v>0</v>
      </c>
      <c r="I759" s="33">
        <v>0</v>
      </c>
      <c r="J759" s="33">
        <v>0</v>
      </c>
      <c r="K759" s="33">
        <v>0</v>
      </c>
      <c r="L759" s="33">
        <v>0</v>
      </c>
      <c r="M759" s="33">
        <v>0</v>
      </c>
      <c r="N759" s="33">
        <v>0</v>
      </c>
      <c r="O759" s="33">
        <v>0</v>
      </c>
      <c r="P759" s="33">
        <v>0</v>
      </c>
      <c r="Q759" s="33">
        <v>0</v>
      </c>
      <c r="R759" s="33">
        <v>0</v>
      </c>
      <c r="S759" s="33">
        <v>14.920834320000001</v>
      </c>
      <c r="T759" s="33">
        <v>0</v>
      </c>
      <c r="U759" s="33">
        <v>0</v>
      </c>
      <c r="V759" s="33">
        <v>0.30912000000000001</v>
      </c>
      <c r="W759" s="33">
        <v>0</v>
      </c>
      <c r="X759" s="33" t="s">
        <v>3837</v>
      </c>
      <c r="Y759" s="33">
        <v>0</v>
      </c>
      <c r="Z759" s="33">
        <v>0</v>
      </c>
      <c r="AA759" s="33">
        <v>0</v>
      </c>
      <c r="AB759" s="33">
        <v>0</v>
      </c>
      <c r="AC759" s="33">
        <v>0</v>
      </c>
      <c r="AD759" s="33">
        <v>0</v>
      </c>
      <c r="AE759" s="33">
        <v>0</v>
      </c>
      <c r="AF759" s="33">
        <v>0</v>
      </c>
      <c r="AG759" s="33">
        <v>0</v>
      </c>
      <c r="AH759" s="33">
        <v>0</v>
      </c>
      <c r="AI759" s="33">
        <v>0</v>
      </c>
      <c r="AJ759" s="33">
        <v>0</v>
      </c>
      <c r="AK759" s="33">
        <v>0</v>
      </c>
      <c r="AL759" s="33">
        <v>0</v>
      </c>
      <c r="AM759" s="33">
        <v>0</v>
      </c>
      <c r="AN759" s="33">
        <v>0</v>
      </c>
      <c r="AO759" s="33">
        <v>0</v>
      </c>
      <c r="AP759" s="33">
        <v>0</v>
      </c>
      <c r="AQ759" s="33">
        <v>0</v>
      </c>
      <c r="AR759" s="33">
        <v>0</v>
      </c>
      <c r="AS759" s="33">
        <v>0</v>
      </c>
      <c r="AT759" s="33">
        <v>0</v>
      </c>
      <c r="AU759" s="33">
        <v>0</v>
      </c>
      <c r="AV759" s="33">
        <v>0</v>
      </c>
      <c r="AW759" s="33">
        <v>0</v>
      </c>
      <c r="AX759" s="33">
        <v>0</v>
      </c>
      <c r="AY759" s="33">
        <v>0</v>
      </c>
      <c r="AZ759" s="33">
        <v>0</v>
      </c>
      <c r="BA759" s="33">
        <v>0</v>
      </c>
      <c r="BB759" s="33">
        <v>0</v>
      </c>
      <c r="BC759" s="33">
        <v>0</v>
      </c>
      <c r="BD759" s="33">
        <v>0</v>
      </c>
      <c r="BE759" s="33">
        <f>SUM(E759,R759,AE759,AR759)</f>
        <v>0</v>
      </c>
      <c r="BF759" s="33">
        <f t="shared" ref="BF759" si="519">SUM(F759,S759,AF759,AS759)</f>
        <v>14.920834320000001</v>
      </c>
      <c r="BG759" s="33">
        <f t="shared" ref="BG759" si="520">SUM(G759,T759,AG759,AT759)</f>
        <v>0</v>
      </c>
      <c r="BH759" s="33">
        <f t="shared" ref="BH759" si="521">SUM(H759,U759,AH759,AU759)</f>
        <v>0</v>
      </c>
      <c r="BI759" s="33">
        <f t="shared" ref="BI759" si="522">SUM(I759,V759,AI759,AV759)</f>
        <v>0.30912000000000001</v>
      </c>
      <c r="BJ759" s="33">
        <f t="shared" ref="BJ759" si="523">SUM(J759,W759,AJ759,AW759)</f>
        <v>0</v>
      </c>
      <c r="BK759" s="33" t="s">
        <v>3837</v>
      </c>
      <c r="BL759" s="33">
        <f t="shared" ref="BL759" si="524">SUM(L759,Y759,AL759,AY759)</f>
        <v>0</v>
      </c>
      <c r="BM759" s="33">
        <f t="shared" ref="BM759" si="525">SUM(M759,Z759,AM759,AZ759)</f>
        <v>0</v>
      </c>
      <c r="BN759" s="33">
        <f t="shared" ref="BN759" si="526">SUM(N759,AA759,AN759,BA759)</f>
        <v>0</v>
      </c>
      <c r="BO759" s="33">
        <f t="shared" ref="BO759" si="527">SUM(O759,AB759,AO759,BB759)</f>
        <v>0</v>
      </c>
      <c r="BP759" s="33">
        <f t="shared" ref="BP759" si="528">SUM(P759,AC759,AP759,BC759)</f>
        <v>0</v>
      </c>
      <c r="BQ759" s="33">
        <f t="shared" ref="BQ759" si="529">SUM(Q759,AD759,AQ759,BD759)</f>
        <v>0</v>
      </c>
    </row>
    <row r="760" spans="1:69" ht="78.75" x14ac:dyDescent="0.25">
      <c r="A760" s="21" t="s">
        <v>1281</v>
      </c>
      <c r="B760" s="67" t="s">
        <v>231</v>
      </c>
      <c r="C760" s="68" t="s">
        <v>191</v>
      </c>
      <c r="D760" s="25">
        <f t="shared" ref="D760:BO760" si="530">SUM(D761:D761)</f>
        <v>626.98</v>
      </c>
      <c r="E760" s="25">
        <f t="shared" si="530"/>
        <v>0</v>
      </c>
      <c r="F760" s="25">
        <f t="shared" si="530"/>
        <v>0</v>
      </c>
      <c r="G760" s="25">
        <f t="shared" si="530"/>
        <v>0</v>
      </c>
      <c r="H760" s="25">
        <f t="shared" si="530"/>
        <v>0</v>
      </c>
      <c r="I760" s="25">
        <f t="shared" si="530"/>
        <v>0</v>
      </c>
      <c r="J760" s="25">
        <f t="shared" si="530"/>
        <v>0</v>
      </c>
      <c r="K760" s="25">
        <f t="shared" si="530"/>
        <v>0</v>
      </c>
      <c r="L760" s="25">
        <f t="shared" si="530"/>
        <v>0</v>
      </c>
      <c r="M760" s="25">
        <f t="shared" si="530"/>
        <v>0</v>
      </c>
      <c r="N760" s="25">
        <f t="shared" si="530"/>
        <v>0</v>
      </c>
      <c r="O760" s="25">
        <f t="shared" si="530"/>
        <v>0</v>
      </c>
      <c r="P760" s="25">
        <f t="shared" si="530"/>
        <v>0</v>
      </c>
      <c r="Q760" s="25">
        <f t="shared" si="530"/>
        <v>0</v>
      </c>
      <c r="R760" s="25">
        <f t="shared" si="530"/>
        <v>0</v>
      </c>
      <c r="S760" s="25">
        <f t="shared" si="530"/>
        <v>159.22</v>
      </c>
      <c r="T760" s="25">
        <f t="shared" si="530"/>
        <v>0</v>
      </c>
      <c r="U760" s="25">
        <f t="shared" si="530"/>
        <v>0</v>
      </c>
      <c r="V760" s="25">
        <f t="shared" si="530"/>
        <v>0</v>
      </c>
      <c r="W760" s="25">
        <f t="shared" si="530"/>
        <v>0</v>
      </c>
      <c r="X760" s="25">
        <f t="shared" si="530"/>
        <v>0</v>
      </c>
      <c r="Y760" s="25">
        <f t="shared" si="530"/>
        <v>0</v>
      </c>
      <c r="Z760" s="25">
        <f t="shared" si="530"/>
        <v>1.4999999999999999E-2</v>
      </c>
      <c r="AA760" s="25">
        <f t="shared" si="530"/>
        <v>0</v>
      </c>
      <c r="AB760" s="25">
        <f t="shared" si="530"/>
        <v>0</v>
      </c>
      <c r="AC760" s="25">
        <f t="shared" si="530"/>
        <v>0</v>
      </c>
      <c r="AD760" s="25">
        <f t="shared" si="530"/>
        <v>0</v>
      </c>
      <c r="AE760" s="25">
        <f t="shared" si="530"/>
        <v>0</v>
      </c>
      <c r="AF760" s="25">
        <f t="shared" si="530"/>
        <v>0</v>
      </c>
      <c r="AG760" s="25">
        <f t="shared" si="530"/>
        <v>0</v>
      </c>
      <c r="AH760" s="25">
        <f t="shared" si="530"/>
        <v>0</v>
      </c>
      <c r="AI760" s="25">
        <f t="shared" si="530"/>
        <v>0</v>
      </c>
      <c r="AJ760" s="25">
        <f t="shared" si="530"/>
        <v>0</v>
      </c>
      <c r="AK760" s="25">
        <f t="shared" si="530"/>
        <v>0</v>
      </c>
      <c r="AL760" s="25">
        <f t="shared" si="530"/>
        <v>0</v>
      </c>
      <c r="AM760" s="25">
        <f t="shared" si="530"/>
        <v>0</v>
      </c>
      <c r="AN760" s="25">
        <f t="shared" si="530"/>
        <v>0</v>
      </c>
      <c r="AO760" s="25">
        <f t="shared" si="530"/>
        <v>0</v>
      </c>
      <c r="AP760" s="25">
        <f t="shared" si="530"/>
        <v>0</v>
      </c>
      <c r="AQ760" s="25">
        <f t="shared" si="530"/>
        <v>0</v>
      </c>
      <c r="AR760" s="25">
        <f t="shared" si="530"/>
        <v>0</v>
      </c>
      <c r="AS760" s="25">
        <f t="shared" si="530"/>
        <v>0</v>
      </c>
      <c r="AT760" s="25">
        <f t="shared" si="530"/>
        <v>0</v>
      </c>
      <c r="AU760" s="25">
        <f t="shared" si="530"/>
        <v>0</v>
      </c>
      <c r="AV760" s="25">
        <f t="shared" si="530"/>
        <v>0</v>
      </c>
      <c r="AW760" s="25">
        <f t="shared" si="530"/>
        <v>0</v>
      </c>
      <c r="AX760" s="25">
        <f t="shared" si="530"/>
        <v>0</v>
      </c>
      <c r="AY760" s="25">
        <f t="shared" si="530"/>
        <v>0</v>
      </c>
      <c r="AZ760" s="25">
        <f t="shared" si="530"/>
        <v>0</v>
      </c>
      <c r="BA760" s="25">
        <f t="shared" si="530"/>
        <v>0</v>
      </c>
      <c r="BB760" s="25">
        <f t="shared" si="530"/>
        <v>0</v>
      </c>
      <c r="BC760" s="25">
        <f t="shared" si="530"/>
        <v>0</v>
      </c>
      <c r="BD760" s="25">
        <f t="shared" si="530"/>
        <v>0</v>
      </c>
      <c r="BE760" s="25">
        <f t="shared" si="530"/>
        <v>0</v>
      </c>
      <c r="BF760" s="25">
        <f t="shared" si="530"/>
        <v>159.22</v>
      </c>
      <c r="BG760" s="25">
        <f t="shared" si="530"/>
        <v>0</v>
      </c>
      <c r="BH760" s="25">
        <f t="shared" si="530"/>
        <v>0</v>
      </c>
      <c r="BI760" s="25">
        <f t="shared" si="530"/>
        <v>0</v>
      </c>
      <c r="BJ760" s="25">
        <f t="shared" si="530"/>
        <v>0</v>
      </c>
      <c r="BK760" s="25">
        <f t="shared" si="530"/>
        <v>0</v>
      </c>
      <c r="BL760" s="25">
        <f t="shared" si="530"/>
        <v>0</v>
      </c>
      <c r="BM760" s="25">
        <f t="shared" si="530"/>
        <v>1.4999999999999999E-2</v>
      </c>
      <c r="BN760" s="25">
        <f t="shared" si="530"/>
        <v>0</v>
      </c>
      <c r="BO760" s="25">
        <f t="shared" si="530"/>
        <v>0</v>
      </c>
      <c r="BP760" s="25">
        <f t="shared" ref="BP760:BQ760" si="531">SUM(BP761:BP761)</f>
        <v>0</v>
      </c>
      <c r="BQ760" s="25">
        <f t="shared" si="531"/>
        <v>0</v>
      </c>
    </row>
    <row r="761" spans="1:69" ht="31.5" x14ac:dyDescent="0.25">
      <c r="A761" s="27" t="s">
        <v>1281</v>
      </c>
      <c r="B761" s="43" t="s">
        <v>1282</v>
      </c>
      <c r="C761" s="29" t="s">
        <v>1283</v>
      </c>
      <c r="D761" s="45">
        <v>626.98</v>
      </c>
      <c r="E761" s="33">
        <v>0</v>
      </c>
      <c r="F761" s="33">
        <v>0</v>
      </c>
      <c r="G761" s="33">
        <v>0</v>
      </c>
      <c r="H761" s="33">
        <v>0</v>
      </c>
      <c r="I761" s="33">
        <v>0</v>
      </c>
      <c r="J761" s="33">
        <v>0</v>
      </c>
      <c r="K761" s="33">
        <v>0</v>
      </c>
      <c r="L761" s="33">
        <v>0</v>
      </c>
      <c r="M761" s="33">
        <v>0</v>
      </c>
      <c r="N761" s="33">
        <v>0</v>
      </c>
      <c r="O761" s="33">
        <v>0</v>
      </c>
      <c r="P761" s="33">
        <v>0</v>
      </c>
      <c r="Q761" s="33">
        <v>0</v>
      </c>
      <c r="R761" s="33">
        <v>0</v>
      </c>
      <c r="S761" s="33">
        <v>159.22</v>
      </c>
      <c r="T761" s="33">
        <v>0</v>
      </c>
      <c r="U761" s="33">
        <v>0</v>
      </c>
      <c r="V761" s="33">
        <v>0</v>
      </c>
      <c r="W761" s="33">
        <v>0</v>
      </c>
      <c r="X761" s="33" t="s">
        <v>3201</v>
      </c>
      <c r="Y761" s="33">
        <v>0</v>
      </c>
      <c r="Z761" s="33">
        <v>1.4999999999999999E-2</v>
      </c>
      <c r="AA761" s="33">
        <v>0</v>
      </c>
      <c r="AB761" s="33">
        <v>0</v>
      </c>
      <c r="AC761" s="33">
        <v>0</v>
      </c>
      <c r="AD761" s="33">
        <v>0</v>
      </c>
      <c r="AE761" s="33">
        <v>0</v>
      </c>
      <c r="AF761" s="33">
        <v>0</v>
      </c>
      <c r="AG761" s="33">
        <v>0</v>
      </c>
      <c r="AH761" s="33">
        <v>0</v>
      </c>
      <c r="AI761" s="33">
        <v>0</v>
      </c>
      <c r="AJ761" s="33">
        <v>0</v>
      </c>
      <c r="AK761" s="33">
        <v>0</v>
      </c>
      <c r="AL761" s="33">
        <v>0</v>
      </c>
      <c r="AM761" s="33">
        <v>0</v>
      </c>
      <c r="AN761" s="33">
        <v>0</v>
      </c>
      <c r="AO761" s="33">
        <v>0</v>
      </c>
      <c r="AP761" s="33">
        <v>0</v>
      </c>
      <c r="AQ761" s="33">
        <v>0</v>
      </c>
      <c r="AR761" s="33">
        <v>0</v>
      </c>
      <c r="AS761" s="33">
        <v>0</v>
      </c>
      <c r="AT761" s="33">
        <v>0</v>
      </c>
      <c r="AU761" s="33">
        <v>0</v>
      </c>
      <c r="AV761" s="33">
        <v>0</v>
      </c>
      <c r="AW761" s="33">
        <v>0</v>
      </c>
      <c r="AX761" s="33">
        <v>0</v>
      </c>
      <c r="AY761" s="33">
        <v>0</v>
      </c>
      <c r="AZ761" s="33">
        <v>0</v>
      </c>
      <c r="BA761" s="33">
        <v>0</v>
      </c>
      <c r="BB761" s="33">
        <v>0</v>
      </c>
      <c r="BC761" s="33">
        <v>0</v>
      </c>
      <c r="BD761" s="33">
        <v>0</v>
      </c>
      <c r="BE761" s="33">
        <f>SUM(E761,R761,AE761,AR761)</f>
        <v>0</v>
      </c>
      <c r="BF761" s="33">
        <f t="shared" ref="BF761" si="532">SUM(F761,S761,AF761,AS761)</f>
        <v>159.22</v>
      </c>
      <c r="BG761" s="33">
        <f t="shared" ref="BG761" si="533">SUM(G761,T761,AG761,AT761)</f>
        <v>0</v>
      </c>
      <c r="BH761" s="33">
        <f t="shared" ref="BH761" si="534">SUM(H761,U761,AH761,AU761)</f>
        <v>0</v>
      </c>
      <c r="BI761" s="33">
        <f t="shared" ref="BI761" si="535">SUM(I761,V761,AI761,AV761)</f>
        <v>0</v>
      </c>
      <c r="BJ761" s="33">
        <f t="shared" ref="BJ761" si="536">SUM(J761,W761,AJ761,AW761)</f>
        <v>0</v>
      </c>
      <c r="BK761" s="33" t="s">
        <v>3201</v>
      </c>
      <c r="BL761" s="33">
        <f t="shared" ref="BL761" si="537">SUM(L761,Y761,AL761,AY761)</f>
        <v>0</v>
      </c>
      <c r="BM761" s="33">
        <f t="shared" ref="BM761" si="538">SUM(M761,Z761,AM761,AZ761)</f>
        <v>1.4999999999999999E-2</v>
      </c>
      <c r="BN761" s="33">
        <f t="shared" ref="BN761" si="539">SUM(N761,AA761,AN761,BA761)</f>
        <v>0</v>
      </c>
      <c r="BO761" s="33">
        <f t="shared" ref="BO761" si="540">SUM(O761,AB761,AO761,BB761)</f>
        <v>0</v>
      </c>
      <c r="BP761" s="33">
        <f t="shared" ref="BP761" si="541">SUM(P761,AC761,AP761,BC761)</f>
        <v>0</v>
      </c>
      <c r="BQ761" s="33">
        <f t="shared" ref="BQ761" si="542">SUM(Q761,AD761,AQ761,BD761)</f>
        <v>0</v>
      </c>
    </row>
    <row r="762" spans="1:69" ht="78.75" x14ac:dyDescent="0.25">
      <c r="A762" s="21" t="s">
        <v>1284</v>
      </c>
      <c r="B762" s="67" t="s">
        <v>237</v>
      </c>
      <c r="C762" s="68" t="s">
        <v>191</v>
      </c>
      <c r="D762" s="25">
        <f>SUM(D763:D786)</f>
        <v>512.81837053000004</v>
      </c>
      <c r="E762" s="25">
        <f t="shared" ref="E762:BP762" si="543">SUM(E763:E786)</f>
        <v>0</v>
      </c>
      <c r="F762" s="25">
        <f t="shared" si="543"/>
        <v>206.64938651999998</v>
      </c>
      <c r="G762" s="25">
        <f t="shared" si="543"/>
        <v>0</v>
      </c>
      <c r="H762" s="25">
        <f t="shared" si="543"/>
        <v>0</v>
      </c>
      <c r="I762" s="25">
        <f t="shared" si="543"/>
        <v>1.85</v>
      </c>
      <c r="J762" s="25">
        <f t="shared" si="543"/>
        <v>0</v>
      </c>
      <c r="K762" s="25">
        <f t="shared" si="543"/>
        <v>0</v>
      </c>
      <c r="L762" s="25">
        <f t="shared" si="543"/>
        <v>0</v>
      </c>
      <c r="M762" s="25">
        <f t="shared" si="543"/>
        <v>0</v>
      </c>
      <c r="N762" s="25">
        <f t="shared" si="543"/>
        <v>0</v>
      </c>
      <c r="O762" s="25">
        <f t="shared" si="543"/>
        <v>0</v>
      </c>
      <c r="P762" s="25">
        <f t="shared" si="543"/>
        <v>0</v>
      </c>
      <c r="Q762" s="25">
        <f t="shared" si="543"/>
        <v>0</v>
      </c>
      <c r="R762" s="25">
        <f t="shared" si="543"/>
        <v>0</v>
      </c>
      <c r="S762" s="25">
        <f t="shared" si="543"/>
        <v>0</v>
      </c>
      <c r="T762" s="25">
        <f t="shared" si="543"/>
        <v>0</v>
      </c>
      <c r="U762" s="25">
        <f t="shared" si="543"/>
        <v>0</v>
      </c>
      <c r="V762" s="25">
        <f t="shared" si="543"/>
        <v>0</v>
      </c>
      <c r="W762" s="25">
        <f t="shared" si="543"/>
        <v>0</v>
      </c>
      <c r="X762" s="25">
        <f t="shared" si="543"/>
        <v>0</v>
      </c>
      <c r="Y762" s="25">
        <f t="shared" si="543"/>
        <v>0</v>
      </c>
      <c r="Z762" s="25">
        <f t="shared" si="543"/>
        <v>0</v>
      </c>
      <c r="AA762" s="25">
        <f t="shared" si="543"/>
        <v>0</v>
      </c>
      <c r="AB762" s="25">
        <f t="shared" si="543"/>
        <v>0</v>
      </c>
      <c r="AC762" s="25">
        <f t="shared" si="543"/>
        <v>0</v>
      </c>
      <c r="AD762" s="25">
        <f t="shared" si="543"/>
        <v>0</v>
      </c>
      <c r="AE762" s="25">
        <f t="shared" si="543"/>
        <v>0</v>
      </c>
      <c r="AF762" s="25">
        <f t="shared" si="543"/>
        <v>0</v>
      </c>
      <c r="AG762" s="25">
        <f t="shared" si="543"/>
        <v>0</v>
      </c>
      <c r="AH762" s="25">
        <f t="shared" si="543"/>
        <v>0</v>
      </c>
      <c r="AI762" s="25">
        <f t="shared" si="543"/>
        <v>0</v>
      </c>
      <c r="AJ762" s="25">
        <f t="shared" si="543"/>
        <v>0</v>
      </c>
      <c r="AK762" s="25">
        <f t="shared" si="543"/>
        <v>0</v>
      </c>
      <c r="AL762" s="25">
        <f t="shared" si="543"/>
        <v>0</v>
      </c>
      <c r="AM762" s="25">
        <f t="shared" si="543"/>
        <v>0</v>
      </c>
      <c r="AN762" s="25">
        <f t="shared" si="543"/>
        <v>0</v>
      </c>
      <c r="AO762" s="25">
        <f t="shared" si="543"/>
        <v>0</v>
      </c>
      <c r="AP762" s="25">
        <f t="shared" si="543"/>
        <v>0</v>
      </c>
      <c r="AQ762" s="25">
        <f t="shared" si="543"/>
        <v>0</v>
      </c>
      <c r="AR762" s="25">
        <f t="shared" si="543"/>
        <v>0</v>
      </c>
      <c r="AS762" s="25">
        <f t="shared" si="543"/>
        <v>0</v>
      </c>
      <c r="AT762" s="25">
        <f t="shared" si="543"/>
        <v>0</v>
      </c>
      <c r="AU762" s="25">
        <f t="shared" si="543"/>
        <v>0</v>
      </c>
      <c r="AV762" s="25">
        <f t="shared" si="543"/>
        <v>0</v>
      </c>
      <c r="AW762" s="25">
        <f t="shared" si="543"/>
        <v>0</v>
      </c>
      <c r="AX762" s="25">
        <f t="shared" si="543"/>
        <v>0</v>
      </c>
      <c r="AY762" s="25">
        <f t="shared" si="543"/>
        <v>0</v>
      </c>
      <c r="AZ762" s="25">
        <f t="shared" si="543"/>
        <v>0</v>
      </c>
      <c r="BA762" s="25">
        <f t="shared" si="543"/>
        <v>0</v>
      </c>
      <c r="BB762" s="25">
        <f t="shared" si="543"/>
        <v>0</v>
      </c>
      <c r="BC762" s="25">
        <f t="shared" si="543"/>
        <v>0</v>
      </c>
      <c r="BD762" s="25">
        <f t="shared" si="543"/>
        <v>0</v>
      </c>
      <c r="BE762" s="25">
        <f t="shared" si="543"/>
        <v>0</v>
      </c>
      <c r="BF762" s="25">
        <f t="shared" si="543"/>
        <v>206.64938651999998</v>
      </c>
      <c r="BG762" s="25">
        <f t="shared" si="543"/>
        <v>0</v>
      </c>
      <c r="BH762" s="25">
        <f t="shared" si="543"/>
        <v>0</v>
      </c>
      <c r="BI762" s="25">
        <f t="shared" si="543"/>
        <v>1.85</v>
      </c>
      <c r="BJ762" s="25">
        <f t="shared" si="543"/>
        <v>0</v>
      </c>
      <c r="BK762" s="25">
        <f t="shared" si="543"/>
        <v>0</v>
      </c>
      <c r="BL762" s="25">
        <f t="shared" si="543"/>
        <v>0</v>
      </c>
      <c r="BM762" s="25">
        <f t="shared" si="543"/>
        <v>0</v>
      </c>
      <c r="BN762" s="25">
        <f t="shared" si="543"/>
        <v>0</v>
      </c>
      <c r="BO762" s="25">
        <f t="shared" si="543"/>
        <v>0</v>
      </c>
      <c r="BP762" s="25">
        <f t="shared" si="543"/>
        <v>0</v>
      </c>
      <c r="BQ762" s="25">
        <f t="shared" ref="BQ762" si="544">SUM(BQ763:BQ786)</f>
        <v>0</v>
      </c>
    </row>
    <row r="763" spans="1:69" ht="47.25" x14ac:dyDescent="0.25">
      <c r="A763" s="27" t="s">
        <v>1284</v>
      </c>
      <c r="B763" s="69" t="s">
        <v>2574</v>
      </c>
      <c r="C763" s="71" t="s">
        <v>1285</v>
      </c>
      <c r="D763" s="45">
        <v>56.801072690000005</v>
      </c>
      <c r="E763" s="33">
        <v>0</v>
      </c>
      <c r="F763" s="33">
        <v>56.801072689999998</v>
      </c>
      <c r="G763" s="33">
        <v>0</v>
      </c>
      <c r="H763" s="33">
        <v>0</v>
      </c>
      <c r="I763" s="33">
        <v>0.21</v>
      </c>
      <c r="J763" s="33">
        <v>0</v>
      </c>
      <c r="K763" s="33" t="s">
        <v>3800</v>
      </c>
      <c r="L763" s="33">
        <v>0</v>
      </c>
      <c r="M763" s="33">
        <v>0</v>
      </c>
      <c r="N763" s="33">
        <v>0</v>
      </c>
      <c r="O763" s="33">
        <v>0</v>
      </c>
      <c r="P763" s="33">
        <v>0</v>
      </c>
      <c r="Q763" s="33">
        <v>0</v>
      </c>
      <c r="R763" s="33">
        <v>0</v>
      </c>
      <c r="S763" s="33">
        <v>0</v>
      </c>
      <c r="T763" s="33">
        <v>0</v>
      </c>
      <c r="U763" s="33">
        <v>0</v>
      </c>
      <c r="V763" s="33">
        <v>0</v>
      </c>
      <c r="W763" s="33">
        <v>0</v>
      </c>
      <c r="X763" s="33">
        <v>0</v>
      </c>
      <c r="Y763" s="33">
        <v>0</v>
      </c>
      <c r="Z763" s="33">
        <v>0</v>
      </c>
      <c r="AA763" s="33">
        <v>0</v>
      </c>
      <c r="AB763" s="33">
        <v>0</v>
      </c>
      <c r="AC763" s="33">
        <v>0</v>
      </c>
      <c r="AD763" s="33">
        <v>0</v>
      </c>
      <c r="AE763" s="33">
        <v>0</v>
      </c>
      <c r="AF763" s="33">
        <v>0</v>
      </c>
      <c r="AG763" s="33">
        <v>0</v>
      </c>
      <c r="AH763" s="33">
        <v>0</v>
      </c>
      <c r="AI763" s="33">
        <v>0</v>
      </c>
      <c r="AJ763" s="33">
        <v>0</v>
      </c>
      <c r="AK763" s="33">
        <v>0</v>
      </c>
      <c r="AL763" s="33">
        <v>0</v>
      </c>
      <c r="AM763" s="33">
        <v>0</v>
      </c>
      <c r="AN763" s="33">
        <v>0</v>
      </c>
      <c r="AO763" s="33">
        <v>0</v>
      </c>
      <c r="AP763" s="33">
        <v>0</v>
      </c>
      <c r="AQ763" s="33">
        <v>0</v>
      </c>
      <c r="AR763" s="33">
        <v>0</v>
      </c>
      <c r="AS763" s="33">
        <v>0</v>
      </c>
      <c r="AT763" s="33">
        <v>0</v>
      </c>
      <c r="AU763" s="33">
        <v>0</v>
      </c>
      <c r="AV763" s="33">
        <v>0</v>
      </c>
      <c r="AW763" s="33">
        <v>0</v>
      </c>
      <c r="AX763" s="33">
        <v>0</v>
      </c>
      <c r="AY763" s="33">
        <v>0</v>
      </c>
      <c r="AZ763" s="33">
        <v>0</v>
      </c>
      <c r="BA763" s="33">
        <v>0</v>
      </c>
      <c r="BB763" s="33">
        <v>0</v>
      </c>
      <c r="BC763" s="33">
        <v>0</v>
      </c>
      <c r="BD763" s="33">
        <v>0</v>
      </c>
      <c r="BE763" s="33">
        <f t="shared" ref="BE763:BE786" si="545">SUM(E763,R763,AE763,AR763)</f>
        <v>0</v>
      </c>
      <c r="BF763" s="33">
        <f t="shared" ref="BF763:BF786" si="546">SUM(F763,S763,AF763,AS763)</f>
        <v>56.801072689999998</v>
      </c>
      <c r="BG763" s="33">
        <f t="shared" ref="BG763:BG786" si="547">SUM(G763,T763,AG763,AT763)</f>
        <v>0</v>
      </c>
      <c r="BH763" s="33">
        <f t="shared" ref="BH763:BH786" si="548">SUM(H763,U763,AH763,AU763)</f>
        <v>0</v>
      </c>
      <c r="BI763" s="33">
        <f t="shared" ref="BI763:BI786" si="549">SUM(I763,V763,AI763,AV763)</f>
        <v>0.21</v>
      </c>
      <c r="BJ763" s="33">
        <f t="shared" ref="BJ763:BJ786" si="550">SUM(J763,W763,AJ763,AW763)</f>
        <v>0</v>
      </c>
      <c r="BK763" s="33" t="s">
        <v>3800</v>
      </c>
      <c r="BL763" s="33">
        <f t="shared" ref="BL763:BL786" si="551">SUM(L763,Y763,AL763,AY763)</f>
        <v>0</v>
      </c>
      <c r="BM763" s="33">
        <f t="shared" ref="BM763:BM786" si="552">SUM(M763,Z763,AM763,AZ763)</f>
        <v>0</v>
      </c>
      <c r="BN763" s="33">
        <f t="shared" ref="BN763:BN786" si="553">SUM(N763,AA763,AN763,BA763)</f>
        <v>0</v>
      </c>
      <c r="BO763" s="33">
        <f t="shared" ref="BO763:BO786" si="554">SUM(O763,AB763,AO763,BB763)</f>
        <v>0</v>
      </c>
      <c r="BP763" s="33">
        <f t="shared" ref="BP763:BP786" si="555">SUM(P763,AC763,AP763,BC763)</f>
        <v>0</v>
      </c>
      <c r="BQ763" s="33">
        <f t="shared" ref="BQ763:BQ786" si="556">SUM(Q763,AD763,AQ763,BD763)</f>
        <v>0</v>
      </c>
    </row>
    <row r="764" spans="1:69" ht="31.5" x14ac:dyDescent="0.25">
      <c r="A764" s="27" t="s">
        <v>1284</v>
      </c>
      <c r="B764" s="69" t="s">
        <v>1286</v>
      </c>
      <c r="C764" s="70" t="s">
        <v>1287</v>
      </c>
      <c r="D764" s="45">
        <v>33.980790840000004</v>
      </c>
      <c r="E764" s="33">
        <v>0</v>
      </c>
      <c r="F764" s="33">
        <v>0</v>
      </c>
      <c r="G764" s="33">
        <v>0</v>
      </c>
      <c r="H764" s="33">
        <v>0</v>
      </c>
      <c r="I764" s="33">
        <v>0</v>
      </c>
      <c r="J764" s="33">
        <v>0</v>
      </c>
      <c r="K764" s="33">
        <v>0</v>
      </c>
      <c r="L764" s="33">
        <v>0</v>
      </c>
      <c r="M764" s="33">
        <v>0</v>
      </c>
      <c r="N764" s="33">
        <v>0</v>
      </c>
      <c r="O764" s="33">
        <v>0</v>
      </c>
      <c r="P764" s="33">
        <v>0</v>
      </c>
      <c r="Q764" s="33">
        <v>0</v>
      </c>
      <c r="R764" s="33">
        <v>0</v>
      </c>
      <c r="S764" s="33">
        <v>0</v>
      </c>
      <c r="T764" s="33">
        <v>0</v>
      </c>
      <c r="U764" s="33">
        <v>0</v>
      </c>
      <c r="V764" s="33">
        <v>0</v>
      </c>
      <c r="W764" s="33">
        <v>0</v>
      </c>
      <c r="X764" s="33">
        <v>0</v>
      </c>
      <c r="Y764" s="33">
        <v>0</v>
      </c>
      <c r="Z764" s="33">
        <v>0</v>
      </c>
      <c r="AA764" s="33">
        <v>0</v>
      </c>
      <c r="AB764" s="33">
        <v>0</v>
      </c>
      <c r="AC764" s="33">
        <v>0</v>
      </c>
      <c r="AD764" s="33">
        <v>0</v>
      </c>
      <c r="AE764" s="33">
        <v>0</v>
      </c>
      <c r="AF764" s="33">
        <v>0</v>
      </c>
      <c r="AG764" s="33">
        <v>0</v>
      </c>
      <c r="AH764" s="33">
        <v>0</v>
      </c>
      <c r="AI764" s="33">
        <v>0</v>
      </c>
      <c r="AJ764" s="33">
        <v>0</v>
      </c>
      <c r="AK764" s="33">
        <v>0</v>
      </c>
      <c r="AL764" s="33">
        <v>0</v>
      </c>
      <c r="AM764" s="33">
        <v>0</v>
      </c>
      <c r="AN764" s="33">
        <v>0</v>
      </c>
      <c r="AO764" s="33">
        <v>0</v>
      </c>
      <c r="AP764" s="33">
        <v>0</v>
      </c>
      <c r="AQ764" s="33">
        <v>0</v>
      </c>
      <c r="AR764" s="33">
        <v>0</v>
      </c>
      <c r="AS764" s="33">
        <v>0</v>
      </c>
      <c r="AT764" s="33">
        <v>0</v>
      </c>
      <c r="AU764" s="33">
        <v>0</v>
      </c>
      <c r="AV764" s="33">
        <v>0</v>
      </c>
      <c r="AW764" s="33">
        <v>0</v>
      </c>
      <c r="AX764" s="33">
        <v>0</v>
      </c>
      <c r="AY764" s="33">
        <v>0</v>
      </c>
      <c r="AZ764" s="33">
        <v>0</v>
      </c>
      <c r="BA764" s="33">
        <v>0</v>
      </c>
      <c r="BB764" s="33">
        <v>0</v>
      </c>
      <c r="BC764" s="33">
        <v>0</v>
      </c>
      <c r="BD764" s="33">
        <v>0</v>
      </c>
      <c r="BE764" s="33">
        <f t="shared" si="545"/>
        <v>0</v>
      </c>
      <c r="BF764" s="33">
        <f t="shared" si="546"/>
        <v>0</v>
      </c>
      <c r="BG764" s="33">
        <f t="shared" si="547"/>
        <v>0</v>
      </c>
      <c r="BH764" s="33">
        <f t="shared" si="548"/>
        <v>0</v>
      </c>
      <c r="BI764" s="33">
        <f t="shared" si="549"/>
        <v>0</v>
      </c>
      <c r="BJ764" s="33">
        <f t="shared" si="550"/>
        <v>0</v>
      </c>
      <c r="BK764" s="33">
        <v>0</v>
      </c>
      <c r="BL764" s="33">
        <f t="shared" si="551"/>
        <v>0</v>
      </c>
      <c r="BM764" s="33">
        <f t="shared" si="552"/>
        <v>0</v>
      </c>
      <c r="BN764" s="33">
        <f t="shared" si="553"/>
        <v>0</v>
      </c>
      <c r="BO764" s="33">
        <f t="shared" si="554"/>
        <v>0</v>
      </c>
      <c r="BP764" s="33">
        <f t="shared" si="555"/>
        <v>0</v>
      </c>
      <c r="BQ764" s="33">
        <f t="shared" si="556"/>
        <v>0</v>
      </c>
    </row>
    <row r="765" spans="1:69" ht="31.5" x14ac:dyDescent="0.25">
      <c r="A765" s="27" t="s">
        <v>1284</v>
      </c>
      <c r="B765" s="69" t="s">
        <v>1288</v>
      </c>
      <c r="C765" s="70" t="s">
        <v>1289</v>
      </c>
      <c r="D765" s="45">
        <v>8.3736665200000004</v>
      </c>
      <c r="E765" s="33">
        <v>0</v>
      </c>
      <c r="F765" s="33">
        <v>0</v>
      </c>
      <c r="G765" s="33">
        <v>0</v>
      </c>
      <c r="H765" s="33">
        <v>0</v>
      </c>
      <c r="I765" s="33">
        <v>0</v>
      </c>
      <c r="J765" s="33">
        <v>0</v>
      </c>
      <c r="K765" s="33">
        <v>0</v>
      </c>
      <c r="L765" s="33">
        <v>0</v>
      </c>
      <c r="M765" s="33">
        <v>0</v>
      </c>
      <c r="N765" s="33">
        <v>0</v>
      </c>
      <c r="O765" s="33">
        <v>0</v>
      </c>
      <c r="P765" s="33">
        <v>0</v>
      </c>
      <c r="Q765" s="33">
        <v>0</v>
      </c>
      <c r="R765" s="33">
        <v>0</v>
      </c>
      <c r="S765" s="33">
        <v>0</v>
      </c>
      <c r="T765" s="33">
        <v>0</v>
      </c>
      <c r="U765" s="33">
        <v>0</v>
      </c>
      <c r="V765" s="33">
        <v>0</v>
      </c>
      <c r="W765" s="33">
        <v>0</v>
      </c>
      <c r="X765" s="33">
        <v>0</v>
      </c>
      <c r="Y765" s="33">
        <v>0</v>
      </c>
      <c r="Z765" s="33">
        <v>0</v>
      </c>
      <c r="AA765" s="33">
        <v>0</v>
      </c>
      <c r="AB765" s="33">
        <v>0</v>
      </c>
      <c r="AC765" s="33">
        <v>0</v>
      </c>
      <c r="AD765" s="33">
        <v>0</v>
      </c>
      <c r="AE765" s="33">
        <v>0</v>
      </c>
      <c r="AF765" s="33">
        <v>0</v>
      </c>
      <c r="AG765" s="33">
        <v>0</v>
      </c>
      <c r="AH765" s="33">
        <v>0</v>
      </c>
      <c r="AI765" s="33">
        <v>0</v>
      </c>
      <c r="AJ765" s="33">
        <v>0</v>
      </c>
      <c r="AK765" s="33">
        <v>0</v>
      </c>
      <c r="AL765" s="33">
        <v>0</v>
      </c>
      <c r="AM765" s="33">
        <v>0</v>
      </c>
      <c r="AN765" s="33">
        <v>0</v>
      </c>
      <c r="AO765" s="33">
        <v>0</v>
      </c>
      <c r="AP765" s="33">
        <v>0</v>
      </c>
      <c r="AQ765" s="33">
        <v>0</v>
      </c>
      <c r="AR765" s="33">
        <v>0</v>
      </c>
      <c r="AS765" s="33">
        <v>0</v>
      </c>
      <c r="AT765" s="33">
        <v>0</v>
      </c>
      <c r="AU765" s="33">
        <v>0</v>
      </c>
      <c r="AV765" s="33">
        <v>0</v>
      </c>
      <c r="AW765" s="33">
        <v>0</v>
      </c>
      <c r="AX765" s="33">
        <v>0</v>
      </c>
      <c r="AY765" s="33">
        <v>0</v>
      </c>
      <c r="AZ765" s="33">
        <v>0</v>
      </c>
      <c r="BA765" s="33">
        <v>0</v>
      </c>
      <c r="BB765" s="33">
        <v>0</v>
      </c>
      <c r="BC765" s="33">
        <v>0</v>
      </c>
      <c r="BD765" s="33">
        <v>0</v>
      </c>
      <c r="BE765" s="33">
        <f t="shared" si="545"/>
        <v>0</v>
      </c>
      <c r="BF765" s="33">
        <f t="shared" si="546"/>
        <v>0</v>
      </c>
      <c r="BG765" s="33">
        <f t="shared" si="547"/>
        <v>0</v>
      </c>
      <c r="BH765" s="33">
        <f t="shared" si="548"/>
        <v>0</v>
      </c>
      <c r="BI765" s="33">
        <f t="shared" si="549"/>
        <v>0</v>
      </c>
      <c r="BJ765" s="33">
        <f t="shared" si="550"/>
        <v>0</v>
      </c>
      <c r="BK765" s="33">
        <v>0</v>
      </c>
      <c r="BL765" s="33">
        <f t="shared" si="551"/>
        <v>0</v>
      </c>
      <c r="BM765" s="33">
        <f t="shared" si="552"/>
        <v>0</v>
      </c>
      <c r="BN765" s="33">
        <f t="shared" si="553"/>
        <v>0</v>
      </c>
      <c r="BO765" s="33">
        <f t="shared" si="554"/>
        <v>0</v>
      </c>
      <c r="BP765" s="33">
        <f t="shared" si="555"/>
        <v>0</v>
      </c>
      <c r="BQ765" s="33">
        <f t="shared" si="556"/>
        <v>0</v>
      </c>
    </row>
    <row r="766" spans="1:69" ht="31.5" x14ac:dyDescent="0.25">
      <c r="A766" s="27" t="s">
        <v>1284</v>
      </c>
      <c r="B766" s="69" t="s">
        <v>1290</v>
      </c>
      <c r="C766" s="70" t="s">
        <v>1291</v>
      </c>
      <c r="D766" s="45">
        <v>22.245513110000001</v>
      </c>
      <c r="E766" s="33">
        <v>0</v>
      </c>
      <c r="F766" s="33">
        <v>0</v>
      </c>
      <c r="G766" s="33">
        <v>0</v>
      </c>
      <c r="H766" s="33">
        <v>0</v>
      </c>
      <c r="I766" s="33">
        <v>0</v>
      </c>
      <c r="J766" s="33">
        <v>0</v>
      </c>
      <c r="K766" s="33">
        <v>0</v>
      </c>
      <c r="L766" s="33">
        <v>0</v>
      </c>
      <c r="M766" s="33">
        <v>0</v>
      </c>
      <c r="N766" s="33">
        <v>0</v>
      </c>
      <c r="O766" s="33">
        <v>0</v>
      </c>
      <c r="P766" s="33">
        <v>0</v>
      </c>
      <c r="Q766" s="33">
        <v>0</v>
      </c>
      <c r="R766" s="33">
        <v>0</v>
      </c>
      <c r="S766" s="33">
        <v>0</v>
      </c>
      <c r="T766" s="33">
        <v>0</v>
      </c>
      <c r="U766" s="33">
        <v>0</v>
      </c>
      <c r="V766" s="33">
        <v>0</v>
      </c>
      <c r="W766" s="33">
        <v>0</v>
      </c>
      <c r="X766" s="33">
        <v>0</v>
      </c>
      <c r="Y766" s="33">
        <v>0</v>
      </c>
      <c r="Z766" s="33">
        <v>0</v>
      </c>
      <c r="AA766" s="33">
        <v>0</v>
      </c>
      <c r="AB766" s="33">
        <v>0</v>
      </c>
      <c r="AC766" s="33">
        <v>0</v>
      </c>
      <c r="AD766" s="33">
        <v>0</v>
      </c>
      <c r="AE766" s="33">
        <v>0</v>
      </c>
      <c r="AF766" s="33">
        <v>0</v>
      </c>
      <c r="AG766" s="33">
        <v>0</v>
      </c>
      <c r="AH766" s="33">
        <v>0</v>
      </c>
      <c r="AI766" s="33">
        <v>0</v>
      </c>
      <c r="AJ766" s="33">
        <v>0</v>
      </c>
      <c r="AK766" s="33">
        <v>0</v>
      </c>
      <c r="AL766" s="33">
        <v>0</v>
      </c>
      <c r="AM766" s="33">
        <v>0</v>
      </c>
      <c r="AN766" s="33">
        <v>0</v>
      </c>
      <c r="AO766" s="33">
        <v>0</v>
      </c>
      <c r="AP766" s="33">
        <v>0</v>
      </c>
      <c r="AQ766" s="33">
        <v>0</v>
      </c>
      <c r="AR766" s="33">
        <v>0</v>
      </c>
      <c r="AS766" s="33">
        <v>0</v>
      </c>
      <c r="AT766" s="33">
        <v>0</v>
      </c>
      <c r="AU766" s="33">
        <v>0</v>
      </c>
      <c r="AV766" s="33">
        <v>0</v>
      </c>
      <c r="AW766" s="33">
        <v>0</v>
      </c>
      <c r="AX766" s="33">
        <v>0</v>
      </c>
      <c r="AY766" s="33">
        <v>0</v>
      </c>
      <c r="AZ766" s="33">
        <v>0</v>
      </c>
      <c r="BA766" s="33">
        <v>0</v>
      </c>
      <c r="BB766" s="33">
        <v>0</v>
      </c>
      <c r="BC766" s="33">
        <v>0</v>
      </c>
      <c r="BD766" s="33">
        <v>0</v>
      </c>
      <c r="BE766" s="33">
        <f t="shared" si="545"/>
        <v>0</v>
      </c>
      <c r="BF766" s="33">
        <f t="shared" si="546"/>
        <v>0</v>
      </c>
      <c r="BG766" s="33">
        <f t="shared" si="547"/>
        <v>0</v>
      </c>
      <c r="BH766" s="33">
        <f t="shared" si="548"/>
        <v>0</v>
      </c>
      <c r="BI766" s="33">
        <f t="shared" si="549"/>
        <v>0</v>
      </c>
      <c r="BJ766" s="33">
        <f t="shared" si="550"/>
        <v>0</v>
      </c>
      <c r="BK766" s="33">
        <v>0</v>
      </c>
      <c r="BL766" s="33">
        <f t="shared" si="551"/>
        <v>0</v>
      </c>
      <c r="BM766" s="33">
        <f t="shared" si="552"/>
        <v>0</v>
      </c>
      <c r="BN766" s="33">
        <f t="shared" si="553"/>
        <v>0</v>
      </c>
      <c r="BO766" s="33">
        <f t="shared" si="554"/>
        <v>0</v>
      </c>
      <c r="BP766" s="33">
        <f t="shared" si="555"/>
        <v>0</v>
      </c>
      <c r="BQ766" s="33">
        <f t="shared" si="556"/>
        <v>0</v>
      </c>
    </row>
    <row r="767" spans="1:69" ht="47.25" x14ac:dyDescent="0.25">
      <c r="A767" s="27" t="s">
        <v>1284</v>
      </c>
      <c r="B767" s="69" t="s">
        <v>1292</v>
      </c>
      <c r="C767" s="70" t="s">
        <v>1293</v>
      </c>
      <c r="D767" s="45">
        <v>10.33458744</v>
      </c>
      <c r="E767" s="33">
        <v>0</v>
      </c>
      <c r="F767" s="33">
        <v>0</v>
      </c>
      <c r="G767" s="33">
        <v>0</v>
      </c>
      <c r="H767" s="33">
        <v>0</v>
      </c>
      <c r="I767" s="33">
        <v>0</v>
      </c>
      <c r="J767" s="33">
        <v>0</v>
      </c>
      <c r="K767" s="33">
        <v>0</v>
      </c>
      <c r="L767" s="33">
        <v>0</v>
      </c>
      <c r="M767" s="33">
        <v>0</v>
      </c>
      <c r="N767" s="33">
        <v>0</v>
      </c>
      <c r="O767" s="33">
        <v>0</v>
      </c>
      <c r="P767" s="33">
        <v>0</v>
      </c>
      <c r="Q767" s="33">
        <v>0</v>
      </c>
      <c r="R767" s="33">
        <v>0</v>
      </c>
      <c r="S767" s="33">
        <v>0</v>
      </c>
      <c r="T767" s="33">
        <v>0</v>
      </c>
      <c r="U767" s="33">
        <v>0</v>
      </c>
      <c r="V767" s="33">
        <v>0</v>
      </c>
      <c r="W767" s="33">
        <v>0</v>
      </c>
      <c r="X767" s="33">
        <v>0</v>
      </c>
      <c r="Y767" s="33">
        <v>0</v>
      </c>
      <c r="Z767" s="33">
        <v>0</v>
      </c>
      <c r="AA767" s="33">
        <v>0</v>
      </c>
      <c r="AB767" s="33">
        <v>0</v>
      </c>
      <c r="AC767" s="33">
        <v>0</v>
      </c>
      <c r="AD767" s="33">
        <v>0</v>
      </c>
      <c r="AE767" s="33">
        <v>0</v>
      </c>
      <c r="AF767" s="33">
        <v>0</v>
      </c>
      <c r="AG767" s="33">
        <v>0</v>
      </c>
      <c r="AH767" s="33">
        <v>0</v>
      </c>
      <c r="AI767" s="33">
        <v>0</v>
      </c>
      <c r="AJ767" s="33">
        <v>0</v>
      </c>
      <c r="AK767" s="33">
        <v>0</v>
      </c>
      <c r="AL767" s="33">
        <v>0</v>
      </c>
      <c r="AM767" s="33">
        <v>0</v>
      </c>
      <c r="AN767" s="33">
        <v>0</v>
      </c>
      <c r="AO767" s="33">
        <v>0</v>
      </c>
      <c r="AP767" s="33">
        <v>0</v>
      </c>
      <c r="AQ767" s="33">
        <v>0</v>
      </c>
      <c r="AR767" s="33">
        <v>0</v>
      </c>
      <c r="AS767" s="33">
        <v>0</v>
      </c>
      <c r="AT767" s="33">
        <v>0</v>
      </c>
      <c r="AU767" s="33">
        <v>0</v>
      </c>
      <c r="AV767" s="33">
        <v>0</v>
      </c>
      <c r="AW767" s="33">
        <v>0</v>
      </c>
      <c r="AX767" s="33">
        <v>0</v>
      </c>
      <c r="AY767" s="33">
        <v>0</v>
      </c>
      <c r="AZ767" s="33">
        <v>0</v>
      </c>
      <c r="BA767" s="33">
        <v>0</v>
      </c>
      <c r="BB767" s="33">
        <v>0</v>
      </c>
      <c r="BC767" s="33">
        <v>0</v>
      </c>
      <c r="BD767" s="33">
        <v>0</v>
      </c>
      <c r="BE767" s="33">
        <f t="shared" si="545"/>
        <v>0</v>
      </c>
      <c r="BF767" s="33">
        <f t="shared" si="546"/>
        <v>0</v>
      </c>
      <c r="BG767" s="33">
        <f t="shared" si="547"/>
        <v>0</v>
      </c>
      <c r="BH767" s="33">
        <f t="shared" si="548"/>
        <v>0</v>
      </c>
      <c r="BI767" s="33">
        <f t="shared" si="549"/>
        <v>0</v>
      </c>
      <c r="BJ767" s="33">
        <f t="shared" si="550"/>
        <v>0</v>
      </c>
      <c r="BK767" s="33">
        <v>0</v>
      </c>
      <c r="BL767" s="33">
        <f t="shared" si="551"/>
        <v>0</v>
      </c>
      <c r="BM767" s="33">
        <f t="shared" si="552"/>
        <v>0</v>
      </c>
      <c r="BN767" s="33">
        <f t="shared" si="553"/>
        <v>0</v>
      </c>
      <c r="BO767" s="33">
        <f t="shared" si="554"/>
        <v>0</v>
      </c>
      <c r="BP767" s="33">
        <f t="shared" si="555"/>
        <v>0</v>
      </c>
      <c r="BQ767" s="33">
        <f t="shared" si="556"/>
        <v>0</v>
      </c>
    </row>
    <row r="768" spans="1:69" ht="47.25" x14ac:dyDescent="0.25">
      <c r="A768" s="27" t="s">
        <v>1284</v>
      </c>
      <c r="B768" s="69" t="s">
        <v>1294</v>
      </c>
      <c r="C768" s="70" t="s">
        <v>1295</v>
      </c>
      <c r="D768" s="45">
        <v>11.041635470000001</v>
      </c>
      <c r="E768" s="33">
        <v>0</v>
      </c>
      <c r="F768" s="33">
        <v>0</v>
      </c>
      <c r="G768" s="33">
        <v>0</v>
      </c>
      <c r="H768" s="33">
        <v>0</v>
      </c>
      <c r="I768" s="33">
        <v>0</v>
      </c>
      <c r="J768" s="33">
        <v>0</v>
      </c>
      <c r="K768" s="33">
        <v>0</v>
      </c>
      <c r="L768" s="33">
        <v>0</v>
      </c>
      <c r="M768" s="33">
        <v>0</v>
      </c>
      <c r="N768" s="33">
        <v>0</v>
      </c>
      <c r="O768" s="33">
        <v>0</v>
      </c>
      <c r="P768" s="33">
        <v>0</v>
      </c>
      <c r="Q768" s="33">
        <v>0</v>
      </c>
      <c r="R768" s="33">
        <v>0</v>
      </c>
      <c r="S768" s="33">
        <v>0</v>
      </c>
      <c r="T768" s="33">
        <v>0</v>
      </c>
      <c r="U768" s="33">
        <v>0</v>
      </c>
      <c r="V768" s="33">
        <v>0</v>
      </c>
      <c r="W768" s="33">
        <v>0</v>
      </c>
      <c r="X768" s="33">
        <v>0</v>
      </c>
      <c r="Y768" s="33">
        <v>0</v>
      </c>
      <c r="Z768" s="33">
        <v>0</v>
      </c>
      <c r="AA768" s="33">
        <v>0</v>
      </c>
      <c r="AB768" s="33">
        <v>0</v>
      </c>
      <c r="AC768" s="33">
        <v>0</v>
      </c>
      <c r="AD768" s="33">
        <v>0</v>
      </c>
      <c r="AE768" s="33">
        <v>0</v>
      </c>
      <c r="AF768" s="33">
        <v>0</v>
      </c>
      <c r="AG768" s="33">
        <v>0</v>
      </c>
      <c r="AH768" s="33">
        <v>0</v>
      </c>
      <c r="AI768" s="33">
        <v>0</v>
      </c>
      <c r="AJ768" s="33">
        <v>0</v>
      </c>
      <c r="AK768" s="33">
        <v>0</v>
      </c>
      <c r="AL768" s="33">
        <v>0</v>
      </c>
      <c r="AM768" s="33">
        <v>0</v>
      </c>
      <c r="AN768" s="33">
        <v>0</v>
      </c>
      <c r="AO768" s="33">
        <v>0</v>
      </c>
      <c r="AP768" s="33">
        <v>0</v>
      </c>
      <c r="AQ768" s="33">
        <v>0</v>
      </c>
      <c r="AR768" s="33">
        <v>0</v>
      </c>
      <c r="AS768" s="33">
        <v>0</v>
      </c>
      <c r="AT768" s="33">
        <v>0</v>
      </c>
      <c r="AU768" s="33">
        <v>0</v>
      </c>
      <c r="AV768" s="33">
        <v>0</v>
      </c>
      <c r="AW768" s="33">
        <v>0</v>
      </c>
      <c r="AX768" s="33">
        <v>0</v>
      </c>
      <c r="AY768" s="33">
        <v>0</v>
      </c>
      <c r="AZ768" s="33">
        <v>0</v>
      </c>
      <c r="BA768" s="33">
        <v>0</v>
      </c>
      <c r="BB768" s="33">
        <v>0</v>
      </c>
      <c r="BC768" s="33">
        <v>0</v>
      </c>
      <c r="BD768" s="33">
        <v>0</v>
      </c>
      <c r="BE768" s="33">
        <f t="shared" si="545"/>
        <v>0</v>
      </c>
      <c r="BF768" s="33">
        <f t="shared" si="546"/>
        <v>0</v>
      </c>
      <c r="BG768" s="33">
        <f t="shared" si="547"/>
        <v>0</v>
      </c>
      <c r="BH768" s="33">
        <f t="shared" si="548"/>
        <v>0</v>
      </c>
      <c r="BI768" s="33">
        <f t="shared" si="549"/>
        <v>0</v>
      </c>
      <c r="BJ768" s="33">
        <f t="shared" si="550"/>
        <v>0</v>
      </c>
      <c r="BK768" s="33">
        <v>0</v>
      </c>
      <c r="BL768" s="33">
        <f t="shared" si="551"/>
        <v>0</v>
      </c>
      <c r="BM768" s="33">
        <f t="shared" si="552"/>
        <v>0</v>
      </c>
      <c r="BN768" s="33">
        <f t="shared" si="553"/>
        <v>0</v>
      </c>
      <c r="BO768" s="33">
        <f t="shared" si="554"/>
        <v>0</v>
      </c>
      <c r="BP768" s="33">
        <f t="shared" si="555"/>
        <v>0</v>
      </c>
      <c r="BQ768" s="33">
        <f t="shared" si="556"/>
        <v>0</v>
      </c>
    </row>
    <row r="769" spans="1:69" ht="31.5" x14ac:dyDescent="0.25">
      <c r="A769" s="27" t="s">
        <v>1284</v>
      </c>
      <c r="B769" s="69" t="s">
        <v>1296</v>
      </c>
      <c r="C769" s="70" t="s">
        <v>1297</v>
      </c>
      <c r="D769" s="45">
        <v>15.861109930000001</v>
      </c>
      <c r="E769" s="33">
        <v>0</v>
      </c>
      <c r="F769" s="33">
        <v>0</v>
      </c>
      <c r="G769" s="33">
        <v>0</v>
      </c>
      <c r="H769" s="33">
        <v>0</v>
      </c>
      <c r="I769" s="33">
        <v>0</v>
      </c>
      <c r="J769" s="33">
        <v>0</v>
      </c>
      <c r="K769" s="33">
        <v>0</v>
      </c>
      <c r="L769" s="33">
        <v>0</v>
      </c>
      <c r="M769" s="33">
        <v>0</v>
      </c>
      <c r="N769" s="33">
        <v>0</v>
      </c>
      <c r="O769" s="33">
        <v>0</v>
      </c>
      <c r="P769" s="33">
        <v>0</v>
      </c>
      <c r="Q769" s="33">
        <v>0</v>
      </c>
      <c r="R769" s="33">
        <v>0</v>
      </c>
      <c r="S769" s="33">
        <v>0</v>
      </c>
      <c r="T769" s="33">
        <v>0</v>
      </c>
      <c r="U769" s="33">
        <v>0</v>
      </c>
      <c r="V769" s="33">
        <v>0</v>
      </c>
      <c r="W769" s="33">
        <v>0</v>
      </c>
      <c r="X769" s="33">
        <v>0</v>
      </c>
      <c r="Y769" s="33">
        <v>0</v>
      </c>
      <c r="Z769" s="33">
        <v>0</v>
      </c>
      <c r="AA769" s="33">
        <v>0</v>
      </c>
      <c r="AB769" s="33">
        <v>0</v>
      </c>
      <c r="AC769" s="33">
        <v>0</v>
      </c>
      <c r="AD769" s="33">
        <v>0</v>
      </c>
      <c r="AE769" s="33">
        <v>0</v>
      </c>
      <c r="AF769" s="33">
        <v>0</v>
      </c>
      <c r="AG769" s="33">
        <v>0</v>
      </c>
      <c r="AH769" s="33">
        <v>0</v>
      </c>
      <c r="AI769" s="33">
        <v>0</v>
      </c>
      <c r="AJ769" s="33">
        <v>0</v>
      </c>
      <c r="AK769" s="33">
        <v>0</v>
      </c>
      <c r="AL769" s="33">
        <v>0</v>
      </c>
      <c r="AM769" s="33">
        <v>0</v>
      </c>
      <c r="AN769" s="33">
        <v>0</v>
      </c>
      <c r="AO769" s="33">
        <v>0</v>
      </c>
      <c r="AP769" s="33">
        <v>0</v>
      </c>
      <c r="AQ769" s="33">
        <v>0</v>
      </c>
      <c r="AR769" s="33">
        <v>0</v>
      </c>
      <c r="AS769" s="33">
        <v>0</v>
      </c>
      <c r="AT769" s="33">
        <v>0</v>
      </c>
      <c r="AU769" s="33">
        <v>0</v>
      </c>
      <c r="AV769" s="33">
        <v>0</v>
      </c>
      <c r="AW769" s="33">
        <v>0</v>
      </c>
      <c r="AX769" s="33">
        <v>0</v>
      </c>
      <c r="AY769" s="33">
        <v>0</v>
      </c>
      <c r="AZ769" s="33">
        <v>0</v>
      </c>
      <c r="BA769" s="33">
        <v>0</v>
      </c>
      <c r="BB769" s="33">
        <v>0</v>
      </c>
      <c r="BC769" s="33">
        <v>0</v>
      </c>
      <c r="BD769" s="33">
        <v>0</v>
      </c>
      <c r="BE769" s="33">
        <f t="shared" si="545"/>
        <v>0</v>
      </c>
      <c r="BF769" s="33">
        <f t="shared" si="546"/>
        <v>0</v>
      </c>
      <c r="BG769" s="33">
        <f t="shared" si="547"/>
        <v>0</v>
      </c>
      <c r="BH769" s="33">
        <f t="shared" si="548"/>
        <v>0</v>
      </c>
      <c r="BI769" s="33">
        <f t="shared" si="549"/>
        <v>0</v>
      </c>
      <c r="BJ769" s="33">
        <f t="shared" si="550"/>
        <v>0</v>
      </c>
      <c r="BK769" s="33" t="s">
        <v>3981</v>
      </c>
      <c r="BL769" s="33">
        <f t="shared" si="551"/>
        <v>0</v>
      </c>
      <c r="BM769" s="33">
        <f t="shared" si="552"/>
        <v>0</v>
      </c>
      <c r="BN769" s="33">
        <f t="shared" si="553"/>
        <v>0</v>
      </c>
      <c r="BO769" s="33">
        <f t="shared" si="554"/>
        <v>0</v>
      </c>
      <c r="BP769" s="33">
        <f t="shared" si="555"/>
        <v>0</v>
      </c>
      <c r="BQ769" s="33">
        <f t="shared" si="556"/>
        <v>0</v>
      </c>
    </row>
    <row r="770" spans="1:69" ht="47.25" x14ac:dyDescent="0.25">
      <c r="A770" s="27" t="s">
        <v>1284</v>
      </c>
      <c r="B770" s="69" t="s">
        <v>1298</v>
      </c>
      <c r="C770" s="70" t="s">
        <v>1299</v>
      </c>
      <c r="D770" s="45">
        <v>10.565832020000002</v>
      </c>
      <c r="E770" s="33">
        <v>0</v>
      </c>
      <c r="F770" s="45">
        <v>0</v>
      </c>
      <c r="G770" s="33">
        <v>0</v>
      </c>
      <c r="H770" s="33">
        <v>0</v>
      </c>
      <c r="I770" s="33">
        <v>0</v>
      </c>
      <c r="J770" s="33">
        <v>0</v>
      </c>
      <c r="K770" s="33">
        <v>0</v>
      </c>
      <c r="L770" s="33">
        <v>0</v>
      </c>
      <c r="M770" s="33">
        <v>0</v>
      </c>
      <c r="N770" s="33">
        <v>0</v>
      </c>
      <c r="O770" s="33">
        <v>0</v>
      </c>
      <c r="P770" s="33">
        <v>0</v>
      </c>
      <c r="Q770" s="33">
        <v>0</v>
      </c>
      <c r="R770" s="33">
        <v>0</v>
      </c>
      <c r="S770" s="33">
        <v>0</v>
      </c>
      <c r="T770" s="33">
        <v>0</v>
      </c>
      <c r="U770" s="33">
        <v>0</v>
      </c>
      <c r="V770" s="33">
        <v>0</v>
      </c>
      <c r="W770" s="33">
        <v>0</v>
      </c>
      <c r="X770" s="33">
        <v>0</v>
      </c>
      <c r="Y770" s="33">
        <v>0</v>
      </c>
      <c r="Z770" s="33">
        <v>0</v>
      </c>
      <c r="AA770" s="33">
        <v>0</v>
      </c>
      <c r="AB770" s="33">
        <v>0</v>
      </c>
      <c r="AC770" s="33">
        <v>0</v>
      </c>
      <c r="AD770" s="33">
        <v>0</v>
      </c>
      <c r="AE770" s="33">
        <v>0</v>
      </c>
      <c r="AF770" s="33">
        <v>0</v>
      </c>
      <c r="AG770" s="33">
        <v>0</v>
      </c>
      <c r="AH770" s="33">
        <v>0</v>
      </c>
      <c r="AI770" s="33">
        <v>0</v>
      </c>
      <c r="AJ770" s="33">
        <v>0</v>
      </c>
      <c r="AK770" s="33">
        <v>0</v>
      </c>
      <c r="AL770" s="33">
        <v>0</v>
      </c>
      <c r="AM770" s="33">
        <v>0</v>
      </c>
      <c r="AN770" s="33">
        <v>0</v>
      </c>
      <c r="AO770" s="33">
        <v>0</v>
      </c>
      <c r="AP770" s="33">
        <v>0</v>
      </c>
      <c r="AQ770" s="33">
        <v>0</v>
      </c>
      <c r="AR770" s="33">
        <v>0</v>
      </c>
      <c r="AS770" s="33">
        <v>0</v>
      </c>
      <c r="AT770" s="33">
        <v>0</v>
      </c>
      <c r="AU770" s="33">
        <v>0</v>
      </c>
      <c r="AV770" s="33">
        <v>0</v>
      </c>
      <c r="AW770" s="33">
        <v>0</v>
      </c>
      <c r="AX770" s="33">
        <v>0</v>
      </c>
      <c r="AY770" s="33">
        <v>0</v>
      </c>
      <c r="AZ770" s="33">
        <v>0</v>
      </c>
      <c r="BA770" s="33">
        <v>0</v>
      </c>
      <c r="BB770" s="33">
        <v>0</v>
      </c>
      <c r="BC770" s="33">
        <v>0</v>
      </c>
      <c r="BD770" s="33">
        <v>0</v>
      </c>
      <c r="BE770" s="33">
        <f t="shared" si="545"/>
        <v>0</v>
      </c>
      <c r="BF770" s="33">
        <f t="shared" si="546"/>
        <v>0</v>
      </c>
      <c r="BG770" s="33">
        <f t="shared" si="547"/>
        <v>0</v>
      </c>
      <c r="BH770" s="33">
        <f t="shared" si="548"/>
        <v>0</v>
      </c>
      <c r="BI770" s="33">
        <f t="shared" si="549"/>
        <v>0</v>
      </c>
      <c r="BJ770" s="33">
        <f t="shared" si="550"/>
        <v>0</v>
      </c>
      <c r="BK770" s="33">
        <v>0</v>
      </c>
      <c r="BL770" s="33">
        <f t="shared" si="551"/>
        <v>0</v>
      </c>
      <c r="BM770" s="33">
        <f t="shared" si="552"/>
        <v>0</v>
      </c>
      <c r="BN770" s="33">
        <f t="shared" si="553"/>
        <v>0</v>
      </c>
      <c r="BO770" s="33">
        <f t="shared" si="554"/>
        <v>0</v>
      </c>
      <c r="BP770" s="33">
        <f t="shared" si="555"/>
        <v>0</v>
      </c>
      <c r="BQ770" s="33">
        <f t="shared" si="556"/>
        <v>0</v>
      </c>
    </row>
    <row r="771" spans="1:69" ht="31.5" x14ac:dyDescent="0.25">
      <c r="A771" s="27" t="s">
        <v>1284</v>
      </c>
      <c r="B771" s="69" t="s">
        <v>1300</v>
      </c>
      <c r="C771" s="70" t="s">
        <v>1301</v>
      </c>
      <c r="D771" s="45">
        <v>18.84577079</v>
      </c>
      <c r="E771" s="33">
        <v>0</v>
      </c>
      <c r="F771" s="45">
        <v>0</v>
      </c>
      <c r="G771" s="33">
        <v>0</v>
      </c>
      <c r="H771" s="33">
        <v>0</v>
      </c>
      <c r="I771" s="33">
        <v>0</v>
      </c>
      <c r="J771" s="33">
        <v>0</v>
      </c>
      <c r="K771" s="33">
        <v>0</v>
      </c>
      <c r="L771" s="33">
        <v>0</v>
      </c>
      <c r="M771" s="33">
        <v>0</v>
      </c>
      <c r="N771" s="33">
        <v>0</v>
      </c>
      <c r="O771" s="33">
        <v>0</v>
      </c>
      <c r="P771" s="33">
        <v>0</v>
      </c>
      <c r="Q771" s="33">
        <v>0</v>
      </c>
      <c r="R771" s="33">
        <v>0</v>
      </c>
      <c r="S771" s="33">
        <v>0</v>
      </c>
      <c r="T771" s="33">
        <v>0</v>
      </c>
      <c r="U771" s="33">
        <v>0</v>
      </c>
      <c r="V771" s="33">
        <v>0</v>
      </c>
      <c r="W771" s="33">
        <v>0</v>
      </c>
      <c r="X771" s="33">
        <v>0</v>
      </c>
      <c r="Y771" s="33">
        <v>0</v>
      </c>
      <c r="Z771" s="33">
        <v>0</v>
      </c>
      <c r="AA771" s="33">
        <v>0</v>
      </c>
      <c r="AB771" s="33">
        <v>0</v>
      </c>
      <c r="AC771" s="33">
        <v>0</v>
      </c>
      <c r="AD771" s="33">
        <v>0</v>
      </c>
      <c r="AE771" s="33">
        <v>0</v>
      </c>
      <c r="AF771" s="33">
        <v>0</v>
      </c>
      <c r="AG771" s="33">
        <v>0</v>
      </c>
      <c r="AH771" s="33">
        <v>0</v>
      </c>
      <c r="AI771" s="33">
        <v>0</v>
      </c>
      <c r="AJ771" s="33">
        <v>0</v>
      </c>
      <c r="AK771" s="33">
        <v>0</v>
      </c>
      <c r="AL771" s="33">
        <v>0</v>
      </c>
      <c r="AM771" s="33">
        <v>0</v>
      </c>
      <c r="AN771" s="33">
        <v>0</v>
      </c>
      <c r="AO771" s="33">
        <v>0</v>
      </c>
      <c r="AP771" s="33">
        <v>0</v>
      </c>
      <c r="AQ771" s="33">
        <v>0</v>
      </c>
      <c r="AR771" s="33">
        <v>0</v>
      </c>
      <c r="AS771" s="33">
        <v>0</v>
      </c>
      <c r="AT771" s="33">
        <v>0</v>
      </c>
      <c r="AU771" s="33">
        <v>0</v>
      </c>
      <c r="AV771" s="33">
        <v>0</v>
      </c>
      <c r="AW771" s="33">
        <v>0</v>
      </c>
      <c r="AX771" s="33">
        <v>0</v>
      </c>
      <c r="AY771" s="33">
        <v>0</v>
      </c>
      <c r="AZ771" s="33">
        <v>0</v>
      </c>
      <c r="BA771" s="33">
        <v>0</v>
      </c>
      <c r="BB771" s="33">
        <v>0</v>
      </c>
      <c r="BC771" s="33">
        <v>0</v>
      </c>
      <c r="BD771" s="33">
        <v>0</v>
      </c>
      <c r="BE771" s="33">
        <f t="shared" si="545"/>
        <v>0</v>
      </c>
      <c r="BF771" s="33">
        <f t="shared" si="546"/>
        <v>0</v>
      </c>
      <c r="BG771" s="33">
        <f t="shared" si="547"/>
        <v>0</v>
      </c>
      <c r="BH771" s="33">
        <f t="shared" si="548"/>
        <v>0</v>
      </c>
      <c r="BI771" s="33">
        <f t="shared" si="549"/>
        <v>0</v>
      </c>
      <c r="BJ771" s="33">
        <f t="shared" si="550"/>
        <v>0</v>
      </c>
      <c r="BK771" s="33">
        <v>0</v>
      </c>
      <c r="BL771" s="33">
        <f t="shared" si="551"/>
        <v>0</v>
      </c>
      <c r="BM771" s="33">
        <f t="shared" si="552"/>
        <v>0</v>
      </c>
      <c r="BN771" s="33">
        <f t="shared" si="553"/>
        <v>0</v>
      </c>
      <c r="BO771" s="33">
        <f t="shared" si="554"/>
        <v>0</v>
      </c>
      <c r="BP771" s="33">
        <f t="shared" si="555"/>
        <v>0</v>
      </c>
      <c r="BQ771" s="33">
        <f t="shared" si="556"/>
        <v>0</v>
      </c>
    </row>
    <row r="772" spans="1:69" ht="31.5" x14ac:dyDescent="0.25">
      <c r="A772" s="27" t="s">
        <v>1284</v>
      </c>
      <c r="B772" s="69" t="s">
        <v>1302</v>
      </c>
      <c r="C772" s="70" t="s">
        <v>1303</v>
      </c>
      <c r="D772" s="45">
        <v>24.071347600000003</v>
      </c>
      <c r="E772" s="33">
        <v>0</v>
      </c>
      <c r="F772" s="45">
        <v>0</v>
      </c>
      <c r="G772" s="33">
        <v>0</v>
      </c>
      <c r="H772" s="33">
        <v>0</v>
      </c>
      <c r="I772" s="33">
        <v>0</v>
      </c>
      <c r="J772" s="33">
        <v>0</v>
      </c>
      <c r="K772" s="33">
        <v>0</v>
      </c>
      <c r="L772" s="33">
        <v>0</v>
      </c>
      <c r="M772" s="33">
        <v>0</v>
      </c>
      <c r="N772" s="33">
        <v>0</v>
      </c>
      <c r="O772" s="33">
        <v>0</v>
      </c>
      <c r="P772" s="33">
        <v>0</v>
      </c>
      <c r="Q772" s="33">
        <v>0</v>
      </c>
      <c r="R772" s="33">
        <v>0</v>
      </c>
      <c r="S772" s="33">
        <v>0</v>
      </c>
      <c r="T772" s="33">
        <v>0</v>
      </c>
      <c r="U772" s="33">
        <v>0</v>
      </c>
      <c r="V772" s="33">
        <v>0</v>
      </c>
      <c r="W772" s="33">
        <v>0</v>
      </c>
      <c r="X772" s="33">
        <v>0</v>
      </c>
      <c r="Y772" s="33">
        <v>0</v>
      </c>
      <c r="Z772" s="33">
        <v>0</v>
      </c>
      <c r="AA772" s="33">
        <v>0</v>
      </c>
      <c r="AB772" s="33">
        <v>0</v>
      </c>
      <c r="AC772" s="33">
        <v>0</v>
      </c>
      <c r="AD772" s="33">
        <v>0</v>
      </c>
      <c r="AE772" s="33">
        <v>0</v>
      </c>
      <c r="AF772" s="33">
        <v>0</v>
      </c>
      <c r="AG772" s="33">
        <v>0</v>
      </c>
      <c r="AH772" s="33">
        <v>0</v>
      </c>
      <c r="AI772" s="33">
        <v>0</v>
      </c>
      <c r="AJ772" s="33">
        <v>0</v>
      </c>
      <c r="AK772" s="33">
        <v>0</v>
      </c>
      <c r="AL772" s="33">
        <v>0</v>
      </c>
      <c r="AM772" s="33">
        <v>0</v>
      </c>
      <c r="AN772" s="33">
        <v>0</v>
      </c>
      <c r="AO772" s="33">
        <v>0</v>
      </c>
      <c r="AP772" s="33">
        <v>0</v>
      </c>
      <c r="AQ772" s="33">
        <v>0</v>
      </c>
      <c r="AR772" s="33">
        <v>0</v>
      </c>
      <c r="AS772" s="33">
        <v>0</v>
      </c>
      <c r="AT772" s="33">
        <v>0</v>
      </c>
      <c r="AU772" s="33">
        <v>0</v>
      </c>
      <c r="AV772" s="33">
        <v>0</v>
      </c>
      <c r="AW772" s="33">
        <v>0</v>
      </c>
      <c r="AX772" s="33">
        <v>0</v>
      </c>
      <c r="AY772" s="33">
        <v>0</v>
      </c>
      <c r="AZ772" s="33">
        <v>0</v>
      </c>
      <c r="BA772" s="33">
        <v>0</v>
      </c>
      <c r="BB772" s="33">
        <v>0</v>
      </c>
      <c r="BC772" s="33">
        <v>0</v>
      </c>
      <c r="BD772" s="33">
        <v>0</v>
      </c>
      <c r="BE772" s="33">
        <f t="shared" si="545"/>
        <v>0</v>
      </c>
      <c r="BF772" s="33">
        <f t="shared" si="546"/>
        <v>0</v>
      </c>
      <c r="BG772" s="33">
        <f t="shared" si="547"/>
        <v>0</v>
      </c>
      <c r="BH772" s="33">
        <f t="shared" si="548"/>
        <v>0</v>
      </c>
      <c r="BI772" s="33">
        <f t="shared" si="549"/>
        <v>0</v>
      </c>
      <c r="BJ772" s="33">
        <f t="shared" si="550"/>
        <v>0</v>
      </c>
      <c r="BK772" s="33" t="s">
        <v>3981</v>
      </c>
      <c r="BL772" s="33">
        <f t="shared" si="551"/>
        <v>0</v>
      </c>
      <c r="BM772" s="33">
        <f t="shared" si="552"/>
        <v>0</v>
      </c>
      <c r="BN772" s="33">
        <f t="shared" si="553"/>
        <v>0</v>
      </c>
      <c r="BO772" s="33">
        <f t="shared" si="554"/>
        <v>0</v>
      </c>
      <c r="BP772" s="33">
        <f t="shared" si="555"/>
        <v>0</v>
      </c>
      <c r="BQ772" s="33">
        <f t="shared" si="556"/>
        <v>0</v>
      </c>
    </row>
    <row r="773" spans="1:69" ht="31.5" x14ac:dyDescent="0.25">
      <c r="A773" s="27" t="s">
        <v>1284</v>
      </c>
      <c r="B773" s="69" t="s">
        <v>2575</v>
      </c>
      <c r="C773" s="70" t="s">
        <v>2576</v>
      </c>
      <c r="D773" s="45">
        <v>10.4981784</v>
      </c>
      <c r="E773" s="33">
        <v>0</v>
      </c>
      <c r="F773" s="33">
        <v>0</v>
      </c>
      <c r="G773" s="33">
        <v>0</v>
      </c>
      <c r="H773" s="33">
        <v>0</v>
      </c>
      <c r="I773" s="33">
        <v>0</v>
      </c>
      <c r="J773" s="33">
        <v>0</v>
      </c>
      <c r="K773" s="33">
        <v>0</v>
      </c>
      <c r="L773" s="33">
        <v>0</v>
      </c>
      <c r="M773" s="33">
        <v>0</v>
      </c>
      <c r="N773" s="33">
        <v>0</v>
      </c>
      <c r="O773" s="33">
        <v>0</v>
      </c>
      <c r="P773" s="33">
        <v>0</v>
      </c>
      <c r="Q773" s="33">
        <v>0</v>
      </c>
      <c r="R773" s="33">
        <v>0</v>
      </c>
      <c r="S773" s="33">
        <v>0</v>
      </c>
      <c r="T773" s="33">
        <v>0</v>
      </c>
      <c r="U773" s="33">
        <v>0</v>
      </c>
      <c r="V773" s="33">
        <v>0</v>
      </c>
      <c r="W773" s="33">
        <v>0</v>
      </c>
      <c r="X773" s="33">
        <v>0</v>
      </c>
      <c r="Y773" s="33">
        <v>0</v>
      </c>
      <c r="Z773" s="33">
        <v>0</v>
      </c>
      <c r="AA773" s="33">
        <v>0</v>
      </c>
      <c r="AB773" s="33">
        <v>0</v>
      </c>
      <c r="AC773" s="33">
        <v>0</v>
      </c>
      <c r="AD773" s="33">
        <v>0</v>
      </c>
      <c r="AE773" s="33">
        <v>0</v>
      </c>
      <c r="AF773" s="33">
        <v>0</v>
      </c>
      <c r="AG773" s="33">
        <v>0</v>
      </c>
      <c r="AH773" s="33">
        <v>0</v>
      </c>
      <c r="AI773" s="33">
        <v>0</v>
      </c>
      <c r="AJ773" s="33">
        <v>0</v>
      </c>
      <c r="AK773" s="33">
        <v>0</v>
      </c>
      <c r="AL773" s="33">
        <v>0</v>
      </c>
      <c r="AM773" s="33">
        <v>0</v>
      </c>
      <c r="AN773" s="33">
        <v>0</v>
      </c>
      <c r="AO773" s="33">
        <v>0</v>
      </c>
      <c r="AP773" s="33">
        <v>0</v>
      </c>
      <c r="AQ773" s="33">
        <v>0</v>
      </c>
      <c r="AR773" s="33">
        <v>0</v>
      </c>
      <c r="AS773" s="33">
        <v>0</v>
      </c>
      <c r="AT773" s="33">
        <v>0</v>
      </c>
      <c r="AU773" s="33">
        <v>0</v>
      </c>
      <c r="AV773" s="33">
        <v>0</v>
      </c>
      <c r="AW773" s="33">
        <v>0</v>
      </c>
      <c r="AX773" s="33">
        <v>0</v>
      </c>
      <c r="AY773" s="33">
        <v>0</v>
      </c>
      <c r="AZ773" s="33">
        <v>0</v>
      </c>
      <c r="BA773" s="33">
        <v>0</v>
      </c>
      <c r="BB773" s="33">
        <v>0</v>
      </c>
      <c r="BC773" s="33">
        <v>0</v>
      </c>
      <c r="BD773" s="33">
        <v>0</v>
      </c>
      <c r="BE773" s="33">
        <f t="shared" si="545"/>
        <v>0</v>
      </c>
      <c r="BF773" s="33">
        <f t="shared" si="546"/>
        <v>0</v>
      </c>
      <c r="BG773" s="33">
        <f t="shared" si="547"/>
        <v>0</v>
      </c>
      <c r="BH773" s="33">
        <f t="shared" si="548"/>
        <v>0</v>
      </c>
      <c r="BI773" s="33">
        <f t="shared" si="549"/>
        <v>0</v>
      </c>
      <c r="BJ773" s="33">
        <f t="shared" si="550"/>
        <v>0</v>
      </c>
      <c r="BK773" s="33" t="s">
        <v>3981</v>
      </c>
      <c r="BL773" s="33">
        <f t="shared" si="551"/>
        <v>0</v>
      </c>
      <c r="BM773" s="33">
        <f t="shared" si="552"/>
        <v>0</v>
      </c>
      <c r="BN773" s="33">
        <f t="shared" si="553"/>
        <v>0</v>
      </c>
      <c r="BO773" s="33">
        <f t="shared" si="554"/>
        <v>0</v>
      </c>
      <c r="BP773" s="33">
        <f t="shared" si="555"/>
        <v>0</v>
      </c>
      <c r="BQ773" s="33">
        <f t="shared" si="556"/>
        <v>0</v>
      </c>
    </row>
    <row r="774" spans="1:69" ht="47.25" x14ac:dyDescent="0.25">
      <c r="A774" s="27" t="s">
        <v>1284</v>
      </c>
      <c r="B774" s="69" t="s">
        <v>2577</v>
      </c>
      <c r="C774" s="70" t="s">
        <v>2578</v>
      </c>
      <c r="D774" s="45">
        <v>5.0802859299999996</v>
      </c>
      <c r="E774" s="33">
        <v>0</v>
      </c>
      <c r="F774" s="33">
        <v>0</v>
      </c>
      <c r="G774" s="33">
        <v>0</v>
      </c>
      <c r="H774" s="33">
        <v>0</v>
      </c>
      <c r="I774" s="33">
        <v>0</v>
      </c>
      <c r="J774" s="33">
        <v>0</v>
      </c>
      <c r="K774" s="33">
        <v>0</v>
      </c>
      <c r="L774" s="33">
        <v>0</v>
      </c>
      <c r="M774" s="33">
        <v>0</v>
      </c>
      <c r="N774" s="33">
        <v>0</v>
      </c>
      <c r="O774" s="33">
        <v>0</v>
      </c>
      <c r="P774" s="33">
        <v>0</v>
      </c>
      <c r="Q774" s="33">
        <v>0</v>
      </c>
      <c r="R774" s="33">
        <v>0</v>
      </c>
      <c r="S774" s="33">
        <v>0</v>
      </c>
      <c r="T774" s="33">
        <v>0</v>
      </c>
      <c r="U774" s="33">
        <v>0</v>
      </c>
      <c r="V774" s="33">
        <v>0</v>
      </c>
      <c r="W774" s="33">
        <v>0</v>
      </c>
      <c r="X774" s="33">
        <v>0</v>
      </c>
      <c r="Y774" s="33">
        <v>0</v>
      </c>
      <c r="Z774" s="33">
        <v>0</v>
      </c>
      <c r="AA774" s="33">
        <v>0</v>
      </c>
      <c r="AB774" s="33">
        <v>0</v>
      </c>
      <c r="AC774" s="33">
        <v>0</v>
      </c>
      <c r="AD774" s="33">
        <v>0</v>
      </c>
      <c r="AE774" s="33">
        <v>0</v>
      </c>
      <c r="AF774" s="33">
        <v>0</v>
      </c>
      <c r="AG774" s="33">
        <v>0</v>
      </c>
      <c r="AH774" s="33">
        <v>0</v>
      </c>
      <c r="AI774" s="33">
        <v>0</v>
      </c>
      <c r="AJ774" s="33">
        <v>0</v>
      </c>
      <c r="AK774" s="33">
        <v>0</v>
      </c>
      <c r="AL774" s="33">
        <v>0</v>
      </c>
      <c r="AM774" s="33">
        <v>0</v>
      </c>
      <c r="AN774" s="33">
        <v>0</v>
      </c>
      <c r="AO774" s="33">
        <v>0</v>
      </c>
      <c r="AP774" s="33">
        <v>0</v>
      </c>
      <c r="AQ774" s="33">
        <v>0</v>
      </c>
      <c r="AR774" s="33">
        <v>0</v>
      </c>
      <c r="AS774" s="33">
        <v>0</v>
      </c>
      <c r="AT774" s="33">
        <v>0</v>
      </c>
      <c r="AU774" s="33">
        <v>0</v>
      </c>
      <c r="AV774" s="33">
        <v>0</v>
      </c>
      <c r="AW774" s="33">
        <v>0</v>
      </c>
      <c r="AX774" s="33">
        <v>0</v>
      </c>
      <c r="AY774" s="33">
        <v>0</v>
      </c>
      <c r="AZ774" s="33">
        <v>0</v>
      </c>
      <c r="BA774" s="33">
        <v>0</v>
      </c>
      <c r="BB774" s="33">
        <v>0</v>
      </c>
      <c r="BC774" s="33">
        <v>0</v>
      </c>
      <c r="BD774" s="33">
        <v>0</v>
      </c>
      <c r="BE774" s="33">
        <f t="shared" si="545"/>
        <v>0</v>
      </c>
      <c r="BF774" s="33">
        <f t="shared" si="546"/>
        <v>0</v>
      </c>
      <c r="BG774" s="33">
        <f t="shared" si="547"/>
        <v>0</v>
      </c>
      <c r="BH774" s="33">
        <f t="shared" si="548"/>
        <v>0</v>
      </c>
      <c r="BI774" s="33">
        <f t="shared" si="549"/>
        <v>0</v>
      </c>
      <c r="BJ774" s="33">
        <f t="shared" si="550"/>
        <v>0</v>
      </c>
      <c r="BK774" s="33" t="s">
        <v>3981</v>
      </c>
      <c r="BL774" s="33">
        <f t="shared" si="551"/>
        <v>0</v>
      </c>
      <c r="BM774" s="33">
        <f t="shared" si="552"/>
        <v>0</v>
      </c>
      <c r="BN774" s="33">
        <f t="shared" si="553"/>
        <v>0</v>
      </c>
      <c r="BO774" s="33">
        <f t="shared" si="554"/>
        <v>0</v>
      </c>
      <c r="BP774" s="33">
        <f t="shared" si="555"/>
        <v>0</v>
      </c>
      <c r="BQ774" s="33">
        <f t="shared" si="556"/>
        <v>0</v>
      </c>
    </row>
    <row r="775" spans="1:69" ht="31.5" x14ac:dyDescent="0.25">
      <c r="A775" s="27" t="s">
        <v>1284</v>
      </c>
      <c r="B775" s="69" t="s">
        <v>2579</v>
      </c>
      <c r="C775" s="70" t="s">
        <v>2580</v>
      </c>
      <c r="D775" s="45">
        <v>44.809373700000002</v>
      </c>
      <c r="E775" s="33">
        <v>0</v>
      </c>
      <c r="F775" s="33">
        <v>13.106183769999999</v>
      </c>
      <c r="G775" s="33">
        <v>0</v>
      </c>
      <c r="H775" s="33">
        <v>0</v>
      </c>
      <c r="I775" s="33">
        <v>0.32</v>
      </c>
      <c r="J775" s="33">
        <v>0</v>
      </c>
      <c r="K775" s="33" t="s">
        <v>3800</v>
      </c>
      <c r="L775" s="33">
        <v>0</v>
      </c>
      <c r="M775" s="33">
        <v>0</v>
      </c>
      <c r="N775" s="33">
        <v>0</v>
      </c>
      <c r="O775" s="33">
        <v>0</v>
      </c>
      <c r="P775" s="33">
        <v>0</v>
      </c>
      <c r="Q775" s="33">
        <v>0</v>
      </c>
      <c r="R775" s="33">
        <v>0</v>
      </c>
      <c r="S775" s="33">
        <v>0</v>
      </c>
      <c r="T775" s="33">
        <v>0</v>
      </c>
      <c r="U775" s="33">
        <v>0</v>
      </c>
      <c r="V775" s="33">
        <v>0</v>
      </c>
      <c r="W775" s="33">
        <v>0</v>
      </c>
      <c r="X775" s="33">
        <v>0</v>
      </c>
      <c r="Y775" s="33">
        <v>0</v>
      </c>
      <c r="Z775" s="33">
        <v>0</v>
      </c>
      <c r="AA775" s="33">
        <v>0</v>
      </c>
      <c r="AB775" s="33">
        <v>0</v>
      </c>
      <c r="AC775" s="33">
        <v>0</v>
      </c>
      <c r="AD775" s="33">
        <v>0</v>
      </c>
      <c r="AE775" s="33">
        <v>0</v>
      </c>
      <c r="AF775" s="33">
        <v>0</v>
      </c>
      <c r="AG775" s="33">
        <v>0</v>
      </c>
      <c r="AH775" s="33">
        <v>0</v>
      </c>
      <c r="AI775" s="33">
        <v>0</v>
      </c>
      <c r="AJ775" s="33">
        <v>0</v>
      </c>
      <c r="AK775" s="33">
        <v>0</v>
      </c>
      <c r="AL775" s="33">
        <v>0</v>
      </c>
      <c r="AM775" s="33">
        <v>0</v>
      </c>
      <c r="AN775" s="33">
        <v>0</v>
      </c>
      <c r="AO775" s="33">
        <v>0</v>
      </c>
      <c r="AP775" s="33">
        <v>0</v>
      </c>
      <c r="AQ775" s="33">
        <v>0</v>
      </c>
      <c r="AR775" s="33">
        <v>0</v>
      </c>
      <c r="AS775" s="33">
        <v>0</v>
      </c>
      <c r="AT775" s="33">
        <v>0</v>
      </c>
      <c r="AU775" s="33">
        <v>0</v>
      </c>
      <c r="AV775" s="33">
        <v>0</v>
      </c>
      <c r="AW775" s="33">
        <v>0</v>
      </c>
      <c r="AX775" s="33">
        <v>0</v>
      </c>
      <c r="AY775" s="33">
        <v>0</v>
      </c>
      <c r="AZ775" s="33">
        <v>0</v>
      </c>
      <c r="BA775" s="33">
        <v>0</v>
      </c>
      <c r="BB775" s="33">
        <v>0</v>
      </c>
      <c r="BC775" s="33">
        <v>0</v>
      </c>
      <c r="BD775" s="33">
        <v>0</v>
      </c>
      <c r="BE775" s="33">
        <f t="shared" si="545"/>
        <v>0</v>
      </c>
      <c r="BF775" s="33">
        <f t="shared" si="546"/>
        <v>13.106183769999999</v>
      </c>
      <c r="BG775" s="33">
        <f t="shared" si="547"/>
        <v>0</v>
      </c>
      <c r="BH775" s="33">
        <f t="shared" si="548"/>
        <v>0</v>
      </c>
      <c r="BI775" s="33">
        <f t="shared" si="549"/>
        <v>0.32</v>
      </c>
      <c r="BJ775" s="33">
        <f t="shared" si="550"/>
        <v>0</v>
      </c>
      <c r="BK775" s="33" t="s">
        <v>3982</v>
      </c>
      <c r="BL775" s="33">
        <f t="shared" si="551"/>
        <v>0</v>
      </c>
      <c r="BM775" s="33">
        <f t="shared" si="552"/>
        <v>0</v>
      </c>
      <c r="BN775" s="33">
        <f t="shared" si="553"/>
        <v>0</v>
      </c>
      <c r="BO775" s="33">
        <f t="shared" si="554"/>
        <v>0</v>
      </c>
      <c r="BP775" s="33">
        <f t="shared" si="555"/>
        <v>0</v>
      </c>
      <c r="BQ775" s="33">
        <f t="shared" si="556"/>
        <v>0</v>
      </c>
    </row>
    <row r="776" spans="1:69" ht="31.5" x14ac:dyDescent="0.25">
      <c r="A776" s="27" t="s">
        <v>1284</v>
      </c>
      <c r="B776" s="69" t="s">
        <v>2581</v>
      </c>
      <c r="C776" s="70" t="s">
        <v>2582</v>
      </c>
      <c r="D776" s="45">
        <v>6.5665799700000003</v>
      </c>
      <c r="E776" s="33">
        <v>0</v>
      </c>
      <c r="F776" s="33">
        <v>6.5665799699999994</v>
      </c>
      <c r="G776" s="33">
        <v>0</v>
      </c>
      <c r="H776" s="33">
        <v>0</v>
      </c>
      <c r="I776" s="33">
        <v>5.1999999999999998E-2</v>
      </c>
      <c r="J776" s="33">
        <v>0</v>
      </c>
      <c r="K776" s="33" t="s">
        <v>3800</v>
      </c>
      <c r="L776" s="33">
        <v>0</v>
      </c>
      <c r="M776" s="33">
        <v>0</v>
      </c>
      <c r="N776" s="33">
        <v>0</v>
      </c>
      <c r="O776" s="33">
        <v>0</v>
      </c>
      <c r="P776" s="33">
        <v>0</v>
      </c>
      <c r="Q776" s="33">
        <v>0</v>
      </c>
      <c r="R776" s="33">
        <v>0</v>
      </c>
      <c r="S776" s="33">
        <v>0</v>
      </c>
      <c r="T776" s="33">
        <v>0</v>
      </c>
      <c r="U776" s="33">
        <v>0</v>
      </c>
      <c r="V776" s="33">
        <v>0</v>
      </c>
      <c r="W776" s="33">
        <v>0</v>
      </c>
      <c r="X776" s="33">
        <v>0</v>
      </c>
      <c r="Y776" s="33">
        <v>0</v>
      </c>
      <c r="Z776" s="33">
        <v>0</v>
      </c>
      <c r="AA776" s="33">
        <v>0</v>
      </c>
      <c r="AB776" s="33">
        <v>0</v>
      </c>
      <c r="AC776" s="33">
        <v>0</v>
      </c>
      <c r="AD776" s="33">
        <v>0</v>
      </c>
      <c r="AE776" s="33">
        <v>0</v>
      </c>
      <c r="AF776" s="33">
        <v>0</v>
      </c>
      <c r="AG776" s="33">
        <v>0</v>
      </c>
      <c r="AH776" s="33">
        <v>0</v>
      </c>
      <c r="AI776" s="33">
        <v>0</v>
      </c>
      <c r="AJ776" s="33">
        <v>0</v>
      </c>
      <c r="AK776" s="33">
        <v>0</v>
      </c>
      <c r="AL776" s="33">
        <v>0</v>
      </c>
      <c r="AM776" s="33">
        <v>0</v>
      </c>
      <c r="AN776" s="33">
        <v>0</v>
      </c>
      <c r="AO776" s="33">
        <v>0</v>
      </c>
      <c r="AP776" s="33">
        <v>0</v>
      </c>
      <c r="AQ776" s="33">
        <v>0</v>
      </c>
      <c r="AR776" s="33">
        <v>0</v>
      </c>
      <c r="AS776" s="33">
        <v>0</v>
      </c>
      <c r="AT776" s="33">
        <v>0</v>
      </c>
      <c r="AU776" s="33">
        <v>0</v>
      </c>
      <c r="AV776" s="33">
        <v>0</v>
      </c>
      <c r="AW776" s="33">
        <v>0</v>
      </c>
      <c r="AX776" s="33">
        <v>0</v>
      </c>
      <c r="AY776" s="33">
        <v>0</v>
      </c>
      <c r="AZ776" s="33">
        <v>0</v>
      </c>
      <c r="BA776" s="33">
        <v>0</v>
      </c>
      <c r="BB776" s="33">
        <v>0</v>
      </c>
      <c r="BC776" s="33">
        <v>0</v>
      </c>
      <c r="BD776" s="33">
        <v>0</v>
      </c>
      <c r="BE776" s="33">
        <f t="shared" si="545"/>
        <v>0</v>
      </c>
      <c r="BF776" s="33">
        <f t="shared" si="546"/>
        <v>6.5665799699999994</v>
      </c>
      <c r="BG776" s="33">
        <f t="shared" si="547"/>
        <v>0</v>
      </c>
      <c r="BH776" s="33">
        <f t="shared" si="548"/>
        <v>0</v>
      </c>
      <c r="BI776" s="33">
        <f t="shared" si="549"/>
        <v>5.1999999999999998E-2</v>
      </c>
      <c r="BJ776" s="33">
        <f t="shared" si="550"/>
        <v>0</v>
      </c>
      <c r="BK776" s="33" t="s">
        <v>3981</v>
      </c>
      <c r="BL776" s="33">
        <f t="shared" si="551"/>
        <v>0</v>
      </c>
      <c r="BM776" s="33">
        <f t="shared" si="552"/>
        <v>0</v>
      </c>
      <c r="BN776" s="33">
        <f t="shared" si="553"/>
        <v>0</v>
      </c>
      <c r="BO776" s="33">
        <f t="shared" si="554"/>
        <v>0</v>
      </c>
      <c r="BP776" s="33">
        <f t="shared" si="555"/>
        <v>0</v>
      </c>
      <c r="BQ776" s="33">
        <f t="shared" si="556"/>
        <v>0</v>
      </c>
    </row>
    <row r="777" spans="1:69" ht="31.5" x14ac:dyDescent="0.25">
      <c r="A777" s="27" t="s">
        <v>1284</v>
      </c>
      <c r="B777" s="69" t="s">
        <v>2583</v>
      </c>
      <c r="C777" s="70" t="s">
        <v>2584</v>
      </c>
      <c r="D777" s="45">
        <v>26.69804594</v>
      </c>
      <c r="E777" s="33">
        <v>0</v>
      </c>
      <c r="F777" s="33">
        <v>0</v>
      </c>
      <c r="G777" s="33">
        <v>0</v>
      </c>
      <c r="H777" s="33">
        <v>0</v>
      </c>
      <c r="I777" s="33">
        <v>0</v>
      </c>
      <c r="J777" s="33">
        <v>0</v>
      </c>
      <c r="K777" s="33">
        <v>0</v>
      </c>
      <c r="L777" s="33">
        <v>0</v>
      </c>
      <c r="M777" s="33">
        <v>0</v>
      </c>
      <c r="N777" s="33">
        <v>0</v>
      </c>
      <c r="O777" s="33">
        <v>0</v>
      </c>
      <c r="P777" s="33">
        <v>0</v>
      </c>
      <c r="Q777" s="33">
        <v>0</v>
      </c>
      <c r="R777" s="33">
        <v>0</v>
      </c>
      <c r="S777" s="33">
        <v>0</v>
      </c>
      <c r="T777" s="33">
        <v>0</v>
      </c>
      <c r="U777" s="33">
        <v>0</v>
      </c>
      <c r="V777" s="33">
        <v>0</v>
      </c>
      <c r="W777" s="33">
        <v>0</v>
      </c>
      <c r="X777" s="33">
        <v>0</v>
      </c>
      <c r="Y777" s="33">
        <v>0</v>
      </c>
      <c r="Z777" s="33">
        <v>0</v>
      </c>
      <c r="AA777" s="33">
        <v>0</v>
      </c>
      <c r="AB777" s="33">
        <v>0</v>
      </c>
      <c r="AC777" s="33">
        <v>0</v>
      </c>
      <c r="AD777" s="33">
        <v>0</v>
      </c>
      <c r="AE777" s="33">
        <v>0</v>
      </c>
      <c r="AF777" s="33">
        <v>0</v>
      </c>
      <c r="AG777" s="33">
        <v>0</v>
      </c>
      <c r="AH777" s="33">
        <v>0</v>
      </c>
      <c r="AI777" s="33">
        <v>0</v>
      </c>
      <c r="AJ777" s="33">
        <v>0</v>
      </c>
      <c r="AK777" s="33">
        <v>0</v>
      </c>
      <c r="AL777" s="33">
        <v>0</v>
      </c>
      <c r="AM777" s="33">
        <v>0</v>
      </c>
      <c r="AN777" s="33">
        <v>0</v>
      </c>
      <c r="AO777" s="33">
        <v>0</v>
      </c>
      <c r="AP777" s="33">
        <v>0</v>
      </c>
      <c r="AQ777" s="33">
        <v>0</v>
      </c>
      <c r="AR777" s="33">
        <v>0</v>
      </c>
      <c r="AS777" s="33">
        <v>0</v>
      </c>
      <c r="AT777" s="33">
        <v>0</v>
      </c>
      <c r="AU777" s="33">
        <v>0</v>
      </c>
      <c r="AV777" s="33">
        <v>0</v>
      </c>
      <c r="AW777" s="33">
        <v>0</v>
      </c>
      <c r="AX777" s="33">
        <v>0</v>
      </c>
      <c r="AY777" s="33">
        <v>0</v>
      </c>
      <c r="AZ777" s="33">
        <v>0</v>
      </c>
      <c r="BA777" s="33">
        <v>0</v>
      </c>
      <c r="BB777" s="33">
        <v>0</v>
      </c>
      <c r="BC777" s="33">
        <v>0</v>
      </c>
      <c r="BD777" s="33">
        <v>0</v>
      </c>
      <c r="BE777" s="33">
        <f t="shared" si="545"/>
        <v>0</v>
      </c>
      <c r="BF777" s="33">
        <f t="shared" si="546"/>
        <v>0</v>
      </c>
      <c r="BG777" s="33">
        <f t="shared" si="547"/>
        <v>0</v>
      </c>
      <c r="BH777" s="33">
        <f t="shared" si="548"/>
        <v>0</v>
      </c>
      <c r="BI777" s="33">
        <f t="shared" si="549"/>
        <v>0</v>
      </c>
      <c r="BJ777" s="33">
        <f t="shared" si="550"/>
        <v>0</v>
      </c>
      <c r="BK777" s="33" t="s">
        <v>3981</v>
      </c>
      <c r="BL777" s="33">
        <f t="shared" si="551"/>
        <v>0</v>
      </c>
      <c r="BM777" s="33">
        <f t="shared" si="552"/>
        <v>0</v>
      </c>
      <c r="BN777" s="33">
        <f t="shared" si="553"/>
        <v>0</v>
      </c>
      <c r="BO777" s="33">
        <f t="shared" si="554"/>
        <v>0</v>
      </c>
      <c r="BP777" s="33">
        <f t="shared" si="555"/>
        <v>0</v>
      </c>
      <c r="BQ777" s="33">
        <f t="shared" si="556"/>
        <v>0</v>
      </c>
    </row>
    <row r="778" spans="1:69" ht="31.5" x14ac:dyDescent="0.25">
      <c r="A778" s="27" t="s">
        <v>1284</v>
      </c>
      <c r="B778" s="69" t="s">
        <v>2585</v>
      </c>
      <c r="C778" s="70" t="s">
        <v>2586</v>
      </c>
      <c r="D778" s="45">
        <v>20.731415139999999</v>
      </c>
      <c r="E778" s="33">
        <v>0</v>
      </c>
      <c r="F778" s="33">
        <v>0</v>
      </c>
      <c r="G778" s="33">
        <v>0</v>
      </c>
      <c r="H778" s="33">
        <v>0</v>
      </c>
      <c r="I778" s="33">
        <v>0</v>
      </c>
      <c r="J778" s="33">
        <v>0</v>
      </c>
      <c r="K778" s="33">
        <v>0</v>
      </c>
      <c r="L778" s="33">
        <v>0</v>
      </c>
      <c r="M778" s="33">
        <v>0</v>
      </c>
      <c r="N778" s="33">
        <v>0</v>
      </c>
      <c r="O778" s="33">
        <v>0</v>
      </c>
      <c r="P778" s="33">
        <v>0</v>
      </c>
      <c r="Q778" s="33">
        <v>0</v>
      </c>
      <c r="R778" s="33">
        <v>0</v>
      </c>
      <c r="S778" s="33">
        <v>0</v>
      </c>
      <c r="T778" s="33">
        <v>0</v>
      </c>
      <c r="U778" s="33">
        <v>0</v>
      </c>
      <c r="V778" s="33">
        <v>0</v>
      </c>
      <c r="W778" s="33">
        <v>0</v>
      </c>
      <c r="X778" s="33">
        <v>0</v>
      </c>
      <c r="Y778" s="33">
        <v>0</v>
      </c>
      <c r="Z778" s="33">
        <v>0</v>
      </c>
      <c r="AA778" s="33">
        <v>0</v>
      </c>
      <c r="AB778" s="33">
        <v>0</v>
      </c>
      <c r="AC778" s="33">
        <v>0</v>
      </c>
      <c r="AD778" s="33">
        <v>0</v>
      </c>
      <c r="AE778" s="33">
        <v>0</v>
      </c>
      <c r="AF778" s="33">
        <v>0</v>
      </c>
      <c r="AG778" s="33">
        <v>0</v>
      </c>
      <c r="AH778" s="33">
        <v>0</v>
      </c>
      <c r="AI778" s="33">
        <v>0</v>
      </c>
      <c r="AJ778" s="33">
        <v>0</v>
      </c>
      <c r="AK778" s="33">
        <v>0</v>
      </c>
      <c r="AL778" s="33">
        <v>0</v>
      </c>
      <c r="AM778" s="33">
        <v>0</v>
      </c>
      <c r="AN778" s="33">
        <v>0</v>
      </c>
      <c r="AO778" s="33">
        <v>0</v>
      </c>
      <c r="AP778" s="33">
        <v>0</v>
      </c>
      <c r="AQ778" s="33">
        <v>0</v>
      </c>
      <c r="AR778" s="33">
        <v>0</v>
      </c>
      <c r="AS778" s="33">
        <v>0</v>
      </c>
      <c r="AT778" s="33">
        <v>0</v>
      </c>
      <c r="AU778" s="33">
        <v>0</v>
      </c>
      <c r="AV778" s="33">
        <v>0</v>
      </c>
      <c r="AW778" s="33">
        <v>0</v>
      </c>
      <c r="AX778" s="33">
        <v>0</v>
      </c>
      <c r="AY778" s="33">
        <v>0</v>
      </c>
      <c r="AZ778" s="33">
        <v>0</v>
      </c>
      <c r="BA778" s="33">
        <v>0</v>
      </c>
      <c r="BB778" s="33">
        <v>0</v>
      </c>
      <c r="BC778" s="33">
        <v>0</v>
      </c>
      <c r="BD778" s="33">
        <v>0</v>
      </c>
      <c r="BE778" s="33">
        <f t="shared" si="545"/>
        <v>0</v>
      </c>
      <c r="BF778" s="33">
        <f t="shared" si="546"/>
        <v>0</v>
      </c>
      <c r="BG778" s="33">
        <f t="shared" si="547"/>
        <v>0</v>
      </c>
      <c r="BH778" s="33">
        <f t="shared" si="548"/>
        <v>0</v>
      </c>
      <c r="BI778" s="33">
        <f t="shared" si="549"/>
        <v>0</v>
      </c>
      <c r="BJ778" s="33">
        <f t="shared" si="550"/>
        <v>0</v>
      </c>
      <c r="BK778" s="33" t="s">
        <v>3981</v>
      </c>
      <c r="BL778" s="33">
        <f t="shared" si="551"/>
        <v>0</v>
      </c>
      <c r="BM778" s="33">
        <f t="shared" si="552"/>
        <v>0</v>
      </c>
      <c r="BN778" s="33">
        <f t="shared" si="553"/>
        <v>0</v>
      </c>
      <c r="BO778" s="33">
        <f t="shared" si="554"/>
        <v>0</v>
      </c>
      <c r="BP778" s="33">
        <f t="shared" si="555"/>
        <v>0</v>
      </c>
      <c r="BQ778" s="33">
        <f t="shared" si="556"/>
        <v>0</v>
      </c>
    </row>
    <row r="779" spans="1:69" ht="31.5" x14ac:dyDescent="0.25">
      <c r="A779" s="27" t="s">
        <v>1284</v>
      </c>
      <c r="B779" s="69" t="s">
        <v>2587</v>
      </c>
      <c r="C779" s="70" t="s">
        <v>2588</v>
      </c>
      <c r="D779" s="45">
        <v>23.404117040000003</v>
      </c>
      <c r="E779" s="33">
        <v>0</v>
      </c>
      <c r="F779" s="33">
        <v>8.790176090000001</v>
      </c>
      <c r="G779" s="33">
        <v>0</v>
      </c>
      <c r="H779" s="33">
        <v>0</v>
      </c>
      <c r="I779" s="33">
        <v>0.115</v>
      </c>
      <c r="J779" s="33">
        <v>0</v>
      </c>
      <c r="K779" s="33" t="s">
        <v>3800</v>
      </c>
      <c r="L779" s="33">
        <v>0</v>
      </c>
      <c r="M779" s="33">
        <v>0</v>
      </c>
      <c r="N779" s="33">
        <v>0</v>
      </c>
      <c r="O779" s="33">
        <v>0</v>
      </c>
      <c r="P779" s="33">
        <v>0</v>
      </c>
      <c r="Q779" s="33">
        <v>0</v>
      </c>
      <c r="R779" s="33">
        <v>0</v>
      </c>
      <c r="S779" s="33">
        <v>0</v>
      </c>
      <c r="T779" s="33">
        <v>0</v>
      </c>
      <c r="U779" s="33">
        <v>0</v>
      </c>
      <c r="V779" s="33">
        <v>0</v>
      </c>
      <c r="W779" s="33">
        <v>0</v>
      </c>
      <c r="X779" s="33">
        <v>0</v>
      </c>
      <c r="Y779" s="33">
        <v>0</v>
      </c>
      <c r="Z779" s="33">
        <v>0</v>
      </c>
      <c r="AA779" s="33">
        <v>0</v>
      </c>
      <c r="AB779" s="33">
        <v>0</v>
      </c>
      <c r="AC779" s="33">
        <v>0</v>
      </c>
      <c r="AD779" s="33">
        <v>0</v>
      </c>
      <c r="AE779" s="33">
        <v>0</v>
      </c>
      <c r="AF779" s="33">
        <v>0</v>
      </c>
      <c r="AG779" s="33">
        <v>0</v>
      </c>
      <c r="AH779" s="33">
        <v>0</v>
      </c>
      <c r="AI779" s="33">
        <v>0</v>
      </c>
      <c r="AJ779" s="33">
        <v>0</v>
      </c>
      <c r="AK779" s="33">
        <v>0</v>
      </c>
      <c r="AL779" s="33">
        <v>0</v>
      </c>
      <c r="AM779" s="33">
        <v>0</v>
      </c>
      <c r="AN779" s="33">
        <v>0</v>
      </c>
      <c r="AO779" s="33">
        <v>0</v>
      </c>
      <c r="AP779" s="33">
        <v>0</v>
      </c>
      <c r="AQ779" s="33">
        <v>0</v>
      </c>
      <c r="AR779" s="33">
        <v>0</v>
      </c>
      <c r="AS779" s="33">
        <v>0</v>
      </c>
      <c r="AT779" s="33">
        <v>0</v>
      </c>
      <c r="AU779" s="33">
        <v>0</v>
      </c>
      <c r="AV779" s="33">
        <v>0</v>
      </c>
      <c r="AW779" s="33">
        <v>0</v>
      </c>
      <c r="AX779" s="33">
        <v>0</v>
      </c>
      <c r="AY779" s="33">
        <v>0</v>
      </c>
      <c r="AZ779" s="33">
        <v>0</v>
      </c>
      <c r="BA779" s="33">
        <v>0</v>
      </c>
      <c r="BB779" s="33">
        <v>0</v>
      </c>
      <c r="BC779" s="33">
        <v>0</v>
      </c>
      <c r="BD779" s="33">
        <v>0</v>
      </c>
      <c r="BE779" s="33">
        <f t="shared" si="545"/>
        <v>0</v>
      </c>
      <c r="BF779" s="33">
        <f t="shared" si="546"/>
        <v>8.790176090000001</v>
      </c>
      <c r="BG779" s="33">
        <f t="shared" si="547"/>
        <v>0</v>
      </c>
      <c r="BH779" s="33">
        <f t="shared" si="548"/>
        <v>0</v>
      </c>
      <c r="BI779" s="33">
        <f t="shared" si="549"/>
        <v>0.115</v>
      </c>
      <c r="BJ779" s="33">
        <f t="shared" si="550"/>
        <v>0</v>
      </c>
      <c r="BK779" s="33" t="s">
        <v>3982</v>
      </c>
      <c r="BL779" s="33">
        <f t="shared" si="551"/>
        <v>0</v>
      </c>
      <c r="BM779" s="33">
        <f t="shared" si="552"/>
        <v>0</v>
      </c>
      <c r="BN779" s="33">
        <f t="shared" si="553"/>
        <v>0</v>
      </c>
      <c r="BO779" s="33">
        <f t="shared" si="554"/>
        <v>0</v>
      </c>
      <c r="BP779" s="33">
        <f t="shared" si="555"/>
        <v>0</v>
      </c>
      <c r="BQ779" s="33">
        <f t="shared" si="556"/>
        <v>0</v>
      </c>
    </row>
    <row r="780" spans="1:69" ht="47.25" x14ac:dyDescent="0.25">
      <c r="A780" s="27" t="s">
        <v>1284</v>
      </c>
      <c r="B780" s="69" t="s">
        <v>3566</v>
      </c>
      <c r="C780" s="70" t="s">
        <v>3567</v>
      </c>
      <c r="D780" s="45">
        <v>6.4020799999999998</v>
      </c>
      <c r="E780" s="33">
        <v>0</v>
      </c>
      <c r="F780" s="33">
        <v>6.4020799999999998</v>
      </c>
      <c r="G780" s="33">
        <v>0</v>
      </c>
      <c r="H780" s="33">
        <v>0</v>
      </c>
      <c r="I780" s="33">
        <v>9.1999999999999998E-2</v>
      </c>
      <c r="J780" s="33">
        <v>0</v>
      </c>
      <c r="K780" s="33" t="s">
        <v>3800</v>
      </c>
      <c r="L780" s="33">
        <v>0</v>
      </c>
      <c r="M780" s="33">
        <v>0</v>
      </c>
      <c r="N780" s="33">
        <v>0</v>
      </c>
      <c r="O780" s="33">
        <v>0</v>
      </c>
      <c r="P780" s="33">
        <v>0</v>
      </c>
      <c r="Q780" s="33">
        <v>0</v>
      </c>
      <c r="R780" s="33">
        <v>0</v>
      </c>
      <c r="S780" s="33">
        <v>0</v>
      </c>
      <c r="T780" s="33">
        <v>0</v>
      </c>
      <c r="U780" s="33">
        <v>0</v>
      </c>
      <c r="V780" s="33">
        <v>0</v>
      </c>
      <c r="W780" s="33">
        <v>0</v>
      </c>
      <c r="X780" s="33">
        <v>0</v>
      </c>
      <c r="Y780" s="33">
        <v>0</v>
      </c>
      <c r="Z780" s="33">
        <v>0</v>
      </c>
      <c r="AA780" s="33">
        <v>0</v>
      </c>
      <c r="AB780" s="33">
        <v>0</v>
      </c>
      <c r="AC780" s="33">
        <v>0</v>
      </c>
      <c r="AD780" s="33">
        <v>0</v>
      </c>
      <c r="AE780" s="33">
        <v>0</v>
      </c>
      <c r="AF780" s="33">
        <v>0</v>
      </c>
      <c r="AG780" s="33">
        <v>0</v>
      </c>
      <c r="AH780" s="33">
        <v>0</v>
      </c>
      <c r="AI780" s="33">
        <v>0</v>
      </c>
      <c r="AJ780" s="33">
        <v>0</v>
      </c>
      <c r="AK780" s="33">
        <v>0</v>
      </c>
      <c r="AL780" s="33">
        <v>0</v>
      </c>
      <c r="AM780" s="33">
        <v>0</v>
      </c>
      <c r="AN780" s="33">
        <v>0</v>
      </c>
      <c r="AO780" s="33">
        <v>0</v>
      </c>
      <c r="AP780" s="33">
        <v>0</v>
      </c>
      <c r="AQ780" s="33">
        <v>0</v>
      </c>
      <c r="AR780" s="33">
        <v>0</v>
      </c>
      <c r="AS780" s="33">
        <v>0</v>
      </c>
      <c r="AT780" s="33">
        <v>0</v>
      </c>
      <c r="AU780" s="33">
        <v>0</v>
      </c>
      <c r="AV780" s="33">
        <v>0</v>
      </c>
      <c r="AW780" s="33">
        <v>0</v>
      </c>
      <c r="AX780" s="33">
        <v>0</v>
      </c>
      <c r="AY780" s="33">
        <v>0</v>
      </c>
      <c r="AZ780" s="33">
        <v>0</v>
      </c>
      <c r="BA780" s="33">
        <v>0</v>
      </c>
      <c r="BB780" s="33">
        <v>0</v>
      </c>
      <c r="BC780" s="33">
        <v>0</v>
      </c>
      <c r="BD780" s="33">
        <v>0</v>
      </c>
      <c r="BE780" s="33">
        <f t="shared" si="545"/>
        <v>0</v>
      </c>
      <c r="BF780" s="33">
        <f t="shared" si="546"/>
        <v>6.4020799999999998</v>
      </c>
      <c r="BG780" s="33">
        <f t="shared" si="547"/>
        <v>0</v>
      </c>
      <c r="BH780" s="33">
        <f t="shared" si="548"/>
        <v>0</v>
      </c>
      <c r="BI780" s="33">
        <f t="shared" si="549"/>
        <v>9.1999999999999998E-2</v>
      </c>
      <c r="BJ780" s="33">
        <f t="shared" si="550"/>
        <v>0</v>
      </c>
      <c r="BK780" s="33" t="s">
        <v>3800</v>
      </c>
      <c r="BL780" s="33">
        <f t="shared" si="551"/>
        <v>0</v>
      </c>
      <c r="BM780" s="33">
        <f t="shared" si="552"/>
        <v>0</v>
      </c>
      <c r="BN780" s="33">
        <f t="shared" si="553"/>
        <v>0</v>
      </c>
      <c r="BO780" s="33">
        <f t="shared" si="554"/>
        <v>0</v>
      </c>
      <c r="BP780" s="33">
        <f t="shared" si="555"/>
        <v>0</v>
      </c>
      <c r="BQ780" s="33">
        <f t="shared" si="556"/>
        <v>0</v>
      </c>
    </row>
    <row r="781" spans="1:69" ht="31.5" x14ac:dyDescent="0.25">
      <c r="A781" s="27" t="s">
        <v>1284</v>
      </c>
      <c r="B781" s="69" t="s">
        <v>1304</v>
      </c>
      <c r="C781" s="70" t="s">
        <v>1305</v>
      </c>
      <c r="D781" s="45">
        <v>27.77038057</v>
      </c>
      <c r="E781" s="33">
        <v>0</v>
      </c>
      <c r="F781" s="45">
        <v>0</v>
      </c>
      <c r="G781" s="33">
        <v>0</v>
      </c>
      <c r="H781" s="33">
        <v>0</v>
      </c>
      <c r="I781" s="33">
        <v>0</v>
      </c>
      <c r="J781" s="33">
        <v>0</v>
      </c>
      <c r="K781" s="33">
        <v>0</v>
      </c>
      <c r="L781" s="33">
        <v>0</v>
      </c>
      <c r="M781" s="33">
        <v>0</v>
      </c>
      <c r="N781" s="33">
        <v>0</v>
      </c>
      <c r="O781" s="33">
        <v>0</v>
      </c>
      <c r="P781" s="33">
        <v>0</v>
      </c>
      <c r="Q781" s="33">
        <v>0</v>
      </c>
      <c r="R781" s="33">
        <v>0</v>
      </c>
      <c r="S781" s="33">
        <v>0</v>
      </c>
      <c r="T781" s="33">
        <v>0</v>
      </c>
      <c r="U781" s="33">
        <v>0</v>
      </c>
      <c r="V781" s="33">
        <v>0</v>
      </c>
      <c r="W781" s="33">
        <v>0</v>
      </c>
      <c r="X781" s="33">
        <v>0</v>
      </c>
      <c r="Y781" s="33">
        <v>0</v>
      </c>
      <c r="Z781" s="33">
        <v>0</v>
      </c>
      <c r="AA781" s="33">
        <v>0</v>
      </c>
      <c r="AB781" s="33">
        <v>0</v>
      </c>
      <c r="AC781" s="33">
        <v>0</v>
      </c>
      <c r="AD781" s="33">
        <v>0</v>
      </c>
      <c r="AE781" s="33">
        <v>0</v>
      </c>
      <c r="AF781" s="33">
        <v>0</v>
      </c>
      <c r="AG781" s="33">
        <v>0</v>
      </c>
      <c r="AH781" s="33">
        <v>0</v>
      </c>
      <c r="AI781" s="33">
        <v>0</v>
      </c>
      <c r="AJ781" s="33">
        <v>0</v>
      </c>
      <c r="AK781" s="33">
        <v>0</v>
      </c>
      <c r="AL781" s="33">
        <v>0</v>
      </c>
      <c r="AM781" s="33">
        <v>0</v>
      </c>
      <c r="AN781" s="33">
        <v>0</v>
      </c>
      <c r="AO781" s="33">
        <v>0</v>
      </c>
      <c r="AP781" s="33">
        <v>0</v>
      </c>
      <c r="AQ781" s="33">
        <v>0</v>
      </c>
      <c r="AR781" s="33">
        <v>0</v>
      </c>
      <c r="AS781" s="33">
        <v>0</v>
      </c>
      <c r="AT781" s="33">
        <v>0</v>
      </c>
      <c r="AU781" s="33">
        <v>0</v>
      </c>
      <c r="AV781" s="33">
        <v>0</v>
      </c>
      <c r="AW781" s="33">
        <v>0</v>
      </c>
      <c r="AX781" s="33">
        <v>0</v>
      </c>
      <c r="AY781" s="33">
        <v>0</v>
      </c>
      <c r="AZ781" s="33">
        <v>0</v>
      </c>
      <c r="BA781" s="33">
        <v>0</v>
      </c>
      <c r="BB781" s="33">
        <v>0</v>
      </c>
      <c r="BC781" s="33">
        <v>0</v>
      </c>
      <c r="BD781" s="33">
        <v>0</v>
      </c>
      <c r="BE781" s="33">
        <f t="shared" si="545"/>
        <v>0</v>
      </c>
      <c r="BF781" s="33">
        <f t="shared" si="546"/>
        <v>0</v>
      </c>
      <c r="BG781" s="33">
        <f t="shared" si="547"/>
        <v>0</v>
      </c>
      <c r="BH781" s="33">
        <f t="shared" si="548"/>
        <v>0</v>
      </c>
      <c r="BI781" s="33">
        <f t="shared" si="549"/>
        <v>0</v>
      </c>
      <c r="BJ781" s="33">
        <f t="shared" si="550"/>
        <v>0</v>
      </c>
      <c r="BK781" s="33" t="s">
        <v>3800</v>
      </c>
      <c r="BL781" s="33">
        <f t="shared" si="551"/>
        <v>0</v>
      </c>
      <c r="BM781" s="33">
        <f t="shared" si="552"/>
        <v>0</v>
      </c>
      <c r="BN781" s="33">
        <f t="shared" si="553"/>
        <v>0</v>
      </c>
      <c r="BO781" s="33">
        <f t="shared" si="554"/>
        <v>0</v>
      </c>
      <c r="BP781" s="33">
        <f t="shared" si="555"/>
        <v>0</v>
      </c>
      <c r="BQ781" s="33">
        <f t="shared" si="556"/>
        <v>0</v>
      </c>
    </row>
    <row r="782" spans="1:69" ht="31.5" x14ac:dyDescent="0.25">
      <c r="A782" s="27" t="s">
        <v>1284</v>
      </c>
      <c r="B782" s="69" t="s">
        <v>1459</v>
      </c>
      <c r="C782" s="70" t="s">
        <v>1460</v>
      </c>
      <c r="D782" s="45">
        <v>13.753293429999999</v>
      </c>
      <c r="E782" s="33">
        <v>0</v>
      </c>
      <c r="F782" s="45">
        <v>0</v>
      </c>
      <c r="G782" s="33">
        <v>0</v>
      </c>
      <c r="H782" s="33">
        <v>0</v>
      </c>
      <c r="I782" s="33">
        <v>0</v>
      </c>
      <c r="J782" s="33">
        <v>0</v>
      </c>
      <c r="K782" s="33">
        <v>0</v>
      </c>
      <c r="L782" s="33">
        <v>0</v>
      </c>
      <c r="M782" s="33">
        <v>0</v>
      </c>
      <c r="N782" s="33">
        <v>0</v>
      </c>
      <c r="O782" s="33">
        <v>0</v>
      </c>
      <c r="P782" s="33">
        <v>0</v>
      </c>
      <c r="Q782" s="33">
        <v>0</v>
      </c>
      <c r="R782" s="33">
        <v>0</v>
      </c>
      <c r="S782" s="33">
        <v>0</v>
      </c>
      <c r="T782" s="33">
        <v>0</v>
      </c>
      <c r="U782" s="33">
        <v>0</v>
      </c>
      <c r="V782" s="33">
        <v>0</v>
      </c>
      <c r="W782" s="33">
        <v>0</v>
      </c>
      <c r="X782" s="33">
        <v>0</v>
      </c>
      <c r="Y782" s="33">
        <v>0</v>
      </c>
      <c r="Z782" s="33">
        <v>0</v>
      </c>
      <c r="AA782" s="33">
        <v>0</v>
      </c>
      <c r="AB782" s="33">
        <v>0</v>
      </c>
      <c r="AC782" s="33">
        <v>0</v>
      </c>
      <c r="AD782" s="33">
        <v>0</v>
      </c>
      <c r="AE782" s="33">
        <v>0</v>
      </c>
      <c r="AF782" s="33">
        <v>0</v>
      </c>
      <c r="AG782" s="33">
        <v>0</v>
      </c>
      <c r="AH782" s="33">
        <v>0</v>
      </c>
      <c r="AI782" s="33">
        <v>0</v>
      </c>
      <c r="AJ782" s="33">
        <v>0</v>
      </c>
      <c r="AK782" s="33">
        <v>0</v>
      </c>
      <c r="AL782" s="33">
        <v>0</v>
      </c>
      <c r="AM782" s="33">
        <v>0</v>
      </c>
      <c r="AN782" s="33">
        <v>0</v>
      </c>
      <c r="AO782" s="33">
        <v>0</v>
      </c>
      <c r="AP782" s="33">
        <v>0</v>
      </c>
      <c r="AQ782" s="33">
        <v>0</v>
      </c>
      <c r="AR782" s="33">
        <v>0</v>
      </c>
      <c r="AS782" s="33">
        <v>0</v>
      </c>
      <c r="AT782" s="33">
        <v>0</v>
      </c>
      <c r="AU782" s="33">
        <v>0</v>
      </c>
      <c r="AV782" s="33">
        <v>0</v>
      </c>
      <c r="AW782" s="33">
        <v>0</v>
      </c>
      <c r="AX782" s="33">
        <v>0</v>
      </c>
      <c r="AY782" s="33">
        <v>0</v>
      </c>
      <c r="AZ782" s="33">
        <v>0</v>
      </c>
      <c r="BA782" s="33">
        <v>0</v>
      </c>
      <c r="BB782" s="33">
        <v>0</v>
      </c>
      <c r="BC782" s="33">
        <v>0</v>
      </c>
      <c r="BD782" s="33">
        <v>0</v>
      </c>
      <c r="BE782" s="33">
        <f t="shared" si="545"/>
        <v>0</v>
      </c>
      <c r="BF782" s="33">
        <f t="shared" si="546"/>
        <v>0</v>
      </c>
      <c r="BG782" s="33">
        <f t="shared" si="547"/>
        <v>0</v>
      </c>
      <c r="BH782" s="33">
        <f t="shared" si="548"/>
        <v>0</v>
      </c>
      <c r="BI782" s="33">
        <f t="shared" si="549"/>
        <v>0</v>
      </c>
      <c r="BJ782" s="33">
        <f t="shared" si="550"/>
        <v>0</v>
      </c>
      <c r="BK782" s="33" t="s">
        <v>3800</v>
      </c>
      <c r="BL782" s="33">
        <f t="shared" si="551"/>
        <v>0</v>
      </c>
      <c r="BM782" s="33">
        <f t="shared" si="552"/>
        <v>0</v>
      </c>
      <c r="BN782" s="33">
        <f t="shared" si="553"/>
        <v>0</v>
      </c>
      <c r="BO782" s="33">
        <f t="shared" si="554"/>
        <v>0</v>
      </c>
      <c r="BP782" s="33">
        <f t="shared" si="555"/>
        <v>0</v>
      </c>
      <c r="BQ782" s="33">
        <f t="shared" si="556"/>
        <v>0</v>
      </c>
    </row>
    <row r="783" spans="1:69" ht="47.25" x14ac:dyDescent="0.25">
      <c r="A783" s="27" t="s">
        <v>1284</v>
      </c>
      <c r="B783" s="69" t="s">
        <v>3568</v>
      </c>
      <c r="C783" s="70" t="s">
        <v>3569</v>
      </c>
      <c r="D783" s="45">
        <v>21.532883000000002</v>
      </c>
      <c r="E783" s="33">
        <v>0</v>
      </c>
      <c r="F783" s="45">
        <v>21.532883000000002</v>
      </c>
      <c r="G783" s="33">
        <v>0</v>
      </c>
      <c r="H783" s="33">
        <v>0</v>
      </c>
      <c r="I783" s="33">
        <f>0.125*2</f>
        <v>0.25</v>
      </c>
      <c r="J783" s="33">
        <v>0</v>
      </c>
      <c r="K783" s="33" t="s">
        <v>3801</v>
      </c>
      <c r="L783" s="33">
        <v>0</v>
      </c>
      <c r="M783" s="33">
        <v>0</v>
      </c>
      <c r="N783" s="33">
        <v>0</v>
      </c>
      <c r="O783" s="33">
        <v>0</v>
      </c>
      <c r="P783" s="33">
        <v>0</v>
      </c>
      <c r="Q783" s="33">
        <v>0</v>
      </c>
      <c r="R783" s="33">
        <v>0</v>
      </c>
      <c r="S783" s="33">
        <v>0</v>
      </c>
      <c r="T783" s="33">
        <v>0</v>
      </c>
      <c r="U783" s="33">
        <v>0</v>
      </c>
      <c r="V783" s="33">
        <v>0</v>
      </c>
      <c r="W783" s="33">
        <v>0</v>
      </c>
      <c r="X783" s="33">
        <v>0</v>
      </c>
      <c r="Y783" s="33">
        <v>0</v>
      </c>
      <c r="Z783" s="33">
        <v>0</v>
      </c>
      <c r="AA783" s="33">
        <v>0</v>
      </c>
      <c r="AB783" s="33">
        <v>0</v>
      </c>
      <c r="AC783" s="33">
        <v>0</v>
      </c>
      <c r="AD783" s="33">
        <v>0</v>
      </c>
      <c r="AE783" s="33">
        <v>0</v>
      </c>
      <c r="AF783" s="33">
        <v>0</v>
      </c>
      <c r="AG783" s="33">
        <v>0</v>
      </c>
      <c r="AH783" s="33">
        <v>0</v>
      </c>
      <c r="AI783" s="33">
        <v>0</v>
      </c>
      <c r="AJ783" s="33">
        <v>0</v>
      </c>
      <c r="AK783" s="33">
        <v>0</v>
      </c>
      <c r="AL783" s="33">
        <v>0</v>
      </c>
      <c r="AM783" s="33">
        <v>0</v>
      </c>
      <c r="AN783" s="33">
        <v>0</v>
      </c>
      <c r="AO783" s="33">
        <v>0</v>
      </c>
      <c r="AP783" s="33">
        <v>0</v>
      </c>
      <c r="AQ783" s="33">
        <v>0</v>
      </c>
      <c r="AR783" s="33">
        <v>0</v>
      </c>
      <c r="AS783" s="33">
        <v>0</v>
      </c>
      <c r="AT783" s="33">
        <v>0</v>
      </c>
      <c r="AU783" s="33">
        <v>0</v>
      </c>
      <c r="AV783" s="33">
        <v>0</v>
      </c>
      <c r="AW783" s="33">
        <v>0</v>
      </c>
      <c r="AX783" s="33">
        <v>0</v>
      </c>
      <c r="AY783" s="33">
        <v>0</v>
      </c>
      <c r="AZ783" s="33">
        <v>0</v>
      </c>
      <c r="BA783" s="33">
        <v>0</v>
      </c>
      <c r="BB783" s="33">
        <v>0</v>
      </c>
      <c r="BC783" s="33">
        <v>0</v>
      </c>
      <c r="BD783" s="33">
        <v>0</v>
      </c>
      <c r="BE783" s="33">
        <f t="shared" si="545"/>
        <v>0</v>
      </c>
      <c r="BF783" s="33">
        <f t="shared" si="546"/>
        <v>21.532883000000002</v>
      </c>
      <c r="BG783" s="33">
        <f t="shared" si="547"/>
        <v>0</v>
      </c>
      <c r="BH783" s="33">
        <f t="shared" si="548"/>
        <v>0</v>
      </c>
      <c r="BI783" s="33">
        <f t="shared" si="549"/>
        <v>0.25</v>
      </c>
      <c r="BJ783" s="33">
        <f t="shared" si="550"/>
        <v>0</v>
      </c>
      <c r="BK783" s="33" t="s">
        <v>3801</v>
      </c>
      <c r="BL783" s="33">
        <f t="shared" si="551"/>
        <v>0</v>
      </c>
      <c r="BM783" s="33">
        <f t="shared" si="552"/>
        <v>0</v>
      </c>
      <c r="BN783" s="33">
        <f t="shared" si="553"/>
        <v>0</v>
      </c>
      <c r="BO783" s="33">
        <f t="shared" si="554"/>
        <v>0</v>
      </c>
      <c r="BP783" s="33">
        <f t="shared" si="555"/>
        <v>0</v>
      </c>
      <c r="BQ783" s="33">
        <f t="shared" si="556"/>
        <v>0</v>
      </c>
    </row>
    <row r="784" spans="1:69" ht="47.25" x14ac:dyDescent="0.25">
      <c r="A784" s="27" t="s">
        <v>1284</v>
      </c>
      <c r="B784" s="69" t="s">
        <v>3570</v>
      </c>
      <c r="C784" s="70" t="s">
        <v>3571</v>
      </c>
      <c r="D784" s="45">
        <v>50.43506</v>
      </c>
      <c r="E784" s="33">
        <v>0</v>
      </c>
      <c r="F784" s="45">
        <v>50.43506</v>
      </c>
      <c r="G784" s="33">
        <v>0</v>
      </c>
      <c r="H784" s="33">
        <v>0</v>
      </c>
      <c r="I784" s="33">
        <f>0.173*2</f>
        <v>0.34599999999999997</v>
      </c>
      <c r="J784" s="33">
        <v>0</v>
      </c>
      <c r="K784" s="33" t="s">
        <v>3802</v>
      </c>
      <c r="L784" s="33">
        <v>0</v>
      </c>
      <c r="M784" s="33">
        <v>0</v>
      </c>
      <c r="N784" s="33">
        <v>0</v>
      </c>
      <c r="O784" s="33">
        <v>0</v>
      </c>
      <c r="P784" s="33">
        <v>0</v>
      </c>
      <c r="Q784" s="33">
        <v>0</v>
      </c>
      <c r="R784" s="33">
        <v>0</v>
      </c>
      <c r="S784" s="33">
        <v>0</v>
      </c>
      <c r="T784" s="33">
        <v>0</v>
      </c>
      <c r="U784" s="33">
        <v>0</v>
      </c>
      <c r="V784" s="33">
        <v>0</v>
      </c>
      <c r="W784" s="33">
        <v>0</v>
      </c>
      <c r="X784" s="33">
        <v>0</v>
      </c>
      <c r="Y784" s="33">
        <v>0</v>
      </c>
      <c r="Z784" s="33">
        <v>0</v>
      </c>
      <c r="AA784" s="33">
        <v>0</v>
      </c>
      <c r="AB784" s="33">
        <v>0</v>
      </c>
      <c r="AC784" s="33">
        <v>0</v>
      </c>
      <c r="AD784" s="33">
        <v>0</v>
      </c>
      <c r="AE784" s="33">
        <v>0</v>
      </c>
      <c r="AF784" s="33">
        <v>0</v>
      </c>
      <c r="AG784" s="33">
        <v>0</v>
      </c>
      <c r="AH784" s="33">
        <v>0</v>
      </c>
      <c r="AI784" s="33">
        <v>0</v>
      </c>
      <c r="AJ784" s="33">
        <v>0</v>
      </c>
      <c r="AK784" s="33">
        <v>0</v>
      </c>
      <c r="AL784" s="33">
        <v>0</v>
      </c>
      <c r="AM784" s="33">
        <v>0</v>
      </c>
      <c r="AN784" s="33">
        <v>0</v>
      </c>
      <c r="AO784" s="33">
        <v>0</v>
      </c>
      <c r="AP784" s="33">
        <v>0</v>
      </c>
      <c r="AQ784" s="33">
        <v>0</v>
      </c>
      <c r="AR784" s="33">
        <v>0</v>
      </c>
      <c r="AS784" s="33">
        <v>0</v>
      </c>
      <c r="AT784" s="33">
        <v>0</v>
      </c>
      <c r="AU784" s="33">
        <v>0</v>
      </c>
      <c r="AV784" s="33">
        <v>0</v>
      </c>
      <c r="AW784" s="33">
        <v>0</v>
      </c>
      <c r="AX784" s="33">
        <v>0</v>
      </c>
      <c r="AY784" s="33">
        <v>0</v>
      </c>
      <c r="AZ784" s="33">
        <v>0</v>
      </c>
      <c r="BA784" s="33">
        <v>0</v>
      </c>
      <c r="BB784" s="33">
        <v>0</v>
      </c>
      <c r="BC784" s="33">
        <v>0</v>
      </c>
      <c r="BD784" s="33">
        <v>0</v>
      </c>
      <c r="BE784" s="33">
        <f t="shared" si="545"/>
        <v>0</v>
      </c>
      <c r="BF784" s="33">
        <f t="shared" si="546"/>
        <v>50.43506</v>
      </c>
      <c r="BG784" s="33">
        <f t="shared" si="547"/>
        <v>0</v>
      </c>
      <c r="BH784" s="33">
        <f t="shared" si="548"/>
        <v>0</v>
      </c>
      <c r="BI784" s="33">
        <f t="shared" si="549"/>
        <v>0.34599999999999997</v>
      </c>
      <c r="BJ784" s="33">
        <f t="shared" si="550"/>
        <v>0</v>
      </c>
      <c r="BK784" s="33" t="s">
        <v>3802</v>
      </c>
      <c r="BL784" s="33">
        <f t="shared" si="551"/>
        <v>0</v>
      </c>
      <c r="BM784" s="33">
        <f t="shared" si="552"/>
        <v>0</v>
      </c>
      <c r="BN784" s="33">
        <f t="shared" si="553"/>
        <v>0</v>
      </c>
      <c r="BO784" s="33">
        <f t="shared" si="554"/>
        <v>0</v>
      </c>
      <c r="BP784" s="33">
        <f t="shared" si="555"/>
        <v>0</v>
      </c>
      <c r="BQ784" s="33">
        <f t="shared" si="556"/>
        <v>0</v>
      </c>
    </row>
    <row r="785" spans="1:69" ht="47.25" x14ac:dyDescent="0.25">
      <c r="A785" s="27" t="s">
        <v>1284</v>
      </c>
      <c r="B785" s="69" t="s">
        <v>3572</v>
      </c>
      <c r="C785" s="70" t="s">
        <v>3573</v>
      </c>
      <c r="D785" s="45">
        <v>32.122641000000002</v>
      </c>
      <c r="E785" s="33">
        <v>0</v>
      </c>
      <c r="F785" s="45">
        <v>32.122641000000002</v>
      </c>
      <c r="G785" s="33">
        <v>0</v>
      </c>
      <c r="H785" s="33">
        <v>0</v>
      </c>
      <c r="I785" s="33">
        <f>0.2*2</f>
        <v>0.4</v>
      </c>
      <c r="J785" s="33">
        <v>0</v>
      </c>
      <c r="K785" s="33" t="s">
        <v>3803</v>
      </c>
      <c r="L785" s="33">
        <v>0</v>
      </c>
      <c r="M785" s="33">
        <v>0</v>
      </c>
      <c r="N785" s="33">
        <v>0</v>
      </c>
      <c r="O785" s="33">
        <v>0</v>
      </c>
      <c r="P785" s="33">
        <v>0</v>
      </c>
      <c r="Q785" s="33">
        <v>0</v>
      </c>
      <c r="R785" s="33">
        <v>0</v>
      </c>
      <c r="S785" s="33">
        <v>0</v>
      </c>
      <c r="T785" s="33">
        <v>0</v>
      </c>
      <c r="U785" s="33">
        <v>0</v>
      </c>
      <c r="V785" s="33">
        <v>0</v>
      </c>
      <c r="W785" s="33">
        <v>0</v>
      </c>
      <c r="X785" s="33">
        <v>0</v>
      </c>
      <c r="Y785" s="33">
        <v>0</v>
      </c>
      <c r="Z785" s="33">
        <v>0</v>
      </c>
      <c r="AA785" s="33">
        <v>0</v>
      </c>
      <c r="AB785" s="33">
        <v>0</v>
      </c>
      <c r="AC785" s="33">
        <v>0</v>
      </c>
      <c r="AD785" s="33">
        <v>0</v>
      </c>
      <c r="AE785" s="33">
        <v>0</v>
      </c>
      <c r="AF785" s="33">
        <v>0</v>
      </c>
      <c r="AG785" s="33">
        <v>0</v>
      </c>
      <c r="AH785" s="33">
        <v>0</v>
      </c>
      <c r="AI785" s="33">
        <v>0</v>
      </c>
      <c r="AJ785" s="33">
        <v>0</v>
      </c>
      <c r="AK785" s="33">
        <v>0</v>
      </c>
      <c r="AL785" s="33">
        <v>0</v>
      </c>
      <c r="AM785" s="33">
        <v>0</v>
      </c>
      <c r="AN785" s="33">
        <v>0</v>
      </c>
      <c r="AO785" s="33">
        <v>0</v>
      </c>
      <c r="AP785" s="33">
        <v>0</v>
      </c>
      <c r="AQ785" s="33">
        <v>0</v>
      </c>
      <c r="AR785" s="33">
        <v>0</v>
      </c>
      <c r="AS785" s="33">
        <v>0</v>
      </c>
      <c r="AT785" s="33">
        <v>0</v>
      </c>
      <c r="AU785" s="33">
        <v>0</v>
      </c>
      <c r="AV785" s="33">
        <v>0</v>
      </c>
      <c r="AW785" s="33">
        <v>0</v>
      </c>
      <c r="AX785" s="33">
        <v>0</v>
      </c>
      <c r="AY785" s="33">
        <v>0</v>
      </c>
      <c r="AZ785" s="33">
        <v>0</v>
      </c>
      <c r="BA785" s="33">
        <v>0</v>
      </c>
      <c r="BB785" s="33">
        <v>0</v>
      </c>
      <c r="BC785" s="33">
        <v>0</v>
      </c>
      <c r="BD785" s="33">
        <v>0</v>
      </c>
      <c r="BE785" s="33">
        <f t="shared" si="545"/>
        <v>0</v>
      </c>
      <c r="BF785" s="33">
        <f t="shared" si="546"/>
        <v>32.122641000000002</v>
      </c>
      <c r="BG785" s="33">
        <f t="shared" si="547"/>
        <v>0</v>
      </c>
      <c r="BH785" s="33">
        <f t="shared" si="548"/>
        <v>0</v>
      </c>
      <c r="BI785" s="33">
        <f t="shared" si="549"/>
        <v>0.4</v>
      </c>
      <c r="BJ785" s="33">
        <f t="shared" si="550"/>
        <v>0</v>
      </c>
      <c r="BK785" s="33" t="s">
        <v>3803</v>
      </c>
      <c r="BL785" s="33">
        <f t="shared" si="551"/>
        <v>0</v>
      </c>
      <c r="BM785" s="33">
        <f t="shared" si="552"/>
        <v>0</v>
      </c>
      <c r="BN785" s="33">
        <f t="shared" si="553"/>
        <v>0</v>
      </c>
      <c r="BO785" s="33">
        <f t="shared" si="554"/>
        <v>0</v>
      </c>
      <c r="BP785" s="33">
        <f t="shared" si="555"/>
        <v>0</v>
      </c>
      <c r="BQ785" s="33">
        <f t="shared" si="556"/>
        <v>0</v>
      </c>
    </row>
    <row r="786" spans="1:69" ht="47.25" x14ac:dyDescent="0.25">
      <c r="A786" s="27" t="s">
        <v>1284</v>
      </c>
      <c r="B786" s="69" t="s">
        <v>3574</v>
      </c>
      <c r="C786" s="70" t="s">
        <v>3575</v>
      </c>
      <c r="D786" s="45">
        <v>10.892709999999999</v>
      </c>
      <c r="E786" s="33">
        <v>0</v>
      </c>
      <c r="F786" s="45">
        <v>10.892709999999999</v>
      </c>
      <c r="G786" s="33">
        <v>0</v>
      </c>
      <c r="H786" s="33">
        <v>0</v>
      </c>
      <c r="I786" s="33">
        <v>6.5000000000000002E-2</v>
      </c>
      <c r="J786" s="33">
        <v>0</v>
      </c>
      <c r="K786" s="33" t="s">
        <v>3804</v>
      </c>
      <c r="L786" s="33">
        <v>0</v>
      </c>
      <c r="M786" s="33">
        <v>0</v>
      </c>
      <c r="N786" s="33">
        <v>0</v>
      </c>
      <c r="O786" s="33">
        <v>0</v>
      </c>
      <c r="P786" s="33">
        <v>0</v>
      </c>
      <c r="Q786" s="33">
        <v>0</v>
      </c>
      <c r="R786" s="33">
        <v>0</v>
      </c>
      <c r="S786" s="33">
        <v>0</v>
      </c>
      <c r="T786" s="33">
        <v>0</v>
      </c>
      <c r="U786" s="33">
        <v>0</v>
      </c>
      <c r="V786" s="33">
        <v>0</v>
      </c>
      <c r="W786" s="33">
        <v>0</v>
      </c>
      <c r="X786" s="33">
        <v>0</v>
      </c>
      <c r="Y786" s="33">
        <v>0</v>
      </c>
      <c r="Z786" s="33">
        <v>0</v>
      </c>
      <c r="AA786" s="33">
        <v>0</v>
      </c>
      <c r="AB786" s="33">
        <v>0</v>
      </c>
      <c r="AC786" s="33">
        <v>0</v>
      </c>
      <c r="AD786" s="33">
        <v>0</v>
      </c>
      <c r="AE786" s="33">
        <v>0</v>
      </c>
      <c r="AF786" s="33">
        <v>0</v>
      </c>
      <c r="AG786" s="33">
        <v>0</v>
      </c>
      <c r="AH786" s="33">
        <v>0</v>
      </c>
      <c r="AI786" s="33">
        <v>0</v>
      </c>
      <c r="AJ786" s="33">
        <v>0</v>
      </c>
      <c r="AK786" s="33">
        <v>0</v>
      </c>
      <c r="AL786" s="33">
        <v>0</v>
      </c>
      <c r="AM786" s="33">
        <v>0</v>
      </c>
      <c r="AN786" s="33">
        <v>0</v>
      </c>
      <c r="AO786" s="33">
        <v>0</v>
      </c>
      <c r="AP786" s="33">
        <v>0</v>
      </c>
      <c r="AQ786" s="33">
        <v>0</v>
      </c>
      <c r="AR786" s="33">
        <v>0</v>
      </c>
      <c r="AS786" s="33">
        <v>0</v>
      </c>
      <c r="AT786" s="33">
        <v>0</v>
      </c>
      <c r="AU786" s="33">
        <v>0</v>
      </c>
      <c r="AV786" s="33">
        <v>0</v>
      </c>
      <c r="AW786" s="33">
        <v>0</v>
      </c>
      <c r="AX786" s="33">
        <v>0</v>
      </c>
      <c r="AY786" s="33">
        <v>0</v>
      </c>
      <c r="AZ786" s="33">
        <v>0</v>
      </c>
      <c r="BA786" s="33">
        <v>0</v>
      </c>
      <c r="BB786" s="33">
        <v>0</v>
      </c>
      <c r="BC786" s="33">
        <v>0</v>
      </c>
      <c r="BD786" s="33">
        <v>0</v>
      </c>
      <c r="BE786" s="33">
        <f t="shared" si="545"/>
        <v>0</v>
      </c>
      <c r="BF786" s="33">
        <f t="shared" si="546"/>
        <v>10.892709999999999</v>
      </c>
      <c r="BG786" s="33">
        <f t="shared" si="547"/>
        <v>0</v>
      </c>
      <c r="BH786" s="33">
        <f t="shared" si="548"/>
        <v>0</v>
      </c>
      <c r="BI786" s="33">
        <f t="shared" si="549"/>
        <v>6.5000000000000002E-2</v>
      </c>
      <c r="BJ786" s="33">
        <f t="shared" si="550"/>
        <v>0</v>
      </c>
      <c r="BK786" s="33" t="s">
        <v>3770</v>
      </c>
      <c r="BL786" s="33">
        <f t="shared" si="551"/>
        <v>0</v>
      </c>
      <c r="BM786" s="33">
        <f t="shared" si="552"/>
        <v>0</v>
      </c>
      <c r="BN786" s="33">
        <f t="shared" si="553"/>
        <v>0</v>
      </c>
      <c r="BO786" s="33">
        <f t="shared" si="554"/>
        <v>0</v>
      </c>
      <c r="BP786" s="33">
        <f t="shared" si="555"/>
        <v>0</v>
      </c>
      <c r="BQ786" s="33">
        <f t="shared" si="556"/>
        <v>0</v>
      </c>
    </row>
    <row r="787" spans="1:69" ht="31.5" x14ac:dyDescent="0.25">
      <c r="A787" s="21" t="s">
        <v>1306</v>
      </c>
      <c r="B787" s="22" t="s">
        <v>255</v>
      </c>
      <c r="C787" s="22" t="s">
        <v>191</v>
      </c>
      <c r="D787" s="56">
        <v>0</v>
      </c>
      <c r="E787" s="38">
        <v>0</v>
      </c>
      <c r="F787" s="38">
        <v>0</v>
      </c>
      <c r="G787" s="38">
        <v>0</v>
      </c>
      <c r="H787" s="38">
        <v>0</v>
      </c>
      <c r="I787" s="38">
        <v>0</v>
      </c>
      <c r="J787" s="38">
        <v>0</v>
      </c>
      <c r="K787" s="38">
        <v>0</v>
      </c>
      <c r="L787" s="38">
        <v>0</v>
      </c>
      <c r="M787" s="38">
        <v>0</v>
      </c>
      <c r="N787" s="38">
        <v>0</v>
      </c>
      <c r="O787" s="38">
        <v>0</v>
      </c>
      <c r="P787" s="38">
        <v>0</v>
      </c>
      <c r="Q787" s="38">
        <v>0</v>
      </c>
      <c r="R787" s="38">
        <v>0</v>
      </c>
      <c r="S787" s="38">
        <v>0</v>
      </c>
      <c r="T787" s="38">
        <v>0</v>
      </c>
      <c r="U787" s="38">
        <v>0</v>
      </c>
      <c r="V787" s="38">
        <v>0</v>
      </c>
      <c r="W787" s="38">
        <v>0</v>
      </c>
      <c r="X787" s="38">
        <v>0</v>
      </c>
      <c r="Y787" s="38">
        <v>0</v>
      </c>
      <c r="Z787" s="38">
        <v>0</v>
      </c>
      <c r="AA787" s="38">
        <v>0</v>
      </c>
      <c r="AB787" s="38">
        <v>0</v>
      </c>
      <c r="AC787" s="38">
        <v>0</v>
      </c>
      <c r="AD787" s="38">
        <v>0</v>
      </c>
      <c r="AE787" s="38">
        <v>0</v>
      </c>
      <c r="AF787" s="38">
        <v>0</v>
      </c>
      <c r="AG787" s="38">
        <v>0</v>
      </c>
      <c r="AH787" s="38">
        <v>0</v>
      </c>
      <c r="AI787" s="38">
        <v>0</v>
      </c>
      <c r="AJ787" s="38">
        <v>0</v>
      </c>
      <c r="AK787" s="38">
        <v>0</v>
      </c>
      <c r="AL787" s="38">
        <v>0</v>
      </c>
      <c r="AM787" s="38">
        <v>0</v>
      </c>
      <c r="AN787" s="38">
        <v>0</v>
      </c>
      <c r="AO787" s="38">
        <v>0</v>
      </c>
      <c r="AP787" s="38">
        <v>0</v>
      </c>
      <c r="AQ787" s="38">
        <v>0</v>
      </c>
      <c r="AR787" s="38">
        <v>0</v>
      </c>
      <c r="AS787" s="38">
        <v>0</v>
      </c>
      <c r="AT787" s="38">
        <v>0</v>
      </c>
      <c r="AU787" s="38">
        <v>0</v>
      </c>
      <c r="AV787" s="38">
        <v>0</v>
      </c>
      <c r="AW787" s="38">
        <v>0</v>
      </c>
      <c r="AX787" s="38">
        <v>0</v>
      </c>
      <c r="AY787" s="38">
        <v>0</v>
      </c>
      <c r="AZ787" s="38">
        <v>0</v>
      </c>
      <c r="BA787" s="38">
        <v>0</v>
      </c>
      <c r="BB787" s="38">
        <v>0</v>
      </c>
      <c r="BC787" s="38">
        <v>0</v>
      </c>
      <c r="BD787" s="38">
        <v>0</v>
      </c>
      <c r="BE787" s="38">
        <v>0</v>
      </c>
      <c r="BF787" s="38">
        <v>0</v>
      </c>
      <c r="BG787" s="38">
        <v>0</v>
      </c>
      <c r="BH787" s="38">
        <v>0</v>
      </c>
      <c r="BI787" s="38">
        <v>0</v>
      </c>
      <c r="BJ787" s="38">
        <v>0</v>
      </c>
      <c r="BK787" s="38">
        <v>0</v>
      </c>
      <c r="BL787" s="38">
        <v>0</v>
      </c>
      <c r="BM787" s="38">
        <v>0</v>
      </c>
      <c r="BN787" s="38">
        <v>0</v>
      </c>
      <c r="BO787" s="38">
        <v>0</v>
      </c>
      <c r="BP787" s="38">
        <v>0</v>
      </c>
      <c r="BQ787" s="38">
        <v>0</v>
      </c>
    </row>
    <row r="788" spans="1:69" ht="47.25" x14ac:dyDescent="0.25">
      <c r="A788" s="21" t="s">
        <v>164</v>
      </c>
      <c r="B788" s="22" t="s">
        <v>256</v>
      </c>
      <c r="C788" s="22" t="s">
        <v>191</v>
      </c>
      <c r="D788" s="56">
        <f t="shared" ref="D788:BD788" si="557">D789+D797+D794+D795</f>
        <v>4850.49081424</v>
      </c>
      <c r="E788" s="38">
        <f t="shared" si="557"/>
        <v>0</v>
      </c>
      <c r="F788" s="38">
        <f t="shared" si="557"/>
        <v>132.05463781</v>
      </c>
      <c r="G788" s="38">
        <f t="shared" si="557"/>
        <v>0</v>
      </c>
      <c r="H788" s="38">
        <f t="shared" si="557"/>
        <v>0</v>
      </c>
      <c r="I788" s="38">
        <f t="shared" si="557"/>
        <v>0</v>
      </c>
      <c r="J788" s="38">
        <f t="shared" si="557"/>
        <v>0</v>
      </c>
      <c r="K788" s="38">
        <f t="shared" si="557"/>
        <v>0</v>
      </c>
      <c r="L788" s="38">
        <f t="shared" si="557"/>
        <v>3</v>
      </c>
      <c r="M788" s="38">
        <f t="shared" si="557"/>
        <v>0</v>
      </c>
      <c r="N788" s="38">
        <f t="shared" si="557"/>
        <v>0</v>
      </c>
      <c r="O788" s="38">
        <f t="shared" si="557"/>
        <v>0</v>
      </c>
      <c r="P788" s="38">
        <f t="shared" si="557"/>
        <v>0</v>
      </c>
      <c r="Q788" s="38">
        <f t="shared" si="557"/>
        <v>0.65</v>
      </c>
      <c r="R788" s="38">
        <f t="shared" si="557"/>
        <v>0</v>
      </c>
      <c r="S788" s="38">
        <f t="shared" si="557"/>
        <v>0</v>
      </c>
      <c r="T788" s="38">
        <f t="shared" si="557"/>
        <v>0</v>
      </c>
      <c r="U788" s="38">
        <f t="shared" si="557"/>
        <v>0</v>
      </c>
      <c r="V788" s="38">
        <f t="shared" si="557"/>
        <v>0</v>
      </c>
      <c r="W788" s="38">
        <f t="shared" si="557"/>
        <v>0</v>
      </c>
      <c r="X788" s="38">
        <f t="shared" si="557"/>
        <v>0</v>
      </c>
      <c r="Y788" s="38">
        <f t="shared" si="557"/>
        <v>0</v>
      </c>
      <c r="Z788" s="38">
        <f t="shared" si="557"/>
        <v>0</v>
      </c>
      <c r="AA788" s="38">
        <f t="shared" si="557"/>
        <v>0</v>
      </c>
      <c r="AB788" s="38">
        <f t="shared" si="557"/>
        <v>0</v>
      </c>
      <c r="AC788" s="38">
        <f t="shared" si="557"/>
        <v>0</v>
      </c>
      <c r="AD788" s="38">
        <f t="shared" si="557"/>
        <v>0</v>
      </c>
      <c r="AE788" s="38">
        <f t="shared" si="557"/>
        <v>0</v>
      </c>
      <c r="AF788" s="38">
        <f t="shared" si="557"/>
        <v>0</v>
      </c>
      <c r="AG788" s="38">
        <f t="shared" si="557"/>
        <v>0</v>
      </c>
      <c r="AH788" s="38">
        <f t="shared" si="557"/>
        <v>0</v>
      </c>
      <c r="AI788" s="38">
        <f t="shared" si="557"/>
        <v>0</v>
      </c>
      <c r="AJ788" s="38">
        <f t="shared" si="557"/>
        <v>0</v>
      </c>
      <c r="AK788" s="38">
        <f t="shared" si="557"/>
        <v>0</v>
      </c>
      <c r="AL788" s="38">
        <f t="shared" si="557"/>
        <v>0</v>
      </c>
      <c r="AM788" s="38">
        <f t="shared" si="557"/>
        <v>0</v>
      </c>
      <c r="AN788" s="38">
        <f t="shared" si="557"/>
        <v>0</v>
      </c>
      <c r="AO788" s="38">
        <f t="shared" si="557"/>
        <v>0</v>
      </c>
      <c r="AP788" s="38">
        <f t="shared" si="557"/>
        <v>0</v>
      </c>
      <c r="AQ788" s="38">
        <f t="shared" si="557"/>
        <v>0</v>
      </c>
      <c r="AR788" s="38">
        <f t="shared" si="557"/>
        <v>0</v>
      </c>
      <c r="AS788" s="38">
        <f t="shared" si="557"/>
        <v>122.77138830000001</v>
      </c>
      <c r="AT788" s="38">
        <f t="shared" si="557"/>
        <v>0</v>
      </c>
      <c r="AU788" s="38">
        <f t="shared" si="557"/>
        <v>0</v>
      </c>
      <c r="AV788" s="38">
        <f t="shared" si="557"/>
        <v>0</v>
      </c>
      <c r="AW788" s="38">
        <f t="shared" si="557"/>
        <v>0</v>
      </c>
      <c r="AX788" s="38">
        <f t="shared" si="557"/>
        <v>0</v>
      </c>
      <c r="AY788" s="38">
        <f t="shared" si="557"/>
        <v>0</v>
      </c>
      <c r="AZ788" s="38">
        <f t="shared" si="557"/>
        <v>0</v>
      </c>
      <c r="BA788" s="38">
        <f t="shared" si="557"/>
        <v>0</v>
      </c>
      <c r="BB788" s="38">
        <f t="shared" si="557"/>
        <v>0</v>
      </c>
      <c r="BC788" s="38">
        <f t="shared" si="557"/>
        <v>0</v>
      </c>
      <c r="BD788" s="38">
        <f t="shared" si="557"/>
        <v>0.85399999999999998</v>
      </c>
      <c r="BE788" s="38">
        <f t="shared" ref="BE788:BK788" si="558">BE789+BE797+BE794+BE795</f>
        <v>0</v>
      </c>
      <c r="BF788" s="38">
        <f t="shared" si="558"/>
        <v>254.82602611000002</v>
      </c>
      <c r="BG788" s="38">
        <f t="shared" si="558"/>
        <v>0</v>
      </c>
      <c r="BH788" s="38">
        <f t="shared" si="558"/>
        <v>0</v>
      </c>
      <c r="BI788" s="38">
        <f t="shared" si="558"/>
        <v>0</v>
      </c>
      <c r="BJ788" s="38">
        <f t="shared" si="558"/>
        <v>0</v>
      </c>
      <c r="BK788" s="38">
        <f t="shared" si="558"/>
        <v>0</v>
      </c>
      <c r="BL788" s="38">
        <f t="shared" ref="BL788:BQ788" si="559">BL789+BL797+BL794+BL795</f>
        <v>3</v>
      </c>
      <c r="BM788" s="38">
        <f t="shared" si="559"/>
        <v>0</v>
      </c>
      <c r="BN788" s="38">
        <f t="shared" si="559"/>
        <v>0</v>
      </c>
      <c r="BO788" s="38">
        <f t="shared" si="559"/>
        <v>0</v>
      </c>
      <c r="BP788" s="38">
        <f t="shared" si="559"/>
        <v>0</v>
      </c>
      <c r="BQ788" s="38">
        <f t="shared" si="559"/>
        <v>1.504</v>
      </c>
    </row>
    <row r="789" spans="1:69" ht="31.5" x14ac:dyDescent="0.25">
      <c r="A789" s="21" t="s">
        <v>1307</v>
      </c>
      <c r="B789" s="22" t="s">
        <v>257</v>
      </c>
      <c r="C789" s="22" t="s">
        <v>191</v>
      </c>
      <c r="D789" s="38">
        <f t="shared" ref="D789" si="560">SUM(D790:D793)</f>
        <v>3785.4326188300001</v>
      </c>
      <c r="E789" s="38">
        <f t="shared" ref="E789:BD789" si="561">SUM(E790:E793)</f>
        <v>0</v>
      </c>
      <c r="F789" s="38">
        <f t="shared" si="561"/>
        <v>0</v>
      </c>
      <c r="G789" s="38">
        <f t="shared" si="561"/>
        <v>0</v>
      </c>
      <c r="H789" s="38">
        <f t="shared" si="561"/>
        <v>0</v>
      </c>
      <c r="I789" s="38">
        <f t="shared" si="561"/>
        <v>0</v>
      </c>
      <c r="J789" s="38">
        <f t="shared" si="561"/>
        <v>0</v>
      </c>
      <c r="K789" s="38">
        <f t="shared" si="561"/>
        <v>0</v>
      </c>
      <c r="L789" s="38">
        <f t="shared" si="561"/>
        <v>0</v>
      </c>
      <c r="M789" s="38">
        <f t="shared" si="561"/>
        <v>0</v>
      </c>
      <c r="N789" s="38">
        <f t="shared" si="561"/>
        <v>0</v>
      </c>
      <c r="O789" s="38">
        <f t="shared" si="561"/>
        <v>0</v>
      </c>
      <c r="P789" s="38">
        <f t="shared" si="561"/>
        <v>0</v>
      </c>
      <c r="Q789" s="38">
        <f t="shared" si="561"/>
        <v>0</v>
      </c>
      <c r="R789" s="38">
        <f t="shared" si="561"/>
        <v>0</v>
      </c>
      <c r="S789" s="38">
        <f t="shared" si="561"/>
        <v>0</v>
      </c>
      <c r="T789" s="38">
        <f t="shared" si="561"/>
        <v>0</v>
      </c>
      <c r="U789" s="38">
        <f t="shared" si="561"/>
        <v>0</v>
      </c>
      <c r="V789" s="38">
        <f t="shared" si="561"/>
        <v>0</v>
      </c>
      <c r="W789" s="38">
        <f t="shared" si="561"/>
        <v>0</v>
      </c>
      <c r="X789" s="38">
        <f t="shared" si="561"/>
        <v>0</v>
      </c>
      <c r="Y789" s="38">
        <f t="shared" si="561"/>
        <v>0</v>
      </c>
      <c r="Z789" s="38">
        <f t="shared" si="561"/>
        <v>0</v>
      </c>
      <c r="AA789" s="38">
        <f t="shared" si="561"/>
        <v>0</v>
      </c>
      <c r="AB789" s="38">
        <f t="shared" si="561"/>
        <v>0</v>
      </c>
      <c r="AC789" s="38">
        <f t="shared" si="561"/>
        <v>0</v>
      </c>
      <c r="AD789" s="38">
        <f t="shared" si="561"/>
        <v>0</v>
      </c>
      <c r="AE789" s="38">
        <f t="shared" si="561"/>
        <v>0</v>
      </c>
      <c r="AF789" s="38">
        <f t="shared" si="561"/>
        <v>0</v>
      </c>
      <c r="AG789" s="38">
        <f t="shared" si="561"/>
        <v>0</v>
      </c>
      <c r="AH789" s="38">
        <f t="shared" si="561"/>
        <v>0</v>
      </c>
      <c r="AI789" s="38">
        <f t="shared" si="561"/>
        <v>0</v>
      </c>
      <c r="AJ789" s="38">
        <f t="shared" si="561"/>
        <v>0</v>
      </c>
      <c r="AK789" s="38">
        <f t="shared" si="561"/>
        <v>0</v>
      </c>
      <c r="AL789" s="38">
        <f t="shared" si="561"/>
        <v>0</v>
      </c>
      <c r="AM789" s="38">
        <f t="shared" si="561"/>
        <v>0</v>
      </c>
      <c r="AN789" s="38">
        <f t="shared" si="561"/>
        <v>0</v>
      </c>
      <c r="AO789" s="38">
        <f t="shared" si="561"/>
        <v>0</v>
      </c>
      <c r="AP789" s="38">
        <f t="shared" si="561"/>
        <v>0</v>
      </c>
      <c r="AQ789" s="38">
        <f t="shared" si="561"/>
        <v>0</v>
      </c>
      <c r="AR789" s="38">
        <f t="shared" si="561"/>
        <v>0</v>
      </c>
      <c r="AS789" s="38">
        <f t="shared" si="561"/>
        <v>0</v>
      </c>
      <c r="AT789" s="38">
        <f t="shared" si="561"/>
        <v>0</v>
      </c>
      <c r="AU789" s="38">
        <f t="shared" si="561"/>
        <v>0</v>
      </c>
      <c r="AV789" s="38">
        <f t="shared" si="561"/>
        <v>0</v>
      </c>
      <c r="AW789" s="38">
        <f t="shared" si="561"/>
        <v>0</v>
      </c>
      <c r="AX789" s="38">
        <f t="shared" si="561"/>
        <v>0</v>
      </c>
      <c r="AY789" s="38">
        <f t="shared" si="561"/>
        <v>0</v>
      </c>
      <c r="AZ789" s="38">
        <f t="shared" si="561"/>
        <v>0</v>
      </c>
      <c r="BA789" s="38">
        <f t="shared" si="561"/>
        <v>0</v>
      </c>
      <c r="BB789" s="38">
        <f t="shared" si="561"/>
        <v>0</v>
      </c>
      <c r="BC789" s="38">
        <f t="shared" si="561"/>
        <v>0</v>
      </c>
      <c r="BD789" s="38">
        <f t="shared" si="561"/>
        <v>0</v>
      </c>
      <c r="BE789" s="38">
        <f t="shared" ref="BE789:BK789" si="562">SUM(BE790:BE793)</f>
        <v>0</v>
      </c>
      <c r="BF789" s="38">
        <f t="shared" si="562"/>
        <v>0</v>
      </c>
      <c r="BG789" s="38">
        <f t="shared" si="562"/>
        <v>0</v>
      </c>
      <c r="BH789" s="38">
        <f t="shared" si="562"/>
        <v>0</v>
      </c>
      <c r="BI789" s="38">
        <f t="shared" si="562"/>
        <v>0</v>
      </c>
      <c r="BJ789" s="38">
        <f t="shared" si="562"/>
        <v>0</v>
      </c>
      <c r="BK789" s="38">
        <f t="shared" si="562"/>
        <v>0</v>
      </c>
      <c r="BL789" s="38">
        <f t="shared" ref="BL789:BQ789" si="563">SUM(BL790:BL793)</f>
        <v>0</v>
      </c>
      <c r="BM789" s="38">
        <f t="shared" si="563"/>
        <v>0</v>
      </c>
      <c r="BN789" s="38">
        <f t="shared" si="563"/>
        <v>0</v>
      </c>
      <c r="BO789" s="38">
        <f t="shared" si="563"/>
        <v>0</v>
      </c>
      <c r="BP789" s="38">
        <f t="shared" si="563"/>
        <v>0</v>
      </c>
      <c r="BQ789" s="38">
        <f t="shared" si="563"/>
        <v>0</v>
      </c>
    </row>
    <row r="790" spans="1:69" ht="47.25" x14ac:dyDescent="0.25">
      <c r="A790" s="27" t="s">
        <v>1307</v>
      </c>
      <c r="B790" s="43" t="s">
        <v>1308</v>
      </c>
      <c r="C790" s="29" t="s">
        <v>1309</v>
      </c>
      <c r="D790" s="45">
        <v>3715.3884371200002</v>
      </c>
      <c r="E790" s="33">
        <v>0</v>
      </c>
      <c r="F790" s="33">
        <v>0</v>
      </c>
      <c r="G790" s="33">
        <v>0</v>
      </c>
      <c r="H790" s="33">
        <v>0</v>
      </c>
      <c r="I790" s="33">
        <v>0</v>
      </c>
      <c r="J790" s="33">
        <v>0</v>
      </c>
      <c r="K790" s="33">
        <v>0</v>
      </c>
      <c r="L790" s="33">
        <v>0</v>
      </c>
      <c r="M790" s="33">
        <v>0</v>
      </c>
      <c r="N790" s="33">
        <v>0</v>
      </c>
      <c r="O790" s="33">
        <v>0</v>
      </c>
      <c r="P790" s="33">
        <v>0</v>
      </c>
      <c r="Q790" s="33">
        <v>0</v>
      </c>
      <c r="R790" s="33">
        <v>0</v>
      </c>
      <c r="S790" s="33">
        <v>0</v>
      </c>
      <c r="T790" s="33">
        <v>0</v>
      </c>
      <c r="U790" s="33">
        <v>0</v>
      </c>
      <c r="V790" s="33">
        <v>0</v>
      </c>
      <c r="W790" s="33">
        <v>0</v>
      </c>
      <c r="X790" s="33">
        <v>0</v>
      </c>
      <c r="Y790" s="33">
        <v>0</v>
      </c>
      <c r="Z790" s="33">
        <v>0</v>
      </c>
      <c r="AA790" s="33">
        <v>0</v>
      </c>
      <c r="AB790" s="33">
        <v>0</v>
      </c>
      <c r="AC790" s="33">
        <v>0</v>
      </c>
      <c r="AD790" s="33">
        <v>0</v>
      </c>
      <c r="AE790" s="33">
        <v>0</v>
      </c>
      <c r="AF790" s="33">
        <v>0</v>
      </c>
      <c r="AG790" s="33">
        <v>0</v>
      </c>
      <c r="AH790" s="33">
        <v>0</v>
      </c>
      <c r="AI790" s="33">
        <v>0</v>
      </c>
      <c r="AJ790" s="33">
        <v>0</v>
      </c>
      <c r="AK790" s="33">
        <v>0</v>
      </c>
      <c r="AL790" s="33">
        <v>0</v>
      </c>
      <c r="AM790" s="33">
        <v>0</v>
      </c>
      <c r="AN790" s="33">
        <v>0</v>
      </c>
      <c r="AO790" s="33">
        <v>0</v>
      </c>
      <c r="AP790" s="33">
        <v>0</v>
      </c>
      <c r="AQ790" s="33">
        <v>0</v>
      </c>
      <c r="AR790" s="33">
        <v>0</v>
      </c>
      <c r="AS790" s="33">
        <v>0</v>
      </c>
      <c r="AT790" s="33">
        <v>0</v>
      </c>
      <c r="AU790" s="33">
        <v>0</v>
      </c>
      <c r="AV790" s="33">
        <v>0</v>
      </c>
      <c r="AW790" s="33">
        <v>0</v>
      </c>
      <c r="AX790" s="33">
        <v>0</v>
      </c>
      <c r="AY790" s="33">
        <v>0</v>
      </c>
      <c r="AZ790" s="33">
        <v>0</v>
      </c>
      <c r="BA790" s="33">
        <v>0</v>
      </c>
      <c r="BB790" s="33">
        <v>0</v>
      </c>
      <c r="BC790" s="33">
        <v>0</v>
      </c>
      <c r="BD790" s="33">
        <v>0</v>
      </c>
      <c r="BE790" s="33">
        <f t="shared" ref="BE790:BE793" si="564">SUM(E790,R790,AE790,AR790)</f>
        <v>0</v>
      </c>
      <c r="BF790" s="33">
        <f t="shared" ref="BF790:BF793" si="565">SUM(F790,S790,AF790,AS790)</f>
        <v>0</v>
      </c>
      <c r="BG790" s="33">
        <f t="shared" ref="BG790:BG793" si="566">SUM(G790,T790,AG790,AT790)</f>
        <v>0</v>
      </c>
      <c r="BH790" s="33">
        <f t="shared" ref="BH790:BH793" si="567">SUM(H790,U790,AH790,AU790)</f>
        <v>0</v>
      </c>
      <c r="BI790" s="33">
        <f t="shared" ref="BI790:BI793" si="568">SUM(I790,V790,AI790,AV790)</f>
        <v>0</v>
      </c>
      <c r="BJ790" s="33">
        <f t="shared" ref="BJ790:BJ793" si="569">SUM(J790,W790,AJ790,AW790)</f>
        <v>0</v>
      </c>
      <c r="BK790" s="33">
        <v>0</v>
      </c>
      <c r="BL790" s="33">
        <f t="shared" ref="BL790:BL793" si="570">SUM(L790,Y790,AL790,AY790)</f>
        <v>0</v>
      </c>
      <c r="BM790" s="33">
        <f t="shared" ref="BM790:BM793" si="571">SUM(M790,Z790,AM790,AZ790)</f>
        <v>0</v>
      </c>
      <c r="BN790" s="33">
        <f t="shared" ref="BN790:BN793" si="572">SUM(N790,AA790,AN790,BA790)</f>
        <v>0</v>
      </c>
      <c r="BO790" s="33">
        <f t="shared" ref="BO790:BO793" si="573">SUM(O790,AB790,AO790,BB790)</f>
        <v>0</v>
      </c>
      <c r="BP790" s="33">
        <f t="shared" ref="BP790:BP793" si="574">SUM(P790,AC790,AP790,BC790)</f>
        <v>0</v>
      </c>
      <c r="BQ790" s="33">
        <f t="shared" ref="BQ790:BQ793" si="575">SUM(Q790,AD790,AQ790,BD790)</f>
        <v>0</v>
      </c>
    </row>
    <row r="791" spans="1:69" ht="31.5" x14ac:dyDescent="0.25">
      <c r="A791" s="27" t="s">
        <v>1307</v>
      </c>
      <c r="B791" s="54" t="s">
        <v>1311</v>
      </c>
      <c r="C791" s="87" t="s">
        <v>1312</v>
      </c>
      <c r="D791" s="45">
        <v>70.044181710000004</v>
      </c>
      <c r="E791" s="33">
        <v>0</v>
      </c>
      <c r="F791" s="33">
        <v>0</v>
      </c>
      <c r="G791" s="33">
        <v>0</v>
      </c>
      <c r="H791" s="33">
        <v>0</v>
      </c>
      <c r="I791" s="33">
        <v>0</v>
      </c>
      <c r="J791" s="33">
        <v>0</v>
      </c>
      <c r="K791" s="33">
        <v>0</v>
      </c>
      <c r="L791" s="33">
        <v>0</v>
      </c>
      <c r="M791" s="33">
        <v>0</v>
      </c>
      <c r="N791" s="33">
        <v>0</v>
      </c>
      <c r="O791" s="33">
        <v>0</v>
      </c>
      <c r="P791" s="33">
        <v>0</v>
      </c>
      <c r="Q791" s="33">
        <v>0</v>
      </c>
      <c r="R791" s="33">
        <v>0</v>
      </c>
      <c r="S791" s="33">
        <v>0</v>
      </c>
      <c r="T791" s="33">
        <v>0</v>
      </c>
      <c r="U791" s="33">
        <v>0</v>
      </c>
      <c r="V791" s="33">
        <v>0</v>
      </c>
      <c r="W791" s="33">
        <v>0</v>
      </c>
      <c r="X791" s="33">
        <v>0</v>
      </c>
      <c r="Y791" s="33">
        <v>0</v>
      </c>
      <c r="Z791" s="33">
        <v>0</v>
      </c>
      <c r="AA791" s="33">
        <v>0</v>
      </c>
      <c r="AB791" s="33">
        <v>0</v>
      </c>
      <c r="AC791" s="33">
        <v>0</v>
      </c>
      <c r="AD791" s="33">
        <v>0</v>
      </c>
      <c r="AE791" s="33">
        <v>0</v>
      </c>
      <c r="AF791" s="33">
        <v>0</v>
      </c>
      <c r="AG791" s="33">
        <v>0</v>
      </c>
      <c r="AH791" s="33">
        <v>0</v>
      </c>
      <c r="AI791" s="33">
        <v>0</v>
      </c>
      <c r="AJ791" s="33">
        <v>0</v>
      </c>
      <c r="AK791" s="33">
        <v>0</v>
      </c>
      <c r="AL791" s="33">
        <v>0</v>
      </c>
      <c r="AM791" s="33">
        <v>0</v>
      </c>
      <c r="AN791" s="33">
        <v>0</v>
      </c>
      <c r="AO791" s="33">
        <v>0</v>
      </c>
      <c r="AP791" s="33">
        <v>0</v>
      </c>
      <c r="AQ791" s="33">
        <v>0</v>
      </c>
      <c r="AR791" s="33">
        <v>0</v>
      </c>
      <c r="AS791" s="33">
        <v>0</v>
      </c>
      <c r="AT791" s="33">
        <v>0</v>
      </c>
      <c r="AU791" s="33">
        <v>0</v>
      </c>
      <c r="AV791" s="33">
        <v>0</v>
      </c>
      <c r="AW791" s="33">
        <v>0</v>
      </c>
      <c r="AX791" s="33">
        <v>0</v>
      </c>
      <c r="AY791" s="33">
        <v>0</v>
      </c>
      <c r="AZ791" s="33">
        <v>0</v>
      </c>
      <c r="BA791" s="33">
        <v>0</v>
      </c>
      <c r="BB791" s="33">
        <v>0</v>
      </c>
      <c r="BC791" s="33">
        <v>0</v>
      </c>
      <c r="BD791" s="33">
        <v>0</v>
      </c>
      <c r="BE791" s="33">
        <f t="shared" si="564"/>
        <v>0</v>
      </c>
      <c r="BF791" s="33">
        <f t="shared" si="565"/>
        <v>0</v>
      </c>
      <c r="BG791" s="33">
        <f t="shared" si="566"/>
        <v>0</v>
      </c>
      <c r="BH791" s="33">
        <f t="shared" si="567"/>
        <v>0</v>
      </c>
      <c r="BI791" s="33">
        <f t="shared" si="568"/>
        <v>0</v>
      </c>
      <c r="BJ791" s="33">
        <f t="shared" si="569"/>
        <v>0</v>
      </c>
      <c r="BK791" s="33">
        <v>0</v>
      </c>
      <c r="BL791" s="33">
        <f t="shared" si="570"/>
        <v>0</v>
      </c>
      <c r="BM791" s="33">
        <f t="shared" si="571"/>
        <v>0</v>
      </c>
      <c r="BN791" s="33">
        <f t="shared" si="572"/>
        <v>0</v>
      </c>
      <c r="BO791" s="33">
        <f t="shared" si="573"/>
        <v>0</v>
      </c>
      <c r="BP791" s="33">
        <f t="shared" si="574"/>
        <v>0</v>
      </c>
      <c r="BQ791" s="33">
        <f t="shared" si="575"/>
        <v>0</v>
      </c>
    </row>
    <row r="792" spans="1:69" ht="31.5" x14ac:dyDescent="0.25">
      <c r="A792" s="27" t="s">
        <v>1307</v>
      </c>
      <c r="B792" s="54" t="s">
        <v>1313</v>
      </c>
      <c r="C792" s="87" t="s">
        <v>1314</v>
      </c>
      <c r="D792" s="45">
        <v>0</v>
      </c>
      <c r="E792" s="33">
        <v>0</v>
      </c>
      <c r="F792" s="33">
        <v>0</v>
      </c>
      <c r="G792" s="33">
        <v>0</v>
      </c>
      <c r="H792" s="33">
        <v>0</v>
      </c>
      <c r="I792" s="33">
        <v>0</v>
      </c>
      <c r="J792" s="33">
        <v>0</v>
      </c>
      <c r="K792" s="33">
        <v>0</v>
      </c>
      <c r="L792" s="33">
        <v>0</v>
      </c>
      <c r="M792" s="33">
        <v>0</v>
      </c>
      <c r="N792" s="33">
        <v>0</v>
      </c>
      <c r="O792" s="33">
        <v>0</v>
      </c>
      <c r="P792" s="33">
        <v>0</v>
      </c>
      <c r="Q792" s="33">
        <v>0</v>
      </c>
      <c r="R792" s="33">
        <v>0</v>
      </c>
      <c r="S792" s="33">
        <v>0</v>
      </c>
      <c r="T792" s="33">
        <v>0</v>
      </c>
      <c r="U792" s="33">
        <v>0</v>
      </c>
      <c r="V792" s="33">
        <v>0</v>
      </c>
      <c r="W792" s="33">
        <v>0</v>
      </c>
      <c r="X792" s="33">
        <v>0</v>
      </c>
      <c r="Y792" s="33">
        <v>0</v>
      </c>
      <c r="Z792" s="33">
        <v>0</v>
      </c>
      <c r="AA792" s="33">
        <v>0</v>
      </c>
      <c r="AB792" s="33">
        <v>0</v>
      </c>
      <c r="AC792" s="33">
        <v>0</v>
      </c>
      <c r="AD792" s="33">
        <v>0</v>
      </c>
      <c r="AE792" s="33">
        <v>0</v>
      </c>
      <c r="AF792" s="33">
        <v>0</v>
      </c>
      <c r="AG792" s="33">
        <v>0</v>
      </c>
      <c r="AH792" s="33">
        <v>0</v>
      </c>
      <c r="AI792" s="33">
        <v>0</v>
      </c>
      <c r="AJ792" s="33">
        <v>0</v>
      </c>
      <c r="AK792" s="33">
        <v>0</v>
      </c>
      <c r="AL792" s="33">
        <v>0</v>
      </c>
      <c r="AM792" s="33">
        <v>0</v>
      </c>
      <c r="AN792" s="33">
        <v>0</v>
      </c>
      <c r="AO792" s="33">
        <v>0</v>
      </c>
      <c r="AP792" s="33">
        <v>0</v>
      </c>
      <c r="AQ792" s="33">
        <v>0</v>
      </c>
      <c r="AR792" s="33">
        <v>0</v>
      </c>
      <c r="AS792" s="33">
        <v>0</v>
      </c>
      <c r="AT792" s="33">
        <v>0</v>
      </c>
      <c r="AU792" s="33">
        <v>0</v>
      </c>
      <c r="AV792" s="33">
        <v>0</v>
      </c>
      <c r="AW792" s="33">
        <v>0</v>
      </c>
      <c r="AX792" s="33">
        <v>0</v>
      </c>
      <c r="AY792" s="33">
        <v>0</v>
      </c>
      <c r="AZ792" s="33">
        <v>0</v>
      </c>
      <c r="BA792" s="33">
        <v>0</v>
      </c>
      <c r="BB792" s="33">
        <v>0</v>
      </c>
      <c r="BC792" s="33">
        <v>0</v>
      </c>
      <c r="BD792" s="33">
        <v>0</v>
      </c>
      <c r="BE792" s="33">
        <f t="shared" si="564"/>
        <v>0</v>
      </c>
      <c r="BF792" s="33">
        <f t="shared" si="565"/>
        <v>0</v>
      </c>
      <c r="BG792" s="33">
        <f t="shared" si="566"/>
        <v>0</v>
      </c>
      <c r="BH792" s="33">
        <f t="shared" si="567"/>
        <v>0</v>
      </c>
      <c r="BI792" s="33">
        <f t="shared" si="568"/>
        <v>0</v>
      </c>
      <c r="BJ792" s="33">
        <f t="shared" si="569"/>
        <v>0</v>
      </c>
      <c r="BK792" s="33">
        <v>0</v>
      </c>
      <c r="BL792" s="33">
        <f t="shared" si="570"/>
        <v>0</v>
      </c>
      <c r="BM792" s="33">
        <f t="shared" si="571"/>
        <v>0</v>
      </c>
      <c r="BN792" s="33">
        <f t="shared" si="572"/>
        <v>0</v>
      </c>
      <c r="BO792" s="33">
        <f t="shared" si="573"/>
        <v>0</v>
      </c>
      <c r="BP792" s="33">
        <f t="shared" si="574"/>
        <v>0</v>
      </c>
      <c r="BQ792" s="33">
        <f t="shared" si="575"/>
        <v>0</v>
      </c>
    </row>
    <row r="793" spans="1:69" x14ac:dyDescent="0.25">
      <c r="A793" s="27" t="s">
        <v>1307</v>
      </c>
      <c r="B793" s="54" t="s">
        <v>1315</v>
      </c>
      <c r="C793" s="87" t="s">
        <v>1316</v>
      </c>
      <c r="D793" s="45">
        <v>0</v>
      </c>
      <c r="E793" s="33">
        <v>0</v>
      </c>
      <c r="F793" s="33">
        <v>0</v>
      </c>
      <c r="G793" s="33">
        <v>0</v>
      </c>
      <c r="H793" s="33">
        <v>0</v>
      </c>
      <c r="I793" s="33">
        <v>0</v>
      </c>
      <c r="J793" s="33">
        <v>0</v>
      </c>
      <c r="K793" s="33">
        <v>0</v>
      </c>
      <c r="L793" s="33">
        <v>0</v>
      </c>
      <c r="M793" s="33">
        <v>0</v>
      </c>
      <c r="N793" s="33">
        <v>0</v>
      </c>
      <c r="O793" s="33">
        <v>0</v>
      </c>
      <c r="P793" s="33">
        <v>0</v>
      </c>
      <c r="Q793" s="33">
        <v>0</v>
      </c>
      <c r="R793" s="33">
        <v>0</v>
      </c>
      <c r="S793" s="33">
        <v>0</v>
      </c>
      <c r="T793" s="33">
        <v>0</v>
      </c>
      <c r="U793" s="33">
        <v>0</v>
      </c>
      <c r="V793" s="33">
        <v>0</v>
      </c>
      <c r="W793" s="33">
        <v>0</v>
      </c>
      <c r="X793" s="33">
        <v>0</v>
      </c>
      <c r="Y793" s="33">
        <v>0</v>
      </c>
      <c r="Z793" s="33">
        <v>0</v>
      </c>
      <c r="AA793" s="33">
        <v>0</v>
      </c>
      <c r="AB793" s="33">
        <v>0</v>
      </c>
      <c r="AC793" s="33">
        <v>0</v>
      </c>
      <c r="AD793" s="33">
        <v>0</v>
      </c>
      <c r="AE793" s="33">
        <v>0</v>
      </c>
      <c r="AF793" s="33">
        <v>0</v>
      </c>
      <c r="AG793" s="33">
        <v>0</v>
      </c>
      <c r="AH793" s="33">
        <v>0</v>
      </c>
      <c r="AI793" s="33">
        <v>0</v>
      </c>
      <c r="AJ793" s="33">
        <v>0</v>
      </c>
      <c r="AK793" s="33">
        <v>0</v>
      </c>
      <c r="AL793" s="33">
        <v>0</v>
      </c>
      <c r="AM793" s="33">
        <v>0</v>
      </c>
      <c r="AN793" s="33">
        <v>0</v>
      </c>
      <c r="AO793" s="33">
        <v>0</v>
      </c>
      <c r="AP793" s="33">
        <v>0</v>
      </c>
      <c r="AQ793" s="33">
        <v>0</v>
      </c>
      <c r="AR793" s="33">
        <v>0</v>
      </c>
      <c r="AS793" s="33">
        <v>0</v>
      </c>
      <c r="AT793" s="33">
        <v>0</v>
      </c>
      <c r="AU793" s="33">
        <v>0</v>
      </c>
      <c r="AV793" s="33">
        <v>0</v>
      </c>
      <c r="AW793" s="33">
        <v>0</v>
      </c>
      <c r="AX793" s="33">
        <v>0</v>
      </c>
      <c r="AY793" s="33">
        <v>0</v>
      </c>
      <c r="AZ793" s="33">
        <v>0</v>
      </c>
      <c r="BA793" s="33">
        <v>0</v>
      </c>
      <c r="BB793" s="33">
        <v>0</v>
      </c>
      <c r="BC793" s="33">
        <v>0</v>
      </c>
      <c r="BD793" s="33">
        <v>0</v>
      </c>
      <c r="BE793" s="33">
        <f t="shared" si="564"/>
        <v>0</v>
      </c>
      <c r="BF793" s="33">
        <f t="shared" si="565"/>
        <v>0</v>
      </c>
      <c r="BG793" s="33">
        <f t="shared" si="566"/>
        <v>0</v>
      </c>
      <c r="BH793" s="33">
        <f t="shared" si="567"/>
        <v>0</v>
      </c>
      <c r="BI793" s="33">
        <f t="shared" si="568"/>
        <v>0</v>
      </c>
      <c r="BJ793" s="33">
        <f t="shared" si="569"/>
        <v>0</v>
      </c>
      <c r="BK793" s="33">
        <v>0</v>
      </c>
      <c r="BL793" s="33">
        <f t="shared" si="570"/>
        <v>0</v>
      </c>
      <c r="BM793" s="33">
        <f t="shared" si="571"/>
        <v>0</v>
      </c>
      <c r="BN793" s="33">
        <f t="shared" si="572"/>
        <v>0</v>
      </c>
      <c r="BO793" s="33">
        <f t="shared" si="573"/>
        <v>0</v>
      </c>
      <c r="BP793" s="33">
        <f t="shared" si="574"/>
        <v>0</v>
      </c>
      <c r="BQ793" s="33">
        <f t="shared" si="575"/>
        <v>0</v>
      </c>
    </row>
    <row r="794" spans="1:69" x14ac:dyDescent="0.25">
      <c r="A794" s="21" t="s">
        <v>1317</v>
      </c>
      <c r="B794" s="22" t="s">
        <v>275</v>
      </c>
      <c r="C794" s="22" t="s">
        <v>191</v>
      </c>
      <c r="D794" s="56">
        <v>0</v>
      </c>
      <c r="E794" s="38">
        <v>0</v>
      </c>
      <c r="F794" s="38">
        <v>0</v>
      </c>
      <c r="G794" s="38">
        <v>0</v>
      </c>
      <c r="H794" s="38">
        <v>0</v>
      </c>
      <c r="I794" s="38">
        <v>0</v>
      </c>
      <c r="J794" s="38">
        <v>0</v>
      </c>
      <c r="K794" s="38">
        <v>0</v>
      </c>
      <c r="L794" s="38">
        <v>0</v>
      </c>
      <c r="M794" s="38">
        <v>0</v>
      </c>
      <c r="N794" s="38">
        <v>0</v>
      </c>
      <c r="O794" s="38">
        <v>0</v>
      </c>
      <c r="P794" s="38">
        <v>0</v>
      </c>
      <c r="Q794" s="38">
        <v>0</v>
      </c>
      <c r="R794" s="38">
        <v>0</v>
      </c>
      <c r="S794" s="38">
        <v>0</v>
      </c>
      <c r="T794" s="38">
        <v>0</v>
      </c>
      <c r="U794" s="38">
        <v>0</v>
      </c>
      <c r="V794" s="38">
        <v>0</v>
      </c>
      <c r="W794" s="38">
        <v>0</v>
      </c>
      <c r="X794" s="38">
        <v>0</v>
      </c>
      <c r="Y794" s="38">
        <v>0</v>
      </c>
      <c r="Z794" s="38">
        <v>0</v>
      </c>
      <c r="AA794" s="38">
        <v>0</v>
      </c>
      <c r="AB794" s="38">
        <v>0</v>
      </c>
      <c r="AC794" s="38">
        <v>0</v>
      </c>
      <c r="AD794" s="38">
        <v>0</v>
      </c>
      <c r="AE794" s="38">
        <v>0</v>
      </c>
      <c r="AF794" s="38">
        <v>0</v>
      </c>
      <c r="AG794" s="38">
        <v>0</v>
      </c>
      <c r="AH794" s="38">
        <v>0</v>
      </c>
      <c r="AI794" s="38">
        <v>0</v>
      </c>
      <c r="AJ794" s="38">
        <v>0</v>
      </c>
      <c r="AK794" s="38">
        <v>0</v>
      </c>
      <c r="AL794" s="38">
        <v>0</v>
      </c>
      <c r="AM794" s="38">
        <v>0</v>
      </c>
      <c r="AN794" s="38">
        <v>0</v>
      </c>
      <c r="AO794" s="38">
        <v>0</v>
      </c>
      <c r="AP794" s="38">
        <v>0</v>
      </c>
      <c r="AQ794" s="38">
        <v>0</v>
      </c>
      <c r="AR794" s="38">
        <v>0</v>
      </c>
      <c r="AS794" s="38">
        <v>0</v>
      </c>
      <c r="AT794" s="38">
        <v>0</v>
      </c>
      <c r="AU794" s="38">
        <v>0</v>
      </c>
      <c r="AV794" s="38">
        <v>0</v>
      </c>
      <c r="AW794" s="38">
        <v>0</v>
      </c>
      <c r="AX794" s="38">
        <v>0</v>
      </c>
      <c r="AY794" s="38">
        <v>0</v>
      </c>
      <c r="AZ794" s="38">
        <v>0</v>
      </c>
      <c r="BA794" s="38">
        <v>0</v>
      </c>
      <c r="BB794" s="38">
        <v>0</v>
      </c>
      <c r="BC794" s="38">
        <v>0</v>
      </c>
      <c r="BD794" s="38">
        <v>0</v>
      </c>
      <c r="BE794" s="38">
        <v>0</v>
      </c>
      <c r="BF794" s="38">
        <v>0</v>
      </c>
      <c r="BG794" s="38">
        <v>0</v>
      </c>
      <c r="BH794" s="38">
        <v>0</v>
      </c>
      <c r="BI794" s="38">
        <v>0</v>
      </c>
      <c r="BJ794" s="38">
        <v>0</v>
      </c>
      <c r="BK794" s="38">
        <v>0</v>
      </c>
      <c r="BL794" s="38">
        <v>0</v>
      </c>
      <c r="BM794" s="38">
        <v>0</v>
      </c>
      <c r="BN794" s="38">
        <v>0</v>
      </c>
      <c r="BO794" s="38">
        <v>0</v>
      </c>
      <c r="BP794" s="38">
        <v>0</v>
      </c>
      <c r="BQ794" s="38">
        <v>0</v>
      </c>
    </row>
    <row r="795" spans="1:69" x14ac:dyDescent="0.25">
      <c r="A795" s="21" t="s">
        <v>1318</v>
      </c>
      <c r="B795" s="67" t="s">
        <v>289</v>
      </c>
      <c r="C795" s="68" t="s">
        <v>191</v>
      </c>
      <c r="D795" s="25">
        <f t="shared" ref="D795" si="576">SUM(D796:D796)</f>
        <v>17.5</v>
      </c>
      <c r="E795" s="25">
        <f t="shared" ref="E795:BP795" si="577">SUM(E796:E796)</f>
        <v>0</v>
      </c>
      <c r="F795" s="25">
        <f t="shared" si="577"/>
        <v>17.5</v>
      </c>
      <c r="G795" s="25">
        <f t="shared" si="577"/>
        <v>0</v>
      </c>
      <c r="H795" s="25">
        <f t="shared" si="577"/>
        <v>0</v>
      </c>
      <c r="I795" s="25">
        <f t="shared" si="577"/>
        <v>0</v>
      </c>
      <c r="J795" s="25">
        <f t="shared" si="577"/>
        <v>0</v>
      </c>
      <c r="K795" s="25">
        <f t="shared" si="577"/>
        <v>0</v>
      </c>
      <c r="L795" s="25">
        <f t="shared" si="577"/>
        <v>2</v>
      </c>
      <c r="M795" s="25">
        <f t="shared" si="577"/>
        <v>0</v>
      </c>
      <c r="N795" s="25">
        <f t="shared" si="577"/>
        <v>0</v>
      </c>
      <c r="O795" s="25">
        <f t="shared" si="577"/>
        <v>0</v>
      </c>
      <c r="P795" s="25">
        <f t="shared" si="577"/>
        <v>0</v>
      </c>
      <c r="Q795" s="25">
        <f t="shared" si="577"/>
        <v>0</v>
      </c>
      <c r="R795" s="25">
        <f t="shared" si="577"/>
        <v>0</v>
      </c>
      <c r="S795" s="25">
        <f t="shared" si="577"/>
        <v>0</v>
      </c>
      <c r="T795" s="25">
        <f t="shared" si="577"/>
        <v>0</v>
      </c>
      <c r="U795" s="25">
        <f t="shared" si="577"/>
        <v>0</v>
      </c>
      <c r="V795" s="25">
        <f t="shared" si="577"/>
        <v>0</v>
      </c>
      <c r="W795" s="25">
        <f t="shared" si="577"/>
        <v>0</v>
      </c>
      <c r="X795" s="25">
        <f t="shared" si="577"/>
        <v>0</v>
      </c>
      <c r="Y795" s="25">
        <f t="shared" si="577"/>
        <v>0</v>
      </c>
      <c r="Z795" s="25">
        <f t="shared" si="577"/>
        <v>0</v>
      </c>
      <c r="AA795" s="25">
        <f t="shared" si="577"/>
        <v>0</v>
      </c>
      <c r="AB795" s="25">
        <f t="shared" si="577"/>
        <v>0</v>
      </c>
      <c r="AC795" s="25">
        <f t="shared" si="577"/>
        <v>0</v>
      </c>
      <c r="AD795" s="25">
        <f t="shared" si="577"/>
        <v>0</v>
      </c>
      <c r="AE795" s="25">
        <f t="shared" si="577"/>
        <v>0</v>
      </c>
      <c r="AF795" s="25">
        <f t="shared" si="577"/>
        <v>0</v>
      </c>
      <c r="AG795" s="25">
        <f t="shared" si="577"/>
        <v>0</v>
      </c>
      <c r="AH795" s="25">
        <f t="shared" si="577"/>
        <v>0</v>
      </c>
      <c r="AI795" s="25">
        <f t="shared" si="577"/>
        <v>0</v>
      </c>
      <c r="AJ795" s="25">
        <f t="shared" si="577"/>
        <v>0</v>
      </c>
      <c r="AK795" s="25">
        <f t="shared" si="577"/>
        <v>0</v>
      </c>
      <c r="AL795" s="25">
        <f t="shared" si="577"/>
        <v>0</v>
      </c>
      <c r="AM795" s="25">
        <f t="shared" si="577"/>
        <v>0</v>
      </c>
      <c r="AN795" s="25">
        <f t="shared" si="577"/>
        <v>0</v>
      </c>
      <c r="AO795" s="25">
        <f t="shared" si="577"/>
        <v>0</v>
      </c>
      <c r="AP795" s="25">
        <f t="shared" si="577"/>
        <v>0</v>
      </c>
      <c r="AQ795" s="25">
        <f t="shared" si="577"/>
        <v>0</v>
      </c>
      <c r="AR795" s="25">
        <f t="shared" si="577"/>
        <v>0</v>
      </c>
      <c r="AS795" s="25">
        <f t="shared" si="577"/>
        <v>0</v>
      </c>
      <c r="AT795" s="25">
        <f t="shared" si="577"/>
        <v>0</v>
      </c>
      <c r="AU795" s="25">
        <f t="shared" si="577"/>
        <v>0</v>
      </c>
      <c r="AV795" s="25">
        <f t="shared" si="577"/>
        <v>0</v>
      </c>
      <c r="AW795" s="25">
        <f t="shared" si="577"/>
        <v>0</v>
      </c>
      <c r="AX795" s="25">
        <f t="shared" si="577"/>
        <v>0</v>
      </c>
      <c r="AY795" s="25">
        <f t="shared" si="577"/>
        <v>0</v>
      </c>
      <c r="AZ795" s="25">
        <f t="shared" si="577"/>
        <v>0</v>
      </c>
      <c r="BA795" s="25">
        <f t="shared" si="577"/>
        <v>0</v>
      </c>
      <c r="BB795" s="25">
        <f t="shared" si="577"/>
        <v>0</v>
      </c>
      <c r="BC795" s="25">
        <f t="shared" si="577"/>
        <v>0</v>
      </c>
      <c r="BD795" s="25">
        <f t="shared" si="577"/>
        <v>0</v>
      </c>
      <c r="BE795" s="25">
        <f t="shared" si="577"/>
        <v>0</v>
      </c>
      <c r="BF795" s="25">
        <f t="shared" si="577"/>
        <v>17.5</v>
      </c>
      <c r="BG795" s="25">
        <f t="shared" si="577"/>
        <v>0</v>
      </c>
      <c r="BH795" s="25">
        <f t="shared" si="577"/>
        <v>0</v>
      </c>
      <c r="BI795" s="25">
        <f t="shared" si="577"/>
        <v>0</v>
      </c>
      <c r="BJ795" s="25">
        <f t="shared" si="577"/>
        <v>0</v>
      </c>
      <c r="BK795" s="25">
        <f t="shared" si="577"/>
        <v>0</v>
      </c>
      <c r="BL795" s="25">
        <f t="shared" si="577"/>
        <v>2</v>
      </c>
      <c r="BM795" s="25">
        <f t="shared" si="577"/>
        <v>0</v>
      </c>
      <c r="BN795" s="25">
        <f t="shared" si="577"/>
        <v>0</v>
      </c>
      <c r="BO795" s="25">
        <f t="shared" si="577"/>
        <v>0</v>
      </c>
      <c r="BP795" s="25">
        <f t="shared" si="577"/>
        <v>0</v>
      </c>
      <c r="BQ795" s="25">
        <f t="shared" ref="BQ795" si="578">SUM(BQ796:BQ796)</f>
        <v>0</v>
      </c>
    </row>
    <row r="796" spans="1:69" ht="31.5" x14ac:dyDescent="0.25">
      <c r="A796" s="27" t="s">
        <v>1318</v>
      </c>
      <c r="B796" s="59" t="s">
        <v>2589</v>
      </c>
      <c r="C796" s="170" t="s">
        <v>2590</v>
      </c>
      <c r="D796" s="45">
        <v>17.5</v>
      </c>
      <c r="E796" s="33">
        <v>0</v>
      </c>
      <c r="F796" s="33">
        <v>17.5</v>
      </c>
      <c r="G796" s="33">
        <v>0</v>
      </c>
      <c r="H796" s="33">
        <v>0</v>
      </c>
      <c r="I796" s="33">
        <v>0</v>
      </c>
      <c r="J796" s="33">
        <v>0</v>
      </c>
      <c r="K796" s="33" t="s">
        <v>3083</v>
      </c>
      <c r="L796" s="33">
        <v>2</v>
      </c>
      <c r="M796" s="33">
        <v>0</v>
      </c>
      <c r="N796" s="33">
        <v>0</v>
      </c>
      <c r="O796" s="33">
        <v>0</v>
      </c>
      <c r="P796" s="33">
        <v>0</v>
      </c>
      <c r="Q796" s="33">
        <v>0</v>
      </c>
      <c r="R796" s="33">
        <v>0</v>
      </c>
      <c r="S796" s="33">
        <v>0</v>
      </c>
      <c r="T796" s="33">
        <v>0</v>
      </c>
      <c r="U796" s="33">
        <v>0</v>
      </c>
      <c r="V796" s="33">
        <v>0</v>
      </c>
      <c r="W796" s="33">
        <v>0</v>
      </c>
      <c r="X796" s="33">
        <v>0</v>
      </c>
      <c r="Y796" s="33">
        <v>0</v>
      </c>
      <c r="Z796" s="33">
        <v>0</v>
      </c>
      <c r="AA796" s="33">
        <v>0</v>
      </c>
      <c r="AB796" s="33">
        <v>0</v>
      </c>
      <c r="AC796" s="33">
        <v>0</v>
      </c>
      <c r="AD796" s="33">
        <v>0</v>
      </c>
      <c r="AE796" s="33">
        <v>0</v>
      </c>
      <c r="AF796" s="33">
        <v>0</v>
      </c>
      <c r="AG796" s="33">
        <v>0</v>
      </c>
      <c r="AH796" s="33">
        <v>0</v>
      </c>
      <c r="AI796" s="33">
        <v>0</v>
      </c>
      <c r="AJ796" s="33">
        <v>0</v>
      </c>
      <c r="AK796" s="33">
        <v>0</v>
      </c>
      <c r="AL796" s="33">
        <v>0</v>
      </c>
      <c r="AM796" s="33">
        <v>0</v>
      </c>
      <c r="AN796" s="33">
        <v>0</v>
      </c>
      <c r="AO796" s="33">
        <v>0</v>
      </c>
      <c r="AP796" s="33">
        <v>0</v>
      </c>
      <c r="AQ796" s="33">
        <v>0</v>
      </c>
      <c r="AR796" s="33">
        <v>0</v>
      </c>
      <c r="AS796" s="33">
        <v>0</v>
      </c>
      <c r="AT796" s="33">
        <v>0</v>
      </c>
      <c r="AU796" s="33">
        <v>0</v>
      </c>
      <c r="AV796" s="33">
        <v>0</v>
      </c>
      <c r="AW796" s="33">
        <v>0</v>
      </c>
      <c r="AX796" s="33">
        <v>0</v>
      </c>
      <c r="AY796" s="33">
        <v>0</v>
      </c>
      <c r="AZ796" s="33">
        <v>0</v>
      </c>
      <c r="BA796" s="33">
        <v>0</v>
      </c>
      <c r="BB796" s="33">
        <v>0</v>
      </c>
      <c r="BC796" s="33">
        <v>0</v>
      </c>
      <c r="BD796" s="33">
        <v>0</v>
      </c>
      <c r="BE796" s="33">
        <f>SUM(E796,R796,AE796,AR796)</f>
        <v>0</v>
      </c>
      <c r="BF796" s="33">
        <f t="shared" ref="BF796" si="579">SUM(F796,S796,AF796,AS796)</f>
        <v>17.5</v>
      </c>
      <c r="BG796" s="33">
        <f t="shared" ref="BG796" si="580">SUM(G796,T796,AG796,AT796)</f>
        <v>0</v>
      </c>
      <c r="BH796" s="33">
        <f t="shared" ref="BH796" si="581">SUM(H796,U796,AH796,AU796)</f>
        <v>0</v>
      </c>
      <c r="BI796" s="33">
        <f t="shared" ref="BI796" si="582">SUM(I796,V796,AI796,AV796)</f>
        <v>0</v>
      </c>
      <c r="BJ796" s="33">
        <f t="shared" ref="BJ796" si="583">SUM(J796,W796,AJ796,AW796)</f>
        <v>0</v>
      </c>
      <c r="BK796" s="33" t="s">
        <v>3083</v>
      </c>
      <c r="BL796" s="33">
        <f t="shared" ref="BL796" si="584">SUM(L796,Y796,AL796,AY796)</f>
        <v>2</v>
      </c>
      <c r="BM796" s="33">
        <f t="shared" ref="BM796" si="585">SUM(M796,Z796,AM796,AZ796)</f>
        <v>0</v>
      </c>
      <c r="BN796" s="33">
        <f t="shared" ref="BN796" si="586">SUM(N796,AA796,AN796,BA796)</f>
        <v>0</v>
      </c>
      <c r="BO796" s="33">
        <f t="shared" ref="BO796" si="587">SUM(O796,AB796,AO796,BB796)</f>
        <v>0</v>
      </c>
      <c r="BP796" s="33">
        <f t="shared" ref="BP796" si="588">SUM(P796,AC796,AP796,BC796)</f>
        <v>0</v>
      </c>
      <c r="BQ796" s="33">
        <f t="shared" ref="BQ796" si="589">SUM(Q796,AD796,AQ796,BD796)</f>
        <v>0</v>
      </c>
    </row>
    <row r="797" spans="1:69" ht="31.5" x14ac:dyDescent="0.25">
      <c r="A797" s="21" t="s">
        <v>1319</v>
      </c>
      <c r="B797" s="22" t="s">
        <v>297</v>
      </c>
      <c r="C797" s="22" t="s">
        <v>191</v>
      </c>
      <c r="D797" s="56">
        <f t="shared" ref="D797:BO797" si="590">SUM(D798:D808)</f>
        <v>1047.5581954100001</v>
      </c>
      <c r="E797" s="56">
        <f t="shared" si="590"/>
        <v>0</v>
      </c>
      <c r="F797" s="56">
        <f t="shared" si="590"/>
        <v>114.55463781</v>
      </c>
      <c r="G797" s="56">
        <f t="shared" si="590"/>
        <v>0</v>
      </c>
      <c r="H797" s="56">
        <f t="shared" si="590"/>
        <v>0</v>
      </c>
      <c r="I797" s="56">
        <f t="shared" si="590"/>
        <v>0</v>
      </c>
      <c r="J797" s="56">
        <f t="shared" si="590"/>
        <v>0</v>
      </c>
      <c r="K797" s="56">
        <f t="shared" si="590"/>
        <v>0</v>
      </c>
      <c r="L797" s="56">
        <f t="shared" si="590"/>
        <v>1</v>
      </c>
      <c r="M797" s="56">
        <f t="shared" si="590"/>
        <v>0</v>
      </c>
      <c r="N797" s="56">
        <f t="shared" si="590"/>
        <v>0</v>
      </c>
      <c r="O797" s="56">
        <f t="shared" si="590"/>
        <v>0</v>
      </c>
      <c r="P797" s="56">
        <f t="shared" si="590"/>
        <v>0</v>
      </c>
      <c r="Q797" s="56">
        <f t="shared" si="590"/>
        <v>0.65</v>
      </c>
      <c r="R797" s="56">
        <f t="shared" si="590"/>
        <v>0</v>
      </c>
      <c r="S797" s="56">
        <f t="shared" si="590"/>
        <v>0</v>
      </c>
      <c r="T797" s="56">
        <f t="shared" si="590"/>
        <v>0</v>
      </c>
      <c r="U797" s="56">
        <f t="shared" si="590"/>
        <v>0</v>
      </c>
      <c r="V797" s="56">
        <f t="shared" si="590"/>
        <v>0</v>
      </c>
      <c r="W797" s="56">
        <f t="shared" si="590"/>
        <v>0</v>
      </c>
      <c r="X797" s="56">
        <f t="shared" si="590"/>
        <v>0</v>
      </c>
      <c r="Y797" s="56">
        <f t="shared" si="590"/>
        <v>0</v>
      </c>
      <c r="Z797" s="56">
        <f t="shared" si="590"/>
        <v>0</v>
      </c>
      <c r="AA797" s="56">
        <f t="shared" si="590"/>
        <v>0</v>
      </c>
      <c r="AB797" s="56">
        <f t="shared" si="590"/>
        <v>0</v>
      </c>
      <c r="AC797" s="56">
        <f t="shared" si="590"/>
        <v>0</v>
      </c>
      <c r="AD797" s="56">
        <f t="shared" si="590"/>
        <v>0</v>
      </c>
      <c r="AE797" s="56">
        <f t="shared" si="590"/>
        <v>0</v>
      </c>
      <c r="AF797" s="56">
        <f t="shared" si="590"/>
        <v>0</v>
      </c>
      <c r="AG797" s="56">
        <f t="shared" si="590"/>
        <v>0</v>
      </c>
      <c r="AH797" s="56">
        <f t="shared" si="590"/>
        <v>0</v>
      </c>
      <c r="AI797" s="56">
        <f t="shared" si="590"/>
        <v>0</v>
      </c>
      <c r="AJ797" s="56">
        <f t="shared" si="590"/>
        <v>0</v>
      </c>
      <c r="AK797" s="56">
        <f t="shared" si="590"/>
        <v>0</v>
      </c>
      <c r="AL797" s="56">
        <f t="shared" si="590"/>
        <v>0</v>
      </c>
      <c r="AM797" s="56">
        <f t="shared" si="590"/>
        <v>0</v>
      </c>
      <c r="AN797" s="56">
        <f t="shared" si="590"/>
        <v>0</v>
      </c>
      <c r="AO797" s="56">
        <f t="shared" si="590"/>
        <v>0</v>
      </c>
      <c r="AP797" s="56">
        <f t="shared" si="590"/>
        <v>0</v>
      </c>
      <c r="AQ797" s="56">
        <f t="shared" si="590"/>
        <v>0</v>
      </c>
      <c r="AR797" s="56">
        <f t="shared" si="590"/>
        <v>0</v>
      </c>
      <c r="AS797" s="56">
        <f t="shared" si="590"/>
        <v>122.77138830000001</v>
      </c>
      <c r="AT797" s="56">
        <f t="shared" si="590"/>
        <v>0</v>
      </c>
      <c r="AU797" s="56">
        <f t="shared" si="590"/>
        <v>0</v>
      </c>
      <c r="AV797" s="56">
        <f t="shared" si="590"/>
        <v>0</v>
      </c>
      <c r="AW797" s="56">
        <f t="shared" si="590"/>
        <v>0</v>
      </c>
      <c r="AX797" s="56">
        <f t="shared" si="590"/>
        <v>0</v>
      </c>
      <c r="AY797" s="56">
        <f t="shared" si="590"/>
        <v>0</v>
      </c>
      <c r="AZ797" s="56">
        <f t="shared" si="590"/>
        <v>0</v>
      </c>
      <c r="BA797" s="56">
        <f t="shared" si="590"/>
        <v>0</v>
      </c>
      <c r="BB797" s="56">
        <f t="shared" si="590"/>
        <v>0</v>
      </c>
      <c r="BC797" s="56">
        <f t="shared" si="590"/>
        <v>0</v>
      </c>
      <c r="BD797" s="56">
        <f t="shared" si="590"/>
        <v>0.85399999999999998</v>
      </c>
      <c r="BE797" s="56">
        <f t="shared" si="590"/>
        <v>0</v>
      </c>
      <c r="BF797" s="56">
        <f t="shared" si="590"/>
        <v>237.32602611000002</v>
      </c>
      <c r="BG797" s="56">
        <f t="shared" si="590"/>
        <v>0</v>
      </c>
      <c r="BH797" s="56">
        <f t="shared" si="590"/>
        <v>0</v>
      </c>
      <c r="BI797" s="56">
        <f t="shared" si="590"/>
        <v>0</v>
      </c>
      <c r="BJ797" s="56">
        <f t="shared" si="590"/>
        <v>0</v>
      </c>
      <c r="BK797" s="56">
        <f t="shared" si="590"/>
        <v>0</v>
      </c>
      <c r="BL797" s="56">
        <f t="shared" si="590"/>
        <v>1</v>
      </c>
      <c r="BM797" s="56">
        <f t="shared" si="590"/>
        <v>0</v>
      </c>
      <c r="BN797" s="56">
        <f t="shared" si="590"/>
        <v>0</v>
      </c>
      <c r="BO797" s="56">
        <f t="shared" si="590"/>
        <v>0</v>
      </c>
      <c r="BP797" s="56">
        <f t="shared" ref="BP797:BQ797" si="591">SUM(BP798:BP808)</f>
        <v>0</v>
      </c>
      <c r="BQ797" s="56">
        <f t="shared" si="591"/>
        <v>1.504</v>
      </c>
    </row>
    <row r="798" spans="1:69" ht="31.5" x14ac:dyDescent="0.25">
      <c r="A798" s="27" t="s">
        <v>1319</v>
      </c>
      <c r="B798" s="43" t="s">
        <v>1320</v>
      </c>
      <c r="C798" s="29" t="s">
        <v>1321</v>
      </c>
      <c r="D798" s="45">
        <v>0</v>
      </c>
      <c r="E798" s="33">
        <v>0</v>
      </c>
      <c r="F798" s="33">
        <v>0</v>
      </c>
      <c r="G798" s="33">
        <v>0</v>
      </c>
      <c r="H798" s="33">
        <v>0</v>
      </c>
      <c r="I798" s="33">
        <v>0</v>
      </c>
      <c r="J798" s="33">
        <v>0</v>
      </c>
      <c r="K798" s="33">
        <v>0</v>
      </c>
      <c r="L798" s="33">
        <v>0</v>
      </c>
      <c r="M798" s="33">
        <v>0</v>
      </c>
      <c r="N798" s="33">
        <v>0</v>
      </c>
      <c r="O798" s="33">
        <v>0</v>
      </c>
      <c r="P798" s="33">
        <v>0</v>
      </c>
      <c r="Q798" s="33">
        <v>0</v>
      </c>
      <c r="R798" s="33">
        <v>0</v>
      </c>
      <c r="S798" s="33">
        <v>0</v>
      </c>
      <c r="T798" s="33">
        <v>0</v>
      </c>
      <c r="U798" s="33">
        <v>0</v>
      </c>
      <c r="V798" s="33">
        <v>0</v>
      </c>
      <c r="W798" s="33">
        <v>0</v>
      </c>
      <c r="X798" s="33">
        <v>0</v>
      </c>
      <c r="Y798" s="33">
        <v>0</v>
      </c>
      <c r="Z798" s="33">
        <v>0</v>
      </c>
      <c r="AA798" s="33">
        <v>0</v>
      </c>
      <c r="AB798" s="33">
        <v>0</v>
      </c>
      <c r="AC798" s="33">
        <v>0</v>
      </c>
      <c r="AD798" s="33">
        <v>0</v>
      </c>
      <c r="AE798" s="33">
        <v>0</v>
      </c>
      <c r="AF798" s="33">
        <v>0</v>
      </c>
      <c r="AG798" s="33">
        <v>0</v>
      </c>
      <c r="AH798" s="33">
        <v>0</v>
      </c>
      <c r="AI798" s="33">
        <v>0</v>
      </c>
      <c r="AJ798" s="33">
        <v>0</v>
      </c>
      <c r="AK798" s="33">
        <v>0</v>
      </c>
      <c r="AL798" s="33">
        <v>0</v>
      </c>
      <c r="AM798" s="33">
        <v>0</v>
      </c>
      <c r="AN798" s="33">
        <v>0</v>
      </c>
      <c r="AO798" s="33">
        <v>0</v>
      </c>
      <c r="AP798" s="33">
        <v>0</v>
      </c>
      <c r="AQ798" s="33">
        <v>0</v>
      </c>
      <c r="AR798" s="33">
        <v>0</v>
      </c>
      <c r="AS798" s="33">
        <v>0</v>
      </c>
      <c r="AT798" s="33">
        <v>0</v>
      </c>
      <c r="AU798" s="33">
        <v>0</v>
      </c>
      <c r="AV798" s="33">
        <v>0</v>
      </c>
      <c r="AW798" s="33">
        <v>0</v>
      </c>
      <c r="AX798" s="33">
        <v>0</v>
      </c>
      <c r="AY798" s="33">
        <v>0</v>
      </c>
      <c r="AZ798" s="33">
        <v>0</v>
      </c>
      <c r="BA798" s="33">
        <v>0</v>
      </c>
      <c r="BB798" s="33">
        <v>0</v>
      </c>
      <c r="BC798" s="33">
        <v>0</v>
      </c>
      <c r="BD798" s="33">
        <v>0</v>
      </c>
      <c r="BE798" s="33">
        <f t="shared" ref="BE798:BE808" si="592">SUM(E798,R798,AE798,AR798)</f>
        <v>0</v>
      </c>
      <c r="BF798" s="33">
        <f t="shared" ref="BF798:BF808" si="593">SUM(F798,S798,AF798,AS798)</f>
        <v>0</v>
      </c>
      <c r="BG798" s="33">
        <f t="shared" ref="BG798:BG808" si="594">SUM(G798,T798,AG798,AT798)</f>
        <v>0</v>
      </c>
      <c r="BH798" s="33">
        <f t="shared" ref="BH798:BH808" si="595">SUM(H798,U798,AH798,AU798)</f>
        <v>0</v>
      </c>
      <c r="BI798" s="33">
        <f t="shared" ref="BI798:BI808" si="596">SUM(I798,V798,AI798,AV798)</f>
        <v>0</v>
      </c>
      <c r="BJ798" s="33">
        <f t="shared" ref="BJ798:BJ808" si="597">SUM(J798,W798,AJ798,AW798)</f>
        <v>0</v>
      </c>
      <c r="BK798" s="33">
        <v>0</v>
      </c>
      <c r="BL798" s="33">
        <f t="shared" ref="BL798:BL808" si="598">SUM(L798,Y798,AL798,AY798)</f>
        <v>0</v>
      </c>
      <c r="BM798" s="33">
        <f t="shared" ref="BM798:BM808" si="599">SUM(M798,Z798,AM798,AZ798)</f>
        <v>0</v>
      </c>
      <c r="BN798" s="33">
        <f t="shared" ref="BN798:BN808" si="600">SUM(N798,AA798,AN798,BA798)</f>
        <v>0</v>
      </c>
      <c r="BO798" s="33">
        <f t="shared" ref="BO798:BO808" si="601">SUM(O798,AB798,AO798,BB798)</f>
        <v>0</v>
      </c>
      <c r="BP798" s="33">
        <f t="shared" ref="BP798:BP808" si="602">SUM(P798,AC798,AP798,BC798)</f>
        <v>0</v>
      </c>
      <c r="BQ798" s="33">
        <f t="shared" ref="BQ798:BQ808" si="603">SUM(Q798,AD798,AQ798,BD798)</f>
        <v>0</v>
      </c>
    </row>
    <row r="799" spans="1:69" ht="63" x14ac:dyDescent="0.25">
      <c r="A799" s="27" t="s">
        <v>1319</v>
      </c>
      <c r="B799" s="43" t="s">
        <v>1322</v>
      </c>
      <c r="C799" s="29" t="s">
        <v>1323</v>
      </c>
      <c r="D799" s="45">
        <v>574.74881531000005</v>
      </c>
      <c r="E799" s="33">
        <v>0</v>
      </c>
      <c r="F799" s="33">
        <v>94.554637810000003</v>
      </c>
      <c r="G799" s="33">
        <v>0</v>
      </c>
      <c r="H799" s="33">
        <v>0</v>
      </c>
      <c r="I799" s="33">
        <v>0</v>
      </c>
      <c r="J799" s="33">
        <v>0</v>
      </c>
      <c r="K799" s="33" t="s">
        <v>3084</v>
      </c>
      <c r="L799" s="33">
        <v>0</v>
      </c>
      <c r="M799" s="33">
        <v>0</v>
      </c>
      <c r="N799" s="33">
        <v>0</v>
      </c>
      <c r="O799" s="33">
        <v>0</v>
      </c>
      <c r="P799" s="33">
        <v>0</v>
      </c>
      <c r="Q799" s="33">
        <v>0.65</v>
      </c>
      <c r="R799" s="33">
        <v>0</v>
      </c>
      <c r="S799" s="33">
        <v>0</v>
      </c>
      <c r="T799" s="33">
        <v>0</v>
      </c>
      <c r="U799" s="33">
        <v>0</v>
      </c>
      <c r="V799" s="33">
        <v>0</v>
      </c>
      <c r="W799" s="33">
        <v>0</v>
      </c>
      <c r="X799" s="33">
        <v>0</v>
      </c>
      <c r="Y799" s="33">
        <v>0</v>
      </c>
      <c r="Z799" s="33">
        <v>0</v>
      </c>
      <c r="AA799" s="33">
        <v>0</v>
      </c>
      <c r="AB799" s="33">
        <v>0</v>
      </c>
      <c r="AC799" s="33">
        <v>0</v>
      </c>
      <c r="AD799" s="33">
        <v>0</v>
      </c>
      <c r="AE799" s="33">
        <v>0</v>
      </c>
      <c r="AF799" s="33">
        <v>0</v>
      </c>
      <c r="AG799" s="33">
        <v>0</v>
      </c>
      <c r="AH799" s="33">
        <v>0</v>
      </c>
      <c r="AI799" s="33">
        <v>0</v>
      </c>
      <c r="AJ799" s="33">
        <v>0</v>
      </c>
      <c r="AK799" s="33">
        <v>0</v>
      </c>
      <c r="AL799" s="33">
        <v>0</v>
      </c>
      <c r="AM799" s="33">
        <v>0</v>
      </c>
      <c r="AN799" s="33">
        <v>0</v>
      </c>
      <c r="AO799" s="33">
        <v>0</v>
      </c>
      <c r="AP799" s="33">
        <v>0</v>
      </c>
      <c r="AQ799" s="33">
        <v>0</v>
      </c>
      <c r="AR799" s="33">
        <v>0</v>
      </c>
      <c r="AS799" s="33">
        <v>0</v>
      </c>
      <c r="AT799" s="33">
        <v>0</v>
      </c>
      <c r="AU799" s="33">
        <v>0</v>
      </c>
      <c r="AV799" s="33">
        <v>0</v>
      </c>
      <c r="AW799" s="33">
        <v>0</v>
      </c>
      <c r="AX799" s="33">
        <v>0</v>
      </c>
      <c r="AY799" s="33">
        <v>0</v>
      </c>
      <c r="AZ799" s="33">
        <v>0</v>
      </c>
      <c r="BA799" s="33">
        <v>0</v>
      </c>
      <c r="BB799" s="33">
        <v>0</v>
      </c>
      <c r="BC799" s="33">
        <v>0</v>
      </c>
      <c r="BD799" s="33">
        <v>0</v>
      </c>
      <c r="BE799" s="33">
        <f t="shared" si="592"/>
        <v>0</v>
      </c>
      <c r="BF799" s="33">
        <f t="shared" si="593"/>
        <v>94.554637810000003</v>
      </c>
      <c r="BG799" s="33">
        <f t="shared" si="594"/>
        <v>0</v>
      </c>
      <c r="BH799" s="33">
        <f t="shared" si="595"/>
        <v>0</v>
      </c>
      <c r="BI799" s="33">
        <f t="shared" si="596"/>
        <v>0</v>
      </c>
      <c r="BJ799" s="33">
        <f t="shared" si="597"/>
        <v>0</v>
      </c>
      <c r="BK799" s="33" t="s">
        <v>3084</v>
      </c>
      <c r="BL799" s="33">
        <f t="shared" si="598"/>
        <v>0</v>
      </c>
      <c r="BM799" s="33">
        <f t="shared" si="599"/>
        <v>0</v>
      </c>
      <c r="BN799" s="33">
        <f t="shared" si="600"/>
        <v>0</v>
      </c>
      <c r="BO799" s="33">
        <f t="shared" si="601"/>
        <v>0</v>
      </c>
      <c r="BP799" s="33">
        <f t="shared" si="602"/>
        <v>0</v>
      </c>
      <c r="BQ799" s="33">
        <f t="shared" si="603"/>
        <v>0.65</v>
      </c>
    </row>
    <row r="800" spans="1:69" ht="63" x14ac:dyDescent="0.25">
      <c r="A800" s="27" t="s">
        <v>1319</v>
      </c>
      <c r="B800" s="43" t="s">
        <v>1324</v>
      </c>
      <c r="C800" s="29" t="s">
        <v>1325</v>
      </c>
      <c r="D800" s="45">
        <v>452.56149730999999</v>
      </c>
      <c r="E800" s="33">
        <v>0</v>
      </c>
      <c r="F800" s="33">
        <v>0</v>
      </c>
      <c r="G800" s="33">
        <v>0</v>
      </c>
      <c r="H800" s="33">
        <v>0</v>
      </c>
      <c r="I800" s="33">
        <v>0</v>
      </c>
      <c r="J800" s="33">
        <v>0</v>
      </c>
      <c r="K800" s="33">
        <v>0</v>
      </c>
      <c r="L800" s="33">
        <v>0</v>
      </c>
      <c r="M800" s="33">
        <v>0</v>
      </c>
      <c r="N800" s="33">
        <v>0</v>
      </c>
      <c r="O800" s="33">
        <v>0</v>
      </c>
      <c r="P800" s="33">
        <v>0</v>
      </c>
      <c r="Q800" s="33">
        <v>0</v>
      </c>
      <c r="R800" s="33">
        <v>0</v>
      </c>
      <c r="S800" s="33">
        <v>0</v>
      </c>
      <c r="T800" s="33">
        <v>0</v>
      </c>
      <c r="U800" s="33">
        <v>0</v>
      </c>
      <c r="V800" s="33">
        <v>0</v>
      </c>
      <c r="W800" s="33">
        <v>0</v>
      </c>
      <c r="X800" s="33">
        <v>0</v>
      </c>
      <c r="Y800" s="33">
        <v>0</v>
      </c>
      <c r="Z800" s="33">
        <v>0</v>
      </c>
      <c r="AA800" s="33">
        <v>0</v>
      </c>
      <c r="AB800" s="33">
        <v>0</v>
      </c>
      <c r="AC800" s="33">
        <v>0</v>
      </c>
      <c r="AD800" s="33">
        <v>0</v>
      </c>
      <c r="AE800" s="33">
        <v>0</v>
      </c>
      <c r="AF800" s="33">
        <v>0</v>
      </c>
      <c r="AG800" s="33">
        <v>0</v>
      </c>
      <c r="AH800" s="33">
        <v>0</v>
      </c>
      <c r="AI800" s="33">
        <v>0</v>
      </c>
      <c r="AJ800" s="33">
        <v>0</v>
      </c>
      <c r="AK800" s="33">
        <v>0</v>
      </c>
      <c r="AL800" s="33">
        <v>0</v>
      </c>
      <c r="AM800" s="33">
        <v>0</v>
      </c>
      <c r="AN800" s="33">
        <v>0</v>
      </c>
      <c r="AO800" s="33">
        <v>0</v>
      </c>
      <c r="AP800" s="33">
        <v>0</v>
      </c>
      <c r="AQ800" s="33">
        <v>0</v>
      </c>
      <c r="AR800" s="33">
        <v>0</v>
      </c>
      <c r="AS800" s="33">
        <v>122.77138830000001</v>
      </c>
      <c r="AT800" s="33">
        <v>0</v>
      </c>
      <c r="AU800" s="33">
        <v>0</v>
      </c>
      <c r="AV800" s="33">
        <v>0</v>
      </c>
      <c r="AW800" s="33">
        <v>0</v>
      </c>
      <c r="AX800" s="33" t="s">
        <v>3428</v>
      </c>
      <c r="AY800" s="33">
        <v>0</v>
      </c>
      <c r="AZ800" s="33">
        <v>0</v>
      </c>
      <c r="BA800" s="33">
        <v>0</v>
      </c>
      <c r="BB800" s="33">
        <v>0</v>
      </c>
      <c r="BC800" s="33">
        <v>0</v>
      </c>
      <c r="BD800" s="33">
        <v>0.85399999999999998</v>
      </c>
      <c r="BE800" s="33">
        <f t="shared" si="592"/>
        <v>0</v>
      </c>
      <c r="BF800" s="33">
        <f t="shared" si="593"/>
        <v>122.77138830000001</v>
      </c>
      <c r="BG800" s="33">
        <f t="shared" si="594"/>
        <v>0</v>
      </c>
      <c r="BH800" s="33">
        <f t="shared" si="595"/>
        <v>0</v>
      </c>
      <c r="BI800" s="33">
        <f t="shared" si="596"/>
        <v>0</v>
      </c>
      <c r="BJ800" s="33">
        <f t="shared" si="597"/>
        <v>0</v>
      </c>
      <c r="BK800" s="33" t="s">
        <v>3428</v>
      </c>
      <c r="BL800" s="33">
        <f t="shared" si="598"/>
        <v>0</v>
      </c>
      <c r="BM800" s="33">
        <f t="shared" si="599"/>
        <v>0</v>
      </c>
      <c r="BN800" s="33">
        <f t="shared" si="600"/>
        <v>0</v>
      </c>
      <c r="BO800" s="33">
        <f t="shared" si="601"/>
        <v>0</v>
      </c>
      <c r="BP800" s="33">
        <f t="shared" si="602"/>
        <v>0</v>
      </c>
      <c r="BQ800" s="33">
        <f t="shared" si="603"/>
        <v>0.85399999999999998</v>
      </c>
    </row>
    <row r="801" spans="1:69" x14ac:dyDescent="0.25">
      <c r="A801" s="27" t="s">
        <v>1319</v>
      </c>
      <c r="B801" s="43" t="s">
        <v>1326</v>
      </c>
      <c r="C801" s="35" t="s">
        <v>1327</v>
      </c>
      <c r="D801" s="45">
        <v>0</v>
      </c>
      <c r="E801" s="33">
        <v>0</v>
      </c>
      <c r="F801" s="33">
        <v>0</v>
      </c>
      <c r="G801" s="33">
        <v>0</v>
      </c>
      <c r="H801" s="33">
        <v>0</v>
      </c>
      <c r="I801" s="33">
        <v>0</v>
      </c>
      <c r="J801" s="33">
        <v>0</v>
      </c>
      <c r="K801" s="33">
        <v>0</v>
      </c>
      <c r="L801" s="33">
        <v>0</v>
      </c>
      <c r="M801" s="33">
        <v>0</v>
      </c>
      <c r="N801" s="33">
        <v>0</v>
      </c>
      <c r="O801" s="33">
        <v>0</v>
      </c>
      <c r="P801" s="33">
        <v>0</v>
      </c>
      <c r="Q801" s="33">
        <v>0</v>
      </c>
      <c r="R801" s="33">
        <v>0</v>
      </c>
      <c r="S801" s="33">
        <v>0</v>
      </c>
      <c r="T801" s="33">
        <v>0</v>
      </c>
      <c r="U801" s="33">
        <v>0</v>
      </c>
      <c r="V801" s="33">
        <v>0</v>
      </c>
      <c r="W801" s="33">
        <v>0</v>
      </c>
      <c r="X801" s="33">
        <v>0</v>
      </c>
      <c r="Y801" s="33">
        <v>0</v>
      </c>
      <c r="Z801" s="33">
        <v>0</v>
      </c>
      <c r="AA801" s="33">
        <v>0</v>
      </c>
      <c r="AB801" s="33">
        <v>0</v>
      </c>
      <c r="AC801" s="33">
        <v>0</v>
      </c>
      <c r="AD801" s="33">
        <v>0</v>
      </c>
      <c r="AE801" s="33">
        <v>0</v>
      </c>
      <c r="AF801" s="33">
        <v>0</v>
      </c>
      <c r="AG801" s="33">
        <v>0</v>
      </c>
      <c r="AH801" s="33">
        <v>0</v>
      </c>
      <c r="AI801" s="33">
        <v>0</v>
      </c>
      <c r="AJ801" s="33">
        <v>0</v>
      </c>
      <c r="AK801" s="33">
        <v>0</v>
      </c>
      <c r="AL801" s="33">
        <v>0</v>
      </c>
      <c r="AM801" s="33">
        <v>0</v>
      </c>
      <c r="AN801" s="33">
        <v>0</v>
      </c>
      <c r="AO801" s="33">
        <v>0</v>
      </c>
      <c r="AP801" s="33">
        <v>0</v>
      </c>
      <c r="AQ801" s="33">
        <v>0</v>
      </c>
      <c r="AR801" s="33">
        <v>0</v>
      </c>
      <c r="AS801" s="33">
        <v>0</v>
      </c>
      <c r="AT801" s="33">
        <v>0</v>
      </c>
      <c r="AU801" s="33">
        <v>0</v>
      </c>
      <c r="AV801" s="33">
        <v>0</v>
      </c>
      <c r="AW801" s="33">
        <v>0</v>
      </c>
      <c r="AX801" s="33">
        <v>0</v>
      </c>
      <c r="AY801" s="33">
        <v>0</v>
      </c>
      <c r="AZ801" s="33">
        <v>0</v>
      </c>
      <c r="BA801" s="33">
        <v>0</v>
      </c>
      <c r="BB801" s="33">
        <v>0</v>
      </c>
      <c r="BC801" s="33">
        <v>0</v>
      </c>
      <c r="BD801" s="33">
        <v>0</v>
      </c>
      <c r="BE801" s="33">
        <f t="shared" si="592"/>
        <v>0</v>
      </c>
      <c r="BF801" s="33">
        <f t="shared" si="593"/>
        <v>0</v>
      </c>
      <c r="BG801" s="33">
        <f t="shared" si="594"/>
        <v>0</v>
      </c>
      <c r="BH801" s="33">
        <f t="shared" si="595"/>
        <v>0</v>
      </c>
      <c r="BI801" s="33">
        <f t="shared" si="596"/>
        <v>0</v>
      </c>
      <c r="BJ801" s="33">
        <f t="shared" si="597"/>
        <v>0</v>
      </c>
      <c r="BK801" s="33">
        <v>0</v>
      </c>
      <c r="BL801" s="33">
        <f t="shared" si="598"/>
        <v>0</v>
      </c>
      <c r="BM801" s="33">
        <f t="shared" si="599"/>
        <v>0</v>
      </c>
      <c r="BN801" s="33">
        <f t="shared" si="600"/>
        <v>0</v>
      </c>
      <c r="BO801" s="33">
        <f t="shared" si="601"/>
        <v>0</v>
      </c>
      <c r="BP801" s="33">
        <f t="shared" si="602"/>
        <v>0</v>
      </c>
      <c r="BQ801" s="33">
        <f t="shared" si="603"/>
        <v>0</v>
      </c>
    </row>
    <row r="802" spans="1:69" x14ac:dyDescent="0.25">
      <c r="A802" s="27" t="s">
        <v>1319</v>
      </c>
      <c r="B802" s="43" t="s">
        <v>1328</v>
      </c>
      <c r="C802" s="35" t="s">
        <v>1329</v>
      </c>
      <c r="D802" s="45">
        <v>0</v>
      </c>
      <c r="E802" s="33">
        <v>0</v>
      </c>
      <c r="F802" s="33">
        <v>0</v>
      </c>
      <c r="G802" s="33">
        <v>0</v>
      </c>
      <c r="H802" s="33">
        <v>0</v>
      </c>
      <c r="I802" s="33">
        <v>0</v>
      </c>
      <c r="J802" s="33">
        <v>0</v>
      </c>
      <c r="K802" s="33">
        <v>0</v>
      </c>
      <c r="L802" s="33">
        <v>0</v>
      </c>
      <c r="M802" s="33">
        <v>0</v>
      </c>
      <c r="N802" s="33">
        <v>0</v>
      </c>
      <c r="O802" s="33">
        <v>0</v>
      </c>
      <c r="P802" s="33">
        <v>0</v>
      </c>
      <c r="Q802" s="33">
        <v>0</v>
      </c>
      <c r="R802" s="33">
        <v>0</v>
      </c>
      <c r="S802" s="33">
        <v>0</v>
      </c>
      <c r="T802" s="33">
        <v>0</v>
      </c>
      <c r="U802" s="33">
        <v>0</v>
      </c>
      <c r="V802" s="33">
        <v>0</v>
      </c>
      <c r="W802" s="33">
        <v>0</v>
      </c>
      <c r="X802" s="33">
        <v>0</v>
      </c>
      <c r="Y802" s="33">
        <v>0</v>
      </c>
      <c r="Z802" s="33">
        <v>0</v>
      </c>
      <c r="AA802" s="33">
        <v>0</v>
      </c>
      <c r="AB802" s="33">
        <v>0</v>
      </c>
      <c r="AC802" s="33">
        <v>0</v>
      </c>
      <c r="AD802" s="33">
        <v>0</v>
      </c>
      <c r="AE802" s="33">
        <v>0</v>
      </c>
      <c r="AF802" s="33">
        <v>0</v>
      </c>
      <c r="AG802" s="33">
        <v>0</v>
      </c>
      <c r="AH802" s="33">
        <v>0</v>
      </c>
      <c r="AI802" s="33">
        <v>0</v>
      </c>
      <c r="AJ802" s="33">
        <v>0</v>
      </c>
      <c r="AK802" s="33">
        <v>0</v>
      </c>
      <c r="AL802" s="33">
        <v>0</v>
      </c>
      <c r="AM802" s="33">
        <v>0</v>
      </c>
      <c r="AN802" s="33">
        <v>0</v>
      </c>
      <c r="AO802" s="33">
        <v>0</v>
      </c>
      <c r="AP802" s="33">
        <v>0</v>
      </c>
      <c r="AQ802" s="33">
        <v>0</v>
      </c>
      <c r="AR802" s="33">
        <v>0</v>
      </c>
      <c r="AS802" s="33">
        <v>0</v>
      </c>
      <c r="AT802" s="33">
        <v>0</v>
      </c>
      <c r="AU802" s="33">
        <v>0</v>
      </c>
      <c r="AV802" s="33">
        <v>0</v>
      </c>
      <c r="AW802" s="33">
        <v>0</v>
      </c>
      <c r="AX802" s="33">
        <v>0</v>
      </c>
      <c r="AY802" s="33">
        <v>0</v>
      </c>
      <c r="AZ802" s="33">
        <v>0</v>
      </c>
      <c r="BA802" s="33">
        <v>0</v>
      </c>
      <c r="BB802" s="33">
        <v>0</v>
      </c>
      <c r="BC802" s="33">
        <v>0</v>
      </c>
      <c r="BD802" s="33">
        <v>0</v>
      </c>
      <c r="BE802" s="33">
        <f t="shared" si="592"/>
        <v>0</v>
      </c>
      <c r="BF802" s="33">
        <f t="shared" si="593"/>
        <v>0</v>
      </c>
      <c r="BG802" s="33">
        <f t="shared" si="594"/>
        <v>0</v>
      </c>
      <c r="BH802" s="33">
        <f t="shared" si="595"/>
        <v>0</v>
      </c>
      <c r="BI802" s="33">
        <f t="shared" si="596"/>
        <v>0</v>
      </c>
      <c r="BJ802" s="33">
        <f t="shared" si="597"/>
        <v>0</v>
      </c>
      <c r="BK802" s="33">
        <v>0</v>
      </c>
      <c r="BL802" s="33">
        <f t="shared" si="598"/>
        <v>0</v>
      </c>
      <c r="BM802" s="33">
        <f t="shared" si="599"/>
        <v>0</v>
      </c>
      <c r="BN802" s="33">
        <f t="shared" si="600"/>
        <v>0</v>
      </c>
      <c r="BO802" s="33">
        <f t="shared" si="601"/>
        <v>0</v>
      </c>
      <c r="BP802" s="33">
        <f t="shared" si="602"/>
        <v>0</v>
      </c>
      <c r="BQ802" s="33">
        <f t="shared" si="603"/>
        <v>0</v>
      </c>
    </row>
    <row r="803" spans="1:69" ht="31.5" x14ac:dyDescent="0.25">
      <c r="A803" s="27" t="s">
        <v>1319</v>
      </c>
      <c r="B803" s="28" t="s">
        <v>1330</v>
      </c>
      <c r="C803" s="169" t="s">
        <v>1331</v>
      </c>
      <c r="D803" s="45">
        <v>0</v>
      </c>
      <c r="E803" s="33">
        <v>0</v>
      </c>
      <c r="F803" s="33">
        <v>0</v>
      </c>
      <c r="G803" s="33">
        <v>0</v>
      </c>
      <c r="H803" s="33">
        <v>0</v>
      </c>
      <c r="I803" s="33">
        <v>0</v>
      </c>
      <c r="J803" s="33">
        <v>0</v>
      </c>
      <c r="K803" s="33">
        <v>0</v>
      </c>
      <c r="L803" s="33">
        <v>0</v>
      </c>
      <c r="M803" s="33">
        <v>0</v>
      </c>
      <c r="N803" s="33">
        <v>0</v>
      </c>
      <c r="O803" s="33">
        <v>0</v>
      </c>
      <c r="P803" s="33">
        <v>0</v>
      </c>
      <c r="Q803" s="33">
        <v>0</v>
      </c>
      <c r="R803" s="33">
        <v>0</v>
      </c>
      <c r="S803" s="33">
        <v>0</v>
      </c>
      <c r="T803" s="33">
        <v>0</v>
      </c>
      <c r="U803" s="33">
        <v>0</v>
      </c>
      <c r="V803" s="33">
        <v>0</v>
      </c>
      <c r="W803" s="33">
        <v>0</v>
      </c>
      <c r="X803" s="33">
        <v>0</v>
      </c>
      <c r="Y803" s="33">
        <v>0</v>
      </c>
      <c r="Z803" s="33">
        <v>0</v>
      </c>
      <c r="AA803" s="33">
        <v>0</v>
      </c>
      <c r="AB803" s="33">
        <v>0</v>
      </c>
      <c r="AC803" s="33">
        <v>0</v>
      </c>
      <c r="AD803" s="33">
        <v>0</v>
      </c>
      <c r="AE803" s="33">
        <v>0</v>
      </c>
      <c r="AF803" s="33">
        <v>0</v>
      </c>
      <c r="AG803" s="33">
        <v>0</v>
      </c>
      <c r="AH803" s="33">
        <v>0</v>
      </c>
      <c r="AI803" s="33">
        <v>0</v>
      </c>
      <c r="AJ803" s="33">
        <v>0</v>
      </c>
      <c r="AK803" s="33">
        <v>0</v>
      </c>
      <c r="AL803" s="33">
        <v>0</v>
      </c>
      <c r="AM803" s="33">
        <v>0</v>
      </c>
      <c r="AN803" s="33">
        <v>0</v>
      </c>
      <c r="AO803" s="33">
        <v>0</v>
      </c>
      <c r="AP803" s="33">
        <v>0</v>
      </c>
      <c r="AQ803" s="33">
        <v>0</v>
      </c>
      <c r="AR803" s="33">
        <v>0</v>
      </c>
      <c r="AS803" s="33">
        <v>0</v>
      </c>
      <c r="AT803" s="33">
        <v>0</v>
      </c>
      <c r="AU803" s="33">
        <v>0</v>
      </c>
      <c r="AV803" s="33">
        <v>0</v>
      </c>
      <c r="AW803" s="33">
        <v>0</v>
      </c>
      <c r="AX803" s="33">
        <v>0</v>
      </c>
      <c r="AY803" s="33">
        <v>0</v>
      </c>
      <c r="AZ803" s="33">
        <v>0</v>
      </c>
      <c r="BA803" s="33">
        <v>0</v>
      </c>
      <c r="BB803" s="33">
        <v>0</v>
      </c>
      <c r="BC803" s="33">
        <v>0</v>
      </c>
      <c r="BD803" s="33">
        <v>0</v>
      </c>
      <c r="BE803" s="33">
        <f t="shared" si="592"/>
        <v>0</v>
      </c>
      <c r="BF803" s="33">
        <f t="shared" si="593"/>
        <v>0</v>
      </c>
      <c r="BG803" s="33">
        <f t="shared" si="594"/>
        <v>0</v>
      </c>
      <c r="BH803" s="33">
        <f t="shared" si="595"/>
        <v>0</v>
      </c>
      <c r="BI803" s="33">
        <f t="shared" si="596"/>
        <v>0</v>
      </c>
      <c r="BJ803" s="33">
        <f t="shared" si="597"/>
        <v>0</v>
      </c>
      <c r="BK803" s="33">
        <v>0</v>
      </c>
      <c r="BL803" s="33">
        <f t="shared" si="598"/>
        <v>0</v>
      </c>
      <c r="BM803" s="33">
        <f t="shared" si="599"/>
        <v>0</v>
      </c>
      <c r="BN803" s="33">
        <f t="shared" si="600"/>
        <v>0</v>
      </c>
      <c r="BO803" s="33">
        <f t="shared" si="601"/>
        <v>0</v>
      </c>
      <c r="BP803" s="33">
        <f t="shared" si="602"/>
        <v>0</v>
      </c>
      <c r="BQ803" s="33">
        <f t="shared" si="603"/>
        <v>0</v>
      </c>
    </row>
    <row r="804" spans="1:69" ht="31.5" x14ac:dyDescent="0.25">
      <c r="A804" s="27" t="s">
        <v>1319</v>
      </c>
      <c r="B804" s="28" t="s">
        <v>1332</v>
      </c>
      <c r="C804" s="169" t="s">
        <v>1333</v>
      </c>
      <c r="D804" s="45">
        <v>9.818789E-2</v>
      </c>
      <c r="E804" s="33">
        <v>0</v>
      </c>
      <c r="F804" s="33">
        <v>0</v>
      </c>
      <c r="G804" s="33">
        <v>0</v>
      </c>
      <c r="H804" s="33">
        <v>0</v>
      </c>
      <c r="I804" s="33">
        <v>0</v>
      </c>
      <c r="J804" s="33">
        <v>0</v>
      </c>
      <c r="K804" s="33">
        <v>0</v>
      </c>
      <c r="L804" s="33">
        <v>0</v>
      </c>
      <c r="M804" s="33">
        <v>0</v>
      </c>
      <c r="N804" s="33">
        <v>0</v>
      </c>
      <c r="O804" s="33">
        <v>0</v>
      </c>
      <c r="P804" s="33">
        <v>0</v>
      </c>
      <c r="Q804" s="33">
        <v>0</v>
      </c>
      <c r="R804" s="33">
        <v>0</v>
      </c>
      <c r="S804" s="33">
        <v>0</v>
      </c>
      <c r="T804" s="33">
        <v>0</v>
      </c>
      <c r="U804" s="33">
        <v>0</v>
      </c>
      <c r="V804" s="33">
        <v>0</v>
      </c>
      <c r="W804" s="33">
        <v>0</v>
      </c>
      <c r="X804" s="33">
        <v>0</v>
      </c>
      <c r="Y804" s="33">
        <v>0</v>
      </c>
      <c r="Z804" s="33">
        <v>0</v>
      </c>
      <c r="AA804" s="33">
        <v>0</v>
      </c>
      <c r="AB804" s="33">
        <v>0</v>
      </c>
      <c r="AC804" s="33">
        <v>0</v>
      </c>
      <c r="AD804" s="33">
        <v>0</v>
      </c>
      <c r="AE804" s="33">
        <v>0</v>
      </c>
      <c r="AF804" s="33">
        <v>0</v>
      </c>
      <c r="AG804" s="33">
        <v>0</v>
      </c>
      <c r="AH804" s="33">
        <v>0</v>
      </c>
      <c r="AI804" s="33">
        <v>0</v>
      </c>
      <c r="AJ804" s="33">
        <v>0</v>
      </c>
      <c r="AK804" s="33">
        <v>0</v>
      </c>
      <c r="AL804" s="33">
        <v>0</v>
      </c>
      <c r="AM804" s="33">
        <v>0</v>
      </c>
      <c r="AN804" s="33">
        <v>0</v>
      </c>
      <c r="AO804" s="33">
        <v>0</v>
      </c>
      <c r="AP804" s="33">
        <v>0</v>
      </c>
      <c r="AQ804" s="33">
        <v>0</v>
      </c>
      <c r="AR804" s="33">
        <v>0</v>
      </c>
      <c r="AS804" s="33">
        <v>0</v>
      </c>
      <c r="AT804" s="33">
        <v>0</v>
      </c>
      <c r="AU804" s="33">
        <v>0</v>
      </c>
      <c r="AV804" s="33">
        <v>0</v>
      </c>
      <c r="AW804" s="33">
        <v>0</v>
      </c>
      <c r="AX804" s="33">
        <v>0</v>
      </c>
      <c r="AY804" s="33">
        <v>0</v>
      </c>
      <c r="AZ804" s="33">
        <v>0</v>
      </c>
      <c r="BA804" s="33">
        <v>0</v>
      </c>
      <c r="BB804" s="33">
        <v>0</v>
      </c>
      <c r="BC804" s="33">
        <v>0</v>
      </c>
      <c r="BD804" s="33">
        <v>0</v>
      </c>
      <c r="BE804" s="33">
        <f t="shared" si="592"/>
        <v>0</v>
      </c>
      <c r="BF804" s="33">
        <f t="shared" si="593"/>
        <v>0</v>
      </c>
      <c r="BG804" s="33">
        <f t="shared" si="594"/>
        <v>0</v>
      </c>
      <c r="BH804" s="33">
        <f t="shared" si="595"/>
        <v>0</v>
      </c>
      <c r="BI804" s="33">
        <f t="shared" si="596"/>
        <v>0</v>
      </c>
      <c r="BJ804" s="33">
        <f t="shared" si="597"/>
        <v>0</v>
      </c>
      <c r="BK804" s="33" t="s">
        <v>2884</v>
      </c>
      <c r="BL804" s="33">
        <f t="shared" si="598"/>
        <v>0</v>
      </c>
      <c r="BM804" s="33">
        <f t="shared" si="599"/>
        <v>0</v>
      </c>
      <c r="BN804" s="33">
        <f t="shared" si="600"/>
        <v>0</v>
      </c>
      <c r="BO804" s="33">
        <f t="shared" si="601"/>
        <v>0</v>
      </c>
      <c r="BP804" s="33">
        <f t="shared" si="602"/>
        <v>0</v>
      </c>
      <c r="BQ804" s="33">
        <f t="shared" si="603"/>
        <v>0</v>
      </c>
    </row>
    <row r="805" spans="1:69" ht="31.5" x14ac:dyDescent="0.25">
      <c r="A805" s="27" t="s">
        <v>1319</v>
      </c>
      <c r="B805" s="28" t="s">
        <v>1334</v>
      </c>
      <c r="C805" s="169" t="s">
        <v>1335</v>
      </c>
      <c r="D805" s="45">
        <v>0.11726572</v>
      </c>
      <c r="E805" s="33">
        <v>0</v>
      </c>
      <c r="F805" s="33">
        <v>0</v>
      </c>
      <c r="G805" s="33">
        <v>0</v>
      </c>
      <c r="H805" s="33">
        <v>0</v>
      </c>
      <c r="I805" s="33">
        <v>0</v>
      </c>
      <c r="J805" s="33">
        <v>0</v>
      </c>
      <c r="K805" s="33">
        <v>0</v>
      </c>
      <c r="L805" s="33">
        <v>0</v>
      </c>
      <c r="M805" s="33">
        <v>0</v>
      </c>
      <c r="N805" s="33">
        <v>0</v>
      </c>
      <c r="O805" s="33">
        <v>0</v>
      </c>
      <c r="P805" s="33">
        <v>0</v>
      </c>
      <c r="Q805" s="33">
        <v>0</v>
      </c>
      <c r="R805" s="33">
        <v>0</v>
      </c>
      <c r="S805" s="33">
        <v>0</v>
      </c>
      <c r="T805" s="33">
        <v>0</v>
      </c>
      <c r="U805" s="33">
        <v>0</v>
      </c>
      <c r="V805" s="33">
        <v>0</v>
      </c>
      <c r="W805" s="33">
        <v>0</v>
      </c>
      <c r="X805" s="33">
        <v>0</v>
      </c>
      <c r="Y805" s="33">
        <v>0</v>
      </c>
      <c r="Z805" s="33">
        <v>0</v>
      </c>
      <c r="AA805" s="33">
        <v>0</v>
      </c>
      <c r="AB805" s="33">
        <v>0</v>
      </c>
      <c r="AC805" s="33">
        <v>0</v>
      </c>
      <c r="AD805" s="33">
        <v>0</v>
      </c>
      <c r="AE805" s="33">
        <v>0</v>
      </c>
      <c r="AF805" s="33">
        <v>0</v>
      </c>
      <c r="AG805" s="33">
        <v>0</v>
      </c>
      <c r="AH805" s="33">
        <v>0</v>
      </c>
      <c r="AI805" s="33">
        <v>0</v>
      </c>
      <c r="AJ805" s="33">
        <v>0</v>
      </c>
      <c r="AK805" s="33">
        <v>0</v>
      </c>
      <c r="AL805" s="33">
        <v>0</v>
      </c>
      <c r="AM805" s="33">
        <v>0</v>
      </c>
      <c r="AN805" s="33">
        <v>0</v>
      </c>
      <c r="AO805" s="33">
        <v>0</v>
      </c>
      <c r="AP805" s="33">
        <v>0</v>
      </c>
      <c r="AQ805" s="33">
        <v>0</v>
      </c>
      <c r="AR805" s="33">
        <v>0</v>
      </c>
      <c r="AS805" s="33">
        <v>0</v>
      </c>
      <c r="AT805" s="33">
        <v>0</v>
      </c>
      <c r="AU805" s="33">
        <v>0</v>
      </c>
      <c r="AV805" s="33">
        <v>0</v>
      </c>
      <c r="AW805" s="33">
        <v>0</v>
      </c>
      <c r="AX805" s="33">
        <v>0</v>
      </c>
      <c r="AY805" s="33">
        <v>0</v>
      </c>
      <c r="AZ805" s="33">
        <v>0</v>
      </c>
      <c r="BA805" s="33">
        <v>0</v>
      </c>
      <c r="BB805" s="33">
        <v>0</v>
      </c>
      <c r="BC805" s="33">
        <v>0</v>
      </c>
      <c r="BD805" s="33">
        <v>0</v>
      </c>
      <c r="BE805" s="33">
        <f t="shared" si="592"/>
        <v>0</v>
      </c>
      <c r="BF805" s="33">
        <f t="shared" si="593"/>
        <v>0</v>
      </c>
      <c r="BG805" s="33">
        <f t="shared" si="594"/>
        <v>0</v>
      </c>
      <c r="BH805" s="33">
        <f t="shared" si="595"/>
        <v>0</v>
      </c>
      <c r="BI805" s="33">
        <f t="shared" si="596"/>
        <v>0</v>
      </c>
      <c r="BJ805" s="33">
        <f t="shared" si="597"/>
        <v>0</v>
      </c>
      <c r="BK805" s="33" t="s">
        <v>2884</v>
      </c>
      <c r="BL805" s="33">
        <f t="shared" si="598"/>
        <v>0</v>
      </c>
      <c r="BM805" s="33">
        <f t="shared" si="599"/>
        <v>0</v>
      </c>
      <c r="BN805" s="33">
        <f t="shared" si="600"/>
        <v>0</v>
      </c>
      <c r="BO805" s="33">
        <f t="shared" si="601"/>
        <v>0</v>
      </c>
      <c r="BP805" s="33">
        <f t="shared" si="602"/>
        <v>0</v>
      </c>
      <c r="BQ805" s="33">
        <f t="shared" si="603"/>
        <v>0</v>
      </c>
    </row>
    <row r="806" spans="1:69" ht="31.5" x14ac:dyDescent="0.25">
      <c r="A806" s="27" t="s">
        <v>1319</v>
      </c>
      <c r="B806" s="28" t="s">
        <v>1336</v>
      </c>
      <c r="C806" s="169" t="s">
        <v>1337</v>
      </c>
      <c r="D806" s="45">
        <v>3.2429179999999995E-2</v>
      </c>
      <c r="E806" s="33">
        <v>0</v>
      </c>
      <c r="F806" s="33">
        <v>0</v>
      </c>
      <c r="G806" s="33">
        <v>0</v>
      </c>
      <c r="H806" s="33">
        <v>0</v>
      </c>
      <c r="I806" s="33">
        <v>0</v>
      </c>
      <c r="J806" s="33">
        <v>0</v>
      </c>
      <c r="K806" s="33">
        <v>0</v>
      </c>
      <c r="L806" s="33">
        <v>0</v>
      </c>
      <c r="M806" s="33">
        <v>0</v>
      </c>
      <c r="N806" s="33">
        <v>0</v>
      </c>
      <c r="O806" s="33">
        <v>0</v>
      </c>
      <c r="P806" s="33">
        <v>0</v>
      </c>
      <c r="Q806" s="33">
        <v>0</v>
      </c>
      <c r="R806" s="33">
        <v>0</v>
      </c>
      <c r="S806" s="33">
        <v>0</v>
      </c>
      <c r="T806" s="33">
        <v>0</v>
      </c>
      <c r="U806" s="33">
        <v>0</v>
      </c>
      <c r="V806" s="33">
        <v>0</v>
      </c>
      <c r="W806" s="33">
        <v>0</v>
      </c>
      <c r="X806" s="33">
        <v>0</v>
      </c>
      <c r="Y806" s="33">
        <v>0</v>
      </c>
      <c r="Z806" s="33">
        <v>0</v>
      </c>
      <c r="AA806" s="33">
        <v>0</v>
      </c>
      <c r="AB806" s="33">
        <v>0</v>
      </c>
      <c r="AC806" s="33">
        <v>0</v>
      </c>
      <c r="AD806" s="33">
        <v>0</v>
      </c>
      <c r="AE806" s="33">
        <v>0</v>
      </c>
      <c r="AF806" s="33">
        <v>0</v>
      </c>
      <c r="AG806" s="33">
        <v>0</v>
      </c>
      <c r="AH806" s="33">
        <v>0</v>
      </c>
      <c r="AI806" s="33">
        <v>0</v>
      </c>
      <c r="AJ806" s="33">
        <v>0</v>
      </c>
      <c r="AK806" s="33">
        <v>0</v>
      </c>
      <c r="AL806" s="33">
        <v>0</v>
      </c>
      <c r="AM806" s="33">
        <v>0</v>
      </c>
      <c r="AN806" s="33">
        <v>0</v>
      </c>
      <c r="AO806" s="33">
        <v>0</v>
      </c>
      <c r="AP806" s="33">
        <v>0</v>
      </c>
      <c r="AQ806" s="33">
        <v>0</v>
      </c>
      <c r="AR806" s="33">
        <v>0</v>
      </c>
      <c r="AS806" s="33">
        <v>0</v>
      </c>
      <c r="AT806" s="33">
        <v>0</v>
      </c>
      <c r="AU806" s="33">
        <v>0</v>
      </c>
      <c r="AV806" s="33">
        <v>0</v>
      </c>
      <c r="AW806" s="33">
        <v>0</v>
      </c>
      <c r="AX806" s="33">
        <v>0</v>
      </c>
      <c r="AY806" s="33">
        <v>0</v>
      </c>
      <c r="AZ806" s="33">
        <v>0</v>
      </c>
      <c r="BA806" s="33">
        <v>0</v>
      </c>
      <c r="BB806" s="33">
        <v>0</v>
      </c>
      <c r="BC806" s="33">
        <v>0</v>
      </c>
      <c r="BD806" s="33">
        <v>0</v>
      </c>
      <c r="BE806" s="33">
        <f t="shared" si="592"/>
        <v>0</v>
      </c>
      <c r="BF806" s="33">
        <f t="shared" si="593"/>
        <v>0</v>
      </c>
      <c r="BG806" s="33">
        <f t="shared" si="594"/>
        <v>0</v>
      </c>
      <c r="BH806" s="33">
        <f t="shared" si="595"/>
        <v>0</v>
      </c>
      <c r="BI806" s="33">
        <f t="shared" si="596"/>
        <v>0</v>
      </c>
      <c r="BJ806" s="33">
        <f t="shared" si="597"/>
        <v>0</v>
      </c>
      <c r="BK806" s="33" t="s">
        <v>2884</v>
      </c>
      <c r="BL806" s="33">
        <f t="shared" si="598"/>
        <v>0</v>
      </c>
      <c r="BM806" s="33">
        <f t="shared" si="599"/>
        <v>0</v>
      </c>
      <c r="BN806" s="33">
        <f t="shared" si="600"/>
        <v>0</v>
      </c>
      <c r="BO806" s="33">
        <f t="shared" si="601"/>
        <v>0</v>
      </c>
      <c r="BP806" s="33">
        <f t="shared" si="602"/>
        <v>0</v>
      </c>
      <c r="BQ806" s="33">
        <f t="shared" si="603"/>
        <v>0</v>
      </c>
    </row>
    <row r="807" spans="1:69" ht="31.5" x14ac:dyDescent="0.25">
      <c r="A807" s="27" t="s">
        <v>1319</v>
      </c>
      <c r="B807" s="28" t="s">
        <v>1497</v>
      </c>
      <c r="C807" s="60" t="s">
        <v>1498</v>
      </c>
      <c r="D807" s="45">
        <v>0</v>
      </c>
      <c r="E807" s="33">
        <v>0</v>
      </c>
      <c r="F807" s="33">
        <v>0</v>
      </c>
      <c r="G807" s="33">
        <v>0</v>
      </c>
      <c r="H807" s="33">
        <v>0</v>
      </c>
      <c r="I807" s="33">
        <v>0</v>
      </c>
      <c r="J807" s="33">
        <v>0</v>
      </c>
      <c r="K807" s="33">
        <v>0</v>
      </c>
      <c r="L807" s="33">
        <v>0</v>
      </c>
      <c r="M807" s="33">
        <v>0</v>
      </c>
      <c r="N807" s="33">
        <v>0</v>
      </c>
      <c r="O807" s="33">
        <v>0</v>
      </c>
      <c r="P807" s="33">
        <v>0</v>
      </c>
      <c r="Q807" s="33">
        <v>0</v>
      </c>
      <c r="R807" s="33">
        <v>0</v>
      </c>
      <c r="S807" s="33">
        <v>0</v>
      </c>
      <c r="T807" s="33">
        <v>0</v>
      </c>
      <c r="U807" s="33">
        <v>0</v>
      </c>
      <c r="V807" s="33">
        <v>0</v>
      </c>
      <c r="W807" s="33">
        <v>0</v>
      </c>
      <c r="X807" s="33">
        <v>0</v>
      </c>
      <c r="Y807" s="33">
        <v>0</v>
      </c>
      <c r="Z807" s="33">
        <v>0</v>
      </c>
      <c r="AA807" s="33">
        <v>0</v>
      </c>
      <c r="AB807" s="33">
        <v>0</v>
      </c>
      <c r="AC807" s="33">
        <v>0</v>
      </c>
      <c r="AD807" s="33">
        <v>0</v>
      </c>
      <c r="AE807" s="33">
        <v>0</v>
      </c>
      <c r="AF807" s="33">
        <v>0</v>
      </c>
      <c r="AG807" s="33">
        <v>0</v>
      </c>
      <c r="AH807" s="33">
        <v>0</v>
      </c>
      <c r="AI807" s="33">
        <v>0</v>
      </c>
      <c r="AJ807" s="33">
        <v>0</v>
      </c>
      <c r="AK807" s="33">
        <v>0</v>
      </c>
      <c r="AL807" s="33">
        <v>0</v>
      </c>
      <c r="AM807" s="33">
        <v>0</v>
      </c>
      <c r="AN807" s="33">
        <v>0</v>
      </c>
      <c r="AO807" s="33">
        <v>0</v>
      </c>
      <c r="AP807" s="33">
        <v>0</v>
      </c>
      <c r="AQ807" s="33">
        <v>0</v>
      </c>
      <c r="AR807" s="33">
        <v>0</v>
      </c>
      <c r="AS807" s="33">
        <v>0</v>
      </c>
      <c r="AT807" s="33">
        <v>0</v>
      </c>
      <c r="AU807" s="33">
        <v>0</v>
      </c>
      <c r="AV807" s="33">
        <v>0</v>
      </c>
      <c r="AW807" s="33">
        <v>0</v>
      </c>
      <c r="AX807" s="33">
        <v>0</v>
      </c>
      <c r="AY807" s="33">
        <v>0</v>
      </c>
      <c r="AZ807" s="33">
        <v>0</v>
      </c>
      <c r="BA807" s="33">
        <v>0</v>
      </c>
      <c r="BB807" s="33">
        <v>0</v>
      </c>
      <c r="BC807" s="33">
        <v>0</v>
      </c>
      <c r="BD807" s="33">
        <v>0</v>
      </c>
      <c r="BE807" s="33">
        <f t="shared" si="592"/>
        <v>0</v>
      </c>
      <c r="BF807" s="33">
        <f t="shared" si="593"/>
        <v>0</v>
      </c>
      <c r="BG807" s="33">
        <f t="shared" si="594"/>
        <v>0</v>
      </c>
      <c r="BH807" s="33">
        <f t="shared" si="595"/>
        <v>0</v>
      </c>
      <c r="BI807" s="33">
        <f t="shared" si="596"/>
        <v>0</v>
      </c>
      <c r="BJ807" s="33">
        <f t="shared" si="597"/>
        <v>0</v>
      </c>
      <c r="BK807" s="33">
        <v>0</v>
      </c>
      <c r="BL807" s="33">
        <f t="shared" si="598"/>
        <v>0</v>
      </c>
      <c r="BM807" s="33">
        <f t="shared" si="599"/>
        <v>0</v>
      </c>
      <c r="BN807" s="33">
        <f t="shared" si="600"/>
        <v>0</v>
      </c>
      <c r="BO807" s="33">
        <f t="shared" si="601"/>
        <v>0</v>
      </c>
      <c r="BP807" s="33">
        <f t="shared" si="602"/>
        <v>0</v>
      </c>
      <c r="BQ807" s="33">
        <f t="shared" si="603"/>
        <v>0</v>
      </c>
    </row>
    <row r="808" spans="1:69" ht="31.5" x14ac:dyDescent="0.25">
      <c r="A808" s="27" t="s">
        <v>1319</v>
      </c>
      <c r="B808" s="28" t="s">
        <v>2591</v>
      </c>
      <c r="C808" s="169" t="s">
        <v>2592</v>
      </c>
      <c r="D808" s="45">
        <v>20</v>
      </c>
      <c r="E808" s="33">
        <v>0</v>
      </c>
      <c r="F808" s="33">
        <v>20</v>
      </c>
      <c r="G808" s="33">
        <v>0</v>
      </c>
      <c r="H808" s="33">
        <v>0</v>
      </c>
      <c r="I808" s="33">
        <v>0</v>
      </c>
      <c r="J808" s="33">
        <v>0</v>
      </c>
      <c r="K808" s="33" t="s">
        <v>3085</v>
      </c>
      <c r="L808" s="33">
        <v>1</v>
      </c>
      <c r="M808" s="33">
        <v>0</v>
      </c>
      <c r="N808" s="33">
        <v>0</v>
      </c>
      <c r="O808" s="33">
        <v>0</v>
      </c>
      <c r="P808" s="33">
        <v>0</v>
      </c>
      <c r="Q808" s="33">
        <v>0</v>
      </c>
      <c r="R808" s="33">
        <v>0</v>
      </c>
      <c r="S808" s="33">
        <v>0</v>
      </c>
      <c r="T808" s="33">
        <v>0</v>
      </c>
      <c r="U808" s="33">
        <v>0</v>
      </c>
      <c r="V808" s="33">
        <v>0</v>
      </c>
      <c r="W808" s="33">
        <v>0</v>
      </c>
      <c r="X808" s="33">
        <v>0</v>
      </c>
      <c r="Y808" s="33">
        <v>0</v>
      </c>
      <c r="Z808" s="33">
        <v>0</v>
      </c>
      <c r="AA808" s="33">
        <v>0</v>
      </c>
      <c r="AB808" s="33">
        <v>0</v>
      </c>
      <c r="AC808" s="33">
        <v>0</v>
      </c>
      <c r="AD808" s="33">
        <v>0</v>
      </c>
      <c r="AE808" s="33">
        <v>0</v>
      </c>
      <c r="AF808" s="33">
        <v>0</v>
      </c>
      <c r="AG808" s="33">
        <v>0</v>
      </c>
      <c r="AH808" s="33">
        <v>0</v>
      </c>
      <c r="AI808" s="33">
        <v>0</v>
      </c>
      <c r="AJ808" s="33">
        <v>0</v>
      </c>
      <c r="AK808" s="33">
        <v>0</v>
      </c>
      <c r="AL808" s="33">
        <v>0</v>
      </c>
      <c r="AM808" s="33">
        <v>0</v>
      </c>
      <c r="AN808" s="33">
        <v>0</v>
      </c>
      <c r="AO808" s="33">
        <v>0</v>
      </c>
      <c r="AP808" s="33">
        <v>0</v>
      </c>
      <c r="AQ808" s="33">
        <v>0</v>
      </c>
      <c r="AR808" s="33">
        <v>0</v>
      </c>
      <c r="AS808" s="33">
        <v>0</v>
      </c>
      <c r="AT808" s="33">
        <v>0</v>
      </c>
      <c r="AU808" s="33">
        <v>0</v>
      </c>
      <c r="AV808" s="33">
        <v>0</v>
      </c>
      <c r="AW808" s="33">
        <v>0</v>
      </c>
      <c r="AX808" s="33">
        <v>0</v>
      </c>
      <c r="AY808" s="33">
        <v>0</v>
      </c>
      <c r="AZ808" s="33">
        <v>0</v>
      </c>
      <c r="BA808" s="33">
        <v>0</v>
      </c>
      <c r="BB808" s="33">
        <v>0</v>
      </c>
      <c r="BC808" s="33">
        <v>0</v>
      </c>
      <c r="BD808" s="33">
        <v>0</v>
      </c>
      <c r="BE808" s="33">
        <f t="shared" si="592"/>
        <v>0</v>
      </c>
      <c r="BF808" s="33">
        <f t="shared" si="593"/>
        <v>20</v>
      </c>
      <c r="BG808" s="33">
        <f t="shared" si="594"/>
        <v>0</v>
      </c>
      <c r="BH808" s="33">
        <f t="shared" si="595"/>
        <v>0</v>
      </c>
      <c r="BI808" s="33">
        <f t="shared" si="596"/>
        <v>0</v>
      </c>
      <c r="BJ808" s="33">
        <f t="shared" si="597"/>
        <v>0</v>
      </c>
      <c r="BK808" s="33" t="s">
        <v>3085</v>
      </c>
      <c r="BL808" s="33">
        <f t="shared" si="598"/>
        <v>1</v>
      </c>
      <c r="BM808" s="33">
        <f t="shared" si="599"/>
        <v>0</v>
      </c>
      <c r="BN808" s="33">
        <f t="shared" si="600"/>
        <v>0</v>
      </c>
      <c r="BO808" s="33">
        <f t="shared" si="601"/>
        <v>0</v>
      </c>
      <c r="BP808" s="33">
        <f t="shared" si="602"/>
        <v>0</v>
      </c>
      <c r="BQ808" s="33">
        <f t="shared" si="603"/>
        <v>0</v>
      </c>
    </row>
    <row r="809" spans="1:69" ht="31.5" x14ac:dyDescent="0.25">
      <c r="A809" s="21" t="s">
        <v>165</v>
      </c>
      <c r="B809" s="22" t="s">
        <v>330</v>
      </c>
      <c r="C809" s="22" t="s">
        <v>191</v>
      </c>
      <c r="D809" s="56">
        <f t="shared" ref="D809:BD809" si="604">D810+D841+D843+D913</f>
        <v>4306.1469433894927</v>
      </c>
      <c r="E809" s="38">
        <f t="shared" si="604"/>
        <v>0</v>
      </c>
      <c r="F809" s="38">
        <f t="shared" si="604"/>
        <v>365.18293657999993</v>
      </c>
      <c r="G809" s="38">
        <f t="shared" si="604"/>
        <v>0</v>
      </c>
      <c r="H809" s="38">
        <f t="shared" si="604"/>
        <v>0</v>
      </c>
      <c r="I809" s="38">
        <f t="shared" si="604"/>
        <v>2.7890000000000001</v>
      </c>
      <c r="J809" s="38">
        <f t="shared" si="604"/>
        <v>0</v>
      </c>
      <c r="K809" s="38">
        <f t="shared" si="604"/>
        <v>0</v>
      </c>
      <c r="L809" s="38">
        <f t="shared" si="604"/>
        <v>32</v>
      </c>
      <c r="M809" s="38">
        <f t="shared" si="604"/>
        <v>3.4039999999999999</v>
      </c>
      <c r="N809" s="38">
        <f t="shared" si="604"/>
        <v>0</v>
      </c>
      <c r="O809" s="38">
        <f t="shared" si="604"/>
        <v>0</v>
      </c>
      <c r="P809" s="38">
        <f t="shared" si="604"/>
        <v>0</v>
      </c>
      <c r="Q809" s="38">
        <f t="shared" si="604"/>
        <v>5.0000000000000001E-3</v>
      </c>
      <c r="R809" s="38">
        <f t="shared" si="604"/>
        <v>0</v>
      </c>
      <c r="S809" s="38">
        <f t="shared" si="604"/>
        <v>818.86755273000017</v>
      </c>
      <c r="T809" s="38">
        <f t="shared" si="604"/>
        <v>0</v>
      </c>
      <c r="U809" s="38">
        <f t="shared" si="604"/>
        <v>0</v>
      </c>
      <c r="V809" s="38">
        <f t="shared" si="604"/>
        <v>6.0429999999999993</v>
      </c>
      <c r="W809" s="38">
        <f t="shared" si="604"/>
        <v>0</v>
      </c>
      <c r="X809" s="38">
        <f t="shared" si="604"/>
        <v>0</v>
      </c>
      <c r="Y809" s="38">
        <f t="shared" si="604"/>
        <v>38</v>
      </c>
      <c r="Z809" s="38">
        <f t="shared" si="604"/>
        <v>2.9649999999999999</v>
      </c>
      <c r="AA809" s="38">
        <f t="shared" si="604"/>
        <v>0</v>
      </c>
      <c r="AB809" s="38">
        <f t="shared" si="604"/>
        <v>0</v>
      </c>
      <c r="AC809" s="38">
        <f t="shared" si="604"/>
        <v>0</v>
      </c>
      <c r="AD809" s="38">
        <f t="shared" si="604"/>
        <v>3.0000000000000001E-3</v>
      </c>
      <c r="AE809" s="38">
        <f t="shared" si="604"/>
        <v>0</v>
      </c>
      <c r="AF809" s="38">
        <f t="shared" si="604"/>
        <v>592.81585816999996</v>
      </c>
      <c r="AG809" s="38">
        <f t="shared" si="604"/>
        <v>0</v>
      </c>
      <c r="AH809" s="38">
        <f t="shared" si="604"/>
        <v>0</v>
      </c>
      <c r="AI809" s="38">
        <f t="shared" si="604"/>
        <v>4.4340000000000011</v>
      </c>
      <c r="AJ809" s="38">
        <f t="shared" si="604"/>
        <v>0</v>
      </c>
      <c r="AK809" s="38">
        <f t="shared" si="604"/>
        <v>0</v>
      </c>
      <c r="AL809" s="38">
        <f t="shared" si="604"/>
        <v>49</v>
      </c>
      <c r="AM809" s="38">
        <f t="shared" si="604"/>
        <v>1.61</v>
      </c>
      <c r="AN809" s="38">
        <f t="shared" si="604"/>
        <v>0</v>
      </c>
      <c r="AO809" s="38">
        <f t="shared" si="604"/>
        <v>0</v>
      </c>
      <c r="AP809" s="38">
        <f t="shared" si="604"/>
        <v>0</v>
      </c>
      <c r="AQ809" s="38">
        <f t="shared" si="604"/>
        <v>0</v>
      </c>
      <c r="AR809" s="38">
        <f t="shared" si="604"/>
        <v>0</v>
      </c>
      <c r="AS809" s="38">
        <f t="shared" si="604"/>
        <v>375.50320123999995</v>
      </c>
      <c r="AT809" s="38">
        <f t="shared" si="604"/>
        <v>0</v>
      </c>
      <c r="AU809" s="38">
        <f t="shared" si="604"/>
        <v>0</v>
      </c>
      <c r="AV809" s="38">
        <f t="shared" si="604"/>
        <v>3.2030000000000003</v>
      </c>
      <c r="AW809" s="38">
        <f t="shared" si="604"/>
        <v>0</v>
      </c>
      <c r="AX809" s="38">
        <f t="shared" si="604"/>
        <v>0</v>
      </c>
      <c r="AY809" s="38">
        <f t="shared" si="604"/>
        <v>14</v>
      </c>
      <c r="AZ809" s="38">
        <f t="shared" si="604"/>
        <v>0</v>
      </c>
      <c r="BA809" s="38">
        <f t="shared" si="604"/>
        <v>0</v>
      </c>
      <c r="BB809" s="38">
        <f t="shared" si="604"/>
        <v>0</v>
      </c>
      <c r="BC809" s="38">
        <f t="shared" si="604"/>
        <v>0</v>
      </c>
      <c r="BD809" s="38">
        <f t="shared" si="604"/>
        <v>0</v>
      </c>
      <c r="BE809" s="38">
        <f t="shared" ref="BE809:BK809" si="605">BE810+BE841+BE843+BE913</f>
        <v>0</v>
      </c>
      <c r="BF809" s="38">
        <f t="shared" si="605"/>
        <v>2152.3695487199998</v>
      </c>
      <c r="BG809" s="38">
        <f t="shared" si="605"/>
        <v>0</v>
      </c>
      <c r="BH809" s="38">
        <f t="shared" si="605"/>
        <v>0</v>
      </c>
      <c r="BI809" s="38">
        <f t="shared" si="605"/>
        <v>16.469000000000001</v>
      </c>
      <c r="BJ809" s="38">
        <f t="shared" si="605"/>
        <v>0</v>
      </c>
      <c r="BK809" s="38">
        <f t="shared" si="605"/>
        <v>0</v>
      </c>
      <c r="BL809" s="38">
        <f t="shared" ref="BL809:BQ809" si="606">BL810+BL841+BL843+BL913</f>
        <v>133</v>
      </c>
      <c r="BM809" s="38">
        <f t="shared" si="606"/>
        <v>7.979000000000001</v>
      </c>
      <c r="BN809" s="38">
        <f t="shared" si="606"/>
        <v>0</v>
      </c>
      <c r="BO809" s="38">
        <f t="shared" si="606"/>
        <v>0</v>
      </c>
      <c r="BP809" s="38">
        <f t="shared" si="606"/>
        <v>0</v>
      </c>
      <c r="BQ809" s="38">
        <f t="shared" si="606"/>
        <v>8.0000000000000002E-3</v>
      </c>
    </row>
    <row r="810" spans="1:69" ht="31.5" x14ac:dyDescent="0.25">
      <c r="A810" s="21" t="s">
        <v>1338</v>
      </c>
      <c r="B810" s="22" t="s">
        <v>332</v>
      </c>
      <c r="C810" s="22" t="s">
        <v>191</v>
      </c>
      <c r="D810" s="38">
        <f t="shared" ref="D810:BD810" si="607">SUM(D811:D840)</f>
        <v>937.63637635000009</v>
      </c>
      <c r="E810" s="38">
        <f t="shared" si="607"/>
        <v>0</v>
      </c>
      <c r="F810" s="38">
        <f t="shared" si="607"/>
        <v>6.5</v>
      </c>
      <c r="G810" s="38">
        <f t="shared" si="607"/>
        <v>0</v>
      </c>
      <c r="H810" s="38">
        <f t="shared" si="607"/>
        <v>0</v>
      </c>
      <c r="I810" s="38">
        <f t="shared" si="607"/>
        <v>0</v>
      </c>
      <c r="J810" s="38">
        <f t="shared" si="607"/>
        <v>0</v>
      </c>
      <c r="K810" s="38">
        <f t="shared" si="607"/>
        <v>0</v>
      </c>
      <c r="L810" s="38">
        <f t="shared" si="607"/>
        <v>7</v>
      </c>
      <c r="M810" s="38">
        <f t="shared" si="607"/>
        <v>0</v>
      </c>
      <c r="N810" s="38">
        <f t="shared" si="607"/>
        <v>0</v>
      </c>
      <c r="O810" s="38">
        <f t="shared" si="607"/>
        <v>0</v>
      </c>
      <c r="P810" s="38">
        <f t="shared" si="607"/>
        <v>0</v>
      </c>
      <c r="Q810" s="38">
        <f t="shared" si="607"/>
        <v>0</v>
      </c>
      <c r="R810" s="38">
        <f t="shared" si="607"/>
        <v>0</v>
      </c>
      <c r="S810" s="38">
        <f t="shared" si="607"/>
        <v>100.4</v>
      </c>
      <c r="T810" s="38">
        <f t="shared" si="607"/>
        <v>0</v>
      </c>
      <c r="U810" s="38">
        <f t="shared" si="607"/>
        <v>0</v>
      </c>
      <c r="V810" s="38">
        <f t="shared" si="607"/>
        <v>0</v>
      </c>
      <c r="W810" s="38">
        <f t="shared" si="607"/>
        <v>0</v>
      </c>
      <c r="X810" s="38">
        <f t="shared" si="607"/>
        <v>0</v>
      </c>
      <c r="Y810" s="38">
        <f t="shared" si="607"/>
        <v>2</v>
      </c>
      <c r="Z810" s="38">
        <f t="shared" si="607"/>
        <v>0</v>
      </c>
      <c r="AA810" s="38">
        <f t="shared" si="607"/>
        <v>0</v>
      </c>
      <c r="AB810" s="38">
        <f t="shared" si="607"/>
        <v>0</v>
      </c>
      <c r="AC810" s="38">
        <f t="shared" si="607"/>
        <v>0</v>
      </c>
      <c r="AD810" s="38">
        <f t="shared" si="607"/>
        <v>0</v>
      </c>
      <c r="AE810" s="38">
        <f t="shared" si="607"/>
        <v>0</v>
      </c>
      <c r="AF810" s="38">
        <f t="shared" si="607"/>
        <v>0</v>
      </c>
      <c r="AG810" s="38">
        <f t="shared" si="607"/>
        <v>0</v>
      </c>
      <c r="AH810" s="38">
        <f t="shared" si="607"/>
        <v>0</v>
      </c>
      <c r="AI810" s="38">
        <f t="shared" si="607"/>
        <v>0</v>
      </c>
      <c r="AJ810" s="38">
        <f t="shared" si="607"/>
        <v>0</v>
      </c>
      <c r="AK810" s="38">
        <f t="shared" si="607"/>
        <v>0</v>
      </c>
      <c r="AL810" s="38">
        <f t="shared" si="607"/>
        <v>0</v>
      </c>
      <c r="AM810" s="38">
        <f t="shared" si="607"/>
        <v>0</v>
      </c>
      <c r="AN810" s="38">
        <f t="shared" si="607"/>
        <v>0</v>
      </c>
      <c r="AO810" s="38">
        <f t="shared" si="607"/>
        <v>0</v>
      </c>
      <c r="AP810" s="38">
        <f t="shared" si="607"/>
        <v>0</v>
      </c>
      <c r="AQ810" s="38">
        <f t="shared" si="607"/>
        <v>0</v>
      </c>
      <c r="AR810" s="38">
        <f t="shared" si="607"/>
        <v>0</v>
      </c>
      <c r="AS810" s="38">
        <f t="shared" si="607"/>
        <v>0</v>
      </c>
      <c r="AT810" s="38">
        <f t="shared" si="607"/>
        <v>0</v>
      </c>
      <c r="AU810" s="38">
        <f t="shared" si="607"/>
        <v>0</v>
      </c>
      <c r="AV810" s="38">
        <f t="shared" si="607"/>
        <v>0</v>
      </c>
      <c r="AW810" s="38">
        <f t="shared" si="607"/>
        <v>0</v>
      </c>
      <c r="AX810" s="38">
        <f t="shared" si="607"/>
        <v>0</v>
      </c>
      <c r="AY810" s="38">
        <f t="shared" si="607"/>
        <v>0</v>
      </c>
      <c r="AZ810" s="38">
        <f t="shared" si="607"/>
        <v>0</v>
      </c>
      <c r="BA810" s="38">
        <f t="shared" si="607"/>
        <v>0</v>
      </c>
      <c r="BB810" s="38">
        <f t="shared" si="607"/>
        <v>0</v>
      </c>
      <c r="BC810" s="38">
        <f t="shared" si="607"/>
        <v>0</v>
      </c>
      <c r="BD810" s="38">
        <f t="shared" si="607"/>
        <v>0</v>
      </c>
      <c r="BE810" s="38">
        <f t="shared" ref="BE810:BK810" si="608">SUM(BE811:BE840)</f>
        <v>0</v>
      </c>
      <c r="BF810" s="38">
        <f t="shared" si="608"/>
        <v>106.9</v>
      </c>
      <c r="BG810" s="38">
        <f t="shared" si="608"/>
        <v>0</v>
      </c>
      <c r="BH810" s="38">
        <f t="shared" si="608"/>
        <v>0</v>
      </c>
      <c r="BI810" s="38">
        <f t="shared" si="608"/>
        <v>0</v>
      </c>
      <c r="BJ810" s="38">
        <f t="shared" si="608"/>
        <v>0</v>
      </c>
      <c r="BK810" s="38">
        <f t="shared" si="608"/>
        <v>0</v>
      </c>
      <c r="BL810" s="38">
        <f t="shared" ref="BL810:BQ810" si="609">SUM(BL811:BL840)</f>
        <v>9</v>
      </c>
      <c r="BM810" s="38">
        <f t="shared" si="609"/>
        <v>0</v>
      </c>
      <c r="BN810" s="38">
        <f t="shared" si="609"/>
        <v>0</v>
      </c>
      <c r="BO810" s="38">
        <f t="shared" si="609"/>
        <v>0</v>
      </c>
      <c r="BP810" s="38">
        <f t="shared" si="609"/>
        <v>0</v>
      </c>
      <c r="BQ810" s="38">
        <f t="shared" si="609"/>
        <v>0</v>
      </c>
    </row>
    <row r="811" spans="1:69" ht="47.25" x14ac:dyDescent="0.25">
      <c r="A811" s="27" t="s">
        <v>1338</v>
      </c>
      <c r="B811" s="28" t="s">
        <v>1339</v>
      </c>
      <c r="C811" s="60" t="s">
        <v>1340</v>
      </c>
      <c r="D811" s="45">
        <v>78.52007519</v>
      </c>
      <c r="E811" s="33">
        <v>0</v>
      </c>
      <c r="F811" s="33">
        <v>0</v>
      </c>
      <c r="G811" s="33">
        <v>0</v>
      </c>
      <c r="H811" s="33">
        <v>0</v>
      </c>
      <c r="I811" s="33">
        <v>0</v>
      </c>
      <c r="J811" s="33">
        <v>0</v>
      </c>
      <c r="K811" s="33">
        <v>0</v>
      </c>
      <c r="L811" s="33">
        <v>0</v>
      </c>
      <c r="M811" s="33">
        <v>0</v>
      </c>
      <c r="N811" s="33">
        <v>0</v>
      </c>
      <c r="O811" s="33">
        <v>0</v>
      </c>
      <c r="P811" s="33">
        <v>0</v>
      </c>
      <c r="Q811" s="33">
        <v>0</v>
      </c>
      <c r="R811" s="33">
        <v>0</v>
      </c>
      <c r="S811" s="33">
        <v>0</v>
      </c>
      <c r="T811" s="33">
        <v>0</v>
      </c>
      <c r="U811" s="33">
        <v>0</v>
      </c>
      <c r="V811" s="33">
        <v>0</v>
      </c>
      <c r="W811" s="33">
        <v>0</v>
      </c>
      <c r="X811" s="33">
        <v>0</v>
      </c>
      <c r="Y811" s="33">
        <v>0</v>
      </c>
      <c r="Z811" s="33">
        <v>0</v>
      </c>
      <c r="AA811" s="33">
        <v>0</v>
      </c>
      <c r="AB811" s="33">
        <v>0</v>
      </c>
      <c r="AC811" s="33">
        <v>0</v>
      </c>
      <c r="AD811" s="33">
        <v>0</v>
      </c>
      <c r="AE811" s="33">
        <v>0</v>
      </c>
      <c r="AF811" s="33">
        <v>0</v>
      </c>
      <c r="AG811" s="33">
        <v>0</v>
      </c>
      <c r="AH811" s="33">
        <v>0</v>
      </c>
      <c r="AI811" s="33">
        <v>0</v>
      </c>
      <c r="AJ811" s="33">
        <v>0</v>
      </c>
      <c r="AK811" s="33">
        <v>0</v>
      </c>
      <c r="AL811" s="33">
        <v>0</v>
      </c>
      <c r="AM811" s="33">
        <v>0</v>
      </c>
      <c r="AN811" s="33">
        <v>0</v>
      </c>
      <c r="AO811" s="33">
        <v>0</v>
      </c>
      <c r="AP811" s="33">
        <v>0</v>
      </c>
      <c r="AQ811" s="33">
        <v>0</v>
      </c>
      <c r="AR811" s="33">
        <v>0</v>
      </c>
      <c r="AS811" s="33">
        <v>0</v>
      </c>
      <c r="AT811" s="33">
        <v>0</v>
      </c>
      <c r="AU811" s="33">
        <v>0</v>
      </c>
      <c r="AV811" s="33">
        <v>0</v>
      </c>
      <c r="AW811" s="33">
        <v>0</v>
      </c>
      <c r="AX811" s="33">
        <v>0</v>
      </c>
      <c r="AY811" s="33">
        <v>0</v>
      </c>
      <c r="AZ811" s="33">
        <v>0</v>
      </c>
      <c r="BA811" s="33">
        <v>0</v>
      </c>
      <c r="BB811" s="33">
        <v>0</v>
      </c>
      <c r="BC811" s="33">
        <v>0</v>
      </c>
      <c r="BD811" s="33">
        <v>0</v>
      </c>
      <c r="BE811" s="33">
        <f t="shared" ref="BE811:BE840" si="610">SUM(E811,R811,AE811,AR811)</f>
        <v>0</v>
      </c>
      <c r="BF811" s="33">
        <f t="shared" ref="BF811:BF840" si="611">SUM(F811,S811,AF811,AS811)</f>
        <v>0</v>
      </c>
      <c r="BG811" s="33">
        <f t="shared" ref="BG811:BG840" si="612">SUM(G811,T811,AG811,AT811)</f>
        <v>0</v>
      </c>
      <c r="BH811" s="33">
        <f t="shared" ref="BH811:BH840" si="613">SUM(H811,U811,AH811,AU811)</f>
        <v>0</v>
      </c>
      <c r="BI811" s="33">
        <f t="shared" ref="BI811:BI840" si="614">SUM(I811,V811,AI811,AV811)</f>
        <v>0</v>
      </c>
      <c r="BJ811" s="33">
        <f t="shared" ref="BJ811:BJ840" si="615">SUM(J811,W811,AJ811,AW811)</f>
        <v>0</v>
      </c>
      <c r="BK811" s="33">
        <v>0</v>
      </c>
      <c r="BL811" s="33">
        <f t="shared" ref="BL811:BL840" si="616">SUM(L811,Y811,AL811,AY811)</f>
        <v>0</v>
      </c>
      <c r="BM811" s="33">
        <f t="shared" ref="BM811:BM840" si="617">SUM(M811,Z811,AM811,AZ811)</f>
        <v>0</v>
      </c>
      <c r="BN811" s="33">
        <f t="shared" ref="BN811:BN840" si="618">SUM(N811,AA811,AN811,BA811)</f>
        <v>0</v>
      </c>
      <c r="BO811" s="33">
        <f t="shared" ref="BO811:BO840" si="619">SUM(O811,AB811,AO811,BB811)</f>
        <v>0</v>
      </c>
      <c r="BP811" s="33">
        <f t="shared" ref="BP811:BP840" si="620">SUM(P811,AC811,AP811,BC811)</f>
        <v>0</v>
      </c>
      <c r="BQ811" s="33">
        <f t="shared" ref="BQ811:BQ840" si="621">SUM(Q811,AD811,AQ811,BD811)</f>
        <v>0</v>
      </c>
    </row>
    <row r="812" spans="1:69" ht="31.5" x14ac:dyDescent="0.25">
      <c r="A812" s="27" t="s">
        <v>1338</v>
      </c>
      <c r="B812" s="28" t="s">
        <v>1341</v>
      </c>
      <c r="C812" s="60" t="s">
        <v>1342</v>
      </c>
      <c r="D812" s="45">
        <v>5.5</v>
      </c>
      <c r="E812" s="33">
        <v>0</v>
      </c>
      <c r="F812" s="33">
        <v>5.5</v>
      </c>
      <c r="G812" s="33">
        <v>0</v>
      </c>
      <c r="H812" s="33">
        <v>0</v>
      </c>
      <c r="I812" s="33">
        <v>0</v>
      </c>
      <c r="J812" s="33">
        <v>0</v>
      </c>
      <c r="K812" s="33" t="s">
        <v>3086</v>
      </c>
      <c r="L812" s="33">
        <v>5</v>
      </c>
      <c r="M812" s="33">
        <v>0</v>
      </c>
      <c r="N812" s="33">
        <v>0</v>
      </c>
      <c r="O812" s="33">
        <v>0</v>
      </c>
      <c r="P812" s="33">
        <v>0</v>
      </c>
      <c r="Q812" s="33">
        <v>0</v>
      </c>
      <c r="R812" s="33">
        <v>0</v>
      </c>
      <c r="S812" s="33">
        <v>0</v>
      </c>
      <c r="T812" s="33">
        <v>0</v>
      </c>
      <c r="U812" s="33">
        <v>0</v>
      </c>
      <c r="V812" s="33">
        <v>0</v>
      </c>
      <c r="W812" s="33">
        <v>0</v>
      </c>
      <c r="X812" s="33">
        <v>0</v>
      </c>
      <c r="Y812" s="33">
        <v>0</v>
      </c>
      <c r="Z812" s="33">
        <v>0</v>
      </c>
      <c r="AA812" s="33">
        <v>0</v>
      </c>
      <c r="AB812" s="33">
        <v>0</v>
      </c>
      <c r="AC812" s="33">
        <v>0</v>
      </c>
      <c r="AD812" s="33">
        <v>0</v>
      </c>
      <c r="AE812" s="33">
        <v>0</v>
      </c>
      <c r="AF812" s="33">
        <v>0</v>
      </c>
      <c r="AG812" s="33">
        <v>0</v>
      </c>
      <c r="AH812" s="33">
        <v>0</v>
      </c>
      <c r="AI812" s="33">
        <v>0</v>
      </c>
      <c r="AJ812" s="33">
        <v>0</v>
      </c>
      <c r="AK812" s="33">
        <v>0</v>
      </c>
      <c r="AL812" s="33">
        <v>0</v>
      </c>
      <c r="AM812" s="33">
        <v>0</v>
      </c>
      <c r="AN812" s="33">
        <v>0</v>
      </c>
      <c r="AO812" s="33">
        <v>0</v>
      </c>
      <c r="AP812" s="33">
        <v>0</v>
      </c>
      <c r="AQ812" s="33">
        <v>0</v>
      </c>
      <c r="AR812" s="33">
        <v>0</v>
      </c>
      <c r="AS812" s="33">
        <v>0</v>
      </c>
      <c r="AT812" s="33">
        <v>0</v>
      </c>
      <c r="AU812" s="33">
        <v>0</v>
      </c>
      <c r="AV812" s="33">
        <v>0</v>
      </c>
      <c r="AW812" s="33">
        <v>0</v>
      </c>
      <c r="AX812" s="33">
        <v>0</v>
      </c>
      <c r="AY812" s="33">
        <v>0</v>
      </c>
      <c r="AZ812" s="33">
        <v>0</v>
      </c>
      <c r="BA812" s="33">
        <v>0</v>
      </c>
      <c r="BB812" s="33">
        <v>0</v>
      </c>
      <c r="BC812" s="33">
        <v>0</v>
      </c>
      <c r="BD812" s="33">
        <v>0</v>
      </c>
      <c r="BE812" s="33">
        <f t="shared" si="610"/>
        <v>0</v>
      </c>
      <c r="BF812" s="33">
        <f t="shared" si="611"/>
        <v>5.5</v>
      </c>
      <c r="BG812" s="33">
        <f t="shared" si="612"/>
        <v>0</v>
      </c>
      <c r="BH812" s="33">
        <f t="shared" si="613"/>
        <v>0</v>
      </c>
      <c r="BI812" s="33">
        <f t="shared" si="614"/>
        <v>0</v>
      </c>
      <c r="BJ812" s="33">
        <f t="shared" si="615"/>
        <v>0</v>
      </c>
      <c r="BK812" s="33" t="s">
        <v>3086</v>
      </c>
      <c r="BL812" s="33">
        <f t="shared" si="616"/>
        <v>5</v>
      </c>
      <c r="BM812" s="33">
        <f t="shared" si="617"/>
        <v>0</v>
      </c>
      <c r="BN812" s="33">
        <f t="shared" si="618"/>
        <v>0</v>
      </c>
      <c r="BO812" s="33">
        <f t="shared" si="619"/>
        <v>0</v>
      </c>
      <c r="BP812" s="33">
        <f t="shared" si="620"/>
        <v>0</v>
      </c>
      <c r="BQ812" s="33">
        <f t="shared" si="621"/>
        <v>0</v>
      </c>
    </row>
    <row r="813" spans="1:69" ht="31.5" x14ac:dyDescent="0.25">
      <c r="A813" s="27" t="s">
        <v>1338</v>
      </c>
      <c r="B813" s="28" t="s">
        <v>1343</v>
      </c>
      <c r="C813" s="60" t="s">
        <v>1344</v>
      </c>
      <c r="D813" s="45">
        <v>1</v>
      </c>
      <c r="E813" s="33">
        <v>0</v>
      </c>
      <c r="F813" s="33">
        <v>1</v>
      </c>
      <c r="G813" s="33">
        <v>0</v>
      </c>
      <c r="H813" s="33">
        <v>0</v>
      </c>
      <c r="I813" s="33">
        <v>0</v>
      </c>
      <c r="J813" s="33">
        <v>0</v>
      </c>
      <c r="K813" s="33" t="s">
        <v>3086</v>
      </c>
      <c r="L813" s="33">
        <v>2</v>
      </c>
      <c r="M813" s="33">
        <v>0</v>
      </c>
      <c r="N813" s="33">
        <v>0</v>
      </c>
      <c r="O813" s="33">
        <v>0</v>
      </c>
      <c r="P813" s="33">
        <v>0</v>
      </c>
      <c r="Q813" s="33">
        <v>0</v>
      </c>
      <c r="R813" s="33">
        <v>0</v>
      </c>
      <c r="S813" s="33">
        <v>0</v>
      </c>
      <c r="T813" s="33">
        <v>0</v>
      </c>
      <c r="U813" s="33">
        <v>0</v>
      </c>
      <c r="V813" s="33">
        <v>0</v>
      </c>
      <c r="W813" s="33">
        <v>0</v>
      </c>
      <c r="X813" s="33">
        <v>0</v>
      </c>
      <c r="Y813" s="33">
        <v>0</v>
      </c>
      <c r="Z813" s="33">
        <v>0</v>
      </c>
      <c r="AA813" s="33">
        <v>0</v>
      </c>
      <c r="AB813" s="33">
        <v>0</v>
      </c>
      <c r="AC813" s="33">
        <v>0</v>
      </c>
      <c r="AD813" s="33">
        <v>0</v>
      </c>
      <c r="AE813" s="33">
        <v>0</v>
      </c>
      <c r="AF813" s="33">
        <v>0</v>
      </c>
      <c r="AG813" s="33">
        <v>0</v>
      </c>
      <c r="AH813" s="33">
        <v>0</v>
      </c>
      <c r="AI813" s="33">
        <v>0</v>
      </c>
      <c r="AJ813" s="33">
        <v>0</v>
      </c>
      <c r="AK813" s="33">
        <v>0</v>
      </c>
      <c r="AL813" s="33">
        <v>0</v>
      </c>
      <c r="AM813" s="33">
        <v>0</v>
      </c>
      <c r="AN813" s="33">
        <v>0</v>
      </c>
      <c r="AO813" s="33">
        <v>0</v>
      </c>
      <c r="AP813" s="33">
        <v>0</v>
      </c>
      <c r="AQ813" s="33">
        <v>0</v>
      </c>
      <c r="AR813" s="33">
        <v>0</v>
      </c>
      <c r="AS813" s="33">
        <v>0</v>
      </c>
      <c r="AT813" s="33">
        <v>0</v>
      </c>
      <c r="AU813" s="33">
        <v>0</v>
      </c>
      <c r="AV813" s="33">
        <v>0</v>
      </c>
      <c r="AW813" s="33">
        <v>0</v>
      </c>
      <c r="AX813" s="33">
        <v>0</v>
      </c>
      <c r="AY813" s="33">
        <v>0</v>
      </c>
      <c r="AZ813" s="33">
        <v>0</v>
      </c>
      <c r="BA813" s="33">
        <v>0</v>
      </c>
      <c r="BB813" s="33">
        <v>0</v>
      </c>
      <c r="BC813" s="33">
        <v>0</v>
      </c>
      <c r="BD813" s="33">
        <v>0</v>
      </c>
      <c r="BE813" s="33">
        <f t="shared" si="610"/>
        <v>0</v>
      </c>
      <c r="BF813" s="33">
        <f t="shared" si="611"/>
        <v>1</v>
      </c>
      <c r="BG813" s="33">
        <f t="shared" si="612"/>
        <v>0</v>
      </c>
      <c r="BH813" s="33">
        <f t="shared" si="613"/>
        <v>0</v>
      </c>
      <c r="BI813" s="33">
        <f t="shared" si="614"/>
        <v>0</v>
      </c>
      <c r="BJ813" s="33">
        <f t="shared" si="615"/>
        <v>0</v>
      </c>
      <c r="BK813" s="33" t="s">
        <v>3086</v>
      </c>
      <c r="BL813" s="33">
        <f t="shared" si="616"/>
        <v>2</v>
      </c>
      <c r="BM813" s="33">
        <f t="shared" si="617"/>
        <v>0</v>
      </c>
      <c r="BN813" s="33">
        <f t="shared" si="618"/>
        <v>0</v>
      </c>
      <c r="BO813" s="33">
        <f t="shared" si="619"/>
        <v>0</v>
      </c>
      <c r="BP813" s="33">
        <f t="shared" si="620"/>
        <v>0</v>
      </c>
      <c r="BQ813" s="33">
        <f t="shared" si="621"/>
        <v>0</v>
      </c>
    </row>
    <row r="814" spans="1:69" ht="31.5" x14ac:dyDescent="0.25">
      <c r="A814" s="27" t="s">
        <v>1338</v>
      </c>
      <c r="B814" s="28" t="s">
        <v>1345</v>
      </c>
      <c r="C814" s="60" t="s">
        <v>1346</v>
      </c>
      <c r="D814" s="45">
        <v>69.8</v>
      </c>
      <c r="E814" s="33">
        <v>0</v>
      </c>
      <c r="F814" s="33">
        <v>0</v>
      </c>
      <c r="G814" s="33">
        <v>0</v>
      </c>
      <c r="H814" s="33">
        <v>0</v>
      </c>
      <c r="I814" s="33">
        <v>0</v>
      </c>
      <c r="J814" s="33">
        <v>0</v>
      </c>
      <c r="K814" s="33">
        <v>0</v>
      </c>
      <c r="L814" s="33">
        <v>0</v>
      </c>
      <c r="M814" s="33">
        <v>0</v>
      </c>
      <c r="N814" s="33">
        <v>0</v>
      </c>
      <c r="O814" s="33">
        <v>0</v>
      </c>
      <c r="P814" s="33">
        <v>0</v>
      </c>
      <c r="Q814" s="33">
        <v>0</v>
      </c>
      <c r="R814" s="33">
        <v>0</v>
      </c>
      <c r="S814" s="33">
        <v>69.8</v>
      </c>
      <c r="T814" s="33">
        <v>0</v>
      </c>
      <c r="U814" s="33">
        <v>0</v>
      </c>
      <c r="V814" s="33">
        <v>0</v>
      </c>
      <c r="W814" s="33">
        <v>0</v>
      </c>
      <c r="X814" s="33" t="s">
        <v>3202</v>
      </c>
      <c r="Y814" s="33">
        <v>1</v>
      </c>
      <c r="Z814" s="33">
        <v>0</v>
      </c>
      <c r="AA814" s="33">
        <v>0</v>
      </c>
      <c r="AB814" s="33">
        <v>0</v>
      </c>
      <c r="AC814" s="33">
        <v>0</v>
      </c>
      <c r="AD814" s="33">
        <v>0</v>
      </c>
      <c r="AE814" s="33">
        <v>0</v>
      </c>
      <c r="AF814" s="33">
        <v>0</v>
      </c>
      <c r="AG814" s="33">
        <v>0</v>
      </c>
      <c r="AH814" s="33">
        <v>0</v>
      </c>
      <c r="AI814" s="33">
        <v>0</v>
      </c>
      <c r="AJ814" s="33">
        <v>0</v>
      </c>
      <c r="AK814" s="33">
        <v>0</v>
      </c>
      <c r="AL814" s="33">
        <v>0</v>
      </c>
      <c r="AM814" s="33">
        <v>0</v>
      </c>
      <c r="AN814" s="33">
        <v>0</v>
      </c>
      <c r="AO814" s="33">
        <v>0</v>
      </c>
      <c r="AP814" s="33">
        <v>0</v>
      </c>
      <c r="AQ814" s="33">
        <v>0</v>
      </c>
      <c r="AR814" s="33">
        <v>0</v>
      </c>
      <c r="AS814" s="33">
        <v>0</v>
      </c>
      <c r="AT814" s="33">
        <v>0</v>
      </c>
      <c r="AU814" s="33">
        <v>0</v>
      </c>
      <c r="AV814" s="33">
        <v>0</v>
      </c>
      <c r="AW814" s="33">
        <v>0</v>
      </c>
      <c r="AX814" s="33">
        <v>0</v>
      </c>
      <c r="AY814" s="33">
        <v>0</v>
      </c>
      <c r="AZ814" s="33">
        <v>0</v>
      </c>
      <c r="BA814" s="33">
        <v>0</v>
      </c>
      <c r="BB814" s="33">
        <v>0</v>
      </c>
      <c r="BC814" s="33">
        <v>0</v>
      </c>
      <c r="BD814" s="33">
        <v>0</v>
      </c>
      <c r="BE814" s="33">
        <f t="shared" si="610"/>
        <v>0</v>
      </c>
      <c r="BF814" s="33">
        <f t="shared" si="611"/>
        <v>69.8</v>
      </c>
      <c r="BG814" s="33">
        <f t="shared" si="612"/>
        <v>0</v>
      </c>
      <c r="BH814" s="33">
        <f t="shared" si="613"/>
        <v>0</v>
      </c>
      <c r="BI814" s="33">
        <f t="shared" si="614"/>
        <v>0</v>
      </c>
      <c r="BJ814" s="33">
        <f t="shared" si="615"/>
        <v>0</v>
      </c>
      <c r="BK814" s="33" t="s">
        <v>3202</v>
      </c>
      <c r="BL814" s="33">
        <f t="shared" si="616"/>
        <v>1</v>
      </c>
      <c r="BM814" s="33">
        <f t="shared" si="617"/>
        <v>0</v>
      </c>
      <c r="BN814" s="33">
        <f t="shared" si="618"/>
        <v>0</v>
      </c>
      <c r="BO814" s="33">
        <f t="shared" si="619"/>
        <v>0</v>
      </c>
      <c r="BP814" s="33">
        <f t="shared" si="620"/>
        <v>0</v>
      </c>
      <c r="BQ814" s="33">
        <f t="shared" si="621"/>
        <v>0</v>
      </c>
    </row>
    <row r="815" spans="1:69" ht="31.5" x14ac:dyDescent="0.25">
      <c r="A815" s="27" t="s">
        <v>1338</v>
      </c>
      <c r="B815" s="43" t="s">
        <v>1347</v>
      </c>
      <c r="C815" s="35" t="s">
        <v>1348</v>
      </c>
      <c r="D815" s="45">
        <v>0</v>
      </c>
      <c r="E815" s="33">
        <v>0</v>
      </c>
      <c r="F815" s="33">
        <v>0</v>
      </c>
      <c r="G815" s="33">
        <v>0</v>
      </c>
      <c r="H815" s="33">
        <v>0</v>
      </c>
      <c r="I815" s="33">
        <v>0</v>
      </c>
      <c r="J815" s="33">
        <v>0</v>
      </c>
      <c r="K815" s="33">
        <v>0</v>
      </c>
      <c r="L815" s="33">
        <v>0</v>
      </c>
      <c r="M815" s="33">
        <v>0</v>
      </c>
      <c r="N815" s="33">
        <v>0</v>
      </c>
      <c r="O815" s="33">
        <v>0</v>
      </c>
      <c r="P815" s="33">
        <v>0</v>
      </c>
      <c r="Q815" s="33">
        <v>0</v>
      </c>
      <c r="R815" s="33">
        <v>0</v>
      </c>
      <c r="S815" s="33">
        <v>0</v>
      </c>
      <c r="T815" s="33">
        <v>0</v>
      </c>
      <c r="U815" s="33">
        <v>0</v>
      </c>
      <c r="V815" s="33">
        <v>0</v>
      </c>
      <c r="W815" s="33">
        <v>0</v>
      </c>
      <c r="X815" s="33">
        <v>0</v>
      </c>
      <c r="Y815" s="33">
        <v>0</v>
      </c>
      <c r="Z815" s="33">
        <v>0</v>
      </c>
      <c r="AA815" s="33">
        <v>0</v>
      </c>
      <c r="AB815" s="33">
        <v>0</v>
      </c>
      <c r="AC815" s="33">
        <v>0</v>
      </c>
      <c r="AD815" s="33">
        <v>0</v>
      </c>
      <c r="AE815" s="33">
        <v>0</v>
      </c>
      <c r="AF815" s="33">
        <v>0</v>
      </c>
      <c r="AG815" s="33">
        <v>0</v>
      </c>
      <c r="AH815" s="33">
        <v>0</v>
      </c>
      <c r="AI815" s="33">
        <v>0</v>
      </c>
      <c r="AJ815" s="33">
        <v>0</v>
      </c>
      <c r="AK815" s="33">
        <v>0</v>
      </c>
      <c r="AL815" s="33">
        <v>0</v>
      </c>
      <c r="AM815" s="33">
        <v>0</v>
      </c>
      <c r="AN815" s="33">
        <v>0</v>
      </c>
      <c r="AO815" s="33">
        <v>0</v>
      </c>
      <c r="AP815" s="33">
        <v>0</v>
      </c>
      <c r="AQ815" s="33">
        <v>0</v>
      </c>
      <c r="AR815" s="33">
        <v>0</v>
      </c>
      <c r="AS815" s="33">
        <v>0</v>
      </c>
      <c r="AT815" s="33">
        <v>0</v>
      </c>
      <c r="AU815" s="33">
        <v>0</v>
      </c>
      <c r="AV815" s="33">
        <v>0</v>
      </c>
      <c r="AW815" s="33">
        <v>0</v>
      </c>
      <c r="AX815" s="33">
        <v>0</v>
      </c>
      <c r="AY815" s="33">
        <v>0</v>
      </c>
      <c r="AZ815" s="33">
        <v>0</v>
      </c>
      <c r="BA815" s="33">
        <v>0</v>
      </c>
      <c r="BB815" s="33">
        <v>0</v>
      </c>
      <c r="BC815" s="33">
        <v>0</v>
      </c>
      <c r="BD815" s="33">
        <v>0</v>
      </c>
      <c r="BE815" s="33">
        <f t="shared" si="610"/>
        <v>0</v>
      </c>
      <c r="BF815" s="33">
        <f t="shared" si="611"/>
        <v>0</v>
      </c>
      <c r="BG815" s="33">
        <f t="shared" si="612"/>
        <v>0</v>
      </c>
      <c r="BH815" s="33">
        <f t="shared" si="613"/>
        <v>0</v>
      </c>
      <c r="BI815" s="33">
        <f t="shared" si="614"/>
        <v>0</v>
      </c>
      <c r="BJ815" s="33">
        <f t="shared" si="615"/>
        <v>0</v>
      </c>
      <c r="BK815" s="33">
        <v>0</v>
      </c>
      <c r="BL815" s="33">
        <f t="shared" si="616"/>
        <v>0</v>
      </c>
      <c r="BM815" s="33">
        <f t="shared" si="617"/>
        <v>0</v>
      </c>
      <c r="BN815" s="33">
        <f t="shared" si="618"/>
        <v>0</v>
      </c>
      <c r="BO815" s="33">
        <f t="shared" si="619"/>
        <v>0</v>
      </c>
      <c r="BP815" s="33">
        <f t="shared" si="620"/>
        <v>0</v>
      </c>
      <c r="BQ815" s="33">
        <f t="shared" si="621"/>
        <v>0</v>
      </c>
    </row>
    <row r="816" spans="1:69" ht="31.5" x14ac:dyDescent="0.25">
      <c r="A816" s="27" t="s">
        <v>1338</v>
      </c>
      <c r="B816" s="28" t="s">
        <v>1349</v>
      </c>
      <c r="C816" s="60" t="s">
        <v>1350</v>
      </c>
      <c r="D816" s="45">
        <v>30.6</v>
      </c>
      <c r="E816" s="33">
        <v>0</v>
      </c>
      <c r="F816" s="33">
        <v>0</v>
      </c>
      <c r="G816" s="33">
        <v>0</v>
      </c>
      <c r="H816" s="33">
        <v>0</v>
      </c>
      <c r="I816" s="33">
        <v>0</v>
      </c>
      <c r="J816" s="33">
        <v>0</v>
      </c>
      <c r="K816" s="33">
        <v>0</v>
      </c>
      <c r="L816" s="33">
        <v>0</v>
      </c>
      <c r="M816" s="33">
        <v>0</v>
      </c>
      <c r="N816" s="33">
        <v>0</v>
      </c>
      <c r="O816" s="33">
        <v>0</v>
      </c>
      <c r="P816" s="33">
        <v>0</v>
      </c>
      <c r="Q816" s="33">
        <v>0</v>
      </c>
      <c r="R816" s="33">
        <v>0</v>
      </c>
      <c r="S816" s="33">
        <v>30.6</v>
      </c>
      <c r="T816" s="33">
        <v>0</v>
      </c>
      <c r="U816" s="33">
        <v>0</v>
      </c>
      <c r="V816" s="33">
        <v>0</v>
      </c>
      <c r="W816" s="33">
        <v>0</v>
      </c>
      <c r="X816" s="33" t="s">
        <v>3202</v>
      </c>
      <c r="Y816" s="33">
        <v>1</v>
      </c>
      <c r="Z816" s="33">
        <v>0</v>
      </c>
      <c r="AA816" s="33">
        <v>0</v>
      </c>
      <c r="AB816" s="33">
        <v>0</v>
      </c>
      <c r="AC816" s="33">
        <v>0</v>
      </c>
      <c r="AD816" s="33">
        <v>0</v>
      </c>
      <c r="AE816" s="33">
        <v>0</v>
      </c>
      <c r="AF816" s="33">
        <v>0</v>
      </c>
      <c r="AG816" s="33">
        <v>0</v>
      </c>
      <c r="AH816" s="33">
        <v>0</v>
      </c>
      <c r="AI816" s="33">
        <v>0</v>
      </c>
      <c r="AJ816" s="33">
        <v>0</v>
      </c>
      <c r="AK816" s="33">
        <v>0</v>
      </c>
      <c r="AL816" s="33">
        <v>0</v>
      </c>
      <c r="AM816" s="33">
        <v>0</v>
      </c>
      <c r="AN816" s="33">
        <v>0</v>
      </c>
      <c r="AO816" s="33">
        <v>0</v>
      </c>
      <c r="AP816" s="33">
        <v>0</v>
      </c>
      <c r="AQ816" s="33">
        <v>0</v>
      </c>
      <c r="AR816" s="33">
        <v>0</v>
      </c>
      <c r="AS816" s="33">
        <v>0</v>
      </c>
      <c r="AT816" s="32">
        <v>0</v>
      </c>
      <c r="AU816" s="32">
        <v>0</v>
      </c>
      <c r="AV816" s="32">
        <v>0</v>
      </c>
      <c r="AW816" s="32">
        <v>0</v>
      </c>
      <c r="AX816" s="33">
        <v>0</v>
      </c>
      <c r="AY816" s="32">
        <v>0</v>
      </c>
      <c r="AZ816" s="32">
        <v>0</v>
      </c>
      <c r="BA816" s="32">
        <v>0</v>
      </c>
      <c r="BB816" s="32">
        <v>0</v>
      </c>
      <c r="BC816" s="32">
        <v>0</v>
      </c>
      <c r="BD816" s="32">
        <v>0</v>
      </c>
      <c r="BE816" s="33">
        <f t="shared" si="610"/>
        <v>0</v>
      </c>
      <c r="BF816" s="33">
        <f t="shared" si="611"/>
        <v>30.6</v>
      </c>
      <c r="BG816" s="33">
        <f t="shared" si="612"/>
        <v>0</v>
      </c>
      <c r="BH816" s="33">
        <f t="shared" si="613"/>
        <v>0</v>
      </c>
      <c r="BI816" s="33">
        <f t="shared" si="614"/>
        <v>0</v>
      </c>
      <c r="BJ816" s="33">
        <f t="shared" si="615"/>
        <v>0</v>
      </c>
      <c r="BK816" s="33" t="s">
        <v>3202</v>
      </c>
      <c r="BL816" s="33">
        <f t="shared" si="616"/>
        <v>1</v>
      </c>
      <c r="BM816" s="33">
        <f t="shared" si="617"/>
        <v>0</v>
      </c>
      <c r="BN816" s="33">
        <f t="shared" si="618"/>
        <v>0</v>
      </c>
      <c r="BO816" s="33">
        <f t="shared" si="619"/>
        <v>0</v>
      </c>
      <c r="BP816" s="33">
        <f t="shared" si="620"/>
        <v>0</v>
      </c>
      <c r="BQ816" s="33">
        <f t="shared" si="621"/>
        <v>0</v>
      </c>
    </row>
    <row r="817" spans="1:69" ht="31.5" x14ac:dyDescent="0.25">
      <c r="A817" s="27" t="s">
        <v>1338</v>
      </c>
      <c r="B817" s="43" t="s">
        <v>2593</v>
      </c>
      <c r="C817" s="169" t="s">
        <v>1351</v>
      </c>
      <c r="D817" s="45">
        <v>0</v>
      </c>
      <c r="E817" s="33">
        <v>0</v>
      </c>
      <c r="F817" s="33">
        <v>0</v>
      </c>
      <c r="G817" s="33">
        <v>0</v>
      </c>
      <c r="H817" s="33">
        <v>0</v>
      </c>
      <c r="I817" s="33">
        <v>0</v>
      </c>
      <c r="J817" s="33">
        <v>0</v>
      </c>
      <c r="K817" s="33">
        <v>0</v>
      </c>
      <c r="L817" s="33">
        <v>0</v>
      </c>
      <c r="M817" s="33">
        <v>0</v>
      </c>
      <c r="N817" s="33">
        <v>0</v>
      </c>
      <c r="O817" s="33">
        <v>0</v>
      </c>
      <c r="P817" s="33">
        <v>0</v>
      </c>
      <c r="Q817" s="33">
        <v>0</v>
      </c>
      <c r="R817" s="33">
        <v>0</v>
      </c>
      <c r="S817" s="33">
        <v>0</v>
      </c>
      <c r="T817" s="33">
        <v>0</v>
      </c>
      <c r="U817" s="33">
        <v>0</v>
      </c>
      <c r="V817" s="33">
        <v>0</v>
      </c>
      <c r="W817" s="33">
        <v>0</v>
      </c>
      <c r="X817" s="33">
        <v>0</v>
      </c>
      <c r="Y817" s="33">
        <v>0</v>
      </c>
      <c r="Z817" s="33">
        <v>0</v>
      </c>
      <c r="AA817" s="33">
        <v>0</v>
      </c>
      <c r="AB817" s="33">
        <v>0</v>
      </c>
      <c r="AC817" s="33">
        <v>0</v>
      </c>
      <c r="AD817" s="33">
        <v>0</v>
      </c>
      <c r="AE817" s="33">
        <v>0</v>
      </c>
      <c r="AF817" s="33">
        <v>0</v>
      </c>
      <c r="AG817" s="33">
        <v>0</v>
      </c>
      <c r="AH817" s="33">
        <v>0</v>
      </c>
      <c r="AI817" s="33">
        <v>0</v>
      </c>
      <c r="AJ817" s="33">
        <v>0</v>
      </c>
      <c r="AK817" s="33">
        <v>0</v>
      </c>
      <c r="AL817" s="33">
        <v>0</v>
      </c>
      <c r="AM817" s="33">
        <v>0</v>
      </c>
      <c r="AN817" s="33">
        <v>0</v>
      </c>
      <c r="AO817" s="33">
        <v>0</v>
      </c>
      <c r="AP817" s="33">
        <v>0</v>
      </c>
      <c r="AQ817" s="33">
        <v>0</v>
      </c>
      <c r="AR817" s="33">
        <v>0</v>
      </c>
      <c r="AS817" s="33">
        <v>0</v>
      </c>
      <c r="AT817" s="33">
        <v>0</v>
      </c>
      <c r="AU817" s="33">
        <v>0</v>
      </c>
      <c r="AV817" s="33">
        <v>0</v>
      </c>
      <c r="AW817" s="33">
        <v>0</v>
      </c>
      <c r="AX817" s="33">
        <v>0</v>
      </c>
      <c r="AY817" s="33">
        <v>0</v>
      </c>
      <c r="AZ817" s="33">
        <v>0</v>
      </c>
      <c r="BA817" s="33">
        <v>0</v>
      </c>
      <c r="BB817" s="33">
        <v>0</v>
      </c>
      <c r="BC817" s="33">
        <v>0</v>
      </c>
      <c r="BD817" s="33">
        <v>0</v>
      </c>
      <c r="BE817" s="33">
        <f t="shared" si="610"/>
        <v>0</v>
      </c>
      <c r="BF817" s="33">
        <f t="shared" si="611"/>
        <v>0</v>
      </c>
      <c r="BG817" s="33">
        <f t="shared" si="612"/>
        <v>0</v>
      </c>
      <c r="BH817" s="33">
        <f t="shared" si="613"/>
        <v>0</v>
      </c>
      <c r="BI817" s="33">
        <f t="shared" si="614"/>
        <v>0</v>
      </c>
      <c r="BJ817" s="33">
        <f t="shared" si="615"/>
        <v>0</v>
      </c>
      <c r="BK817" s="33">
        <v>0</v>
      </c>
      <c r="BL817" s="33">
        <f t="shared" si="616"/>
        <v>0</v>
      </c>
      <c r="BM817" s="33">
        <f t="shared" si="617"/>
        <v>0</v>
      </c>
      <c r="BN817" s="33">
        <f t="shared" si="618"/>
        <v>0</v>
      </c>
      <c r="BO817" s="33">
        <f t="shared" si="619"/>
        <v>0</v>
      </c>
      <c r="BP817" s="33">
        <f t="shared" si="620"/>
        <v>0</v>
      </c>
      <c r="BQ817" s="33">
        <f t="shared" si="621"/>
        <v>0</v>
      </c>
    </row>
    <row r="818" spans="1:69" x14ac:dyDescent="0.25">
      <c r="A818" s="27" t="s">
        <v>1338</v>
      </c>
      <c r="B818" s="101" t="s">
        <v>1352</v>
      </c>
      <c r="C818" s="73" t="s">
        <v>1353</v>
      </c>
      <c r="D818" s="45">
        <v>652.1715332</v>
      </c>
      <c r="E818" s="33">
        <v>0</v>
      </c>
      <c r="F818" s="33">
        <v>0</v>
      </c>
      <c r="G818" s="33">
        <v>0</v>
      </c>
      <c r="H818" s="33">
        <v>0</v>
      </c>
      <c r="I818" s="33">
        <v>0</v>
      </c>
      <c r="J818" s="33">
        <v>0</v>
      </c>
      <c r="K818" s="33">
        <v>0</v>
      </c>
      <c r="L818" s="33">
        <v>0</v>
      </c>
      <c r="M818" s="33">
        <v>0</v>
      </c>
      <c r="N818" s="33">
        <v>0</v>
      </c>
      <c r="O818" s="33">
        <v>0</v>
      </c>
      <c r="P818" s="33">
        <v>0</v>
      </c>
      <c r="Q818" s="33">
        <v>0</v>
      </c>
      <c r="R818" s="33">
        <v>0</v>
      </c>
      <c r="S818" s="33">
        <v>0</v>
      </c>
      <c r="T818" s="33">
        <v>0</v>
      </c>
      <c r="U818" s="33">
        <v>0</v>
      </c>
      <c r="V818" s="33">
        <v>0</v>
      </c>
      <c r="W818" s="33">
        <v>0</v>
      </c>
      <c r="X818" s="33">
        <v>0</v>
      </c>
      <c r="Y818" s="33">
        <v>0</v>
      </c>
      <c r="Z818" s="33">
        <v>0</v>
      </c>
      <c r="AA818" s="33">
        <v>0</v>
      </c>
      <c r="AB818" s="33">
        <v>0</v>
      </c>
      <c r="AC818" s="33">
        <v>0</v>
      </c>
      <c r="AD818" s="33">
        <v>0</v>
      </c>
      <c r="AE818" s="33">
        <v>0</v>
      </c>
      <c r="AF818" s="33">
        <v>0</v>
      </c>
      <c r="AG818" s="33">
        <v>0</v>
      </c>
      <c r="AH818" s="33">
        <v>0</v>
      </c>
      <c r="AI818" s="33">
        <v>0</v>
      </c>
      <c r="AJ818" s="33">
        <v>0</v>
      </c>
      <c r="AK818" s="33">
        <v>0</v>
      </c>
      <c r="AL818" s="33">
        <v>0</v>
      </c>
      <c r="AM818" s="33">
        <v>0</v>
      </c>
      <c r="AN818" s="33">
        <v>0</v>
      </c>
      <c r="AO818" s="33">
        <v>0</v>
      </c>
      <c r="AP818" s="33">
        <v>0</v>
      </c>
      <c r="AQ818" s="33">
        <v>0</v>
      </c>
      <c r="AR818" s="33">
        <v>0</v>
      </c>
      <c r="AS818" s="33">
        <v>0</v>
      </c>
      <c r="AT818" s="32">
        <v>0</v>
      </c>
      <c r="AU818" s="32">
        <v>0</v>
      </c>
      <c r="AV818" s="32">
        <v>0</v>
      </c>
      <c r="AW818" s="32">
        <v>0</v>
      </c>
      <c r="AX818" s="33">
        <v>0</v>
      </c>
      <c r="AY818" s="32">
        <v>0</v>
      </c>
      <c r="AZ818" s="32">
        <v>0</v>
      </c>
      <c r="BA818" s="32">
        <v>0</v>
      </c>
      <c r="BB818" s="32">
        <v>0</v>
      </c>
      <c r="BC818" s="32">
        <v>0</v>
      </c>
      <c r="BD818" s="32">
        <v>0</v>
      </c>
      <c r="BE818" s="33">
        <f t="shared" si="610"/>
        <v>0</v>
      </c>
      <c r="BF818" s="33">
        <f t="shared" si="611"/>
        <v>0</v>
      </c>
      <c r="BG818" s="33">
        <f t="shared" si="612"/>
        <v>0</v>
      </c>
      <c r="BH818" s="33">
        <f t="shared" si="613"/>
        <v>0</v>
      </c>
      <c r="BI818" s="33">
        <f t="shared" si="614"/>
        <v>0</v>
      </c>
      <c r="BJ818" s="33">
        <f t="shared" si="615"/>
        <v>0</v>
      </c>
      <c r="BK818" s="33">
        <v>0</v>
      </c>
      <c r="BL818" s="33">
        <f t="shared" si="616"/>
        <v>0</v>
      </c>
      <c r="BM818" s="33">
        <f t="shared" si="617"/>
        <v>0</v>
      </c>
      <c r="BN818" s="33">
        <f t="shared" si="618"/>
        <v>0</v>
      </c>
      <c r="BO818" s="33">
        <f t="shared" si="619"/>
        <v>0</v>
      </c>
      <c r="BP818" s="33">
        <f t="shared" si="620"/>
        <v>0</v>
      </c>
      <c r="BQ818" s="33">
        <f t="shared" si="621"/>
        <v>0</v>
      </c>
    </row>
    <row r="819" spans="1:69" x14ac:dyDescent="0.25">
      <c r="A819" s="27" t="s">
        <v>1338</v>
      </c>
      <c r="B819" s="74" t="s">
        <v>1354</v>
      </c>
      <c r="C819" s="89" t="s">
        <v>1355</v>
      </c>
      <c r="D819" s="45">
        <v>0</v>
      </c>
      <c r="E819" s="33">
        <v>0</v>
      </c>
      <c r="F819" s="33">
        <v>0</v>
      </c>
      <c r="G819" s="33">
        <v>0</v>
      </c>
      <c r="H819" s="33">
        <v>0</v>
      </c>
      <c r="I819" s="33">
        <v>0</v>
      </c>
      <c r="J819" s="33">
        <v>0</v>
      </c>
      <c r="K819" s="33">
        <v>0</v>
      </c>
      <c r="L819" s="33">
        <v>0</v>
      </c>
      <c r="M819" s="33">
        <v>0</v>
      </c>
      <c r="N819" s="33">
        <v>0</v>
      </c>
      <c r="O819" s="33">
        <v>0</v>
      </c>
      <c r="P819" s="33">
        <v>0</v>
      </c>
      <c r="Q819" s="33">
        <v>0</v>
      </c>
      <c r="R819" s="33">
        <v>0</v>
      </c>
      <c r="S819" s="33">
        <v>0</v>
      </c>
      <c r="T819" s="33">
        <v>0</v>
      </c>
      <c r="U819" s="33">
        <v>0</v>
      </c>
      <c r="V819" s="33">
        <v>0</v>
      </c>
      <c r="W819" s="33">
        <v>0</v>
      </c>
      <c r="X819" s="33">
        <v>0</v>
      </c>
      <c r="Y819" s="33">
        <v>0</v>
      </c>
      <c r="Z819" s="33">
        <v>0</v>
      </c>
      <c r="AA819" s="33">
        <v>0</v>
      </c>
      <c r="AB819" s="33">
        <v>0</v>
      </c>
      <c r="AC819" s="33">
        <v>0</v>
      </c>
      <c r="AD819" s="33">
        <v>0</v>
      </c>
      <c r="AE819" s="33">
        <v>0</v>
      </c>
      <c r="AF819" s="33">
        <v>0</v>
      </c>
      <c r="AG819" s="33">
        <v>0</v>
      </c>
      <c r="AH819" s="33">
        <v>0</v>
      </c>
      <c r="AI819" s="33">
        <v>0</v>
      </c>
      <c r="AJ819" s="33">
        <v>0</v>
      </c>
      <c r="AK819" s="33">
        <v>0</v>
      </c>
      <c r="AL819" s="33">
        <v>0</v>
      </c>
      <c r="AM819" s="33">
        <v>0</v>
      </c>
      <c r="AN819" s="33">
        <v>0</v>
      </c>
      <c r="AO819" s="33">
        <v>0</v>
      </c>
      <c r="AP819" s="33">
        <v>0</v>
      </c>
      <c r="AQ819" s="33">
        <v>0</v>
      </c>
      <c r="AR819" s="33">
        <v>0</v>
      </c>
      <c r="AS819" s="33">
        <v>0</v>
      </c>
      <c r="AT819" s="33">
        <v>0</v>
      </c>
      <c r="AU819" s="33">
        <v>0</v>
      </c>
      <c r="AV819" s="33">
        <v>0</v>
      </c>
      <c r="AW819" s="33">
        <v>0</v>
      </c>
      <c r="AX819" s="33">
        <v>0</v>
      </c>
      <c r="AY819" s="33">
        <v>0</v>
      </c>
      <c r="AZ819" s="33">
        <v>0</v>
      </c>
      <c r="BA819" s="33">
        <v>0</v>
      </c>
      <c r="BB819" s="33">
        <v>0</v>
      </c>
      <c r="BC819" s="33">
        <v>0</v>
      </c>
      <c r="BD819" s="33">
        <v>0</v>
      </c>
      <c r="BE819" s="33">
        <f t="shared" si="610"/>
        <v>0</v>
      </c>
      <c r="BF819" s="33">
        <f t="shared" si="611"/>
        <v>0</v>
      </c>
      <c r="BG819" s="33">
        <f t="shared" si="612"/>
        <v>0</v>
      </c>
      <c r="BH819" s="33">
        <f t="shared" si="613"/>
        <v>0</v>
      </c>
      <c r="BI819" s="33">
        <f t="shared" si="614"/>
        <v>0</v>
      </c>
      <c r="BJ819" s="33">
        <f t="shared" si="615"/>
        <v>0</v>
      </c>
      <c r="BK819" s="33">
        <v>0</v>
      </c>
      <c r="BL819" s="33">
        <f t="shared" si="616"/>
        <v>0</v>
      </c>
      <c r="BM819" s="33">
        <f t="shared" si="617"/>
        <v>0</v>
      </c>
      <c r="BN819" s="33">
        <f t="shared" si="618"/>
        <v>0</v>
      </c>
      <c r="BO819" s="33">
        <f t="shared" si="619"/>
        <v>0</v>
      </c>
      <c r="BP819" s="33">
        <f t="shared" si="620"/>
        <v>0</v>
      </c>
      <c r="BQ819" s="33">
        <f t="shared" si="621"/>
        <v>0</v>
      </c>
    </row>
    <row r="820" spans="1:69" ht="31.5" x14ac:dyDescent="0.25">
      <c r="A820" s="27" t="s">
        <v>1338</v>
      </c>
      <c r="B820" s="28" t="s">
        <v>1356</v>
      </c>
      <c r="C820" s="60" t="s">
        <v>1357</v>
      </c>
      <c r="D820" s="45">
        <v>0</v>
      </c>
      <c r="E820" s="33">
        <v>0</v>
      </c>
      <c r="F820" s="33">
        <v>0</v>
      </c>
      <c r="G820" s="33">
        <v>0</v>
      </c>
      <c r="H820" s="33">
        <v>0</v>
      </c>
      <c r="I820" s="33">
        <v>0</v>
      </c>
      <c r="J820" s="33">
        <v>0</v>
      </c>
      <c r="K820" s="33">
        <v>0</v>
      </c>
      <c r="L820" s="33">
        <v>0</v>
      </c>
      <c r="M820" s="33">
        <v>0</v>
      </c>
      <c r="N820" s="33">
        <v>0</v>
      </c>
      <c r="O820" s="33">
        <v>0</v>
      </c>
      <c r="P820" s="33">
        <v>0</v>
      </c>
      <c r="Q820" s="33">
        <v>0</v>
      </c>
      <c r="R820" s="33">
        <v>0</v>
      </c>
      <c r="S820" s="33">
        <v>0</v>
      </c>
      <c r="T820" s="33">
        <v>0</v>
      </c>
      <c r="U820" s="33">
        <v>0</v>
      </c>
      <c r="V820" s="33">
        <v>0</v>
      </c>
      <c r="W820" s="33">
        <v>0</v>
      </c>
      <c r="X820" s="33">
        <v>0</v>
      </c>
      <c r="Y820" s="33">
        <v>0</v>
      </c>
      <c r="Z820" s="33">
        <v>0</v>
      </c>
      <c r="AA820" s="33">
        <v>0</v>
      </c>
      <c r="AB820" s="33">
        <v>0</v>
      </c>
      <c r="AC820" s="33">
        <v>0</v>
      </c>
      <c r="AD820" s="33">
        <v>0</v>
      </c>
      <c r="AE820" s="33">
        <v>0</v>
      </c>
      <c r="AF820" s="33">
        <v>0</v>
      </c>
      <c r="AG820" s="33">
        <v>0</v>
      </c>
      <c r="AH820" s="33">
        <v>0</v>
      </c>
      <c r="AI820" s="33">
        <v>0</v>
      </c>
      <c r="AJ820" s="33">
        <v>0</v>
      </c>
      <c r="AK820" s="33">
        <v>0</v>
      </c>
      <c r="AL820" s="33">
        <v>0</v>
      </c>
      <c r="AM820" s="33">
        <v>0</v>
      </c>
      <c r="AN820" s="33">
        <v>0</v>
      </c>
      <c r="AO820" s="33">
        <v>0</v>
      </c>
      <c r="AP820" s="33">
        <v>0</v>
      </c>
      <c r="AQ820" s="33">
        <v>0</v>
      </c>
      <c r="AR820" s="33">
        <v>0</v>
      </c>
      <c r="AS820" s="33">
        <v>0</v>
      </c>
      <c r="AT820" s="32">
        <v>0</v>
      </c>
      <c r="AU820" s="32">
        <v>0</v>
      </c>
      <c r="AV820" s="32">
        <v>0</v>
      </c>
      <c r="AW820" s="32">
        <v>0</v>
      </c>
      <c r="AX820" s="33">
        <v>0</v>
      </c>
      <c r="AY820" s="32">
        <v>0</v>
      </c>
      <c r="AZ820" s="32">
        <v>0</v>
      </c>
      <c r="BA820" s="32">
        <v>0</v>
      </c>
      <c r="BB820" s="32">
        <v>0</v>
      </c>
      <c r="BC820" s="32">
        <v>0</v>
      </c>
      <c r="BD820" s="32">
        <v>0</v>
      </c>
      <c r="BE820" s="33">
        <f t="shared" si="610"/>
        <v>0</v>
      </c>
      <c r="BF820" s="33">
        <f t="shared" si="611"/>
        <v>0</v>
      </c>
      <c r="BG820" s="33">
        <f t="shared" si="612"/>
        <v>0</v>
      </c>
      <c r="BH820" s="33">
        <f t="shared" si="613"/>
        <v>0</v>
      </c>
      <c r="BI820" s="33">
        <f t="shared" si="614"/>
        <v>0</v>
      </c>
      <c r="BJ820" s="33">
        <f t="shared" si="615"/>
        <v>0</v>
      </c>
      <c r="BK820" s="33">
        <v>0</v>
      </c>
      <c r="BL820" s="33">
        <f t="shared" si="616"/>
        <v>0</v>
      </c>
      <c r="BM820" s="33">
        <f t="shared" si="617"/>
        <v>0</v>
      </c>
      <c r="BN820" s="33">
        <f t="shared" si="618"/>
        <v>0</v>
      </c>
      <c r="BO820" s="33">
        <f t="shared" si="619"/>
        <v>0</v>
      </c>
      <c r="BP820" s="33">
        <f t="shared" si="620"/>
        <v>0</v>
      </c>
      <c r="BQ820" s="33">
        <f t="shared" si="621"/>
        <v>0</v>
      </c>
    </row>
    <row r="821" spans="1:69" x14ac:dyDescent="0.25">
      <c r="A821" s="27" t="s">
        <v>1338</v>
      </c>
      <c r="B821" s="28" t="s">
        <v>1358</v>
      </c>
      <c r="C821" s="60" t="s">
        <v>1359</v>
      </c>
      <c r="D821" s="45">
        <v>43.705128530000003</v>
      </c>
      <c r="E821" s="33">
        <v>0</v>
      </c>
      <c r="F821" s="33">
        <v>0</v>
      </c>
      <c r="G821" s="33">
        <v>0</v>
      </c>
      <c r="H821" s="33">
        <v>0</v>
      </c>
      <c r="I821" s="33">
        <v>0</v>
      </c>
      <c r="J821" s="33">
        <v>0</v>
      </c>
      <c r="K821" s="33">
        <v>0</v>
      </c>
      <c r="L821" s="33">
        <v>0</v>
      </c>
      <c r="M821" s="33">
        <v>0</v>
      </c>
      <c r="N821" s="33">
        <v>0</v>
      </c>
      <c r="O821" s="33">
        <v>0</v>
      </c>
      <c r="P821" s="33">
        <v>0</v>
      </c>
      <c r="Q821" s="33">
        <v>0</v>
      </c>
      <c r="R821" s="33">
        <v>0</v>
      </c>
      <c r="S821" s="33">
        <v>0</v>
      </c>
      <c r="T821" s="33">
        <v>0</v>
      </c>
      <c r="U821" s="33">
        <v>0</v>
      </c>
      <c r="V821" s="33">
        <v>0</v>
      </c>
      <c r="W821" s="33">
        <v>0</v>
      </c>
      <c r="X821" s="33">
        <v>0</v>
      </c>
      <c r="Y821" s="33">
        <v>0</v>
      </c>
      <c r="Z821" s="33">
        <v>0</v>
      </c>
      <c r="AA821" s="33">
        <v>0</v>
      </c>
      <c r="AB821" s="33">
        <v>0</v>
      </c>
      <c r="AC821" s="33">
        <v>0</v>
      </c>
      <c r="AD821" s="33">
        <v>0</v>
      </c>
      <c r="AE821" s="33">
        <v>0</v>
      </c>
      <c r="AF821" s="33">
        <v>0</v>
      </c>
      <c r="AG821" s="33">
        <v>0</v>
      </c>
      <c r="AH821" s="33">
        <v>0</v>
      </c>
      <c r="AI821" s="33">
        <v>0</v>
      </c>
      <c r="AJ821" s="33">
        <v>0</v>
      </c>
      <c r="AK821" s="33">
        <v>0</v>
      </c>
      <c r="AL821" s="33">
        <v>0</v>
      </c>
      <c r="AM821" s="33">
        <v>0</v>
      </c>
      <c r="AN821" s="33">
        <v>0</v>
      </c>
      <c r="AO821" s="33">
        <v>0</v>
      </c>
      <c r="AP821" s="33">
        <v>0</v>
      </c>
      <c r="AQ821" s="33">
        <v>0</v>
      </c>
      <c r="AR821" s="33">
        <v>0</v>
      </c>
      <c r="AS821" s="33">
        <v>0</v>
      </c>
      <c r="AT821" s="33">
        <v>0</v>
      </c>
      <c r="AU821" s="33">
        <v>0</v>
      </c>
      <c r="AV821" s="33">
        <v>0</v>
      </c>
      <c r="AW821" s="33">
        <v>0</v>
      </c>
      <c r="AX821" s="33">
        <v>0</v>
      </c>
      <c r="AY821" s="33">
        <v>0</v>
      </c>
      <c r="AZ821" s="33">
        <v>0</v>
      </c>
      <c r="BA821" s="33">
        <v>0</v>
      </c>
      <c r="BB821" s="33">
        <v>0</v>
      </c>
      <c r="BC821" s="33">
        <v>0</v>
      </c>
      <c r="BD821" s="33">
        <v>0</v>
      </c>
      <c r="BE821" s="33">
        <f t="shared" si="610"/>
        <v>0</v>
      </c>
      <c r="BF821" s="33">
        <f t="shared" si="611"/>
        <v>0</v>
      </c>
      <c r="BG821" s="33">
        <f t="shared" si="612"/>
        <v>0</v>
      </c>
      <c r="BH821" s="33">
        <f t="shared" si="613"/>
        <v>0</v>
      </c>
      <c r="BI821" s="33">
        <f t="shared" si="614"/>
        <v>0</v>
      </c>
      <c r="BJ821" s="33">
        <f t="shared" si="615"/>
        <v>0</v>
      </c>
      <c r="BK821" s="33">
        <v>0</v>
      </c>
      <c r="BL821" s="33">
        <f t="shared" si="616"/>
        <v>0</v>
      </c>
      <c r="BM821" s="33">
        <f t="shared" si="617"/>
        <v>0</v>
      </c>
      <c r="BN821" s="33">
        <f t="shared" si="618"/>
        <v>0</v>
      </c>
      <c r="BO821" s="33">
        <f t="shared" si="619"/>
        <v>0</v>
      </c>
      <c r="BP821" s="33">
        <f t="shared" si="620"/>
        <v>0</v>
      </c>
      <c r="BQ821" s="33">
        <f t="shared" si="621"/>
        <v>0</v>
      </c>
    </row>
    <row r="822" spans="1:69" ht="31.5" x14ac:dyDescent="0.25">
      <c r="A822" s="27" t="s">
        <v>1338</v>
      </c>
      <c r="B822" s="43" t="s">
        <v>1360</v>
      </c>
      <c r="C822" s="35" t="s">
        <v>1361</v>
      </c>
      <c r="D822" s="45">
        <v>3.9239897400000001</v>
      </c>
      <c r="E822" s="33">
        <v>0</v>
      </c>
      <c r="F822" s="33">
        <v>0</v>
      </c>
      <c r="G822" s="33">
        <v>0</v>
      </c>
      <c r="H822" s="33">
        <v>0</v>
      </c>
      <c r="I822" s="33">
        <v>0</v>
      </c>
      <c r="J822" s="33">
        <v>0</v>
      </c>
      <c r="K822" s="33">
        <v>0</v>
      </c>
      <c r="L822" s="33">
        <v>0</v>
      </c>
      <c r="M822" s="33">
        <v>0</v>
      </c>
      <c r="N822" s="33">
        <v>0</v>
      </c>
      <c r="O822" s="33">
        <v>0</v>
      </c>
      <c r="P822" s="33">
        <v>0</v>
      </c>
      <c r="Q822" s="33">
        <v>0</v>
      </c>
      <c r="R822" s="33">
        <v>0</v>
      </c>
      <c r="S822" s="33">
        <v>0</v>
      </c>
      <c r="T822" s="33">
        <v>0</v>
      </c>
      <c r="U822" s="33">
        <v>0</v>
      </c>
      <c r="V822" s="33">
        <v>0</v>
      </c>
      <c r="W822" s="33">
        <v>0</v>
      </c>
      <c r="X822" s="33">
        <v>0</v>
      </c>
      <c r="Y822" s="33">
        <v>0</v>
      </c>
      <c r="Z822" s="33">
        <v>0</v>
      </c>
      <c r="AA822" s="33">
        <v>0</v>
      </c>
      <c r="AB822" s="33">
        <v>0</v>
      </c>
      <c r="AC822" s="33">
        <v>0</v>
      </c>
      <c r="AD822" s="33">
        <v>0</v>
      </c>
      <c r="AE822" s="33">
        <v>0</v>
      </c>
      <c r="AF822" s="33">
        <v>0</v>
      </c>
      <c r="AG822" s="33">
        <v>0</v>
      </c>
      <c r="AH822" s="33">
        <v>0</v>
      </c>
      <c r="AI822" s="33">
        <v>0</v>
      </c>
      <c r="AJ822" s="33">
        <v>0</v>
      </c>
      <c r="AK822" s="33">
        <v>0</v>
      </c>
      <c r="AL822" s="33">
        <v>0</v>
      </c>
      <c r="AM822" s="33">
        <v>0</v>
      </c>
      <c r="AN822" s="33">
        <v>0</v>
      </c>
      <c r="AO822" s="33">
        <v>0</v>
      </c>
      <c r="AP822" s="33">
        <v>0</v>
      </c>
      <c r="AQ822" s="33">
        <v>0</v>
      </c>
      <c r="AR822" s="33">
        <v>0</v>
      </c>
      <c r="AS822" s="33">
        <v>0</v>
      </c>
      <c r="AT822" s="33">
        <v>0</v>
      </c>
      <c r="AU822" s="33">
        <v>0</v>
      </c>
      <c r="AV822" s="33">
        <v>0</v>
      </c>
      <c r="AW822" s="33">
        <v>0</v>
      </c>
      <c r="AX822" s="33">
        <v>0</v>
      </c>
      <c r="AY822" s="33">
        <v>0</v>
      </c>
      <c r="AZ822" s="33">
        <v>0</v>
      </c>
      <c r="BA822" s="33">
        <v>0</v>
      </c>
      <c r="BB822" s="33">
        <v>0</v>
      </c>
      <c r="BC822" s="33">
        <v>0</v>
      </c>
      <c r="BD822" s="33">
        <v>0</v>
      </c>
      <c r="BE822" s="33">
        <f t="shared" si="610"/>
        <v>0</v>
      </c>
      <c r="BF822" s="33">
        <f t="shared" si="611"/>
        <v>0</v>
      </c>
      <c r="BG822" s="33">
        <f t="shared" si="612"/>
        <v>0</v>
      </c>
      <c r="BH822" s="33">
        <f t="shared" si="613"/>
        <v>0</v>
      </c>
      <c r="BI822" s="33">
        <f t="shared" si="614"/>
        <v>0</v>
      </c>
      <c r="BJ822" s="33">
        <f t="shared" si="615"/>
        <v>0</v>
      </c>
      <c r="BK822" s="33">
        <v>0</v>
      </c>
      <c r="BL822" s="33">
        <f t="shared" si="616"/>
        <v>0</v>
      </c>
      <c r="BM822" s="33">
        <f t="shared" si="617"/>
        <v>0</v>
      </c>
      <c r="BN822" s="33">
        <f t="shared" si="618"/>
        <v>0</v>
      </c>
      <c r="BO822" s="33">
        <f t="shared" si="619"/>
        <v>0</v>
      </c>
      <c r="BP822" s="33">
        <f t="shared" si="620"/>
        <v>0</v>
      </c>
      <c r="BQ822" s="33">
        <f t="shared" si="621"/>
        <v>0</v>
      </c>
    </row>
    <row r="823" spans="1:69" ht="31.5" x14ac:dyDescent="0.25">
      <c r="A823" s="27" t="s">
        <v>1338</v>
      </c>
      <c r="B823" s="28" t="s">
        <v>1362</v>
      </c>
      <c r="C823" s="60" t="s">
        <v>1363</v>
      </c>
      <c r="D823" s="45">
        <v>0</v>
      </c>
      <c r="E823" s="33">
        <v>0</v>
      </c>
      <c r="F823" s="45">
        <v>0</v>
      </c>
      <c r="G823" s="33">
        <v>0</v>
      </c>
      <c r="H823" s="33">
        <v>0</v>
      </c>
      <c r="I823" s="33">
        <v>0</v>
      </c>
      <c r="J823" s="33">
        <v>0</v>
      </c>
      <c r="K823" s="33">
        <v>0</v>
      </c>
      <c r="L823" s="33">
        <v>0</v>
      </c>
      <c r="M823" s="33">
        <v>0</v>
      </c>
      <c r="N823" s="33">
        <v>0</v>
      </c>
      <c r="O823" s="33">
        <v>0</v>
      </c>
      <c r="P823" s="33">
        <v>0</v>
      </c>
      <c r="Q823" s="33">
        <v>0</v>
      </c>
      <c r="R823" s="33">
        <v>0</v>
      </c>
      <c r="S823" s="33">
        <v>0</v>
      </c>
      <c r="T823" s="33">
        <v>0</v>
      </c>
      <c r="U823" s="33">
        <v>0</v>
      </c>
      <c r="V823" s="33">
        <v>0</v>
      </c>
      <c r="W823" s="33">
        <v>0</v>
      </c>
      <c r="X823" s="33">
        <v>0</v>
      </c>
      <c r="Y823" s="33">
        <v>0</v>
      </c>
      <c r="Z823" s="33">
        <v>0</v>
      </c>
      <c r="AA823" s="33">
        <v>0</v>
      </c>
      <c r="AB823" s="33">
        <v>0</v>
      </c>
      <c r="AC823" s="33">
        <v>0</v>
      </c>
      <c r="AD823" s="33">
        <v>0</v>
      </c>
      <c r="AE823" s="33">
        <v>0</v>
      </c>
      <c r="AF823" s="33">
        <v>0</v>
      </c>
      <c r="AG823" s="33">
        <v>0</v>
      </c>
      <c r="AH823" s="33">
        <v>0</v>
      </c>
      <c r="AI823" s="33">
        <v>0</v>
      </c>
      <c r="AJ823" s="33">
        <v>0</v>
      </c>
      <c r="AK823" s="33">
        <v>0</v>
      </c>
      <c r="AL823" s="33">
        <v>0</v>
      </c>
      <c r="AM823" s="33">
        <v>0</v>
      </c>
      <c r="AN823" s="33">
        <v>0</v>
      </c>
      <c r="AO823" s="33">
        <v>0</v>
      </c>
      <c r="AP823" s="33">
        <v>0</v>
      </c>
      <c r="AQ823" s="33">
        <v>0</v>
      </c>
      <c r="AR823" s="33">
        <v>0</v>
      </c>
      <c r="AS823" s="33">
        <v>0</v>
      </c>
      <c r="AT823" s="33">
        <v>0</v>
      </c>
      <c r="AU823" s="33">
        <v>0</v>
      </c>
      <c r="AV823" s="33">
        <v>0</v>
      </c>
      <c r="AW823" s="33">
        <v>0</v>
      </c>
      <c r="AX823" s="33">
        <v>0</v>
      </c>
      <c r="AY823" s="33">
        <v>0</v>
      </c>
      <c r="AZ823" s="33">
        <v>0</v>
      </c>
      <c r="BA823" s="33">
        <v>0</v>
      </c>
      <c r="BB823" s="33">
        <v>0</v>
      </c>
      <c r="BC823" s="33">
        <v>0</v>
      </c>
      <c r="BD823" s="33">
        <v>0</v>
      </c>
      <c r="BE823" s="33">
        <f t="shared" si="610"/>
        <v>0</v>
      </c>
      <c r="BF823" s="33">
        <f t="shared" si="611"/>
        <v>0</v>
      </c>
      <c r="BG823" s="33">
        <f t="shared" si="612"/>
        <v>0</v>
      </c>
      <c r="BH823" s="33">
        <f t="shared" si="613"/>
        <v>0</v>
      </c>
      <c r="BI823" s="33">
        <f t="shared" si="614"/>
        <v>0</v>
      </c>
      <c r="BJ823" s="33">
        <f t="shared" si="615"/>
        <v>0</v>
      </c>
      <c r="BK823" s="33">
        <v>0</v>
      </c>
      <c r="BL823" s="33">
        <f t="shared" si="616"/>
        <v>0</v>
      </c>
      <c r="BM823" s="33">
        <f t="shared" si="617"/>
        <v>0</v>
      </c>
      <c r="BN823" s="33">
        <f t="shared" si="618"/>
        <v>0</v>
      </c>
      <c r="BO823" s="33">
        <f t="shared" si="619"/>
        <v>0</v>
      </c>
      <c r="BP823" s="33">
        <f t="shared" si="620"/>
        <v>0</v>
      </c>
      <c r="BQ823" s="33">
        <f t="shared" si="621"/>
        <v>0</v>
      </c>
    </row>
    <row r="824" spans="1:69" x14ac:dyDescent="0.25">
      <c r="A824" s="27" t="s">
        <v>1338</v>
      </c>
      <c r="B824" s="28" t="s">
        <v>1364</v>
      </c>
      <c r="C824" s="60" t="s">
        <v>1365</v>
      </c>
      <c r="D824" s="45">
        <v>0</v>
      </c>
      <c r="E824" s="33">
        <v>0</v>
      </c>
      <c r="F824" s="33">
        <v>0</v>
      </c>
      <c r="G824" s="33">
        <v>0</v>
      </c>
      <c r="H824" s="33">
        <v>0</v>
      </c>
      <c r="I824" s="33">
        <v>0</v>
      </c>
      <c r="J824" s="33">
        <v>0</v>
      </c>
      <c r="K824" s="33">
        <v>0</v>
      </c>
      <c r="L824" s="33">
        <v>0</v>
      </c>
      <c r="M824" s="33">
        <v>0</v>
      </c>
      <c r="N824" s="33">
        <v>0</v>
      </c>
      <c r="O824" s="33">
        <v>0</v>
      </c>
      <c r="P824" s="33">
        <v>0</v>
      </c>
      <c r="Q824" s="33">
        <v>0</v>
      </c>
      <c r="R824" s="33">
        <v>0</v>
      </c>
      <c r="S824" s="33">
        <v>0</v>
      </c>
      <c r="T824" s="33">
        <v>0</v>
      </c>
      <c r="U824" s="33">
        <v>0</v>
      </c>
      <c r="V824" s="33">
        <v>0</v>
      </c>
      <c r="W824" s="33">
        <v>0</v>
      </c>
      <c r="X824" s="33">
        <v>0</v>
      </c>
      <c r="Y824" s="33">
        <v>0</v>
      </c>
      <c r="Z824" s="33">
        <v>0</v>
      </c>
      <c r="AA824" s="33">
        <v>0</v>
      </c>
      <c r="AB824" s="33">
        <v>0</v>
      </c>
      <c r="AC824" s="33">
        <v>0</v>
      </c>
      <c r="AD824" s="33">
        <v>0</v>
      </c>
      <c r="AE824" s="33">
        <v>0</v>
      </c>
      <c r="AF824" s="33">
        <v>0</v>
      </c>
      <c r="AG824" s="33">
        <v>0</v>
      </c>
      <c r="AH824" s="33">
        <v>0</v>
      </c>
      <c r="AI824" s="33">
        <v>0</v>
      </c>
      <c r="AJ824" s="33">
        <v>0</v>
      </c>
      <c r="AK824" s="33">
        <v>0</v>
      </c>
      <c r="AL824" s="33">
        <v>0</v>
      </c>
      <c r="AM824" s="33">
        <v>0</v>
      </c>
      <c r="AN824" s="33">
        <v>0</v>
      </c>
      <c r="AO824" s="33">
        <v>0</v>
      </c>
      <c r="AP824" s="33">
        <v>0</v>
      </c>
      <c r="AQ824" s="33">
        <v>0</v>
      </c>
      <c r="AR824" s="33">
        <v>0</v>
      </c>
      <c r="AS824" s="33">
        <v>0</v>
      </c>
      <c r="AT824" s="33">
        <v>0</v>
      </c>
      <c r="AU824" s="33">
        <v>0</v>
      </c>
      <c r="AV824" s="33">
        <v>0</v>
      </c>
      <c r="AW824" s="33">
        <v>0</v>
      </c>
      <c r="AX824" s="33">
        <v>0</v>
      </c>
      <c r="AY824" s="33">
        <v>0</v>
      </c>
      <c r="AZ824" s="33">
        <v>0</v>
      </c>
      <c r="BA824" s="33">
        <v>0</v>
      </c>
      <c r="BB824" s="33">
        <v>0</v>
      </c>
      <c r="BC824" s="33">
        <v>0</v>
      </c>
      <c r="BD824" s="33">
        <v>0</v>
      </c>
      <c r="BE824" s="33">
        <f t="shared" si="610"/>
        <v>0</v>
      </c>
      <c r="BF824" s="33">
        <f t="shared" si="611"/>
        <v>0</v>
      </c>
      <c r="BG824" s="33">
        <f t="shared" si="612"/>
        <v>0</v>
      </c>
      <c r="BH824" s="33">
        <f t="shared" si="613"/>
        <v>0</v>
      </c>
      <c r="BI824" s="33">
        <f t="shared" si="614"/>
        <v>0</v>
      </c>
      <c r="BJ824" s="33">
        <f t="shared" si="615"/>
        <v>0</v>
      </c>
      <c r="BK824" s="33">
        <v>0</v>
      </c>
      <c r="BL824" s="33">
        <f t="shared" si="616"/>
        <v>0</v>
      </c>
      <c r="BM824" s="33">
        <f t="shared" si="617"/>
        <v>0</v>
      </c>
      <c r="BN824" s="33">
        <f t="shared" si="618"/>
        <v>0</v>
      </c>
      <c r="BO824" s="33">
        <f t="shared" si="619"/>
        <v>0</v>
      </c>
      <c r="BP824" s="33">
        <f t="shared" si="620"/>
        <v>0</v>
      </c>
      <c r="BQ824" s="33">
        <f t="shared" si="621"/>
        <v>0</v>
      </c>
    </row>
    <row r="825" spans="1:69" x14ac:dyDescent="0.25">
      <c r="A825" s="27" t="s">
        <v>1338</v>
      </c>
      <c r="B825" s="28" t="s">
        <v>1366</v>
      </c>
      <c r="C825" s="60" t="s">
        <v>1367</v>
      </c>
      <c r="D825" s="45">
        <v>0</v>
      </c>
      <c r="E825" s="33">
        <v>0</v>
      </c>
      <c r="F825" s="45">
        <v>0</v>
      </c>
      <c r="G825" s="33">
        <v>0</v>
      </c>
      <c r="H825" s="33">
        <v>0</v>
      </c>
      <c r="I825" s="33">
        <v>0</v>
      </c>
      <c r="J825" s="33">
        <v>0</v>
      </c>
      <c r="K825" s="33">
        <v>0</v>
      </c>
      <c r="L825" s="33">
        <v>0</v>
      </c>
      <c r="M825" s="33">
        <v>0</v>
      </c>
      <c r="N825" s="33">
        <v>0</v>
      </c>
      <c r="O825" s="33">
        <v>0</v>
      </c>
      <c r="P825" s="33">
        <v>0</v>
      </c>
      <c r="Q825" s="33">
        <v>0</v>
      </c>
      <c r="R825" s="33">
        <v>0</v>
      </c>
      <c r="S825" s="33">
        <v>0</v>
      </c>
      <c r="T825" s="33">
        <v>0</v>
      </c>
      <c r="U825" s="33">
        <v>0</v>
      </c>
      <c r="V825" s="33">
        <v>0</v>
      </c>
      <c r="W825" s="33">
        <v>0</v>
      </c>
      <c r="X825" s="33">
        <v>0</v>
      </c>
      <c r="Y825" s="33">
        <v>0</v>
      </c>
      <c r="Z825" s="33">
        <v>0</v>
      </c>
      <c r="AA825" s="33">
        <v>0</v>
      </c>
      <c r="AB825" s="33">
        <v>0</v>
      </c>
      <c r="AC825" s="33">
        <v>0</v>
      </c>
      <c r="AD825" s="33">
        <v>0</v>
      </c>
      <c r="AE825" s="33">
        <v>0</v>
      </c>
      <c r="AF825" s="33">
        <v>0</v>
      </c>
      <c r="AG825" s="33">
        <v>0</v>
      </c>
      <c r="AH825" s="33">
        <v>0</v>
      </c>
      <c r="AI825" s="33">
        <v>0</v>
      </c>
      <c r="AJ825" s="33">
        <v>0</v>
      </c>
      <c r="AK825" s="33">
        <v>0</v>
      </c>
      <c r="AL825" s="33">
        <v>0</v>
      </c>
      <c r="AM825" s="33">
        <v>0</v>
      </c>
      <c r="AN825" s="33">
        <v>0</v>
      </c>
      <c r="AO825" s="33">
        <v>0</v>
      </c>
      <c r="AP825" s="33">
        <v>0</v>
      </c>
      <c r="AQ825" s="33">
        <v>0</v>
      </c>
      <c r="AR825" s="33">
        <v>0</v>
      </c>
      <c r="AS825" s="33">
        <v>0</v>
      </c>
      <c r="AT825" s="33">
        <v>0</v>
      </c>
      <c r="AU825" s="33">
        <v>0</v>
      </c>
      <c r="AV825" s="33">
        <v>0</v>
      </c>
      <c r="AW825" s="33">
        <v>0</v>
      </c>
      <c r="AX825" s="33">
        <v>0</v>
      </c>
      <c r="AY825" s="33">
        <v>0</v>
      </c>
      <c r="AZ825" s="33">
        <v>0</v>
      </c>
      <c r="BA825" s="33">
        <v>0</v>
      </c>
      <c r="BB825" s="33">
        <v>0</v>
      </c>
      <c r="BC825" s="33">
        <v>0</v>
      </c>
      <c r="BD825" s="33">
        <v>0</v>
      </c>
      <c r="BE825" s="33">
        <f t="shared" si="610"/>
        <v>0</v>
      </c>
      <c r="BF825" s="33">
        <f t="shared" si="611"/>
        <v>0</v>
      </c>
      <c r="BG825" s="33">
        <f t="shared" si="612"/>
        <v>0</v>
      </c>
      <c r="BH825" s="33">
        <f t="shared" si="613"/>
        <v>0</v>
      </c>
      <c r="BI825" s="33">
        <f t="shared" si="614"/>
        <v>0</v>
      </c>
      <c r="BJ825" s="33">
        <f t="shared" si="615"/>
        <v>0</v>
      </c>
      <c r="BK825" s="33">
        <v>0</v>
      </c>
      <c r="BL825" s="33">
        <f t="shared" si="616"/>
        <v>0</v>
      </c>
      <c r="BM825" s="33">
        <f t="shared" si="617"/>
        <v>0</v>
      </c>
      <c r="BN825" s="33">
        <f t="shared" si="618"/>
        <v>0</v>
      </c>
      <c r="BO825" s="33">
        <f t="shared" si="619"/>
        <v>0</v>
      </c>
      <c r="BP825" s="33">
        <f t="shared" si="620"/>
        <v>0</v>
      </c>
      <c r="BQ825" s="33">
        <f t="shared" si="621"/>
        <v>0</v>
      </c>
    </row>
    <row r="826" spans="1:69" ht="31.5" x14ac:dyDescent="0.25">
      <c r="A826" s="27" t="s">
        <v>1338</v>
      </c>
      <c r="B826" s="43" t="s">
        <v>1368</v>
      </c>
      <c r="C826" s="35" t="s">
        <v>1369</v>
      </c>
      <c r="D826" s="45">
        <v>52.415649690000002</v>
      </c>
      <c r="E826" s="33">
        <v>0</v>
      </c>
      <c r="F826" s="33">
        <v>0</v>
      </c>
      <c r="G826" s="33">
        <v>0</v>
      </c>
      <c r="H826" s="33">
        <v>0</v>
      </c>
      <c r="I826" s="33">
        <v>0</v>
      </c>
      <c r="J826" s="33">
        <v>0</v>
      </c>
      <c r="K826" s="33">
        <v>0</v>
      </c>
      <c r="L826" s="33">
        <v>0</v>
      </c>
      <c r="M826" s="33">
        <v>0</v>
      </c>
      <c r="N826" s="33">
        <v>0</v>
      </c>
      <c r="O826" s="33">
        <v>0</v>
      </c>
      <c r="P826" s="33">
        <v>0</v>
      </c>
      <c r="Q826" s="33">
        <v>0</v>
      </c>
      <c r="R826" s="33">
        <v>0</v>
      </c>
      <c r="S826" s="33">
        <v>0</v>
      </c>
      <c r="T826" s="33">
        <v>0</v>
      </c>
      <c r="U826" s="33">
        <v>0</v>
      </c>
      <c r="V826" s="33">
        <v>0</v>
      </c>
      <c r="W826" s="33">
        <v>0</v>
      </c>
      <c r="X826" s="33">
        <v>0</v>
      </c>
      <c r="Y826" s="33">
        <v>0</v>
      </c>
      <c r="Z826" s="33">
        <v>0</v>
      </c>
      <c r="AA826" s="33">
        <v>0</v>
      </c>
      <c r="AB826" s="33">
        <v>0</v>
      </c>
      <c r="AC826" s="33">
        <v>0</v>
      </c>
      <c r="AD826" s="33">
        <v>0</v>
      </c>
      <c r="AE826" s="33">
        <v>0</v>
      </c>
      <c r="AF826" s="33">
        <v>0</v>
      </c>
      <c r="AG826" s="33">
        <v>0</v>
      </c>
      <c r="AH826" s="33">
        <v>0</v>
      </c>
      <c r="AI826" s="33">
        <v>0</v>
      </c>
      <c r="AJ826" s="33">
        <v>0</v>
      </c>
      <c r="AK826" s="33">
        <v>0</v>
      </c>
      <c r="AL826" s="33">
        <v>0</v>
      </c>
      <c r="AM826" s="33">
        <v>0</v>
      </c>
      <c r="AN826" s="33">
        <v>0</v>
      </c>
      <c r="AO826" s="33">
        <v>0</v>
      </c>
      <c r="AP826" s="33">
        <v>0</v>
      </c>
      <c r="AQ826" s="33">
        <v>0</v>
      </c>
      <c r="AR826" s="33">
        <v>0</v>
      </c>
      <c r="AS826" s="33">
        <v>0</v>
      </c>
      <c r="AT826" s="33">
        <v>0</v>
      </c>
      <c r="AU826" s="33">
        <v>0</v>
      </c>
      <c r="AV826" s="33">
        <v>0</v>
      </c>
      <c r="AW826" s="33">
        <v>0</v>
      </c>
      <c r="AX826" s="33">
        <v>0</v>
      </c>
      <c r="AY826" s="33">
        <v>0</v>
      </c>
      <c r="AZ826" s="33">
        <v>0</v>
      </c>
      <c r="BA826" s="33">
        <v>0</v>
      </c>
      <c r="BB826" s="33">
        <v>0</v>
      </c>
      <c r="BC826" s="33">
        <v>0</v>
      </c>
      <c r="BD826" s="33">
        <v>0</v>
      </c>
      <c r="BE826" s="33">
        <f t="shared" si="610"/>
        <v>0</v>
      </c>
      <c r="BF826" s="33">
        <f t="shared" si="611"/>
        <v>0</v>
      </c>
      <c r="BG826" s="33">
        <f t="shared" si="612"/>
        <v>0</v>
      </c>
      <c r="BH826" s="33">
        <f t="shared" si="613"/>
        <v>0</v>
      </c>
      <c r="BI826" s="33">
        <f t="shared" si="614"/>
        <v>0</v>
      </c>
      <c r="BJ826" s="33">
        <f t="shared" si="615"/>
        <v>0</v>
      </c>
      <c r="BK826" s="33">
        <v>0</v>
      </c>
      <c r="BL826" s="33">
        <f t="shared" si="616"/>
        <v>0</v>
      </c>
      <c r="BM826" s="33">
        <f t="shared" si="617"/>
        <v>0</v>
      </c>
      <c r="BN826" s="33">
        <f t="shared" si="618"/>
        <v>0</v>
      </c>
      <c r="BO826" s="33">
        <f t="shared" si="619"/>
        <v>0</v>
      </c>
      <c r="BP826" s="33">
        <f t="shared" si="620"/>
        <v>0</v>
      </c>
      <c r="BQ826" s="33">
        <f t="shared" si="621"/>
        <v>0</v>
      </c>
    </row>
    <row r="827" spans="1:69" ht="31.5" x14ac:dyDescent="0.25">
      <c r="A827" s="27" t="s">
        <v>1338</v>
      </c>
      <c r="B827" s="43" t="s">
        <v>1370</v>
      </c>
      <c r="C827" s="35" t="s">
        <v>1371</v>
      </c>
      <c r="D827" s="45">
        <v>0</v>
      </c>
      <c r="E827" s="33">
        <v>0</v>
      </c>
      <c r="F827" s="33">
        <v>0</v>
      </c>
      <c r="G827" s="33">
        <v>0</v>
      </c>
      <c r="H827" s="33">
        <v>0</v>
      </c>
      <c r="I827" s="33">
        <v>0</v>
      </c>
      <c r="J827" s="33">
        <v>0</v>
      </c>
      <c r="K827" s="33">
        <v>0</v>
      </c>
      <c r="L827" s="33">
        <v>0</v>
      </c>
      <c r="M827" s="33">
        <v>0</v>
      </c>
      <c r="N827" s="33">
        <v>0</v>
      </c>
      <c r="O827" s="33">
        <v>0</v>
      </c>
      <c r="P827" s="33">
        <v>0</v>
      </c>
      <c r="Q827" s="33">
        <v>0</v>
      </c>
      <c r="R827" s="33">
        <v>0</v>
      </c>
      <c r="S827" s="33">
        <v>0</v>
      </c>
      <c r="T827" s="33">
        <v>0</v>
      </c>
      <c r="U827" s="33">
        <v>0</v>
      </c>
      <c r="V827" s="33">
        <v>0</v>
      </c>
      <c r="W827" s="33">
        <v>0</v>
      </c>
      <c r="X827" s="33">
        <v>0</v>
      </c>
      <c r="Y827" s="33">
        <v>0</v>
      </c>
      <c r="Z827" s="33">
        <v>0</v>
      </c>
      <c r="AA827" s="33">
        <v>0</v>
      </c>
      <c r="AB827" s="33">
        <v>0</v>
      </c>
      <c r="AC827" s="33">
        <v>0</v>
      </c>
      <c r="AD827" s="33">
        <v>0</v>
      </c>
      <c r="AE827" s="33">
        <v>0</v>
      </c>
      <c r="AF827" s="33">
        <v>0</v>
      </c>
      <c r="AG827" s="33">
        <v>0</v>
      </c>
      <c r="AH827" s="33">
        <v>0</v>
      </c>
      <c r="AI827" s="33">
        <v>0</v>
      </c>
      <c r="AJ827" s="33">
        <v>0</v>
      </c>
      <c r="AK827" s="33">
        <v>0</v>
      </c>
      <c r="AL827" s="33">
        <v>0</v>
      </c>
      <c r="AM827" s="33">
        <v>0</v>
      </c>
      <c r="AN827" s="33">
        <v>0</v>
      </c>
      <c r="AO827" s="33">
        <v>0</v>
      </c>
      <c r="AP827" s="33">
        <v>0</v>
      </c>
      <c r="AQ827" s="33">
        <v>0</v>
      </c>
      <c r="AR827" s="33">
        <v>0</v>
      </c>
      <c r="AS827" s="33">
        <v>0</v>
      </c>
      <c r="AT827" s="33">
        <v>0</v>
      </c>
      <c r="AU827" s="33">
        <v>0</v>
      </c>
      <c r="AV827" s="33">
        <v>0</v>
      </c>
      <c r="AW827" s="33">
        <v>0</v>
      </c>
      <c r="AX827" s="33">
        <v>0</v>
      </c>
      <c r="AY827" s="33">
        <v>0</v>
      </c>
      <c r="AZ827" s="33">
        <v>0</v>
      </c>
      <c r="BA827" s="33">
        <v>0</v>
      </c>
      <c r="BB827" s="33">
        <v>0</v>
      </c>
      <c r="BC827" s="33">
        <v>0</v>
      </c>
      <c r="BD827" s="33">
        <v>0</v>
      </c>
      <c r="BE827" s="33">
        <f t="shared" si="610"/>
        <v>0</v>
      </c>
      <c r="BF827" s="33">
        <f t="shared" si="611"/>
        <v>0</v>
      </c>
      <c r="BG827" s="33">
        <f t="shared" si="612"/>
        <v>0</v>
      </c>
      <c r="BH827" s="33">
        <f t="shared" si="613"/>
        <v>0</v>
      </c>
      <c r="BI827" s="33">
        <f t="shared" si="614"/>
        <v>0</v>
      </c>
      <c r="BJ827" s="33">
        <f t="shared" si="615"/>
        <v>0</v>
      </c>
      <c r="BK827" s="33">
        <v>0</v>
      </c>
      <c r="BL827" s="33">
        <f t="shared" si="616"/>
        <v>0</v>
      </c>
      <c r="BM827" s="33">
        <f t="shared" si="617"/>
        <v>0</v>
      </c>
      <c r="BN827" s="33">
        <f t="shared" si="618"/>
        <v>0</v>
      </c>
      <c r="BO827" s="33">
        <f t="shared" si="619"/>
        <v>0</v>
      </c>
      <c r="BP827" s="33">
        <f t="shared" si="620"/>
        <v>0</v>
      </c>
      <c r="BQ827" s="33">
        <f t="shared" si="621"/>
        <v>0</v>
      </c>
    </row>
    <row r="828" spans="1:69" ht="31.5" x14ac:dyDescent="0.25">
      <c r="A828" s="27" t="s">
        <v>1338</v>
      </c>
      <c r="B828" s="28" t="s">
        <v>1372</v>
      </c>
      <c r="C828" s="60" t="s">
        <v>1373</v>
      </c>
      <c r="D828" s="45">
        <v>0</v>
      </c>
      <c r="E828" s="33">
        <v>0</v>
      </c>
      <c r="F828" s="45">
        <v>0</v>
      </c>
      <c r="G828" s="33">
        <v>0</v>
      </c>
      <c r="H828" s="33">
        <v>0</v>
      </c>
      <c r="I828" s="33">
        <v>0</v>
      </c>
      <c r="J828" s="33">
        <v>0</v>
      </c>
      <c r="K828" s="33">
        <v>0</v>
      </c>
      <c r="L828" s="33">
        <v>0</v>
      </c>
      <c r="M828" s="33">
        <v>0</v>
      </c>
      <c r="N828" s="33">
        <v>0</v>
      </c>
      <c r="O828" s="33">
        <v>0</v>
      </c>
      <c r="P828" s="33">
        <v>0</v>
      </c>
      <c r="Q828" s="33">
        <v>0</v>
      </c>
      <c r="R828" s="33">
        <v>0</v>
      </c>
      <c r="S828" s="33">
        <v>0</v>
      </c>
      <c r="T828" s="33">
        <v>0</v>
      </c>
      <c r="U828" s="33">
        <v>0</v>
      </c>
      <c r="V828" s="33">
        <v>0</v>
      </c>
      <c r="W828" s="33">
        <v>0</v>
      </c>
      <c r="X828" s="33">
        <v>0</v>
      </c>
      <c r="Y828" s="33">
        <v>0</v>
      </c>
      <c r="Z828" s="33">
        <v>0</v>
      </c>
      <c r="AA828" s="33">
        <v>0</v>
      </c>
      <c r="AB828" s="33">
        <v>0</v>
      </c>
      <c r="AC828" s="33">
        <v>0</v>
      </c>
      <c r="AD828" s="33">
        <v>0</v>
      </c>
      <c r="AE828" s="33">
        <v>0</v>
      </c>
      <c r="AF828" s="33">
        <v>0</v>
      </c>
      <c r="AG828" s="33">
        <v>0</v>
      </c>
      <c r="AH828" s="33">
        <v>0</v>
      </c>
      <c r="AI828" s="33">
        <v>0</v>
      </c>
      <c r="AJ828" s="33">
        <v>0</v>
      </c>
      <c r="AK828" s="33">
        <v>0</v>
      </c>
      <c r="AL828" s="33">
        <v>0</v>
      </c>
      <c r="AM828" s="33">
        <v>0</v>
      </c>
      <c r="AN828" s="33">
        <v>0</v>
      </c>
      <c r="AO828" s="33">
        <v>0</v>
      </c>
      <c r="AP828" s="33">
        <v>0</v>
      </c>
      <c r="AQ828" s="33">
        <v>0</v>
      </c>
      <c r="AR828" s="33">
        <v>0</v>
      </c>
      <c r="AS828" s="33">
        <v>0</v>
      </c>
      <c r="AT828" s="33">
        <v>0</v>
      </c>
      <c r="AU828" s="33">
        <v>0</v>
      </c>
      <c r="AV828" s="33">
        <v>0</v>
      </c>
      <c r="AW828" s="33">
        <v>0</v>
      </c>
      <c r="AX828" s="33">
        <v>0</v>
      </c>
      <c r="AY828" s="33">
        <v>0</v>
      </c>
      <c r="AZ828" s="33">
        <v>0</v>
      </c>
      <c r="BA828" s="33">
        <v>0</v>
      </c>
      <c r="BB828" s="33">
        <v>0</v>
      </c>
      <c r="BC828" s="33">
        <v>0</v>
      </c>
      <c r="BD828" s="33">
        <v>0</v>
      </c>
      <c r="BE828" s="33">
        <f t="shared" si="610"/>
        <v>0</v>
      </c>
      <c r="BF828" s="33">
        <f t="shared" si="611"/>
        <v>0</v>
      </c>
      <c r="BG828" s="33">
        <f t="shared" si="612"/>
        <v>0</v>
      </c>
      <c r="BH828" s="33">
        <f t="shared" si="613"/>
        <v>0</v>
      </c>
      <c r="BI828" s="33">
        <f t="shared" si="614"/>
        <v>0</v>
      </c>
      <c r="BJ828" s="33">
        <f t="shared" si="615"/>
        <v>0</v>
      </c>
      <c r="BK828" s="33">
        <v>0</v>
      </c>
      <c r="BL828" s="33">
        <f t="shared" si="616"/>
        <v>0</v>
      </c>
      <c r="BM828" s="33">
        <f t="shared" si="617"/>
        <v>0</v>
      </c>
      <c r="BN828" s="33">
        <f t="shared" si="618"/>
        <v>0</v>
      </c>
      <c r="BO828" s="33">
        <f t="shared" si="619"/>
        <v>0</v>
      </c>
      <c r="BP828" s="33">
        <f t="shared" si="620"/>
        <v>0</v>
      </c>
      <c r="BQ828" s="33">
        <f t="shared" si="621"/>
        <v>0</v>
      </c>
    </row>
    <row r="829" spans="1:69" x14ac:dyDescent="0.25">
      <c r="A829" s="27" t="s">
        <v>1338</v>
      </c>
      <c r="B829" s="43" t="s">
        <v>1374</v>
      </c>
      <c r="C829" s="35" t="s">
        <v>1375</v>
      </c>
      <c r="D829" s="45">
        <v>0</v>
      </c>
      <c r="E829" s="33">
        <v>0</v>
      </c>
      <c r="F829" s="33">
        <v>0</v>
      </c>
      <c r="G829" s="33">
        <v>0</v>
      </c>
      <c r="H829" s="33">
        <v>0</v>
      </c>
      <c r="I829" s="33">
        <v>0</v>
      </c>
      <c r="J829" s="33">
        <v>0</v>
      </c>
      <c r="K829" s="33">
        <v>0</v>
      </c>
      <c r="L829" s="33">
        <v>0</v>
      </c>
      <c r="M829" s="33">
        <v>0</v>
      </c>
      <c r="N829" s="33">
        <v>0</v>
      </c>
      <c r="O829" s="33">
        <v>0</v>
      </c>
      <c r="P829" s="33">
        <v>0</v>
      </c>
      <c r="Q829" s="33">
        <v>0</v>
      </c>
      <c r="R829" s="33">
        <v>0</v>
      </c>
      <c r="S829" s="33">
        <v>0</v>
      </c>
      <c r="T829" s="33">
        <v>0</v>
      </c>
      <c r="U829" s="33">
        <v>0</v>
      </c>
      <c r="V829" s="33">
        <v>0</v>
      </c>
      <c r="W829" s="33">
        <v>0</v>
      </c>
      <c r="X829" s="33">
        <v>0</v>
      </c>
      <c r="Y829" s="33">
        <v>0</v>
      </c>
      <c r="Z829" s="33">
        <v>0</v>
      </c>
      <c r="AA829" s="33">
        <v>0</v>
      </c>
      <c r="AB829" s="33">
        <v>0</v>
      </c>
      <c r="AC829" s="33">
        <v>0</v>
      </c>
      <c r="AD829" s="33">
        <v>0</v>
      </c>
      <c r="AE829" s="33">
        <v>0</v>
      </c>
      <c r="AF829" s="33">
        <v>0</v>
      </c>
      <c r="AG829" s="33">
        <v>0</v>
      </c>
      <c r="AH829" s="33">
        <v>0</v>
      </c>
      <c r="AI829" s="33">
        <v>0</v>
      </c>
      <c r="AJ829" s="33">
        <v>0</v>
      </c>
      <c r="AK829" s="33">
        <v>0</v>
      </c>
      <c r="AL829" s="33">
        <v>0</v>
      </c>
      <c r="AM829" s="33">
        <v>0</v>
      </c>
      <c r="AN829" s="33">
        <v>0</v>
      </c>
      <c r="AO829" s="33">
        <v>0</v>
      </c>
      <c r="AP829" s="33">
        <v>0</v>
      </c>
      <c r="AQ829" s="33">
        <v>0</v>
      </c>
      <c r="AR829" s="33">
        <v>0</v>
      </c>
      <c r="AS829" s="33">
        <v>0</v>
      </c>
      <c r="AT829" s="33">
        <v>0</v>
      </c>
      <c r="AU829" s="33">
        <v>0</v>
      </c>
      <c r="AV829" s="33">
        <v>0</v>
      </c>
      <c r="AW829" s="33">
        <v>0</v>
      </c>
      <c r="AX829" s="33">
        <v>0</v>
      </c>
      <c r="AY829" s="33">
        <v>0</v>
      </c>
      <c r="AZ829" s="33">
        <v>0</v>
      </c>
      <c r="BA829" s="33">
        <v>0</v>
      </c>
      <c r="BB829" s="33">
        <v>0</v>
      </c>
      <c r="BC829" s="33">
        <v>0</v>
      </c>
      <c r="BD829" s="33">
        <v>0</v>
      </c>
      <c r="BE829" s="33">
        <f t="shared" si="610"/>
        <v>0</v>
      </c>
      <c r="BF829" s="33">
        <f t="shared" si="611"/>
        <v>0</v>
      </c>
      <c r="BG829" s="33">
        <f t="shared" si="612"/>
        <v>0</v>
      </c>
      <c r="BH829" s="33">
        <f t="shared" si="613"/>
        <v>0</v>
      </c>
      <c r="BI829" s="33">
        <f t="shared" si="614"/>
        <v>0</v>
      </c>
      <c r="BJ829" s="33">
        <f t="shared" si="615"/>
        <v>0</v>
      </c>
      <c r="BK829" s="33">
        <v>0</v>
      </c>
      <c r="BL829" s="33">
        <f t="shared" si="616"/>
        <v>0</v>
      </c>
      <c r="BM829" s="33">
        <f t="shared" si="617"/>
        <v>0</v>
      </c>
      <c r="BN829" s="33">
        <f t="shared" si="618"/>
        <v>0</v>
      </c>
      <c r="BO829" s="33">
        <f t="shared" si="619"/>
        <v>0</v>
      </c>
      <c r="BP829" s="33">
        <f t="shared" si="620"/>
        <v>0</v>
      </c>
      <c r="BQ829" s="33">
        <f t="shared" si="621"/>
        <v>0</v>
      </c>
    </row>
    <row r="830" spans="1:69" x14ac:dyDescent="0.25">
      <c r="A830" s="27" t="s">
        <v>1338</v>
      </c>
      <c r="B830" s="43" t="s">
        <v>1376</v>
      </c>
      <c r="C830" s="35" t="s">
        <v>1377</v>
      </c>
      <c r="D830" s="45">
        <v>0</v>
      </c>
      <c r="E830" s="33">
        <v>0</v>
      </c>
      <c r="F830" s="33">
        <v>0</v>
      </c>
      <c r="G830" s="33">
        <v>0</v>
      </c>
      <c r="H830" s="33">
        <v>0</v>
      </c>
      <c r="I830" s="33">
        <v>0</v>
      </c>
      <c r="J830" s="33">
        <v>0</v>
      </c>
      <c r="K830" s="33">
        <v>0</v>
      </c>
      <c r="L830" s="33">
        <v>0</v>
      </c>
      <c r="M830" s="33">
        <v>0</v>
      </c>
      <c r="N830" s="33">
        <v>0</v>
      </c>
      <c r="O830" s="33">
        <v>0</v>
      </c>
      <c r="P830" s="33">
        <v>0</v>
      </c>
      <c r="Q830" s="33">
        <v>0</v>
      </c>
      <c r="R830" s="33">
        <v>0</v>
      </c>
      <c r="S830" s="33">
        <v>0</v>
      </c>
      <c r="T830" s="33">
        <v>0</v>
      </c>
      <c r="U830" s="33">
        <v>0</v>
      </c>
      <c r="V830" s="33">
        <v>0</v>
      </c>
      <c r="W830" s="33">
        <v>0</v>
      </c>
      <c r="X830" s="33">
        <v>0</v>
      </c>
      <c r="Y830" s="33">
        <v>0</v>
      </c>
      <c r="Z830" s="33">
        <v>0</v>
      </c>
      <c r="AA830" s="33">
        <v>0</v>
      </c>
      <c r="AB830" s="33">
        <v>0</v>
      </c>
      <c r="AC830" s="33">
        <v>0</v>
      </c>
      <c r="AD830" s="33">
        <v>0</v>
      </c>
      <c r="AE830" s="33">
        <v>0</v>
      </c>
      <c r="AF830" s="33">
        <v>0</v>
      </c>
      <c r="AG830" s="33">
        <v>0</v>
      </c>
      <c r="AH830" s="33">
        <v>0</v>
      </c>
      <c r="AI830" s="33">
        <v>0</v>
      </c>
      <c r="AJ830" s="33">
        <v>0</v>
      </c>
      <c r="AK830" s="33">
        <v>0</v>
      </c>
      <c r="AL830" s="33">
        <v>0</v>
      </c>
      <c r="AM830" s="33">
        <v>0</v>
      </c>
      <c r="AN830" s="33">
        <v>0</v>
      </c>
      <c r="AO830" s="33">
        <v>0</v>
      </c>
      <c r="AP830" s="33">
        <v>0</v>
      </c>
      <c r="AQ830" s="33">
        <v>0</v>
      </c>
      <c r="AR830" s="33">
        <v>0</v>
      </c>
      <c r="AS830" s="33">
        <v>0</v>
      </c>
      <c r="AT830" s="33">
        <v>0</v>
      </c>
      <c r="AU830" s="33">
        <v>0</v>
      </c>
      <c r="AV830" s="33">
        <v>0</v>
      </c>
      <c r="AW830" s="33">
        <v>0</v>
      </c>
      <c r="AX830" s="33">
        <v>0</v>
      </c>
      <c r="AY830" s="33">
        <v>0</v>
      </c>
      <c r="AZ830" s="33">
        <v>0</v>
      </c>
      <c r="BA830" s="33">
        <v>0</v>
      </c>
      <c r="BB830" s="33">
        <v>0</v>
      </c>
      <c r="BC830" s="33">
        <v>0</v>
      </c>
      <c r="BD830" s="33">
        <v>0</v>
      </c>
      <c r="BE830" s="33">
        <f t="shared" si="610"/>
        <v>0</v>
      </c>
      <c r="BF830" s="33">
        <f t="shared" si="611"/>
        <v>0</v>
      </c>
      <c r="BG830" s="33">
        <f t="shared" si="612"/>
        <v>0</v>
      </c>
      <c r="BH830" s="33">
        <f t="shared" si="613"/>
        <v>0</v>
      </c>
      <c r="BI830" s="33">
        <f t="shared" si="614"/>
        <v>0</v>
      </c>
      <c r="BJ830" s="33">
        <f t="shared" si="615"/>
        <v>0</v>
      </c>
      <c r="BK830" s="33">
        <v>0</v>
      </c>
      <c r="BL830" s="33">
        <f t="shared" si="616"/>
        <v>0</v>
      </c>
      <c r="BM830" s="33">
        <f t="shared" si="617"/>
        <v>0</v>
      </c>
      <c r="BN830" s="33">
        <f t="shared" si="618"/>
        <v>0</v>
      </c>
      <c r="BO830" s="33">
        <f t="shared" si="619"/>
        <v>0</v>
      </c>
      <c r="BP830" s="33">
        <f t="shared" si="620"/>
        <v>0</v>
      </c>
      <c r="BQ830" s="33">
        <f t="shared" si="621"/>
        <v>0</v>
      </c>
    </row>
    <row r="831" spans="1:69" x14ac:dyDescent="0.25">
      <c r="A831" s="27" t="s">
        <v>1338</v>
      </c>
      <c r="B831" s="43" t="s">
        <v>1378</v>
      </c>
      <c r="C831" s="35" t="s">
        <v>1379</v>
      </c>
      <c r="D831" s="45">
        <v>0</v>
      </c>
      <c r="E831" s="33">
        <v>0</v>
      </c>
      <c r="F831" s="33">
        <v>0</v>
      </c>
      <c r="G831" s="33">
        <v>0</v>
      </c>
      <c r="H831" s="33">
        <v>0</v>
      </c>
      <c r="I831" s="33">
        <v>0</v>
      </c>
      <c r="J831" s="33">
        <v>0</v>
      </c>
      <c r="K831" s="33">
        <v>0</v>
      </c>
      <c r="L831" s="33">
        <v>0</v>
      </c>
      <c r="M831" s="33">
        <v>0</v>
      </c>
      <c r="N831" s="33">
        <v>0</v>
      </c>
      <c r="O831" s="33">
        <v>0</v>
      </c>
      <c r="P831" s="33">
        <v>0</v>
      </c>
      <c r="Q831" s="33">
        <v>0</v>
      </c>
      <c r="R831" s="33">
        <v>0</v>
      </c>
      <c r="S831" s="33">
        <v>0</v>
      </c>
      <c r="T831" s="33">
        <v>0</v>
      </c>
      <c r="U831" s="33">
        <v>0</v>
      </c>
      <c r="V831" s="33">
        <v>0</v>
      </c>
      <c r="W831" s="33">
        <v>0</v>
      </c>
      <c r="X831" s="33">
        <v>0</v>
      </c>
      <c r="Y831" s="33">
        <v>0</v>
      </c>
      <c r="Z831" s="33">
        <v>0</v>
      </c>
      <c r="AA831" s="33">
        <v>0</v>
      </c>
      <c r="AB831" s="33">
        <v>0</v>
      </c>
      <c r="AC831" s="33">
        <v>0</v>
      </c>
      <c r="AD831" s="33">
        <v>0</v>
      </c>
      <c r="AE831" s="33">
        <v>0</v>
      </c>
      <c r="AF831" s="33">
        <v>0</v>
      </c>
      <c r="AG831" s="33">
        <v>0</v>
      </c>
      <c r="AH831" s="33">
        <v>0</v>
      </c>
      <c r="AI831" s="33">
        <v>0</v>
      </c>
      <c r="AJ831" s="33">
        <v>0</v>
      </c>
      <c r="AK831" s="33">
        <v>0</v>
      </c>
      <c r="AL831" s="33">
        <v>0</v>
      </c>
      <c r="AM831" s="33">
        <v>0</v>
      </c>
      <c r="AN831" s="33">
        <v>0</v>
      </c>
      <c r="AO831" s="33">
        <v>0</v>
      </c>
      <c r="AP831" s="33">
        <v>0</v>
      </c>
      <c r="AQ831" s="33">
        <v>0</v>
      </c>
      <c r="AR831" s="33">
        <v>0</v>
      </c>
      <c r="AS831" s="33">
        <v>0</v>
      </c>
      <c r="AT831" s="33">
        <v>0</v>
      </c>
      <c r="AU831" s="33">
        <v>0</v>
      </c>
      <c r="AV831" s="33">
        <v>0</v>
      </c>
      <c r="AW831" s="33">
        <v>0</v>
      </c>
      <c r="AX831" s="33">
        <v>0</v>
      </c>
      <c r="AY831" s="33">
        <v>0</v>
      </c>
      <c r="AZ831" s="33">
        <v>0</v>
      </c>
      <c r="BA831" s="33">
        <v>0</v>
      </c>
      <c r="BB831" s="33">
        <v>0</v>
      </c>
      <c r="BC831" s="33">
        <v>0</v>
      </c>
      <c r="BD831" s="33">
        <v>0</v>
      </c>
      <c r="BE831" s="33">
        <f t="shared" si="610"/>
        <v>0</v>
      </c>
      <c r="BF831" s="33">
        <f t="shared" si="611"/>
        <v>0</v>
      </c>
      <c r="BG831" s="33">
        <f t="shared" si="612"/>
        <v>0</v>
      </c>
      <c r="BH831" s="33">
        <f t="shared" si="613"/>
        <v>0</v>
      </c>
      <c r="BI831" s="33">
        <f t="shared" si="614"/>
        <v>0</v>
      </c>
      <c r="BJ831" s="33">
        <f t="shared" si="615"/>
        <v>0</v>
      </c>
      <c r="BK831" s="33">
        <v>0</v>
      </c>
      <c r="BL831" s="33">
        <f t="shared" si="616"/>
        <v>0</v>
      </c>
      <c r="BM831" s="33">
        <f t="shared" si="617"/>
        <v>0</v>
      </c>
      <c r="BN831" s="33">
        <f t="shared" si="618"/>
        <v>0</v>
      </c>
      <c r="BO831" s="33">
        <f t="shared" si="619"/>
        <v>0</v>
      </c>
      <c r="BP831" s="33">
        <f t="shared" si="620"/>
        <v>0</v>
      </c>
      <c r="BQ831" s="33">
        <f t="shared" si="621"/>
        <v>0</v>
      </c>
    </row>
    <row r="832" spans="1:69" x14ac:dyDescent="0.25">
      <c r="A832" s="27" t="s">
        <v>1338</v>
      </c>
      <c r="B832" s="28" t="s">
        <v>1380</v>
      </c>
      <c r="C832" s="60" t="s">
        <v>1381</v>
      </c>
      <c r="D832" s="45">
        <v>0</v>
      </c>
      <c r="E832" s="33">
        <v>0</v>
      </c>
      <c r="F832" s="33">
        <v>0</v>
      </c>
      <c r="G832" s="33">
        <v>0</v>
      </c>
      <c r="H832" s="33">
        <v>0</v>
      </c>
      <c r="I832" s="33">
        <v>0</v>
      </c>
      <c r="J832" s="33">
        <v>0</v>
      </c>
      <c r="K832" s="33">
        <v>0</v>
      </c>
      <c r="L832" s="33">
        <v>0</v>
      </c>
      <c r="M832" s="33">
        <v>0</v>
      </c>
      <c r="N832" s="33">
        <v>0</v>
      </c>
      <c r="O832" s="33">
        <v>0</v>
      </c>
      <c r="P832" s="33">
        <v>0</v>
      </c>
      <c r="Q832" s="33">
        <v>0</v>
      </c>
      <c r="R832" s="33">
        <v>0</v>
      </c>
      <c r="S832" s="33">
        <v>0</v>
      </c>
      <c r="T832" s="33">
        <v>0</v>
      </c>
      <c r="U832" s="33">
        <v>0</v>
      </c>
      <c r="V832" s="33">
        <v>0</v>
      </c>
      <c r="W832" s="33">
        <v>0</v>
      </c>
      <c r="X832" s="33">
        <v>0</v>
      </c>
      <c r="Y832" s="33">
        <v>0</v>
      </c>
      <c r="Z832" s="33">
        <v>0</v>
      </c>
      <c r="AA832" s="33">
        <v>0</v>
      </c>
      <c r="AB832" s="33">
        <v>0</v>
      </c>
      <c r="AC832" s="33">
        <v>0</v>
      </c>
      <c r="AD832" s="33">
        <v>0</v>
      </c>
      <c r="AE832" s="33">
        <v>0</v>
      </c>
      <c r="AF832" s="33">
        <v>0</v>
      </c>
      <c r="AG832" s="33">
        <v>0</v>
      </c>
      <c r="AH832" s="33">
        <v>0</v>
      </c>
      <c r="AI832" s="33">
        <v>0</v>
      </c>
      <c r="AJ832" s="33">
        <v>0</v>
      </c>
      <c r="AK832" s="33">
        <v>0</v>
      </c>
      <c r="AL832" s="33">
        <v>0</v>
      </c>
      <c r="AM832" s="33">
        <v>0</v>
      </c>
      <c r="AN832" s="33">
        <v>0</v>
      </c>
      <c r="AO832" s="33">
        <v>0</v>
      </c>
      <c r="AP832" s="33">
        <v>0</v>
      </c>
      <c r="AQ832" s="33">
        <v>0</v>
      </c>
      <c r="AR832" s="33">
        <v>0</v>
      </c>
      <c r="AS832" s="33">
        <v>0</v>
      </c>
      <c r="AT832" s="33">
        <v>0</v>
      </c>
      <c r="AU832" s="33">
        <v>0</v>
      </c>
      <c r="AV832" s="33">
        <v>0</v>
      </c>
      <c r="AW832" s="33">
        <v>0</v>
      </c>
      <c r="AX832" s="33">
        <v>0</v>
      </c>
      <c r="AY832" s="33">
        <v>0</v>
      </c>
      <c r="AZ832" s="33">
        <v>0</v>
      </c>
      <c r="BA832" s="33">
        <v>0</v>
      </c>
      <c r="BB832" s="33">
        <v>0</v>
      </c>
      <c r="BC832" s="33">
        <v>0</v>
      </c>
      <c r="BD832" s="33">
        <v>0</v>
      </c>
      <c r="BE832" s="33">
        <f t="shared" si="610"/>
        <v>0</v>
      </c>
      <c r="BF832" s="33">
        <f t="shared" si="611"/>
        <v>0</v>
      </c>
      <c r="BG832" s="33">
        <f t="shared" si="612"/>
        <v>0</v>
      </c>
      <c r="BH832" s="33">
        <f t="shared" si="613"/>
        <v>0</v>
      </c>
      <c r="BI832" s="33">
        <f t="shared" si="614"/>
        <v>0</v>
      </c>
      <c r="BJ832" s="33">
        <f t="shared" si="615"/>
        <v>0</v>
      </c>
      <c r="BK832" s="33">
        <v>0</v>
      </c>
      <c r="BL832" s="33">
        <f t="shared" si="616"/>
        <v>0</v>
      </c>
      <c r="BM832" s="33">
        <f t="shared" si="617"/>
        <v>0</v>
      </c>
      <c r="BN832" s="33">
        <f t="shared" si="618"/>
        <v>0</v>
      </c>
      <c r="BO832" s="33">
        <f t="shared" si="619"/>
        <v>0</v>
      </c>
      <c r="BP832" s="33">
        <f t="shared" si="620"/>
        <v>0</v>
      </c>
      <c r="BQ832" s="33">
        <f t="shared" si="621"/>
        <v>0</v>
      </c>
    </row>
    <row r="833" spans="1:69" x14ac:dyDescent="0.25">
      <c r="A833" s="27" t="s">
        <v>1338</v>
      </c>
      <c r="B833" s="28" t="s">
        <v>1382</v>
      </c>
      <c r="C833" s="60" t="s">
        <v>1383</v>
      </c>
      <c r="D833" s="45">
        <v>0</v>
      </c>
      <c r="E833" s="33">
        <v>0</v>
      </c>
      <c r="F833" s="33">
        <v>0</v>
      </c>
      <c r="G833" s="33">
        <v>0</v>
      </c>
      <c r="H833" s="33">
        <v>0</v>
      </c>
      <c r="I833" s="33">
        <v>0</v>
      </c>
      <c r="J833" s="33">
        <v>0</v>
      </c>
      <c r="K833" s="33">
        <v>0</v>
      </c>
      <c r="L833" s="33">
        <v>0</v>
      </c>
      <c r="M833" s="33">
        <v>0</v>
      </c>
      <c r="N833" s="33">
        <v>0</v>
      </c>
      <c r="O833" s="33">
        <v>0</v>
      </c>
      <c r="P833" s="33">
        <v>0</v>
      </c>
      <c r="Q833" s="33">
        <v>0</v>
      </c>
      <c r="R833" s="33">
        <v>0</v>
      </c>
      <c r="S833" s="33">
        <v>0</v>
      </c>
      <c r="T833" s="33">
        <v>0</v>
      </c>
      <c r="U833" s="33">
        <v>0</v>
      </c>
      <c r="V833" s="33">
        <v>0</v>
      </c>
      <c r="W833" s="33">
        <v>0</v>
      </c>
      <c r="X833" s="33">
        <v>0</v>
      </c>
      <c r="Y833" s="33">
        <v>0</v>
      </c>
      <c r="Z833" s="33">
        <v>0</v>
      </c>
      <c r="AA833" s="33">
        <v>0</v>
      </c>
      <c r="AB833" s="33">
        <v>0</v>
      </c>
      <c r="AC833" s="33">
        <v>0</v>
      </c>
      <c r="AD833" s="33">
        <v>0</v>
      </c>
      <c r="AE833" s="33">
        <v>0</v>
      </c>
      <c r="AF833" s="33">
        <v>0</v>
      </c>
      <c r="AG833" s="33">
        <v>0</v>
      </c>
      <c r="AH833" s="33">
        <v>0</v>
      </c>
      <c r="AI833" s="33">
        <v>0</v>
      </c>
      <c r="AJ833" s="33">
        <v>0</v>
      </c>
      <c r="AK833" s="33">
        <v>0</v>
      </c>
      <c r="AL833" s="33">
        <v>0</v>
      </c>
      <c r="AM833" s="33">
        <v>0</v>
      </c>
      <c r="AN833" s="33">
        <v>0</v>
      </c>
      <c r="AO833" s="33">
        <v>0</v>
      </c>
      <c r="AP833" s="33">
        <v>0</v>
      </c>
      <c r="AQ833" s="33">
        <v>0</v>
      </c>
      <c r="AR833" s="33">
        <v>0</v>
      </c>
      <c r="AS833" s="33">
        <v>0</v>
      </c>
      <c r="AT833" s="33">
        <v>0</v>
      </c>
      <c r="AU833" s="33">
        <v>0</v>
      </c>
      <c r="AV833" s="33">
        <v>0</v>
      </c>
      <c r="AW833" s="33">
        <v>0</v>
      </c>
      <c r="AX833" s="33">
        <v>0</v>
      </c>
      <c r="AY833" s="33">
        <v>0</v>
      </c>
      <c r="AZ833" s="33">
        <v>0</v>
      </c>
      <c r="BA833" s="33">
        <v>0</v>
      </c>
      <c r="BB833" s="33">
        <v>0</v>
      </c>
      <c r="BC833" s="33">
        <v>0</v>
      </c>
      <c r="BD833" s="33">
        <v>0</v>
      </c>
      <c r="BE833" s="33">
        <f t="shared" si="610"/>
        <v>0</v>
      </c>
      <c r="BF833" s="33">
        <f t="shared" si="611"/>
        <v>0</v>
      </c>
      <c r="BG833" s="33">
        <f t="shared" si="612"/>
        <v>0</v>
      </c>
      <c r="BH833" s="33">
        <f t="shared" si="613"/>
        <v>0</v>
      </c>
      <c r="BI833" s="33">
        <f t="shared" si="614"/>
        <v>0</v>
      </c>
      <c r="BJ833" s="33">
        <f t="shared" si="615"/>
        <v>0</v>
      </c>
      <c r="BK833" s="33">
        <v>0</v>
      </c>
      <c r="BL833" s="33">
        <f t="shared" si="616"/>
        <v>0</v>
      </c>
      <c r="BM833" s="33">
        <f t="shared" si="617"/>
        <v>0</v>
      </c>
      <c r="BN833" s="33">
        <f t="shared" si="618"/>
        <v>0</v>
      </c>
      <c r="BO833" s="33">
        <f t="shared" si="619"/>
        <v>0</v>
      </c>
      <c r="BP833" s="33">
        <f t="shared" si="620"/>
        <v>0</v>
      </c>
      <c r="BQ833" s="33">
        <f t="shared" si="621"/>
        <v>0</v>
      </c>
    </row>
    <row r="834" spans="1:69" ht="31.5" x14ac:dyDescent="0.25">
      <c r="A834" s="27" t="s">
        <v>1338</v>
      </c>
      <c r="B834" s="28" t="s">
        <v>1384</v>
      </c>
      <c r="C834" s="60" t="s">
        <v>1385</v>
      </c>
      <c r="D834" s="45">
        <v>0</v>
      </c>
      <c r="E834" s="33">
        <v>0</v>
      </c>
      <c r="F834" s="33">
        <v>0</v>
      </c>
      <c r="G834" s="33">
        <v>0</v>
      </c>
      <c r="H834" s="33">
        <v>0</v>
      </c>
      <c r="I834" s="33">
        <v>0</v>
      </c>
      <c r="J834" s="33">
        <v>0</v>
      </c>
      <c r="K834" s="33">
        <v>0</v>
      </c>
      <c r="L834" s="33">
        <v>0</v>
      </c>
      <c r="M834" s="33">
        <v>0</v>
      </c>
      <c r="N834" s="33">
        <v>0</v>
      </c>
      <c r="O834" s="33">
        <v>0</v>
      </c>
      <c r="P834" s="33">
        <v>0</v>
      </c>
      <c r="Q834" s="33">
        <v>0</v>
      </c>
      <c r="R834" s="33">
        <v>0</v>
      </c>
      <c r="S834" s="33">
        <v>0</v>
      </c>
      <c r="T834" s="33">
        <v>0</v>
      </c>
      <c r="U834" s="33">
        <v>0</v>
      </c>
      <c r="V834" s="33">
        <v>0</v>
      </c>
      <c r="W834" s="33">
        <v>0</v>
      </c>
      <c r="X834" s="33">
        <v>0</v>
      </c>
      <c r="Y834" s="33">
        <v>0</v>
      </c>
      <c r="Z834" s="33">
        <v>0</v>
      </c>
      <c r="AA834" s="33">
        <v>0</v>
      </c>
      <c r="AB834" s="33">
        <v>0</v>
      </c>
      <c r="AC834" s="33">
        <v>0</v>
      </c>
      <c r="AD834" s="33">
        <v>0</v>
      </c>
      <c r="AE834" s="33">
        <v>0</v>
      </c>
      <c r="AF834" s="33">
        <v>0</v>
      </c>
      <c r="AG834" s="33">
        <v>0</v>
      </c>
      <c r="AH834" s="33">
        <v>0</v>
      </c>
      <c r="AI834" s="33">
        <v>0</v>
      </c>
      <c r="AJ834" s="33">
        <v>0</v>
      </c>
      <c r="AK834" s="33">
        <v>0</v>
      </c>
      <c r="AL834" s="33">
        <v>0</v>
      </c>
      <c r="AM834" s="33">
        <v>0</v>
      </c>
      <c r="AN834" s="33">
        <v>0</v>
      </c>
      <c r="AO834" s="33">
        <v>0</v>
      </c>
      <c r="AP834" s="33">
        <v>0</v>
      </c>
      <c r="AQ834" s="33">
        <v>0</v>
      </c>
      <c r="AR834" s="33">
        <v>0</v>
      </c>
      <c r="AS834" s="33">
        <v>0</v>
      </c>
      <c r="AT834" s="33">
        <v>0</v>
      </c>
      <c r="AU834" s="33">
        <v>0</v>
      </c>
      <c r="AV834" s="33">
        <v>0</v>
      </c>
      <c r="AW834" s="33">
        <v>0</v>
      </c>
      <c r="AX834" s="33">
        <v>0</v>
      </c>
      <c r="AY834" s="33">
        <v>0</v>
      </c>
      <c r="AZ834" s="33">
        <v>0</v>
      </c>
      <c r="BA834" s="33">
        <v>0</v>
      </c>
      <c r="BB834" s="33">
        <v>0</v>
      </c>
      <c r="BC834" s="33">
        <v>0</v>
      </c>
      <c r="BD834" s="33">
        <v>0</v>
      </c>
      <c r="BE834" s="33">
        <f t="shared" si="610"/>
        <v>0</v>
      </c>
      <c r="BF834" s="33">
        <f t="shared" si="611"/>
        <v>0</v>
      </c>
      <c r="BG834" s="33">
        <f t="shared" si="612"/>
        <v>0</v>
      </c>
      <c r="BH834" s="33">
        <f t="shared" si="613"/>
        <v>0</v>
      </c>
      <c r="BI834" s="33">
        <f t="shared" si="614"/>
        <v>0</v>
      </c>
      <c r="BJ834" s="33">
        <f t="shared" si="615"/>
        <v>0</v>
      </c>
      <c r="BK834" s="33">
        <v>0</v>
      </c>
      <c r="BL834" s="33">
        <f t="shared" si="616"/>
        <v>0</v>
      </c>
      <c r="BM834" s="33">
        <f t="shared" si="617"/>
        <v>0</v>
      </c>
      <c r="BN834" s="33">
        <f t="shared" si="618"/>
        <v>0</v>
      </c>
      <c r="BO834" s="33">
        <f t="shared" si="619"/>
        <v>0</v>
      </c>
      <c r="BP834" s="33">
        <f t="shared" si="620"/>
        <v>0</v>
      </c>
      <c r="BQ834" s="33">
        <f t="shared" si="621"/>
        <v>0</v>
      </c>
    </row>
    <row r="835" spans="1:69" ht="31.5" x14ac:dyDescent="0.25">
      <c r="A835" s="27" t="s">
        <v>1338</v>
      </c>
      <c r="B835" s="43" t="s">
        <v>1386</v>
      </c>
      <c r="C835" s="35" t="s">
        <v>1387</v>
      </c>
      <c r="D835" s="45">
        <v>0</v>
      </c>
      <c r="E835" s="33">
        <v>0</v>
      </c>
      <c r="F835" s="33">
        <v>0</v>
      </c>
      <c r="G835" s="33">
        <v>0</v>
      </c>
      <c r="H835" s="33">
        <v>0</v>
      </c>
      <c r="I835" s="33">
        <v>0</v>
      </c>
      <c r="J835" s="33">
        <v>0</v>
      </c>
      <c r="K835" s="33">
        <v>0</v>
      </c>
      <c r="L835" s="33">
        <v>0</v>
      </c>
      <c r="M835" s="33">
        <v>0</v>
      </c>
      <c r="N835" s="33">
        <v>0</v>
      </c>
      <c r="O835" s="33">
        <v>0</v>
      </c>
      <c r="P835" s="33">
        <v>0</v>
      </c>
      <c r="Q835" s="33">
        <v>0</v>
      </c>
      <c r="R835" s="33">
        <v>0</v>
      </c>
      <c r="S835" s="33">
        <v>0</v>
      </c>
      <c r="T835" s="33">
        <v>0</v>
      </c>
      <c r="U835" s="33">
        <v>0</v>
      </c>
      <c r="V835" s="33">
        <v>0</v>
      </c>
      <c r="W835" s="33">
        <v>0</v>
      </c>
      <c r="X835" s="33">
        <v>0</v>
      </c>
      <c r="Y835" s="33">
        <v>0</v>
      </c>
      <c r="Z835" s="33">
        <v>0</v>
      </c>
      <c r="AA835" s="33">
        <v>0</v>
      </c>
      <c r="AB835" s="33">
        <v>0</v>
      </c>
      <c r="AC835" s="33">
        <v>0</v>
      </c>
      <c r="AD835" s="33">
        <v>0</v>
      </c>
      <c r="AE835" s="33">
        <v>0</v>
      </c>
      <c r="AF835" s="33">
        <v>0</v>
      </c>
      <c r="AG835" s="33">
        <v>0</v>
      </c>
      <c r="AH835" s="33">
        <v>0</v>
      </c>
      <c r="AI835" s="33">
        <v>0</v>
      </c>
      <c r="AJ835" s="33">
        <v>0</v>
      </c>
      <c r="AK835" s="33">
        <v>0</v>
      </c>
      <c r="AL835" s="33">
        <v>0</v>
      </c>
      <c r="AM835" s="33">
        <v>0</v>
      </c>
      <c r="AN835" s="33">
        <v>0</v>
      </c>
      <c r="AO835" s="33">
        <v>0</v>
      </c>
      <c r="AP835" s="33">
        <v>0</v>
      </c>
      <c r="AQ835" s="33">
        <v>0</v>
      </c>
      <c r="AR835" s="33">
        <v>0</v>
      </c>
      <c r="AS835" s="33">
        <v>0</v>
      </c>
      <c r="AT835" s="33">
        <v>0</v>
      </c>
      <c r="AU835" s="33">
        <v>0</v>
      </c>
      <c r="AV835" s="33">
        <v>0</v>
      </c>
      <c r="AW835" s="33">
        <v>0</v>
      </c>
      <c r="AX835" s="33">
        <v>0</v>
      </c>
      <c r="AY835" s="33">
        <v>0</v>
      </c>
      <c r="AZ835" s="33">
        <v>0</v>
      </c>
      <c r="BA835" s="33">
        <v>0</v>
      </c>
      <c r="BB835" s="33">
        <v>0</v>
      </c>
      <c r="BC835" s="33">
        <v>0</v>
      </c>
      <c r="BD835" s="33">
        <v>0</v>
      </c>
      <c r="BE835" s="33">
        <f t="shared" si="610"/>
        <v>0</v>
      </c>
      <c r="BF835" s="33">
        <f t="shared" si="611"/>
        <v>0</v>
      </c>
      <c r="BG835" s="33">
        <f t="shared" si="612"/>
        <v>0</v>
      </c>
      <c r="BH835" s="33">
        <f t="shared" si="613"/>
        <v>0</v>
      </c>
      <c r="BI835" s="33">
        <f t="shared" si="614"/>
        <v>0</v>
      </c>
      <c r="BJ835" s="33">
        <f t="shared" si="615"/>
        <v>0</v>
      </c>
      <c r="BK835" s="33">
        <v>0</v>
      </c>
      <c r="BL835" s="33">
        <f t="shared" si="616"/>
        <v>0</v>
      </c>
      <c r="BM835" s="33">
        <f t="shared" si="617"/>
        <v>0</v>
      </c>
      <c r="BN835" s="33">
        <f t="shared" si="618"/>
        <v>0</v>
      </c>
      <c r="BO835" s="33">
        <f t="shared" si="619"/>
        <v>0</v>
      </c>
      <c r="BP835" s="33">
        <f t="shared" si="620"/>
        <v>0</v>
      </c>
      <c r="BQ835" s="33">
        <f t="shared" si="621"/>
        <v>0</v>
      </c>
    </row>
    <row r="836" spans="1:69" x14ac:dyDescent="0.25">
      <c r="A836" s="27" t="s">
        <v>1338</v>
      </c>
      <c r="B836" s="43" t="s">
        <v>1388</v>
      </c>
      <c r="C836" s="35" t="s">
        <v>1389</v>
      </c>
      <c r="D836" s="45">
        <v>0</v>
      </c>
      <c r="E836" s="33">
        <v>0</v>
      </c>
      <c r="F836" s="33">
        <v>0</v>
      </c>
      <c r="G836" s="33">
        <v>0</v>
      </c>
      <c r="H836" s="33">
        <v>0</v>
      </c>
      <c r="I836" s="33">
        <v>0</v>
      </c>
      <c r="J836" s="33">
        <v>0</v>
      </c>
      <c r="K836" s="33">
        <v>0</v>
      </c>
      <c r="L836" s="33">
        <v>0</v>
      </c>
      <c r="M836" s="33">
        <v>0</v>
      </c>
      <c r="N836" s="33">
        <v>0</v>
      </c>
      <c r="O836" s="33">
        <v>0</v>
      </c>
      <c r="P836" s="33">
        <v>0</v>
      </c>
      <c r="Q836" s="33">
        <v>0</v>
      </c>
      <c r="R836" s="33">
        <v>0</v>
      </c>
      <c r="S836" s="33">
        <v>0</v>
      </c>
      <c r="T836" s="33">
        <v>0</v>
      </c>
      <c r="U836" s="33">
        <v>0</v>
      </c>
      <c r="V836" s="33">
        <v>0</v>
      </c>
      <c r="W836" s="33">
        <v>0</v>
      </c>
      <c r="X836" s="33">
        <v>0</v>
      </c>
      <c r="Y836" s="33">
        <v>0</v>
      </c>
      <c r="Z836" s="33">
        <v>0</v>
      </c>
      <c r="AA836" s="33">
        <v>0</v>
      </c>
      <c r="AB836" s="33">
        <v>0</v>
      </c>
      <c r="AC836" s="33">
        <v>0</v>
      </c>
      <c r="AD836" s="33">
        <v>0</v>
      </c>
      <c r="AE836" s="33">
        <v>0</v>
      </c>
      <c r="AF836" s="33">
        <v>0</v>
      </c>
      <c r="AG836" s="33">
        <v>0</v>
      </c>
      <c r="AH836" s="33">
        <v>0</v>
      </c>
      <c r="AI836" s="33">
        <v>0</v>
      </c>
      <c r="AJ836" s="33">
        <v>0</v>
      </c>
      <c r="AK836" s="33">
        <v>0</v>
      </c>
      <c r="AL836" s="33">
        <v>0</v>
      </c>
      <c r="AM836" s="33">
        <v>0</v>
      </c>
      <c r="AN836" s="33">
        <v>0</v>
      </c>
      <c r="AO836" s="33">
        <v>0</v>
      </c>
      <c r="AP836" s="33">
        <v>0</v>
      </c>
      <c r="AQ836" s="33">
        <v>0</v>
      </c>
      <c r="AR836" s="33">
        <v>0</v>
      </c>
      <c r="AS836" s="33">
        <v>0</v>
      </c>
      <c r="AT836" s="33">
        <v>0</v>
      </c>
      <c r="AU836" s="33">
        <v>0</v>
      </c>
      <c r="AV836" s="33">
        <v>0</v>
      </c>
      <c r="AW836" s="33">
        <v>0</v>
      </c>
      <c r="AX836" s="33">
        <v>0</v>
      </c>
      <c r="AY836" s="33">
        <v>0</v>
      </c>
      <c r="AZ836" s="33">
        <v>0</v>
      </c>
      <c r="BA836" s="33">
        <v>0</v>
      </c>
      <c r="BB836" s="33">
        <v>0</v>
      </c>
      <c r="BC836" s="33">
        <v>0</v>
      </c>
      <c r="BD836" s="33">
        <v>0</v>
      </c>
      <c r="BE836" s="33">
        <f t="shared" si="610"/>
        <v>0</v>
      </c>
      <c r="BF836" s="33">
        <f t="shared" si="611"/>
        <v>0</v>
      </c>
      <c r="BG836" s="33">
        <f t="shared" si="612"/>
        <v>0</v>
      </c>
      <c r="BH836" s="33">
        <f t="shared" si="613"/>
        <v>0</v>
      </c>
      <c r="BI836" s="33">
        <f t="shared" si="614"/>
        <v>0</v>
      </c>
      <c r="BJ836" s="33">
        <f t="shared" si="615"/>
        <v>0</v>
      </c>
      <c r="BK836" s="33">
        <v>0</v>
      </c>
      <c r="BL836" s="33">
        <f t="shared" si="616"/>
        <v>0</v>
      </c>
      <c r="BM836" s="33">
        <f t="shared" si="617"/>
        <v>0</v>
      </c>
      <c r="BN836" s="33">
        <f t="shared" si="618"/>
        <v>0</v>
      </c>
      <c r="BO836" s="33">
        <f t="shared" si="619"/>
        <v>0</v>
      </c>
      <c r="BP836" s="33">
        <f t="shared" si="620"/>
        <v>0</v>
      </c>
      <c r="BQ836" s="33">
        <f t="shared" si="621"/>
        <v>0</v>
      </c>
    </row>
    <row r="837" spans="1:69" x14ac:dyDescent="0.25">
      <c r="A837" s="27" t="s">
        <v>1338</v>
      </c>
      <c r="B837" s="43" t="s">
        <v>1390</v>
      </c>
      <c r="C837" s="35" t="s">
        <v>1391</v>
      </c>
      <c r="D837" s="45">
        <v>0</v>
      </c>
      <c r="E837" s="33">
        <v>0</v>
      </c>
      <c r="F837" s="33">
        <v>0</v>
      </c>
      <c r="G837" s="33">
        <v>0</v>
      </c>
      <c r="H837" s="33">
        <v>0</v>
      </c>
      <c r="I837" s="33">
        <v>0</v>
      </c>
      <c r="J837" s="33">
        <v>0</v>
      </c>
      <c r="K837" s="33">
        <v>0</v>
      </c>
      <c r="L837" s="33">
        <v>0</v>
      </c>
      <c r="M837" s="33">
        <v>0</v>
      </c>
      <c r="N837" s="33">
        <v>0</v>
      </c>
      <c r="O837" s="33">
        <v>0</v>
      </c>
      <c r="P837" s="33">
        <v>0</v>
      </c>
      <c r="Q837" s="33">
        <v>0</v>
      </c>
      <c r="R837" s="33">
        <v>0</v>
      </c>
      <c r="S837" s="33">
        <v>0</v>
      </c>
      <c r="T837" s="33">
        <v>0</v>
      </c>
      <c r="U837" s="33">
        <v>0</v>
      </c>
      <c r="V837" s="33">
        <v>0</v>
      </c>
      <c r="W837" s="33">
        <v>0</v>
      </c>
      <c r="X837" s="33">
        <v>0</v>
      </c>
      <c r="Y837" s="33">
        <v>0</v>
      </c>
      <c r="Z837" s="33">
        <v>0</v>
      </c>
      <c r="AA837" s="33">
        <v>0</v>
      </c>
      <c r="AB837" s="33">
        <v>0</v>
      </c>
      <c r="AC837" s="33">
        <v>0</v>
      </c>
      <c r="AD837" s="33">
        <v>0</v>
      </c>
      <c r="AE837" s="33">
        <v>0</v>
      </c>
      <c r="AF837" s="33">
        <v>0</v>
      </c>
      <c r="AG837" s="33">
        <v>0</v>
      </c>
      <c r="AH837" s="33">
        <v>0</v>
      </c>
      <c r="AI837" s="33">
        <v>0</v>
      </c>
      <c r="AJ837" s="33">
        <v>0</v>
      </c>
      <c r="AK837" s="33">
        <v>0</v>
      </c>
      <c r="AL837" s="33">
        <v>0</v>
      </c>
      <c r="AM837" s="33">
        <v>0</v>
      </c>
      <c r="AN837" s="33">
        <v>0</v>
      </c>
      <c r="AO837" s="33">
        <v>0</v>
      </c>
      <c r="AP837" s="33">
        <v>0</v>
      </c>
      <c r="AQ837" s="33">
        <v>0</v>
      </c>
      <c r="AR837" s="33">
        <v>0</v>
      </c>
      <c r="AS837" s="33">
        <v>0</v>
      </c>
      <c r="AT837" s="33">
        <v>0</v>
      </c>
      <c r="AU837" s="33">
        <v>0</v>
      </c>
      <c r="AV837" s="33">
        <v>0</v>
      </c>
      <c r="AW837" s="33">
        <v>0</v>
      </c>
      <c r="AX837" s="33">
        <v>0</v>
      </c>
      <c r="AY837" s="33">
        <v>0</v>
      </c>
      <c r="AZ837" s="33">
        <v>0</v>
      </c>
      <c r="BA837" s="33">
        <v>0</v>
      </c>
      <c r="BB837" s="33">
        <v>0</v>
      </c>
      <c r="BC837" s="33">
        <v>0</v>
      </c>
      <c r="BD837" s="33">
        <v>0</v>
      </c>
      <c r="BE837" s="33">
        <f t="shared" si="610"/>
        <v>0</v>
      </c>
      <c r="BF837" s="33">
        <f t="shared" si="611"/>
        <v>0</v>
      </c>
      <c r="BG837" s="33">
        <f t="shared" si="612"/>
        <v>0</v>
      </c>
      <c r="BH837" s="33">
        <f t="shared" si="613"/>
        <v>0</v>
      </c>
      <c r="BI837" s="33">
        <f t="shared" si="614"/>
        <v>0</v>
      </c>
      <c r="BJ837" s="33">
        <f t="shared" si="615"/>
        <v>0</v>
      </c>
      <c r="BK837" s="33">
        <v>0</v>
      </c>
      <c r="BL837" s="33">
        <f t="shared" si="616"/>
        <v>0</v>
      </c>
      <c r="BM837" s="33">
        <f t="shared" si="617"/>
        <v>0</v>
      </c>
      <c r="BN837" s="33">
        <f t="shared" si="618"/>
        <v>0</v>
      </c>
      <c r="BO837" s="33">
        <f t="shared" si="619"/>
        <v>0</v>
      </c>
      <c r="BP837" s="33">
        <f t="shared" si="620"/>
        <v>0</v>
      </c>
      <c r="BQ837" s="33">
        <f t="shared" si="621"/>
        <v>0</v>
      </c>
    </row>
    <row r="838" spans="1:69" x14ac:dyDescent="0.25">
      <c r="A838" s="27" t="s">
        <v>1338</v>
      </c>
      <c r="B838" s="43" t="s">
        <v>1392</v>
      </c>
      <c r="C838" s="35" t="s">
        <v>1393</v>
      </c>
      <c r="D838" s="45">
        <v>0</v>
      </c>
      <c r="E838" s="33">
        <v>0</v>
      </c>
      <c r="F838" s="33">
        <v>0</v>
      </c>
      <c r="G838" s="33">
        <v>0</v>
      </c>
      <c r="H838" s="33">
        <v>0</v>
      </c>
      <c r="I838" s="33">
        <v>0</v>
      </c>
      <c r="J838" s="33">
        <v>0</v>
      </c>
      <c r="K838" s="33">
        <v>0</v>
      </c>
      <c r="L838" s="33">
        <v>0</v>
      </c>
      <c r="M838" s="33">
        <v>0</v>
      </c>
      <c r="N838" s="33">
        <v>0</v>
      </c>
      <c r="O838" s="33">
        <v>0</v>
      </c>
      <c r="P838" s="33">
        <v>0</v>
      </c>
      <c r="Q838" s="33">
        <v>0</v>
      </c>
      <c r="R838" s="33">
        <v>0</v>
      </c>
      <c r="S838" s="33">
        <v>0</v>
      </c>
      <c r="T838" s="33">
        <v>0</v>
      </c>
      <c r="U838" s="33">
        <v>0</v>
      </c>
      <c r="V838" s="33">
        <v>0</v>
      </c>
      <c r="W838" s="33">
        <v>0</v>
      </c>
      <c r="X838" s="33">
        <v>0</v>
      </c>
      <c r="Y838" s="33">
        <v>0</v>
      </c>
      <c r="Z838" s="33">
        <v>0</v>
      </c>
      <c r="AA838" s="33">
        <v>0</v>
      </c>
      <c r="AB838" s="33">
        <v>0</v>
      </c>
      <c r="AC838" s="33">
        <v>0</v>
      </c>
      <c r="AD838" s="33">
        <v>0</v>
      </c>
      <c r="AE838" s="33">
        <v>0</v>
      </c>
      <c r="AF838" s="33">
        <v>0</v>
      </c>
      <c r="AG838" s="33">
        <v>0</v>
      </c>
      <c r="AH838" s="33">
        <v>0</v>
      </c>
      <c r="AI838" s="33">
        <v>0</v>
      </c>
      <c r="AJ838" s="33">
        <v>0</v>
      </c>
      <c r="AK838" s="33">
        <v>0</v>
      </c>
      <c r="AL838" s="33">
        <v>0</v>
      </c>
      <c r="AM838" s="33">
        <v>0</v>
      </c>
      <c r="AN838" s="33">
        <v>0</v>
      </c>
      <c r="AO838" s="33">
        <v>0</v>
      </c>
      <c r="AP838" s="33">
        <v>0</v>
      </c>
      <c r="AQ838" s="33">
        <v>0</v>
      </c>
      <c r="AR838" s="33">
        <v>0</v>
      </c>
      <c r="AS838" s="33">
        <v>0</v>
      </c>
      <c r="AT838" s="33">
        <v>0</v>
      </c>
      <c r="AU838" s="33">
        <v>0</v>
      </c>
      <c r="AV838" s="33">
        <v>0</v>
      </c>
      <c r="AW838" s="33">
        <v>0</v>
      </c>
      <c r="AX838" s="33">
        <v>0</v>
      </c>
      <c r="AY838" s="33">
        <v>0</v>
      </c>
      <c r="AZ838" s="33">
        <v>0</v>
      </c>
      <c r="BA838" s="33">
        <v>0</v>
      </c>
      <c r="BB838" s="33">
        <v>0</v>
      </c>
      <c r="BC838" s="33">
        <v>0</v>
      </c>
      <c r="BD838" s="33">
        <v>0</v>
      </c>
      <c r="BE838" s="33">
        <f t="shared" si="610"/>
        <v>0</v>
      </c>
      <c r="BF838" s="33">
        <f t="shared" si="611"/>
        <v>0</v>
      </c>
      <c r="BG838" s="33">
        <f t="shared" si="612"/>
        <v>0</v>
      </c>
      <c r="BH838" s="33">
        <f t="shared" si="613"/>
        <v>0</v>
      </c>
      <c r="BI838" s="33">
        <f t="shared" si="614"/>
        <v>0</v>
      </c>
      <c r="BJ838" s="33">
        <f t="shared" si="615"/>
        <v>0</v>
      </c>
      <c r="BK838" s="33">
        <v>0</v>
      </c>
      <c r="BL838" s="33">
        <f t="shared" si="616"/>
        <v>0</v>
      </c>
      <c r="BM838" s="33">
        <f t="shared" si="617"/>
        <v>0</v>
      </c>
      <c r="BN838" s="33">
        <f t="shared" si="618"/>
        <v>0</v>
      </c>
      <c r="BO838" s="33">
        <f t="shared" si="619"/>
        <v>0</v>
      </c>
      <c r="BP838" s="33">
        <f t="shared" si="620"/>
        <v>0</v>
      </c>
      <c r="BQ838" s="33">
        <f t="shared" si="621"/>
        <v>0</v>
      </c>
    </row>
    <row r="839" spans="1:69" ht="31.5" x14ac:dyDescent="0.25">
      <c r="A839" s="27" t="s">
        <v>1338</v>
      </c>
      <c r="B839" s="43" t="s">
        <v>1394</v>
      </c>
      <c r="C839" s="35" t="s">
        <v>1395</v>
      </c>
      <c r="D839" s="45">
        <v>0</v>
      </c>
      <c r="E839" s="33">
        <v>0</v>
      </c>
      <c r="F839" s="33">
        <v>0</v>
      </c>
      <c r="G839" s="33">
        <v>0</v>
      </c>
      <c r="H839" s="33">
        <v>0</v>
      </c>
      <c r="I839" s="33">
        <v>0</v>
      </c>
      <c r="J839" s="33">
        <v>0</v>
      </c>
      <c r="K839" s="33">
        <v>0</v>
      </c>
      <c r="L839" s="33">
        <v>0</v>
      </c>
      <c r="M839" s="33">
        <v>0</v>
      </c>
      <c r="N839" s="33">
        <v>0</v>
      </c>
      <c r="O839" s="33">
        <v>0</v>
      </c>
      <c r="P839" s="33">
        <v>0</v>
      </c>
      <c r="Q839" s="33">
        <v>0</v>
      </c>
      <c r="R839" s="33">
        <v>0</v>
      </c>
      <c r="S839" s="33">
        <v>0</v>
      </c>
      <c r="T839" s="33">
        <v>0</v>
      </c>
      <c r="U839" s="33">
        <v>0</v>
      </c>
      <c r="V839" s="33">
        <v>0</v>
      </c>
      <c r="W839" s="33">
        <v>0</v>
      </c>
      <c r="X839" s="33">
        <v>0</v>
      </c>
      <c r="Y839" s="33">
        <v>0</v>
      </c>
      <c r="Z839" s="33">
        <v>0</v>
      </c>
      <c r="AA839" s="33">
        <v>0</v>
      </c>
      <c r="AB839" s="33">
        <v>0</v>
      </c>
      <c r="AC839" s="33">
        <v>0</v>
      </c>
      <c r="AD839" s="33">
        <v>0</v>
      </c>
      <c r="AE839" s="33">
        <v>0</v>
      </c>
      <c r="AF839" s="33">
        <v>0</v>
      </c>
      <c r="AG839" s="33">
        <v>0</v>
      </c>
      <c r="AH839" s="33">
        <v>0</v>
      </c>
      <c r="AI839" s="33">
        <v>0</v>
      </c>
      <c r="AJ839" s="33">
        <v>0</v>
      </c>
      <c r="AK839" s="33">
        <v>0</v>
      </c>
      <c r="AL839" s="33">
        <v>0</v>
      </c>
      <c r="AM839" s="33">
        <v>0</v>
      </c>
      <c r="AN839" s="33">
        <v>0</v>
      </c>
      <c r="AO839" s="33">
        <v>0</v>
      </c>
      <c r="AP839" s="33">
        <v>0</v>
      </c>
      <c r="AQ839" s="33">
        <v>0</v>
      </c>
      <c r="AR839" s="33">
        <v>0</v>
      </c>
      <c r="AS839" s="33">
        <v>0</v>
      </c>
      <c r="AT839" s="33">
        <v>0</v>
      </c>
      <c r="AU839" s="33">
        <v>0</v>
      </c>
      <c r="AV839" s="33">
        <v>0</v>
      </c>
      <c r="AW839" s="33">
        <v>0</v>
      </c>
      <c r="AX839" s="33">
        <v>0</v>
      </c>
      <c r="AY839" s="33">
        <v>0</v>
      </c>
      <c r="AZ839" s="33">
        <v>0</v>
      </c>
      <c r="BA839" s="33">
        <v>0</v>
      </c>
      <c r="BB839" s="33">
        <v>0</v>
      </c>
      <c r="BC839" s="33">
        <v>0</v>
      </c>
      <c r="BD839" s="33">
        <v>0</v>
      </c>
      <c r="BE839" s="33">
        <f t="shared" si="610"/>
        <v>0</v>
      </c>
      <c r="BF839" s="33">
        <f t="shared" si="611"/>
        <v>0</v>
      </c>
      <c r="BG839" s="33">
        <f t="shared" si="612"/>
        <v>0</v>
      </c>
      <c r="BH839" s="33">
        <f t="shared" si="613"/>
        <v>0</v>
      </c>
      <c r="BI839" s="33">
        <f t="shared" si="614"/>
        <v>0</v>
      </c>
      <c r="BJ839" s="33">
        <f t="shared" si="615"/>
        <v>0</v>
      </c>
      <c r="BK839" s="33">
        <v>0</v>
      </c>
      <c r="BL839" s="33">
        <f t="shared" si="616"/>
        <v>0</v>
      </c>
      <c r="BM839" s="33">
        <f t="shared" si="617"/>
        <v>0</v>
      </c>
      <c r="BN839" s="33">
        <f t="shared" si="618"/>
        <v>0</v>
      </c>
      <c r="BO839" s="33">
        <f t="shared" si="619"/>
        <v>0</v>
      </c>
      <c r="BP839" s="33">
        <f t="shared" si="620"/>
        <v>0</v>
      </c>
      <c r="BQ839" s="33">
        <f t="shared" si="621"/>
        <v>0</v>
      </c>
    </row>
    <row r="840" spans="1:69" ht="31.5" x14ac:dyDescent="0.25">
      <c r="A840" s="27" t="s">
        <v>1338</v>
      </c>
      <c r="B840" s="43" t="s">
        <v>1396</v>
      </c>
      <c r="C840" s="35" t="s">
        <v>1397</v>
      </c>
      <c r="D840" s="45">
        <v>0</v>
      </c>
      <c r="E840" s="33">
        <v>0</v>
      </c>
      <c r="F840" s="33">
        <v>0</v>
      </c>
      <c r="G840" s="33">
        <v>0</v>
      </c>
      <c r="H840" s="33">
        <v>0</v>
      </c>
      <c r="I840" s="33">
        <v>0</v>
      </c>
      <c r="J840" s="33">
        <v>0</v>
      </c>
      <c r="K840" s="33">
        <v>0</v>
      </c>
      <c r="L840" s="33">
        <v>0</v>
      </c>
      <c r="M840" s="33">
        <v>0</v>
      </c>
      <c r="N840" s="33">
        <v>0</v>
      </c>
      <c r="O840" s="33">
        <v>0</v>
      </c>
      <c r="P840" s="33">
        <v>0</v>
      </c>
      <c r="Q840" s="33">
        <v>0</v>
      </c>
      <c r="R840" s="33">
        <v>0</v>
      </c>
      <c r="S840" s="33">
        <v>0</v>
      </c>
      <c r="T840" s="33">
        <v>0</v>
      </c>
      <c r="U840" s="33">
        <v>0</v>
      </c>
      <c r="V840" s="33">
        <v>0</v>
      </c>
      <c r="W840" s="33">
        <v>0</v>
      </c>
      <c r="X840" s="33">
        <v>0</v>
      </c>
      <c r="Y840" s="33">
        <v>0</v>
      </c>
      <c r="Z840" s="33">
        <v>0</v>
      </c>
      <c r="AA840" s="33">
        <v>0</v>
      </c>
      <c r="AB840" s="33">
        <v>0</v>
      </c>
      <c r="AC840" s="33">
        <v>0</v>
      </c>
      <c r="AD840" s="33">
        <v>0</v>
      </c>
      <c r="AE840" s="33">
        <v>0</v>
      </c>
      <c r="AF840" s="33">
        <v>0</v>
      </c>
      <c r="AG840" s="33">
        <v>0</v>
      </c>
      <c r="AH840" s="33">
        <v>0</v>
      </c>
      <c r="AI840" s="33">
        <v>0</v>
      </c>
      <c r="AJ840" s="33">
        <v>0</v>
      </c>
      <c r="AK840" s="33">
        <v>0</v>
      </c>
      <c r="AL840" s="33">
        <v>0</v>
      </c>
      <c r="AM840" s="33">
        <v>0</v>
      </c>
      <c r="AN840" s="33">
        <v>0</v>
      </c>
      <c r="AO840" s="33">
        <v>0</v>
      </c>
      <c r="AP840" s="33">
        <v>0</v>
      </c>
      <c r="AQ840" s="33">
        <v>0</v>
      </c>
      <c r="AR840" s="33">
        <v>0</v>
      </c>
      <c r="AS840" s="33">
        <v>0</v>
      </c>
      <c r="AT840" s="33">
        <v>0</v>
      </c>
      <c r="AU840" s="33">
        <v>0</v>
      </c>
      <c r="AV840" s="33">
        <v>0</v>
      </c>
      <c r="AW840" s="33">
        <v>0</v>
      </c>
      <c r="AX840" s="33">
        <v>0</v>
      </c>
      <c r="AY840" s="33">
        <v>0</v>
      </c>
      <c r="AZ840" s="33">
        <v>0</v>
      </c>
      <c r="BA840" s="33">
        <v>0</v>
      </c>
      <c r="BB840" s="33">
        <v>0</v>
      </c>
      <c r="BC840" s="33">
        <v>0</v>
      </c>
      <c r="BD840" s="33">
        <v>0</v>
      </c>
      <c r="BE840" s="33">
        <f t="shared" si="610"/>
        <v>0</v>
      </c>
      <c r="BF840" s="33">
        <f t="shared" si="611"/>
        <v>0</v>
      </c>
      <c r="BG840" s="33">
        <f t="shared" si="612"/>
        <v>0</v>
      </c>
      <c r="BH840" s="33">
        <f t="shared" si="613"/>
        <v>0</v>
      </c>
      <c r="BI840" s="33">
        <f t="shared" si="614"/>
        <v>0</v>
      </c>
      <c r="BJ840" s="33">
        <f t="shared" si="615"/>
        <v>0</v>
      </c>
      <c r="BK840" s="33">
        <v>0</v>
      </c>
      <c r="BL840" s="33">
        <f t="shared" si="616"/>
        <v>0</v>
      </c>
      <c r="BM840" s="33">
        <f t="shared" si="617"/>
        <v>0</v>
      </c>
      <c r="BN840" s="33">
        <f t="shared" si="618"/>
        <v>0</v>
      </c>
      <c r="BO840" s="33">
        <f t="shared" si="619"/>
        <v>0</v>
      </c>
      <c r="BP840" s="33">
        <f t="shared" si="620"/>
        <v>0</v>
      </c>
      <c r="BQ840" s="33">
        <f t="shared" si="621"/>
        <v>0</v>
      </c>
    </row>
    <row r="841" spans="1:69" ht="31.5" x14ac:dyDescent="0.25">
      <c r="A841" s="21" t="s">
        <v>1398</v>
      </c>
      <c r="B841" s="67" t="s">
        <v>379</v>
      </c>
      <c r="C841" s="68" t="s">
        <v>191</v>
      </c>
      <c r="D841" s="25">
        <f t="shared" ref="D841:BO841" si="622">SUM(D842)</f>
        <v>48</v>
      </c>
      <c r="E841" s="25">
        <f t="shared" si="622"/>
        <v>0</v>
      </c>
      <c r="F841" s="25">
        <f t="shared" si="622"/>
        <v>0</v>
      </c>
      <c r="G841" s="25">
        <f t="shared" si="622"/>
        <v>0</v>
      </c>
      <c r="H841" s="25">
        <f t="shared" si="622"/>
        <v>0</v>
      </c>
      <c r="I841" s="25">
        <f t="shared" si="622"/>
        <v>0</v>
      </c>
      <c r="J841" s="25">
        <f t="shared" si="622"/>
        <v>0</v>
      </c>
      <c r="K841" s="25">
        <f t="shared" si="622"/>
        <v>0</v>
      </c>
      <c r="L841" s="25">
        <f t="shared" si="622"/>
        <v>0</v>
      </c>
      <c r="M841" s="25">
        <f t="shared" si="622"/>
        <v>0</v>
      </c>
      <c r="N841" s="25">
        <f t="shared" si="622"/>
        <v>0</v>
      </c>
      <c r="O841" s="25">
        <f t="shared" si="622"/>
        <v>0</v>
      </c>
      <c r="P841" s="25">
        <f t="shared" si="622"/>
        <v>0</v>
      </c>
      <c r="Q841" s="25">
        <f t="shared" si="622"/>
        <v>0</v>
      </c>
      <c r="R841" s="25">
        <f t="shared" si="622"/>
        <v>0</v>
      </c>
      <c r="S841" s="25">
        <f t="shared" si="622"/>
        <v>48</v>
      </c>
      <c r="T841" s="25">
        <f t="shared" si="622"/>
        <v>0</v>
      </c>
      <c r="U841" s="25">
        <f t="shared" si="622"/>
        <v>0</v>
      </c>
      <c r="V841" s="25">
        <f t="shared" si="622"/>
        <v>0</v>
      </c>
      <c r="W841" s="25">
        <f t="shared" si="622"/>
        <v>0</v>
      </c>
      <c r="X841" s="25">
        <f t="shared" si="622"/>
        <v>0</v>
      </c>
      <c r="Y841" s="25">
        <f t="shared" si="622"/>
        <v>1</v>
      </c>
      <c r="Z841" s="25">
        <f t="shared" si="622"/>
        <v>0</v>
      </c>
      <c r="AA841" s="25">
        <f t="shared" si="622"/>
        <v>0</v>
      </c>
      <c r="AB841" s="25">
        <f t="shared" si="622"/>
        <v>0</v>
      </c>
      <c r="AC841" s="25">
        <f t="shared" si="622"/>
        <v>0</v>
      </c>
      <c r="AD841" s="25">
        <f t="shared" si="622"/>
        <v>0</v>
      </c>
      <c r="AE841" s="25">
        <f t="shared" si="622"/>
        <v>0</v>
      </c>
      <c r="AF841" s="25">
        <f t="shared" si="622"/>
        <v>0</v>
      </c>
      <c r="AG841" s="25">
        <f t="shared" si="622"/>
        <v>0</v>
      </c>
      <c r="AH841" s="25">
        <f t="shared" si="622"/>
        <v>0</v>
      </c>
      <c r="AI841" s="25">
        <f t="shared" si="622"/>
        <v>0</v>
      </c>
      <c r="AJ841" s="25">
        <f t="shared" si="622"/>
        <v>0</v>
      </c>
      <c r="AK841" s="25">
        <f t="shared" si="622"/>
        <v>0</v>
      </c>
      <c r="AL841" s="25">
        <f t="shared" si="622"/>
        <v>0</v>
      </c>
      <c r="AM841" s="25">
        <f t="shared" si="622"/>
        <v>0</v>
      </c>
      <c r="AN841" s="25">
        <f t="shared" si="622"/>
        <v>0</v>
      </c>
      <c r="AO841" s="25">
        <f t="shared" si="622"/>
        <v>0</v>
      </c>
      <c r="AP841" s="25">
        <f t="shared" si="622"/>
        <v>0</v>
      </c>
      <c r="AQ841" s="25">
        <f t="shared" si="622"/>
        <v>0</v>
      </c>
      <c r="AR841" s="25">
        <f t="shared" si="622"/>
        <v>0</v>
      </c>
      <c r="AS841" s="25">
        <f t="shared" si="622"/>
        <v>0</v>
      </c>
      <c r="AT841" s="25">
        <f t="shared" si="622"/>
        <v>0</v>
      </c>
      <c r="AU841" s="25">
        <f t="shared" si="622"/>
        <v>0</v>
      </c>
      <c r="AV841" s="25">
        <f t="shared" si="622"/>
        <v>0</v>
      </c>
      <c r="AW841" s="25">
        <f t="shared" si="622"/>
        <v>0</v>
      </c>
      <c r="AX841" s="25">
        <f t="shared" si="622"/>
        <v>0</v>
      </c>
      <c r="AY841" s="25">
        <f t="shared" si="622"/>
        <v>0</v>
      </c>
      <c r="AZ841" s="25">
        <f t="shared" si="622"/>
        <v>0</v>
      </c>
      <c r="BA841" s="25">
        <f t="shared" si="622"/>
        <v>0</v>
      </c>
      <c r="BB841" s="25">
        <f t="shared" si="622"/>
        <v>0</v>
      </c>
      <c r="BC841" s="25">
        <f t="shared" si="622"/>
        <v>0</v>
      </c>
      <c r="BD841" s="25">
        <f t="shared" si="622"/>
        <v>0</v>
      </c>
      <c r="BE841" s="25">
        <f t="shared" si="622"/>
        <v>0</v>
      </c>
      <c r="BF841" s="25">
        <f t="shared" si="622"/>
        <v>48</v>
      </c>
      <c r="BG841" s="25">
        <f t="shared" si="622"/>
        <v>0</v>
      </c>
      <c r="BH841" s="25">
        <f t="shared" si="622"/>
        <v>0</v>
      </c>
      <c r="BI841" s="25">
        <f t="shared" si="622"/>
        <v>0</v>
      </c>
      <c r="BJ841" s="25">
        <f t="shared" si="622"/>
        <v>0</v>
      </c>
      <c r="BK841" s="25">
        <f t="shared" si="622"/>
        <v>0</v>
      </c>
      <c r="BL841" s="25">
        <f t="shared" si="622"/>
        <v>1</v>
      </c>
      <c r="BM841" s="25">
        <f t="shared" si="622"/>
        <v>0</v>
      </c>
      <c r="BN841" s="25">
        <f t="shared" si="622"/>
        <v>0</v>
      </c>
      <c r="BO841" s="25">
        <f t="shared" si="622"/>
        <v>0</v>
      </c>
      <c r="BP841" s="25">
        <f t="shared" ref="BP841:BQ841" si="623">SUM(BP842)</f>
        <v>0</v>
      </c>
      <c r="BQ841" s="25">
        <f t="shared" si="623"/>
        <v>0</v>
      </c>
    </row>
    <row r="842" spans="1:69" ht="31.5" x14ac:dyDescent="0.25">
      <c r="A842" s="27" t="s">
        <v>1398</v>
      </c>
      <c r="B842" s="59" t="s">
        <v>1399</v>
      </c>
      <c r="C842" s="170" t="s">
        <v>1400</v>
      </c>
      <c r="D842" s="45">
        <v>48</v>
      </c>
      <c r="E842" s="33">
        <v>0</v>
      </c>
      <c r="F842" s="33">
        <v>0</v>
      </c>
      <c r="G842" s="33">
        <v>0</v>
      </c>
      <c r="H842" s="33">
        <v>0</v>
      </c>
      <c r="I842" s="33">
        <v>0</v>
      </c>
      <c r="J842" s="33">
        <v>0</v>
      </c>
      <c r="K842" s="33">
        <v>0</v>
      </c>
      <c r="L842" s="33">
        <v>0</v>
      </c>
      <c r="M842" s="33">
        <v>0</v>
      </c>
      <c r="N842" s="33">
        <v>0</v>
      </c>
      <c r="O842" s="33">
        <v>0</v>
      </c>
      <c r="P842" s="33">
        <v>0</v>
      </c>
      <c r="Q842" s="33">
        <v>0</v>
      </c>
      <c r="R842" s="33">
        <v>0</v>
      </c>
      <c r="S842" s="33">
        <v>48</v>
      </c>
      <c r="T842" s="33">
        <v>0</v>
      </c>
      <c r="U842" s="33">
        <v>0</v>
      </c>
      <c r="V842" s="33">
        <v>0</v>
      </c>
      <c r="W842" s="33">
        <v>0</v>
      </c>
      <c r="X842" s="33" t="s">
        <v>3202</v>
      </c>
      <c r="Y842" s="33">
        <v>1</v>
      </c>
      <c r="Z842" s="33">
        <v>0</v>
      </c>
      <c r="AA842" s="33">
        <v>0</v>
      </c>
      <c r="AB842" s="33">
        <v>0</v>
      </c>
      <c r="AC842" s="33">
        <v>0</v>
      </c>
      <c r="AD842" s="33">
        <v>0</v>
      </c>
      <c r="AE842" s="33">
        <v>0</v>
      </c>
      <c r="AF842" s="33">
        <v>0</v>
      </c>
      <c r="AG842" s="33">
        <v>0</v>
      </c>
      <c r="AH842" s="33">
        <v>0</v>
      </c>
      <c r="AI842" s="33">
        <v>0</v>
      </c>
      <c r="AJ842" s="33">
        <v>0</v>
      </c>
      <c r="AK842" s="33">
        <v>0</v>
      </c>
      <c r="AL842" s="33">
        <v>0</v>
      </c>
      <c r="AM842" s="33">
        <v>0</v>
      </c>
      <c r="AN842" s="33">
        <v>0</v>
      </c>
      <c r="AO842" s="33">
        <v>0</v>
      </c>
      <c r="AP842" s="33">
        <v>0</v>
      </c>
      <c r="AQ842" s="33">
        <v>0</v>
      </c>
      <c r="AR842" s="33">
        <v>0</v>
      </c>
      <c r="AS842" s="33">
        <v>0</v>
      </c>
      <c r="AT842" s="33">
        <v>0</v>
      </c>
      <c r="AU842" s="33">
        <v>0</v>
      </c>
      <c r="AV842" s="33">
        <v>0</v>
      </c>
      <c r="AW842" s="33">
        <v>0</v>
      </c>
      <c r="AX842" s="33">
        <v>0</v>
      </c>
      <c r="AY842" s="33">
        <v>0</v>
      </c>
      <c r="AZ842" s="33">
        <v>0</v>
      </c>
      <c r="BA842" s="33">
        <v>0</v>
      </c>
      <c r="BB842" s="33">
        <v>0</v>
      </c>
      <c r="BC842" s="33">
        <v>0</v>
      </c>
      <c r="BD842" s="33">
        <v>0</v>
      </c>
      <c r="BE842" s="33">
        <f>SUM(E842,R842,AE842,AR842)</f>
        <v>0</v>
      </c>
      <c r="BF842" s="33">
        <f t="shared" ref="BF842" si="624">SUM(F842,S842,AF842,AS842)</f>
        <v>48</v>
      </c>
      <c r="BG842" s="33">
        <f t="shared" ref="BG842" si="625">SUM(G842,T842,AG842,AT842)</f>
        <v>0</v>
      </c>
      <c r="BH842" s="33">
        <f t="shared" ref="BH842" si="626">SUM(H842,U842,AH842,AU842)</f>
        <v>0</v>
      </c>
      <c r="BI842" s="33">
        <f t="shared" ref="BI842" si="627">SUM(I842,V842,AI842,AV842)</f>
        <v>0</v>
      </c>
      <c r="BJ842" s="33">
        <f t="shared" ref="BJ842" si="628">SUM(J842,W842,AJ842,AW842)</f>
        <v>0</v>
      </c>
      <c r="BK842" s="33" t="s">
        <v>3202</v>
      </c>
      <c r="BL842" s="33">
        <f t="shared" ref="BL842" si="629">SUM(L842,Y842,AL842,AY842)</f>
        <v>1</v>
      </c>
      <c r="BM842" s="33">
        <f t="shared" ref="BM842" si="630">SUM(M842,Z842,AM842,AZ842)</f>
        <v>0</v>
      </c>
      <c r="BN842" s="33">
        <f t="shared" ref="BN842" si="631">SUM(N842,AA842,AN842,BA842)</f>
        <v>0</v>
      </c>
      <c r="BO842" s="33">
        <f t="shared" ref="BO842" si="632">SUM(O842,AB842,AO842,BB842)</f>
        <v>0</v>
      </c>
      <c r="BP842" s="33">
        <f t="shared" ref="BP842" si="633">SUM(P842,AC842,AP842,BC842)</f>
        <v>0</v>
      </c>
      <c r="BQ842" s="33">
        <f t="shared" ref="BQ842" si="634">SUM(Q842,AD842,AQ842,BD842)</f>
        <v>0</v>
      </c>
    </row>
    <row r="843" spans="1:69" ht="31.5" x14ac:dyDescent="0.25">
      <c r="A843" s="21" t="s">
        <v>1401</v>
      </c>
      <c r="B843" s="67" t="s">
        <v>381</v>
      </c>
      <c r="C843" s="68" t="s">
        <v>191</v>
      </c>
      <c r="D843" s="25">
        <f t="shared" ref="D843:BO843" si="635">SUM(D844:D912)</f>
        <v>1488.9938425200003</v>
      </c>
      <c r="E843" s="25">
        <f t="shared" si="635"/>
        <v>0</v>
      </c>
      <c r="F843" s="25">
        <f t="shared" si="635"/>
        <v>170.71793100999997</v>
      </c>
      <c r="G843" s="25">
        <f t="shared" si="635"/>
        <v>0</v>
      </c>
      <c r="H843" s="25">
        <f t="shared" si="635"/>
        <v>0</v>
      </c>
      <c r="I843" s="25">
        <f t="shared" si="635"/>
        <v>2.7890000000000001</v>
      </c>
      <c r="J843" s="25">
        <f t="shared" si="635"/>
        <v>0</v>
      </c>
      <c r="K843" s="25">
        <f t="shared" si="635"/>
        <v>0</v>
      </c>
      <c r="L843" s="25">
        <f t="shared" si="635"/>
        <v>0</v>
      </c>
      <c r="M843" s="25">
        <f t="shared" si="635"/>
        <v>1.6040000000000001</v>
      </c>
      <c r="N843" s="25">
        <f t="shared" si="635"/>
        <v>0</v>
      </c>
      <c r="O843" s="25">
        <f t="shared" si="635"/>
        <v>0</v>
      </c>
      <c r="P843" s="25">
        <f t="shared" si="635"/>
        <v>0</v>
      </c>
      <c r="Q843" s="25">
        <f t="shared" si="635"/>
        <v>0</v>
      </c>
      <c r="R843" s="25">
        <f t="shared" si="635"/>
        <v>0</v>
      </c>
      <c r="S843" s="25">
        <f t="shared" si="635"/>
        <v>430.05700000000007</v>
      </c>
      <c r="T843" s="25">
        <f t="shared" si="635"/>
        <v>0</v>
      </c>
      <c r="U843" s="25">
        <f t="shared" si="635"/>
        <v>0</v>
      </c>
      <c r="V843" s="25">
        <f t="shared" si="635"/>
        <v>6.0429999999999993</v>
      </c>
      <c r="W843" s="25">
        <f t="shared" si="635"/>
        <v>0</v>
      </c>
      <c r="X843" s="25">
        <f t="shared" si="635"/>
        <v>0</v>
      </c>
      <c r="Y843" s="25">
        <f t="shared" si="635"/>
        <v>0</v>
      </c>
      <c r="Z843" s="25">
        <f t="shared" si="635"/>
        <v>1.665</v>
      </c>
      <c r="AA843" s="25">
        <f t="shared" si="635"/>
        <v>0</v>
      </c>
      <c r="AB843" s="25">
        <f t="shared" si="635"/>
        <v>0</v>
      </c>
      <c r="AC843" s="25">
        <f t="shared" si="635"/>
        <v>0</v>
      </c>
      <c r="AD843" s="25">
        <f t="shared" si="635"/>
        <v>0</v>
      </c>
      <c r="AE843" s="25">
        <f t="shared" si="635"/>
        <v>0</v>
      </c>
      <c r="AF843" s="25">
        <f t="shared" si="635"/>
        <v>275.38308803000001</v>
      </c>
      <c r="AG843" s="25">
        <f t="shared" si="635"/>
        <v>0</v>
      </c>
      <c r="AH843" s="25">
        <f t="shared" si="635"/>
        <v>0</v>
      </c>
      <c r="AI843" s="25">
        <f t="shared" si="635"/>
        <v>4.4340000000000011</v>
      </c>
      <c r="AJ843" s="25">
        <f t="shared" si="635"/>
        <v>0</v>
      </c>
      <c r="AK843" s="25">
        <f t="shared" si="635"/>
        <v>0</v>
      </c>
      <c r="AL843" s="25">
        <f t="shared" si="635"/>
        <v>0</v>
      </c>
      <c r="AM843" s="25">
        <f t="shared" si="635"/>
        <v>1.61</v>
      </c>
      <c r="AN843" s="25">
        <f t="shared" si="635"/>
        <v>0</v>
      </c>
      <c r="AO843" s="25">
        <f t="shared" si="635"/>
        <v>0</v>
      </c>
      <c r="AP843" s="25">
        <f t="shared" si="635"/>
        <v>0</v>
      </c>
      <c r="AQ843" s="25">
        <f t="shared" si="635"/>
        <v>0</v>
      </c>
      <c r="AR843" s="25">
        <f t="shared" si="635"/>
        <v>0</v>
      </c>
      <c r="AS843" s="25">
        <f t="shared" si="635"/>
        <v>258.50042939999997</v>
      </c>
      <c r="AT843" s="25">
        <f t="shared" si="635"/>
        <v>0</v>
      </c>
      <c r="AU843" s="25">
        <f t="shared" si="635"/>
        <v>0</v>
      </c>
      <c r="AV843" s="25">
        <f t="shared" si="635"/>
        <v>3.2030000000000003</v>
      </c>
      <c r="AW843" s="25">
        <f t="shared" si="635"/>
        <v>0</v>
      </c>
      <c r="AX843" s="25">
        <f t="shared" si="635"/>
        <v>0</v>
      </c>
      <c r="AY843" s="25">
        <f t="shared" si="635"/>
        <v>0</v>
      </c>
      <c r="AZ843" s="25">
        <f t="shared" si="635"/>
        <v>0</v>
      </c>
      <c r="BA843" s="25">
        <f t="shared" si="635"/>
        <v>0</v>
      </c>
      <c r="BB843" s="25">
        <f t="shared" si="635"/>
        <v>0</v>
      </c>
      <c r="BC843" s="25">
        <f t="shared" si="635"/>
        <v>0</v>
      </c>
      <c r="BD843" s="25">
        <f t="shared" si="635"/>
        <v>0</v>
      </c>
      <c r="BE843" s="25">
        <f t="shared" si="635"/>
        <v>0</v>
      </c>
      <c r="BF843" s="25">
        <f t="shared" si="635"/>
        <v>1134.6584484399998</v>
      </c>
      <c r="BG843" s="25">
        <f t="shared" si="635"/>
        <v>0</v>
      </c>
      <c r="BH843" s="25">
        <f t="shared" si="635"/>
        <v>0</v>
      </c>
      <c r="BI843" s="25">
        <f t="shared" si="635"/>
        <v>16.469000000000001</v>
      </c>
      <c r="BJ843" s="25">
        <f t="shared" si="635"/>
        <v>0</v>
      </c>
      <c r="BK843" s="25">
        <f t="shared" si="635"/>
        <v>0</v>
      </c>
      <c r="BL843" s="25">
        <f t="shared" si="635"/>
        <v>0</v>
      </c>
      <c r="BM843" s="25">
        <f t="shared" si="635"/>
        <v>4.8790000000000004</v>
      </c>
      <c r="BN843" s="25">
        <f t="shared" si="635"/>
        <v>0</v>
      </c>
      <c r="BO843" s="25">
        <f t="shared" si="635"/>
        <v>0</v>
      </c>
      <c r="BP843" s="25">
        <f t="shared" ref="BP843:BQ843" si="636">SUM(BP844:BP912)</f>
        <v>0</v>
      </c>
      <c r="BQ843" s="25">
        <f t="shared" si="636"/>
        <v>0</v>
      </c>
    </row>
    <row r="844" spans="1:69" ht="31.5" x14ac:dyDescent="0.25">
      <c r="A844" s="27" t="s">
        <v>1401</v>
      </c>
      <c r="B844" s="59" t="s">
        <v>1402</v>
      </c>
      <c r="C844" s="170" t="s">
        <v>1403</v>
      </c>
      <c r="D844" s="45">
        <v>7.8475654299999995</v>
      </c>
      <c r="E844" s="33">
        <v>0</v>
      </c>
      <c r="F844" s="33">
        <v>0</v>
      </c>
      <c r="G844" s="33">
        <v>0</v>
      </c>
      <c r="H844" s="33">
        <v>0</v>
      </c>
      <c r="I844" s="33">
        <v>0</v>
      </c>
      <c r="J844" s="33">
        <v>0</v>
      </c>
      <c r="K844" s="33">
        <v>0</v>
      </c>
      <c r="L844" s="33">
        <v>0</v>
      </c>
      <c r="M844" s="33">
        <v>0</v>
      </c>
      <c r="N844" s="33">
        <v>0</v>
      </c>
      <c r="O844" s="33">
        <v>0</v>
      </c>
      <c r="P844" s="33">
        <v>0</v>
      </c>
      <c r="Q844" s="33">
        <v>0</v>
      </c>
      <c r="R844" s="33">
        <v>0</v>
      </c>
      <c r="S844" s="33">
        <v>0</v>
      </c>
      <c r="T844" s="33">
        <v>0</v>
      </c>
      <c r="U844" s="33">
        <v>0</v>
      </c>
      <c r="V844" s="33">
        <v>0</v>
      </c>
      <c r="W844" s="33">
        <v>0</v>
      </c>
      <c r="X844" s="33">
        <v>0</v>
      </c>
      <c r="Y844" s="33">
        <v>0</v>
      </c>
      <c r="Z844" s="33">
        <v>0</v>
      </c>
      <c r="AA844" s="33">
        <v>0</v>
      </c>
      <c r="AB844" s="33">
        <v>0</v>
      </c>
      <c r="AC844" s="33">
        <v>0</v>
      </c>
      <c r="AD844" s="33">
        <v>0</v>
      </c>
      <c r="AE844" s="33">
        <v>0</v>
      </c>
      <c r="AF844" s="33">
        <v>0</v>
      </c>
      <c r="AG844" s="33">
        <v>0</v>
      </c>
      <c r="AH844" s="33">
        <v>0</v>
      </c>
      <c r="AI844" s="33">
        <v>0</v>
      </c>
      <c r="AJ844" s="33">
        <v>0</v>
      </c>
      <c r="AK844" s="33">
        <v>0</v>
      </c>
      <c r="AL844" s="33">
        <v>0</v>
      </c>
      <c r="AM844" s="33">
        <v>0</v>
      </c>
      <c r="AN844" s="33">
        <v>0</v>
      </c>
      <c r="AO844" s="33">
        <v>0</v>
      </c>
      <c r="AP844" s="33">
        <v>0</v>
      </c>
      <c r="AQ844" s="33">
        <v>0</v>
      </c>
      <c r="AR844" s="33">
        <v>0</v>
      </c>
      <c r="AS844" s="33">
        <v>0</v>
      </c>
      <c r="AT844" s="33">
        <v>0</v>
      </c>
      <c r="AU844" s="33">
        <v>0</v>
      </c>
      <c r="AV844" s="33">
        <v>0</v>
      </c>
      <c r="AW844" s="33">
        <v>0</v>
      </c>
      <c r="AX844" s="33">
        <v>0</v>
      </c>
      <c r="AY844" s="33">
        <v>0</v>
      </c>
      <c r="AZ844" s="33">
        <v>0</v>
      </c>
      <c r="BA844" s="33">
        <v>0</v>
      </c>
      <c r="BB844" s="33">
        <v>0</v>
      </c>
      <c r="BC844" s="33">
        <v>0</v>
      </c>
      <c r="BD844" s="33">
        <v>0</v>
      </c>
      <c r="BE844" s="33">
        <f t="shared" ref="BE844:BE907" si="637">SUM(E844,R844,AE844,AR844)</f>
        <v>0</v>
      </c>
      <c r="BF844" s="33">
        <f t="shared" ref="BF844:BF907" si="638">SUM(F844,S844,AF844,AS844)</f>
        <v>0</v>
      </c>
      <c r="BG844" s="33">
        <f t="shared" ref="BG844:BG907" si="639">SUM(G844,T844,AG844,AT844)</f>
        <v>0</v>
      </c>
      <c r="BH844" s="33">
        <f t="shared" ref="BH844:BH907" si="640">SUM(H844,U844,AH844,AU844)</f>
        <v>0</v>
      </c>
      <c r="BI844" s="33">
        <f t="shared" ref="BI844:BI907" si="641">SUM(I844,V844,AI844,AV844)</f>
        <v>0</v>
      </c>
      <c r="BJ844" s="33">
        <f t="shared" ref="BJ844:BJ907" si="642">SUM(J844,W844,AJ844,AW844)</f>
        <v>0</v>
      </c>
      <c r="BK844" s="33">
        <v>0</v>
      </c>
      <c r="BL844" s="33">
        <f t="shared" ref="BL844:BL907" si="643">SUM(L844,Y844,AL844,AY844)</f>
        <v>0</v>
      </c>
      <c r="BM844" s="33">
        <f t="shared" ref="BM844:BM907" si="644">SUM(M844,Z844,AM844,AZ844)</f>
        <v>0</v>
      </c>
      <c r="BN844" s="33">
        <f t="shared" ref="BN844:BN907" si="645">SUM(N844,AA844,AN844,BA844)</f>
        <v>0</v>
      </c>
      <c r="BO844" s="33">
        <f t="shared" ref="BO844:BO907" si="646">SUM(O844,AB844,AO844,BB844)</f>
        <v>0</v>
      </c>
      <c r="BP844" s="33">
        <f t="shared" ref="BP844:BP907" si="647">SUM(P844,AC844,AP844,BC844)</f>
        <v>0</v>
      </c>
      <c r="BQ844" s="33">
        <f t="shared" ref="BQ844:BQ907" si="648">SUM(Q844,AD844,AQ844,BD844)</f>
        <v>0</v>
      </c>
    </row>
    <row r="845" spans="1:69" ht="47.25" x14ac:dyDescent="0.25">
      <c r="A845" s="27" t="s">
        <v>1401</v>
      </c>
      <c r="B845" s="59" t="s">
        <v>1404</v>
      </c>
      <c r="C845" s="170" t="s">
        <v>1405</v>
      </c>
      <c r="D845" s="45">
        <v>18.854687890000001</v>
      </c>
      <c r="E845" s="33">
        <v>0</v>
      </c>
      <c r="F845" s="33">
        <v>0</v>
      </c>
      <c r="G845" s="33">
        <v>0</v>
      </c>
      <c r="H845" s="33">
        <v>0</v>
      </c>
      <c r="I845" s="33">
        <v>0</v>
      </c>
      <c r="J845" s="33">
        <v>0</v>
      </c>
      <c r="K845" s="33">
        <v>0</v>
      </c>
      <c r="L845" s="33">
        <v>0</v>
      </c>
      <c r="M845" s="33">
        <v>0</v>
      </c>
      <c r="N845" s="33">
        <v>0</v>
      </c>
      <c r="O845" s="33">
        <v>0</v>
      </c>
      <c r="P845" s="33">
        <v>0</v>
      </c>
      <c r="Q845" s="33">
        <v>0</v>
      </c>
      <c r="R845" s="33">
        <v>0</v>
      </c>
      <c r="S845" s="33">
        <v>0</v>
      </c>
      <c r="T845" s="33">
        <v>0</v>
      </c>
      <c r="U845" s="33">
        <v>0</v>
      </c>
      <c r="V845" s="33">
        <v>0</v>
      </c>
      <c r="W845" s="33">
        <v>0</v>
      </c>
      <c r="X845" s="33">
        <v>0</v>
      </c>
      <c r="Y845" s="33">
        <v>0</v>
      </c>
      <c r="Z845" s="33">
        <v>0</v>
      </c>
      <c r="AA845" s="33">
        <v>0</v>
      </c>
      <c r="AB845" s="33">
        <v>0</v>
      </c>
      <c r="AC845" s="33">
        <v>0</v>
      </c>
      <c r="AD845" s="33">
        <v>0</v>
      </c>
      <c r="AE845" s="33">
        <v>0</v>
      </c>
      <c r="AF845" s="33">
        <v>0</v>
      </c>
      <c r="AG845" s="33">
        <v>0</v>
      </c>
      <c r="AH845" s="33">
        <v>0</v>
      </c>
      <c r="AI845" s="33">
        <v>0</v>
      </c>
      <c r="AJ845" s="33">
        <v>0</v>
      </c>
      <c r="AK845" s="33">
        <v>0</v>
      </c>
      <c r="AL845" s="33">
        <v>0</v>
      </c>
      <c r="AM845" s="33">
        <v>0</v>
      </c>
      <c r="AN845" s="33">
        <v>0</v>
      </c>
      <c r="AO845" s="33">
        <v>0</v>
      </c>
      <c r="AP845" s="33">
        <v>0</v>
      </c>
      <c r="AQ845" s="33">
        <v>0</v>
      </c>
      <c r="AR845" s="33">
        <v>0</v>
      </c>
      <c r="AS845" s="33">
        <v>0</v>
      </c>
      <c r="AT845" s="33">
        <v>0</v>
      </c>
      <c r="AU845" s="33">
        <v>0</v>
      </c>
      <c r="AV845" s="33">
        <v>0</v>
      </c>
      <c r="AW845" s="33">
        <v>0</v>
      </c>
      <c r="AX845" s="33">
        <v>0</v>
      </c>
      <c r="AY845" s="33">
        <v>0</v>
      </c>
      <c r="AZ845" s="33">
        <v>0</v>
      </c>
      <c r="BA845" s="33">
        <v>0</v>
      </c>
      <c r="BB845" s="33">
        <v>0</v>
      </c>
      <c r="BC845" s="33">
        <v>0</v>
      </c>
      <c r="BD845" s="33">
        <v>0</v>
      </c>
      <c r="BE845" s="33">
        <f t="shared" si="637"/>
        <v>0</v>
      </c>
      <c r="BF845" s="33">
        <f t="shared" si="638"/>
        <v>0</v>
      </c>
      <c r="BG845" s="33">
        <f t="shared" si="639"/>
        <v>0</v>
      </c>
      <c r="BH845" s="33">
        <f t="shared" si="640"/>
        <v>0</v>
      </c>
      <c r="BI845" s="33">
        <f t="shared" si="641"/>
        <v>0</v>
      </c>
      <c r="BJ845" s="33">
        <f t="shared" si="642"/>
        <v>0</v>
      </c>
      <c r="BK845" s="33" t="s">
        <v>3800</v>
      </c>
      <c r="BL845" s="33">
        <f t="shared" si="643"/>
        <v>0</v>
      </c>
      <c r="BM845" s="33">
        <f t="shared" si="644"/>
        <v>0</v>
      </c>
      <c r="BN845" s="33">
        <f t="shared" si="645"/>
        <v>0</v>
      </c>
      <c r="BO845" s="33">
        <f t="shared" si="646"/>
        <v>0</v>
      </c>
      <c r="BP845" s="33">
        <f t="shared" si="647"/>
        <v>0</v>
      </c>
      <c r="BQ845" s="33">
        <f t="shared" si="648"/>
        <v>0</v>
      </c>
    </row>
    <row r="846" spans="1:69" ht="47.25" x14ac:dyDescent="0.25">
      <c r="A846" s="27" t="s">
        <v>1401</v>
      </c>
      <c r="B846" s="59" t="s">
        <v>1406</v>
      </c>
      <c r="C846" s="170" t="s">
        <v>1407</v>
      </c>
      <c r="D846" s="45">
        <v>5.6360721800000002</v>
      </c>
      <c r="E846" s="33">
        <v>0</v>
      </c>
      <c r="F846" s="33">
        <v>0</v>
      </c>
      <c r="G846" s="33">
        <v>0</v>
      </c>
      <c r="H846" s="33">
        <v>0</v>
      </c>
      <c r="I846" s="33">
        <v>0</v>
      </c>
      <c r="J846" s="33">
        <v>0</v>
      </c>
      <c r="K846" s="33">
        <v>0</v>
      </c>
      <c r="L846" s="33">
        <v>0</v>
      </c>
      <c r="M846" s="33">
        <v>0</v>
      </c>
      <c r="N846" s="33">
        <v>0</v>
      </c>
      <c r="O846" s="33">
        <v>0</v>
      </c>
      <c r="P846" s="33">
        <v>0</v>
      </c>
      <c r="Q846" s="33">
        <v>0</v>
      </c>
      <c r="R846" s="33">
        <v>0</v>
      </c>
      <c r="S846" s="33">
        <v>0</v>
      </c>
      <c r="T846" s="33">
        <v>0</v>
      </c>
      <c r="U846" s="33">
        <v>0</v>
      </c>
      <c r="V846" s="33">
        <v>0</v>
      </c>
      <c r="W846" s="33">
        <v>0</v>
      </c>
      <c r="X846" s="33">
        <v>0</v>
      </c>
      <c r="Y846" s="33">
        <v>0</v>
      </c>
      <c r="Z846" s="33">
        <v>0</v>
      </c>
      <c r="AA846" s="33">
        <v>0</v>
      </c>
      <c r="AB846" s="33">
        <v>0</v>
      </c>
      <c r="AC846" s="33">
        <v>0</v>
      </c>
      <c r="AD846" s="33">
        <v>0</v>
      </c>
      <c r="AE846" s="33">
        <v>0</v>
      </c>
      <c r="AF846" s="33">
        <v>0</v>
      </c>
      <c r="AG846" s="33">
        <v>0</v>
      </c>
      <c r="AH846" s="33">
        <v>0</v>
      </c>
      <c r="AI846" s="33">
        <v>0</v>
      </c>
      <c r="AJ846" s="33">
        <v>0</v>
      </c>
      <c r="AK846" s="33">
        <v>0</v>
      </c>
      <c r="AL846" s="33">
        <v>0</v>
      </c>
      <c r="AM846" s="33">
        <v>0</v>
      </c>
      <c r="AN846" s="33">
        <v>0</v>
      </c>
      <c r="AO846" s="33">
        <v>0</v>
      </c>
      <c r="AP846" s="33">
        <v>0</v>
      </c>
      <c r="AQ846" s="33">
        <v>0</v>
      </c>
      <c r="AR846" s="33">
        <v>0</v>
      </c>
      <c r="AS846" s="33">
        <v>0</v>
      </c>
      <c r="AT846" s="33">
        <v>0</v>
      </c>
      <c r="AU846" s="33">
        <v>0</v>
      </c>
      <c r="AV846" s="33">
        <v>0</v>
      </c>
      <c r="AW846" s="33">
        <v>0</v>
      </c>
      <c r="AX846" s="33">
        <v>0</v>
      </c>
      <c r="AY846" s="33">
        <v>0</v>
      </c>
      <c r="AZ846" s="33">
        <v>0</v>
      </c>
      <c r="BA846" s="33">
        <v>0</v>
      </c>
      <c r="BB846" s="33">
        <v>0</v>
      </c>
      <c r="BC846" s="33">
        <v>0</v>
      </c>
      <c r="BD846" s="33">
        <v>0</v>
      </c>
      <c r="BE846" s="33">
        <f t="shared" si="637"/>
        <v>0</v>
      </c>
      <c r="BF846" s="33">
        <f t="shared" si="638"/>
        <v>0</v>
      </c>
      <c r="BG846" s="33">
        <f t="shared" si="639"/>
        <v>0</v>
      </c>
      <c r="BH846" s="33">
        <f t="shared" si="640"/>
        <v>0</v>
      </c>
      <c r="BI846" s="33">
        <f t="shared" si="641"/>
        <v>0</v>
      </c>
      <c r="BJ846" s="33">
        <f t="shared" si="642"/>
        <v>0</v>
      </c>
      <c r="BK846" s="33">
        <v>0</v>
      </c>
      <c r="BL846" s="33">
        <f t="shared" si="643"/>
        <v>0</v>
      </c>
      <c r="BM846" s="33">
        <f t="shared" si="644"/>
        <v>0</v>
      </c>
      <c r="BN846" s="33">
        <f t="shared" si="645"/>
        <v>0</v>
      </c>
      <c r="BO846" s="33">
        <f t="shared" si="646"/>
        <v>0</v>
      </c>
      <c r="BP846" s="33">
        <f t="shared" si="647"/>
        <v>0</v>
      </c>
      <c r="BQ846" s="33">
        <f t="shared" si="648"/>
        <v>0</v>
      </c>
    </row>
    <row r="847" spans="1:69" ht="31.5" x14ac:dyDescent="0.25">
      <c r="A847" s="27" t="s">
        <v>1401</v>
      </c>
      <c r="B847" s="59" t="s">
        <v>1408</v>
      </c>
      <c r="C847" s="170" t="s">
        <v>1409</v>
      </c>
      <c r="D847" s="45">
        <v>11.50985285</v>
      </c>
      <c r="E847" s="33">
        <v>0</v>
      </c>
      <c r="F847" s="33">
        <v>0</v>
      </c>
      <c r="G847" s="33">
        <v>0</v>
      </c>
      <c r="H847" s="33">
        <v>0</v>
      </c>
      <c r="I847" s="33">
        <v>0</v>
      </c>
      <c r="J847" s="33">
        <v>0</v>
      </c>
      <c r="K847" s="33">
        <v>0</v>
      </c>
      <c r="L847" s="33">
        <v>0</v>
      </c>
      <c r="M847" s="33">
        <v>0</v>
      </c>
      <c r="N847" s="33">
        <v>0</v>
      </c>
      <c r="O847" s="33">
        <v>0</v>
      </c>
      <c r="P847" s="33">
        <v>0</v>
      </c>
      <c r="Q847" s="33">
        <v>0</v>
      </c>
      <c r="R847" s="33">
        <v>0</v>
      </c>
      <c r="S847" s="33">
        <v>0</v>
      </c>
      <c r="T847" s="33">
        <v>0</v>
      </c>
      <c r="U847" s="33">
        <v>0</v>
      </c>
      <c r="V847" s="33">
        <v>0</v>
      </c>
      <c r="W847" s="33">
        <v>0</v>
      </c>
      <c r="X847" s="33">
        <v>0</v>
      </c>
      <c r="Y847" s="33">
        <v>0</v>
      </c>
      <c r="Z847" s="33">
        <v>0</v>
      </c>
      <c r="AA847" s="33">
        <v>0</v>
      </c>
      <c r="AB847" s="33">
        <v>0</v>
      </c>
      <c r="AC847" s="33">
        <v>0</v>
      </c>
      <c r="AD847" s="33">
        <v>0</v>
      </c>
      <c r="AE847" s="33">
        <v>0</v>
      </c>
      <c r="AF847" s="33">
        <v>0</v>
      </c>
      <c r="AG847" s="33">
        <v>0</v>
      </c>
      <c r="AH847" s="33">
        <v>0</v>
      </c>
      <c r="AI847" s="33">
        <v>0</v>
      </c>
      <c r="AJ847" s="33">
        <v>0</v>
      </c>
      <c r="AK847" s="33">
        <v>0</v>
      </c>
      <c r="AL847" s="33">
        <v>0</v>
      </c>
      <c r="AM847" s="33">
        <v>0</v>
      </c>
      <c r="AN847" s="33">
        <v>0</v>
      </c>
      <c r="AO847" s="33">
        <v>0</v>
      </c>
      <c r="AP847" s="33">
        <v>0</v>
      </c>
      <c r="AQ847" s="33">
        <v>0</v>
      </c>
      <c r="AR847" s="33">
        <v>0</v>
      </c>
      <c r="AS847" s="33">
        <v>0</v>
      </c>
      <c r="AT847" s="33">
        <v>0</v>
      </c>
      <c r="AU847" s="33">
        <v>0</v>
      </c>
      <c r="AV847" s="33">
        <v>0</v>
      </c>
      <c r="AW847" s="33">
        <v>0</v>
      </c>
      <c r="AX847" s="33">
        <v>0</v>
      </c>
      <c r="AY847" s="33">
        <v>0</v>
      </c>
      <c r="AZ847" s="33">
        <v>0</v>
      </c>
      <c r="BA847" s="33">
        <v>0</v>
      </c>
      <c r="BB847" s="33">
        <v>0</v>
      </c>
      <c r="BC847" s="33">
        <v>0</v>
      </c>
      <c r="BD847" s="33">
        <v>0</v>
      </c>
      <c r="BE847" s="33">
        <f t="shared" si="637"/>
        <v>0</v>
      </c>
      <c r="BF847" s="33">
        <f t="shared" si="638"/>
        <v>0</v>
      </c>
      <c r="BG847" s="33">
        <f t="shared" si="639"/>
        <v>0</v>
      </c>
      <c r="BH847" s="33">
        <f t="shared" si="640"/>
        <v>0</v>
      </c>
      <c r="BI847" s="33">
        <f t="shared" si="641"/>
        <v>0</v>
      </c>
      <c r="BJ847" s="33">
        <f t="shared" si="642"/>
        <v>0</v>
      </c>
      <c r="BK847" s="33">
        <v>0</v>
      </c>
      <c r="BL847" s="33">
        <f t="shared" si="643"/>
        <v>0</v>
      </c>
      <c r="BM847" s="33">
        <f t="shared" si="644"/>
        <v>0</v>
      </c>
      <c r="BN847" s="33">
        <f t="shared" si="645"/>
        <v>0</v>
      </c>
      <c r="BO847" s="33">
        <f t="shared" si="646"/>
        <v>0</v>
      </c>
      <c r="BP847" s="33">
        <f t="shared" si="647"/>
        <v>0</v>
      </c>
      <c r="BQ847" s="33">
        <f t="shared" si="648"/>
        <v>0</v>
      </c>
    </row>
    <row r="848" spans="1:69" ht="31.5" x14ac:dyDescent="0.25">
      <c r="A848" s="27" t="s">
        <v>1401</v>
      </c>
      <c r="B848" s="59" t="s">
        <v>2594</v>
      </c>
      <c r="C848" s="170" t="s">
        <v>1410</v>
      </c>
      <c r="D848" s="45">
        <v>26.584896290000003</v>
      </c>
      <c r="E848" s="33">
        <v>0</v>
      </c>
      <c r="F848" s="33">
        <v>0</v>
      </c>
      <c r="G848" s="33">
        <v>0</v>
      </c>
      <c r="H848" s="33">
        <v>0</v>
      </c>
      <c r="I848" s="33">
        <v>0</v>
      </c>
      <c r="J848" s="33">
        <v>0</v>
      </c>
      <c r="K848" s="33">
        <v>0</v>
      </c>
      <c r="L848" s="33">
        <v>0</v>
      </c>
      <c r="M848" s="33">
        <v>0</v>
      </c>
      <c r="N848" s="33">
        <v>0</v>
      </c>
      <c r="O848" s="33">
        <v>0</v>
      </c>
      <c r="P848" s="33">
        <v>0</v>
      </c>
      <c r="Q848" s="33">
        <v>0</v>
      </c>
      <c r="R848" s="33">
        <v>0</v>
      </c>
      <c r="S848" s="33">
        <v>0</v>
      </c>
      <c r="T848" s="33">
        <v>0</v>
      </c>
      <c r="U848" s="33">
        <v>0</v>
      </c>
      <c r="V848" s="33">
        <v>0</v>
      </c>
      <c r="W848" s="33">
        <v>0</v>
      </c>
      <c r="X848" s="33">
        <v>0</v>
      </c>
      <c r="Y848" s="33">
        <v>0</v>
      </c>
      <c r="Z848" s="33">
        <v>0</v>
      </c>
      <c r="AA848" s="33">
        <v>0</v>
      </c>
      <c r="AB848" s="33">
        <v>0</v>
      </c>
      <c r="AC848" s="33">
        <v>0</v>
      </c>
      <c r="AD848" s="33">
        <v>0</v>
      </c>
      <c r="AE848" s="33">
        <v>0</v>
      </c>
      <c r="AF848" s="33">
        <v>0</v>
      </c>
      <c r="AG848" s="33">
        <v>0</v>
      </c>
      <c r="AH848" s="33">
        <v>0</v>
      </c>
      <c r="AI848" s="33">
        <v>0</v>
      </c>
      <c r="AJ848" s="33">
        <v>0</v>
      </c>
      <c r="AK848" s="33">
        <v>0</v>
      </c>
      <c r="AL848" s="33">
        <v>0</v>
      </c>
      <c r="AM848" s="33">
        <v>0</v>
      </c>
      <c r="AN848" s="33">
        <v>0</v>
      </c>
      <c r="AO848" s="33">
        <v>0</v>
      </c>
      <c r="AP848" s="33">
        <v>0</v>
      </c>
      <c r="AQ848" s="33">
        <v>0</v>
      </c>
      <c r="AR848" s="33">
        <v>0</v>
      </c>
      <c r="AS848" s="33">
        <v>0</v>
      </c>
      <c r="AT848" s="33">
        <v>0</v>
      </c>
      <c r="AU848" s="33">
        <v>0</v>
      </c>
      <c r="AV848" s="33">
        <v>0</v>
      </c>
      <c r="AW848" s="33">
        <v>0</v>
      </c>
      <c r="AX848" s="33">
        <v>0</v>
      </c>
      <c r="AY848" s="33">
        <v>0</v>
      </c>
      <c r="AZ848" s="33">
        <v>0</v>
      </c>
      <c r="BA848" s="33">
        <v>0</v>
      </c>
      <c r="BB848" s="33">
        <v>0</v>
      </c>
      <c r="BC848" s="33">
        <v>0</v>
      </c>
      <c r="BD848" s="33">
        <v>0</v>
      </c>
      <c r="BE848" s="33">
        <f t="shared" si="637"/>
        <v>0</v>
      </c>
      <c r="BF848" s="33">
        <f t="shared" si="638"/>
        <v>0</v>
      </c>
      <c r="BG848" s="33">
        <f t="shared" si="639"/>
        <v>0</v>
      </c>
      <c r="BH848" s="33">
        <f t="shared" si="640"/>
        <v>0</v>
      </c>
      <c r="BI848" s="33">
        <f t="shared" si="641"/>
        <v>0</v>
      </c>
      <c r="BJ848" s="33">
        <f t="shared" si="642"/>
        <v>0</v>
      </c>
      <c r="BK848" s="33">
        <v>0</v>
      </c>
      <c r="BL848" s="33">
        <f t="shared" si="643"/>
        <v>0</v>
      </c>
      <c r="BM848" s="33">
        <f t="shared" si="644"/>
        <v>0</v>
      </c>
      <c r="BN848" s="33">
        <f t="shared" si="645"/>
        <v>0</v>
      </c>
      <c r="BO848" s="33">
        <f t="shared" si="646"/>
        <v>0</v>
      </c>
      <c r="BP848" s="33">
        <f t="shared" si="647"/>
        <v>0</v>
      </c>
      <c r="BQ848" s="33">
        <f t="shared" si="648"/>
        <v>0</v>
      </c>
    </row>
    <row r="849" spans="1:69" ht="31.5" x14ac:dyDescent="0.25">
      <c r="A849" s="27" t="s">
        <v>1401</v>
      </c>
      <c r="B849" s="59" t="s">
        <v>1411</v>
      </c>
      <c r="C849" s="170" t="s">
        <v>1412</v>
      </c>
      <c r="D849" s="45">
        <v>16.408856329999999</v>
      </c>
      <c r="E849" s="33">
        <v>0</v>
      </c>
      <c r="F849" s="33">
        <v>0</v>
      </c>
      <c r="G849" s="33">
        <v>0</v>
      </c>
      <c r="H849" s="33">
        <v>0</v>
      </c>
      <c r="I849" s="33">
        <v>0</v>
      </c>
      <c r="J849" s="33">
        <v>0</v>
      </c>
      <c r="K849" s="33">
        <v>0</v>
      </c>
      <c r="L849" s="33">
        <v>0</v>
      </c>
      <c r="M849" s="33">
        <v>0</v>
      </c>
      <c r="N849" s="33">
        <v>0</v>
      </c>
      <c r="O849" s="33">
        <v>0</v>
      </c>
      <c r="P849" s="33">
        <v>0</v>
      </c>
      <c r="Q849" s="33">
        <v>0</v>
      </c>
      <c r="R849" s="33">
        <v>0</v>
      </c>
      <c r="S849" s="33">
        <v>0</v>
      </c>
      <c r="T849" s="33">
        <v>0</v>
      </c>
      <c r="U849" s="33">
        <v>0</v>
      </c>
      <c r="V849" s="33">
        <v>0</v>
      </c>
      <c r="W849" s="33">
        <v>0</v>
      </c>
      <c r="X849" s="33">
        <v>0</v>
      </c>
      <c r="Y849" s="33">
        <v>0</v>
      </c>
      <c r="Z849" s="33">
        <v>0</v>
      </c>
      <c r="AA849" s="33">
        <v>0</v>
      </c>
      <c r="AB849" s="33">
        <v>0</v>
      </c>
      <c r="AC849" s="33">
        <v>0</v>
      </c>
      <c r="AD849" s="33">
        <v>0</v>
      </c>
      <c r="AE849" s="33">
        <v>0</v>
      </c>
      <c r="AF849" s="33">
        <v>0</v>
      </c>
      <c r="AG849" s="33">
        <v>0</v>
      </c>
      <c r="AH849" s="33">
        <v>0</v>
      </c>
      <c r="AI849" s="33">
        <v>0</v>
      </c>
      <c r="AJ849" s="33">
        <v>0</v>
      </c>
      <c r="AK849" s="33">
        <v>0</v>
      </c>
      <c r="AL849" s="33">
        <v>0</v>
      </c>
      <c r="AM849" s="33">
        <v>0</v>
      </c>
      <c r="AN849" s="33">
        <v>0</v>
      </c>
      <c r="AO849" s="33">
        <v>0</v>
      </c>
      <c r="AP849" s="33">
        <v>0</v>
      </c>
      <c r="AQ849" s="33">
        <v>0</v>
      </c>
      <c r="AR849" s="33">
        <v>0</v>
      </c>
      <c r="AS849" s="33">
        <v>0</v>
      </c>
      <c r="AT849" s="33">
        <v>0</v>
      </c>
      <c r="AU849" s="33">
        <v>0</v>
      </c>
      <c r="AV849" s="33">
        <v>0</v>
      </c>
      <c r="AW849" s="33">
        <v>0</v>
      </c>
      <c r="AX849" s="33">
        <v>0</v>
      </c>
      <c r="AY849" s="33">
        <v>0</v>
      </c>
      <c r="AZ849" s="33">
        <v>0</v>
      </c>
      <c r="BA849" s="33">
        <v>0</v>
      </c>
      <c r="BB849" s="33">
        <v>0</v>
      </c>
      <c r="BC849" s="33">
        <v>0</v>
      </c>
      <c r="BD849" s="33">
        <v>0</v>
      </c>
      <c r="BE849" s="33">
        <f t="shared" si="637"/>
        <v>0</v>
      </c>
      <c r="BF849" s="33">
        <f t="shared" si="638"/>
        <v>0</v>
      </c>
      <c r="BG849" s="33">
        <f t="shared" si="639"/>
        <v>0</v>
      </c>
      <c r="BH849" s="33">
        <f t="shared" si="640"/>
        <v>0</v>
      </c>
      <c r="BI849" s="33">
        <f t="shared" si="641"/>
        <v>0</v>
      </c>
      <c r="BJ849" s="33">
        <f t="shared" si="642"/>
        <v>0</v>
      </c>
      <c r="BK849" s="33">
        <v>0</v>
      </c>
      <c r="BL849" s="33">
        <f t="shared" si="643"/>
        <v>0</v>
      </c>
      <c r="BM849" s="33">
        <f t="shared" si="644"/>
        <v>0</v>
      </c>
      <c r="BN849" s="33">
        <f t="shared" si="645"/>
        <v>0</v>
      </c>
      <c r="BO849" s="33">
        <f t="shared" si="646"/>
        <v>0</v>
      </c>
      <c r="BP849" s="33">
        <f t="shared" si="647"/>
        <v>0</v>
      </c>
      <c r="BQ849" s="33">
        <f t="shared" si="648"/>
        <v>0</v>
      </c>
    </row>
    <row r="850" spans="1:69" ht="47.25" x14ac:dyDescent="0.25">
      <c r="A850" s="27" t="s">
        <v>1401</v>
      </c>
      <c r="B850" s="59" t="s">
        <v>1413</v>
      </c>
      <c r="C850" s="170" t="s">
        <v>1414</v>
      </c>
      <c r="D850" s="45">
        <v>8.0404785299999997</v>
      </c>
      <c r="E850" s="33">
        <v>0</v>
      </c>
      <c r="F850" s="33">
        <v>0</v>
      </c>
      <c r="G850" s="33">
        <v>0</v>
      </c>
      <c r="H850" s="33">
        <v>0</v>
      </c>
      <c r="I850" s="33">
        <v>0</v>
      </c>
      <c r="J850" s="33">
        <v>0</v>
      </c>
      <c r="K850" s="33">
        <v>0</v>
      </c>
      <c r="L850" s="33">
        <v>0</v>
      </c>
      <c r="M850" s="33">
        <v>0</v>
      </c>
      <c r="N850" s="33">
        <v>0</v>
      </c>
      <c r="O850" s="33">
        <v>0</v>
      </c>
      <c r="P850" s="33">
        <v>0</v>
      </c>
      <c r="Q850" s="33">
        <v>0</v>
      </c>
      <c r="R850" s="33">
        <v>0</v>
      </c>
      <c r="S850" s="33">
        <v>0</v>
      </c>
      <c r="T850" s="33">
        <v>0</v>
      </c>
      <c r="U850" s="33">
        <v>0</v>
      </c>
      <c r="V850" s="33">
        <v>0</v>
      </c>
      <c r="W850" s="33">
        <v>0</v>
      </c>
      <c r="X850" s="33">
        <v>0</v>
      </c>
      <c r="Y850" s="33">
        <v>0</v>
      </c>
      <c r="Z850" s="33">
        <v>0</v>
      </c>
      <c r="AA850" s="33">
        <v>0</v>
      </c>
      <c r="AB850" s="33">
        <v>0</v>
      </c>
      <c r="AC850" s="33">
        <v>0</v>
      </c>
      <c r="AD850" s="33">
        <v>0</v>
      </c>
      <c r="AE850" s="33">
        <v>0</v>
      </c>
      <c r="AF850" s="33">
        <v>0</v>
      </c>
      <c r="AG850" s="33">
        <v>0</v>
      </c>
      <c r="AH850" s="33">
        <v>0</v>
      </c>
      <c r="AI850" s="33">
        <v>0</v>
      </c>
      <c r="AJ850" s="33">
        <v>0</v>
      </c>
      <c r="AK850" s="33">
        <v>0</v>
      </c>
      <c r="AL850" s="33">
        <v>0</v>
      </c>
      <c r="AM850" s="33">
        <v>0</v>
      </c>
      <c r="AN850" s="33">
        <v>0</v>
      </c>
      <c r="AO850" s="33">
        <v>0</v>
      </c>
      <c r="AP850" s="33">
        <v>0</v>
      </c>
      <c r="AQ850" s="33">
        <v>0</v>
      </c>
      <c r="AR850" s="33">
        <v>0</v>
      </c>
      <c r="AS850" s="33">
        <v>0</v>
      </c>
      <c r="AT850" s="33">
        <v>0</v>
      </c>
      <c r="AU850" s="33">
        <v>0</v>
      </c>
      <c r="AV850" s="33">
        <v>0</v>
      </c>
      <c r="AW850" s="33">
        <v>0</v>
      </c>
      <c r="AX850" s="33">
        <v>0</v>
      </c>
      <c r="AY850" s="33">
        <v>0</v>
      </c>
      <c r="AZ850" s="33">
        <v>0</v>
      </c>
      <c r="BA850" s="33">
        <v>0</v>
      </c>
      <c r="BB850" s="33">
        <v>0</v>
      </c>
      <c r="BC850" s="33">
        <v>0</v>
      </c>
      <c r="BD850" s="33">
        <v>0</v>
      </c>
      <c r="BE850" s="33">
        <f t="shared" si="637"/>
        <v>0</v>
      </c>
      <c r="BF850" s="33">
        <f t="shared" si="638"/>
        <v>0</v>
      </c>
      <c r="BG850" s="33">
        <f t="shared" si="639"/>
        <v>0</v>
      </c>
      <c r="BH850" s="33">
        <f t="shared" si="640"/>
        <v>0</v>
      </c>
      <c r="BI850" s="33">
        <f t="shared" si="641"/>
        <v>0</v>
      </c>
      <c r="BJ850" s="33">
        <f t="shared" si="642"/>
        <v>0</v>
      </c>
      <c r="BK850" s="33">
        <v>0</v>
      </c>
      <c r="BL850" s="33">
        <f t="shared" si="643"/>
        <v>0</v>
      </c>
      <c r="BM850" s="33">
        <f t="shared" si="644"/>
        <v>0</v>
      </c>
      <c r="BN850" s="33">
        <f t="shared" si="645"/>
        <v>0</v>
      </c>
      <c r="BO850" s="33">
        <f t="shared" si="646"/>
        <v>0</v>
      </c>
      <c r="BP850" s="33">
        <f t="shared" si="647"/>
        <v>0</v>
      </c>
      <c r="BQ850" s="33">
        <f t="shared" si="648"/>
        <v>0</v>
      </c>
    </row>
    <row r="851" spans="1:69" ht="47.25" x14ac:dyDescent="0.25">
      <c r="A851" s="27" t="s">
        <v>1401</v>
      </c>
      <c r="B851" s="59" t="s">
        <v>2595</v>
      </c>
      <c r="C851" s="170" t="s">
        <v>1415</v>
      </c>
      <c r="D851" s="45">
        <v>45.268753260000004</v>
      </c>
      <c r="E851" s="33">
        <v>0</v>
      </c>
      <c r="F851" s="33">
        <v>0</v>
      </c>
      <c r="G851" s="33">
        <v>0</v>
      </c>
      <c r="H851" s="33">
        <v>0</v>
      </c>
      <c r="I851" s="33">
        <v>0</v>
      </c>
      <c r="J851" s="33">
        <v>0</v>
      </c>
      <c r="K851" s="33">
        <v>0</v>
      </c>
      <c r="L851" s="33">
        <v>0</v>
      </c>
      <c r="M851" s="33">
        <v>0</v>
      </c>
      <c r="N851" s="33">
        <v>0</v>
      </c>
      <c r="O851" s="33">
        <v>0</v>
      </c>
      <c r="P851" s="33">
        <v>0</v>
      </c>
      <c r="Q851" s="33">
        <v>0</v>
      </c>
      <c r="R851" s="33">
        <v>0</v>
      </c>
      <c r="S851" s="33">
        <v>0</v>
      </c>
      <c r="T851" s="33">
        <v>0</v>
      </c>
      <c r="U851" s="33">
        <v>0</v>
      </c>
      <c r="V851" s="33">
        <v>0</v>
      </c>
      <c r="W851" s="33">
        <v>0</v>
      </c>
      <c r="X851" s="33">
        <v>0</v>
      </c>
      <c r="Y851" s="33">
        <v>0</v>
      </c>
      <c r="Z851" s="33">
        <v>0</v>
      </c>
      <c r="AA851" s="33">
        <v>0</v>
      </c>
      <c r="AB851" s="33">
        <v>0</v>
      </c>
      <c r="AC851" s="33">
        <v>0</v>
      </c>
      <c r="AD851" s="33">
        <v>0</v>
      </c>
      <c r="AE851" s="33">
        <v>0</v>
      </c>
      <c r="AF851" s="33">
        <v>0</v>
      </c>
      <c r="AG851" s="33">
        <v>0</v>
      </c>
      <c r="AH851" s="33">
        <v>0</v>
      </c>
      <c r="AI851" s="33">
        <v>0</v>
      </c>
      <c r="AJ851" s="33">
        <v>0</v>
      </c>
      <c r="AK851" s="33">
        <v>0</v>
      </c>
      <c r="AL851" s="33">
        <v>0</v>
      </c>
      <c r="AM851" s="33">
        <v>0</v>
      </c>
      <c r="AN851" s="33">
        <v>0</v>
      </c>
      <c r="AO851" s="33">
        <v>0</v>
      </c>
      <c r="AP851" s="33">
        <v>0</v>
      </c>
      <c r="AQ851" s="33">
        <v>0</v>
      </c>
      <c r="AR851" s="33">
        <v>0</v>
      </c>
      <c r="AS851" s="33">
        <v>0</v>
      </c>
      <c r="AT851" s="33">
        <v>0</v>
      </c>
      <c r="AU851" s="33">
        <v>0</v>
      </c>
      <c r="AV851" s="33">
        <v>0</v>
      </c>
      <c r="AW851" s="33">
        <v>0</v>
      </c>
      <c r="AX851" s="33">
        <v>0</v>
      </c>
      <c r="AY851" s="33">
        <v>0</v>
      </c>
      <c r="AZ851" s="33">
        <v>0</v>
      </c>
      <c r="BA851" s="33">
        <v>0</v>
      </c>
      <c r="BB851" s="33">
        <v>0</v>
      </c>
      <c r="BC851" s="33">
        <v>0</v>
      </c>
      <c r="BD851" s="33">
        <v>0</v>
      </c>
      <c r="BE851" s="33">
        <f t="shared" si="637"/>
        <v>0</v>
      </c>
      <c r="BF851" s="33">
        <f t="shared" si="638"/>
        <v>0</v>
      </c>
      <c r="BG851" s="33">
        <f t="shared" si="639"/>
        <v>0</v>
      </c>
      <c r="BH851" s="33">
        <f t="shared" si="640"/>
        <v>0</v>
      </c>
      <c r="BI851" s="33">
        <f t="shared" si="641"/>
        <v>0</v>
      </c>
      <c r="BJ851" s="33">
        <f t="shared" si="642"/>
        <v>0</v>
      </c>
      <c r="BK851" s="33" t="s">
        <v>3800</v>
      </c>
      <c r="BL851" s="33">
        <f t="shared" si="643"/>
        <v>0</v>
      </c>
      <c r="BM851" s="33">
        <f t="shared" si="644"/>
        <v>0</v>
      </c>
      <c r="BN851" s="33">
        <f t="shared" si="645"/>
        <v>0</v>
      </c>
      <c r="BO851" s="33">
        <f t="shared" si="646"/>
        <v>0</v>
      </c>
      <c r="BP851" s="33">
        <f t="shared" si="647"/>
        <v>0</v>
      </c>
      <c r="BQ851" s="33">
        <f t="shared" si="648"/>
        <v>0</v>
      </c>
    </row>
    <row r="852" spans="1:69" ht="47.25" x14ac:dyDescent="0.25">
      <c r="A852" s="27" t="s">
        <v>1401</v>
      </c>
      <c r="B852" s="59" t="s">
        <v>2596</v>
      </c>
      <c r="C852" s="170" t="s">
        <v>1416</v>
      </c>
      <c r="D852" s="45">
        <v>32.916095599999998</v>
      </c>
      <c r="E852" s="33">
        <v>0</v>
      </c>
      <c r="F852" s="33">
        <v>0</v>
      </c>
      <c r="G852" s="33">
        <v>0</v>
      </c>
      <c r="H852" s="33">
        <v>0</v>
      </c>
      <c r="I852" s="33">
        <v>0</v>
      </c>
      <c r="J852" s="33">
        <v>0</v>
      </c>
      <c r="K852" s="33">
        <v>0</v>
      </c>
      <c r="L852" s="33">
        <v>0</v>
      </c>
      <c r="M852" s="33">
        <v>0</v>
      </c>
      <c r="N852" s="33">
        <v>0</v>
      </c>
      <c r="O852" s="33">
        <v>0</v>
      </c>
      <c r="P852" s="33">
        <v>0</v>
      </c>
      <c r="Q852" s="33">
        <v>0</v>
      </c>
      <c r="R852" s="33">
        <v>0</v>
      </c>
      <c r="S852" s="33">
        <v>0</v>
      </c>
      <c r="T852" s="33">
        <v>0</v>
      </c>
      <c r="U852" s="33">
        <v>0</v>
      </c>
      <c r="V852" s="33">
        <v>0</v>
      </c>
      <c r="W852" s="33">
        <v>0</v>
      </c>
      <c r="X852" s="33">
        <v>0</v>
      </c>
      <c r="Y852" s="33">
        <v>0</v>
      </c>
      <c r="Z852" s="33">
        <v>0</v>
      </c>
      <c r="AA852" s="33">
        <v>0</v>
      </c>
      <c r="AB852" s="33">
        <v>0</v>
      </c>
      <c r="AC852" s="33">
        <v>0</v>
      </c>
      <c r="AD852" s="33">
        <v>0</v>
      </c>
      <c r="AE852" s="33">
        <v>0</v>
      </c>
      <c r="AF852" s="33">
        <v>0</v>
      </c>
      <c r="AG852" s="33">
        <v>0</v>
      </c>
      <c r="AH852" s="33">
        <v>0</v>
      </c>
      <c r="AI852" s="33">
        <v>0</v>
      </c>
      <c r="AJ852" s="33">
        <v>0</v>
      </c>
      <c r="AK852" s="33">
        <v>0</v>
      </c>
      <c r="AL852" s="33">
        <v>0</v>
      </c>
      <c r="AM852" s="33">
        <v>0</v>
      </c>
      <c r="AN852" s="33">
        <v>0</v>
      </c>
      <c r="AO852" s="33">
        <v>0</v>
      </c>
      <c r="AP852" s="33">
        <v>0</v>
      </c>
      <c r="AQ852" s="33">
        <v>0</v>
      </c>
      <c r="AR852" s="33">
        <v>0</v>
      </c>
      <c r="AS852" s="33">
        <v>0</v>
      </c>
      <c r="AT852" s="33">
        <v>0</v>
      </c>
      <c r="AU852" s="33">
        <v>0</v>
      </c>
      <c r="AV852" s="33">
        <v>0</v>
      </c>
      <c r="AW852" s="33">
        <v>0</v>
      </c>
      <c r="AX852" s="33">
        <v>0</v>
      </c>
      <c r="AY852" s="33">
        <v>0</v>
      </c>
      <c r="AZ852" s="33">
        <v>0</v>
      </c>
      <c r="BA852" s="33">
        <v>0</v>
      </c>
      <c r="BB852" s="33">
        <v>0</v>
      </c>
      <c r="BC852" s="33">
        <v>0</v>
      </c>
      <c r="BD852" s="33">
        <v>0</v>
      </c>
      <c r="BE852" s="33">
        <f t="shared" si="637"/>
        <v>0</v>
      </c>
      <c r="BF852" s="33">
        <f t="shared" si="638"/>
        <v>0</v>
      </c>
      <c r="BG852" s="33">
        <f t="shared" si="639"/>
        <v>0</v>
      </c>
      <c r="BH852" s="33">
        <f t="shared" si="640"/>
        <v>0</v>
      </c>
      <c r="BI852" s="33">
        <f t="shared" si="641"/>
        <v>0</v>
      </c>
      <c r="BJ852" s="33">
        <f t="shared" si="642"/>
        <v>0</v>
      </c>
      <c r="BK852" s="33" t="s">
        <v>3800</v>
      </c>
      <c r="BL852" s="33">
        <f t="shared" si="643"/>
        <v>0</v>
      </c>
      <c r="BM852" s="33">
        <f t="shared" si="644"/>
        <v>0</v>
      </c>
      <c r="BN852" s="33">
        <f t="shared" si="645"/>
        <v>0</v>
      </c>
      <c r="BO852" s="33">
        <f t="shared" si="646"/>
        <v>0</v>
      </c>
      <c r="BP852" s="33">
        <f t="shared" si="647"/>
        <v>0</v>
      </c>
      <c r="BQ852" s="33">
        <f t="shared" si="648"/>
        <v>0</v>
      </c>
    </row>
    <row r="853" spans="1:69" ht="31.5" x14ac:dyDescent="0.25">
      <c r="A853" s="27" t="s">
        <v>1401</v>
      </c>
      <c r="B853" s="59" t="s">
        <v>1417</v>
      </c>
      <c r="C853" s="70" t="s">
        <v>1418</v>
      </c>
      <c r="D853" s="45">
        <v>5.0769866199999996</v>
      </c>
      <c r="E853" s="33">
        <v>0</v>
      </c>
      <c r="F853" s="33">
        <v>0</v>
      </c>
      <c r="G853" s="33">
        <v>0</v>
      </c>
      <c r="H853" s="33">
        <v>0</v>
      </c>
      <c r="I853" s="33">
        <v>0</v>
      </c>
      <c r="J853" s="33">
        <v>0</v>
      </c>
      <c r="K853" s="33">
        <v>0</v>
      </c>
      <c r="L853" s="33">
        <v>0</v>
      </c>
      <c r="M853" s="33">
        <v>0</v>
      </c>
      <c r="N853" s="33">
        <v>0</v>
      </c>
      <c r="O853" s="33">
        <v>0</v>
      </c>
      <c r="P853" s="33">
        <v>0</v>
      </c>
      <c r="Q853" s="33">
        <v>0</v>
      </c>
      <c r="R853" s="33">
        <v>0</v>
      </c>
      <c r="S853" s="33">
        <v>0</v>
      </c>
      <c r="T853" s="33">
        <v>0</v>
      </c>
      <c r="U853" s="33">
        <v>0</v>
      </c>
      <c r="V853" s="33">
        <v>0</v>
      </c>
      <c r="W853" s="33">
        <v>0</v>
      </c>
      <c r="X853" s="33">
        <v>0</v>
      </c>
      <c r="Y853" s="33">
        <v>0</v>
      </c>
      <c r="Z853" s="33">
        <v>0</v>
      </c>
      <c r="AA853" s="33">
        <v>0</v>
      </c>
      <c r="AB853" s="33">
        <v>0</v>
      </c>
      <c r="AC853" s="33">
        <v>0</v>
      </c>
      <c r="AD853" s="33">
        <v>0</v>
      </c>
      <c r="AE853" s="33">
        <v>0</v>
      </c>
      <c r="AF853" s="33">
        <v>0</v>
      </c>
      <c r="AG853" s="33">
        <v>0</v>
      </c>
      <c r="AH853" s="33">
        <v>0</v>
      </c>
      <c r="AI853" s="33">
        <v>0</v>
      </c>
      <c r="AJ853" s="33">
        <v>0</v>
      </c>
      <c r="AK853" s="33">
        <v>0</v>
      </c>
      <c r="AL853" s="33">
        <v>0</v>
      </c>
      <c r="AM853" s="33">
        <v>0</v>
      </c>
      <c r="AN853" s="33">
        <v>0</v>
      </c>
      <c r="AO853" s="33">
        <v>0</v>
      </c>
      <c r="AP853" s="33">
        <v>0</v>
      </c>
      <c r="AQ853" s="33">
        <v>0</v>
      </c>
      <c r="AR853" s="33">
        <f>AQ853/1000</f>
        <v>0</v>
      </c>
      <c r="AS853" s="33">
        <v>0</v>
      </c>
      <c r="AT853" s="33">
        <v>0</v>
      </c>
      <c r="AU853" s="33">
        <v>0</v>
      </c>
      <c r="AV853" s="33">
        <v>0</v>
      </c>
      <c r="AW853" s="33">
        <v>0</v>
      </c>
      <c r="AX853" s="33">
        <v>0</v>
      </c>
      <c r="AY853" s="33">
        <v>0</v>
      </c>
      <c r="AZ853" s="33">
        <v>0</v>
      </c>
      <c r="BA853" s="33">
        <v>0</v>
      </c>
      <c r="BB853" s="33">
        <v>0</v>
      </c>
      <c r="BC853" s="33">
        <v>0</v>
      </c>
      <c r="BD853" s="33">
        <v>0</v>
      </c>
      <c r="BE853" s="33">
        <f t="shared" si="637"/>
        <v>0</v>
      </c>
      <c r="BF853" s="33">
        <f t="shared" si="638"/>
        <v>0</v>
      </c>
      <c r="BG853" s="33">
        <f t="shared" si="639"/>
        <v>0</v>
      </c>
      <c r="BH853" s="33">
        <f t="shared" si="640"/>
        <v>0</v>
      </c>
      <c r="BI853" s="33">
        <f t="shared" si="641"/>
        <v>0</v>
      </c>
      <c r="BJ853" s="33">
        <f t="shared" si="642"/>
        <v>0</v>
      </c>
      <c r="BK853" s="33" t="s">
        <v>3800</v>
      </c>
      <c r="BL853" s="33">
        <f t="shared" si="643"/>
        <v>0</v>
      </c>
      <c r="BM853" s="33">
        <f t="shared" si="644"/>
        <v>0</v>
      </c>
      <c r="BN853" s="33">
        <f t="shared" si="645"/>
        <v>0</v>
      </c>
      <c r="BO853" s="33">
        <f t="shared" si="646"/>
        <v>0</v>
      </c>
      <c r="BP853" s="33">
        <f t="shared" si="647"/>
        <v>0</v>
      </c>
      <c r="BQ853" s="33">
        <f t="shared" si="648"/>
        <v>0</v>
      </c>
    </row>
    <row r="854" spans="1:69" ht="47.25" x14ac:dyDescent="0.25">
      <c r="A854" s="27" t="s">
        <v>1401</v>
      </c>
      <c r="B854" s="59" t="s">
        <v>1419</v>
      </c>
      <c r="C854" s="70" t="s">
        <v>1420</v>
      </c>
      <c r="D854" s="45">
        <v>11.431941469999998</v>
      </c>
      <c r="E854" s="33">
        <v>0</v>
      </c>
      <c r="F854" s="33">
        <v>0</v>
      </c>
      <c r="G854" s="33">
        <v>0</v>
      </c>
      <c r="H854" s="33">
        <v>0</v>
      </c>
      <c r="I854" s="33">
        <v>0</v>
      </c>
      <c r="J854" s="33">
        <v>0</v>
      </c>
      <c r="K854" s="33">
        <v>0</v>
      </c>
      <c r="L854" s="33">
        <v>0</v>
      </c>
      <c r="M854" s="33">
        <v>0</v>
      </c>
      <c r="N854" s="33">
        <v>0</v>
      </c>
      <c r="O854" s="33">
        <v>0</v>
      </c>
      <c r="P854" s="33">
        <v>0</v>
      </c>
      <c r="Q854" s="33">
        <v>0</v>
      </c>
      <c r="R854" s="33">
        <v>0</v>
      </c>
      <c r="S854" s="33">
        <v>0</v>
      </c>
      <c r="T854" s="33">
        <v>0</v>
      </c>
      <c r="U854" s="33">
        <v>0</v>
      </c>
      <c r="V854" s="33">
        <v>0</v>
      </c>
      <c r="W854" s="33">
        <v>0</v>
      </c>
      <c r="X854" s="33">
        <v>0</v>
      </c>
      <c r="Y854" s="33">
        <v>0</v>
      </c>
      <c r="Z854" s="33">
        <v>0</v>
      </c>
      <c r="AA854" s="33">
        <v>0</v>
      </c>
      <c r="AB854" s="33">
        <v>0</v>
      </c>
      <c r="AC854" s="33">
        <v>0</v>
      </c>
      <c r="AD854" s="33">
        <v>0</v>
      </c>
      <c r="AE854" s="33">
        <v>0</v>
      </c>
      <c r="AF854" s="33">
        <v>0</v>
      </c>
      <c r="AG854" s="33">
        <v>0</v>
      </c>
      <c r="AH854" s="33">
        <v>0</v>
      </c>
      <c r="AI854" s="33">
        <v>0</v>
      </c>
      <c r="AJ854" s="33">
        <v>0</v>
      </c>
      <c r="AK854" s="33">
        <v>0</v>
      </c>
      <c r="AL854" s="33">
        <v>0</v>
      </c>
      <c r="AM854" s="33">
        <v>0</v>
      </c>
      <c r="AN854" s="33">
        <v>0</v>
      </c>
      <c r="AO854" s="33">
        <v>0</v>
      </c>
      <c r="AP854" s="33">
        <v>0</v>
      </c>
      <c r="AQ854" s="33">
        <v>0</v>
      </c>
      <c r="AR854" s="33">
        <f>AQ854/1000</f>
        <v>0</v>
      </c>
      <c r="AS854" s="33">
        <v>0</v>
      </c>
      <c r="AT854" s="33">
        <v>0</v>
      </c>
      <c r="AU854" s="33">
        <v>0</v>
      </c>
      <c r="AV854" s="33">
        <v>0</v>
      </c>
      <c r="AW854" s="33">
        <v>0</v>
      </c>
      <c r="AX854" s="33">
        <v>0</v>
      </c>
      <c r="AY854" s="33">
        <v>0</v>
      </c>
      <c r="AZ854" s="33">
        <v>0</v>
      </c>
      <c r="BA854" s="33">
        <v>0</v>
      </c>
      <c r="BB854" s="33">
        <v>0</v>
      </c>
      <c r="BC854" s="33">
        <v>0</v>
      </c>
      <c r="BD854" s="33">
        <v>0</v>
      </c>
      <c r="BE854" s="33">
        <f t="shared" si="637"/>
        <v>0</v>
      </c>
      <c r="BF854" s="33">
        <f t="shared" si="638"/>
        <v>0</v>
      </c>
      <c r="BG854" s="33">
        <f t="shared" si="639"/>
        <v>0</v>
      </c>
      <c r="BH854" s="33">
        <f t="shared" si="640"/>
        <v>0</v>
      </c>
      <c r="BI854" s="33">
        <f t="shared" si="641"/>
        <v>0</v>
      </c>
      <c r="BJ854" s="33">
        <f t="shared" si="642"/>
        <v>0</v>
      </c>
      <c r="BK854" s="33" t="s">
        <v>3800</v>
      </c>
      <c r="BL854" s="33">
        <f t="shared" si="643"/>
        <v>0</v>
      </c>
      <c r="BM854" s="33">
        <f t="shared" si="644"/>
        <v>0</v>
      </c>
      <c r="BN854" s="33">
        <f t="shared" si="645"/>
        <v>0</v>
      </c>
      <c r="BO854" s="33">
        <f t="shared" si="646"/>
        <v>0</v>
      </c>
      <c r="BP854" s="33">
        <f t="shared" si="647"/>
        <v>0</v>
      </c>
      <c r="BQ854" s="33">
        <f t="shared" si="648"/>
        <v>0</v>
      </c>
    </row>
    <row r="855" spans="1:69" ht="31.5" x14ac:dyDescent="0.25">
      <c r="A855" s="27" t="s">
        <v>1401</v>
      </c>
      <c r="B855" s="59" t="s">
        <v>1421</v>
      </c>
      <c r="C855" s="70" t="s">
        <v>1422</v>
      </c>
      <c r="D855" s="45">
        <v>13.200755130000001</v>
      </c>
      <c r="E855" s="33">
        <v>0</v>
      </c>
      <c r="F855" s="33">
        <v>0</v>
      </c>
      <c r="G855" s="33">
        <v>0</v>
      </c>
      <c r="H855" s="33">
        <v>0</v>
      </c>
      <c r="I855" s="33">
        <v>0</v>
      </c>
      <c r="J855" s="33">
        <v>0</v>
      </c>
      <c r="K855" s="33">
        <v>0</v>
      </c>
      <c r="L855" s="33">
        <v>0</v>
      </c>
      <c r="M855" s="33">
        <v>0</v>
      </c>
      <c r="N855" s="33">
        <v>0</v>
      </c>
      <c r="O855" s="33">
        <v>0</v>
      </c>
      <c r="P855" s="33">
        <v>0</v>
      </c>
      <c r="Q855" s="33">
        <v>0</v>
      </c>
      <c r="R855" s="33">
        <v>0</v>
      </c>
      <c r="S855" s="33">
        <v>0</v>
      </c>
      <c r="T855" s="33">
        <v>0</v>
      </c>
      <c r="U855" s="33">
        <v>0</v>
      </c>
      <c r="V855" s="33">
        <v>0</v>
      </c>
      <c r="W855" s="33">
        <v>0</v>
      </c>
      <c r="X855" s="33">
        <v>0</v>
      </c>
      <c r="Y855" s="33">
        <v>0</v>
      </c>
      <c r="Z855" s="33">
        <v>0</v>
      </c>
      <c r="AA855" s="33">
        <v>0</v>
      </c>
      <c r="AB855" s="33">
        <v>0</v>
      </c>
      <c r="AC855" s="33">
        <v>0</v>
      </c>
      <c r="AD855" s="33">
        <v>0</v>
      </c>
      <c r="AE855" s="33">
        <v>0</v>
      </c>
      <c r="AF855" s="33">
        <v>0</v>
      </c>
      <c r="AG855" s="33">
        <v>0</v>
      </c>
      <c r="AH855" s="33">
        <v>0</v>
      </c>
      <c r="AI855" s="33">
        <v>0</v>
      </c>
      <c r="AJ855" s="33">
        <v>0</v>
      </c>
      <c r="AK855" s="33">
        <v>0</v>
      </c>
      <c r="AL855" s="33">
        <v>0</v>
      </c>
      <c r="AM855" s="33">
        <v>0</v>
      </c>
      <c r="AN855" s="33">
        <v>0</v>
      </c>
      <c r="AO855" s="33">
        <v>0</v>
      </c>
      <c r="AP855" s="33">
        <v>0</v>
      </c>
      <c r="AQ855" s="33">
        <v>0</v>
      </c>
      <c r="AR855" s="33">
        <f>AQ855/1000</f>
        <v>0</v>
      </c>
      <c r="AS855" s="33">
        <v>0</v>
      </c>
      <c r="AT855" s="33">
        <v>0</v>
      </c>
      <c r="AU855" s="33">
        <v>0</v>
      </c>
      <c r="AV855" s="33">
        <v>0</v>
      </c>
      <c r="AW855" s="33">
        <v>0</v>
      </c>
      <c r="AX855" s="33">
        <v>0</v>
      </c>
      <c r="AY855" s="33">
        <v>0</v>
      </c>
      <c r="AZ855" s="33">
        <v>0</v>
      </c>
      <c r="BA855" s="33">
        <v>0</v>
      </c>
      <c r="BB855" s="33">
        <v>0</v>
      </c>
      <c r="BC855" s="33">
        <v>0</v>
      </c>
      <c r="BD855" s="33">
        <v>0</v>
      </c>
      <c r="BE855" s="33">
        <f t="shared" si="637"/>
        <v>0</v>
      </c>
      <c r="BF855" s="33">
        <f t="shared" si="638"/>
        <v>0</v>
      </c>
      <c r="BG855" s="33">
        <f t="shared" si="639"/>
        <v>0</v>
      </c>
      <c r="BH855" s="33">
        <f t="shared" si="640"/>
        <v>0</v>
      </c>
      <c r="BI855" s="33">
        <f t="shared" si="641"/>
        <v>0</v>
      </c>
      <c r="BJ855" s="33">
        <f t="shared" si="642"/>
        <v>0</v>
      </c>
      <c r="BK855" s="33" t="s">
        <v>3800</v>
      </c>
      <c r="BL855" s="33">
        <f t="shared" si="643"/>
        <v>0</v>
      </c>
      <c r="BM855" s="33">
        <f t="shared" si="644"/>
        <v>0</v>
      </c>
      <c r="BN855" s="33">
        <f t="shared" si="645"/>
        <v>0</v>
      </c>
      <c r="BO855" s="33">
        <f t="shared" si="646"/>
        <v>0</v>
      </c>
      <c r="BP855" s="33">
        <f t="shared" si="647"/>
        <v>0</v>
      </c>
      <c r="BQ855" s="33">
        <f t="shared" si="648"/>
        <v>0</v>
      </c>
    </row>
    <row r="856" spans="1:69" ht="47.25" x14ac:dyDescent="0.25">
      <c r="A856" s="27" t="s">
        <v>1401</v>
      </c>
      <c r="B856" s="59" t="s">
        <v>1423</v>
      </c>
      <c r="C856" s="70" t="s">
        <v>1424</v>
      </c>
      <c r="D856" s="45">
        <v>15.920490139999998</v>
      </c>
      <c r="E856" s="33">
        <v>0</v>
      </c>
      <c r="F856" s="33">
        <v>0</v>
      </c>
      <c r="G856" s="33">
        <v>0</v>
      </c>
      <c r="H856" s="33">
        <v>0</v>
      </c>
      <c r="I856" s="33">
        <v>0</v>
      </c>
      <c r="J856" s="33">
        <v>0</v>
      </c>
      <c r="K856" s="33">
        <v>0</v>
      </c>
      <c r="L856" s="33">
        <v>0</v>
      </c>
      <c r="M856" s="33">
        <v>0</v>
      </c>
      <c r="N856" s="33">
        <v>0</v>
      </c>
      <c r="O856" s="33">
        <v>0</v>
      </c>
      <c r="P856" s="33">
        <v>0</v>
      </c>
      <c r="Q856" s="33">
        <v>0</v>
      </c>
      <c r="R856" s="33">
        <v>0</v>
      </c>
      <c r="S856" s="33">
        <v>0</v>
      </c>
      <c r="T856" s="33">
        <v>0</v>
      </c>
      <c r="U856" s="33">
        <v>0</v>
      </c>
      <c r="V856" s="33">
        <v>0</v>
      </c>
      <c r="W856" s="33">
        <v>0</v>
      </c>
      <c r="X856" s="33">
        <v>0</v>
      </c>
      <c r="Y856" s="33">
        <v>0</v>
      </c>
      <c r="Z856" s="33">
        <v>0</v>
      </c>
      <c r="AA856" s="33">
        <v>0</v>
      </c>
      <c r="AB856" s="33">
        <v>0</v>
      </c>
      <c r="AC856" s="33">
        <v>0</v>
      </c>
      <c r="AD856" s="33">
        <v>0</v>
      </c>
      <c r="AE856" s="33">
        <v>0</v>
      </c>
      <c r="AF856" s="33">
        <v>0</v>
      </c>
      <c r="AG856" s="33">
        <v>0</v>
      </c>
      <c r="AH856" s="33">
        <v>0</v>
      </c>
      <c r="AI856" s="33">
        <v>0</v>
      </c>
      <c r="AJ856" s="33">
        <v>0</v>
      </c>
      <c r="AK856" s="33">
        <v>0</v>
      </c>
      <c r="AL856" s="33">
        <v>0</v>
      </c>
      <c r="AM856" s="33">
        <v>0</v>
      </c>
      <c r="AN856" s="33">
        <v>0</v>
      </c>
      <c r="AO856" s="33">
        <v>0</v>
      </c>
      <c r="AP856" s="33">
        <v>0</v>
      </c>
      <c r="AQ856" s="33">
        <v>0</v>
      </c>
      <c r="AR856" s="33">
        <f>AQ856/1000</f>
        <v>0</v>
      </c>
      <c r="AS856" s="33">
        <v>0</v>
      </c>
      <c r="AT856" s="33">
        <v>0</v>
      </c>
      <c r="AU856" s="33">
        <v>0</v>
      </c>
      <c r="AV856" s="33">
        <v>0</v>
      </c>
      <c r="AW856" s="33">
        <v>0</v>
      </c>
      <c r="AX856" s="33">
        <v>0</v>
      </c>
      <c r="AY856" s="33">
        <v>0</v>
      </c>
      <c r="AZ856" s="33">
        <v>0</v>
      </c>
      <c r="BA856" s="33">
        <v>0</v>
      </c>
      <c r="BB856" s="33">
        <v>0</v>
      </c>
      <c r="BC856" s="33">
        <v>0</v>
      </c>
      <c r="BD856" s="33">
        <v>0</v>
      </c>
      <c r="BE856" s="33">
        <f t="shared" si="637"/>
        <v>0</v>
      </c>
      <c r="BF856" s="33">
        <f t="shared" si="638"/>
        <v>0</v>
      </c>
      <c r="BG856" s="33">
        <f t="shared" si="639"/>
        <v>0</v>
      </c>
      <c r="BH856" s="33">
        <f t="shared" si="640"/>
        <v>0</v>
      </c>
      <c r="BI856" s="33">
        <f t="shared" si="641"/>
        <v>0</v>
      </c>
      <c r="BJ856" s="33">
        <f t="shared" si="642"/>
        <v>0</v>
      </c>
      <c r="BK856" s="33" t="s">
        <v>3800</v>
      </c>
      <c r="BL856" s="33">
        <f t="shared" si="643"/>
        <v>0</v>
      </c>
      <c r="BM856" s="33">
        <f t="shared" si="644"/>
        <v>0</v>
      </c>
      <c r="BN856" s="33">
        <f t="shared" si="645"/>
        <v>0</v>
      </c>
      <c r="BO856" s="33">
        <f t="shared" si="646"/>
        <v>0</v>
      </c>
      <c r="BP856" s="33">
        <f t="shared" si="647"/>
        <v>0</v>
      </c>
      <c r="BQ856" s="33">
        <f t="shared" si="648"/>
        <v>0</v>
      </c>
    </row>
    <row r="857" spans="1:69" ht="31.5" x14ac:dyDescent="0.25">
      <c r="A857" s="27" t="s">
        <v>1401</v>
      </c>
      <c r="B857" s="59" t="s">
        <v>1425</v>
      </c>
      <c r="C857" s="70" t="s">
        <v>1426</v>
      </c>
      <c r="D857" s="45">
        <v>14.716154710000001</v>
      </c>
      <c r="E857" s="33">
        <v>0</v>
      </c>
      <c r="F857" s="33">
        <v>0</v>
      </c>
      <c r="G857" s="33">
        <v>0</v>
      </c>
      <c r="H857" s="33">
        <v>0</v>
      </c>
      <c r="I857" s="33">
        <v>0</v>
      </c>
      <c r="J857" s="33">
        <v>0</v>
      </c>
      <c r="K857" s="33">
        <v>0</v>
      </c>
      <c r="L857" s="33">
        <v>0</v>
      </c>
      <c r="M857" s="33">
        <v>0</v>
      </c>
      <c r="N857" s="33">
        <v>0</v>
      </c>
      <c r="O857" s="33">
        <v>0</v>
      </c>
      <c r="P857" s="33">
        <v>0</v>
      </c>
      <c r="Q857" s="33">
        <v>0</v>
      </c>
      <c r="R857" s="33">
        <v>0</v>
      </c>
      <c r="S857" s="33">
        <v>0</v>
      </c>
      <c r="T857" s="33">
        <v>0</v>
      </c>
      <c r="U857" s="33">
        <v>0</v>
      </c>
      <c r="V857" s="33">
        <v>0</v>
      </c>
      <c r="W857" s="33">
        <v>0</v>
      </c>
      <c r="X857" s="33">
        <v>0</v>
      </c>
      <c r="Y857" s="33">
        <v>0</v>
      </c>
      <c r="Z857" s="33">
        <v>0</v>
      </c>
      <c r="AA857" s="33">
        <v>0</v>
      </c>
      <c r="AB857" s="33">
        <v>0</v>
      </c>
      <c r="AC857" s="33">
        <v>0</v>
      </c>
      <c r="AD857" s="33">
        <v>0</v>
      </c>
      <c r="AE857" s="33">
        <v>0</v>
      </c>
      <c r="AF857" s="33">
        <v>0</v>
      </c>
      <c r="AG857" s="33">
        <v>0</v>
      </c>
      <c r="AH857" s="33">
        <v>0</v>
      </c>
      <c r="AI857" s="33">
        <v>0</v>
      </c>
      <c r="AJ857" s="33">
        <v>0</v>
      </c>
      <c r="AK857" s="33">
        <v>0</v>
      </c>
      <c r="AL857" s="33">
        <v>0</v>
      </c>
      <c r="AM857" s="33">
        <v>0</v>
      </c>
      <c r="AN857" s="33">
        <v>0</v>
      </c>
      <c r="AO857" s="33">
        <v>0</v>
      </c>
      <c r="AP857" s="33">
        <v>0</v>
      </c>
      <c r="AQ857" s="33">
        <v>0</v>
      </c>
      <c r="AR857" s="33">
        <f>AQ857/1000</f>
        <v>0</v>
      </c>
      <c r="AS857" s="33">
        <v>0</v>
      </c>
      <c r="AT857" s="33">
        <v>0</v>
      </c>
      <c r="AU857" s="33">
        <v>0</v>
      </c>
      <c r="AV857" s="33">
        <v>0</v>
      </c>
      <c r="AW857" s="33">
        <v>0</v>
      </c>
      <c r="AX857" s="33">
        <v>0</v>
      </c>
      <c r="AY857" s="33">
        <v>0</v>
      </c>
      <c r="AZ857" s="33">
        <v>0</v>
      </c>
      <c r="BA857" s="33">
        <v>0</v>
      </c>
      <c r="BB857" s="33">
        <v>0</v>
      </c>
      <c r="BC857" s="33">
        <v>0</v>
      </c>
      <c r="BD857" s="33">
        <v>0</v>
      </c>
      <c r="BE857" s="33">
        <f t="shared" si="637"/>
        <v>0</v>
      </c>
      <c r="BF857" s="33">
        <f t="shared" si="638"/>
        <v>0</v>
      </c>
      <c r="BG857" s="33">
        <f t="shared" si="639"/>
        <v>0</v>
      </c>
      <c r="BH857" s="33">
        <f t="shared" si="640"/>
        <v>0</v>
      </c>
      <c r="BI857" s="33">
        <f t="shared" si="641"/>
        <v>0</v>
      </c>
      <c r="BJ857" s="33">
        <f t="shared" si="642"/>
        <v>0</v>
      </c>
      <c r="BK857" s="33" t="s">
        <v>3800</v>
      </c>
      <c r="BL857" s="33">
        <f t="shared" si="643"/>
        <v>0</v>
      </c>
      <c r="BM857" s="33">
        <f t="shared" si="644"/>
        <v>0</v>
      </c>
      <c r="BN857" s="33">
        <f t="shared" si="645"/>
        <v>0</v>
      </c>
      <c r="BO857" s="33">
        <f t="shared" si="646"/>
        <v>0</v>
      </c>
      <c r="BP857" s="33">
        <f t="shared" si="647"/>
        <v>0</v>
      </c>
      <c r="BQ857" s="33">
        <f t="shared" si="648"/>
        <v>0</v>
      </c>
    </row>
    <row r="858" spans="1:69" ht="31.5" x14ac:dyDescent="0.25">
      <c r="A858" s="27" t="s">
        <v>1401</v>
      </c>
      <c r="B858" s="59" t="s">
        <v>1427</v>
      </c>
      <c r="C858" s="170" t="s">
        <v>1428</v>
      </c>
      <c r="D858" s="45">
        <v>4.6870000000000003</v>
      </c>
      <c r="E858" s="33">
        <v>0</v>
      </c>
      <c r="F858" s="33">
        <v>0</v>
      </c>
      <c r="G858" s="33">
        <v>0</v>
      </c>
      <c r="H858" s="33">
        <v>0</v>
      </c>
      <c r="I858" s="33">
        <v>0</v>
      </c>
      <c r="J858" s="33">
        <v>0</v>
      </c>
      <c r="K858" s="33">
        <v>0</v>
      </c>
      <c r="L858" s="33">
        <v>0</v>
      </c>
      <c r="M858" s="33">
        <v>0</v>
      </c>
      <c r="N858" s="33">
        <v>0</v>
      </c>
      <c r="O858" s="33">
        <v>0</v>
      </c>
      <c r="P858" s="33">
        <v>0</v>
      </c>
      <c r="Q858" s="33">
        <v>0</v>
      </c>
      <c r="R858" s="33">
        <v>0</v>
      </c>
      <c r="S858" s="33">
        <v>4.6870000000000003</v>
      </c>
      <c r="T858" s="33">
        <v>0</v>
      </c>
      <c r="U858" s="33">
        <v>0</v>
      </c>
      <c r="V858" s="33">
        <f>0.135*2</f>
        <v>0.27</v>
      </c>
      <c r="W858" s="33">
        <v>0</v>
      </c>
      <c r="X858" s="72" t="s">
        <v>3783</v>
      </c>
      <c r="Y858" s="33">
        <v>0</v>
      </c>
      <c r="Z858" s="33">
        <v>0</v>
      </c>
      <c r="AA858" s="33">
        <v>0</v>
      </c>
      <c r="AB858" s="33">
        <v>0</v>
      </c>
      <c r="AC858" s="33">
        <v>0</v>
      </c>
      <c r="AD858" s="33">
        <v>0</v>
      </c>
      <c r="AE858" s="33">
        <v>0</v>
      </c>
      <c r="AF858" s="33">
        <v>0</v>
      </c>
      <c r="AG858" s="33">
        <v>0</v>
      </c>
      <c r="AH858" s="33">
        <v>0</v>
      </c>
      <c r="AI858" s="33">
        <v>0</v>
      </c>
      <c r="AJ858" s="33">
        <v>0</v>
      </c>
      <c r="AK858" s="33">
        <v>0</v>
      </c>
      <c r="AL858" s="33">
        <v>0</v>
      </c>
      <c r="AM858" s="33">
        <v>0</v>
      </c>
      <c r="AN858" s="33">
        <v>0</v>
      </c>
      <c r="AO858" s="33">
        <v>0</v>
      </c>
      <c r="AP858" s="33">
        <v>0</v>
      </c>
      <c r="AQ858" s="33">
        <v>0</v>
      </c>
      <c r="AR858" s="33">
        <v>0</v>
      </c>
      <c r="AS858" s="33">
        <v>0</v>
      </c>
      <c r="AT858" s="33">
        <v>0</v>
      </c>
      <c r="AU858" s="33">
        <v>0</v>
      </c>
      <c r="AV858" s="33">
        <v>0</v>
      </c>
      <c r="AW858" s="33">
        <v>0</v>
      </c>
      <c r="AX858" s="33">
        <v>0</v>
      </c>
      <c r="AY858" s="33">
        <v>0</v>
      </c>
      <c r="AZ858" s="33">
        <v>0</v>
      </c>
      <c r="BA858" s="33">
        <v>0</v>
      </c>
      <c r="BB858" s="33">
        <v>0</v>
      </c>
      <c r="BC858" s="33">
        <v>0</v>
      </c>
      <c r="BD858" s="33">
        <v>0</v>
      </c>
      <c r="BE858" s="33">
        <f t="shared" si="637"/>
        <v>0</v>
      </c>
      <c r="BF858" s="33">
        <f t="shared" si="638"/>
        <v>4.6870000000000003</v>
      </c>
      <c r="BG858" s="33">
        <f t="shared" si="639"/>
        <v>0</v>
      </c>
      <c r="BH858" s="33">
        <f t="shared" si="640"/>
        <v>0</v>
      </c>
      <c r="BI858" s="33">
        <f t="shared" si="641"/>
        <v>0.27</v>
      </c>
      <c r="BJ858" s="33">
        <f t="shared" si="642"/>
        <v>0</v>
      </c>
      <c r="BK858" s="72" t="s">
        <v>3783</v>
      </c>
      <c r="BL858" s="33">
        <f t="shared" si="643"/>
        <v>0</v>
      </c>
      <c r="BM858" s="33">
        <f t="shared" si="644"/>
        <v>0</v>
      </c>
      <c r="BN858" s="33">
        <f t="shared" si="645"/>
        <v>0</v>
      </c>
      <c r="BO858" s="33">
        <f t="shared" si="646"/>
        <v>0</v>
      </c>
      <c r="BP858" s="33">
        <f t="shared" si="647"/>
        <v>0</v>
      </c>
      <c r="BQ858" s="33">
        <f t="shared" si="648"/>
        <v>0</v>
      </c>
    </row>
    <row r="859" spans="1:69" ht="31.5" x14ac:dyDescent="0.25">
      <c r="A859" s="27" t="s">
        <v>1401</v>
      </c>
      <c r="B859" s="59" t="s">
        <v>1429</v>
      </c>
      <c r="C859" s="170" t="s">
        <v>1430</v>
      </c>
      <c r="D859" s="45">
        <v>42.25</v>
      </c>
      <c r="E859" s="33">
        <v>0</v>
      </c>
      <c r="F859" s="33">
        <v>0</v>
      </c>
      <c r="G859" s="33">
        <v>0</v>
      </c>
      <c r="H859" s="33">
        <v>0</v>
      </c>
      <c r="I859" s="33">
        <v>0</v>
      </c>
      <c r="J859" s="33">
        <v>0</v>
      </c>
      <c r="K859" s="33">
        <v>0</v>
      </c>
      <c r="L859" s="33">
        <v>0</v>
      </c>
      <c r="M859" s="33">
        <v>0</v>
      </c>
      <c r="N859" s="33">
        <v>0</v>
      </c>
      <c r="O859" s="33">
        <v>0</v>
      </c>
      <c r="P859" s="33">
        <v>0</v>
      </c>
      <c r="Q859" s="33">
        <v>0</v>
      </c>
      <c r="R859" s="33">
        <v>0</v>
      </c>
      <c r="S859" s="33">
        <v>0</v>
      </c>
      <c r="T859" s="33">
        <v>0</v>
      </c>
      <c r="U859" s="33">
        <v>0</v>
      </c>
      <c r="V859" s="33">
        <v>0</v>
      </c>
      <c r="W859" s="33">
        <v>0</v>
      </c>
      <c r="X859" s="33">
        <v>0</v>
      </c>
      <c r="Y859" s="33">
        <v>0</v>
      </c>
      <c r="Z859" s="33">
        <v>0</v>
      </c>
      <c r="AA859" s="33">
        <v>0</v>
      </c>
      <c r="AB859" s="33">
        <v>0</v>
      </c>
      <c r="AC859" s="33">
        <v>0</v>
      </c>
      <c r="AD859" s="33">
        <v>0</v>
      </c>
      <c r="AE859" s="33">
        <v>0</v>
      </c>
      <c r="AF859" s="33">
        <v>42.25</v>
      </c>
      <c r="AG859" s="33">
        <v>0</v>
      </c>
      <c r="AH859" s="33">
        <v>0</v>
      </c>
      <c r="AI859" s="33">
        <v>1.474</v>
      </c>
      <c r="AJ859" s="33">
        <v>0</v>
      </c>
      <c r="AK859" s="33" t="s">
        <v>3783</v>
      </c>
      <c r="AL859" s="33">
        <v>0</v>
      </c>
      <c r="AM859" s="33">
        <v>0</v>
      </c>
      <c r="AN859" s="33">
        <v>0</v>
      </c>
      <c r="AO859" s="33">
        <v>0</v>
      </c>
      <c r="AP859" s="33">
        <v>0</v>
      </c>
      <c r="AQ859" s="33">
        <v>0</v>
      </c>
      <c r="AR859" s="33">
        <v>0</v>
      </c>
      <c r="AS859" s="33">
        <v>0</v>
      </c>
      <c r="AT859" s="33">
        <v>0</v>
      </c>
      <c r="AU859" s="33">
        <v>0</v>
      </c>
      <c r="AV859" s="33">
        <v>0</v>
      </c>
      <c r="AW859" s="33">
        <v>0</v>
      </c>
      <c r="AX859" s="33">
        <v>0</v>
      </c>
      <c r="AY859" s="33">
        <v>0</v>
      </c>
      <c r="AZ859" s="33">
        <v>0</v>
      </c>
      <c r="BA859" s="33">
        <v>0</v>
      </c>
      <c r="BB859" s="33">
        <v>0</v>
      </c>
      <c r="BC859" s="33">
        <v>0</v>
      </c>
      <c r="BD859" s="33">
        <v>0</v>
      </c>
      <c r="BE859" s="33">
        <f t="shared" si="637"/>
        <v>0</v>
      </c>
      <c r="BF859" s="33">
        <f t="shared" si="638"/>
        <v>42.25</v>
      </c>
      <c r="BG859" s="33">
        <f t="shared" si="639"/>
        <v>0</v>
      </c>
      <c r="BH859" s="33">
        <f t="shared" si="640"/>
        <v>0</v>
      </c>
      <c r="BI859" s="33">
        <f t="shared" si="641"/>
        <v>1.474</v>
      </c>
      <c r="BJ859" s="33">
        <f t="shared" si="642"/>
        <v>0</v>
      </c>
      <c r="BK859" s="72" t="s">
        <v>3783</v>
      </c>
      <c r="BL859" s="33">
        <f t="shared" si="643"/>
        <v>0</v>
      </c>
      <c r="BM859" s="33">
        <f t="shared" si="644"/>
        <v>0</v>
      </c>
      <c r="BN859" s="33">
        <f t="shared" si="645"/>
        <v>0</v>
      </c>
      <c r="BO859" s="33">
        <f t="shared" si="646"/>
        <v>0</v>
      </c>
      <c r="BP859" s="33">
        <f t="shared" si="647"/>
        <v>0</v>
      </c>
      <c r="BQ859" s="33">
        <f t="shared" si="648"/>
        <v>0</v>
      </c>
    </row>
    <row r="860" spans="1:69" ht="47.25" x14ac:dyDescent="0.25">
      <c r="A860" s="27" t="s">
        <v>1401</v>
      </c>
      <c r="B860" s="59" t="s">
        <v>1431</v>
      </c>
      <c r="C860" s="70" t="s">
        <v>1432</v>
      </c>
      <c r="D860" s="45">
        <v>0</v>
      </c>
      <c r="E860" s="33">
        <v>0</v>
      </c>
      <c r="F860" s="33">
        <v>0</v>
      </c>
      <c r="G860" s="33">
        <v>0</v>
      </c>
      <c r="H860" s="33">
        <v>0</v>
      </c>
      <c r="I860" s="33">
        <v>0</v>
      </c>
      <c r="J860" s="33">
        <v>0</v>
      </c>
      <c r="K860" s="33">
        <v>0</v>
      </c>
      <c r="L860" s="33">
        <v>0</v>
      </c>
      <c r="M860" s="33">
        <v>0</v>
      </c>
      <c r="N860" s="33">
        <v>0</v>
      </c>
      <c r="O860" s="33">
        <v>0</v>
      </c>
      <c r="P860" s="33">
        <v>0</v>
      </c>
      <c r="Q860" s="33">
        <v>0</v>
      </c>
      <c r="R860" s="33">
        <v>0</v>
      </c>
      <c r="S860" s="33">
        <v>0</v>
      </c>
      <c r="T860" s="33">
        <v>0</v>
      </c>
      <c r="U860" s="33">
        <v>0</v>
      </c>
      <c r="V860" s="33">
        <v>0</v>
      </c>
      <c r="W860" s="33">
        <v>0</v>
      </c>
      <c r="X860" s="33">
        <v>0</v>
      </c>
      <c r="Y860" s="33">
        <v>0</v>
      </c>
      <c r="Z860" s="33">
        <v>0</v>
      </c>
      <c r="AA860" s="33">
        <v>0</v>
      </c>
      <c r="AB860" s="33">
        <v>0</v>
      </c>
      <c r="AC860" s="33">
        <v>0</v>
      </c>
      <c r="AD860" s="33">
        <v>0</v>
      </c>
      <c r="AE860" s="33">
        <v>0</v>
      </c>
      <c r="AF860" s="33">
        <v>0</v>
      </c>
      <c r="AG860" s="33">
        <v>0</v>
      </c>
      <c r="AH860" s="33">
        <v>0</v>
      </c>
      <c r="AI860" s="33">
        <v>0</v>
      </c>
      <c r="AJ860" s="33">
        <v>0</v>
      </c>
      <c r="AK860" s="33">
        <v>0</v>
      </c>
      <c r="AL860" s="33">
        <v>0</v>
      </c>
      <c r="AM860" s="33">
        <v>0</v>
      </c>
      <c r="AN860" s="33">
        <v>0</v>
      </c>
      <c r="AO860" s="33">
        <v>0</v>
      </c>
      <c r="AP860" s="33">
        <v>0</v>
      </c>
      <c r="AQ860" s="33">
        <v>0</v>
      </c>
      <c r="AR860" s="33">
        <f t="shared" ref="AR860:AR861" si="649">AQ860/1000</f>
        <v>0</v>
      </c>
      <c r="AS860" s="33">
        <v>0</v>
      </c>
      <c r="AT860" s="33">
        <v>0</v>
      </c>
      <c r="AU860" s="33">
        <v>0</v>
      </c>
      <c r="AV860" s="33">
        <v>0</v>
      </c>
      <c r="AW860" s="33">
        <v>0</v>
      </c>
      <c r="AX860" s="33">
        <v>0</v>
      </c>
      <c r="AY860" s="33">
        <v>0</v>
      </c>
      <c r="AZ860" s="33">
        <v>0</v>
      </c>
      <c r="BA860" s="33">
        <v>0</v>
      </c>
      <c r="BB860" s="33">
        <v>0</v>
      </c>
      <c r="BC860" s="33">
        <v>0</v>
      </c>
      <c r="BD860" s="33">
        <v>0</v>
      </c>
      <c r="BE860" s="33">
        <f t="shared" si="637"/>
        <v>0</v>
      </c>
      <c r="BF860" s="33">
        <f t="shared" si="638"/>
        <v>0</v>
      </c>
      <c r="BG860" s="33">
        <f t="shared" si="639"/>
        <v>0</v>
      </c>
      <c r="BH860" s="33">
        <f t="shared" si="640"/>
        <v>0</v>
      </c>
      <c r="BI860" s="33">
        <f t="shared" si="641"/>
        <v>0</v>
      </c>
      <c r="BJ860" s="33">
        <f t="shared" si="642"/>
        <v>0</v>
      </c>
      <c r="BK860" s="33">
        <v>0</v>
      </c>
      <c r="BL860" s="33">
        <f t="shared" si="643"/>
        <v>0</v>
      </c>
      <c r="BM860" s="33">
        <f t="shared" si="644"/>
        <v>0</v>
      </c>
      <c r="BN860" s="33">
        <f t="shared" si="645"/>
        <v>0</v>
      </c>
      <c r="BO860" s="33">
        <f t="shared" si="646"/>
        <v>0</v>
      </c>
      <c r="BP860" s="33">
        <f t="shared" si="647"/>
        <v>0</v>
      </c>
      <c r="BQ860" s="33">
        <f t="shared" si="648"/>
        <v>0</v>
      </c>
    </row>
    <row r="861" spans="1:69" ht="47.25" x14ac:dyDescent="0.25">
      <c r="A861" s="27" t="s">
        <v>1401</v>
      </c>
      <c r="B861" s="59" t="s">
        <v>1433</v>
      </c>
      <c r="C861" s="70" t="s">
        <v>1434</v>
      </c>
      <c r="D861" s="45">
        <v>24</v>
      </c>
      <c r="E861" s="33">
        <v>0</v>
      </c>
      <c r="F861" s="33">
        <v>0</v>
      </c>
      <c r="G861" s="33">
        <v>0</v>
      </c>
      <c r="H861" s="33">
        <v>0</v>
      </c>
      <c r="I861" s="33">
        <v>0</v>
      </c>
      <c r="J861" s="33">
        <v>0</v>
      </c>
      <c r="K861" s="33">
        <v>0</v>
      </c>
      <c r="L861" s="33">
        <v>0</v>
      </c>
      <c r="M861" s="33">
        <v>0</v>
      </c>
      <c r="N861" s="33">
        <v>0</v>
      </c>
      <c r="O861" s="33">
        <v>0</v>
      </c>
      <c r="P861" s="33">
        <v>0</v>
      </c>
      <c r="Q861" s="33">
        <v>0</v>
      </c>
      <c r="R861" s="33">
        <v>0</v>
      </c>
      <c r="S861" s="33">
        <v>0</v>
      </c>
      <c r="T861" s="33">
        <v>0</v>
      </c>
      <c r="U861" s="33">
        <v>0</v>
      </c>
      <c r="V861" s="33">
        <v>0</v>
      </c>
      <c r="W861" s="33">
        <v>0</v>
      </c>
      <c r="X861" s="33">
        <v>0</v>
      </c>
      <c r="Y861" s="33">
        <v>0</v>
      </c>
      <c r="Z861" s="33">
        <v>0</v>
      </c>
      <c r="AA861" s="33">
        <v>0</v>
      </c>
      <c r="AB861" s="33">
        <v>0</v>
      </c>
      <c r="AC861" s="33">
        <v>0</v>
      </c>
      <c r="AD861" s="33">
        <v>0</v>
      </c>
      <c r="AE861" s="33">
        <v>0</v>
      </c>
      <c r="AF861" s="33">
        <v>24</v>
      </c>
      <c r="AG861" s="33">
        <v>0</v>
      </c>
      <c r="AH861" s="33">
        <v>0</v>
      </c>
      <c r="AI861" s="33">
        <f>0.135*2</f>
        <v>0.27</v>
      </c>
      <c r="AJ861" s="33">
        <v>0</v>
      </c>
      <c r="AK861" s="33" t="s">
        <v>3783</v>
      </c>
      <c r="AL861" s="33">
        <v>0</v>
      </c>
      <c r="AM861" s="33">
        <v>0</v>
      </c>
      <c r="AN861" s="33">
        <v>0</v>
      </c>
      <c r="AO861" s="33">
        <v>0</v>
      </c>
      <c r="AP861" s="33">
        <v>0</v>
      </c>
      <c r="AQ861" s="33">
        <v>0</v>
      </c>
      <c r="AR861" s="33">
        <f t="shared" si="649"/>
        <v>0</v>
      </c>
      <c r="AS861" s="33">
        <v>0</v>
      </c>
      <c r="AT861" s="33">
        <v>0</v>
      </c>
      <c r="AU861" s="33">
        <v>0</v>
      </c>
      <c r="AV861" s="33">
        <v>0</v>
      </c>
      <c r="AW861" s="33">
        <v>0</v>
      </c>
      <c r="AX861" s="33">
        <v>0</v>
      </c>
      <c r="AY861" s="33">
        <v>0</v>
      </c>
      <c r="AZ861" s="33">
        <v>0</v>
      </c>
      <c r="BA861" s="33">
        <v>0</v>
      </c>
      <c r="BB861" s="33">
        <v>0</v>
      </c>
      <c r="BC861" s="33">
        <v>0</v>
      </c>
      <c r="BD861" s="33">
        <v>0</v>
      </c>
      <c r="BE861" s="33">
        <f t="shared" si="637"/>
        <v>0</v>
      </c>
      <c r="BF861" s="33">
        <f t="shared" si="638"/>
        <v>24</v>
      </c>
      <c r="BG861" s="33">
        <f t="shared" si="639"/>
        <v>0</v>
      </c>
      <c r="BH861" s="33">
        <f t="shared" si="640"/>
        <v>0</v>
      </c>
      <c r="BI861" s="33">
        <f t="shared" si="641"/>
        <v>0.27</v>
      </c>
      <c r="BJ861" s="33">
        <f t="shared" si="642"/>
        <v>0</v>
      </c>
      <c r="BK861" s="72" t="s">
        <v>3783</v>
      </c>
      <c r="BL861" s="33">
        <f t="shared" si="643"/>
        <v>0</v>
      </c>
      <c r="BM861" s="33">
        <f t="shared" si="644"/>
        <v>0</v>
      </c>
      <c r="BN861" s="33">
        <f t="shared" si="645"/>
        <v>0</v>
      </c>
      <c r="BO861" s="33">
        <f t="shared" si="646"/>
        <v>0</v>
      </c>
      <c r="BP861" s="33">
        <f t="shared" si="647"/>
        <v>0</v>
      </c>
      <c r="BQ861" s="33">
        <f t="shared" si="648"/>
        <v>0</v>
      </c>
    </row>
    <row r="862" spans="1:69" ht="47.25" x14ac:dyDescent="0.25">
      <c r="A862" s="27" t="s">
        <v>1401</v>
      </c>
      <c r="B862" s="59" t="s">
        <v>1435</v>
      </c>
      <c r="C862" s="70" t="s">
        <v>1436</v>
      </c>
      <c r="D862" s="45">
        <v>32</v>
      </c>
      <c r="E862" s="33">
        <v>0</v>
      </c>
      <c r="F862" s="33">
        <v>0</v>
      </c>
      <c r="G862" s="33">
        <v>0</v>
      </c>
      <c r="H862" s="33">
        <v>0</v>
      </c>
      <c r="I862" s="33">
        <v>0</v>
      </c>
      <c r="J862" s="33">
        <v>0</v>
      </c>
      <c r="K862" s="33">
        <v>0</v>
      </c>
      <c r="L862" s="33">
        <v>0</v>
      </c>
      <c r="M862" s="33">
        <v>0</v>
      </c>
      <c r="N862" s="33">
        <v>0</v>
      </c>
      <c r="O862" s="33">
        <v>0</v>
      </c>
      <c r="P862" s="33">
        <v>0</v>
      </c>
      <c r="Q862" s="33">
        <v>0</v>
      </c>
      <c r="R862" s="33">
        <v>0</v>
      </c>
      <c r="S862" s="33">
        <v>0</v>
      </c>
      <c r="T862" s="33">
        <v>0</v>
      </c>
      <c r="U862" s="33">
        <v>0</v>
      </c>
      <c r="V862" s="33">
        <v>0</v>
      </c>
      <c r="W862" s="33">
        <v>0</v>
      </c>
      <c r="X862" s="33">
        <v>0</v>
      </c>
      <c r="Y862" s="33">
        <v>0</v>
      </c>
      <c r="Z862" s="33">
        <v>0</v>
      </c>
      <c r="AA862" s="33">
        <v>0</v>
      </c>
      <c r="AB862" s="33">
        <v>0</v>
      </c>
      <c r="AC862" s="33">
        <v>0</v>
      </c>
      <c r="AD862" s="33">
        <v>0</v>
      </c>
      <c r="AE862" s="33">
        <v>0</v>
      </c>
      <c r="AF862" s="33">
        <v>0</v>
      </c>
      <c r="AG862" s="33">
        <v>0</v>
      </c>
      <c r="AH862" s="33">
        <v>0</v>
      </c>
      <c r="AI862" s="33">
        <v>0</v>
      </c>
      <c r="AJ862" s="33">
        <v>0</v>
      </c>
      <c r="AK862" s="33">
        <v>0</v>
      </c>
      <c r="AL862" s="33">
        <v>0</v>
      </c>
      <c r="AM862" s="33">
        <v>0</v>
      </c>
      <c r="AN862" s="33">
        <v>0</v>
      </c>
      <c r="AO862" s="33">
        <v>0</v>
      </c>
      <c r="AP862" s="33">
        <v>0</v>
      </c>
      <c r="AQ862" s="33">
        <v>0</v>
      </c>
      <c r="AR862" s="33">
        <f>AQ862/1000</f>
        <v>0</v>
      </c>
      <c r="AS862" s="33">
        <v>32</v>
      </c>
      <c r="AT862" s="33">
        <v>0</v>
      </c>
      <c r="AU862" s="33">
        <v>0</v>
      </c>
      <c r="AV862" s="33">
        <v>0.64</v>
      </c>
      <c r="AW862" s="33">
        <v>0</v>
      </c>
      <c r="AX862" s="33" t="s">
        <v>3783</v>
      </c>
      <c r="AY862" s="33">
        <v>0</v>
      </c>
      <c r="AZ862" s="33">
        <v>0</v>
      </c>
      <c r="BA862" s="33">
        <v>0</v>
      </c>
      <c r="BB862" s="33">
        <v>0</v>
      </c>
      <c r="BC862" s="33">
        <v>0</v>
      </c>
      <c r="BD862" s="33">
        <v>0</v>
      </c>
      <c r="BE862" s="33">
        <f t="shared" si="637"/>
        <v>0</v>
      </c>
      <c r="BF862" s="33">
        <f t="shared" si="638"/>
        <v>32</v>
      </c>
      <c r="BG862" s="33">
        <f t="shared" si="639"/>
        <v>0</v>
      </c>
      <c r="BH862" s="33">
        <f t="shared" si="640"/>
        <v>0</v>
      </c>
      <c r="BI862" s="33">
        <f t="shared" si="641"/>
        <v>0.64</v>
      </c>
      <c r="BJ862" s="33">
        <f t="shared" si="642"/>
        <v>0</v>
      </c>
      <c r="BK862" s="72" t="s">
        <v>3783</v>
      </c>
      <c r="BL862" s="33">
        <f t="shared" si="643"/>
        <v>0</v>
      </c>
      <c r="BM862" s="33">
        <f t="shared" si="644"/>
        <v>0</v>
      </c>
      <c r="BN862" s="33">
        <f t="shared" si="645"/>
        <v>0</v>
      </c>
      <c r="BO862" s="33">
        <f t="shared" si="646"/>
        <v>0</v>
      </c>
      <c r="BP862" s="33">
        <f t="shared" si="647"/>
        <v>0</v>
      </c>
      <c r="BQ862" s="33">
        <f t="shared" si="648"/>
        <v>0</v>
      </c>
    </row>
    <row r="863" spans="1:69" ht="47.25" x14ac:dyDescent="0.25">
      <c r="A863" s="27" t="s">
        <v>1401</v>
      </c>
      <c r="B863" s="59" t="s">
        <v>2597</v>
      </c>
      <c r="C863" s="70" t="s">
        <v>1437</v>
      </c>
      <c r="D863" s="45">
        <v>22.518999999999998</v>
      </c>
      <c r="E863" s="33">
        <v>0</v>
      </c>
      <c r="F863" s="33">
        <v>22.518999999999998</v>
      </c>
      <c r="G863" s="33">
        <v>0</v>
      </c>
      <c r="H863" s="33">
        <v>0</v>
      </c>
      <c r="I863" s="33">
        <v>0.63200000000000001</v>
      </c>
      <c r="J863" s="33">
        <v>0</v>
      </c>
      <c r="K863" s="33" t="s">
        <v>3783</v>
      </c>
      <c r="L863" s="33">
        <v>0</v>
      </c>
      <c r="M863" s="33">
        <v>0</v>
      </c>
      <c r="N863" s="33">
        <v>0</v>
      </c>
      <c r="O863" s="33">
        <v>0</v>
      </c>
      <c r="P863" s="33">
        <v>0</v>
      </c>
      <c r="Q863" s="33">
        <v>0</v>
      </c>
      <c r="R863" s="33">
        <v>0</v>
      </c>
      <c r="S863" s="33">
        <v>0</v>
      </c>
      <c r="T863" s="33">
        <v>0</v>
      </c>
      <c r="U863" s="33">
        <v>0</v>
      </c>
      <c r="V863" s="33">
        <v>0</v>
      </c>
      <c r="W863" s="33">
        <v>0</v>
      </c>
      <c r="X863" s="33">
        <v>0</v>
      </c>
      <c r="Y863" s="33">
        <v>0</v>
      </c>
      <c r="Z863" s="33">
        <v>0</v>
      </c>
      <c r="AA863" s="33">
        <v>0</v>
      </c>
      <c r="AB863" s="33">
        <v>0</v>
      </c>
      <c r="AC863" s="33">
        <v>0</v>
      </c>
      <c r="AD863" s="33">
        <v>0</v>
      </c>
      <c r="AE863" s="33">
        <v>0</v>
      </c>
      <c r="AF863" s="33">
        <v>0</v>
      </c>
      <c r="AG863" s="33">
        <v>0</v>
      </c>
      <c r="AH863" s="33">
        <v>0</v>
      </c>
      <c r="AI863" s="33">
        <v>0</v>
      </c>
      <c r="AJ863" s="33">
        <v>0</v>
      </c>
      <c r="AK863" s="33">
        <v>0</v>
      </c>
      <c r="AL863" s="33">
        <v>0</v>
      </c>
      <c r="AM863" s="33">
        <v>0</v>
      </c>
      <c r="AN863" s="33">
        <v>0</v>
      </c>
      <c r="AO863" s="33">
        <v>0</v>
      </c>
      <c r="AP863" s="33">
        <v>0</v>
      </c>
      <c r="AQ863" s="33">
        <v>0</v>
      </c>
      <c r="AR863" s="33">
        <f>AQ863/1000</f>
        <v>0</v>
      </c>
      <c r="AS863" s="33">
        <v>0</v>
      </c>
      <c r="AT863" s="33">
        <v>0</v>
      </c>
      <c r="AU863" s="33">
        <v>0</v>
      </c>
      <c r="AV863" s="33">
        <v>0</v>
      </c>
      <c r="AW863" s="33">
        <v>0</v>
      </c>
      <c r="AX863" s="33">
        <v>0</v>
      </c>
      <c r="AY863" s="33">
        <v>0</v>
      </c>
      <c r="AZ863" s="33">
        <v>0</v>
      </c>
      <c r="BA863" s="33">
        <v>0</v>
      </c>
      <c r="BB863" s="33">
        <v>0</v>
      </c>
      <c r="BC863" s="33">
        <v>0</v>
      </c>
      <c r="BD863" s="33">
        <v>0</v>
      </c>
      <c r="BE863" s="33">
        <f t="shared" si="637"/>
        <v>0</v>
      </c>
      <c r="BF863" s="33">
        <f t="shared" si="638"/>
        <v>22.518999999999998</v>
      </c>
      <c r="BG863" s="33">
        <f t="shared" si="639"/>
        <v>0</v>
      </c>
      <c r="BH863" s="33">
        <f t="shared" si="640"/>
        <v>0</v>
      </c>
      <c r="BI863" s="33">
        <f t="shared" si="641"/>
        <v>0.63200000000000001</v>
      </c>
      <c r="BJ863" s="33">
        <f t="shared" si="642"/>
        <v>0</v>
      </c>
      <c r="BK863" s="72" t="s">
        <v>3783</v>
      </c>
      <c r="BL863" s="33">
        <f t="shared" si="643"/>
        <v>0</v>
      </c>
      <c r="BM863" s="33">
        <f t="shared" si="644"/>
        <v>0</v>
      </c>
      <c r="BN863" s="33">
        <f t="shared" si="645"/>
        <v>0</v>
      </c>
      <c r="BO863" s="33">
        <f t="shared" si="646"/>
        <v>0</v>
      </c>
      <c r="BP863" s="33">
        <f t="shared" si="647"/>
        <v>0</v>
      </c>
      <c r="BQ863" s="33">
        <f t="shared" si="648"/>
        <v>0</v>
      </c>
    </row>
    <row r="864" spans="1:69" ht="47.25" x14ac:dyDescent="0.25">
      <c r="A864" s="27" t="s">
        <v>1401</v>
      </c>
      <c r="B864" s="59" t="s">
        <v>1438</v>
      </c>
      <c r="C864" s="70" t="s">
        <v>1439</v>
      </c>
      <c r="D864" s="45">
        <v>19.77</v>
      </c>
      <c r="E864" s="33">
        <v>0</v>
      </c>
      <c r="F864" s="33">
        <v>0</v>
      </c>
      <c r="G864" s="33">
        <v>0</v>
      </c>
      <c r="H864" s="33">
        <v>0</v>
      </c>
      <c r="I864" s="33">
        <v>0</v>
      </c>
      <c r="J864" s="33">
        <v>0</v>
      </c>
      <c r="K864" s="33">
        <v>0</v>
      </c>
      <c r="L864" s="33">
        <v>0</v>
      </c>
      <c r="M864" s="33">
        <v>0</v>
      </c>
      <c r="N864" s="33">
        <v>0</v>
      </c>
      <c r="O864" s="33">
        <v>0</v>
      </c>
      <c r="P864" s="33">
        <v>0</v>
      </c>
      <c r="Q864" s="33">
        <v>0</v>
      </c>
      <c r="R864" s="33">
        <v>0</v>
      </c>
      <c r="S864" s="33">
        <v>19.77</v>
      </c>
      <c r="T864" s="33">
        <v>0</v>
      </c>
      <c r="U864" s="33">
        <v>0</v>
      </c>
      <c r="V864" s="33">
        <v>0.26</v>
      </c>
      <c r="W864" s="33">
        <v>0</v>
      </c>
      <c r="X864" s="72" t="s">
        <v>3783</v>
      </c>
      <c r="Y864" s="33">
        <v>0</v>
      </c>
      <c r="Z864" s="33">
        <v>0</v>
      </c>
      <c r="AA864" s="33">
        <v>0</v>
      </c>
      <c r="AB864" s="33">
        <v>0</v>
      </c>
      <c r="AC864" s="33">
        <v>0</v>
      </c>
      <c r="AD864" s="33">
        <v>0</v>
      </c>
      <c r="AE864" s="33">
        <v>0</v>
      </c>
      <c r="AF864" s="33">
        <v>0</v>
      </c>
      <c r="AG864" s="33">
        <v>0</v>
      </c>
      <c r="AH864" s="33">
        <v>0</v>
      </c>
      <c r="AI864" s="33">
        <v>0</v>
      </c>
      <c r="AJ864" s="33">
        <v>0</v>
      </c>
      <c r="AK864" s="33">
        <v>0</v>
      </c>
      <c r="AL864" s="33">
        <v>0</v>
      </c>
      <c r="AM864" s="33">
        <v>0</v>
      </c>
      <c r="AN864" s="33">
        <v>0</v>
      </c>
      <c r="AO864" s="33">
        <v>0</v>
      </c>
      <c r="AP864" s="33">
        <v>0</v>
      </c>
      <c r="AQ864" s="33">
        <v>0</v>
      </c>
      <c r="AR864" s="33">
        <f>AQ864/1000</f>
        <v>0</v>
      </c>
      <c r="AS864" s="33">
        <v>0</v>
      </c>
      <c r="AT864" s="33">
        <v>0</v>
      </c>
      <c r="AU864" s="33">
        <v>0</v>
      </c>
      <c r="AV864" s="33">
        <v>0</v>
      </c>
      <c r="AW864" s="33">
        <v>0</v>
      </c>
      <c r="AX864" s="33">
        <v>0</v>
      </c>
      <c r="AY864" s="33">
        <v>0</v>
      </c>
      <c r="AZ864" s="33">
        <v>0</v>
      </c>
      <c r="BA864" s="33">
        <v>0</v>
      </c>
      <c r="BB864" s="33">
        <v>0</v>
      </c>
      <c r="BC864" s="33">
        <v>0</v>
      </c>
      <c r="BD864" s="33">
        <v>0</v>
      </c>
      <c r="BE864" s="33">
        <f t="shared" si="637"/>
        <v>0</v>
      </c>
      <c r="BF864" s="33">
        <f t="shared" si="638"/>
        <v>19.77</v>
      </c>
      <c r="BG864" s="33">
        <f t="shared" si="639"/>
        <v>0</v>
      </c>
      <c r="BH864" s="33">
        <f t="shared" si="640"/>
        <v>0</v>
      </c>
      <c r="BI864" s="33">
        <f t="shared" si="641"/>
        <v>0.26</v>
      </c>
      <c r="BJ864" s="33">
        <f t="shared" si="642"/>
        <v>0</v>
      </c>
      <c r="BK864" s="72" t="s">
        <v>3783</v>
      </c>
      <c r="BL864" s="33">
        <f t="shared" si="643"/>
        <v>0</v>
      </c>
      <c r="BM864" s="33">
        <f t="shared" si="644"/>
        <v>0</v>
      </c>
      <c r="BN864" s="33">
        <f t="shared" si="645"/>
        <v>0</v>
      </c>
      <c r="BO864" s="33">
        <f t="shared" si="646"/>
        <v>0</v>
      </c>
      <c r="BP864" s="33">
        <f t="shared" si="647"/>
        <v>0</v>
      </c>
      <c r="BQ864" s="33">
        <f t="shared" si="648"/>
        <v>0</v>
      </c>
    </row>
    <row r="865" spans="1:69" ht="47.25" x14ac:dyDescent="0.25">
      <c r="A865" s="27" t="s">
        <v>1401</v>
      </c>
      <c r="B865" s="59" t="s">
        <v>1440</v>
      </c>
      <c r="C865" s="70" t="s">
        <v>1441</v>
      </c>
      <c r="D865" s="45">
        <v>31.06</v>
      </c>
      <c r="E865" s="33">
        <v>0</v>
      </c>
      <c r="F865" s="33">
        <v>0</v>
      </c>
      <c r="G865" s="33">
        <v>0</v>
      </c>
      <c r="H865" s="33">
        <v>0</v>
      </c>
      <c r="I865" s="33">
        <v>0</v>
      </c>
      <c r="J865" s="33">
        <v>0</v>
      </c>
      <c r="K865" s="33">
        <v>0</v>
      </c>
      <c r="L865" s="33">
        <v>0</v>
      </c>
      <c r="M865" s="33">
        <v>0</v>
      </c>
      <c r="N865" s="33">
        <v>0</v>
      </c>
      <c r="O865" s="33">
        <v>0</v>
      </c>
      <c r="P865" s="33">
        <v>0</v>
      </c>
      <c r="Q865" s="33">
        <v>0</v>
      </c>
      <c r="R865" s="33">
        <v>0</v>
      </c>
      <c r="S865" s="33">
        <v>31.06</v>
      </c>
      <c r="T865" s="33">
        <v>0</v>
      </c>
      <c r="U865" s="33">
        <v>0</v>
      </c>
      <c r="V865" s="33">
        <v>0.62</v>
      </c>
      <c r="W865" s="33">
        <v>0</v>
      </c>
      <c r="X865" s="72" t="s">
        <v>3783</v>
      </c>
      <c r="Y865" s="33">
        <v>0</v>
      </c>
      <c r="Z865" s="33">
        <v>0</v>
      </c>
      <c r="AA865" s="33">
        <v>0</v>
      </c>
      <c r="AB865" s="33">
        <v>0</v>
      </c>
      <c r="AC865" s="33">
        <v>0</v>
      </c>
      <c r="AD865" s="33">
        <v>0</v>
      </c>
      <c r="AE865" s="33">
        <v>0</v>
      </c>
      <c r="AF865" s="33">
        <v>0</v>
      </c>
      <c r="AG865" s="33">
        <v>0</v>
      </c>
      <c r="AH865" s="33">
        <v>0</v>
      </c>
      <c r="AI865" s="33">
        <v>0</v>
      </c>
      <c r="AJ865" s="33">
        <v>0</v>
      </c>
      <c r="AK865" s="33">
        <v>0</v>
      </c>
      <c r="AL865" s="33">
        <v>0</v>
      </c>
      <c r="AM865" s="33">
        <v>0</v>
      </c>
      <c r="AN865" s="33">
        <v>0</v>
      </c>
      <c r="AO865" s="33">
        <v>0</v>
      </c>
      <c r="AP865" s="33">
        <v>0</v>
      </c>
      <c r="AQ865" s="33">
        <v>0</v>
      </c>
      <c r="AR865" s="33">
        <f>AQ865/1000</f>
        <v>0</v>
      </c>
      <c r="AS865" s="33">
        <v>0</v>
      </c>
      <c r="AT865" s="33">
        <v>0</v>
      </c>
      <c r="AU865" s="33">
        <v>0</v>
      </c>
      <c r="AV865" s="33">
        <v>0</v>
      </c>
      <c r="AW865" s="33">
        <v>0</v>
      </c>
      <c r="AX865" s="33">
        <v>0</v>
      </c>
      <c r="AY865" s="33">
        <v>0</v>
      </c>
      <c r="AZ865" s="33">
        <v>0</v>
      </c>
      <c r="BA865" s="33">
        <v>0</v>
      </c>
      <c r="BB865" s="33">
        <v>0</v>
      </c>
      <c r="BC865" s="33">
        <v>0</v>
      </c>
      <c r="BD865" s="33">
        <v>0</v>
      </c>
      <c r="BE865" s="33">
        <f t="shared" si="637"/>
        <v>0</v>
      </c>
      <c r="BF865" s="33">
        <f t="shared" si="638"/>
        <v>31.06</v>
      </c>
      <c r="BG865" s="33">
        <f t="shared" si="639"/>
        <v>0</v>
      </c>
      <c r="BH865" s="33">
        <f t="shared" si="640"/>
        <v>0</v>
      </c>
      <c r="BI865" s="33">
        <f t="shared" si="641"/>
        <v>0.62</v>
      </c>
      <c r="BJ865" s="33">
        <f t="shared" si="642"/>
        <v>0</v>
      </c>
      <c r="BK865" s="72" t="s">
        <v>3783</v>
      </c>
      <c r="BL865" s="33">
        <f t="shared" si="643"/>
        <v>0</v>
      </c>
      <c r="BM865" s="33">
        <f t="shared" si="644"/>
        <v>0</v>
      </c>
      <c r="BN865" s="33">
        <f t="shared" si="645"/>
        <v>0</v>
      </c>
      <c r="BO865" s="33">
        <f t="shared" si="646"/>
        <v>0</v>
      </c>
      <c r="BP865" s="33">
        <f t="shared" si="647"/>
        <v>0</v>
      </c>
      <c r="BQ865" s="33">
        <f t="shared" si="648"/>
        <v>0</v>
      </c>
    </row>
    <row r="866" spans="1:69" ht="47.25" x14ac:dyDescent="0.25">
      <c r="A866" s="27" t="s">
        <v>1401</v>
      </c>
      <c r="B866" s="59" t="s">
        <v>1442</v>
      </c>
      <c r="C866" s="170" t="s">
        <v>1443</v>
      </c>
      <c r="D866" s="45">
        <v>8.468</v>
      </c>
      <c r="E866" s="33">
        <v>0</v>
      </c>
      <c r="F866" s="33">
        <v>0</v>
      </c>
      <c r="G866" s="33">
        <v>0</v>
      </c>
      <c r="H866" s="33">
        <v>0</v>
      </c>
      <c r="I866" s="33">
        <v>0</v>
      </c>
      <c r="J866" s="33">
        <v>0</v>
      </c>
      <c r="K866" s="33">
        <v>0</v>
      </c>
      <c r="L866" s="33">
        <v>0</v>
      </c>
      <c r="M866" s="33">
        <v>0</v>
      </c>
      <c r="N866" s="33">
        <v>0</v>
      </c>
      <c r="O866" s="33">
        <v>0</v>
      </c>
      <c r="P866" s="33">
        <v>0</v>
      </c>
      <c r="Q866" s="33">
        <v>0</v>
      </c>
      <c r="R866" s="33">
        <v>0</v>
      </c>
      <c r="S866" s="33">
        <v>0</v>
      </c>
      <c r="T866" s="33">
        <v>0</v>
      </c>
      <c r="U866" s="33">
        <v>0</v>
      </c>
      <c r="V866" s="33">
        <v>0</v>
      </c>
      <c r="W866" s="33">
        <v>0</v>
      </c>
      <c r="X866" s="33">
        <v>0</v>
      </c>
      <c r="Y866" s="33">
        <v>0</v>
      </c>
      <c r="Z866" s="33">
        <v>0</v>
      </c>
      <c r="AA866" s="33">
        <v>0</v>
      </c>
      <c r="AB866" s="33">
        <v>0</v>
      </c>
      <c r="AC866" s="33">
        <v>0</v>
      </c>
      <c r="AD866" s="33">
        <v>0</v>
      </c>
      <c r="AE866" s="33">
        <v>0</v>
      </c>
      <c r="AF866" s="33">
        <v>8.468</v>
      </c>
      <c r="AG866" s="33">
        <v>0</v>
      </c>
      <c r="AH866" s="33">
        <v>0</v>
      </c>
      <c r="AI866" s="33">
        <v>0.28499999999999998</v>
      </c>
      <c r="AJ866" s="33">
        <v>0</v>
      </c>
      <c r="AK866" s="33" t="s">
        <v>3783</v>
      </c>
      <c r="AL866" s="33">
        <v>0</v>
      </c>
      <c r="AM866" s="33">
        <v>0</v>
      </c>
      <c r="AN866" s="33">
        <v>0</v>
      </c>
      <c r="AO866" s="33">
        <v>0</v>
      </c>
      <c r="AP866" s="33">
        <v>0</v>
      </c>
      <c r="AQ866" s="33">
        <v>0</v>
      </c>
      <c r="AR866" s="33">
        <v>0</v>
      </c>
      <c r="AS866" s="33">
        <v>0</v>
      </c>
      <c r="AT866" s="32">
        <v>0</v>
      </c>
      <c r="AU866" s="32">
        <v>0</v>
      </c>
      <c r="AV866" s="32">
        <v>0</v>
      </c>
      <c r="AW866" s="32">
        <v>0</v>
      </c>
      <c r="AX866" s="33">
        <v>0</v>
      </c>
      <c r="AY866" s="32">
        <v>0</v>
      </c>
      <c r="AZ866" s="32">
        <v>0</v>
      </c>
      <c r="BA866" s="32">
        <v>0</v>
      </c>
      <c r="BB866" s="32">
        <v>0</v>
      </c>
      <c r="BC866" s="32">
        <v>0</v>
      </c>
      <c r="BD866" s="32">
        <v>0</v>
      </c>
      <c r="BE866" s="33">
        <f t="shared" si="637"/>
        <v>0</v>
      </c>
      <c r="BF866" s="33">
        <f t="shared" si="638"/>
        <v>8.468</v>
      </c>
      <c r="BG866" s="33">
        <f t="shared" si="639"/>
        <v>0</v>
      </c>
      <c r="BH866" s="33">
        <f t="shared" si="640"/>
        <v>0</v>
      </c>
      <c r="BI866" s="33">
        <f t="shared" si="641"/>
        <v>0.28499999999999998</v>
      </c>
      <c r="BJ866" s="33">
        <f t="shared" si="642"/>
        <v>0</v>
      </c>
      <c r="BK866" s="72" t="s">
        <v>3783</v>
      </c>
      <c r="BL866" s="33">
        <f t="shared" si="643"/>
        <v>0</v>
      </c>
      <c r="BM866" s="33">
        <f t="shared" si="644"/>
        <v>0</v>
      </c>
      <c r="BN866" s="33">
        <f t="shared" si="645"/>
        <v>0</v>
      </c>
      <c r="BO866" s="33">
        <f t="shared" si="646"/>
        <v>0</v>
      </c>
      <c r="BP866" s="33">
        <f t="shared" si="647"/>
        <v>0</v>
      </c>
      <c r="BQ866" s="33">
        <f t="shared" si="648"/>
        <v>0</v>
      </c>
    </row>
    <row r="867" spans="1:69" ht="31.5" x14ac:dyDescent="0.25">
      <c r="A867" s="27" t="s">
        <v>1401</v>
      </c>
      <c r="B867" s="59" t="s">
        <v>1444</v>
      </c>
      <c r="C867" s="170" t="s">
        <v>1445</v>
      </c>
      <c r="D867" s="45">
        <v>37.384999999999998</v>
      </c>
      <c r="E867" s="33">
        <v>0</v>
      </c>
      <c r="F867" s="33">
        <v>0</v>
      </c>
      <c r="G867" s="33">
        <v>0</v>
      </c>
      <c r="H867" s="33">
        <v>0</v>
      </c>
      <c r="I867" s="33">
        <v>0</v>
      </c>
      <c r="J867" s="33">
        <v>0</v>
      </c>
      <c r="K867" s="33">
        <v>0</v>
      </c>
      <c r="L867" s="33">
        <v>0</v>
      </c>
      <c r="M867" s="33">
        <v>0</v>
      </c>
      <c r="N867" s="33">
        <v>0</v>
      </c>
      <c r="O867" s="33">
        <v>0</v>
      </c>
      <c r="P867" s="33">
        <v>0</v>
      </c>
      <c r="Q867" s="33">
        <v>0</v>
      </c>
      <c r="R867" s="33">
        <v>0</v>
      </c>
      <c r="S867" s="33">
        <v>0</v>
      </c>
      <c r="T867" s="33">
        <v>0</v>
      </c>
      <c r="U867" s="33">
        <v>0</v>
      </c>
      <c r="V867" s="33">
        <v>0</v>
      </c>
      <c r="W867" s="33">
        <v>0</v>
      </c>
      <c r="X867" s="33">
        <v>0</v>
      </c>
      <c r="Y867" s="33">
        <v>0</v>
      </c>
      <c r="Z867" s="33">
        <v>0</v>
      </c>
      <c r="AA867" s="33">
        <v>0</v>
      </c>
      <c r="AB867" s="33">
        <v>0</v>
      </c>
      <c r="AC867" s="33">
        <v>0</v>
      </c>
      <c r="AD867" s="33">
        <v>0</v>
      </c>
      <c r="AE867" s="33">
        <v>0</v>
      </c>
      <c r="AF867" s="33">
        <v>37.384999999999998</v>
      </c>
      <c r="AG867" s="33">
        <v>0</v>
      </c>
      <c r="AH867" s="33">
        <v>0</v>
      </c>
      <c r="AI867" s="33">
        <v>0.41399999999999998</v>
      </c>
      <c r="AJ867" s="33">
        <v>0</v>
      </c>
      <c r="AK867" s="33" t="s">
        <v>3783</v>
      </c>
      <c r="AL867" s="33">
        <v>0</v>
      </c>
      <c r="AM867" s="33">
        <v>0</v>
      </c>
      <c r="AN867" s="33">
        <v>0</v>
      </c>
      <c r="AO867" s="33">
        <v>0</v>
      </c>
      <c r="AP867" s="33">
        <v>0</v>
      </c>
      <c r="AQ867" s="33">
        <v>0</v>
      </c>
      <c r="AR867" s="33">
        <v>0</v>
      </c>
      <c r="AS867" s="33">
        <v>0</v>
      </c>
      <c r="AT867" s="32">
        <v>0</v>
      </c>
      <c r="AU867" s="32">
        <v>0</v>
      </c>
      <c r="AV867" s="32">
        <v>0</v>
      </c>
      <c r="AW867" s="32">
        <v>0</v>
      </c>
      <c r="AX867" s="33">
        <v>0</v>
      </c>
      <c r="AY867" s="32">
        <v>0</v>
      </c>
      <c r="AZ867" s="32">
        <v>0</v>
      </c>
      <c r="BA867" s="32">
        <v>0</v>
      </c>
      <c r="BB867" s="32">
        <v>0</v>
      </c>
      <c r="BC867" s="32">
        <v>0</v>
      </c>
      <c r="BD867" s="32">
        <v>0</v>
      </c>
      <c r="BE867" s="33">
        <f t="shared" si="637"/>
        <v>0</v>
      </c>
      <c r="BF867" s="33">
        <f t="shared" si="638"/>
        <v>37.384999999999998</v>
      </c>
      <c r="BG867" s="33">
        <f t="shared" si="639"/>
        <v>0</v>
      </c>
      <c r="BH867" s="33">
        <f t="shared" si="640"/>
        <v>0</v>
      </c>
      <c r="BI867" s="33">
        <f t="shared" si="641"/>
        <v>0.41399999999999998</v>
      </c>
      <c r="BJ867" s="33">
        <f t="shared" si="642"/>
        <v>0</v>
      </c>
      <c r="BK867" s="72" t="s">
        <v>3783</v>
      </c>
      <c r="BL867" s="33">
        <f t="shared" si="643"/>
        <v>0</v>
      </c>
      <c r="BM867" s="33">
        <f t="shared" si="644"/>
        <v>0</v>
      </c>
      <c r="BN867" s="33">
        <f t="shared" si="645"/>
        <v>0</v>
      </c>
      <c r="BO867" s="33">
        <f t="shared" si="646"/>
        <v>0</v>
      </c>
      <c r="BP867" s="33">
        <f t="shared" si="647"/>
        <v>0</v>
      </c>
      <c r="BQ867" s="33">
        <f t="shared" si="648"/>
        <v>0</v>
      </c>
    </row>
    <row r="868" spans="1:69" ht="31.5" x14ac:dyDescent="0.25">
      <c r="A868" s="27" t="s">
        <v>1401</v>
      </c>
      <c r="B868" s="59" t="s">
        <v>1446</v>
      </c>
      <c r="C868" s="170" t="s">
        <v>1447</v>
      </c>
      <c r="D868" s="45">
        <v>11.365</v>
      </c>
      <c r="E868" s="33">
        <v>0</v>
      </c>
      <c r="F868" s="33">
        <v>0</v>
      </c>
      <c r="G868" s="33">
        <v>0</v>
      </c>
      <c r="H868" s="33">
        <v>0</v>
      </c>
      <c r="I868" s="33">
        <v>0</v>
      </c>
      <c r="J868" s="33">
        <v>0</v>
      </c>
      <c r="K868" s="33">
        <v>0</v>
      </c>
      <c r="L868" s="33">
        <v>0</v>
      </c>
      <c r="M868" s="33">
        <v>0</v>
      </c>
      <c r="N868" s="33">
        <v>0</v>
      </c>
      <c r="O868" s="33">
        <v>0</v>
      </c>
      <c r="P868" s="33">
        <v>0</v>
      </c>
      <c r="Q868" s="33">
        <v>0</v>
      </c>
      <c r="R868" s="33">
        <v>0</v>
      </c>
      <c r="S868" s="33">
        <v>0</v>
      </c>
      <c r="T868" s="33">
        <v>0</v>
      </c>
      <c r="U868" s="33">
        <v>0</v>
      </c>
      <c r="V868" s="33">
        <v>0</v>
      </c>
      <c r="W868" s="33">
        <v>0</v>
      </c>
      <c r="X868" s="33">
        <v>0</v>
      </c>
      <c r="Y868" s="33">
        <v>0</v>
      </c>
      <c r="Z868" s="33">
        <v>0</v>
      </c>
      <c r="AA868" s="33">
        <v>0</v>
      </c>
      <c r="AB868" s="33">
        <v>0</v>
      </c>
      <c r="AC868" s="33">
        <v>0</v>
      </c>
      <c r="AD868" s="33">
        <v>0</v>
      </c>
      <c r="AE868" s="33">
        <v>0</v>
      </c>
      <c r="AF868" s="33">
        <v>11.365</v>
      </c>
      <c r="AG868" s="33">
        <v>0</v>
      </c>
      <c r="AH868" s="33">
        <v>0</v>
      </c>
      <c r="AI868" s="33">
        <v>0.13500000000000001</v>
      </c>
      <c r="AJ868" s="33">
        <v>0</v>
      </c>
      <c r="AK868" s="33" t="s">
        <v>3783</v>
      </c>
      <c r="AL868" s="33">
        <v>0</v>
      </c>
      <c r="AM868" s="33">
        <v>0</v>
      </c>
      <c r="AN868" s="33">
        <v>0</v>
      </c>
      <c r="AO868" s="33">
        <v>0</v>
      </c>
      <c r="AP868" s="33">
        <v>0</v>
      </c>
      <c r="AQ868" s="33">
        <v>0</v>
      </c>
      <c r="AR868" s="33">
        <v>0</v>
      </c>
      <c r="AS868" s="33">
        <v>0</v>
      </c>
      <c r="AT868" s="32">
        <v>0</v>
      </c>
      <c r="AU868" s="32">
        <v>0</v>
      </c>
      <c r="AV868" s="32">
        <v>0</v>
      </c>
      <c r="AW868" s="32">
        <v>0</v>
      </c>
      <c r="AX868" s="33">
        <v>0</v>
      </c>
      <c r="AY868" s="32">
        <v>0</v>
      </c>
      <c r="AZ868" s="32">
        <v>0</v>
      </c>
      <c r="BA868" s="32">
        <v>0</v>
      </c>
      <c r="BB868" s="32">
        <v>0</v>
      </c>
      <c r="BC868" s="32">
        <v>0</v>
      </c>
      <c r="BD868" s="32">
        <v>0</v>
      </c>
      <c r="BE868" s="33">
        <f t="shared" si="637"/>
        <v>0</v>
      </c>
      <c r="BF868" s="33">
        <f t="shared" si="638"/>
        <v>11.365</v>
      </c>
      <c r="BG868" s="33">
        <f t="shared" si="639"/>
        <v>0</v>
      </c>
      <c r="BH868" s="33">
        <f t="shared" si="640"/>
        <v>0</v>
      </c>
      <c r="BI868" s="33">
        <f t="shared" si="641"/>
        <v>0.13500000000000001</v>
      </c>
      <c r="BJ868" s="33">
        <f t="shared" si="642"/>
        <v>0</v>
      </c>
      <c r="BK868" s="72" t="s">
        <v>3783</v>
      </c>
      <c r="BL868" s="33">
        <f t="shared" si="643"/>
        <v>0</v>
      </c>
      <c r="BM868" s="33">
        <f t="shared" si="644"/>
        <v>0</v>
      </c>
      <c r="BN868" s="33">
        <f t="shared" si="645"/>
        <v>0</v>
      </c>
      <c r="BO868" s="33">
        <f t="shared" si="646"/>
        <v>0</v>
      </c>
      <c r="BP868" s="33">
        <f t="shared" si="647"/>
        <v>0</v>
      </c>
      <c r="BQ868" s="33">
        <f t="shared" si="648"/>
        <v>0</v>
      </c>
    </row>
    <row r="869" spans="1:69" ht="47.25" x14ac:dyDescent="0.25">
      <c r="A869" s="27" t="s">
        <v>1401</v>
      </c>
      <c r="B869" s="59" t="s">
        <v>1448</v>
      </c>
      <c r="C869" s="170" t="s">
        <v>1449</v>
      </c>
      <c r="D869" s="45">
        <v>28.393259999999998</v>
      </c>
      <c r="E869" s="33">
        <v>0</v>
      </c>
      <c r="F869" s="33">
        <v>0</v>
      </c>
      <c r="G869" s="33">
        <v>0</v>
      </c>
      <c r="H869" s="33">
        <v>0</v>
      </c>
      <c r="I869" s="33">
        <v>0</v>
      </c>
      <c r="J869" s="33">
        <v>0</v>
      </c>
      <c r="K869" s="33">
        <v>0</v>
      </c>
      <c r="L869" s="33">
        <v>0</v>
      </c>
      <c r="M869" s="33">
        <v>0</v>
      </c>
      <c r="N869" s="33">
        <v>0</v>
      </c>
      <c r="O869" s="33">
        <v>0</v>
      </c>
      <c r="P869" s="33">
        <v>0</v>
      </c>
      <c r="Q869" s="33">
        <v>0</v>
      </c>
      <c r="R869" s="33">
        <v>0</v>
      </c>
      <c r="S869" s="33">
        <v>0</v>
      </c>
      <c r="T869" s="33">
        <v>0</v>
      </c>
      <c r="U869" s="33">
        <v>0</v>
      </c>
      <c r="V869" s="33">
        <v>0</v>
      </c>
      <c r="W869" s="33">
        <v>0</v>
      </c>
      <c r="X869" s="33">
        <v>0</v>
      </c>
      <c r="Y869" s="33">
        <v>0</v>
      </c>
      <c r="Z869" s="33">
        <v>0</v>
      </c>
      <c r="AA869" s="33">
        <v>0</v>
      </c>
      <c r="AB869" s="33">
        <v>0</v>
      </c>
      <c r="AC869" s="33">
        <v>0</v>
      </c>
      <c r="AD869" s="33">
        <v>0</v>
      </c>
      <c r="AE869" s="33">
        <v>0</v>
      </c>
      <c r="AF869" s="33">
        <v>28.393259999999998</v>
      </c>
      <c r="AG869" s="33">
        <v>0</v>
      </c>
      <c r="AH869" s="33">
        <v>0</v>
      </c>
      <c r="AI869" s="33">
        <v>0.35399999999999998</v>
      </c>
      <c r="AJ869" s="33">
        <v>0</v>
      </c>
      <c r="AK869" s="33" t="s">
        <v>3783</v>
      </c>
      <c r="AL869" s="33">
        <v>0</v>
      </c>
      <c r="AM869" s="33">
        <v>0</v>
      </c>
      <c r="AN869" s="33">
        <v>0</v>
      </c>
      <c r="AO869" s="33">
        <v>0</v>
      </c>
      <c r="AP869" s="33">
        <v>0</v>
      </c>
      <c r="AQ869" s="33">
        <v>0</v>
      </c>
      <c r="AR869" s="33">
        <v>0</v>
      </c>
      <c r="AS869" s="33">
        <v>0</v>
      </c>
      <c r="AT869" s="32">
        <v>0</v>
      </c>
      <c r="AU869" s="32">
        <v>0</v>
      </c>
      <c r="AV869" s="32">
        <v>0</v>
      </c>
      <c r="AW869" s="32">
        <v>0</v>
      </c>
      <c r="AX869" s="33">
        <v>0</v>
      </c>
      <c r="AY869" s="32">
        <v>0</v>
      </c>
      <c r="AZ869" s="32">
        <v>0</v>
      </c>
      <c r="BA869" s="32">
        <v>0</v>
      </c>
      <c r="BB869" s="32">
        <v>0</v>
      </c>
      <c r="BC869" s="32">
        <v>0</v>
      </c>
      <c r="BD869" s="32">
        <v>0</v>
      </c>
      <c r="BE869" s="33">
        <f t="shared" si="637"/>
        <v>0</v>
      </c>
      <c r="BF869" s="33">
        <f t="shared" si="638"/>
        <v>28.393259999999998</v>
      </c>
      <c r="BG869" s="33">
        <f t="shared" si="639"/>
        <v>0</v>
      </c>
      <c r="BH869" s="33">
        <f t="shared" si="640"/>
        <v>0</v>
      </c>
      <c r="BI869" s="33">
        <f t="shared" si="641"/>
        <v>0.35399999999999998</v>
      </c>
      <c r="BJ869" s="33">
        <f t="shared" si="642"/>
        <v>0</v>
      </c>
      <c r="BK869" s="72" t="s">
        <v>3783</v>
      </c>
      <c r="BL869" s="33">
        <f t="shared" si="643"/>
        <v>0</v>
      </c>
      <c r="BM869" s="33">
        <f t="shared" si="644"/>
        <v>0</v>
      </c>
      <c r="BN869" s="33">
        <f t="shared" si="645"/>
        <v>0</v>
      </c>
      <c r="BO869" s="33">
        <f t="shared" si="646"/>
        <v>0</v>
      </c>
      <c r="BP869" s="33">
        <f t="shared" si="647"/>
        <v>0</v>
      </c>
      <c r="BQ869" s="33">
        <f t="shared" si="648"/>
        <v>0</v>
      </c>
    </row>
    <row r="870" spans="1:69" ht="47.25" x14ac:dyDescent="0.25">
      <c r="A870" s="27" t="s">
        <v>1401</v>
      </c>
      <c r="B870" s="59" t="s">
        <v>2598</v>
      </c>
      <c r="C870" s="170" t="s">
        <v>2599</v>
      </c>
      <c r="D870" s="45">
        <v>20.067</v>
      </c>
      <c r="E870" s="33">
        <v>0</v>
      </c>
      <c r="F870" s="33">
        <v>20.067</v>
      </c>
      <c r="G870" s="33">
        <v>0</v>
      </c>
      <c r="H870" s="33">
        <v>0</v>
      </c>
      <c r="I870" s="33">
        <v>0.45400000000000001</v>
      </c>
      <c r="J870" s="33">
        <v>0</v>
      </c>
      <c r="K870" s="33" t="s">
        <v>3783</v>
      </c>
      <c r="L870" s="33">
        <v>0</v>
      </c>
      <c r="M870" s="33">
        <v>0</v>
      </c>
      <c r="N870" s="33">
        <v>0</v>
      </c>
      <c r="O870" s="33">
        <v>0</v>
      </c>
      <c r="P870" s="33">
        <v>0</v>
      </c>
      <c r="Q870" s="33">
        <v>0</v>
      </c>
      <c r="R870" s="33">
        <v>0</v>
      </c>
      <c r="S870" s="33">
        <v>0</v>
      </c>
      <c r="T870" s="33">
        <v>0</v>
      </c>
      <c r="U870" s="33">
        <v>0</v>
      </c>
      <c r="V870" s="33">
        <v>0</v>
      </c>
      <c r="W870" s="33">
        <v>0</v>
      </c>
      <c r="X870" s="33">
        <v>0</v>
      </c>
      <c r="Y870" s="33">
        <v>0</v>
      </c>
      <c r="Z870" s="33">
        <v>0</v>
      </c>
      <c r="AA870" s="33">
        <v>0</v>
      </c>
      <c r="AB870" s="33">
        <v>0</v>
      </c>
      <c r="AC870" s="33">
        <v>0</v>
      </c>
      <c r="AD870" s="33">
        <v>0</v>
      </c>
      <c r="AE870" s="33">
        <v>0</v>
      </c>
      <c r="AF870" s="33">
        <v>0</v>
      </c>
      <c r="AG870" s="33">
        <v>0</v>
      </c>
      <c r="AH870" s="33">
        <v>0</v>
      </c>
      <c r="AI870" s="33">
        <v>0</v>
      </c>
      <c r="AJ870" s="33">
        <v>0</v>
      </c>
      <c r="AK870" s="33">
        <v>0</v>
      </c>
      <c r="AL870" s="33">
        <v>0</v>
      </c>
      <c r="AM870" s="33">
        <v>0</v>
      </c>
      <c r="AN870" s="33">
        <v>0</v>
      </c>
      <c r="AO870" s="33">
        <v>0</v>
      </c>
      <c r="AP870" s="33">
        <v>0</v>
      </c>
      <c r="AQ870" s="33">
        <v>0</v>
      </c>
      <c r="AR870" s="33">
        <v>0</v>
      </c>
      <c r="AS870" s="33">
        <v>0</v>
      </c>
      <c r="AT870" s="32">
        <v>0</v>
      </c>
      <c r="AU870" s="32">
        <v>0</v>
      </c>
      <c r="AV870" s="32">
        <v>0</v>
      </c>
      <c r="AW870" s="32">
        <v>0</v>
      </c>
      <c r="AX870" s="33">
        <v>0</v>
      </c>
      <c r="AY870" s="32">
        <v>0</v>
      </c>
      <c r="AZ870" s="32">
        <v>0</v>
      </c>
      <c r="BA870" s="32">
        <v>0</v>
      </c>
      <c r="BB870" s="32">
        <v>0</v>
      </c>
      <c r="BC870" s="32">
        <v>0</v>
      </c>
      <c r="BD870" s="32">
        <v>0</v>
      </c>
      <c r="BE870" s="33">
        <f t="shared" si="637"/>
        <v>0</v>
      </c>
      <c r="BF870" s="33">
        <f t="shared" si="638"/>
        <v>20.067</v>
      </c>
      <c r="BG870" s="33">
        <f t="shared" si="639"/>
        <v>0</v>
      </c>
      <c r="BH870" s="33">
        <f t="shared" si="640"/>
        <v>0</v>
      </c>
      <c r="BI870" s="33">
        <f t="shared" si="641"/>
        <v>0.45400000000000001</v>
      </c>
      <c r="BJ870" s="33">
        <f t="shared" si="642"/>
        <v>0</v>
      </c>
      <c r="BK870" s="72" t="s">
        <v>3783</v>
      </c>
      <c r="BL870" s="33">
        <f t="shared" si="643"/>
        <v>0</v>
      </c>
      <c r="BM870" s="33">
        <f t="shared" si="644"/>
        <v>0</v>
      </c>
      <c r="BN870" s="33">
        <f t="shared" si="645"/>
        <v>0</v>
      </c>
      <c r="BO870" s="33">
        <f t="shared" si="646"/>
        <v>0</v>
      </c>
      <c r="BP870" s="33">
        <f t="shared" si="647"/>
        <v>0</v>
      </c>
      <c r="BQ870" s="33">
        <f t="shared" si="648"/>
        <v>0</v>
      </c>
    </row>
    <row r="871" spans="1:69" ht="47.25" x14ac:dyDescent="0.25">
      <c r="A871" s="27" t="s">
        <v>1401</v>
      </c>
      <c r="B871" s="59" t="s">
        <v>2600</v>
      </c>
      <c r="C871" s="170" t="s">
        <v>2601</v>
      </c>
      <c r="D871" s="45">
        <v>13.231999999999999</v>
      </c>
      <c r="E871" s="33">
        <v>0</v>
      </c>
      <c r="F871" s="33">
        <v>13.231999999999999</v>
      </c>
      <c r="G871" s="33">
        <v>0</v>
      </c>
      <c r="H871" s="33">
        <v>0</v>
      </c>
      <c r="I871" s="33">
        <v>0.22</v>
      </c>
      <c r="J871" s="33">
        <v>0</v>
      </c>
      <c r="K871" s="33" t="s">
        <v>3783</v>
      </c>
      <c r="L871" s="33">
        <v>0</v>
      </c>
      <c r="M871" s="33">
        <v>0</v>
      </c>
      <c r="N871" s="33">
        <v>0</v>
      </c>
      <c r="O871" s="33">
        <v>0</v>
      </c>
      <c r="P871" s="33">
        <v>0</v>
      </c>
      <c r="Q871" s="33">
        <v>0</v>
      </c>
      <c r="R871" s="33">
        <v>0</v>
      </c>
      <c r="S871" s="33">
        <v>0</v>
      </c>
      <c r="T871" s="33">
        <v>0</v>
      </c>
      <c r="U871" s="33">
        <v>0</v>
      </c>
      <c r="V871" s="33">
        <v>0</v>
      </c>
      <c r="W871" s="33">
        <v>0</v>
      </c>
      <c r="X871" s="33">
        <v>0</v>
      </c>
      <c r="Y871" s="33">
        <v>0</v>
      </c>
      <c r="Z871" s="33">
        <v>0</v>
      </c>
      <c r="AA871" s="33">
        <v>0</v>
      </c>
      <c r="AB871" s="33">
        <v>0</v>
      </c>
      <c r="AC871" s="33">
        <v>0</v>
      </c>
      <c r="AD871" s="33">
        <v>0</v>
      </c>
      <c r="AE871" s="33">
        <v>0</v>
      </c>
      <c r="AF871" s="33">
        <v>0</v>
      </c>
      <c r="AG871" s="33">
        <v>0</v>
      </c>
      <c r="AH871" s="33">
        <v>0</v>
      </c>
      <c r="AI871" s="33">
        <v>0</v>
      </c>
      <c r="AJ871" s="33">
        <v>0</v>
      </c>
      <c r="AK871" s="33">
        <v>0</v>
      </c>
      <c r="AL871" s="33">
        <v>0</v>
      </c>
      <c r="AM871" s="33">
        <v>0</v>
      </c>
      <c r="AN871" s="33">
        <v>0</v>
      </c>
      <c r="AO871" s="33">
        <v>0</v>
      </c>
      <c r="AP871" s="33">
        <v>0</v>
      </c>
      <c r="AQ871" s="33">
        <v>0</v>
      </c>
      <c r="AR871" s="33">
        <v>0</v>
      </c>
      <c r="AS871" s="33">
        <v>0</v>
      </c>
      <c r="AT871" s="32">
        <v>0</v>
      </c>
      <c r="AU871" s="32">
        <v>0</v>
      </c>
      <c r="AV871" s="32">
        <v>0</v>
      </c>
      <c r="AW871" s="32">
        <v>0</v>
      </c>
      <c r="AX871" s="33">
        <v>0</v>
      </c>
      <c r="AY871" s="32">
        <v>0</v>
      </c>
      <c r="AZ871" s="32">
        <v>0</v>
      </c>
      <c r="BA871" s="32">
        <v>0</v>
      </c>
      <c r="BB871" s="32">
        <v>0</v>
      </c>
      <c r="BC871" s="32">
        <v>0</v>
      </c>
      <c r="BD871" s="32">
        <v>0</v>
      </c>
      <c r="BE871" s="33">
        <f t="shared" si="637"/>
        <v>0</v>
      </c>
      <c r="BF871" s="33">
        <f t="shared" si="638"/>
        <v>13.231999999999999</v>
      </c>
      <c r="BG871" s="33">
        <f t="shared" si="639"/>
        <v>0</v>
      </c>
      <c r="BH871" s="33">
        <f t="shared" si="640"/>
        <v>0</v>
      </c>
      <c r="BI871" s="33">
        <f t="shared" si="641"/>
        <v>0.22</v>
      </c>
      <c r="BJ871" s="33">
        <f t="shared" si="642"/>
        <v>0</v>
      </c>
      <c r="BK871" s="72" t="s">
        <v>3783</v>
      </c>
      <c r="BL871" s="33">
        <f t="shared" si="643"/>
        <v>0</v>
      </c>
      <c r="BM871" s="33">
        <f t="shared" si="644"/>
        <v>0</v>
      </c>
      <c r="BN871" s="33">
        <f t="shared" si="645"/>
        <v>0</v>
      </c>
      <c r="BO871" s="33">
        <f t="shared" si="646"/>
        <v>0</v>
      </c>
      <c r="BP871" s="33">
        <f t="shared" si="647"/>
        <v>0</v>
      </c>
      <c r="BQ871" s="33">
        <f t="shared" si="648"/>
        <v>0</v>
      </c>
    </row>
    <row r="872" spans="1:69" ht="47.25" x14ac:dyDescent="0.25">
      <c r="A872" s="27" t="s">
        <v>1401</v>
      </c>
      <c r="B872" s="59" t="s">
        <v>2602</v>
      </c>
      <c r="C872" s="170" t="s">
        <v>2603</v>
      </c>
      <c r="D872" s="45">
        <v>21.841000000000001</v>
      </c>
      <c r="E872" s="33">
        <v>0</v>
      </c>
      <c r="F872" s="33">
        <v>21.841000000000001</v>
      </c>
      <c r="G872" s="33">
        <v>0</v>
      </c>
      <c r="H872" s="33">
        <v>0</v>
      </c>
      <c r="I872" s="33">
        <v>0.29199999999999998</v>
      </c>
      <c r="J872" s="33">
        <v>0</v>
      </c>
      <c r="K872" s="33" t="s">
        <v>3783</v>
      </c>
      <c r="L872" s="33">
        <v>0</v>
      </c>
      <c r="M872" s="33">
        <v>0</v>
      </c>
      <c r="N872" s="33">
        <v>0</v>
      </c>
      <c r="O872" s="33">
        <v>0</v>
      </c>
      <c r="P872" s="33">
        <v>0</v>
      </c>
      <c r="Q872" s="33">
        <v>0</v>
      </c>
      <c r="R872" s="33">
        <v>0</v>
      </c>
      <c r="S872" s="33">
        <v>0</v>
      </c>
      <c r="T872" s="33">
        <v>0</v>
      </c>
      <c r="U872" s="33">
        <v>0</v>
      </c>
      <c r="V872" s="33">
        <v>0</v>
      </c>
      <c r="W872" s="33">
        <v>0</v>
      </c>
      <c r="X872" s="33">
        <v>0</v>
      </c>
      <c r="Y872" s="33">
        <v>0</v>
      </c>
      <c r="Z872" s="33">
        <v>0</v>
      </c>
      <c r="AA872" s="33">
        <v>0</v>
      </c>
      <c r="AB872" s="33">
        <v>0</v>
      </c>
      <c r="AC872" s="33">
        <v>0</v>
      </c>
      <c r="AD872" s="33">
        <v>0</v>
      </c>
      <c r="AE872" s="33">
        <v>0</v>
      </c>
      <c r="AF872" s="33">
        <v>0</v>
      </c>
      <c r="AG872" s="33">
        <v>0</v>
      </c>
      <c r="AH872" s="33">
        <v>0</v>
      </c>
      <c r="AI872" s="33">
        <v>0</v>
      </c>
      <c r="AJ872" s="33">
        <v>0</v>
      </c>
      <c r="AK872" s="33">
        <v>0</v>
      </c>
      <c r="AL872" s="33">
        <v>0</v>
      </c>
      <c r="AM872" s="33">
        <v>0</v>
      </c>
      <c r="AN872" s="33">
        <v>0</v>
      </c>
      <c r="AO872" s="33">
        <v>0</v>
      </c>
      <c r="AP872" s="33">
        <v>0</v>
      </c>
      <c r="AQ872" s="33">
        <v>0</v>
      </c>
      <c r="AR872" s="33">
        <v>0</v>
      </c>
      <c r="AS872" s="33">
        <v>0</v>
      </c>
      <c r="AT872" s="32">
        <v>0</v>
      </c>
      <c r="AU872" s="32">
        <v>0</v>
      </c>
      <c r="AV872" s="32">
        <v>0</v>
      </c>
      <c r="AW872" s="32">
        <v>0</v>
      </c>
      <c r="AX872" s="33">
        <v>0</v>
      </c>
      <c r="AY872" s="32">
        <v>0</v>
      </c>
      <c r="AZ872" s="32">
        <v>0</v>
      </c>
      <c r="BA872" s="32">
        <v>0</v>
      </c>
      <c r="BB872" s="32">
        <v>0</v>
      </c>
      <c r="BC872" s="32">
        <v>0</v>
      </c>
      <c r="BD872" s="32">
        <v>0</v>
      </c>
      <c r="BE872" s="33">
        <f t="shared" si="637"/>
        <v>0</v>
      </c>
      <c r="BF872" s="33">
        <f t="shared" si="638"/>
        <v>21.841000000000001</v>
      </c>
      <c r="BG872" s="33">
        <f t="shared" si="639"/>
        <v>0</v>
      </c>
      <c r="BH872" s="33">
        <f t="shared" si="640"/>
        <v>0</v>
      </c>
      <c r="BI872" s="33">
        <f t="shared" si="641"/>
        <v>0.29199999999999998</v>
      </c>
      <c r="BJ872" s="33">
        <f t="shared" si="642"/>
        <v>0</v>
      </c>
      <c r="BK872" s="72" t="s">
        <v>3783</v>
      </c>
      <c r="BL872" s="33">
        <f t="shared" si="643"/>
        <v>0</v>
      </c>
      <c r="BM872" s="33">
        <f t="shared" si="644"/>
        <v>0</v>
      </c>
      <c r="BN872" s="33">
        <f t="shared" si="645"/>
        <v>0</v>
      </c>
      <c r="BO872" s="33">
        <f t="shared" si="646"/>
        <v>0</v>
      </c>
      <c r="BP872" s="33">
        <f t="shared" si="647"/>
        <v>0</v>
      </c>
      <c r="BQ872" s="33">
        <f t="shared" si="648"/>
        <v>0</v>
      </c>
    </row>
    <row r="873" spans="1:69" ht="47.25" x14ac:dyDescent="0.25">
      <c r="A873" s="27" t="s">
        <v>1401</v>
      </c>
      <c r="B873" s="59" t="s">
        <v>2604</v>
      </c>
      <c r="C873" s="170" t="s">
        <v>2605</v>
      </c>
      <c r="D873" s="45">
        <v>4.351</v>
      </c>
      <c r="E873" s="33">
        <v>0</v>
      </c>
      <c r="F873" s="33">
        <v>4.351</v>
      </c>
      <c r="G873" s="33">
        <v>0</v>
      </c>
      <c r="H873" s="33">
        <v>0</v>
      </c>
      <c r="I873" s="33">
        <v>7.5999999999999998E-2</v>
      </c>
      <c r="J873" s="33">
        <v>0</v>
      </c>
      <c r="K873" s="33" t="s">
        <v>3783</v>
      </c>
      <c r="L873" s="33">
        <v>0</v>
      </c>
      <c r="M873" s="33">
        <v>0</v>
      </c>
      <c r="N873" s="33">
        <v>0</v>
      </c>
      <c r="O873" s="33">
        <v>0</v>
      </c>
      <c r="P873" s="33">
        <v>0</v>
      </c>
      <c r="Q873" s="33">
        <v>0</v>
      </c>
      <c r="R873" s="33">
        <v>0</v>
      </c>
      <c r="S873" s="33">
        <v>0</v>
      </c>
      <c r="T873" s="33">
        <v>0</v>
      </c>
      <c r="U873" s="33">
        <v>0</v>
      </c>
      <c r="V873" s="33">
        <v>0</v>
      </c>
      <c r="W873" s="33">
        <v>0</v>
      </c>
      <c r="X873" s="33">
        <v>0</v>
      </c>
      <c r="Y873" s="33">
        <v>0</v>
      </c>
      <c r="Z873" s="33">
        <v>0</v>
      </c>
      <c r="AA873" s="33">
        <v>0</v>
      </c>
      <c r="AB873" s="33">
        <v>0</v>
      </c>
      <c r="AC873" s="33">
        <v>0</v>
      </c>
      <c r="AD873" s="33">
        <v>0</v>
      </c>
      <c r="AE873" s="33">
        <v>0</v>
      </c>
      <c r="AF873" s="33">
        <v>0</v>
      </c>
      <c r="AG873" s="33">
        <v>0</v>
      </c>
      <c r="AH873" s="33">
        <v>0</v>
      </c>
      <c r="AI873" s="33">
        <v>0</v>
      </c>
      <c r="AJ873" s="33">
        <v>0</v>
      </c>
      <c r="AK873" s="33">
        <v>0</v>
      </c>
      <c r="AL873" s="33">
        <v>0</v>
      </c>
      <c r="AM873" s="33">
        <v>0</v>
      </c>
      <c r="AN873" s="33">
        <v>0</v>
      </c>
      <c r="AO873" s="33">
        <v>0</v>
      </c>
      <c r="AP873" s="33">
        <v>0</v>
      </c>
      <c r="AQ873" s="33">
        <v>0</v>
      </c>
      <c r="AR873" s="33">
        <v>0</v>
      </c>
      <c r="AS873" s="33">
        <v>0</v>
      </c>
      <c r="AT873" s="32">
        <v>0</v>
      </c>
      <c r="AU873" s="32">
        <v>0</v>
      </c>
      <c r="AV873" s="32">
        <v>0</v>
      </c>
      <c r="AW873" s="32">
        <v>0</v>
      </c>
      <c r="AX873" s="33">
        <v>0</v>
      </c>
      <c r="AY873" s="32">
        <v>0</v>
      </c>
      <c r="AZ873" s="32">
        <v>0</v>
      </c>
      <c r="BA873" s="32">
        <v>0</v>
      </c>
      <c r="BB873" s="32">
        <v>0</v>
      </c>
      <c r="BC873" s="32">
        <v>0</v>
      </c>
      <c r="BD873" s="32">
        <v>0</v>
      </c>
      <c r="BE873" s="33">
        <f t="shared" si="637"/>
        <v>0</v>
      </c>
      <c r="BF873" s="33">
        <f t="shared" si="638"/>
        <v>4.351</v>
      </c>
      <c r="BG873" s="33">
        <f t="shared" si="639"/>
        <v>0</v>
      </c>
      <c r="BH873" s="33">
        <f t="shared" si="640"/>
        <v>0</v>
      </c>
      <c r="BI873" s="33">
        <f t="shared" si="641"/>
        <v>7.5999999999999998E-2</v>
      </c>
      <c r="BJ873" s="33">
        <f t="shared" si="642"/>
        <v>0</v>
      </c>
      <c r="BK873" s="72" t="s">
        <v>3783</v>
      </c>
      <c r="BL873" s="33">
        <f t="shared" si="643"/>
        <v>0</v>
      </c>
      <c r="BM873" s="33">
        <f t="shared" si="644"/>
        <v>0</v>
      </c>
      <c r="BN873" s="33">
        <f t="shared" si="645"/>
        <v>0</v>
      </c>
      <c r="BO873" s="33">
        <f t="shared" si="646"/>
        <v>0</v>
      </c>
      <c r="BP873" s="33">
        <f t="shared" si="647"/>
        <v>0</v>
      </c>
      <c r="BQ873" s="33">
        <f t="shared" si="648"/>
        <v>0</v>
      </c>
    </row>
    <row r="874" spans="1:69" ht="31.5" x14ac:dyDescent="0.25">
      <c r="A874" s="27" t="s">
        <v>1401</v>
      </c>
      <c r="B874" s="59" t="s">
        <v>2606</v>
      </c>
      <c r="C874" s="170" t="s">
        <v>2607</v>
      </c>
      <c r="D874" s="45">
        <v>25.395</v>
      </c>
      <c r="E874" s="33">
        <v>0</v>
      </c>
      <c r="F874" s="33">
        <v>25.395</v>
      </c>
      <c r="G874" s="33">
        <v>0</v>
      </c>
      <c r="H874" s="33">
        <v>0</v>
      </c>
      <c r="I874" s="33">
        <v>0.39800000000000002</v>
      </c>
      <c r="J874" s="33">
        <v>0</v>
      </c>
      <c r="K874" s="33" t="s">
        <v>3783</v>
      </c>
      <c r="L874" s="33">
        <v>0</v>
      </c>
      <c r="M874" s="33">
        <v>0</v>
      </c>
      <c r="N874" s="33">
        <v>0</v>
      </c>
      <c r="O874" s="33">
        <v>0</v>
      </c>
      <c r="P874" s="33">
        <v>0</v>
      </c>
      <c r="Q874" s="33">
        <v>0</v>
      </c>
      <c r="R874" s="33">
        <v>0</v>
      </c>
      <c r="S874" s="33">
        <v>0</v>
      </c>
      <c r="T874" s="33">
        <v>0</v>
      </c>
      <c r="U874" s="33">
        <v>0</v>
      </c>
      <c r="V874" s="33">
        <v>0</v>
      </c>
      <c r="W874" s="33">
        <v>0</v>
      </c>
      <c r="X874" s="33">
        <v>0</v>
      </c>
      <c r="Y874" s="33">
        <v>0</v>
      </c>
      <c r="Z874" s="33">
        <v>0</v>
      </c>
      <c r="AA874" s="33">
        <v>0</v>
      </c>
      <c r="AB874" s="33">
        <v>0</v>
      </c>
      <c r="AC874" s="33">
        <v>0</v>
      </c>
      <c r="AD874" s="33">
        <v>0</v>
      </c>
      <c r="AE874" s="33">
        <v>0</v>
      </c>
      <c r="AF874" s="33">
        <v>0</v>
      </c>
      <c r="AG874" s="33">
        <v>0</v>
      </c>
      <c r="AH874" s="33">
        <v>0</v>
      </c>
      <c r="AI874" s="33">
        <v>0</v>
      </c>
      <c r="AJ874" s="33">
        <v>0</v>
      </c>
      <c r="AK874" s="33">
        <v>0</v>
      </c>
      <c r="AL874" s="33">
        <v>0</v>
      </c>
      <c r="AM874" s="33">
        <v>0</v>
      </c>
      <c r="AN874" s="33">
        <v>0</v>
      </c>
      <c r="AO874" s="33">
        <v>0</v>
      </c>
      <c r="AP874" s="33">
        <v>0</v>
      </c>
      <c r="AQ874" s="33">
        <v>0</v>
      </c>
      <c r="AR874" s="33">
        <v>0</v>
      </c>
      <c r="AS874" s="33">
        <v>0</v>
      </c>
      <c r="AT874" s="32">
        <v>0</v>
      </c>
      <c r="AU874" s="32">
        <v>0</v>
      </c>
      <c r="AV874" s="32">
        <v>0</v>
      </c>
      <c r="AW874" s="32">
        <v>0</v>
      </c>
      <c r="AX874" s="33">
        <v>0</v>
      </c>
      <c r="AY874" s="32">
        <v>0</v>
      </c>
      <c r="AZ874" s="32">
        <v>0</v>
      </c>
      <c r="BA874" s="32">
        <v>0</v>
      </c>
      <c r="BB874" s="32">
        <v>0</v>
      </c>
      <c r="BC874" s="32">
        <v>0</v>
      </c>
      <c r="BD874" s="32">
        <v>0</v>
      </c>
      <c r="BE874" s="33">
        <f t="shared" si="637"/>
        <v>0</v>
      </c>
      <c r="BF874" s="33">
        <f t="shared" si="638"/>
        <v>25.395</v>
      </c>
      <c r="BG874" s="33">
        <f t="shared" si="639"/>
        <v>0</v>
      </c>
      <c r="BH874" s="33">
        <f t="shared" si="640"/>
        <v>0</v>
      </c>
      <c r="BI874" s="33">
        <f t="shared" si="641"/>
        <v>0.39800000000000002</v>
      </c>
      <c r="BJ874" s="33">
        <f t="shared" si="642"/>
        <v>0</v>
      </c>
      <c r="BK874" s="72" t="s">
        <v>3783</v>
      </c>
      <c r="BL874" s="33">
        <f t="shared" si="643"/>
        <v>0</v>
      </c>
      <c r="BM874" s="33">
        <f t="shared" si="644"/>
        <v>0</v>
      </c>
      <c r="BN874" s="33">
        <f t="shared" si="645"/>
        <v>0</v>
      </c>
      <c r="BO874" s="33">
        <f t="shared" si="646"/>
        <v>0</v>
      </c>
      <c r="BP874" s="33">
        <f t="shared" si="647"/>
        <v>0</v>
      </c>
      <c r="BQ874" s="33">
        <f t="shared" si="648"/>
        <v>0</v>
      </c>
    </row>
    <row r="875" spans="1:69" ht="47.25" x14ac:dyDescent="0.25">
      <c r="A875" s="27" t="s">
        <v>1401</v>
      </c>
      <c r="B875" s="59" t="s">
        <v>2608</v>
      </c>
      <c r="C875" s="170" t="s">
        <v>2609</v>
      </c>
      <c r="D875" s="45">
        <v>63.534999999999997</v>
      </c>
      <c r="E875" s="33">
        <v>0</v>
      </c>
      <c r="F875" s="33">
        <v>0</v>
      </c>
      <c r="G875" s="33">
        <v>0</v>
      </c>
      <c r="H875" s="33">
        <v>0</v>
      </c>
      <c r="I875" s="33">
        <v>0</v>
      </c>
      <c r="J875" s="33">
        <v>0</v>
      </c>
      <c r="K875" s="33">
        <v>0</v>
      </c>
      <c r="L875" s="33">
        <v>0</v>
      </c>
      <c r="M875" s="33">
        <v>0</v>
      </c>
      <c r="N875" s="33">
        <v>0</v>
      </c>
      <c r="O875" s="33">
        <v>0</v>
      </c>
      <c r="P875" s="33">
        <v>0</v>
      </c>
      <c r="Q875" s="33">
        <v>0</v>
      </c>
      <c r="R875" s="33">
        <v>0</v>
      </c>
      <c r="S875" s="33">
        <v>63.534999999999997</v>
      </c>
      <c r="T875" s="33">
        <v>0</v>
      </c>
      <c r="U875" s="33">
        <v>0</v>
      </c>
      <c r="V875" s="33">
        <v>0.82</v>
      </c>
      <c r="W875" s="33">
        <v>0</v>
      </c>
      <c r="X875" s="72" t="s">
        <v>3783</v>
      </c>
      <c r="Y875" s="33">
        <v>0</v>
      </c>
      <c r="Z875" s="33">
        <v>0</v>
      </c>
      <c r="AA875" s="33">
        <v>0</v>
      </c>
      <c r="AB875" s="33">
        <v>0</v>
      </c>
      <c r="AC875" s="33">
        <v>0</v>
      </c>
      <c r="AD875" s="33">
        <v>0</v>
      </c>
      <c r="AE875" s="33">
        <v>0</v>
      </c>
      <c r="AF875" s="33">
        <v>0</v>
      </c>
      <c r="AG875" s="33">
        <v>0</v>
      </c>
      <c r="AH875" s="33">
        <v>0</v>
      </c>
      <c r="AI875" s="33">
        <v>0</v>
      </c>
      <c r="AJ875" s="33">
        <v>0</v>
      </c>
      <c r="AK875" s="33">
        <v>0</v>
      </c>
      <c r="AL875" s="33">
        <v>0</v>
      </c>
      <c r="AM875" s="33">
        <v>0</v>
      </c>
      <c r="AN875" s="33">
        <v>0</v>
      </c>
      <c r="AO875" s="33">
        <v>0</v>
      </c>
      <c r="AP875" s="33">
        <v>0</v>
      </c>
      <c r="AQ875" s="33">
        <v>0</v>
      </c>
      <c r="AR875" s="33">
        <v>0</v>
      </c>
      <c r="AS875" s="33">
        <v>0</v>
      </c>
      <c r="AT875" s="32">
        <v>0</v>
      </c>
      <c r="AU875" s="32">
        <v>0</v>
      </c>
      <c r="AV875" s="32">
        <v>0</v>
      </c>
      <c r="AW875" s="32">
        <v>0</v>
      </c>
      <c r="AX875" s="33">
        <v>0</v>
      </c>
      <c r="AY875" s="32">
        <v>0</v>
      </c>
      <c r="AZ875" s="32">
        <v>0</v>
      </c>
      <c r="BA875" s="32">
        <v>0</v>
      </c>
      <c r="BB875" s="32">
        <v>0</v>
      </c>
      <c r="BC875" s="32">
        <v>0</v>
      </c>
      <c r="BD875" s="32">
        <v>0</v>
      </c>
      <c r="BE875" s="33">
        <f t="shared" si="637"/>
        <v>0</v>
      </c>
      <c r="BF875" s="33">
        <f t="shared" si="638"/>
        <v>63.534999999999997</v>
      </c>
      <c r="BG875" s="33">
        <f t="shared" si="639"/>
        <v>0</v>
      </c>
      <c r="BH875" s="33">
        <f t="shared" si="640"/>
        <v>0</v>
      </c>
      <c r="BI875" s="33">
        <f t="shared" si="641"/>
        <v>0.82</v>
      </c>
      <c r="BJ875" s="33">
        <f t="shared" si="642"/>
        <v>0</v>
      </c>
      <c r="BK875" s="72" t="s">
        <v>3783</v>
      </c>
      <c r="BL875" s="33">
        <f t="shared" si="643"/>
        <v>0</v>
      </c>
      <c r="BM875" s="33">
        <f t="shared" si="644"/>
        <v>0</v>
      </c>
      <c r="BN875" s="33">
        <f t="shared" si="645"/>
        <v>0</v>
      </c>
      <c r="BO875" s="33">
        <f t="shared" si="646"/>
        <v>0</v>
      </c>
      <c r="BP875" s="33">
        <f t="shared" si="647"/>
        <v>0</v>
      </c>
      <c r="BQ875" s="33">
        <f t="shared" si="648"/>
        <v>0</v>
      </c>
    </row>
    <row r="876" spans="1:69" ht="47.25" x14ac:dyDescent="0.25">
      <c r="A876" s="27" t="s">
        <v>1401</v>
      </c>
      <c r="B876" s="59" t="s">
        <v>2610</v>
      </c>
      <c r="C876" s="170" t="s">
        <v>2611</v>
      </c>
      <c r="D876" s="45">
        <v>9.5</v>
      </c>
      <c r="E876" s="33">
        <v>0</v>
      </c>
      <c r="F876" s="33">
        <v>0</v>
      </c>
      <c r="G876" s="33">
        <v>0</v>
      </c>
      <c r="H876" s="33">
        <v>0</v>
      </c>
      <c r="I876" s="33">
        <v>0</v>
      </c>
      <c r="J876" s="33">
        <v>0</v>
      </c>
      <c r="K876" s="33">
        <v>0</v>
      </c>
      <c r="L876" s="33">
        <v>0</v>
      </c>
      <c r="M876" s="33">
        <v>0</v>
      </c>
      <c r="N876" s="33">
        <v>0</v>
      </c>
      <c r="O876" s="33">
        <v>0</v>
      </c>
      <c r="P876" s="33">
        <v>0</v>
      </c>
      <c r="Q876" s="33">
        <v>0</v>
      </c>
      <c r="R876" s="33">
        <v>0</v>
      </c>
      <c r="S876" s="33">
        <v>9.5</v>
      </c>
      <c r="T876" s="33">
        <v>0</v>
      </c>
      <c r="U876" s="33">
        <v>0</v>
      </c>
      <c r="V876" s="33">
        <v>0.19</v>
      </c>
      <c r="W876" s="33">
        <v>0</v>
      </c>
      <c r="X876" s="72" t="s">
        <v>3783</v>
      </c>
      <c r="Y876" s="33">
        <v>0</v>
      </c>
      <c r="Z876" s="33">
        <v>0</v>
      </c>
      <c r="AA876" s="33">
        <v>0</v>
      </c>
      <c r="AB876" s="33">
        <v>0</v>
      </c>
      <c r="AC876" s="33">
        <v>0</v>
      </c>
      <c r="AD876" s="33">
        <v>0</v>
      </c>
      <c r="AE876" s="33">
        <v>0</v>
      </c>
      <c r="AF876" s="33">
        <v>0</v>
      </c>
      <c r="AG876" s="33">
        <v>0</v>
      </c>
      <c r="AH876" s="33">
        <v>0</v>
      </c>
      <c r="AI876" s="33">
        <v>0</v>
      </c>
      <c r="AJ876" s="33">
        <v>0</v>
      </c>
      <c r="AK876" s="33">
        <v>0</v>
      </c>
      <c r="AL876" s="33">
        <v>0</v>
      </c>
      <c r="AM876" s="33">
        <v>0</v>
      </c>
      <c r="AN876" s="33">
        <v>0</v>
      </c>
      <c r="AO876" s="33">
        <v>0</v>
      </c>
      <c r="AP876" s="33">
        <v>0</v>
      </c>
      <c r="AQ876" s="33">
        <v>0</v>
      </c>
      <c r="AR876" s="33">
        <v>0</v>
      </c>
      <c r="AS876" s="33">
        <v>0</v>
      </c>
      <c r="AT876" s="32">
        <v>0</v>
      </c>
      <c r="AU876" s="32">
        <v>0</v>
      </c>
      <c r="AV876" s="32">
        <v>0</v>
      </c>
      <c r="AW876" s="32">
        <v>0</v>
      </c>
      <c r="AX876" s="33">
        <v>0</v>
      </c>
      <c r="AY876" s="32">
        <v>0</v>
      </c>
      <c r="AZ876" s="32">
        <v>0</v>
      </c>
      <c r="BA876" s="32">
        <v>0</v>
      </c>
      <c r="BB876" s="32">
        <v>0</v>
      </c>
      <c r="BC876" s="32">
        <v>0</v>
      </c>
      <c r="BD876" s="32">
        <v>0</v>
      </c>
      <c r="BE876" s="33">
        <f t="shared" si="637"/>
        <v>0</v>
      </c>
      <c r="BF876" s="33">
        <f t="shared" si="638"/>
        <v>9.5</v>
      </c>
      <c r="BG876" s="33">
        <f t="shared" si="639"/>
        <v>0</v>
      </c>
      <c r="BH876" s="33">
        <f t="shared" si="640"/>
        <v>0</v>
      </c>
      <c r="BI876" s="33">
        <f t="shared" si="641"/>
        <v>0.19</v>
      </c>
      <c r="BJ876" s="33">
        <f t="shared" si="642"/>
        <v>0</v>
      </c>
      <c r="BK876" s="72" t="s">
        <v>3783</v>
      </c>
      <c r="BL876" s="33">
        <f t="shared" si="643"/>
        <v>0</v>
      </c>
      <c r="BM876" s="33">
        <f t="shared" si="644"/>
        <v>0</v>
      </c>
      <c r="BN876" s="33">
        <f t="shared" si="645"/>
        <v>0</v>
      </c>
      <c r="BO876" s="33">
        <f t="shared" si="646"/>
        <v>0</v>
      </c>
      <c r="BP876" s="33">
        <f t="shared" si="647"/>
        <v>0</v>
      </c>
      <c r="BQ876" s="33">
        <f t="shared" si="648"/>
        <v>0</v>
      </c>
    </row>
    <row r="877" spans="1:69" ht="47.25" x14ac:dyDescent="0.25">
      <c r="A877" s="27" t="s">
        <v>1401</v>
      </c>
      <c r="B877" s="59" t="s">
        <v>2612</v>
      </c>
      <c r="C877" s="170" t="s">
        <v>2613</v>
      </c>
      <c r="D877" s="45">
        <v>0</v>
      </c>
      <c r="E877" s="33">
        <v>0</v>
      </c>
      <c r="F877" s="33">
        <v>0</v>
      </c>
      <c r="G877" s="33">
        <v>0</v>
      </c>
      <c r="H877" s="33">
        <v>0</v>
      </c>
      <c r="I877" s="33">
        <v>0</v>
      </c>
      <c r="J877" s="33">
        <v>0</v>
      </c>
      <c r="K877" s="33">
        <v>0</v>
      </c>
      <c r="L877" s="33">
        <v>0</v>
      </c>
      <c r="M877" s="33">
        <v>0</v>
      </c>
      <c r="N877" s="33">
        <v>0</v>
      </c>
      <c r="O877" s="33">
        <v>0</v>
      </c>
      <c r="P877" s="33">
        <v>0</v>
      </c>
      <c r="Q877" s="33">
        <v>0</v>
      </c>
      <c r="R877" s="33">
        <v>0</v>
      </c>
      <c r="S877" s="33">
        <v>0</v>
      </c>
      <c r="T877" s="33">
        <v>0</v>
      </c>
      <c r="U877" s="33">
        <v>0</v>
      </c>
      <c r="V877" s="33">
        <v>0</v>
      </c>
      <c r="W877" s="33">
        <v>0</v>
      </c>
      <c r="X877" s="33">
        <v>0</v>
      </c>
      <c r="Y877" s="33">
        <v>0</v>
      </c>
      <c r="Z877" s="33">
        <v>0</v>
      </c>
      <c r="AA877" s="33">
        <v>0</v>
      </c>
      <c r="AB877" s="33">
        <v>0</v>
      </c>
      <c r="AC877" s="33">
        <v>0</v>
      </c>
      <c r="AD877" s="33">
        <v>0</v>
      </c>
      <c r="AE877" s="33">
        <v>0</v>
      </c>
      <c r="AF877" s="33">
        <v>0</v>
      </c>
      <c r="AG877" s="33">
        <v>0</v>
      </c>
      <c r="AH877" s="33">
        <v>0</v>
      </c>
      <c r="AI877" s="33">
        <v>0</v>
      </c>
      <c r="AJ877" s="33">
        <v>0</v>
      </c>
      <c r="AK877" s="33">
        <v>0</v>
      </c>
      <c r="AL877" s="33">
        <v>0</v>
      </c>
      <c r="AM877" s="33">
        <v>0</v>
      </c>
      <c r="AN877" s="33">
        <v>0</v>
      </c>
      <c r="AO877" s="33">
        <v>0</v>
      </c>
      <c r="AP877" s="33">
        <v>0</v>
      </c>
      <c r="AQ877" s="33">
        <v>0</v>
      </c>
      <c r="AR877" s="33">
        <v>0</v>
      </c>
      <c r="AS877" s="33">
        <v>0</v>
      </c>
      <c r="AT877" s="32">
        <v>0</v>
      </c>
      <c r="AU877" s="32">
        <v>0</v>
      </c>
      <c r="AV877" s="32">
        <v>0</v>
      </c>
      <c r="AW877" s="32">
        <v>0</v>
      </c>
      <c r="AX877" s="33">
        <v>0</v>
      </c>
      <c r="AY877" s="32">
        <v>0</v>
      </c>
      <c r="AZ877" s="32">
        <v>0</v>
      </c>
      <c r="BA877" s="32">
        <v>0</v>
      </c>
      <c r="BB877" s="32">
        <v>0</v>
      </c>
      <c r="BC877" s="32">
        <v>0</v>
      </c>
      <c r="BD877" s="32">
        <v>0</v>
      </c>
      <c r="BE877" s="33">
        <f t="shared" si="637"/>
        <v>0</v>
      </c>
      <c r="BF877" s="33">
        <f t="shared" si="638"/>
        <v>0</v>
      </c>
      <c r="BG877" s="33">
        <f t="shared" si="639"/>
        <v>0</v>
      </c>
      <c r="BH877" s="33">
        <f t="shared" si="640"/>
        <v>0</v>
      </c>
      <c r="BI877" s="33">
        <f t="shared" si="641"/>
        <v>0</v>
      </c>
      <c r="BJ877" s="33">
        <f t="shared" si="642"/>
        <v>0</v>
      </c>
      <c r="BK877" s="33">
        <v>0</v>
      </c>
      <c r="BL877" s="33">
        <f t="shared" si="643"/>
        <v>0</v>
      </c>
      <c r="BM877" s="33">
        <f t="shared" si="644"/>
        <v>0</v>
      </c>
      <c r="BN877" s="33">
        <f t="shared" si="645"/>
        <v>0</v>
      </c>
      <c r="BO877" s="33">
        <f t="shared" si="646"/>
        <v>0</v>
      </c>
      <c r="BP877" s="33">
        <f t="shared" si="647"/>
        <v>0</v>
      </c>
      <c r="BQ877" s="33">
        <f t="shared" si="648"/>
        <v>0</v>
      </c>
    </row>
    <row r="878" spans="1:69" ht="47.25" x14ac:dyDescent="0.25">
      <c r="A878" s="27" t="s">
        <v>1401</v>
      </c>
      <c r="B878" s="59" t="s">
        <v>2614</v>
      </c>
      <c r="C878" s="170" t="s">
        <v>2615</v>
      </c>
      <c r="D878" s="45">
        <v>0</v>
      </c>
      <c r="E878" s="33">
        <v>0</v>
      </c>
      <c r="F878" s="33">
        <v>0</v>
      </c>
      <c r="G878" s="33">
        <v>0</v>
      </c>
      <c r="H878" s="33">
        <v>0</v>
      </c>
      <c r="I878" s="33">
        <v>0</v>
      </c>
      <c r="J878" s="33">
        <v>0</v>
      </c>
      <c r="K878" s="33">
        <v>0</v>
      </c>
      <c r="L878" s="33">
        <v>0</v>
      </c>
      <c r="M878" s="33">
        <v>0</v>
      </c>
      <c r="N878" s="33">
        <v>0</v>
      </c>
      <c r="O878" s="33">
        <v>0</v>
      </c>
      <c r="P878" s="33">
        <v>0</v>
      </c>
      <c r="Q878" s="33">
        <v>0</v>
      </c>
      <c r="R878" s="33">
        <v>0</v>
      </c>
      <c r="S878" s="33">
        <v>0</v>
      </c>
      <c r="T878" s="33">
        <v>0</v>
      </c>
      <c r="U878" s="33">
        <v>0</v>
      </c>
      <c r="V878" s="33">
        <v>0</v>
      </c>
      <c r="W878" s="33">
        <v>0</v>
      </c>
      <c r="X878" s="33">
        <v>0</v>
      </c>
      <c r="Y878" s="33">
        <v>0</v>
      </c>
      <c r="Z878" s="33">
        <v>0</v>
      </c>
      <c r="AA878" s="33">
        <v>0</v>
      </c>
      <c r="AB878" s="33">
        <v>0</v>
      </c>
      <c r="AC878" s="33">
        <v>0</v>
      </c>
      <c r="AD878" s="33">
        <v>0</v>
      </c>
      <c r="AE878" s="33">
        <v>0</v>
      </c>
      <c r="AF878" s="33">
        <v>0</v>
      </c>
      <c r="AG878" s="33">
        <v>0</v>
      </c>
      <c r="AH878" s="33">
        <v>0</v>
      </c>
      <c r="AI878" s="33">
        <v>0</v>
      </c>
      <c r="AJ878" s="33">
        <v>0</v>
      </c>
      <c r="AK878" s="33">
        <v>0</v>
      </c>
      <c r="AL878" s="33">
        <v>0</v>
      </c>
      <c r="AM878" s="33">
        <v>0</v>
      </c>
      <c r="AN878" s="33">
        <v>0</v>
      </c>
      <c r="AO878" s="33">
        <v>0</v>
      </c>
      <c r="AP878" s="33">
        <v>0</v>
      </c>
      <c r="AQ878" s="33">
        <v>0</v>
      </c>
      <c r="AR878" s="33">
        <v>0</v>
      </c>
      <c r="AS878" s="33">
        <v>0</v>
      </c>
      <c r="AT878" s="32">
        <v>0</v>
      </c>
      <c r="AU878" s="32">
        <v>0</v>
      </c>
      <c r="AV878" s="32">
        <v>0</v>
      </c>
      <c r="AW878" s="32">
        <v>0</v>
      </c>
      <c r="AX878" s="33">
        <v>0</v>
      </c>
      <c r="AY878" s="32">
        <v>0</v>
      </c>
      <c r="AZ878" s="32">
        <v>0</v>
      </c>
      <c r="BA878" s="32">
        <v>0</v>
      </c>
      <c r="BB878" s="32">
        <v>0</v>
      </c>
      <c r="BC878" s="32">
        <v>0</v>
      </c>
      <c r="BD878" s="32">
        <v>0</v>
      </c>
      <c r="BE878" s="33">
        <f t="shared" si="637"/>
        <v>0</v>
      </c>
      <c r="BF878" s="33">
        <f t="shared" si="638"/>
        <v>0</v>
      </c>
      <c r="BG878" s="33">
        <f t="shared" si="639"/>
        <v>0</v>
      </c>
      <c r="BH878" s="33">
        <f t="shared" si="640"/>
        <v>0</v>
      </c>
      <c r="BI878" s="33">
        <f t="shared" si="641"/>
        <v>0</v>
      </c>
      <c r="BJ878" s="33">
        <f t="shared" si="642"/>
        <v>0</v>
      </c>
      <c r="BK878" s="33">
        <v>0</v>
      </c>
      <c r="BL878" s="33">
        <f t="shared" si="643"/>
        <v>0</v>
      </c>
      <c r="BM878" s="33">
        <f t="shared" si="644"/>
        <v>0</v>
      </c>
      <c r="BN878" s="33">
        <f t="shared" si="645"/>
        <v>0</v>
      </c>
      <c r="BO878" s="33">
        <f t="shared" si="646"/>
        <v>0</v>
      </c>
      <c r="BP878" s="33">
        <f t="shared" si="647"/>
        <v>0</v>
      </c>
      <c r="BQ878" s="33">
        <f t="shared" si="648"/>
        <v>0</v>
      </c>
    </row>
    <row r="879" spans="1:69" ht="31.5" x14ac:dyDescent="0.25">
      <c r="A879" s="27" t="s">
        <v>1401</v>
      </c>
      <c r="B879" s="59" t="s">
        <v>2616</v>
      </c>
      <c r="C879" s="170" t="s">
        <v>2617</v>
      </c>
      <c r="D879" s="45">
        <v>2.2200000000000002</v>
      </c>
      <c r="E879" s="33">
        <v>0</v>
      </c>
      <c r="F879" s="33">
        <v>0</v>
      </c>
      <c r="G879" s="33">
        <v>0</v>
      </c>
      <c r="H879" s="33">
        <v>0</v>
      </c>
      <c r="I879" s="33">
        <v>0</v>
      </c>
      <c r="J879" s="33">
        <v>0</v>
      </c>
      <c r="K879" s="33">
        <v>0</v>
      </c>
      <c r="L879" s="33">
        <v>0</v>
      </c>
      <c r="M879" s="33">
        <v>0</v>
      </c>
      <c r="N879" s="33">
        <v>0</v>
      </c>
      <c r="O879" s="33">
        <v>0</v>
      </c>
      <c r="P879" s="33">
        <v>0</v>
      </c>
      <c r="Q879" s="33">
        <v>0</v>
      </c>
      <c r="R879" s="33">
        <v>0</v>
      </c>
      <c r="S879" s="33">
        <v>0</v>
      </c>
      <c r="T879" s="33">
        <v>0</v>
      </c>
      <c r="U879" s="33">
        <v>0</v>
      </c>
      <c r="V879" s="33">
        <v>0</v>
      </c>
      <c r="W879" s="33">
        <v>0</v>
      </c>
      <c r="X879" s="33">
        <v>0</v>
      </c>
      <c r="Y879" s="33">
        <v>0</v>
      </c>
      <c r="Z879" s="33">
        <v>0</v>
      </c>
      <c r="AA879" s="33">
        <v>0</v>
      </c>
      <c r="AB879" s="33">
        <v>0</v>
      </c>
      <c r="AC879" s="33">
        <v>0</v>
      </c>
      <c r="AD879" s="33">
        <v>0</v>
      </c>
      <c r="AE879" s="33">
        <v>0</v>
      </c>
      <c r="AF879" s="33">
        <v>2.2200000000000002</v>
      </c>
      <c r="AG879" s="33">
        <v>0</v>
      </c>
      <c r="AH879" s="33">
        <v>0</v>
      </c>
      <c r="AI879" s="33">
        <v>0.1</v>
      </c>
      <c r="AJ879" s="33">
        <v>0</v>
      </c>
      <c r="AK879" s="33" t="s">
        <v>3783</v>
      </c>
      <c r="AL879" s="33">
        <v>0</v>
      </c>
      <c r="AM879" s="33">
        <v>0</v>
      </c>
      <c r="AN879" s="33">
        <v>0</v>
      </c>
      <c r="AO879" s="33">
        <v>0</v>
      </c>
      <c r="AP879" s="33">
        <v>0</v>
      </c>
      <c r="AQ879" s="33">
        <v>0</v>
      </c>
      <c r="AR879" s="33">
        <v>0</v>
      </c>
      <c r="AS879" s="33">
        <v>0</v>
      </c>
      <c r="AT879" s="32">
        <v>0</v>
      </c>
      <c r="AU879" s="32">
        <v>0</v>
      </c>
      <c r="AV879" s="32">
        <v>0</v>
      </c>
      <c r="AW879" s="32">
        <v>0</v>
      </c>
      <c r="AX879" s="33">
        <v>0</v>
      </c>
      <c r="AY879" s="32">
        <v>0</v>
      </c>
      <c r="AZ879" s="32">
        <v>0</v>
      </c>
      <c r="BA879" s="32">
        <v>0</v>
      </c>
      <c r="BB879" s="32">
        <v>0</v>
      </c>
      <c r="BC879" s="32">
        <v>0</v>
      </c>
      <c r="BD879" s="32">
        <v>0</v>
      </c>
      <c r="BE879" s="33">
        <f t="shared" si="637"/>
        <v>0</v>
      </c>
      <c r="BF879" s="33">
        <f t="shared" si="638"/>
        <v>2.2200000000000002</v>
      </c>
      <c r="BG879" s="33">
        <f t="shared" si="639"/>
        <v>0</v>
      </c>
      <c r="BH879" s="33">
        <f t="shared" si="640"/>
        <v>0</v>
      </c>
      <c r="BI879" s="33">
        <f t="shared" si="641"/>
        <v>0.1</v>
      </c>
      <c r="BJ879" s="33">
        <f t="shared" si="642"/>
        <v>0</v>
      </c>
      <c r="BK879" s="72" t="s">
        <v>3783</v>
      </c>
      <c r="BL879" s="33">
        <f t="shared" si="643"/>
        <v>0</v>
      </c>
      <c r="BM879" s="33">
        <f t="shared" si="644"/>
        <v>0</v>
      </c>
      <c r="BN879" s="33">
        <f t="shared" si="645"/>
        <v>0</v>
      </c>
      <c r="BO879" s="33">
        <f t="shared" si="646"/>
        <v>0</v>
      </c>
      <c r="BP879" s="33">
        <f t="shared" si="647"/>
        <v>0</v>
      </c>
      <c r="BQ879" s="33">
        <f t="shared" si="648"/>
        <v>0</v>
      </c>
    </row>
    <row r="880" spans="1:69" ht="31.5" x14ac:dyDescent="0.25">
      <c r="A880" s="27" t="s">
        <v>1401</v>
      </c>
      <c r="B880" s="59" t="s">
        <v>2618</v>
      </c>
      <c r="C880" s="170" t="s">
        <v>2619</v>
      </c>
      <c r="D880" s="45">
        <v>52.43</v>
      </c>
      <c r="E880" s="33">
        <v>0</v>
      </c>
      <c r="F880" s="33">
        <v>0</v>
      </c>
      <c r="G880" s="33">
        <v>0</v>
      </c>
      <c r="H880" s="33">
        <v>0</v>
      </c>
      <c r="I880" s="33">
        <v>0</v>
      </c>
      <c r="J880" s="33">
        <v>0</v>
      </c>
      <c r="K880" s="33">
        <v>0</v>
      </c>
      <c r="L880" s="33">
        <v>0</v>
      </c>
      <c r="M880" s="33">
        <v>0</v>
      </c>
      <c r="N880" s="33">
        <v>0</v>
      </c>
      <c r="O880" s="33">
        <v>0</v>
      </c>
      <c r="P880" s="33">
        <v>0</v>
      </c>
      <c r="Q880" s="33">
        <v>0</v>
      </c>
      <c r="R880" s="33">
        <v>0</v>
      </c>
      <c r="S880" s="33">
        <v>0</v>
      </c>
      <c r="T880" s="33">
        <v>0</v>
      </c>
      <c r="U880" s="33">
        <v>0</v>
      </c>
      <c r="V880" s="33">
        <v>0</v>
      </c>
      <c r="W880" s="33">
        <v>0</v>
      </c>
      <c r="X880" s="33">
        <v>0</v>
      </c>
      <c r="Y880" s="33">
        <v>0</v>
      </c>
      <c r="Z880" s="33">
        <v>0</v>
      </c>
      <c r="AA880" s="33">
        <v>0</v>
      </c>
      <c r="AB880" s="33">
        <v>0</v>
      </c>
      <c r="AC880" s="33">
        <v>0</v>
      </c>
      <c r="AD880" s="33">
        <v>0</v>
      </c>
      <c r="AE880" s="33">
        <v>0</v>
      </c>
      <c r="AF880" s="33">
        <v>52.43</v>
      </c>
      <c r="AG880" s="33">
        <v>0</v>
      </c>
      <c r="AH880" s="33">
        <v>0</v>
      </c>
      <c r="AI880" s="33">
        <v>0.57999999999999996</v>
      </c>
      <c r="AJ880" s="33">
        <v>0</v>
      </c>
      <c r="AK880" s="33" t="s">
        <v>3783</v>
      </c>
      <c r="AL880" s="33">
        <v>0</v>
      </c>
      <c r="AM880" s="33">
        <v>0</v>
      </c>
      <c r="AN880" s="33">
        <v>0</v>
      </c>
      <c r="AO880" s="33">
        <v>0</v>
      </c>
      <c r="AP880" s="33">
        <v>0</v>
      </c>
      <c r="AQ880" s="33">
        <v>0</v>
      </c>
      <c r="AR880" s="33">
        <v>0</v>
      </c>
      <c r="AS880" s="33">
        <v>0</v>
      </c>
      <c r="AT880" s="32">
        <v>0</v>
      </c>
      <c r="AU880" s="32">
        <v>0</v>
      </c>
      <c r="AV880" s="32">
        <v>0</v>
      </c>
      <c r="AW880" s="32">
        <v>0</v>
      </c>
      <c r="AX880" s="33">
        <v>0</v>
      </c>
      <c r="AY880" s="32">
        <v>0</v>
      </c>
      <c r="AZ880" s="32">
        <v>0</v>
      </c>
      <c r="BA880" s="32">
        <v>0</v>
      </c>
      <c r="BB880" s="32">
        <v>0</v>
      </c>
      <c r="BC880" s="32">
        <v>0</v>
      </c>
      <c r="BD880" s="32">
        <v>0</v>
      </c>
      <c r="BE880" s="33">
        <f t="shared" si="637"/>
        <v>0</v>
      </c>
      <c r="BF880" s="33">
        <f t="shared" si="638"/>
        <v>52.43</v>
      </c>
      <c r="BG880" s="33">
        <f t="shared" si="639"/>
        <v>0</v>
      </c>
      <c r="BH880" s="33">
        <f t="shared" si="640"/>
        <v>0</v>
      </c>
      <c r="BI880" s="33">
        <f t="shared" si="641"/>
        <v>0.57999999999999996</v>
      </c>
      <c r="BJ880" s="33">
        <f t="shared" si="642"/>
        <v>0</v>
      </c>
      <c r="BK880" s="72" t="s">
        <v>3783</v>
      </c>
      <c r="BL880" s="33">
        <f t="shared" si="643"/>
        <v>0</v>
      </c>
      <c r="BM880" s="33">
        <f t="shared" si="644"/>
        <v>0</v>
      </c>
      <c r="BN880" s="33">
        <f t="shared" si="645"/>
        <v>0</v>
      </c>
      <c r="BO880" s="33">
        <f t="shared" si="646"/>
        <v>0</v>
      </c>
      <c r="BP880" s="33">
        <f t="shared" si="647"/>
        <v>0</v>
      </c>
      <c r="BQ880" s="33">
        <f t="shared" si="648"/>
        <v>0</v>
      </c>
    </row>
    <row r="881" spans="1:69" ht="31.5" x14ac:dyDescent="0.25">
      <c r="A881" s="27" t="s">
        <v>1401</v>
      </c>
      <c r="B881" s="59" t="s">
        <v>2620</v>
      </c>
      <c r="C881" s="170" t="s">
        <v>2621</v>
      </c>
      <c r="D881" s="45">
        <v>23.702000000000002</v>
      </c>
      <c r="E881" s="33">
        <v>0</v>
      </c>
      <c r="F881" s="33">
        <v>0</v>
      </c>
      <c r="G881" s="33">
        <v>0</v>
      </c>
      <c r="H881" s="33">
        <v>0</v>
      </c>
      <c r="I881" s="33">
        <v>0</v>
      </c>
      <c r="J881" s="33">
        <v>0</v>
      </c>
      <c r="K881" s="33">
        <v>0</v>
      </c>
      <c r="L881" s="33">
        <v>0</v>
      </c>
      <c r="M881" s="33">
        <v>0</v>
      </c>
      <c r="N881" s="33">
        <v>0</v>
      </c>
      <c r="O881" s="33">
        <v>0</v>
      </c>
      <c r="P881" s="33">
        <v>0</v>
      </c>
      <c r="Q881" s="33">
        <v>0</v>
      </c>
      <c r="R881" s="33">
        <v>0</v>
      </c>
      <c r="S881" s="33">
        <v>0</v>
      </c>
      <c r="T881" s="33">
        <v>0</v>
      </c>
      <c r="U881" s="33">
        <v>0</v>
      </c>
      <c r="V881" s="33">
        <v>0</v>
      </c>
      <c r="W881" s="33">
        <v>0</v>
      </c>
      <c r="X881" s="33">
        <v>0</v>
      </c>
      <c r="Y881" s="33">
        <v>0</v>
      </c>
      <c r="Z881" s="33">
        <v>0</v>
      </c>
      <c r="AA881" s="33">
        <v>0</v>
      </c>
      <c r="AB881" s="33">
        <v>0</v>
      </c>
      <c r="AC881" s="33">
        <v>0</v>
      </c>
      <c r="AD881" s="33">
        <v>0</v>
      </c>
      <c r="AE881" s="33">
        <v>0</v>
      </c>
      <c r="AF881" s="33">
        <v>0</v>
      </c>
      <c r="AG881" s="33">
        <v>0</v>
      </c>
      <c r="AH881" s="33">
        <v>0</v>
      </c>
      <c r="AI881" s="33">
        <v>0</v>
      </c>
      <c r="AJ881" s="33">
        <v>0</v>
      </c>
      <c r="AK881" s="33">
        <v>0</v>
      </c>
      <c r="AL881" s="33">
        <v>0</v>
      </c>
      <c r="AM881" s="33">
        <v>0</v>
      </c>
      <c r="AN881" s="33">
        <v>0</v>
      </c>
      <c r="AO881" s="33">
        <v>0</v>
      </c>
      <c r="AP881" s="33">
        <v>0</v>
      </c>
      <c r="AQ881" s="33">
        <v>0</v>
      </c>
      <c r="AR881" s="33">
        <v>0</v>
      </c>
      <c r="AS881" s="33">
        <v>23.702000000000002</v>
      </c>
      <c r="AT881" s="32">
        <v>0</v>
      </c>
      <c r="AU881" s="32">
        <v>0</v>
      </c>
      <c r="AV881" s="32">
        <v>0.55400000000000005</v>
      </c>
      <c r="AW881" s="32">
        <v>0</v>
      </c>
      <c r="AX881" s="33" t="s">
        <v>3783</v>
      </c>
      <c r="AY881" s="32">
        <v>0</v>
      </c>
      <c r="AZ881" s="32">
        <v>0</v>
      </c>
      <c r="BA881" s="32">
        <v>0</v>
      </c>
      <c r="BB881" s="32">
        <v>0</v>
      </c>
      <c r="BC881" s="32">
        <v>0</v>
      </c>
      <c r="BD881" s="32">
        <v>0</v>
      </c>
      <c r="BE881" s="33">
        <f t="shared" si="637"/>
        <v>0</v>
      </c>
      <c r="BF881" s="33">
        <f t="shared" si="638"/>
        <v>23.702000000000002</v>
      </c>
      <c r="BG881" s="33">
        <f t="shared" si="639"/>
        <v>0</v>
      </c>
      <c r="BH881" s="33">
        <f t="shared" si="640"/>
        <v>0</v>
      </c>
      <c r="BI881" s="33">
        <f t="shared" si="641"/>
        <v>0.55400000000000005</v>
      </c>
      <c r="BJ881" s="33">
        <f t="shared" si="642"/>
        <v>0</v>
      </c>
      <c r="BK881" s="72" t="s">
        <v>3783</v>
      </c>
      <c r="BL881" s="33">
        <f t="shared" si="643"/>
        <v>0</v>
      </c>
      <c r="BM881" s="33">
        <f t="shared" si="644"/>
        <v>0</v>
      </c>
      <c r="BN881" s="33">
        <f t="shared" si="645"/>
        <v>0</v>
      </c>
      <c r="BO881" s="33">
        <f t="shared" si="646"/>
        <v>0</v>
      </c>
      <c r="BP881" s="33">
        <f t="shared" si="647"/>
        <v>0</v>
      </c>
      <c r="BQ881" s="33">
        <f t="shared" si="648"/>
        <v>0</v>
      </c>
    </row>
    <row r="882" spans="1:69" ht="31.5" x14ac:dyDescent="0.25">
      <c r="A882" s="27" t="s">
        <v>1401</v>
      </c>
      <c r="B882" s="59" t="s">
        <v>2622</v>
      </c>
      <c r="C882" s="170" t="s">
        <v>2623</v>
      </c>
      <c r="D882" s="45">
        <v>12.17</v>
      </c>
      <c r="E882" s="33">
        <v>0</v>
      </c>
      <c r="F882" s="33">
        <v>0</v>
      </c>
      <c r="G882" s="33">
        <v>0</v>
      </c>
      <c r="H882" s="33">
        <v>0</v>
      </c>
      <c r="I882" s="33">
        <v>0</v>
      </c>
      <c r="J882" s="33">
        <v>0</v>
      </c>
      <c r="K882" s="33">
        <v>0</v>
      </c>
      <c r="L882" s="33">
        <v>0</v>
      </c>
      <c r="M882" s="33">
        <v>0</v>
      </c>
      <c r="N882" s="33">
        <v>0</v>
      </c>
      <c r="O882" s="33">
        <v>0</v>
      </c>
      <c r="P882" s="33">
        <v>0</v>
      </c>
      <c r="Q882" s="33">
        <v>0</v>
      </c>
      <c r="R882" s="33">
        <v>0</v>
      </c>
      <c r="S882" s="33">
        <v>0</v>
      </c>
      <c r="T882" s="33">
        <v>0</v>
      </c>
      <c r="U882" s="33">
        <v>0</v>
      </c>
      <c r="V882" s="33">
        <v>0</v>
      </c>
      <c r="W882" s="33">
        <v>0</v>
      </c>
      <c r="X882" s="33">
        <v>0</v>
      </c>
      <c r="Y882" s="33">
        <v>0</v>
      </c>
      <c r="Z882" s="33">
        <v>0</v>
      </c>
      <c r="AA882" s="33">
        <v>0</v>
      </c>
      <c r="AB882" s="33">
        <v>0</v>
      </c>
      <c r="AC882" s="33">
        <v>0</v>
      </c>
      <c r="AD882" s="33">
        <v>0</v>
      </c>
      <c r="AE882" s="33">
        <v>0</v>
      </c>
      <c r="AF882" s="33">
        <v>0</v>
      </c>
      <c r="AG882" s="33">
        <v>0</v>
      </c>
      <c r="AH882" s="33">
        <v>0</v>
      </c>
      <c r="AI882" s="33">
        <v>0</v>
      </c>
      <c r="AJ882" s="33">
        <v>0</v>
      </c>
      <c r="AK882" s="33">
        <v>0</v>
      </c>
      <c r="AL882" s="33">
        <v>0</v>
      </c>
      <c r="AM882" s="33">
        <v>0</v>
      </c>
      <c r="AN882" s="33">
        <v>0</v>
      </c>
      <c r="AO882" s="33">
        <v>0</v>
      </c>
      <c r="AP882" s="33">
        <v>0</v>
      </c>
      <c r="AQ882" s="33">
        <v>0</v>
      </c>
      <c r="AR882" s="33">
        <v>0</v>
      </c>
      <c r="AS882" s="33">
        <v>12.17</v>
      </c>
      <c r="AT882" s="32">
        <v>0</v>
      </c>
      <c r="AU882" s="32">
        <v>0</v>
      </c>
      <c r="AV882" s="32">
        <v>0.13400000000000001</v>
      </c>
      <c r="AW882" s="32">
        <v>0</v>
      </c>
      <c r="AX882" s="33" t="s">
        <v>3783</v>
      </c>
      <c r="AY882" s="32">
        <v>0</v>
      </c>
      <c r="AZ882" s="32">
        <v>0</v>
      </c>
      <c r="BA882" s="32">
        <v>0</v>
      </c>
      <c r="BB882" s="32">
        <v>0</v>
      </c>
      <c r="BC882" s="32">
        <v>0</v>
      </c>
      <c r="BD882" s="32">
        <v>0</v>
      </c>
      <c r="BE882" s="33">
        <f t="shared" si="637"/>
        <v>0</v>
      </c>
      <c r="BF882" s="33">
        <f t="shared" si="638"/>
        <v>12.17</v>
      </c>
      <c r="BG882" s="33">
        <f t="shared" si="639"/>
        <v>0</v>
      </c>
      <c r="BH882" s="33">
        <f t="shared" si="640"/>
        <v>0</v>
      </c>
      <c r="BI882" s="33">
        <f t="shared" si="641"/>
        <v>0.13400000000000001</v>
      </c>
      <c r="BJ882" s="33">
        <f t="shared" si="642"/>
        <v>0</v>
      </c>
      <c r="BK882" s="72" t="s">
        <v>3783</v>
      </c>
      <c r="BL882" s="33">
        <f t="shared" si="643"/>
        <v>0</v>
      </c>
      <c r="BM882" s="33">
        <f t="shared" si="644"/>
        <v>0</v>
      </c>
      <c r="BN882" s="33">
        <f t="shared" si="645"/>
        <v>0</v>
      </c>
      <c r="BO882" s="33">
        <f t="shared" si="646"/>
        <v>0</v>
      </c>
      <c r="BP882" s="33">
        <f t="shared" si="647"/>
        <v>0</v>
      </c>
      <c r="BQ882" s="33">
        <f t="shared" si="648"/>
        <v>0</v>
      </c>
    </row>
    <row r="883" spans="1:69" ht="31.5" x14ac:dyDescent="0.25">
      <c r="A883" s="27" t="s">
        <v>1401</v>
      </c>
      <c r="B883" s="59" t="s">
        <v>2624</v>
      </c>
      <c r="C883" s="170" t="s">
        <v>2625</v>
      </c>
      <c r="D883" s="45">
        <v>26.821000000000002</v>
      </c>
      <c r="E883" s="33">
        <v>0</v>
      </c>
      <c r="F883" s="33">
        <v>0</v>
      </c>
      <c r="G883" s="33">
        <v>0</v>
      </c>
      <c r="H883" s="33">
        <v>0</v>
      </c>
      <c r="I883" s="33">
        <v>0</v>
      </c>
      <c r="J883" s="33">
        <v>0</v>
      </c>
      <c r="K883" s="33">
        <v>0</v>
      </c>
      <c r="L883" s="33">
        <v>0</v>
      </c>
      <c r="M883" s="33">
        <v>0</v>
      </c>
      <c r="N883" s="33">
        <v>0</v>
      </c>
      <c r="O883" s="33">
        <v>0</v>
      </c>
      <c r="P883" s="33">
        <v>0</v>
      </c>
      <c r="Q883" s="33">
        <v>0</v>
      </c>
      <c r="R883" s="33">
        <v>0</v>
      </c>
      <c r="S883" s="33">
        <v>0</v>
      </c>
      <c r="T883" s="33">
        <v>0</v>
      </c>
      <c r="U883" s="33">
        <v>0</v>
      </c>
      <c r="V883" s="33">
        <v>0</v>
      </c>
      <c r="W883" s="33">
        <v>0</v>
      </c>
      <c r="X883" s="33">
        <v>0</v>
      </c>
      <c r="Y883" s="33">
        <v>0</v>
      </c>
      <c r="Z883" s="33">
        <v>0</v>
      </c>
      <c r="AA883" s="33">
        <v>0</v>
      </c>
      <c r="AB883" s="33">
        <v>0</v>
      </c>
      <c r="AC883" s="33">
        <v>0</v>
      </c>
      <c r="AD883" s="33">
        <v>0</v>
      </c>
      <c r="AE883" s="33">
        <v>0</v>
      </c>
      <c r="AF883" s="33">
        <v>0</v>
      </c>
      <c r="AG883" s="33">
        <v>0</v>
      </c>
      <c r="AH883" s="33">
        <v>0</v>
      </c>
      <c r="AI883" s="33">
        <v>0</v>
      </c>
      <c r="AJ883" s="33">
        <v>0</v>
      </c>
      <c r="AK883" s="33">
        <v>0</v>
      </c>
      <c r="AL883" s="33">
        <v>0</v>
      </c>
      <c r="AM883" s="33">
        <v>0</v>
      </c>
      <c r="AN883" s="33">
        <v>0</v>
      </c>
      <c r="AO883" s="33">
        <v>0</v>
      </c>
      <c r="AP883" s="33">
        <v>0</v>
      </c>
      <c r="AQ883" s="33">
        <v>0</v>
      </c>
      <c r="AR883" s="33">
        <v>0</v>
      </c>
      <c r="AS883" s="33">
        <v>26.821000000000002</v>
      </c>
      <c r="AT883" s="32">
        <v>0</v>
      </c>
      <c r="AU883" s="32">
        <v>0</v>
      </c>
      <c r="AV883" s="32">
        <v>0.33</v>
      </c>
      <c r="AW883" s="32">
        <v>0</v>
      </c>
      <c r="AX883" s="33" t="s">
        <v>3783</v>
      </c>
      <c r="AY883" s="32">
        <v>0</v>
      </c>
      <c r="AZ883" s="32">
        <v>0</v>
      </c>
      <c r="BA883" s="32">
        <v>0</v>
      </c>
      <c r="BB883" s="32">
        <v>0</v>
      </c>
      <c r="BC883" s="32">
        <v>0</v>
      </c>
      <c r="BD883" s="32">
        <v>0</v>
      </c>
      <c r="BE883" s="33">
        <f t="shared" si="637"/>
        <v>0</v>
      </c>
      <c r="BF883" s="33">
        <f t="shared" si="638"/>
        <v>26.821000000000002</v>
      </c>
      <c r="BG883" s="33">
        <f t="shared" si="639"/>
        <v>0</v>
      </c>
      <c r="BH883" s="33">
        <f t="shared" si="640"/>
        <v>0</v>
      </c>
      <c r="BI883" s="33">
        <f t="shared" si="641"/>
        <v>0.33</v>
      </c>
      <c r="BJ883" s="33">
        <f t="shared" si="642"/>
        <v>0</v>
      </c>
      <c r="BK883" s="72" t="s">
        <v>3783</v>
      </c>
      <c r="BL883" s="33">
        <f t="shared" si="643"/>
        <v>0</v>
      </c>
      <c r="BM883" s="33">
        <f t="shared" si="644"/>
        <v>0</v>
      </c>
      <c r="BN883" s="33">
        <f t="shared" si="645"/>
        <v>0</v>
      </c>
      <c r="BO883" s="33">
        <f t="shared" si="646"/>
        <v>0</v>
      </c>
      <c r="BP883" s="33">
        <f t="shared" si="647"/>
        <v>0</v>
      </c>
      <c r="BQ883" s="33">
        <f t="shared" si="648"/>
        <v>0</v>
      </c>
    </row>
    <row r="884" spans="1:69" ht="31.5" x14ac:dyDescent="0.25">
      <c r="A884" s="27" t="s">
        <v>1401</v>
      </c>
      <c r="B884" s="59" t="s">
        <v>2626</v>
      </c>
      <c r="C884" s="170" t="s">
        <v>2627</v>
      </c>
      <c r="D884" s="45">
        <v>42.241</v>
      </c>
      <c r="E884" s="33">
        <v>0</v>
      </c>
      <c r="F884" s="33">
        <v>0</v>
      </c>
      <c r="G884" s="33">
        <v>0</v>
      </c>
      <c r="H884" s="33">
        <v>0</v>
      </c>
      <c r="I884" s="33">
        <v>0</v>
      </c>
      <c r="J884" s="33">
        <v>0</v>
      </c>
      <c r="K884" s="33">
        <v>0</v>
      </c>
      <c r="L884" s="33">
        <v>0</v>
      </c>
      <c r="M884" s="33">
        <v>0</v>
      </c>
      <c r="N884" s="33">
        <v>0</v>
      </c>
      <c r="O884" s="33">
        <v>0</v>
      </c>
      <c r="P884" s="33">
        <v>0</v>
      </c>
      <c r="Q884" s="33">
        <v>0</v>
      </c>
      <c r="R884" s="33">
        <v>0</v>
      </c>
      <c r="S884" s="33">
        <v>0</v>
      </c>
      <c r="T884" s="33">
        <v>0</v>
      </c>
      <c r="U884" s="33">
        <v>0</v>
      </c>
      <c r="V884" s="33">
        <v>0</v>
      </c>
      <c r="W884" s="33">
        <v>0</v>
      </c>
      <c r="X884" s="33">
        <v>0</v>
      </c>
      <c r="Y884" s="33">
        <v>0</v>
      </c>
      <c r="Z884" s="33">
        <v>0</v>
      </c>
      <c r="AA884" s="33">
        <v>0</v>
      </c>
      <c r="AB884" s="33">
        <v>0</v>
      </c>
      <c r="AC884" s="33">
        <v>0</v>
      </c>
      <c r="AD884" s="33">
        <v>0</v>
      </c>
      <c r="AE884" s="33">
        <v>0</v>
      </c>
      <c r="AF884" s="33">
        <v>42.241</v>
      </c>
      <c r="AG884" s="33">
        <v>0</v>
      </c>
      <c r="AH884" s="33">
        <v>0</v>
      </c>
      <c r="AI884" s="33">
        <v>0.79700000000000004</v>
      </c>
      <c r="AJ884" s="33">
        <v>0</v>
      </c>
      <c r="AK884" s="33" t="s">
        <v>3783</v>
      </c>
      <c r="AL884" s="33">
        <v>0</v>
      </c>
      <c r="AM884" s="33">
        <v>0</v>
      </c>
      <c r="AN884" s="33">
        <v>0</v>
      </c>
      <c r="AO884" s="33">
        <v>0</v>
      </c>
      <c r="AP884" s="33">
        <v>0</v>
      </c>
      <c r="AQ884" s="33">
        <v>0</v>
      </c>
      <c r="AR884" s="33">
        <v>0</v>
      </c>
      <c r="AS884" s="33">
        <v>0</v>
      </c>
      <c r="AT884" s="32">
        <v>0</v>
      </c>
      <c r="AU884" s="32">
        <v>0</v>
      </c>
      <c r="AV884" s="32">
        <v>0</v>
      </c>
      <c r="AW884" s="32">
        <v>0</v>
      </c>
      <c r="AX884" s="33">
        <v>0</v>
      </c>
      <c r="AY884" s="32">
        <v>0</v>
      </c>
      <c r="AZ884" s="32">
        <v>0</v>
      </c>
      <c r="BA884" s="32">
        <v>0</v>
      </c>
      <c r="BB884" s="32">
        <v>0</v>
      </c>
      <c r="BC884" s="32">
        <v>0</v>
      </c>
      <c r="BD884" s="32">
        <v>0</v>
      </c>
      <c r="BE884" s="33">
        <f t="shared" si="637"/>
        <v>0</v>
      </c>
      <c r="BF884" s="33">
        <f t="shared" si="638"/>
        <v>42.241</v>
      </c>
      <c r="BG884" s="33">
        <f t="shared" si="639"/>
        <v>0</v>
      </c>
      <c r="BH884" s="33">
        <f t="shared" si="640"/>
        <v>0</v>
      </c>
      <c r="BI884" s="33">
        <f t="shared" si="641"/>
        <v>0.79700000000000004</v>
      </c>
      <c r="BJ884" s="33">
        <f t="shared" si="642"/>
        <v>0</v>
      </c>
      <c r="BK884" s="72" t="s">
        <v>3783</v>
      </c>
      <c r="BL884" s="33">
        <f t="shared" si="643"/>
        <v>0</v>
      </c>
      <c r="BM884" s="33">
        <f t="shared" si="644"/>
        <v>0</v>
      </c>
      <c r="BN884" s="33">
        <f t="shared" si="645"/>
        <v>0</v>
      </c>
      <c r="BO884" s="33">
        <f t="shared" si="646"/>
        <v>0</v>
      </c>
      <c r="BP884" s="33">
        <f t="shared" si="647"/>
        <v>0</v>
      </c>
      <c r="BQ884" s="33">
        <f t="shared" si="648"/>
        <v>0</v>
      </c>
    </row>
    <row r="885" spans="1:69" ht="47.25" x14ac:dyDescent="0.25">
      <c r="A885" s="27" t="s">
        <v>1401</v>
      </c>
      <c r="B885" s="48" t="s">
        <v>2628</v>
      </c>
      <c r="C885" s="170" t="s">
        <v>2629</v>
      </c>
      <c r="D885" s="45">
        <v>30.962319999999998</v>
      </c>
      <c r="E885" s="33">
        <v>0</v>
      </c>
      <c r="F885" s="33">
        <v>30.962319999999998</v>
      </c>
      <c r="G885" s="33">
        <v>0</v>
      </c>
      <c r="H885" s="33">
        <v>0</v>
      </c>
      <c r="I885" s="33">
        <v>0.34200000000000003</v>
      </c>
      <c r="J885" s="33">
        <v>0</v>
      </c>
      <c r="K885" s="33" t="s">
        <v>3783</v>
      </c>
      <c r="L885" s="33">
        <v>0</v>
      </c>
      <c r="M885" s="33">
        <v>0</v>
      </c>
      <c r="N885" s="33">
        <v>0</v>
      </c>
      <c r="O885" s="33">
        <v>0</v>
      </c>
      <c r="P885" s="33">
        <v>0</v>
      </c>
      <c r="Q885" s="33">
        <v>0</v>
      </c>
      <c r="R885" s="33">
        <v>0</v>
      </c>
      <c r="S885" s="33">
        <v>0</v>
      </c>
      <c r="T885" s="33">
        <v>0</v>
      </c>
      <c r="U885" s="33">
        <v>0</v>
      </c>
      <c r="V885" s="33">
        <v>0</v>
      </c>
      <c r="W885" s="33">
        <v>0</v>
      </c>
      <c r="X885" s="33">
        <v>0</v>
      </c>
      <c r="Y885" s="33">
        <v>0</v>
      </c>
      <c r="Z885" s="33">
        <v>0</v>
      </c>
      <c r="AA885" s="33">
        <v>0</v>
      </c>
      <c r="AB885" s="33">
        <v>0</v>
      </c>
      <c r="AC885" s="33">
        <v>0</v>
      </c>
      <c r="AD885" s="33">
        <v>0</v>
      </c>
      <c r="AE885" s="33">
        <v>0</v>
      </c>
      <c r="AF885" s="33">
        <v>0</v>
      </c>
      <c r="AG885" s="33">
        <v>0</v>
      </c>
      <c r="AH885" s="33">
        <v>0</v>
      </c>
      <c r="AI885" s="33">
        <v>0</v>
      </c>
      <c r="AJ885" s="33">
        <v>0</v>
      </c>
      <c r="AK885" s="33">
        <v>0</v>
      </c>
      <c r="AL885" s="33">
        <v>0</v>
      </c>
      <c r="AM885" s="33">
        <v>0</v>
      </c>
      <c r="AN885" s="33">
        <v>0</v>
      </c>
      <c r="AO885" s="33">
        <v>0</v>
      </c>
      <c r="AP885" s="33">
        <v>0</v>
      </c>
      <c r="AQ885" s="33">
        <v>0</v>
      </c>
      <c r="AR885" s="33">
        <v>0</v>
      </c>
      <c r="AS885" s="33">
        <v>0</v>
      </c>
      <c r="AT885" s="33">
        <v>0</v>
      </c>
      <c r="AU885" s="33">
        <v>0</v>
      </c>
      <c r="AV885" s="33">
        <v>0</v>
      </c>
      <c r="AW885" s="33">
        <v>0</v>
      </c>
      <c r="AX885" s="33">
        <v>0</v>
      </c>
      <c r="AY885" s="33">
        <v>0</v>
      </c>
      <c r="AZ885" s="33">
        <v>0</v>
      </c>
      <c r="BA885" s="33">
        <v>0</v>
      </c>
      <c r="BB885" s="33">
        <v>0</v>
      </c>
      <c r="BC885" s="33">
        <v>0</v>
      </c>
      <c r="BD885" s="33">
        <v>0</v>
      </c>
      <c r="BE885" s="33">
        <f t="shared" si="637"/>
        <v>0</v>
      </c>
      <c r="BF885" s="33">
        <f t="shared" si="638"/>
        <v>30.962319999999998</v>
      </c>
      <c r="BG885" s="33">
        <f t="shared" si="639"/>
        <v>0</v>
      </c>
      <c r="BH885" s="33">
        <f t="shared" si="640"/>
        <v>0</v>
      </c>
      <c r="BI885" s="33">
        <f t="shared" si="641"/>
        <v>0.34200000000000003</v>
      </c>
      <c r="BJ885" s="33">
        <f t="shared" si="642"/>
        <v>0</v>
      </c>
      <c r="BK885" s="72" t="s">
        <v>3783</v>
      </c>
      <c r="BL885" s="33">
        <f t="shared" si="643"/>
        <v>0</v>
      </c>
      <c r="BM885" s="33">
        <f t="shared" si="644"/>
        <v>0</v>
      </c>
      <c r="BN885" s="33">
        <f t="shared" si="645"/>
        <v>0</v>
      </c>
      <c r="BO885" s="33">
        <f t="shared" si="646"/>
        <v>0</v>
      </c>
      <c r="BP885" s="33">
        <f t="shared" si="647"/>
        <v>0</v>
      </c>
      <c r="BQ885" s="33">
        <f t="shared" si="648"/>
        <v>0</v>
      </c>
    </row>
    <row r="886" spans="1:69" ht="31.5" x14ac:dyDescent="0.25">
      <c r="A886" s="27" t="s">
        <v>1401</v>
      </c>
      <c r="B886" s="69" t="s">
        <v>2630</v>
      </c>
      <c r="C886" s="70" t="s">
        <v>2631</v>
      </c>
      <c r="D886" s="45">
        <v>7.29749187</v>
      </c>
      <c r="E886" s="33">
        <v>0</v>
      </c>
      <c r="F886" s="33">
        <v>0</v>
      </c>
      <c r="G886" s="33">
        <v>0</v>
      </c>
      <c r="H886" s="33">
        <v>0</v>
      </c>
      <c r="I886" s="33">
        <v>0</v>
      </c>
      <c r="J886" s="33">
        <v>0</v>
      </c>
      <c r="K886" s="33">
        <v>0</v>
      </c>
      <c r="L886" s="33">
        <v>0</v>
      </c>
      <c r="M886" s="33">
        <v>0</v>
      </c>
      <c r="N886" s="33">
        <v>0</v>
      </c>
      <c r="O886" s="33">
        <v>0</v>
      </c>
      <c r="P886" s="33">
        <v>0</v>
      </c>
      <c r="Q886" s="33">
        <v>0</v>
      </c>
      <c r="R886" s="33">
        <v>0</v>
      </c>
      <c r="S886" s="33">
        <v>0</v>
      </c>
      <c r="T886" s="33">
        <v>0</v>
      </c>
      <c r="U886" s="33">
        <v>0</v>
      </c>
      <c r="V886" s="33">
        <v>0</v>
      </c>
      <c r="W886" s="33">
        <v>0</v>
      </c>
      <c r="X886" s="33">
        <v>0</v>
      </c>
      <c r="Y886" s="33">
        <v>0</v>
      </c>
      <c r="Z886" s="33">
        <v>0</v>
      </c>
      <c r="AA886" s="33">
        <v>0</v>
      </c>
      <c r="AB886" s="33">
        <v>0</v>
      </c>
      <c r="AC886" s="33">
        <v>0</v>
      </c>
      <c r="AD886" s="33">
        <v>0</v>
      </c>
      <c r="AE886" s="33">
        <v>0</v>
      </c>
      <c r="AF886" s="33">
        <v>0</v>
      </c>
      <c r="AG886" s="33">
        <v>0</v>
      </c>
      <c r="AH886" s="33">
        <v>0</v>
      </c>
      <c r="AI886" s="33">
        <v>0</v>
      </c>
      <c r="AJ886" s="33">
        <v>0</v>
      </c>
      <c r="AK886" s="33">
        <v>0</v>
      </c>
      <c r="AL886" s="33">
        <v>0</v>
      </c>
      <c r="AM886" s="33">
        <v>0</v>
      </c>
      <c r="AN886" s="33">
        <v>0</v>
      </c>
      <c r="AO886" s="33">
        <v>0</v>
      </c>
      <c r="AP886" s="33">
        <v>0</v>
      </c>
      <c r="AQ886" s="33">
        <v>0</v>
      </c>
      <c r="AR886" s="33">
        <v>0</v>
      </c>
      <c r="AS886" s="33">
        <v>0</v>
      </c>
      <c r="AT886" s="33">
        <v>0</v>
      </c>
      <c r="AU886" s="33">
        <v>0</v>
      </c>
      <c r="AV886" s="33">
        <v>0</v>
      </c>
      <c r="AW886" s="33">
        <v>0</v>
      </c>
      <c r="AX886" s="33">
        <v>0</v>
      </c>
      <c r="AY886" s="33">
        <v>0</v>
      </c>
      <c r="AZ886" s="33">
        <v>0</v>
      </c>
      <c r="BA886" s="33">
        <v>0</v>
      </c>
      <c r="BB886" s="33">
        <v>0</v>
      </c>
      <c r="BC886" s="33">
        <v>0</v>
      </c>
      <c r="BD886" s="33">
        <v>0</v>
      </c>
      <c r="BE886" s="33">
        <f t="shared" si="637"/>
        <v>0</v>
      </c>
      <c r="BF886" s="33">
        <f t="shared" si="638"/>
        <v>0</v>
      </c>
      <c r="BG886" s="33">
        <f t="shared" si="639"/>
        <v>0</v>
      </c>
      <c r="BH886" s="33">
        <f t="shared" si="640"/>
        <v>0</v>
      </c>
      <c r="BI886" s="33">
        <f t="shared" si="641"/>
        <v>0</v>
      </c>
      <c r="BJ886" s="33">
        <f t="shared" si="642"/>
        <v>0</v>
      </c>
      <c r="BK886" s="72" t="s">
        <v>3783</v>
      </c>
      <c r="BL886" s="33">
        <f t="shared" si="643"/>
        <v>0</v>
      </c>
      <c r="BM886" s="33">
        <f t="shared" si="644"/>
        <v>0</v>
      </c>
      <c r="BN886" s="33">
        <f t="shared" si="645"/>
        <v>0</v>
      </c>
      <c r="BO886" s="33">
        <f t="shared" si="646"/>
        <v>0</v>
      </c>
      <c r="BP886" s="33">
        <f t="shared" si="647"/>
        <v>0</v>
      </c>
      <c r="BQ886" s="33">
        <f t="shared" si="648"/>
        <v>0</v>
      </c>
    </row>
    <row r="887" spans="1:69" ht="31.5" x14ac:dyDescent="0.25">
      <c r="A887" s="27" t="s">
        <v>1401</v>
      </c>
      <c r="B887" s="59" t="s">
        <v>1450</v>
      </c>
      <c r="C887" s="170" t="s">
        <v>1451</v>
      </c>
      <c r="D887" s="45">
        <v>19.399999999999999</v>
      </c>
      <c r="E887" s="33">
        <v>0</v>
      </c>
      <c r="F887" s="33">
        <v>0</v>
      </c>
      <c r="G887" s="33">
        <v>0</v>
      </c>
      <c r="H887" s="33">
        <v>0</v>
      </c>
      <c r="I887" s="33">
        <v>0</v>
      </c>
      <c r="J887" s="33">
        <v>0</v>
      </c>
      <c r="K887" s="33">
        <v>0</v>
      </c>
      <c r="L887" s="33">
        <v>0</v>
      </c>
      <c r="M887" s="33">
        <v>0</v>
      </c>
      <c r="N887" s="33">
        <v>0</v>
      </c>
      <c r="O887" s="33">
        <v>0</v>
      </c>
      <c r="P887" s="33">
        <v>0</v>
      </c>
      <c r="Q887" s="33">
        <v>0</v>
      </c>
      <c r="R887" s="33">
        <v>0</v>
      </c>
      <c r="S887" s="33">
        <v>0</v>
      </c>
      <c r="T887" s="33">
        <v>0</v>
      </c>
      <c r="U887" s="33">
        <v>0</v>
      </c>
      <c r="V887" s="33">
        <v>0</v>
      </c>
      <c r="W887" s="33">
        <v>0</v>
      </c>
      <c r="X887" s="33">
        <v>0</v>
      </c>
      <c r="Y887" s="33">
        <v>0</v>
      </c>
      <c r="Z887" s="33">
        <v>0</v>
      </c>
      <c r="AA887" s="33">
        <v>0</v>
      </c>
      <c r="AB887" s="33">
        <v>0</v>
      </c>
      <c r="AC887" s="33">
        <v>0</v>
      </c>
      <c r="AD887" s="33">
        <v>0</v>
      </c>
      <c r="AE887" s="33">
        <v>0</v>
      </c>
      <c r="AF887" s="33">
        <v>0</v>
      </c>
      <c r="AG887" s="33">
        <v>0</v>
      </c>
      <c r="AH887" s="33">
        <v>0</v>
      </c>
      <c r="AI887" s="33">
        <v>0</v>
      </c>
      <c r="AJ887" s="33">
        <v>0</v>
      </c>
      <c r="AK887" s="33">
        <v>0</v>
      </c>
      <c r="AL887" s="33">
        <v>0</v>
      </c>
      <c r="AM887" s="33">
        <v>0</v>
      </c>
      <c r="AN887" s="33">
        <v>0</v>
      </c>
      <c r="AO887" s="33">
        <v>0</v>
      </c>
      <c r="AP887" s="33">
        <v>0</v>
      </c>
      <c r="AQ887" s="33">
        <v>0</v>
      </c>
      <c r="AR887" s="33">
        <v>0</v>
      </c>
      <c r="AS887" s="33">
        <v>19.399999999999999</v>
      </c>
      <c r="AT887" s="33">
        <v>0</v>
      </c>
      <c r="AU887" s="33">
        <v>0</v>
      </c>
      <c r="AV887" s="33">
        <v>0.214</v>
      </c>
      <c r="AW887" s="33">
        <v>0</v>
      </c>
      <c r="AX887" s="33" t="s">
        <v>3783</v>
      </c>
      <c r="AY887" s="33">
        <v>0</v>
      </c>
      <c r="AZ887" s="33">
        <v>0</v>
      </c>
      <c r="BA887" s="33">
        <v>0</v>
      </c>
      <c r="BB887" s="33">
        <v>0</v>
      </c>
      <c r="BC887" s="33">
        <v>0</v>
      </c>
      <c r="BD887" s="33">
        <v>0</v>
      </c>
      <c r="BE887" s="33">
        <f t="shared" si="637"/>
        <v>0</v>
      </c>
      <c r="BF887" s="33">
        <f t="shared" si="638"/>
        <v>19.399999999999999</v>
      </c>
      <c r="BG887" s="33">
        <f t="shared" si="639"/>
        <v>0</v>
      </c>
      <c r="BH887" s="33">
        <f t="shared" si="640"/>
        <v>0</v>
      </c>
      <c r="BI887" s="33">
        <f t="shared" si="641"/>
        <v>0.214</v>
      </c>
      <c r="BJ887" s="33">
        <f t="shared" si="642"/>
        <v>0</v>
      </c>
      <c r="BK887" s="72" t="s">
        <v>3783</v>
      </c>
      <c r="BL887" s="33">
        <f t="shared" si="643"/>
        <v>0</v>
      </c>
      <c r="BM887" s="33">
        <f t="shared" si="644"/>
        <v>0</v>
      </c>
      <c r="BN887" s="33">
        <f t="shared" si="645"/>
        <v>0</v>
      </c>
      <c r="BO887" s="33">
        <f t="shared" si="646"/>
        <v>0</v>
      </c>
      <c r="BP887" s="33">
        <f t="shared" si="647"/>
        <v>0</v>
      </c>
      <c r="BQ887" s="33">
        <f t="shared" si="648"/>
        <v>0</v>
      </c>
    </row>
    <row r="888" spans="1:69" ht="31.5" x14ac:dyDescent="0.25">
      <c r="A888" s="27" t="s">
        <v>1401</v>
      </c>
      <c r="B888" s="59" t="s">
        <v>2632</v>
      </c>
      <c r="C888" s="170" t="s">
        <v>1452</v>
      </c>
      <c r="D888" s="45">
        <v>41.38</v>
      </c>
      <c r="E888" s="33">
        <v>0</v>
      </c>
      <c r="F888" s="33">
        <v>0</v>
      </c>
      <c r="G888" s="33">
        <v>0</v>
      </c>
      <c r="H888" s="33">
        <v>0</v>
      </c>
      <c r="I888" s="33">
        <v>0</v>
      </c>
      <c r="J888" s="33">
        <v>0</v>
      </c>
      <c r="K888" s="33">
        <v>0</v>
      </c>
      <c r="L888" s="33">
        <v>0</v>
      </c>
      <c r="M888" s="33">
        <v>0</v>
      </c>
      <c r="N888" s="33">
        <v>0</v>
      </c>
      <c r="O888" s="33">
        <v>0</v>
      </c>
      <c r="P888" s="33">
        <v>0</v>
      </c>
      <c r="Q888" s="33">
        <v>0</v>
      </c>
      <c r="R888" s="33">
        <v>0</v>
      </c>
      <c r="S888" s="33">
        <v>0</v>
      </c>
      <c r="T888" s="33">
        <v>0</v>
      </c>
      <c r="U888" s="33">
        <v>0</v>
      </c>
      <c r="V888" s="33">
        <v>0</v>
      </c>
      <c r="W888" s="33">
        <v>0</v>
      </c>
      <c r="X888" s="33">
        <v>0</v>
      </c>
      <c r="Y888" s="33">
        <v>0</v>
      </c>
      <c r="Z888" s="33">
        <v>0</v>
      </c>
      <c r="AA888" s="33">
        <v>0</v>
      </c>
      <c r="AB888" s="33">
        <v>0</v>
      </c>
      <c r="AC888" s="33">
        <v>0</v>
      </c>
      <c r="AD888" s="33">
        <v>0</v>
      </c>
      <c r="AE888" s="33">
        <v>0</v>
      </c>
      <c r="AF888" s="33">
        <v>0</v>
      </c>
      <c r="AG888" s="33">
        <v>0</v>
      </c>
      <c r="AH888" s="33">
        <v>0</v>
      </c>
      <c r="AI888" s="33">
        <v>0</v>
      </c>
      <c r="AJ888" s="33">
        <v>0</v>
      </c>
      <c r="AK888" s="33">
        <v>0</v>
      </c>
      <c r="AL888" s="33">
        <v>0</v>
      </c>
      <c r="AM888" s="33">
        <v>0</v>
      </c>
      <c r="AN888" s="33">
        <v>0</v>
      </c>
      <c r="AO888" s="33">
        <v>0</v>
      </c>
      <c r="AP888" s="33">
        <v>0</v>
      </c>
      <c r="AQ888" s="33">
        <v>0</v>
      </c>
      <c r="AR888" s="33">
        <v>0</v>
      </c>
      <c r="AS888" s="33">
        <v>26.814</v>
      </c>
      <c r="AT888" s="33">
        <v>0</v>
      </c>
      <c r="AU888" s="33">
        <v>0</v>
      </c>
      <c r="AV888" s="33">
        <v>0.114</v>
      </c>
      <c r="AW888" s="33">
        <v>0</v>
      </c>
      <c r="AX888" s="33" t="s">
        <v>3783</v>
      </c>
      <c r="AY888" s="33">
        <v>0</v>
      </c>
      <c r="AZ888" s="33">
        <v>0</v>
      </c>
      <c r="BA888" s="33">
        <v>0</v>
      </c>
      <c r="BB888" s="33">
        <v>0</v>
      </c>
      <c r="BC888" s="33">
        <v>0</v>
      </c>
      <c r="BD888" s="33">
        <v>0</v>
      </c>
      <c r="BE888" s="33">
        <f t="shared" si="637"/>
        <v>0</v>
      </c>
      <c r="BF888" s="33">
        <f t="shared" si="638"/>
        <v>26.814</v>
      </c>
      <c r="BG888" s="33">
        <f t="shared" si="639"/>
        <v>0</v>
      </c>
      <c r="BH888" s="33">
        <f t="shared" si="640"/>
        <v>0</v>
      </c>
      <c r="BI888" s="33">
        <f t="shared" si="641"/>
        <v>0.114</v>
      </c>
      <c r="BJ888" s="33">
        <f t="shared" si="642"/>
        <v>0</v>
      </c>
      <c r="BK888" s="72" t="s">
        <v>3783</v>
      </c>
      <c r="BL888" s="33">
        <f t="shared" si="643"/>
        <v>0</v>
      </c>
      <c r="BM888" s="33">
        <f t="shared" si="644"/>
        <v>0</v>
      </c>
      <c r="BN888" s="33">
        <f t="shared" si="645"/>
        <v>0</v>
      </c>
      <c r="BO888" s="33">
        <f t="shared" si="646"/>
        <v>0</v>
      </c>
      <c r="BP888" s="33">
        <f t="shared" si="647"/>
        <v>0</v>
      </c>
      <c r="BQ888" s="33">
        <f t="shared" si="648"/>
        <v>0</v>
      </c>
    </row>
    <row r="889" spans="1:69" ht="47.25" x14ac:dyDescent="0.25">
      <c r="A889" s="27" t="s">
        <v>1401</v>
      </c>
      <c r="B889" s="59" t="s">
        <v>3516</v>
      </c>
      <c r="C889" s="170" t="s">
        <v>3517</v>
      </c>
      <c r="D889" s="45">
        <v>29.99</v>
      </c>
      <c r="E889" s="33">
        <v>0</v>
      </c>
      <c r="F889" s="33">
        <v>0</v>
      </c>
      <c r="G889" s="33">
        <v>0</v>
      </c>
      <c r="H889" s="33">
        <v>0</v>
      </c>
      <c r="I889" s="33">
        <v>0</v>
      </c>
      <c r="J889" s="33">
        <v>0</v>
      </c>
      <c r="K889" s="33">
        <v>0</v>
      </c>
      <c r="L889" s="33">
        <v>0</v>
      </c>
      <c r="M889" s="33">
        <v>0</v>
      </c>
      <c r="N889" s="33">
        <v>0</v>
      </c>
      <c r="O889" s="33">
        <v>0</v>
      </c>
      <c r="P889" s="33">
        <v>0</v>
      </c>
      <c r="Q889" s="33">
        <v>0</v>
      </c>
      <c r="R889" s="33">
        <v>0</v>
      </c>
      <c r="S889" s="33">
        <v>0</v>
      </c>
      <c r="T889" s="33">
        <v>0</v>
      </c>
      <c r="U889" s="33">
        <v>0</v>
      </c>
      <c r="V889" s="33">
        <v>0</v>
      </c>
      <c r="W889" s="33">
        <v>0</v>
      </c>
      <c r="X889" s="33">
        <v>0</v>
      </c>
      <c r="Y889" s="33">
        <v>0</v>
      </c>
      <c r="Z889" s="33">
        <v>0</v>
      </c>
      <c r="AA889" s="33">
        <v>0</v>
      </c>
      <c r="AB889" s="33">
        <v>0</v>
      </c>
      <c r="AC889" s="33">
        <v>0</v>
      </c>
      <c r="AD889" s="33">
        <v>0</v>
      </c>
      <c r="AE889" s="33">
        <v>0</v>
      </c>
      <c r="AF889" s="33">
        <v>0</v>
      </c>
      <c r="AG889" s="33">
        <v>0</v>
      </c>
      <c r="AH889" s="33">
        <v>0</v>
      </c>
      <c r="AI889" s="33">
        <v>0</v>
      </c>
      <c r="AJ889" s="33">
        <v>0</v>
      </c>
      <c r="AK889" s="33">
        <v>0</v>
      </c>
      <c r="AL889" s="33">
        <v>0</v>
      </c>
      <c r="AM889" s="33">
        <v>0</v>
      </c>
      <c r="AN889" s="33">
        <v>0</v>
      </c>
      <c r="AO889" s="33">
        <v>0</v>
      </c>
      <c r="AP889" s="33">
        <v>0</v>
      </c>
      <c r="AQ889" s="33">
        <v>0</v>
      </c>
      <c r="AR889" s="33">
        <v>0</v>
      </c>
      <c r="AS889" s="33">
        <v>0</v>
      </c>
      <c r="AT889" s="33">
        <v>0</v>
      </c>
      <c r="AU889" s="33">
        <v>0</v>
      </c>
      <c r="AV889" s="33">
        <v>0</v>
      </c>
      <c r="AW889" s="33">
        <v>0</v>
      </c>
      <c r="AX889" s="33">
        <v>0</v>
      </c>
      <c r="AY889" s="33">
        <v>0</v>
      </c>
      <c r="AZ889" s="33">
        <v>0</v>
      </c>
      <c r="BA889" s="33">
        <v>0</v>
      </c>
      <c r="BB889" s="33">
        <v>0</v>
      </c>
      <c r="BC889" s="33">
        <v>0</v>
      </c>
      <c r="BD889" s="33">
        <v>0</v>
      </c>
      <c r="BE889" s="33">
        <f t="shared" si="637"/>
        <v>0</v>
      </c>
      <c r="BF889" s="33">
        <f t="shared" si="638"/>
        <v>0</v>
      </c>
      <c r="BG889" s="33">
        <f t="shared" si="639"/>
        <v>0</v>
      </c>
      <c r="BH889" s="33">
        <f t="shared" si="640"/>
        <v>0</v>
      </c>
      <c r="BI889" s="33">
        <f t="shared" si="641"/>
        <v>0</v>
      </c>
      <c r="BJ889" s="33">
        <f t="shared" si="642"/>
        <v>0</v>
      </c>
      <c r="BK889" s="33">
        <v>0</v>
      </c>
      <c r="BL889" s="33">
        <f t="shared" si="643"/>
        <v>0</v>
      </c>
      <c r="BM889" s="33">
        <f t="shared" si="644"/>
        <v>0</v>
      </c>
      <c r="BN889" s="33">
        <f t="shared" si="645"/>
        <v>0</v>
      </c>
      <c r="BO889" s="33">
        <f t="shared" si="646"/>
        <v>0</v>
      </c>
      <c r="BP889" s="33">
        <f t="shared" si="647"/>
        <v>0</v>
      </c>
      <c r="BQ889" s="33">
        <f t="shared" si="648"/>
        <v>0</v>
      </c>
    </row>
    <row r="890" spans="1:69" ht="47.25" x14ac:dyDescent="0.25">
      <c r="A890" s="27" t="s">
        <v>1401</v>
      </c>
      <c r="B890" s="59" t="s">
        <v>3518</v>
      </c>
      <c r="C890" s="170" t="s">
        <v>3519</v>
      </c>
      <c r="D890" s="45">
        <v>5.45</v>
      </c>
      <c r="E890" s="33">
        <v>0</v>
      </c>
      <c r="F890" s="33">
        <v>0</v>
      </c>
      <c r="G890" s="33">
        <v>0</v>
      </c>
      <c r="H890" s="33">
        <v>0</v>
      </c>
      <c r="I890" s="33">
        <v>0</v>
      </c>
      <c r="J890" s="33">
        <v>0</v>
      </c>
      <c r="K890" s="33">
        <v>0</v>
      </c>
      <c r="L890" s="33">
        <v>0</v>
      </c>
      <c r="M890" s="33">
        <v>0</v>
      </c>
      <c r="N890" s="33">
        <v>0</v>
      </c>
      <c r="O890" s="33">
        <v>0</v>
      </c>
      <c r="P890" s="33">
        <v>0</v>
      </c>
      <c r="Q890" s="33">
        <v>0</v>
      </c>
      <c r="R890" s="33">
        <v>0</v>
      </c>
      <c r="S890" s="33">
        <v>0</v>
      </c>
      <c r="T890" s="33">
        <v>0</v>
      </c>
      <c r="U890" s="33">
        <v>0</v>
      </c>
      <c r="V890" s="33">
        <v>0</v>
      </c>
      <c r="W890" s="33">
        <v>0</v>
      </c>
      <c r="X890" s="33">
        <v>0</v>
      </c>
      <c r="Y890" s="33">
        <v>0</v>
      </c>
      <c r="Z890" s="33">
        <v>0</v>
      </c>
      <c r="AA890" s="33">
        <v>0</v>
      </c>
      <c r="AB890" s="33">
        <v>0</v>
      </c>
      <c r="AC890" s="33">
        <v>0</v>
      </c>
      <c r="AD890" s="33">
        <v>0</v>
      </c>
      <c r="AE890" s="33">
        <v>0</v>
      </c>
      <c r="AF890" s="33">
        <v>0</v>
      </c>
      <c r="AG890" s="33">
        <v>0</v>
      </c>
      <c r="AH890" s="33">
        <v>0</v>
      </c>
      <c r="AI890" s="33">
        <v>0</v>
      </c>
      <c r="AJ890" s="33">
        <v>0</v>
      </c>
      <c r="AK890" s="33">
        <v>0</v>
      </c>
      <c r="AL890" s="33">
        <v>0</v>
      </c>
      <c r="AM890" s="33">
        <v>0</v>
      </c>
      <c r="AN890" s="33">
        <v>0</v>
      </c>
      <c r="AO890" s="33">
        <v>0</v>
      </c>
      <c r="AP890" s="33">
        <v>0</v>
      </c>
      <c r="AQ890" s="33">
        <v>0</v>
      </c>
      <c r="AR890" s="33">
        <v>0</v>
      </c>
      <c r="AS890" s="33">
        <v>0</v>
      </c>
      <c r="AT890" s="33">
        <v>0</v>
      </c>
      <c r="AU890" s="33">
        <v>0</v>
      </c>
      <c r="AV890" s="33">
        <v>0</v>
      </c>
      <c r="AW890" s="33">
        <v>0</v>
      </c>
      <c r="AX890" s="33">
        <v>0</v>
      </c>
      <c r="AY890" s="33">
        <v>0</v>
      </c>
      <c r="AZ890" s="33">
        <v>0</v>
      </c>
      <c r="BA890" s="33">
        <v>0</v>
      </c>
      <c r="BB890" s="33">
        <v>0</v>
      </c>
      <c r="BC890" s="33">
        <v>0</v>
      </c>
      <c r="BD890" s="33">
        <v>0</v>
      </c>
      <c r="BE890" s="33">
        <f t="shared" si="637"/>
        <v>0</v>
      </c>
      <c r="BF890" s="33">
        <f t="shared" si="638"/>
        <v>0</v>
      </c>
      <c r="BG890" s="33">
        <f t="shared" si="639"/>
        <v>0</v>
      </c>
      <c r="BH890" s="33">
        <f t="shared" si="640"/>
        <v>0</v>
      </c>
      <c r="BI890" s="33">
        <f t="shared" si="641"/>
        <v>0</v>
      </c>
      <c r="BJ890" s="33">
        <f t="shared" si="642"/>
        <v>0</v>
      </c>
      <c r="BK890" s="33">
        <v>0</v>
      </c>
      <c r="BL890" s="33">
        <f t="shared" si="643"/>
        <v>0</v>
      </c>
      <c r="BM890" s="33">
        <f t="shared" si="644"/>
        <v>0</v>
      </c>
      <c r="BN890" s="33">
        <f t="shared" si="645"/>
        <v>0</v>
      </c>
      <c r="BO890" s="33">
        <f t="shared" si="646"/>
        <v>0</v>
      </c>
      <c r="BP890" s="33">
        <f t="shared" si="647"/>
        <v>0</v>
      </c>
      <c r="BQ890" s="33">
        <f t="shared" si="648"/>
        <v>0</v>
      </c>
    </row>
    <row r="891" spans="1:69" ht="47.25" x14ac:dyDescent="0.25">
      <c r="A891" s="27" t="s">
        <v>1401</v>
      </c>
      <c r="B891" s="59" t="s">
        <v>1453</v>
      </c>
      <c r="C891" s="170" t="s">
        <v>1454</v>
      </c>
      <c r="D891" s="45">
        <v>21.95</v>
      </c>
      <c r="E891" s="33">
        <v>0</v>
      </c>
      <c r="F891" s="33">
        <v>0</v>
      </c>
      <c r="G891" s="33">
        <v>0</v>
      </c>
      <c r="H891" s="33">
        <v>0</v>
      </c>
      <c r="I891" s="33">
        <v>0</v>
      </c>
      <c r="J891" s="33">
        <v>0</v>
      </c>
      <c r="K891" s="33">
        <v>0</v>
      </c>
      <c r="L891" s="33">
        <v>0</v>
      </c>
      <c r="M891" s="33">
        <v>0</v>
      </c>
      <c r="N891" s="33">
        <v>0</v>
      </c>
      <c r="O891" s="33">
        <v>0</v>
      </c>
      <c r="P891" s="33">
        <v>0</v>
      </c>
      <c r="Q891" s="33">
        <v>0</v>
      </c>
      <c r="R891" s="33">
        <v>0</v>
      </c>
      <c r="S891" s="33">
        <v>0</v>
      </c>
      <c r="T891" s="33">
        <v>0</v>
      </c>
      <c r="U891" s="33">
        <v>0</v>
      </c>
      <c r="V891" s="33">
        <v>0</v>
      </c>
      <c r="W891" s="33">
        <v>0</v>
      </c>
      <c r="X891" s="33">
        <v>0</v>
      </c>
      <c r="Y891" s="33">
        <v>0</v>
      </c>
      <c r="Z891" s="33">
        <v>0</v>
      </c>
      <c r="AA891" s="33">
        <v>0</v>
      </c>
      <c r="AB891" s="33">
        <v>0</v>
      </c>
      <c r="AC891" s="33">
        <v>0</v>
      </c>
      <c r="AD891" s="33">
        <v>0</v>
      </c>
      <c r="AE891" s="33">
        <v>0</v>
      </c>
      <c r="AF891" s="33">
        <v>0</v>
      </c>
      <c r="AG891" s="33">
        <v>0</v>
      </c>
      <c r="AH891" s="33">
        <v>0</v>
      </c>
      <c r="AI891" s="33">
        <v>0</v>
      </c>
      <c r="AJ891" s="33">
        <v>0</v>
      </c>
      <c r="AK891" s="33">
        <v>0</v>
      </c>
      <c r="AL891" s="33">
        <v>0</v>
      </c>
      <c r="AM891" s="33">
        <v>0</v>
      </c>
      <c r="AN891" s="33">
        <v>0</v>
      </c>
      <c r="AO891" s="33">
        <v>0</v>
      </c>
      <c r="AP891" s="33">
        <v>0</v>
      </c>
      <c r="AQ891" s="33">
        <v>0</v>
      </c>
      <c r="AR891" s="33">
        <v>0</v>
      </c>
      <c r="AS891" s="33">
        <v>21.95</v>
      </c>
      <c r="AT891" s="33">
        <v>0</v>
      </c>
      <c r="AU891" s="33">
        <v>0</v>
      </c>
      <c r="AV891" s="33">
        <v>0.27</v>
      </c>
      <c r="AW891" s="33">
        <v>0</v>
      </c>
      <c r="AX891" s="33" t="s">
        <v>3783</v>
      </c>
      <c r="AY891" s="33">
        <v>0</v>
      </c>
      <c r="AZ891" s="33">
        <v>0</v>
      </c>
      <c r="BA891" s="33">
        <v>0</v>
      </c>
      <c r="BB891" s="33">
        <v>0</v>
      </c>
      <c r="BC891" s="33">
        <v>0</v>
      </c>
      <c r="BD891" s="33">
        <v>0</v>
      </c>
      <c r="BE891" s="33">
        <f t="shared" si="637"/>
        <v>0</v>
      </c>
      <c r="BF891" s="33">
        <f t="shared" si="638"/>
        <v>21.95</v>
      </c>
      <c r="BG891" s="33">
        <f t="shared" si="639"/>
        <v>0</v>
      </c>
      <c r="BH891" s="33">
        <f t="shared" si="640"/>
        <v>0</v>
      </c>
      <c r="BI891" s="33">
        <f t="shared" si="641"/>
        <v>0.27</v>
      </c>
      <c r="BJ891" s="33">
        <f t="shared" si="642"/>
        <v>0</v>
      </c>
      <c r="BK891" s="72" t="s">
        <v>3783</v>
      </c>
      <c r="BL891" s="33">
        <f t="shared" si="643"/>
        <v>0</v>
      </c>
      <c r="BM891" s="33">
        <f t="shared" si="644"/>
        <v>0</v>
      </c>
      <c r="BN891" s="33">
        <f t="shared" si="645"/>
        <v>0</v>
      </c>
      <c r="BO891" s="33">
        <f t="shared" si="646"/>
        <v>0</v>
      </c>
      <c r="BP891" s="33">
        <f t="shared" si="647"/>
        <v>0</v>
      </c>
      <c r="BQ891" s="33">
        <f t="shared" si="648"/>
        <v>0</v>
      </c>
    </row>
    <row r="892" spans="1:69" ht="31.5" x14ac:dyDescent="0.25">
      <c r="A892" s="27" t="s">
        <v>1401</v>
      </c>
      <c r="B892" s="59" t="s">
        <v>1455</v>
      </c>
      <c r="C892" s="170" t="s">
        <v>1456</v>
      </c>
      <c r="D892" s="45">
        <v>18.16</v>
      </c>
      <c r="E892" s="33">
        <v>0</v>
      </c>
      <c r="F892" s="33">
        <v>0</v>
      </c>
      <c r="G892" s="33">
        <v>0</v>
      </c>
      <c r="H892" s="33">
        <v>0</v>
      </c>
      <c r="I892" s="33">
        <v>0</v>
      </c>
      <c r="J892" s="33">
        <v>0</v>
      </c>
      <c r="K892" s="33">
        <v>0</v>
      </c>
      <c r="L892" s="33">
        <v>0</v>
      </c>
      <c r="M892" s="33">
        <v>0</v>
      </c>
      <c r="N892" s="33">
        <v>0</v>
      </c>
      <c r="O892" s="33">
        <v>0</v>
      </c>
      <c r="P892" s="33">
        <v>0</v>
      </c>
      <c r="Q892" s="33">
        <v>0</v>
      </c>
      <c r="R892" s="33">
        <v>0</v>
      </c>
      <c r="S892" s="33">
        <v>0</v>
      </c>
      <c r="T892" s="33">
        <v>0</v>
      </c>
      <c r="U892" s="33">
        <v>0</v>
      </c>
      <c r="V892" s="33">
        <v>0</v>
      </c>
      <c r="W892" s="33">
        <v>0</v>
      </c>
      <c r="X892" s="33">
        <v>0</v>
      </c>
      <c r="Y892" s="33">
        <v>0</v>
      </c>
      <c r="Z892" s="33">
        <v>0</v>
      </c>
      <c r="AA892" s="33">
        <v>0</v>
      </c>
      <c r="AB892" s="33">
        <v>0</v>
      </c>
      <c r="AC892" s="33">
        <v>0</v>
      </c>
      <c r="AD892" s="33">
        <v>0</v>
      </c>
      <c r="AE892" s="33">
        <v>0</v>
      </c>
      <c r="AF892" s="33">
        <v>0</v>
      </c>
      <c r="AG892" s="33">
        <v>0</v>
      </c>
      <c r="AH892" s="33">
        <v>0</v>
      </c>
      <c r="AI892" s="33">
        <v>0</v>
      </c>
      <c r="AJ892" s="33">
        <v>0</v>
      </c>
      <c r="AK892" s="33">
        <v>0</v>
      </c>
      <c r="AL892" s="33">
        <v>0</v>
      </c>
      <c r="AM892" s="33">
        <v>0</v>
      </c>
      <c r="AN892" s="33">
        <v>0</v>
      </c>
      <c r="AO892" s="33">
        <v>0</v>
      </c>
      <c r="AP892" s="33">
        <v>0</v>
      </c>
      <c r="AQ892" s="33">
        <v>0</v>
      </c>
      <c r="AR892" s="33">
        <v>0</v>
      </c>
      <c r="AS892" s="33">
        <v>18.16</v>
      </c>
      <c r="AT892" s="33">
        <v>0</v>
      </c>
      <c r="AU892" s="33">
        <v>0</v>
      </c>
      <c r="AV892" s="33">
        <v>0.2</v>
      </c>
      <c r="AW892" s="33">
        <v>0</v>
      </c>
      <c r="AX892" s="33" t="s">
        <v>3783</v>
      </c>
      <c r="AY892" s="33">
        <v>0</v>
      </c>
      <c r="AZ892" s="33">
        <v>0</v>
      </c>
      <c r="BA892" s="33">
        <v>0</v>
      </c>
      <c r="BB892" s="33">
        <v>0</v>
      </c>
      <c r="BC892" s="33">
        <v>0</v>
      </c>
      <c r="BD892" s="33">
        <v>0</v>
      </c>
      <c r="BE892" s="33">
        <f t="shared" si="637"/>
        <v>0</v>
      </c>
      <c r="BF892" s="33">
        <f t="shared" si="638"/>
        <v>18.16</v>
      </c>
      <c r="BG892" s="33">
        <f t="shared" si="639"/>
        <v>0</v>
      </c>
      <c r="BH892" s="33">
        <f t="shared" si="640"/>
        <v>0</v>
      </c>
      <c r="BI892" s="33">
        <f t="shared" si="641"/>
        <v>0.2</v>
      </c>
      <c r="BJ892" s="33">
        <f t="shared" si="642"/>
        <v>0</v>
      </c>
      <c r="BK892" s="72" t="s">
        <v>3783</v>
      </c>
      <c r="BL892" s="33">
        <f t="shared" si="643"/>
        <v>0</v>
      </c>
      <c r="BM892" s="33">
        <f t="shared" si="644"/>
        <v>0</v>
      </c>
      <c r="BN892" s="33">
        <f t="shared" si="645"/>
        <v>0</v>
      </c>
      <c r="BO892" s="33">
        <f t="shared" si="646"/>
        <v>0</v>
      </c>
      <c r="BP892" s="33">
        <f t="shared" si="647"/>
        <v>0</v>
      </c>
      <c r="BQ892" s="33">
        <f t="shared" si="648"/>
        <v>0</v>
      </c>
    </row>
    <row r="893" spans="1:69" ht="47.25" x14ac:dyDescent="0.25">
      <c r="A893" s="27" t="s">
        <v>1401</v>
      </c>
      <c r="B893" s="59" t="s">
        <v>2612</v>
      </c>
      <c r="C893" s="170" t="s">
        <v>3576</v>
      </c>
      <c r="D893" s="45">
        <v>54.48</v>
      </c>
      <c r="E893" s="33">
        <v>0</v>
      </c>
      <c r="F893" s="33">
        <v>0</v>
      </c>
      <c r="G893" s="33">
        <v>0</v>
      </c>
      <c r="H893" s="33">
        <v>0</v>
      </c>
      <c r="I893" s="33">
        <v>0</v>
      </c>
      <c r="J893" s="33">
        <v>0</v>
      </c>
      <c r="K893" s="33">
        <v>0</v>
      </c>
      <c r="L893" s="33">
        <v>0</v>
      </c>
      <c r="M893" s="33">
        <v>0</v>
      </c>
      <c r="N893" s="33">
        <v>0</v>
      </c>
      <c r="O893" s="33">
        <v>0</v>
      </c>
      <c r="P893" s="33">
        <v>0</v>
      </c>
      <c r="Q893" s="33">
        <v>0</v>
      </c>
      <c r="R893" s="33">
        <v>0</v>
      </c>
      <c r="S893" s="33">
        <v>0</v>
      </c>
      <c r="T893" s="33">
        <v>0</v>
      </c>
      <c r="U893" s="33">
        <v>0</v>
      </c>
      <c r="V893" s="33">
        <v>0</v>
      </c>
      <c r="W893" s="33">
        <v>0</v>
      </c>
      <c r="X893" s="33">
        <v>0</v>
      </c>
      <c r="Y893" s="33">
        <v>0</v>
      </c>
      <c r="Z893" s="33">
        <v>0</v>
      </c>
      <c r="AA893" s="33">
        <v>0</v>
      </c>
      <c r="AB893" s="33">
        <v>0</v>
      </c>
      <c r="AC893" s="33">
        <v>0</v>
      </c>
      <c r="AD893" s="33">
        <v>0</v>
      </c>
      <c r="AE893" s="33">
        <v>0</v>
      </c>
      <c r="AF893" s="33">
        <v>0</v>
      </c>
      <c r="AG893" s="33">
        <v>0</v>
      </c>
      <c r="AH893" s="33">
        <v>0</v>
      </c>
      <c r="AI893" s="33">
        <v>0</v>
      </c>
      <c r="AJ893" s="33">
        <v>0</v>
      </c>
      <c r="AK893" s="33">
        <v>0</v>
      </c>
      <c r="AL893" s="33">
        <v>0</v>
      </c>
      <c r="AM893" s="33">
        <v>0</v>
      </c>
      <c r="AN893" s="33">
        <v>0</v>
      </c>
      <c r="AO893" s="33">
        <v>0</v>
      </c>
      <c r="AP893" s="33">
        <v>0</v>
      </c>
      <c r="AQ893" s="33">
        <v>0</v>
      </c>
      <c r="AR893" s="33">
        <v>0</v>
      </c>
      <c r="AS893" s="33">
        <v>54.48</v>
      </c>
      <c r="AT893" s="33">
        <v>0</v>
      </c>
      <c r="AU893" s="33">
        <v>0</v>
      </c>
      <c r="AV893" s="33">
        <v>0.6</v>
      </c>
      <c r="AW893" s="33">
        <v>0</v>
      </c>
      <c r="AX893" s="33" t="s">
        <v>3783</v>
      </c>
      <c r="AY893" s="33">
        <v>0</v>
      </c>
      <c r="AZ893" s="33">
        <v>0</v>
      </c>
      <c r="BA893" s="33">
        <v>0</v>
      </c>
      <c r="BB893" s="33">
        <v>0</v>
      </c>
      <c r="BC893" s="33">
        <v>0</v>
      </c>
      <c r="BD893" s="33">
        <v>0</v>
      </c>
      <c r="BE893" s="33">
        <f t="shared" si="637"/>
        <v>0</v>
      </c>
      <c r="BF893" s="33">
        <f t="shared" si="638"/>
        <v>54.48</v>
      </c>
      <c r="BG893" s="33">
        <f t="shared" si="639"/>
        <v>0</v>
      </c>
      <c r="BH893" s="33">
        <f t="shared" si="640"/>
        <v>0</v>
      </c>
      <c r="BI893" s="33">
        <f t="shared" si="641"/>
        <v>0.6</v>
      </c>
      <c r="BJ893" s="33">
        <f t="shared" si="642"/>
        <v>0</v>
      </c>
      <c r="BK893" s="72" t="s">
        <v>3783</v>
      </c>
      <c r="BL893" s="33">
        <f t="shared" si="643"/>
        <v>0</v>
      </c>
      <c r="BM893" s="33">
        <f t="shared" si="644"/>
        <v>0</v>
      </c>
      <c r="BN893" s="33">
        <f t="shared" si="645"/>
        <v>0</v>
      </c>
      <c r="BO893" s="33">
        <f t="shared" si="646"/>
        <v>0</v>
      </c>
      <c r="BP893" s="33">
        <f t="shared" si="647"/>
        <v>0</v>
      </c>
      <c r="BQ893" s="33">
        <f t="shared" si="648"/>
        <v>0</v>
      </c>
    </row>
    <row r="894" spans="1:69" ht="47.25" x14ac:dyDescent="0.25">
      <c r="A894" s="27" t="s">
        <v>1401</v>
      </c>
      <c r="B894" s="59" t="s">
        <v>3577</v>
      </c>
      <c r="C894" s="170" t="s">
        <v>3578</v>
      </c>
      <c r="D894" s="45">
        <v>53.622</v>
      </c>
      <c r="E894" s="33">
        <v>0</v>
      </c>
      <c r="F894" s="33">
        <v>0</v>
      </c>
      <c r="G894" s="33">
        <v>0</v>
      </c>
      <c r="H894" s="33">
        <v>0</v>
      </c>
      <c r="I894" s="33">
        <v>0</v>
      </c>
      <c r="J894" s="33">
        <v>0</v>
      </c>
      <c r="K894" s="33">
        <v>0</v>
      </c>
      <c r="L894" s="33">
        <v>0</v>
      </c>
      <c r="M894" s="33">
        <v>0</v>
      </c>
      <c r="N894" s="33">
        <v>0</v>
      </c>
      <c r="O894" s="33">
        <v>0</v>
      </c>
      <c r="P894" s="33">
        <v>0</v>
      </c>
      <c r="Q894" s="33">
        <v>0</v>
      </c>
      <c r="R894" s="33">
        <v>0</v>
      </c>
      <c r="S894" s="33">
        <v>53.622</v>
      </c>
      <c r="T894" s="33">
        <v>0</v>
      </c>
      <c r="U894" s="33">
        <v>0</v>
      </c>
      <c r="V894" s="33">
        <v>0.63</v>
      </c>
      <c r="W894" s="33">
        <v>0</v>
      </c>
      <c r="X894" s="72" t="s">
        <v>3783</v>
      </c>
      <c r="Y894" s="33">
        <v>0</v>
      </c>
      <c r="Z894" s="33">
        <v>0</v>
      </c>
      <c r="AA894" s="33">
        <v>0</v>
      </c>
      <c r="AB894" s="33">
        <v>0</v>
      </c>
      <c r="AC894" s="33">
        <v>0</v>
      </c>
      <c r="AD894" s="33">
        <v>0</v>
      </c>
      <c r="AE894" s="33">
        <v>0</v>
      </c>
      <c r="AF894" s="33">
        <v>0</v>
      </c>
      <c r="AG894" s="33">
        <v>0</v>
      </c>
      <c r="AH894" s="33">
        <v>0</v>
      </c>
      <c r="AI894" s="33">
        <v>0</v>
      </c>
      <c r="AJ894" s="33">
        <v>0</v>
      </c>
      <c r="AK894" s="33">
        <v>0</v>
      </c>
      <c r="AL894" s="33">
        <v>0</v>
      </c>
      <c r="AM894" s="33">
        <v>0</v>
      </c>
      <c r="AN894" s="33">
        <v>0</v>
      </c>
      <c r="AO894" s="33">
        <v>0</v>
      </c>
      <c r="AP894" s="33">
        <v>0</v>
      </c>
      <c r="AQ894" s="33">
        <v>0</v>
      </c>
      <c r="AR894" s="33">
        <v>0</v>
      </c>
      <c r="AS894" s="33">
        <v>0</v>
      </c>
      <c r="AT894" s="33">
        <v>0</v>
      </c>
      <c r="AU894" s="33">
        <v>0</v>
      </c>
      <c r="AV894" s="33">
        <v>0</v>
      </c>
      <c r="AW894" s="33">
        <v>0</v>
      </c>
      <c r="AX894" s="33">
        <v>0</v>
      </c>
      <c r="AY894" s="33">
        <v>0</v>
      </c>
      <c r="AZ894" s="33">
        <v>0</v>
      </c>
      <c r="BA894" s="33">
        <v>0</v>
      </c>
      <c r="BB894" s="33">
        <v>0</v>
      </c>
      <c r="BC894" s="33">
        <v>0</v>
      </c>
      <c r="BD894" s="33">
        <v>0</v>
      </c>
      <c r="BE894" s="33">
        <f t="shared" si="637"/>
        <v>0</v>
      </c>
      <c r="BF894" s="33">
        <f t="shared" si="638"/>
        <v>53.622</v>
      </c>
      <c r="BG894" s="33">
        <f t="shared" si="639"/>
        <v>0</v>
      </c>
      <c r="BH894" s="33">
        <f t="shared" si="640"/>
        <v>0</v>
      </c>
      <c r="BI894" s="33">
        <f t="shared" si="641"/>
        <v>0.63</v>
      </c>
      <c r="BJ894" s="33">
        <f t="shared" si="642"/>
        <v>0</v>
      </c>
      <c r="BK894" s="72" t="s">
        <v>3783</v>
      </c>
      <c r="BL894" s="33">
        <f t="shared" si="643"/>
        <v>0</v>
      </c>
      <c r="BM894" s="33">
        <f t="shared" si="644"/>
        <v>0</v>
      </c>
      <c r="BN894" s="33">
        <f t="shared" si="645"/>
        <v>0</v>
      </c>
      <c r="BO894" s="33">
        <f t="shared" si="646"/>
        <v>0</v>
      </c>
      <c r="BP894" s="33">
        <f t="shared" si="647"/>
        <v>0</v>
      </c>
      <c r="BQ894" s="33">
        <f t="shared" si="648"/>
        <v>0</v>
      </c>
    </row>
    <row r="895" spans="1:69" ht="31.5" x14ac:dyDescent="0.25">
      <c r="A895" s="27" t="s">
        <v>1401</v>
      </c>
      <c r="B895" s="59" t="s">
        <v>3579</v>
      </c>
      <c r="C895" s="170" t="s">
        <v>3580</v>
      </c>
      <c r="D895" s="45">
        <v>23.003429400000002</v>
      </c>
      <c r="E895" s="33">
        <v>0</v>
      </c>
      <c r="F895" s="33">
        <v>0</v>
      </c>
      <c r="G895" s="33">
        <v>0</v>
      </c>
      <c r="H895" s="33">
        <v>0</v>
      </c>
      <c r="I895" s="33">
        <v>0</v>
      </c>
      <c r="J895" s="33">
        <v>0</v>
      </c>
      <c r="K895" s="33">
        <v>0</v>
      </c>
      <c r="L895" s="33">
        <v>0</v>
      </c>
      <c r="M895" s="33">
        <v>0</v>
      </c>
      <c r="N895" s="33">
        <v>0</v>
      </c>
      <c r="O895" s="33">
        <v>0</v>
      </c>
      <c r="P895" s="33">
        <v>0</v>
      </c>
      <c r="Q895" s="33">
        <v>0</v>
      </c>
      <c r="R895" s="33">
        <v>0</v>
      </c>
      <c r="S895" s="33">
        <v>0</v>
      </c>
      <c r="T895" s="33">
        <v>0</v>
      </c>
      <c r="U895" s="33">
        <v>0</v>
      </c>
      <c r="V895" s="33">
        <v>0</v>
      </c>
      <c r="W895" s="33">
        <v>0</v>
      </c>
      <c r="X895" s="33">
        <v>0</v>
      </c>
      <c r="Y895" s="33">
        <v>0</v>
      </c>
      <c r="Z895" s="33">
        <v>0</v>
      </c>
      <c r="AA895" s="33">
        <v>0</v>
      </c>
      <c r="AB895" s="33">
        <v>0</v>
      </c>
      <c r="AC895" s="33">
        <v>0</v>
      </c>
      <c r="AD895" s="33">
        <v>0</v>
      </c>
      <c r="AE895" s="33">
        <v>0</v>
      </c>
      <c r="AF895" s="33">
        <v>0</v>
      </c>
      <c r="AG895" s="33">
        <v>0</v>
      </c>
      <c r="AH895" s="33">
        <v>0</v>
      </c>
      <c r="AI895" s="33">
        <v>0</v>
      </c>
      <c r="AJ895" s="33">
        <v>0</v>
      </c>
      <c r="AK895" s="33">
        <v>0</v>
      </c>
      <c r="AL895" s="33">
        <v>0</v>
      </c>
      <c r="AM895" s="33">
        <v>0</v>
      </c>
      <c r="AN895" s="33">
        <v>0</v>
      </c>
      <c r="AO895" s="33">
        <v>0</v>
      </c>
      <c r="AP895" s="33">
        <v>0</v>
      </c>
      <c r="AQ895" s="33">
        <v>0</v>
      </c>
      <c r="AR895" s="33">
        <v>0</v>
      </c>
      <c r="AS895" s="33">
        <v>23.003429400000002</v>
      </c>
      <c r="AT895" s="33">
        <v>0</v>
      </c>
      <c r="AU895" s="33">
        <v>0</v>
      </c>
      <c r="AV895" s="33">
        <v>0.14699999999999999</v>
      </c>
      <c r="AW895" s="33">
        <v>0</v>
      </c>
      <c r="AX895" s="33" t="s">
        <v>3783</v>
      </c>
      <c r="AY895" s="33">
        <v>0</v>
      </c>
      <c r="AZ895" s="33">
        <v>0</v>
      </c>
      <c r="BA895" s="33">
        <v>0</v>
      </c>
      <c r="BB895" s="33">
        <v>0</v>
      </c>
      <c r="BC895" s="33">
        <v>0</v>
      </c>
      <c r="BD895" s="33">
        <v>0</v>
      </c>
      <c r="BE895" s="33">
        <f t="shared" si="637"/>
        <v>0</v>
      </c>
      <c r="BF895" s="33">
        <f t="shared" si="638"/>
        <v>23.003429400000002</v>
      </c>
      <c r="BG895" s="33">
        <f t="shared" si="639"/>
        <v>0</v>
      </c>
      <c r="BH895" s="33">
        <f t="shared" si="640"/>
        <v>0</v>
      </c>
      <c r="BI895" s="33">
        <f t="shared" si="641"/>
        <v>0.14699999999999999</v>
      </c>
      <c r="BJ895" s="33">
        <f t="shared" si="642"/>
        <v>0</v>
      </c>
      <c r="BK895" s="72" t="s">
        <v>3783</v>
      </c>
      <c r="BL895" s="33">
        <f t="shared" si="643"/>
        <v>0</v>
      </c>
      <c r="BM895" s="33">
        <f t="shared" si="644"/>
        <v>0</v>
      </c>
      <c r="BN895" s="33">
        <f t="shared" si="645"/>
        <v>0</v>
      </c>
      <c r="BO895" s="33">
        <f t="shared" si="646"/>
        <v>0</v>
      </c>
      <c r="BP895" s="33">
        <f t="shared" si="647"/>
        <v>0</v>
      </c>
      <c r="BQ895" s="33">
        <f t="shared" si="648"/>
        <v>0</v>
      </c>
    </row>
    <row r="896" spans="1:69" ht="47.25" x14ac:dyDescent="0.25">
      <c r="A896" s="27" t="s">
        <v>1401</v>
      </c>
      <c r="B896" s="43" t="s">
        <v>1457</v>
      </c>
      <c r="C896" s="35" t="s">
        <v>1458</v>
      </c>
      <c r="D896" s="45">
        <v>0</v>
      </c>
      <c r="E896" s="33">
        <v>0</v>
      </c>
      <c r="F896" s="33">
        <v>0</v>
      </c>
      <c r="G896" s="33">
        <v>0</v>
      </c>
      <c r="H896" s="33">
        <v>0</v>
      </c>
      <c r="I896" s="33">
        <v>0</v>
      </c>
      <c r="J896" s="33">
        <v>0</v>
      </c>
      <c r="K896" s="33">
        <v>0</v>
      </c>
      <c r="L896" s="33">
        <v>0</v>
      </c>
      <c r="M896" s="33">
        <v>0</v>
      </c>
      <c r="N896" s="33">
        <v>0</v>
      </c>
      <c r="O896" s="33">
        <v>0</v>
      </c>
      <c r="P896" s="33">
        <v>0</v>
      </c>
      <c r="Q896" s="33">
        <v>0</v>
      </c>
      <c r="R896" s="33">
        <v>0</v>
      </c>
      <c r="S896" s="33">
        <v>0</v>
      </c>
      <c r="T896" s="33">
        <v>0</v>
      </c>
      <c r="U896" s="33">
        <v>0</v>
      </c>
      <c r="V896" s="33">
        <v>0</v>
      </c>
      <c r="W896" s="33">
        <v>0</v>
      </c>
      <c r="X896" s="33">
        <v>0</v>
      </c>
      <c r="Y896" s="33">
        <v>0</v>
      </c>
      <c r="Z896" s="33">
        <v>0</v>
      </c>
      <c r="AA896" s="33">
        <v>0</v>
      </c>
      <c r="AB896" s="33">
        <v>0</v>
      </c>
      <c r="AC896" s="33">
        <v>0</v>
      </c>
      <c r="AD896" s="33">
        <v>0</v>
      </c>
      <c r="AE896" s="33">
        <v>0</v>
      </c>
      <c r="AF896" s="33">
        <v>0</v>
      </c>
      <c r="AG896" s="33">
        <v>0</v>
      </c>
      <c r="AH896" s="33">
        <v>0</v>
      </c>
      <c r="AI896" s="33">
        <v>0</v>
      </c>
      <c r="AJ896" s="33">
        <v>0</v>
      </c>
      <c r="AK896" s="33">
        <v>0</v>
      </c>
      <c r="AL896" s="33">
        <v>0</v>
      </c>
      <c r="AM896" s="33">
        <v>0</v>
      </c>
      <c r="AN896" s="33">
        <v>0</v>
      </c>
      <c r="AO896" s="33">
        <v>0</v>
      </c>
      <c r="AP896" s="33">
        <v>0</v>
      </c>
      <c r="AQ896" s="33">
        <v>0</v>
      </c>
      <c r="AR896" s="33">
        <v>0</v>
      </c>
      <c r="AS896" s="33">
        <v>0</v>
      </c>
      <c r="AT896" s="33">
        <v>0</v>
      </c>
      <c r="AU896" s="33">
        <v>0</v>
      </c>
      <c r="AV896" s="33">
        <v>0</v>
      </c>
      <c r="AW896" s="33">
        <v>0</v>
      </c>
      <c r="AX896" s="33">
        <v>0</v>
      </c>
      <c r="AY896" s="33">
        <v>0</v>
      </c>
      <c r="AZ896" s="33">
        <v>0</v>
      </c>
      <c r="BA896" s="33">
        <v>0</v>
      </c>
      <c r="BB896" s="33">
        <v>0</v>
      </c>
      <c r="BC896" s="33">
        <v>0</v>
      </c>
      <c r="BD896" s="33">
        <v>0</v>
      </c>
      <c r="BE896" s="33">
        <f t="shared" si="637"/>
        <v>0</v>
      </c>
      <c r="BF896" s="33">
        <f t="shared" si="638"/>
        <v>0</v>
      </c>
      <c r="BG896" s="33">
        <f t="shared" si="639"/>
        <v>0</v>
      </c>
      <c r="BH896" s="33">
        <f t="shared" si="640"/>
        <v>0</v>
      </c>
      <c r="BI896" s="33">
        <f t="shared" si="641"/>
        <v>0</v>
      </c>
      <c r="BJ896" s="33">
        <f t="shared" si="642"/>
        <v>0</v>
      </c>
      <c r="BK896" s="33">
        <v>0</v>
      </c>
      <c r="BL896" s="33">
        <f t="shared" si="643"/>
        <v>0</v>
      </c>
      <c r="BM896" s="33">
        <f t="shared" si="644"/>
        <v>0</v>
      </c>
      <c r="BN896" s="33">
        <f t="shared" si="645"/>
        <v>0</v>
      </c>
      <c r="BO896" s="33">
        <f t="shared" si="646"/>
        <v>0</v>
      </c>
      <c r="BP896" s="33">
        <f t="shared" si="647"/>
        <v>0</v>
      </c>
      <c r="BQ896" s="33">
        <f t="shared" si="648"/>
        <v>0</v>
      </c>
    </row>
    <row r="897" spans="1:69" ht="31.5" x14ac:dyDescent="0.25">
      <c r="A897" s="27" t="s">
        <v>1401</v>
      </c>
      <c r="B897" s="69" t="s">
        <v>1461</v>
      </c>
      <c r="C897" s="70" t="s">
        <v>1462</v>
      </c>
      <c r="D897" s="45">
        <v>12.213512039999999</v>
      </c>
      <c r="E897" s="33">
        <v>0</v>
      </c>
      <c r="F897" s="45">
        <v>0</v>
      </c>
      <c r="G897" s="33">
        <v>0</v>
      </c>
      <c r="H897" s="33">
        <v>0</v>
      </c>
      <c r="I897" s="33">
        <v>0</v>
      </c>
      <c r="J897" s="33">
        <v>0</v>
      </c>
      <c r="K897" s="33">
        <v>0</v>
      </c>
      <c r="L897" s="33">
        <v>0</v>
      </c>
      <c r="M897" s="33">
        <v>0</v>
      </c>
      <c r="N897" s="33">
        <v>0</v>
      </c>
      <c r="O897" s="33">
        <v>0</v>
      </c>
      <c r="P897" s="33">
        <v>0</v>
      </c>
      <c r="Q897" s="33">
        <v>0</v>
      </c>
      <c r="R897" s="33">
        <v>0</v>
      </c>
      <c r="S897" s="33">
        <v>0</v>
      </c>
      <c r="T897" s="33">
        <v>0</v>
      </c>
      <c r="U897" s="33">
        <v>0</v>
      </c>
      <c r="V897" s="33">
        <v>0</v>
      </c>
      <c r="W897" s="33">
        <v>0</v>
      </c>
      <c r="X897" s="33">
        <v>0</v>
      </c>
      <c r="Y897" s="33">
        <v>0</v>
      </c>
      <c r="Z897" s="33">
        <v>0</v>
      </c>
      <c r="AA897" s="33">
        <v>0</v>
      </c>
      <c r="AB897" s="33">
        <v>0</v>
      </c>
      <c r="AC897" s="33">
        <v>0</v>
      </c>
      <c r="AD897" s="33">
        <v>0</v>
      </c>
      <c r="AE897" s="33">
        <v>0</v>
      </c>
      <c r="AF897" s="33">
        <v>0</v>
      </c>
      <c r="AG897" s="33">
        <v>0</v>
      </c>
      <c r="AH897" s="33">
        <v>0</v>
      </c>
      <c r="AI897" s="33">
        <v>0</v>
      </c>
      <c r="AJ897" s="33">
        <v>0</v>
      </c>
      <c r="AK897" s="33">
        <v>0</v>
      </c>
      <c r="AL897" s="33">
        <v>0</v>
      </c>
      <c r="AM897" s="33">
        <v>0</v>
      </c>
      <c r="AN897" s="33">
        <v>0</v>
      </c>
      <c r="AO897" s="33">
        <v>0</v>
      </c>
      <c r="AP897" s="33">
        <v>0</v>
      </c>
      <c r="AQ897" s="33">
        <v>0</v>
      </c>
      <c r="AR897" s="33">
        <v>0</v>
      </c>
      <c r="AS897" s="33">
        <v>0</v>
      </c>
      <c r="AT897" s="33">
        <v>0</v>
      </c>
      <c r="AU897" s="33">
        <v>0</v>
      </c>
      <c r="AV897" s="33">
        <v>0</v>
      </c>
      <c r="AW897" s="33">
        <v>0</v>
      </c>
      <c r="AX897" s="33">
        <v>0</v>
      </c>
      <c r="AY897" s="33">
        <v>0</v>
      </c>
      <c r="AZ897" s="33">
        <v>0</v>
      </c>
      <c r="BA897" s="33">
        <v>0</v>
      </c>
      <c r="BB897" s="33">
        <v>0</v>
      </c>
      <c r="BC897" s="33">
        <v>0</v>
      </c>
      <c r="BD897" s="33">
        <v>0</v>
      </c>
      <c r="BE897" s="33">
        <f t="shared" si="637"/>
        <v>0</v>
      </c>
      <c r="BF897" s="33">
        <f t="shared" si="638"/>
        <v>0</v>
      </c>
      <c r="BG897" s="33">
        <f t="shared" si="639"/>
        <v>0</v>
      </c>
      <c r="BH897" s="33">
        <f t="shared" si="640"/>
        <v>0</v>
      </c>
      <c r="BI897" s="33">
        <f t="shared" si="641"/>
        <v>0</v>
      </c>
      <c r="BJ897" s="33">
        <f t="shared" si="642"/>
        <v>0</v>
      </c>
      <c r="BK897" s="33">
        <v>0</v>
      </c>
      <c r="BL897" s="33">
        <f t="shared" si="643"/>
        <v>0</v>
      </c>
      <c r="BM897" s="33">
        <f t="shared" si="644"/>
        <v>0</v>
      </c>
      <c r="BN897" s="33">
        <f t="shared" si="645"/>
        <v>0</v>
      </c>
      <c r="BO897" s="33">
        <f t="shared" si="646"/>
        <v>0</v>
      </c>
      <c r="BP897" s="33">
        <f t="shared" si="647"/>
        <v>0</v>
      </c>
      <c r="BQ897" s="33">
        <f t="shared" si="648"/>
        <v>0</v>
      </c>
    </row>
    <row r="898" spans="1:69" ht="31.5" x14ac:dyDescent="0.25">
      <c r="A898" s="27" t="s">
        <v>1401</v>
      </c>
      <c r="B898" s="69" t="s">
        <v>1463</v>
      </c>
      <c r="C898" s="70" t="s">
        <v>1464</v>
      </c>
      <c r="D898" s="45">
        <v>8.284103459999999</v>
      </c>
      <c r="E898" s="33">
        <v>0</v>
      </c>
      <c r="F898" s="45">
        <v>0</v>
      </c>
      <c r="G898" s="33">
        <v>0</v>
      </c>
      <c r="H898" s="33">
        <v>0</v>
      </c>
      <c r="I898" s="33">
        <v>0</v>
      </c>
      <c r="J898" s="33">
        <v>0</v>
      </c>
      <c r="K898" s="33">
        <v>0</v>
      </c>
      <c r="L898" s="33">
        <v>0</v>
      </c>
      <c r="M898" s="33">
        <v>0</v>
      </c>
      <c r="N898" s="33">
        <v>0</v>
      </c>
      <c r="O898" s="33">
        <v>0</v>
      </c>
      <c r="P898" s="33">
        <v>0</v>
      </c>
      <c r="Q898" s="33">
        <v>0</v>
      </c>
      <c r="R898" s="33">
        <v>0</v>
      </c>
      <c r="S898" s="33">
        <v>0</v>
      </c>
      <c r="T898" s="33">
        <v>0</v>
      </c>
      <c r="U898" s="33">
        <v>0</v>
      </c>
      <c r="V898" s="33">
        <v>0</v>
      </c>
      <c r="W898" s="33">
        <v>0</v>
      </c>
      <c r="X898" s="33">
        <v>0</v>
      </c>
      <c r="Y898" s="33">
        <v>0</v>
      </c>
      <c r="Z898" s="33">
        <v>0</v>
      </c>
      <c r="AA898" s="33">
        <v>0</v>
      </c>
      <c r="AB898" s="33">
        <v>0</v>
      </c>
      <c r="AC898" s="33">
        <v>0</v>
      </c>
      <c r="AD898" s="33">
        <v>0</v>
      </c>
      <c r="AE898" s="33">
        <v>0</v>
      </c>
      <c r="AF898" s="33">
        <v>0</v>
      </c>
      <c r="AG898" s="33">
        <v>0</v>
      </c>
      <c r="AH898" s="33">
        <v>0</v>
      </c>
      <c r="AI898" s="33">
        <v>0</v>
      </c>
      <c r="AJ898" s="33">
        <v>0</v>
      </c>
      <c r="AK898" s="33">
        <v>0</v>
      </c>
      <c r="AL898" s="33">
        <v>0</v>
      </c>
      <c r="AM898" s="33">
        <v>0</v>
      </c>
      <c r="AN898" s="33">
        <v>0</v>
      </c>
      <c r="AO898" s="33">
        <v>0</v>
      </c>
      <c r="AP898" s="33">
        <v>0</v>
      </c>
      <c r="AQ898" s="33">
        <v>0</v>
      </c>
      <c r="AR898" s="33">
        <v>0</v>
      </c>
      <c r="AS898" s="33">
        <v>0</v>
      </c>
      <c r="AT898" s="33">
        <v>0</v>
      </c>
      <c r="AU898" s="33">
        <v>0</v>
      </c>
      <c r="AV898" s="33">
        <v>0</v>
      </c>
      <c r="AW898" s="33">
        <v>0</v>
      </c>
      <c r="AX898" s="33">
        <v>0</v>
      </c>
      <c r="AY898" s="33">
        <v>0</v>
      </c>
      <c r="AZ898" s="33">
        <v>0</v>
      </c>
      <c r="BA898" s="33">
        <v>0</v>
      </c>
      <c r="BB898" s="33">
        <v>0</v>
      </c>
      <c r="BC898" s="33">
        <v>0</v>
      </c>
      <c r="BD898" s="33">
        <v>0</v>
      </c>
      <c r="BE898" s="33">
        <f t="shared" si="637"/>
        <v>0</v>
      </c>
      <c r="BF898" s="33">
        <f t="shared" si="638"/>
        <v>0</v>
      </c>
      <c r="BG898" s="33">
        <f t="shared" si="639"/>
        <v>0</v>
      </c>
      <c r="BH898" s="33">
        <f t="shared" si="640"/>
        <v>0</v>
      </c>
      <c r="BI898" s="33">
        <f t="shared" si="641"/>
        <v>0</v>
      </c>
      <c r="BJ898" s="33">
        <f t="shared" si="642"/>
        <v>0</v>
      </c>
      <c r="BK898" s="72" t="s">
        <v>3783</v>
      </c>
      <c r="BL898" s="33">
        <f t="shared" si="643"/>
        <v>0</v>
      </c>
      <c r="BM898" s="33">
        <f t="shared" si="644"/>
        <v>0</v>
      </c>
      <c r="BN898" s="33">
        <f t="shared" si="645"/>
        <v>0</v>
      </c>
      <c r="BO898" s="33">
        <f t="shared" si="646"/>
        <v>0</v>
      </c>
      <c r="BP898" s="33">
        <f t="shared" si="647"/>
        <v>0</v>
      </c>
      <c r="BQ898" s="33">
        <f t="shared" si="648"/>
        <v>0</v>
      </c>
    </row>
    <row r="899" spans="1:69" ht="31.5" x14ac:dyDescent="0.25">
      <c r="A899" s="27" t="s">
        <v>1401</v>
      </c>
      <c r="B899" s="69" t="s">
        <v>1465</v>
      </c>
      <c r="C899" s="70" t="s">
        <v>1466</v>
      </c>
      <c r="D899" s="45">
        <v>13.410698200000001</v>
      </c>
      <c r="E899" s="33">
        <v>0</v>
      </c>
      <c r="F899" s="45">
        <v>0</v>
      </c>
      <c r="G899" s="33">
        <v>0</v>
      </c>
      <c r="H899" s="33">
        <v>0</v>
      </c>
      <c r="I899" s="33">
        <v>0</v>
      </c>
      <c r="J899" s="33">
        <v>0</v>
      </c>
      <c r="K899" s="33">
        <v>0</v>
      </c>
      <c r="L899" s="33">
        <v>0</v>
      </c>
      <c r="M899" s="33">
        <v>0</v>
      </c>
      <c r="N899" s="33">
        <v>0</v>
      </c>
      <c r="O899" s="33">
        <v>0</v>
      </c>
      <c r="P899" s="33">
        <v>0</v>
      </c>
      <c r="Q899" s="33">
        <v>0</v>
      </c>
      <c r="R899" s="33">
        <v>0</v>
      </c>
      <c r="S899" s="33">
        <v>0</v>
      </c>
      <c r="T899" s="33">
        <v>0</v>
      </c>
      <c r="U899" s="33">
        <v>0</v>
      </c>
      <c r="V899" s="33">
        <v>0</v>
      </c>
      <c r="W899" s="33">
        <v>0</v>
      </c>
      <c r="X899" s="33">
        <v>0</v>
      </c>
      <c r="Y899" s="33">
        <v>0</v>
      </c>
      <c r="Z899" s="33">
        <v>0</v>
      </c>
      <c r="AA899" s="33">
        <v>0</v>
      </c>
      <c r="AB899" s="33">
        <v>0</v>
      </c>
      <c r="AC899" s="33">
        <v>0</v>
      </c>
      <c r="AD899" s="33">
        <v>0</v>
      </c>
      <c r="AE899" s="33">
        <v>0</v>
      </c>
      <c r="AF899" s="33">
        <v>0</v>
      </c>
      <c r="AG899" s="33">
        <v>0</v>
      </c>
      <c r="AH899" s="33">
        <v>0</v>
      </c>
      <c r="AI899" s="33">
        <v>0</v>
      </c>
      <c r="AJ899" s="33">
        <v>0</v>
      </c>
      <c r="AK899" s="33">
        <v>0</v>
      </c>
      <c r="AL899" s="33">
        <v>0</v>
      </c>
      <c r="AM899" s="33">
        <v>0</v>
      </c>
      <c r="AN899" s="33">
        <v>0</v>
      </c>
      <c r="AO899" s="33">
        <v>0</v>
      </c>
      <c r="AP899" s="33">
        <v>0</v>
      </c>
      <c r="AQ899" s="33">
        <v>0</v>
      </c>
      <c r="AR899" s="33">
        <v>0</v>
      </c>
      <c r="AS899" s="33">
        <v>0</v>
      </c>
      <c r="AT899" s="33">
        <v>0</v>
      </c>
      <c r="AU899" s="33">
        <v>0</v>
      </c>
      <c r="AV899" s="33">
        <v>0</v>
      </c>
      <c r="AW899" s="33">
        <v>0</v>
      </c>
      <c r="AX899" s="33">
        <v>0</v>
      </c>
      <c r="AY899" s="33">
        <v>0</v>
      </c>
      <c r="AZ899" s="33">
        <v>0</v>
      </c>
      <c r="BA899" s="33">
        <v>0</v>
      </c>
      <c r="BB899" s="33">
        <v>0</v>
      </c>
      <c r="BC899" s="33">
        <v>0</v>
      </c>
      <c r="BD899" s="33">
        <v>0</v>
      </c>
      <c r="BE899" s="33">
        <f t="shared" si="637"/>
        <v>0</v>
      </c>
      <c r="BF899" s="33">
        <f t="shared" si="638"/>
        <v>0</v>
      </c>
      <c r="BG899" s="33">
        <f t="shared" si="639"/>
        <v>0</v>
      </c>
      <c r="BH899" s="33">
        <f t="shared" si="640"/>
        <v>0</v>
      </c>
      <c r="BI899" s="33">
        <f t="shared" si="641"/>
        <v>0</v>
      </c>
      <c r="BJ899" s="33">
        <f t="shared" si="642"/>
        <v>0</v>
      </c>
      <c r="BK899" s="33">
        <v>0</v>
      </c>
      <c r="BL899" s="33">
        <f t="shared" si="643"/>
        <v>0</v>
      </c>
      <c r="BM899" s="33">
        <f t="shared" si="644"/>
        <v>0</v>
      </c>
      <c r="BN899" s="33">
        <f t="shared" si="645"/>
        <v>0</v>
      </c>
      <c r="BO899" s="33">
        <f t="shared" si="646"/>
        <v>0</v>
      </c>
      <c r="BP899" s="33">
        <f t="shared" si="647"/>
        <v>0</v>
      </c>
      <c r="BQ899" s="33">
        <f t="shared" si="648"/>
        <v>0</v>
      </c>
    </row>
    <row r="900" spans="1:69" ht="47.25" x14ac:dyDescent="0.25">
      <c r="A900" s="27" t="s">
        <v>1401</v>
      </c>
      <c r="B900" s="69" t="s">
        <v>3581</v>
      </c>
      <c r="C900" s="70" t="s">
        <v>3582</v>
      </c>
      <c r="D900" s="45">
        <v>1.599553</v>
      </c>
      <c r="E900" s="33">
        <v>0</v>
      </c>
      <c r="F900" s="45">
        <v>1.599553</v>
      </c>
      <c r="G900" s="33">
        <v>0</v>
      </c>
      <c r="H900" s="33">
        <v>0</v>
      </c>
      <c r="I900" s="33">
        <f>0.03*2</f>
        <v>0.06</v>
      </c>
      <c r="J900" s="33">
        <v>0</v>
      </c>
      <c r="K900" s="33" t="s">
        <v>3805</v>
      </c>
      <c r="L900" s="33">
        <v>0</v>
      </c>
      <c r="M900" s="33">
        <v>0</v>
      </c>
      <c r="N900" s="33">
        <v>0</v>
      </c>
      <c r="O900" s="33">
        <v>0</v>
      </c>
      <c r="P900" s="33">
        <v>0</v>
      </c>
      <c r="Q900" s="33">
        <v>0</v>
      </c>
      <c r="R900" s="33">
        <v>0</v>
      </c>
      <c r="S900" s="33">
        <v>0</v>
      </c>
      <c r="T900" s="33">
        <v>0</v>
      </c>
      <c r="U900" s="33">
        <v>0</v>
      </c>
      <c r="V900" s="33">
        <v>0</v>
      </c>
      <c r="W900" s="33">
        <v>0</v>
      </c>
      <c r="X900" s="33">
        <v>0</v>
      </c>
      <c r="Y900" s="33">
        <v>0</v>
      </c>
      <c r="Z900" s="33">
        <v>0</v>
      </c>
      <c r="AA900" s="33">
        <v>0</v>
      </c>
      <c r="AB900" s="33">
        <v>0</v>
      </c>
      <c r="AC900" s="33">
        <v>0</v>
      </c>
      <c r="AD900" s="33">
        <v>0</v>
      </c>
      <c r="AE900" s="33">
        <v>0</v>
      </c>
      <c r="AF900" s="33">
        <v>0</v>
      </c>
      <c r="AG900" s="33">
        <v>0</v>
      </c>
      <c r="AH900" s="33">
        <v>0</v>
      </c>
      <c r="AI900" s="33">
        <v>0</v>
      </c>
      <c r="AJ900" s="33">
        <v>0</v>
      </c>
      <c r="AK900" s="33">
        <v>0</v>
      </c>
      <c r="AL900" s="33">
        <v>0</v>
      </c>
      <c r="AM900" s="33">
        <v>0</v>
      </c>
      <c r="AN900" s="33">
        <v>0</v>
      </c>
      <c r="AO900" s="33">
        <v>0</v>
      </c>
      <c r="AP900" s="33">
        <v>0</v>
      </c>
      <c r="AQ900" s="33">
        <v>0</v>
      </c>
      <c r="AR900" s="33">
        <v>0</v>
      </c>
      <c r="AS900" s="33">
        <v>0</v>
      </c>
      <c r="AT900" s="33">
        <v>0</v>
      </c>
      <c r="AU900" s="33">
        <v>0</v>
      </c>
      <c r="AV900" s="33">
        <v>0</v>
      </c>
      <c r="AW900" s="33">
        <v>0</v>
      </c>
      <c r="AX900" s="33">
        <v>0</v>
      </c>
      <c r="AY900" s="33">
        <v>0</v>
      </c>
      <c r="AZ900" s="33">
        <v>0</v>
      </c>
      <c r="BA900" s="33">
        <v>0</v>
      </c>
      <c r="BB900" s="33">
        <v>0</v>
      </c>
      <c r="BC900" s="33">
        <v>0</v>
      </c>
      <c r="BD900" s="33">
        <v>0</v>
      </c>
      <c r="BE900" s="33">
        <f t="shared" si="637"/>
        <v>0</v>
      </c>
      <c r="BF900" s="33">
        <f t="shared" si="638"/>
        <v>1.599553</v>
      </c>
      <c r="BG900" s="33">
        <f t="shared" si="639"/>
        <v>0</v>
      </c>
      <c r="BH900" s="33">
        <f t="shared" si="640"/>
        <v>0</v>
      </c>
      <c r="BI900" s="33">
        <f t="shared" si="641"/>
        <v>0.06</v>
      </c>
      <c r="BJ900" s="33">
        <f t="shared" si="642"/>
        <v>0</v>
      </c>
      <c r="BK900" s="33" t="s">
        <v>3805</v>
      </c>
      <c r="BL900" s="33">
        <f t="shared" si="643"/>
        <v>0</v>
      </c>
      <c r="BM900" s="33">
        <f t="shared" si="644"/>
        <v>0</v>
      </c>
      <c r="BN900" s="33">
        <f t="shared" si="645"/>
        <v>0</v>
      </c>
      <c r="BO900" s="33">
        <f t="shared" si="646"/>
        <v>0</v>
      </c>
      <c r="BP900" s="33">
        <f t="shared" si="647"/>
        <v>0</v>
      </c>
      <c r="BQ900" s="33">
        <f t="shared" si="648"/>
        <v>0</v>
      </c>
    </row>
    <row r="901" spans="1:69" ht="31.5" x14ac:dyDescent="0.25">
      <c r="A901" s="27" t="s">
        <v>1401</v>
      </c>
      <c r="B901" s="69" t="s">
        <v>3583</v>
      </c>
      <c r="C901" s="70" t="s">
        <v>3584</v>
      </c>
      <c r="D901" s="45">
        <v>6.7510579999999996</v>
      </c>
      <c r="E901" s="33">
        <v>0</v>
      </c>
      <c r="F901" s="45">
        <v>6.7510579999999996</v>
      </c>
      <c r="G901" s="33">
        <v>0</v>
      </c>
      <c r="H901" s="33">
        <v>0</v>
      </c>
      <c r="I901" s="33">
        <f>0.145*2</f>
        <v>0.28999999999999998</v>
      </c>
      <c r="J901" s="33">
        <v>0</v>
      </c>
      <c r="K901" s="33" t="s">
        <v>3806</v>
      </c>
      <c r="L901" s="33">
        <v>0</v>
      </c>
      <c r="M901" s="33">
        <v>0</v>
      </c>
      <c r="N901" s="33">
        <v>0</v>
      </c>
      <c r="O901" s="33">
        <v>0</v>
      </c>
      <c r="P901" s="33">
        <v>0</v>
      </c>
      <c r="Q901" s="33">
        <v>0</v>
      </c>
      <c r="R901" s="33">
        <v>0</v>
      </c>
      <c r="S901" s="33">
        <v>0</v>
      </c>
      <c r="T901" s="33">
        <v>0</v>
      </c>
      <c r="U901" s="33">
        <v>0</v>
      </c>
      <c r="V901" s="33">
        <v>0</v>
      </c>
      <c r="W901" s="33">
        <v>0</v>
      </c>
      <c r="X901" s="33">
        <v>0</v>
      </c>
      <c r="Y901" s="33">
        <v>0</v>
      </c>
      <c r="Z901" s="33">
        <v>0</v>
      </c>
      <c r="AA901" s="33">
        <v>0</v>
      </c>
      <c r="AB901" s="33">
        <v>0</v>
      </c>
      <c r="AC901" s="33">
        <v>0</v>
      </c>
      <c r="AD901" s="33">
        <v>0</v>
      </c>
      <c r="AE901" s="33">
        <v>0</v>
      </c>
      <c r="AF901" s="33">
        <v>0</v>
      </c>
      <c r="AG901" s="33">
        <v>0</v>
      </c>
      <c r="AH901" s="33">
        <v>0</v>
      </c>
      <c r="AI901" s="33">
        <v>0</v>
      </c>
      <c r="AJ901" s="33">
        <v>0</v>
      </c>
      <c r="AK901" s="33">
        <v>0</v>
      </c>
      <c r="AL901" s="33">
        <v>0</v>
      </c>
      <c r="AM901" s="33">
        <v>0</v>
      </c>
      <c r="AN901" s="33">
        <v>0</v>
      </c>
      <c r="AO901" s="33">
        <v>0</v>
      </c>
      <c r="AP901" s="33">
        <v>0</v>
      </c>
      <c r="AQ901" s="33">
        <v>0</v>
      </c>
      <c r="AR901" s="33">
        <v>0</v>
      </c>
      <c r="AS901" s="33">
        <v>0</v>
      </c>
      <c r="AT901" s="33">
        <v>0</v>
      </c>
      <c r="AU901" s="33">
        <v>0</v>
      </c>
      <c r="AV901" s="33">
        <v>0</v>
      </c>
      <c r="AW901" s="33">
        <v>0</v>
      </c>
      <c r="AX901" s="33">
        <v>0</v>
      </c>
      <c r="AY901" s="33">
        <v>0</v>
      </c>
      <c r="AZ901" s="33">
        <v>0</v>
      </c>
      <c r="BA901" s="33">
        <v>0</v>
      </c>
      <c r="BB901" s="33">
        <v>0</v>
      </c>
      <c r="BC901" s="33">
        <v>0</v>
      </c>
      <c r="BD901" s="33">
        <v>0</v>
      </c>
      <c r="BE901" s="33">
        <f t="shared" si="637"/>
        <v>0</v>
      </c>
      <c r="BF901" s="33">
        <f t="shared" si="638"/>
        <v>6.7510579999999996</v>
      </c>
      <c r="BG901" s="33">
        <f t="shared" si="639"/>
        <v>0</v>
      </c>
      <c r="BH901" s="33">
        <f t="shared" si="640"/>
        <v>0</v>
      </c>
      <c r="BI901" s="33">
        <f t="shared" si="641"/>
        <v>0.28999999999999998</v>
      </c>
      <c r="BJ901" s="33">
        <f t="shared" si="642"/>
        <v>0</v>
      </c>
      <c r="BK901" s="33" t="s">
        <v>3806</v>
      </c>
      <c r="BL901" s="33">
        <f t="shared" si="643"/>
        <v>0</v>
      </c>
      <c r="BM901" s="33">
        <f t="shared" si="644"/>
        <v>0</v>
      </c>
      <c r="BN901" s="33">
        <f t="shared" si="645"/>
        <v>0</v>
      </c>
      <c r="BO901" s="33">
        <f t="shared" si="646"/>
        <v>0</v>
      </c>
      <c r="BP901" s="33">
        <f t="shared" si="647"/>
        <v>0</v>
      </c>
      <c r="BQ901" s="33">
        <f t="shared" si="648"/>
        <v>0</v>
      </c>
    </row>
    <row r="902" spans="1:69" ht="31.5" x14ac:dyDescent="0.25">
      <c r="A902" s="27" t="s">
        <v>1401</v>
      </c>
      <c r="B902" s="69" t="s">
        <v>3585</v>
      </c>
      <c r="C902" s="70" t="s">
        <v>3586</v>
      </c>
      <c r="D902" s="45">
        <v>58.8</v>
      </c>
      <c r="E902" s="33">
        <v>0</v>
      </c>
      <c r="F902" s="45">
        <v>0</v>
      </c>
      <c r="G902" s="33">
        <v>0</v>
      </c>
      <c r="H902" s="33">
        <v>0</v>
      </c>
      <c r="I902" s="33">
        <v>0</v>
      </c>
      <c r="J902" s="33">
        <v>0</v>
      </c>
      <c r="K902" s="33">
        <v>0</v>
      </c>
      <c r="L902" s="33">
        <v>0</v>
      </c>
      <c r="M902" s="33">
        <v>0</v>
      </c>
      <c r="N902" s="33">
        <v>0</v>
      </c>
      <c r="O902" s="33">
        <v>0</v>
      </c>
      <c r="P902" s="33">
        <v>0</v>
      </c>
      <c r="Q902" s="33">
        <v>0</v>
      </c>
      <c r="R902" s="33">
        <v>0</v>
      </c>
      <c r="S902" s="33">
        <v>58.8</v>
      </c>
      <c r="T902" s="33">
        <v>0</v>
      </c>
      <c r="U902" s="33">
        <v>0</v>
      </c>
      <c r="V902" s="33">
        <v>0.6</v>
      </c>
      <c r="W902" s="33">
        <v>0</v>
      </c>
      <c r="X902" s="33" t="s">
        <v>3838</v>
      </c>
      <c r="Y902" s="33">
        <v>0</v>
      </c>
      <c r="Z902" s="33">
        <v>0</v>
      </c>
      <c r="AA902" s="33">
        <v>0</v>
      </c>
      <c r="AB902" s="33">
        <v>0</v>
      </c>
      <c r="AC902" s="33">
        <v>0</v>
      </c>
      <c r="AD902" s="33">
        <v>0</v>
      </c>
      <c r="AE902" s="33">
        <v>0</v>
      </c>
      <c r="AF902" s="33">
        <v>0</v>
      </c>
      <c r="AG902" s="33">
        <v>0</v>
      </c>
      <c r="AH902" s="33">
        <v>0</v>
      </c>
      <c r="AI902" s="33">
        <v>0</v>
      </c>
      <c r="AJ902" s="33">
        <v>0</v>
      </c>
      <c r="AK902" s="33">
        <v>0</v>
      </c>
      <c r="AL902" s="33">
        <v>0</v>
      </c>
      <c r="AM902" s="33">
        <v>0</v>
      </c>
      <c r="AN902" s="33">
        <v>0</v>
      </c>
      <c r="AO902" s="33">
        <v>0</v>
      </c>
      <c r="AP902" s="33">
        <v>0</v>
      </c>
      <c r="AQ902" s="33">
        <v>0</v>
      </c>
      <c r="AR902" s="33">
        <v>0</v>
      </c>
      <c r="AS902" s="33">
        <v>0</v>
      </c>
      <c r="AT902" s="33">
        <v>0</v>
      </c>
      <c r="AU902" s="33">
        <v>0</v>
      </c>
      <c r="AV902" s="33">
        <v>0</v>
      </c>
      <c r="AW902" s="33">
        <v>0</v>
      </c>
      <c r="AX902" s="33">
        <v>0</v>
      </c>
      <c r="AY902" s="33">
        <v>0</v>
      </c>
      <c r="AZ902" s="33">
        <v>0</v>
      </c>
      <c r="BA902" s="33">
        <v>0</v>
      </c>
      <c r="BB902" s="33">
        <v>0</v>
      </c>
      <c r="BC902" s="33">
        <v>0</v>
      </c>
      <c r="BD902" s="33">
        <v>0</v>
      </c>
      <c r="BE902" s="33">
        <f t="shared" si="637"/>
        <v>0</v>
      </c>
      <c r="BF902" s="33">
        <f t="shared" si="638"/>
        <v>58.8</v>
      </c>
      <c r="BG902" s="33">
        <f t="shared" si="639"/>
        <v>0</v>
      </c>
      <c r="BH902" s="33">
        <f t="shared" si="640"/>
        <v>0</v>
      </c>
      <c r="BI902" s="33">
        <f t="shared" si="641"/>
        <v>0.6</v>
      </c>
      <c r="BJ902" s="33">
        <f t="shared" si="642"/>
        <v>0</v>
      </c>
      <c r="BK902" s="33" t="s">
        <v>3838</v>
      </c>
      <c r="BL902" s="33">
        <f t="shared" si="643"/>
        <v>0</v>
      </c>
      <c r="BM902" s="33">
        <f t="shared" si="644"/>
        <v>0</v>
      </c>
      <c r="BN902" s="33">
        <f t="shared" si="645"/>
        <v>0</v>
      </c>
      <c r="BO902" s="33">
        <f t="shared" si="646"/>
        <v>0</v>
      </c>
      <c r="BP902" s="33">
        <f t="shared" si="647"/>
        <v>0</v>
      </c>
      <c r="BQ902" s="33">
        <f t="shared" si="648"/>
        <v>0</v>
      </c>
    </row>
    <row r="903" spans="1:69" ht="47.25" x14ac:dyDescent="0.25">
      <c r="A903" s="27" t="s">
        <v>1401</v>
      </c>
      <c r="B903" s="69" t="s">
        <v>3587</v>
      </c>
      <c r="C903" s="70" t="s">
        <v>3588</v>
      </c>
      <c r="D903" s="45">
        <v>42.015000000000001</v>
      </c>
      <c r="E903" s="33">
        <v>0</v>
      </c>
      <c r="F903" s="45">
        <v>0</v>
      </c>
      <c r="G903" s="33">
        <v>0</v>
      </c>
      <c r="H903" s="33">
        <v>0</v>
      </c>
      <c r="I903" s="33">
        <v>0</v>
      </c>
      <c r="J903" s="33">
        <v>0</v>
      </c>
      <c r="K903" s="33">
        <v>0</v>
      </c>
      <c r="L903" s="33">
        <v>0</v>
      </c>
      <c r="M903" s="33">
        <v>0</v>
      </c>
      <c r="N903" s="33">
        <v>0</v>
      </c>
      <c r="O903" s="33">
        <v>0</v>
      </c>
      <c r="P903" s="33">
        <v>0</v>
      </c>
      <c r="Q903" s="33">
        <v>0</v>
      </c>
      <c r="R903" s="33">
        <v>0</v>
      </c>
      <c r="S903" s="33">
        <v>42.015000000000001</v>
      </c>
      <c r="T903" s="33">
        <v>0</v>
      </c>
      <c r="U903" s="33">
        <v>0</v>
      </c>
      <c r="V903" s="33">
        <v>0.44</v>
      </c>
      <c r="W903" s="33">
        <v>0</v>
      </c>
      <c r="X903" s="33" t="s">
        <v>3839</v>
      </c>
      <c r="Y903" s="33">
        <v>0</v>
      </c>
      <c r="Z903" s="33">
        <v>0</v>
      </c>
      <c r="AA903" s="33">
        <v>0</v>
      </c>
      <c r="AB903" s="33">
        <v>0</v>
      </c>
      <c r="AC903" s="33">
        <v>0</v>
      </c>
      <c r="AD903" s="33">
        <v>0</v>
      </c>
      <c r="AE903" s="33">
        <v>0</v>
      </c>
      <c r="AF903" s="33">
        <v>0</v>
      </c>
      <c r="AG903" s="33">
        <v>0</v>
      </c>
      <c r="AH903" s="33">
        <v>0</v>
      </c>
      <c r="AI903" s="33">
        <v>0</v>
      </c>
      <c r="AJ903" s="33">
        <v>0</v>
      </c>
      <c r="AK903" s="33">
        <v>0</v>
      </c>
      <c r="AL903" s="33">
        <v>0</v>
      </c>
      <c r="AM903" s="33">
        <v>0</v>
      </c>
      <c r="AN903" s="33">
        <v>0</v>
      </c>
      <c r="AO903" s="33">
        <v>0</v>
      </c>
      <c r="AP903" s="33">
        <v>0</v>
      </c>
      <c r="AQ903" s="33">
        <v>0</v>
      </c>
      <c r="AR903" s="33">
        <v>0</v>
      </c>
      <c r="AS903" s="33">
        <v>0</v>
      </c>
      <c r="AT903" s="33">
        <v>0</v>
      </c>
      <c r="AU903" s="33">
        <v>0</v>
      </c>
      <c r="AV903" s="33">
        <v>0</v>
      </c>
      <c r="AW903" s="33">
        <v>0</v>
      </c>
      <c r="AX903" s="33">
        <v>0</v>
      </c>
      <c r="AY903" s="33">
        <v>0</v>
      </c>
      <c r="AZ903" s="33">
        <v>0</v>
      </c>
      <c r="BA903" s="33">
        <v>0</v>
      </c>
      <c r="BB903" s="33">
        <v>0</v>
      </c>
      <c r="BC903" s="33">
        <v>0</v>
      </c>
      <c r="BD903" s="33">
        <v>0</v>
      </c>
      <c r="BE903" s="33">
        <f t="shared" si="637"/>
        <v>0</v>
      </c>
      <c r="BF903" s="33">
        <f t="shared" si="638"/>
        <v>42.015000000000001</v>
      </c>
      <c r="BG903" s="33">
        <f t="shared" si="639"/>
        <v>0</v>
      </c>
      <c r="BH903" s="33">
        <f t="shared" si="640"/>
        <v>0</v>
      </c>
      <c r="BI903" s="33">
        <f t="shared" si="641"/>
        <v>0.44</v>
      </c>
      <c r="BJ903" s="33">
        <f t="shared" si="642"/>
        <v>0</v>
      </c>
      <c r="BK903" s="33" t="s">
        <v>3839</v>
      </c>
      <c r="BL903" s="33">
        <f t="shared" si="643"/>
        <v>0</v>
      </c>
      <c r="BM903" s="33">
        <f t="shared" si="644"/>
        <v>0</v>
      </c>
      <c r="BN903" s="33">
        <f t="shared" si="645"/>
        <v>0</v>
      </c>
      <c r="BO903" s="33">
        <f t="shared" si="646"/>
        <v>0</v>
      </c>
      <c r="BP903" s="33">
        <f t="shared" si="647"/>
        <v>0</v>
      </c>
      <c r="BQ903" s="33">
        <f t="shared" si="648"/>
        <v>0</v>
      </c>
    </row>
    <row r="904" spans="1:69" ht="31.5" x14ac:dyDescent="0.25">
      <c r="A904" s="27" t="s">
        <v>1401</v>
      </c>
      <c r="B904" s="69" t="s">
        <v>3589</v>
      </c>
      <c r="C904" s="70" t="s">
        <v>3590</v>
      </c>
      <c r="D904" s="45">
        <v>11.112</v>
      </c>
      <c r="E904" s="33">
        <v>0</v>
      </c>
      <c r="F904" s="45">
        <v>0</v>
      </c>
      <c r="G904" s="33">
        <v>0</v>
      </c>
      <c r="H904" s="33">
        <v>0</v>
      </c>
      <c r="I904" s="33">
        <v>0</v>
      </c>
      <c r="J904" s="33">
        <v>0</v>
      </c>
      <c r="K904" s="33">
        <v>0</v>
      </c>
      <c r="L904" s="33">
        <v>0</v>
      </c>
      <c r="M904" s="33">
        <v>0</v>
      </c>
      <c r="N904" s="33">
        <v>0</v>
      </c>
      <c r="O904" s="33">
        <v>0</v>
      </c>
      <c r="P904" s="33">
        <v>0</v>
      </c>
      <c r="Q904" s="33">
        <v>0</v>
      </c>
      <c r="R904" s="33">
        <v>0</v>
      </c>
      <c r="S904" s="33">
        <v>11.112</v>
      </c>
      <c r="T904" s="33">
        <v>0</v>
      </c>
      <c r="U904" s="33">
        <v>0</v>
      </c>
      <c r="V904" s="33">
        <v>0.23</v>
      </c>
      <c r="W904" s="33">
        <v>0</v>
      </c>
      <c r="X904" s="33" t="s">
        <v>3840</v>
      </c>
      <c r="Y904" s="33">
        <v>0</v>
      </c>
      <c r="Z904" s="33">
        <v>0</v>
      </c>
      <c r="AA904" s="33">
        <v>0</v>
      </c>
      <c r="AB904" s="33">
        <v>0</v>
      </c>
      <c r="AC904" s="33">
        <v>0</v>
      </c>
      <c r="AD904" s="33">
        <v>0</v>
      </c>
      <c r="AE904" s="33">
        <v>0</v>
      </c>
      <c r="AF904" s="33">
        <v>0</v>
      </c>
      <c r="AG904" s="33">
        <v>0</v>
      </c>
      <c r="AH904" s="33">
        <v>0</v>
      </c>
      <c r="AI904" s="33">
        <v>0</v>
      </c>
      <c r="AJ904" s="33">
        <v>0</v>
      </c>
      <c r="AK904" s="33">
        <v>0</v>
      </c>
      <c r="AL904" s="33">
        <v>0</v>
      </c>
      <c r="AM904" s="33">
        <v>0</v>
      </c>
      <c r="AN904" s="33">
        <v>0</v>
      </c>
      <c r="AO904" s="33">
        <v>0</v>
      </c>
      <c r="AP904" s="33">
        <v>0</v>
      </c>
      <c r="AQ904" s="33">
        <v>0</v>
      </c>
      <c r="AR904" s="33">
        <v>0</v>
      </c>
      <c r="AS904" s="33">
        <v>0</v>
      </c>
      <c r="AT904" s="33">
        <v>0</v>
      </c>
      <c r="AU904" s="33">
        <v>0</v>
      </c>
      <c r="AV904" s="33">
        <v>0</v>
      </c>
      <c r="AW904" s="33">
        <v>0</v>
      </c>
      <c r="AX904" s="33">
        <v>0</v>
      </c>
      <c r="AY904" s="33">
        <v>0</v>
      </c>
      <c r="AZ904" s="33">
        <v>0</v>
      </c>
      <c r="BA904" s="33">
        <v>0</v>
      </c>
      <c r="BB904" s="33">
        <v>0</v>
      </c>
      <c r="BC904" s="33">
        <v>0</v>
      </c>
      <c r="BD904" s="33">
        <v>0</v>
      </c>
      <c r="BE904" s="33">
        <f t="shared" si="637"/>
        <v>0</v>
      </c>
      <c r="BF904" s="33">
        <f t="shared" si="638"/>
        <v>11.112</v>
      </c>
      <c r="BG904" s="33">
        <f t="shared" si="639"/>
        <v>0</v>
      </c>
      <c r="BH904" s="33">
        <f t="shared" si="640"/>
        <v>0</v>
      </c>
      <c r="BI904" s="33">
        <f t="shared" si="641"/>
        <v>0.23</v>
      </c>
      <c r="BJ904" s="33">
        <f t="shared" si="642"/>
        <v>0</v>
      </c>
      <c r="BK904" s="33" t="s">
        <v>3840</v>
      </c>
      <c r="BL904" s="33">
        <f t="shared" si="643"/>
        <v>0</v>
      </c>
      <c r="BM904" s="33">
        <f t="shared" si="644"/>
        <v>0</v>
      </c>
      <c r="BN904" s="33">
        <f t="shared" si="645"/>
        <v>0</v>
      </c>
      <c r="BO904" s="33">
        <f t="shared" si="646"/>
        <v>0</v>
      </c>
      <c r="BP904" s="33">
        <f t="shared" si="647"/>
        <v>0</v>
      </c>
      <c r="BQ904" s="33">
        <f t="shared" si="648"/>
        <v>0</v>
      </c>
    </row>
    <row r="905" spans="1:69" ht="31.5" x14ac:dyDescent="0.25">
      <c r="A905" s="27" t="s">
        <v>1401</v>
      </c>
      <c r="B905" s="69" t="s">
        <v>3591</v>
      </c>
      <c r="C905" s="70" t="s">
        <v>3592</v>
      </c>
      <c r="D905" s="45">
        <v>33.819000000000003</v>
      </c>
      <c r="E905" s="33">
        <v>0</v>
      </c>
      <c r="F905" s="45">
        <v>0</v>
      </c>
      <c r="G905" s="33">
        <v>0</v>
      </c>
      <c r="H905" s="33">
        <v>0</v>
      </c>
      <c r="I905" s="33">
        <v>0</v>
      </c>
      <c r="J905" s="33">
        <v>0</v>
      </c>
      <c r="K905" s="33">
        <v>0</v>
      </c>
      <c r="L905" s="33">
        <v>0</v>
      </c>
      <c r="M905" s="33">
        <v>0</v>
      </c>
      <c r="N905" s="33">
        <v>0</v>
      </c>
      <c r="O905" s="33">
        <v>0</v>
      </c>
      <c r="P905" s="33">
        <v>0</v>
      </c>
      <c r="Q905" s="33">
        <v>0</v>
      </c>
      <c r="R905" s="33">
        <v>0</v>
      </c>
      <c r="S905" s="33">
        <v>33.819000000000003</v>
      </c>
      <c r="T905" s="33">
        <v>0</v>
      </c>
      <c r="U905" s="33">
        <v>0</v>
      </c>
      <c r="V905" s="33">
        <v>0.7</v>
      </c>
      <c r="W905" s="33">
        <v>0</v>
      </c>
      <c r="X905" s="33" t="s">
        <v>3841</v>
      </c>
      <c r="Y905" s="33">
        <v>0</v>
      </c>
      <c r="Z905" s="33">
        <v>0</v>
      </c>
      <c r="AA905" s="33">
        <v>0</v>
      </c>
      <c r="AB905" s="33">
        <v>0</v>
      </c>
      <c r="AC905" s="33">
        <v>0</v>
      </c>
      <c r="AD905" s="33">
        <v>0</v>
      </c>
      <c r="AE905" s="33">
        <v>0</v>
      </c>
      <c r="AF905" s="33">
        <v>0</v>
      </c>
      <c r="AG905" s="33">
        <v>0</v>
      </c>
      <c r="AH905" s="33">
        <v>0</v>
      </c>
      <c r="AI905" s="33">
        <v>0</v>
      </c>
      <c r="AJ905" s="33">
        <v>0</v>
      </c>
      <c r="AK905" s="33">
        <v>0</v>
      </c>
      <c r="AL905" s="33">
        <v>0</v>
      </c>
      <c r="AM905" s="33">
        <v>0</v>
      </c>
      <c r="AN905" s="33">
        <v>0</v>
      </c>
      <c r="AO905" s="33">
        <v>0</v>
      </c>
      <c r="AP905" s="33">
        <v>0</v>
      </c>
      <c r="AQ905" s="33">
        <v>0</v>
      </c>
      <c r="AR905" s="33">
        <v>0</v>
      </c>
      <c r="AS905" s="33">
        <v>0</v>
      </c>
      <c r="AT905" s="33">
        <v>0</v>
      </c>
      <c r="AU905" s="33">
        <v>0</v>
      </c>
      <c r="AV905" s="33">
        <v>0</v>
      </c>
      <c r="AW905" s="33">
        <v>0</v>
      </c>
      <c r="AX905" s="33">
        <v>0</v>
      </c>
      <c r="AY905" s="33">
        <v>0</v>
      </c>
      <c r="AZ905" s="33">
        <v>0</v>
      </c>
      <c r="BA905" s="33">
        <v>0</v>
      </c>
      <c r="BB905" s="33">
        <v>0</v>
      </c>
      <c r="BC905" s="33">
        <v>0</v>
      </c>
      <c r="BD905" s="33">
        <v>0</v>
      </c>
      <c r="BE905" s="33">
        <f t="shared" si="637"/>
        <v>0</v>
      </c>
      <c r="BF905" s="33">
        <f t="shared" si="638"/>
        <v>33.819000000000003</v>
      </c>
      <c r="BG905" s="33">
        <f t="shared" si="639"/>
        <v>0</v>
      </c>
      <c r="BH905" s="33">
        <f t="shared" si="640"/>
        <v>0</v>
      </c>
      <c r="BI905" s="33">
        <f t="shared" si="641"/>
        <v>0.7</v>
      </c>
      <c r="BJ905" s="33">
        <f t="shared" si="642"/>
        <v>0</v>
      </c>
      <c r="BK905" s="33" t="s">
        <v>3841</v>
      </c>
      <c r="BL905" s="33">
        <f t="shared" si="643"/>
        <v>0</v>
      </c>
      <c r="BM905" s="33">
        <f t="shared" si="644"/>
        <v>0</v>
      </c>
      <c r="BN905" s="33">
        <f t="shared" si="645"/>
        <v>0</v>
      </c>
      <c r="BO905" s="33">
        <f t="shared" si="646"/>
        <v>0</v>
      </c>
      <c r="BP905" s="33">
        <f t="shared" si="647"/>
        <v>0</v>
      </c>
      <c r="BQ905" s="33">
        <f t="shared" si="648"/>
        <v>0</v>
      </c>
    </row>
    <row r="906" spans="1:69" ht="47.25" x14ac:dyDescent="0.25">
      <c r="A906" s="27" t="s">
        <v>1401</v>
      </c>
      <c r="B906" s="69" t="s">
        <v>3593</v>
      </c>
      <c r="C906" s="70" t="s">
        <v>3594</v>
      </c>
      <c r="D906" s="45">
        <v>10.356</v>
      </c>
      <c r="E906" s="33">
        <v>0</v>
      </c>
      <c r="F906" s="45">
        <v>0</v>
      </c>
      <c r="G906" s="33">
        <v>0</v>
      </c>
      <c r="H906" s="33">
        <v>0</v>
      </c>
      <c r="I906" s="33">
        <v>0</v>
      </c>
      <c r="J906" s="33">
        <v>0</v>
      </c>
      <c r="K906" s="33">
        <v>0</v>
      </c>
      <c r="L906" s="33">
        <v>0</v>
      </c>
      <c r="M906" s="33">
        <v>0</v>
      </c>
      <c r="N906" s="33">
        <v>0</v>
      </c>
      <c r="O906" s="33">
        <v>0</v>
      </c>
      <c r="P906" s="33">
        <v>0</v>
      </c>
      <c r="Q906" s="33">
        <v>0</v>
      </c>
      <c r="R906" s="33">
        <v>0</v>
      </c>
      <c r="S906" s="33">
        <v>10.356</v>
      </c>
      <c r="T906" s="33">
        <v>0</v>
      </c>
      <c r="U906" s="33">
        <v>0</v>
      </c>
      <c r="V906" s="33">
        <v>0.17</v>
      </c>
      <c r="W906" s="33">
        <v>0</v>
      </c>
      <c r="X906" s="33" t="s">
        <v>3842</v>
      </c>
      <c r="Y906" s="33">
        <v>0</v>
      </c>
      <c r="Z906" s="33">
        <v>0</v>
      </c>
      <c r="AA906" s="33">
        <v>0</v>
      </c>
      <c r="AB906" s="33">
        <v>0</v>
      </c>
      <c r="AC906" s="33">
        <v>0</v>
      </c>
      <c r="AD906" s="33">
        <v>0</v>
      </c>
      <c r="AE906" s="33">
        <v>0</v>
      </c>
      <c r="AF906" s="33">
        <v>0</v>
      </c>
      <c r="AG906" s="33">
        <v>0</v>
      </c>
      <c r="AH906" s="33">
        <v>0</v>
      </c>
      <c r="AI906" s="33">
        <v>0</v>
      </c>
      <c r="AJ906" s="33">
        <v>0</v>
      </c>
      <c r="AK906" s="33">
        <v>0</v>
      </c>
      <c r="AL906" s="33">
        <v>0</v>
      </c>
      <c r="AM906" s="33">
        <v>0</v>
      </c>
      <c r="AN906" s="33">
        <v>0</v>
      </c>
      <c r="AO906" s="33">
        <v>0</v>
      </c>
      <c r="AP906" s="33">
        <v>0</v>
      </c>
      <c r="AQ906" s="33">
        <v>0</v>
      </c>
      <c r="AR906" s="33">
        <v>0</v>
      </c>
      <c r="AS906" s="33">
        <v>0</v>
      </c>
      <c r="AT906" s="33">
        <v>0</v>
      </c>
      <c r="AU906" s="33">
        <v>0</v>
      </c>
      <c r="AV906" s="33">
        <v>0</v>
      </c>
      <c r="AW906" s="33">
        <v>0</v>
      </c>
      <c r="AX906" s="33">
        <v>0</v>
      </c>
      <c r="AY906" s="33">
        <v>0</v>
      </c>
      <c r="AZ906" s="33">
        <v>0</v>
      </c>
      <c r="BA906" s="33">
        <v>0</v>
      </c>
      <c r="BB906" s="33">
        <v>0</v>
      </c>
      <c r="BC906" s="33">
        <v>0</v>
      </c>
      <c r="BD906" s="33">
        <v>0</v>
      </c>
      <c r="BE906" s="33">
        <f t="shared" si="637"/>
        <v>0</v>
      </c>
      <c r="BF906" s="33">
        <f t="shared" si="638"/>
        <v>10.356</v>
      </c>
      <c r="BG906" s="33">
        <f t="shared" si="639"/>
        <v>0</v>
      </c>
      <c r="BH906" s="33">
        <f t="shared" si="640"/>
        <v>0</v>
      </c>
      <c r="BI906" s="33">
        <f t="shared" si="641"/>
        <v>0.17</v>
      </c>
      <c r="BJ906" s="33">
        <f t="shared" si="642"/>
        <v>0</v>
      </c>
      <c r="BK906" s="33" t="s">
        <v>3842</v>
      </c>
      <c r="BL906" s="33">
        <f t="shared" si="643"/>
        <v>0</v>
      </c>
      <c r="BM906" s="33">
        <f t="shared" si="644"/>
        <v>0</v>
      </c>
      <c r="BN906" s="33">
        <f t="shared" si="645"/>
        <v>0</v>
      </c>
      <c r="BO906" s="33">
        <f t="shared" si="646"/>
        <v>0</v>
      </c>
      <c r="BP906" s="33">
        <f t="shared" si="647"/>
        <v>0</v>
      </c>
      <c r="BQ906" s="33">
        <f t="shared" si="648"/>
        <v>0</v>
      </c>
    </row>
    <row r="907" spans="1:69" ht="47.25" x14ac:dyDescent="0.25">
      <c r="A907" s="27" t="s">
        <v>1401</v>
      </c>
      <c r="B907" s="69" t="s">
        <v>3595</v>
      </c>
      <c r="C907" s="70" t="s">
        <v>3596</v>
      </c>
      <c r="D907" s="45">
        <v>16.326000000000001</v>
      </c>
      <c r="E907" s="33">
        <v>0</v>
      </c>
      <c r="F907" s="45">
        <v>0</v>
      </c>
      <c r="G907" s="33">
        <v>0</v>
      </c>
      <c r="H907" s="33">
        <v>0</v>
      </c>
      <c r="I907" s="33">
        <v>0</v>
      </c>
      <c r="J907" s="33">
        <v>0</v>
      </c>
      <c r="K907" s="33">
        <v>0</v>
      </c>
      <c r="L907" s="33">
        <v>0</v>
      </c>
      <c r="M907" s="33">
        <v>0</v>
      </c>
      <c r="N907" s="33">
        <v>0</v>
      </c>
      <c r="O907" s="33">
        <v>0</v>
      </c>
      <c r="P907" s="33">
        <v>0</v>
      </c>
      <c r="Q907" s="33">
        <v>0</v>
      </c>
      <c r="R907" s="33">
        <v>0</v>
      </c>
      <c r="S907" s="33">
        <v>16.326000000000001</v>
      </c>
      <c r="T907" s="33">
        <v>0</v>
      </c>
      <c r="U907" s="33">
        <v>0</v>
      </c>
      <c r="V907" s="33">
        <v>0.26800000000000002</v>
      </c>
      <c r="W907" s="33">
        <v>0</v>
      </c>
      <c r="X907" s="33" t="s">
        <v>3843</v>
      </c>
      <c r="Y907" s="33">
        <v>0</v>
      </c>
      <c r="Z907" s="33">
        <v>0</v>
      </c>
      <c r="AA907" s="33">
        <v>0</v>
      </c>
      <c r="AB907" s="33">
        <v>0</v>
      </c>
      <c r="AC907" s="33">
        <v>0</v>
      </c>
      <c r="AD907" s="33">
        <v>0</v>
      </c>
      <c r="AE907" s="33">
        <v>0</v>
      </c>
      <c r="AF907" s="33">
        <v>0</v>
      </c>
      <c r="AG907" s="33">
        <v>0</v>
      </c>
      <c r="AH907" s="33">
        <v>0</v>
      </c>
      <c r="AI907" s="33">
        <v>0</v>
      </c>
      <c r="AJ907" s="33">
        <v>0</v>
      </c>
      <c r="AK907" s="33">
        <v>0</v>
      </c>
      <c r="AL907" s="33">
        <v>0</v>
      </c>
      <c r="AM907" s="33">
        <v>0</v>
      </c>
      <c r="AN907" s="33">
        <v>0</v>
      </c>
      <c r="AO907" s="33">
        <v>0</v>
      </c>
      <c r="AP907" s="33">
        <v>0</v>
      </c>
      <c r="AQ907" s="33">
        <v>0</v>
      </c>
      <c r="AR907" s="33">
        <v>0</v>
      </c>
      <c r="AS907" s="33">
        <v>0</v>
      </c>
      <c r="AT907" s="33">
        <v>0</v>
      </c>
      <c r="AU907" s="33">
        <v>0</v>
      </c>
      <c r="AV907" s="33">
        <v>0</v>
      </c>
      <c r="AW907" s="33">
        <v>0</v>
      </c>
      <c r="AX907" s="33">
        <v>0</v>
      </c>
      <c r="AY907" s="33">
        <v>0</v>
      </c>
      <c r="AZ907" s="33">
        <v>0</v>
      </c>
      <c r="BA907" s="33">
        <v>0</v>
      </c>
      <c r="BB907" s="33">
        <v>0</v>
      </c>
      <c r="BC907" s="33">
        <v>0</v>
      </c>
      <c r="BD907" s="33">
        <v>0</v>
      </c>
      <c r="BE907" s="33">
        <f t="shared" si="637"/>
        <v>0</v>
      </c>
      <c r="BF907" s="33">
        <f t="shared" si="638"/>
        <v>16.326000000000001</v>
      </c>
      <c r="BG907" s="33">
        <f t="shared" si="639"/>
        <v>0</v>
      </c>
      <c r="BH907" s="33">
        <f t="shared" si="640"/>
        <v>0</v>
      </c>
      <c r="BI907" s="33">
        <f t="shared" si="641"/>
        <v>0.26800000000000002</v>
      </c>
      <c r="BJ907" s="33">
        <f t="shared" si="642"/>
        <v>0</v>
      </c>
      <c r="BK907" s="33" t="s">
        <v>3843</v>
      </c>
      <c r="BL907" s="33">
        <f t="shared" si="643"/>
        <v>0</v>
      </c>
      <c r="BM907" s="33">
        <f t="shared" si="644"/>
        <v>0</v>
      </c>
      <c r="BN907" s="33">
        <f t="shared" si="645"/>
        <v>0</v>
      </c>
      <c r="BO907" s="33">
        <f t="shared" si="646"/>
        <v>0</v>
      </c>
      <c r="BP907" s="33">
        <f t="shared" si="647"/>
        <v>0</v>
      </c>
      <c r="BQ907" s="33">
        <f t="shared" si="648"/>
        <v>0</v>
      </c>
    </row>
    <row r="908" spans="1:69" ht="31.5" x14ac:dyDescent="0.25">
      <c r="A908" s="27" t="s">
        <v>1401</v>
      </c>
      <c r="B908" s="69" t="s">
        <v>3597</v>
      </c>
      <c r="C908" s="70" t="s">
        <v>3598</v>
      </c>
      <c r="D908" s="45">
        <v>12.416</v>
      </c>
      <c r="E908" s="33">
        <v>0</v>
      </c>
      <c r="F908" s="45">
        <v>0</v>
      </c>
      <c r="G908" s="33">
        <v>0</v>
      </c>
      <c r="H908" s="33">
        <v>0</v>
      </c>
      <c r="I908" s="33">
        <v>0</v>
      </c>
      <c r="J908" s="33">
        <v>0</v>
      </c>
      <c r="K908" s="33">
        <v>0</v>
      </c>
      <c r="L908" s="33">
        <v>0</v>
      </c>
      <c r="M908" s="33">
        <v>0</v>
      </c>
      <c r="N908" s="33">
        <v>0</v>
      </c>
      <c r="O908" s="33">
        <v>0</v>
      </c>
      <c r="P908" s="33">
        <v>0</v>
      </c>
      <c r="Q908" s="33">
        <v>0</v>
      </c>
      <c r="R908" s="33">
        <v>0</v>
      </c>
      <c r="S908" s="33">
        <v>12.416</v>
      </c>
      <c r="T908" s="33">
        <v>0</v>
      </c>
      <c r="U908" s="33">
        <v>0</v>
      </c>
      <c r="V908" s="33">
        <v>0.17</v>
      </c>
      <c r="W908" s="33">
        <v>0</v>
      </c>
      <c r="X908" s="33" t="s">
        <v>3844</v>
      </c>
      <c r="Y908" s="33">
        <v>0</v>
      </c>
      <c r="Z908" s="33">
        <v>0</v>
      </c>
      <c r="AA908" s="33">
        <v>0</v>
      </c>
      <c r="AB908" s="33">
        <v>0</v>
      </c>
      <c r="AC908" s="33">
        <v>0</v>
      </c>
      <c r="AD908" s="33">
        <v>0</v>
      </c>
      <c r="AE908" s="33">
        <v>0</v>
      </c>
      <c r="AF908" s="33">
        <v>0</v>
      </c>
      <c r="AG908" s="33">
        <v>0</v>
      </c>
      <c r="AH908" s="33">
        <v>0</v>
      </c>
      <c r="AI908" s="33">
        <v>0</v>
      </c>
      <c r="AJ908" s="33">
        <v>0</v>
      </c>
      <c r="AK908" s="33">
        <v>0</v>
      </c>
      <c r="AL908" s="33">
        <v>0</v>
      </c>
      <c r="AM908" s="33">
        <v>0</v>
      </c>
      <c r="AN908" s="33">
        <v>0</v>
      </c>
      <c r="AO908" s="33">
        <v>0</v>
      </c>
      <c r="AP908" s="33">
        <v>0</v>
      </c>
      <c r="AQ908" s="33">
        <v>0</v>
      </c>
      <c r="AR908" s="33">
        <v>0</v>
      </c>
      <c r="AS908" s="33">
        <v>0</v>
      </c>
      <c r="AT908" s="33">
        <v>0</v>
      </c>
      <c r="AU908" s="33">
        <v>0</v>
      </c>
      <c r="AV908" s="33">
        <v>0</v>
      </c>
      <c r="AW908" s="33">
        <v>0</v>
      </c>
      <c r="AX908" s="33">
        <v>0</v>
      </c>
      <c r="AY908" s="33">
        <v>0</v>
      </c>
      <c r="AZ908" s="33">
        <v>0</v>
      </c>
      <c r="BA908" s="33">
        <v>0</v>
      </c>
      <c r="BB908" s="33">
        <v>0</v>
      </c>
      <c r="BC908" s="33">
        <v>0</v>
      </c>
      <c r="BD908" s="33">
        <v>0</v>
      </c>
      <c r="BE908" s="33">
        <f t="shared" ref="BE908:BE912" si="650">SUM(E908,R908,AE908,AR908)</f>
        <v>0</v>
      </c>
      <c r="BF908" s="33">
        <f t="shared" ref="BF908:BF912" si="651">SUM(F908,S908,AF908,AS908)</f>
        <v>12.416</v>
      </c>
      <c r="BG908" s="33">
        <f t="shared" ref="BG908:BG912" si="652">SUM(G908,T908,AG908,AT908)</f>
        <v>0</v>
      </c>
      <c r="BH908" s="33">
        <f t="shared" ref="BH908:BH912" si="653">SUM(H908,U908,AH908,AU908)</f>
        <v>0</v>
      </c>
      <c r="BI908" s="33">
        <f t="shared" ref="BI908:BI912" si="654">SUM(I908,V908,AI908,AV908)</f>
        <v>0.17</v>
      </c>
      <c r="BJ908" s="33">
        <f t="shared" ref="BJ908:BJ912" si="655">SUM(J908,W908,AJ908,AW908)</f>
        <v>0</v>
      </c>
      <c r="BK908" s="33" t="s">
        <v>3844</v>
      </c>
      <c r="BL908" s="33">
        <f t="shared" ref="BL908:BL912" si="656">SUM(L908,Y908,AL908,AY908)</f>
        <v>0</v>
      </c>
      <c r="BM908" s="33">
        <f t="shared" ref="BM908:BM912" si="657">SUM(M908,Z908,AM908,AZ908)</f>
        <v>0</v>
      </c>
      <c r="BN908" s="33">
        <f t="shared" ref="BN908:BN912" si="658">SUM(N908,AA908,AN908,BA908)</f>
        <v>0</v>
      </c>
      <c r="BO908" s="33">
        <f t="shared" ref="BO908:BO912" si="659">SUM(O908,AB908,AO908,BB908)</f>
        <v>0</v>
      </c>
      <c r="BP908" s="33">
        <f t="shared" ref="BP908:BP912" si="660">SUM(P908,AC908,AP908,BC908)</f>
        <v>0</v>
      </c>
      <c r="BQ908" s="33">
        <f t="shared" ref="BQ908:BQ912" si="661">SUM(Q908,AD908,AQ908,BD908)</f>
        <v>0</v>
      </c>
    </row>
    <row r="909" spans="1:69" ht="31.5" x14ac:dyDescent="0.25">
      <c r="A909" s="27" t="s">
        <v>1401</v>
      </c>
      <c r="B909" s="69" t="s">
        <v>3599</v>
      </c>
      <c r="C909" s="70" t="s">
        <v>3600</v>
      </c>
      <c r="D909" s="45">
        <v>6.6890000000000001</v>
      </c>
      <c r="E909" s="33">
        <v>0</v>
      </c>
      <c r="F909" s="45">
        <v>0</v>
      </c>
      <c r="G909" s="33">
        <v>0</v>
      </c>
      <c r="H909" s="33">
        <v>0</v>
      </c>
      <c r="I909" s="33">
        <v>0</v>
      </c>
      <c r="J909" s="33">
        <v>0</v>
      </c>
      <c r="K909" s="33">
        <v>0</v>
      </c>
      <c r="L909" s="33">
        <v>0</v>
      </c>
      <c r="M909" s="33">
        <v>0</v>
      </c>
      <c r="N909" s="33">
        <v>0</v>
      </c>
      <c r="O909" s="33">
        <v>0</v>
      </c>
      <c r="P909" s="33">
        <v>0</v>
      </c>
      <c r="Q909" s="33">
        <v>0</v>
      </c>
      <c r="R909" s="33">
        <v>0</v>
      </c>
      <c r="S909" s="33">
        <v>6.6890000000000001</v>
      </c>
      <c r="T909" s="33">
        <v>0</v>
      </c>
      <c r="U909" s="33">
        <v>0</v>
      </c>
      <c r="V909" s="33">
        <v>0.13</v>
      </c>
      <c r="W909" s="33">
        <v>0</v>
      </c>
      <c r="X909" s="33" t="s">
        <v>3845</v>
      </c>
      <c r="Y909" s="33">
        <v>0</v>
      </c>
      <c r="Z909" s="33">
        <v>0</v>
      </c>
      <c r="AA909" s="33">
        <v>0</v>
      </c>
      <c r="AB909" s="33">
        <v>0</v>
      </c>
      <c r="AC909" s="33">
        <v>0</v>
      </c>
      <c r="AD909" s="33">
        <v>0</v>
      </c>
      <c r="AE909" s="33">
        <v>0</v>
      </c>
      <c r="AF909" s="33">
        <v>0</v>
      </c>
      <c r="AG909" s="33">
        <v>0</v>
      </c>
      <c r="AH909" s="33">
        <v>0</v>
      </c>
      <c r="AI909" s="33">
        <v>0</v>
      </c>
      <c r="AJ909" s="33">
        <v>0</v>
      </c>
      <c r="AK909" s="33">
        <v>0</v>
      </c>
      <c r="AL909" s="33">
        <v>0</v>
      </c>
      <c r="AM909" s="33">
        <v>0</v>
      </c>
      <c r="AN909" s="33">
        <v>0</v>
      </c>
      <c r="AO909" s="33">
        <v>0</v>
      </c>
      <c r="AP909" s="33">
        <v>0</v>
      </c>
      <c r="AQ909" s="33">
        <v>0</v>
      </c>
      <c r="AR909" s="33">
        <v>0</v>
      </c>
      <c r="AS909" s="33">
        <v>0</v>
      </c>
      <c r="AT909" s="33">
        <v>0</v>
      </c>
      <c r="AU909" s="33">
        <v>0</v>
      </c>
      <c r="AV909" s="33">
        <v>0</v>
      </c>
      <c r="AW909" s="33">
        <v>0</v>
      </c>
      <c r="AX909" s="33">
        <v>0</v>
      </c>
      <c r="AY909" s="33">
        <v>0</v>
      </c>
      <c r="AZ909" s="33">
        <v>0</v>
      </c>
      <c r="BA909" s="33">
        <v>0</v>
      </c>
      <c r="BB909" s="33">
        <v>0</v>
      </c>
      <c r="BC909" s="33">
        <v>0</v>
      </c>
      <c r="BD909" s="33">
        <v>0</v>
      </c>
      <c r="BE909" s="33">
        <f t="shared" si="650"/>
        <v>0</v>
      </c>
      <c r="BF909" s="33">
        <f t="shared" si="651"/>
        <v>6.6890000000000001</v>
      </c>
      <c r="BG909" s="33">
        <f t="shared" si="652"/>
        <v>0</v>
      </c>
      <c r="BH909" s="33">
        <f t="shared" si="653"/>
        <v>0</v>
      </c>
      <c r="BI909" s="33">
        <f t="shared" si="654"/>
        <v>0.13</v>
      </c>
      <c r="BJ909" s="33">
        <f t="shared" si="655"/>
        <v>0</v>
      </c>
      <c r="BK909" s="33" t="s">
        <v>3845</v>
      </c>
      <c r="BL909" s="33">
        <f t="shared" si="656"/>
        <v>0</v>
      </c>
      <c r="BM909" s="33">
        <f t="shared" si="657"/>
        <v>0</v>
      </c>
      <c r="BN909" s="33">
        <f t="shared" si="658"/>
        <v>0</v>
      </c>
      <c r="BO909" s="33">
        <f t="shared" si="659"/>
        <v>0</v>
      </c>
      <c r="BP909" s="33">
        <f t="shared" si="660"/>
        <v>0</v>
      </c>
      <c r="BQ909" s="33">
        <f t="shared" si="661"/>
        <v>0</v>
      </c>
    </row>
    <row r="910" spans="1:69" ht="31.5" x14ac:dyDescent="0.25">
      <c r="A910" s="27" t="s">
        <v>1401</v>
      </c>
      <c r="B910" s="69" t="s">
        <v>3601</v>
      </c>
      <c r="C910" s="70" t="s">
        <v>3602</v>
      </c>
      <c r="D910" s="45">
        <v>32.85</v>
      </c>
      <c r="E910" s="33">
        <v>0</v>
      </c>
      <c r="F910" s="45">
        <v>0</v>
      </c>
      <c r="G910" s="33">
        <v>0</v>
      </c>
      <c r="H910" s="33">
        <v>0</v>
      </c>
      <c r="I910" s="33">
        <v>0</v>
      </c>
      <c r="J910" s="33">
        <v>0</v>
      </c>
      <c r="K910" s="33">
        <v>0</v>
      </c>
      <c r="L910" s="33">
        <v>0</v>
      </c>
      <c r="M910" s="33">
        <v>0</v>
      </c>
      <c r="N910" s="33">
        <v>0</v>
      </c>
      <c r="O910" s="33">
        <v>0</v>
      </c>
      <c r="P910" s="33">
        <v>0</v>
      </c>
      <c r="Q910" s="33">
        <v>0</v>
      </c>
      <c r="R910" s="33">
        <v>0</v>
      </c>
      <c r="S910" s="33">
        <v>32.85</v>
      </c>
      <c r="T910" s="33">
        <v>0</v>
      </c>
      <c r="U910" s="33">
        <v>0</v>
      </c>
      <c r="V910" s="33">
        <v>0.52</v>
      </c>
      <c r="W910" s="33">
        <v>0</v>
      </c>
      <c r="X910" s="33" t="s">
        <v>3846</v>
      </c>
      <c r="Y910" s="33">
        <v>0</v>
      </c>
      <c r="Z910" s="33">
        <v>0</v>
      </c>
      <c r="AA910" s="33">
        <v>0</v>
      </c>
      <c r="AB910" s="33">
        <v>0</v>
      </c>
      <c r="AC910" s="33">
        <v>0</v>
      </c>
      <c r="AD910" s="33">
        <v>0</v>
      </c>
      <c r="AE910" s="33">
        <v>0</v>
      </c>
      <c r="AF910" s="33">
        <v>0</v>
      </c>
      <c r="AG910" s="33">
        <v>0</v>
      </c>
      <c r="AH910" s="33">
        <v>0</v>
      </c>
      <c r="AI910" s="33">
        <v>0</v>
      </c>
      <c r="AJ910" s="33">
        <v>0</v>
      </c>
      <c r="AK910" s="33">
        <v>0</v>
      </c>
      <c r="AL910" s="33">
        <v>0</v>
      </c>
      <c r="AM910" s="33">
        <v>0</v>
      </c>
      <c r="AN910" s="33">
        <v>0</v>
      </c>
      <c r="AO910" s="33">
        <v>0</v>
      </c>
      <c r="AP910" s="33">
        <v>0</v>
      </c>
      <c r="AQ910" s="33">
        <v>0</v>
      </c>
      <c r="AR910" s="33">
        <v>0</v>
      </c>
      <c r="AS910" s="33">
        <v>0</v>
      </c>
      <c r="AT910" s="33">
        <v>0</v>
      </c>
      <c r="AU910" s="33">
        <v>0</v>
      </c>
      <c r="AV910" s="33">
        <v>0</v>
      </c>
      <c r="AW910" s="33">
        <v>0</v>
      </c>
      <c r="AX910" s="33">
        <v>0</v>
      </c>
      <c r="AY910" s="33">
        <v>0</v>
      </c>
      <c r="AZ910" s="33">
        <v>0</v>
      </c>
      <c r="BA910" s="33">
        <v>0</v>
      </c>
      <c r="BB910" s="33">
        <v>0</v>
      </c>
      <c r="BC910" s="33">
        <v>0</v>
      </c>
      <c r="BD910" s="33">
        <v>0</v>
      </c>
      <c r="BE910" s="33">
        <f t="shared" si="650"/>
        <v>0</v>
      </c>
      <c r="BF910" s="33">
        <f t="shared" si="651"/>
        <v>32.85</v>
      </c>
      <c r="BG910" s="33">
        <f t="shared" si="652"/>
        <v>0</v>
      </c>
      <c r="BH910" s="33">
        <f t="shared" si="653"/>
        <v>0</v>
      </c>
      <c r="BI910" s="33">
        <f t="shared" si="654"/>
        <v>0.52</v>
      </c>
      <c r="BJ910" s="33">
        <f t="shared" si="655"/>
        <v>0</v>
      </c>
      <c r="BK910" s="33" t="s">
        <v>3846</v>
      </c>
      <c r="BL910" s="33">
        <f t="shared" si="656"/>
        <v>0</v>
      </c>
      <c r="BM910" s="33">
        <f t="shared" si="657"/>
        <v>0</v>
      </c>
      <c r="BN910" s="33">
        <f t="shared" si="658"/>
        <v>0</v>
      </c>
      <c r="BO910" s="33">
        <f t="shared" si="659"/>
        <v>0</v>
      </c>
      <c r="BP910" s="33">
        <f t="shared" si="660"/>
        <v>0</v>
      </c>
      <c r="BQ910" s="33">
        <f t="shared" si="661"/>
        <v>0</v>
      </c>
    </row>
    <row r="911" spans="1:69" ht="31.5" x14ac:dyDescent="0.25">
      <c r="A911" s="27" t="s">
        <v>1401</v>
      </c>
      <c r="B911" s="59" t="s">
        <v>1467</v>
      </c>
      <c r="C911" s="70" t="s">
        <v>1468</v>
      </c>
      <c r="D911" s="45">
        <v>7.5038301199999999</v>
      </c>
      <c r="E911" s="33">
        <v>0</v>
      </c>
      <c r="F911" s="33">
        <v>1.5</v>
      </c>
      <c r="G911" s="33">
        <v>0</v>
      </c>
      <c r="H911" s="33">
        <v>0</v>
      </c>
      <c r="I911" s="33">
        <v>2.5000000000000001E-2</v>
      </c>
      <c r="J911" s="33">
        <v>0</v>
      </c>
      <c r="K911" s="33" t="s">
        <v>3807</v>
      </c>
      <c r="L911" s="33">
        <v>0</v>
      </c>
      <c r="M911" s="33">
        <v>0</v>
      </c>
      <c r="N911" s="33">
        <v>0</v>
      </c>
      <c r="O911" s="33">
        <v>0</v>
      </c>
      <c r="P911" s="33">
        <v>0</v>
      </c>
      <c r="Q911" s="33">
        <v>0</v>
      </c>
      <c r="R911" s="33">
        <v>0</v>
      </c>
      <c r="S911" s="33">
        <v>1.5</v>
      </c>
      <c r="T911" s="33">
        <v>0</v>
      </c>
      <c r="U911" s="33">
        <v>0</v>
      </c>
      <c r="V911" s="33">
        <v>2.5000000000000001E-2</v>
      </c>
      <c r="W911" s="33">
        <v>0</v>
      </c>
      <c r="X911" s="72" t="s">
        <v>3807</v>
      </c>
      <c r="Y911" s="33">
        <v>0</v>
      </c>
      <c r="Z911" s="33">
        <v>0</v>
      </c>
      <c r="AA911" s="33">
        <v>0</v>
      </c>
      <c r="AB911" s="33">
        <v>0</v>
      </c>
      <c r="AC911" s="33">
        <v>0</v>
      </c>
      <c r="AD911" s="33">
        <v>0</v>
      </c>
      <c r="AE911" s="33">
        <v>0</v>
      </c>
      <c r="AF911" s="33">
        <v>1.5</v>
      </c>
      <c r="AG911" s="33">
        <v>0</v>
      </c>
      <c r="AH911" s="33">
        <v>0</v>
      </c>
      <c r="AI911" s="33">
        <v>2.5000000000000001E-2</v>
      </c>
      <c r="AJ911" s="33">
        <v>0</v>
      </c>
      <c r="AK911" s="33" t="s">
        <v>3783</v>
      </c>
      <c r="AL911" s="33">
        <v>0</v>
      </c>
      <c r="AM911" s="33">
        <v>0</v>
      </c>
      <c r="AN911" s="33">
        <v>0</v>
      </c>
      <c r="AO911" s="33">
        <v>0</v>
      </c>
      <c r="AP911" s="33">
        <v>0</v>
      </c>
      <c r="AQ911" s="33">
        <v>0</v>
      </c>
      <c r="AR911" s="33">
        <v>0</v>
      </c>
      <c r="AS911" s="33">
        <v>0</v>
      </c>
      <c r="AT911" s="32">
        <v>0</v>
      </c>
      <c r="AU911" s="32">
        <v>0</v>
      </c>
      <c r="AV911" s="32">
        <v>0</v>
      </c>
      <c r="AW911" s="32">
        <v>0</v>
      </c>
      <c r="AX911" s="33">
        <v>0</v>
      </c>
      <c r="AY911" s="32">
        <v>0</v>
      </c>
      <c r="AZ911" s="32">
        <v>0</v>
      </c>
      <c r="BA911" s="32">
        <v>0</v>
      </c>
      <c r="BB911" s="32">
        <v>0</v>
      </c>
      <c r="BC911" s="32">
        <v>0</v>
      </c>
      <c r="BD911" s="32">
        <v>0</v>
      </c>
      <c r="BE911" s="33">
        <f t="shared" si="650"/>
        <v>0</v>
      </c>
      <c r="BF911" s="33">
        <f t="shared" si="651"/>
        <v>4.5</v>
      </c>
      <c r="BG911" s="33">
        <f t="shared" si="652"/>
        <v>0</v>
      </c>
      <c r="BH911" s="33">
        <f t="shared" si="653"/>
        <v>0</v>
      </c>
      <c r="BI911" s="33">
        <f t="shared" si="654"/>
        <v>7.5000000000000011E-2</v>
      </c>
      <c r="BJ911" s="33">
        <f t="shared" si="655"/>
        <v>0</v>
      </c>
      <c r="BK911" s="33" t="s">
        <v>3807</v>
      </c>
      <c r="BL911" s="33">
        <f t="shared" si="656"/>
        <v>0</v>
      </c>
      <c r="BM911" s="33">
        <f t="shared" si="657"/>
        <v>0</v>
      </c>
      <c r="BN911" s="33">
        <f t="shared" si="658"/>
        <v>0</v>
      </c>
      <c r="BO911" s="33">
        <f t="shared" si="659"/>
        <v>0</v>
      </c>
      <c r="BP911" s="33">
        <f t="shared" si="660"/>
        <v>0</v>
      </c>
      <c r="BQ911" s="33">
        <f t="shared" si="661"/>
        <v>0</v>
      </c>
    </row>
    <row r="912" spans="1:69" ht="47.25" x14ac:dyDescent="0.25">
      <c r="A912" s="27" t="s">
        <v>1401</v>
      </c>
      <c r="B912" s="59" t="s">
        <v>1469</v>
      </c>
      <c r="C912" s="170" t="s">
        <v>1470</v>
      </c>
      <c r="D912" s="45">
        <v>96.337000000000018</v>
      </c>
      <c r="E912" s="33">
        <v>0</v>
      </c>
      <c r="F912" s="33">
        <v>22.500000010000001</v>
      </c>
      <c r="G912" s="33">
        <v>0</v>
      </c>
      <c r="H912" s="33">
        <v>0</v>
      </c>
      <c r="I912" s="33">
        <v>0</v>
      </c>
      <c r="J912" s="33">
        <v>0</v>
      </c>
      <c r="K912" s="33" t="s">
        <v>3087</v>
      </c>
      <c r="L912" s="33">
        <v>0</v>
      </c>
      <c r="M912" s="33">
        <v>1.6040000000000001</v>
      </c>
      <c r="N912" s="33">
        <v>0</v>
      </c>
      <c r="O912" s="33">
        <v>0</v>
      </c>
      <c r="P912" s="33">
        <v>0</v>
      </c>
      <c r="Q912" s="33">
        <v>0</v>
      </c>
      <c r="R912" s="33">
        <v>0</v>
      </c>
      <c r="S912" s="33">
        <v>22</v>
      </c>
      <c r="T912" s="33">
        <v>0</v>
      </c>
      <c r="U912" s="33">
        <v>0</v>
      </c>
      <c r="V912" s="33">
        <v>0</v>
      </c>
      <c r="W912" s="33">
        <v>0</v>
      </c>
      <c r="X912" s="33" t="s">
        <v>3203</v>
      </c>
      <c r="Y912" s="33">
        <v>0</v>
      </c>
      <c r="Z912" s="33">
        <v>1.665</v>
      </c>
      <c r="AA912" s="33">
        <v>0</v>
      </c>
      <c r="AB912" s="33">
        <v>0</v>
      </c>
      <c r="AC912" s="33">
        <v>0</v>
      </c>
      <c r="AD912" s="33">
        <v>0</v>
      </c>
      <c r="AE912" s="33">
        <v>0</v>
      </c>
      <c r="AF912" s="33">
        <v>25.130828029999996</v>
      </c>
      <c r="AG912" s="33">
        <v>0</v>
      </c>
      <c r="AH912" s="33">
        <v>0</v>
      </c>
      <c r="AI912" s="33">
        <v>0</v>
      </c>
      <c r="AJ912" s="33">
        <v>0</v>
      </c>
      <c r="AK912" s="33" t="s">
        <v>3321</v>
      </c>
      <c r="AL912" s="33">
        <v>0</v>
      </c>
      <c r="AM912" s="33">
        <v>1.61</v>
      </c>
      <c r="AN912" s="33">
        <v>0</v>
      </c>
      <c r="AO912" s="33">
        <v>0</v>
      </c>
      <c r="AP912" s="33">
        <v>0</v>
      </c>
      <c r="AQ912" s="33">
        <v>0</v>
      </c>
      <c r="AR912" s="33">
        <v>0</v>
      </c>
      <c r="AS912" s="33">
        <v>0</v>
      </c>
      <c r="AT912" s="32">
        <v>0</v>
      </c>
      <c r="AU912" s="32">
        <v>0</v>
      </c>
      <c r="AV912" s="32">
        <v>0</v>
      </c>
      <c r="AW912" s="32">
        <v>0</v>
      </c>
      <c r="AX912" s="33">
        <v>0</v>
      </c>
      <c r="AY912" s="32">
        <v>0</v>
      </c>
      <c r="AZ912" s="32">
        <v>0</v>
      </c>
      <c r="BA912" s="32">
        <v>0</v>
      </c>
      <c r="BB912" s="32">
        <v>0</v>
      </c>
      <c r="BC912" s="32">
        <v>0</v>
      </c>
      <c r="BD912" s="32">
        <v>0</v>
      </c>
      <c r="BE912" s="33">
        <f t="shared" si="650"/>
        <v>0</v>
      </c>
      <c r="BF912" s="33">
        <f t="shared" si="651"/>
        <v>69.630828039999997</v>
      </c>
      <c r="BG912" s="33">
        <f t="shared" si="652"/>
        <v>0</v>
      </c>
      <c r="BH912" s="33">
        <f t="shared" si="653"/>
        <v>0</v>
      </c>
      <c r="BI912" s="33">
        <f t="shared" si="654"/>
        <v>0</v>
      </c>
      <c r="BJ912" s="33">
        <f t="shared" si="655"/>
        <v>0</v>
      </c>
      <c r="BK912" s="33" t="s">
        <v>3480</v>
      </c>
      <c r="BL912" s="33">
        <f t="shared" si="656"/>
        <v>0</v>
      </c>
      <c r="BM912" s="33">
        <f t="shared" si="657"/>
        <v>4.8790000000000004</v>
      </c>
      <c r="BN912" s="33">
        <f t="shared" si="658"/>
        <v>0</v>
      </c>
      <c r="BO912" s="33">
        <f t="shared" si="659"/>
        <v>0</v>
      </c>
      <c r="BP912" s="33">
        <f t="shared" si="660"/>
        <v>0</v>
      </c>
      <c r="BQ912" s="33">
        <f t="shared" si="661"/>
        <v>0</v>
      </c>
    </row>
    <row r="913" spans="1:69" ht="31.5" x14ac:dyDescent="0.25">
      <c r="A913" s="21" t="s">
        <v>1471</v>
      </c>
      <c r="B913" s="22" t="s">
        <v>453</v>
      </c>
      <c r="C913" s="22" t="s">
        <v>191</v>
      </c>
      <c r="D913" s="38">
        <f t="shared" ref="D913:BO913" si="662">SUM(D914:D1001)</f>
        <v>1831.5167245194921</v>
      </c>
      <c r="E913" s="38">
        <f t="shared" si="662"/>
        <v>0</v>
      </c>
      <c r="F913" s="38">
        <f t="shared" si="662"/>
        <v>187.96500556999999</v>
      </c>
      <c r="G913" s="38">
        <f t="shared" si="662"/>
        <v>0</v>
      </c>
      <c r="H913" s="38">
        <f t="shared" si="662"/>
        <v>0</v>
      </c>
      <c r="I913" s="38">
        <f t="shared" si="662"/>
        <v>0</v>
      </c>
      <c r="J913" s="38">
        <f t="shared" si="662"/>
        <v>0</v>
      </c>
      <c r="K913" s="38">
        <f t="shared" si="662"/>
        <v>0</v>
      </c>
      <c r="L913" s="38">
        <f t="shared" si="662"/>
        <v>25</v>
      </c>
      <c r="M913" s="38">
        <f t="shared" si="662"/>
        <v>1.8</v>
      </c>
      <c r="N913" s="38">
        <f t="shared" si="662"/>
        <v>0</v>
      </c>
      <c r="O913" s="38">
        <f t="shared" si="662"/>
        <v>0</v>
      </c>
      <c r="P913" s="38">
        <f t="shared" si="662"/>
        <v>0</v>
      </c>
      <c r="Q913" s="38">
        <f t="shared" si="662"/>
        <v>5.0000000000000001E-3</v>
      </c>
      <c r="R913" s="38">
        <f t="shared" si="662"/>
        <v>0</v>
      </c>
      <c r="S913" s="38">
        <f t="shared" si="662"/>
        <v>240.41055273000003</v>
      </c>
      <c r="T913" s="38">
        <f t="shared" si="662"/>
        <v>0</v>
      </c>
      <c r="U913" s="38">
        <f t="shared" si="662"/>
        <v>0</v>
      </c>
      <c r="V913" s="38">
        <f t="shared" si="662"/>
        <v>0</v>
      </c>
      <c r="W913" s="38">
        <f t="shared" si="662"/>
        <v>0</v>
      </c>
      <c r="X913" s="38">
        <f t="shared" si="662"/>
        <v>0</v>
      </c>
      <c r="Y913" s="38">
        <f t="shared" si="662"/>
        <v>35</v>
      </c>
      <c r="Z913" s="38">
        <f t="shared" si="662"/>
        <v>1.3</v>
      </c>
      <c r="AA913" s="38">
        <f t="shared" si="662"/>
        <v>0</v>
      </c>
      <c r="AB913" s="38">
        <f t="shared" si="662"/>
        <v>0</v>
      </c>
      <c r="AC913" s="38">
        <f t="shared" si="662"/>
        <v>0</v>
      </c>
      <c r="AD913" s="38">
        <f t="shared" si="662"/>
        <v>3.0000000000000001E-3</v>
      </c>
      <c r="AE913" s="38">
        <f t="shared" si="662"/>
        <v>0</v>
      </c>
      <c r="AF913" s="38">
        <f t="shared" si="662"/>
        <v>317.43277014</v>
      </c>
      <c r="AG913" s="38">
        <f t="shared" si="662"/>
        <v>0</v>
      </c>
      <c r="AH913" s="38">
        <f t="shared" si="662"/>
        <v>0</v>
      </c>
      <c r="AI913" s="38">
        <f t="shared" si="662"/>
        <v>0</v>
      </c>
      <c r="AJ913" s="38">
        <f t="shared" si="662"/>
        <v>0</v>
      </c>
      <c r="AK913" s="38">
        <f t="shared" si="662"/>
        <v>0</v>
      </c>
      <c r="AL913" s="38">
        <f t="shared" si="662"/>
        <v>49</v>
      </c>
      <c r="AM913" s="38">
        <f t="shared" si="662"/>
        <v>0</v>
      </c>
      <c r="AN913" s="38">
        <f t="shared" si="662"/>
        <v>0</v>
      </c>
      <c r="AO913" s="38">
        <f t="shared" si="662"/>
        <v>0</v>
      </c>
      <c r="AP913" s="38">
        <f t="shared" si="662"/>
        <v>0</v>
      </c>
      <c r="AQ913" s="38">
        <f t="shared" si="662"/>
        <v>0</v>
      </c>
      <c r="AR913" s="38">
        <f t="shared" si="662"/>
        <v>0</v>
      </c>
      <c r="AS913" s="38">
        <f t="shared" si="662"/>
        <v>117.00277184000001</v>
      </c>
      <c r="AT913" s="38">
        <f t="shared" si="662"/>
        <v>0</v>
      </c>
      <c r="AU913" s="38">
        <f t="shared" si="662"/>
        <v>0</v>
      </c>
      <c r="AV913" s="38">
        <f t="shared" si="662"/>
        <v>0</v>
      </c>
      <c r="AW913" s="38">
        <f t="shared" si="662"/>
        <v>0</v>
      </c>
      <c r="AX913" s="38">
        <f t="shared" si="662"/>
        <v>0</v>
      </c>
      <c r="AY913" s="38">
        <f t="shared" si="662"/>
        <v>14</v>
      </c>
      <c r="AZ913" s="38">
        <f t="shared" si="662"/>
        <v>0</v>
      </c>
      <c r="BA913" s="38">
        <f t="shared" si="662"/>
        <v>0</v>
      </c>
      <c r="BB913" s="38">
        <f t="shared" si="662"/>
        <v>0</v>
      </c>
      <c r="BC913" s="38">
        <f t="shared" si="662"/>
        <v>0</v>
      </c>
      <c r="BD913" s="38">
        <f t="shared" si="662"/>
        <v>0</v>
      </c>
      <c r="BE913" s="38">
        <f t="shared" si="662"/>
        <v>0</v>
      </c>
      <c r="BF913" s="38">
        <f t="shared" si="662"/>
        <v>862.81110028000001</v>
      </c>
      <c r="BG913" s="38">
        <f t="shared" si="662"/>
        <v>0</v>
      </c>
      <c r="BH913" s="38">
        <f t="shared" si="662"/>
        <v>0</v>
      </c>
      <c r="BI913" s="38">
        <f t="shared" si="662"/>
        <v>0</v>
      </c>
      <c r="BJ913" s="38">
        <f t="shared" si="662"/>
        <v>0</v>
      </c>
      <c r="BK913" s="38">
        <f t="shared" si="662"/>
        <v>0</v>
      </c>
      <c r="BL913" s="38">
        <f t="shared" si="662"/>
        <v>123</v>
      </c>
      <c r="BM913" s="38">
        <f t="shared" si="662"/>
        <v>3.1</v>
      </c>
      <c r="BN913" s="38">
        <f t="shared" si="662"/>
        <v>0</v>
      </c>
      <c r="BO913" s="38">
        <f t="shared" si="662"/>
        <v>0</v>
      </c>
      <c r="BP913" s="38">
        <f t="shared" ref="BP913:BQ913" si="663">SUM(BP914:BP1001)</f>
        <v>0</v>
      </c>
      <c r="BQ913" s="38">
        <f t="shared" si="663"/>
        <v>8.0000000000000002E-3</v>
      </c>
    </row>
    <row r="914" spans="1:69" ht="47.25" x14ac:dyDescent="0.25">
      <c r="A914" s="27" t="s">
        <v>1471</v>
      </c>
      <c r="B914" s="43" t="s">
        <v>1472</v>
      </c>
      <c r="C914" s="169" t="s">
        <v>1473</v>
      </c>
      <c r="D914" s="45">
        <v>0</v>
      </c>
      <c r="E914" s="33">
        <v>0</v>
      </c>
      <c r="F914" s="33">
        <v>0</v>
      </c>
      <c r="G914" s="33">
        <v>0</v>
      </c>
      <c r="H914" s="33">
        <v>0</v>
      </c>
      <c r="I914" s="33">
        <v>0</v>
      </c>
      <c r="J914" s="33">
        <v>0</v>
      </c>
      <c r="K914" s="33">
        <v>0</v>
      </c>
      <c r="L914" s="33">
        <v>0</v>
      </c>
      <c r="M914" s="33">
        <v>0</v>
      </c>
      <c r="N914" s="33">
        <v>0</v>
      </c>
      <c r="O914" s="33">
        <v>0</v>
      </c>
      <c r="P914" s="33">
        <v>0</v>
      </c>
      <c r="Q914" s="33">
        <v>0</v>
      </c>
      <c r="R914" s="33">
        <v>0</v>
      </c>
      <c r="S914" s="33">
        <v>0</v>
      </c>
      <c r="T914" s="33">
        <v>0</v>
      </c>
      <c r="U914" s="33">
        <v>0</v>
      </c>
      <c r="V914" s="33">
        <v>0</v>
      </c>
      <c r="W914" s="33">
        <v>0</v>
      </c>
      <c r="X914" s="33">
        <v>0</v>
      </c>
      <c r="Y914" s="33">
        <v>0</v>
      </c>
      <c r="Z914" s="33">
        <v>0</v>
      </c>
      <c r="AA914" s="33">
        <v>0</v>
      </c>
      <c r="AB914" s="33">
        <v>0</v>
      </c>
      <c r="AC914" s="33">
        <v>0</v>
      </c>
      <c r="AD914" s="33">
        <v>0</v>
      </c>
      <c r="AE914" s="33">
        <v>0</v>
      </c>
      <c r="AF914" s="33">
        <v>0</v>
      </c>
      <c r="AG914" s="33">
        <v>0</v>
      </c>
      <c r="AH914" s="33">
        <v>0</v>
      </c>
      <c r="AI914" s="33">
        <v>0</v>
      </c>
      <c r="AJ914" s="33">
        <v>0</v>
      </c>
      <c r="AK914" s="33">
        <v>0</v>
      </c>
      <c r="AL914" s="33">
        <v>0</v>
      </c>
      <c r="AM914" s="33">
        <v>0</v>
      </c>
      <c r="AN914" s="33">
        <v>0</v>
      </c>
      <c r="AO914" s="33">
        <v>0</v>
      </c>
      <c r="AP914" s="33">
        <v>0</v>
      </c>
      <c r="AQ914" s="33">
        <v>0</v>
      </c>
      <c r="AR914" s="33">
        <v>0</v>
      </c>
      <c r="AS914" s="33">
        <v>0</v>
      </c>
      <c r="AT914" s="33">
        <v>0</v>
      </c>
      <c r="AU914" s="33">
        <v>0</v>
      </c>
      <c r="AV914" s="33">
        <v>0</v>
      </c>
      <c r="AW914" s="33">
        <v>0</v>
      </c>
      <c r="AX914" s="33">
        <v>0</v>
      </c>
      <c r="AY914" s="33">
        <v>0</v>
      </c>
      <c r="AZ914" s="33">
        <v>0</v>
      </c>
      <c r="BA914" s="33">
        <v>0</v>
      </c>
      <c r="BB914" s="33">
        <v>0</v>
      </c>
      <c r="BC914" s="33">
        <v>0</v>
      </c>
      <c r="BD914" s="33">
        <v>0</v>
      </c>
      <c r="BE914" s="33">
        <f t="shared" ref="BE914:BE977" si="664">SUM(E914,R914,AE914,AR914)</f>
        <v>0</v>
      </c>
      <c r="BF914" s="33">
        <f t="shared" ref="BF914:BF977" si="665">SUM(F914,S914,AF914,AS914)</f>
        <v>0</v>
      </c>
      <c r="BG914" s="33">
        <f t="shared" ref="BG914:BG977" si="666">SUM(G914,T914,AG914,AT914)</f>
        <v>0</v>
      </c>
      <c r="BH914" s="33">
        <f t="shared" ref="BH914:BH977" si="667">SUM(H914,U914,AH914,AU914)</f>
        <v>0</v>
      </c>
      <c r="BI914" s="33">
        <f t="shared" ref="BI914:BI977" si="668">SUM(I914,V914,AI914,AV914)</f>
        <v>0</v>
      </c>
      <c r="BJ914" s="33">
        <f t="shared" ref="BJ914:BJ977" si="669">SUM(J914,W914,AJ914,AW914)</f>
        <v>0</v>
      </c>
      <c r="BK914" s="33">
        <v>0</v>
      </c>
      <c r="BL914" s="33">
        <f t="shared" ref="BL914:BL977" si="670">SUM(L914,Y914,AL914,AY914)</f>
        <v>0</v>
      </c>
      <c r="BM914" s="33">
        <f t="shared" ref="BM914:BM977" si="671">SUM(M914,Z914,AM914,AZ914)</f>
        <v>0</v>
      </c>
      <c r="BN914" s="33">
        <f t="shared" ref="BN914:BN977" si="672">SUM(N914,AA914,AN914,BA914)</f>
        <v>0</v>
      </c>
      <c r="BO914" s="33">
        <f t="shared" ref="BO914:BO977" si="673">SUM(O914,AB914,AO914,BB914)</f>
        <v>0</v>
      </c>
      <c r="BP914" s="33">
        <f t="shared" ref="BP914:BP977" si="674">SUM(P914,AC914,AP914,BC914)</f>
        <v>0</v>
      </c>
      <c r="BQ914" s="33">
        <f t="shared" ref="BQ914:BQ977" si="675">SUM(Q914,AD914,AQ914,BD914)</f>
        <v>0</v>
      </c>
    </row>
    <row r="915" spans="1:69" ht="63" x14ac:dyDescent="0.25">
      <c r="A915" s="27" t="s">
        <v>1471</v>
      </c>
      <c r="B915" s="43" t="s">
        <v>1475</v>
      </c>
      <c r="C915" s="169" t="s">
        <v>1476</v>
      </c>
      <c r="D915" s="45">
        <v>0</v>
      </c>
      <c r="E915" s="33">
        <v>0</v>
      </c>
      <c r="F915" s="33">
        <v>0</v>
      </c>
      <c r="G915" s="33">
        <v>0</v>
      </c>
      <c r="H915" s="33">
        <v>0</v>
      </c>
      <c r="I915" s="33">
        <v>0</v>
      </c>
      <c r="J915" s="33">
        <v>0</v>
      </c>
      <c r="K915" s="33">
        <v>0</v>
      </c>
      <c r="L915" s="33">
        <v>0</v>
      </c>
      <c r="M915" s="33">
        <v>0</v>
      </c>
      <c r="N915" s="33">
        <v>0</v>
      </c>
      <c r="O915" s="33">
        <v>0</v>
      </c>
      <c r="P915" s="33">
        <v>0</v>
      </c>
      <c r="Q915" s="33">
        <v>0</v>
      </c>
      <c r="R915" s="33">
        <v>0</v>
      </c>
      <c r="S915" s="33">
        <v>0</v>
      </c>
      <c r="T915" s="33">
        <v>0</v>
      </c>
      <c r="U915" s="33">
        <v>0</v>
      </c>
      <c r="V915" s="33">
        <v>0</v>
      </c>
      <c r="W915" s="33">
        <v>0</v>
      </c>
      <c r="X915" s="33">
        <v>0</v>
      </c>
      <c r="Y915" s="33">
        <v>0</v>
      </c>
      <c r="Z915" s="33">
        <v>0</v>
      </c>
      <c r="AA915" s="33">
        <v>0</v>
      </c>
      <c r="AB915" s="33">
        <v>0</v>
      </c>
      <c r="AC915" s="33">
        <v>0</v>
      </c>
      <c r="AD915" s="33">
        <v>0</v>
      </c>
      <c r="AE915" s="33">
        <v>0</v>
      </c>
      <c r="AF915" s="33">
        <v>0</v>
      </c>
      <c r="AG915" s="33">
        <v>0</v>
      </c>
      <c r="AH915" s="33">
        <v>0</v>
      </c>
      <c r="AI915" s="33">
        <v>0</v>
      </c>
      <c r="AJ915" s="33">
        <v>0</v>
      </c>
      <c r="AK915" s="33">
        <v>0</v>
      </c>
      <c r="AL915" s="33">
        <v>0</v>
      </c>
      <c r="AM915" s="33">
        <v>0</v>
      </c>
      <c r="AN915" s="33">
        <v>0</v>
      </c>
      <c r="AO915" s="33">
        <v>0</v>
      </c>
      <c r="AP915" s="33">
        <v>0</v>
      </c>
      <c r="AQ915" s="33">
        <v>0</v>
      </c>
      <c r="AR915" s="33">
        <v>0</v>
      </c>
      <c r="AS915" s="33">
        <v>0</v>
      </c>
      <c r="AT915" s="33">
        <v>0</v>
      </c>
      <c r="AU915" s="33">
        <v>0</v>
      </c>
      <c r="AV915" s="33">
        <v>0</v>
      </c>
      <c r="AW915" s="33">
        <v>0</v>
      </c>
      <c r="AX915" s="33">
        <v>0</v>
      </c>
      <c r="AY915" s="33">
        <v>0</v>
      </c>
      <c r="AZ915" s="33">
        <v>0</v>
      </c>
      <c r="BA915" s="33">
        <v>0</v>
      </c>
      <c r="BB915" s="33">
        <v>0</v>
      </c>
      <c r="BC915" s="33">
        <v>0</v>
      </c>
      <c r="BD915" s="33">
        <v>0</v>
      </c>
      <c r="BE915" s="33">
        <f t="shared" si="664"/>
        <v>0</v>
      </c>
      <c r="BF915" s="33">
        <f t="shared" si="665"/>
        <v>0</v>
      </c>
      <c r="BG915" s="33">
        <f t="shared" si="666"/>
        <v>0</v>
      </c>
      <c r="BH915" s="33">
        <f t="shared" si="667"/>
        <v>0</v>
      </c>
      <c r="BI915" s="33">
        <f t="shared" si="668"/>
        <v>0</v>
      </c>
      <c r="BJ915" s="33">
        <f t="shared" si="669"/>
        <v>0</v>
      </c>
      <c r="BK915" s="33">
        <v>0</v>
      </c>
      <c r="BL915" s="33">
        <f t="shared" si="670"/>
        <v>0</v>
      </c>
      <c r="BM915" s="33">
        <f t="shared" si="671"/>
        <v>0</v>
      </c>
      <c r="BN915" s="33">
        <f t="shared" si="672"/>
        <v>0</v>
      </c>
      <c r="BO915" s="33">
        <f t="shared" si="673"/>
        <v>0</v>
      </c>
      <c r="BP915" s="33">
        <f t="shared" si="674"/>
        <v>0</v>
      </c>
      <c r="BQ915" s="33">
        <f t="shared" si="675"/>
        <v>0</v>
      </c>
    </row>
    <row r="916" spans="1:69" x14ac:dyDescent="0.25">
      <c r="A916" s="27" t="s">
        <v>1471</v>
      </c>
      <c r="B916" s="28" t="s">
        <v>1477</v>
      </c>
      <c r="C916" s="60" t="s">
        <v>1478</v>
      </c>
      <c r="D916" s="45">
        <v>6.4751701200000005</v>
      </c>
      <c r="E916" s="33">
        <v>0</v>
      </c>
      <c r="F916" s="33">
        <v>0</v>
      </c>
      <c r="G916" s="33">
        <v>0</v>
      </c>
      <c r="H916" s="33">
        <v>0</v>
      </c>
      <c r="I916" s="33">
        <v>0</v>
      </c>
      <c r="J916" s="33">
        <v>0</v>
      </c>
      <c r="K916" s="33">
        <v>0</v>
      </c>
      <c r="L916" s="33">
        <v>0</v>
      </c>
      <c r="M916" s="33">
        <v>0</v>
      </c>
      <c r="N916" s="33">
        <v>0</v>
      </c>
      <c r="O916" s="33">
        <v>0</v>
      </c>
      <c r="P916" s="33">
        <v>0</v>
      </c>
      <c r="Q916" s="33">
        <v>0</v>
      </c>
      <c r="R916" s="33">
        <v>0</v>
      </c>
      <c r="S916" s="33">
        <v>0</v>
      </c>
      <c r="T916" s="33">
        <v>0</v>
      </c>
      <c r="U916" s="33">
        <v>0</v>
      </c>
      <c r="V916" s="33">
        <v>0</v>
      </c>
      <c r="W916" s="33">
        <v>0</v>
      </c>
      <c r="X916" s="33">
        <v>0</v>
      </c>
      <c r="Y916" s="33">
        <v>0</v>
      </c>
      <c r="Z916" s="33">
        <v>0</v>
      </c>
      <c r="AA916" s="33">
        <v>0</v>
      </c>
      <c r="AB916" s="33">
        <v>0</v>
      </c>
      <c r="AC916" s="33">
        <v>0</v>
      </c>
      <c r="AD916" s="33">
        <v>0</v>
      </c>
      <c r="AE916" s="33">
        <v>0</v>
      </c>
      <c r="AF916" s="33">
        <v>5.45</v>
      </c>
      <c r="AG916" s="33">
        <v>0</v>
      </c>
      <c r="AH916" s="33">
        <v>0</v>
      </c>
      <c r="AI916" s="33">
        <v>0</v>
      </c>
      <c r="AJ916" s="33">
        <v>0</v>
      </c>
      <c r="AK916" s="33" t="s">
        <v>3322</v>
      </c>
      <c r="AL916" s="33">
        <v>2</v>
      </c>
      <c r="AM916" s="33">
        <v>0</v>
      </c>
      <c r="AN916" s="33">
        <v>0</v>
      </c>
      <c r="AO916" s="33">
        <v>0</v>
      </c>
      <c r="AP916" s="33">
        <v>0</v>
      </c>
      <c r="AQ916" s="33">
        <v>0</v>
      </c>
      <c r="AR916" s="33">
        <v>0</v>
      </c>
      <c r="AS916" s="33">
        <v>0</v>
      </c>
      <c r="AT916" s="32">
        <v>0</v>
      </c>
      <c r="AU916" s="32">
        <v>0</v>
      </c>
      <c r="AV916" s="32">
        <v>0</v>
      </c>
      <c r="AW916" s="32">
        <v>0</v>
      </c>
      <c r="AX916" s="33">
        <v>0</v>
      </c>
      <c r="AY916" s="32">
        <v>0</v>
      </c>
      <c r="AZ916" s="32">
        <v>0</v>
      </c>
      <c r="BA916" s="32">
        <v>0</v>
      </c>
      <c r="BB916" s="32">
        <v>0</v>
      </c>
      <c r="BC916" s="32">
        <v>0</v>
      </c>
      <c r="BD916" s="32">
        <v>0</v>
      </c>
      <c r="BE916" s="33">
        <f t="shared" si="664"/>
        <v>0</v>
      </c>
      <c r="BF916" s="33">
        <f t="shared" si="665"/>
        <v>5.45</v>
      </c>
      <c r="BG916" s="33">
        <f t="shared" si="666"/>
        <v>0</v>
      </c>
      <c r="BH916" s="33">
        <f t="shared" si="667"/>
        <v>0</v>
      </c>
      <c r="BI916" s="33">
        <f t="shared" si="668"/>
        <v>0</v>
      </c>
      <c r="BJ916" s="33">
        <f t="shared" si="669"/>
        <v>0</v>
      </c>
      <c r="BK916" s="33" t="s">
        <v>3322</v>
      </c>
      <c r="BL916" s="33">
        <f t="shared" si="670"/>
        <v>2</v>
      </c>
      <c r="BM916" s="33">
        <f t="shared" si="671"/>
        <v>0</v>
      </c>
      <c r="BN916" s="33">
        <f t="shared" si="672"/>
        <v>0</v>
      </c>
      <c r="BO916" s="33">
        <f t="shared" si="673"/>
        <v>0</v>
      </c>
      <c r="BP916" s="33">
        <f t="shared" si="674"/>
        <v>0</v>
      </c>
      <c r="BQ916" s="33">
        <f t="shared" si="675"/>
        <v>0</v>
      </c>
    </row>
    <row r="917" spans="1:69" x14ac:dyDescent="0.25">
      <c r="A917" s="27" t="s">
        <v>1471</v>
      </c>
      <c r="B917" s="28" t="s">
        <v>1479</v>
      </c>
      <c r="C917" s="60" t="s">
        <v>1480</v>
      </c>
      <c r="D917" s="45">
        <v>6</v>
      </c>
      <c r="E917" s="33">
        <v>0</v>
      </c>
      <c r="F917" s="33">
        <v>6</v>
      </c>
      <c r="G917" s="33">
        <v>0</v>
      </c>
      <c r="H917" s="33">
        <v>0</v>
      </c>
      <c r="I917" s="33">
        <v>0</v>
      </c>
      <c r="J917" s="33">
        <v>0</v>
      </c>
      <c r="K917" s="33" t="s">
        <v>3088</v>
      </c>
      <c r="L917" s="33">
        <v>2</v>
      </c>
      <c r="M917" s="33">
        <v>0</v>
      </c>
      <c r="N917" s="33">
        <v>0</v>
      </c>
      <c r="O917" s="33">
        <v>0</v>
      </c>
      <c r="P917" s="33">
        <v>0</v>
      </c>
      <c r="Q917" s="33">
        <v>0</v>
      </c>
      <c r="R917" s="33">
        <v>0</v>
      </c>
      <c r="S917" s="33">
        <v>0</v>
      </c>
      <c r="T917" s="33">
        <v>0</v>
      </c>
      <c r="U917" s="33">
        <v>0</v>
      </c>
      <c r="V917" s="33">
        <v>0</v>
      </c>
      <c r="W917" s="33">
        <v>0</v>
      </c>
      <c r="X917" s="33">
        <v>0</v>
      </c>
      <c r="Y917" s="33">
        <v>0</v>
      </c>
      <c r="Z917" s="33">
        <v>0</v>
      </c>
      <c r="AA917" s="33">
        <v>0</v>
      </c>
      <c r="AB917" s="33">
        <v>0</v>
      </c>
      <c r="AC917" s="33">
        <v>0</v>
      </c>
      <c r="AD917" s="33">
        <v>0</v>
      </c>
      <c r="AE917" s="33">
        <v>0</v>
      </c>
      <c r="AF917" s="33">
        <v>0</v>
      </c>
      <c r="AG917" s="33">
        <v>0</v>
      </c>
      <c r="AH917" s="33">
        <v>0</v>
      </c>
      <c r="AI917" s="33">
        <v>0</v>
      </c>
      <c r="AJ917" s="33">
        <v>0</v>
      </c>
      <c r="AK917" s="33">
        <v>0</v>
      </c>
      <c r="AL917" s="33">
        <v>0</v>
      </c>
      <c r="AM917" s="33">
        <v>0</v>
      </c>
      <c r="AN917" s="33">
        <v>0</v>
      </c>
      <c r="AO917" s="33">
        <v>0</v>
      </c>
      <c r="AP917" s="33">
        <v>0</v>
      </c>
      <c r="AQ917" s="33">
        <v>0</v>
      </c>
      <c r="AR917" s="33">
        <v>0</v>
      </c>
      <c r="AS917" s="33">
        <v>0</v>
      </c>
      <c r="AT917" s="33">
        <v>0</v>
      </c>
      <c r="AU917" s="33">
        <v>0</v>
      </c>
      <c r="AV917" s="33">
        <v>0</v>
      </c>
      <c r="AW917" s="33">
        <v>0</v>
      </c>
      <c r="AX917" s="33">
        <v>0</v>
      </c>
      <c r="AY917" s="33">
        <v>0</v>
      </c>
      <c r="AZ917" s="33">
        <v>0</v>
      </c>
      <c r="BA917" s="33">
        <v>0</v>
      </c>
      <c r="BB917" s="33">
        <v>0</v>
      </c>
      <c r="BC917" s="33">
        <v>0</v>
      </c>
      <c r="BD917" s="33">
        <v>0</v>
      </c>
      <c r="BE917" s="33">
        <f t="shared" si="664"/>
        <v>0</v>
      </c>
      <c r="BF917" s="33">
        <f t="shared" si="665"/>
        <v>6</v>
      </c>
      <c r="BG917" s="33">
        <f t="shared" si="666"/>
        <v>0</v>
      </c>
      <c r="BH917" s="33">
        <f t="shared" si="667"/>
        <v>0</v>
      </c>
      <c r="BI917" s="33">
        <f t="shared" si="668"/>
        <v>0</v>
      </c>
      <c r="BJ917" s="33">
        <f t="shared" si="669"/>
        <v>0</v>
      </c>
      <c r="BK917" s="33" t="s">
        <v>3088</v>
      </c>
      <c r="BL917" s="33">
        <f t="shared" si="670"/>
        <v>2</v>
      </c>
      <c r="BM917" s="33">
        <f t="shared" si="671"/>
        <v>0</v>
      </c>
      <c r="BN917" s="33">
        <f t="shared" si="672"/>
        <v>0</v>
      </c>
      <c r="BO917" s="33">
        <f t="shared" si="673"/>
        <v>0</v>
      </c>
      <c r="BP917" s="33">
        <f t="shared" si="674"/>
        <v>0</v>
      </c>
      <c r="BQ917" s="33">
        <f t="shared" si="675"/>
        <v>0</v>
      </c>
    </row>
    <row r="918" spans="1:69" ht="31.5" x14ac:dyDescent="0.25">
      <c r="A918" s="27" t="s">
        <v>1471</v>
      </c>
      <c r="B918" s="28" t="s">
        <v>1481</v>
      </c>
      <c r="C918" s="60" t="s">
        <v>1482</v>
      </c>
      <c r="D918" s="45">
        <v>20</v>
      </c>
      <c r="E918" s="33">
        <v>0</v>
      </c>
      <c r="F918" s="33">
        <v>0</v>
      </c>
      <c r="G918" s="33">
        <v>0</v>
      </c>
      <c r="H918" s="33">
        <v>0</v>
      </c>
      <c r="I918" s="33">
        <v>0</v>
      </c>
      <c r="J918" s="33">
        <v>0</v>
      </c>
      <c r="K918" s="33">
        <v>0</v>
      </c>
      <c r="L918" s="33">
        <v>0</v>
      </c>
      <c r="M918" s="33">
        <v>0</v>
      </c>
      <c r="N918" s="33">
        <v>0</v>
      </c>
      <c r="O918" s="33">
        <v>0</v>
      </c>
      <c r="P918" s="33">
        <v>0</v>
      </c>
      <c r="Q918" s="33">
        <v>0</v>
      </c>
      <c r="R918" s="33">
        <v>0</v>
      </c>
      <c r="S918" s="33">
        <v>0</v>
      </c>
      <c r="T918" s="33">
        <v>0</v>
      </c>
      <c r="U918" s="33">
        <v>0</v>
      </c>
      <c r="V918" s="33">
        <v>0</v>
      </c>
      <c r="W918" s="33">
        <v>0</v>
      </c>
      <c r="X918" s="33">
        <v>0</v>
      </c>
      <c r="Y918" s="33">
        <v>0</v>
      </c>
      <c r="Z918" s="33">
        <v>0</v>
      </c>
      <c r="AA918" s="33">
        <v>0</v>
      </c>
      <c r="AB918" s="33">
        <v>0</v>
      </c>
      <c r="AC918" s="33">
        <v>0</v>
      </c>
      <c r="AD918" s="33">
        <v>0</v>
      </c>
      <c r="AE918" s="33">
        <v>0</v>
      </c>
      <c r="AF918" s="33">
        <v>20</v>
      </c>
      <c r="AG918" s="33">
        <v>0</v>
      </c>
      <c r="AH918" s="33">
        <v>0</v>
      </c>
      <c r="AI918" s="33">
        <v>0</v>
      </c>
      <c r="AJ918" s="33">
        <v>0</v>
      </c>
      <c r="AK918" s="33" t="s">
        <v>3323</v>
      </c>
      <c r="AL918" s="33">
        <v>2</v>
      </c>
      <c r="AM918" s="33">
        <v>0</v>
      </c>
      <c r="AN918" s="33">
        <v>0</v>
      </c>
      <c r="AO918" s="33">
        <v>0</v>
      </c>
      <c r="AP918" s="33">
        <v>0</v>
      </c>
      <c r="AQ918" s="33">
        <v>0</v>
      </c>
      <c r="AR918" s="33">
        <v>0</v>
      </c>
      <c r="AS918" s="33">
        <v>0</v>
      </c>
      <c r="AT918" s="32">
        <v>0</v>
      </c>
      <c r="AU918" s="32">
        <v>0</v>
      </c>
      <c r="AV918" s="32">
        <v>0</v>
      </c>
      <c r="AW918" s="32">
        <v>0</v>
      </c>
      <c r="AX918" s="33">
        <v>0</v>
      </c>
      <c r="AY918" s="32">
        <v>0</v>
      </c>
      <c r="AZ918" s="32">
        <v>0</v>
      </c>
      <c r="BA918" s="32">
        <v>0</v>
      </c>
      <c r="BB918" s="32">
        <v>0</v>
      </c>
      <c r="BC918" s="32">
        <v>0</v>
      </c>
      <c r="BD918" s="32">
        <v>0</v>
      </c>
      <c r="BE918" s="33">
        <f t="shared" si="664"/>
        <v>0</v>
      </c>
      <c r="BF918" s="33">
        <f t="shared" si="665"/>
        <v>20</v>
      </c>
      <c r="BG918" s="33">
        <f t="shared" si="666"/>
        <v>0</v>
      </c>
      <c r="BH918" s="33">
        <f t="shared" si="667"/>
        <v>0</v>
      </c>
      <c r="BI918" s="33">
        <f t="shared" si="668"/>
        <v>0</v>
      </c>
      <c r="BJ918" s="33">
        <f t="shared" si="669"/>
        <v>0</v>
      </c>
      <c r="BK918" s="33" t="s">
        <v>3323</v>
      </c>
      <c r="BL918" s="33">
        <f t="shared" si="670"/>
        <v>2</v>
      </c>
      <c r="BM918" s="33">
        <f t="shared" si="671"/>
        <v>0</v>
      </c>
      <c r="BN918" s="33">
        <f t="shared" si="672"/>
        <v>0</v>
      </c>
      <c r="BO918" s="33">
        <f t="shared" si="673"/>
        <v>0</v>
      </c>
      <c r="BP918" s="33">
        <f t="shared" si="674"/>
        <v>0</v>
      </c>
      <c r="BQ918" s="33">
        <f t="shared" si="675"/>
        <v>0</v>
      </c>
    </row>
    <row r="919" spans="1:69" ht="31.5" x14ac:dyDescent="0.25">
      <c r="A919" s="27" t="s">
        <v>1471</v>
      </c>
      <c r="B919" s="28" t="s">
        <v>1483</v>
      </c>
      <c r="C919" s="60" t="s">
        <v>1484</v>
      </c>
      <c r="D919" s="45">
        <v>8</v>
      </c>
      <c r="E919" s="33">
        <v>0</v>
      </c>
      <c r="F919" s="33">
        <v>0</v>
      </c>
      <c r="G919" s="33">
        <v>0</v>
      </c>
      <c r="H919" s="33">
        <v>0</v>
      </c>
      <c r="I919" s="33">
        <v>0</v>
      </c>
      <c r="J919" s="33">
        <v>0</v>
      </c>
      <c r="K919" s="33">
        <v>0</v>
      </c>
      <c r="L919" s="33">
        <v>0</v>
      </c>
      <c r="M919" s="33">
        <v>0</v>
      </c>
      <c r="N919" s="33">
        <v>0</v>
      </c>
      <c r="O919" s="33">
        <v>0</v>
      </c>
      <c r="P919" s="33">
        <v>0</v>
      </c>
      <c r="Q919" s="33">
        <v>0</v>
      </c>
      <c r="R919" s="33">
        <v>0</v>
      </c>
      <c r="S919" s="33">
        <v>0</v>
      </c>
      <c r="T919" s="33">
        <v>0</v>
      </c>
      <c r="U919" s="33">
        <v>0</v>
      </c>
      <c r="V919" s="33">
        <v>0</v>
      </c>
      <c r="W919" s="33">
        <v>0</v>
      </c>
      <c r="X919" s="33">
        <v>0</v>
      </c>
      <c r="Y919" s="33">
        <v>0</v>
      </c>
      <c r="Z919" s="33">
        <v>0</v>
      </c>
      <c r="AA919" s="33">
        <v>0</v>
      </c>
      <c r="AB919" s="33">
        <v>0</v>
      </c>
      <c r="AC919" s="33">
        <v>0</v>
      </c>
      <c r="AD919" s="33">
        <v>0</v>
      </c>
      <c r="AE919" s="33">
        <v>0</v>
      </c>
      <c r="AF919" s="33">
        <v>8</v>
      </c>
      <c r="AG919" s="33">
        <v>0</v>
      </c>
      <c r="AH919" s="33">
        <v>0</v>
      </c>
      <c r="AI919" s="33">
        <v>0</v>
      </c>
      <c r="AJ919" s="33">
        <v>0</v>
      </c>
      <c r="AK919" s="33" t="s">
        <v>3324</v>
      </c>
      <c r="AL919" s="33">
        <v>1</v>
      </c>
      <c r="AM919" s="33">
        <v>0</v>
      </c>
      <c r="AN919" s="33">
        <v>0</v>
      </c>
      <c r="AO919" s="33">
        <v>0</v>
      </c>
      <c r="AP919" s="33">
        <v>0</v>
      </c>
      <c r="AQ919" s="33">
        <v>0</v>
      </c>
      <c r="AR919" s="33">
        <v>0</v>
      </c>
      <c r="AS919" s="33">
        <v>0</v>
      </c>
      <c r="AT919" s="32">
        <v>0</v>
      </c>
      <c r="AU919" s="32">
        <v>0</v>
      </c>
      <c r="AV919" s="32">
        <v>0</v>
      </c>
      <c r="AW919" s="32">
        <v>0</v>
      </c>
      <c r="AX919" s="33">
        <v>0</v>
      </c>
      <c r="AY919" s="32">
        <v>0</v>
      </c>
      <c r="AZ919" s="32">
        <v>0</v>
      </c>
      <c r="BA919" s="32">
        <v>0</v>
      </c>
      <c r="BB919" s="32">
        <v>0</v>
      </c>
      <c r="BC919" s="32">
        <v>0</v>
      </c>
      <c r="BD919" s="32">
        <v>0</v>
      </c>
      <c r="BE919" s="33">
        <f t="shared" si="664"/>
        <v>0</v>
      </c>
      <c r="BF919" s="33">
        <f t="shared" si="665"/>
        <v>8</v>
      </c>
      <c r="BG919" s="33">
        <f t="shared" si="666"/>
        <v>0</v>
      </c>
      <c r="BH919" s="33">
        <f t="shared" si="667"/>
        <v>0</v>
      </c>
      <c r="BI919" s="33">
        <f t="shared" si="668"/>
        <v>0</v>
      </c>
      <c r="BJ919" s="33">
        <f t="shared" si="669"/>
        <v>0</v>
      </c>
      <c r="BK919" s="33" t="s">
        <v>3324</v>
      </c>
      <c r="BL919" s="33">
        <f t="shared" si="670"/>
        <v>1</v>
      </c>
      <c r="BM919" s="33">
        <f t="shared" si="671"/>
        <v>0</v>
      </c>
      <c r="BN919" s="33">
        <f t="shared" si="672"/>
        <v>0</v>
      </c>
      <c r="BO919" s="33">
        <f t="shared" si="673"/>
        <v>0</v>
      </c>
      <c r="BP919" s="33">
        <f t="shared" si="674"/>
        <v>0</v>
      </c>
      <c r="BQ919" s="33">
        <f t="shared" si="675"/>
        <v>0</v>
      </c>
    </row>
    <row r="920" spans="1:69" ht="31.5" x14ac:dyDescent="0.25">
      <c r="A920" s="27" t="s">
        <v>1471</v>
      </c>
      <c r="B920" s="28" t="s">
        <v>1485</v>
      </c>
      <c r="C920" s="60" t="s">
        <v>1486</v>
      </c>
      <c r="D920" s="45">
        <v>6</v>
      </c>
      <c r="E920" s="33">
        <v>0</v>
      </c>
      <c r="F920" s="33">
        <v>0</v>
      </c>
      <c r="G920" s="33">
        <v>0</v>
      </c>
      <c r="H920" s="33">
        <v>0</v>
      </c>
      <c r="I920" s="33">
        <v>0</v>
      </c>
      <c r="J920" s="33">
        <v>0</v>
      </c>
      <c r="K920" s="33">
        <v>0</v>
      </c>
      <c r="L920" s="33">
        <v>0</v>
      </c>
      <c r="M920" s="33">
        <v>0</v>
      </c>
      <c r="N920" s="33">
        <v>0</v>
      </c>
      <c r="O920" s="33">
        <v>0</v>
      </c>
      <c r="P920" s="33">
        <v>0</v>
      </c>
      <c r="Q920" s="33">
        <v>0</v>
      </c>
      <c r="R920" s="33">
        <v>0</v>
      </c>
      <c r="S920" s="33">
        <v>0</v>
      </c>
      <c r="T920" s="33">
        <v>0</v>
      </c>
      <c r="U920" s="33">
        <v>0</v>
      </c>
      <c r="V920" s="33">
        <v>0</v>
      </c>
      <c r="W920" s="33">
        <v>0</v>
      </c>
      <c r="X920" s="33">
        <v>0</v>
      </c>
      <c r="Y920" s="33">
        <v>0</v>
      </c>
      <c r="Z920" s="33">
        <v>0</v>
      </c>
      <c r="AA920" s="33">
        <v>0</v>
      </c>
      <c r="AB920" s="33">
        <v>0</v>
      </c>
      <c r="AC920" s="33">
        <v>0</v>
      </c>
      <c r="AD920" s="33">
        <v>0</v>
      </c>
      <c r="AE920" s="33">
        <v>0</v>
      </c>
      <c r="AF920" s="33">
        <v>6</v>
      </c>
      <c r="AG920" s="33">
        <v>0</v>
      </c>
      <c r="AH920" s="33">
        <v>0</v>
      </c>
      <c r="AI920" s="33">
        <v>0</v>
      </c>
      <c r="AJ920" s="33">
        <v>0</v>
      </c>
      <c r="AK920" s="33" t="s">
        <v>3325</v>
      </c>
      <c r="AL920" s="33">
        <v>1</v>
      </c>
      <c r="AM920" s="33">
        <v>0</v>
      </c>
      <c r="AN920" s="33">
        <v>0</v>
      </c>
      <c r="AO920" s="33">
        <v>0</v>
      </c>
      <c r="AP920" s="33">
        <v>0</v>
      </c>
      <c r="AQ920" s="33">
        <v>0</v>
      </c>
      <c r="AR920" s="33">
        <v>0</v>
      </c>
      <c r="AS920" s="33">
        <v>0</v>
      </c>
      <c r="AT920" s="32">
        <v>0</v>
      </c>
      <c r="AU920" s="32">
        <v>0</v>
      </c>
      <c r="AV920" s="32">
        <v>0</v>
      </c>
      <c r="AW920" s="32">
        <v>0</v>
      </c>
      <c r="AX920" s="33">
        <v>0</v>
      </c>
      <c r="AY920" s="32">
        <v>0</v>
      </c>
      <c r="AZ920" s="32">
        <v>0</v>
      </c>
      <c r="BA920" s="32">
        <v>0</v>
      </c>
      <c r="BB920" s="32">
        <v>0</v>
      </c>
      <c r="BC920" s="32">
        <v>0</v>
      </c>
      <c r="BD920" s="32">
        <v>0</v>
      </c>
      <c r="BE920" s="33">
        <f t="shared" si="664"/>
        <v>0</v>
      </c>
      <c r="BF920" s="33">
        <f t="shared" si="665"/>
        <v>6</v>
      </c>
      <c r="BG920" s="33">
        <f t="shared" si="666"/>
        <v>0</v>
      </c>
      <c r="BH920" s="33">
        <f t="shared" si="667"/>
        <v>0</v>
      </c>
      <c r="BI920" s="33">
        <f t="shared" si="668"/>
        <v>0</v>
      </c>
      <c r="BJ920" s="33">
        <f t="shared" si="669"/>
        <v>0</v>
      </c>
      <c r="BK920" s="33" t="s">
        <v>3325</v>
      </c>
      <c r="BL920" s="33">
        <f t="shared" si="670"/>
        <v>1</v>
      </c>
      <c r="BM920" s="33">
        <f t="shared" si="671"/>
        <v>0</v>
      </c>
      <c r="BN920" s="33">
        <f t="shared" si="672"/>
        <v>0</v>
      </c>
      <c r="BO920" s="33">
        <f t="shared" si="673"/>
        <v>0</v>
      </c>
      <c r="BP920" s="33">
        <f t="shared" si="674"/>
        <v>0</v>
      </c>
      <c r="BQ920" s="33">
        <f t="shared" si="675"/>
        <v>0</v>
      </c>
    </row>
    <row r="921" spans="1:69" ht="31.5" x14ac:dyDescent="0.25">
      <c r="A921" s="27" t="s">
        <v>1471</v>
      </c>
      <c r="B921" s="28" t="s">
        <v>1487</v>
      </c>
      <c r="C921" s="60" t="s">
        <v>1488</v>
      </c>
      <c r="D921" s="45">
        <v>1.1885967799999999</v>
      </c>
      <c r="E921" s="33">
        <v>0</v>
      </c>
      <c r="F921" s="33">
        <v>0</v>
      </c>
      <c r="G921" s="33">
        <v>0</v>
      </c>
      <c r="H921" s="33">
        <v>0</v>
      </c>
      <c r="I921" s="33">
        <v>0</v>
      </c>
      <c r="J921" s="33">
        <v>0</v>
      </c>
      <c r="K921" s="33">
        <v>0</v>
      </c>
      <c r="L921" s="33">
        <v>0</v>
      </c>
      <c r="M921" s="33">
        <v>0</v>
      </c>
      <c r="N921" s="33">
        <v>0</v>
      </c>
      <c r="O921" s="33">
        <v>0</v>
      </c>
      <c r="P921" s="33">
        <v>0</v>
      </c>
      <c r="Q921" s="33">
        <v>0</v>
      </c>
      <c r="R921" s="33">
        <v>0</v>
      </c>
      <c r="S921" s="33">
        <v>0</v>
      </c>
      <c r="T921" s="33">
        <v>0</v>
      </c>
      <c r="U921" s="33">
        <v>0</v>
      </c>
      <c r="V921" s="33">
        <v>0</v>
      </c>
      <c r="W921" s="33">
        <v>0</v>
      </c>
      <c r="X921" s="33">
        <v>0</v>
      </c>
      <c r="Y921" s="33">
        <v>0</v>
      </c>
      <c r="Z921" s="33">
        <v>0</v>
      </c>
      <c r="AA921" s="33">
        <v>0</v>
      </c>
      <c r="AB921" s="33">
        <v>0</v>
      </c>
      <c r="AC921" s="33">
        <v>0</v>
      </c>
      <c r="AD921" s="33">
        <v>0</v>
      </c>
      <c r="AE921" s="33">
        <v>0</v>
      </c>
      <c r="AF921" s="33">
        <v>0</v>
      </c>
      <c r="AG921" s="33">
        <v>0</v>
      </c>
      <c r="AH921" s="33">
        <v>0</v>
      </c>
      <c r="AI921" s="33">
        <v>0</v>
      </c>
      <c r="AJ921" s="33">
        <v>0</v>
      </c>
      <c r="AK921" s="33">
        <v>0</v>
      </c>
      <c r="AL921" s="33">
        <v>0</v>
      </c>
      <c r="AM921" s="33">
        <v>0</v>
      </c>
      <c r="AN921" s="33">
        <v>0</v>
      </c>
      <c r="AO921" s="33">
        <v>0</v>
      </c>
      <c r="AP921" s="33">
        <v>0</v>
      </c>
      <c r="AQ921" s="33">
        <v>0</v>
      </c>
      <c r="AR921" s="33">
        <v>0</v>
      </c>
      <c r="AS921" s="33">
        <v>0</v>
      </c>
      <c r="AT921" s="33">
        <v>0</v>
      </c>
      <c r="AU921" s="33">
        <v>0</v>
      </c>
      <c r="AV921" s="33">
        <v>0</v>
      </c>
      <c r="AW921" s="33">
        <v>0</v>
      </c>
      <c r="AX921" s="33">
        <v>0</v>
      </c>
      <c r="AY921" s="33">
        <v>0</v>
      </c>
      <c r="AZ921" s="33">
        <v>0</v>
      </c>
      <c r="BA921" s="33">
        <v>0</v>
      </c>
      <c r="BB921" s="33">
        <v>0</v>
      </c>
      <c r="BC921" s="33">
        <v>0</v>
      </c>
      <c r="BD921" s="33">
        <v>0</v>
      </c>
      <c r="BE921" s="33">
        <f t="shared" si="664"/>
        <v>0</v>
      </c>
      <c r="BF921" s="33">
        <f t="shared" si="665"/>
        <v>0</v>
      </c>
      <c r="BG921" s="33">
        <f t="shared" si="666"/>
        <v>0</v>
      </c>
      <c r="BH921" s="33">
        <f t="shared" si="667"/>
        <v>0</v>
      </c>
      <c r="BI921" s="33">
        <f t="shared" si="668"/>
        <v>0</v>
      </c>
      <c r="BJ921" s="33">
        <f t="shared" si="669"/>
        <v>0</v>
      </c>
      <c r="BK921" s="33">
        <v>0</v>
      </c>
      <c r="BL921" s="33">
        <f t="shared" si="670"/>
        <v>0</v>
      </c>
      <c r="BM921" s="33">
        <f t="shared" si="671"/>
        <v>0</v>
      </c>
      <c r="BN921" s="33">
        <f t="shared" si="672"/>
        <v>0</v>
      </c>
      <c r="BO921" s="33">
        <f t="shared" si="673"/>
        <v>0</v>
      </c>
      <c r="BP921" s="33">
        <f t="shared" si="674"/>
        <v>0</v>
      </c>
      <c r="BQ921" s="33">
        <f t="shared" si="675"/>
        <v>0</v>
      </c>
    </row>
    <row r="922" spans="1:69" ht="31.5" x14ac:dyDescent="0.25">
      <c r="A922" s="27" t="s">
        <v>1471</v>
      </c>
      <c r="B922" s="28" t="s">
        <v>1489</v>
      </c>
      <c r="C922" s="60" t="s">
        <v>1490</v>
      </c>
      <c r="D922" s="45">
        <v>8.5</v>
      </c>
      <c r="E922" s="33">
        <v>0</v>
      </c>
      <c r="F922" s="33">
        <v>8.5</v>
      </c>
      <c r="G922" s="33">
        <v>0</v>
      </c>
      <c r="H922" s="33">
        <v>0</v>
      </c>
      <c r="I922" s="33">
        <v>0</v>
      </c>
      <c r="J922" s="33">
        <v>0</v>
      </c>
      <c r="K922" s="33" t="s">
        <v>3089</v>
      </c>
      <c r="L922" s="33">
        <v>1</v>
      </c>
      <c r="M922" s="33">
        <v>0</v>
      </c>
      <c r="N922" s="33">
        <v>0</v>
      </c>
      <c r="O922" s="33">
        <v>0</v>
      </c>
      <c r="P922" s="33">
        <v>0</v>
      </c>
      <c r="Q922" s="33">
        <v>0</v>
      </c>
      <c r="R922" s="33">
        <v>0</v>
      </c>
      <c r="S922" s="33">
        <v>0</v>
      </c>
      <c r="T922" s="33">
        <v>0</v>
      </c>
      <c r="U922" s="33">
        <v>0</v>
      </c>
      <c r="V922" s="33">
        <v>0</v>
      </c>
      <c r="W922" s="33">
        <v>0</v>
      </c>
      <c r="X922" s="33">
        <v>0</v>
      </c>
      <c r="Y922" s="33">
        <v>0</v>
      </c>
      <c r="Z922" s="33">
        <v>0</v>
      </c>
      <c r="AA922" s="33">
        <v>0</v>
      </c>
      <c r="AB922" s="33">
        <v>0</v>
      </c>
      <c r="AC922" s="33">
        <v>0</v>
      </c>
      <c r="AD922" s="33">
        <v>0</v>
      </c>
      <c r="AE922" s="33">
        <v>0</v>
      </c>
      <c r="AF922" s="33">
        <v>0</v>
      </c>
      <c r="AG922" s="33">
        <v>0</v>
      </c>
      <c r="AH922" s="33">
        <v>0</v>
      </c>
      <c r="AI922" s="33">
        <v>0</v>
      </c>
      <c r="AJ922" s="33">
        <v>0</v>
      </c>
      <c r="AK922" s="33">
        <v>0</v>
      </c>
      <c r="AL922" s="33">
        <v>0</v>
      </c>
      <c r="AM922" s="33">
        <v>0</v>
      </c>
      <c r="AN922" s="33">
        <v>0</v>
      </c>
      <c r="AO922" s="33">
        <v>0</v>
      </c>
      <c r="AP922" s="33">
        <v>0</v>
      </c>
      <c r="AQ922" s="33">
        <v>0</v>
      </c>
      <c r="AR922" s="33">
        <v>0</v>
      </c>
      <c r="AS922" s="33">
        <v>0</v>
      </c>
      <c r="AT922" s="33">
        <v>0</v>
      </c>
      <c r="AU922" s="33">
        <v>0</v>
      </c>
      <c r="AV922" s="33">
        <v>0</v>
      </c>
      <c r="AW922" s="33">
        <v>0</v>
      </c>
      <c r="AX922" s="33">
        <v>0</v>
      </c>
      <c r="AY922" s="33">
        <v>0</v>
      </c>
      <c r="AZ922" s="33">
        <v>0</v>
      </c>
      <c r="BA922" s="33">
        <v>0</v>
      </c>
      <c r="BB922" s="33">
        <v>0</v>
      </c>
      <c r="BC922" s="33">
        <v>0</v>
      </c>
      <c r="BD922" s="33">
        <v>0</v>
      </c>
      <c r="BE922" s="33">
        <f t="shared" si="664"/>
        <v>0</v>
      </c>
      <c r="BF922" s="33">
        <f t="shared" si="665"/>
        <v>8.5</v>
      </c>
      <c r="BG922" s="33">
        <f t="shared" si="666"/>
        <v>0</v>
      </c>
      <c r="BH922" s="33">
        <f t="shared" si="667"/>
        <v>0</v>
      </c>
      <c r="BI922" s="33">
        <f t="shared" si="668"/>
        <v>0</v>
      </c>
      <c r="BJ922" s="33">
        <f t="shared" si="669"/>
        <v>0</v>
      </c>
      <c r="BK922" s="33" t="s">
        <v>3089</v>
      </c>
      <c r="BL922" s="33">
        <f t="shared" si="670"/>
        <v>1</v>
      </c>
      <c r="BM922" s="33">
        <f t="shared" si="671"/>
        <v>0</v>
      </c>
      <c r="BN922" s="33">
        <f t="shared" si="672"/>
        <v>0</v>
      </c>
      <c r="BO922" s="33">
        <f t="shared" si="673"/>
        <v>0</v>
      </c>
      <c r="BP922" s="33">
        <f t="shared" si="674"/>
        <v>0</v>
      </c>
      <c r="BQ922" s="33">
        <f t="shared" si="675"/>
        <v>0</v>
      </c>
    </row>
    <row r="923" spans="1:69" ht="47.25" x14ac:dyDescent="0.25">
      <c r="A923" s="27" t="s">
        <v>1471</v>
      </c>
      <c r="B923" s="28" t="s">
        <v>1491</v>
      </c>
      <c r="C923" s="60" t="s">
        <v>1492</v>
      </c>
      <c r="D923" s="45">
        <v>31.21868924</v>
      </c>
      <c r="E923" s="33">
        <v>0</v>
      </c>
      <c r="F923" s="33">
        <v>31.21868924</v>
      </c>
      <c r="G923" s="33">
        <v>0</v>
      </c>
      <c r="H923" s="33">
        <v>0</v>
      </c>
      <c r="I923" s="33">
        <v>0</v>
      </c>
      <c r="J923" s="33">
        <v>0</v>
      </c>
      <c r="K923" s="33" t="s">
        <v>3090</v>
      </c>
      <c r="L923" s="33">
        <v>1</v>
      </c>
      <c r="M923" s="33">
        <v>0</v>
      </c>
      <c r="N923" s="33">
        <v>0</v>
      </c>
      <c r="O923" s="33">
        <v>0</v>
      </c>
      <c r="P923" s="33">
        <v>0</v>
      </c>
      <c r="Q923" s="33">
        <v>0</v>
      </c>
      <c r="R923" s="33">
        <v>0</v>
      </c>
      <c r="S923" s="33">
        <v>0</v>
      </c>
      <c r="T923" s="33">
        <v>0</v>
      </c>
      <c r="U923" s="33">
        <v>0</v>
      </c>
      <c r="V923" s="33">
        <v>0</v>
      </c>
      <c r="W923" s="33">
        <v>0</v>
      </c>
      <c r="X923" s="33">
        <v>0</v>
      </c>
      <c r="Y923" s="33">
        <v>0</v>
      </c>
      <c r="Z923" s="33">
        <v>0</v>
      </c>
      <c r="AA923" s="33">
        <v>0</v>
      </c>
      <c r="AB923" s="33">
        <v>0</v>
      </c>
      <c r="AC923" s="33">
        <v>0</v>
      </c>
      <c r="AD923" s="33">
        <v>0</v>
      </c>
      <c r="AE923" s="33">
        <v>0</v>
      </c>
      <c r="AF923" s="33">
        <v>0</v>
      </c>
      <c r="AG923" s="33">
        <v>0</v>
      </c>
      <c r="AH923" s="33">
        <v>0</v>
      </c>
      <c r="AI923" s="33">
        <v>0</v>
      </c>
      <c r="AJ923" s="33">
        <v>0</v>
      </c>
      <c r="AK923" s="33">
        <v>0</v>
      </c>
      <c r="AL923" s="33">
        <v>0</v>
      </c>
      <c r="AM923" s="33">
        <v>0</v>
      </c>
      <c r="AN923" s="33">
        <v>0</v>
      </c>
      <c r="AO923" s="33">
        <v>0</v>
      </c>
      <c r="AP923" s="33">
        <v>0</v>
      </c>
      <c r="AQ923" s="33">
        <v>0</v>
      </c>
      <c r="AR923" s="33">
        <v>0</v>
      </c>
      <c r="AS923" s="33">
        <v>0</v>
      </c>
      <c r="AT923" s="33">
        <v>0</v>
      </c>
      <c r="AU923" s="33">
        <v>0</v>
      </c>
      <c r="AV923" s="33">
        <v>0</v>
      </c>
      <c r="AW923" s="33">
        <v>0</v>
      </c>
      <c r="AX923" s="33">
        <v>0</v>
      </c>
      <c r="AY923" s="33">
        <v>0</v>
      </c>
      <c r="AZ923" s="33">
        <v>0</v>
      </c>
      <c r="BA923" s="33">
        <v>0</v>
      </c>
      <c r="BB923" s="33">
        <v>0</v>
      </c>
      <c r="BC923" s="33">
        <v>0</v>
      </c>
      <c r="BD923" s="33">
        <v>0</v>
      </c>
      <c r="BE923" s="33">
        <f t="shared" si="664"/>
        <v>0</v>
      </c>
      <c r="BF923" s="33">
        <f t="shared" si="665"/>
        <v>31.21868924</v>
      </c>
      <c r="BG923" s="33">
        <f t="shared" si="666"/>
        <v>0</v>
      </c>
      <c r="BH923" s="33">
        <f t="shared" si="667"/>
        <v>0</v>
      </c>
      <c r="BI923" s="33">
        <f t="shared" si="668"/>
        <v>0</v>
      </c>
      <c r="BJ923" s="33">
        <f t="shared" si="669"/>
        <v>0</v>
      </c>
      <c r="BK923" s="33" t="s">
        <v>3090</v>
      </c>
      <c r="BL923" s="33">
        <f t="shared" si="670"/>
        <v>1</v>
      </c>
      <c r="BM923" s="33">
        <f t="shared" si="671"/>
        <v>0</v>
      </c>
      <c r="BN923" s="33">
        <f t="shared" si="672"/>
        <v>0</v>
      </c>
      <c r="BO923" s="33">
        <f t="shared" si="673"/>
        <v>0</v>
      </c>
      <c r="BP923" s="33">
        <f t="shared" si="674"/>
        <v>0</v>
      </c>
      <c r="BQ923" s="33">
        <f t="shared" si="675"/>
        <v>0</v>
      </c>
    </row>
    <row r="924" spans="1:69" ht="47.25" x14ac:dyDescent="0.25">
      <c r="A924" s="27" t="s">
        <v>1471</v>
      </c>
      <c r="B924" s="28" t="s">
        <v>1493</v>
      </c>
      <c r="C924" s="60" t="s">
        <v>1494</v>
      </c>
      <c r="D924" s="45">
        <v>0</v>
      </c>
      <c r="E924" s="33">
        <v>0</v>
      </c>
      <c r="F924" s="33">
        <v>0</v>
      </c>
      <c r="G924" s="33">
        <v>0</v>
      </c>
      <c r="H924" s="33">
        <v>0</v>
      </c>
      <c r="I924" s="33">
        <v>0</v>
      </c>
      <c r="J924" s="33">
        <v>0</v>
      </c>
      <c r="K924" s="33">
        <v>0</v>
      </c>
      <c r="L924" s="33">
        <v>0</v>
      </c>
      <c r="M924" s="33">
        <v>0</v>
      </c>
      <c r="N924" s="33">
        <v>0</v>
      </c>
      <c r="O924" s="33">
        <v>0</v>
      </c>
      <c r="P924" s="33">
        <v>0</v>
      </c>
      <c r="Q924" s="33">
        <v>0</v>
      </c>
      <c r="R924" s="33">
        <v>0</v>
      </c>
      <c r="S924" s="33">
        <v>0</v>
      </c>
      <c r="T924" s="33">
        <v>0</v>
      </c>
      <c r="U924" s="33">
        <v>0</v>
      </c>
      <c r="V924" s="33">
        <v>0</v>
      </c>
      <c r="W924" s="33">
        <v>0</v>
      </c>
      <c r="X924" s="33">
        <v>0</v>
      </c>
      <c r="Y924" s="33">
        <v>0</v>
      </c>
      <c r="Z924" s="33">
        <v>0</v>
      </c>
      <c r="AA924" s="33">
        <v>0</v>
      </c>
      <c r="AB924" s="33">
        <v>0</v>
      </c>
      <c r="AC924" s="33">
        <v>0</v>
      </c>
      <c r="AD924" s="33">
        <v>0</v>
      </c>
      <c r="AE924" s="33">
        <v>0</v>
      </c>
      <c r="AF924" s="33">
        <v>0</v>
      </c>
      <c r="AG924" s="33">
        <v>0</v>
      </c>
      <c r="AH924" s="33">
        <v>0</v>
      </c>
      <c r="AI924" s="33">
        <v>0</v>
      </c>
      <c r="AJ924" s="33">
        <v>0</v>
      </c>
      <c r="AK924" s="33">
        <v>0</v>
      </c>
      <c r="AL924" s="33">
        <v>0</v>
      </c>
      <c r="AM924" s="33">
        <v>0</v>
      </c>
      <c r="AN924" s="33">
        <v>0</v>
      </c>
      <c r="AO924" s="33">
        <v>0</v>
      </c>
      <c r="AP924" s="33">
        <v>0</v>
      </c>
      <c r="AQ924" s="33">
        <v>0</v>
      </c>
      <c r="AR924" s="33">
        <v>0</v>
      </c>
      <c r="AS924" s="33">
        <v>0</v>
      </c>
      <c r="AT924" s="33">
        <v>0</v>
      </c>
      <c r="AU924" s="33">
        <v>0</v>
      </c>
      <c r="AV924" s="33">
        <v>0</v>
      </c>
      <c r="AW924" s="33">
        <v>0</v>
      </c>
      <c r="AX924" s="33">
        <v>0</v>
      </c>
      <c r="AY924" s="33">
        <v>0</v>
      </c>
      <c r="AZ924" s="33">
        <v>0</v>
      </c>
      <c r="BA924" s="33">
        <v>0</v>
      </c>
      <c r="BB924" s="33">
        <v>0</v>
      </c>
      <c r="BC924" s="33">
        <v>0</v>
      </c>
      <c r="BD924" s="33">
        <v>0</v>
      </c>
      <c r="BE924" s="33">
        <f t="shared" si="664"/>
        <v>0</v>
      </c>
      <c r="BF924" s="33">
        <f t="shared" si="665"/>
        <v>0</v>
      </c>
      <c r="BG924" s="33">
        <f t="shared" si="666"/>
        <v>0</v>
      </c>
      <c r="BH924" s="33">
        <f t="shared" si="667"/>
        <v>0</v>
      </c>
      <c r="BI924" s="33">
        <f t="shared" si="668"/>
        <v>0</v>
      </c>
      <c r="BJ924" s="33">
        <f t="shared" si="669"/>
        <v>0</v>
      </c>
      <c r="BK924" s="33">
        <v>0</v>
      </c>
      <c r="BL924" s="33">
        <f t="shared" si="670"/>
        <v>0</v>
      </c>
      <c r="BM924" s="33">
        <f t="shared" si="671"/>
        <v>0</v>
      </c>
      <c r="BN924" s="33">
        <f t="shared" si="672"/>
        <v>0</v>
      </c>
      <c r="BO924" s="33">
        <f t="shared" si="673"/>
        <v>0</v>
      </c>
      <c r="BP924" s="33">
        <f t="shared" si="674"/>
        <v>0</v>
      </c>
      <c r="BQ924" s="33">
        <f t="shared" si="675"/>
        <v>0</v>
      </c>
    </row>
    <row r="925" spans="1:69" ht="31.5" x14ac:dyDescent="0.25">
      <c r="A925" s="27" t="s">
        <v>1471</v>
      </c>
      <c r="B925" s="43" t="s">
        <v>1495</v>
      </c>
      <c r="C925" s="35" t="s">
        <v>1496</v>
      </c>
      <c r="D925" s="45">
        <v>0</v>
      </c>
      <c r="E925" s="33">
        <v>0</v>
      </c>
      <c r="F925" s="33">
        <v>0</v>
      </c>
      <c r="G925" s="33">
        <v>0</v>
      </c>
      <c r="H925" s="33">
        <v>0</v>
      </c>
      <c r="I925" s="33">
        <v>0</v>
      </c>
      <c r="J925" s="33">
        <v>0</v>
      </c>
      <c r="K925" s="33">
        <v>0</v>
      </c>
      <c r="L925" s="33">
        <v>0</v>
      </c>
      <c r="M925" s="33">
        <v>0</v>
      </c>
      <c r="N925" s="33">
        <v>0</v>
      </c>
      <c r="O925" s="33">
        <v>0</v>
      </c>
      <c r="P925" s="33">
        <v>0</v>
      </c>
      <c r="Q925" s="33">
        <v>0</v>
      </c>
      <c r="R925" s="33">
        <v>0</v>
      </c>
      <c r="S925" s="33">
        <v>0</v>
      </c>
      <c r="T925" s="33">
        <v>0</v>
      </c>
      <c r="U925" s="33">
        <v>0</v>
      </c>
      <c r="V925" s="33">
        <v>0</v>
      </c>
      <c r="W925" s="33">
        <v>0</v>
      </c>
      <c r="X925" s="33">
        <v>0</v>
      </c>
      <c r="Y925" s="33">
        <v>0</v>
      </c>
      <c r="Z925" s="33">
        <v>0</v>
      </c>
      <c r="AA925" s="33">
        <v>0</v>
      </c>
      <c r="AB925" s="33">
        <v>0</v>
      </c>
      <c r="AC925" s="33">
        <v>0</v>
      </c>
      <c r="AD925" s="33">
        <v>0</v>
      </c>
      <c r="AE925" s="33">
        <v>0</v>
      </c>
      <c r="AF925" s="33">
        <v>0</v>
      </c>
      <c r="AG925" s="33">
        <v>0</v>
      </c>
      <c r="AH925" s="33">
        <v>0</v>
      </c>
      <c r="AI925" s="33">
        <v>0</v>
      </c>
      <c r="AJ925" s="33">
        <v>0</v>
      </c>
      <c r="AK925" s="33">
        <v>0</v>
      </c>
      <c r="AL925" s="33">
        <v>0</v>
      </c>
      <c r="AM925" s="33">
        <v>0</v>
      </c>
      <c r="AN925" s="33">
        <v>0</v>
      </c>
      <c r="AO925" s="33">
        <v>0</v>
      </c>
      <c r="AP925" s="33">
        <v>0</v>
      </c>
      <c r="AQ925" s="33">
        <v>0</v>
      </c>
      <c r="AR925" s="33">
        <v>0</v>
      </c>
      <c r="AS925" s="33">
        <v>0</v>
      </c>
      <c r="AT925" s="33">
        <v>0</v>
      </c>
      <c r="AU925" s="33">
        <v>0</v>
      </c>
      <c r="AV925" s="33">
        <v>0</v>
      </c>
      <c r="AW925" s="33">
        <v>0</v>
      </c>
      <c r="AX925" s="33">
        <v>0</v>
      </c>
      <c r="AY925" s="33">
        <v>0</v>
      </c>
      <c r="AZ925" s="33">
        <v>0</v>
      </c>
      <c r="BA925" s="33">
        <v>0</v>
      </c>
      <c r="BB925" s="33">
        <v>0</v>
      </c>
      <c r="BC925" s="33">
        <v>0</v>
      </c>
      <c r="BD925" s="33">
        <v>0</v>
      </c>
      <c r="BE925" s="33">
        <f t="shared" si="664"/>
        <v>0</v>
      </c>
      <c r="BF925" s="33">
        <f t="shared" si="665"/>
        <v>0</v>
      </c>
      <c r="BG925" s="33">
        <f t="shared" si="666"/>
        <v>0</v>
      </c>
      <c r="BH925" s="33">
        <f t="shared" si="667"/>
        <v>0</v>
      </c>
      <c r="BI925" s="33">
        <f t="shared" si="668"/>
        <v>0</v>
      </c>
      <c r="BJ925" s="33">
        <f t="shared" si="669"/>
        <v>0</v>
      </c>
      <c r="BK925" s="33">
        <v>0</v>
      </c>
      <c r="BL925" s="33">
        <f t="shared" si="670"/>
        <v>0</v>
      </c>
      <c r="BM925" s="33">
        <f t="shared" si="671"/>
        <v>0</v>
      </c>
      <c r="BN925" s="33">
        <f t="shared" si="672"/>
        <v>0</v>
      </c>
      <c r="BO925" s="33">
        <f t="shared" si="673"/>
        <v>0</v>
      </c>
      <c r="BP925" s="33">
        <f t="shared" si="674"/>
        <v>0</v>
      </c>
      <c r="BQ925" s="33">
        <f t="shared" si="675"/>
        <v>0</v>
      </c>
    </row>
    <row r="926" spans="1:69" ht="31.5" x14ac:dyDescent="0.25">
      <c r="A926" s="27" t="s">
        <v>1471</v>
      </c>
      <c r="B926" s="28" t="s">
        <v>1499</v>
      </c>
      <c r="C926" s="60" t="s">
        <v>1500</v>
      </c>
      <c r="D926" s="45">
        <v>0</v>
      </c>
      <c r="E926" s="33">
        <v>0</v>
      </c>
      <c r="F926" s="33">
        <v>0</v>
      </c>
      <c r="G926" s="33">
        <v>0</v>
      </c>
      <c r="H926" s="33">
        <v>0</v>
      </c>
      <c r="I926" s="33">
        <v>0</v>
      </c>
      <c r="J926" s="33">
        <v>0</v>
      </c>
      <c r="K926" s="33">
        <v>0</v>
      </c>
      <c r="L926" s="33">
        <v>0</v>
      </c>
      <c r="M926" s="33">
        <v>0</v>
      </c>
      <c r="N926" s="33">
        <v>0</v>
      </c>
      <c r="O926" s="33">
        <v>0</v>
      </c>
      <c r="P926" s="33">
        <v>0</v>
      </c>
      <c r="Q926" s="33">
        <v>0</v>
      </c>
      <c r="R926" s="33">
        <v>0</v>
      </c>
      <c r="S926" s="33">
        <v>0</v>
      </c>
      <c r="T926" s="33">
        <v>0</v>
      </c>
      <c r="U926" s="33">
        <v>0</v>
      </c>
      <c r="V926" s="33">
        <v>0</v>
      </c>
      <c r="W926" s="33">
        <v>0</v>
      </c>
      <c r="X926" s="33">
        <v>0</v>
      </c>
      <c r="Y926" s="33">
        <v>0</v>
      </c>
      <c r="Z926" s="33">
        <v>0</v>
      </c>
      <c r="AA926" s="33">
        <v>0</v>
      </c>
      <c r="AB926" s="33">
        <v>0</v>
      </c>
      <c r="AC926" s="33">
        <v>0</v>
      </c>
      <c r="AD926" s="33">
        <v>0</v>
      </c>
      <c r="AE926" s="33">
        <v>0</v>
      </c>
      <c r="AF926" s="33">
        <v>0</v>
      </c>
      <c r="AG926" s="33">
        <v>0</v>
      </c>
      <c r="AH926" s="33">
        <v>0</v>
      </c>
      <c r="AI926" s="33">
        <v>0</v>
      </c>
      <c r="AJ926" s="33">
        <v>0</v>
      </c>
      <c r="AK926" s="33">
        <v>0</v>
      </c>
      <c r="AL926" s="33">
        <v>0</v>
      </c>
      <c r="AM926" s="33">
        <v>0</v>
      </c>
      <c r="AN926" s="33">
        <v>0</v>
      </c>
      <c r="AO926" s="33">
        <v>0</v>
      </c>
      <c r="AP926" s="33">
        <v>0</v>
      </c>
      <c r="AQ926" s="33">
        <v>0</v>
      </c>
      <c r="AR926" s="33">
        <v>0</v>
      </c>
      <c r="AS926" s="33">
        <v>0</v>
      </c>
      <c r="AT926" s="33">
        <v>0</v>
      </c>
      <c r="AU926" s="33">
        <v>0</v>
      </c>
      <c r="AV926" s="33">
        <v>0</v>
      </c>
      <c r="AW926" s="33">
        <v>0</v>
      </c>
      <c r="AX926" s="33">
        <v>0</v>
      </c>
      <c r="AY926" s="33">
        <v>0</v>
      </c>
      <c r="AZ926" s="33">
        <v>0</v>
      </c>
      <c r="BA926" s="33">
        <v>0</v>
      </c>
      <c r="BB926" s="33">
        <v>0</v>
      </c>
      <c r="BC926" s="33">
        <v>0</v>
      </c>
      <c r="BD926" s="33">
        <v>0</v>
      </c>
      <c r="BE926" s="33">
        <f t="shared" si="664"/>
        <v>0</v>
      </c>
      <c r="BF926" s="33">
        <f t="shared" si="665"/>
        <v>0</v>
      </c>
      <c r="BG926" s="33">
        <f t="shared" si="666"/>
        <v>0</v>
      </c>
      <c r="BH926" s="33">
        <f t="shared" si="667"/>
        <v>0</v>
      </c>
      <c r="BI926" s="33">
        <f t="shared" si="668"/>
        <v>0</v>
      </c>
      <c r="BJ926" s="33">
        <f t="shared" si="669"/>
        <v>0</v>
      </c>
      <c r="BK926" s="33">
        <v>0</v>
      </c>
      <c r="BL926" s="33">
        <f t="shared" si="670"/>
        <v>0</v>
      </c>
      <c r="BM926" s="33">
        <f t="shared" si="671"/>
        <v>0</v>
      </c>
      <c r="BN926" s="33">
        <f t="shared" si="672"/>
        <v>0</v>
      </c>
      <c r="BO926" s="33">
        <f t="shared" si="673"/>
        <v>0</v>
      </c>
      <c r="BP926" s="33">
        <f t="shared" si="674"/>
        <v>0</v>
      </c>
      <c r="BQ926" s="33">
        <f t="shared" si="675"/>
        <v>0</v>
      </c>
    </row>
    <row r="927" spans="1:69" ht="110.25" x14ac:dyDescent="0.25">
      <c r="A927" s="27" t="s">
        <v>1471</v>
      </c>
      <c r="B927" s="28" t="s">
        <v>1501</v>
      </c>
      <c r="C927" s="60" t="s">
        <v>1502</v>
      </c>
      <c r="D927" s="45">
        <v>197.9275531101695</v>
      </c>
      <c r="E927" s="33">
        <v>0</v>
      </c>
      <c r="F927" s="33">
        <v>5</v>
      </c>
      <c r="G927" s="33">
        <v>0</v>
      </c>
      <c r="H927" s="33">
        <v>0</v>
      </c>
      <c r="I927" s="33">
        <v>0</v>
      </c>
      <c r="J927" s="33">
        <v>0</v>
      </c>
      <c r="K927" s="33" t="s">
        <v>3091</v>
      </c>
      <c r="L927" s="33">
        <v>0</v>
      </c>
      <c r="M927" s="33">
        <v>0.17100000000000001</v>
      </c>
      <c r="N927" s="33">
        <v>0</v>
      </c>
      <c r="O927" s="33">
        <v>0</v>
      </c>
      <c r="P927" s="33">
        <v>0</v>
      </c>
      <c r="Q927" s="33">
        <v>0</v>
      </c>
      <c r="R927" s="33">
        <v>0</v>
      </c>
      <c r="S927" s="33">
        <v>11.391</v>
      </c>
      <c r="T927" s="33">
        <v>0</v>
      </c>
      <c r="U927" s="33">
        <v>0</v>
      </c>
      <c r="V927" s="33">
        <v>0</v>
      </c>
      <c r="W927" s="33">
        <v>0</v>
      </c>
      <c r="X927" s="33" t="s">
        <v>3204</v>
      </c>
      <c r="Y927" s="33">
        <v>1</v>
      </c>
      <c r="Z927" s="33">
        <v>0</v>
      </c>
      <c r="AA927" s="33">
        <v>0</v>
      </c>
      <c r="AB927" s="33">
        <v>0</v>
      </c>
      <c r="AC927" s="33">
        <v>0</v>
      </c>
      <c r="AD927" s="33">
        <v>0</v>
      </c>
      <c r="AE927" s="33">
        <v>0</v>
      </c>
      <c r="AF927" s="33">
        <v>11.391</v>
      </c>
      <c r="AG927" s="33">
        <v>0</v>
      </c>
      <c r="AH927" s="33">
        <v>0</v>
      </c>
      <c r="AI927" s="33">
        <v>0</v>
      </c>
      <c r="AJ927" s="33">
        <v>0</v>
      </c>
      <c r="AK927" s="33" t="s">
        <v>3093</v>
      </c>
      <c r="AL927" s="33">
        <v>1</v>
      </c>
      <c r="AM927" s="33">
        <v>0</v>
      </c>
      <c r="AN927" s="33">
        <v>0</v>
      </c>
      <c r="AO927" s="33">
        <v>0</v>
      </c>
      <c r="AP927" s="33">
        <v>0</v>
      </c>
      <c r="AQ927" s="33">
        <v>0</v>
      </c>
      <c r="AR927" s="33">
        <v>0</v>
      </c>
      <c r="AS927" s="33">
        <v>25</v>
      </c>
      <c r="AT927" s="32">
        <v>0</v>
      </c>
      <c r="AU927" s="32">
        <v>0</v>
      </c>
      <c r="AV927" s="32">
        <v>0</v>
      </c>
      <c r="AW927" s="32">
        <v>0</v>
      </c>
      <c r="AX927" s="33" t="s">
        <v>3326</v>
      </c>
      <c r="AY927" s="32">
        <v>1</v>
      </c>
      <c r="AZ927" s="32">
        <v>0</v>
      </c>
      <c r="BA927" s="32">
        <v>0</v>
      </c>
      <c r="BB927" s="32">
        <v>0</v>
      </c>
      <c r="BC927" s="32">
        <v>0</v>
      </c>
      <c r="BD927" s="32">
        <v>0</v>
      </c>
      <c r="BE927" s="33">
        <f t="shared" si="664"/>
        <v>0</v>
      </c>
      <c r="BF927" s="33">
        <f t="shared" si="665"/>
        <v>52.781999999999996</v>
      </c>
      <c r="BG927" s="33">
        <f t="shared" si="666"/>
        <v>0</v>
      </c>
      <c r="BH927" s="33">
        <f t="shared" si="667"/>
        <v>0</v>
      </c>
      <c r="BI927" s="33">
        <f t="shared" si="668"/>
        <v>0</v>
      </c>
      <c r="BJ927" s="33">
        <f t="shared" si="669"/>
        <v>0</v>
      </c>
      <c r="BK927" s="33" t="s">
        <v>3481</v>
      </c>
      <c r="BL927" s="33">
        <f t="shared" si="670"/>
        <v>3</v>
      </c>
      <c r="BM927" s="33">
        <f t="shared" si="671"/>
        <v>0.17100000000000001</v>
      </c>
      <c r="BN927" s="33">
        <f t="shared" si="672"/>
        <v>0</v>
      </c>
      <c r="BO927" s="33">
        <f t="shared" si="673"/>
        <v>0</v>
      </c>
      <c r="BP927" s="33">
        <f t="shared" si="674"/>
        <v>0</v>
      </c>
      <c r="BQ927" s="33">
        <f t="shared" si="675"/>
        <v>0</v>
      </c>
    </row>
    <row r="928" spans="1:69" ht="141.75" x14ac:dyDescent="0.25">
      <c r="A928" s="27" t="s">
        <v>1471</v>
      </c>
      <c r="B928" s="28" t="s">
        <v>1503</v>
      </c>
      <c r="C928" s="60" t="s">
        <v>1504</v>
      </c>
      <c r="D928" s="45">
        <v>230.28545000000003</v>
      </c>
      <c r="E928" s="33">
        <v>0</v>
      </c>
      <c r="F928" s="33">
        <v>5</v>
      </c>
      <c r="G928" s="33">
        <v>0</v>
      </c>
      <c r="H928" s="33">
        <v>0</v>
      </c>
      <c r="I928" s="33">
        <v>0</v>
      </c>
      <c r="J928" s="33">
        <v>0</v>
      </c>
      <c r="K928" s="33" t="s">
        <v>3092</v>
      </c>
      <c r="L928" s="33">
        <v>0</v>
      </c>
      <c r="M928" s="33">
        <v>0.70199999999999996</v>
      </c>
      <c r="N928" s="33">
        <v>0</v>
      </c>
      <c r="O928" s="33">
        <v>0</v>
      </c>
      <c r="P928" s="33">
        <v>0</v>
      </c>
      <c r="Q928" s="33">
        <v>0</v>
      </c>
      <c r="R928" s="33">
        <v>0</v>
      </c>
      <c r="S928" s="33">
        <v>5</v>
      </c>
      <c r="T928" s="33">
        <v>0</v>
      </c>
      <c r="U928" s="33">
        <v>0</v>
      </c>
      <c r="V928" s="33">
        <v>0</v>
      </c>
      <c r="W928" s="33">
        <v>0</v>
      </c>
      <c r="X928" s="33" t="s">
        <v>2990</v>
      </c>
      <c r="Y928" s="33">
        <v>1</v>
      </c>
      <c r="Z928" s="33">
        <v>0</v>
      </c>
      <c r="AA928" s="33">
        <v>0</v>
      </c>
      <c r="AB928" s="33">
        <v>0</v>
      </c>
      <c r="AC928" s="33">
        <v>0</v>
      </c>
      <c r="AD928" s="33">
        <v>0</v>
      </c>
      <c r="AE928" s="33">
        <v>0</v>
      </c>
      <c r="AF928" s="33">
        <v>5</v>
      </c>
      <c r="AG928" s="33">
        <v>0</v>
      </c>
      <c r="AH928" s="33">
        <v>0</v>
      </c>
      <c r="AI928" s="33">
        <v>0</v>
      </c>
      <c r="AJ928" s="33">
        <v>0</v>
      </c>
      <c r="AK928" s="33" t="s">
        <v>3326</v>
      </c>
      <c r="AL928" s="33">
        <v>1</v>
      </c>
      <c r="AM928" s="33">
        <v>0</v>
      </c>
      <c r="AN928" s="33">
        <v>0</v>
      </c>
      <c r="AO928" s="33">
        <v>0</v>
      </c>
      <c r="AP928" s="33">
        <v>0</v>
      </c>
      <c r="AQ928" s="33">
        <v>0</v>
      </c>
      <c r="AR928" s="33">
        <v>0</v>
      </c>
      <c r="AS928" s="33">
        <v>7</v>
      </c>
      <c r="AT928" s="32">
        <v>0</v>
      </c>
      <c r="AU928" s="32">
        <v>0</v>
      </c>
      <c r="AV928" s="32">
        <v>0</v>
      </c>
      <c r="AW928" s="32">
        <v>0</v>
      </c>
      <c r="AX928" s="33" t="s">
        <v>3429</v>
      </c>
      <c r="AY928" s="32">
        <v>1</v>
      </c>
      <c r="AZ928" s="32">
        <v>0</v>
      </c>
      <c r="BA928" s="32">
        <v>0</v>
      </c>
      <c r="BB928" s="32">
        <v>0</v>
      </c>
      <c r="BC928" s="32">
        <v>0</v>
      </c>
      <c r="BD928" s="32">
        <v>0</v>
      </c>
      <c r="BE928" s="33">
        <f t="shared" si="664"/>
        <v>0</v>
      </c>
      <c r="BF928" s="33">
        <f t="shared" si="665"/>
        <v>22</v>
      </c>
      <c r="BG928" s="33">
        <f t="shared" si="666"/>
        <v>0</v>
      </c>
      <c r="BH928" s="33">
        <f t="shared" si="667"/>
        <v>0</v>
      </c>
      <c r="BI928" s="33">
        <f t="shared" si="668"/>
        <v>0</v>
      </c>
      <c r="BJ928" s="33">
        <f t="shared" si="669"/>
        <v>0</v>
      </c>
      <c r="BK928" s="33" t="s">
        <v>3482</v>
      </c>
      <c r="BL928" s="33">
        <f t="shared" si="670"/>
        <v>3</v>
      </c>
      <c r="BM928" s="33">
        <f t="shared" si="671"/>
        <v>0.70199999999999996</v>
      </c>
      <c r="BN928" s="33">
        <f t="shared" si="672"/>
        <v>0</v>
      </c>
      <c r="BO928" s="33">
        <f t="shared" si="673"/>
        <v>0</v>
      </c>
      <c r="BP928" s="33">
        <f t="shared" si="674"/>
        <v>0</v>
      </c>
      <c r="BQ928" s="33">
        <f t="shared" si="675"/>
        <v>0</v>
      </c>
    </row>
    <row r="929" spans="1:69" ht="31.5" x14ac:dyDescent="0.25">
      <c r="A929" s="27" t="s">
        <v>1471</v>
      </c>
      <c r="B929" s="43" t="s">
        <v>1505</v>
      </c>
      <c r="C929" s="29" t="s">
        <v>1506</v>
      </c>
      <c r="D929" s="45">
        <v>18.551597220000001</v>
      </c>
      <c r="E929" s="33">
        <v>0</v>
      </c>
      <c r="F929" s="33">
        <v>0</v>
      </c>
      <c r="G929" s="33">
        <v>0</v>
      </c>
      <c r="H929" s="33">
        <v>0</v>
      </c>
      <c r="I929" s="33">
        <v>0</v>
      </c>
      <c r="J929" s="33">
        <v>0</v>
      </c>
      <c r="K929" s="33">
        <v>0</v>
      </c>
      <c r="L929" s="33">
        <v>0</v>
      </c>
      <c r="M929" s="33">
        <v>0</v>
      </c>
      <c r="N929" s="33">
        <v>0</v>
      </c>
      <c r="O929" s="33">
        <v>0</v>
      </c>
      <c r="P929" s="33">
        <v>0</v>
      </c>
      <c r="Q929" s="33">
        <v>0</v>
      </c>
      <c r="R929" s="33">
        <v>0</v>
      </c>
      <c r="S929" s="33">
        <v>0</v>
      </c>
      <c r="T929" s="33">
        <v>0</v>
      </c>
      <c r="U929" s="33">
        <v>0</v>
      </c>
      <c r="V929" s="33">
        <v>0</v>
      </c>
      <c r="W929" s="33">
        <v>0</v>
      </c>
      <c r="X929" s="33">
        <v>0</v>
      </c>
      <c r="Y929" s="33">
        <v>0</v>
      </c>
      <c r="Z929" s="33">
        <v>0</v>
      </c>
      <c r="AA929" s="33">
        <v>0</v>
      </c>
      <c r="AB929" s="33">
        <v>0</v>
      </c>
      <c r="AC929" s="33">
        <v>0</v>
      </c>
      <c r="AD929" s="33">
        <v>0</v>
      </c>
      <c r="AE929" s="33">
        <v>0</v>
      </c>
      <c r="AF929" s="33">
        <v>0</v>
      </c>
      <c r="AG929" s="33">
        <v>0</v>
      </c>
      <c r="AH929" s="33">
        <v>0</v>
      </c>
      <c r="AI929" s="33">
        <v>0</v>
      </c>
      <c r="AJ929" s="33">
        <v>0</v>
      </c>
      <c r="AK929" s="33">
        <v>0</v>
      </c>
      <c r="AL929" s="33">
        <v>0</v>
      </c>
      <c r="AM929" s="33">
        <v>0</v>
      </c>
      <c r="AN929" s="33">
        <v>0</v>
      </c>
      <c r="AO929" s="33">
        <v>0</v>
      </c>
      <c r="AP929" s="33">
        <v>0</v>
      </c>
      <c r="AQ929" s="33">
        <v>0</v>
      </c>
      <c r="AR929" s="33">
        <v>0</v>
      </c>
      <c r="AS929" s="33">
        <v>0</v>
      </c>
      <c r="AT929" s="32">
        <v>0</v>
      </c>
      <c r="AU929" s="32">
        <v>0</v>
      </c>
      <c r="AV929" s="32">
        <v>0</v>
      </c>
      <c r="AW929" s="32">
        <v>0</v>
      </c>
      <c r="AX929" s="33">
        <v>0</v>
      </c>
      <c r="AY929" s="32">
        <v>0</v>
      </c>
      <c r="AZ929" s="32">
        <v>0</v>
      </c>
      <c r="BA929" s="32">
        <v>0</v>
      </c>
      <c r="BB929" s="32">
        <v>0</v>
      </c>
      <c r="BC929" s="32">
        <v>0</v>
      </c>
      <c r="BD929" s="32">
        <v>0</v>
      </c>
      <c r="BE929" s="33">
        <f t="shared" si="664"/>
        <v>0</v>
      </c>
      <c r="BF929" s="33">
        <f t="shared" si="665"/>
        <v>0</v>
      </c>
      <c r="BG929" s="33">
        <f t="shared" si="666"/>
        <v>0</v>
      </c>
      <c r="BH929" s="33">
        <f t="shared" si="667"/>
        <v>0</v>
      </c>
      <c r="BI929" s="33">
        <f t="shared" si="668"/>
        <v>0</v>
      </c>
      <c r="BJ929" s="33">
        <f t="shared" si="669"/>
        <v>0</v>
      </c>
      <c r="BK929" s="33">
        <v>0</v>
      </c>
      <c r="BL929" s="33">
        <f t="shared" si="670"/>
        <v>0</v>
      </c>
      <c r="BM929" s="33">
        <f t="shared" si="671"/>
        <v>0</v>
      </c>
      <c r="BN929" s="33">
        <f t="shared" si="672"/>
        <v>0</v>
      </c>
      <c r="BO929" s="33">
        <f t="shared" si="673"/>
        <v>0</v>
      </c>
      <c r="BP929" s="33">
        <f t="shared" si="674"/>
        <v>0</v>
      </c>
      <c r="BQ929" s="33">
        <f t="shared" si="675"/>
        <v>0</v>
      </c>
    </row>
    <row r="930" spans="1:69" ht="31.5" x14ac:dyDescent="0.25">
      <c r="A930" s="27" t="s">
        <v>1471</v>
      </c>
      <c r="B930" s="43" t="s">
        <v>1507</v>
      </c>
      <c r="C930" s="35" t="s">
        <v>1508</v>
      </c>
      <c r="D930" s="45">
        <v>0</v>
      </c>
      <c r="E930" s="33">
        <v>0</v>
      </c>
      <c r="F930" s="33">
        <v>0</v>
      </c>
      <c r="G930" s="33">
        <v>0</v>
      </c>
      <c r="H930" s="33">
        <v>0</v>
      </c>
      <c r="I930" s="33">
        <v>0</v>
      </c>
      <c r="J930" s="33">
        <v>0</v>
      </c>
      <c r="K930" s="33">
        <v>0</v>
      </c>
      <c r="L930" s="33">
        <v>0</v>
      </c>
      <c r="M930" s="33">
        <v>0</v>
      </c>
      <c r="N930" s="33">
        <v>0</v>
      </c>
      <c r="O930" s="33">
        <v>0</v>
      </c>
      <c r="P930" s="33">
        <v>0</v>
      </c>
      <c r="Q930" s="33">
        <v>0</v>
      </c>
      <c r="R930" s="33">
        <v>0</v>
      </c>
      <c r="S930" s="33">
        <v>0</v>
      </c>
      <c r="T930" s="33">
        <v>0</v>
      </c>
      <c r="U930" s="33">
        <v>0</v>
      </c>
      <c r="V930" s="33">
        <v>0</v>
      </c>
      <c r="W930" s="33">
        <v>0</v>
      </c>
      <c r="X930" s="33">
        <v>0</v>
      </c>
      <c r="Y930" s="33">
        <v>0</v>
      </c>
      <c r="Z930" s="33">
        <v>0</v>
      </c>
      <c r="AA930" s="33">
        <v>0</v>
      </c>
      <c r="AB930" s="33">
        <v>0</v>
      </c>
      <c r="AC930" s="33">
        <v>0</v>
      </c>
      <c r="AD930" s="33">
        <v>0</v>
      </c>
      <c r="AE930" s="33">
        <v>0</v>
      </c>
      <c r="AF930" s="33">
        <v>0</v>
      </c>
      <c r="AG930" s="33">
        <v>0</v>
      </c>
      <c r="AH930" s="33">
        <v>0</v>
      </c>
      <c r="AI930" s="33">
        <v>0</v>
      </c>
      <c r="AJ930" s="33">
        <v>0</v>
      </c>
      <c r="AK930" s="33">
        <v>0</v>
      </c>
      <c r="AL930" s="33">
        <v>0</v>
      </c>
      <c r="AM930" s="33">
        <v>0</v>
      </c>
      <c r="AN930" s="33">
        <v>0</v>
      </c>
      <c r="AO930" s="33">
        <v>0</v>
      </c>
      <c r="AP930" s="33">
        <v>0</v>
      </c>
      <c r="AQ930" s="33">
        <v>0</v>
      </c>
      <c r="AR930" s="33">
        <v>0</v>
      </c>
      <c r="AS930" s="33">
        <v>0</v>
      </c>
      <c r="AT930" s="33">
        <v>0</v>
      </c>
      <c r="AU930" s="33">
        <v>0</v>
      </c>
      <c r="AV930" s="33">
        <v>0</v>
      </c>
      <c r="AW930" s="33">
        <v>0</v>
      </c>
      <c r="AX930" s="33">
        <v>0</v>
      </c>
      <c r="AY930" s="33">
        <v>0</v>
      </c>
      <c r="AZ930" s="33">
        <v>0</v>
      </c>
      <c r="BA930" s="33">
        <v>0</v>
      </c>
      <c r="BB930" s="33">
        <v>0</v>
      </c>
      <c r="BC930" s="33">
        <v>0</v>
      </c>
      <c r="BD930" s="33">
        <v>0</v>
      </c>
      <c r="BE930" s="33">
        <f t="shared" si="664"/>
        <v>0</v>
      </c>
      <c r="BF930" s="33">
        <f t="shared" si="665"/>
        <v>0</v>
      </c>
      <c r="BG930" s="33">
        <f t="shared" si="666"/>
        <v>0</v>
      </c>
      <c r="BH930" s="33">
        <f t="shared" si="667"/>
        <v>0</v>
      </c>
      <c r="BI930" s="33">
        <f t="shared" si="668"/>
        <v>0</v>
      </c>
      <c r="BJ930" s="33">
        <f t="shared" si="669"/>
        <v>0</v>
      </c>
      <c r="BK930" s="33">
        <v>0</v>
      </c>
      <c r="BL930" s="33">
        <f t="shared" si="670"/>
        <v>0</v>
      </c>
      <c r="BM930" s="33">
        <f t="shared" si="671"/>
        <v>0</v>
      </c>
      <c r="BN930" s="33">
        <f t="shared" si="672"/>
        <v>0</v>
      </c>
      <c r="BO930" s="33">
        <f t="shared" si="673"/>
        <v>0</v>
      </c>
      <c r="BP930" s="33">
        <f t="shared" si="674"/>
        <v>0</v>
      </c>
      <c r="BQ930" s="33">
        <f t="shared" si="675"/>
        <v>0</v>
      </c>
    </row>
    <row r="931" spans="1:69" ht="31.5" x14ac:dyDescent="0.25">
      <c r="A931" s="27" t="s">
        <v>1471</v>
      </c>
      <c r="B931" s="43" t="s">
        <v>1509</v>
      </c>
      <c r="C931" s="35" t="s">
        <v>1510</v>
      </c>
      <c r="D931" s="45">
        <v>0</v>
      </c>
      <c r="E931" s="33">
        <v>0</v>
      </c>
      <c r="F931" s="33">
        <v>0</v>
      </c>
      <c r="G931" s="33">
        <v>0</v>
      </c>
      <c r="H931" s="33">
        <v>0</v>
      </c>
      <c r="I931" s="33">
        <v>0</v>
      </c>
      <c r="J931" s="33">
        <v>0</v>
      </c>
      <c r="K931" s="33">
        <v>0</v>
      </c>
      <c r="L931" s="33">
        <v>0</v>
      </c>
      <c r="M931" s="33">
        <v>0</v>
      </c>
      <c r="N931" s="33">
        <v>0</v>
      </c>
      <c r="O931" s="33">
        <v>0</v>
      </c>
      <c r="P931" s="33">
        <v>0</v>
      </c>
      <c r="Q931" s="33">
        <v>0</v>
      </c>
      <c r="R931" s="33">
        <v>0</v>
      </c>
      <c r="S931" s="33">
        <v>0</v>
      </c>
      <c r="T931" s="33">
        <v>0</v>
      </c>
      <c r="U931" s="33">
        <v>0</v>
      </c>
      <c r="V931" s="33">
        <v>0</v>
      </c>
      <c r="W931" s="33">
        <v>0</v>
      </c>
      <c r="X931" s="33">
        <v>0</v>
      </c>
      <c r="Y931" s="33">
        <v>0</v>
      </c>
      <c r="Z931" s="33">
        <v>0</v>
      </c>
      <c r="AA931" s="33">
        <v>0</v>
      </c>
      <c r="AB931" s="33">
        <v>0</v>
      </c>
      <c r="AC931" s="33">
        <v>0</v>
      </c>
      <c r="AD931" s="33">
        <v>0</v>
      </c>
      <c r="AE931" s="33">
        <v>0</v>
      </c>
      <c r="AF931" s="33">
        <v>0</v>
      </c>
      <c r="AG931" s="33">
        <v>0</v>
      </c>
      <c r="AH931" s="33">
        <v>0</v>
      </c>
      <c r="AI931" s="33">
        <v>0</v>
      </c>
      <c r="AJ931" s="33">
        <v>0</v>
      </c>
      <c r="AK931" s="33">
        <v>0</v>
      </c>
      <c r="AL931" s="33">
        <v>0</v>
      </c>
      <c r="AM931" s="33">
        <v>0</v>
      </c>
      <c r="AN931" s="33">
        <v>0</v>
      </c>
      <c r="AO931" s="33">
        <v>0</v>
      </c>
      <c r="AP931" s="33">
        <v>0</v>
      </c>
      <c r="AQ931" s="33">
        <v>0</v>
      </c>
      <c r="AR931" s="33">
        <v>0</v>
      </c>
      <c r="AS931" s="33">
        <v>0</v>
      </c>
      <c r="AT931" s="33">
        <v>0</v>
      </c>
      <c r="AU931" s="33">
        <v>0</v>
      </c>
      <c r="AV931" s="33">
        <v>0</v>
      </c>
      <c r="AW931" s="33">
        <v>0</v>
      </c>
      <c r="AX931" s="33">
        <v>0</v>
      </c>
      <c r="AY931" s="33">
        <v>0</v>
      </c>
      <c r="AZ931" s="33">
        <v>0</v>
      </c>
      <c r="BA931" s="33">
        <v>0</v>
      </c>
      <c r="BB931" s="33">
        <v>0</v>
      </c>
      <c r="BC931" s="33">
        <v>0</v>
      </c>
      <c r="BD931" s="33">
        <v>0</v>
      </c>
      <c r="BE931" s="33">
        <f t="shared" si="664"/>
        <v>0</v>
      </c>
      <c r="BF931" s="33">
        <f t="shared" si="665"/>
        <v>0</v>
      </c>
      <c r="BG931" s="33">
        <f t="shared" si="666"/>
        <v>0</v>
      </c>
      <c r="BH931" s="33">
        <f t="shared" si="667"/>
        <v>0</v>
      </c>
      <c r="BI931" s="33">
        <f t="shared" si="668"/>
        <v>0</v>
      </c>
      <c r="BJ931" s="33">
        <f t="shared" si="669"/>
        <v>0</v>
      </c>
      <c r="BK931" s="33">
        <v>0</v>
      </c>
      <c r="BL931" s="33">
        <f t="shared" si="670"/>
        <v>0</v>
      </c>
      <c r="BM931" s="33">
        <f t="shared" si="671"/>
        <v>0</v>
      </c>
      <c r="BN931" s="33">
        <f t="shared" si="672"/>
        <v>0</v>
      </c>
      <c r="BO931" s="33">
        <f t="shared" si="673"/>
        <v>0</v>
      </c>
      <c r="BP931" s="33">
        <f t="shared" si="674"/>
        <v>0</v>
      </c>
      <c r="BQ931" s="33">
        <f t="shared" si="675"/>
        <v>0</v>
      </c>
    </row>
    <row r="932" spans="1:69" ht="31.5" x14ac:dyDescent="0.25">
      <c r="A932" s="27" t="s">
        <v>1471</v>
      </c>
      <c r="B932" s="43" t="s">
        <v>1511</v>
      </c>
      <c r="C932" s="35" t="s">
        <v>1512</v>
      </c>
      <c r="D932" s="45">
        <v>0</v>
      </c>
      <c r="E932" s="33">
        <v>0</v>
      </c>
      <c r="F932" s="33">
        <v>0</v>
      </c>
      <c r="G932" s="33">
        <v>0</v>
      </c>
      <c r="H932" s="33">
        <v>0</v>
      </c>
      <c r="I932" s="33">
        <v>0</v>
      </c>
      <c r="J932" s="33">
        <v>0</v>
      </c>
      <c r="K932" s="33">
        <v>0</v>
      </c>
      <c r="L932" s="33">
        <v>0</v>
      </c>
      <c r="M932" s="33">
        <v>0</v>
      </c>
      <c r="N932" s="33">
        <v>0</v>
      </c>
      <c r="O932" s="33">
        <v>0</v>
      </c>
      <c r="P932" s="33">
        <v>0</v>
      </c>
      <c r="Q932" s="33">
        <v>0</v>
      </c>
      <c r="R932" s="33">
        <v>0</v>
      </c>
      <c r="S932" s="33">
        <v>0</v>
      </c>
      <c r="T932" s="33">
        <v>0</v>
      </c>
      <c r="U932" s="33">
        <v>0</v>
      </c>
      <c r="V932" s="33">
        <v>0</v>
      </c>
      <c r="W932" s="33">
        <v>0</v>
      </c>
      <c r="X932" s="33">
        <v>0</v>
      </c>
      <c r="Y932" s="33">
        <v>0</v>
      </c>
      <c r="Z932" s="33">
        <v>0</v>
      </c>
      <c r="AA932" s="33">
        <v>0</v>
      </c>
      <c r="AB932" s="33">
        <v>0</v>
      </c>
      <c r="AC932" s="33">
        <v>0</v>
      </c>
      <c r="AD932" s="33">
        <v>0</v>
      </c>
      <c r="AE932" s="33">
        <v>0</v>
      </c>
      <c r="AF932" s="33">
        <v>0</v>
      </c>
      <c r="AG932" s="33">
        <v>0</v>
      </c>
      <c r="AH932" s="33">
        <v>0</v>
      </c>
      <c r="AI932" s="33">
        <v>0</v>
      </c>
      <c r="AJ932" s="33">
        <v>0</v>
      </c>
      <c r="AK932" s="33">
        <v>0</v>
      </c>
      <c r="AL932" s="33">
        <v>0</v>
      </c>
      <c r="AM932" s="33">
        <v>0</v>
      </c>
      <c r="AN932" s="33">
        <v>0</v>
      </c>
      <c r="AO932" s="33">
        <v>0</v>
      </c>
      <c r="AP932" s="33">
        <v>0</v>
      </c>
      <c r="AQ932" s="33">
        <v>0</v>
      </c>
      <c r="AR932" s="33">
        <v>0</v>
      </c>
      <c r="AS932" s="33">
        <v>0</v>
      </c>
      <c r="AT932" s="33">
        <v>0</v>
      </c>
      <c r="AU932" s="33">
        <v>0</v>
      </c>
      <c r="AV932" s="33">
        <v>0</v>
      </c>
      <c r="AW932" s="33">
        <v>0</v>
      </c>
      <c r="AX932" s="33">
        <v>0</v>
      </c>
      <c r="AY932" s="33">
        <v>0</v>
      </c>
      <c r="AZ932" s="33">
        <v>0</v>
      </c>
      <c r="BA932" s="33">
        <v>0</v>
      </c>
      <c r="BB932" s="33">
        <v>0</v>
      </c>
      <c r="BC932" s="33">
        <v>0</v>
      </c>
      <c r="BD932" s="33">
        <v>0</v>
      </c>
      <c r="BE932" s="33">
        <f t="shared" si="664"/>
        <v>0</v>
      </c>
      <c r="BF932" s="33">
        <f t="shared" si="665"/>
        <v>0</v>
      </c>
      <c r="BG932" s="33">
        <f t="shared" si="666"/>
        <v>0</v>
      </c>
      <c r="BH932" s="33">
        <f t="shared" si="667"/>
        <v>0</v>
      </c>
      <c r="BI932" s="33">
        <f t="shared" si="668"/>
        <v>0</v>
      </c>
      <c r="BJ932" s="33">
        <f t="shared" si="669"/>
        <v>0</v>
      </c>
      <c r="BK932" s="33">
        <v>0</v>
      </c>
      <c r="BL932" s="33">
        <f t="shared" si="670"/>
        <v>0</v>
      </c>
      <c r="BM932" s="33">
        <f t="shared" si="671"/>
        <v>0</v>
      </c>
      <c r="BN932" s="33">
        <f t="shared" si="672"/>
        <v>0</v>
      </c>
      <c r="BO932" s="33">
        <f t="shared" si="673"/>
        <v>0</v>
      </c>
      <c r="BP932" s="33">
        <f t="shared" si="674"/>
        <v>0</v>
      </c>
      <c r="BQ932" s="33">
        <f t="shared" si="675"/>
        <v>0</v>
      </c>
    </row>
    <row r="933" spans="1:69" ht="31.5" x14ac:dyDescent="0.25">
      <c r="A933" s="27" t="s">
        <v>1471</v>
      </c>
      <c r="B933" s="43" t="s">
        <v>1513</v>
      </c>
      <c r="C933" s="29" t="s">
        <v>1514</v>
      </c>
      <c r="D933" s="45">
        <v>0</v>
      </c>
      <c r="E933" s="33">
        <v>0</v>
      </c>
      <c r="F933" s="33">
        <v>0</v>
      </c>
      <c r="G933" s="33">
        <v>0</v>
      </c>
      <c r="H933" s="33">
        <v>0</v>
      </c>
      <c r="I933" s="33">
        <v>0</v>
      </c>
      <c r="J933" s="33">
        <v>0</v>
      </c>
      <c r="K933" s="33">
        <v>0</v>
      </c>
      <c r="L933" s="33">
        <v>0</v>
      </c>
      <c r="M933" s="33">
        <v>0</v>
      </c>
      <c r="N933" s="33">
        <v>0</v>
      </c>
      <c r="O933" s="33">
        <v>0</v>
      </c>
      <c r="P933" s="33">
        <v>0</v>
      </c>
      <c r="Q933" s="33">
        <v>0</v>
      </c>
      <c r="R933" s="33">
        <v>0</v>
      </c>
      <c r="S933" s="33">
        <v>0</v>
      </c>
      <c r="T933" s="33">
        <v>0</v>
      </c>
      <c r="U933" s="33">
        <v>0</v>
      </c>
      <c r="V933" s="33">
        <v>0</v>
      </c>
      <c r="W933" s="33">
        <v>0</v>
      </c>
      <c r="X933" s="33">
        <v>0</v>
      </c>
      <c r="Y933" s="33">
        <v>0</v>
      </c>
      <c r="Z933" s="33">
        <v>0</v>
      </c>
      <c r="AA933" s="33">
        <v>0</v>
      </c>
      <c r="AB933" s="33">
        <v>0</v>
      </c>
      <c r="AC933" s="33">
        <v>0</v>
      </c>
      <c r="AD933" s="33">
        <v>0</v>
      </c>
      <c r="AE933" s="33">
        <v>0</v>
      </c>
      <c r="AF933" s="33">
        <v>0</v>
      </c>
      <c r="AG933" s="33">
        <v>0</v>
      </c>
      <c r="AH933" s="33">
        <v>0</v>
      </c>
      <c r="AI933" s="33">
        <v>0</v>
      </c>
      <c r="AJ933" s="33">
        <v>0</v>
      </c>
      <c r="AK933" s="33">
        <v>0</v>
      </c>
      <c r="AL933" s="33">
        <v>0</v>
      </c>
      <c r="AM933" s="33">
        <v>0</v>
      </c>
      <c r="AN933" s="33">
        <v>0</v>
      </c>
      <c r="AO933" s="33">
        <v>0</v>
      </c>
      <c r="AP933" s="33">
        <v>0</v>
      </c>
      <c r="AQ933" s="33">
        <v>0</v>
      </c>
      <c r="AR933" s="33">
        <v>0</v>
      </c>
      <c r="AS933" s="33">
        <v>0</v>
      </c>
      <c r="AT933" s="32">
        <v>0</v>
      </c>
      <c r="AU933" s="32">
        <v>0</v>
      </c>
      <c r="AV933" s="32">
        <v>0</v>
      </c>
      <c r="AW933" s="32">
        <v>0</v>
      </c>
      <c r="AX933" s="33">
        <v>0</v>
      </c>
      <c r="AY933" s="32">
        <v>0</v>
      </c>
      <c r="AZ933" s="32">
        <v>0</v>
      </c>
      <c r="BA933" s="32">
        <v>0</v>
      </c>
      <c r="BB933" s="32">
        <v>0</v>
      </c>
      <c r="BC933" s="32">
        <v>0</v>
      </c>
      <c r="BD933" s="32">
        <v>0</v>
      </c>
      <c r="BE933" s="33">
        <f t="shared" si="664"/>
        <v>0</v>
      </c>
      <c r="BF933" s="33">
        <f t="shared" si="665"/>
        <v>0</v>
      </c>
      <c r="BG933" s="33">
        <f t="shared" si="666"/>
        <v>0</v>
      </c>
      <c r="BH933" s="33">
        <f t="shared" si="667"/>
        <v>0</v>
      </c>
      <c r="BI933" s="33">
        <f t="shared" si="668"/>
        <v>0</v>
      </c>
      <c r="BJ933" s="33">
        <f t="shared" si="669"/>
        <v>0</v>
      </c>
      <c r="BK933" s="33">
        <v>0</v>
      </c>
      <c r="BL933" s="33">
        <f t="shared" si="670"/>
        <v>0</v>
      </c>
      <c r="BM933" s="33">
        <f t="shared" si="671"/>
        <v>0</v>
      </c>
      <c r="BN933" s="33">
        <f t="shared" si="672"/>
        <v>0</v>
      </c>
      <c r="BO933" s="33">
        <f t="shared" si="673"/>
        <v>0</v>
      </c>
      <c r="BP933" s="33">
        <f t="shared" si="674"/>
        <v>0</v>
      </c>
      <c r="BQ933" s="33">
        <f t="shared" si="675"/>
        <v>0</v>
      </c>
    </row>
    <row r="934" spans="1:69" ht="47.25" x14ac:dyDescent="0.25">
      <c r="A934" s="27" t="s">
        <v>1471</v>
      </c>
      <c r="B934" s="43" t="s">
        <v>1515</v>
      </c>
      <c r="C934" s="29" t="s">
        <v>1516</v>
      </c>
      <c r="D934" s="45">
        <v>0</v>
      </c>
      <c r="E934" s="33">
        <v>0</v>
      </c>
      <c r="F934" s="33">
        <v>0</v>
      </c>
      <c r="G934" s="33">
        <v>0</v>
      </c>
      <c r="H934" s="33">
        <v>0</v>
      </c>
      <c r="I934" s="33">
        <v>0</v>
      </c>
      <c r="J934" s="33">
        <v>0</v>
      </c>
      <c r="K934" s="33">
        <v>0</v>
      </c>
      <c r="L934" s="33">
        <v>0</v>
      </c>
      <c r="M934" s="33">
        <v>0</v>
      </c>
      <c r="N934" s="33">
        <v>0</v>
      </c>
      <c r="O934" s="33">
        <v>0</v>
      </c>
      <c r="P934" s="33">
        <v>0</v>
      </c>
      <c r="Q934" s="33">
        <v>0</v>
      </c>
      <c r="R934" s="33">
        <v>0</v>
      </c>
      <c r="S934" s="33">
        <v>0</v>
      </c>
      <c r="T934" s="33">
        <v>0</v>
      </c>
      <c r="U934" s="33">
        <v>0</v>
      </c>
      <c r="V934" s="33">
        <v>0</v>
      </c>
      <c r="W934" s="33">
        <v>0</v>
      </c>
      <c r="X934" s="33">
        <v>0</v>
      </c>
      <c r="Y934" s="33">
        <v>0</v>
      </c>
      <c r="Z934" s="33">
        <v>0</v>
      </c>
      <c r="AA934" s="33">
        <v>0</v>
      </c>
      <c r="AB934" s="33">
        <v>0</v>
      </c>
      <c r="AC934" s="33">
        <v>0</v>
      </c>
      <c r="AD934" s="33">
        <v>0</v>
      </c>
      <c r="AE934" s="33">
        <v>0</v>
      </c>
      <c r="AF934" s="33">
        <v>0</v>
      </c>
      <c r="AG934" s="33">
        <v>0</v>
      </c>
      <c r="AH934" s="33">
        <v>0</v>
      </c>
      <c r="AI934" s="33">
        <v>0</v>
      </c>
      <c r="AJ934" s="33">
        <v>0</v>
      </c>
      <c r="AK934" s="33">
        <v>0</v>
      </c>
      <c r="AL934" s="33">
        <v>0</v>
      </c>
      <c r="AM934" s="33">
        <v>0</v>
      </c>
      <c r="AN934" s="33">
        <v>0</v>
      </c>
      <c r="AO934" s="33">
        <v>0</v>
      </c>
      <c r="AP934" s="33">
        <v>0</v>
      </c>
      <c r="AQ934" s="33">
        <v>0</v>
      </c>
      <c r="AR934" s="33">
        <v>0</v>
      </c>
      <c r="AS934" s="33">
        <v>0</v>
      </c>
      <c r="AT934" s="33">
        <v>0</v>
      </c>
      <c r="AU934" s="33">
        <v>0</v>
      </c>
      <c r="AV934" s="33">
        <v>0</v>
      </c>
      <c r="AW934" s="33">
        <v>0</v>
      </c>
      <c r="AX934" s="33">
        <v>0</v>
      </c>
      <c r="AY934" s="33">
        <v>0</v>
      </c>
      <c r="AZ934" s="33">
        <v>0</v>
      </c>
      <c r="BA934" s="33">
        <v>0</v>
      </c>
      <c r="BB934" s="33">
        <v>0</v>
      </c>
      <c r="BC934" s="33">
        <v>0</v>
      </c>
      <c r="BD934" s="33">
        <v>0</v>
      </c>
      <c r="BE934" s="33">
        <f t="shared" si="664"/>
        <v>0</v>
      </c>
      <c r="BF934" s="33">
        <f t="shared" si="665"/>
        <v>0</v>
      </c>
      <c r="BG934" s="33">
        <f t="shared" si="666"/>
        <v>0</v>
      </c>
      <c r="BH934" s="33">
        <f t="shared" si="667"/>
        <v>0</v>
      </c>
      <c r="BI934" s="33">
        <f t="shared" si="668"/>
        <v>0</v>
      </c>
      <c r="BJ934" s="33">
        <f t="shared" si="669"/>
        <v>0</v>
      </c>
      <c r="BK934" s="33">
        <v>0</v>
      </c>
      <c r="BL934" s="33">
        <f t="shared" si="670"/>
        <v>0</v>
      </c>
      <c r="BM934" s="33">
        <f t="shared" si="671"/>
        <v>0</v>
      </c>
      <c r="BN934" s="33">
        <f t="shared" si="672"/>
        <v>0</v>
      </c>
      <c r="BO934" s="33">
        <f t="shared" si="673"/>
        <v>0</v>
      </c>
      <c r="BP934" s="33">
        <f t="shared" si="674"/>
        <v>0</v>
      </c>
      <c r="BQ934" s="33">
        <f t="shared" si="675"/>
        <v>0</v>
      </c>
    </row>
    <row r="935" spans="1:69" ht="31.5" x14ac:dyDescent="0.25">
      <c r="A935" s="27" t="s">
        <v>1471</v>
      </c>
      <c r="B935" s="43" t="s">
        <v>1517</v>
      </c>
      <c r="C935" s="33" t="s">
        <v>1518</v>
      </c>
      <c r="D935" s="45">
        <v>0.57379444999999996</v>
      </c>
      <c r="E935" s="33">
        <v>0</v>
      </c>
      <c r="F935" s="33">
        <v>0</v>
      </c>
      <c r="G935" s="33">
        <v>0</v>
      </c>
      <c r="H935" s="33">
        <v>0</v>
      </c>
      <c r="I935" s="33">
        <v>0</v>
      </c>
      <c r="J935" s="33">
        <v>0</v>
      </c>
      <c r="K935" s="33">
        <v>0</v>
      </c>
      <c r="L935" s="33">
        <v>0</v>
      </c>
      <c r="M935" s="33">
        <v>0</v>
      </c>
      <c r="N935" s="33">
        <v>0</v>
      </c>
      <c r="O935" s="33">
        <v>0</v>
      </c>
      <c r="P935" s="33">
        <v>0</v>
      </c>
      <c r="Q935" s="33">
        <v>0</v>
      </c>
      <c r="R935" s="33">
        <v>0</v>
      </c>
      <c r="S935" s="33">
        <v>0</v>
      </c>
      <c r="T935" s="33">
        <v>0</v>
      </c>
      <c r="U935" s="33">
        <v>0</v>
      </c>
      <c r="V935" s="33">
        <v>0</v>
      </c>
      <c r="W935" s="33">
        <v>0</v>
      </c>
      <c r="X935" s="33">
        <v>0</v>
      </c>
      <c r="Y935" s="33">
        <v>0</v>
      </c>
      <c r="Z935" s="33">
        <v>0</v>
      </c>
      <c r="AA935" s="33">
        <v>0</v>
      </c>
      <c r="AB935" s="33">
        <v>0</v>
      </c>
      <c r="AC935" s="33">
        <v>0</v>
      </c>
      <c r="AD935" s="33">
        <v>0</v>
      </c>
      <c r="AE935" s="33">
        <v>0</v>
      </c>
      <c r="AF935" s="33">
        <v>0</v>
      </c>
      <c r="AG935" s="33">
        <v>0</v>
      </c>
      <c r="AH935" s="33">
        <v>0</v>
      </c>
      <c r="AI935" s="33">
        <v>0</v>
      </c>
      <c r="AJ935" s="33">
        <v>0</v>
      </c>
      <c r="AK935" s="33">
        <v>0</v>
      </c>
      <c r="AL935" s="33">
        <v>0</v>
      </c>
      <c r="AM935" s="33">
        <v>0</v>
      </c>
      <c r="AN935" s="33">
        <v>0</v>
      </c>
      <c r="AO935" s="33">
        <v>0</v>
      </c>
      <c r="AP935" s="33">
        <v>0</v>
      </c>
      <c r="AQ935" s="33">
        <v>0</v>
      </c>
      <c r="AR935" s="33">
        <v>0</v>
      </c>
      <c r="AS935" s="33">
        <v>0</v>
      </c>
      <c r="AT935" s="33">
        <v>0</v>
      </c>
      <c r="AU935" s="33">
        <v>0</v>
      </c>
      <c r="AV935" s="33">
        <v>0</v>
      </c>
      <c r="AW935" s="33">
        <v>0</v>
      </c>
      <c r="AX935" s="33">
        <v>0</v>
      </c>
      <c r="AY935" s="33">
        <v>0</v>
      </c>
      <c r="AZ935" s="33">
        <v>0</v>
      </c>
      <c r="BA935" s="33">
        <v>0</v>
      </c>
      <c r="BB935" s="33">
        <v>0</v>
      </c>
      <c r="BC935" s="33">
        <v>0</v>
      </c>
      <c r="BD935" s="33">
        <v>0</v>
      </c>
      <c r="BE935" s="33">
        <f t="shared" si="664"/>
        <v>0</v>
      </c>
      <c r="BF935" s="33">
        <f t="shared" si="665"/>
        <v>0</v>
      </c>
      <c r="BG935" s="33">
        <f t="shared" si="666"/>
        <v>0</v>
      </c>
      <c r="BH935" s="33">
        <f t="shared" si="667"/>
        <v>0</v>
      </c>
      <c r="BI935" s="33">
        <f t="shared" si="668"/>
        <v>0</v>
      </c>
      <c r="BJ935" s="33">
        <f t="shared" si="669"/>
        <v>0</v>
      </c>
      <c r="BK935" s="33" t="s">
        <v>2885</v>
      </c>
      <c r="BL935" s="33">
        <f t="shared" si="670"/>
        <v>0</v>
      </c>
      <c r="BM935" s="33">
        <f t="shared" si="671"/>
        <v>0</v>
      </c>
      <c r="BN935" s="33">
        <f t="shared" si="672"/>
        <v>0</v>
      </c>
      <c r="BO935" s="33">
        <f t="shared" si="673"/>
        <v>0</v>
      </c>
      <c r="BP935" s="33">
        <f t="shared" si="674"/>
        <v>0</v>
      </c>
      <c r="BQ935" s="33">
        <f t="shared" si="675"/>
        <v>0</v>
      </c>
    </row>
    <row r="936" spans="1:69" ht="47.25" x14ac:dyDescent="0.25">
      <c r="A936" s="27" t="s">
        <v>1471</v>
      </c>
      <c r="B936" s="43" t="s">
        <v>3520</v>
      </c>
      <c r="C936" s="33" t="s">
        <v>3521</v>
      </c>
      <c r="D936" s="45">
        <v>0</v>
      </c>
      <c r="E936" s="33">
        <v>0</v>
      </c>
      <c r="F936" s="33">
        <v>0</v>
      </c>
      <c r="G936" s="33">
        <v>0</v>
      </c>
      <c r="H936" s="33">
        <v>0</v>
      </c>
      <c r="I936" s="33">
        <v>0</v>
      </c>
      <c r="J936" s="33">
        <v>0</v>
      </c>
      <c r="K936" s="33">
        <v>0</v>
      </c>
      <c r="L936" s="33">
        <v>0</v>
      </c>
      <c r="M936" s="33">
        <v>0</v>
      </c>
      <c r="N936" s="33">
        <v>0</v>
      </c>
      <c r="O936" s="33">
        <v>0</v>
      </c>
      <c r="P936" s="33">
        <v>0</v>
      </c>
      <c r="Q936" s="33">
        <v>0</v>
      </c>
      <c r="R936" s="33">
        <v>0</v>
      </c>
      <c r="S936" s="33">
        <v>0</v>
      </c>
      <c r="T936" s="33">
        <v>0</v>
      </c>
      <c r="U936" s="33">
        <v>0</v>
      </c>
      <c r="V936" s="33">
        <v>0</v>
      </c>
      <c r="W936" s="33">
        <v>0</v>
      </c>
      <c r="X936" s="33">
        <v>0</v>
      </c>
      <c r="Y936" s="33">
        <v>0</v>
      </c>
      <c r="Z936" s="33">
        <v>0</v>
      </c>
      <c r="AA936" s="33">
        <v>0</v>
      </c>
      <c r="AB936" s="33">
        <v>0</v>
      </c>
      <c r="AC936" s="33">
        <v>0</v>
      </c>
      <c r="AD936" s="33">
        <v>0</v>
      </c>
      <c r="AE936" s="33">
        <v>0</v>
      </c>
      <c r="AF936" s="33">
        <v>0</v>
      </c>
      <c r="AG936" s="33">
        <v>0</v>
      </c>
      <c r="AH936" s="33">
        <v>0</v>
      </c>
      <c r="AI936" s="33">
        <v>0</v>
      </c>
      <c r="AJ936" s="33">
        <v>0</v>
      </c>
      <c r="AK936" s="33">
        <v>0</v>
      </c>
      <c r="AL936" s="33">
        <v>0</v>
      </c>
      <c r="AM936" s="33">
        <v>0</v>
      </c>
      <c r="AN936" s="33">
        <v>0</v>
      </c>
      <c r="AO936" s="33">
        <v>0</v>
      </c>
      <c r="AP936" s="33">
        <v>0</v>
      </c>
      <c r="AQ936" s="33">
        <v>0</v>
      </c>
      <c r="AR936" s="33">
        <v>0</v>
      </c>
      <c r="AS936" s="33">
        <v>0</v>
      </c>
      <c r="AT936" s="33">
        <v>0</v>
      </c>
      <c r="AU936" s="33">
        <v>0</v>
      </c>
      <c r="AV936" s="33">
        <v>0</v>
      </c>
      <c r="AW936" s="33">
        <v>0</v>
      </c>
      <c r="AX936" s="33">
        <v>0</v>
      </c>
      <c r="AY936" s="33">
        <v>0</v>
      </c>
      <c r="AZ936" s="33">
        <v>0</v>
      </c>
      <c r="BA936" s="33">
        <v>0</v>
      </c>
      <c r="BB936" s="33">
        <v>0</v>
      </c>
      <c r="BC936" s="33">
        <v>0</v>
      </c>
      <c r="BD936" s="33">
        <v>0</v>
      </c>
      <c r="BE936" s="33">
        <f t="shared" si="664"/>
        <v>0</v>
      </c>
      <c r="BF936" s="33">
        <f t="shared" si="665"/>
        <v>0</v>
      </c>
      <c r="BG936" s="33">
        <f t="shared" si="666"/>
        <v>0</v>
      </c>
      <c r="BH936" s="33">
        <f t="shared" si="667"/>
        <v>0</v>
      </c>
      <c r="BI936" s="33">
        <f t="shared" si="668"/>
        <v>0</v>
      </c>
      <c r="BJ936" s="33">
        <f t="shared" si="669"/>
        <v>0</v>
      </c>
      <c r="BK936" s="33">
        <v>0</v>
      </c>
      <c r="BL936" s="33">
        <f t="shared" si="670"/>
        <v>0</v>
      </c>
      <c r="BM936" s="33">
        <f t="shared" si="671"/>
        <v>0</v>
      </c>
      <c r="BN936" s="33">
        <f t="shared" si="672"/>
        <v>0</v>
      </c>
      <c r="BO936" s="33">
        <f t="shared" si="673"/>
        <v>0</v>
      </c>
      <c r="BP936" s="33">
        <f t="shared" si="674"/>
        <v>0</v>
      </c>
      <c r="BQ936" s="33">
        <f t="shared" si="675"/>
        <v>0</v>
      </c>
    </row>
    <row r="937" spans="1:69" ht="47.25" x14ac:dyDescent="0.25">
      <c r="A937" s="27" t="s">
        <v>1471</v>
      </c>
      <c r="B937" s="43" t="s">
        <v>1519</v>
      </c>
      <c r="C937" s="33" t="s">
        <v>1520</v>
      </c>
      <c r="D937" s="45">
        <v>0</v>
      </c>
      <c r="E937" s="33">
        <v>0</v>
      </c>
      <c r="F937" s="33">
        <v>0</v>
      </c>
      <c r="G937" s="33">
        <v>0</v>
      </c>
      <c r="H937" s="33">
        <v>0</v>
      </c>
      <c r="I937" s="33">
        <v>0</v>
      </c>
      <c r="J937" s="33">
        <v>0</v>
      </c>
      <c r="K937" s="33">
        <v>0</v>
      </c>
      <c r="L937" s="33">
        <v>0</v>
      </c>
      <c r="M937" s="33">
        <v>0</v>
      </c>
      <c r="N937" s="33">
        <v>0</v>
      </c>
      <c r="O937" s="33">
        <v>0</v>
      </c>
      <c r="P937" s="33">
        <v>0</v>
      </c>
      <c r="Q937" s="33">
        <v>0</v>
      </c>
      <c r="R937" s="33">
        <v>0</v>
      </c>
      <c r="S937" s="33">
        <v>0</v>
      </c>
      <c r="T937" s="33">
        <v>0</v>
      </c>
      <c r="U937" s="33">
        <v>0</v>
      </c>
      <c r="V937" s="33">
        <v>0</v>
      </c>
      <c r="W937" s="33">
        <v>0</v>
      </c>
      <c r="X937" s="33">
        <v>0</v>
      </c>
      <c r="Y937" s="33">
        <v>0</v>
      </c>
      <c r="Z937" s="33">
        <v>0</v>
      </c>
      <c r="AA937" s="33">
        <v>0</v>
      </c>
      <c r="AB937" s="33">
        <v>0</v>
      </c>
      <c r="AC937" s="33">
        <v>0</v>
      </c>
      <c r="AD937" s="33">
        <v>0</v>
      </c>
      <c r="AE937" s="33">
        <v>0</v>
      </c>
      <c r="AF937" s="33">
        <v>0</v>
      </c>
      <c r="AG937" s="33">
        <v>0</v>
      </c>
      <c r="AH937" s="33">
        <v>0</v>
      </c>
      <c r="AI937" s="33">
        <v>0</v>
      </c>
      <c r="AJ937" s="33">
        <v>0</v>
      </c>
      <c r="AK937" s="33">
        <v>0</v>
      </c>
      <c r="AL937" s="33">
        <v>0</v>
      </c>
      <c r="AM937" s="33">
        <v>0</v>
      </c>
      <c r="AN937" s="33">
        <v>0</v>
      </c>
      <c r="AO937" s="33">
        <v>0</v>
      </c>
      <c r="AP937" s="33">
        <v>0</v>
      </c>
      <c r="AQ937" s="33">
        <v>0</v>
      </c>
      <c r="AR937" s="33">
        <v>0</v>
      </c>
      <c r="AS937" s="33">
        <v>0</v>
      </c>
      <c r="AT937" s="33">
        <v>0</v>
      </c>
      <c r="AU937" s="33">
        <v>0</v>
      </c>
      <c r="AV937" s="33">
        <v>0</v>
      </c>
      <c r="AW937" s="33">
        <v>0</v>
      </c>
      <c r="AX937" s="33">
        <v>0</v>
      </c>
      <c r="AY937" s="33">
        <v>0</v>
      </c>
      <c r="AZ937" s="33">
        <v>0</v>
      </c>
      <c r="BA937" s="33">
        <v>0</v>
      </c>
      <c r="BB937" s="33">
        <v>0</v>
      </c>
      <c r="BC937" s="33">
        <v>0</v>
      </c>
      <c r="BD937" s="33">
        <v>0</v>
      </c>
      <c r="BE937" s="33">
        <f t="shared" si="664"/>
        <v>0</v>
      </c>
      <c r="BF937" s="33">
        <f t="shared" si="665"/>
        <v>0</v>
      </c>
      <c r="BG937" s="33">
        <f t="shared" si="666"/>
        <v>0</v>
      </c>
      <c r="BH937" s="33">
        <f t="shared" si="667"/>
        <v>0</v>
      </c>
      <c r="BI937" s="33">
        <f t="shared" si="668"/>
        <v>0</v>
      </c>
      <c r="BJ937" s="33">
        <f t="shared" si="669"/>
        <v>0</v>
      </c>
      <c r="BK937" s="33">
        <v>0</v>
      </c>
      <c r="BL937" s="33">
        <f t="shared" si="670"/>
        <v>0</v>
      </c>
      <c r="BM937" s="33">
        <f t="shared" si="671"/>
        <v>0</v>
      </c>
      <c r="BN937" s="33">
        <f t="shared" si="672"/>
        <v>0</v>
      </c>
      <c r="BO937" s="33">
        <f t="shared" si="673"/>
        <v>0</v>
      </c>
      <c r="BP937" s="33">
        <f t="shared" si="674"/>
        <v>0</v>
      </c>
      <c r="BQ937" s="33">
        <f t="shared" si="675"/>
        <v>0</v>
      </c>
    </row>
    <row r="938" spans="1:69" ht="47.25" x14ac:dyDescent="0.25">
      <c r="A938" s="27" t="s">
        <v>1471</v>
      </c>
      <c r="B938" s="43" t="s">
        <v>1521</v>
      </c>
      <c r="C938" s="33" t="s">
        <v>1522</v>
      </c>
      <c r="D938" s="45">
        <v>23.836251670000003</v>
      </c>
      <c r="E938" s="33">
        <v>0</v>
      </c>
      <c r="F938" s="33">
        <v>0</v>
      </c>
      <c r="G938" s="33">
        <v>0</v>
      </c>
      <c r="H938" s="33">
        <v>0</v>
      </c>
      <c r="I938" s="33">
        <v>0</v>
      </c>
      <c r="J938" s="33">
        <v>0</v>
      </c>
      <c r="K938" s="33">
        <v>0</v>
      </c>
      <c r="L938" s="33">
        <v>0</v>
      </c>
      <c r="M938" s="33">
        <v>0</v>
      </c>
      <c r="N938" s="33">
        <v>0</v>
      </c>
      <c r="O938" s="33">
        <v>0</v>
      </c>
      <c r="P938" s="33">
        <v>0</v>
      </c>
      <c r="Q938" s="33">
        <v>0</v>
      </c>
      <c r="R938" s="33">
        <v>0</v>
      </c>
      <c r="S938" s="33">
        <v>0</v>
      </c>
      <c r="T938" s="33">
        <v>0</v>
      </c>
      <c r="U938" s="33">
        <v>0</v>
      </c>
      <c r="V938" s="33">
        <v>0</v>
      </c>
      <c r="W938" s="33">
        <v>0</v>
      </c>
      <c r="X938" s="33">
        <v>0</v>
      </c>
      <c r="Y938" s="33">
        <v>0</v>
      </c>
      <c r="Z938" s="33">
        <v>0</v>
      </c>
      <c r="AA938" s="33">
        <v>0</v>
      </c>
      <c r="AB938" s="33">
        <v>0</v>
      </c>
      <c r="AC938" s="33">
        <v>0</v>
      </c>
      <c r="AD938" s="33">
        <v>0</v>
      </c>
      <c r="AE938" s="33">
        <v>0</v>
      </c>
      <c r="AF938" s="33">
        <v>0</v>
      </c>
      <c r="AG938" s="33">
        <v>0</v>
      </c>
      <c r="AH938" s="33">
        <v>0</v>
      </c>
      <c r="AI938" s="33">
        <v>0</v>
      </c>
      <c r="AJ938" s="33">
        <v>0</v>
      </c>
      <c r="AK938" s="33">
        <v>0</v>
      </c>
      <c r="AL938" s="33">
        <v>0</v>
      </c>
      <c r="AM938" s="33">
        <v>0</v>
      </c>
      <c r="AN938" s="33">
        <v>0</v>
      </c>
      <c r="AO938" s="33">
        <v>0</v>
      </c>
      <c r="AP938" s="33">
        <v>0</v>
      </c>
      <c r="AQ938" s="33">
        <v>0</v>
      </c>
      <c r="AR938" s="33">
        <v>0</v>
      </c>
      <c r="AS938" s="33">
        <v>0</v>
      </c>
      <c r="AT938" s="33">
        <v>0</v>
      </c>
      <c r="AU938" s="33">
        <v>0</v>
      </c>
      <c r="AV938" s="33">
        <v>0</v>
      </c>
      <c r="AW938" s="33">
        <v>0</v>
      </c>
      <c r="AX938" s="33">
        <v>0</v>
      </c>
      <c r="AY938" s="33">
        <v>0</v>
      </c>
      <c r="AZ938" s="33">
        <v>0</v>
      </c>
      <c r="BA938" s="33">
        <v>0</v>
      </c>
      <c r="BB938" s="33">
        <v>0</v>
      </c>
      <c r="BC938" s="33">
        <v>0</v>
      </c>
      <c r="BD938" s="33">
        <v>0</v>
      </c>
      <c r="BE938" s="33">
        <f t="shared" si="664"/>
        <v>0</v>
      </c>
      <c r="BF938" s="33">
        <f t="shared" si="665"/>
        <v>0</v>
      </c>
      <c r="BG938" s="33">
        <f t="shared" si="666"/>
        <v>0</v>
      </c>
      <c r="BH938" s="33">
        <f t="shared" si="667"/>
        <v>0</v>
      </c>
      <c r="BI938" s="33">
        <f t="shared" si="668"/>
        <v>0</v>
      </c>
      <c r="BJ938" s="33">
        <f t="shared" si="669"/>
        <v>0</v>
      </c>
      <c r="BK938" s="33">
        <v>0</v>
      </c>
      <c r="BL938" s="33">
        <f t="shared" si="670"/>
        <v>0</v>
      </c>
      <c r="BM938" s="33">
        <f t="shared" si="671"/>
        <v>0</v>
      </c>
      <c r="BN938" s="33">
        <f t="shared" si="672"/>
        <v>0</v>
      </c>
      <c r="BO938" s="33">
        <f t="shared" si="673"/>
        <v>0</v>
      </c>
      <c r="BP938" s="33">
        <f t="shared" si="674"/>
        <v>0</v>
      </c>
      <c r="BQ938" s="33">
        <f t="shared" si="675"/>
        <v>0</v>
      </c>
    </row>
    <row r="939" spans="1:69" ht="31.5" x14ac:dyDescent="0.25">
      <c r="A939" s="27" t="s">
        <v>1471</v>
      </c>
      <c r="B939" s="43" t="s">
        <v>1523</v>
      </c>
      <c r="C939" s="33" t="s">
        <v>1524</v>
      </c>
      <c r="D939" s="45">
        <v>0</v>
      </c>
      <c r="E939" s="33">
        <v>0</v>
      </c>
      <c r="F939" s="33">
        <v>0</v>
      </c>
      <c r="G939" s="33">
        <v>0</v>
      </c>
      <c r="H939" s="33">
        <v>0</v>
      </c>
      <c r="I939" s="33">
        <v>0</v>
      </c>
      <c r="J939" s="33">
        <v>0</v>
      </c>
      <c r="K939" s="33">
        <v>0</v>
      </c>
      <c r="L939" s="33">
        <v>0</v>
      </c>
      <c r="M939" s="33">
        <v>0</v>
      </c>
      <c r="N939" s="33">
        <v>0</v>
      </c>
      <c r="O939" s="33">
        <v>0</v>
      </c>
      <c r="P939" s="33">
        <v>0</v>
      </c>
      <c r="Q939" s="33">
        <v>0</v>
      </c>
      <c r="R939" s="33">
        <v>0</v>
      </c>
      <c r="S939" s="33">
        <v>0</v>
      </c>
      <c r="T939" s="33">
        <v>0</v>
      </c>
      <c r="U939" s="33">
        <v>0</v>
      </c>
      <c r="V939" s="33">
        <v>0</v>
      </c>
      <c r="W939" s="33">
        <v>0</v>
      </c>
      <c r="X939" s="33">
        <v>0</v>
      </c>
      <c r="Y939" s="33">
        <v>0</v>
      </c>
      <c r="Z939" s="33">
        <v>0</v>
      </c>
      <c r="AA939" s="33">
        <v>0</v>
      </c>
      <c r="AB939" s="33">
        <v>0</v>
      </c>
      <c r="AC939" s="33">
        <v>0</v>
      </c>
      <c r="AD939" s="33">
        <v>0</v>
      </c>
      <c r="AE939" s="33">
        <v>0</v>
      </c>
      <c r="AF939" s="33">
        <v>0</v>
      </c>
      <c r="AG939" s="33">
        <v>0</v>
      </c>
      <c r="AH939" s="33">
        <v>0</v>
      </c>
      <c r="AI939" s="33">
        <v>0</v>
      </c>
      <c r="AJ939" s="33">
        <v>0</v>
      </c>
      <c r="AK939" s="33">
        <v>0</v>
      </c>
      <c r="AL939" s="33">
        <v>0</v>
      </c>
      <c r="AM939" s="33">
        <v>0</v>
      </c>
      <c r="AN939" s="33">
        <v>0</v>
      </c>
      <c r="AO939" s="33">
        <v>0</v>
      </c>
      <c r="AP939" s="33">
        <v>0</v>
      </c>
      <c r="AQ939" s="33">
        <v>0</v>
      </c>
      <c r="AR939" s="33">
        <v>0</v>
      </c>
      <c r="AS939" s="33">
        <v>0</v>
      </c>
      <c r="AT939" s="33">
        <v>0</v>
      </c>
      <c r="AU939" s="33">
        <v>0</v>
      </c>
      <c r="AV939" s="33">
        <v>0</v>
      </c>
      <c r="AW939" s="33">
        <v>0</v>
      </c>
      <c r="AX939" s="33">
        <v>0</v>
      </c>
      <c r="AY939" s="33">
        <v>0</v>
      </c>
      <c r="AZ939" s="33">
        <v>0</v>
      </c>
      <c r="BA939" s="33">
        <v>0</v>
      </c>
      <c r="BB939" s="33">
        <v>0</v>
      </c>
      <c r="BC939" s="33">
        <v>0</v>
      </c>
      <c r="BD939" s="33">
        <v>0</v>
      </c>
      <c r="BE939" s="33">
        <f t="shared" si="664"/>
        <v>0</v>
      </c>
      <c r="BF939" s="33">
        <f t="shared" si="665"/>
        <v>0</v>
      </c>
      <c r="BG939" s="33">
        <f t="shared" si="666"/>
        <v>0</v>
      </c>
      <c r="BH939" s="33">
        <f t="shared" si="667"/>
        <v>0</v>
      </c>
      <c r="BI939" s="33">
        <f t="shared" si="668"/>
        <v>0</v>
      </c>
      <c r="BJ939" s="33">
        <f t="shared" si="669"/>
        <v>0</v>
      </c>
      <c r="BK939" s="33">
        <v>0</v>
      </c>
      <c r="BL939" s="33">
        <f t="shared" si="670"/>
        <v>0</v>
      </c>
      <c r="BM939" s="33">
        <f t="shared" si="671"/>
        <v>0</v>
      </c>
      <c r="BN939" s="33">
        <f t="shared" si="672"/>
        <v>0</v>
      </c>
      <c r="BO939" s="33">
        <f t="shared" si="673"/>
        <v>0</v>
      </c>
      <c r="BP939" s="33">
        <f t="shared" si="674"/>
        <v>0</v>
      </c>
      <c r="BQ939" s="33">
        <f t="shared" si="675"/>
        <v>0</v>
      </c>
    </row>
    <row r="940" spans="1:69" ht="47.25" x14ac:dyDescent="0.25">
      <c r="A940" s="27" t="s">
        <v>1471</v>
      </c>
      <c r="B940" s="43" t="s">
        <v>1525</v>
      </c>
      <c r="C940" s="33" t="s">
        <v>1526</v>
      </c>
      <c r="D940" s="45">
        <v>0</v>
      </c>
      <c r="E940" s="33">
        <v>0</v>
      </c>
      <c r="F940" s="33">
        <v>0</v>
      </c>
      <c r="G940" s="33">
        <v>0</v>
      </c>
      <c r="H940" s="33">
        <v>0</v>
      </c>
      <c r="I940" s="33">
        <v>0</v>
      </c>
      <c r="J940" s="33">
        <v>0</v>
      </c>
      <c r="K940" s="33">
        <v>0</v>
      </c>
      <c r="L940" s="33">
        <v>0</v>
      </c>
      <c r="M940" s="33">
        <v>0</v>
      </c>
      <c r="N940" s="33">
        <v>0</v>
      </c>
      <c r="O940" s="33">
        <v>0</v>
      </c>
      <c r="P940" s="33">
        <v>0</v>
      </c>
      <c r="Q940" s="33">
        <v>0</v>
      </c>
      <c r="R940" s="33">
        <v>0</v>
      </c>
      <c r="S940" s="33">
        <v>0</v>
      </c>
      <c r="T940" s="33">
        <v>0</v>
      </c>
      <c r="U940" s="33">
        <v>0</v>
      </c>
      <c r="V940" s="33">
        <v>0</v>
      </c>
      <c r="W940" s="33">
        <v>0</v>
      </c>
      <c r="X940" s="33">
        <v>0</v>
      </c>
      <c r="Y940" s="33">
        <v>0</v>
      </c>
      <c r="Z940" s="33">
        <v>0</v>
      </c>
      <c r="AA940" s="33">
        <v>0</v>
      </c>
      <c r="AB940" s="33">
        <v>0</v>
      </c>
      <c r="AC940" s="33">
        <v>0</v>
      </c>
      <c r="AD940" s="33">
        <v>0</v>
      </c>
      <c r="AE940" s="33">
        <v>0</v>
      </c>
      <c r="AF940" s="33">
        <v>0</v>
      </c>
      <c r="AG940" s="33">
        <v>0</v>
      </c>
      <c r="AH940" s="33">
        <v>0</v>
      </c>
      <c r="AI940" s="33">
        <v>0</v>
      </c>
      <c r="AJ940" s="33">
        <v>0</v>
      </c>
      <c r="AK940" s="33">
        <v>0</v>
      </c>
      <c r="AL940" s="33">
        <v>0</v>
      </c>
      <c r="AM940" s="33">
        <v>0</v>
      </c>
      <c r="AN940" s="33">
        <v>0</v>
      </c>
      <c r="AO940" s="33">
        <v>0</v>
      </c>
      <c r="AP940" s="33">
        <v>0</v>
      </c>
      <c r="AQ940" s="33">
        <v>0</v>
      </c>
      <c r="AR940" s="33">
        <v>0</v>
      </c>
      <c r="AS940" s="33">
        <v>0</v>
      </c>
      <c r="AT940" s="33">
        <v>0</v>
      </c>
      <c r="AU940" s="33">
        <v>0</v>
      </c>
      <c r="AV940" s="33">
        <v>0</v>
      </c>
      <c r="AW940" s="33">
        <v>0</v>
      </c>
      <c r="AX940" s="33">
        <v>0</v>
      </c>
      <c r="AY940" s="33">
        <v>0</v>
      </c>
      <c r="AZ940" s="33">
        <v>0</v>
      </c>
      <c r="BA940" s="33">
        <v>0</v>
      </c>
      <c r="BB940" s="33">
        <v>0</v>
      </c>
      <c r="BC940" s="33">
        <v>0</v>
      </c>
      <c r="BD940" s="33">
        <v>0</v>
      </c>
      <c r="BE940" s="33">
        <f t="shared" si="664"/>
        <v>0</v>
      </c>
      <c r="BF940" s="33">
        <f t="shared" si="665"/>
        <v>0</v>
      </c>
      <c r="BG940" s="33">
        <f t="shared" si="666"/>
        <v>0</v>
      </c>
      <c r="BH940" s="33">
        <f t="shared" si="667"/>
        <v>0</v>
      </c>
      <c r="BI940" s="33">
        <f t="shared" si="668"/>
        <v>0</v>
      </c>
      <c r="BJ940" s="33">
        <f t="shared" si="669"/>
        <v>0</v>
      </c>
      <c r="BK940" s="33">
        <v>0</v>
      </c>
      <c r="BL940" s="33">
        <f t="shared" si="670"/>
        <v>0</v>
      </c>
      <c r="BM940" s="33">
        <f t="shared" si="671"/>
        <v>0</v>
      </c>
      <c r="BN940" s="33">
        <f t="shared" si="672"/>
        <v>0</v>
      </c>
      <c r="BO940" s="33">
        <f t="shared" si="673"/>
        <v>0</v>
      </c>
      <c r="BP940" s="33">
        <f t="shared" si="674"/>
        <v>0</v>
      </c>
      <c r="BQ940" s="33">
        <f t="shared" si="675"/>
        <v>0</v>
      </c>
    </row>
    <row r="941" spans="1:69" ht="47.25" x14ac:dyDescent="0.25">
      <c r="A941" s="27" t="s">
        <v>1471</v>
      </c>
      <c r="B941" s="43" t="s">
        <v>1527</v>
      </c>
      <c r="C941" s="33" t="s">
        <v>1528</v>
      </c>
      <c r="D941" s="45">
        <v>0</v>
      </c>
      <c r="E941" s="33">
        <v>0</v>
      </c>
      <c r="F941" s="33">
        <v>0</v>
      </c>
      <c r="G941" s="33">
        <v>0</v>
      </c>
      <c r="H941" s="33">
        <v>0</v>
      </c>
      <c r="I941" s="33">
        <v>0</v>
      </c>
      <c r="J941" s="33">
        <v>0</v>
      </c>
      <c r="K941" s="33">
        <v>0</v>
      </c>
      <c r="L941" s="33">
        <v>0</v>
      </c>
      <c r="M941" s="33">
        <v>0</v>
      </c>
      <c r="N941" s="33">
        <v>0</v>
      </c>
      <c r="O941" s="33">
        <v>0</v>
      </c>
      <c r="P941" s="33">
        <v>0</v>
      </c>
      <c r="Q941" s="33">
        <v>0</v>
      </c>
      <c r="R941" s="33">
        <v>0</v>
      </c>
      <c r="S941" s="33">
        <v>0</v>
      </c>
      <c r="T941" s="33">
        <v>0</v>
      </c>
      <c r="U941" s="33">
        <v>0</v>
      </c>
      <c r="V941" s="33">
        <v>0</v>
      </c>
      <c r="W941" s="33">
        <v>0</v>
      </c>
      <c r="X941" s="33">
        <v>0</v>
      </c>
      <c r="Y941" s="33">
        <v>0</v>
      </c>
      <c r="Z941" s="33">
        <v>0</v>
      </c>
      <c r="AA941" s="33">
        <v>0</v>
      </c>
      <c r="AB941" s="33">
        <v>0</v>
      </c>
      <c r="AC941" s="33">
        <v>0</v>
      </c>
      <c r="AD941" s="33">
        <v>0</v>
      </c>
      <c r="AE941" s="33">
        <v>0</v>
      </c>
      <c r="AF941" s="33">
        <v>0</v>
      </c>
      <c r="AG941" s="33">
        <v>0</v>
      </c>
      <c r="AH941" s="33">
        <v>0</v>
      </c>
      <c r="AI941" s="33">
        <v>0</v>
      </c>
      <c r="AJ941" s="33">
        <v>0</v>
      </c>
      <c r="AK941" s="33">
        <v>0</v>
      </c>
      <c r="AL941" s="33">
        <v>0</v>
      </c>
      <c r="AM941" s="33">
        <v>0</v>
      </c>
      <c r="AN941" s="33">
        <v>0</v>
      </c>
      <c r="AO941" s="33">
        <v>0</v>
      </c>
      <c r="AP941" s="33">
        <v>0</v>
      </c>
      <c r="AQ941" s="33">
        <v>0</v>
      </c>
      <c r="AR941" s="33">
        <v>0</v>
      </c>
      <c r="AS941" s="33">
        <v>0</v>
      </c>
      <c r="AT941" s="33">
        <v>0</v>
      </c>
      <c r="AU941" s="33">
        <v>0</v>
      </c>
      <c r="AV941" s="33">
        <v>0</v>
      </c>
      <c r="AW941" s="33">
        <v>0</v>
      </c>
      <c r="AX941" s="33">
        <v>0</v>
      </c>
      <c r="AY941" s="33">
        <v>0</v>
      </c>
      <c r="AZ941" s="33">
        <v>0</v>
      </c>
      <c r="BA941" s="33">
        <v>0</v>
      </c>
      <c r="BB941" s="33">
        <v>0</v>
      </c>
      <c r="BC941" s="33">
        <v>0</v>
      </c>
      <c r="BD941" s="33">
        <v>0</v>
      </c>
      <c r="BE941" s="33">
        <f t="shared" si="664"/>
        <v>0</v>
      </c>
      <c r="BF941" s="33">
        <f t="shared" si="665"/>
        <v>0</v>
      </c>
      <c r="BG941" s="33">
        <f t="shared" si="666"/>
        <v>0</v>
      </c>
      <c r="BH941" s="33">
        <f t="shared" si="667"/>
        <v>0</v>
      </c>
      <c r="BI941" s="33">
        <f t="shared" si="668"/>
        <v>0</v>
      </c>
      <c r="BJ941" s="33">
        <f t="shared" si="669"/>
        <v>0</v>
      </c>
      <c r="BK941" s="33">
        <v>0</v>
      </c>
      <c r="BL941" s="33">
        <f t="shared" si="670"/>
        <v>0</v>
      </c>
      <c r="BM941" s="33">
        <f t="shared" si="671"/>
        <v>0</v>
      </c>
      <c r="BN941" s="33">
        <f t="shared" si="672"/>
        <v>0</v>
      </c>
      <c r="BO941" s="33">
        <f t="shared" si="673"/>
        <v>0</v>
      </c>
      <c r="BP941" s="33">
        <f t="shared" si="674"/>
        <v>0</v>
      </c>
      <c r="BQ941" s="33">
        <f t="shared" si="675"/>
        <v>0</v>
      </c>
    </row>
    <row r="942" spans="1:69" ht="47.25" x14ac:dyDescent="0.25">
      <c r="A942" s="27" t="s">
        <v>1471</v>
      </c>
      <c r="B942" s="43" t="s">
        <v>1529</v>
      </c>
      <c r="C942" s="33" t="s">
        <v>1530</v>
      </c>
      <c r="D942" s="45">
        <v>0</v>
      </c>
      <c r="E942" s="33">
        <v>0</v>
      </c>
      <c r="F942" s="33">
        <v>0</v>
      </c>
      <c r="G942" s="33">
        <v>0</v>
      </c>
      <c r="H942" s="33">
        <v>0</v>
      </c>
      <c r="I942" s="33">
        <v>0</v>
      </c>
      <c r="J942" s="33">
        <v>0</v>
      </c>
      <c r="K942" s="33">
        <v>0</v>
      </c>
      <c r="L942" s="33">
        <v>0</v>
      </c>
      <c r="M942" s="33">
        <v>0</v>
      </c>
      <c r="N942" s="33">
        <v>0</v>
      </c>
      <c r="O942" s="33">
        <v>0</v>
      </c>
      <c r="P942" s="33">
        <v>0</v>
      </c>
      <c r="Q942" s="33">
        <v>0</v>
      </c>
      <c r="R942" s="33">
        <v>0</v>
      </c>
      <c r="S942" s="33">
        <v>0</v>
      </c>
      <c r="T942" s="33">
        <v>0</v>
      </c>
      <c r="U942" s="33">
        <v>0</v>
      </c>
      <c r="V942" s="33">
        <v>0</v>
      </c>
      <c r="W942" s="33">
        <v>0</v>
      </c>
      <c r="X942" s="33">
        <v>0</v>
      </c>
      <c r="Y942" s="33">
        <v>0</v>
      </c>
      <c r="Z942" s="33">
        <v>0</v>
      </c>
      <c r="AA942" s="33">
        <v>0</v>
      </c>
      <c r="AB942" s="33">
        <v>0</v>
      </c>
      <c r="AC942" s="33">
        <v>0</v>
      </c>
      <c r="AD942" s="33">
        <v>0</v>
      </c>
      <c r="AE942" s="33">
        <v>0</v>
      </c>
      <c r="AF942" s="33">
        <v>0</v>
      </c>
      <c r="AG942" s="33">
        <v>0</v>
      </c>
      <c r="AH942" s="33">
        <v>0</v>
      </c>
      <c r="AI942" s="33">
        <v>0</v>
      </c>
      <c r="AJ942" s="33">
        <v>0</v>
      </c>
      <c r="AK942" s="33">
        <v>0</v>
      </c>
      <c r="AL942" s="33">
        <v>0</v>
      </c>
      <c r="AM942" s="33">
        <v>0</v>
      </c>
      <c r="AN942" s="33">
        <v>0</v>
      </c>
      <c r="AO942" s="33">
        <v>0</v>
      </c>
      <c r="AP942" s="33">
        <v>0</v>
      </c>
      <c r="AQ942" s="33">
        <v>0</v>
      </c>
      <c r="AR942" s="33">
        <v>0</v>
      </c>
      <c r="AS942" s="33">
        <v>0</v>
      </c>
      <c r="AT942" s="33">
        <v>0</v>
      </c>
      <c r="AU942" s="33">
        <v>0</v>
      </c>
      <c r="AV942" s="33">
        <v>0</v>
      </c>
      <c r="AW942" s="33">
        <v>0</v>
      </c>
      <c r="AX942" s="33">
        <v>0</v>
      </c>
      <c r="AY942" s="33">
        <v>0</v>
      </c>
      <c r="AZ942" s="33">
        <v>0</v>
      </c>
      <c r="BA942" s="33">
        <v>0</v>
      </c>
      <c r="BB942" s="33">
        <v>0</v>
      </c>
      <c r="BC942" s="33">
        <v>0</v>
      </c>
      <c r="BD942" s="33">
        <v>0</v>
      </c>
      <c r="BE942" s="33">
        <f t="shared" si="664"/>
        <v>0</v>
      </c>
      <c r="BF942" s="33">
        <f t="shared" si="665"/>
        <v>0</v>
      </c>
      <c r="BG942" s="33">
        <f t="shared" si="666"/>
        <v>0</v>
      </c>
      <c r="BH942" s="33">
        <f t="shared" si="667"/>
        <v>0</v>
      </c>
      <c r="BI942" s="33">
        <f t="shared" si="668"/>
        <v>0</v>
      </c>
      <c r="BJ942" s="33">
        <f t="shared" si="669"/>
        <v>0</v>
      </c>
      <c r="BK942" s="33">
        <v>0</v>
      </c>
      <c r="BL942" s="33">
        <f t="shared" si="670"/>
        <v>0</v>
      </c>
      <c r="BM942" s="33">
        <f t="shared" si="671"/>
        <v>0</v>
      </c>
      <c r="BN942" s="33">
        <f t="shared" si="672"/>
        <v>0</v>
      </c>
      <c r="BO942" s="33">
        <f t="shared" si="673"/>
        <v>0</v>
      </c>
      <c r="BP942" s="33">
        <f t="shared" si="674"/>
        <v>0</v>
      </c>
      <c r="BQ942" s="33">
        <f t="shared" si="675"/>
        <v>0</v>
      </c>
    </row>
    <row r="943" spans="1:69" ht="236.25" x14ac:dyDescent="0.25">
      <c r="A943" s="27" t="s">
        <v>1471</v>
      </c>
      <c r="B943" s="43" t="s">
        <v>1531</v>
      </c>
      <c r="C943" s="33" t="s">
        <v>1532</v>
      </c>
      <c r="D943" s="45">
        <v>3.9758650499999999</v>
      </c>
      <c r="E943" s="33">
        <v>0</v>
      </c>
      <c r="F943" s="33">
        <v>0</v>
      </c>
      <c r="G943" s="33">
        <v>0</v>
      </c>
      <c r="H943" s="33">
        <v>0</v>
      </c>
      <c r="I943" s="33">
        <v>0</v>
      </c>
      <c r="J943" s="33">
        <v>0</v>
      </c>
      <c r="K943" s="33">
        <v>0</v>
      </c>
      <c r="L943" s="33">
        <v>0</v>
      </c>
      <c r="M943" s="33">
        <v>0</v>
      </c>
      <c r="N943" s="33">
        <v>0</v>
      </c>
      <c r="O943" s="33">
        <v>0</v>
      </c>
      <c r="P943" s="33">
        <v>0</v>
      </c>
      <c r="Q943" s="33">
        <v>0</v>
      </c>
      <c r="R943" s="33">
        <v>0</v>
      </c>
      <c r="S943" s="33">
        <v>0</v>
      </c>
      <c r="T943" s="33">
        <v>0</v>
      </c>
      <c r="U943" s="33">
        <v>0</v>
      </c>
      <c r="V943" s="33">
        <v>0</v>
      </c>
      <c r="W943" s="33">
        <v>0</v>
      </c>
      <c r="X943" s="33">
        <v>0</v>
      </c>
      <c r="Y943" s="33">
        <v>0</v>
      </c>
      <c r="Z943" s="33">
        <v>0</v>
      </c>
      <c r="AA943" s="33">
        <v>0</v>
      </c>
      <c r="AB943" s="33">
        <v>0</v>
      </c>
      <c r="AC943" s="33">
        <v>0</v>
      </c>
      <c r="AD943" s="33">
        <v>0</v>
      </c>
      <c r="AE943" s="33">
        <v>0</v>
      </c>
      <c r="AF943" s="33">
        <v>0</v>
      </c>
      <c r="AG943" s="33">
        <v>0</v>
      </c>
      <c r="AH943" s="33">
        <v>0</v>
      </c>
      <c r="AI943" s="33">
        <v>0</v>
      </c>
      <c r="AJ943" s="33">
        <v>0</v>
      </c>
      <c r="AK943" s="33">
        <v>0</v>
      </c>
      <c r="AL943" s="33">
        <v>0</v>
      </c>
      <c r="AM943" s="33">
        <v>0</v>
      </c>
      <c r="AN943" s="33">
        <v>0</v>
      </c>
      <c r="AO943" s="33">
        <v>0</v>
      </c>
      <c r="AP943" s="33">
        <v>0</v>
      </c>
      <c r="AQ943" s="33">
        <v>0</v>
      </c>
      <c r="AR943" s="33">
        <v>0</v>
      </c>
      <c r="AS943" s="33">
        <v>0</v>
      </c>
      <c r="AT943" s="33">
        <v>0</v>
      </c>
      <c r="AU943" s="33">
        <v>0</v>
      </c>
      <c r="AV943" s="33">
        <v>0</v>
      </c>
      <c r="AW943" s="33">
        <v>0</v>
      </c>
      <c r="AX943" s="33">
        <v>0</v>
      </c>
      <c r="AY943" s="33">
        <v>0</v>
      </c>
      <c r="AZ943" s="33">
        <v>0</v>
      </c>
      <c r="BA943" s="33">
        <v>0</v>
      </c>
      <c r="BB943" s="33">
        <v>0</v>
      </c>
      <c r="BC943" s="33">
        <v>0</v>
      </c>
      <c r="BD943" s="33">
        <v>0</v>
      </c>
      <c r="BE943" s="33">
        <f t="shared" si="664"/>
        <v>0</v>
      </c>
      <c r="BF943" s="33">
        <f t="shared" si="665"/>
        <v>0</v>
      </c>
      <c r="BG943" s="33">
        <f t="shared" si="666"/>
        <v>0</v>
      </c>
      <c r="BH943" s="33">
        <f t="shared" si="667"/>
        <v>0</v>
      </c>
      <c r="BI943" s="33">
        <f t="shared" si="668"/>
        <v>0</v>
      </c>
      <c r="BJ943" s="33">
        <f t="shared" si="669"/>
        <v>0</v>
      </c>
      <c r="BK943" s="33" t="s">
        <v>2886</v>
      </c>
      <c r="BL943" s="33">
        <f t="shared" si="670"/>
        <v>0</v>
      </c>
      <c r="BM943" s="33">
        <f t="shared" si="671"/>
        <v>0</v>
      </c>
      <c r="BN943" s="33">
        <f t="shared" si="672"/>
        <v>0</v>
      </c>
      <c r="BO943" s="33">
        <f t="shared" si="673"/>
        <v>0</v>
      </c>
      <c r="BP943" s="33">
        <f t="shared" si="674"/>
        <v>0</v>
      </c>
      <c r="BQ943" s="33">
        <f t="shared" si="675"/>
        <v>0</v>
      </c>
    </row>
    <row r="944" spans="1:69" ht="31.5" x14ac:dyDescent="0.25">
      <c r="A944" s="27" t="s">
        <v>1471</v>
      </c>
      <c r="B944" s="43" t="s">
        <v>1533</v>
      </c>
      <c r="C944" s="33" t="s">
        <v>1534</v>
      </c>
      <c r="D944" s="45">
        <v>1.19451493</v>
      </c>
      <c r="E944" s="33">
        <v>0</v>
      </c>
      <c r="F944" s="33">
        <v>0</v>
      </c>
      <c r="G944" s="33">
        <v>0</v>
      </c>
      <c r="H944" s="33">
        <v>0</v>
      </c>
      <c r="I944" s="33">
        <v>0</v>
      </c>
      <c r="J944" s="33">
        <v>0</v>
      </c>
      <c r="K944" s="33">
        <v>0</v>
      </c>
      <c r="L944" s="33">
        <v>0</v>
      </c>
      <c r="M944" s="33">
        <v>0</v>
      </c>
      <c r="N944" s="33">
        <v>0</v>
      </c>
      <c r="O944" s="33">
        <v>0</v>
      </c>
      <c r="P944" s="33">
        <v>0</v>
      </c>
      <c r="Q944" s="33">
        <v>0</v>
      </c>
      <c r="R944" s="33">
        <v>0</v>
      </c>
      <c r="S944" s="33">
        <v>0</v>
      </c>
      <c r="T944" s="33">
        <v>0</v>
      </c>
      <c r="U944" s="33">
        <v>0</v>
      </c>
      <c r="V944" s="33">
        <v>0</v>
      </c>
      <c r="W944" s="33">
        <v>0</v>
      </c>
      <c r="X944" s="33">
        <v>0</v>
      </c>
      <c r="Y944" s="33">
        <v>0</v>
      </c>
      <c r="Z944" s="33">
        <v>0</v>
      </c>
      <c r="AA944" s="33">
        <v>0</v>
      </c>
      <c r="AB944" s="33">
        <v>0</v>
      </c>
      <c r="AC944" s="33">
        <v>0</v>
      </c>
      <c r="AD944" s="33">
        <v>0</v>
      </c>
      <c r="AE944" s="33">
        <v>0</v>
      </c>
      <c r="AF944" s="33">
        <v>0</v>
      </c>
      <c r="AG944" s="33">
        <v>0</v>
      </c>
      <c r="AH944" s="33">
        <v>0</v>
      </c>
      <c r="AI944" s="33">
        <v>0</v>
      </c>
      <c r="AJ944" s="33">
        <v>0</v>
      </c>
      <c r="AK944" s="33">
        <v>0</v>
      </c>
      <c r="AL944" s="33">
        <v>0</v>
      </c>
      <c r="AM944" s="33">
        <v>0</v>
      </c>
      <c r="AN944" s="33">
        <v>0</v>
      </c>
      <c r="AO944" s="33">
        <v>0</v>
      </c>
      <c r="AP944" s="33">
        <v>0</v>
      </c>
      <c r="AQ944" s="33">
        <v>0</v>
      </c>
      <c r="AR944" s="33">
        <v>0</v>
      </c>
      <c r="AS944" s="33">
        <v>0</v>
      </c>
      <c r="AT944" s="33">
        <v>0</v>
      </c>
      <c r="AU944" s="33">
        <v>0</v>
      </c>
      <c r="AV944" s="33">
        <v>0</v>
      </c>
      <c r="AW944" s="33">
        <v>0</v>
      </c>
      <c r="AX944" s="33">
        <v>0</v>
      </c>
      <c r="AY944" s="33">
        <v>0</v>
      </c>
      <c r="AZ944" s="33">
        <v>0</v>
      </c>
      <c r="BA944" s="33">
        <v>0</v>
      </c>
      <c r="BB944" s="33">
        <v>0</v>
      </c>
      <c r="BC944" s="33">
        <v>0</v>
      </c>
      <c r="BD944" s="33">
        <v>0</v>
      </c>
      <c r="BE944" s="33">
        <f t="shared" si="664"/>
        <v>0</v>
      </c>
      <c r="BF944" s="33">
        <f t="shared" si="665"/>
        <v>0</v>
      </c>
      <c r="BG944" s="33">
        <f t="shared" si="666"/>
        <v>0</v>
      </c>
      <c r="BH944" s="33">
        <f t="shared" si="667"/>
        <v>0</v>
      </c>
      <c r="BI944" s="33">
        <f t="shared" si="668"/>
        <v>0</v>
      </c>
      <c r="BJ944" s="33">
        <f t="shared" si="669"/>
        <v>0</v>
      </c>
      <c r="BK944" s="33" t="s">
        <v>2887</v>
      </c>
      <c r="BL944" s="33">
        <f t="shared" si="670"/>
        <v>0</v>
      </c>
      <c r="BM944" s="33">
        <f t="shared" si="671"/>
        <v>0</v>
      </c>
      <c r="BN944" s="33">
        <f t="shared" si="672"/>
        <v>0</v>
      </c>
      <c r="BO944" s="33">
        <f t="shared" si="673"/>
        <v>0</v>
      </c>
      <c r="BP944" s="33">
        <f t="shared" si="674"/>
        <v>0</v>
      </c>
      <c r="BQ944" s="33">
        <f t="shared" si="675"/>
        <v>0</v>
      </c>
    </row>
    <row r="945" spans="1:69" ht="31.5" x14ac:dyDescent="0.25">
      <c r="A945" s="27" t="s">
        <v>1471</v>
      </c>
      <c r="B945" s="43" t="s">
        <v>1535</v>
      </c>
      <c r="C945" s="33" t="s">
        <v>1536</v>
      </c>
      <c r="D945" s="45">
        <v>2.9249779399999998</v>
      </c>
      <c r="E945" s="33">
        <v>0</v>
      </c>
      <c r="F945" s="33">
        <v>0.75</v>
      </c>
      <c r="G945" s="33">
        <v>0</v>
      </c>
      <c r="H945" s="33">
        <v>0</v>
      </c>
      <c r="I945" s="33">
        <v>0</v>
      </c>
      <c r="J945" s="33">
        <v>0</v>
      </c>
      <c r="K945" s="33" t="s">
        <v>2888</v>
      </c>
      <c r="L945" s="33">
        <v>1</v>
      </c>
      <c r="M945" s="33">
        <v>0</v>
      </c>
      <c r="N945" s="33">
        <v>0</v>
      </c>
      <c r="O945" s="33">
        <v>0</v>
      </c>
      <c r="P945" s="33">
        <v>0</v>
      </c>
      <c r="Q945" s="33">
        <v>0</v>
      </c>
      <c r="R945" s="33">
        <v>0</v>
      </c>
      <c r="S945" s="33">
        <v>0.9</v>
      </c>
      <c r="T945" s="33">
        <v>0</v>
      </c>
      <c r="U945" s="33">
        <v>0</v>
      </c>
      <c r="V945" s="33">
        <v>0</v>
      </c>
      <c r="W945" s="33">
        <v>0</v>
      </c>
      <c r="X945" s="33" t="s">
        <v>2888</v>
      </c>
      <c r="Y945" s="33">
        <v>1</v>
      </c>
      <c r="Z945" s="33">
        <v>0</v>
      </c>
      <c r="AA945" s="33">
        <v>0</v>
      </c>
      <c r="AB945" s="33">
        <v>0</v>
      </c>
      <c r="AC945" s="33">
        <v>0</v>
      </c>
      <c r="AD945" s="33">
        <v>0</v>
      </c>
      <c r="AE945" s="33">
        <v>0</v>
      </c>
      <c r="AF945" s="33">
        <v>0</v>
      </c>
      <c r="AG945" s="33">
        <v>0</v>
      </c>
      <c r="AH945" s="33">
        <v>0</v>
      </c>
      <c r="AI945" s="33">
        <v>0</v>
      </c>
      <c r="AJ945" s="33">
        <v>0</v>
      </c>
      <c r="AK945" s="33">
        <v>0</v>
      </c>
      <c r="AL945" s="33">
        <v>0</v>
      </c>
      <c r="AM945" s="33">
        <v>0</v>
      </c>
      <c r="AN945" s="33">
        <v>0</v>
      </c>
      <c r="AO945" s="33">
        <v>0</v>
      </c>
      <c r="AP945" s="33">
        <v>0</v>
      </c>
      <c r="AQ945" s="33">
        <v>0</v>
      </c>
      <c r="AR945" s="33">
        <v>0</v>
      </c>
      <c r="AS945" s="33">
        <v>0.75</v>
      </c>
      <c r="AT945" s="33">
        <v>0</v>
      </c>
      <c r="AU945" s="33">
        <v>0</v>
      </c>
      <c r="AV945" s="33">
        <v>0</v>
      </c>
      <c r="AW945" s="33">
        <v>0</v>
      </c>
      <c r="AX945" s="33" t="s">
        <v>2888</v>
      </c>
      <c r="AY945" s="33">
        <v>1</v>
      </c>
      <c r="AZ945" s="33">
        <v>0</v>
      </c>
      <c r="BA945" s="33">
        <v>0</v>
      </c>
      <c r="BB945" s="33">
        <v>0</v>
      </c>
      <c r="BC945" s="33">
        <v>0</v>
      </c>
      <c r="BD945" s="33">
        <v>0</v>
      </c>
      <c r="BE945" s="33">
        <f t="shared" si="664"/>
        <v>0</v>
      </c>
      <c r="BF945" s="33">
        <f t="shared" si="665"/>
        <v>2.4</v>
      </c>
      <c r="BG945" s="33">
        <f t="shared" si="666"/>
        <v>0</v>
      </c>
      <c r="BH945" s="33">
        <f t="shared" si="667"/>
        <v>0</v>
      </c>
      <c r="BI945" s="33">
        <f t="shared" si="668"/>
        <v>0</v>
      </c>
      <c r="BJ945" s="33">
        <f t="shared" si="669"/>
        <v>0</v>
      </c>
      <c r="BK945" s="33" t="s">
        <v>2888</v>
      </c>
      <c r="BL945" s="33">
        <f t="shared" si="670"/>
        <v>3</v>
      </c>
      <c r="BM945" s="33">
        <f t="shared" si="671"/>
        <v>0</v>
      </c>
      <c r="BN945" s="33">
        <f t="shared" si="672"/>
        <v>0</v>
      </c>
      <c r="BO945" s="33">
        <f t="shared" si="673"/>
        <v>0</v>
      </c>
      <c r="BP945" s="33">
        <f t="shared" si="674"/>
        <v>0</v>
      </c>
      <c r="BQ945" s="33">
        <f t="shared" si="675"/>
        <v>0</v>
      </c>
    </row>
    <row r="946" spans="1:69" ht="31.5" x14ac:dyDescent="0.25">
      <c r="A946" s="27" t="s">
        <v>1471</v>
      </c>
      <c r="B946" s="43" t="s">
        <v>1537</v>
      </c>
      <c r="C946" s="33" t="s">
        <v>1538</v>
      </c>
      <c r="D946" s="45">
        <v>6.9</v>
      </c>
      <c r="E946" s="33">
        <v>0</v>
      </c>
      <c r="F946" s="33">
        <v>6.9</v>
      </c>
      <c r="G946" s="33">
        <v>0</v>
      </c>
      <c r="H946" s="33">
        <v>0</v>
      </c>
      <c r="I946" s="33">
        <v>0</v>
      </c>
      <c r="J946" s="33">
        <v>0</v>
      </c>
      <c r="K946" s="33" t="s">
        <v>3094</v>
      </c>
      <c r="L946" s="33">
        <v>1</v>
      </c>
      <c r="M946" s="33">
        <v>0</v>
      </c>
      <c r="N946" s="33">
        <v>0</v>
      </c>
      <c r="O946" s="33">
        <v>0</v>
      </c>
      <c r="P946" s="33">
        <v>0</v>
      </c>
      <c r="Q946" s="33">
        <v>0</v>
      </c>
      <c r="R946" s="33">
        <v>0</v>
      </c>
      <c r="S946" s="33">
        <v>0</v>
      </c>
      <c r="T946" s="33">
        <v>0</v>
      </c>
      <c r="U946" s="33">
        <v>0</v>
      </c>
      <c r="V946" s="33">
        <v>0</v>
      </c>
      <c r="W946" s="33">
        <v>0</v>
      </c>
      <c r="X946" s="33">
        <v>0</v>
      </c>
      <c r="Y946" s="33">
        <v>0</v>
      </c>
      <c r="Z946" s="33">
        <v>0</v>
      </c>
      <c r="AA946" s="33">
        <v>0</v>
      </c>
      <c r="AB946" s="33">
        <v>0</v>
      </c>
      <c r="AC946" s="33">
        <v>0</v>
      </c>
      <c r="AD946" s="33">
        <v>0</v>
      </c>
      <c r="AE946" s="33">
        <v>0</v>
      </c>
      <c r="AF946" s="33">
        <v>0</v>
      </c>
      <c r="AG946" s="33">
        <v>0</v>
      </c>
      <c r="AH946" s="33">
        <v>0</v>
      </c>
      <c r="AI946" s="33">
        <v>0</v>
      </c>
      <c r="AJ946" s="33">
        <v>0</v>
      </c>
      <c r="AK946" s="33">
        <v>0</v>
      </c>
      <c r="AL946" s="33">
        <v>0</v>
      </c>
      <c r="AM946" s="33">
        <v>0</v>
      </c>
      <c r="AN946" s="33">
        <v>0</v>
      </c>
      <c r="AO946" s="33">
        <v>0</v>
      </c>
      <c r="AP946" s="33">
        <v>0</v>
      </c>
      <c r="AQ946" s="33">
        <v>0</v>
      </c>
      <c r="AR946" s="33">
        <v>0</v>
      </c>
      <c r="AS946" s="33">
        <v>0</v>
      </c>
      <c r="AT946" s="33">
        <v>0</v>
      </c>
      <c r="AU946" s="33">
        <v>0</v>
      </c>
      <c r="AV946" s="33">
        <v>0</v>
      </c>
      <c r="AW946" s="33">
        <v>0</v>
      </c>
      <c r="AX946" s="33">
        <v>0</v>
      </c>
      <c r="AY946" s="33">
        <v>0</v>
      </c>
      <c r="AZ946" s="33">
        <v>0</v>
      </c>
      <c r="BA946" s="33">
        <v>0</v>
      </c>
      <c r="BB946" s="33">
        <v>0</v>
      </c>
      <c r="BC946" s="33">
        <v>0</v>
      </c>
      <c r="BD946" s="33">
        <v>0</v>
      </c>
      <c r="BE946" s="33">
        <f t="shared" si="664"/>
        <v>0</v>
      </c>
      <c r="BF946" s="33">
        <f t="shared" si="665"/>
        <v>6.9</v>
      </c>
      <c r="BG946" s="33">
        <f t="shared" si="666"/>
        <v>0</v>
      </c>
      <c r="BH946" s="33">
        <f t="shared" si="667"/>
        <v>0</v>
      </c>
      <c r="BI946" s="33">
        <f t="shared" si="668"/>
        <v>0</v>
      </c>
      <c r="BJ946" s="33">
        <f t="shared" si="669"/>
        <v>0</v>
      </c>
      <c r="BK946" s="33" t="s">
        <v>3094</v>
      </c>
      <c r="BL946" s="33">
        <f t="shared" si="670"/>
        <v>1</v>
      </c>
      <c r="BM946" s="33">
        <f t="shared" si="671"/>
        <v>0</v>
      </c>
      <c r="BN946" s="33">
        <f t="shared" si="672"/>
        <v>0</v>
      </c>
      <c r="BO946" s="33">
        <f t="shared" si="673"/>
        <v>0</v>
      </c>
      <c r="BP946" s="33">
        <f t="shared" si="674"/>
        <v>0</v>
      </c>
      <c r="BQ946" s="33">
        <f t="shared" si="675"/>
        <v>0</v>
      </c>
    </row>
    <row r="947" spans="1:69" x14ac:dyDescent="0.25">
      <c r="A947" s="27" t="s">
        <v>1471</v>
      </c>
      <c r="B947" s="78" t="s">
        <v>2633</v>
      </c>
      <c r="C947" s="169" t="s">
        <v>2634</v>
      </c>
      <c r="D947" s="45">
        <v>18.499057560000001</v>
      </c>
      <c r="E947" s="33">
        <v>0</v>
      </c>
      <c r="F947" s="33">
        <v>0</v>
      </c>
      <c r="G947" s="33">
        <v>0</v>
      </c>
      <c r="H947" s="33">
        <v>0</v>
      </c>
      <c r="I947" s="33">
        <v>0</v>
      </c>
      <c r="J947" s="33">
        <v>0</v>
      </c>
      <c r="K947" s="33">
        <v>0</v>
      </c>
      <c r="L947" s="33">
        <v>0</v>
      </c>
      <c r="M947" s="33">
        <v>0</v>
      </c>
      <c r="N947" s="33">
        <v>0</v>
      </c>
      <c r="O947" s="33">
        <v>0</v>
      </c>
      <c r="P947" s="33">
        <v>0</v>
      </c>
      <c r="Q947" s="33">
        <v>0</v>
      </c>
      <c r="R947" s="33">
        <v>0</v>
      </c>
      <c r="S947" s="33">
        <v>0</v>
      </c>
      <c r="T947" s="33">
        <v>0</v>
      </c>
      <c r="U947" s="33">
        <v>0</v>
      </c>
      <c r="V947" s="33">
        <v>0</v>
      </c>
      <c r="W947" s="33">
        <v>0</v>
      </c>
      <c r="X947" s="33">
        <v>0</v>
      </c>
      <c r="Y947" s="33">
        <v>0</v>
      </c>
      <c r="Z947" s="33">
        <v>0</v>
      </c>
      <c r="AA947" s="33">
        <v>0</v>
      </c>
      <c r="AB947" s="33">
        <v>0</v>
      </c>
      <c r="AC947" s="33">
        <v>0</v>
      </c>
      <c r="AD947" s="33">
        <v>0</v>
      </c>
      <c r="AE947" s="33">
        <v>0</v>
      </c>
      <c r="AF947" s="33">
        <v>18.499057560000001</v>
      </c>
      <c r="AG947" s="33">
        <v>0</v>
      </c>
      <c r="AH947" s="33">
        <v>0</v>
      </c>
      <c r="AI947" s="33">
        <v>0</v>
      </c>
      <c r="AJ947" s="33">
        <v>0</v>
      </c>
      <c r="AK947" s="33" t="s">
        <v>3327</v>
      </c>
      <c r="AL947" s="33">
        <v>1</v>
      </c>
      <c r="AM947" s="33">
        <v>0</v>
      </c>
      <c r="AN947" s="33">
        <v>0</v>
      </c>
      <c r="AO947" s="33">
        <v>0</v>
      </c>
      <c r="AP947" s="33">
        <v>0</v>
      </c>
      <c r="AQ947" s="33">
        <v>0</v>
      </c>
      <c r="AR947" s="33">
        <v>0</v>
      </c>
      <c r="AS947" s="33">
        <v>0</v>
      </c>
      <c r="AT947" s="33">
        <v>0</v>
      </c>
      <c r="AU947" s="33">
        <v>0</v>
      </c>
      <c r="AV947" s="33">
        <v>0</v>
      </c>
      <c r="AW947" s="33">
        <v>0</v>
      </c>
      <c r="AX947" s="33">
        <v>0</v>
      </c>
      <c r="AY947" s="33">
        <v>0</v>
      </c>
      <c r="AZ947" s="33">
        <v>0</v>
      </c>
      <c r="BA947" s="33">
        <v>0</v>
      </c>
      <c r="BB947" s="33">
        <v>0</v>
      </c>
      <c r="BC947" s="33">
        <v>0</v>
      </c>
      <c r="BD947" s="33">
        <v>0</v>
      </c>
      <c r="BE947" s="33">
        <f t="shared" si="664"/>
        <v>0</v>
      </c>
      <c r="BF947" s="33">
        <f t="shared" si="665"/>
        <v>18.499057560000001</v>
      </c>
      <c r="BG947" s="33">
        <f t="shared" si="666"/>
        <v>0</v>
      </c>
      <c r="BH947" s="33">
        <f t="shared" si="667"/>
        <v>0</v>
      </c>
      <c r="BI947" s="33">
        <f t="shared" si="668"/>
        <v>0</v>
      </c>
      <c r="BJ947" s="33">
        <f t="shared" si="669"/>
        <v>0</v>
      </c>
      <c r="BK947" s="33" t="s">
        <v>3327</v>
      </c>
      <c r="BL947" s="33">
        <f t="shared" si="670"/>
        <v>1</v>
      </c>
      <c r="BM947" s="33">
        <f t="shared" si="671"/>
        <v>0</v>
      </c>
      <c r="BN947" s="33">
        <f t="shared" si="672"/>
        <v>0</v>
      </c>
      <c r="BO947" s="33">
        <f t="shared" si="673"/>
        <v>0</v>
      </c>
      <c r="BP947" s="33">
        <f t="shared" si="674"/>
        <v>0</v>
      </c>
      <c r="BQ947" s="33">
        <f t="shared" si="675"/>
        <v>0</v>
      </c>
    </row>
    <row r="948" spans="1:69" ht="31.5" x14ac:dyDescent="0.25">
      <c r="A948" s="27" t="s">
        <v>1471</v>
      </c>
      <c r="B948" s="78" t="s">
        <v>2635</v>
      </c>
      <c r="C948" s="169" t="s">
        <v>2636</v>
      </c>
      <c r="D948" s="45">
        <v>30</v>
      </c>
      <c r="E948" s="33">
        <v>0</v>
      </c>
      <c r="F948" s="33">
        <v>0</v>
      </c>
      <c r="G948" s="33">
        <v>0</v>
      </c>
      <c r="H948" s="33">
        <v>0</v>
      </c>
      <c r="I948" s="33">
        <v>0</v>
      </c>
      <c r="J948" s="33">
        <v>0</v>
      </c>
      <c r="K948" s="33">
        <v>0</v>
      </c>
      <c r="L948" s="33">
        <v>0</v>
      </c>
      <c r="M948" s="33">
        <v>0</v>
      </c>
      <c r="N948" s="33">
        <v>0</v>
      </c>
      <c r="O948" s="33">
        <v>0</v>
      </c>
      <c r="P948" s="33">
        <v>0</v>
      </c>
      <c r="Q948" s="33">
        <v>0</v>
      </c>
      <c r="R948" s="33">
        <v>0</v>
      </c>
      <c r="S948" s="33">
        <v>0</v>
      </c>
      <c r="T948" s="33">
        <v>0</v>
      </c>
      <c r="U948" s="33">
        <v>0</v>
      </c>
      <c r="V948" s="33">
        <v>0</v>
      </c>
      <c r="W948" s="33">
        <v>0</v>
      </c>
      <c r="X948" s="33">
        <v>0</v>
      </c>
      <c r="Y948" s="33">
        <v>0</v>
      </c>
      <c r="Z948" s="33">
        <v>0</v>
      </c>
      <c r="AA948" s="33">
        <v>0</v>
      </c>
      <c r="AB948" s="33">
        <v>0</v>
      </c>
      <c r="AC948" s="33">
        <v>0</v>
      </c>
      <c r="AD948" s="33">
        <v>0</v>
      </c>
      <c r="AE948" s="33">
        <v>0</v>
      </c>
      <c r="AF948" s="33">
        <v>0</v>
      </c>
      <c r="AG948" s="33">
        <v>0</v>
      </c>
      <c r="AH948" s="33">
        <v>0</v>
      </c>
      <c r="AI948" s="33">
        <v>0</v>
      </c>
      <c r="AJ948" s="33">
        <v>0</v>
      </c>
      <c r="AK948" s="33">
        <v>0</v>
      </c>
      <c r="AL948" s="33">
        <v>0</v>
      </c>
      <c r="AM948" s="33">
        <v>0</v>
      </c>
      <c r="AN948" s="33">
        <v>0</v>
      </c>
      <c r="AO948" s="33">
        <v>0</v>
      </c>
      <c r="AP948" s="33">
        <v>0</v>
      </c>
      <c r="AQ948" s="33">
        <v>0</v>
      </c>
      <c r="AR948" s="33">
        <v>0</v>
      </c>
      <c r="AS948" s="33">
        <v>21.2</v>
      </c>
      <c r="AT948" s="33">
        <v>0</v>
      </c>
      <c r="AU948" s="33">
        <v>0</v>
      </c>
      <c r="AV948" s="33">
        <v>0</v>
      </c>
      <c r="AW948" s="33">
        <v>0</v>
      </c>
      <c r="AX948" s="33" t="s">
        <v>3430</v>
      </c>
      <c r="AY948" s="33">
        <v>1</v>
      </c>
      <c r="AZ948" s="33">
        <v>0</v>
      </c>
      <c r="BA948" s="33">
        <v>0</v>
      </c>
      <c r="BB948" s="33">
        <v>0</v>
      </c>
      <c r="BC948" s="33">
        <v>0</v>
      </c>
      <c r="BD948" s="33">
        <v>0</v>
      </c>
      <c r="BE948" s="33">
        <f t="shared" si="664"/>
        <v>0</v>
      </c>
      <c r="BF948" s="33">
        <f t="shared" si="665"/>
        <v>21.2</v>
      </c>
      <c r="BG948" s="33">
        <f t="shared" si="666"/>
        <v>0</v>
      </c>
      <c r="BH948" s="33">
        <f t="shared" si="667"/>
        <v>0</v>
      </c>
      <c r="BI948" s="33">
        <f t="shared" si="668"/>
        <v>0</v>
      </c>
      <c r="BJ948" s="33">
        <f t="shared" si="669"/>
        <v>0</v>
      </c>
      <c r="BK948" s="33" t="s">
        <v>3430</v>
      </c>
      <c r="BL948" s="33">
        <f t="shared" si="670"/>
        <v>1</v>
      </c>
      <c r="BM948" s="33">
        <f t="shared" si="671"/>
        <v>0</v>
      </c>
      <c r="BN948" s="33">
        <f t="shared" si="672"/>
        <v>0</v>
      </c>
      <c r="BO948" s="33">
        <f t="shared" si="673"/>
        <v>0</v>
      </c>
      <c r="BP948" s="33">
        <f t="shared" si="674"/>
        <v>0</v>
      </c>
      <c r="BQ948" s="33">
        <f t="shared" si="675"/>
        <v>0</v>
      </c>
    </row>
    <row r="949" spans="1:69" ht="31.5" x14ac:dyDescent="0.25">
      <c r="A949" s="27" t="s">
        <v>1471</v>
      </c>
      <c r="B949" s="78" t="s">
        <v>2637</v>
      </c>
      <c r="C949" s="169" t="s">
        <v>2638</v>
      </c>
      <c r="D949" s="45">
        <v>5.4993526499999996</v>
      </c>
      <c r="E949" s="33">
        <v>0</v>
      </c>
      <c r="F949" s="33">
        <v>0</v>
      </c>
      <c r="G949" s="33">
        <v>0</v>
      </c>
      <c r="H949" s="33">
        <v>0</v>
      </c>
      <c r="I949" s="33">
        <v>0</v>
      </c>
      <c r="J949" s="33">
        <v>0</v>
      </c>
      <c r="K949" s="33">
        <v>0</v>
      </c>
      <c r="L949" s="33">
        <v>0</v>
      </c>
      <c r="M949" s="33">
        <v>0</v>
      </c>
      <c r="N949" s="33">
        <v>0</v>
      </c>
      <c r="O949" s="33">
        <v>0</v>
      </c>
      <c r="P949" s="33">
        <v>0</v>
      </c>
      <c r="Q949" s="33">
        <v>0</v>
      </c>
      <c r="R949" s="33">
        <v>0</v>
      </c>
      <c r="S949" s="33">
        <v>5.4993526499999996</v>
      </c>
      <c r="T949" s="33">
        <v>0</v>
      </c>
      <c r="U949" s="33">
        <v>0</v>
      </c>
      <c r="V949" s="33">
        <v>0</v>
      </c>
      <c r="W949" s="33">
        <v>0</v>
      </c>
      <c r="X949" s="33" t="s">
        <v>3205</v>
      </c>
      <c r="Y949" s="33">
        <v>1</v>
      </c>
      <c r="Z949" s="33">
        <v>0</v>
      </c>
      <c r="AA949" s="33">
        <v>0</v>
      </c>
      <c r="AB949" s="33">
        <v>0</v>
      </c>
      <c r="AC949" s="33">
        <v>0</v>
      </c>
      <c r="AD949" s="33">
        <v>0</v>
      </c>
      <c r="AE949" s="33">
        <v>0</v>
      </c>
      <c r="AF949" s="33">
        <v>0</v>
      </c>
      <c r="AG949" s="33">
        <v>0</v>
      </c>
      <c r="AH949" s="33">
        <v>0</v>
      </c>
      <c r="AI949" s="33">
        <v>0</v>
      </c>
      <c r="AJ949" s="33">
        <v>0</v>
      </c>
      <c r="AK949" s="33">
        <v>0</v>
      </c>
      <c r="AL949" s="33">
        <v>0</v>
      </c>
      <c r="AM949" s="33">
        <v>0</v>
      </c>
      <c r="AN949" s="33">
        <v>0</v>
      </c>
      <c r="AO949" s="33">
        <v>0</v>
      </c>
      <c r="AP949" s="33">
        <v>0</v>
      </c>
      <c r="AQ949" s="33">
        <v>0</v>
      </c>
      <c r="AR949" s="33">
        <v>0</v>
      </c>
      <c r="AS949" s="33">
        <v>0</v>
      </c>
      <c r="AT949" s="33">
        <v>0</v>
      </c>
      <c r="AU949" s="33">
        <v>0</v>
      </c>
      <c r="AV949" s="33">
        <v>0</v>
      </c>
      <c r="AW949" s="33">
        <v>0</v>
      </c>
      <c r="AX949" s="33">
        <v>0</v>
      </c>
      <c r="AY949" s="33">
        <v>0</v>
      </c>
      <c r="AZ949" s="33">
        <v>0</v>
      </c>
      <c r="BA949" s="33">
        <v>0</v>
      </c>
      <c r="BB949" s="33">
        <v>0</v>
      </c>
      <c r="BC949" s="33">
        <v>0</v>
      </c>
      <c r="BD949" s="33">
        <v>0</v>
      </c>
      <c r="BE949" s="33">
        <f t="shared" si="664"/>
        <v>0</v>
      </c>
      <c r="BF949" s="33">
        <f t="shared" si="665"/>
        <v>5.4993526499999996</v>
      </c>
      <c r="BG949" s="33">
        <f t="shared" si="666"/>
        <v>0</v>
      </c>
      <c r="BH949" s="33">
        <f t="shared" si="667"/>
        <v>0</v>
      </c>
      <c r="BI949" s="33">
        <f t="shared" si="668"/>
        <v>0</v>
      </c>
      <c r="BJ949" s="33">
        <f t="shared" si="669"/>
        <v>0</v>
      </c>
      <c r="BK949" s="33" t="s">
        <v>3205</v>
      </c>
      <c r="BL949" s="33">
        <f t="shared" si="670"/>
        <v>1</v>
      </c>
      <c r="BM949" s="33">
        <f t="shared" si="671"/>
        <v>0</v>
      </c>
      <c r="BN949" s="33">
        <f t="shared" si="672"/>
        <v>0</v>
      </c>
      <c r="BO949" s="33">
        <f t="shared" si="673"/>
        <v>0</v>
      </c>
      <c r="BP949" s="33">
        <f t="shared" si="674"/>
        <v>0</v>
      </c>
      <c r="BQ949" s="33">
        <f t="shared" si="675"/>
        <v>0</v>
      </c>
    </row>
    <row r="950" spans="1:69" ht="47.25" x14ac:dyDescent="0.25">
      <c r="A950" s="27" t="s">
        <v>1471</v>
      </c>
      <c r="B950" s="78" t="s">
        <v>2639</v>
      </c>
      <c r="C950" s="169" t="s">
        <v>2640</v>
      </c>
      <c r="D950" s="45">
        <v>64.988804389999999</v>
      </c>
      <c r="E950" s="33">
        <v>0</v>
      </c>
      <c r="F950" s="33">
        <v>0</v>
      </c>
      <c r="G950" s="33">
        <v>0</v>
      </c>
      <c r="H950" s="33">
        <v>0</v>
      </c>
      <c r="I950" s="33">
        <v>0</v>
      </c>
      <c r="J950" s="33">
        <v>0</v>
      </c>
      <c r="K950" s="33">
        <v>0</v>
      </c>
      <c r="L950" s="33">
        <v>0</v>
      </c>
      <c r="M950" s="33">
        <v>0</v>
      </c>
      <c r="N950" s="33">
        <v>0</v>
      </c>
      <c r="O950" s="33">
        <v>0</v>
      </c>
      <c r="P950" s="33">
        <v>0</v>
      </c>
      <c r="Q950" s="33">
        <v>0</v>
      </c>
      <c r="R950" s="33">
        <v>0</v>
      </c>
      <c r="S950" s="33">
        <v>34.988804389999999</v>
      </c>
      <c r="T950" s="33">
        <v>0</v>
      </c>
      <c r="U950" s="33">
        <v>0</v>
      </c>
      <c r="V950" s="33">
        <v>0</v>
      </c>
      <c r="W950" s="33">
        <v>0</v>
      </c>
      <c r="X950" s="33" t="s">
        <v>3206</v>
      </c>
      <c r="Y950" s="33">
        <v>1</v>
      </c>
      <c r="Z950" s="33">
        <v>0</v>
      </c>
      <c r="AA950" s="33">
        <v>0</v>
      </c>
      <c r="AB950" s="33">
        <v>0</v>
      </c>
      <c r="AC950" s="33">
        <v>0</v>
      </c>
      <c r="AD950" s="33">
        <v>0</v>
      </c>
      <c r="AE950" s="33">
        <v>0</v>
      </c>
      <c r="AF950" s="33">
        <v>30</v>
      </c>
      <c r="AG950" s="33">
        <v>0</v>
      </c>
      <c r="AH950" s="33">
        <v>0</v>
      </c>
      <c r="AI950" s="33">
        <v>0</v>
      </c>
      <c r="AJ950" s="33">
        <v>0</v>
      </c>
      <c r="AK950" s="33" t="s">
        <v>3206</v>
      </c>
      <c r="AL950" s="33">
        <v>1</v>
      </c>
      <c r="AM950" s="33">
        <v>0</v>
      </c>
      <c r="AN950" s="33">
        <v>0</v>
      </c>
      <c r="AO950" s="33">
        <v>0</v>
      </c>
      <c r="AP950" s="33">
        <v>0</v>
      </c>
      <c r="AQ950" s="33">
        <v>0</v>
      </c>
      <c r="AR950" s="33">
        <v>0</v>
      </c>
      <c r="AS950" s="33">
        <v>0</v>
      </c>
      <c r="AT950" s="33">
        <v>0</v>
      </c>
      <c r="AU950" s="33">
        <v>0</v>
      </c>
      <c r="AV950" s="33">
        <v>0</v>
      </c>
      <c r="AW950" s="33">
        <v>0</v>
      </c>
      <c r="AX950" s="33">
        <v>0</v>
      </c>
      <c r="AY950" s="33">
        <v>0</v>
      </c>
      <c r="AZ950" s="33">
        <v>0</v>
      </c>
      <c r="BA950" s="33">
        <v>0</v>
      </c>
      <c r="BB950" s="33">
        <v>0</v>
      </c>
      <c r="BC950" s="33">
        <v>0</v>
      </c>
      <c r="BD950" s="33">
        <v>0</v>
      </c>
      <c r="BE950" s="33">
        <f t="shared" si="664"/>
        <v>0</v>
      </c>
      <c r="BF950" s="33">
        <f t="shared" si="665"/>
        <v>64.988804389999999</v>
      </c>
      <c r="BG950" s="33">
        <f t="shared" si="666"/>
        <v>0</v>
      </c>
      <c r="BH950" s="33">
        <f t="shared" si="667"/>
        <v>0</v>
      </c>
      <c r="BI950" s="33">
        <f t="shared" si="668"/>
        <v>0</v>
      </c>
      <c r="BJ950" s="33">
        <f t="shared" si="669"/>
        <v>0</v>
      </c>
      <c r="BK950" s="33" t="s">
        <v>3206</v>
      </c>
      <c r="BL950" s="33">
        <f t="shared" si="670"/>
        <v>2</v>
      </c>
      <c r="BM950" s="33">
        <f t="shared" si="671"/>
        <v>0</v>
      </c>
      <c r="BN950" s="33">
        <f t="shared" si="672"/>
        <v>0</v>
      </c>
      <c r="BO950" s="33">
        <f t="shared" si="673"/>
        <v>0</v>
      </c>
      <c r="BP950" s="33">
        <f t="shared" si="674"/>
        <v>0</v>
      </c>
      <c r="BQ950" s="33">
        <f t="shared" si="675"/>
        <v>0</v>
      </c>
    </row>
    <row r="951" spans="1:69" ht="47.25" x14ac:dyDescent="0.25">
      <c r="A951" s="27" t="s">
        <v>1471</v>
      </c>
      <c r="B951" s="78" t="s">
        <v>2641</v>
      </c>
      <c r="C951" s="169" t="s">
        <v>2642</v>
      </c>
      <c r="D951" s="45">
        <v>61.027000000000001</v>
      </c>
      <c r="E951" s="33">
        <v>0</v>
      </c>
      <c r="F951" s="33">
        <v>22.248278870000004</v>
      </c>
      <c r="G951" s="33">
        <v>0</v>
      </c>
      <c r="H951" s="33">
        <v>0</v>
      </c>
      <c r="I951" s="33">
        <v>0</v>
      </c>
      <c r="J951" s="33">
        <v>0</v>
      </c>
      <c r="K951" s="33" t="s">
        <v>3095</v>
      </c>
      <c r="L951" s="33">
        <v>0</v>
      </c>
      <c r="M951" s="33">
        <v>0.54200000000000004</v>
      </c>
      <c r="N951" s="33">
        <v>0</v>
      </c>
      <c r="O951" s="33">
        <v>0</v>
      </c>
      <c r="P951" s="33">
        <v>0</v>
      </c>
      <c r="Q951" s="33">
        <v>0</v>
      </c>
      <c r="R951" s="33">
        <v>0</v>
      </c>
      <c r="S951" s="33">
        <v>38.778721130000001</v>
      </c>
      <c r="T951" s="33">
        <v>0</v>
      </c>
      <c r="U951" s="33">
        <v>0</v>
      </c>
      <c r="V951" s="33">
        <v>0</v>
      </c>
      <c r="W951" s="33">
        <v>0</v>
      </c>
      <c r="X951" s="33" t="s">
        <v>3207</v>
      </c>
      <c r="Y951" s="33">
        <v>0</v>
      </c>
      <c r="Z951" s="33">
        <v>1.028</v>
      </c>
      <c r="AA951" s="33">
        <v>0</v>
      </c>
      <c r="AB951" s="33">
        <v>0</v>
      </c>
      <c r="AC951" s="33">
        <v>0</v>
      </c>
      <c r="AD951" s="33">
        <v>0</v>
      </c>
      <c r="AE951" s="33">
        <v>0</v>
      </c>
      <c r="AF951" s="33">
        <v>0</v>
      </c>
      <c r="AG951" s="33">
        <v>0</v>
      </c>
      <c r="AH951" s="33">
        <v>0</v>
      </c>
      <c r="AI951" s="33">
        <v>0</v>
      </c>
      <c r="AJ951" s="33">
        <v>0</v>
      </c>
      <c r="AK951" s="33">
        <v>0</v>
      </c>
      <c r="AL951" s="33">
        <v>0</v>
      </c>
      <c r="AM951" s="33">
        <v>0</v>
      </c>
      <c r="AN951" s="33">
        <v>0</v>
      </c>
      <c r="AO951" s="33">
        <v>0</v>
      </c>
      <c r="AP951" s="33">
        <v>0</v>
      </c>
      <c r="AQ951" s="33">
        <v>0</v>
      </c>
      <c r="AR951" s="33">
        <v>0</v>
      </c>
      <c r="AS951" s="33">
        <v>0</v>
      </c>
      <c r="AT951" s="33">
        <v>0</v>
      </c>
      <c r="AU951" s="33">
        <v>0</v>
      </c>
      <c r="AV951" s="33">
        <v>0</v>
      </c>
      <c r="AW951" s="33">
        <v>0</v>
      </c>
      <c r="AX951" s="33">
        <v>0</v>
      </c>
      <c r="AY951" s="33">
        <v>0</v>
      </c>
      <c r="AZ951" s="33">
        <v>0</v>
      </c>
      <c r="BA951" s="33">
        <v>0</v>
      </c>
      <c r="BB951" s="33">
        <v>0</v>
      </c>
      <c r="BC951" s="33">
        <v>0</v>
      </c>
      <c r="BD951" s="33">
        <v>0</v>
      </c>
      <c r="BE951" s="33">
        <f t="shared" si="664"/>
        <v>0</v>
      </c>
      <c r="BF951" s="33">
        <f t="shared" si="665"/>
        <v>61.027000000000001</v>
      </c>
      <c r="BG951" s="33">
        <f t="shared" si="666"/>
        <v>0</v>
      </c>
      <c r="BH951" s="33">
        <f t="shared" si="667"/>
        <v>0</v>
      </c>
      <c r="BI951" s="33">
        <f t="shared" si="668"/>
        <v>0</v>
      </c>
      <c r="BJ951" s="33">
        <f t="shared" si="669"/>
        <v>0</v>
      </c>
      <c r="BK951" s="33" t="s">
        <v>3483</v>
      </c>
      <c r="BL951" s="33">
        <f t="shared" si="670"/>
        <v>0</v>
      </c>
      <c r="BM951" s="33">
        <f t="shared" si="671"/>
        <v>1.57</v>
      </c>
      <c r="BN951" s="33">
        <f t="shared" si="672"/>
        <v>0</v>
      </c>
      <c r="BO951" s="33">
        <f t="shared" si="673"/>
        <v>0</v>
      </c>
      <c r="BP951" s="33">
        <f t="shared" si="674"/>
        <v>0</v>
      </c>
      <c r="BQ951" s="33">
        <f t="shared" si="675"/>
        <v>0</v>
      </c>
    </row>
    <row r="952" spans="1:69" ht="31.5" x14ac:dyDescent="0.25">
      <c r="A952" s="27" t="s">
        <v>1471</v>
      </c>
      <c r="B952" s="43" t="s">
        <v>1539</v>
      </c>
      <c r="C952" s="33" t="s">
        <v>1540</v>
      </c>
      <c r="D952" s="45">
        <v>15.127559999999999</v>
      </c>
      <c r="E952" s="33">
        <v>0</v>
      </c>
      <c r="F952" s="33">
        <v>15.127559999999999</v>
      </c>
      <c r="G952" s="33">
        <v>0</v>
      </c>
      <c r="H952" s="33">
        <v>0</v>
      </c>
      <c r="I952" s="33">
        <v>0</v>
      </c>
      <c r="J952" s="33">
        <v>0</v>
      </c>
      <c r="K952" s="33" t="s">
        <v>3094</v>
      </c>
      <c r="L952" s="33">
        <v>1</v>
      </c>
      <c r="M952" s="33">
        <v>0</v>
      </c>
      <c r="N952" s="33">
        <v>0</v>
      </c>
      <c r="O952" s="33">
        <v>0</v>
      </c>
      <c r="P952" s="33">
        <v>0</v>
      </c>
      <c r="Q952" s="33">
        <v>0</v>
      </c>
      <c r="R952" s="33">
        <v>0</v>
      </c>
      <c r="S952" s="33">
        <v>0</v>
      </c>
      <c r="T952" s="33">
        <v>0</v>
      </c>
      <c r="U952" s="33">
        <v>0</v>
      </c>
      <c r="V952" s="33">
        <v>0</v>
      </c>
      <c r="W952" s="33">
        <v>0</v>
      </c>
      <c r="X952" s="33">
        <v>0</v>
      </c>
      <c r="Y952" s="33">
        <v>0</v>
      </c>
      <c r="Z952" s="33">
        <v>0</v>
      </c>
      <c r="AA952" s="33">
        <v>0</v>
      </c>
      <c r="AB952" s="33">
        <v>0</v>
      </c>
      <c r="AC952" s="33">
        <v>0</v>
      </c>
      <c r="AD952" s="33">
        <v>0</v>
      </c>
      <c r="AE952" s="33">
        <v>0</v>
      </c>
      <c r="AF952" s="33">
        <v>0</v>
      </c>
      <c r="AG952" s="33">
        <v>0</v>
      </c>
      <c r="AH952" s="33">
        <v>0</v>
      </c>
      <c r="AI952" s="33">
        <v>0</v>
      </c>
      <c r="AJ952" s="33">
        <v>0</v>
      </c>
      <c r="AK952" s="33">
        <v>0</v>
      </c>
      <c r="AL952" s="33">
        <v>0</v>
      </c>
      <c r="AM952" s="33">
        <v>0</v>
      </c>
      <c r="AN952" s="33">
        <v>0</v>
      </c>
      <c r="AO952" s="33">
        <v>0</v>
      </c>
      <c r="AP952" s="33">
        <v>0</v>
      </c>
      <c r="AQ952" s="33">
        <v>0</v>
      </c>
      <c r="AR952" s="33">
        <v>0</v>
      </c>
      <c r="AS952" s="33">
        <v>0</v>
      </c>
      <c r="AT952" s="33">
        <v>0</v>
      </c>
      <c r="AU952" s="33">
        <v>0</v>
      </c>
      <c r="AV952" s="33">
        <v>0</v>
      </c>
      <c r="AW952" s="33">
        <v>0</v>
      </c>
      <c r="AX952" s="33">
        <v>0</v>
      </c>
      <c r="AY952" s="33">
        <v>0</v>
      </c>
      <c r="AZ952" s="33">
        <v>0</v>
      </c>
      <c r="BA952" s="33">
        <v>0</v>
      </c>
      <c r="BB952" s="33">
        <v>0</v>
      </c>
      <c r="BC952" s="33">
        <v>0</v>
      </c>
      <c r="BD952" s="33">
        <v>0</v>
      </c>
      <c r="BE952" s="33">
        <f t="shared" si="664"/>
        <v>0</v>
      </c>
      <c r="BF952" s="33">
        <f t="shared" si="665"/>
        <v>15.127559999999999</v>
      </c>
      <c r="BG952" s="33">
        <f t="shared" si="666"/>
        <v>0</v>
      </c>
      <c r="BH952" s="33">
        <f t="shared" si="667"/>
        <v>0</v>
      </c>
      <c r="BI952" s="33">
        <f t="shared" si="668"/>
        <v>0</v>
      </c>
      <c r="BJ952" s="33">
        <f t="shared" si="669"/>
        <v>0</v>
      </c>
      <c r="BK952" s="33" t="s">
        <v>3094</v>
      </c>
      <c r="BL952" s="33">
        <f t="shared" si="670"/>
        <v>1</v>
      </c>
      <c r="BM952" s="33">
        <f t="shared" si="671"/>
        <v>0</v>
      </c>
      <c r="BN952" s="33">
        <f t="shared" si="672"/>
        <v>0</v>
      </c>
      <c r="BO952" s="33">
        <f t="shared" si="673"/>
        <v>0</v>
      </c>
      <c r="BP952" s="33">
        <f t="shared" si="674"/>
        <v>0</v>
      </c>
      <c r="BQ952" s="33">
        <f t="shared" si="675"/>
        <v>0</v>
      </c>
    </row>
    <row r="953" spans="1:69" ht="31.5" x14ac:dyDescent="0.25">
      <c r="A953" s="27" t="s">
        <v>1471</v>
      </c>
      <c r="B953" s="43" t="s">
        <v>1541</v>
      </c>
      <c r="C953" s="33" t="s">
        <v>1542</v>
      </c>
      <c r="D953" s="45">
        <v>3.5752240799999999</v>
      </c>
      <c r="E953" s="33">
        <v>0</v>
      </c>
      <c r="F953" s="33">
        <v>0</v>
      </c>
      <c r="G953" s="33">
        <v>0</v>
      </c>
      <c r="H953" s="33">
        <v>0</v>
      </c>
      <c r="I953" s="33">
        <v>0</v>
      </c>
      <c r="J953" s="33">
        <v>0</v>
      </c>
      <c r="K953" s="33">
        <v>0</v>
      </c>
      <c r="L953" s="33">
        <v>0</v>
      </c>
      <c r="M953" s="33">
        <v>0</v>
      </c>
      <c r="N953" s="33">
        <v>0</v>
      </c>
      <c r="O953" s="33">
        <v>0</v>
      </c>
      <c r="P953" s="33">
        <v>0</v>
      </c>
      <c r="Q953" s="33">
        <v>0</v>
      </c>
      <c r="R953" s="33">
        <v>0</v>
      </c>
      <c r="S953" s="33">
        <v>0</v>
      </c>
      <c r="T953" s="33">
        <v>0</v>
      </c>
      <c r="U953" s="33">
        <v>0</v>
      </c>
      <c r="V953" s="33">
        <v>0</v>
      </c>
      <c r="W953" s="33">
        <v>0</v>
      </c>
      <c r="X953" s="33">
        <v>0</v>
      </c>
      <c r="Y953" s="33">
        <v>0</v>
      </c>
      <c r="Z953" s="33">
        <v>0</v>
      </c>
      <c r="AA953" s="33">
        <v>0</v>
      </c>
      <c r="AB953" s="33">
        <v>0</v>
      </c>
      <c r="AC953" s="33">
        <v>0</v>
      </c>
      <c r="AD953" s="33">
        <v>0</v>
      </c>
      <c r="AE953" s="33">
        <v>0</v>
      </c>
      <c r="AF953" s="33">
        <v>0</v>
      </c>
      <c r="AG953" s="33">
        <v>0</v>
      </c>
      <c r="AH953" s="33">
        <v>0</v>
      </c>
      <c r="AI953" s="33">
        <v>0</v>
      </c>
      <c r="AJ953" s="33">
        <v>0</v>
      </c>
      <c r="AK953" s="33">
        <v>0</v>
      </c>
      <c r="AL953" s="33">
        <v>0</v>
      </c>
      <c r="AM953" s="33">
        <v>0</v>
      </c>
      <c r="AN953" s="33">
        <v>0</v>
      </c>
      <c r="AO953" s="33">
        <v>0</v>
      </c>
      <c r="AP953" s="33">
        <v>0</v>
      </c>
      <c r="AQ953" s="33">
        <v>0</v>
      </c>
      <c r="AR953" s="33">
        <v>0</v>
      </c>
      <c r="AS953" s="33">
        <v>0</v>
      </c>
      <c r="AT953" s="33">
        <v>0</v>
      </c>
      <c r="AU953" s="33">
        <v>0</v>
      </c>
      <c r="AV953" s="33">
        <v>0</v>
      </c>
      <c r="AW953" s="33">
        <v>0</v>
      </c>
      <c r="AX953" s="33">
        <v>0</v>
      </c>
      <c r="AY953" s="33">
        <v>0</v>
      </c>
      <c r="AZ953" s="33">
        <v>0</v>
      </c>
      <c r="BA953" s="33">
        <v>0</v>
      </c>
      <c r="BB953" s="33">
        <v>0</v>
      </c>
      <c r="BC953" s="33">
        <v>0</v>
      </c>
      <c r="BD953" s="33">
        <v>0</v>
      </c>
      <c r="BE953" s="33">
        <f t="shared" si="664"/>
        <v>0</v>
      </c>
      <c r="BF953" s="33">
        <f t="shared" si="665"/>
        <v>0</v>
      </c>
      <c r="BG953" s="33">
        <f t="shared" si="666"/>
        <v>0</v>
      </c>
      <c r="BH953" s="33">
        <f t="shared" si="667"/>
        <v>0</v>
      </c>
      <c r="BI953" s="33">
        <f t="shared" si="668"/>
        <v>0</v>
      </c>
      <c r="BJ953" s="33">
        <f t="shared" si="669"/>
        <v>0</v>
      </c>
      <c r="BK953" s="33" t="s">
        <v>2889</v>
      </c>
      <c r="BL953" s="33">
        <f t="shared" si="670"/>
        <v>0</v>
      </c>
      <c r="BM953" s="33">
        <f t="shared" si="671"/>
        <v>0</v>
      </c>
      <c r="BN953" s="33">
        <f t="shared" si="672"/>
        <v>0</v>
      </c>
      <c r="BO953" s="33">
        <f t="shared" si="673"/>
        <v>0</v>
      </c>
      <c r="BP953" s="33">
        <f t="shared" si="674"/>
        <v>0</v>
      </c>
      <c r="BQ953" s="33">
        <f t="shared" si="675"/>
        <v>0</v>
      </c>
    </row>
    <row r="954" spans="1:69" ht="31.5" x14ac:dyDescent="0.25">
      <c r="A954" s="27" t="s">
        <v>1471</v>
      </c>
      <c r="B954" s="43" t="s">
        <v>2643</v>
      </c>
      <c r="C954" s="33" t="s">
        <v>2644</v>
      </c>
      <c r="D954" s="45">
        <v>104.96909058999999</v>
      </c>
      <c r="E954" s="33">
        <v>0</v>
      </c>
      <c r="F954" s="33">
        <v>0</v>
      </c>
      <c r="G954" s="33">
        <v>0</v>
      </c>
      <c r="H954" s="33">
        <v>0</v>
      </c>
      <c r="I954" s="33">
        <v>0</v>
      </c>
      <c r="J954" s="33">
        <v>0</v>
      </c>
      <c r="K954" s="33">
        <v>0</v>
      </c>
      <c r="L954" s="33">
        <v>0</v>
      </c>
      <c r="M954" s="33">
        <v>0</v>
      </c>
      <c r="N954" s="33">
        <v>0</v>
      </c>
      <c r="O954" s="33">
        <v>0</v>
      </c>
      <c r="P954" s="33">
        <v>0</v>
      </c>
      <c r="Q954" s="33">
        <v>0</v>
      </c>
      <c r="R954" s="33">
        <v>0</v>
      </c>
      <c r="S954" s="33">
        <v>0</v>
      </c>
      <c r="T954" s="33">
        <v>0</v>
      </c>
      <c r="U954" s="33">
        <v>0</v>
      </c>
      <c r="V954" s="33">
        <v>0</v>
      </c>
      <c r="W954" s="33">
        <v>0</v>
      </c>
      <c r="X954" s="33">
        <v>0</v>
      </c>
      <c r="Y954" s="33">
        <v>0</v>
      </c>
      <c r="Z954" s="33">
        <v>0</v>
      </c>
      <c r="AA954" s="33">
        <v>0</v>
      </c>
      <c r="AB954" s="33">
        <v>0</v>
      </c>
      <c r="AC954" s="33">
        <v>0</v>
      </c>
      <c r="AD954" s="33">
        <v>0</v>
      </c>
      <c r="AE954" s="33">
        <v>0</v>
      </c>
      <c r="AF954" s="33">
        <v>0</v>
      </c>
      <c r="AG954" s="33">
        <v>0</v>
      </c>
      <c r="AH954" s="33">
        <v>0</v>
      </c>
      <c r="AI954" s="33">
        <v>0</v>
      </c>
      <c r="AJ954" s="33">
        <v>0</v>
      </c>
      <c r="AK954" s="33">
        <v>0</v>
      </c>
      <c r="AL954" s="33">
        <v>0</v>
      </c>
      <c r="AM954" s="33">
        <v>0</v>
      </c>
      <c r="AN954" s="33">
        <v>0</v>
      </c>
      <c r="AO954" s="33">
        <v>0</v>
      </c>
      <c r="AP954" s="33">
        <v>0</v>
      </c>
      <c r="AQ954" s="33">
        <v>0</v>
      </c>
      <c r="AR954" s="33">
        <v>0</v>
      </c>
      <c r="AS954" s="33">
        <v>0</v>
      </c>
      <c r="AT954" s="33">
        <v>0</v>
      </c>
      <c r="AU954" s="33">
        <v>0</v>
      </c>
      <c r="AV954" s="33">
        <v>0</v>
      </c>
      <c r="AW954" s="33">
        <v>0</v>
      </c>
      <c r="AX954" s="33">
        <v>0</v>
      </c>
      <c r="AY954" s="33">
        <v>0</v>
      </c>
      <c r="AZ954" s="33">
        <v>0</v>
      </c>
      <c r="BA954" s="33">
        <v>0</v>
      </c>
      <c r="BB954" s="33">
        <v>0</v>
      </c>
      <c r="BC954" s="33">
        <v>0</v>
      </c>
      <c r="BD954" s="33">
        <v>0</v>
      </c>
      <c r="BE954" s="33">
        <f t="shared" si="664"/>
        <v>0</v>
      </c>
      <c r="BF954" s="33">
        <f t="shared" si="665"/>
        <v>0</v>
      </c>
      <c r="BG954" s="33">
        <f t="shared" si="666"/>
        <v>0</v>
      </c>
      <c r="BH954" s="33">
        <f t="shared" si="667"/>
        <v>0</v>
      </c>
      <c r="BI954" s="33">
        <f t="shared" si="668"/>
        <v>0</v>
      </c>
      <c r="BJ954" s="33">
        <f t="shared" si="669"/>
        <v>0</v>
      </c>
      <c r="BK954" s="33">
        <v>0</v>
      </c>
      <c r="BL954" s="33">
        <f t="shared" si="670"/>
        <v>0</v>
      </c>
      <c r="BM954" s="33">
        <f t="shared" si="671"/>
        <v>0</v>
      </c>
      <c r="BN954" s="33">
        <f t="shared" si="672"/>
        <v>0</v>
      </c>
      <c r="BO954" s="33">
        <f t="shared" si="673"/>
        <v>0</v>
      </c>
      <c r="BP954" s="33">
        <f t="shared" si="674"/>
        <v>0</v>
      </c>
      <c r="BQ954" s="33">
        <f t="shared" si="675"/>
        <v>0</v>
      </c>
    </row>
    <row r="955" spans="1:69" ht="94.5" x14ac:dyDescent="0.25">
      <c r="A955" s="27" t="s">
        <v>1471</v>
      </c>
      <c r="B955" s="59" t="s">
        <v>1543</v>
      </c>
      <c r="C955" s="170" t="s">
        <v>1544</v>
      </c>
      <c r="D955" s="45">
        <v>112.42034255932204</v>
      </c>
      <c r="E955" s="33">
        <v>0</v>
      </c>
      <c r="F955" s="33">
        <v>9</v>
      </c>
      <c r="G955" s="33">
        <v>0</v>
      </c>
      <c r="H955" s="33">
        <v>0</v>
      </c>
      <c r="I955" s="33">
        <v>0</v>
      </c>
      <c r="J955" s="33">
        <v>0</v>
      </c>
      <c r="K955" s="33" t="s">
        <v>3096</v>
      </c>
      <c r="L955" s="33">
        <v>0</v>
      </c>
      <c r="M955" s="33">
        <v>7.5999999999999998E-2</v>
      </c>
      <c r="N955" s="33">
        <v>0</v>
      </c>
      <c r="O955" s="33">
        <v>0</v>
      </c>
      <c r="P955" s="33">
        <v>0</v>
      </c>
      <c r="Q955" s="33">
        <v>0</v>
      </c>
      <c r="R955" s="33">
        <v>0</v>
      </c>
      <c r="S955" s="33">
        <v>20.945</v>
      </c>
      <c r="T955" s="33">
        <v>0</v>
      </c>
      <c r="U955" s="33">
        <v>0</v>
      </c>
      <c r="V955" s="33">
        <v>0</v>
      </c>
      <c r="W955" s="33">
        <v>0</v>
      </c>
      <c r="X955" s="33" t="s">
        <v>3208</v>
      </c>
      <c r="Y955" s="33">
        <v>0</v>
      </c>
      <c r="Z955" s="33">
        <v>0.27200000000000002</v>
      </c>
      <c r="AA955" s="33">
        <v>0</v>
      </c>
      <c r="AB955" s="33">
        <v>0</v>
      </c>
      <c r="AC955" s="33">
        <v>0</v>
      </c>
      <c r="AD955" s="33">
        <v>0</v>
      </c>
      <c r="AE955" s="33">
        <v>0</v>
      </c>
      <c r="AF955" s="33">
        <v>20.945</v>
      </c>
      <c r="AG955" s="33">
        <v>0</v>
      </c>
      <c r="AH955" s="33">
        <v>0</v>
      </c>
      <c r="AI955" s="33">
        <v>0</v>
      </c>
      <c r="AJ955" s="33">
        <v>0</v>
      </c>
      <c r="AK955" s="33" t="s">
        <v>2990</v>
      </c>
      <c r="AL955" s="33">
        <v>1</v>
      </c>
      <c r="AM955" s="33">
        <v>0</v>
      </c>
      <c r="AN955" s="33">
        <v>0</v>
      </c>
      <c r="AO955" s="33">
        <v>0</v>
      </c>
      <c r="AP955" s="33">
        <v>0</v>
      </c>
      <c r="AQ955" s="33">
        <v>0</v>
      </c>
      <c r="AR955" s="33">
        <v>0</v>
      </c>
      <c r="AS955" s="33">
        <v>15</v>
      </c>
      <c r="AT955" s="32">
        <v>0</v>
      </c>
      <c r="AU955" s="32">
        <v>0</v>
      </c>
      <c r="AV955" s="32">
        <v>0</v>
      </c>
      <c r="AW955" s="32">
        <v>0</v>
      </c>
      <c r="AX955" s="33" t="s">
        <v>3429</v>
      </c>
      <c r="AY955" s="32">
        <v>1</v>
      </c>
      <c r="AZ955" s="32">
        <v>0</v>
      </c>
      <c r="BA955" s="32">
        <v>0</v>
      </c>
      <c r="BB955" s="32">
        <v>0</v>
      </c>
      <c r="BC955" s="32">
        <v>0</v>
      </c>
      <c r="BD955" s="32">
        <v>0</v>
      </c>
      <c r="BE955" s="33">
        <f t="shared" si="664"/>
        <v>0</v>
      </c>
      <c r="BF955" s="33">
        <f t="shared" si="665"/>
        <v>65.89</v>
      </c>
      <c r="BG955" s="33">
        <f t="shared" si="666"/>
        <v>0</v>
      </c>
      <c r="BH955" s="33">
        <f t="shared" si="667"/>
        <v>0</v>
      </c>
      <c r="BI955" s="33">
        <f t="shared" si="668"/>
        <v>0</v>
      </c>
      <c r="BJ955" s="33">
        <f t="shared" si="669"/>
        <v>0</v>
      </c>
      <c r="BK955" s="33" t="s">
        <v>3484</v>
      </c>
      <c r="BL955" s="33">
        <f t="shared" si="670"/>
        <v>2</v>
      </c>
      <c r="BM955" s="33">
        <f t="shared" si="671"/>
        <v>0.34800000000000003</v>
      </c>
      <c r="BN955" s="33">
        <f t="shared" si="672"/>
        <v>0</v>
      </c>
      <c r="BO955" s="33">
        <f t="shared" si="673"/>
        <v>0</v>
      </c>
      <c r="BP955" s="33">
        <f t="shared" si="674"/>
        <v>0</v>
      </c>
      <c r="BQ955" s="33">
        <f t="shared" si="675"/>
        <v>0</v>
      </c>
    </row>
    <row r="956" spans="1:69" ht="126" x14ac:dyDescent="0.25">
      <c r="A956" s="27" t="s">
        <v>1471</v>
      </c>
      <c r="B956" s="43" t="s">
        <v>1545</v>
      </c>
      <c r="C956" s="29" t="s">
        <v>1546</v>
      </c>
      <c r="D956" s="45">
        <v>68.545257579999998</v>
      </c>
      <c r="E956" s="33">
        <v>0</v>
      </c>
      <c r="F956" s="33">
        <v>8.57</v>
      </c>
      <c r="G956" s="33">
        <v>0</v>
      </c>
      <c r="H956" s="33">
        <v>0</v>
      </c>
      <c r="I956" s="33">
        <v>0</v>
      </c>
      <c r="J956" s="33">
        <v>0</v>
      </c>
      <c r="K956" s="33" t="s">
        <v>3097</v>
      </c>
      <c r="L956" s="33">
        <v>0</v>
      </c>
      <c r="M956" s="33">
        <v>0.309</v>
      </c>
      <c r="N956" s="33">
        <v>0</v>
      </c>
      <c r="O956" s="33">
        <v>0</v>
      </c>
      <c r="P956" s="33">
        <v>0</v>
      </c>
      <c r="Q956" s="33">
        <v>0</v>
      </c>
      <c r="R956" s="33">
        <v>0</v>
      </c>
      <c r="S956" s="33">
        <v>10.59</v>
      </c>
      <c r="T956" s="33">
        <v>0</v>
      </c>
      <c r="U956" s="33">
        <v>0</v>
      </c>
      <c r="V956" s="33">
        <v>0</v>
      </c>
      <c r="W956" s="33">
        <v>0</v>
      </c>
      <c r="X956" s="33" t="s">
        <v>3209</v>
      </c>
      <c r="Y956" s="33">
        <v>1</v>
      </c>
      <c r="Z956" s="33">
        <v>0</v>
      </c>
      <c r="AA956" s="33">
        <v>0</v>
      </c>
      <c r="AB956" s="33">
        <v>0</v>
      </c>
      <c r="AC956" s="33">
        <v>0</v>
      </c>
      <c r="AD956" s="33">
        <v>0</v>
      </c>
      <c r="AE956" s="33">
        <v>0</v>
      </c>
      <c r="AF956" s="33">
        <v>10.59</v>
      </c>
      <c r="AG956" s="33">
        <v>0</v>
      </c>
      <c r="AH956" s="33">
        <v>0</v>
      </c>
      <c r="AI956" s="33">
        <v>0</v>
      </c>
      <c r="AJ956" s="33">
        <v>0</v>
      </c>
      <c r="AK956" s="33" t="s">
        <v>2990</v>
      </c>
      <c r="AL956" s="33">
        <v>1</v>
      </c>
      <c r="AM956" s="33">
        <v>0</v>
      </c>
      <c r="AN956" s="33">
        <v>0</v>
      </c>
      <c r="AO956" s="33">
        <v>0</v>
      </c>
      <c r="AP956" s="33">
        <v>0</v>
      </c>
      <c r="AQ956" s="33">
        <v>0</v>
      </c>
      <c r="AR956" s="33">
        <v>0</v>
      </c>
      <c r="AS956" s="33">
        <v>20</v>
      </c>
      <c r="AT956" s="32">
        <v>0</v>
      </c>
      <c r="AU956" s="32">
        <v>0</v>
      </c>
      <c r="AV956" s="32">
        <v>0</v>
      </c>
      <c r="AW956" s="32">
        <v>0</v>
      </c>
      <c r="AX956" s="33" t="s">
        <v>3429</v>
      </c>
      <c r="AY956" s="32">
        <v>1</v>
      </c>
      <c r="AZ956" s="32">
        <v>0</v>
      </c>
      <c r="BA956" s="32">
        <v>0</v>
      </c>
      <c r="BB956" s="32">
        <v>0</v>
      </c>
      <c r="BC956" s="32">
        <v>0</v>
      </c>
      <c r="BD956" s="32">
        <v>0</v>
      </c>
      <c r="BE956" s="33">
        <f t="shared" si="664"/>
        <v>0</v>
      </c>
      <c r="BF956" s="33">
        <f t="shared" si="665"/>
        <v>49.75</v>
      </c>
      <c r="BG956" s="33">
        <f t="shared" si="666"/>
        <v>0</v>
      </c>
      <c r="BH956" s="33">
        <f t="shared" si="667"/>
        <v>0</v>
      </c>
      <c r="BI956" s="33">
        <f t="shared" si="668"/>
        <v>0</v>
      </c>
      <c r="BJ956" s="33">
        <f t="shared" si="669"/>
        <v>0</v>
      </c>
      <c r="BK956" s="33" t="s">
        <v>3485</v>
      </c>
      <c r="BL956" s="33">
        <f t="shared" si="670"/>
        <v>3</v>
      </c>
      <c r="BM956" s="33">
        <f t="shared" si="671"/>
        <v>0.309</v>
      </c>
      <c r="BN956" s="33">
        <f t="shared" si="672"/>
        <v>0</v>
      </c>
      <c r="BO956" s="33">
        <f t="shared" si="673"/>
        <v>0</v>
      </c>
      <c r="BP956" s="33">
        <f t="shared" si="674"/>
        <v>0</v>
      </c>
      <c r="BQ956" s="33">
        <f t="shared" si="675"/>
        <v>0</v>
      </c>
    </row>
    <row r="957" spans="1:69" ht="47.25" x14ac:dyDescent="0.25">
      <c r="A957" s="27" t="s">
        <v>1471</v>
      </c>
      <c r="B957" s="43" t="s">
        <v>1547</v>
      </c>
      <c r="C957" s="90" t="s">
        <v>1548</v>
      </c>
      <c r="D957" s="45">
        <v>10.41121384</v>
      </c>
      <c r="E957" s="33">
        <v>0</v>
      </c>
      <c r="F957" s="33">
        <v>10.41121384</v>
      </c>
      <c r="G957" s="33">
        <v>0</v>
      </c>
      <c r="H957" s="33">
        <v>0</v>
      </c>
      <c r="I957" s="33">
        <v>0</v>
      </c>
      <c r="J957" s="33">
        <v>0</v>
      </c>
      <c r="K957" s="33" t="s">
        <v>2890</v>
      </c>
      <c r="L957" s="33">
        <v>14</v>
      </c>
      <c r="M957" s="33">
        <v>0</v>
      </c>
      <c r="N957" s="33">
        <v>0</v>
      </c>
      <c r="O957" s="33">
        <v>0</v>
      </c>
      <c r="P957" s="33">
        <v>0</v>
      </c>
      <c r="Q957" s="33">
        <v>0</v>
      </c>
      <c r="R957" s="33">
        <v>0</v>
      </c>
      <c r="S957" s="33">
        <v>0</v>
      </c>
      <c r="T957" s="33">
        <v>0</v>
      </c>
      <c r="U957" s="33">
        <v>0</v>
      </c>
      <c r="V957" s="33">
        <v>0</v>
      </c>
      <c r="W957" s="33">
        <v>0</v>
      </c>
      <c r="X957" s="33">
        <v>0</v>
      </c>
      <c r="Y957" s="33">
        <v>0</v>
      </c>
      <c r="Z957" s="33">
        <v>0</v>
      </c>
      <c r="AA957" s="33">
        <v>0</v>
      </c>
      <c r="AB957" s="33">
        <v>0</v>
      </c>
      <c r="AC957" s="33">
        <v>0</v>
      </c>
      <c r="AD957" s="33">
        <v>0</v>
      </c>
      <c r="AE957" s="33">
        <v>0</v>
      </c>
      <c r="AF957" s="33">
        <v>0</v>
      </c>
      <c r="AG957" s="33">
        <v>0</v>
      </c>
      <c r="AH957" s="33">
        <v>0</v>
      </c>
      <c r="AI957" s="33">
        <v>0</v>
      </c>
      <c r="AJ957" s="33">
        <v>0</v>
      </c>
      <c r="AK957" s="33">
        <v>0</v>
      </c>
      <c r="AL957" s="33">
        <v>0</v>
      </c>
      <c r="AM957" s="33">
        <v>0</v>
      </c>
      <c r="AN957" s="33">
        <v>0</v>
      </c>
      <c r="AO957" s="33">
        <v>0</v>
      </c>
      <c r="AP957" s="33">
        <v>0</v>
      </c>
      <c r="AQ957" s="33">
        <v>0</v>
      </c>
      <c r="AR957" s="33">
        <v>0</v>
      </c>
      <c r="AS957" s="33">
        <v>0</v>
      </c>
      <c r="AT957" s="33">
        <v>0</v>
      </c>
      <c r="AU957" s="33">
        <v>0</v>
      </c>
      <c r="AV957" s="33">
        <v>0</v>
      </c>
      <c r="AW957" s="33">
        <v>0</v>
      </c>
      <c r="AX957" s="33">
        <v>0</v>
      </c>
      <c r="AY957" s="33">
        <v>0</v>
      </c>
      <c r="AZ957" s="33">
        <v>0</v>
      </c>
      <c r="BA957" s="33">
        <v>0</v>
      </c>
      <c r="BB957" s="33">
        <v>0</v>
      </c>
      <c r="BC957" s="33">
        <v>0</v>
      </c>
      <c r="BD957" s="33">
        <v>0</v>
      </c>
      <c r="BE957" s="33">
        <f t="shared" si="664"/>
        <v>0</v>
      </c>
      <c r="BF957" s="33">
        <f t="shared" si="665"/>
        <v>10.41121384</v>
      </c>
      <c r="BG957" s="33">
        <f t="shared" si="666"/>
        <v>0</v>
      </c>
      <c r="BH957" s="33">
        <f t="shared" si="667"/>
        <v>0</v>
      </c>
      <c r="BI957" s="33">
        <f t="shared" si="668"/>
        <v>0</v>
      </c>
      <c r="BJ957" s="33">
        <f t="shared" si="669"/>
        <v>0</v>
      </c>
      <c r="BK957" s="33" t="s">
        <v>2890</v>
      </c>
      <c r="BL957" s="33">
        <f t="shared" si="670"/>
        <v>14</v>
      </c>
      <c r="BM957" s="33">
        <f t="shared" si="671"/>
        <v>0</v>
      </c>
      <c r="BN957" s="33">
        <f t="shared" si="672"/>
        <v>0</v>
      </c>
      <c r="BO957" s="33">
        <f t="shared" si="673"/>
        <v>0</v>
      </c>
      <c r="BP957" s="33">
        <f t="shared" si="674"/>
        <v>0</v>
      </c>
      <c r="BQ957" s="33">
        <f t="shared" si="675"/>
        <v>0</v>
      </c>
    </row>
    <row r="958" spans="1:69" ht="31.5" x14ac:dyDescent="0.25">
      <c r="A958" s="27" t="s">
        <v>1471</v>
      </c>
      <c r="B958" s="43" t="s">
        <v>1549</v>
      </c>
      <c r="C958" s="90" t="s">
        <v>1550</v>
      </c>
      <c r="D958" s="45">
        <v>11.12652265</v>
      </c>
      <c r="E958" s="33">
        <v>0</v>
      </c>
      <c r="F958" s="33">
        <v>0</v>
      </c>
      <c r="G958" s="33">
        <v>0</v>
      </c>
      <c r="H958" s="33">
        <v>0</v>
      </c>
      <c r="I958" s="33">
        <v>0</v>
      </c>
      <c r="J958" s="33">
        <v>0</v>
      </c>
      <c r="K958" s="33">
        <v>0</v>
      </c>
      <c r="L958" s="33">
        <v>0</v>
      </c>
      <c r="M958" s="33">
        <v>0</v>
      </c>
      <c r="N958" s="33">
        <v>0</v>
      </c>
      <c r="O958" s="33">
        <v>0</v>
      </c>
      <c r="P958" s="33">
        <v>0</v>
      </c>
      <c r="Q958" s="33">
        <v>0</v>
      </c>
      <c r="R958" s="33">
        <v>0</v>
      </c>
      <c r="S958" s="33">
        <v>11.12652265</v>
      </c>
      <c r="T958" s="33">
        <v>0</v>
      </c>
      <c r="U958" s="33">
        <v>0</v>
      </c>
      <c r="V958" s="33">
        <v>0</v>
      </c>
      <c r="W958" s="33">
        <v>0</v>
      </c>
      <c r="X958" s="33" t="s">
        <v>3210</v>
      </c>
      <c r="Y958" s="33">
        <v>1</v>
      </c>
      <c r="Z958" s="33">
        <v>0</v>
      </c>
      <c r="AA958" s="33">
        <v>0</v>
      </c>
      <c r="AB958" s="33">
        <v>0</v>
      </c>
      <c r="AC958" s="33">
        <v>0</v>
      </c>
      <c r="AD958" s="33">
        <v>0</v>
      </c>
      <c r="AE958" s="33">
        <v>0</v>
      </c>
      <c r="AF958" s="33">
        <v>0</v>
      </c>
      <c r="AG958" s="33">
        <v>0</v>
      </c>
      <c r="AH958" s="33">
        <v>0</v>
      </c>
      <c r="AI958" s="33">
        <v>0</v>
      </c>
      <c r="AJ958" s="33">
        <v>0</v>
      </c>
      <c r="AK958" s="33">
        <v>0</v>
      </c>
      <c r="AL958" s="33">
        <v>0</v>
      </c>
      <c r="AM958" s="33">
        <v>0</v>
      </c>
      <c r="AN958" s="33">
        <v>0</v>
      </c>
      <c r="AO958" s="33">
        <v>0</v>
      </c>
      <c r="AP958" s="33">
        <v>0</v>
      </c>
      <c r="AQ958" s="33">
        <v>0</v>
      </c>
      <c r="AR958" s="33">
        <v>0</v>
      </c>
      <c r="AS958" s="33">
        <v>0</v>
      </c>
      <c r="AT958" s="33">
        <v>0</v>
      </c>
      <c r="AU958" s="33">
        <v>0</v>
      </c>
      <c r="AV958" s="33">
        <v>0</v>
      </c>
      <c r="AW958" s="33">
        <v>0</v>
      </c>
      <c r="AX958" s="33">
        <v>0</v>
      </c>
      <c r="AY958" s="33">
        <v>0</v>
      </c>
      <c r="AZ958" s="33">
        <v>0</v>
      </c>
      <c r="BA958" s="33">
        <v>0</v>
      </c>
      <c r="BB958" s="33">
        <v>0</v>
      </c>
      <c r="BC958" s="33">
        <v>0</v>
      </c>
      <c r="BD958" s="33">
        <v>0</v>
      </c>
      <c r="BE958" s="33">
        <f t="shared" si="664"/>
        <v>0</v>
      </c>
      <c r="BF958" s="33">
        <f t="shared" si="665"/>
        <v>11.12652265</v>
      </c>
      <c r="BG958" s="33">
        <f t="shared" si="666"/>
        <v>0</v>
      </c>
      <c r="BH958" s="33">
        <f t="shared" si="667"/>
        <v>0</v>
      </c>
      <c r="BI958" s="33">
        <f t="shared" si="668"/>
        <v>0</v>
      </c>
      <c r="BJ958" s="33">
        <f t="shared" si="669"/>
        <v>0</v>
      </c>
      <c r="BK958" s="33" t="s">
        <v>3210</v>
      </c>
      <c r="BL958" s="33">
        <f t="shared" si="670"/>
        <v>1</v>
      </c>
      <c r="BM958" s="33">
        <f t="shared" si="671"/>
        <v>0</v>
      </c>
      <c r="BN958" s="33">
        <f t="shared" si="672"/>
        <v>0</v>
      </c>
      <c r="BO958" s="33">
        <f t="shared" si="673"/>
        <v>0</v>
      </c>
      <c r="BP958" s="33">
        <f t="shared" si="674"/>
        <v>0</v>
      </c>
      <c r="BQ958" s="33">
        <f t="shared" si="675"/>
        <v>0</v>
      </c>
    </row>
    <row r="959" spans="1:69" ht="31.5" x14ac:dyDescent="0.25">
      <c r="A959" s="27" t="s">
        <v>1471</v>
      </c>
      <c r="B959" s="43" t="s">
        <v>1551</v>
      </c>
      <c r="C959" s="90" t="s">
        <v>1552</v>
      </c>
      <c r="D959" s="45">
        <v>46.695263619999999</v>
      </c>
      <c r="E959" s="33">
        <v>0</v>
      </c>
      <c r="F959" s="33">
        <v>46.695263619999999</v>
      </c>
      <c r="G959" s="33">
        <v>0</v>
      </c>
      <c r="H959" s="33">
        <v>0</v>
      </c>
      <c r="I959" s="33">
        <v>0</v>
      </c>
      <c r="J959" s="33">
        <v>0</v>
      </c>
      <c r="K959" s="33" t="s">
        <v>3098</v>
      </c>
      <c r="L959" s="33">
        <v>1</v>
      </c>
      <c r="M959" s="33">
        <v>0</v>
      </c>
      <c r="N959" s="33">
        <v>0</v>
      </c>
      <c r="O959" s="33">
        <v>0</v>
      </c>
      <c r="P959" s="33">
        <v>0</v>
      </c>
      <c r="Q959" s="33">
        <v>5.0000000000000001E-3</v>
      </c>
      <c r="R959" s="33">
        <v>0</v>
      </c>
      <c r="S959" s="33">
        <v>0</v>
      </c>
      <c r="T959" s="33">
        <v>0</v>
      </c>
      <c r="U959" s="33">
        <v>0</v>
      </c>
      <c r="V959" s="33">
        <v>0</v>
      </c>
      <c r="W959" s="33">
        <v>0</v>
      </c>
      <c r="X959" s="33">
        <v>0</v>
      </c>
      <c r="Y959" s="33">
        <v>0</v>
      </c>
      <c r="Z959" s="33">
        <v>0</v>
      </c>
      <c r="AA959" s="33">
        <v>0</v>
      </c>
      <c r="AB959" s="33">
        <v>0</v>
      </c>
      <c r="AC959" s="33">
        <v>0</v>
      </c>
      <c r="AD959" s="33">
        <v>0</v>
      </c>
      <c r="AE959" s="33">
        <v>0</v>
      </c>
      <c r="AF959" s="33">
        <v>0</v>
      </c>
      <c r="AG959" s="33">
        <v>0</v>
      </c>
      <c r="AH959" s="33">
        <v>0</v>
      </c>
      <c r="AI959" s="33">
        <v>0</v>
      </c>
      <c r="AJ959" s="33">
        <v>0</v>
      </c>
      <c r="AK959" s="33">
        <v>0</v>
      </c>
      <c r="AL959" s="33">
        <v>0</v>
      </c>
      <c r="AM959" s="33">
        <v>0</v>
      </c>
      <c r="AN959" s="33">
        <v>0</v>
      </c>
      <c r="AO959" s="33">
        <v>0</v>
      </c>
      <c r="AP959" s="33">
        <v>0</v>
      </c>
      <c r="AQ959" s="33">
        <v>0</v>
      </c>
      <c r="AR959" s="33">
        <v>0</v>
      </c>
      <c r="AS959" s="33">
        <v>0</v>
      </c>
      <c r="AT959" s="33">
        <v>0</v>
      </c>
      <c r="AU959" s="33">
        <v>0</v>
      </c>
      <c r="AV959" s="33">
        <v>0</v>
      </c>
      <c r="AW959" s="33">
        <v>0</v>
      </c>
      <c r="AX959" s="33">
        <v>0</v>
      </c>
      <c r="AY959" s="33">
        <v>0</v>
      </c>
      <c r="AZ959" s="33">
        <v>0</v>
      </c>
      <c r="BA959" s="33">
        <v>0</v>
      </c>
      <c r="BB959" s="33">
        <v>0</v>
      </c>
      <c r="BC959" s="33">
        <v>0</v>
      </c>
      <c r="BD959" s="33">
        <v>0</v>
      </c>
      <c r="BE959" s="33">
        <f t="shared" si="664"/>
        <v>0</v>
      </c>
      <c r="BF959" s="33">
        <f t="shared" si="665"/>
        <v>46.695263619999999</v>
      </c>
      <c r="BG959" s="33">
        <f t="shared" si="666"/>
        <v>0</v>
      </c>
      <c r="BH959" s="33">
        <f t="shared" si="667"/>
        <v>0</v>
      </c>
      <c r="BI959" s="33">
        <f t="shared" si="668"/>
        <v>0</v>
      </c>
      <c r="BJ959" s="33">
        <f t="shared" si="669"/>
        <v>0</v>
      </c>
      <c r="BK959" s="33" t="s">
        <v>3098</v>
      </c>
      <c r="BL959" s="33">
        <f t="shared" si="670"/>
        <v>1</v>
      </c>
      <c r="BM959" s="33">
        <f t="shared" si="671"/>
        <v>0</v>
      </c>
      <c r="BN959" s="33">
        <f t="shared" si="672"/>
        <v>0</v>
      </c>
      <c r="BO959" s="33">
        <f t="shared" si="673"/>
        <v>0</v>
      </c>
      <c r="BP959" s="33">
        <f t="shared" si="674"/>
        <v>0</v>
      </c>
      <c r="BQ959" s="33">
        <f t="shared" si="675"/>
        <v>5.0000000000000001E-3</v>
      </c>
    </row>
    <row r="960" spans="1:69" ht="31.5" x14ac:dyDescent="0.25">
      <c r="A960" s="27" t="s">
        <v>1471</v>
      </c>
      <c r="B960" s="43" t="s">
        <v>2645</v>
      </c>
      <c r="C960" s="90" t="s">
        <v>2646</v>
      </c>
      <c r="D960" s="45">
        <v>0</v>
      </c>
      <c r="E960" s="33">
        <v>0</v>
      </c>
      <c r="F960" s="33">
        <v>0</v>
      </c>
      <c r="G960" s="33">
        <v>0</v>
      </c>
      <c r="H960" s="33">
        <v>0</v>
      </c>
      <c r="I960" s="33">
        <v>0</v>
      </c>
      <c r="J960" s="33">
        <v>0</v>
      </c>
      <c r="K960" s="33">
        <v>0</v>
      </c>
      <c r="L960" s="33">
        <v>0</v>
      </c>
      <c r="M960" s="33">
        <v>0</v>
      </c>
      <c r="N960" s="33">
        <v>0</v>
      </c>
      <c r="O960" s="33">
        <v>0</v>
      </c>
      <c r="P960" s="33">
        <v>0</v>
      </c>
      <c r="Q960" s="33">
        <v>0</v>
      </c>
      <c r="R960" s="33">
        <v>0</v>
      </c>
      <c r="S960" s="33">
        <v>0</v>
      </c>
      <c r="T960" s="33">
        <v>0</v>
      </c>
      <c r="U960" s="33">
        <v>0</v>
      </c>
      <c r="V960" s="33">
        <v>0</v>
      </c>
      <c r="W960" s="33">
        <v>0</v>
      </c>
      <c r="X960" s="33">
        <v>0</v>
      </c>
      <c r="Y960" s="33">
        <v>0</v>
      </c>
      <c r="Z960" s="33">
        <v>0</v>
      </c>
      <c r="AA960" s="33">
        <v>0</v>
      </c>
      <c r="AB960" s="33">
        <v>0</v>
      </c>
      <c r="AC960" s="33">
        <v>0</v>
      </c>
      <c r="AD960" s="33">
        <v>0</v>
      </c>
      <c r="AE960" s="33">
        <v>0</v>
      </c>
      <c r="AF960" s="33">
        <v>0</v>
      </c>
      <c r="AG960" s="33">
        <v>0</v>
      </c>
      <c r="AH960" s="33">
        <v>0</v>
      </c>
      <c r="AI960" s="33">
        <v>0</v>
      </c>
      <c r="AJ960" s="33">
        <v>0</v>
      </c>
      <c r="AK960" s="33">
        <v>0</v>
      </c>
      <c r="AL960" s="33">
        <v>0</v>
      </c>
      <c r="AM960" s="33">
        <v>0</v>
      </c>
      <c r="AN960" s="33">
        <v>0</v>
      </c>
      <c r="AO960" s="33">
        <v>0</v>
      </c>
      <c r="AP960" s="33">
        <v>0</v>
      </c>
      <c r="AQ960" s="33">
        <v>0</v>
      </c>
      <c r="AR960" s="33">
        <v>0</v>
      </c>
      <c r="AS960" s="33">
        <v>0</v>
      </c>
      <c r="AT960" s="33">
        <v>0</v>
      </c>
      <c r="AU960" s="33">
        <v>0</v>
      </c>
      <c r="AV960" s="33">
        <v>0</v>
      </c>
      <c r="AW960" s="33">
        <v>0</v>
      </c>
      <c r="AX960" s="33">
        <v>0</v>
      </c>
      <c r="AY960" s="33">
        <v>0</v>
      </c>
      <c r="AZ960" s="33">
        <v>0</v>
      </c>
      <c r="BA960" s="33">
        <v>0</v>
      </c>
      <c r="BB960" s="33">
        <v>0</v>
      </c>
      <c r="BC960" s="33">
        <v>0</v>
      </c>
      <c r="BD960" s="33">
        <v>0</v>
      </c>
      <c r="BE960" s="33">
        <f t="shared" si="664"/>
        <v>0</v>
      </c>
      <c r="BF960" s="33">
        <f t="shared" si="665"/>
        <v>0</v>
      </c>
      <c r="BG960" s="33">
        <f t="shared" si="666"/>
        <v>0</v>
      </c>
      <c r="BH960" s="33">
        <f t="shared" si="667"/>
        <v>0</v>
      </c>
      <c r="BI960" s="33">
        <f t="shared" si="668"/>
        <v>0</v>
      </c>
      <c r="BJ960" s="33">
        <f t="shared" si="669"/>
        <v>0</v>
      </c>
      <c r="BK960" s="33">
        <v>0</v>
      </c>
      <c r="BL960" s="33">
        <f t="shared" si="670"/>
        <v>0</v>
      </c>
      <c r="BM960" s="33">
        <f t="shared" si="671"/>
        <v>0</v>
      </c>
      <c r="BN960" s="33">
        <f t="shared" si="672"/>
        <v>0</v>
      </c>
      <c r="BO960" s="33">
        <f t="shared" si="673"/>
        <v>0</v>
      </c>
      <c r="BP960" s="33">
        <f t="shared" si="674"/>
        <v>0</v>
      </c>
      <c r="BQ960" s="33">
        <f t="shared" si="675"/>
        <v>0</v>
      </c>
    </row>
    <row r="961" spans="1:69" ht="47.25" x14ac:dyDescent="0.25">
      <c r="A961" s="27" t="s">
        <v>1471</v>
      </c>
      <c r="B961" s="43" t="s">
        <v>2647</v>
      </c>
      <c r="C961" s="90" t="s">
        <v>2648</v>
      </c>
      <c r="D961" s="45">
        <v>0</v>
      </c>
      <c r="E961" s="33">
        <v>0</v>
      </c>
      <c r="F961" s="33">
        <v>0</v>
      </c>
      <c r="G961" s="33">
        <v>0</v>
      </c>
      <c r="H961" s="33">
        <v>0</v>
      </c>
      <c r="I961" s="33">
        <v>0</v>
      </c>
      <c r="J961" s="33">
        <v>0</v>
      </c>
      <c r="K961" s="33">
        <v>0</v>
      </c>
      <c r="L961" s="33">
        <v>0</v>
      </c>
      <c r="M961" s="33">
        <v>0</v>
      </c>
      <c r="N961" s="33">
        <v>0</v>
      </c>
      <c r="O961" s="33">
        <v>0</v>
      </c>
      <c r="P961" s="33">
        <v>0</v>
      </c>
      <c r="Q961" s="33">
        <v>0</v>
      </c>
      <c r="R961" s="33">
        <v>0</v>
      </c>
      <c r="S961" s="33">
        <v>0</v>
      </c>
      <c r="T961" s="33">
        <v>0</v>
      </c>
      <c r="U961" s="33">
        <v>0</v>
      </c>
      <c r="V961" s="33">
        <v>0</v>
      </c>
      <c r="W961" s="33">
        <v>0</v>
      </c>
      <c r="X961" s="33">
        <v>0</v>
      </c>
      <c r="Y961" s="33">
        <v>0</v>
      </c>
      <c r="Z961" s="33">
        <v>0</v>
      </c>
      <c r="AA961" s="33">
        <v>0</v>
      </c>
      <c r="AB961" s="33">
        <v>0</v>
      </c>
      <c r="AC961" s="33">
        <v>0</v>
      </c>
      <c r="AD961" s="33">
        <v>0</v>
      </c>
      <c r="AE961" s="33">
        <v>0</v>
      </c>
      <c r="AF961" s="33">
        <v>0</v>
      </c>
      <c r="AG961" s="33">
        <v>0</v>
      </c>
      <c r="AH961" s="33">
        <v>0</v>
      </c>
      <c r="AI961" s="33">
        <v>0</v>
      </c>
      <c r="AJ961" s="33">
        <v>0</v>
      </c>
      <c r="AK961" s="33">
        <v>0</v>
      </c>
      <c r="AL961" s="33">
        <v>0</v>
      </c>
      <c r="AM961" s="33">
        <v>0</v>
      </c>
      <c r="AN961" s="33">
        <v>0</v>
      </c>
      <c r="AO961" s="33">
        <v>0</v>
      </c>
      <c r="AP961" s="33">
        <v>0</v>
      </c>
      <c r="AQ961" s="33">
        <v>0</v>
      </c>
      <c r="AR961" s="33">
        <v>0</v>
      </c>
      <c r="AS961" s="33">
        <v>0</v>
      </c>
      <c r="AT961" s="33">
        <v>0</v>
      </c>
      <c r="AU961" s="33">
        <v>0</v>
      </c>
      <c r="AV961" s="33">
        <v>0</v>
      </c>
      <c r="AW961" s="33">
        <v>0</v>
      </c>
      <c r="AX961" s="33">
        <v>0</v>
      </c>
      <c r="AY961" s="33">
        <v>0</v>
      </c>
      <c r="AZ961" s="33">
        <v>0</v>
      </c>
      <c r="BA961" s="33">
        <v>0</v>
      </c>
      <c r="BB961" s="33">
        <v>0</v>
      </c>
      <c r="BC961" s="33">
        <v>0</v>
      </c>
      <c r="BD961" s="33">
        <v>0</v>
      </c>
      <c r="BE961" s="33">
        <f t="shared" si="664"/>
        <v>0</v>
      </c>
      <c r="BF961" s="33">
        <f t="shared" si="665"/>
        <v>0</v>
      </c>
      <c r="BG961" s="33">
        <f t="shared" si="666"/>
        <v>0</v>
      </c>
      <c r="BH961" s="33">
        <f t="shared" si="667"/>
        <v>0</v>
      </c>
      <c r="BI961" s="33">
        <f t="shared" si="668"/>
        <v>0</v>
      </c>
      <c r="BJ961" s="33">
        <f t="shared" si="669"/>
        <v>0</v>
      </c>
      <c r="BK961" s="33">
        <v>0</v>
      </c>
      <c r="BL961" s="33">
        <f t="shared" si="670"/>
        <v>0</v>
      </c>
      <c r="BM961" s="33">
        <f t="shared" si="671"/>
        <v>0</v>
      </c>
      <c r="BN961" s="33">
        <f t="shared" si="672"/>
        <v>0</v>
      </c>
      <c r="BO961" s="33">
        <f t="shared" si="673"/>
        <v>0</v>
      </c>
      <c r="BP961" s="33">
        <f t="shared" si="674"/>
        <v>0</v>
      </c>
      <c r="BQ961" s="33">
        <f t="shared" si="675"/>
        <v>0</v>
      </c>
    </row>
    <row r="962" spans="1:69" ht="31.5" x14ac:dyDescent="0.25">
      <c r="A962" s="27" t="s">
        <v>1471</v>
      </c>
      <c r="B962" s="43" t="s">
        <v>2649</v>
      </c>
      <c r="C962" s="90" t="s">
        <v>2650</v>
      </c>
      <c r="D962" s="45">
        <v>0</v>
      </c>
      <c r="E962" s="33">
        <v>0</v>
      </c>
      <c r="F962" s="33">
        <v>0</v>
      </c>
      <c r="G962" s="33">
        <v>0</v>
      </c>
      <c r="H962" s="33">
        <v>0</v>
      </c>
      <c r="I962" s="33">
        <v>0</v>
      </c>
      <c r="J962" s="33">
        <v>0</v>
      </c>
      <c r="K962" s="33">
        <v>0</v>
      </c>
      <c r="L962" s="33">
        <v>0</v>
      </c>
      <c r="M962" s="33">
        <v>0</v>
      </c>
      <c r="N962" s="33">
        <v>0</v>
      </c>
      <c r="O962" s="33">
        <v>0</v>
      </c>
      <c r="P962" s="33">
        <v>0</v>
      </c>
      <c r="Q962" s="33">
        <v>0</v>
      </c>
      <c r="R962" s="33">
        <v>0</v>
      </c>
      <c r="S962" s="33">
        <v>0</v>
      </c>
      <c r="T962" s="33">
        <v>0</v>
      </c>
      <c r="U962" s="33">
        <v>0</v>
      </c>
      <c r="V962" s="33">
        <v>0</v>
      </c>
      <c r="W962" s="33">
        <v>0</v>
      </c>
      <c r="X962" s="33">
        <v>0</v>
      </c>
      <c r="Y962" s="33">
        <v>0</v>
      </c>
      <c r="Z962" s="33">
        <v>0</v>
      </c>
      <c r="AA962" s="33">
        <v>0</v>
      </c>
      <c r="AB962" s="33">
        <v>0</v>
      </c>
      <c r="AC962" s="33">
        <v>0</v>
      </c>
      <c r="AD962" s="33">
        <v>0</v>
      </c>
      <c r="AE962" s="33">
        <v>0</v>
      </c>
      <c r="AF962" s="33">
        <v>0</v>
      </c>
      <c r="AG962" s="33">
        <v>0</v>
      </c>
      <c r="AH962" s="33">
        <v>0</v>
      </c>
      <c r="AI962" s="33">
        <v>0</v>
      </c>
      <c r="AJ962" s="33">
        <v>0</v>
      </c>
      <c r="AK962" s="33">
        <v>0</v>
      </c>
      <c r="AL962" s="33">
        <v>0</v>
      </c>
      <c r="AM962" s="33">
        <v>0</v>
      </c>
      <c r="AN962" s="33">
        <v>0</v>
      </c>
      <c r="AO962" s="33">
        <v>0</v>
      </c>
      <c r="AP962" s="33">
        <v>0</v>
      </c>
      <c r="AQ962" s="33">
        <v>0</v>
      </c>
      <c r="AR962" s="33">
        <v>0</v>
      </c>
      <c r="AS962" s="33">
        <v>0</v>
      </c>
      <c r="AT962" s="33">
        <v>0</v>
      </c>
      <c r="AU962" s="33">
        <v>0</v>
      </c>
      <c r="AV962" s="33">
        <v>0</v>
      </c>
      <c r="AW962" s="33">
        <v>0</v>
      </c>
      <c r="AX962" s="33">
        <v>0</v>
      </c>
      <c r="AY962" s="33">
        <v>0</v>
      </c>
      <c r="AZ962" s="33">
        <v>0</v>
      </c>
      <c r="BA962" s="33">
        <v>0</v>
      </c>
      <c r="BB962" s="33">
        <v>0</v>
      </c>
      <c r="BC962" s="33">
        <v>0</v>
      </c>
      <c r="BD962" s="33">
        <v>0</v>
      </c>
      <c r="BE962" s="33">
        <f t="shared" si="664"/>
        <v>0</v>
      </c>
      <c r="BF962" s="33">
        <f t="shared" si="665"/>
        <v>0</v>
      </c>
      <c r="BG962" s="33">
        <f t="shared" si="666"/>
        <v>0</v>
      </c>
      <c r="BH962" s="33">
        <f t="shared" si="667"/>
        <v>0</v>
      </c>
      <c r="BI962" s="33">
        <f t="shared" si="668"/>
        <v>0</v>
      </c>
      <c r="BJ962" s="33">
        <f t="shared" si="669"/>
        <v>0</v>
      </c>
      <c r="BK962" s="33">
        <v>0</v>
      </c>
      <c r="BL962" s="33">
        <f t="shared" si="670"/>
        <v>0</v>
      </c>
      <c r="BM962" s="33">
        <f t="shared" si="671"/>
        <v>0</v>
      </c>
      <c r="BN962" s="33">
        <f t="shared" si="672"/>
        <v>0</v>
      </c>
      <c r="BO962" s="33">
        <f t="shared" si="673"/>
        <v>0</v>
      </c>
      <c r="BP962" s="33">
        <f t="shared" si="674"/>
        <v>0</v>
      </c>
      <c r="BQ962" s="33">
        <f t="shared" si="675"/>
        <v>0</v>
      </c>
    </row>
    <row r="963" spans="1:69" ht="31.5" x14ac:dyDescent="0.25">
      <c r="A963" s="27" t="s">
        <v>1471</v>
      </c>
      <c r="B963" s="43" t="s">
        <v>2651</v>
      </c>
      <c r="C963" s="90" t="s">
        <v>2652</v>
      </c>
      <c r="D963" s="45">
        <v>11.55277184</v>
      </c>
      <c r="E963" s="33">
        <v>0</v>
      </c>
      <c r="F963" s="33">
        <v>0</v>
      </c>
      <c r="G963" s="33">
        <v>0</v>
      </c>
      <c r="H963" s="33">
        <v>0</v>
      </c>
      <c r="I963" s="33">
        <v>0</v>
      </c>
      <c r="J963" s="33">
        <v>0</v>
      </c>
      <c r="K963" s="33">
        <v>0</v>
      </c>
      <c r="L963" s="33">
        <v>0</v>
      </c>
      <c r="M963" s="33">
        <v>0</v>
      </c>
      <c r="N963" s="33">
        <v>0</v>
      </c>
      <c r="O963" s="33">
        <v>0</v>
      </c>
      <c r="P963" s="33">
        <v>0</v>
      </c>
      <c r="Q963" s="33">
        <v>0</v>
      </c>
      <c r="R963" s="33">
        <v>0</v>
      </c>
      <c r="S963" s="33">
        <v>0</v>
      </c>
      <c r="T963" s="33">
        <v>0</v>
      </c>
      <c r="U963" s="33">
        <v>0</v>
      </c>
      <c r="V963" s="33">
        <v>0</v>
      </c>
      <c r="W963" s="33">
        <v>0</v>
      </c>
      <c r="X963" s="33">
        <v>0</v>
      </c>
      <c r="Y963" s="33">
        <v>0</v>
      </c>
      <c r="Z963" s="33">
        <v>0</v>
      </c>
      <c r="AA963" s="33">
        <v>0</v>
      </c>
      <c r="AB963" s="33">
        <v>0</v>
      </c>
      <c r="AC963" s="33">
        <v>0</v>
      </c>
      <c r="AD963" s="33">
        <v>0</v>
      </c>
      <c r="AE963" s="33">
        <v>0</v>
      </c>
      <c r="AF963" s="33">
        <v>0</v>
      </c>
      <c r="AG963" s="33">
        <v>0</v>
      </c>
      <c r="AH963" s="33">
        <v>0</v>
      </c>
      <c r="AI963" s="33">
        <v>0</v>
      </c>
      <c r="AJ963" s="33">
        <v>0</v>
      </c>
      <c r="AK963" s="33">
        <v>0</v>
      </c>
      <c r="AL963" s="33">
        <v>0</v>
      </c>
      <c r="AM963" s="33">
        <v>0</v>
      </c>
      <c r="AN963" s="33">
        <v>0</v>
      </c>
      <c r="AO963" s="33">
        <v>0</v>
      </c>
      <c r="AP963" s="33">
        <v>0</v>
      </c>
      <c r="AQ963" s="33">
        <v>0</v>
      </c>
      <c r="AR963" s="33">
        <v>0</v>
      </c>
      <c r="AS963" s="33">
        <v>11.552771840000002</v>
      </c>
      <c r="AT963" s="33">
        <v>0</v>
      </c>
      <c r="AU963" s="33">
        <v>0</v>
      </c>
      <c r="AV963" s="33">
        <v>0</v>
      </c>
      <c r="AW963" s="33">
        <v>0</v>
      </c>
      <c r="AX963" s="33" t="s">
        <v>3431</v>
      </c>
      <c r="AY963" s="33">
        <v>1</v>
      </c>
      <c r="AZ963" s="33">
        <v>0</v>
      </c>
      <c r="BA963" s="33">
        <v>0</v>
      </c>
      <c r="BB963" s="33">
        <v>0</v>
      </c>
      <c r="BC963" s="33">
        <v>0</v>
      </c>
      <c r="BD963" s="33">
        <v>0</v>
      </c>
      <c r="BE963" s="33">
        <f t="shared" si="664"/>
        <v>0</v>
      </c>
      <c r="BF963" s="33">
        <f t="shared" si="665"/>
        <v>11.552771840000002</v>
      </c>
      <c r="BG963" s="33">
        <f t="shared" si="666"/>
        <v>0</v>
      </c>
      <c r="BH963" s="33">
        <f t="shared" si="667"/>
        <v>0</v>
      </c>
      <c r="BI963" s="33">
        <f t="shared" si="668"/>
        <v>0</v>
      </c>
      <c r="BJ963" s="33">
        <f t="shared" si="669"/>
        <v>0</v>
      </c>
      <c r="BK963" s="33" t="s">
        <v>3431</v>
      </c>
      <c r="BL963" s="33">
        <f t="shared" si="670"/>
        <v>1</v>
      </c>
      <c r="BM963" s="33">
        <f t="shared" si="671"/>
        <v>0</v>
      </c>
      <c r="BN963" s="33">
        <f t="shared" si="672"/>
        <v>0</v>
      </c>
      <c r="BO963" s="33">
        <f t="shared" si="673"/>
        <v>0</v>
      </c>
      <c r="BP963" s="33">
        <f t="shared" si="674"/>
        <v>0</v>
      </c>
      <c r="BQ963" s="33">
        <f t="shared" si="675"/>
        <v>0</v>
      </c>
    </row>
    <row r="964" spans="1:69" ht="31.5" x14ac:dyDescent="0.25">
      <c r="A964" s="27" t="s">
        <v>1471</v>
      </c>
      <c r="B964" s="43" t="s">
        <v>2653</v>
      </c>
      <c r="C964" s="90" t="s">
        <v>2654</v>
      </c>
      <c r="D964" s="45">
        <v>14.917784600000001</v>
      </c>
      <c r="E964" s="33">
        <v>0</v>
      </c>
      <c r="F964" s="33">
        <v>0</v>
      </c>
      <c r="G964" s="33">
        <v>0</v>
      </c>
      <c r="H964" s="33">
        <v>0</v>
      </c>
      <c r="I964" s="33">
        <v>0</v>
      </c>
      <c r="J964" s="33">
        <v>0</v>
      </c>
      <c r="K964" s="33">
        <v>0</v>
      </c>
      <c r="L964" s="33">
        <v>0</v>
      </c>
      <c r="M964" s="33">
        <v>0</v>
      </c>
      <c r="N964" s="33">
        <v>0</v>
      </c>
      <c r="O964" s="33">
        <v>0</v>
      </c>
      <c r="P964" s="33">
        <v>0</v>
      </c>
      <c r="Q964" s="33">
        <v>0</v>
      </c>
      <c r="R964" s="33">
        <v>0</v>
      </c>
      <c r="S964" s="33">
        <v>0</v>
      </c>
      <c r="T964" s="33">
        <v>0</v>
      </c>
      <c r="U964" s="33">
        <v>0</v>
      </c>
      <c r="V964" s="33">
        <v>0</v>
      </c>
      <c r="W964" s="33">
        <v>0</v>
      </c>
      <c r="X964" s="33">
        <v>0</v>
      </c>
      <c r="Y964" s="33">
        <v>0</v>
      </c>
      <c r="Z964" s="33">
        <v>0</v>
      </c>
      <c r="AA964" s="33">
        <v>0</v>
      </c>
      <c r="AB964" s="33">
        <v>0</v>
      </c>
      <c r="AC964" s="33">
        <v>0</v>
      </c>
      <c r="AD964" s="33">
        <v>0</v>
      </c>
      <c r="AE964" s="33">
        <v>0</v>
      </c>
      <c r="AF964" s="33">
        <v>14.917784600000001</v>
      </c>
      <c r="AG964" s="33">
        <v>0</v>
      </c>
      <c r="AH964" s="33">
        <v>0</v>
      </c>
      <c r="AI964" s="33">
        <v>0</v>
      </c>
      <c r="AJ964" s="33">
        <v>0</v>
      </c>
      <c r="AK964" s="33" t="s">
        <v>3328</v>
      </c>
      <c r="AL964" s="33">
        <v>1</v>
      </c>
      <c r="AM964" s="33">
        <v>0</v>
      </c>
      <c r="AN964" s="33">
        <v>0</v>
      </c>
      <c r="AO964" s="33">
        <v>0</v>
      </c>
      <c r="AP964" s="33">
        <v>0</v>
      </c>
      <c r="AQ964" s="33">
        <v>0</v>
      </c>
      <c r="AR964" s="33">
        <v>0</v>
      </c>
      <c r="AS964" s="33">
        <v>0</v>
      </c>
      <c r="AT964" s="33">
        <v>0</v>
      </c>
      <c r="AU964" s="33">
        <v>0</v>
      </c>
      <c r="AV964" s="33">
        <v>0</v>
      </c>
      <c r="AW964" s="33">
        <v>0</v>
      </c>
      <c r="AX964" s="33">
        <v>0</v>
      </c>
      <c r="AY964" s="33">
        <v>0</v>
      </c>
      <c r="AZ964" s="33">
        <v>0</v>
      </c>
      <c r="BA964" s="33">
        <v>0</v>
      </c>
      <c r="BB964" s="33">
        <v>0</v>
      </c>
      <c r="BC964" s="33">
        <v>0</v>
      </c>
      <c r="BD964" s="33">
        <v>0</v>
      </c>
      <c r="BE964" s="33">
        <f t="shared" si="664"/>
        <v>0</v>
      </c>
      <c r="BF964" s="33">
        <f t="shared" si="665"/>
        <v>14.917784600000001</v>
      </c>
      <c r="BG964" s="33">
        <f t="shared" si="666"/>
        <v>0</v>
      </c>
      <c r="BH964" s="33">
        <f t="shared" si="667"/>
        <v>0</v>
      </c>
      <c r="BI964" s="33">
        <f t="shared" si="668"/>
        <v>0</v>
      </c>
      <c r="BJ964" s="33">
        <f t="shared" si="669"/>
        <v>0</v>
      </c>
      <c r="BK964" s="33" t="s">
        <v>3328</v>
      </c>
      <c r="BL964" s="33">
        <f t="shared" si="670"/>
        <v>1</v>
      </c>
      <c r="BM964" s="33">
        <f t="shared" si="671"/>
        <v>0</v>
      </c>
      <c r="BN964" s="33">
        <f t="shared" si="672"/>
        <v>0</v>
      </c>
      <c r="BO964" s="33">
        <f t="shared" si="673"/>
        <v>0</v>
      </c>
      <c r="BP964" s="33">
        <f t="shared" si="674"/>
        <v>0</v>
      </c>
      <c r="BQ964" s="33">
        <f t="shared" si="675"/>
        <v>0</v>
      </c>
    </row>
    <row r="965" spans="1:69" ht="31.5" x14ac:dyDescent="0.25">
      <c r="A965" s="27" t="s">
        <v>1471</v>
      </c>
      <c r="B965" s="43" t="s">
        <v>2655</v>
      </c>
      <c r="C965" s="90" t="s">
        <v>2656</v>
      </c>
      <c r="D965" s="45">
        <v>72.465000000000003</v>
      </c>
      <c r="E965" s="33">
        <v>0</v>
      </c>
      <c r="F965" s="33">
        <v>0</v>
      </c>
      <c r="G965" s="33">
        <v>0</v>
      </c>
      <c r="H965" s="33">
        <v>0</v>
      </c>
      <c r="I965" s="33">
        <v>0</v>
      </c>
      <c r="J965" s="33">
        <v>0</v>
      </c>
      <c r="K965" s="33">
        <v>0</v>
      </c>
      <c r="L965" s="33">
        <v>0</v>
      </c>
      <c r="M965" s="33">
        <v>0</v>
      </c>
      <c r="N965" s="33">
        <v>0</v>
      </c>
      <c r="O965" s="33">
        <v>0</v>
      </c>
      <c r="P965" s="33">
        <v>0</v>
      </c>
      <c r="Q965" s="33">
        <v>0</v>
      </c>
      <c r="R965" s="33">
        <v>0</v>
      </c>
      <c r="S965" s="33">
        <v>0</v>
      </c>
      <c r="T965" s="33">
        <v>0</v>
      </c>
      <c r="U965" s="33">
        <v>0</v>
      </c>
      <c r="V965" s="33">
        <v>0</v>
      </c>
      <c r="W965" s="33">
        <v>0</v>
      </c>
      <c r="X965" s="33">
        <v>0</v>
      </c>
      <c r="Y965" s="33">
        <v>0</v>
      </c>
      <c r="Z965" s="33">
        <v>0</v>
      </c>
      <c r="AA965" s="33">
        <v>0</v>
      </c>
      <c r="AB965" s="33">
        <v>0</v>
      </c>
      <c r="AC965" s="33">
        <v>0</v>
      </c>
      <c r="AD965" s="33">
        <v>0</v>
      </c>
      <c r="AE965" s="33">
        <v>0</v>
      </c>
      <c r="AF965" s="33">
        <v>72.465000000000003</v>
      </c>
      <c r="AG965" s="33">
        <v>0</v>
      </c>
      <c r="AH965" s="33">
        <v>0</v>
      </c>
      <c r="AI965" s="33">
        <v>0</v>
      </c>
      <c r="AJ965" s="33">
        <v>0</v>
      </c>
      <c r="AK965" s="33" t="s">
        <v>3329</v>
      </c>
      <c r="AL965" s="33">
        <v>2</v>
      </c>
      <c r="AM965" s="33">
        <v>0</v>
      </c>
      <c r="AN965" s="33">
        <v>0</v>
      </c>
      <c r="AO965" s="33">
        <v>0</v>
      </c>
      <c r="AP965" s="33">
        <v>0</v>
      </c>
      <c r="AQ965" s="33">
        <v>0</v>
      </c>
      <c r="AR965" s="33">
        <v>0</v>
      </c>
      <c r="AS965" s="33">
        <v>0</v>
      </c>
      <c r="AT965" s="33">
        <v>0</v>
      </c>
      <c r="AU965" s="33">
        <v>0</v>
      </c>
      <c r="AV965" s="33">
        <v>0</v>
      </c>
      <c r="AW965" s="33">
        <v>0</v>
      </c>
      <c r="AX965" s="33">
        <v>0</v>
      </c>
      <c r="AY965" s="33">
        <v>0</v>
      </c>
      <c r="AZ965" s="33">
        <v>0</v>
      </c>
      <c r="BA965" s="33">
        <v>0</v>
      </c>
      <c r="BB965" s="33">
        <v>0</v>
      </c>
      <c r="BC965" s="33">
        <v>0</v>
      </c>
      <c r="BD965" s="33">
        <v>0</v>
      </c>
      <c r="BE965" s="33">
        <f t="shared" si="664"/>
        <v>0</v>
      </c>
      <c r="BF965" s="33">
        <f t="shared" si="665"/>
        <v>72.465000000000003</v>
      </c>
      <c r="BG965" s="33">
        <f t="shared" si="666"/>
        <v>0</v>
      </c>
      <c r="BH965" s="33">
        <f t="shared" si="667"/>
        <v>0</v>
      </c>
      <c r="BI965" s="33">
        <f t="shared" si="668"/>
        <v>0</v>
      </c>
      <c r="BJ965" s="33">
        <f t="shared" si="669"/>
        <v>0</v>
      </c>
      <c r="BK965" s="33" t="s">
        <v>3329</v>
      </c>
      <c r="BL965" s="33">
        <f t="shared" si="670"/>
        <v>2</v>
      </c>
      <c r="BM965" s="33">
        <f t="shared" si="671"/>
        <v>0</v>
      </c>
      <c r="BN965" s="33">
        <f t="shared" si="672"/>
        <v>0</v>
      </c>
      <c r="BO965" s="33">
        <f t="shared" si="673"/>
        <v>0</v>
      </c>
      <c r="BP965" s="33">
        <f t="shared" si="674"/>
        <v>0</v>
      </c>
      <c r="BQ965" s="33">
        <f t="shared" si="675"/>
        <v>0</v>
      </c>
    </row>
    <row r="966" spans="1:69" ht="47.25" x14ac:dyDescent="0.25">
      <c r="A966" s="27" t="s">
        <v>1471</v>
      </c>
      <c r="B966" s="43" t="s">
        <v>2657</v>
      </c>
      <c r="C966" s="90" t="s">
        <v>2658</v>
      </c>
      <c r="D966" s="45">
        <v>8.9506707600000013</v>
      </c>
      <c r="E966" s="33">
        <v>0</v>
      </c>
      <c r="F966" s="33">
        <v>0</v>
      </c>
      <c r="G966" s="33">
        <v>0</v>
      </c>
      <c r="H966" s="33">
        <v>0</v>
      </c>
      <c r="I966" s="33">
        <v>0</v>
      </c>
      <c r="J966" s="33">
        <v>0</v>
      </c>
      <c r="K966" s="33">
        <v>0</v>
      </c>
      <c r="L966" s="33">
        <v>0</v>
      </c>
      <c r="M966" s="33">
        <v>0</v>
      </c>
      <c r="N966" s="33">
        <v>0</v>
      </c>
      <c r="O966" s="33">
        <v>0</v>
      </c>
      <c r="P966" s="33">
        <v>0</v>
      </c>
      <c r="Q966" s="33">
        <v>0</v>
      </c>
      <c r="R966" s="33">
        <v>0</v>
      </c>
      <c r="S966" s="33">
        <v>0</v>
      </c>
      <c r="T966" s="33">
        <v>0</v>
      </c>
      <c r="U966" s="33">
        <v>0</v>
      </c>
      <c r="V966" s="33">
        <v>0</v>
      </c>
      <c r="W966" s="33">
        <v>0</v>
      </c>
      <c r="X966" s="33">
        <v>0</v>
      </c>
      <c r="Y966" s="33">
        <v>0</v>
      </c>
      <c r="Z966" s="33">
        <v>0</v>
      </c>
      <c r="AA966" s="33">
        <v>0</v>
      </c>
      <c r="AB966" s="33">
        <v>0</v>
      </c>
      <c r="AC966" s="33">
        <v>0</v>
      </c>
      <c r="AD966" s="33">
        <v>0</v>
      </c>
      <c r="AE966" s="33">
        <v>0</v>
      </c>
      <c r="AF966" s="33">
        <v>8.9506707600000013</v>
      </c>
      <c r="AG966" s="33">
        <v>0</v>
      </c>
      <c r="AH966" s="33">
        <v>0</v>
      </c>
      <c r="AI966" s="33">
        <v>0</v>
      </c>
      <c r="AJ966" s="33">
        <v>0</v>
      </c>
      <c r="AK966" s="33" t="s">
        <v>3330</v>
      </c>
      <c r="AL966" s="33">
        <v>1</v>
      </c>
      <c r="AM966" s="33">
        <v>0</v>
      </c>
      <c r="AN966" s="33">
        <v>0</v>
      </c>
      <c r="AO966" s="33">
        <v>0</v>
      </c>
      <c r="AP966" s="33">
        <v>0</v>
      </c>
      <c r="AQ966" s="33">
        <v>0</v>
      </c>
      <c r="AR966" s="33">
        <v>0</v>
      </c>
      <c r="AS966" s="33">
        <v>0</v>
      </c>
      <c r="AT966" s="33">
        <v>0</v>
      </c>
      <c r="AU966" s="33">
        <v>0</v>
      </c>
      <c r="AV966" s="33">
        <v>0</v>
      </c>
      <c r="AW966" s="33">
        <v>0</v>
      </c>
      <c r="AX966" s="33">
        <v>0</v>
      </c>
      <c r="AY966" s="33">
        <v>0</v>
      </c>
      <c r="AZ966" s="33">
        <v>0</v>
      </c>
      <c r="BA966" s="33">
        <v>0</v>
      </c>
      <c r="BB966" s="33">
        <v>0</v>
      </c>
      <c r="BC966" s="33">
        <v>0</v>
      </c>
      <c r="BD966" s="33">
        <v>0</v>
      </c>
      <c r="BE966" s="33">
        <f t="shared" si="664"/>
        <v>0</v>
      </c>
      <c r="BF966" s="33">
        <f t="shared" si="665"/>
        <v>8.9506707600000013</v>
      </c>
      <c r="BG966" s="33">
        <f t="shared" si="666"/>
        <v>0</v>
      </c>
      <c r="BH966" s="33">
        <f t="shared" si="667"/>
        <v>0</v>
      </c>
      <c r="BI966" s="33">
        <f t="shared" si="668"/>
        <v>0</v>
      </c>
      <c r="BJ966" s="33">
        <f t="shared" si="669"/>
        <v>0</v>
      </c>
      <c r="BK966" s="33" t="s">
        <v>3330</v>
      </c>
      <c r="BL966" s="33">
        <f t="shared" si="670"/>
        <v>1</v>
      </c>
      <c r="BM966" s="33">
        <f t="shared" si="671"/>
        <v>0</v>
      </c>
      <c r="BN966" s="33">
        <f t="shared" si="672"/>
        <v>0</v>
      </c>
      <c r="BO966" s="33">
        <f t="shared" si="673"/>
        <v>0</v>
      </c>
      <c r="BP966" s="33">
        <f t="shared" si="674"/>
        <v>0</v>
      </c>
      <c r="BQ966" s="33">
        <f t="shared" si="675"/>
        <v>0</v>
      </c>
    </row>
    <row r="967" spans="1:69" ht="47.25" x14ac:dyDescent="0.25">
      <c r="A967" s="27" t="s">
        <v>1471</v>
      </c>
      <c r="B967" s="43" t="s">
        <v>2659</v>
      </c>
      <c r="C967" s="90" t="s">
        <v>2660</v>
      </c>
      <c r="D967" s="45">
        <v>4.1512188500000002</v>
      </c>
      <c r="E967" s="33">
        <v>0</v>
      </c>
      <c r="F967" s="33">
        <v>0</v>
      </c>
      <c r="G967" s="33">
        <v>0</v>
      </c>
      <c r="H967" s="33">
        <v>0</v>
      </c>
      <c r="I967" s="33">
        <v>0</v>
      </c>
      <c r="J967" s="33">
        <v>0</v>
      </c>
      <c r="K967" s="33">
        <v>0</v>
      </c>
      <c r="L967" s="33">
        <v>0</v>
      </c>
      <c r="M967" s="33">
        <v>0</v>
      </c>
      <c r="N967" s="33">
        <v>0</v>
      </c>
      <c r="O967" s="33">
        <v>0</v>
      </c>
      <c r="P967" s="33">
        <v>0</v>
      </c>
      <c r="Q967" s="33">
        <v>0</v>
      </c>
      <c r="R967" s="33">
        <v>0</v>
      </c>
      <c r="S967" s="33">
        <v>4.1512188500000002</v>
      </c>
      <c r="T967" s="33">
        <v>0</v>
      </c>
      <c r="U967" s="33">
        <v>0</v>
      </c>
      <c r="V967" s="33">
        <v>0</v>
      </c>
      <c r="W967" s="33">
        <v>0</v>
      </c>
      <c r="X967" s="33" t="s">
        <v>3211</v>
      </c>
      <c r="Y967" s="33">
        <v>1</v>
      </c>
      <c r="Z967" s="33">
        <v>0</v>
      </c>
      <c r="AA967" s="33">
        <v>0</v>
      </c>
      <c r="AB967" s="33">
        <v>0</v>
      </c>
      <c r="AC967" s="33">
        <v>0</v>
      </c>
      <c r="AD967" s="33">
        <v>0</v>
      </c>
      <c r="AE967" s="33">
        <v>0</v>
      </c>
      <c r="AF967" s="33">
        <v>0</v>
      </c>
      <c r="AG967" s="33">
        <v>0</v>
      </c>
      <c r="AH967" s="33">
        <v>0</v>
      </c>
      <c r="AI967" s="33">
        <v>0</v>
      </c>
      <c r="AJ967" s="33">
        <v>0</v>
      </c>
      <c r="AK967" s="33">
        <v>0</v>
      </c>
      <c r="AL967" s="33">
        <v>0</v>
      </c>
      <c r="AM967" s="33">
        <v>0</v>
      </c>
      <c r="AN967" s="33">
        <v>0</v>
      </c>
      <c r="AO967" s="33">
        <v>0</v>
      </c>
      <c r="AP967" s="33">
        <v>0</v>
      </c>
      <c r="AQ967" s="33">
        <v>0</v>
      </c>
      <c r="AR967" s="33">
        <v>0</v>
      </c>
      <c r="AS967" s="33">
        <v>0</v>
      </c>
      <c r="AT967" s="33">
        <v>0</v>
      </c>
      <c r="AU967" s="33">
        <v>0</v>
      </c>
      <c r="AV967" s="33">
        <v>0</v>
      </c>
      <c r="AW967" s="33">
        <v>0</v>
      </c>
      <c r="AX967" s="33">
        <v>0</v>
      </c>
      <c r="AY967" s="33">
        <v>0</v>
      </c>
      <c r="AZ967" s="33">
        <v>0</v>
      </c>
      <c r="BA967" s="33">
        <v>0</v>
      </c>
      <c r="BB967" s="33">
        <v>0</v>
      </c>
      <c r="BC967" s="33">
        <v>0</v>
      </c>
      <c r="BD967" s="33">
        <v>0</v>
      </c>
      <c r="BE967" s="33">
        <f t="shared" si="664"/>
        <v>0</v>
      </c>
      <c r="BF967" s="33">
        <f t="shared" si="665"/>
        <v>4.1512188500000002</v>
      </c>
      <c r="BG967" s="33">
        <f t="shared" si="666"/>
        <v>0</v>
      </c>
      <c r="BH967" s="33">
        <f t="shared" si="667"/>
        <v>0</v>
      </c>
      <c r="BI967" s="33">
        <f t="shared" si="668"/>
        <v>0</v>
      </c>
      <c r="BJ967" s="33">
        <f t="shared" si="669"/>
        <v>0</v>
      </c>
      <c r="BK967" s="33" t="s">
        <v>3211</v>
      </c>
      <c r="BL967" s="33">
        <f t="shared" si="670"/>
        <v>1</v>
      </c>
      <c r="BM967" s="33">
        <f t="shared" si="671"/>
        <v>0</v>
      </c>
      <c r="BN967" s="33">
        <f t="shared" si="672"/>
        <v>0</v>
      </c>
      <c r="BO967" s="33">
        <f t="shared" si="673"/>
        <v>0</v>
      </c>
      <c r="BP967" s="33">
        <f t="shared" si="674"/>
        <v>0</v>
      </c>
      <c r="BQ967" s="33">
        <f t="shared" si="675"/>
        <v>0</v>
      </c>
    </row>
    <row r="968" spans="1:69" ht="31.5" x14ac:dyDescent="0.25">
      <c r="A968" s="27" t="s">
        <v>1471</v>
      </c>
      <c r="B968" s="43" t="s">
        <v>2661</v>
      </c>
      <c r="C968" s="90" t="s">
        <v>2662</v>
      </c>
      <c r="D968" s="45">
        <v>5.2038783500000001</v>
      </c>
      <c r="E968" s="33">
        <v>0</v>
      </c>
      <c r="F968" s="33">
        <v>0</v>
      </c>
      <c r="G968" s="33">
        <v>0</v>
      </c>
      <c r="H968" s="33">
        <v>0</v>
      </c>
      <c r="I968" s="33">
        <v>0</v>
      </c>
      <c r="J968" s="33">
        <v>0</v>
      </c>
      <c r="K968" s="33">
        <v>0</v>
      </c>
      <c r="L968" s="33">
        <v>0</v>
      </c>
      <c r="M968" s="33">
        <v>0</v>
      </c>
      <c r="N968" s="33">
        <v>0</v>
      </c>
      <c r="O968" s="33">
        <v>0</v>
      </c>
      <c r="P968" s="33">
        <v>0</v>
      </c>
      <c r="Q968" s="33">
        <v>0</v>
      </c>
      <c r="R968" s="33">
        <v>0</v>
      </c>
      <c r="S968" s="33">
        <v>0</v>
      </c>
      <c r="T968" s="33">
        <v>0</v>
      </c>
      <c r="U968" s="33">
        <v>0</v>
      </c>
      <c r="V968" s="33">
        <v>0</v>
      </c>
      <c r="W968" s="33">
        <v>0</v>
      </c>
      <c r="X968" s="33">
        <v>0</v>
      </c>
      <c r="Y968" s="33">
        <v>0</v>
      </c>
      <c r="Z968" s="33">
        <v>0</v>
      </c>
      <c r="AA968" s="33">
        <v>0</v>
      </c>
      <c r="AB968" s="33">
        <v>0</v>
      </c>
      <c r="AC968" s="33">
        <v>0</v>
      </c>
      <c r="AD968" s="33">
        <v>0</v>
      </c>
      <c r="AE968" s="33">
        <v>0</v>
      </c>
      <c r="AF968" s="33">
        <v>5.2038783500000001</v>
      </c>
      <c r="AG968" s="33">
        <v>0</v>
      </c>
      <c r="AH968" s="33">
        <v>0</v>
      </c>
      <c r="AI968" s="33">
        <v>0</v>
      </c>
      <c r="AJ968" s="33">
        <v>0</v>
      </c>
      <c r="AK968" s="33" t="s">
        <v>3331</v>
      </c>
      <c r="AL968" s="33">
        <v>1</v>
      </c>
      <c r="AM968" s="33">
        <v>0</v>
      </c>
      <c r="AN968" s="33">
        <v>0</v>
      </c>
      <c r="AO968" s="33">
        <v>0</v>
      </c>
      <c r="AP968" s="33">
        <v>0</v>
      </c>
      <c r="AQ968" s="33">
        <v>0</v>
      </c>
      <c r="AR968" s="33">
        <v>0</v>
      </c>
      <c r="AS968" s="33">
        <v>0</v>
      </c>
      <c r="AT968" s="33">
        <v>0</v>
      </c>
      <c r="AU968" s="33">
        <v>0</v>
      </c>
      <c r="AV968" s="33">
        <v>0</v>
      </c>
      <c r="AW968" s="33">
        <v>0</v>
      </c>
      <c r="AX968" s="33">
        <v>0</v>
      </c>
      <c r="AY968" s="33">
        <v>0</v>
      </c>
      <c r="AZ968" s="33">
        <v>0</v>
      </c>
      <c r="BA968" s="33">
        <v>0</v>
      </c>
      <c r="BB968" s="33">
        <v>0</v>
      </c>
      <c r="BC968" s="33">
        <v>0</v>
      </c>
      <c r="BD968" s="33">
        <v>0</v>
      </c>
      <c r="BE968" s="33">
        <f t="shared" si="664"/>
        <v>0</v>
      </c>
      <c r="BF968" s="33">
        <f t="shared" si="665"/>
        <v>5.2038783500000001</v>
      </c>
      <c r="BG968" s="33">
        <f t="shared" si="666"/>
        <v>0</v>
      </c>
      <c r="BH968" s="33">
        <f t="shared" si="667"/>
        <v>0</v>
      </c>
      <c r="BI968" s="33">
        <f t="shared" si="668"/>
        <v>0</v>
      </c>
      <c r="BJ968" s="33">
        <f t="shared" si="669"/>
        <v>0</v>
      </c>
      <c r="BK968" s="33" t="s">
        <v>3331</v>
      </c>
      <c r="BL968" s="33">
        <f t="shared" si="670"/>
        <v>1</v>
      </c>
      <c r="BM968" s="33">
        <f t="shared" si="671"/>
        <v>0</v>
      </c>
      <c r="BN968" s="33">
        <f t="shared" si="672"/>
        <v>0</v>
      </c>
      <c r="BO968" s="33">
        <f t="shared" si="673"/>
        <v>0</v>
      </c>
      <c r="BP968" s="33">
        <f t="shared" si="674"/>
        <v>0</v>
      </c>
      <c r="BQ968" s="33">
        <f t="shared" si="675"/>
        <v>0</v>
      </c>
    </row>
    <row r="969" spans="1:69" ht="47.25" x14ac:dyDescent="0.25">
      <c r="A969" s="27" t="s">
        <v>1471</v>
      </c>
      <c r="B969" s="43" t="s">
        <v>2663</v>
      </c>
      <c r="C969" s="90" t="s">
        <v>2664</v>
      </c>
      <c r="D969" s="45">
        <v>9.9311082000000006</v>
      </c>
      <c r="E969" s="33">
        <v>0</v>
      </c>
      <c r="F969" s="33">
        <v>0</v>
      </c>
      <c r="G969" s="33">
        <v>0</v>
      </c>
      <c r="H969" s="33">
        <v>0</v>
      </c>
      <c r="I969" s="33">
        <v>0</v>
      </c>
      <c r="J969" s="33">
        <v>0</v>
      </c>
      <c r="K969" s="33">
        <v>0</v>
      </c>
      <c r="L969" s="33">
        <v>0</v>
      </c>
      <c r="M969" s="33">
        <v>0</v>
      </c>
      <c r="N969" s="33">
        <v>0</v>
      </c>
      <c r="O969" s="33">
        <v>0</v>
      </c>
      <c r="P969" s="33">
        <v>0</v>
      </c>
      <c r="Q969" s="33">
        <v>0</v>
      </c>
      <c r="R969" s="33">
        <v>0</v>
      </c>
      <c r="S969" s="33">
        <v>2.5416988700000003</v>
      </c>
      <c r="T969" s="33">
        <v>0</v>
      </c>
      <c r="U969" s="33">
        <v>0</v>
      </c>
      <c r="V969" s="33">
        <v>0</v>
      </c>
      <c r="W969" s="33">
        <v>0</v>
      </c>
      <c r="X969" s="33" t="s">
        <v>3157</v>
      </c>
      <c r="Y969" s="33">
        <v>1</v>
      </c>
      <c r="Z969" s="33">
        <v>0</v>
      </c>
      <c r="AA969" s="33">
        <v>0</v>
      </c>
      <c r="AB969" s="33">
        <v>0</v>
      </c>
      <c r="AC969" s="33">
        <v>0</v>
      </c>
      <c r="AD969" s="33">
        <v>0</v>
      </c>
      <c r="AE969" s="33">
        <v>0</v>
      </c>
      <c r="AF969" s="33">
        <v>7.3894093300000003</v>
      </c>
      <c r="AG969" s="33">
        <v>0</v>
      </c>
      <c r="AH969" s="33">
        <v>0</v>
      </c>
      <c r="AI969" s="33">
        <v>0</v>
      </c>
      <c r="AJ969" s="33">
        <v>0</v>
      </c>
      <c r="AK969" s="33" t="s">
        <v>3157</v>
      </c>
      <c r="AL969" s="33">
        <v>1</v>
      </c>
      <c r="AM969" s="33">
        <v>0</v>
      </c>
      <c r="AN969" s="33">
        <v>0</v>
      </c>
      <c r="AO969" s="33">
        <v>0</v>
      </c>
      <c r="AP969" s="33">
        <v>0</v>
      </c>
      <c r="AQ969" s="33">
        <v>0</v>
      </c>
      <c r="AR969" s="33">
        <v>0</v>
      </c>
      <c r="AS969" s="33">
        <v>0</v>
      </c>
      <c r="AT969" s="33">
        <v>0</v>
      </c>
      <c r="AU969" s="33">
        <v>0</v>
      </c>
      <c r="AV969" s="33">
        <v>0</v>
      </c>
      <c r="AW969" s="33">
        <v>0</v>
      </c>
      <c r="AX969" s="33">
        <v>0</v>
      </c>
      <c r="AY969" s="33">
        <v>0</v>
      </c>
      <c r="AZ969" s="33">
        <v>0</v>
      </c>
      <c r="BA969" s="33">
        <v>0</v>
      </c>
      <c r="BB969" s="33">
        <v>0</v>
      </c>
      <c r="BC969" s="33">
        <v>0</v>
      </c>
      <c r="BD969" s="33">
        <v>0</v>
      </c>
      <c r="BE969" s="33">
        <f t="shared" si="664"/>
        <v>0</v>
      </c>
      <c r="BF969" s="33">
        <f t="shared" si="665"/>
        <v>9.9311082000000006</v>
      </c>
      <c r="BG969" s="33">
        <f t="shared" si="666"/>
        <v>0</v>
      </c>
      <c r="BH969" s="33">
        <f t="shared" si="667"/>
        <v>0</v>
      </c>
      <c r="BI969" s="33">
        <f t="shared" si="668"/>
        <v>0</v>
      </c>
      <c r="BJ969" s="33">
        <f t="shared" si="669"/>
        <v>0</v>
      </c>
      <c r="BK969" s="33" t="s">
        <v>3157</v>
      </c>
      <c r="BL969" s="33">
        <f t="shared" si="670"/>
        <v>2</v>
      </c>
      <c r="BM969" s="33">
        <f t="shared" si="671"/>
        <v>0</v>
      </c>
      <c r="BN969" s="33">
        <f t="shared" si="672"/>
        <v>0</v>
      </c>
      <c r="BO969" s="33">
        <f t="shared" si="673"/>
        <v>0</v>
      </c>
      <c r="BP969" s="33">
        <f t="shared" si="674"/>
        <v>0</v>
      </c>
      <c r="BQ969" s="33">
        <f t="shared" si="675"/>
        <v>0</v>
      </c>
    </row>
    <row r="970" spans="1:69" ht="31.5" x14ac:dyDescent="0.25">
      <c r="A970" s="27" t="s">
        <v>1471</v>
      </c>
      <c r="B970" s="43" t="s">
        <v>2665</v>
      </c>
      <c r="C970" s="90" t="s">
        <v>2666</v>
      </c>
      <c r="D970" s="45">
        <v>11.8</v>
      </c>
      <c r="E970" s="33">
        <v>0</v>
      </c>
      <c r="F970" s="33">
        <v>0</v>
      </c>
      <c r="G970" s="33">
        <v>0</v>
      </c>
      <c r="H970" s="33">
        <v>0</v>
      </c>
      <c r="I970" s="33">
        <v>0</v>
      </c>
      <c r="J970" s="33">
        <v>0</v>
      </c>
      <c r="K970" s="33">
        <v>0</v>
      </c>
      <c r="L970" s="33">
        <v>0</v>
      </c>
      <c r="M970" s="33">
        <v>0</v>
      </c>
      <c r="N970" s="33">
        <v>0</v>
      </c>
      <c r="O970" s="33">
        <v>0</v>
      </c>
      <c r="P970" s="33">
        <v>0</v>
      </c>
      <c r="Q970" s="33">
        <v>0</v>
      </c>
      <c r="R970" s="33">
        <v>0</v>
      </c>
      <c r="S970" s="33">
        <v>11.8</v>
      </c>
      <c r="T970" s="33">
        <v>0</v>
      </c>
      <c r="U970" s="33">
        <v>0</v>
      </c>
      <c r="V970" s="33">
        <v>0</v>
      </c>
      <c r="W970" s="33">
        <v>0</v>
      </c>
      <c r="X970" s="33" t="s">
        <v>3158</v>
      </c>
      <c r="Y970" s="33">
        <v>1</v>
      </c>
      <c r="Z970" s="33">
        <v>0</v>
      </c>
      <c r="AA970" s="33">
        <v>0</v>
      </c>
      <c r="AB970" s="33">
        <v>0</v>
      </c>
      <c r="AC970" s="33">
        <v>0</v>
      </c>
      <c r="AD970" s="33">
        <v>0</v>
      </c>
      <c r="AE970" s="33">
        <v>0</v>
      </c>
      <c r="AF970" s="33">
        <v>0</v>
      </c>
      <c r="AG970" s="33">
        <v>0</v>
      </c>
      <c r="AH970" s="33">
        <v>0</v>
      </c>
      <c r="AI970" s="33">
        <v>0</v>
      </c>
      <c r="AJ970" s="33">
        <v>0</v>
      </c>
      <c r="AK970" s="33">
        <v>0</v>
      </c>
      <c r="AL970" s="33">
        <v>0</v>
      </c>
      <c r="AM970" s="33">
        <v>0</v>
      </c>
      <c r="AN970" s="33">
        <v>0</v>
      </c>
      <c r="AO970" s="33">
        <v>0</v>
      </c>
      <c r="AP970" s="33">
        <v>0</v>
      </c>
      <c r="AQ970" s="33">
        <v>0</v>
      </c>
      <c r="AR970" s="33">
        <v>0</v>
      </c>
      <c r="AS970" s="33">
        <v>0</v>
      </c>
      <c r="AT970" s="33">
        <v>0</v>
      </c>
      <c r="AU970" s="33">
        <v>0</v>
      </c>
      <c r="AV970" s="33">
        <v>0</v>
      </c>
      <c r="AW970" s="33">
        <v>0</v>
      </c>
      <c r="AX970" s="33">
        <v>0</v>
      </c>
      <c r="AY970" s="33">
        <v>0</v>
      </c>
      <c r="AZ970" s="33">
        <v>0</v>
      </c>
      <c r="BA970" s="33">
        <v>0</v>
      </c>
      <c r="BB970" s="33">
        <v>0</v>
      </c>
      <c r="BC970" s="33">
        <v>0</v>
      </c>
      <c r="BD970" s="33">
        <v>0</v>
      </c>
      <c r="BE970" s="33">
        <f t="shared" si="664"/>
        <v>0</v>
      </c>
      <c r="BF970" s="33">
        <f t="shared" si="665"/>
        <v>11.8</v>
      </c>
      <c r="BG970" s="33">
        <f t="shared" si="666"/>
        <v>0</v>
      </c>
      <c r="BH970" s="33">
        <f t="shared" si="667"/>
        <v>0</v>
      </c>
      <c r="BI970" s="33">
        <f t="shared" si="668"/>
        <v>0</v>
      </c>
      <c r="BJ970" s="33">
        <f t="shared" si="669"/>
        <v>0</v>
      </c>
      <c r="BK970" s="33" t="s">
        <v>3158</v>
      </c>
      <c r="BL970" s="33">
        <f t="shared" si="670"/>
        <v>1</v>
      </c>
      <c r="BM970" s="33">
        <f t="shared" si="671"/>
        <v>0</v>
      </c>
      <c r="BN970" s="33">
        <f t="shared" si="672"/>
        <v>0</v>
      </c>
      <c r="BO970" s="33">
        <f t="shared" si="673"/>
        <v>0</v>
      </c>
      <c r="BP970" s="33">
        <f t="shared" si="674"/>
        <v>0</v>
      </c>
      <c r="BQ970" s="33">
        <f t="shared" si="675"/>
        <v>0</v>
      </c>
    </row>
    <row r="971" spans="1:69" ht="47.25" x14ac:dyDescent="0.25">
      <c r="A971" s="27" t="s">
        <v>1471</v>
      </c>
      <c r="B971" s="43" t="s">
        <v>2667</v>
      </c>
      <c r="C971" s="90" t="s">
        <v>2668</v>
      </c>
      <c r="D971" s="45">
        <v>21.449000000000002</v>
      </c>
      <c r="E971" s="33">
        <v>0</v>
      </c>
      <c r="F971" s="33">
        <v>0</v>
      </c>
      <c r="G971" s="33">
        <v>0</v>
      </c>
      <c r="H971" s="33">
        <v>0</v>
      </c>
      <c r="I971" s="33">
        <v>0</v>
      </c>
      <c r="J971" s="33">
        <v>0</v>
      </c>
      <c r="K971" s="33">
        <v>0</v>
      </c>
      <c r="L971" s="33">
        <v>0</v>
      </c>
      <c r="M971" s="33">
        <v>0</v>
      </c>
      <c r="N971" s="33">
        <v>0</v>
      </c>
      <c r="O971" s="33">
        <v>0</v>
      </c>
      <c r="P971" s="33">
        <v>0</v>
      </c>
      <c r="Q971" s="33">
        <v>0</v>
      </c>
      <c r="R971" s="33">
        <v>0</v>
      </c>
      <c r="S971" s="33">
        <v>21.449000000000002</v>
      </c>
      <c r="T971" s="33">
        <v>0</v>
      </c>
      <c r="U971" s="33">
        <v>0</v>
      </c>
      <c r="V971" s="33">
        <v>0</v>
      </c>
      <c r="W971" s="33">
        <v>0</v>
      </c>
      <c r="X971" s="33" t="s">
        <v>3212</v>
      </c>
      <c r="Y971" s="33">
        <v>16</v>
      </c>
      <c r="Z971" s="33">
        <v>0</v>
      </c>
      <c r="AA971" s="33">
        <v>0</v>
      </c>
      <c r="AB971" s="33">
        <v>0</v>
      </c>
      <c r="AC971" s="33">
        <v>0</v>
      </c>
      <c r="AD971" s="33">
        <v>0</v>
      </c>
      <c r="AE971" s="33">
        <v>0</v>
      </c>
      <c r="AF971" s="33">
        <v>0</v>
      </c>
      <c r="AG971" s="33">
        <v>0</v>
      </c>
      <c r="AH971" s="33">
        <v>0</v>
      </c>
      <c r="AI971" s="33">
        <v>0</v>
      </c>
      <c r="AJ971" s="33">
        <v>0</v>
      </c>
      <c r="AK971" s="33">
        <v>0</v>
      </c>
      <c r="AL971" s="33">
        <v>0</v>
      </c>
      <c r="AM971" s="33">
        <v>0</v>
      </c>
      <c r="AN971" s="33">
        <v>0</v>
      </c>
      <c r="AO971" s="33">
        <v>0</v>
      </c>
      <c r="AP971" s="33">
        <v>0</v>
      </c>
      <c r="AQ971" s="33">
        <v>0</v>
      </c>
      <c r="AR971" s="33">
        <v>0</v>
      </c>
      <c r="AS971" s="33">
        <v>0</v>
      </c>
      <c r="AT971" s="33">
        <v>0</v>
      </c>
      <c r="AU971" s="33">
        <v>0</v>
      </c>
      <c r="AV971" s="33">
        <v>0</v>
      </c>
      <c r="AW971" s="33">
        <v>0</v>
      </c>
      <c r="AX971" s="33">
        <v>0</v>
      </c>
      <c r="AY971" s="33">
        <v>0</v>
      </c>
      <c r="AZ971" s="33">
        <v>0</v>
      </c>
      <c r="BA971" s="33">
        <v>0</v>
      </c>
      <c r="BB971" s="33">
        <v>0</v>
      </c>
      <c r="BC971" s="33">
        <v>0</v>
      </c>
      <c r="BD971" s="33">
        <v>0</v>
      </c>
      <c r="BE971" s="33">
        <f t="shared" si="664"/>
        <v>0</v>
      </c>
      <c r="BF971" s="33">
        <f t="shared" si="665"/>
        <v>21.449000000000002</v>
      </c>
      <c r="BG971" s="33">
        <f t="shared" si="666"/>
        <v>0</v>
      </c>
      <c r="BH971" s="33">
        <f t="shared" si="667"/>
        <v>0</v>
      </c>
      <c r="BI971" s="33">
        <f t="shared" si="668"/>
        <v>0</v>
      </c>
      <c r="BJ971" s="33">
        <f t="shared" si="669"/>
        <v>0</v>
      </c>
      <c r="BK971" s="33" t="s">
        <v>3212</v>
      </c>
      <c r="BL971" s="33">
        <f t="shared" si="670"/>
        <v>16</v>
      </c>
      <c r="BM971" s="33">
        <f t="shared" si="671"/>
        <v>0</v>
      </c>
      <c r="BN971" s="33">
        <f t="shared" si="672"/>
        <v>0</v>
      </c>
      <c r="BO971" s="33">
        <f t="shared" si="673"/>
        <v>0</v>
      </c>
      <c r="BP971" s="33">
        <f t="shared" si="674"/>
        <v>0</v>
      </c>
      <c r="BQ971" s="33">
        <f t="shared" si="675"/>
        <v>0</v>
      </c>
    </row>
    <row r="972" spans="1:69" ht="47.25" x14ac:dyDescent="0.25">
      <c r="A972" s="27" t="s">
        <v>1471</v>
      </c>
      <c r="B972" s="43" t="s">
        <v>2669</v>
      </c>
      <c r="C972" s="90" t="s">
        <v>2670</v>
      </c>
      <c r="D972" s="45">
        <v>26.332000000000001</v>
      </c>
      <c r="E972" s="33">
        <v>0</v>
      </c>
      <c r="F972" s="33">
        <v>0</v>
      </c>
      <c r="G972" s="33">
        <v>0</v>
      </c>
      <c r="H972" s="33">
        <v>0</v>
      </c>
      <c r="I972" s="33">
        <v>0</v>
      </c>
      <c r="J972" s="33">
        <v>0</v>
      </c>
      <c r="K972" s="33">
        <v>0</v>
      </c>
      <c r="L972" s="33">
        <v>0</v>
      </c>
      <c r="M972" s="33">
        <v>0</v>
      </c>
      <c r="N972" s="33">
        <v>0</v>
      </c>
      <c r="O972" s="33">
        <v>0</v>
      </c>
      <c r="P972" s="33">
        <v>0</v>
      </c>
      <c r="Q972" s="33">
        <v>0</v>
      </c>
      <c r="R972" s="33">
        <v>0</v>
      </c>
      <c r="S972" s="33">
        <v>0</v>
      </c>
      <c r="T972" s="33">
        <v>0</v>
      </c>
      <c r="U972" s="33">
        <v>0</v>
      </c>
      <c r="V972" s="33">
        <v>0</v>
      </c>
      <c r="W972" s="33">
        <v>0</v>
      </c>
      <c r="X972" s="33">
        <v>0</v>
      </c>
      <c r="Y972" s="33">
        <v>0</v>
      </c>
      <c r="Z972" s="33">
        <v>0</v>
      </c>
      <c r="AA972" s="33">
        <v>0</v>
      </c>
      <c r="AB972" s="33">
        <v>0</v>
      </c>
      <c r="AC972" s="33">
        <v>0</v>
      </c>
      <c r="AD972" s="33">
        <v>0</v>
      </c>
      <c r="AE972" s="33">
        <v>0</v>
      </c>
      <c r="AF972" s="33">
        <v>26.332000000000001</v>
      </c>
      <c r="AG972" s="33">
        <v>0</v>
      </c>
      <c r="AH972" s="33">
        <v>0</v>
      </c>
      <c r="AI972" s="33">
        <v>0</v>
      </c>
      <c r="AJ972" s="33">
        <v>0</v>
      </c>
      <c r="AK972" s="33" t="s">
        <v>3332</v>
      </c>
      <c r="AL972" s="33">
        <v>20</v>
      </c>
      <c r="AM972" s="33">
        <v>0</v>
      </c>
      <c r="AN972" s="33">
        <v>0</v>
      </c>
      <c r="AO972" s="33">
        <v>0</v>
      </c>
      <c r="AP972" s="33">
        <v>0</v>
      </c>
      <c r="AQ972" s="33">
        <v>0</v>
      </c>
      <c r="AR972" s="33">
        <v>0</v>
      </c>
      <c r="AS972" s="33">
        <v>0</v>
      </c>
      <c r="AT972" s="33">
        <v>0</v>
      </c>
      <c r="AU972" s="33">
        <v>0</v>
      </c>
      <c r="AV972" s="33">
        <v>0</v>
      </c>
      <c r="AW972" s="33">
        <v>0</v>
      </c>
      <c r="AX972" s="33">
        <v>0</v>
      </c>
      <c r="AY972" s="33">
        <v>0</v>
      </c>
      <c r="AZ972" s="33">
        <v>0</v>
      </c>
      <c r="BA972" s="33">
        <v>0</v>
      </c>
      <c r="BB972" s="33">
        <v>0</v>
      </c>
      <c r="BC972" s="33">
        <v>0</v>
      </c>
      <c r="BD972" s="33">
        <v>0</v>
      </c>
      <c r="BE972" s="33">
        <f t="shared" si="664"/>
        <v>0</v>
      </c>
      <c r="BF972" s="33">
        <f t="shared" si="665"/>
        <v>26.332000000000001</v>
      </c>
      <c r="BG972" s="33">
        <f t="shared" si="666"/>
        <v>0</v>
      </c>
      <c r="BH972" s="33">
        <f t="shared" si="667"/>
        <v>0</v>
      </c>
      <c r="BI972" s="33">
        <f t="shared" si="668"/>
        <v>0</v>
      </c>
      <c r="BJ972" s="33">
        <f t="shared" si="669"/>
        <v>0</v>
      </c>
      <c r="BK972" s="33" t="s">
        <v>3332</v>
      </c>
      <c r="BL972" s="33">
        <f t="shared" si="670"/>
        <v>20</v>
      </c>
      <c r="BM972" s="33">
        <f t="shared" si="671"/>
        <v>0</v>
      </c>
      <c r="BN972" s="33">
        <f t="shared" si="672"/>
        <v>0</v>
      </c>
      <c r="BO972" s="33">
        <f t="shared" si="673"/>
        <v>0</v>
      </c>
      <c r="BP972" s="33">
        <f t="shared" si="674"/>
        <v>0</v>
      </c>
      <c r="BQ972" s="33">
        <f t="shared" si="675"/>
        <v>0</v>
      </c>
    </row>
    <row r="973" spans="1:69" ht="63" x14ac:dyDescent="0.25">
      <c r="A973" s="27" t="s">
        <v>1471</v>
      </c>
      <c r="B973" s="43" t="s">
        <v>2671</v>
      </c>
      <c r="C973" s="90" t="s">
        <v>2672</v>
      </c>
      <c r="D973" s="45">
        <v>6</v>
      </c>
      <c r="E973" s="33">
        <v>0</v>
      </c>
      <c r="F973" s="33">
        <v>0</v>
      </c>
      <c r="G973" s="33">
        <v>0</v>
      </c>
      <c r="H973" s="33">
        <v>0</v>
      </c>
      <c r="I973" s="33">
        <v>0</v>
      </c>
      <c r="J973" s="33">
        <v>0</v>
      </c>
      <c r="K973" s="33">
        <v>0</v>
      </c>
      <c r="L973" s="33">
        <v>0</v>
      </c>
      <c r="M973" s="33">
        <v>0</v>
      </c>
      <c r="N973" s="33">
        <v>0</v>
      </c>
      <c r="O973" s="33">
        <v>0</v>
      </c>
      <c r="P973" s="33">
        <v>0</v>
      </c>
      <c r="Q973" s="33">
        <v>0</v>
      </c>
      <c r="R973" s="33">
        <v>0</v>
      </c>
      <c r="S973" s="33">
        <v>6</v>
      </c>
      <c r="T973" s="33">
        <v>0</v>
      </c>
      <c r="U973" s="33">
        <v>0</v>
      </c>
      <c r="V973" s="33">
        <v>0</v>
      </c>
      <c r="W973" s="33">
        <v>0</v>
      </c>
      <c r="X973" s="33" t="s">
        <v>3213</v>
      </c>
      <c r="Y973" s="33">
        <v>1</v>
      </c>
      <c r="Z973" s="33">
        <v>0</v>
      </c>
      <c r="AA973" s="33">
        <v>0</v>
      </c>
      <c r="AB973" s="33">
        <v>0</v>
      </c>
      <c r="AC973" s="33">
        <v>0</v>
      </c>
      <c r="AD973" s="33">
        <v>0</v>
      </c>
      <c r="AE973" s="33">
        <v>0</v>
      </c>
      <c r="AF973" s="33">
        <v>0</v>
      </c>
      <c r="AG973" s="33">
        <v>0</v>
      </c>
      <c r="AH973" s="33">
        <v>0</v>
      </c>
      <c r="AI973" s="33">
        <v>0</v>
      </c>
      <c r="AJ973" s="33">
        <v>0</v>
      </c>
      <c r="AK973" s="33">
        <v>0</v>
      </c>
      <c r="AL973" s="33">
        <v>0</v>
      </c>
      <c r="AM973" s="33">
        <v>0</v>
      </c>
      <c r="AN973" s="33">
        <v>0</v>
      </c>
      <c r="AO973" s="33">
        <v>0</v>
      </c>
      <c r="AP973" s="33">
        <v>0</v>
      </c>
      <c r="AQ973" s="33">
        <v>0</v>
      </c>
      <c r="AR973" s="33">
        <v>0</v>
      </c>
      <c r="AS973" s="33">
        <v>0</v>
      </c>
      <c r="AT973" s="33">
        <v>0</v>
      </c>
      <c r="AU973" s="33">
        <v>0</v>
      </c>
      <c r="AV973" s="33">
        <v>0</v>
      </c>
      <c r="AW973" s="33">
        <v>0</v>
      </c>
      <c r="AX973" s="33">
        <v>0</v>
      </c>
      <c r="AY973" s="33">
        <v>0</v>
      </c>
      <c r="AZ973" s="33">
        <v>0</v>
      </c>
      <c r="BA973" s="33">
        <v>0</v>
      </c>
      <c r="BB973" s="33">
        <v>0</v>
      </c>
      <c r="BC973" s="33">
        <v>0</v>
      </c>
      <c r="BD973" s="33">
        <v>0</v>
      </c>
      <c r="BE973" s="33">
        <f t="shared" si="664"/>
        <v>0</v>
      </c>
      <c r="BF973" s="33">
        <f t="shared" si="665"/>
        <v>6</v>
      </c>
      <c r="BG973" s="33">
        <f t="shared" si="666"/>
        <v>0</v>
      </c>
      <c r="BH973" s="33">
        <f t="shared" si="667"/>
        <v>0</v>
      </c>
      <c r="BI973" s="33">
        <f t="shared" si="668"/>
        <v>0</v>
      </c>
      <c r="BJ973" s="33">
        <f t="shared" si="669"/>
        <v>0</v>
      </c>
      <c r="BK973" s="33" t="s">
        <v>3213</v>
      </c>
      <c r="BL973" s="33">
        <f t="shared" si="670"/>
        <v>1</v>
      </c>
      <c r="BM973" s="33">
        <f t="shared" si="671"/>
        <v>0</v>
      </c>
      <c r="BN973" s="33">
        <f t="shared" si="672"/>
        <v>0</v>
      </c>
      <c r="BO973" s="33">
        <f t="shared" si="673"/>
        <v>0</v>
      </c>
      <c r="BP973" s="33">
        <f t="shared" si="674"/>
        <v>0</v>
      </c>
      <c r="BQ973" s="33">
        <f t="shared" si="675"/>
        <v>0</v>
      </c>
    </row>
    <row r="974" spans="1:69" ht="78.75" x14ac:dyDescent="0.25">
      <c r="A974" s="27" t="s">
        <v>1471</v>
      </c>
      <c r="B974" s="43" t="s">
        <v>2673</v>
      </c>
      <c r="C974" s="90" t="s">
        <v>2674</v>
      </c>
      <c r="D974" s="45">
        <v>7.5</v>
      </c>
      <c r="E974" s="33">
        <v>0</v>
      </c>
      <c r="F974" s="33">
        <v>0</v>
      </c>
      <c r="G974" s="33">
        <v>0</v>
      </c>
      <c r="H974" s="33">
        <v>0</v>
      </c>
      <c r="I974" s="33">
        <v>0</v>
      </c>
      <c r="J974" s="33">
        <v>0</v>
      </c>
      <c r="K974" s="33">
        <v>0</v>
      </c>
      <c r="L974" s="33">
        <v>0</v>
      </c>
      <c r="M974" s="33">
        <v>0</v>
      </c>
      <c r="N974" s="33">
        <v>0</v>
      </c>
      <c r="O974" s="33">
        <v>0</v>
      </c>
      <c r="P974" s="33">
        <v>0</v>
      </c>
      <c r="Q974" s="33">
        <v>0</v>
      </c>
      <c r="R974" s="33">
        <v>0</v>
      </c>
      <c r="S974" s="33">
        <v>0</v>
      </c>
      <c r="T974" s="33">
        <v>0</v>
      </c>
      <c r="U974" s="33">
        <v>0</v>
      </c>
      <c r="V974" s="33">
        <v>0</v>
      </c>
      <c r="W974" s="33">
        <v>0</v>
      </c>
      <c r="X974" s="33">
        <v>0</v>
      </c>
      <c r="Y974" s="33">
        <v>0</v>
      </c>
      <c r="Z974" s="33">
        <v>0</v>
      </c>
      <c r="AA974" s="33">
        <v>0</v>
      </c>
      <c r="AB974" s="33">
        <v>0</v>
      </c>
      <c r="AC974" s="33">
        <v>0</v>
      </c>
      <c r="AD974" s="33">
        <v>0</v>
      </c>
      <c r="AE974" s="33">
        <v>0</v>
      </c>
      <c r="AF974" s="33">
        <v>7.5</v>
      </c>
      <c r="AG974" s="33">
        <v>0</v>
      </c>
      <c r="AH974" s="33">
        <v>0</v>
      </c>
      <c r="AI974" s="33">
        <v>0</v>
      </c>
      <c r="AJ974" s="33">
        <v>0</v>
      </c>
      <c r="AK974" s="33" t="s">
        <v>3213</v>
      </c>
      <c r="AL974" s="33">
        <v>1</v>
      </c>
      <c r="AM974" s="33">
        <v>0</v>
      </c>
      <c r="AN974" s="33">
        <v>0</v>
      </c>
      <c r="AO974" s="33">
        <v>0</v>
      </c>
      <c r="AP974" s="33">
        <v>0</v>
      </c>
      <c r="AQ974" s="33">
        <v>0</v>
      </c>
      <c r="AR974" s="33">
        <v>0</v>
      </c>
      <c r="AS974" s="33">
        <v>0</v>
      </c>
      <c r="AT974" s="33">
        <v>0</v>
      </c>
      <c r="AU974" s="33">
        <v>0</v>
      </c>
      <c r="AV974" s="33">
        <v>0</v>
      </c>
      <c r="AW974" s="33">
        <v>0</v>
      </c>
      <c r="AX974" s="33">
        <v>0</v>
      </c>
      <c r="AY974" s="33">
        <v>0</v>
      </c>
      <c r="AZ974" s="33">
        <v>0</v>
      </c>
      <c r="BA974" s="33">
        <v>0</v>
      </c>
      <c r="BB974" s="33">
        <v>0</v>
      </c>
      <c r="BC974" s="33">
        <v>0</v>
      </c>
      <c r="BD974" s="33">
        <v>0</v>
      </c>
      <c r="BE974" s="33">
        <f t="shared" si="664"/>
        <v>0</v>
      </c>
      <c r="BF974" s="33">
        <f t="shared" si="665"/>
        <v>7.5</v>
      </c>
      <c r="BG974" s="33">
        <f t="shared" si="666"/>
        <v>0</v>
      </c>
      <c r="BH974" s="33">
        <f t="shared" si="667"/>
        <v>0</v>
      </c>
      <c r="BI974" s="33">
        <f t="shared" si="668"/>
        <v>0</v>
      </c>
      <c r="BJ974" s="33">
        <f t="shared" si="669"/>
        <v>0</v>
      </c>
      <c r="BK974" s="33" t="s">
        <v>3213</v>
      </c>
      <c r="BL974" s="33">
        <f t="shared" si="670"/>
        <v>1</v>
      </c>
      <c r="BM974" s="33">
        <f t="shared" si="671"/>
        <v>0</v>
      </c>
      <c r="BN974" s="33">
        <f t="shared" si="672"/>
        <v>0</v>
      </c>
      <c r="BO974" s="33">
        <f t="shared" si="673"/>
        <v>0</v>
      </c>
      <c r="BP974" s="33">
        <f t="shared" si="674"/>
        <v>0</v>
      </c>
      <c r="BQ974" s="33">
        <f t="shared" si="675"/>
        <v>0</v>
      </c>
    </row>
    <row r="975" spans="1:69" ht="31.5" x14ac:dyDescent="0.25">
      <c r="A975" s="27" t="s">
        <v>1471</v>
      </c>
      <c r="B975" s="43" t="s">
        <v>2675</v>
      </c>
      <c r="C975" s="90" t="s">
        <v>2676</v>
      </c>
      <c r="D975" s="45">
        <v>40</v>
      </c>
      <c r="E975" s="33">
        <v>0</v>
      </c>
      <c r="F975" s="33">
        <v>0</v>
      </c>
      <c r="G975" s="33">
        <v>0</v>
      </c>
      <c r="H975" s="33">
        <v>0</v>
      </c>
      <c r="I975" s="33">
        <v>0</v>
      </c>
      <c r="J975" s="33">
        <v>0</v>
      </c>
      <c r="K975" s="33">
        <v>0</v>
      </c>
      <c r="L975" s="33">
        <v>0</v>
      </c>
      <c r="M975" s="33">
        <v>0</v>
      </c>
      <c r="N975" s="33">
        <v>0</v>
      </c>
      <c r="O975" s="33">
        <v>0</v>
      </c>
      <c r="P975" s="33">
        <v>0</v>
      </c>
      <c r="Q975" s="33">
        <v>0</v>
      </c>
      <c r="R975" s="33">
        <v>0</v>
      </c>
      <c r="S975" s="33">
        <v>40</v>
      </c>
      <c r="T975" s="33">
        <v>0</v>
      </c>
      <c r="U975" s="33">
        <v>0</v>
      </c>
      <c r="V975" s="33">
        <v>0</v>
      </c>
      <c r="W975" s="33">
        <v>0</v>
      </c>
      <c r="X975" s="33" t="s">
        <v>3214</v>
      </c>
      <c r="Y975" s="33">
        <v>1</v>
      </c>
      <c r="Z975" s="33">
        <v>0</v>
      </c>
      <c r="AA975" s="33">
        <v>0</v>
      </c>
      <c r="AB975" s="33">
        <v>0</v>
      </c>
      <c r="AC975" s="33">
        <v>0</v>
      </c>
      <c r="AD975" s="33">
        <v>3.0000000000000001E-3</v>
      </c>
      <c r="AE975" s="33">
        <v>0</v>
      </c>
      <c r="AF975" s="33">
        <v>0</v>
      </c>
      <c r="AG975" s="33">
        <v>0</v>
      </c>
      <c r="AH975" s="33">
        <v>0</v>
      </c>
      <c r="AI975" s="33">
        <v>0</v>
      </c>
      <c r="AJ975" s="33">
        <v>0</v>
      </c>
      <c r="AK975" s="33">
        <v>0</v>
      </c>
      <c r="AL975" s="33">
        <v>0</v>
      </c>
      <c r="AM975" s="33">
        <v>0</v>
      </c>
      <c r="AN975" s="33">
        <v>0</v>
      </c>
      <c r="AO975" s="33">
        <v>0</v>
      </c>
      <c r="AP975" s="33">
        <v>0</v>
      </c>
      <c r="AQ975" s="33">
        <v>0</v>
      </c>
      <c r="AR975" s="33">
        <v>0</v>
      </c>
      <c r="AS975" s="33">
        <v>0</v>
      </c>
      <c r="AT975" s="33">
        <v>0</v>
      </c>
      <c r="AU975" s="33">
        <v>0</v>
      </c>
      <c r="AV975" s="33">
        <v>0</v>
      </c>
      <c r="AW975" s="33">
        <v>0</v>
      </c>
      <c r="AX975" s="33">
        <v>0</v>
      </c>
      <c r="AY975" s="33">
        <v>0</v>
      </c>
      <c r="AZ975" s="33">
        <v>0</v>
      </c>
      <c r="BA975" s="33">
        <v>0</v>
      </c>
      <c r="BB975" s="33">
        <v>0</v>
      </c>
      <c r="BC975" s="33">
        <v>0</v>
      </c>
      <c r="BD975" s="33">
        <v>0</v>
      </c>
      <c r="BE975" s="33">
        <f t="shared" si="664"/>
        <v>0</v>
      </c>
      <c r="BF975" s="33">
        <f t="shared" si="665"/>
        <v>40</v>
      </c>
      <c r="BG975" s="33">
        <f t="shared" si="666"/>
        <v>0</v>
      </c>
      <c r="BH975" s="33">
        <f t="shared" si="667"/>
        <v>0</v>
      </c>
      <c r="BI975" s="33">
        <f t="shared" si="668"/>
        <v>0</v>
      </c>
      <c r="BJ975" s="33">
        <f t="shared" si="669"/>
        <v>0</v>
      </c>
      <c r="BK975" s="33" t="s">
        <v>3214</v>
      </c>
      <c r="BL975" s="33">
        <f t="shared" si="670"/>
        <v>1</v>
      </c>
      <c r="BM975" s="33">
        <f t="shared" si="671"/>
        <v>0</v>
      </c>
      <c r="BN975" s="33">
        <f t="shared" si="672"/>
        <v>0</v>
      </c>
      <c r="BO975" s="33">
        <f t="shared" si="673"/>
        <v>0</v>
      </c>
      <c r="BP975" s="33">
        <f t="shared" si="674"/>
        <v>0</v>
      </c>
      <c r="BQ975" s="33">
        <f t="shared" si="675"/>
        <v>3.0000000000000001E-3</v>
      </c>
    </row>
    <row r="976" spans="1:69" ht="31.5" x14ac:dyDescent="0.25">
      <c r="A976" s="27" t="s">
        <v>1471</v>
      </c>
      <c r="B976" s="43" t="s">
        <v>2677</v>
      </c>
      <c r="C976" s="90" t="s">
        <v>2678</v>
      </c>
      <c r="D976" s="45">
        <v>7.5</v>
      </c>
      <c r="E976" s="33">
        <v>0</v>
      </c>
      <c r="F976" s="33">
        <v>7.5</v>
      </c>
      <c r="G976" s="33">
        <v>0</v>
      </c>
      <c r="H976" s="33">
        <v>0</v>
      </c>
      <c r="I976" s="33">
        <v>0</v>
      </c>
      <c r="J976" s="33">
        <v>0</v>
      </c>
      <c r="K976" s="33" t="s">
        <v>3099</v>
      </c>
      <c r="L976" s="33">
        <v>1</v>
      </c>
      <c r="M976" s="33">
        <v>0</v>
      </c>
      <c r="N976" s="33">
        <v>0</v>
      </c>
      <c r="O976" s="33">
        <v>0</v>
      </c>
      <c r="P976" s="33">
        <v>0</v>
      </c>
      <c r="Q976" s="33">
        <v>0</v>
      </c>
      <c r="R976" s="33">
        <v>0</v>
      </c>
      <c r="S976" s="33">
        <v>0</v>
      </c>
      <c r="T976" s="33">
        <v>0</v>
      </c>
      <c r="U976" s="33">
        <v>0</v>
      </c>
      <c r="V976" s="33">
        <v>0</v>
      </c>
      <c r="W976" s="33">
        <v>0</v>
      </c>
      <c r="X976" s="33">
        <v>0</v>
      </c>
      <c r="Y976" s="33">
        <v>0</v>
      </c>
      <c r="Z976" s="33">
        <v>0</v>
      </c>
      <c r="AA976" s="33">
        <v>0</v>
      </c>
      <c r="AB976" s="33">
        <v>0</v>
      </c>
      <c r="AC976" s="33">
        <v>0</v>
      </c>
      <c r="AD976" s="33">
        <v>0</v>
      </c>
      <c r="AE976" s="33">
        <v>0</v>
      </c>
      <c r="AF976" s="33">
        <v>0</v>
      </c>
      <c r="AG976" s="33">
        <v>0</v>
      </c>
      <c r="AH976" s="33">
        <v>0</v>
      </c>
      <c r="AI976" s="33">
        <v>0</v>
      </c>
      <c r="AJ976" s="33">
        <v>0</v>
      </c>
      <c r="AK976" s="33">
        <v>0</v>
      </c>
      <c r="AL976" s="33">
        <v>0</v>
      </c>
      <c r="AM976" s="33">
        <v>0</v>
      </c>
      <c r="AN976" s="33">
        <v>0</v>
      </c>
      <c r="AO976" s="33">
        <v>0</v>
      </c>
      <c r="AP976" s="33">
        <v>0</v>
      </c>
      <c r="AQ976" s="33">
        <v>0</v>
      </c>
      <c r="AR976" s="33">
        <v>0</v>
      </c>
      <c r="AS976" s="33">
        <v>0</v>
      </c>
      <c r="AT976" s="33">
        <v>0</v>
      </c>
      <c r="AU976" s="33">
        <v>0</v>
      </c>
      <c r="AV976" s="33">
        <v>0</v>
      </c>
      <c r="AW976" s="33">
        <v>0</v>
      </c>
      <c r="AX976" s="33">
        <v>0</v>
      </c>
      <c r="AY976" s="33">
        <v>0</v>
      </c>
      <c r="AZ976" s="33">
        <v>0</v>
      </c>
      <c r="BA976" s="33">
        <v>0</v>
      </c>
      <c r="BB976" s="33">
        <v>0</v>
      </c>
      <c r="BC976" s="33">
        <v>0</v>
      </c>
      <c r="BD976" s="33">
        <v>0</v>
      </c>
      <c r="BE976" s="33">
        <f t="shared" si="664"/>
        <v>0</v>
      </c>
      <c r="BF976" s="33">
        <f t="shared" si="665"/>
        <v>7.5</v>
      </c>
      <c r="BG976" s="33">
        <f t="shared" si="666"/>
        <v>0</v>
      </c>
      <c r="BH976" s="33">
        <f t="shared" si="667"/>
        <v>0</v>
      </c>
      <c r="BI976" s="33">
        <f t="shared" si="668"/>
        <v>0</v>
      </c>
      <c r="BJ976" s="33">
        <f t="shared" si="669"/>
        <v>0</v>
      </c>
      <c r="BK976" s="33" t="s">
        <v>3099</v>
      </c>
      <c r="BL976" s="33">
        <f t="shared" si="670"/>
        <v>1</v>
      </c>
      <c r="BM976" s="33">
        <f t="shared" si="671"/>
        <v>0</v>
      </c>
      <c r="BN976" s="33">
        <f t="shared" si="672"/>
        <v>0</v>
      </c>
      <c r="BO976" s="33">
        <f t="shared" si="673"/>
        <v>0</v>
      </c>
      <c r="BP976" s="33">
        <f t="shared" si="674"/>
        <v>0</v>
      </c>
      <c r="BQ976" s="33">
        <f t="shared" si="675"/>
        <v>0</v>
      </c>
    </row>
    <row r="977" spans="1:69" ht="31.5" x14ac:dyDescent="0.25">
      <c r="A977" s="27" t="s">
        <v>1471</v>
      </c>
      <c r="B977" s="43" t="s">
        <v>2679</v>
      </c>
      <c r="C977" s="90" t="s">
        <v>2680</v>
      </c>
      <c r="D977" s="45">
        <v>9</v>
      </c>
      <c r="E977" s="33">
        <v>0</v>
      </c>
      <c r="F977" s="33">
        <v>0</v>
      </c>
      <c r="G977" s="33">
        <v>0</v>
      </c>
      <c r="H977" s="33">
        <v>0</v>
      </c>
      <c r="I977" s="33">
        <v>0</v>
      </c>
      <c r="J977" s="33">
        <v>0</v>
      </c>
      <c r="K977" s="33">
        <v>0</v>
      </c>
      <c r="L977" s="33">
        <v>0</v>
      </c>
      <c r="M977" s="33">
        <v>0</v>
      </c>
      <c r="N977" s="33">
        <v>0</v>
      </c>
      <c r="O977" s="33">
        <v>0</v>
      </c>
      <c r="P977" s="33">
        <v>0</v>
      </c>
      <c r="Q977" s="33">
        <v>0</v>
      </c>
      <c r="R977" s="33">
        <v>0</v>
      </c>
      <c r="S977" s="33">
        <v>9</v>
      </c>
      <c r="T977" s="33">
        <v>0</v>
      </c>
      <c r="U977" s="33">
        <v>0</v>
      </c>
      <c r="V977" s="33">
        <v>0</v>
      </c>
      <c r="W977" s="33">
        <v>0</v>
      </c>
      <c r="X977" s="33" t="s">
        <v>3099</v>
      </c>
      <c r="Y977" s="33">
        <v>1</v>
      </c>
      <c r="Z977" s="33">
        <v>0</v>
      </c>
      <c r="AA977" s="33">
        <v>0</v>
      </c>
      <c r="AB977" s="33">
        <v>0</v>
      </c>
      <c r="AC977" s="33">
        <v>0</v>
      </c>
      <c r="AD977" s="33">
        <v>0</v>
      </c>
      <c r="AE977" s="33">
        <v>0</v>
      </c>
      <c r="AF977" s="33">
        <v>0</v>
      </c>
      <c r="AG977" s="33">
        <v>0</v>
      </c>
      <c r="AH977" s="33">
        <v>0</v>
      </c>
      <c r="AI977" s="33">
        <v>0</v>
      </c>
      <c r="AJ977" s="33">
        <v>0</v>
      </c>
      <c r="AK977" s="33">
        <v>0</v>
      </c>
      <c r="AL977" s="33">
        <v>0</v>
      </c>
      <c r="AM977" s="33">
        <v>0</v>
      </c>
      <c r="AN977" s="33">
        <v>0</v>
      </c>
      <c r="AO977" s="33">
        <v>0</v>
      </c>
      <c r="AP977" s="33">
        <v>0</v>
      </c>
      <c r="AQ977" s="33">
        <v>0</v>
      </c>
      <c r="AR977" s="33">
        <v>0</v>
      </c>
      <c r="AS977" s="33">
        <v>0</v>
      </c>
      <c r="AT977" s="33">
        <v>0</v>
      </c>
      <c r="AU977" s="33">
        <v>0</v>
      </c>
      <c r="AV977" s="33">
        <v>0</v>
      </c>
      <c r="AW977" s="33">
        <v>0</v>
      </c>
      <c r="AX977" s="33">
        <v>0</v>
      </c>
      <c r="AY977" s="33">
        <v>0</v>
      </c>
      <c r="AZ977" s="33">
        <v>0</v>
      </c>
      <c r="BA977" s="33">
        <v>0</v>
      </c>
      <c r="BB977" s="33">
        <v>0</v>
      </c>
      <c r="BC977" s="33">
        <v>0</v>
      </c>
      <c r="BD977" s="33">
        <v>0</v>
      </c>
      <c r="BE977" s="33">
        <f t="shared" si="664"/>
        <v>0</v>
      </c>
      <c r="BF977" s="33">
        <f t="shared" si="665"/>
        <v>9</v>
      </c>
      <c r="BG977" s="33">
        <f t="shared" si="666"/>
        <v>0</v>
      </c>
      <c r="BH977" s="33">
        <f t="shared" si="667"/>
        <v>0</v>
      </c>
      <c r="BI977" s="33">
        <f t="shared" si="668"/>
        <v>0</v>
      </c>
      <c r="BJ977" s="33">
        <f t="shared" si="669"/>
        <v>0</v>
      </c>
      <c r="BK977" s="33" t="s">
        <v>3099</v>
      </c>
      <c r="BL977" s="33">
        <f t="shared" si="670"/>
        <v>1</v>
      </c>
      <c r="BM977" s="33">
        <f t="shared" si="671"/>
        <v>0</v>
      </c>
      <c r="BN977" s="33">
        <f t="shared" si="672"/>
        <v>0</v>
      </c>
      <c r="BO977" s="33">
        <f t="shared" si="673"/>
        <v>0</v>
      </c>
      <c r="BP977" s="33">
        <f t="shared" si="674"/>
        <v>0</v>
      </c>
      <c r="BQ977" s="33">
        <f t="shared" si="675"/>
        <v>0</v>
      </c>
    </row>
    <row r="978" spans="1:69" ht="47.25" x14ac:dyDescent="0.25">
      <c r="A978" s="27" t="s">
        <v>1471</v>
      </c>
      <c r="B978" s="43" t="s">
        <v>2681</v>
      </c>
      <c r="C978" s="90" t="s">
        <v>2682</v>
      </c>
      <c r="D978" s="45">
        <v>23.048203729999997</v>
      </c>
      <c r="E978" s="33">
        <v>0</v>
      </c>
      <c r="F978" s="33">
        <v>0</v>
      </c>
      <c r="G978" s="33">
        <v>0</v>
      </c>
      <c r="H978" s="33">
        <v>0</v>
      </c>
      <c r="I978" s="33">
        <v>0</v>
      </c>
      <c r="J978" s="33">
        <v>0</v>
      </c>
      <c r="K978" s="33">
        <v>0</v>
      </c>
      <c r="L978" s="33">
        <v>0</v>
      </c>
      <c r="M978" s="33">
        <v>0</v>
      </c>
      <c r="N978" s="33">
        <v>0</v>
      </c>
      <c r="O978" s="33">
        <v>0</v>
      </c>
      <c r="P978" s="33">
        <v>0</v>
      </c>
      <c r="Q978" s="33">
        <v>0</v>
      </c>
      <c r="R978" s="33">
        <v>0</v>
      </c>
      <c r="S978" s="33">
        <v>2.9492341900000003</v>
      </c>
      <c r="T978" s="33">
        <v>0</v>
      </c>
      <c r="U978" s="33">
        <v>0</v>
      </c>
      <c r="V978" s="33">
        <v>0</v>
      </c>
      <c r="W978" s="33">
        <v>0</v>
      </c>
      <c r="X978" s="33" t="s">
        <v>3157</v>
      </c>
      <c r="Y978" s="33">
        <v>1</v>
      </c>
      <c r="Z978" s="33">
        <v>0</v>
      </c>
      <c r="AA978" s="33">
        <v>0</v>
      </c>
      <c r="AB978" s="33">
        <v>0</v>
      </c>
      <c r="AC978" s="33">
        <v>0</v>
      </c>
      <c r="AD978" s="33">
        <v>0</v>
      </c>
      <c r="AE978" s="33">
        <v>0</v>
      </c>
      <c r="AF978" s="33">
        <v>20.098969539999999</v>
      </c>
      <c r="AG978" s="33">
        <v>0</v>
      </c>
      <c r="AH978" s="33">
        <v>0</v>
      </c>
      <c r="AI978" s="33">
        <v>0</v>
      </c>
      <c r="AJ978" s="33">
        <v>0</v>
      </c>
      <c r="AK978" s="33" t="s">
        <v>3157</v>
      </c>
      <c r="AL978" s="33">
        <v>1</v>
      </c>
      <c r="AM978" s="33">
        <v>0</v>
      </c>
      <c r="AN978" s="33">
        <v>0</v>
      </c>
      <c r="AO978" s="33">
        <v>0</v>
      </c>
      <c r="AP978" s="33">
        <v>0</v>
      </c>
      <c r="AQ978" s="33">
        <v>0</v>
      </c>
      <c r="AR978" s="33">
        <v>0</v>
      </c>
      <c r="AS978" s="33">
        <v>0</v>
      </c>
      <c r="AT978" s="33">
        <v>0</v>
      </c>
      <c r="AU978" s="33">
        <v>0</v>
      </c>
      <c r="AV978" s="33">
        <v>0</v>
      </c>
      <c r="AW978" s="33">
        <v>0</v>
      </c>
      <c r="AX978" s="33">
        <v>0</v>
      </c>
      <c r="AY978" s="33">
        <v>0</v>
      </c>
      <c r="AZ978" s="33">
        <v>0</v>
      </c>
      <c r="BA978" s="33">
        <v>0</v>
      </c>
      <c r="BB978" s="33">
        <v>0</v>
      </c>
      <c r="BC978" s="33">
        <v>0</v>
      </c>
      <c r="BD978" s="33">
        <v>0</v>
      </c>
      <c r="BE978" s="33">
        <f t="shared" ref="BE978:BE1001" si="676">SUM(E978,R978,AE978,AR978)</f>
        <v>0</v>
      </c>
      <c r="BF978" s="33">
        <f t="shared" ref="BF978:BF1001" si="677">SUM(F978,S978,AF978,AS978)</f>
        <v>23.048203729999997</v>
      </c>
      <c r="BG978" s="33">
        <f t="shared" ref="BG978:BG1001" si="678">SUM(G978,T978,AG978,AT978)</f>
        <v>0</v>
      </c>
      <c r="BH978" s="33">
        <f t="shared" ref="BH978:BH1001" si="679">SUM(H978,U978,AH978,AU978)</f>
        <v>0</v>
      </c>
      <c r="BI978" s="33">
        <f t="shared" ref="BI978:BI1001" si="680">SUM(I978,V978,AI978,AV978)</f>
        <v>0</v>
      </c>
      <c r="BJ978" s="33">
        <f t="shared" ref="BJ978:BJ1001" si="681">SUM(J978,W978,AJ978,AW978)</f>
        <v>0</v>
      </c>
      <c r="BK978" s="33" t="s">
        <v>3157</v>
      </c>
      <c r="BL978" s="33">
        <f t="shared" ref="BL978:BL1001" si="682">SUM(L978,Y978,AL978,AY978)</f>
        <v>2</v>
      </c>
      <c r="BM978" s="33">
        <f t="shared" ref="BM978:BM1001" si="683">SUM(M978,Z978,AM978,AZ978)</f>
        <v>0</v>
      </c>
      <c r="BN978" s="33">
        <f t="shared" ref="BN978:BN1001" si="684">SUM(N978,AA978,AN978,BA978)</f>
        <v>0</v>
      </c>
      <c r="BO978" s="33">
        <f t="shared" ref="BO978:BO1001" si="685">SUM(O978,AB978,AO978,BB978)</f>
        <v>0</v>
      </c>
      <c r="BP978" s="33">
        <f t="shared" ref="BP978:BP1001" si="686">SUM(P978,AC978,AP978,BC978)</f>
        <v>0</v>
      </c>
      <c r="BQ978" s="33">
        <f t="shared" ref="BQ978:BQ1001" si="687">SUM(Q978,AD978,AQ978,BD978)</f>
        <v>0</v>
      </c>
    </row>
    <row r="979" spans="1:69" ht="63" x14ac:dyDescent="0.25">
      <c r="A979" s="27" t="s">
        <v>1471</v>
      </c>
      <c r="B979" s="43" t="s">
        <v>1553</v>
      </c>
      <c r="C979" s="90" t="s">
        <v>1554</v>
      </c>
      <c r="D979" s="45">
        <v>382.58</v>
      </c>
      <c r="E979" s="33">
        <v>0</v>
      </c>
      <c r="F979" s="33">
        <v>5.0439999999999996</v>
      </c>
      <c r="G979" s="33">
        <v>0</v>
      </c>
      <c r="H979" s="33">
        <v>0</v>
      </c>
      <c r="I979" s="33">
        <v>0</v>
      </c>
      <c r="J979" s="33">
        <v>0</v>
      </c>
      <c r="K979" s="33" t="s">
        <v>3100</v>
      </c>
      <c r="L979" s="33">
        <v>2</v>
      </c>
      <c r="M979" s="33">
        <v>0</v>
      </c>
      <c r="N979" s="33">
        <v>0</v>
      </c>
      <c r="O979" s="33">
        <v>0</v>
      </c>
      <c r="P979" s="33">
        <v>0</v>
      </c>
      <c r="Q979" s="33">
        <v>0</v>
      </c>
      <c r="R979" s="33">
        <v>0</v>
      </c>
      <c r="S979" s="33">
        <v>1.8</v>
      </c>
      <c r="T979" s="33">
        <v>0</v>
      </c>
      <c r="U979" s="33">
        <v>0</v>
      </c>
      <c r="V979" s="33">
        <v>0</v>
      </c>
      <c r="W979" s="33">
        <v>0</v>
      </c>
      <c r="X979" s="33" t="s">
        <v>3215</v>
      </c>
      <c r="Y979" s="33">
        <v>1</v>
      </c>
      <c r="Z979" s="33">
        <v>0</v>
      </c>
      <c r="AA979" s="33">
        <v>0</v>
      </c>
      <c r="AB979" s="33">
        <v>0</v>
      </c>
      <c r="AC979" s="33">
        <v>0</v>
      </c>
      <c r="AD979" s="33">
        <v>0</v>
      </c>
      <c r="AE979" s="33">
        <v>0</v>
      </c>
      <c r="AF979" s="33">
        <v>15</v>
      </c>
      <c r="AG979" s="33">
        <v>0</v>
      </c>
      <c r="AH979" s="33">
        <v>0</v>
      </c>
      <c r="AI979" s="33">
        <v>0</v>
      </c>
      <c r="AJ979" s="33">
        <v>0</v>
      </c>
      <c r="AK979" s="33" t="s">
        <v>3333</v>
      </c>
      <c r="AL979" s="33">
        <v>6</v>
      </c>
      <c r="AM979" s="33">
        <v>0</v>
      </c>
      <c r="AN979" s="33">
        <v>0</v>
      </c>
      <c r="AO979" s="33">
        <v>0</v>
      </c>
      <c r="AP979" s="33">
        <v>0</v>
      </c>
      <c r="AQ979" s="33">
        <v>0</v>
      </c>
      <c r="AR979" s="33">
        <v>0</v>
      </c>
      <c r="AS979" s="33">
        <v>15</v>
      </c>
      <c r="AT979" s="33">
        <v>0</v>
      </c>
      <c r="AU979" s="33">
        <v>0</v>
      </c>
      <c r="AV979" s="33">
        <v>0</v>
      </c>
      <c r="AW979" s="33">
        <v>0</v>
      </c>
      <c r="AX979" s="33" t="s">
        <v>3333</v>
      </c>
      <c r="AY979" s="33">
        <v>6</v>
      </c>
      <c r="AZ979" s="33">
        <v>0</v>
      </c>
      <c r="BA979" s="33">
        <v>0</v>
      </c>
      <c r="BB979" s="33">
        <v>0</v>
      </c>
      <c r="BC979" s="33">
        <v>0</v>
      </c>
      <c r="BD979" s="33">
        <v>0</v>
      </c>
      <c r="BE979" s="33">
        <f t="shared" si="676"/>
        <v>0</v>
      </c>
      <c r="BF979" s="33">
        <f t="shared" si="677"/>
        <v>36.844000000000001</v>
      </c>
      <c r="BG979" s="33">
        <f t="shared" si="678"/>
        <v>0</v>
      </c>
      <c r="BH979" s="33">
        <f t="shared" si="679"/>
        <v>0</v>
      </c>
      <c r="BI979" s="33">
        <f t="shared" si="680"/>
        <v>0</v>
      </c>
      <c r="BJ979" s="33">
        <f t="shared" si="681"/>
        <v>0</v>
      </c>
      <c r="BK979" s="33" t="s">
        <v>3486</v>
      </c>
      <c r="BL979" s="33">
        <f t="shared" si="682"/>
        <v>15</v>
      </c>
      <c r="BM979" s="33">
        <f t="shared" si="683"/>
        <v>0</v>
      </c>
      <c r="BN979" s="33">
        <f t="shared" si="684"/>
        <v>0</v>
      </c>
      <c r="BO979" s="33">
        <f t="shared" si="685"/>
        <v>0</v>
      </c>
      <c r="BP979" s="33">
        <f t="shared" si="686"/>
        <v>0</v>
      </c>
      <c r="BQ979" s="33">
        <f t="shared" si="687"/>
        <v>0</v>
      </c>
    </row>
    <row r="980" spans="1:69" ht="47.25" x14ac:dyDescent="0.25">
      <c r="A980" s="27" t="s">
        <v>1471</v>
      </c>
      <c r="B980" s="43" t="s">
        <v>3603</v>
      </c>
      <c r="C980" s="90" t="s">
        <v>3604</v>
      </c>
      <c r="D980" s="45">
        <v>6.7</v>
      </c>
      <c r="E980" s="33">
        <v>0</v>
      </c>
      <c r="F980" s="33">
        <v>0</v>
      </c>
      <c r="G980" s="33">
        <v>0</v>
      </c>
      <c r="H980" s="33">
        <v>0</v>
      </c>
      <c r="I980" s="33">
        <v>0</v>
      </c>
      <c r="J980" s="33">
        <v>0</v>
      </c>
      <c r="K980" s="33">
        <v>0</v>
      </c>
      <c r="L980" s="33">
        <v>0</v>
      </c>
      <c r="M980" s="33">
        <v>0</v>
      </c>
      <c r="N980" s="33">
        <v>0</v>
      </c>
      <c r="O980" s="33">
        <v>0</v>
      </c>
      <c r="P980" s="33">
        <v>0</v>
      </c>
      <c r="Q980" s="33">
        <v>0</v>
      </c>
      <c r="R980" s="33">
        <v>0</v>
      </c>
      <c r="S980" s="33">
        <v>1.5</v>
      </c>
      <c r="T980" s="33">
        <v>0</v>
      </c>
      <c r="U980" s="33">
        <v>0</v>
      </c>
      <c r="V980" s="33">
        <v>0</v>
      </c>
      <c r="W980" s="33">
        <v>0</v>
      </c>
      <c r="X980" s="33" t="s">
        <v>3847</v>
      </c>
      <c r="Y980" s="33">
        <v>4</v>
      </c>
      <c r="Z980" s="33">
        <v>0</v>
      </c>
      <c r="AA980" s="33">
        <v>0</v>
      </c>
      <c r="AB980" s="33">
        <v>0</v>
      </c>
      <c r="AC980" s="33">
        <v>0</v>
      </c>
      <c r="AD980" s="33">
        <v>0</v>
      </c>
      <c r="AE980" s="33">
        <v>0</v>
      </c>
      <c r="AF980" s="33">
        <v>3.7</v>
      </c>
      <c r="AG980" s="33">
        <v>0</v>
      </c>
      <c r="AH980" s="33">
        <v>0</v>
      </c>
      <c r="AI980" s="33">
        <v>0</v>
      </c>
      <c r="AJ980" s="33">
        <v>0</v>
      </c>
      <c r="AK980" s="33" t="s">
        <v>3898</v>
      </c>
      <c r="AL980" s="33">
        <v>3</v>
      </c>
      <c r="AM980" s="33">
        <v>0</v>
      </c>
      <c r="AN980" s="33">
        <v>0</v>
      </c>
      <c r="AO980" s="33">
        <v>0</v>
      </c>
      <c r="AP980" s="33">
        <v>0</v>
      </c>
      <c r="AQ980" s="33">
        <v>0</v>
      </c>
      <c r="AR980" s="33">
        <v>0</v>
      </c>
      <c r="AS980" s="33">
        <v>1.5</v>
      </c>
      <c r="AT980" s="33">
        <v>0</v>
      </c>
      <c r="AU980" s="33">
        <v>0</v>
      </c>
      <c r="AV980" s="33">
        <v>0</v>
      </c>
      <c r="AW980" s="33">
        <v>0</v>
      </c>
      <c r="AX980" s="33" t="s">
        <v>3898</v>
      </c>
      <c r="AY980" s="33">
        <v>1</v>
      </c>
      <c r="AZ980" s="33">
        <v>0</v>
      </c>
      <c r="BA980" s="33">
        <v>0</v>
      </c>
      <c r="BB980" s="33">
        <v>0</v>
      </c>
      <c r="BC980" s="33">
        <v>0</v>
      </c>
      <c r="BD980" s="33">
        <v>0</v>
      </c>
      <c r="BE980" s="33">
        <f t="shared" si="676"/>
        <v>0</v>
      </c>
      <c r="BF980" s="33">
        <f t="shared" si="677"/>
        <v>6.7</v>
      </c>
      <c r="BG980" s="33">
        <f t="shared" si="678"/>
        <v>0</v>
      </c>
      <c r="BH980" s="33">
        <f t="shared" si="679"/>
        <v>0</v>
      </c>
      <c r="BI980" s="33">
        <f t="shared" si="680"/>
        <v>0</v>
      </c>
      <c r="BJ980" s="33">
        <f t="shared" si="681"/>
        <v>0</v>
      </c>
      <c r="BK980" s="33" t="s">
        <v>3983</v>
      </c>
      <c r="BL980" s="33">
        <f t="shared" si="682"/>
        <v>8</v>
      </c>
      <c r="BM980" s="33">
        <f t="shared" si="683"/>
        <v>0</v>
      </c>
      <c r="BN980" s="33">
        <f t="shared" si="684"/>
        <v>0</v>
      </c>
      <c r="BO980" s="33">
        <f t="shared" si="685"/>
        <v>0</v>
      </c>
      <c r="BP980" s="33">
        <f t="shared" si="686"/>
        <v>0</v>
      </c>
      <c r="BQ980" s="33">
        <f t="shared" si="687"/>
        <v>0</v>
      </c>
    </row>
    <row r="981" spans="1:69" x14ac:dyDescent="0.25">
      <c r="A981" s="27" t="s">
        <v>1471</v>
      </c>
      <c r="B981" s="63" t="s">
        <v>1555</v>
      </c>
      <c r="C981" s="73" t="s">
        <v>1556</v>
      </c>
      <c r="D981" s="45">
        <v>14.058</v>
      </c>
      <c r="E981" s="33">
        <v>0</v>
      </c>
      <c r="F981" s="33">
        <v>0</v>
      </c>
      <c r="G981" s="33">
        <v>0</v>
      </c>
      <c r="H981" s="33">
        <v>0</v>
      </c>
      <c r="I981" s="33">
        <v>0</v>
      </c>
      <c r="J981" s="33">
        <v>0</v>
      </c>
      <c r="K981" s="33">
        <v>0</v>
      </c>
      <c r="L981" s="33">
        <v>0</v>
      </c>
      <c r="M981" s="33">
        <v>0</v>
      </c>
      <c r="N981" s="33">
        <v>0</v>
      </c>
      <c r="O981" s="33">
        <v>0</v>
      </c>
      <c r="P981" s="33">
        <v>0</v>
      </c>
      <c r="Q981" s="33">
        <v>0</v>
      </c>
      <c r="R981" s="33">
        <v>0</v>
      </c>
      <c r="S981" s="33">
        <v>0</v>
      </c>
      <c r="T981" s="33">
        <v>0</v>
      </c>
      <c r="U981" s="33">
        <v>0</v>
      </c>
      <c r="V981" s="33">
        <v>0</v>
      </c>
      <c r="W981" s="33">
        <v>0</v>
      </c>
      <c r="X981" s="33">
        <v>0</v>
      </c>
      <c r="Y981" s="33">
        <v>0</v>
      </c>
      <c r="Z981" s="33">
        <v>0</v>
      </c>
      <c r="AA981" s="33">
        <v>0</v>
      </c>
      <c r="AB981" s="33">
        <v>0</v>
      </c>
      <c r="AC981" s="33">
        <v>0</v>
      </c>
      <c r="AD981" s="33">
        <v>0</v>
      </c>
      <c r="AE981" s="33">
        <v>0</v>
      </c>
      <c r="AF981" s="33">
        <v>0</v>
      </c>
      <c r="AG981" s="33">
        <v>0</v>
      </c>
      <c r="AH981" s="33">
        <v>0</v>
      </c>
      <c r="AI981" s="33">
        <v>0</v>
      </c>
      <c r="AJ981" s="33">
        <v>0</v>
      </c>
      <c r="AK981" s="33">
        <v>0</v>
      </c>
      <c r="AL981" s="33">
        <v>0</v>
      </c>
      <c r="AM981" s="33">
        <v>0</v>
      </c>
      <c r="AN981" s="33">
        <v>0</v>
      </c>
      <c r="AO981" s="33">
        <v>0</v>
      </c>
      <c r="AP981" s="33">
        <v>0</v>
      </c>
      <c r="AQ981" s="33">
        <v>0</v>
      </c>
      <c r="AR981" s="33">
        <v>0</v>
      </c>
      <c r="AS981" s="33">
        <v>0</v>
      </c>
      <c r="AT981" s="33">
        <v>0</v>
      </c>
      <c r="AU981" s="33">
        <v>0</v>
      </c>
      <c r="AV981" s="33">
        <v>0</v>
      </c>
      <c r="AW981" s="33">
        <v>0</v>
      </c>
      <c r="AX981" s="33">
        <v>0</v>
      </c>
      <c r="AY981" s="33">
        <v>0</v>
      </c>
      <c r="AZ981" s="33">
        <v>0</v>
      </c>
      <c r="BA981" s="33">
        <v>0</v>
      </c>
      <c r="BB981" s="33">
        <v>0</v>
      </c>
      <c r="BC981" s="33">
        <v>0</v>
      </c>
      <c r="BD981" s="33">
        <v>0</v>
      </c>
      <c r="BE981" s="33">
        <f t="shared" si="676"/>
        <v>0</v>
      </c>
      <c r="BF981" s="33">
        <f t="shared" si="677"/>
        <v>0</v>
      </c>
      <c r="BG981" s="33">
        <f t="shared" si="678"/>
        <v>0</v>
      </c>
      <c r="BH981" s="33">
        <f t="shared" si="679"/>
        <v>0</v>
      </c>
      <c r="BI981" s="33">
        <f t="shared" si="680"/>
        <v>0</v>
      </c>
      <c r="BJ981" s="33">
        <f t="shared" si="681"/>
        <v>0</v>
      </c>
      <c r="BK981" s="33">
        <v>0</v>
      </c>
      <c r="BL981" s="33">
        <f t="shared" si="682"/>
        <v>0</v>
      </c>
      <c r="BM981" s="33">
        <f t="shared" si="683"/>
        <v>0</v>
      </c>
      <c r="BN981" s="33">
        <f t="shared" si="684"/>
        <v>0</v>
      </c>
      <c r="BO981" s="33">
        <f t="shared" si="685"/>
        <v>0</v>
      </c>
      <c r="BP981" s="33">
        <f t="shared" si="686"/>
        <v>0</v>
      </c>
      <c r="BQ981" s="33">
        <f t="shared" si="687"/>
        <v>0</v>
      </c>
    </row>
    <row r="982" spans="1:69" ht="31.5" x14ac:dyDescent="0.25">
      <c r="A982" s="27" t="s">
        <v>1471</v>
      </c>
      <c r="B982" s="43" t="s">
        <v>1557</v>
      </c>
      <c r="C982" s="35" t="s">
        <v>1558</v>
      </c>
      <c r="D982" s="45">
        <v>0</v>
      </c>
      <c r="E982" s="33">
        <v>0</v>
      </c>
      <c r="F982" s="33">
        <v>0</v>
      </c>
      <c r="G982" s="33">
        <v>0</v>
      </c>
      <c r="H982" s="33">
        <v>0</v>
      </c>
      <c r="I982" s="33">
        <v>0</v>
      </c>
      <c r="J982" s="33">
        <v>0</v>
      </c>
      <c r="K982" s="33">
        <v>0</v>
      </c>
      <c r="L982" s="33">
        <v>0</v>
      </c>
      <c r="M982" s="33">
        <v>0</v>
      </c>
      <c r="N982" s="33">
        <v>0</v>
      </c>
      <c r="O982" s="33">
        <v>0</v>
      </c>
      <c r="P982" s="33">
        <v>0</v>
      </c>
      <c r="Q982" s="33">
        <v>0</v>
      </c>
      <c r="R982" s="33">
        <v>0</v>
      </c>
      <c r="S982" s="33">
        <v>0</v>
      </c>
      <c r="T982" s="33">
        <v>0</v>
      </c>
      <c r="U982" s="33">
        <v>0</v>
      </c>
      <c r="V982" s="33">
        <v>0</v>
      </c>
      <c r="W982" s="33">
        <v>0</v>
      </c>
      <c r="X982" s="33">
        <v>0</v>
      </c>
      <c r="Y982" s="33">
        <v>0</v>
      </c>
      <c r="Z982" s="33">
        <v>0</v>
      </c>
      <c r="AA982" s="33">
        <v>0</v>
      </c>
      <c r="AB982" s="33">
        <v>0</v>
      </c>
      <c r="AC982" s="33">
        <v>0</v>
      </c>
      <c r="AD982" s="33">
        <v>0</v>
      </c>
      <c r="AE982" s="33">
        <v>0</v>
      </c>
      <c r="AF982" s="33">
        <v>0</v>
      </c>
      <c r="AG982" s="33">
        <v>0</v>
      </c>
      <c r="AH982" s="33">
        <v>0</v>
      </c>
      <c r="AI982" s="33">
        <v>0</v>
      </c>
      <c r="AJ982" s="33">
        <v>0</v>
      </c>
      <c r="AK982" s="33">
        <v>0</v>
      </c>
      <c r="AL982" s="33">
        <v>0</v>
      </c>
      <c r="AM982" s="33">
        <v>0</v>
      </c>
      <c r="AN982" s="33">
        <v>0</v>
      </c>
      <c r="AO982" s="33">
        <v>0</v>
      </c>
      <c r="AP982" s="33">
        <v>0</v>
      </c>
      <c r="AQ982" s="33">
        <v>0</v>
      </c>
      <c r="AR982" s="33">
        <v>0</v>
      </c>
      <c r="AS982" s="33">
        <v>0</v>
      </c>
      <c r="AT982" s="33">
        <v>0</v>
      </c>
      <c r="AU982" s="33">
        <v>0</v>
      </c>
      <c r="AV982" s="33">
        <v>0</v>
      </c>
      <c r="AW982" s="33">
        <v>0</v>
      </c>
      <c r="AX982" s="33">
        <v>0</v>
      </c>
      <c r="AY982" s="33">
        <v>0</v>
      </c>
      <c r="AZ982" s="33">
        <v>0</v>
      </c>
      <c r="BA982" s="33">
        <v>0</v>
      </c>
      <c r="BB982" s="33">
        <v>0</v>
      </c>
      <c r="BC982" s="33">
        <v>0</v>
      </c>
      <c r="BD982" s="33">
        <v>0</v>
      </c>
      <c r="BE982" s="33">
        <f t="shared" si="676"/>
        <v>0</v>
      </c>
      <c r="BF982" s="33">
        <f t="shared" si="677"/>
        <v>0</v>
      </c>
      <c r="BG982" s="33">
        <f t="shared" si="678"/>
        <v>0</v>
      </c>
      <c r="BH982" s="33">
        <f t="shared" si="679"/>
        <v>0</v>
      </c>
      <c r="BI982" s="33">
        <f t="shared" si="680"/>
        <v>0</v>
      </c>
      <c r="BJ982" s="33">
        <f t="shared" si="681"/>
        <v>0</v>
      </c>
      <c r="BK982" s="33">
        <v>0</v>
      </c>
      <c r="BL982" s="33">
        <f t="shared" si="682"/>
        <v>0</v>
      </c>
      <c r="BM982" s="33">
        <f t="shared" si="683"/>
        <v>0</v>
      </c>
      <c r="BN982" s="33">
        <f t="shared" si="684"/>
        <v>0</v>
      </c>
      <c r="BO982" s="33">
        <f t="shared" si="685"/>
        <v>0</v>
      </c>
      <c r="BP982" s="33">
        <f t="shared" si="686"/>
        <v>0</v>
      </c>
      <c r="BQ982" s="33">
        <f t="shared" si="687"/>
        <v>0</v>
      </c>
    </row>
    <row r="983" spans="1:69" ht="31.5" x14ac:dyDescent="0.25">
      <c r="A983" s="27" t="s">
        <v>1471</v>
      </c>
      <c r="B983" s="43" t="s">
        <v>1559</v>
      </c>
      <c r="C983" s="35" t="s">
        <v>1560</v>
      </c>
      <c r="D983" s="45">
        <v>0</v>
      </c>
      <c r="E983" s="33">
        <v>0</v>
      </c>
      <c r="F983" s="33">
        <v>0</v>
      </c>
      <c r="G983" s="33">
        <v>0</v>
      </c>
      <c r="H983" s="33">
        <v>0</v>
      </c>
      <c r="I983" s="33">
        <v>0</v>
      </c>
      <c r="J983" s="33">
        <v>0</v>
      </c>
      <c r="K983" s="33">
        <v>0</v>
      </c>
      <c r="L983" s="33">
        <v>0</v>
      </c>
      <c r="M983" s="33">
        <v>0</v>
      </c>
      <c r="N983" s="33">
        <v>0</v>
      </c>
      <c r="O983" s="33">
        <v>0</v>
      </c>
      <c r="P983" s="33">
        <v>0</v>
      </c>
      <c r="Q983" s="33">
        <v>0</v>
      </c>
      <c r="R983" s="33">
        <v>0</v>
      </c>
      <c r="S983" s="33">
        <v>0</v>
      </c>
      <c r="T983" s="33">
        <v>0</v>
      </c>
      <c r="U983" s="33">
        <v>0</v>
      </c>
      <c r="V983" s="33">
        <v>0</v>
      </c>
      <c r="W983" s="33">
        <v>0</v>
      </c>
      <c r="X983" s="33">
        <v>0</v>
      </c>
      <c r="Y983" s="33">
        <v>0</v>
      </c>
      <c r="Z983" s="33">
        <v>0</v>
      </c>
      <c r="AA983" s="33">
        <v>0</v>
      </c>
      <c r="AB983" s="33">
        <v>0</v>
      </c>
      <c r="AC983" s="33">
        <v>0</v>
      </c>
      <c r="AD983" s="33">
        <v>0</v>
      </c>
      <c r="AE983" s="33">
        <v>0</v>
      </c>
      <c r="AF983" s="33">
        <v>0</v>
      </c>
      <c r="AG983" s="33">
        <v>0</v>
      </c>
      <c r="AH983" s="33">
        <v>0</v>
      </c>
      <c r="AI983" s="33">
        <v>0</v>
      </c>
      <c r="AJ983" s="33">
        <v>0</v>
      </c>
      <c r="AK983" s="33">
        <v>0</v>
      </c>
      <c r="AL983" s="33">
        <v>0</v>
      </c>
      <c r="AM983" s="33">
        <v>0</v>
      </c>
      <c r="AN983" s="33">
        <v>0</v>
      </c>
      <c r="AO983" s="33">
        <v>0</v>
      </c>
      <c r="AP983" s="33">
        <v>0</v>
      </c>
      <c r="AQ983" s="33">
        <v>0</v>
      </c>
      <c r="AR983" s="33">
        <v>0</v>
      </c>
      <c r="AS983" s="33">
        <v>0</v>
      </c>
      <c r="AT983" s="33">
        <v>0</v>
      </c>
      <c r="AU983" s="33">
        <v>0</v>
      </c>
      <c r="AV983" s="33">
        <v>0</v>
      </c>
      <c r="AW983" s="33">
        <v>0</v>
      </c>
      <c r="AX983" s="33">
        <v>0</v>
      </c>
      <c r="AY983" s="33">
        <v>0</v>
      </c>
      <c r="AZ983" s="33">
        <v>0</v>
      </c>
      <c r="BA983" s="33">
        <v>0</v>
      </c>
      <c r="BB983" s="33">
        <v>0</v>
      </c>
      <c r="BC983" s="33">
        <v>0</v>
      </c>
      <c r="BD983" s="33">
        <v>0</v>
      </c>
      <c r="BE983" s="33">
        <f t="shared" si="676"/>
        <v>0</v>
      </c>
      <c r="BF983" s="33">
        <f t="shared" si="677"/>
        <v>0</v>
      </c>
      <c r="BG983" s="33">
        <f t="shared" si="678"/>
        <v>0</v>
      </c>
      <c r="BH983" s="33">
        <f t="shared" si="679"/>
        <v>0</v>
      </c>
      <c r="BI983" s="33">
        <f t="shared" si="680"/>
        <v>0</v>
      </c>
      <c r="BJ983" s="33">
        <f t="shared" si="681"/>
        <v>0</v>
      </c>
      <c r="BK983" s="33">
        <v>0</v>
      </c>
      <c r="BL983" s="33">
        <f t="shared" si="682"/>
        <v>0</v>
      </c>
      <c r="BM983" s="33">
        <f t="shared" si="683"/>
        <v>0</v>
      </c>
      <c r="BN983" s="33">
        <f t="shared" si="684"/>
        <v>0</v>
      </c>
      <c r="BO983" s="33">
        <f t="shared" si="685"/>
        <v>0</v>
      </c>
      <c r="BP983" s="33">
        <f t="shared" si="686"/>
        <v>0</v>
      </c>
      <c r="BQ983" s="33">
        <f t="shared" si="687"/>
        <v>0</v>
      </c>
    </row>
    <row r="984" spans="1:69" ht="31.5" x14ac:dyDescent="0.25">
      <c r="A984" s="27" t="s">
        <v>1471</v>
      </c>
      <c r="B984" s="43" t="s">
        <v>1561</v>
      </c>
      <c r="C984" s="35" t="s">
        <v>1562</v>
      </c>
      <c r="D984" s="45">
        <v>0</v>
      </c>
      <c r="E984" s="33">
        <v>0</v>
      </c>
      <c r="F984" s="33">
        <v>0</v>
      </c>
      <c r="G984" s="33">
        <v>0</v>
      </c>
      <c r="H984" s="33">
        <v>0</v>
      </c>
      <c r="I984" s="33">
        <v>0</v>
      </c>
      <c r="J984" s="33">
        <v>0</v>
      </c>
      <c r="K984" s="33">
        <v>0</v>
      </c>
      <c r="L984" s="33">
        <v>0</v>
      </c>
      <c r="M984" s="33">
        <v>0</v>
      </c>
      <c r="N984" s="33">
        <v>0</v>
      </c>
      <c r="O984" s="33">
        <v>0</v>
      </c>
      <c r="P984" s="33">
        <v>0</v>
      </c>
      <c r="Q984" s="33">
        <v>0</v>
      </c>
      <c r="R984" s="33">
        <v>0</v>
      </c>
      <c r="S984" s="33">
        <v>0</v>
      </c>
      <c r="T984" s="33">
        <v>0</v>
      </c>
      <c r="U984" s="33">
        <v>0</v>
      </c>
      <c r="V984" s="33">
        <v>0</v>
      </c>
      <c r="W984" s="33">
        <v>0</v>
      </c>
      <c r="X984" s="33">
        <v>0</v>
      </c>
      <c r="Y984" s="33">
        <v>0</v>
      </c>
      <c r="Z984" s="33">
        <v>0</v>
      </c>
      <c r="AA984" s="33">
        <v>0</v>
      </c>
      <c r="AB984" s="33">
        <v>0</v>
      </c>
      <c r="AC984" s="33">
        <v>0</v>
      </c>
      <c r="AD984" s="33">
        <v>0</v>
      </c>
      <c r="AE984" s="33">
        <v>0</v>
      </c>
      <c r="AF984" s="33">
        <v>0</v>
      </c>
      <c r="AG984" s="33">
        <v>0</v>
      </c>
      <c r="AH984" s="33">
        <v>0</v>
      </c>
      <c r="AI984" s="33">
        <v>0</v>
      </c>
      <c r="AJ984" s="33">
        <v>0</v>
      </c>
      <c r="AK984" s="33">
        <v>0</v>
      </c>
      <c r="AL984" s="33">
        <v>0</v>
      </c>
      <c r="AM984" s="33">
        <v>0</v>
      </c>
      <c r="AN984" s="33">
        <v>0</v>
      </c>
      <c r="AO984" s="33">
        <v>0</v>
      </c>
      <c r="AP984" s="33">
        <v>0</v>
      </c>
      <c r="AQ984" s="33">
        <v>0</v>
      </c>
      <c r="AR984" s="33">
        <v>0</v>
      </c>
      <c r="AS984" s="33">
        <v>0</v>
      </c>
      <c r="AT984" s="33">
        <v>0</v>
      </c>
      <c r="AU984" s="33">
        <v>0</v>
      </c>
      <c r="AV984" s="33">
        <v>0</v>
      </c>
      <c r="AW984" s="33">
        <v>0</v>
      </c>
      <c r="AX984" s="33">
        <v>0</v>
      </c>
      <c r="AY984" s="33">
        <v>0</v>
      </c>
      <c r="AZ984" s="33">
        <v>0</v>
      </c>
      <c r="BA984" s="33">
        <v>0</v>
      </c>
      <c r="BB984" s="33">
        <v>0</v>
      </c>
      <c r="BC984" s="33">
        <v>0</v>
      </c>
      <c r="BD984" s="33">
        <v>0</v>
      </c>
      <c r="BE984" s="33">
        <f t="shared" si="676"/>
        <v>0</v>
      </c>
      <c r="BF984" s="33">
        <f t="shared" si="677"/>
        <v>0</v>
      </c>
      <c r="BG984" s="33">
        <f t="shared" si="678"/>
        <v>0</v>
      </c>
      <c r="BH984" s="33">
        <f t="shared" si="679"/>
        <v>0</v>
      </c>
      <c r="BI984" s="33">
        <f t="shared" si="680"/>
        <v>0</v>
      </c>
      <c r="BJ984" s="33">
        <f t="shared" si="681"/>
        <v>0</v>
      </c>
      <c r="BK984" s="33">
        <v>0</v>
      </c>
      <c r="BL984" s="33">
        <f t="shared" si="682"/>
        <v>0</v>
      </c>
      <c r="BM984" s="33">
        <f t="shared" si="683"/>
        <v>0</v>
      </c>
      <c r="BN984" s="33">
        <f t="shared" si="684"/>
        <v>0</v>
      </c>
      <c r="BO984" s="33">
        <f t="shared" si="685"/>
        <v>0</v>
      </c>
      <c r="BP984" s="33">
        <f t="shared" si="686"/>
        <v>0</v>
      </c>
      <c r="BQ984" s="33">
        <f t="shared" si="687"/>
        <v>0</v>
      </c>
    </row>
    <row r="985" spans="1:69" ht="31.5" x14ac:dyDescent="0.25">
      <c r="A985" s="27" t="s">
        <v>1471</v>
      </c>
      <c r="B985" s="43" t="s">
        <v>1563</v>
      </c>
      <c r="C985" s="29" t="s">
        <v>1564</v>
      </c>
      <c r="D985" s="45">
        <v>21.939938160000001</v>
      </c>
      <c r="E985" s="33">
        <v>0</v>
      </c>
      <c r="F985" s="33">
        <v>0</v>
      </c>
      <c r="G985" s="33">
        <v>0</v>
      </c>
      <c r="H985" s="33">
        <v>0</v>
      </c>
      <c r="I985" s="33">
        <v>0</v>
      </c>
      <c r="J985" s="33">
        <v>0</v>
      </c>
      <c r="K985" s="33">
        <v>0</v>
      </c>
      <c r="L985" s="33">
        <v>0</v>
      </c>
      <c r="M985" s="33">
        <v>0</v>
      </c>
      <c r="N985" s="33">
        <v>0</v>
      </c>
      <c r="O985" s="33">
        <v>0</v>
      </c>
      <c r="P985" s="33">
        <v>0</v>
      </c>
      <c r="Q985" s="33">
        <v>0</v>
      </c>
      <c r="R985" s="33">
        <v>0</v>
      </c>
      <c r="S985" s="33">
        <v>0</v>
      </c>
      <c r="T985" s="33">
        <v>0</v>
      </c>
      <c r="U985" s="33">
        <v>0</v>
      </c>
      <c r="V985" s="33">
        <v>0</v>
      </c>
      <c r="W985" s="33">
        <v>0</v>
      </c>
      <c r="X985" s="33">
        <v>0</v>
      </c>
      <c r="Y985" s="33">
        <v>0</v>
      </c>
      <c r="Z985" s="33">
        <v>0</v>
      </c>
      <c r="AA985" s="33">
        <v>0</v>
      </c>
      <c r="AB985" s="33">
        <v>0</v>
      </c>
      <c r="AC985" s="33">
        <v>0</v>
      </c>
      <c r="AD985" s="33">
        <v>0</v>
      </c>
      <c r="AE985" s="33">
        <v>0</v>
      </c>
      <c r="AF985" s="33">
        <v>0</v>
      </c>
      <c r="AG985" s="33">
        <v>0</v>
      </c>
      <c r="AH985" s="33">
        <v>0</v>
      </c>
      <c r="AI985" s="33">
        <v>0</v>
      </c>
      <c r="AJ985" s="33">
        <v>0</v>
      </c>
      <c r="AK985" s="33">
        <v>0</v>
      </c>
      <c r="AL985" s="33">
        <v>0</v>
      </c>
      <c r="AM985" s="33">
        <v>0</v>
      </c>
      <c r="AN985" s="33">
        <v>0</v>
      </c>
      <c r="AO985" s="33">
        <v>0</v>
      </c>
      <c r="AP985" s="33">
        <v>0</v>
      </c>
      <c r="AQ985" s="33">
        <v>0</v>
      </c>
      <c r="AR985" s="33">
        <v>0</v>
      </c>
      <c r="AS985" s="33">
        <v>0</v>
      </c>
      <c r="AT985" s="32">
        <v>0</v>
      </c>
      <c r="AU985" s="32">
        <v>0</v>
      </c>
      <c r="AV985" s="32">
        <v>0</v>
      </c>
      <c r="AW985" s="32">
        <v>0</v>
      </c>
      <c r="AX985" s="33">
        <v>0</v>
      </c>
      <c r="AY985" s="32">
        <v>0</v>
      </c>
      <c r="AZ985" s="32">
        <v>0</v>
      </c>
      <c r="BA985" s="32">
        <v>0</v>
      </c>
      <c r="BB985" s="32">
        <v>0</v>
      </c>
      <c r="BC985" s="32">
        <v>0</v>
      </c>
      <c r="BD985" s="32">
        <v>0</v>
      </c>
      <c r="BE985" s="33">
        <f t="shared" si="676"/>
        <v>0</v>
      </c>
      <c r="BF985" s="33">
        <f t="shared" si="677"/>
        <v>0</v>
      </c>
      <c r="BG985" s="33">
        <f t="shared" si="678"/>
        <v>0</v>
      </c>
      <c r="BH985" s="33">
        <f t="shared" si="679"/>
        <v>0</v>
      </c>
      <c r="BI985" s="33">
        <f t="shared" si="680"/>
        <v>0</v>
      </c>
      <c r="BJ985" s="33">
        <f t="shared" si="681"/>
        <v>0</v>
      </c>
      <c r="BK985" s="33">
        <v>0</v>
      </c>
      <c r="BL985" s="33">
        <f t="shared" si="682"/>
        <v>0</v>
      </c>
      <c r="BM985" s="33">
        <f t="shared" si="683"/>
        <v>0</v>
      </c>
      <c r="BN985" s="33">
        <f t="shared" si="684"/>
        <v>0</v>
      </c>
      <c r="BO985" s="33">
        <f t="shared" si="685"/>
        <v>0</v>
      </c>
      <c r="BP985" s="33">
        <f t="shared" si="686"/>
        <v>0</v>
      </c>
      <c r="BQ985" s="33">
        <f t="shared" si="687"/>
        <v>0</v>
      </c>
    </row>
    <row r="986" spans="1:69" ht="31.5" x14ac:dyDescent="0.25">
      <c r="A986" s="27" t="s">
        <v>1471</v>
      </c>
      <c r="B986" s="43" t="s">
        <v>1565</v>
      </c>
      <c r="C986" s="35" t="s">
        <v>1566</v>
      </c>
      <c r="D986" s="45">
        <v>0</v>
      </c>
      <c r="E986" s="33">
        <v>0</v>
      </c>
      <c r="F986" s="33">
        <v>0</v>
      </c>
      <c r="G986" s="33">
        <v>0</v>
      </c>
      <c r="H986" s="33">
        <v>0</v>
      </c>
      <c r="I986" s="33">
        <v>0</v>
      </c>
      <c r="J986" s="33">
        <v>0</v>
      </c>
      <c r="K986" s="33">
        <v>0</v>
      </c>
      <c r="L986" s="33">
        <v>0</v>
      </c>
      <c r="M986" s="33">
        <v>0</v>
      </c>
      <c r="N986" s="33">
        <v>0</v>
      </c>
      <c r="O986" s="33">
        <v>0</v>
      </c>
      <c r="P986" s="33">
        <v>0</v>
      </c>
      <c r="Q986" s="33">
        <v>0</v>
      </c>
      <c r="R986" s="33">
        <v>0</v>
      </c>
      <c r="S986" s="33">
        <v>0</v>
      </c>
      <c r="T986" s="33">
        <v>0</v>
      </c>
      <c r="U986" s="33">
        <v>0</v>
      </c>
      <c r="V986" s="33">
        <v>0</v>
      </c>
      <c r="W986" s="33">
        <v>0</v>
      </c>
      <c r="X986" s="33">
        <v>0</v>
      </c>
      <c r="Y986" s="33">
        <v>0</v>
      </c>
      <c r="Z986" s="33">
        <v>0</v>
      </c>
      <c r="AA986" s="33">
        <v>0</v>
      </c>
      <c r="AB986" s="33">
        <v>0</v>
      </c>
      <c r="AC986" s="33">
        <v>0</v>
      </c>
      <c r="AD986" s="33">
        <v>0</v>
      </c>
      <c r="AE986" s="33">
        <v>0</v>
      </c>
      <c r="AF986" s="33">
        <v>0</v>
      </c>
      <c r="AG986" s="33">
        <v>0</v>
      </c>
      <c r="AH986" s="33">
        <v>0</v>
      </c>
      <c r="AI986" s="33">
        <v>0</v>
      </c>
      <c r="AJ986" s="33">
        <v>0</v>
      </c>
      <c r="AK986" s="33">
        <v>0</v>
      </c>
      <c r="AL986" s="33">
        <v>0</v>
      </c>
      <c r="AM986" s="33">
        <v>0</v>
      </c>
      <c r="AN986" s="33">
        <v>0</v>
      </c>
      <c r="AO986" s="33">
        <v>0</v>
      </c>
      <c r="AP986" s="33">
        <v>0</v>
      </c>
      <c r="AQ986" s="33">
        <v>0</v>
      </c>
      <c r="AR986" s="33">
        <v>0</v>
      </c>
      <c r="AS986" s="33">
        <v>0</v>
      </c>
      <c r="AT986" s="33">
        <v>0</v>
      </c>
      <c r="AU986" s="33">
        <v>0</v>
      </c>
      <c r="AV986" s="33">
        <v>0</v>
      </c>
      <c r="AW986" s="33">
        <v>0</v>
      </c>
      <c r="AX986" s="33">
        <v>0</v>
      </c>
      <c r="AY986" s="33">
        <v>0</v>
      </c>
      <c r="AZ986" s="33">
        <v>0</v>
      </c>
      <c r="BA986" s="33">
        <v>0</v>
      </c>
      <c r="BB986" s="33">
        <v>0</v>
      </c>
      <c r="BC986" s="33">
        <v>0</v>
      </c>
      <c r="BD986" s="33">
        <v>0</v>
      </c>
      <c r="BE986" s="33">
        <f t="shared" si="676"/>
        <v>0</v>
      </c>
      <c r="BF986" s="33">
        <f t="shared" si="677"/>
        <v>0</v>
      </c>
      <c r="BG986" s="33">
        <f t="shared" si="678"/>
        <v>0</v>
      </c>
      <c r="BH986" s="33">
        <f t="shared" si="679"/>
        <v>0</v>
      </c>
      <c r="BI986" s="33">
        <f t="shared" si="680"/>
        <v>0</v>
      </c>
      <c r="BJ986" s="33">
        <f t="shared" si="681"/>
        <v>0</v>
      </c>
      <c r="BK986" s="33">
        <v>0</v>
      </c>
      <c r="BL986" s="33">
        <f t="shared" si="682"/>
        <v>0</v>
      </c>
      <c r="BM986" s="33">
        <f t="shared" si="683"/>
        <v>0</v>
      </c>
      <c r="BN986" s="33">
        <f t="shared" si="684"/>
        <v>0</v>
      </c>
      <c r="BO986" s="33">
        <f t="shared" si="685"/>
        <v>0</v>
      </c>
      <c r="BP986" s="33">
        <f t="shared" si="686"/>
        <v>0</v>
      </c>
      <c r="BQ986" s="33">
        <f t="shared" si="687"/>
        <v>0</v>
      </c>
    </row>
    <row r="987" spans="1:69" ht="31.5" x14ac:dyDescent="0.25">
      <c r="A987" s="27" t="s">
        <v>1471</v>
      </c>
      <c r="B987" s="43" t="s">
        <v>1567</v>
      </c>
      <c r="C987" s="29" t="s">
        <v>1568</v>
      </c>
      <c r="D987" s="45">
        <v>0</v>
      </c>
      <c r="E987" s="33">
        <v>0</v>
      </c>
      <c r="F987" s="33">
        <v>0</v>
      </c>
      <c r="G987" s="33">
        <v>0</v>
      </c>
      <c r="H987" s="33">
        <v>0</v>
      </c>
      <c r="I987" s="33">
        <v>0</v>
      </c>
      <c r="J987" s="33">
        <v>0</v>
      </c>
      <c r="K987" s="33">
        <v>0</v>
      </c>
      <c r="L987" s="33">
        <v>0</v>
      </c>
      <c r="M987" s="33">
        <v>0</v>
      </c>
      <c r="N987" s="33">
        <v>0</v>
      </c>
      <c r="O987" s="33">
        <v>0</v>
      </c>
      <c r="P987" s="33">
        <v>0</v>
      </c>
      <c r="Q987" s="33">
        <v>0</v>
      </c>
      <c r="R987" s="33">
        <v>0</v>
      </c>
      <c r="S987" s="33">
        <v>0</v>
      </c>
      <c r="T987" s="33">
        <v>0</v>
      </c>
      <c r="U987" s="33">
        <v>0</v>
      </c>
      <c r="V987" s="33">
        <v>0</v>
      </c>
      <c r="W987" s="33">
        <v>0</v>
      </c>
      <c r="X987" s="33">
        <v>0</v>
      </c>
      <c r="Y987" s="33">
        <v>0</v>
      </c>
      <c r="Z987" s="33">
        <v>0</v>
      </c>
      <c r="AA987" s="33">
        <v>0</v>
      </c>
      <c r="AB987" s="33">
        <v>0</v>
      </c>
      <c r="AC987" s="33">
        <v>0</v>
      </c>
      <c r="AD987" s="33">
        <v>0</v>
      </c>
      <c r="AE987" s="33">
        <v>0</v>
      </c>
      <c r="AF987" s="33">
        <v>0</v>
      </c>
      <c r="AG987" s="33">
        <v>0</v>
      </c>
      <c r="AH987" s="33">
        <v>0</v>
      </c>
      <c r="AI987" s="33">
        <v>0</v>
      </c>
      <c r="AJ987" s="33">
        <v>0</v>
      </c>
      <c r="AK987" s="33">
        <v>0</v>
      </c>
      <c r="AL987" s="33">
        <v>0</v>
      </c>
      <c r="AM987" s="33">
        <v>0</v>
      </c>
      <c r="AN987" s="33">
        <v>0</v>
      </c>
      <c r="AO987" s="33">
        <v>0</v>
      </c>
      <c r="AP987" s="33">
        <v>0</v>
      </c>
      <c r="AQ987" s="33">
        <v>0</v>
      </c>
      <c r="AR987" s="33">
        <v>0</v>
      </c>
      <c r="AS987" s="33">
        <v>0</v>
      </c>
      <c r="AT987" s="33">
        <v>0</v>
      </c>
      <c r="AU987" s="33">
        <v>0</v>
      </c>
      <c r="AV987" s="33">
        <v>0</v>
      </c>
      <c r="AW987" s="33">
        <v>0</v>
      </c>
      <c r="AX987" s="33">
        <v>0</v>
      </c>
      <c r="AY987" s="33">
        <v>0</v>
      </c>
      <c r="AZ987" s="33">
        <v>0</v>
      </c>
      <c r="BA987" s="33">
        <v>0</v>
      </c>
      <c r="BB987" s="33">
        <v>0</v>
      </c>
      <c r="BC987" s="33">
        <v>0</v>
      </c>
      <c r="BD987" s="33">
        <v>0</v>
      </c>
      <c r="BE987" s="33">
        <f t="shared" si="676"/>
        <v>0</v>
      </c>
      <c r="BF987" s="33">
        <f t="shared" si="677"/>
        <v>0</v>
      </c>
      <c r="BG987" s="33">
        <f t="shared" si="678"/>
        <v>0</v>
      </c>
      <c r="BH987" s="33">
        <f t="shared" si="679"/>
        <v>0</v>
      </c>
      <c r="BI987" s="33">
        <f t="shared" si="680"/>
        <v>0</v>
      </c>
      <c r="BJ987" s="33">
        <f t="shared" si="681"/>
        <v>0</v>
      </c>
      <c r="BK987" s="33">
        <v>0</v>
      </c>
      <c r="BL987" s="33">
        <f t="shared" si="682"/>
        <v>0</v>
      </c>
      <c r="BM987" s="33">
        <f t="shared" si="683"/>
        <v>0</v>
      </c>
      <c r="BN987" s="33">
        <f t="shared" si="684"/>
        <v>0</v>
      </c>
      <c r="BO987" s="33">
        <f t="shared" si="685"/>
        <v>0</v>
      </c>
      <c r="BP987" s="33">
        <f t="shared" si="686"/>
        <v>0</v>
      </c>
      <c r="BQ987" s="33">
        <f t="shared" si="687"/>
        <v>0</v>
      </c>
    </row>
    <row r="988" spans="1:69" ht="31.5" x14ac:dyDescent="0.25">
      <c r="A988" s="27" t="s">
        <v>1471</v>
      </c>
      <c r="B988" s="43" t="s">
        <v>1569</v>
      </c>
      <c r="C988" s="35" t="s">
        <v>1570</v>
      </c>
      <c r="D988" s="45">
        <v>0</v>
      </c>
      <c r="E988" s="33">
        <v>0</v>
      </c>
      <c r="F988" s="33">
        <v>0</v>
      </c>
      <c r="G988" s="33">
        <v>0</v>
      </c>
      <c r="H988" s="33">
        <v>0</v>
      </c>
      <c r="I988" s="33">
        <v>0</v>
      </c>
      <c r="J988" s="33">
        <v>0</v>
      </c>
      <c r="K988" s="33">
        <v>0</v>
      </c>
      <c r="L988" s="33">
        <v>0</v>
      </c>
      <c r="M988" s="33">
        <v>0</v>
      </c>
      <c r="N988" s="33">
        <v>0</v>
      </c>
      <c r="O988" s="33">
        <v>0</v>
      </c>
      <c r="P988" s="33">
        <v>0</v>
      </c>
      <c r="Q988" s="33">
        <v>0</v>
      </c>
      <c r="R988" s="33">
        <v>0</v>
      </c>
      <c r="S988" s="33">
        <v>0</v>
      </c>
      <c r="T988" s="33">
        <v>0</v>
      </c>
      <c r="U988" s="33">
        <v>0</v>
      </c>
      <c r="V988" s="33">
        <v>0</v>
      </c>
      <c r="W988" s="33">
        <v>0</v>
      </c>
      <c r="X988" s="33">
        <v>0</v>
      </c>
      <c r="Y988" s="33">
        <v>0</v>
      </c>
      <c r="Z988" s="33">
        <v>0</v>
      </c>
      <c r="AA988" s="33">
        <v>0</v>
      </c>
      <c r="AB988" s="33">
        <v>0</v>
      </c>
      <c r="AC988" s="33">
        <v>0</v>
      </c>
      <c r="AD988" s="33">
        <v>0</v>
      </c>
      <c r="AE988" s="33">
        <v>0</v>
      </c>
      <c r="AF988" s="33">
        <v>0</v>
      </c>
      <c r="AG988" s="33">
        <v>0</v>
      </c>
      <c r="AH988" s="33">
        <v>0</v>
      </c>
      <c r="AI988" s="33">
        <v>0</v>
      </c>
      <c r="AJ988" s="33">
        <v>0</v>
      </c>
      <c r="AK988" s="33">
        <v>0</v>
      </c>
      <c r="AL988" s="33">
        <v>0</v>
      </c>
      <c r="AM988" s="33">
        <v>0</v>
      </c>
      <c r="AN988" s="33">
        <v>0</v>
      </c>
      <c r="AO988" s="33">
        <v>0</v>
      </c>
      <c r="AP988" s="33">
        <v>0</v>
      </c>
      <c r="AQ988" s="33">
        <v>0</v>
      </c>
      <c r="AR988" s="33">
        <v>0</v>
      </c>
      <c r="AS988" s="33">
        <v>0</v>
      </c>
      <c r="AT988" s="33">
        <v>0</v>
      </c>
      <c r="AU988" s="33">
        <v>0</v>
      </c>
      <c r="AV988" s="33">
        <v>0</v>
      </c>
      <c r="AW988" s="33">
        <v>0</v>
      </c>
      <c r="AX988" s="33">
        <v>0</v>
      </c>
      <c r="AY988" s="33">
        <v>0</v>
      </c>
      <c r="AZ988" s="33">
        <v>0</v>
      </c>
      <c r="BA988" s="33">
        <v>0</v>
      </c>
      <c r="BB988" s="33">
        <v>0</v>
      </c>
      <c r="BC988" s="33">
        <v>0</v>
      </c>
      <c r="BD988" s="33">
        <v>0</v>
      </c>
      <c r="BE988" s="33">
        <f t="shared" si="676"/>
        <v>0</v>
      </c>
      <c r="BF988" s="33">
        <f t="shared" si="677"/>
        <v>0</v>
      </c>
      <c r="BG988" s="33">
        <f t="shared" si="678"/>
        <v>0</v>
      </c>
      <c r="BH988" s="33">
        <f t="shared" si="679"/>
        <v>0</v>
      </c>
      <c r="BI988" s="33">
        <f t="shared" si="680"/>
        <v>0</v>
      </c>
      <c r="BJ988" s="33">
        <f t="shared" si="681"/>
        <v>0</v>
      </c>
      <c r="BK988" s="33">
        <v>0</v>
      </c>
      <c r="BL988" s="33">
        <f t="shared" si="682"/>
        <v>0</v>
      </c>
      <c r="BM988" s="33">
        <f t="shared" si="683"/>
        <v>0</v>
      </c>
      <c r="BN988" s="33">
        <f t="shared" si="684"/>
        <v>0</v>
      </c>
      <c r="BO988" s="33">
        <f t="shared" si="685"/>
        <v>0</v>
      </c>
      <c r="BP988" s="33">
        <f t="shared" si="686"/>
        <v>0</v>
      </c>
      <c r="BQ988" s="33">
        <f t="shared" si="687"/>
        <v>0</v>
      </c>
    </row>
    <row r="989" spans="1:69" ht="31.5" x14ac:dyDescent="0.25">
      <c r="A989" s="27" t="s">
        <v>1471</v>
      </c>
      <c r="B989" s="43" t="s">
        <v>1571</v>
      </c>
      <c r="C989" s="35" t="s">
        <v>1572</v>
      </c>
      <c r="D989" s="45">
        <v>0</v>
      </c>
      <c r="E989" s="33">
        <v>0</v>
      </c>
      <c r="F989" s="33">
        <v>0</v>
      </c>
      <c r="G989" s="33">
        <v>0</v>
      </c>
      <c r="H989" s="33">
        <v>0</v>
      </c>
      <c r="I989" s="33">
        <v>0</v>
      </c>
      <c r="J989" s="33">
        <v>0</v>
      </c>
      <c r="K989" s="33">
        <v>0</v>
      </c>
      <c r="L989" s="33">
        <v>0</v>
      </c>
      <c r="M989" s="33">
        <v>0</v>
      </c>
      <c r="N989" s="33">
        <v>0</v>
      </c>
      <c r="O989" s="33">
        <v>0</v>
      </c>
      <c r="P989" s="33">
        <v>0</v>
      </c>
      <c r="Q989" s="33">
        <v>0</v>
      </c>
      <c r="R989" s="33">
        <v>0</v>
      </c>
      <c r="S989" s="33">
        <v>0</v>
      </c>
      <c r="T989" s="33">
        <v>0</v>
      </c>
      <c r="U989" s="33">
        <v>0</v>
      </c>
      <c r="V989" s="33">
        <v>0</v>
      </c>
      <c r="W989" s="33">
        <v>0</v>
      </c>
      <c r="X989" s="33">
        <v>0</v>
      </c>
      <c r="Y989" s="33">
        <v>0</v>
      </c>
      <c r="Z989" s="33">
        <v>0</v>
      </c>
      <c r="AA989" s="33">
        <v>0</v>
      </c>
      <c r="AB989" s="33">
        <v>0</v>
      </c>
      <c r="AC989" s="33">
        <v>0</v>
      </c>
      <c r="AD989" s="33">
        <v>0</v>
      </c>
      <c r="AE989" s="33">
        <v>0</v>
      </c>
      <c r="AF989" s="33">
        <v>0</v>
      </c>
      <c r="AG989" s="33">
        <v>0</v>
      </c>
      <c r="AH989" s="33">
        <v>0</v>
      </c>
      <c r="AI989" s="33">
        <v>0</v>
      </c>
      <c r="AJ989" s="33">
        <v>0</v>
      </c>
      <c r="AK989" s="33">
        <v>0</v>
      </c>
      <c r="AL989" s="33">
        <v>0</v>
      </c>
      <c r="AM989" s="33">
        <v>0</v>
      </c>
      <c r="AN989" s="33">
        <v>0</v>
      </c>
      <c r="AO989" s="33">
        <v>0</v>
      </c>
      <c r="AP989" s="33">
        <v>0</v>
      </c>
      <c r="AQ989" s="33">
        <v>0</v>
      </c>
      <c r="AR989" s="33">
        <v>0</v>
      </c>
      <c r="AS989" s="33">
        <v>0</v>
      </c>
      <c r="AT989" s="33">
        <v>0</v>
      </c>
      <c r="AU989" s="33">
        <v>0</v>
      </c>
      <c r="AV989" s="33">
        <v>0</v>
      </c>
      <c r="AW989" s="33">
        <v>0</v>
      </c>
      <c r="AX989" s="33">
        <v>0</v>
      </c>
      <c r="AY989" s="33">
        <v>0</v>
      </c>
      <c r="AZ989" s="33">
        <v>0</v>
      </c>
      <c r="BA989" s="33">
        <v>0</v>
      </c>
      <c r="BB989" s="33">
        <v>0</v>
      </c>
      <c r="BC989" s="33">
        <v>0</v>
      </c>
      <c r="BD989" s="33">
        <v>0</v>
      </c>
      <c r="BE989" s="33">
        <f t="shared" si="676"/>
        <v>0</v>
      </c>
      <c r="BF989" s="33">
        <f t="shared" si="677"/>
        <v>0</v>
      </c>
      <c r="BG989" s="33">
        <f t="shared" si="678"/>
        <v>0</v>
      </c>
      <c r="BH989" s="33">
        <f t="shared" si="679"/>
        <v>0</v>
      </c>
      <c r="BI989" s="33">
        <f t="shared" si="680"/>
        <v>0</v>
      </c>
      <c r="BJ989" s="33">
        <f t="shared" si="681"/>
        <v>0</v>
      </c>
      <c r="BK989" s="33">
        <v>0</v>
      </c>
      <c r="BL989" s="33">
        <f t="shared" si="682"/>
        <v>0</v>
      </c>
      <c r="BM989" s="33">
        <f t="shared" si="683"/>
        <v>0</v>
      </c>
      <c r="BN989" s="33">
        <f t="shared" si="684"/>
        <v>0</v>
      </c>
      <c r="BO989" s="33">
        <f t="shared" si="685"/>
        <v>0</v>
      </c>
      <c r="BP989" s="33">
        <f t="shared" si="686"/>
        <v>0</v>
      </c>
      <c r="BQ989" s="33">
        <f t="shared" si="687"/>
        <v>0</v>
      </c>
    </row>
    <row r="990" spans="1:69" ht="31.5" x14ac:dyDescent="0.25">
      <c r="A990" s="27" t="s">
        <v>1471</v>
      </c>
      <c r="B990" s="43" t="s">
        <v>1573</v>
      </c>
      <c r="C990" s="35" t="s">
        <v>1574</v>
      </c>
      <c r="D990" s="45">
        <v>0</v>
      </c>
      <c r="E990" s="33">
        <v>0</v>
      </c>
      <c r="F990" s="33">
        <v>0</v>
      </c>
      <c r="G990" s="33">
        <v>0</v>
      </c>
      <c r="H990" s="33">
        <v>0</v>
      </c>
      <c r="I990" s="33">
        <v>0</v>
      </c>
      <c r="J990" s="33">
        <v>0</v>
      </c>
      <c r="K990" s="33">
        <v>0</v>
      </c>
      <c r="L990" s="33">
        <v>0</v>
      </c>
      <c r="M990" s="33">
        <v>0</v>
      </c>
      <c r="N990" s="33">
        <v>0</v>
      </c>
      <c r="O990" s="33">
        <v>0</v>
      </c>
      <c r="P990" s="33">
        <v>0</v>
      </c>
      <c r="Q990" s="33">
        <v>0</v>
      </c>
      <c r="R990" s="33">
        <v>0</v>
      </c>
      <c r="S990" s="33">
        <v>0</v>
      </c>
      <c r="T990" s="33">
        <v>0</v>
      </c>
      <c r="U990" s="33">
        <v>0</v>
      </c>
      <c r="V990" s="33">
        <v>0</v>
      </c>
      <c r="W990" s="33">
        <v>0</v>
      </c>
      <c r="X990" s="33">
        <v>0</v>
      </c>
      <c r="Y990" s="33">
        <v>0</v>
      </c>
      <c r="Z990" s="33">
        <v>0</v>
      </c>
      <c r="AA990" s="33">
        <v>0</v>
      </c>
      <c r="AB990" s="33">
        <v>0</v>
      </c>
      <c r="AC990" s="33">
        <v>0</v>
      </c>
      <c r="AD990" s="33">
        <v>0</v>
      </c>
      <c r="AE990" s="33">
        <v>0</v>
      </c>
      <c r="AF990" s="33">
        <v>0</v>
      </c>
      <c r="AG990" s="33">
        <v>0</v>
      </c>
      <c r="AH990" s="33">
        <v>0</v>
      </c>
      <c r="AI990" s="33">
        <v>0</v>
      </c>
      <c r="AJ990" s="33">
        <v>0</v>
      </c>
      <c r="AK990" s="33">
        <v>0</v>
      </c>
      <c r="AL990" s="33">
        <v>0</v>
      </c>
      <c r="AM990" s="33">
        <v>0</v>
      </c>
      <c r="AN990" s="33">
        <v>0</v>
      </c>
      <c r="AO990" s="33">
        <v>0</v>
      </c>
      <c r="AP990" s="33">
        <v>0</v>
      </c>
      <c r="AQ990" s="33">
        <v>0</v>
      </c>
      <c r="AR990" s="33">
        <v>0</v>
      </c>
      <c r="AS990" s="33">
        <v>0</v>
      </c>
      <c r="AT990" s="33">
        <v>0</v>
      </c>
      <c r="AU990" s="33">
        <v>0</v>
      </c>
      <c r="AV990" s="33">
        <v>0</v>
      </c>
      <c r="AW990" s="33">
        <v>0</v>
      </c>
      <c r="AX990" s="33">
        <v>0</v>
      </c>
      <c r="AY990" s="33">
        <v>0</v>
      </c>
      <c r="AZ990" s="33">
        <v>0</v>
      </c>
      <c r="BA990" s="33">
        <v>0</v>
      </c>
      <c r="BB990" s="33">
        <v>0</v>
      </c>
      <c r="BC990" s="33">
        <v>0</v>
      </c>
      <c r="BD990" s="33">
        <v>0</v>
      </c>
      <c r="BE990" s="33">
        <f t="shared" si="676"/>
        <v>0</v>
      </c>
      <c r="BF990" s="33">
        <f t="shared" si="677"/>
        <v>0</v>
      </c>
      <c r="BG990" s="33">
        <f t="shared" si="678"/>
        <v>0</v>
      </c>
      <c r="BH990" s="33">
        <f t="shared" si="679"/>
        <v>0</v>
      </c>
      <c r="BI990" s="33">
        <f t="shared" si="680"/>
        <v>0</v>
      </c>
      <c r="BJ990" s="33">
        <f t="shared" si="681"/>
        <v>0</v>
      </c>
      <c r="BK990" s="33">
        <v>0</v>
      </c>
      <c r="BL990" s="33">
        <f t="shared" si="682"/>
        <v>0</v>
      </c>
      <c r="BM990" s="33">
        <f t="shared" si="683"/>
        <v>0</v>
      </c>
      <c r="BN990" s="33">
        <f t="shared" si="684"/>
        <v>0</v>
      </c>
      <c r="BO990" s="33">
        <f t="shared" si="685"/>
        <v>0</v>
      </c>
      <c r="BP990" s="33">
        <f t="shared" si="686"/>
        <v>0</v>
      </c>
      <c r="BQ990" s="33">
        <f t="shared" si="687"/>
        <v>0</v>
      </c>
    </row>
    <row r="991" spans="1:69" ht="47.25" x14ac:dyDescent="0.25">
      <c r="A991" s="27" t="s">
        <v>1471</v>
      </c>
      <c r="B991" s="43" t="s">
        <v>1575</v>
      </c>
      <c r="C991" s="35" t="s">
        <v>1576</v>
      </c>
      <c r="D991" s="45">
        <v>0</v>
      </c>
      <c r="E991" s="33">
        <v>0</v>
      </c>
      <c r="F991" s="33">
        <v>0</v>
      </c>
      <c r="G991" s="33">
        <v>0</v>
      </c>
      <c r="H991" s="33">
        <v>0</v>
      </c>
      <c r="I991" s="33">
        <v>0</v>
      </c>
      <c r="J991" s="33">
        <v>0</v>
      </c>
      <c r="K991" s="33">
        <v>0</v>
      </c>
      <c r="L991" s="33">
        <v>0</v>
      </c>
      <c r="M991" s="33">
        <v>0</v>
      </c>
      <c r="N991" s="33">
        <v>0</v>
      </c>
      <c r="O991" s="33">
        <v>0</v>
      </c>
      <c r="P991" s="33">
        <v>0</v>
      </c>
      <c r="Q991" s="33">
        <v>0</v>
      </c>
      <c r="R991" s="33">
        <v>0</v>
      </c>
      <c r="S991" s="33">
        <v>0</v>
      </c>
      <c r="T991" s="33">
        <v>0</v>
      </c>
      <c r="U991" s="33">
        <v>0</v>
      </c>
      <c r="V991" s="33">
        <v>0</v>
      </c>
      <c r="W991" s="33">
        <v>0</v>
      </c>
      <c r="X991" s="33">
        <v>0</v>
      </c>
      <c r="Y991" s="33">
        <v>0</v>
      </c>
      <c r="Z991" s="33">
        <v>0</v>
      </c>
      <c r="AA991" s="33">
        <v>0</v>
      </c>
      <c r="AB991" s="33">
        <v>0</v>
      </c>
      <c r="AC991" s="33">
        <v>0</v>
      </c>
      <c r="AD991" s="33">
        <v>0</v>
      </c>
      <c r="AE991" s="33">
        <v>0</v>
      </c>
      <c r="AF991" s="33">
        <v>0</v>
      </c>
      <c r="AG991" s="33">
        <v>0</v>
      </c>
      <c r="AH991" s="33">
        <v>0</v>
      </c>
      <c r="AI991" s="33">
        <v>0</v>
      </c>
      <c r="AJ991" s="33">
        <v>0</v>
      </c>
      <c r="AK991" s="33">
        <v>0</v>
      </c>
      <c r="AL991" s="33">
        <v>0</v>
      </c>
      <c r="AM991" s="33">
        <v>0</v>
      </c>
      <c r="AN991" s="33">
        <v>0</v>
      </c>
      <c r="AO991" s="33">
        <v>0</v>
      </c>
      <c r="AP991" s="33">
        <v>0</v>
      </c>
      <c r="AQ991" s="33">
        <v>0</v>
      </c>
      <c r="AR991" s="33">
        <v>0</v>
      </c>
      <c r="AS991" s="33">
        <v>0</v>
      </c>
      <c r="AT991" s="33">
        <v>0</v>
      </c>
      <c r="AU991" s="33">
        <v>0</v>
      </c>
      <c r="AV991" s="33">
        <v>0</v>
      </c>
      <c r="AW991" s="33">
        <v>0</v>
      </c>
      <c r="AX991" s="33">
        <v>0</v>
      </c>
      <c r="AY991" s="33">
        <v>0</v>
      </c>
      <c r="AZ991" s="33">
        <v>0</v>
      </c>
      <c r="BA991" s="33">
        <v>0</v>
      </c>
      <c r="BB991" s="33">
        <v>0</v>
      </c>
      <c r="BC991" s="33">
        <v>0</v>
      </c>
      <c r="BD991" s="33">
        <v>0</v>
      </c>
      <c r="BE991" s="33">
        <f t="shared" si="676"/>
        <v>0</v>
      </c>
      <c r="BF991" s="33">
        <f t="shared" si="677"/>
        <v>0</v>
      </c>
      <c r="BG991" s="33">
        <f t="shared" si="678"/>
        <v>0</v>
      </c>
      <c r="BH991" s="33">
        <f t="shared" si="679"/>
        <v>0</v>
      </c>
      <c r="BI991" s="33">
        <f t="shared" si="680"/>
        <v>0</v>
      </c>
      <c r="BJ991" s="33">
        <f t="shared" si="681"/>
        <v>0</v>
      </c>
      <c r="BK991" s="33">
        <v>0</v>
      </c>
      <c r="BL991" s="33">
        <f t="shared" si="682"/>
        <v>0</v>
      </c>
      <c r="BM991" s="33">
        <f t="shared" si="683"/>
        <v>0</v>
      </c>
      <c r="BN991" s="33">
        <f t="shared" si="684"/>
        <v>0</v>
      </c>
      <c r="BO991" s="33">
        <f t="shared" si="685"/>
        <v>0</v>
      </c>
      <c r="BP991" s="33">
        <f t="shared" si="686"/>
        <v>0</v>
      </c>
      <c r="BQ991" s="33">
        <f t="shared" si="687"/>
        <v>0</v>
      </c>
    </row>
    <row r="992" spans="1:69" x14ac:dyDescent="0.25">
      <c r="A992" s="27" t="s">
        <v>1471</v>
      </c>
      <c r="B992" s="28" t="s">
        <v>1577</v>
      </c>
      <c r="C992" s="60" t="s">
        <v>1578</v>
      </c>
      <c r="D992" s="45">
        <v>0</v>
      </c>
      <c r="E992" s="33">
        <v>0</v>
      </c>
      <c r="F992" s="33">
        <v>0</v>
      </c>
      <c r="G992" s="33">
        <v>0</v>
      </c>
      <c r="H992" s="33">
        <v>0</v>
      </c>
      <c r="I992" s="33">
        <v>0</v>
      </c>
      <c r="J992" s="33">
        <v>0</v>
      </c>
      <c r="K992" s="33">
        <v>0</v>
      </c>
      <c r="L992" s="33">
        <v>0</v>
      </c>
      <c r="M992" s="33">
        <v>0</v>
      </c>
      <c r="N992" s="33">
        <v>0</v>
      </c>
      <c r="O992" s="33">
        <v>0</v>
      </c>
      <c r="P992" s="33">
        <v>0</v>
      </c>
      <c r="Q992" s="33">
        <v>0</v>
      </c>
      <c r="R992" s="33">
        <v>0</v>
      </c>
      <c r="S992" s="33">
        <v>0</v>
      </c>
      <c r="T992" s="33">
        <v>0</v>
      </c>
      <c r="U992" s="33">
        <v>0</v>
      </c>
      <c r="V992" s="33">
        <v>0</v>
      </c>
      <c r="W992" s="33">
        <v>0</v>
      </c>
      <c r="X992" s="33">
        <v>0</v>
      </c>
      <c r="Y992" s="33">
        <v>0</v>
      </c>
      <c r="Z992" s="33">
        <v>0</v>
      </c>
      <c r="AA992" s="33">
        <v>0</v>
      </c>
      <c r="AB992" s="33">
        <v>0</v>
      </c>
      <c r="AC992" s="33">
        <v>0</v>
      </c>
      <c r="AD992" s="33">
        <v>0</v>
      </c>
      <c r="AE992" s="33">
        <v>0</v>
      </c>
      <c r="AF992" s="33">
        <v>0</v>
      </c>
      <c r="AG992" s="33">
        <v>0</v>
      </c>
      <c r="AH992" s="33">
        <v>0</v>
      </c>
      <c r="AI992" s="33">
        <v>0</v>
      </c>
      <c r="AJ992" s="33">
        <v>0</v>
      </c>
      <c r="AK992" s="33">
        <v>0</v>
      </c>
      <c r="AL992" s="33">
        <v>0</v>
      </c>
      <c r="AM992" s="33">
        <v>0</v>
      </c>
      <c r="AN992" s="33">
        <v>0</v>
      </c>
      <c r="AO992" s="33">
        <v>0</v>
      </c>
      <c r="AP992" s="33">
        <v>0</v>
      </c>
      <c r="AQ992" s="33">
        <v>0</v>
      </c>
      <c r="AR992" s="33">
        <v>0</v>
      </c>
      <c r="AS992" s="33">
        <v>0</v>
      </c>
      <c r="AT992" s="33">
        <v>0</v>
      </c>
      <c r="AU992" s="33">
        <v>0</v>
      </c>
      <c r="AV992" s="33">
        <v>0</v>
      </c>
      <c r="AW992" s="33">
        <v>0</v>
      </c>
      <c r="AX992" s="33">
        <v>0</v>
      </c>
      <c r="AY992" s="33">
        <v>0</v>
      </c>
      <c r="AZ992" s="33">
        <v>0</v>
      </c>
      <c r="BA992" s="33">
        <v>0</v>
      </c>
      <c r="BB992" s="33">
        <v>0</v>
      </c>
      <c r="BC992" s="33">
        <v>0</v>
      </c>
      <c r="BD992" s="33">
        <v>0</v>
      </c>
      <c r="BE992" s="33">
        <f t="shared" si="676"/>
        <v>0</v>
      </c>
      <c r="BF992" s="33">
        <f t="shared" si="677"/>
        <v>0</v>
      </c>
      <c r="BG992" s="33">
        <f t="shared" si="678"/>
        <v>0</v>
      </c>
      <c r="BH992" s="33">
        <f t="shared" si="679"/>
        <v>0</v>
      </c>
      <c r="BI992" s="33">
        <f t="shared" si="680"/>
        <v>0</v>
      </c>
      <c r="BJ992" s="33">
        <f t="shared" si="681"/>
        <v>0</v>
      </c>
      <c r="BK992" s="33">
        <v>0</v>
      </c>
      <c r="BL992" s="33">
        <f t="shared" si="682"/>
        <v>0</v>
      </c>
      <c r="BM992" s="33">
        <f t="shared" si="683"/>
        <v>0</v>
      </c>
      <c r="BN992" s="33">
        <f t="shared" si="684"/>
        <v>0</v>
      </c>
      <c r="BO992" s="33">
        <f t="shared" si="685"/>
        <v>0</v>
      </c>
      <c r="BP992" s="33">
        <f t="shared" si="686"/>
        <v>0</v>
      </c>
      <c r="BQ992" s="33">
        <f t="shared" si="687"/>
        <v>0</v>
      </c>
    </row>
    <row r="993" spans="1:69" x14ac:dyDescent="0.25">
      <c r="A993" s="27" t="s">
        <v>1471</v>
      </c>
      <c r="B993" s="43" t="s">
        <v>1579</v>
      </c>
      <c r="C993" s="35" t="s">
        <v>1580</v>
      </c>
      <c r="D993" s="45">
        <v>0</v>
      </c>
      <c r="E993" s="33">
        <v>0</v>
      </c>
      <c r="F993" s="33">
        <v>0</v>
      </c>
      <c r="G993" s="33">
        <v>0</v>
      </c>
      <c r="H993" s="33">
        <v>0</v>
      </c>
      <c r="I993" s="33">
        <v>0</v>
      </c>
      <c r="J993" s="33">
        <v>0</v>
      </c>
      <c r="K993" s="33">
        <v>0</v>
      </c>
      <c r="L993" s="33">
        <v>0</v>
      </c>
      <c r="M993" s="33">
        <v>0</v>
      </c>
      <c r="N993" s="33">
        <v>0</v>
      </c>
      <c r="O993" s="33">
        <v>0</v>
      </c>
      <c r="P993" s="33">
        <v>0</v>
      </c>
      <c r="Q993" s="33">
        <v>0</v>
      </c>
      <c r="R993" s="33">
        <v>0</v>
      </c>
      <c r="S993" s="33">
        <v>0</v>
      </c>
      <c r="T993" s="33">
        <v>0</v>
      </c>
      <c r="U993" s="33">
        <v>0</v>
      </c>
      <c r="V993" s="33">
        <v>0</v>
      </c>
      <c r="W993" s="33">
        <v>0</v>
      </c>
      <c r="X993" s="33">
        <v>0</v>
      </c>
      <c r="Y993" s="33">
        <v>0</v>
      </c>
      <c r="Z993" s="33">
        <v>0</v>
      </c>
      <c r="AA993" s="33">
        <v>0</v>
      </c>
      <c r="AB993" s="33">
        <v>0</v>
      </c>
      <c r="AC993" s="33">
        <v>0</v>
      </c>
      <c r="AD993" s="33">
        <v>0</v>
      </c>
      <c r="AE993" s="33">
        <v>0</v>
      </c>
      <c r="AF993" s="33">
        <v>0</v>
      </c>
      <c r="AG993" s="33">
        <v>0</v>
      </c>
      <c r="AH993" s="33">
        <v>0</v>
      </c>
      <c r="AI993" s="33">
        <v>0</v>
      </c>
      <c r="AJ993" s="33">
        <v>0</v>
      </c>
      <c r="AK993" s="33">
        <v>0</v>
      </c>
      <c r="AL993" s="33">
        <v>0</v>
      </c>
      <c r="AM993" s="33">
        <v>0</v>
      </c>
      <c r="AN993" s="33">
        <v>0</v>
      </c>
      <c r="AO993" s="33">
        <v>0</v>
      </c>
      <c r="AP993" s="33">
        <v>0</v>
      </c>
      <c r="AQ993" s="33">
        <v>0</v>
      </c>
      <c r="AR993" s="33">
        <v>0</v>
      </c>
      <c r="AS993" s="33">
        <v>0</v>
      </c>
      <c r="AT993" s="33">
        <v>0</v>
      </c>
      <c r="AU993" s="33">
        <v>0</v>
      </c>
      <c r="AV993" s="33">
        <v>0</v>
      </c>
      <c r="AW993" s="33">
        <v>0</v>
      </c>
      <c r="AX993" s="33">
        <v>0</v>
      </c>
      <c r="AY993" s="33">
        <v>0</v>
      </c>
      <c r="AZ993" s="33">
        <v>0</v>
      </c>
      <c r="BA993" s="33">
        <v>0</v>
      </c>
      <c r="BB993" s="33">
        <v>0</v>
      </c>
      <c r="BC993" s="33">
        <v>0</v>
      </c>
      <c r="BD993" s="33">
        <v>0</v>
      </c>
      <c r="BE993" s="33">
        <f t="shared" si="676"/>
        <v>0</v>
      </c>
      <c r="BF993" s="33">
        <f t="shared" si="677"/>
        <v>0</v>
      </c>
      <c r="BG993" s="33">
        <f t="shared" si="678"/>
        <v>0</v>
      </c>
      <c r="BH993" s="33">
        <f t="shared" si="679"/>
        <v>0</v>
      </c>
      <c r="BI993" s="33">
        <f t="shared" si="680"/>
        <v>0</v>
      </c>
      <c r="BJ993" s="33">
        <f t="shared" si="681"/>
        <v>0</v>
      </c>
      <c r="BK993" s="33">
        <v>0</v>
      </c>
      <c r="BL993" s="33">
        <f t="shared" si="682"/>
        <v>0</v>
      </c>
      <c r="BM993" s="33">
        <f t="shared" si="683"/>
        <v>0</v>
      </c>
      <c r="BN993" s="33">
        <f t="shared" si="684"/>
        <v>0</v>
      </c>
      <c r="BO993" s="33">
        <f t="shared" si="685"/>
        <v>0</v>
      </c>
      <c r="BP993" s="33">
        <f t="shared" si="686"/>
        <v>0</v>
      </c>
      <c r="BQ993" s="33">
        <f t="shared" si="687"/>
        <v>0</v>
      </c>
    </row>
    <row r="994" spans="1:69" x14ac:dyDescent="0.25">
      <c r="A994" s="27" t="s">
        <v>1471</v>
      </c>
      <c r="B994" s="43" t="s">
        <v>1581</v>
      </c>
      <c r="C994" s="35" t="s">
        <v>1582</v>
      </c>
      <c r="D994" s="45">
        <v>0</v>
      </c>
      <c r="E994" s="33">
        <v>0</v>
      </c>
      <c r="F994" s="33">
        <v>0</v>
      </c>
      <c r="G994" s="33">
        <v>0</v>
      </c>
      <c r="H994" s="33">
        <v>0</v>
      </c>
      <c r="I994" s="33">
        <v>0</v>
      </c>
      <c r="J994" s="33">
        <v>0</v>
      </c>
      <c r="K994" s="33">
        <v>0</v>
      </c>
      <c r="L994" s="33">
        <v>0</v>
      </c>
      <c r="M994" s="33">
        <v>0</v>
      </c>
      <c r="N994" s="33">
        <v>0</v>
      </c>
      <c r="O994" s="33">
        <v>0</v>
      </c>
      <c r="P994" s="33">
        <v>0</v>
      </c>
      <c r="Q994" s="33">
        <v>0</v>
      </c>
      <c r="R994" s="33">
        <v>0</v>
      </c>
      <c r="S994" s="33">
        <v>0</v>
      </c>
      <c r="T994" s="33">
        <v>0</v>
      </c>
      <c r="U994" s="33">
        <v>0</v>
      </c>
      <c r="V994" s="33">
        <v>0</v>
      </c>
      <c r="W994" s="33">
        <v>0</v>
      </c>
      <c r="X994" s="33">
        <v>0</v>
      </c>
      <c r="Y994" s="33">
        <v>0</v>
      </c>
      <c r="Z994" s="33">
        <v>0</v>
      </c>
      <c r="AA994" s="33">
        <v>0</v>
      </c>
      <c r="AB994" s="33">
        <v>0</v>
      </c>
      <c r="AC994" s="33">
        <v>0</v>
      </c>
      <c r="AD994" s="33">
        <v>0</v>
      </c>
      <c r="AE994" s="33">
        <v>0</v>
      </c>
      <c r="AF994" s="33">
        <v>0</v>
      </c>
      <c r="AG994" s="33">
        <v>0</v>
      </c>
      <c r="AH994" s="33">
        <v>0</v>
      </c>
      <c r="AI994" s="33">
        <v>0</v>
      </c>
      <c r="AJ994" s="33">
        <v>0</v>
      </c>
      <c r="AK994" s="33">
        <v>0</v>
      </c>
      <c r="AL994" s="33">
        <v>0</v>
      </c>
      <c r="AM994" s="33">
        <v>0</v>
      </c>
      <c r="AN994" s="33">
        <v>0</v>
      </c>
      <c r="AO994" s="33">
        <v>0</v>
      </c>
      <c r="AP994" s="33">
        <v>0</v>
      </c>
      <c r="AQ994" s="33">
        <v>0</v>
      </c>
      <c r="AR994" s="33">
        <v>0</v>
      </c>
      <c r="AS994" s="33">
        <v>0</v>
      </c>
      <c r="AT994" s="33">
        <v>0</v>
      </c>
      <c r="AU994" s="33">
        <v>0</v>
      </c>
      <c r="AV994" s="33">
        <v>0</v>
      </c>
      <c r="AW994" s="33">
        <v>0</v>
      </c>
      <c r="AX994" s="33">
        <v>0</v>
      </c>
      <c r="AY994" s="33">
        <v>0</v>
      </c>
      <c r="AZ994" s="33">
        <v>0</v>
      </c>
      <c r="BA994" s="33">
        <v>0</v>
      </c>
      <c r="BB994" s="33">
        <v>0</v>
      </c>
      <c r="BC994" s="33">
        <v>0</v>
      </c>
      <c r="BD994" s="33">
        <v>0</v>
      </c>
      <c r="BE994" s="33">
        <f t="shared" si="676"/>
        <v>0</v>
      </c>
      <c r="BF994" s="33">
        <f t="shared" si="677"/>
        <v>0</v>
      </c>
      <c r="BG994" s="33">
        <f t="shared" si="678"/>
        <v>0</v>
      </c>
      <c r="BH994" s="33">
        <f t="shared" si="679"/>
        <v>0</v>
      </c>
      <c r="BI994" s="33">
        <f t="shared" si="680"/>
        <v>0</v>
      </c>
      <c r="BJ994" s="33">
        <f t="shared" si="681"/>
        <v>0</v>
      </c>
      <c r="BK994" s="33">
        <v>0</v>
      </c>
      <c r="BL994" s="33">
        <f t="shared" si="682"/>
        <v>0</v>
      </c>
      <c r="BM994" s="33">
        <f t="shared" si="683"/>
        <v>0</v>
      </c>
      <c r="BN994" s="33">
        <f t="shared" si="684"/>
        <v>0</v>
      </c>
      <c r="BO994" s="33">
        <f t="shared" si="685"/>
        <v>0</v>
      </c>
      <c r="BP994" s="33">
        <f t="shared" si="686"/>
        <v>0</v>
      </c>
      <c r="BQ994" s="33">
        <f t="shared" si="687"/>
        <v>0</v>
      </c>
    </row>
    <row r="995" spans="1:69" x14ac:dyDescent="0.25">
      <c r="A995" s="27" t="s">
        <v>1471</v>
      </c>
      <c r="B995" s="43" t="s">
        <v>1583</v>
      </c>
      <c r="C995" s="35" t="s">
        <v>1584</v>
      </c>
      <c r="D995" s="45">
        <v>0</v>
      </c>
      <c r="E995" s="33">
        <v>0</v>
      </c>
      <c r="F995" s="33">
        <v>0</v>
      </c>
      <c r="G995" s="33">
        <v>0</v>
      </c>
      <c r="H995" s="33">
        <v>0</v>
      </c>
      <c r="I995" s="33">
        <v>0</v>
      </c>
      <c r="J995" s="33">
        <v>0</v>
      </c>
      <c r="K995" s="33">
        <v>0</v>
      </c>
      <c r="L995" s="33">
        <v>0</v>
      </c>
      <c r="M995" s="33">
        <v>0</v>
      </c>
      <c r="N995" s="33">
        <v>0</v>
      </c>
      <c r="O995" s="33">
        <v>0</v>
      </c>
      <c r="P995" s="33">
        <v>0</v>
      </c>
      <c r="Q995" s="33">
        <v>0</v>
      </c>
      <c r="R995" s="33">
        <v>0</v>
      </c>
      <c r="S995" s="33">
        <v>0</v>
      </c>
      <c r="T995" s="33">
        <v>0</v>
      </c>
      <c r="U995" s="33">
        <v>0</v>
      </c>
      <c r="V995" s="33">
        <v>0</v>
      </c>
      <c r="W995" s="33">
        <v>0</v>
      </c>
      <c r="X995" s="33">
        <v>0</v>
      </c>
      <c r="Y995" s="33">
        <v>0</v>
      </c>
      <c r="Z995" s="33">
        <v>0</v>
      </c>
      <c r="AA995" s="33">
        <v>0</v>
      </c>
      <c r="AB995" s="33">
        <v>0</v>
      </c>
      <c r="AC995" s="33">
        <v>0</v>
      </c>
      <c r="AD995" s="33">
        <v>0</v>
      </c>
      <c r="AE995" s="33">
        <v>0</v>
      </c>
      <c r="AF995" s="33">
        <v>0</v>
      </c>
      <c r="AG995" s="33">
        <v>0</v>
      </c>
      <c r="AH995" s="33">
        <v>0</v>
      </c>
      <c r="AI995" s="33">
        <v>0</v>
      </c>
      <c r="AJ995" s="33">
        <v>0</v>
      </c>
      <c r="AK995" s="33">
        <v>0</v>
      </c>
      <c r="AL995" s="33">
        <v>0</v>
      </c>
      <c r="AM995" s="33">
        <v>0</v>
      </c>
      <c r="AN995" s="33">
        <v>0</v>
      </c>
      <c r="AO995" s="33">
        <v>0</v>
      </c>
      <c r="AP995" s="33">
        <v>0</v>
      </c>
      <c r="AQ995" s="33">
        <v>0</v>
      </c>
      <c r="AR995" s="33">
        <v>0</v>
      </c>
      <c r="AS995" s="33">
        <v>0</v>
      </c>
      <c r="AT995" s="33">
        <v>0</v>
      </c>
      <c r="AU995" s="33">
        <v>0</v>
      </c>
      <c r="AV995" s="33">
        <v>0</v>
      </c>
      <c r="AW995" s="33">
        <v>0</v>
      </c>
      <c r="AX995" s="33">
        <v>0</v>
      </c>
      <c r="AY995" s="33">
        <v>0</v>
      </c>
      <c r="AZ995" s="33">
        <v>0</v>
      </c>
      <c r="BA995" s="33">
        <v>0</v>
      </c>
      <c r="BB995" s="33">
        <v>0</v>
      </c>
      <c r="BC995" s="33">
        <v>0</v>
      </c>
      <c r="BD995" s="33">
        <v>0</v>
      </c>
      <c r="BE995" s="33">
        <f t="shared" si="676"/>
        <v>0</v>
      </c>
      <c r="BF995" s="33">
        <f t="shared" si="677"/>
        <v>0</v>
      </c>
      <c r="BG995" s="33">
        <f t="shared" si="678"/>
        <v>0</v>
      </c>
      <c r="BH995" s="33">
        <f t="shared" si="679"/>
        <v>0</v>
      </c>
      <c r="BI995" s="33">
        <f t="shared" si="680"/>
        <v>0</v>
      </c>
      <c r="BJ995" s="33">
        <f t="shared" si="681"/>
        <v>0</v>
      </c>
      <c r="BK995" s="33">
        <v>0</v>
      </c>
      <c r="BL995" s="33">
        <f t="shared" si="682"/>
        <v>0</v>
      </c>
      <c r="BM995" s="33">
        <f t="shared" si="683"/>
        <v>0</v>
      </c>
      <c r="BN995" s="33">
        <f t="shared" si="684"/>
        <v>0</v>
      </c>
      <c r="BO995" s="33">
        <f t="shared" si="685"/>
        <v>0</v>
      </c>
      <c r="BP995" s="33">
        <f t="shared" si="686"/>
        <v>0</v>
      </c>
      <c r="BQ995" s="33">
        <f t="shared" si="687"/>
        <v>0</v>
      </c>
    </row>
    <row r="996" spans="1:69" ht="47.25" x14ac:dyDescent="0.25">
      <c r="A996" s="27" t="s">
        <v>1471</v>
      </c>
      <c r="B996" s="43" t="s">
        <v>1585</v>
      </c>
      <c r="C996" s="35" t="s">
        <v>1586</v>
      </c>
      <c r="D996" s="45">
        <v>0</v>
      </c>
      <c r="E996" s="33">
        <v>0</v>
      </c>
      <c r="F996" s="33">
        <v>0</v>
      </c>
      <c r="G996" s="33">
        <v>0</v>
      </c>
      <c r="H996" s="33">
        <v>0</v>
      </c>
      <c r="I996" s="33">
        <v>0</v>
      </c>
      <c r="J996" s="33">
        <v>0</v>
      </c>
      <c r="K996" s="33">
        <v>0</v>
      </c>
      <c r="L996" s="33">
        <v>0</v>
      </c>
      <c r="M996" s="33">
        <v>0</v>
      </c>
      <c r="N996" s="33">
        <v>0</v>
      </c>
      <c r="O996" s="33">
        <v>0</v>
      </c>
      <c r="P996" s="33">
        <v>0</v>
      </c>
      <c r="Q996" s="33">
        <v>0</v>
      </c>
      <c r="R996" s="33">
        <v>0</v>
      </c>
      <c r="S996" s="33">
        <v>0</v>
      </c>
      <c r="T996" s="33">
        <v>0</v>
      </c>
      <c r="U996" s="33">
        <v>0</v>
      </c>
      <c r="V996" s="33">
        <v>0</v>
      </c>
      <c r="W996" s="33">
        <v>0</v>
      </c>
      <c r="X996" s="33">
        <v>0</v>
      </c>
      <c r="Y996" s="33">
        <v>0</v>
      </c>
      <c r="Z996" s="33">
        <v>0</v>
      </c>
      <c r="AA996" s="33">
        <v>0</v>
      </c>
      <c r="AB996" s="33">
        <v>0</v>
      </c>
      <c r="AC996" s="33">
        <v>0</v>
      </c>
      <c r="AD996" s="33">
        <v>0</v>
      </c>
      <c r="AE996" s="33">
        <v>0</v>
      </c>
      <c r="AF996" s="33">
        <v>0</v>
      </c>
      <c r="AG996" s="33">
        <v>0</v>
      </c>
      <c r="AH996" s="33">
        <v>0</v>
      </c>
      <c r="AI996" s="33">
        <v>0</v>
      </c>
      <c r="AJ996" s="33">
        <v>0</v>
      </c>
      <c r="AK996" s="33">
        <v>0</v>
      </c>
      <c r="AL996" s="33">
        <v>0</v>
      </c>
      <c r="AM996" s="33">
        <v>0</v>
      </c>
      <c r="AN996" s="33">
        <v>0</v>
      </c>
      <c r="AO996" s="33">
        <v>0</v>
      </c>
      <c r="AP996" s="33">
        <v>0</v>
      </c>
      <c r="AQ996" s="33">
        <v>0</v>
      </c>
      <c r="AR996" s="33">
        <v>0</v>
      </c>
      <c r="AS996" s="33">
        <v>0</v>
      </c>
      <c r="AT996" s="33">
        <v>0</v>
      </c>
      <c r="AU996" s="33">
        <v>0</v>
      </c>
      <c r="AV996" s="33">
        <v>0</v>
      </c>
      <c r="AW996" s="33">
        <v>0</v>
      </c>
      <c r="AX996" s="33">
        <v>0</v>
      </c>
      <c r="AY996" s="33">
        <v>0</v>
      </c>
      <c r="AZ996" s="33">
        <v>0</v>
      </c>
      <c r="BA996" s="33">
        <v>0</v>
      </c>
      <c r="BB996" s="33">
        <v>0</v>
      </c>
      <c r="BC996" s="33">
        <v>0</v>
      </c>
      <c r="BD996" s="33">
        <v>0</v>
      </c>
      <c r="BE996" s="33">
        <f t="shared" si="676"/>
        <v>0</v>
      </c>
      <c r="BF996" s="33">
        <f t="shared" si="677"/>
        <v>0</v>
      </c>
      <c r="BG996" s="33">
        <f t="shared" si="678"/>
        <v>0</v>
      </c>
      <c r="BH996" s="33">
        <f t="shared" si="679"/>
        <v>0</v>
      </c>
      <c r="BI996" s="33">
        <f t="shared" si="680"/>
        <v>0</v>
      </c>
      <c r="BJ996" s="33">
        <f t="shared" si="681"/>
        <v>0</v>
      </c>
      <c r="BK996" s="33">
        <v>0</v>
      </c>
      <c r="BL996" s="33">
        <f t="shared" si="682"/>
        <v>0</v>
      </c>
      <c r="BM996" s="33">
        <f t="shared" si="683"/>
        <v>0</v>
      </c>
      <c r="BN996" s="33">
        <f t="shared" si="684"/>
        <v>0</v>
      </c>
      <c r="BO996" s="33">
        <f t="shared" si="685"/>
        <v>0</v>
      </c>
      <c r="BP996" s="33">
        <f t="shared" si="686"/>
        <v>0</v>
      </c>
      <c r="BQ996" s="33">
        <f t="shared" si="687"/>
        <v>0</v>
      </c>
    </row>
    <row r="997" spans="1:69" x14ac:dyDescent="0.25">
      <c r="A997" s="27" t="s">
        <v>1471</v>
      </c>
      <c r="B997" s="43" t="s">
        <v>1587</v>
      </c>
      <c r="C997" s="35" t="s">
        <v>1588</v>
      </c>
      <c r="D997" s="45">
        <v>0</v>
      </c>
      <c r="E997" s="33">
        <v>0</v>
      </c>
      <c r="F997" s="33">
        <v>0</v>
      </c>
      <c r="G997" s="33">
        <v>0</v>
      </c>
      <c r="H997" s="33">
        <v>0</v>
      </c>
      <c r="I997" s="33">
        <v>0</v>
      </c>
      <c r="J997" s="33">
        <v>0</v>
      </c>
      <c r="K997" s="33">
        <v>0</v>
      </c>
      <c r="L997" s="33">
        <v>0</v>
      </c>
      <c r="M997" s="33">
        <v>0</v>
      </c>
      <c r="N997" s="33">
        <v>0</v>
      </c>
      <c r="O997" s="33">
        <v>0</v>
      </c>
      <c r="P997" s="33">
        <v>0</v>
      </c>
      <c r="Q997" s="33">
        <v>0</v>
      </c>
      <c r="R997" s="33">
        <v>0</v>
      </c>
      <c r="S997" s="33">
        <v>0</v>
      </c>
      <c r="T997" s="33">
        <v>0</v>
      </c>
      <c r="U997" s="33">
        <v>0</v>
      </c>
      <c r="V997" s="33">
        <v>0</v>
      </c>
      <c r="W997" s="33">
        <v>0</v>
      </c>
      <c r="X997" s="33">
        <v>0</v>
      </c>
      <c r="Y997" s="33">
        <v>0</v>
      </c>
      <c r="Z997" s="33">
        <v>0</v>
      </c>
      <c r="AA997" s="33">
        <v>0</v>
      </c>
      <c r="AB997" s="33">
        <v>0</v>
      </c>
      <c r="AC997" s="33">
        <v>0</v>
      </c>
      <c r="AD997" s="33">
        <v>0</v>
      </c>
      <c r="AE997" s="33">
        <v>0</v>
      </c>
      <c r="AF997" s="33">
        <v>0</v>
      </c>
      <c r="AG997" s="33">
        <v>0</v>
      </c>
      <c r="AH997" s="33">
        <v>0</v>
      </c>
      <c r="AI997" s="33">
        <v>0</v>
      </c>
      <c r="AJ997" s="33">
        <v>0</v>
      </c>
      <c r="AK997" s="33">
        <v>0</v>
      </c>
      <c r="AL997" s="33">
        <v>0</v>
      </c>
      <c r="AM997" s="33">
        <v>0</v>
      </c>
      <c r="AN997" s="33">
        <v>0</v>
      </c>
      <c r="AO997" s="33">
        <v>0</v>
      </c>
      <c r="AP997" s="33">
        <v>0</v>
      </c>
      <c r="AQ997" s="33">
        <v>0</v>
      </c>
      <c r="AR997" s="33">
        <v>0</v>
      </c>
      <c r="AS997" s="33">
        <v>0</v>
      </c>
      <c r="AT997" s="33">
        <v>0</v>
      </c>
      <c r="AU997" s="33">
        <v>0</v>
      </c>
      <c r="AV997" s="33">
        <v>0</v>
      </c>
      <c r="AW997" s="33">
        <v>0</v>
      </c>
      <c r="AX997" s="33">
        <v>0</v>
      </c>
      <c r="AY997" s="33">
        <v>0</v>
      </c>
      <c r="AZ997" s="33">
        <v>0</v>
      </c>
      <c r="BA997" s="33">
        <v>0</v>
      </c>
      <c r="BB997" s="33">
        <v>0</v>
      </c>
      <c r="BC997" s="33">
        <v>0</v>
      </c>
      <c r="BD997" s="33">
        <v>0</v>
      </c>
      <c r="BE997" s="33">
        <f t="shared" si="676"/>
        <v>0</v>
      </c>
      <c r="BF997" s="33">
        <f t="shared" si="677"/>
        <v>0</v>
      </c>
      <c r="BG997" s="33">
        <f t="shared" si="678"/>
        <v>0</v>
      </c>
      <c r="BH997" s="33">
        <f t="shared" si="679"/>
        <v>0</v>
      </c>
      <c r="BI997" s="33">
        <f t="shared" si="680"/>
        <v>0</v>
      </c>
      <c r="BJ997" s="33">
        <f t="shared" si="681"/>
        <v>0</v>
      </c>
      <c r="BK997" s="33">
        <v>0</v>
      </c>
      <c r="BL997" s="33">
        <f t="shared" si="682"/>
        <v>0</v>
      </c>
      <c r="BM997" s="33">
        <f t="shared" si="683"/>
        <v>0</v>
      </c>
      <c r="BN997" s="33">
        <f t="shared" si="684"/>
        <v>0</v>
      </c>
      <c r="BO997" s="33">
        <f t="shared" si="685"/>
        <v>0</v>
      </c>
      <c r="BP997" s="33">
        <f t="shared" si="686"/>
        <v>0</v>
      </c>
      <c r="BQ997" s="33">
        <f t="shared" si="687"/>
        <v>0</v>
      </c>
    </row>
    <row r="998" spans="1:69" x14ac:dyDescent="0.25">
      <c r="A998" s="27" t="s">
        <v>1471</v>
      </c>
      <c r="B998" s="43" t="s">
        <v>1589</v>
      </c>
      <c r="C998" s="35" t="s">
        <v>1590</v>
      </c>
      <c r="D998" s="45">
        <v>0</v>
      </c>
      <c r="E998" s="33">
        <v>0</v>
      </c>
      <c r="F998" s="33">
        <v>0</v>
      </c>
      <c r="G998" s="33">
        <v>0</v>
      </c>
      <c r="H998" s="33">
        <v>0</v>
      </c>
      <c r="I998" s="33">
        <v>0</v>
      </c>
      <c r="J998" s="33">
        <v>0</v>
      </c>
      <c r="K998" s="33">
        <v>0</v>
      </c>
      <c r="L998" s="33">
        <v>0</v>
      </c>
      <c r="M998" s="33">
        <v>0</v>
      </c>
      <c r="N998" s="33">
        <v>0</v>
      </c>
      <c r="O998" s="33">
        <v>0</v>
      </c>
      <c r="P998" s="33">
        <v>0</v>
      </c>
      <c r="Q998" s="33">
        <v>0</v>
      </c>
      <c r="R998" s="33">
        <v>0</v>
      </c>
      <c r="S998" s="33">
        <v>0</v>
      </c>
      <c r="T998" s="33">
        <v>0</v>
      </c>
      <c r="U998" s="33">
        <v>0</v>
      </c>
      <c r="V998" s="33">
        <v>0</v>
      </c>
      <c r="W998" s="33">
        <v>0</v>
      </c>
      <c r="X998" s="33">
        <v>0</v>
      </c>
      <c r="Y998" s="33">
        <v>0</v>
      </c>
      <c r="Z998" s="33">
        <v>0</v>
      </c>
      <c r="AA998" s="33">
        <v>0</v>
      </c>
      <c r="AB998" s="33">
        <v>0</v>
      </c>
      <c r="AC998" s="33">
        <v>0</v>
      </c>
      <c r="AD998" s="33">
        <v>0</v>
      </c>
      <c r="AE998" s="33">
        <v>0</v>
      </c>
      <c r="AF998" s="33">
        <v>0</v>
      </c>
      <c r="AG998" s="33">
        <v>0</v>
      </c>
      <c r="AH998" s="33">
        <v>0</v>
      </c>
      <c r="AI998" s="33">
        <v>0</v>
      </c>
      <c r="AJ998" s="33">
        <v>0</v>
      </c>
      <c r="AK998" s="33">
        <v>0</v>
      </c>
      <c r="AL998" s="33">
        <v>0</v>
      </c>
      <c r="AM998" s="33">
        <v>0</v>
      </c>
      <c r="AN998" s="33">
        <v>0</v>
      </c>
      <c r="AO998" s="33">
        <v>0</v>
      </c>
      <c r="AP998" s="33">
        <v>0</v>
      </c>
      <c r="AQ998" s="33">
        <v>0</v>
      </c>
      <c r="AR998" s="33">
        <v>0</v>
      </c>
      <c r="AS998" s="33">
        <v>0</v>
      </c>
      <c r="AT998" s="33">
        <v>0</v>
      </c>
      <c r="AU998" s="33">
        <v>0</v>
      </c>
      <c r="AV998" s="33">
        <v>0</v>
      </c>
      <c r="AW998" s="33">
        <v>0</v>
      </c>
      <c r="AX998" s="33">
        <v>0</v>
      </c>
      <c r="AY998" s="33">
        <v>0</v>
      </c>
      <c r="AZ998" s="33">
        <v>0</v>
      </c>
      <c r="BA998" s="33">
        <v>0</v>
      </c>
      <c r="BB998" s="33">
        <v>0</v>
      </c>
      <c r="BC998" s="33">
        <v>0</v>
      </c>
      <c r="BD998" s="33">
        <v>0</v>
      </c>
      <c r="BE998" s="33">
        <f t="shared" si="676"/>
        <v>0</v>
      </c>
      <c r="BF998" s="33">
        <f t="shared" si="677"/>
        <v>0</v>
      </c>
      <c r="BG998" s="33">
        <f t="shared" si="678"/>
        <v>0</v>
      </c>
      <c r="BH998" s="33">
        <f t="shared" si="679"/>
        <v>0</v>
      </c>
      <c r="BI998" s="33">
        <f t="shared" si="680"/>
        <v>0</v>
      </c>
      <c r="BJ998" s="33">
        <f t="shared" si="681"/>
        <v>0</v>
      </c>
      <c r="BK998" s="33">
        <v>0</v>
      </c>
      <c r="BL998" s="33">
        <f t="shared" si="682"/>
        <v>0</v>
      </c>
      <c r="BM998" s="33">
        <f t="shared" si="683"/>
        <v>0</v>
      </c>
      <c r="BN998" s="33">
        <f t="shared" si="684"/>
        <v>0</v>
      </c>
      <c r="BO998" s="33">
        <f t="shared" si="685"/>
        <v>0</v>
      </c>
      <c r="BP998" s="33">
        <f t="shared" si="686"/>
        <v>0</v>
      </c>
      <c r="BQ998" s="33">
        <f t="shared" si="687"/>
        <v>0</v>
      </c>
    </row>
    <row r="999" spans="1:69" ht="31.5" x14ac:dyDescent="0.25">
      <c r="A999" s="27" t="s">
        <v>1471</v>
      </c>
      <c r="B999" s="28" t="s">
        <v>1591</v>
      </c>
      <c r="C999" s="33" t="s">
        <v>1592</v>
      </c>
      <c r="D999" s="45">
        <v>0</v>
      </c>
      <c r="E999" s="33">
        <v>0</v>
      </c>
      <c r="F999" s="33">
        <v>0</v>
      </c>
      <c r="G999" s="33">
        <v>0</v>
      </c>
      <c r="H999" s="33">
        <v>0</v>
      </c>
      <c r="I999" s="33">
        <v>0</v>
      </c>
      <c r="J999" s="33">
        <v>0</v>
      </c>
      <c r="K999" s="33">
        <v>0</v>
      </c>
      <c r="L999" s="33">
        <v>0</v>
      </c>
      <c r="M999" s="33">
        <v>0</v>
      </c>
      <c r="N999" s="33">
        <v>0</v>
      </c>
      <c r="O999" s="33">
        <v>0</v>
      </c>
      <c r="P999" s="33">
        <v>0</v>
      </c>
      <c r="Q999" s="33">
        <v>0</v>
      </c>
      <c r="R999" s="33">
        <v>0</v>
      </c>
      <c r="S999" s="33">
        <v>0</v>
      </c>
      <c r="T999" s="33">
        <v>0</v>
      </c>
      <c r="U999" s="33">
        <v>0</v>
      </c>
      <c r="V999" s="33">
        <v>0</v>
      </c>
      <c r="W999" s="33">
        <v>0</v>
      </c>
      <c r="X999" s="33">
        <v>0</v>
      </c>
      <c r="Y999" s="33">
        <v>0</v>
      </c>
      <c r="Z999" s="33">
        <v>0</v>
      </c>
      <c r="AA999" s="33">
        <v>0</v>
      </c>
      <c r="AB999" s="33">
        <v>0</v>
      </c>
      <c r="AC999" s="33">
        <v>0</v>
      </c>
      <c r="AD999" s="33">
        <v>0</v>
      </c>
      <c r="AE999" s="33">
        <v>0</v>
      </c>
      <c r="AF999" s="33">
        <v>0</v>
      </c>
      <c r="AG999" s="33">
        <v>0</v>
      </c>
      <c r="AH999" s="33">
        <v>0</v>
      </c>
      <c r="AI999" s="33">
        <v>0</v>
      </c>
      <c r="AJ999" s="33">
        <v>0</v>
      </c>
      <c r="AK999" s="33">
        <v>0</v>
      </c>
      <c r="AL999" s="33">
        <v>0</v>
      </c>
      <c r="AM999" s="33">
        <v>0</v>
      </c>
      <c r="AN999" s="33">
        <v>0</v>
      </c>
      <c r="AO999" s="33">
        <v>0</v>
      </c>
      <c r="AP999" s="33">
        <v>0</v>
      </c>
      <c r="AQ999" s="33">
        <v>0</v>
      </c>
      <c r="AR999" s="33">
        <v>0</v>
      </c>
      <c r="AS999" s="33">
        <v>0</v>
      </c>
      <c r="AT999" s="33">
        <v>0</v>
      </c>
      <c r="AU999" s="33">
        <v>0</v>
      </c>
      <c r="AV999" s="33">
        <v>0</v>
      </c>
      <c r="AW999" s="33">
        <v>0</v>
      </c>
      <c r="AX999" s="33">
        <v>0</v>
      </c>
      <c r="AY999" s="33">
        <v>0</v>
      </c>
      <c r="AZ999" s="33">
        <v>0</v>
      </c>
      <c r="BA999" s="33">
        <v>0</v>
      </c>
      <c r="BB999" s="33">
        <v>0</v>
      </c>
      <c r="BC999" s="33">
        <v>0</v>
      </c>
      <c r="BD999" s="33">
        <v>0</v>
      </c>
      <c r="BE999" s="33">
        <f t="shared" si="676"/>
        <v>0</v>
      </c>
      <c r="BF999" s="33">
        <f t="shared" si="677"/>
        <v>0</v>
      </c>
      <c r="BG999" s="33">
        <f t="shared" si="678"/>
        <v>0</v>
      </c>
      <c r="BH999" s="33">
        <f t="shared" si="679"/>
        <v>0</v>
      </c>
      <c r="BI999" s="33">
        <f t="shared" si="680"/>
        <v>0</v>
      </c>
      <c r="BJ999" s="33">
        <f t="shared" si="681"/>
        <v>0</v>
      </c>
      <c r="BK999" s="33">
        <v>0</v>
      </c>
      <c r="BL999" s="33">
        <f t="shared" si="682"/>
        <v>0</v>
      </c>
      <c r="BM999" s="33">
        <f t="shared" si="683"/>
        <v>0</v>
      </c>
      <c r="BN999" s="33">
        <f t="shared" si="684"/>
        <v>0</v>
      </c>
      <c r="BO999" s="33">
        <f t="shared" si="685"/>
        <v>0</v>
      </c>
      <c r="BP999" s="33">
        <f t="shared" si="686"/>
        <v>0</v>
      </c>
      <c r="BQ999" s="33">
        <f t="shared" si="687"/>
        <v>0</v>
      </c>
    </row>
    <row r="1000" spans="1:69" ht="31.5" x14ac:dyDescent="0.25">
      <c r="A1000" s="27" t="s">
        <v>1471</v>
      </c>
      <c r="B1000" s="43" t="s">
        <v>1593</v>
      </c>
      <c r="C1000" s="35" t="s">
        <v>1594</v>
      </c>
      <c r="D1000" s="45">
        <v>0</v>
      </c>
      <c r="E1000" s="33">
        <v>0</v>
      </c>
      <c r="F1000" s="33">
        <v>0</v>
      </c>
      <c r="G1000" s="33">
        <v>0</v>
      </c>
      <c r="H1000" s="33">
        <v>0</v>
      </c>
      <c r="I1000" s="33">
        <v>0</v>
      </c>
      <c r="J1000" s="33">
        <v>0</v>
      </c>
      <c r="K1000" s="33">
        <v>0</v>
      </c>
      <c r="L1000" s="33">
        <v>0</v>
      </c>
      <c r="M1000" s="33">
        <v>0</v>
      </c>
      <c r="N1000" s="33">
        <v>0</v>
      </c>
      <c r="O1000" s="33">
        <v>0</v>
      </c>
      <c r="P1000" s="33">
        <v>0</v>
      </c>
      <c r="Q1000" s="33">
        <v>0</v>
      </c>
      <c r="R1000" s="33">
        <v>0</v>
      </c>
      <c r="S1000" s="33">
        <v>0</v>
      </c>
      <c r="T1000" s="33">
        <v>0</v>
      </c>
      <c r="U1000" s="33">
        <v>0</v>
      </c>
      <c r="V1000" s="33">
        <v>0</v>
      </c>
      <c r="W1000" s="33">
        <v>0</v>
      </c>
      <c r="X1000" s="33">
        <v>0</v>
      </c>
      <c r="Y1000" s="33">
        <v>0</v>
      </c>
      <c r="Z1000" s="33">
        <v>0</v>
      </c>
      <c r="AA1000" s="33">
        <v>0</v>
      </c>
      <c r="AB1000" s="33">
        <v>0</v>
      </c>
      <c r="AC1000" s="33">
        <v>0</v>
      </c>
      <c r="AD1000" s="33">
        <v>0</v>
      </c>
      <c r="AE1000" s="33">
        <v>0</v>
      </c>
      <c r="AF1000" s="33">
        <v>0</v>
      </c>
      <c r="AG1000" s="33">
        <v>0</v>
      </c>
      <c r="AH1000" s="33">
        <v>0</v>
      </c>
      <c r="AI1000" s="33">
        <v>0</v>
      </c>
      <c r="AJ1000" s="33">
        <v>0</v>
      </c>
      <c r="AK1000" s="33">
        <v>0</v>
      </c>
      <c r="AL1000" s="33">
        <v>0</v>
      </c>
      <c r="AM1000" s="33">
        <v>0</v>
      </c>
      <c r="AN1000" s="33">
        <v>0</v>
      </c>
      <c r="AO1000" s="33">
        <v>0</v>
      </c>
      <c r="AP1000" s="33">
        <v>0</v>
      </c>
      <c r="AQ1000" s="33">
        <v>0</v>
      </c>
      <c r="AR1000" s="33">
        <v>0</v>
      </c>
      <c r="AS1000" s="33">
        <v>0</v>
      </c>
      <c r="AT1000" s="33">
        <v>0</v>
      </c>
      <c r="AU1000" s="33">
        <v>0</v>
      </c>
      <c r="AV1000" s="33">
        <v>0</v>
      </c>
      <c r="AW1000" s="33">
        <v>0</v>
      </c>
      <c r="AX1000" s="33">
        <v>0</v>
      </c>
      <c r="AY1000" s="33">
        <v>0</v>
      </c>
      <c r="AZ1000" s="33">
        <v>0</v>
      </c>
      <c r="BA1000" s="33">
        <v>0</v>
      </c>
      <c r="BB1000" s="33">
        <v>0</v>
      </c>
      <c r="BC1000" s="33">
        <v>0</v>
      </c>
      <c r="BD1000" s="33">
        <v>0</v>
      </c>
      <c r="BE1000" s="33">
        <f t="shared" si="676"/>
        <v>0</v>
      </c>
      <c r="BF1000" s="33">
        <f t="shared" si="677"/>
        <v>0</v>
      </c>
      <c r="BG1000" s="33">
        <f t="shared" si="678"/>
        <v>0</v>
      </c>
      <c r="BH1000" s="33">
        <f t="shared" si="679"/>
        <v>0</v>
      </c>
      <c r="BI1000" s="33">
        <f t="shared" si="680"/>
        <v>0</v>
      </c>
      <c r="BJ1000" s="33">
        <f t="shared" si="681"/>
        <v>0</v>
      </c>
      <c r="BK1000" s="33">
        <v>0</v>
      </c>
      <c r="BL1000" s="33">
        <f t="shared" si="682"/>
        <v>0</v>
      </c>
      <c r="BM1000" s="33">
        <f t="shared" si="683"/>
        <v>0</v>
      </c>
      <c r="BN1000" s="33">
        <f t="shared" si="684"/>
        <v>0</v>
      </c>
      <c r="BO1000" s="33">
        <f t="shared" si="685"/>
        <v>0</v>
      </c>
      <c r="BP1000" s="33">
        <f t="shared" si="686"/>
        <v>0</v>
      </c>
      <c r="BQ1000" s="33">
        <f t="shared" si="687"/>
        <v>0</v>
      </c>
    </row>
    <row r="1001" spans="1:69" x14ac:dyDescent="0.25">
      <c r="A1001" s="27" t="s">
        <v>1471</v>
      </c>
      <c r="B1001" s="43" t="s">
        <v>1595</v>
      </c>
      <c r="C1001" s="35" t="s">
        <v>1596</v>
      </c>
      <c r="D1001" s="45">
        <v>0</v>
      </c>
      <c r="E1001" s="33">
        <v>0</v>
      </c>
      <c r="F1001" s="33">
        <v>0</v>
      </c>
      <c r="G1001" s="33">
        <v>0</v>
      </c>
      <c r="H1001" s="33">
        <v>0</v>
      </c>
      <c r="I1001" s="33">
        <v>0</v>
      </c>
      <c r="J1001" s="33">
        <v>0</v>
      </c>
      <c r="K1001" s="33">
        <v>0</v>
      </c>
      <c r="L1001" s="33">
        <v>0</v>
      </c>
      <c r="M1001" s="33">
        <v>0</v>
      </c>
      <c r="N1001" s="33">
        <v>0</v>
      </c>
      <c r="O1001" s="33">
        <v>0</v>
      </c>
      <c r="P1001" s="33">
        <v>0</v>
      </c>
      <c r="Q1001" s="33">
        <v>0</v>
      </c>
      <c r="R1001" s="33">
        <v>0</v>
      </c>
      <c r="S1001" s="33">
        <v>0</v>
      </c>
      <c r="T1001" s="33">
        <v>0</v>
      </c>
      <c r="U1001" s="33">
        <v>0</v>
      </c>
      <c r="V1001" s="33">
        <v>0</v>
      </c>
      <c r="W1001" s="33">
        <v>0</v>
      </c>
      <c r="X1001" s="33">
        <v>0</v>
      </c>
      <c r="Y1001" s="33">
        <v>0</v>
      </c>
      <c r="Z1001" s="33">
        <v>0</v>
      </c>
      <c r="AA1001" s="33">
        <v>0</v>
      </c>
      <c r="AB1001" s="33">
        <v>0</v>
      </c>
      <c r="AC1001" s="33">
        <v>0</v>
      </c>
      <c r="AD1001" s="33">
        <v>0</v>
      </c>
      <c r="AE1001" s="33">
        <v>0</v>
      </c>
      <c r="AF1001" s="33">
        <v>0</v>
      </c>
      <c r="AG1001" s="33">
        <v>0</v>
      </c>
      <c r="AH1001" s="33">
        <v>0</v>
      </c>
      <c r="AI1001" s="33">
        <v>0</v>
      </c>
      <c r="AJ1001" s="33">
        <v>0</v>
      </c>
      <c r="AK1001" s="33">
        <v>0</v>
      </c>
      <c r="AL1001" s="33">
        <v>0</v>
      </c>
      <c r="AM1001" s="33">
        <v>0</v>
      </c>
      <c r="AN1001" s="33">
        <v>0</v>
      </c>
      <c r="AO1001" s="33">
        <v>0</v>
      </c>
      <c r="AP1001" s="33">
        <v>0</v>
      </c>
      <c r="AQ1001" s="33">
        <v>0</v>
      </c>
      <c r="AR1001" s="33">
        <v>0</v>
      </c>
      <c r="AS1001" s="33">
        <v>0</v>
      </c>
      <c r="AT1001" s="33">
        <v>0</v>
      </c>
      <c r="AU1001" s="33">
        <v>0</v>
      </c>
      <c r="AV1001" s="33">
        <v>0</v>
      </c>
      <c r="AW1001" s="33">
        <v>0</v>
      </c>
      <c r="AX1001" s="33">
        <v>0</v>
      </c>
      <c r="AY1001" s="33">
        <v>0</v>
      </c>
      <c r="AZ1001" s="33">
        <v>0</v>
      </c>
      <c r="BA1001" s="33">
        <v>0</v>
      </c>
      <c r="BB1001" s="33">
        <v>0</v>
      </c>
      <c r="BC1001" s="33">
        <v>0</v>
      </c>
      <c r="BD1001" s="33">
        <v>0</v>
      </c>
      <c r="BE1001" s="33">
        <f t="shared" si="676"/>
        <v>0</v>
      </c>
      <c r="BF1001" s="33">
        <f t="shared" si="677"/>
        <v>0</v>
      </c>
      <c r="BG1001" s="33">
        <f t="shared" si="678"/>
        <v>0</v>
      </c>
      <c r="BH1001" s="33">
        <f t="shared" si="679"/>
        <v>0</v>
      </c>
      <c r="BI1001" s="33">
        <f t="shared" si="680"/>
        <v>0</v>
      </c>
      <c r="BJ1001" s="33">
        <f t="shared" si="681"/>
        <v>0</v>
      </c>
      <c r="BK1001" s="33">
        <v>0</v>
      </c>
      <c r="BL1001" s="33">
        <f t="shared" si="682"/>
        <v>0</v>
      </c>
      <c r="BM1001" s="33">
        <f t="shared" si="683"/>
        <v>0</v>
      </c>
      <c r="BN1001" s="33">
        <f t="shared" si="684"/>
        <v>0</v>
      </c>
      <c r="BO1001" s="33">
        <f t="shared" si="685"/>
        <v>0</v>
      </c>
      <c r="BP1001" s="33">
        <f t="shared" si="686"/>
        <v>0</v>
      </c>
      <c r="BQ1001" s="33">
        <f t="shared" si="687"/>
        <v>0</v>
      </c>
    </row>
    <row r="1002" spans="1:69" ht="47.25" x14ac:dyDescent="0.25">
      <c r="A1002" s="21" t="s">
        <v>1597</v>
      </c>
      <c r="B1002" s="22" t="s">
        <v>580</v>
      </c>
      <c r="C1002" s="22" t="s">
        <v>191</v>
      </c>
      <c r="D1002" s="56">
        <f t="shared" ref="D1002:BO1002" si="688">D1003</f>
        <v>0</v>
      </c>
      <c r="E1002" s="38">
        <f t="shared" si="688"/>
        <v>0</v>
      </c>
      <c r="F1002" s="38">
        <f t="shared" si="688"/>
        <v>0</v>
      </c>
      <c r="G1002" s="38">
        <f t="shared" si="688"/>
        <v>0</v>
      </c>
      <c r="H1002" s="38">
        <f t="shared" si="688"/>
        <v>0</v>
      </c>
      <c r="I1002" s="38">
        <f t="shared" si="688"/>
        <v>0</v>
      </c>
      <c r="J1002" s="38">
        <f t="shared" si="688"/>
        <v>0</v>
      </c>
      <c r="K1002" s="38">
        <f t="shared" si="688"/>
        <v>0</v>
      </c>
      <c r="L1002" s="38">
        <f t="shared" si="688"/>
        <v>0</v>
      </c>
      <c r="M1002" s="38">
        <f t="shared" si="688"/>
        <v>0</v>
      </c>
      <c r="N1002" s="38">
        <f t="shared" si="688"/>
        <v>0</v>
      </c>
      <c r="O1002" s="38">
        <f t="shared" si="688"/>
        <v>0</v>
      </c>
      <c r="P1002" s="38">
        <f t="shared" si="688"/>
        <v>0</v>
      </c>
      <c r="Q1002" s="38">
        <f t="shared" si="688"/>
        <v>0</v>
      </c>
      <c r="R1002" s="38">
        <f t="shared" si="688"/>
        <v>0</v>
      </c>
      <c r="S1002" s="38">
        <f t="shared" si="688"/>
        <v>0</v>
      </c>
      <c r="T1002" s="38">
        <f t="shared" si="688"/>
        <v>0</v>
      </c>
      <c r="U1002" s="38">
        <f t="shared" si="688"/>
        <v>0</v>
      </c>
      <c r="V1002" s="38">
        <f t="shared" si="688"/>
        <v>0</v>
      </c>
      <c r="W1002" s="38">
        <f t="shared" si="688"/>
        <v>0</v>
      </c>
      <c r="X1002" s="38">
        <f t="shared" si="688"/>
        <v>0</v>
      </c>
      <c r="Y1002" s="38">
        <f t="shared" si="688"/>
        <v>0</v>
      </c>
      <c r="Z1002" s="38">
        <f t="shared" si="688"/>
        <v>0</v>
      </c>
      <c r="AA1002" s="38">
        <f t="shared" si="688"/>
        <v>0</v>
      </c>
      <c r="AB1002" s="38">
        <f t="shared" si="688"/>
        <v>0</v>
      </c>
      <c r="AC1002" s="38">
        <f t="shared" si="688"/>
        <v>0</v>
      </c>
      <c r="AD1002" s="38">
        <f t="shared" si="688"/>
        <v>0</v>
      </c>
      <c r="AE1002" s="38">
        <f t="shared" si="688"/>
        <v>0</v>
      </c>
      <c r="AF1002" s="38">
        <f t="shared" si="688"/>
        <v>0</v>
      </c>
      <c r="AG1002" s="38">
        <f t="shared" si="688"/>
        <v>0</v>
      </c>
      <c r="AH1002" s="38">
        <f t="shared" si="688"/>
        <v>0</v>
      </c>
      <c r="AI1002" s="38">
        <f t="shared" si="688"/>
        <v>0</v>
      </c>
      <c r="AJ1002" s="38">
        <f t="shared" si="688"/>
        <v>0</v>
      </c>
      <c r="AK1002" s="38">
        <f t="shared" si="688"/>
        <v>0</v>
      </c>
      <c r="AL1002" s="38">
        <f t="shared" si="688"/>
        <v>0</v>
      </c>
      <c r="AM1002" s="38">
        <f t="shared" si="688"/>
        <v>0</v>
      </c>
      <c r="AN1002" s="38">
        <f t="shared" si="688"/>
        <v>0</v>
      </c>
      <c r="AO1002" s="38">
        <f t="shared" si="688"/>
        <v>0</v>
      </c>
      <c r="AP1002" s="38">
        <f t="shared" si="688"/>
        <v>0</v>
      </c>
      <c r="AQ1002" s="38">
        <f t="shared" si="688"/>
        <v>0</v>
      </c>
      <c r="AR1002" s="38">
        <f t="shared" si="688"/>
        <v>0</v>
      </c>
      <c r="AS1002" s="38">
        <f t="shared" si="688"/>
        <v>0</v>
      </c>
      <c r="AT1002" s="38">
        <f t="shared" si="688"/>
        <v>0</v>
      </c>
      <c r="AU1002" s="38">
        <f t="shared" si="688"/>
        <v>0</v>
      </c>
      <c r="AV1002" s="38">
        <f t="shared" si="688"/>
        <v>0</v>
      </c>
      <c r="AW1002" s="38">
        <f t="shared" si="688"/>
        <v>0</v>
      </c>
      <c r="AX1002" s="38">
        <f t="shared" si="688"/>
        <v>0</v>
      </c>
      <c r="AY1002" s="38">
        <f t="shared" si="688"/>
        <v>0</v>
      </c>
      <c r="AZ1002" s="38">
        <f t="shared" si="688"/>
        <v>0</v>
      </c>
      <c r="BA1002" s="38">
        <f t="shared" si="688"/>
        <v>0</v>
      </c>
      <c r="BB1002" s="38">
        <f t="shared" si="688"/>
        <v>0</v>
      </c>
      <c r="BC1002" s="38">
        <f t="shared" si="688"/>
        <v>0</v>
      </c>
      <c r="BD1002" s="38">
        <f t="shared" si="688"/>
        <v>0</v>
      </c>
      <c r="BE1002" s="38">
        <f t="shared" si="688"/>
        <v>0</v>
      </c>
      <c r="BF1002" s="38">
        <f t="shared" si="688"/>
        <v>0</v>
      </c>
      <c r="BG1002" s="38">
        <f t="shared" si="688"/>
        <v>0</v>
      </c>
      <c r="BH1002" s="38">
        <f t="shared" si="688"/>
        <v>0</v>
      </c>
      <c r="BI1002" s="38">
        <f t="shared" si="688"/>
        <v>0</v>
      </c>
      <c r="BJ1002" s="38">
        <f t="shared" si="688"/>
        <v>0</v>
      </c>
      <c r="BK1002" s="38">
        <f t="shared" si="688"/>
        <v>0</v>
      </c>
      <c r="BL1002" s="38">
        <f t="shared" si="688"/>
        <v>0</v>
      </c>
      <c r="BM1002" s="38">
        <f t="shared" si="688"/>
        <v>0</v>
      </c>
      <c r="BN1002" s="38">
        <f t="shared" si="688"/>
        <v>0</v>
      </c>
      <c r="BO1002" s="38">
        <f t="shared" si="688"/>
        <v>0</v>
      </c>
      <c r="BP1002" s="38">
        <f t="shared" ref="BP1002:BQ1002" si="689">BP1003</f>
        <v>0</v>
      </c>
      <c r="BQ1002" s="38">
        <f t="shared" si="689"/>
        <v>0</v>
      </c>
    </row>
    <row r="1003" spans="1:69" x14ac:dyDescent="0.25">
      <c r="A1003" s="21" t="s">
        <v>1598</v>
      </c>
      <c r="B1003" s="22" t="s">
        <v>1599</v>
      </c>
      <c r="C1003" s="22" t="s">
        <v>191</v>
      </c>
      <c r="D1003" s="56">
        <f t="shared" ref="D1003" si="690">SUM(D1004:D1005)</f>
        <v>0</v>
      </c>
      <c r="E1003" s="38">
        <f t="shared" ref="E1003:BD1003" si="691">SUM(E1004:E1005)</f>
        <v>0</v>
      </c>
      <c r="F1003" s="38">
        <f t="shared" si="691"/>
        <v>0</v>
      </c>
      <c r="G1003" s="38">
        <f t="shared" si="691"/>
        <v>0</v>
      </c>
      <c r="H1003" s="38">
        <f t="shared" si="691"/>
        <v>0</v>
      </c>
      <c r="I1003" s="38">
        <f t="shared" si="691"/>
        <v>0</v>
      </c>
      <c r="J1003" s="38">
        <f t="shared" si="691"/>
        <v>0</v>
      </c>
      <c r="K1003" s="38">
        <f t="shared" si="691"/>
        <v>0</v>
      </c>
      <c r="L1003" s="38">
        <f t="shared" si="691"/>
        <v>0</v>
      </c>
      <c r="M1003" s="38">
        <f t="shared" si="691"/>
        <v>0</v>
      </c>
      <c r="N1003" s="38">
        <f t="shared" si="691"/>
        <v>0</v>
      </c>
      <c r="O1003" s="38">
        <f t="shared" si="691"/>
        <v>0</v>
      </c>
      <c r="P1003" s="38">
        <f t="shared" si="691"/>
        <v>0</v>
      </c>
      <c r="Q1003" s="38">
        <f t="shared" si="691"/>
        <v>0</v>
      </c>
      <c r="R1003" s="38">
        <f t="shared" si="691"/>
        <v>0</v>
      </c>
      <c r="S1003" s="38">
        <f t="shared" si="691"/>
        <v>0</v>
      </c>
      <c r="T1003" s="38">
        <f t="shared" si="691"/>
        <v>0</v>
      </c>
      <c r="U1003" s="38">
        <f t="shared" si="691"/>
        <v>0</v>
      </c>
      <c r="V1003" s="38">
        <f t="shared" si="691"/>
        <v>0</v>
      </c>
      <c r="W1003" s="38">
        <f t="shared" si="691"/>
        <v>0</v>
      </c>
      <c r="X1003" s="38">
        <f t="shared" si="691"/>
        <v>0</v>
      </c>
      <c r="Y1003" s="38">
        <f t="shared" si="691"/>
        <v>0</v>
      </c>
      <c r="Z1003" s="38">
        <f t="shared" si="691"/>
        <v>0</v>
      </c>
      <c r="AA1003" s="38">
        <f t="shared" si="691"/>
        <v>0</v>
      </c>
      <c r="AB1003" s="38">
        <f t="shared" si="691"/>
        <v>0</v>
      </c>
      <c r="AC1003" s="38">
        <f t="shared" si="691"/>
        <v>0</v>
      </c>
      <c r="AD1003" s="38">
        <f t="shared" si="691"/>
        <v>0</v>
      </c>
      <c r="AE1003" s="38">
        <f t="shared" si="691"/>
        <v>0</v>
      </c>
      <c r="AF1003" s="38">
        <f t="shared" si="691"/>
        <v>0</v>
      </c>
      <c r="AG1003" s="38">
        <f t="shared" si="691"/>
        <v>0</v>
      </c>
      <c r="AH1003" s="38">
        <f t="shared" si="691"/>
        <v>0</v>
      </c>
      <c r="AI1003" s="38">
        <f t="shared" si="691"/>
        <v>0</v>
      </c>
      <c r="AJ1003" s="38">
        <f t="shared" si="691"/>
        <v>0</v>
      </c>
      <c r="AK1003" s="38">
        <f t="shared" si="691"/>
        <v>0</v>
      </c>
      <c r="AL1003" s="38">
        <f t="shared" si="691"/>
        <v>0</v>
      </c>
      <c r="AM1003" s="38">
        <f t="shared" si="691"/>
        <v>0</v>
      </c>
      <c r="AN1003" s="38">
        <f t="shared" si="691"/>
        <v>0</v>
      </c>
      <c r="AO1003" s="38">
        <f t="shared" si="691"/>
        <v>0</v>
      </c>
      <c r="AP1003" s="38">
        <f t="shared" si="691"/>
        <v>0</v>
      </c>
      <c r="AQ1003" s="38">
        <f t="shared" si="691"/>
        <v>0</v>
      </c>
      <c r="AR1003" s="38">
        <f t="shared" si="691"/>
        <v>0</v>
      </c>
      <c r="AS1003" s="38">
        <f t="shared" si="691"/>
        <v>0</v>
      </c>
      <c r="AT1003" s="38">
        <f t="shared" si="691"/>
        <v>0</v>
      </c>
      <c r="AU1003" s="38">
        <f t="shared" si="691"/>
        <v>0</v>
      </c>
      <c r="AV1003" s="38">
        <f t="shared" si="691"/>
        <v>0</v>
      </c>
      <c r="AW1003" s="38">
        <f t="shared" si="691"/>
        <v>0</v>
      </c>
      <c r="AX1003" s="38">
        <f t="shared" si="691"/>
        <v>0</v>
      </c>
      <c r="AY1003" s="38">
        <f t="shared" si="691"/>
        <v>0</v>
      </c>
      <c r="AZ1003" s="38">
        <f t="shared" si="691"/>
        <v>0</v>
      </c>
      <c r="BA1003" s="38">
        <f t="shared" si="691"/>
        <v>0</v>
      </c>
      <c r="BB1003" s="38">
        <f t="shared" si="691"/>
        <v>0</v>
      </c>
      <c r="BC1003" s="38">
        <f t="shared" si="691"/>
        <v>0</v>
      </c>
      <c r="BD1003" s="38">
        <f t="shared" si="691"/>
        <v>0</v>
      </c>
      <c r="BE1003" s="38">
        <f t="shared" ref="BE1003:BK1003" si="692">SUM(BE1004:BE1005)</f>
        <v>0</v>
      </c>
      <c r="BF1003" s="38">
        <f t="shared" si="692"/>
        <v>0</v>
      </c>
      <c r="BG1003" s="38">
        <f t="shared" si="692"/>
        <v>0</v>
      </c>
      <c r="BH1003" s="38">
        <f t="shared" si="692"/>
        <v>0</v>
      </c>
      <c r="BI1003" s="38">
        <f t="shared" si="692"/>
        <v>0</v>
      </c>
      <c r="BJ1003" s="38">
        <f t="shared" si="692"/>
        <v>0</v>
      </c>
      <c r="BK1003" s="38">
        <f t="shared" si="692"/>
        <v>0</v>
      </c>
      <c r="BL1003" s="38">
        <f t="shared" ref="BL1003:BQ1003" si="693">SUM(BL1004:BL1005)</f>
        <v>0</v>
      </c>
      <c r="BM1003" s="38">
        <f t="shared" si="693"/>
        <v>0</v>
      </c>
      <c r="BN1003" s="38">
        <f t="shared" si="693"/>
        <v>0</v>
      </c>
      <c r="BO1003" s="38">
        <f t="shared" si="693"/>
        <v>0</v>
      </c>
      <c r="BP1003" s="38">
        <f t="shared" si="693"/>
        <v>0</v>
      </c>
      <c r="BQ1003" s="38">
        <f t="shared" si="693"/>
        <v>0</v>
      </c>
    </row>
    <row r="1004" spans="1:69" ht="47.25" x14ac:dyDescent="0.25">
      <c r="A1004" s="58" t="s">
        <v>1600</v>
      </c>
      <c r="B1004" s="22" t="s">
        <v>583</v>
      </c>
      <c r="C1004" s="22" t="s">
        <v>191</v>
      </c>
      <c r="D1004" s="56">
        <v>0</v>
      </c>
      <c r="E1004" s="38">
        <v>0</v>
      </c>
      <c r="F1004" s="38">
        <v>0</v>
      </c>
      <c r="G1004" s="38">
        <v>0</v>
      </c>
      <c r="H1004" s="38">
        <v>0</v>
      </c>
      <c r="I1004" s="38">
        <v>0</v>
      </c>
      <c r="J1004" s="38">
        <v>0</v>
      </c>
      <c r="K1004" s="38">
        <v>0</v>
      </c>
      <c r="L1004" s="38">
        <v>0</v>
      </c>
      <c r="M1004" s="38">
        <v>0</v>
      </c>
      <c r="N1004" s="38">
        <v>0</v>
      </c>
      <c r="O1004" s="38">
        <v>0</v>
      </c>
      <c r="P1004" s="38">
        <v>0</v>
      </c>
      <c r="Q1004" s="38">
        <v>0</v>
      </c>
      <c r="R1004" s="38">
        <v>0</v>
      </c>
      <c r="S1004" s="38">
        <v>0</v>
      </c>
      <c r="T1004" s="38">
        <v>0</v>
      </c>
      <c r="U1004" s="38">
        <v>0</v>
      </c>
      <c r="V1004" s="38">
        <v>0</v>
      </c>
      <c r="W1004" s="38">
        <v>0</v>
      </c>
      <c r="X1004" s="38">
        <v>0</v>
      </c>
      <c r="Y1004" s="38">
        <v>0</v>
      </c>
      <c r="Z1004" s="38">
        <v>0</v>
      </c>
      <c r="AA1004" s="38">
        <v>0</v>
      </c>
      <c r="AB1004" s="38">
        <v>0</v>
      </c>
      <c r="AC1004" s="38">
        <v>0</v>
      </c>
      <c r="AD1004" s="38">
        <v>0</v>
      </c>
      <c r="AE1004" s="38">
        <v>0</v>
      </c>
      <c r="AF1004" s="38">
        <v>0</v>
      </c>
      <c r="AG1004" s="38">
        <v>0</v>
      </c>
      <c r="AH1004" s="38">
        <v>0</v>
      </c>
      <c r="AI1004" s="38">
        <v>0</v>
      </c>
      <c r="AJ1004" s="38">
        <v>0</v>
      </c>
      <c r="AK1004" s="38">
        <v>0</v>
      </c>
      <c r="AL1004" s="38">
        <v>0</v>
      </c>
      <c r="AM1004" s="38">
        <v>0</v>
      </c>
      <c r="AN1004" s="38">
        <v>0</v>
      </c>
      <c r="AO1004" s="38">
        <v>0</v>
      </c>
      <c r="AP1004" s="38">
        <v>0</v>
      </c>
      <c r="AQ1004" s="38">
        <v>0</v>
      </c>
      <c r="AR1004" s="38">
        <v>0</v>
      </c>
      <c r="AS1004" s="38">
        <v>0</v>
      </c>
      <c r="AT1004" s="38">
        <v>0</v>
      </c>
      <c r="AU1004" s="38">
        <v>0</v>
      </c>
      <c r="AV1004" s="38">
        <v>0</v>
      </c>
      <c r="AW1004" s="38">
        <v>0</v>
      </c>
      <c r="AX1004" s="38">
        <v>0</v>
      </c>
      <c r="AY1004" s="38">
        <v>0</v>
      </c>
      <c r="AZ1004" s="38">
        <v>0</v>
      </c>
      <c r="BA1004" s="38">
        <v>0</v>
      </c>
      <c r="BB1004" s="38">
        <v>0</v>
      </c>
      <c r="BC1004" s="38">
        <v>0</v>
      </c>
      <c r="BD1004" s="38">
        <v>0</v>
      </c>
      <c r="BE1004" s="38">
        <v>0</v>
      </c>
      <c r="BF1004" s="38">
        <v>0</v>
      </c>
      <c r="BG1004" s="38">
        <v>0</v>
      </c>
      <c r="BH1004" s="38">
        <v>0</v>
      </c>
      <c r="BI1004" s="38">
        <v>0</v>
      </c>
      <c r="BJ1004" s="38">
        <v>0</v>
      </c>
      <c r="BK1004" s="38">
        <v>0</v>
      </c>
      <c r="BL1004" s="38">
        <v>0</v>
      </c>
      <c r="BM1004" s="38">
        <v>0</v>
      </c>
      <c r="BN1004" s="38">
        <v>0</v>
      </c>
      <c r="BO1004" s="38">
        <v>0</v>
      </c>
      <c r="BP1004" s="38">
        <v>0</v>
      </c>
      <c r="BQ1004" s="38">
        <v>0</v>
      </c>
    </row>
    <row r="1005" spans="1:69" ht="47.25" x14ac:dyDescent="0.25">
      <c r="A1005" s="21" t="s">
        <v>1601</v>
      </c>
      <c r="B1005" s="67" t="s">
        <v>585</v>
      </c>
      <c r="C1005" s="68" t="s">
        <v>191</v>
      </c>
      <c r="D1005" s="25">
        <v>0</v>
      </c>
      <c r="E1005" s="25">
        <v>0</v>
      </c>
      <c r="F1005" s="25">
        <v>0</v>
      </c>
      <c r="G1005" s="25">
        <v>0</v>
      </c>
      <c r="H1005" s="25">
        <v>0</v>
      </c>
      <c r="I1005" s="25">
        <v>0</v>
      </c>
      <c r="J1005" s="25">
        <v>0</v>
      </c>
      <c r="K1005" s="25">
        <v>0</v>
      </c>
      <c r="L1005" s="25">
        <v>0</v>
      </c>
      <c r="M1005" s="25">
        <v>0</v>
      </c>
      <c r="N1005" s="25">
        <v>0</v>
      </c>
      <c r="O1005" s="25">
        <v>0</v>
      </c>
      <c r="P1005" s="25">
        <v>0</v>
      </c>
      <c r="Q1005" s="25">
        <v>0</v>
      </c>
      <c r="R1005" s="25">
        <v>0</v>
      </c>
      <c r="S1005" s="25">
        <v>0</v>
      </c>
      <c r="T1005" s="25">
        <v>0</v>
      </c>
      <c r="U1005" s="25">
        <v>0</v>
      </c>
      <c r="V1005" s="25">
        <v>0</v>
      </c>
      <c r="W1005" s="25">
        <v>0</v>
      </c>
      <c r="X1005" s="25">
        <v>0</v>
      </c>
      <c r="Y1005" s="25">
        <v>0</v>
      </c>
      <c r="Z1005" s="25">
        <v>0</v>
      </c>
      <c r="AA1005" s="25">
        <v>0</v>
      </c>
      <c r="AB1005" s="25">
        <v>0</v>
      </c>
      <c r="AC1005" s="25">
        <v>0</v>
      </c>
      <c r="AD1005" s="25">
        <v>0</v>
      </c>
      <c r="AE1005" s="25">
        <v>0</v>
      </c>
      <c r="AF1005" s="25">
        <v>0</v>
      </c>
      <c r="AG1005" s="25">
        <v>0</v>
      </c>
      <c r="AH1005" s="25">
        <v>0</v>
      </c>
      <c r="AI1005" s="25">
        <v>0</v>
      </c>
      <c r="AJ1005" s="25">
        <v>0</v>
      </c>
      <c r="AK1005" s="25">
        <v>0</v>
      </c>
      <c r="AL1005" s="25">
        <v>0</v>
      </c>
      <c r="AM1005" s="25">
        <v>0</v>
      </c>
      <c r="AN1005" s="25">
        <v>0</v>
      </c>
      <c r="AO1005" s="25">
        <v>0</v>
      </c>
      <c r="AP1005" s="25">
        <v>0</v>
      </c>
      <c r="AQ1005" s="25">
        <v>0</v>
      </c>
      <c r="AR1005" s="25">
        <v>0</v>
      </c>
      <c r="AS1005" s="25">
        <v>0</v>
      </c>
      <c r="AT1005" s="25">
        <v>0</v>
      </c>
      <c r="AU1005" s="25">
        <v>0</v>
      </c>
      <c r="AV1005" s="25">
        <v>0</v>
      </c>
      <c r="AW1005" s="25">
        <v>0</v>
      </c>
      <c r="AX1005" s="25">
        <v>0</v>
      </c>
      <c r="AY1005" s="25">
        <v>0</v>
      </c>
      <c r="AZ1005" s="25">
        <v>0</v>
      </c>
      <c r="BA1005" s="25">
        <v>0</v>
      </c>
      <c r="BB1005" s="25">
        <v>0</v>
      </c>
      <c r="BC1005" s="25">
        <v>0</v>
      </c>
      <c r="BD1005" s="25">
        <v>0</v>
      </c>
      <c r="BE1005" s="25">
        <v>0</v>
      </c>
      <c r="BF1005" s="25">
        <v>0</v>
      </c>
      <c r="BG1005" s="25">
        <v>0</v>
      </c>
      <c r="BH1005" s="25">
        <v>0</v>
      </c>
      <c r="BI1005" s="25">
        <v>0</v>
      </c>
      <c r="BJ1005" s="25">
        <v>0</v>
      </c>
      <c r="BK1005" s="25">
        <v>0</v>
      </c>
      <c r="BL1005" s="25">
        <v>0</v>
      </c>
      <c r="BM1005" s="25">
        <v>0</v>
      </c>
      <c r="BN1005" s="25">
        <v>0</v>
      </c>
      <c r="BO1005" s="25">
        <v>0</v>
      </c>
      <c r="BP1005" s="25">
        <v>0</v>
      </c>
      <c r="BQ1005" s="25">
        <v>0</v>
      </c>
    </row>
    <row r="1006" spans="1:69" x14ac:dyDescent="0.25">
      <c r="A1006" s="57" t="s">
        <v>1602</v>
      </c>
      <c r="B1006" s="22" t="s">
        <v>590</v>
      </c>
      <c r="C1006" s="23" t="s">
        <v>191</v>
      </c>
      <c r="D1006" s="56">
        <v>0</v>
      </c>
      <c r="E1006" s="38">
        <v>0</v>
      </c>
      <c r="F1006" s="38">
        <v>0</v>
      </c>
      <c r="G1006" s="38">
        <v>0</v>
      </c>
      <c r="H1006" s="38">
        <v>0</v>
      </c>
      <c r="I1006" s="38">
        <v>0</v>
      </c>
      <c r="J1006" s="38">
        <v>0</v>
      </c>
      <c r="K1006" s="38">
        <v>0</v>
      </c>
      <c r="L1006" s="38">
        <v>0</v>
      </c>
      <c r="M1006" s="38">
        <v>0</v>
      </c>
      <c r="N1006" s="38">
        <v>0</v>
      </c>
      <c r="O1006" s="38">
        <v>0</v>
      </c>
      <c r="P1006" s="38">
        <v>0</v>
      </c>
      <c r="Q1006" s="38">
        <v>0</v>
      </c>
      <c r="R1006" s="38">
        <v>0</v>
      </c>
      <c r="S1006" s="38">
        <v>0</v>
      </c>
      <c r="T1006" s="38">
        <v>0</v>
      </c>
      <c r="U1006" s="38">
        <v>0</v>
      </c>
      <c r="V1006" s="38">
        <v>0</v>
      </c>
      <c r="W1006" s="38">
        <v>0</v>
      </c>
      <c r="X1006" s="38">
        <v>0</v>
      </c>
      <c r="Y1006" s="38">
        <v>0</v>
      </c>
      <c r="Z1006" s="38">
        <v>0</v>
      </c>
      <c r="AA1006" s="38">
        <v>0</v>
      </c>
      <c r="AB1006" s="38">
        <v>0</v>
      </c>
      <c r="AC1006" s="38">
        <v>0</v>
      </c>
      <c r="AD1006" s="38">
        <v>0</v>
      </c>
      <c r="AE1006" s="38">
        <v>0</v>
      </c>
      <c r="AF1006" s="38">
        <v>0</v>
      </c>
      <c r="AG1006" s="38">
        <v>0</v>
      </c>
      <c r="AH1006" s="38">
        <v>0</v>
      </c>
      <c r="AI1006" s="38">
        <v>0</v>
      </c>
      <c r="AJ1006" s="38">
        <v>0</v>
      </c>
      <c r="AK1006" s="38">
        <v>0</v>
      </c>
      <c r="AL1006" s="38">
        <v>0</v>
      </c>
      <c r="AM1006" s="38">
        <v>0</v>
      </c>
      <c r="AN1006" s="38">
        <v>0</v>
      </c>
      <c r="AO1006" s="38">
        <v>0</v>
      </c>
      <c r="AP1006" s="38">
        <v>0</v>
      </c>
      <c r="AQ1006" s="38">
        <v>0</v>
      </c>
      <c r="AR1006" s="38">
        <v>0</v>
      </c>
      <c r="AS1006" s="38">
        <v>0</v>
      </c>
      <c r="AT1006" s="38">
        <v>0</v>
      </c>
      <c r="AU1006" s="38">
        <v>0</v>
      </c>
      <c r="AV1006" s="38">
        <v>0</v>
      </c>
      <c r="AW1006" s="38">
        <v>0</v>
      </c>
      <c r="AX1006" s="38">
        <v>0</v>
      </c>
      <c r="AY1006" s="38">
        <v>0</v>
      </c>
      <c r="AZ1006" s="38">
        <v>0</v>
      </c>
      <c r="BA1006" s="38">
        <v>0</v>
      </c>
      <c r="BB1006" s="38">
        <v>0</v>
      </c>
      <c r="BC1006" s="38">
        <v>0</v>
      </c>
      <c r="BD1006" s="38">
        <v>0</v>
      </c>
      <c r="BE1006" s="38">
        <v>0</v>
      </c>
      <c r="BF1006" s="38">
        <v>0</v>
      </c>
      <c r="BG1006" s="38">
        <v>0</v>
      </c>
      <c r="BH1006" s="38">
        <v>0</v>
      </c>
      <c r="BI1006" s="38">
        <v>0</v>
      </c>
      <c r="BJ1006" s="38">
        <v>0</v>
      </c>
      <c r="BK1006" s="38">
        <v>0</v>
      </c>
      <c r="BL1006" s="38">
        <v>0</v>
      </c>
      <c r="BM1006" s="38">
        <v>0</v>
      </c>
      <c r="BN1006" s="38">
        <v>0</v>
      </c>
      <c r="BO1006" s="38">
        <v>0</v>
      </c>
      <c r="BP1006" s="38">
        <v>0</v>
      </c>
      <c r="BQ1006" s="38">
        <v>0</v>
      </c>
    </row>
    <row r="1007" spans="1:69" ht="47.25" x14ac:dyDescent="0.25">
      <c r="A1007" s="58" t="s">
        <v>1603</v>
      </c>
      <c r="B1007" s="22" t="s">
        <v>583</v>
      </c>
      <c r="C1007" s="23" t="s">
        <v>191</v>
      </c>
      <c r="D1007" s="56">
        <v>0</v>
      </c>
      <c r="E1007" s="38">
        <v>0</v>
      </c>
      <c r="F1007" s="38">
        <v>0</v>
      </c>
      <c r="G1007" s="38">
        <v>0</v>
      </c>
      <c r="H1007" s="38">
        <v>0</v>
      </c>
      <c r="I1007" s="38">
        <v>0</v>
      </c>
      <c r="J1007" s="38">
        <v>0</v>
      </c>
      <c r="K1007" s="38">
        <v>0</v>
      </c>
      <c r="L1007" s="38">
        <v>0</v>
      </c>
      <c r="M1007" s="38">
        <v>0</v>
      </c>
      <c r="N1007" s="38">
        <v>0</v>
      </c>
      <c r="O1007" s="38">
        <v>0</v>
      </c>
      <c r="P1007" s="38">
        <v>0</v>
      </c>
      <c r="Q1007" s="38">
        <v>0</v>
      </c>
      <c r="R1007" s="38">
        <v>0</v>
      </c>
      <c r="S1007" s="38">
        <v>0</v>
      </c>
      <c r="T1007" s="38">
        <v>0</v>
      </c>
      <c r="U1007" s="38">
        <v>0</v>
      </c>
      <c r="V1007" s="38">
        <v>0</v>
      </c>
      <c r="W1007" s="38">
        <v>0</v>
      </c>
      <c r="X1007" s="38">
        <v>0</v>
      </c>
      <c r="Y1007" s="38">
        <v>0</v>
      </c>
      <c r="Z1007" s="38">
        <v>0</v>
      </c>
      <c r="AA1007" s="38">
        <v>0</v>
      </c>
      <c r="AB1007" s="38">
        <v>0</v>
      </c>
      <c r="AC1007" s="38">
        <v>0</v>
      </c>
      <c r="AD1007" s="38">
        <v>0</v>
      </c>
      <c r="AE1007" s="38">
        <v>0</v>
      </c>
      <c r="AF1007" s="38">
        <v>0</v>
      </c>
      <c r="AG1007" s="38">
        <v>0</v>
      </c>
      <c r="AH1007" s="38">
        <v>0</v>
      </c>
      <c r="AI1007" s="38">
        <v>0</v>
      </c>
      <c r="AJ1007" s="38">
        <v>0</v>
      </c>
      <c r="AK1007" s="38">
        <v>0</v>
      </c>
      <c r="AL1007" s="38">
        <v>0</v>
      </c>
      <c r="AM1007" s="38">
        <v>0</v>
      </c>
      <c r="AN1007" s="38">
        <v>0</v>
      </c>
      <c r="AO1007" s="38">
        <v>0</v>
      </c>
      <c r="AP1007" s="38">
        <v>0</v>
      </c>
      <c r="AQ1007" s="38">
        <v>0</v>
      </c>
      <c r="AR1007" s="38">
        <v>0</v>
      </c>
      <c r="AS1007" s="38">
        <v>0</v>
      </c>
      <c r="AT1007" s="38">
        <v>0</v>
      </c>
      <c r="AU1007" s="38">
        <v>0</v>
      </c>
      <c r="AV1007" s="38">
        <v>0</v>
      </c>
      <c r="AW1007" s="38">
        <v>0</v>
      </c>
      <c r="AX1007" s="38">
        <v>0</v>
      </c>
      <c r="AY1007" s="38">
        <v>0</v>
      </c>
      <c r="AZ1007" s="38">
        <v>0</v>
      </c>
      <c r="BA1007" s="38">
        <v>0</v>
      </c>
      <c r="BB1007" s="38">
        <v>0</v>
      </c>
      <c r="BC1007" s="38">
        <v>0</v>
      </c>
      <c r="BD1007" s="38">
        <v>0</v>
      </c>
      <c r="BE1007" s="38">
        <v>0</v>
      </c>
      <c r="BF1007" s="38">
        <v>0</v>
      </c>
      <c r="BG1007" s="38">
        <v>0</v>
      </c>
      <c r="BH1007" s="38">
        <v>0</v>
      </c>
      <c r="BI1007" s="38">
        <v>0</v>
      </c>
      <c r="BJ1007" s="38">
        <v>0</v>
      </c>
      <c r="BK1007" s="38">
        <v>0</v>
      </c>
      <c r="BL1007" s="38">
        <v>0</v>
      </c>
      <c r="BM1007" s="38">
        <v>0</v>
      </c>
      <c r="BN1007" s="38">
        <v>0</v>
      </c>
      <c r="BO1007" s="38">
        <v>0</v>
      </c>
      <c r="BP1007" s="38">
        <v>0</v>
      </c>
      <c r="BQ1007" s="38">
        <v>0</v>
      </c>
    </row>
    <row r="1008" spans="1:69" ht="47.25" x14ac:dyDescent="0.25">
      <c r="A1008" s="58" t="s">
        <v>1604</v>
      </c>
      <c r="B1008" s="40" t="s">
        <v>585</v>
      </c>
      <c r="C1008" s="23" t="s">
        <v>191</v>
      </c>
      <c r="D1008" s="56">
        <v>0</v>
      </c>
      <c r="E1008" s="38">
        <v>0</v>
      </c>
      <c r="F1008" s="38">
        <v>0</v>
      </c>
      <c r="G1008" s="38">
        <v>0</v>
      </c>
      <c r="H1008" s="38">
        <v>0</v>
      </c>
      <c r="I1008" s="38">
        <v>0</v>
      </c>
      <c r="J1008" s="38">
        <v>0</v>
      </c>
      <c r="K1008" s="38">
        <v>0</v>
      </c>
      <c r="L1008" s="38">
        <v>0</v>
      </c>
      <c r="M1008" s="38">
        <v>0</v>
      </c>
      <c r="N1008" s="38">
        <v>0</v>
      </c>
      <c r="O1008" s="38">
        <v>0</v>
      </c>
      <c r="P1008" s="38">
        <v>0</v>
      </c>
      <c r="Q1008" s="38">
        <v>0</v>
      </c>
      <c r="R1008" s="38">
        <v>0</v>
      </c>
      <c r="S1008" s="38">
        <v>0</v>
      </c>
      <c r="T1008" s="38">
        <v>0</v>
      </c>
      <c r="U1008" s="38">
        <v>0</v>
      </c>
      <c r="V1008" s="38">
        <v>0</v>
      </c>
      <c r="W1008" s="38">
        <v>0</v>
      </c>
      <c r="X1008" s="38">
        <v>0</v>
      </c>
      <c r="Y1008" s="38">
        <v>0</v>
      </c>
      <c r="Z1008" s="38">
        <v>0</v>
      </c>
      <c r="AA1008" s="38">
        <v>0</v>
      </c>
      <c r="AB1008" s="38">
        <v>0</v>
      </c>
      <c r="AC1008" s="38">
        <v>0</v>
      </c>
      <c r="AD1008" s="38">
        <v>0</v>
      </c>
      <c r="AE1008" s="38">
        <v>0</v>
      </c>
      <c r="AF1008" s="38">
        <v>0</v>
      </c>
      <c r="AG1008" s="38">
        <v>0</v>
      </c>
      <c r="AH1008" s="38">
        <v>0</v>
      </c>
      <c r="AI1008" s="38">
        <v>0</v>
      </c>
      <c r="AJ1008" s="38">
        <v>0</v>
      </c>
      <c r="AK1008" s="38">
        <v>0</v>
      </c>
      <c r="AL1008" s="38">
        <v>0</v>
      </c>
      <c r="AM1008" s="38">
        <v>0</v>
      </c>
      <c r="AN1008" s="38">
        <v>0</v>
      </c>
      <c r="AO1008" s="38">
        <v>0</v>
      </c>
      <c r="AP1008" s="38">
        <v>0</v>
      </c>
      <c r="AQ1008" s="38">
        <v>0</v>
      </c>
      <c r="AR1008" s="38">
        <v>0</v>
      </c>
      <c r="AS1008" s="38">
        <v>0</v>
      </c>
      <c r="AT1008" s="38">
        <v>0</v>
      </c>
      <c r="AU1008" s="38">
        <v>0</v>
      </c>
      <c r="AV1008" s="38">
        <v>0</v>
      </c>
      <c r="AW1008" s="38">
        <v>0</v>
      </c>
      <c r="AX1008" s="38">
        <v>0</v>
      </c>
      <c r="AY1008" s="38">
        <v>0</v>
      </c>
      <c r="AZ1008" s="38">
        <v>0</v>
      </c>
      <c r="BA1008" s="38">
        <v>0</v>
      </c>
      <c r="BB1008" s="38">
        <v>0</v>
      </c>
      <c r="BC1008" s="38">
        <v>0</v>
      </c>
      <c r="BD1008" s="38">
        <v>0</v>
      </c>
      <c r="BE1008" s="38">
        <v>0</v>
      </c>
      <c r="BF1008" s="38">
        <v>0</v>
      </c>
      <c r="BG1008" s="38">
        <v>0</v>
      </c>
      <c r="BH1008" s="38">
        <v>0</v>
      </c>
      <c r="BI1008" s="38">
        <v>0</v>
      </c>
      <c r="BJ1008" s="38">
        <v>0</v>
      </c>
      <c r="BK1008" s="38">
        <v>0</v>
      </c>
      <c r="BL1008" s="38">
        <v>0</v>
      </c>
      <c r="BM1008" s="38">
        <v>0</v>
      </c>
      <c r="BN1008" s="38">
        <v>0</v>
      </c>
      <c r="BO1008" s="38">
        <v>0</v>
      </c>
      <c r="BP1008" s="38">
        <v>0</v>
      </c>
      <c r="BQ1008" s="38">
        <v>0</v>
      </c>
    </row>
    <row r="1009" spans="1:69" x14ac:dyDescent="0.25">
      <c r="A1009" s="58" t="s">
        <v>1605</v>
      </c>
      <c r="B1009" s="22" t="s">
        <v>594</v>
      </c>
      <c r="C1009" s="22" t="s">
        <v>191</v>
      </c>
      <c r="D1009" s="56">
        <f>D1010+D1011+D1012+D1013</f>
        <v>1843.8498795399998</v>
      </c>
      <c r="E1009" s="38">
        <f t="shared" ref="E1009:BD1009" si="694">E1010+E1011+E1012+E1013</f>
        <v>0</v>
      </c>
      <c r="F1009" s="38">
        <f t="shared" si="694"/>
        <v>35.859740599999995</v>
      </c>
      <c r="G1009" s="38">
        <f t="shared" si="694"/>
        <v>0</v>
      </c>
      <c r="H1009" s="38">
        <f t="shared" si="694"/>
        <v>0</v>
      </c>
      <c r="I1009" s="38">
        <f t="shared" si="694"/>
        <v>0</v>
      </c>
      <c r="J1009" s="38">
        <f t="shared" si="694"/>
        <v>0</v>
      </c>
      <c r="K1009" s="38">
        <f t="shared" si="694"/>
        <v>0</v>
      </c>
      <c r="L1009" s="38">
        <f t="shared" si="694"/>
        <v>0</v>
      </c>
      <c r="M1009" s="38">
        <f t="shared" si="694"/>
        <v>0</v>
      </c>
      <c r="N1009" s="38">
        <f t="shared" si="694"/>
        <v>0</v>
      </c>
      <c r="O1009" s="38">
        <f t="shared" si="694"/>
        <v>0</v>
      </c>
      <c r="P1009" s="38">
        <f t="shared" si="694"/>
        <v>0</v>
      </c>
      <c r="Q1009" s="38">
        <f t="shared" si="694"/>
        <v>0.18</v>
      </c>
      <c r="R1009" s="38">
        <f t="shared" si="694"/>
        <v>0</v>
      </c>
      <c r="S1009" s="38">
        <f t="shared" si="694"/>
        <v>32.231780000000001</v>
      </c>
      <c r="T1009" s="38">
        <f t="shared" si="694"/>
        <v>0</v>
      </c>
      <c r="U1009" s="38">
        <f t="shared" si="694"/>
        <v>0</v>
      </c>
      <c r="V1009" s="38">
        <f t="shared" si="694"/>
        <v>0</v>
      </c>
      <c r="W1009" s="38">
        <f t="shared" si="694"/>
        <v>0</v>
      </c>
      <c r="X1009" s="38">
        <f t="shared" si="694"/>
        <v>0</v>
      </c>
      <c r="Y1009" s="38">
        <f t="shared" si="694"/>
        <v>0</v>
      </c>
      <c r="Z1009" s="38">
        <f t="shared" si="694"/>
        <v>0</v>
      </c>
      <c r="AA1009" s="38">
        <f t="shared" si="694"/>
        <v>0</v>
      </c>
      <c r="AB1009" s="38">
        <f t="shared" si="694"/>
        <v>0</v>
      </c>
      <c r="AC1009" s="38">
        <f t="shared" si="694"/>
        <v>0</v>
      </c>
      <c r="AD1009" s="38">
        <f t="shared" si="694"/>
        <v>0.24299999999999999</v>
      </c>
      <c r="AE1009" s="38">
        <f t="shared" si="694"/>
        <v>0</v>
      </c>
      <c r="AF1009" s="38">
        <f t="shared" si="694"/>
        <v>22.500259999999997</v>
      </c>
      <c r="AG1009" s="38">
        <f t="shared" si="694"/>
        <v>0</v>
      </c>
      <c r="AH1009" s="38">
        <f t="shared" si="694"/>
        <v>0</v>
      </c>
      <c r="AI1009" s="38">
        <f t="shared" si="694"/>
        <v>0</v>
      </c>
      <c r="AJ1009" s="38">
        <f t="shared" si="694"/>
        <v>0</v>
      </c>
      <c r="AK1009" s="38">
        <f t="shared" si="694"/>
        <v>0</v>
      </c>
      <c r="AL1009" s="38">
        <f t="shared" si="694"/>
        <v>0</v>
      </c>
      <c r="AM1009" s="38">
        <f t="shared" si="694"/>
        <v>0</v>
      </c>
      <c r="AN1009" s="38">
        <f t="shared" si="694"/>
        <v>0</v>
      </c>
      <c r="AO1009" s="38">
        <f t="shared" si="694"/>
        <v>0</v>
      </c>
      <c r="AP1009" s="38">
        <f t="shared" si="694"/>
        <v>0</v>
      </c>
      <c r="AQ1009" s="38">
        <f t="shared" si="694"/>
        <v>0.21199999999999999</v>
      </c>
      <c r="AR1009" s="38">
        <f t="shared" si="694"/>
        <v>0</v>
      </c>
      <c r="AS1009" s="38">
        <f t="shared" si="694"/>
        <v>23.459</v>
      </c>
      <c r="AT1009" s="38">
        <f t="shared" si="694"/>
        <v>0</v>
      </c>
      <c r="AU1009" s="38">
        <f t="shared" si="694"/>
        <v>0</v>
      </c>
      <c r="AV1009" s="38">
        <f t="shared" si="694"/>
        <v>0</v>
      </c>
      <c r="AW1009" s="38">
        <f t="shared" si="694"/>
        <v>0</v>
      </c>
      <c r="AX1009" s="38">
        <f t="shared" si="694"/>
        <v>0</v>
      </c>
      <c r="AY1009" s="38">
        <f t="shared" si="694"/>
        <v>0</v>
      </c>
      <c r="AZ1009" s="38">
        <f t="shared" si="694"/>
        <v>0</v>
      </c>
      <c r="BA1009" s="38">
        <f t="shared" si="694"/>
        <v>0</v>
      </c>
      <c r="BB1009" s="38">
        <f t="shared" si="694"/>
        <v>0</v>
      </c>
      <c r="BC1009" s="38">
        <f t="shared" si="694"/>
        <v>0</v>
      </c>
      <c r="BD1009" s="38">
        <f t="shared" si="694"/>
        <v>0.28100000000000003</v>
      </c>
      <c r="BE1009" s="38">
        <f t="shared" ref="BE1009:BK1009" si="695">BE1010+BE1011+BE1012+BE1013</f>
        <v>0</v>
      </c>
      <c r="BF1009" s="38">
        <f t="shared" si="695"/>
        <v>114.0507806</v>
      </c>
      <c r="BG1009" s="38">
        <f t="shared" si="695"/>
        <v>0</v>
      </c>
      <c r="BH1009" s="38">
        <f t="shared" si="695"/>
        <v>0</v>
      </c>
      <c r="BI1009" s="38">
        <f t="shared" si="695"/>
        <v>0</v>
      </c>
      <c r="BJ1009" s="38">
        <f t="shared" si="695"/>
        <v>0</v>
      </c>
      <c r="BK1009" s="38">
        <f t="shared" si="695"/>
        <v>0</v>
      </c>
      <c r="BL1009" s="38">
        <f t="shared" ref="BL1009:BQ1009" si="696">BL1010+BL1011+BL1012+BL1013</f>
        <v>0</v>
      </c>
      <c r="BM1009" s="38">
        <f t="shared" si="696"/>
        <v>0</v>
      </c>
      <c r="BN1009" s="38">
        <f t="shared" si="696"/>
        <v>0</v>
      </c>
      <c r="BO1009" s="38">
        <f t="shared" si="696"/>
        <v>0</v>
      </c>
      <c r="BP1009" s="38">
        <f t="shared" si="696"/>
        <v>0</v>
      </c>
      <c r="BQ1009" s="38">
        <f t="shared" si="696"/>
        <v>0.91600000000000004</v>
      </c>
    </row>
    <row r="1010" spans="1:69" ht="31.5" x14ac:dyDescent="0.25">
      <c r="A1010" s="21" t="s">
        <v>1606</v>
      </c>
      <c r="B1010" s="22" t="s">
        <v>596</v>
      </c>
      <c r="C1010" s="22" t="s">
        <v>191</v>
      </c>
      <c r="D1010" s="56">
        <v>0</v>
      </c>
      <c r="E1010" s="38">
        <v>0</v>
      </c>
      <c r="F1010" s="38">
        <v>0</v>
      </c>
      <c r="G1010" s="38">
        <v>0</v>
      </c>
      <c r="H1010" s="38">
        <v>0</v>
      </c>
      <c r="I1010" s="38">
        <v>0</v>
      </c>
      <c r="J1010" s="38">
        <v>0</v>
      </c>
      <c r="K1010" s="38">
        <v>0</v>
      </c>
      <c r="L1010" s="38">
        <v>0</v>
      </c>
      <c r="M1010" s="38">
        <v>0</v>
      </c>
      <c r="N1010" s="38">
        <v>0</v>
      </c>
      <c r="O1010" s="38">
        <v>0</v>
      </c>
      <c r="P1010" s="38">
        <v>0</v>
      </c>
      <c r="Q1010" s="38">
        <v>0</v>
      </c>
      <c r="R1010" s="38">
        <v>0</v>
      </c>
      <c r="S1010" s="38">
        <v>0</v>
      </c>
      <c r="T1010" s="38">
        <v>0</v>
      </c>
      <c r="U1010" s="38">
        <v>0</v>
      </c>
      <c r="V1010" s="38">
        <v>0</v>
      </c>
      <c r="W1010" s="38">
        <v>0</v>
      </c>
      <c r="X1010" s="38">
        <v>0</v>
      </c>
      <c r="Y1010" s="38">
        <v>0</v>
      </c>
      <c r="Z1010" s="38">
        <v>0</v>
      </c>
      <c r="AA1010" s="38">
        <v>0</v>
      </c>
      <c r="AB1010" s="38">
        <v>0</v>
      </c>
      <c r="AC1010" s="38">
        <v>0</v>
      </c>
      <c r="AD1010" s="38">
        <v>0</v>
      </c>
      <c r="AE1010" s="38">
        <v>0</v>
      </c>
      <c r="AF1010" s="38">
        <v>0</v>
      </c>
      <c r="AG1010" s="38">
        <v>0</v>
      </c>
      <c r="AH1010" s="38">
        <v>0</v>
      </c>
      <c r="AI1010" s="38">
        <v>0</v>
      </c>
      <c r="AJ1010" s="38">
        <v>0</v>
      </c>
      <c r="AK1010" s="38">
        <v>0</v>
      </c>
      <c r="AL1010" s="38">
        <v>0</v>
      </c>
      <c r="AM1010" s="38">
        <v>0</v>
      </c>
      <c r="AN1010" s="38">
        <v>0</v>
      </c>
      <c r="AO1010" s="38">
        <v>0</v>
      </c>
      <c r="AP1010" s="38">
        <v>0</v>
      </c>
      <c r="AQ1010" s="38">
        <v>0</v>
      </c>
      <c r="AR1010" s="38">
        <v>0</v>
      </c>
      <c r="AS1010" s="38">
        <v>0</v>
      </c>
      <c r="AT1010" s="38">
        <v>0</v>
      </c>
      <c r="AU1010" s="38">
        <v>0</v>
      </c>
      <c r="AV1010" s="38">
        <v>0</v>
      </c>
      <c r="AW1010" s="38">
        <v>0</v>
      </c>
      <c r="AX1010" s="38">
        <v>0</v>
      </c>
      <c r="AY1010" s="38">
        <v>0</v>
      </c>
      <c r="AZ1010" s="38">
        <v>0</v>
      </c>
      <c r="BA1010" s="38">
        <v>0</v>
      </c>
      <c r="BB1010" s="38">
        <v>0</v>
      </c>
      <c r="BC1010" s="38">
        <v>0</v>
      </c>
      <c r="BD1010" s="38">
        <v>0</v>
      </c>
      <c r="BE1010" s="38">
        <v>0</v>
      </c>
      <c r="BF1010" s="38">
        <v>0</v>
      </c>
      <c r="BG1010" s="38">
        <v>0</v>
      </c>
      <c r="BH1010" s="38">
        <v>0</v>
      </c>
      <c r="BI1010" s="38">
        <v>0</v>
      </c>
      <c r="BJ1010" s="38">
        <v>0</v>
      </c>
      <c r="BK1010" s="38">
        <v>0</v>
      </c>
      <c r="BL1010" s="38">
        <v>0</v>
      </c>
      <c r="BM1010" s="38">
        <v>0</v>
      </c>
      <c r="BN1010" s="38">
        <v>0</v>
      </c>
      <c r="BO1010" s="38">
        <v>0</v>
      </c>
      <c r="BP1010" s="38">
        <v>0</v>
      </c>
      <c r="BQ1010" s="38">
        <v>0</v>
      </c>
    </row>
    <row r="1011" spans="1:69" x14ac:dyDescent="0.25">
      <c r="A1011" s="21" t="s">
        <v>1607</v>
      </c>
      <c r="B1011" s="22" t="s">
        <v>598</v>
      </c>
      <c r="C1011" s="22" t="s">
        <v>191</v>
      </c>
      <c r="D1011" s="56">
        <v>0</v>
      </c>
      <c r="E1011" s="38">
        <v>0</v>
      </c>
      <c r="F1011" s="38">
        <v>0</v>
      </c>
      <c r="G1011" s="38">
        <v>0</v>
      </c>
      <c r="H1011" s="38">
        <v>0</v>
      </c>
      <c r="I1011" s="38">
        <v>0</v>
      </c>
      <c r="J1011" s="38">
        <v>0</v>
      </c>
      <c r="K1011" s="38">
        <v>0</v>
      </c>
      <c r="L1011" s="38">
        <v>0</v>
      </c>
      <c r="M1011" s="38">
        <v>0</v>
      </c>
      <c r="N1011" s="38">
        <v>0</v>
      </c>
      <c r="O1011" s="38">
        <v>0</v>
      </c>
      <c r="P1011" s="38">
        <v>0</v>
      </c>
      <c r="Q1011" s="38">
        <v>0</v>
      </c>
      <c r="R1011" s="38">
        <v>0</v>
      </c>
      <c r="S1011" s="38">
        <v>0</v>
      </c>
      <c r="T1011" s="38">
        <v>0</v>
      </c>
      <c r="U1011" s="38">
        <v>0</v>
      </c>
      <c r="V1011" s="38">
        <v>0</v>
      </c>
      <c r="W1011" s="38">
        <v>0</v>
      </c>
      <c r="X1011" s="38">
        <v>0</v>
      </c>
      <c r="Y1011" s="38">
        <v>0</v>
      </c>
      <c r="Z1011" s="38">
        <v>0</v>
      </c>
      <c r="AA1011" s="38">
        <v>0</v>
      </c>
      <c r="AB1011" s="38">
        <v>0</v>
      </c>
      <c r="AC1011" s="38">
        <v>0</v>
      </c>
      <c r="AD1011" s="38">
        <v>0</v>
      </c>
      <c r="AE1011" s="38">
        <v>0</v>
      </c>
      <c r="AF1011" s="38">
        <v>0</v>
      </c>
      <c r="AG1011" s="38">
        <v>0</v>
      </c>
      <c r="AH1011" s="38">
        <v>0</v>
      </c>
      <c r="AI1011" s="38">
        <v>0</v>
      </c>
      <c r="AJ1011" s="38">
        <v>0</v>
      </c>
      <c r="AK1011" s="38">
        <v>0</v>
      </c>
      <c r="AL1011" s="38">
        <v>0</v>
      </c>
      <c r="AM1011" s="38">
        <v>0</v>
      </c>
      <c r="AN1011" s="38">
        <v>0</v>
      </c>
      <c r="AO1011" s="38">
        <v>0</v>
      </c>
      <c r="AP1011" s="38">
        <v>0</v>
      </c>
      <c r="AQ1011" s="38">
        <v>0</v>
      </c>
      <c r="AR1011" s="38">
        <v>0</v>
      </c>
      <c r="AS1011" s="38">
        <v>0</v>
      </c>
      <c r="AT1011" s="38">
        <v>0</v>
      </c>
      <c r="AU1011" s="38">
        <v>0</v>
      </c>
      <c r="AV1011" s="38">
        <v>0</v>
      </c>
      <c r="AW1011" s="38">
        <v>0</v>
      </c>
      <c r="AX1011" s="38">
        <v>0</v>
      </c>
      <c r="AY1011" s="38">
        <v>0</v>
      </c>
      <c r="AZ1011" s="38">
        <v>0</v>
      </c>
      <c r="BA1011" s="38">
        <v>0</v>
      </c>
      <c r="BB1011" s="38">
        <v>0</v>
      </c>
      <c r="BC1011" s="38">
        <v>0</v>
      </c>
      <c r="BD1011" s="38">
        <v>0</v>
      </c>
      <c r="BE1011" s="38">
        <v>0</v>
      </c>
      <c r="BF1011" s="38">
        <v>0</v>
      </c>
      <c r="BG1011" s="38">
        <v>0</v>
      </c>
      <c r="BH1011" s="38">
        <v>0</v>
      </c>
      <c r="BI1011" s="38">
        <v>0</v>
      </c>
      <c r="BJ1011" s="38">
        <v>0</v>
      </c>
      <c r="BK1011" s="38">
        <v>0</v>
      </c>
      <c r="BL1011" s="38">
        <v>0</v>
      </c>
      <c r="BM1011" s="38">
        <v>0</v>
      </c>
      <c r="BN1011" s="38">
        <v>0</v>
      </c>
      <c r="BO1011" s="38">
        <v>0</v>
      </c>
      <c r="BP1011" s="38">
        <v>0</v>
      </c>
      <c r="BQ1011" s="38">
        <v>0</v>
      </c>
    </row>
    <row r="1012" spans="1:69" x14ac:dyDescent="0.25">
      <c r="A1012" s="21" t="s">
        <v>1608</v>
      </c>
      <c r="B1012" s="22" t="s">
        <v>601</v>
      </c>
      <c r="C1012" s="22" t="s">
        <v>191</v>
      </c>
      <c r="D1012" s="56">
        <v>0</v>
      </c>
      <c r="E1012" s="38">
        <v>0</v>
      </c>
      <c r="F1012" s="38">
        <v>0</v>
      </c>
      <c r="G1012" s="38">
        <v>0</v>
      </c>
      <c r="H1012" s="38">
        <v>0</v>
      </c>
      <c r="I1012" s="38">
        <v>0</v>
      </c>
      <c r="J1012" s="38">
        <v>0</v>
      </c>
      <c r="K1012" s="38">
        <v>0</v>
      </c>
      <c r="L1012" s="38">
        <v>0</v>
      </c>
      <c r="M1012" s="38">
        <v>0</v>
      </c>
      <c r="N1012" s="38">
        <v>0</v>
      </c>
      <c r="O1012" s="38">
        <v>0</v>
      </c>
      <c r="P1012" s="38">
        <v>0</v>
      </c>
      <c r="Q1012" s="38">
        <v>0</v>
      </c>
      <c r="R1012" s="38">
        <v>0</v>
      </c>
      <c r="S1012" s="38">
        <v>0</v>
      </c>
      <c r="T1012" s="38">
        <v>0</v>
      </c>
      <c r="U1012" s="38">
        <v>0</v>
      </c>
      <c r="V1012" s="38">
        <v>0</v>
      </c>
      <c r="W1012" s="38">
        <v>0</v>
      </c>
      <c r="X1012" s="38">
        <v>0</v>
      </c>
      <c r="Y1012" s="38">
        <v>0</v>
      </c>
      <c r="Z1012" s="38">
        <v>0</v>
      </c>
      <c r="AA1012" s="38">
        <v>0</v>
      </c>
      <c r="AB1012" s="38">
        <v>0</v>
      </c>
      <c r="AC1012" s="38">
        <v>0</v>
      </c>
      <c r="AD1012" s="38">
        <v>0</v>
      </c>
      <c r="AE1012" s="38">
        <v>0</v>
      </c>
      <c r="AF1012" s="38">
        <v>0</v>
      </c>
      <c r="AG1012" s="38">
        <v>0</v>
      </c>
      <c r="AH1012" s="38">
        <v>0</v>
      </c>
      <c r="AI1012" s="38">
        <v>0</v>
      </c>
      <c r="AJ1012" s="38">
        <v>0</v>
      </c>
      <c r="AK1012" s="38">
        <v>0</v>
      </c>
      <c r="AL1012" s="38">
        <v>0</v>
      </c>
      <c r="AM1012" s="38">
        <v>0</v>
      </c>
      <c r="AN1012" s="38">
        <v>0</v>
      </c>
      <c r="AO1012" s="38">
        <v>0</v>
      </c>
      <c r="AP1012" s="38">
        <v>0</v>
      </c>
      <c r="AQ1012" s="38">
        <v>0</v>
      </c>
      <c r="AR1012" s="38">
        <v>0</v>
      </c>
      <c r="AS1012" s="38">
        <v>0</v>
      </c>
      <c r="AT1012" s="38">
        <v>0</v>
      </c>
      <c r="AU1012" s="38">
        <v>0</v>
      </c>
      <c r="AV1012" s="38">
        <v>0</v>
      </c>
      <c r="AW1012" s="38">
        <v>0</v>
      </c>
      <c r="AX1012" s="38">
        <v>0</v>
      </c>
      <c r="AY1012" s="38">
        <v>0</v>
      </c>
      <c r="AZ1012" s="38">
        <v>0</v>
      </c>
      <c r="BA1012" s="38">
        <v>0</v>
      </c>
      <c r="BB1012" s="38">
        <v>0</v>
      </c>
      <c r="BC1012" s="38">
        <v>0</v>
      </c>
      <c r="BD1012" s="38">
        <v>0</v>
      </c>
      <c r="BE1012" s="38">
        <v>0</v>
      </c>
      <c r="BF1012" s="38">
        <v>0</v>
      </c>
      <c r="BG1012" s="38">
        <v>0</v>
      </c>
      <c r="BH1012" s="38">
        <v>0</v>
      </c>
      <c r="BI1012" s="38">
        <v>0</v>
      </c>
      <c r="BJ1012" s="38">
        <v>0</v>
      </c>
      <c r="BK1012" s="38">
        <v>0</v>
      </c>
      <c r="BL1012" s="38">
        <v>0</v>
      </c>
      <c r="BM1012" s="38">
        <v>0</v>
      </c>
      <c r="BN1012" s="38">
        <v>0</v>
      </c>
      <c r="BO1012" s="38">
        <v>0</v>
      </c>
      <c r="BP1012" s="38">
        <v>0</v>
      </c>
      <c r="BQ1012" s="38">
        <v>0</v>
      </c>
    </row>
    <row r="1013" spans="1:69" x14ac:dyDescent="0.25">
      <c r="A1013" s="21" t="s">
        <v>1609</v>
      </c>
      <c r="B1013" s="22" t="s">
        <v>608</v>
      </c>
      <c r="C1013" s="22" t="s">
        <v>191</v>
      </c>
      <c r="D1013" s="38">
        <f t="shared" ref="D1013:BD1013" si="697">SUM(D1014:D1016)</f>
        <v>1843.8498795399998</v>
      </c>
      <c r="E1013" s="38">
        <f t="shared" si="697"/>
        <v>0</v>
      </c>
      <c r="F1013" s="38">
        <f t="shared" si="697"/>
        <v>35.859740599999995</v>
      </c>
      <c r="G1013" s="38">
        <f t="shared" si="697"/>
        <v>0</v>
      </c>
      <c r="H1013" s="38">
        <f t="shared" si="697"/>
        <v>0</v>
      </c>
      <c r="I1013" s="38">
        <f t="shared" si="697"/>
        <v>0</v>
      </c>
      <c r="J1013" s="38">
        <f t="shared" si="697"/>
        <v>0</v>
      </c>
      <c r="K1013" s="38">
        <f t="shared" si="697"/>
        <v>0</v>
      </c>
      <c r="L1013" s="38">
        <f t="shared" si="697"/>
        <v>0</v>
      </c>
      <c r="M1013" s="38">
        <f t="shared" si="697"/>
        <v>0</v>
      </c>
      <c r="N1013" s="38">
        <f t="shared" si="697"/>
        <v>0</v>
      </c>
      <c r="O1013" s="38">
        <f t="shared" si="697"/>
        <v>0</v>
      </c>
      <c r="P1013" s="38">
        <f t="shared" si="697"/>
        <v>0</v>
      </c>
      <c r="Q1013" s="38">
        <f t="shared" si="697"/>
        <v>0.18</v>
      </c>
      <c r="R1013" s="38">
        <f t="shared" si="697"/>
        <v>0</v>
      </c>
      <c r="S1013" s="38">
        <f t="shared" si="697"/>
        <v>32.231780000000001</v>
      </c>
      <c r="T1013" s="38">
        <f t="shared" si="697"/>
        <v>0</v>
      </c>
      <c r="U1013" s="38">
        <f t="shared" si="697"/>
        <v>0</v>
      </c>
      <c r="V1013" s="38">
        <f t="shared" si="697"/>
        <v>0</v>
      </c>
      <c r="W1013" s="38">
        <f t="shared" si="697"/>
        <v>0</v>
      </c>
      <c r="X1013" s="38">
        <f t="shared" si="697"/>
        <v>0</v>
      </c>
      <c r="Y1013" s="38">
        <f t="shared" si="697"/>
        <v>0</v>
      </c>
      <c r="Z1013" s="38">
        <f t="shared" si="697"/>
        <v>0</v>
      </c>
      <c r="AA1013" s="38">
        <f t="shared" si="697"/>
        <v>0</v>
      </c>
      <c r="AB1013" s="38">
        <f t="shared" si="697"/>
        <v>0</v>
      </c>
      <c r="AC1013" s="38">
        <f t="shared" si="697"/>
        <v>0</v>
      </c>
      <c r="AD1013" s="38">
        <f t="shared" si="697"/>
        <v>0.24299999999999999</v>
      </c>
      <c r="AE1013" s="38">
        <f t="shared" si="697"/>
        <v>0</v>
      </c>
      <c r="AF1013" s="38">
        <f t="shared" si="697"/>
        <v>22.500259999999997</v>
      </c>
      <c r="AG1013" s="38">
        <f t="shared" si="697"/>
        <v>0</v>
      </c>
      <c r="AH1013" s="38">
        <f t="shared" si="697"/>
        <v>0</v>
      </c>
      <c r="AI1013" s="38">
        <f t="shared" si="697"/>
        <v>0</v>
      </c>
      <c r="AJ1013" s="38">
        <f t="shared" si="697"/>
        <v>0</v>
      </c>
      <c r="AK1013" s="38">
        <f t="shared" si="697"/>
        <v>0</v>
      </c>
      <c r="AL1013" s="38">
        <f t="shared" si="697"/>
        <v>0</v>
      </c>
      <c r="AM1013" s="38">
        <f t="shared" si="697"/>
        <v>0</v>
      </c>
      <c r="AN1013" s="38">
        <f t="shared" si="697"/>
        <v>0</v>
      </c>
      <c r="AO1013" s="38">
        <f t="shared" si="697"/>
        <v>0</v>
      </c>
      <c r="AP1013" s="38">
        <f t="shared" si="697"/>
        <v>0</v>
      </c>
      <c r="AQ1013" s="38">
        <f t="shared" si="697"/>
        <v>0.21199999999999999</v>
      </c>
      <c r="AR1013" s="38">
        <f t="shared" si="697"/>
        <v>0</v>
      </c>
      <c r="AS1013" s="38">
        <f t="shared" si="697"/>
        <v>23.459</v>
      </c>
      <c r="AT1013" s="38">
        <f t="shared" si="697"/>
        <v>0</v>
      </c>
      <c r="AU1013" s="38">
        <f t="shared" si="697"/>
        <v>0</v>
      </c>
      <c r="AV1013" s="38">
        <f t="shared" si="697"/>
        <v>0</v>
      </c>
      <c r="AW1013" s="38">
        <f t="shared" si="697"/>
        <v>0</v>
      </c>
      <c r="AX1013" s="38">
        <f t="shared" si="697"/>
        <v>0</v>
      </c>
      <c r="AY1013" s="38">
        <f t="shared" si="697"/>
        <v>0</v>
      </c>
      <c r="AZ1013" s="38">
        <f t="shared" si="697"/>
        <v>0</v>
      </c>
      <c r="BA1013" s="38">
        <f t="shared" si="697"/>
        <v>0</v>
      </c>
      <c r="BB1013" s="38">
        <f t="shared" si="697"/>
        <v>0</v>
      </c>
      <c r="BC1013" s="38">
        <f t="shared" si="697"/>
        <v>0</v>
      </c>
      <c r="BD1013" s="38">
        <f t="shared" si="697"/>
        <v>0.28100000000000003</v>
      </c>
      <c r="BE1013" s="38">
        <f t="shared" ref="BE1013:BK1013" si="698">SUM(BE1014:BE1016)</f>
        <v>0</v>
      </c>
      <c r="BF1013" s="38">
        <f t="shared" si="698"/>
        <v>114.0507806</v>
      </c>
      <c r="BG1013" s="38">
        <f t="shared" si="698"/>
        <v>0</v>
      </c>
      <c r="BH1013" s="38">
        <f t="shared" si="698"/>
        <v>0</v>
      </c>
      <c r="BI1013" s="38">
        <f t="shared" si="698"/>
        <v>0</v>
      </c>
      <c r="BJ1013" s="38">
        <f t="shared" si="698"/>
        <v>0</v>
      </c>
      <c r="BK1013" s="38">
        <f t="shared" si="698"/>
        <v>0</v>
      </c>
      <c r="BL1013" s="38">
        <f t="shared" ref="BL1013:BQ1013" si="699">SUM(BL1014:BL1016)</f>
        <v>0</v>
      </c>
      <c r="BM1013" s="38">
        <f t="shared" si="699"/>
        <v>0</v>
      </c>
      <c r="BN1013" s="38">
        <f t="shared" si="699"/>
        <v>0</v>
      </c>
      <c r="BO1013" s="38">
        <f t="shared" si="699"/>
        <v>0</v>
      </c>
      <c r="BP1013" s="38">
        <f t="shared" si="699"/>
        <v>0</v>
      </c>
      <c r="BQ1013" s="38">
        <f t="shared" si="699"/>
        <v>0.91600000000000004</v>
      </c>
    </row>
    <row r="1014" spans="1:69" ht="63" x14ac:dyDescent="0.25">
      <c r="A1014" s="27" t="s">
        <v>1609</v>
      </c>
      <c r="B1014" s="43" t="s">
        <v>1610</v>
      </c>
      <c r="C1014" s="29" t="s">
        <v>1611</v>
      </c>
      <c r="D1014" s="45">
        <f>1604.14711163+12.791</f>
        <v>1616.9381116299999</v>
      </c>
      <c r="E1014" s="33">
        <v>0</v>
      </c>
      <c r="F1014" s="33">
        <v>35.859740599999995</v>
      </c>
      <c r="G1014" s="33">
        <v>0</v>
      </c>
      <c r="H1014" s="33">
        <v>0</v>
      </c>
      <c r="I1014" s="33">
        <v>0</v>
      </c>
      <c r="J1014" s="33">
        <v>0</v>
      </c>
      <c r="K1014" s="33" t="s">
        <v>3101</v>
      </c>
      <c r="L1014" s="33">
        <v>0</v>
      </c>
      <c r="M1014" s="33">
        <v>0</v>
      </c>
      <c r="N1014" s="33">
        <v>0</v>
      </c>
      <c r="O1014" s="33">
        <v>0</v>
      </c>
      <c r="P1014" s="33">
        <v>0</v>
      </c>
      <c r="Q1014" s="33">
        <v>0.18</v>
      </c>
      <c r="R1014" s="33">
        <v>0</v>
      </c>
      <c r="S1014" s="33">
        <f>19.44078+12.791</f>
        <v>32.231780000000001</v>
      </c>
      <c r="T1014" s="33">
        <v>0</v>
      </c>
      <c r="U1014" s="33">
        <v>0</v>
      </c>
      <c r="V1014" s="33">
        <v>0</v>
      </c>
      <c r="W1014" s="33">
        <v>0</v>
      </c>
      <c r="X1014" s="33" t="s">
        <v>3216</v>
      </c>
      <c r="Y1014" s="33">
        <v>0</v>
      </c>
      <c r="Z1014" s="33">
        <v>0</v>
      </c>
      <c r="AA1014" s="33">
        <v>0</v>
      </c>
      <c r="AB1014" s="33">
        <v>0</v>
      </c>
      <c r="AC1014" s="33">
        <v>0</v>
      </c>
      <c r="AD1014" s="33">
        <v>0.24299999999999999</v>
      </c>
      <c r="AE1014" s="33">
        <v>0</v>
      </c>
      <c r="AF1014" s="33">
        <v>22.500259999999997</v>
      </c>
      <c r="AG1014" s="33">
        <v>0</v>
      </c>
      <c r="AH1014" s="33">
        <v>0</v>
      </c>
      <c r="AI1014" s="33">
        <v>0</v>
      </c>
      <c r="AJ1014" s="33">
        <v>0</v>
      </c>
      <c r="AK1014" s="33" t="s">
        <v>3334</v>
      </c>
      <c r="AL1014" s="33">
        <v>0</v>
      </c>
      <c r="AM1014" s="33">
        <v>0</v>
      </c>
      <c r="AN1014" s="33">
        <v>0</v>
      </c>
      <c r="AO1014" s="33">
        <v>0</v>
      </c>
      <c r="AP1014" s="33">
        <v>0</v>
      </c>
      <c r="AQ1014" s="33">
        <v>0.21199999999999999</v>
      </c>
      <c r="AR1014" s="33">
        <v>0</v>
      </c>
      <c r="AS1014" s="33">
        <v>23.459</v>
      </c>
      <c r="AT1014" s="32">
        <v>0</v>
      </c>
      <c r="AU1014" s="32">
        <v>0</v>
      </c>
      <c r="AV1014" s="32">
        <v>0</v>
      </c>
      <c r="AW1014" s="32">
        <v>0</v>
      </c>
      <c r="AX1014" s="33" t="s">
        <v>3432</v>
      </c>
      <c r="AY1014" s="32">
        <v>0</v>
      </c>
      <c r="AZ1014" s="32">
        <v>0</v>
      </c>
      <c r="BA1014" s="32">
        <v>0</v>
      </c>
      <c r="BB1014" s="32">
        <v>0</v>
      </c>
      <c r="BC1014" s="32">
        <v>0</v>
      </c>
      <c r="BD1014" s="32">
        <v>0.28100000000000003</v>
      </c>
      <c r="BE1014" s="33">
        <f t="shared" ref="BE1014:BE1016" si="700">SUM(E1014,R1014,AE1014,AR1014)</f>
        <v>0</v>
      </c>
      <c r="BF1014" s="33">
        <f t="shared" ref="BF1014:BF1016" si="701">SUM(F1014,S1014,AF1014,AS1014)</f>
        <v>114.0507806</v>
      </c>
      <c r="BG1014" s="33">
        <f t="shared" ref="BG1014:BG1016" si="702">SUM(G1014,T1014,AG1014,AT1014)</f>
        <v>0</v>
      </c>
      <c r="BH1014" s="33">
        <f t="shared" ref="BH1014:BH1016" si="703">SUM(H1014,U1014,AH1014,AU1014)</f>
        <v>0</v>
      </c>
      <c r="BI1014" s="33">
        <f t="shared" ref="BI1014:BI1016" si="704">SUM(I1014,V1014,AI1014,AV1014)</f>
        <v>0</v>
      </c>
      <c r="BJ1014" s="33">
        <f t="shared" ref="BJ1014:BJ1016" si="705">SUM(J1014,W1014,AJ1014,AW1014)</f>
        <v>0</v>
      </c>
      <c r="BK1014" s="33" t="s">
        <v>3487</v>
      </c>
      <c r="BL1014" s="33">
        <f t="shared" ref="BL1014:BL1016" si="706">SUM(L1014,Y1014,AL1014,AY1014)</f>
        <v>0</v>
      </c>
      <c r="BM1014" s="33">
        <f t="shared" ref="BM1014:BM1016" si="707">SUM(M1014,Z1014,AM1014,AZ1014)</f>
        <v>0</v>
      </c>
      <c r="BN1014" s="33">
        <f t="shared" ref="BN1014:BN1016" si="708">SUM(N1014,AA1014,AN1014,BA1014)</f>
        <v>0</v>
      </c>
      <c r="BO1014" s="33">
        <f t="shared" ref="BO1014:BO1016" si="709">SUM(O1014,AB1014,AO1014,BB1014)</f>
        <v>0</v>
      </c>
      <c r="BP1014" s="33">
        <f t="shared" ref="BP1014:BP1016" si="710">SUM(P1014,AC1014,AP1014,BC1014)</f>
        <v>0</v>
      </c>
      <c r="BQ1014" s="33">
        <f t="shared" ref="BQ1014:BQ1016" si="711">SUM(Q1014,AD1014,AQ1014,BD1014)</f>
        <v>0.91600000000000004</v>
      </c>
    </row>
    <row r="1015" spans="1:69" ht="47.25" x14ac:dyDescent="0.25">
      <c r="A1015" s="27" t="s">
        <v>1609</v>
      </c>
      <c r="B1015" s="43" t="s">
        <v>1612</v>
      </c>
      <c r="C1015" s="29" t="s">
        <v>1613</v>
      </c>
      <c r="D1015" s="45">
        <v>0</v>
      </c>
      <c r="E1015" s="33">
        <v>0</v>
      </c>
      <c r="F1015" s="33">
        <v>0</v>
      </c>
      <c r="G1015" s="33">
        <v>0</v>
      </c>
      <c r="H1015" s="33">
        <v>0</v>
      </c>
      <c r="I1015" s="33">
        <v>0</v>
      </c>
      <c r="J1015" s="33">
        <v>0</v>
      </c>
      <c r="K1015" s="33">
        <v>0</v>
      </c>
      <c r="L1015" s="33">
        <v>0</v>
      </c>
      <c r="M1015" s="33">
        <v>0</v>
      </c>
      <c r="N1015" s="33">
        <v>0</v>
      </c>
      <c r="O1015" s="33">
        <v>0</v>
      </c>
      <c r="P1015" s="33">
        <v>0</v>
      </c>
      <c r="Q1015" s="33">
        <v>0</v>
      </c>
      <c r="R1015" s="33">
        <v>0</v>
      </c>
      <c r="S1015" s="33">
        <v>0</v>
      </c>
      <c r="T1015" s="33">
        <v>0</v>
      </c>
      <c r="U1015" s="33">
        <v>0</v>
      </c>
      <c r="V1015" s="33">
        <v>0</v>
      </c>
      <c r="W1015" s="33">
        <v>0</v>
      </c>
      <c r="X1015" s="33">
        <v>0</v>
      </c>
      <c r="Y1015" s="33">
        <v>0</v>
      </c>
      <c r="Z1015" s="33">
        <v>0</v>
      </c>
      <c r="AA1015" s="33">
        <v>0</v>
      </c>
      <c r="AB1015" s="33">
        <v>0</v>
      </c>
      <c r="AC1015" s="33">
        <v>0</v>
      </c>
      <c r="AD1015" s="33">
        <v>0</v>
      </c>
      <c r="AE1015" s="33">
        <v>0</v>
      </c>
      <c r="AF1015" s="33">
        <v>0</v>
      </c>
      <c r="AG1015" s="33">
        <v>0</v>
      </c>
      <c r="AH1015" s="33">
        <v>0</v>
      </c>
      <c r="AI1015" s="33">
        <v>0</v>
      </c>
      <c r="AJ1015" s="33">
        <v>0</v>
      </c>
      <c r="AK1015" s="33">
        <v>0</v>
      </c>
      <c r="AL1015" s="33">
        <v>0</v>
      </c>
      <c r="AM1015" s="33">
        <v>0</v>
      </c>
      <c r="AN1015" s="33">
        <v>0</v>
      </c>
      <c r="AO1015" s="33">
        <v>0</v>
      </c>
      <c r="AP1015" s="33">
        <v>0</v>
      </c>
      <c r="AQ1015" s="33">
        <v>0</v>
      </c>
      <c r="AR1015" s="33">
        <v>0</v>
      </c>
      <c r="AS1015" s="33">
        <v>0</v>
      </c>
      <c r="AT1015" s="32">
        <v>0</v>
      </c>
      <c r="AU1015" s="32">
        <v>0</v>
      </c>
      <c r="AV1015" s="32">
        <v>0</v>
      </c>
      <c r="AW1015" s="32">
        <v>0</v>
      </c>
      <c r="AX1015" s="33">
        <v>0</v>
      </c>
      <c r="AY1015" s="32">
        <v>0</v>
      </c>
      <c r="AZ1015" s="32">
        <v>0</v>
      </c>
      <c r="BA1015" s="32">
        <v>0</v>
      </c>
      <c r="BB1015" s="32">
        <v>0</v>
      </c>
      <c r="BC1015" s="32">
        <v>0</v>
      </c>
      <c r="BD1015" s="32">
        <v>0</v>
      </c>
      <c r="BE1015" s="33">
        <f t="shared" si="700"/>
        <v>0</v>
      </c>
      <c r="BF1015" s="33">
        <f t="shared" si="701"/>
        <v>0</v>
      </c>
      <c r="BG1015" s="33">
        <f t="shared" si="702"/>
        <v>0</v>
      </c>
      <c r="BH1015" s="33">
        <f t="shared" si="703"/>
        <v>0</v>
      </c>
      <c r="BI1015" s="33">
        <f t="shared" si="704"/>
        <v>0</v>
      </c>
      <c r="BJ1015" s="33">
        <f t="shared" si="705"/>
        <v>0</v>
      </c>
      <c r="BK1015" s="33">
        <v>0</v>
      </c>
      <c r="BL1015" s="33">
        <f t="shared" si="706"/>
        <v>0</v>
      </c>
      <c r="BM1015" s="33">
        <f t="shared" si="707"/>
        <v>0</v>
      </c>
      <c r="BN1015" s="33">
        <f t="shared" si="708"/>
        <v>0</v>
      </c>
      <c r="BO1015" s="33">
        <f t="shared" si="709"/>
        <v>0</v>
      </c>
      <c r="BP1015" s="33">
        <f t="shared" si="710"/>
        <v>0</v>
      </c>
      <c r="BQ1015" s="33">
        <f t="shared" si="711"/>
        <v>0</v>
      </c>
    </row>
    <row r="1016" spans="1:69" ht="31.5" x14ac:dyDescent="0.25">
      <c r="A1016" s="27" t="s">
        <v>1609</v>
      </c>
      <c r="B1016" s="63" t="s">
        <v>1614</v>
      </c>
      <c r="C1016" s="73" t="s">
        <v>1615</v>
      </c>
      <c r="D1016" s="45">
        <v>226.91176791000001</v>
      </c>
      <c r="E1016" s="32">
        <v>0</v>
      </c>
      <c r="F1016" s="32">
        <v>0</v>
      </c>
      <c r="G1016" s="32">
        <v>0</v>
      </c>
      <c r="H1016" s="32">
        <v>0</v>
      </c>
      <c r="I1016" s="32">
        <v>0</v>
      </c>
      <c r="J1016" s="32">
        <v>0</v>
      </c>
      <c r="K1016" s="32">
        <v>0</v>
      </c>
      <c r="L1016" s="32">
        <v>0</v>
      </c>
      <c r="M1016" s="32">
        <v>0</v>
      </c>
      <c r="N1016" s="32">
        <v>0</v>
      </c>
      <c r="O1016" s="32">
        <v>0</v>
      </c>
      <c r="P1016" s="32">
        <v>0</v>
      </c>
      <c r="Q1016" s="32">
        <v>0</v>
      </c>
      <c r="R1016" s="32">
        <v>0</v>
      </c>
      <c r="S1016" s="32">
        <v>0</v>
      </c>
      <c r="T1016" s="33">
        <v>0</v>
      </c>
      <c r="U1016" s="33">
        <v>0</v>
      </c>
      <c r="V1016" s="33">
        <v>0</v>
      </c>
      <c r="W1016" s="33">
        <v>0</v>
      </c>
      <c r="X1016" s="32">
        <v>0</v>
      </c>
      <c r="Y1016" s="33">
        <v>0</v>
      </c>
      <c r="Z1016" s="33">
        <v>0</v>
      </c>
      <c r="AA1016" s="33">
        <v>0</v>
      </c>
      <c r="AB1016" s="33">
        <v>0</v>
      </c>
      <c r="AC1016" s="33">
        <v>0</v>
      </c>
      <c r="AD1016" s="33">
        <v>0</v>
      </c>
      <c r="AE1016" s="32">
        <v>0</v>
      </c>
      <c r="AF1016" s="32">
        <v>0</v>
      </c>
      <c r="AG1016" s="32">
        <v>0</v>
      </c>
      <c r="AH1016" s="32">
        <v>0</v>
      </c>
      <c r="AI1016" s="32">
        <v>0</v>
      </c>
      <c r="AJ1016" s="32">
        <v>0</v>
      </c>
      <c r="AK1016" s="32">
        <v>0</v>
      </c>
      <c r="AL1016" s="32">
        <v>0</v>
      </c>
      <c r="AM1016" s="32">
        <v>0</v>
      </c>
      <c r="AN1016" s="32">
        <v>0</v>
      </c>
      <c r="AO1016" s="32">
        <v>0</v>
      </c>
      <c r="AP1016" s="32">
        <v>0</v>
      </c>
      <c r="AQ1016" s="32">
        <v>0</v>
      </c>
      <c r="AR1016" s="32">
        <v>0</v>
      </c>
      <c r="AS1016" s="32">
        <v>0</v>
      </c>
      <c r="AT1016" s="32">
        <v>0</v>
      </c>
      <c r="AU1016" s="32">
        <v>0</v>
      </c>
      <c r="AV1016" s="32">
        <v>0</v>
      </c>
      <c r="AW1016" s="32">
        <v>0</v>
      </c>
      <c r="AX1016" s="32">
        <v>0</v>
      </c>
      <c r="AY1016" s="32">
        <v>0</v>
      </c>
      <c r="AZ1016" s="32">
        <v>0</v>
      </c>
      <c r="BA1016" s="32">
        <v>0</v>
      </c>
      <c r="BB1016" s="32">
        <v>0</v>
      </c>
      <c r="BC1016" s="32">
        <v>0</v>
      </c>
      <c r="BD1016" s="32">
        <v>0</v>
      </c>
      <c r="BE1016" s="33">
        <f t="shared" si="700"/>
        <v>0</v>
      </c>
      <c r="BF1016" s="33">
        <f t="shared" si="701"/>
        <v>0</v>
      </c>
      <c r="BG1016" s="33">
        <f t="shared" si="702"/>
        <v>0</v>
      </c>
      <c r="BH1016" s="33">
        <f t="shared" si="703"/>
        <v>0</v>
      </c>
      <c r="BI1016" s="33">
        <f t="shared" si="704"/>
        <v>0</v>
      </c>
      <c r="BJ1016" s="33">
        <f t="shared" si="705"/>
        <v>0</v>
      </c>
      <c r="BK1016" s="33">
        <v>0</v>
      </c>
      <c r="BL1016" s="33">
        <f t="shared" si="706"/>
        <v>0</v>
      </c>
      <c r="BM1016" s="33">
        <f t="shared" si="707"/>
        <v>0</v>
      </c>
      <c r="BN1016" s="33">
        <f t="shared" si="708"/>
        <v>0</v>
      </c>
      <c r="BO1016" s="33">
        <f t="shared" si="709"/>
        <v>0</v>
      </c>
      <c r="BP1016" s="33">
        <f t="shared" si="710"/>
        <v>0</v>
      </c>
      <c r="BQ1016" s="33">
        <f t="shared" si="711"/>
        <v>0</v>
      </c>
    </row>
    <row r="1017" spans="1:69" ht="31.5" x14ac:dyDescent="0.25">
      <c r="A1017" s="21" t="s">
        <v>1617</v>
      </c>
      <c r="B1017" s="22" t="s">
        <v>632</v>
      </c>
      <c r="C1017" s="22" t="s">
        <v>191</v>
      </c>
      <c r="D1017" s="56">
        <v>0</v>
      </c>
      <c r="E1017" s="38">
        <v>0</v>
      </c>
      <c r="F1017" s="38">
        <v>0</v>
      </c>
      <c r="G1017" s="38">
        <v>0</v>
      </c>
      <c r="H1017" s="38">
        <v>0</v>
      </c>
      <c r="I1017" s="38">
        <v>0</v>
      </c>
      <c r="J1017" s="38">
        <v>0</v>
      </c>
      <c r="K1017" s="38">
        <v>0</v>
      </c>
      <c r="L1017" s="38">
        <v>0</v>
      </c>
      <c r="M1017" s="38">
        <v>0</v>
      </c>
      <c r="N1017" s="38">
        <v>0</v>
      </c>
      <c r="O1017" s="38">
        <v>0</v>
      </c>
      <c r="P1017" s="38">
        <v>0</v>
      </c>
      <c r="Q1017" s="38">
        <v>0</v>
      </c>
      <c r="R1017" s="38">
        <v>0</v>
      </c>
      <c r="S1017" s="38">
        <v>0</v>
      </c>
      <c r="T1017" s="38">
        <v>0</v>
      </c>
      <c r="U1017" s="38">
        <v>0</v>
      </c>
      <c r="V1017" s="38">
        <v>0</v>
      </c>
      <c r="W1017" s="38">
        <v>0</v>
      </c>
      <c r="X1017" s="38">
        <v>0</v>
      </c>
      <c r="Y1017" s="38">
        <v>0</v>
      </c>
      <c r="Z1017" s="38">
        <v>0</v>
      </c>
      <c r="AA1017" s="38">
        <v>0</v>
      </c>
      <c r="AB1017" s="38">
        <v>0</v>
      </c>
      <c r="AC1017" s="38">
        <v>0</v>
      </c>
      <c r="AD1017" s="38">
        <v>0</v>
      </c>
      <c r="AE1017" s="38">
        <v>0</v>
      </c>
      <c r="AF1017" s="38">
        <v>0</v>
      </c>
      <c r="AG1017" s="38">
        <v>0</v>
      </c>
      <c r="AH1017" s="38">
        <v>0</v>
      </c>
      <c r="AI1017" s="38">
        <v>0</v>
      </c>
      <c r="AJ1017" s="38">
        <v>0</v>
      </c>
      <c r="AK1017" s="38">
        <v>0</v>
      </c>
      <c r="AL1017" s="38">
        <v>0</v>
      </c>
      <c r="AM1017" s="38">
        <v>0</v>
      </c>
      <c r="AN1017" s="38">
        <v>0</v>
      </c>
      <c r="AO1017" s="38">
        <v>0</v>
      </c>
      <c r="AP1017" s="38">
        <v>0</v>
      </c>
      <c r="AQ1017" s="38">
        <v>0</v>
      </c>
      <c r="AR1017" s="38">
        <v>0</v>
      </c>
      <c r="AS1017" s="38">
        <v>0</v>
      </c>
      <c r="AT1017" s="38">
        <v>0</v>
      </c>
      <c r="AU1017" s="38">
        <v>0</v>
      </c>
      <c r="AV1017" s="38">
        <v>0</v>
      </c>
      <c r="AW1017" s="38">
        <v>0</v>
      </c>
      <c r="AX1017" s="38">
        <v>0</v>
      </c>
      <c r="AY1017" s="38">
        <v>0</v>
      </c>
      <c r="AZ1017" s="38">
        <v>0</v>
      </c>
      <c r="BA1017" s="38">
        <v>0</v>
      </c>
      <c r="BB1017" s="38">
        <v>0</v>
      </c>
      <c r="BC1017" s="38">
        <v>0</v>
      </c>
      <c r="BD1017" s="38">
        <v>0</v>
      </c>
      <c r="BE1017" s="38">
        <v>0</v>
      </c>
      <c r="BF1017" s="38">
        <v>0</v>
      </c>
      <c r="BG1017" s="38">
        <v>0</v>
      </c>
      <c r="BH1017" s="38">
        <v>0</v>
      </c>
      <c r="BI1017" s="38">
        <v>0</v>
      </c>
      <c r="BJ1017" s="38">
        <v>0</v>
      </c>
      <c r="BK1017" s="38">
        <v>0</v>
      </c>
      <c r="BL1017" s="38">
        <v>0</v>
      </c>
      <c r="BM1017" s="38">
        <v>0</v>
      </c>
      <c r="BN1017" s="38">
        <v>0</v>
      </c>
      <c r="BO1017" s="38">
        <v>0</v>
      </c>
      <c r="BP1017" s="38">
        <v>0</v>
      </c>
      <c r="BQ1017" s="38">
        <v>0</v>
      </c>
    </row>
    <row r="1018" spans="1:69" x14ac:dyDescent="0.25">
      <c r="A1018" s="21" t="s">
        <v>1618</v>
      </c>
      <c r="B1018" s="22" t="s">
        <v>634</v>
      </c>
      <c r="C1018" s="22" t="s">
        <v>191</v>
      </c>
      <c r="D1018" s="38">
        <f t="shared" ref="D1018:AI1018" si="712">SUM(D1019:D1265)</f>
        <v>1193.2207764709997</v>
      </c>
      <c r="E1018" s="38">
        <f t="shared" si="712"/>
        <v>0</v>
      </c>
      <c r="F1018" s="38">
        <f t="shared" si="712"/>
        <v>104.1660917</v>
      </c>
      <c r="G1018" s="38">
        <f t="shared" si="712"/>
        <v>0</v>
      </c>
      <c r="H1018" s="38">
        <f t="shared" si="712"/>
        <v>0</v>
      </c>
      <c r="I1018" s="38">
        <f t="shared" si="712"/>
        <v>0</v>
      </c>
      <c r="J1018" s="38">
        <f t="shared" si="712"/>
        <v>0</v>
      </c>
      <c r="K1018" s="38">
        <f t="shared" si="712"/>
        <v>0</v>
      </c>
      <c r="L1018" s="38">
        <f t="shared" si="712"/>
        <v>48</v>
      </c>
      <c r="M1018" s="38">
        <f t="shared" si="712"/>
        <v>0</v>
      </c>
      <c r="N1018" s="38">
        <f t="shared" si="712"/>
        <v>0</v>
      </c>
      <c r="O1018" s="38">
        <f t="shared" si="712"/>
        <v>0</v>
      </c>
      <c r="P1018" s="38">
        <f t="shared" si="712"/>
        <v>0</v>
      </c>
      <c r="Q1018" s="38">
        <f t="shared" si="712"/>
        <v>0</v>
      </c>
      <c r="R1018" s="38">
        <f t="shared" si="712"/>
        <v>0</v>
      </c>
      <c r="S1018" s="38">
        <f t="shared" si="712"/>
        <v>134.540594481</v>
      </c>
      <c r="T1018" s="38">
        <f t="shared" si="712"/>
        <v>0</v>
      </c>
      <c r="U1018" s="38">
        <f t="shared" si="712"/>
        <v>0</v>
      </c>
      <c r="V1018" s="38">
        <f t="shared" si="712"/>
        <v>0</v>
      </c>
      <c r="W1018" s="38">
        <f t="shared" si="712"/>
        <v>0</v>
      </c>
      <c r="X1018" s="38">
        <f t="shared" si="712"/>
        <v>0</v>
      </c>
      <c r="Y1018" s="38">
        <f t="shared" si="712"/>
        <v>65</v>
      </c>
      <c r="Z1018" s="38">
        <f t="shared" si="712"/>
        <v>0</v>
      </c>
      <c r="AA1018" s="38">
        <f t="shared" si="712"/>
        <v>0</v>
      </c>
      <c r="AB1018" s="38">
        <f t="shared" si="712"/>
        <v>0</v>
      </c>
      <c r="AC1018" s="38">
        <f t="shared" si="712"/>
        <v>0</v>
      </c>
      <c r="AD1018" s="38">
        <f t="shared" si="712"/>
        <v>0</v>
      </c>
      <c r="AE1018" s="38">
        <f t="shared" si="712"/>
        <v>90</v>
      </c>
      <c r="AF1018" s="38">
        <f t="shared" si="712"/>
        <v>74.790796799999995</v>
      </c>
      <c r="AG1018" s="38">
        <f t="shared" si="712"/>
        <v>0</v>
      </c>
      <c r="AH1018" s="38">
        <f t="shared" si="712"/>
        <v>0</v>
      </c>
      <c r="AI1018" s="38">
        <f t="shared" si="712"/>
        <v>0</v>
      </c>
      <c r="AJ1018" s="38">
        <f t="shared" ref="AJ1018:BO1018" si="713">SUM(AJ1019:AJ1265)</f>
        <v>0</v>
      </c>
      <c r="AK1018" s="38">
        <f t="shared" si="713"/>
        <v>0</v>
      </c>
      <c r="AL1018" s="38">
        <f t="shared" si="713"/>
        <v>90</v>
      </c>
      <c r="AM1018" s="38">
        <f t="shared" si="713"/>
        <v>0</v>
      </c>
      <c r="AN1018" s="38">
        <f t="shared" si="713"/>
        <v>0</v>
      </c>
      <c r="AO1018" s="38">
        <f t="shared" si="713"/>
        <v>0</v>
      </c>
      <c r="AP1018" s="38">
        <f t="shared" si="713"/>
        <v>0</v>
      </c>
      <c r="AQ1018" s="38">
        <f t="shared" si="713"/>
        <v>0</v>
      </c>
      <c r="AR1018" s="38">
        <f t="shared" si="713"/>
        <v>0</v>
      </c>
      <c r="AS1018" s="38">
        <f t="shared" si="713"/>
        <v>69.549427120000004</v>
      </c>
      <c r="AT1018" s="38">
        <f t="shared" si="713"/>
        <v>0</v>
      </c>
      <c r="AU1018" s="38">
        <f t="shared" si="713"/>
        <v>0</v>
      </c>
      <c r="AV1018" s="38">
        <f t="shared" si="713"/>
        <v>0</v>
      </c>
      <c r="AW1018" s="38">
        <f t="shared" si="713"/>
        <v>0</v>
      </c>
      <c r="AX1018" s="38">
        <f t="shared" si="713"/>
        <v>0</v>
      </c>
      <c r="AY1018" s="38">
        <f t="shared" si="713"/>
        <v>29</v>
      </c>
      <c r="AZ1018" s="38">
        <f t="shared" si="713"/>
        <v>0</v>
      </c>
      <c r="BA1018" s="38">
        <f t="shared" si="713"/>
        <v>0</v>
      </c>
      <c r="BB1018" s="38">
        <f t="shared" si="713"/>
        <v>0</v>
      </c>
      <c r="BC1018" s="38">
        <f t="shared" si="713"/>
        <v>0</v>
      </c>
      <c r="BD1018" s="38">
        <f t="shared" si="713"/>
        <v>0</v>
      </c>
      <c r="BE1018" s="38">
        <f t="shared" si="713"/>
        <v>90</v>
      </c>
      <c r="BF1018" s="38">
        <f t="shared" si="713"/>
        <v>383.0469101009997</v>
      </c>
      <c r="BG1018" s="38">
        <f t="shared" si="713"/>
        <v>0</v>
      </c>
      <c r="BH1018" s="38">
        <f t="shared" si="713"/>
        <v>0</v>
      </c>
      <c r="BI1018" s="38">
        <f t="shared" si="713"/>
        <v>0</v>
      </c>
      <c r="BJ1018" s="38">
        <f t="shared" si="713"/>
        <v>0</v>
      </c>
      <c r="BK1018" s="38">
        <f t="shared" si="713"/>
        <v>0</v>
      </c>
      <c r="BL1018" s="38">
        <f t="shared" si="713"/>
        <v>232</v>
      </c>
      <c r="BM1018" s="38">
        <f t="shared" si="713"/>
        <v>0</v>
      </c>
      <c r="BN1018" s="38">
        <f t="shared" si="713"/>
        <v>0</v>
      </c>
      <c r="BO1018" s="38">
        <f t="shared" si="713"/>
        <v>0</v>
      </c>
      <c r="BP1018" s="38">
        <f t="shared" ref="BP1018:BQ1018" si="714">SUM(BP1019:BP1265)</f>
        <v>0</v>
      </c>
      <c r="BQ1018" s="38">
        <f t="shared" si="714"/>
        <v>0</v>
      </c>
    </row>
    <row r="1019" spans="1:69" ht="63" x14ac:dyDescent="0.25">
      <c r="A1019" s="27" t="s">
        <v>1618</v>
      </c>
      <c r="B1019" s="43" t="s">
        <v>3605</v>
      </c>
      <c r="C1019" s="32" t="s">
        <v>1619</v>
      </c>
      <c r="D1019" s="45">
        <v>314.46053764999999</v>
      </c>
      <c r="E1019" s="33">
        <v>0</v>
      </c>
      <c r="F1019" s="33">
        <v>0</v>
      </c>
      <c r="G1019" s="33">
        <v>0</v>
      </c>
      <c r="H1019" s="33">
        <v>0</v>
      </c>
      <c r="I1019" s="33">
        <v>0</v>
      </c>
      <c r="J1019" s="33">
        <v>0</v>
      </c>
      <c r="K1019" s="33">
        <v>0</v>
      </c>
      <c r="L1019" s="33">
        <v>0</v>
      </c>
      <c r="M1019" s="33">
        <v>0</v>
      </c>
      <c r="N1019" s="33">
        <v>0</v>
      </c>
      <c r="O1019" s="33">
        <v>0</v>
      </c>
      <c r="P1019" s="33">
        <v>0</v>
      </c>
      <c r="Q1019" s="33">
        <v>0</v>
      </c>
      <c r="R1019" s="33">
        <v>0</v>
      </c>
      <c r="S1019" s="33">
        <v>0</v>
      </c>
      <c r="T1019" s="33">
        <v>0</v>
      </c>
      <c r="U1019" s="33">
        <v>0</v>
      </c>
      <c r="V1019" s="33">
        <v>0</v>
      </c>
      <c r="W1019" s="33">
        <v>0</v>
      </c>
      <c r="X1019" s="33">
        <v>0</v>
      </c>
      <c r="Y1019" s="33">
        <v>0</v>
      </c>
      <c r="Z1019" s="33">
        <v>0</v>
      </c>
      <c r="AA1019" s="33">
        <v>0</v>
      </c>
      <c r="AB1019" s="33">
        <v>0</v>
      </c>
      <c r="AC1019" s="33">
        <v>0</v>
      </c>
      <c r="AD1019" s="33">
        <v>0</v>
      </c>
      <c r="AE1019" s="33">
        <v>0</v>
      </c>
      <c r="AF1019" s="33">
        <v>0</v>
      </c>
      <c r="AG1019" s="33">
        <v>0</v>
      </c>
      <c r="AH1019" s="33">
        <v>0</v>
      </c>
      <c r="AI1019" s="33">
        <v>0</v>
      </c>
      <c r="AJ1019" s="33">
        <v>0</v>
      </c>
      <c r="AK1019" s="33">
        <v>0</v>
      </c>
      <c r="AL1019" s="33">
        <v>0</v>
      </c>
      <c r="AM1019" s="33">
        <v>0</v>
      </c>
      <c r="AN1019" s="33">
        <v>0</v>
      </c>
      <c r="AO1019" s="33">
        <v>0</v>
      </c>
      <c r="AP1019" s="33">
        <v>0</v>
      </c>
      <c r="AQ1019" s="33">
        <v>0</v>
      </c>
      <c r="AR1019" s="33">
        <v>0</v>
      </c>
      <c r="AS1019" s="33">
        <v>0</v>
      </c>
      <c r="AT1019" s="33">
        <v>0</v>
      </c>
      <c r="AU1019" s="33">
        <v>0</v>
      </c>
      <c r="AV1019" s="33">
        <v>0</v>
      </c>
      <c r="AW1019" s="33">
        <v>0</v>
      </c>
      <c r="AX1019" s="33">
        <v>0</v>
      </c>
      <c r="AY1019" s="33">
        <v>0</v>
      </c>
      <c r="AZ1019" s="33">
        <v>0</v>
      </c>
      <c r="BA1019" s="33">
        <v>0</v>
      </c>
      <c r="BB1019" s="33">
        <v>0</v>
      </c>
      <c r="BC1019" s="33">
        <v>0</v>
      </c>
      <c r="BD1019" s="33">
        <v>0</v>
      </c>
      <c r="BE1019" s="33">
        <f t="shared" ref="BE1019:BE1082" si="715">SUM(E1019,R1019,AE1019,AR1019)</f>
        <v>0</v>
      </c>
      <c r="BF1019" s="33">
        <f t="shared" ref="BF1019:BF1082" si="716">SUM(F1019,S1019,AF1019,AS1019)</f>
        <v>0</v>
      </c>
      <c r="BG1019" s="33">
        <f t="shared" ref="BG1019:BG1082" si="717">SUM(G1019,T1019,AG1019,AT1019)</f>
        <v>0</v>
      </c>
      <c r="BH1019" s="33">
        <f t="shared" ref="BH1019:BH1082" si="718">SUM(H1019,U1019,AH1019,AU1019)</f>
        <v>0</v>
      </c>
      <c r="BI1019" s="33">
        <f t="shared" ref="BI1019:BI1082" si="719">SUM(I1019,V1019,AI1019,AV1019)</f>
        <v>0</v>
      </c>
      <c r="BJ1019" s="33">
        <f t="shared" ref="BJ1019:BJ1082" si="720">SUM(J1019,W1019,AJ1019,AW1019)</f>
        <v>0</v>
      </c>
      <c r="BK1019" s="33">
        <v>0</v>
      </c>
      <c r="BL1019" s="33">
        <f t="shared" ref="BL1019:BL1082" si="721">SUM(L1019,Y1019,AL1019,AY1019)</f>
        <v>0</v>
      </c>
      <c r="BM1019" s="33">
        <f t="shared" ref="BM1019:BM1082" si="722">SUM(M1019,Z1019,AM1019,AZ1019)</f>
        <v>0</v>
      </c>
      <c r="BN1019" s="33">
        <f t="shared" ref="BN1019:BN1082" si="723">SUM(N1019,AA1019,AN1019,BA1019)</f>
        <v>0</v>
      </c>
      <c r="BO1019" s="33">
        <f t="shared" ref="BO1019:BO1082" si="724">SUM(O1019,AB1019,AO1019,BB1019)</f>
        <v>0</v>
      </c>
      <c r="BP1019" s="33">
        <f t="shared" ref="BP1019:BP1082" si="725">SUM(P1019,AC1019,AP1019,BC1019)</f>
        <v>0</v>
      </c>
      <c r="BQ1019" s="33">
        <f t="shared" ref="BQ1019:BQ1082" si="726">SUM(Q1019,AD1019,AQ1019,BD1019)</f>
        <v>0</v>
      </c>
    </row>
    <row r="1020" spans="1:69" ht="31.5" x14ac:dyDescent="0.25">
      <c r="A1020" s="27" t="s">
        <v>1618</v>
      </c>
      <c r="B1020" s="43" t="s">
        <v>1620</v>
      </c>
      <c r="C1020" s="29" t="s">
        <v>1621</v>
      </c>
      <c r="D1020" s="45">
        <v>230.82242133</v>
      </c>
      <c r="E1020" s="33">
        <v>0</v>
      </c>
      <c r="F1020" s="33">
        <v>0</v>
      </c>
      <c r="G1020" s="33">
        <v>0</v>
      </c>
      <c r="H1020" s="33">
        <v>0</v>
      </c>
      <c r="I1020" s="33">
        <v>0</v>
      </c>
      <c r="J1020" s="33">
        <v>0</v>
      </c>
      <c r="K1020" s="33">
        <v>0</v>
      </c>
      <c r="L1020" s="33">
        <v>0</v>
      </c>
      <c r="M1020" s="33">
        <v>0</v>
      </c>
      <c r="N1020" s="33">
        <v>0</v>
      </c>
      <c r="O1020" s="33">
        <v>0</v>
      </c>
      <c r="P1020" s="33">
        <v>0</v>
      </c>
      <c r="Q1020" s="33">
        <v>0</v>
      </c>
      <c r="R1020" s="33">
        <v>0</v>
      </c>
      <c r="S1020" s="33">
        <v>0</v>
      </c>
      <c r="T1020" s="33">
        <v>0</v>
      </c>
      <c r="U1020" s="33">
        <v>0</v>
      </c>
      <c r="V1020" s="33">
        <v>0</v>
      </c>
      <c r="W1020" s="33">
        <v>0</v>
      </c>
      <c r="X1020" s="33">
        <v>0</v>
      </c>
      <c r="Y1020" s="33">
        <v>0</v>
      </c>
      <c r="Z1020" s="33">
        <v>0</v>
      </c>
      <c r="AA1020" s="33">
        <v>0</v>
      </c>
      <c r="AB1020" s="33">
        <v>0</v>
      </c>
      <c r="AC1020" s="33">
        <v>0</v>
      </c>
      <c r="AD1020" s="33">
        <v>0</v>
      </c>
      <c r="AE1020" s="33">
        <v>0</v>
      </c>
      <c r="AF1020" s="33">
        <v>0</v>
      </c>
      <c r="AG1020" s="33">
        <v>0</v>
      </c>
      <c r="AH1020" s="33">
        <v>0</v>
      </c>
      <c r="AI1020" s="33">
        <v>0</v>
      </c>
      <c r="AJ1020" s="33">
        <v>0</v>
      </c>
      <c r="AK1020" s="33">
        <v>0</v>
      </c>
      <c r="AL1020" s="33">
        <v>0</v>
      </c>
      <c r="AM1020" s="33">
        <v>0</v>
      </c>
      <c r="AN1020" s="33">
        <v>0</v>
      </c>
      <c r="AO1020" s="33">
        <v>0</v>
      </c>
      <c r="AP1020" s="33">
        <v>0</v>
      </c>
      <c r="AQ1020" s="33">
        <v>0</v>
      </c>
      <c r="AR1020" s="33">
        <v>0</v>
      </c>
      <c r="AS1020" s="33">
        <v>0</v>
      </c>
      <c r="AT1020" s="33">
        <v>0</v>
      </c>
      <c r="AU1020" s="33">
        <v>0</v>
      </c>
      <c r="AV1020" s="33">
        <v>0</v>
      </c>
      <c r="AW1020" s="33">
        <v>0</v>
      </c>
      <c r="AX1020" s="33">
        <v>0</v>
      </c>
      <c r="AY1020" s="33">
        <v>0</v>
      </c>
      <c r="AZ1020" s="33">
        <v>0</v>
      </c>
      <c r="BA1020" s="33">
        <v>0</v>
      </c>
      <c r="BB1020" s="33">
        <v>0</v>
      </c>
      <c r="BC1020" s="33">
        <v>0</v>
      </c>
      <c r="BD1020" s="33">
        <v>0</v>
      </c>
      <c r="BE1020" s="33">
        <f t="shared" si="715"/>
        <v>0</v>
      </c>
      <c r="BF1020" s="33">
        <f t="shared" si="716"/>
        <v>0</v>
      </c>
      <c r="BG1020" s="33">
        <f t="shared" si="717"/>
        <v>0</v>
      </c>
      <c r="BH1020" s="33">
        <f t="shared" si="718"/>
        <v>0</v>
      </c>
      <c r="BI1020" s="33">
        <f t="shared" si="719"/>
        <v>0</v>
      </c>
      <c r="BJ1020" s="33">
        <f t="shared" si="720"/>
        <v>0</v>
      </c>
      <c r="BK1020" s="33">
        <v>0</v>
      </c>
      <c r="BL1020" s="33">
        <f t="shared" si="721"/>
        <v>0</v>
      </c>
      <c r="BM1020" s="33">
        <f t="shared" si="722"/>
        <v>0</v>
      </c>
      <c r="BN1020" s="33">
        <f t="shared" si="723"/>
        <v>0</v>
      </c>
      <c r="BO1020" s="33">
        <f t="shared" si="724"/>
        <v>0</v>
      </c>
      <c r="BP1020" s="33">
        <f t="shared" si="725"/>
        <v>0</v>
      </c>
      <c r="BQ1020" s="33">
        <f t="shared" si="726"/>
        <v>0</v>
      </c>
    </row>
    <row r="1021" spans="1:69" ht="31.5" x14ac:dyDescent="0.25">
      <c r="A1021" s="27" t="s">
        <v>1618</v>
      </c>
      <c r="B1021" s="28" t="s">
        <v>1622</v>
      </c>
      <c r="C1021" s="60" t="s">
        <v>1623</v>
      </c>
      <c r="D1021" s="45">
        <v>0.34052379999999999</v>
      </c>
      <c r="E1021" s="72">
        <v>0</v>
      </c>
      <c r="F1021" s="72">
        <v>0</v>
      </c>
      <c r="G1021" s="72">
        <v>0</v>
      </c>
      <c r="H1021" s="72">
        <v>0</v>
      </c>
      <c r="I1021" s="72">
        <v>0</v>
      </c>
      <c r="J1021" s="72">
        <v>0</v>
      </c>
      <c r="K1021" s="72">
        <v>0</v>
      </c>
      <c r="L1021" s="72">
        <v>0</v>
      </c>
      <c r="M1021" s="72">
        <v>0</v>
      </c>
      <c r="N1021" s="72">
        <v>0</v>
      </c>
      <c r="O1021" s="72">
        <v>0</v>
      </c>
      <c r="P1021" s="72">
        <v>0</v>
      </c>
      <c r="Q1021" s="72">
        <v>0</v>
      </c>
      <c r="R1021" s="72">
        <v>0</v>
      </c>
      <c r="S1021" s="72">
        <v>0</v>
      </c>
      <c r="T1021" s="72">
        <v>0</v>
      </c>
      <c r="U1021" s="72">
        <v>0</v>
      </c>
      <c r="V1021" s="72">
        <v>0</v>
      </c>
      <c r="W1021" s="72">
        <v>0</v>
      </c>
      <c r="X1021" s="72">
        <v>0</v>
      </c>
      <c r="Y1021" s="72">
        <v>0</v>
      </c>
      <c r="Z1021" s="72">
        <v>0</v>
      </c>
      <c r="AA1021" s="72">
        <v>0</v>
      </c>
      <c r="AB1021" s="72">
        <v>0</v>
      </c>
      <c r="AC1021" s="72">
        <v>0</v>
      </c>
      <c r="AD1021" s="72">
        <v>0</v>
      </c>
      <c r="AE1021" s="72">
        <v>0</v>
      </c>
      <c r="AF1021" s="72">
        <v>0.34052379999999999</v>
      </c>
      <c r="AG1021" s="72">
        <v>0</v>
      </c>
      <c r="AH1021" s="72">
        <v>0</v>
      </c>
      <c r="AI1021" s="72">
        <v>0</v>
      </c>
      <c r="AJ1021" s="72">
        <v>0</v>
      </c>
      <c r="AK1021" s="72" t="s">
        <v>2843</v>
      </c>
      <c r="AL1021" s="72">
        <v>1</v>
      </c>
      <c r="AM1021" s="72">
        <v>0</v>
      </c>
      <c r="AN1021" s="72">
        <v>0</v>
      </c>
      <c r="AO1021" s="72">
        <v>0</v>
      </c>
      <c r="AP1021" s="72">
        <v>0</v>
      </c>
      <c r="AQ1021" s="72">
        <v>0</v>
      </c>
      <c r="AR1021" s="72">
        <v>0</v>
      </c>
      <c r="AS1021" s="72">
        <v>0</v>
      </c>
      <c r="AT1021" s="32">
        <v>0</v>
      </c>
      <c r="AU1021" s="32">
        <v>0</v>
      </c>
      <c r="AV1021" s="32">
        <v>0</v>
      </c>
      <c r="AW1021" s="32">
        <v>0</v>
      </c>
      <c r="AX1021" s="72">
        <v>0</v>
      </c>
      <c r="AY1021" s="32">
        <v>0</v>
      </c>
      <c r="AZ1021" s="32">
        <v>0</v>
      </c>
      <c r="BA1021" s="32">
        <v>0</v>
      </c>
      <c r="BB1021" s="32">
        <v>0</v>
      </c>
      <c r="BC1021" s="32">
        <v>0</v>
      </c>
      <c r="BD1021" s="32">
        <v>0</v>
      </c>
      <c r="BE1021" s="33">
        <f t="shared" si="715"/>
        <v>0</v>
      </c>
      <c r="BF1021" s="33">
        <f t="shared" si="716"/>
        <v>0.34052379999999999</v>
      </c>
      <c r="BG1021" s="33">
        <f t="shared" si="717"/>
        <v>0</v>
      </c>
      <c r="BH1021" s="33">
        <f t="shared" si="718"/>
        <v>0</v>
      </c>
      <c r="BI1021" s="33">
        <f t="shared" si="719"/>
        <v>0</v>
      </c>
      <c r="BJ1021" s="33">
        <f t="shared" si="720"/>
        <v>0</v>
      </c>
      <c r="BK1021" s="72" t="s">
        <v>2843</v>
      </c>
      <c r="BL1021" s="33">
        <f t="shared" si="721"/>
        <v>1</v>
      </c>
      <c r="BM1021" s="33">
        <f t="shared" si="722"/>
        <v>0</v>
      </c>
      <c r="BN1021" s="33">
        <f t="shared" si="723"/>
        <v>0</v>
      </c>
      <c r="BO1021" s="33">
        <f t="shared" si="724"/>
        <v>0</v>
      </c>
      <c r="BP1021" s="33">
        <f t="shared" si="725"/>
        <v>0</v>
      </c>
      <c r="BQ1021" s="33">
        <f t="shared" si="726"/>
        <v>0</v>
      </c>
    </row>
    <row r="1022" spans="1:69" ht="47.25" x14ac:dyDescent="0.25">
      <c r="A1022" s="27" t="s">
        <v>1618</v>
      </c>
      <c r="B1022" s="28" t="s">
        <v>1624</v>
      </c>
      <c r="C1022" s="60" t="s">
        <v>1625</v>
      </c>
      <c r="D1022" s="45">
        <v>6.6978070000000001</v>
      </c>
      <c r="E1022" s="72">
        <v>0</v>
      </c>
      <c r="F1022" s="72">
        <v>0</v>
      </c>
      <c r="G1022" s="72">
        <v>0</v>
      </c>
      <c r="H1022" s="72">
        <v>0</v>
      </c>
      <c r="I1022" s="72">
        <v>0</v>
      </c>
      <c r="J1022" s="72">
        <v>0</v>
      </c>
      <c r="K1022" s="72">
        <v>0</v>
      </c>
      <c r="L1022" s="72">
        <v>0</v>
      </c>
      <c r="M1022" s="72">
        <v>0</v>
      </c>
      <c r="N1022" s="72">
        <v>0</v>
      </c>
      <c r="O1022" s="72">
        <v>0</v>
      </c>
      <c r="P1022" s="72">
        <v>0</v>
      </c>
      <c r="Q1022" s="72">
        <v>0</v>
      </c>
      <c r="R1022" s="72">
        <v>0</v>
      </c>
      <c r="S1022" s="72">
        <v>0</v>
      </c>
      <c r="T1022" s="72">
        <v>0</v>
      </c>
      <c r="U1022" s="72">
        <v>0</v>
      </c>
      <c r="V1022" s="72">
        <v>0</v>
      </c>
      <c r="W1022" s="72">
        <v>0</v>
      </c>
      <c r="X1022" s="72">
        <v>0</v>
      </c>
      <c r="Y1022" s="72">
        <v>0</v>
      </c>
      <c r="Z1022" s="72">
        <v>0</v>
      </c>
      <c r="AA1022" s="72">
        <v>0</v>
      </c>
      <c r="AB1022" s="72">
        <v>0</v>
      </c>
      <c r="AC1022" s="72">
        <v>0</v>
      </c>
      <c r="AD1022" s="72">
        <v>0</v>
      </c>
      <c r="AE1022" s="72">
        <v>0</v>
      </c>
      <c r="AF1022" s="72">
        <v>0</v>
      </c>
      <c r="AG1022" s="72">
        <v>0</v>
      </c>
      <c r="AH1022" s="72">
        <v>0</v>
      </c>
      <c r="AI1022" s="72">
        <v>0</v>
      </c>
      <c r="AJ1022" s="72">
        <v>0</v>
      </c>
      <c r="AK1022" s="72">
        <v>0</v>
      </c>
      <c r="AL1022" s="72">
        <v>0</v>
      </c>
      <c r="AM1022" s="72">
        <v>0</v>
      </c>
      <c r="AN1022" s="72">
        <v>0</v>
      </c>
      <c r="AO1022" s="72">
        <v>0</v>
      </c>
      <c r="AP1022" s="72">
        <v>0</v>
      </c>
      <c r="AQ1022" s="72">
        <v>0</v>
      </c>
      <c r="AR1022" s="72">
        <v>0</v>
      </c>
      <c r="AS1022" s="72">
        <v>1.2318825999999998</v>
      </c>
      <c r="AT1022" s="72">
        <v>0</v>
      </c>
      <c r="AU1022" s="72">
        <v>0</v>
      </c>
      <c r="AV1022" s="72">
        <v>0</v>
      </c>
      <c r="AW1022" s="72">
        <v>0</v>
      </c>
      <c r="AX1022" s="72" t="s">
        <v>3433</v>
      </c>
      <c r="AY1022" s="72">
        <v>3</v>
      </c>
      <c r="AZ1022" s="72">
        <v>0</v>
      </c>
      <c r="BA1022" s="72">
        <v>0</v>
      </c>
      <c r="BB1022" s="72">
        <v>0</v>
      </c>
      <c r="BC1022" s="72">
        <v>0</v>
      </c>
      <c r="BD1022" s="72">
        <v>0</v>
      </c>
      <c r="BE1022" s="33">
        <f t="shared" si="715"/>
        <v>0</v>
      </c>
      <c r="BF1022" s="33">
        <f t="shared" si="716"/>
        <v>1.2318825999999998</v>
      </c>
      <c r="BG1022" s="33">
        <f t="shared" si="717"/>
        <v>0</v>
      </c>
      <c r="BH1022" s="33">
        <f t="shared" si="718"/>
        <v>0</v>
      </c>
      <c r="BI1022" s="33">
        <f t="shared" si="719"/>
        <v>0</v>
      </c>
      <c r="BJ1022" s="33">
        <f t="shared" si="720"/>
        <v>0</v>
      </c>
      <c r="BK1022" s="72" t="s">
        <v>3433</v>
      </c>
      <c r="BL1022" s="33">
        <f t="shared" si="721"/>
        <v>3</v>
      </c>
      <c r="BM1022" s="33">
        <f t="shared" si="722"/>
        <v>0</v>
      </c>
      <c r="BN1022" s="33">
        <f t="shared" si="723"/>
        <v>0</v>
      </c>
      <c r="BO1022" s="33">
        <f t="shared" si="724"/>
        <v>0</v>
      </c>
      <c r="BP1022" s="33">
        <f t="shared" si="725"/>
        <v>0</v>
      </c>
      <c r="BQ1022" s="33">
        <f t="shared" si="726"/>
        <v>0</v>
      </c>
    </row>
    <row r="1023" spans="1:69" ht="31.5" x14ac:dyDescent="0.25">
      <c r="A1023" s="27" t="s">
        <v>1618</v>
      </c>
      <c r="B1023" s="28" t="s">
        <v>3606</v>
      </c>
      <c r="C1023" s="60" t="s">
        <v>3607</v>
      </c>
      <c r="D1023" s="45">
        <v>1.5244040299999999</v>
      </c>
      <c r="E1023" s="72">
        <v>0</v>
      </c>
      <c r="F1023" s="72">
        <v>0</v>
      </c>
      <c r="G1023" s="72">
        <v>0</v>
      </c>
      <c r="H1023" s="72">
        <v>0</v>
      </c>
      <c r="I1023" s="72">
        <v>0</v>
      </c>
      <c r="J1023" s="72">
        <v>0</v>
      </c>
      <c r="K1023" s="72">
        <v>0</v>
      </c>
      <c r="L1023" s="72">
        <v>0</v>
      </c>
      <c r="M1023" s="72">
        <v>0</v>
      </c>
      <c r="N1023" s="72">
        <v>0</v>
      </c>
      <c r="O1023" s="72">
        <v>0</v>
      </c>
      <c r="P1023" s="72">
        <v>0</v>
      </c>
      <c r="Q1023" s="72">
        <v>0</v>
      </c>
      <c r="R1023" s="72">
        <v>0</v>
      </c>
      <c r="S1023" s="72">
        <v>1.5244040299999999</v>
      </c>
      <c r="T1023" s="72">
        <v>0</v>
      </c>
      <c r="U1023" s="72">
        <v>0</v>
      </c>
      <c r="V1023" s="72">
        <v>0</v>
      </c>
      <c r="W1023" s="72">
        <v>0</v>
      </c>
      <c r="X1023" s="72" t="s">
        <v>3848</v>
      </c>
      <c r="Y1023" s="72">
        <v>1</v>
      </c>
      <c r="Z1023" s="72">
        <v>0</v>
      </c>
      <c r="AA1023" s="72">
        <v>0</v>
      </c>
      <c r="AB1023" s="72">
        <v>0</v>
      </c>
      <c r="AC1023" s="72">
        <v>0</v>
      </c>
      <c r="AD1023" s="72">
        <v>0</v>
      </c>
      <c r="AE1023" s="72">
        <v>0</v>
      </c>
      <c r="AF1023" s="72">
        <v>0</v>
      </c>
      <c r="AG1023" s="72">
        <v>0</v>
      </c>
      <c r="AH1023" s="72">
        <v>0</v>
      </c>
      <c r="AI1023" s="72">
        <v>0</v>
      </c>
      <c r="AJ1023" s="72">
        <v>0</v>
      </c>
      <c r="AK1023" s="72">
        <v>0</v>
      </c>
      <c r="AL1023" s="72">
        <v>0</v>
      </c>
      <c r="AM1023" s="72">
        <v>0</v>
      </c>
      <c r="AN1023" s="72">
        <v>0</v>
      </c>
      <c r="AO1023" s="72">
        <v>0</v>
      </c>
      <c r="AP1023" s="72">
        <v>0</v>
      </c>
      <c r="AQ1023" s="72">
        <v>0</v>
      </c>
      <c r="AR1023" s="72">
        <v>0</v>
      </c>
      <c r="AS1023" s="72">
        <v>0</v>
      </c>
      <c r="AT1023" s="72">
        <v>0</v>
      </c>
      <c r="AU1023" s="72">
        <v>0</v>
      </c>
      <c r="AV1023" s="72">
        <v>0</v>
      </c>
      <c r="AW1023" s="72">
        <v>0</v>
      </c>
      <c r="AX1023" s="72">
        <v>0</v>
      </c>
      <c r="AY1023" s="72">
        <v>0</v>
      </c>
      <c r="AZ1023" s="72">
        <v>0</v>
      </c>
      <c r="BA1023" s="72">
        <v>0</v>
      </c>
      <c r="BB1023" s="72">
        <v>0</v>
      </c>
      <c r="BC1023" s="72">
        <v>0</v>
      </c>
      <c r="BD1023" s="72">
        <v>0</v>
      </c>
      <c r="BE1023" s="33">
        <f t="shared" si="715"/>
        <v>0</v>
      </c>
      <c r="BF1023" s="33">
        <f t="shared" si="716"/>
        <v>1.5244040299999999</v>
      </c>
      <c r="BG1023" s="33">
        <f t="shared" si="717"/>
        <v>0</v>
      </c>
      <c r="BH1023" s="33">
        <f t="shared" si="718"/>
        <v>0</v>
      </c>
      <c r="BI1023" s="33">
        <f t="shared" si="719"/>
        <v>0</v>
      </c>
      <c r="BJ1023" s="33">
        <f t="shared" si="720"/>
        <v>0</v>
      </c>
      <c r="BK1023" s="72" t="s">
        <v>3848</v>
      </c>
      <c r="BL1023" s="33">
        <f t="shared" si="721"/>
        <v>1</v>
      </c>
      <c r="BM1023" s="33">
        <f t="shared" si="722"/>
        <v>0</v>
      </c>
      <c r="BN1023" s="33">
        <f t="shared" si="723"/>
        <v>0</v>
      </c>
      <c r="BO1023" s="33">
        <f t="shared" si="724"/>
        <v>0</v>
      </c>
      <c r="BP1023" s="33">
        <f t="shared" si="725"/>
        <v>0</v>
      </c>
      <c r="BQ1023" s="33">
        <f t="shared" si="726"/>
        <v>0</v>
      </c>
    </row>
    <row r="1024" spans="1:69" ht="31.5" x14ac:dyDescent="0.25">
      <c r="A1024" s="27" t="s">
        <v>1618</v>
      </c>
      <c r="B1024" s="28" t="s">
        <v>1626</v>
      </c>
      <c r="C1024" s="60" t="s">
        <v>1627</v>
      </c>
      <c r="D1024" s="45">
        <v>0.78454999999999997</v>
      </c>
      <c r="E1024" s="72">
        <v>0</v>
      </c>
      <c r="F1024" s="72">
        <v>0</v>
      </c>
      <c r="G1024" s="72">
        <v>0</v>
      </c>
      <c r="H1024" s="72">
        <v>0</v>
      </c>
      <c r="I1024" s="72">
        <v>0</v>
      </c>
      <c r="J1024" s="72">
        <v>0</v>
      </c>
      <c r="K1024" s="72">
        <v>0</v>
      </c>
      <c r="L1024" s="72">
        <v>0</v>
      </c>
      <c r="M1024" s="72">
        <v>0</v>
      </c>
      <c r="N1024" s="72">
        <v>0</v>
      </c>
      <c r="O1024" s="72">
        <v>0</v>
      </c>
      <c r="P1024" s="72">
        <v>0</v>
      </c>
      <c r="Q1024" s="72">
        <v>0</v>
      </c>
      <c r="R1024" s="72">
        <v>0</v>
      </c>
      <c r="S1024" s="72">
        <v>0</v>
      </c>
      <c r="T1024" s="72">
        <v>0</v>
      </c>
      <c r="U1024" s="72">
        <v>0</v>
      </c>
      <c r="V1024" s="72">
        <v>0</v>
      </c>
      <c r="W1024" s="72">
        <v>0</v>
      </c>
      <c r="X1024" s="72">
        <v>0</v>
      </c>
      <c r="Y1024" s="72">
        <v>0</v>
      </c>
      <c r="Z1024" s="72">
        <v>0</v>
      </c>
      <c r="AA1024" s="72">
        <v>0</v>
      </c>
      <c r="AB1024" s="72">
        <v>0</v>
      </c>
      <c r="AC1024" s="72">
        <v>0</v>
      </c>
      <c r="AD1024" s="72">
        <v>0</v>
      </c>
      <c r="AE1024" s="72">
        <v>0</v>
      </c>
      <c r="AF1024" s="72">
        <v>0.78454999999999997</v>
      </c>
      <c r="AG1024" s="72">
        <v>0</v>
      </c>
      <c r="AH1024" s="72">
        <v>0</v>
      </c>
      <c r="AI1024" s="72">
        <v>0</v>
      </c>
      <c r="AJ1024" s="72">
        <v>0</v>
      </c>
      <c r="AK1024" s="72" t="s">
        <v>3335</v>
      </c>
      <c r="AL1024" s="72">
        <v>16</v>
      </c>
      <c r="AM1024" s="72">
        <v>0</v>
      </c>
      <c r="AN1024" s="72">
        <v>0</v>
      </c>
      <c r="AO1024" s="72">
        <v>0</v>
      </c>
      <c r="AP1024" s="72">
        <v>0</v>
      </c>
      <c r="AQ1024" s="72">
        <v>0</v>
      </c>
      <c r="AR1024" s="72">
        <v>0</v>
      </c>
      <c r="AS1024" s="72">
        <v>0</v>
      </c>
      <c r="AT1024" s="32">
        <v>0</v>
      </c>
      <c r="AU1024" s="32">
        <v>0</v>
      </c>
      <c r="AV1024" s="32">
        <v>0</v>
      </c>
      <c r="AW1024" s="32">
        <v>0</v>
      </c>
      <c r="AX1024" s="72">
        <v>0</v>
      </c>
      <c r="AY1024" s="32">
        <v>0</v>
      </c>
      <c r="AZ1024" s="32">
        <v>0</v>
      </c>
      <c r="BA1024" s="32">
        <v>0</v>
      </c>
      <c r="BB1024" s="32">
        <v>0</v>
      </c>
      <c r="BC1024" s="32">
        <v>0</v>
      </c>
      <c r="BD1024" s="32">
        <v>0</v>
      </c>
      <c r="BE1024" s="33">
        <f t="shared" si="715"/>
        <v>0</v>
      </c>
      <c r="BF1024" s="33">
        <f t="shared" si="716"/>
        <v>0.78454999999999997</v>
      </c>
      <c r="BG1024" s="33">
        <f t="shared" si="717"/>
        <v>0</v>
      </c>
      <c r="BH1024" s="33">
        <f t="shared" si="718"/>
        <v>0</v>
      </c>
      <c r="BI1024" s="33">
        <f t="shared" si="719"/>
        <v>0</v>
      </c>
      <c r="BJ1024" s="33">
        <f t="shared" si="720"/>
        <v>0</v>
      </c>
      <c r="BK1024" s="72" t="s">
        <v>3335</v>
      </c>
      <c r="BL1024" s="33">
        <f t="shared" si="721"/>
        <v>16</v>
      </c>
      <c r="BM1024" s="33">
        <f t="shared" si="722"/>
        <v>0</v>
      </c>
      <c r="BN1024" s="33">
        <f t="shared" si="723"/>
        <v>0</v>
      </c>
      <c r="BO1024" s="33">
        <f t="shared" si="724"/>
        <v>0</v>
      </c>
      <c r="BP1024" s="33">
        <f t="shared" si="725"/>
        <v>0</v>
      </c>
      <c r="BQ1024" s="33">
        <f t="shared" si="726"/>
        <v>0</v>
      </c>
    </row>
    <row r="1025" spans="1:69" ht="47.25" x14ac:dyDescent="0.25">
      <c r="A1025" s="27" t="s">
        <v>1618</v>
      </c>
      <c r="B1025" s="28" t="s">
        <v>1628</v>
      </c>
      <c r="C1025" s="60" t="s">
        <v>1629</v>
      </c>
      <c r="D1025" s="45">
        <v>0.52009499999999997</v>
      </c>
      <c r="E1025" s="72">
        <v>0</v>
      </c>
      <c r="F1025" s="72">
        <v>0</v>
      </c>
      <c r="G1025" s="72">
        <v>0</v>
      </c>
      <c r="H1025" s="72">
        <v>0</v>
      </c>
      <c r="I1025" s="72">
        <v>0</v>
      </c>
      <c r="J1025" s="72">
        <v>0</v>
      </c>
      <c r="K1025" s="72">
        <v>0</v>
      </c>
      <c r="L1025" s="72">
        <v>0</v>
      </c>
      <c r="M1025" s="72">
        <v>0</v>
      </c>
      <c r="N1025" s="72">
        <v>0</v>
      </c>
      <c r="O1025" s="72">
        <v>0</v>
      </c>
      <c r="P1025" s="72">
        <v>0</v>
      </c>
      <c r="Q1025" s="72">
        <v>0</v>
      </c>
      <c r="R1025" s="72">
        <v>0</v>
      </c>
      <c r="S1025" s="72">
        <v>0</v>
      </c>
      <c r="T1025" s="72">
        <v>0</v>
      </c>
      <c r="U1025" s="72">
        <v>0</v>
      </c>
      <c r="V1025" s="72">
        <v>0</v>
      </c>
      <c r="W1025" s="72">
        <v>0</v>
      </c>
      <c r="X1025" s="72">
        <v>0</v>
      </c>
      <c r="Y1025" s="72">
        <v>0</v>
      </c>
      <c r="Z1025" s="72">
        <v>0</v>
      </c>
      <c r="AA1025" s="72">
        <v>0</v>
      </c>
      <c r="AB1025" s="72">
        <v>0</v>
      </c>
      <c r="AC1025" s="72">
        <v>0</v>
      </c>
      <c r="AD1025" s="72">
        <v>0</v>
      </c>
      <c r="AE1025" s="72">
        <v>0</v>
      </c>
      <c r="AF1025" s="72">
        <v>0.52009499999999997</v>
      </c>
      <c r="AG1025" s="72">
        <v>0</v>
      </c>
      <c r="AH1025" s="72">
        <v>0</v>
      </c>
      <c r="AI1025" s="72">
        <v>0</v>
      </c>
      <c r="AJ1025" s="72">
        <v>0</v>
      </c>
      <c r="AK1025" s="72" t="s">
        <v>2924</v>
      </c>
      <c r="AL1025" s="72">
        <v>1</v>
      </c>
      <c r="AM1025" s="72">
        <v>0</v>
      </c>
      <c r="AN1025" s="72">
        <v>0</v>
      </c>
      <c r="AO1025" s="72">
        <v>0</v>
      </c>
      <c r="AP1025" s="72">
        <v>0</v>
      </c>
      <c r="AQ1025" s="72">
        <v>0</v>
      </c>
      <c r="AR1025" s="72">
        <v>0</v>
      </c>
      <c r="AS1025" s="72">
        <v>0</v>
      </c>
      <c r="AT1025" s="32">
        <v>0</v>
      </c>
      <c r="AU1025" s="32">
        <v>0</v>
      </c>
      <c r="AV1025" s="32">
        <v>0</v>
      </c>
      <c r="AW1025" s="32">
        <v>0</v>
      </c>
      <c r="AX1025" s="72">
        <v>0</v>
      </c>
      <c r="AY1025" s="32">
        <v>0</v>
      </c>
      <c r="AZ1025" s="32">
        <v>0</v>
      </c>
      <c r="BA1025" s="32">
        <v>0</v>
      </c>
      <c r="BB1025" s="32">
        <v>0</v>
      </c>
      <c r="BC1025" s="32">
        <v>0</v>
      </c>
      <c r="BD1025" s="32">
        <v>0</v>
      </c>
      <c r="BE1025" s="33">
        <f t="shared" si="715"/>
        <v>0</v>
      </c>
      <c r="BF1025" s="33">
        <f t="shared" si="716"/>
        <v>0.52009499999999997</v>
      </c>
      <c r="BG1025" s="33">
        <f t="shared" si="717"/>
        <v>0</v>
      </c>
      <c r="BH1025" s="33">
        <f t="shared" si="718"/>
        <v>0</v>
      </c>
      <c r="BI1025" s="33">
        <f t="shared" si="719"/>
        <v>0</v>
      </c>
      <c r="BJ1025" s="33">
        <f t="shared" si="720"/>
        <v>0</v>
      </c>
      <c r="BK1025" s="72" t="s">
        <v>2924</v>
      </c>
      <c r="BL1025" s="33">
        <f t="shared" si="721"/>
        <v>1</v>
      </c>
      <c r="BM1025" s="33">
        <f t="shared" si="722"/>
        <v>0</v>
      </c>
      <c r="BN1025" s="33">
        <f t="shared" si="723"/>
        <v>0</v>
      </c>
      <c r="BO1025" s="33">
        <f t="shared" si="724"/>
        <v>0</v>
      </c>
      <c r="BP1025" s="33">
        <f t="shared" si="725"/>
        <v>0</v>
      </c>
      <c r="BQ1025" s="33">
        <f t="shared" si="726"/>
        <v>0</v>
      </c>
    </row>
    <row r="1026" spans="1:69" x14ac:dyDescent="0.25">
      <c r="A1026" s="27" t="s">
        <v>1618</v>
      </c>
      <c r="B1026" s="28" t="s">
        <v>1630</v>
      </c>
      <c r="C1026" s="60" t="s">
        <v>1631</v>
      </c>
      <c r="D1026" s="45">
        <v>2.0442260000000001</v>
      </c>
      <c r="E1026" s="72">
        <v>0</v>
      </c>
      <c r="F1026" s="72">
        <v>0</v>
      </c>
      <c r="G1026" s="72">
        <v>0</v>
      </c>
      <c r="H1026" s="72">
        <v>0</v>
      </c>
      <c r="I1026" s="72">
        <v>0</v>
      </c>
      <c r="J1026" s="72">
        <v>0</v>
      </c>
      <c r="K1026" s="72">
        <v>0</v>
      </c>
      <c r="L1026" s="72">
        <v>0</v>
      </c>
      <c r="M1026" s="72">
        <v>0</v>
      </c>
      <c r="N1026" s="72">
        <v>0</v>
      </c>
      <c r="O1026" s="72">
        <v>0</v>
      </c>
      <c r="P1026" s="72">
        <v>0</v>
      </c>
      <c r="Q1026" s="72">
        <v>0</v>
      </c>
      <c r="R1026" s="72">
        <v>0</v>
      </c>
      <c r="S1026" s="72">
        <v>0</v>
      </c>
      <c r="T1026" s="72">
        <v>0</v>
      </c>
      <c r="U1026" s="72">
        <v>0</v>
      </c>
      <c r="V1026" s="72">
        <v>0</v>
      </c>
      <c r="W1026" s="72">
        <v>0</v>
      </c>
      <c r="X1026" s="72">
        <v>0</v>
      </c>
      <c r="Y1026" s="72">
        <v>0</v>
      </c>
      <c r="Z1026" s="72">
        <v>0</v>
      </c>
      <c r="AA1026" s="72">
        <v>0</v>
      </c>
      <c r="AB1026" s="72">
        <v>0</v>
      </c>
      <c r="AC1026" s="72">
        <v>0</v>
      </c>
      <c r="AD1026" s="72">
        <v>0</v>
      </c>
      <c r="AE1026" s="72">
        <v>0</v>
      </c>
      <c r="AF1026" s="72">
        <v>2.0442260000000001</v>
      </c>
      <c r="AG1026" s="72">
        <v>0</v>
      </c>
      <c r="AH1026" s="72">
        <v>0</v>
      </c>
      <c r="AI1026" s="72">
        <v>0</v>
      </c>
      <c r="AJ1026" s="72">
        <v>0</v>
      </c>
      <c r="AK1026" s="72" t="s">
        <v>3336</v>
      </c>
      <c r="AL1026" s="72">
        <v>6</v>
      </c>
      <c r="AM1026" s="72">
        <v>0</v>
      </c>
      <c r="AN1026" s="72">
        <v>0</v>
      </c>
      <c r="AO1026" s="72">
        <v>0</v>
      </c>
      <c r="AP1026" s="72">
        <v>0</v>
      </c>
      <c r="AQ1026" s="72">
        <v>0</v>
      </c>
      <c r="AR1026" s="72">
        <v>0</v>
      </c>
      <c r="AS1026" s="72">
        <v>0</v>
      </c>
      <c r="AT1026" s="32">
        <v>0</v>
      </c>
      <c r="AU1026" s="32">
        <v>0</v>
      </c>
      <c r="AV1026" s="32">
        <v>0</v>
      </c>
      <c r="AW1026" s="32">
        <v>0</v>
      </c>
      <c r="AX1026" s="72">
        <v>0</v>
      </c>
      <c r="AY1026" s="32">
        <v>0</v>
      </c>
      <c r="AZ1026" s="32">
        <v>0</v>
      </c>
      <c r="BA1026" s="32">
        <v>0</v>
      </c>
      <c r="BB1026" s="32">
        <v>0</v>
      </c>
      <c r="BC1026" s="32">
        <v>0</v>
      </c>
      <c r="BD1026" s="32">
        <v>0</v>
      </c>
      <c r="BE1026" s="33">
        <f t="shared" si="715"/>
        <v>0</v>
      </c>
      <c r="BF1026" s="33">
        <f t="shared" si="716"/>
        <v>2.0442260000000001</v>
      </c>
      <c r="BG1026" s="33">
        <f t="shared" si="717"/>
        <v>0</v>
      </c>
      <c r="BH1026" s="33">
        <f t="shared" si="718"/>
        <v>0</v>
      </c>
      <c r="BI1026" s="33">
        <f t="shared" si="719"/>
        <v>0</v>
      </c>
      <c r="BJ1026" s="33">
        <f t="shared" si="720"/>
        <v>0</v>
      </c>
      <c r="BK1026" s="72" t="s">
        <v>3336</v>
      </c>
      <c r="BL1026" s="33">
        <f t="shared" si="721"/>
        <v>6</v>
      </c>
      <c r="BM1026" s="33">
        <f t="shared" si="722"/>
        <v>0</v>
      </c>
      <c r="BN1026" s="33">
        <f t="shared" si="723"/>
        <v>0</v>
      </c>
      <c r="BO1026" s="33">
        <f t="shared" si="724"/>
        <v>0</v>
      </c>
      <c r="BP1026" s="33">
        <f t="shared" si="725"/>
        <v>0</v>
      </c>
      <c r="BQ1026" s="33">
        <f t="shared" si="726"/>
        <v>0</v>
      </c>
    </row>
    <row r="1027" spans="1:69" ht="31.5" x14ac:dyDescent="0.25">
      <c r="A1027" s="27" t="s">
        <v>1618</v>
      </c>
      <c r="B1027" s="28" t="s">
        <v>1632</v>
      </c>
      <c r="C1027" s="60" t="s">
        <v>1633</v>
      </c>
      <c r="D1027" s="45">
        <v>0</v>
      </c>
      <c r="E1027" s="72">
        <v>0</v>
      </c>
      <c r="F1027" s="72">
        <v>0</v>
      </c>
      <c r="G1027" s="72">
        <v>0</v>
      </c>
      <c r="H1027" s="72">
        <v>0</v>
      </c>
      <c r="I1027" s="72">
        <v>0</v>
      </c>
      <c r="J1027" s="72">
        <v>0</v>
      </c>
      <c r="K1027" s="72">
        <v>0</v>
      </c>
      <c r="L1027" s="72">
        <v>0</v>
      </c>
      <c r="M1027" s="72">
        <v>0</v>
      </c>
      <c r="N1027" s="72">
        <v>0</v>
      </c>
      <c r="O1027" s="72">
        <v>0</v>
      </c>
      <c r="P1027" s="72">
        <v>0</v>
      </c>
      <c r="Q1027" s="72">
        <v>0</v>
      </c>
      <c r="R1027" s="72">
        <v>0</v>
      </c>
      <c r="S1027" s="72">
        <v>0</v>
      </c>
      <c r="T1027" s="72">
        <v>0</v>
      </c>
      <c r="U1027" s="72">
        <v>0</v>
      </c>
      <c r="V1027" s="72">
        <v>0</v>
      </c>
      <c r="W1027" s="72">
        <v>0</v>
      </c>
      <c r="X1027" s="72">
        <v>0</v>
      </c>
      <c r="Y1027" s="72">
        <v>0</v>
      </c>
      <c r="Z1027" s="72">
        <v>0</v>
      </c>
      <c r="AA1027" s="72">
        <v>0</v>
      </c>
      <c r="AB1027" s="72">
        <v>0</v>
      </c>
      <c r="AC1027" s="72">
        <v>0</v>
      </c>
      <c r="AD1027" s="72">
        <v>0</v>
      </c>
      <c r="AE1027" s="72">
        <v>0</v>
      </c>
      <c r="AF1027" s="72">
        <v>0</v>
      </c>
      <c r="AG1027" s="72">
        <v>0</v>
      </c>
      <c r="AH1027" s="72">
        <v>0</v>
      </c>
      <c r="AI1027" s="72">
        <v>0</v>
      </c>
      <c r="AJ1027" s="72">
        <v>0</v>
      </c>
      <c r="AK1027" s="72">
        <v>0</v>
      </c>
      <c r="AL1027" s="72">
        <v>0</v>
      </c>
      <c r="AM1027" s="72">
        <v>0</v>
      </c>
      <c r="AN1027" s="72">
        <v>0</v>
      </c>
      <c r="AO1027" s="72">
        <v>0</v>
      </c>
      <c r="AP1027" s="72">
        <v>0</v>
      </c>
      <c r="AQ1027" s="72">
        <v>0</v>
      </c>
      <c r="AR1027" s="72">
        <v>0</v>
      </c>
      <c r="AS1027" s="72">
        <v>0</v>
      </c>
      <c r="AT1027" s="32">
        <v>0</v>
      </c>
      <c r="AU1027" s="32">
        <v>0</v>
      </c>
      <c r="AV1027" s="32">
        <v>0</v>
      </c>
      <c r="AW1027" s="32">
        <v>0</v>
      </c>
      <c r="AX1027" s="72">
        <v>0</v>
      </c>
      <c r="AY1027" s="32">
        <v>0</v>
      </c>
      <c r="AZ1027" s="32">
        <v>0</v>
      </c>
      <c r="BA1027" s="32">
        <v>0</v>
      </c>
      <c r="BB1027" s="32">
        <v>0</v>
      </c>
      <c r="BC1027" s="32">
        <v>0</v>
      </c>
      <c r="BD1027" s="32">
        <v>0</v>
      </c>
      <c r="BE1027" s="33">
        <f t="shared" si="715"/>
        <v>0</v>
      </c>
      <c r="BF1027" s="33">
        <f t="shared" si="716"/>
        <v>0</v>
      </c>
      <c r="BG1027" s="33">
        <f t="shared" si="717"/>
        <v>0</v>
      </c>
      <c r="BH1027" s="33">
        <f t="shared" si="718"/>
        <v>0</v>
      </c>
      <c r="BI1027" s="33">
        <f t="shared" si="719"/>
        <v>0</v>
      </c>
      <c r="BJ1027" s="33">
        <f t="shared" si="720"/>
        <v>0</v>
      </c>
      <c r="BK1027" s="72">
        <v>0</v>
      </c>
      <c r="BL1027" s="33">
        <f t="shared" si="721"/>
        <v>0</v>
      </c>
      <c r="BM1027" s="33">
        <f t="shared" si="722"/>
        <v>0</v>
      </c>
      <c r="BN1027" s="33">
        <f t="shared" si="723"/>
        <v>0</v>
      </c>
      <c r="BO1027" s="33">
        <f t="shared" si="724"/>
        <v>0</v>
      </c>
      <c r="BP1027" s="33">
        <f t="shared" si="725"/>
        <v>0</v>
      </c>
      <c r="BQ1027" s="33">
        <f t="shared" si="726"/>
        <v>0</v>
      </c>
    </row>
    <row r="1028" spans="1:69" ht="31.5" x14ac:dyDescent="0.25">
      <c r="A1028" s="27" t="s">
        <v>1618</v>
      </c>
      <c r="B1028" s="28" t="s">
        <v>1634</v>
      </c>
      <c r="C1028" s="60" t="s">
        <v>1635</v>
      </c>
      <c r="D1028" s="45">
        <v>0</v>
      </c>
      <c r="E1028" s="72">
        <v>0</v>
      </c>
      <c r="F1028" s="72">
        <v>0</v>
      </c>
      <c r="G1028" s="72">
        <v>0</v>
      </c>
      <c r="H1028" s="72">
        <v>0</v>
      </c>
      <c r="I1028" s="72">
        <v>0</v>
      </c>
      <c r="J1028" s="72">
        <v>0</v>
      </c>
      <c r="K1028" s="72">
        <v>0</v>
      </c>
      <c r="L1028" s="72">
        <v>0</v>
      </c>
      <c r="M1028" s="72">
        <v>0</v>
      </c>
      <c r="N1028" s="72">
        <v>0</v>
      </c>
      <c r="O1028" s="72">
        <v>0</v>
      </c>
      <c r="P1028" s="72">
        <v>0</v>
      </c>
      <c r="Q1028" s="72">
        <v>0</v>
      </c>
      <c r="R1028" s="72">
        <v>0</v>
      </c>
      <c r="S1028" s="72">
        <v>0</v>
      </c>
      <c r="T1028" s="72">
        <v>0</v>
      </c>
      <c r="U1028" s="72">
        <v>0</v>
      </c>
      <c r="V1028" s="72">
        <v>0</v>
      </c>
      <c r="W1028" s="72">
        <v>0</v>
      </c>
      <c r="X1028" s="72">
        <v>0</v>
      </c>
      <c r="Y1028" s="72">
        <v>0</v>
      </c>
      <c r="Z1028" s="72">
        <v>0</v>
      </c>
      <c r="AA1028" s="72">
        <v>0</v>
      </c>
      <c r="AB1028" s="72">
        <v>0</v>
      </c>
      <c r="AC1028" s="72">
        <v>0</v>
      </c>
      <c r="AD1028" s="72">
        <v>0</v>
      </c>
      <c r="AE1028" s="72">
        <v>0</v>
      </c>
      <c r="AF1028" s="72">
        <v>0</v>
      </c>
      <c r="AG1028" s="72">
        <v>0</v>
      </c>
      <c r="AH1028" s="72">
        <v>0</v>
      </c>
      <c r="AI1028" s="72">
        <v>0</v>
      </c>
      <c r="AJ1028" s="72">
        <v>0</v>
      </c>
      <c r="AK1028" s="72">
        <v>0</v>
      </c>
      <c r="AL1028" s="72">
        <v>0</v>
      </c>
      <c r="AM1028" s="72">
        <v>0</v>
      </c>
      <c r="AN1028" s="72">
        <v>0</v>
      </c>
      <c r="AO1028" s="72">
        <v>0</v>
      </c>
      <c r="AP1028" s="72">
        <v>0</v>
      </c>
      <c r="AQ1028" s="72">
        <v>0</v>
      </c>
      <c r="AR1028" s="72">
        <v>0</v>
      </c>
      <c r="AS1028" s="72">
        <v>0</v>
      </c>
      <c r="AT1028" s="32">
        <v>0</v>
      </c>
      <c r="AU1028" s="32">
        <v>0</v>
      </c>
      <c r="AV1028" s="32">
        <v>0</v>
      </c>
      <c r="AW1028" s="32">
        <v>0</v>
      </c>
      <c r="AX1028" s="72">
        <v>0</v>
      </c>
      <c r="AY1028" s="32">
        <v>0</v>
      </c>
      <c r="AZ1028" s="32">
        <v>0</v>
      </c>
      <c r="BA1028" s="32">
        <v>0</v>
      </c>
      <c r="BB1028" s="32">
        <v>0</v>
      </c>
      <c r="BC1028" s="32">
        <v>0</v>
      </c>
      <c r="BD1028" s="32">
        <v>0</v>
      </c>
      <c r="BE1028" s="33">
        <f t="shared" si="715"/>
        <v>0</v>
      </c>
      <c r="BF1028" s="33">
        <f t="shared" si="716"/>
        <v>0</v>
      </c>
      <c r="BG1028" s="33">
        <f t="shared" si="717"/>
        <v>0</v>
      </c>
      <c r="BH1028" s="33">
        <f t="shared" si="718"/>
        <v>0</v>
      </c>
      <c r="BI1028" s="33">
        <f t="shared" si="719"/>
        <v>0</v>
      </c>
      <c r="BJ1028" s="33">
        <f t="shared" si="720"/>
        <v>0</v>
      </c>
      <c r="BK1028" s="72">
        <v>0</v>
      </c>
      <c r="BL1028" s="33">
        <f t="shared" si="721"/>
        <v>0</v>
      </c>
      <c r="BM1028" s="33">
        <f t="shared" si="722"/>
        <v>0</v>
      </c>
      <c r="BN1028" s="33">
        <f t="shared" si="723"/>
        <v>0</v>
      </c>
      <c r="BO1028" s="33">
        <f t="shared" si="724"/>
        <v>0</v>
      </c>
      <c r="BP1028" s="33">
        <f t="shared" si="725"/>
        <v>0</v>
      </c>
      <c r="BQ1028" s="33">
        <f t="shared" si="726"/>
        <v>0</v>
      </c>
    </row>
    <row r="1029" spans="1:69" ht="31.5" x14ac:dyDescent="0.25">
      <c r="A1029" s="27" t="s">
        <v>1618</v>
      </c>
      <c r="B1029" s="78" t="s">
        <v>1636</v>
      </c>
      <c r="C1029" s="91" t="s">
        <v>1637</v>
      </c>
      <c r="D1029" s="45">
        <v>90.529035820000018</v>
      </c>
      <c r="E1029" s="33">
        <v>0</v>
      </c>
      <c r="F1029" s="33">
        <v>0</v>
      </c>
      <c r="G1029" s="33">
        <v>0</v>
      </c>
      <c r="H1029" s="33">
        <v>0</v>
      </c>
      <c r="I1029" s="33">
        <v>0</v>
      </c>
      <c r="J1029" s="33">
        <v>0</v>
      </c>
      <c r="K1029" s="33">
        <v>0</v>
      </c>
      <c r="L1029" s="33">
        <v>0</v>
      </c>
      <c r="M1029" s="33">
        <v>0</v>
      </c>
      <c r="N1029" s="33">
        <v>0</v>
      </c>
      <c r="O1029" s="33">
        <v>0</v>
      </c>
      <c r="P1029" s="33">
        <v>0</v>
      </c>
      <c r="Q1029" s="33">
        <v>0</v>
      </c>
      <c r="R1029" s="33">
        <v>0</v>
      </c>
      <c r="S1029" s="33">
        <v>29.782735690000003</v>
      </c>
      <c r="T1029" s="33">
        <v>0</v>
      </c>
      <c r="U1029" s="33">
        <v>0</v>
      </c>
      <c r="V1029" s="33">
        <v>0</v>
      </c>
      <c r="W1029" s="33">
        <v>0</v>
      </c>
      <c r="X1029" s="33" t="s">
        <v>3217</v>
      </c>
      <c r="Y1029" s="33">
        <v>1</v>
      </c>
      <c r="Z1029" s="33">
        <v>0</v>
      </c>
      <c r="AA1029" s="33">
        <v>0</v>
      </c>
      <c r="AB1029" s="33">
        <v>0</v>
      </c>
      <c r="AC1029" s="33">
        <v>0</v>
      </c>
      <c r="AD1029" s="33">
        <v>0</v>
      </c>
      <c r="AE1029" s="33">
        <v>0</v>
      </c>
      <c r="AF1029" s="33">
        <v>31.182524570000002</v>
      </c>
      <c r="AG1029" s="33">
        <v>0</v>
      </c>
      <c r="AH1029" s="33">
        <v>0</v>
      </c>
      <c r="AI1029" s="33">
        <v>0</v>
      </c>
      <c r="AJ1029" s="33">
        <v>0</v>
      </c>
      <c r="AK1029" s="33" t="s">
        <v>3337</v>
      </c>
      <c r="AL1029" s="33">
        <v>1</v>
      </c>
      <c r="AM1029" s="33">
        <v>0</v>
      </c>
      <c r="AN1029" s="33">
        <v>0</v>
      </c>
      <c r="AO1029" s="33">
        <v>0</v>
      </c>
      <c r="AP1029" s="33">
        <v>0</v>
      </c>
      <c r="AQ1029" s="33">
        <v>0</v>
      </c>
      <c r="AR1029" s="33">
        <v>0</v>
      </c>
      <c r="AS1029" s="33">
        <v>0</v>
      </c>
      <c r="AT1029" s="32">
        <v>0</v>
      </c>
      <c r="AU1029" s="32">
        <v>0</v>
      </c>
      <c r="AV1029" s="32">
        <v>0</v>
      </c>
      <c r="AW1029" s="32">
        <v>0</v>
      </c>
      <c r="AX1029" s="33">
        <v>0</v>
      </c>
      <c r="AY1029" s="32">
        <v>0</v>
      </c>
      <c r="AZ1029" s="32">
        <v>0</v>
      </c>
      <c r="BA1029" s="32">
        <v>0</v>
      </c>
      <c r="BB1029" s="32">
        <v>0</v>
      </c>
      <c r="BC1029" s="32">
        <v>0</v>
      </c>
      <c r="BD1029" s="32">
        <v>0</v>
      </c>
      <c r="BE1029" s="33">
        <f t="shared" si="715"/>
        <v>0</v>
      </c>
      <c r="BF1029" s="33">
        <f t="shared" si="716"/>
        <v>60.965260260000008</v>
      </c>
      <c r="BG1029" s="33">
        <f t="shared" si="717"/>
        <v>0</v>
      </c>
      <c r="BH1029" s="33">
        <f t="shared" si="718"/>
        <v>0</v>
      </c>
      <c r="BI1029" s="33">
        <f t="shared" si="719"/>
        <v>0</v>
      </c>
      <c r="BJ1029" s="33">
        <f t="shared" si="720"/>
        <v>0</v>
      </c>
      <c r="BK1029" s="33" t="s">
        <v>3488</v>
      </c>
      <c r="BL1029" s="33">
        <f t="shared" si="721"/>
        <v>2</v>
      </c>
      <c r="BM1029" s="33">
        <f t="shared" si="722"/>
        <v>0</v>
      </c>
      <c r="BN1029" s="33">
        <f t="shared" si="723"/>
        <v>0</v>
      </c>
      <c r="BO1029" s="33">
        <f t="shared" si="724"/>
        <v>0</v>
      </c>
      <c r="BP1029" s="33">
        <f t="shared" si="725"/>
        <v>0</v>
      </c>
      <c r="BQ1029" s="33">
        <f t="shared" si="726"/>
        <v>0</v>
      </c>
    </row>
    <row r="1030" spans="1:69" ht="31.5" x14ac:dyDescent="0.25">
      <c r="A1030" s="27" t="s">
        <v>1618</v>
      </c>
      <c r="B1030" s="78" t="s">
        <v>1638</v>
      </c>
      <c r="C1030" s="91" t="s">
        <v>1639</v>
      </c>
      <c r="D1030" s="45">
        <v>0</v>
      </c>
      <c r="E1030" s="33">
        <v>0</v>
      </c>
      <c r="F1030" s="33">
        <v>0</v>
      </c>
      <c r="G1030" s="33">
        <v>0</v>
      </c>
      <c r="H1030" s="33">
        <v>0</v>
      </c>
      <c r="I1030" s="33">
        <v>0</v>
      </c>
      <c r="J1030" s="33">
        <v>0</v>
      </c>
      <c r="K1030" s="33">
        <v>0</v>
      </c>
      <c r="L1030" s="33">
        <v>0</v>
      </c>
      <c r="M1030" s="33">
        <v>0</v>
      </c>
      <c r="N1030" s="33">
        <v>0</v>
      </c>
      <c r="O1030" s="33">
        <v>0</v>
      </c>
      <c r="P1030" s="33">
        <v>0</v>
      </c>
      <c r="Q1030" s="33">
        <v>0</v>
      </c>
      <c r="R1030" s="33">
        <v>0</v>
      </c>
      <c r="S1030" s="33">
        <v>0</v>
      </c>
      <c r="T1030" s="33">
        <v>0</v>
      </c>
      <c r="U1030" s="33">
        <v>0</v>
      </c>
      <c r="V1030" s="33">
        <v>0</v>
      </c>
      <c r="W1030" s="33">
        <v>0</v>
      </c>
      <c r="X1030" s="33">
        <v>0</v>
      </c>
      <c r="Y1030" s="33">
        <v>0</v>
      </c>
      <c r="Z1030" s="33">
        <v>0</v>
      </c>
      <c r="AA1030" s="33">
        <v>0</v>
      </c>
      <c r="AB1030" s="33">
        <v>0</v>
      </c>
      <c r="AC1030" s="33">
        <v>0</v>
      </c>
      <c r="AD1030" s="33">
        <v>0</v>
      </c>
      <c r="AE1030" s="33">
        <v>0</v>
      </c>
      <c r="AF1030" s="33">
        <v>0</v>
      </c>
      <c r="AG1030" s="33">
        <v>0</v>
      </c>
      <c r="AH1030" s="33">
        <v>0</v>
      </c>
      <c r="AI1030" s="33">
        <v>0</v>
      </c>
      <c r="AJ1030" s="33">
        <v>0</v>
      </c>
      <c r="AK1030" s="33">
        <v>0</v>
      </c>
      <c r="AL1030" s="33">
        <v>0</v>
      </c>
      <c r="AM1030" s="33">
        <v>0</v>
      </c>
      <c r="AN1030" s="33">
        <v>0</v>
      </c>
      <c r="AO1030" s="33">
        <v>0</v>
      </c>
      <c r="AP1030" s="33">
        <v>0</v>
      </c>
      <c r="AQ1030" s="33">
        <v>0</v>
      </c>
      <c r="AR1030" s="33">
        <v>0</v>
      </c>
      <c r="AS1030" s="33">
        <v>0</v>
      </c>
      <c r="AT1030" s="33">
        <v>0</v>
      </c>
      <c r="AU1030" s="33">
        <v>0</v>
      </c>
      <c r="AV1030" s="33">
        <v>0</v>
      </c>
      <c r="AW1030" s="33">
        <v>0</v>
      </c>
      <c r="AX1030" s="33">
        <v>0</v>
      </c>
      <c r="AY1030" s="33">
        <v>0</v>
      </c>
      <c r="AZ1030" s="33">
        <v>0</v>
      </c>
      <c r="BA1030" s="33">
        <v>0</v>
      </c>
      <c r="BB1030" s="33">
        <v>0</v>
      </c>
      <c r="BC1030" s="33">
        <v>0</v>
      </c>
      <c r="BD1030" s="33">
        <v>0</v>
      </c>
      <c r="BE1030" s="33">
        <f t="shared" si="715"/>
        <v>0</v>
      </c>
      <c r="BF1030" s="33">
        <f t="shared" si="716"/>
        <v>0</v>
      </c>
      <c r="BG1030" s="33">
        <f t="shared" si="717"/>
        <v>0</v>
      </c>
      <c r="BH1030" s="33">
        <f t="shared" si="718"/>
        <v>0</v>
      </c>
      <c r="BI1030" s="33">
        <f t="shared" si="719"/>
        <v>0</v>
      </c>
      <c r="BJ1030" s="33">
        <f t="shared" si="720"/>
        <v>0</v>
      </c>
      <c r="BK1030" s="33">
        <v>0</v>
      </c>
      <c r="BL1030" s="33">
        <f t="shared" si="721"/>
        <v>0</v>
      </c>
      <c r="BM1030" s="33">
        <f t="shared" si="722"/>
        <v>0</v>
      </c>
      <c r="BN1030" s="33">
        <f t="shared" si="723"/>
        <v>0</v>
      </c>
      <c r="BO1030" s="33">
        <f t="shared" si="724"/>
        <v>0</v>
      </c>
      <c r="BP1030" s="33">
        <f t="shared" si="725"/>
        <v>0</v>
      </c>
      <c r="BQ1030" s="33">
        <f t="shared" si="726"/>
        <v>0</v>
      </c>
    </row>
    <row r="1031" spans="1:69" ht="47.25" x14ac:dyDescent="0.25">
      <c r="A1031" s="27" t="s">
        <v>1618</v>
      </c>
      <c r="B1031" s="28" t="s">
        <v>1640</v>
      </c>
      <c r="C1031" s="60" t="s">
        <v>1641</v>
      </c>
      <c r="D1031" s="45">
        <v>7</v>
      </c>
      <c r="E1031" s="33">
        <v>0</v>
      </c>
      <c r="F1031" s="33">
        <v>0</v>
      </c>
      <c r="G1031" s="33">
        <v>0</v>
      </c>
      <c r="H1031" s="33">
        <v>0</v>
      </c>
      <c r="I1031" s="33">
        <v>0</v>
      </c>
      <c r="J1031" s="33">
        <v>0</v>
      </c>
      <c r="K1031" s="33">
        <v>0</v>
      </c>
      <c r="L1031" s="33">
        <v>0</v>
      </c>
      <c r="M1031" s="33">
        <v>0</v>
      </c>
      <c r="N1031" s="33">
        <v>0</v>
      </c>
      <c r="O1031" s="33">
        <v>0</v>
      </c>
      <c r="P1031" s="33">
        <v>0</v>
      </c>
      <c r="Q1031" s="33">
        <v>0</v>
      </c>
      <c r="R1031" s="33">
        <v>0</v>
      </c>
      <c r="S1031" s="33">
        <v>0</v>
      </c>
      <c r="T1031" s="33">
        <v>0</v>
      </c>
      <c r="U1031" s="33">
        <v>0</v>
      </c>
      <c r="V1031" s="33">
        <v>0</v>
      </c>
      <c r="W1031" s="33">
        <v>0</v>
      </c>
      <c r="X1031" s="33">
        <v>0</v>
      </c>
      <c r="Y1031" s="33">
        <v>0</v>
      </c>
      <c r="Z1031" s="33">
        <v>0</v>
      </c>
      <c r="AA1031" s="33">
        <v>0</v>
      </c>
      <c r="AB1031" s="33">
        <v>0</v>
      </c>
      <c r="AC1031" s="33">
        <v>0</v>
      </c>
      <c r="AD1031" s="33">
        <v>0</v>
      </c>
      <c r="AE1031" s="33">
        <v>0</v>
      </c>
      <c r="AF1031" s="33">
        <v>0</v>
      </c>
      <c r="AG1031" s="33">
        <v>0</v>
      </c>
      <c r="AH1031" s="33">
        <v>0</v>
      </c>
      <c r="AI1031" s="33">
        <v>0</v>
      </c>
      <c r="AJ1031" s="33">
        <v>0</v>
      </c>
      <c r="AK1031" s="33">
        <v>0</v>
      </c>
      <c r="AL1031" s="33">
        <v>0</v>
      </c>
      <c r="AM1031" s="33">
        <v>0</v>
      </c>
      <c r="AN1031" s="33">
        <v>0</v>
      </c>
      <c r="AO1031" s="33">
        <v>0</v>
      </c>
      <c r="AP1031" s="33">
        <v>0</v>
      </c>
      <c r="AQ1031" s="33">
        <v>0</v>
      </c>
      <c r="AR1031" s="33">
        <v>0</v>
      </c>
      <c r="AS1031" s="33">
        <v>0</v>
      </c>
      <c r="AT1031" s="33">
        <v>0</v>
      </c>
      <c r="AU1031" s="33">
        <v>0</v>
      </c>
      <c r="AV1031" s="33">
        <v>0</v>
      </c>
      <c r="AW1031" s="33">
        <v>0</v>
      </c>
      <c r="AX1031" s="33">
        <v>0</v>
      </c>
      <c r="AY1031" s="33">
        <v>0</v>
      </c>
      <c r="AZ1031" s="33">
        <v>0</v>
      </c>
      <c r="BA1031" s="33">
        <v>0</v>
      </c>
      <c r="BB1031" s="33">
        <v>0</v>
      </c>
      <c r="BC1031" s="33">
        <v>0</v>
      </c>
      <c r="BD1031" s="33">
        <v>0</v>
      </c>
      <c r="BE1031" s="33">
        <f t="shared" si="715"/>
        <v>0</v>
      </c>
      <c r="BF1031" s="33">
        <f t="shared" si="716"/>
        <v>0</v>
      </c>
      <c r="BG1031" s="33">
        <f t="shared" si="717"/>
        <v>0</v>
      </c>
      <c r="BH1031" s="33">
        <f t="shared" si="718"/>
        <v>0</v>
      </c>
      <c r="BI1031" s="33">
        <f t="shared" si="719"/>
        <v>0</v>
      </c>
      <c r="BJ1031" s="33">
        <f t="shared" si="720"/>
        <v>0</v>
      </c>
      <c r="BK1031" s="33" t="s">
        <v>2891</v>
      </c>
      <c r="BL1031" s="33">
        <f t="shared" si="721"/>
        <v>0</v>
      </c>
      <c r="BM1031" s="33">
        <f t="shared" si="722"/>
        <v>0</v>
      </c>
      <c r="BN1031" s="33">
        <f t="shared" si="723"/>
        <v>0</v>
      </c>
      <c r="BO1031" s="33">
        <f t="shared" si="724"/>
        <v>0</v>
      </c>
      <c r="BP1031" s="33">
        <f t="shared" si="725"/>
        <v>0</v>
      </c>
      <c r="BQ1031" s="33">
        <f t="shared" si="726"/>
        <v>0</v>
      </c>
    </row>
    <row r="1032" spans="1:69" ht="31.5" x14ac:dyDescent="0.25">
      <c r="A1032" s="27" t="s">
        <v>1618</v>
      </c>
      <c r="B1032" s="78" t="s">
        <v>2683</v>
      </c>
      <c r="C1032" s="91" t="s">
        <v>1642</v>
      </c>
      <c r="D1032" s="45">
        <v>134.14101500000001</v>
      </c>
      <c r="E1032" s="33">
        <v>0</v>
      </c>
      <c r="F1032" s="33">
        <v>48.478515000000002</v>
      </c>
      <c r="G1032" s="33">
        <v>0</v>
      </c>
      <c r="H1032" s="33">
        <v>0</v>
      </c>
      <c r="I1032" s="33">
        <v>0</v>
      </c>
      <c r="J1032" s="33">
        <v>0</v>
      </c>
      <c r="K1032" s="33" t="s">
        <v>2801</v>
      </c>
      <c r="L1032" s="33">
        <v>1</v>
      </c>
      <c r="M1032" s="33">
        <v>0</v>
      </c>
      <c r="N1032" s="33">
        <v>0</v>
      </c>
      <c r="O1032" s="33">
        <v>0</v>
      </c>
      <c r="P1032" s="33">
        <v>0</v>
      </c>
      <c r="Q1032" s="33">
        <v>0</v>
      </c>
      <c r="R1032" s="33">
        <v>0</v>
      </c>
      <c r="S1032" s="33">
        <v>0</v>
      </c>
      <c r="T1032" s="33">
        <v>0</v>
      </c>
      <c r="U1032" s="33">
        <v>0</v>
      </c>
      <c r="V1032" s="33">
        <v>0</v>
      </c>
      <c r="W1032" s="33">
        <v>0</v>
      </c>
      <c r="X1032" s="33">
        <v>0</v>
      </c>
      <c r="Y1032" s="33">
        <v>0</v>
      </c>
      <c r="Z1032" s="33">
        <v>0</v>
      </c>
      <c r="AA1032" s="33">
        <v>0</v>
      </c>
      <c r="AB1032" s="33">
        <v>0</v>
      </c>
      <c r="AC1032" s="33">
        <v>0</v>
      </c>
      <c r="AD1032" s="33">
        <v>0</v>
      </c>
      <c r="AE1032" s="33">
        <v>0</v>
      </c>
      <c r="AF1032" s="33">
        <v>0</v>
      </c>
      <c r="AG1032" s="33">
        <v>0</v>
      </c>
      <c r="AH1032" s="33">
        <v>0</v>
      </c>
      <c r="AI1032" s="33">
        <v>0</v>
      </c>
      <c r="AJ1032" s="33">
        <v>0</v>
      </c>
      <c r="AK1032" s="33">
        <v>0</v>
      </c>
      <c r="AL1032" s="33">
        <v>0</v>
      </c>
      <c r="AM1032" s="33">
        <v>0</v>
      </c>
      <c r="AN1032" s="33">
        <v>0</v>
      </c>
      <c r="AO1032" s="33">
        <v>0</v>
      </c>
      <c r="AP1032" s="33">
        <v>0</v>
      </c>
      <c r="AQ1032" s="33">
        <v>0</v>
      </c>
      <c r="AR1032" s="33">
        <v>0</v>
      </c>
      <c r="AS1032" s="33">
        <v>0</v>
      </c>
      <c r="AT1032" s="33">
        <v>0</v>
      </c>
      <c r="AU1032" s="33">
        <v>0</v>
      </c>
      <c r="AV1032" s="33">
        <v>0</v>
      </c>
      <c r="AW1032" s="33">
        <v>0</v>
      </c>
      <c r="AX1032" s="33">
        <v>0</v>
      </c>
      <c r="AY1032" s="33">
        <v>0</v>
      </c>
      <c r="AZ1032" s="33">
        <v>0</v>
      </c>
      <c r="BA1032" s="33">
        <v>0</v>
      </c>
      <c r="BB1032" s="33">
        <v>0</v>
      </c>
      <c r="BC1032" s="33">
        <v>0</v>
      </c>
      <c r="BD1032" s="33">
        <v>0</v>
      </c>
      <c r="BE1032" s="33">
        <f t="shared" si="715"/>
        <v>0</v>
      </c>
      <c r="BF1032" s="33">
        <f t="shared" si="716"/>
        <v>48.478515000000002</v>
      </c>
      <c r="BG1032" s="33">
        <f t="shared" si="717"/>
        <v>0</v>
      </c>
      <c r="BH1032" s="33">
        <f t="shared" si="718"/>
        <v>0</v>
      </c>
      <c r="BI1032" s="33">
        <f t="shared" si="719"/>
        <v>0</v>
      </c>
      <c r="BJ1032" s="33">
        <f t="shared" si="720"/>
        <v>0</v>
      </c>
      <c r="BK1032" s="33" t="s">
        <v>3489</v>
      </c>
      <c r="BL1032" s="33">
        <f t="shared" si="721"/>
        <v>1</v>
      </c>
      <c r="BM1032" s="33">
        <f t="shared" si="722"/>
        <v>0</v>
      </c>
      <c r="BN1032" s="33">
        <f t="shared" si="723"/>
        <v>0</v>
      </c>
      <c r="BO1032" s="33">
        <f t="shared" si="724"/>
        <v>0</v>
      </c>
      <c r="BP1032" s="33">
        <f t="shared" si="725"/>
        <v>0</v>
      </c>
      <c r="BQ1032" s="33">
        <f t="shared" si="726"/>
        <v>0</v>
      </c>
    </row>
    <row r="1033" spans="1:69" ht="31.5" x14ac:dyDescent="0.25">
      <c r="A1033" s="27" t="s">
        <v>1618</v>
      </c>
      <c r="B1033" s="43" t="s">
        <v>1643</v>
      </c>
      <c r="C1033" s="35" t="s">
        <v>1644</v>
      </c>
      <c r="D1033" s="45">
        <v>0</v>
      </c>
      <c r="E1033" s="33">
        <v>0</v>
      </c>
      <c r="F1033" s="33">
        <v>0</v>
      </c>
      <c r="G1033" s="33">
        <v>0</v>
      </c>
      <c r="H1033" s="33">
        <v>0</v>
      </c>
      <c r="I1033" s="33">
        <v>0</v>
      </c>
      <c r="J1033" s="33">
        <v>0</v>
      </c>
      <c r="K1033" s="33">
        <v>0</v>
      </c>
      <c r="L1033" s="33">
        <v>0</v>
      </c>
      <c r="M1033" s="33">
        <v>0</v>
      </c>
      <c r="N1033" s="33">
        <v>0</v>
      </c>
      <c r="O1033" s="33">
        <v>0</v>
      </c>
      <c r="P1033" s="33">
        <v>0</v>
      </c>
      <c r="Q1033" s="33">
        <v>0</v>
      </c>
      <c r="R1033" s="33">
        <v>0</v>
      </c>
      <c r="S1033" s="33">
        <v>0</v>
      </c>
      <c r="T1033" s="33">
        <v>0</v>
      </c>
      <c r="U1033" s="33">
        <v>0</v>
      </c>
      <c r="V1033" s="33">
        <v>0</v>
      </c>
      <c r="W1033" s="33">
        <v>0</v>
      </c>
      <c r="X1033" s="33">
        <v>0</v>
      </c>
      <c r="Y1033" s="33">
        <v>0</v>
      </c>
      <c r="Z1033" s="33">
        <v>0</v>
      </c>
      <c r="AA1033" s="33">
        <v>0</v>
      </c>
      <c r="AB1033" s="33">
        <v>0</v>
      </c>
      <c r="AC1033" s="33">
        <v>0</v>
      </c>
      <c r="AD1033" s="33">
        <v>0</v>
      </c>
      <c r="AE1033" s="33">
        <v>0</v>
      </c>
      <c r="AF1033" s="33">
        <v>0</v>
      </c>
      <c r="AG1033" s="33">
        <v>0</v>
      </c>
      <c r="AH1033" s="33">
        <v>0</v>
      </c>
      <c r="AI1033" s="33">
        <v>0</v>
      </c>
      <c r="AJ1033" s="33">
        <v>0</v>
      </c>
      <c r="AK1033" s="33">
        <v>0</v>
      </c>
      <c r="AL1033" s="33">
        <v>0</v>
      </c>
      <c r="AM1033" s="33">
        <v>0</v>
      </c>
      <c r="AN1033" s="33">
        <v>0</v>
      </c>
      <c r="AO1033" s="33">
        <v>0</v>
      </c>
      <c r="AP1033" s="33">
        <v>0</v>
      </c>
      <c r="AQ1033" s="33">
        <v>0</v>
      </c>
      <c r="AR1033" s="33">
        <v>0</v>
      </c>
      <c r="AS1033" s="33">
        <v>0</v>
      </c>
      <c r="AT1033" s="33">
        <v>0</v>
      </c>
      <c r="AU1033" s="33">
        <v>0</v>
      </c>
      <c r="AV1033" s="33">
        <v>0</v>
      </c>
      <c r="AW1033" s="33">
        <v>0</v>
      </c>
      <c r="AX1033" s="33">
        <v>0</v>
      </c>
      <c r="AY1033" s="33">
        <v>0</v>
      </c>
      <c r="AZ1033" s="33">
        <v>0</v>
      </c>
      <c r="BA1033" s="33">
        <v>0</v>
      </c>
      <c r="BB1033" s="33">
        <v>0</v>
      </c>
      <c r="BC1033" s="33">
        <v>0</v>
      </c>
      <c r="BD1033" s="33">
        <v>0</v>
      </c>
      <c r="BE1033" s="33">
        <f t="shared" si="715"/>
        <v>0</v>
      </c>
      <c r="BF1033" s="33">
        <f t="shared" si="716"/>
        <v>0</v>
      </c>
      <c r="BG1033" s="33">
        <f t="shared" si="717"/>
        <v>0</v>
      </c>
      <c r="BH1033" s="33">
        <f t="shared" si="718"/>
        <v>0</v>
      </c>
      <c r="BI1033" s="33">
        <f t="shared" si="719"/>
        <v>0</v>
      </c>
      <c r="BJ1033" s="33">
        <f t="shared" si="720"/>
        <v>0</v>
      </c>
      <c r="BK1033" s="33">
        <v>0</v>
      </c>
      <c r="BL1033" s="33">
        <f t="shared" si="721"/>
        <v>0</v>
      </c>
      <c r="BM1033" s="33">
        <f t="shared" si="722"/>
        <v>0</v>
      </c>
      <c r="BN1033" s="33">
        <f t="shared" si="723"/>
        <v>0</v>
      </c>
      <c r="BO1033" s="33">
        <f t="shared" si="724"/>
        <v>0</v>
      </c>
      <c r="BP1033" s="33">
        <f t="shared" si="725"/>
        <v>0</v>
      </c>
      <c r="BQ1033" s="33">
        <f t="shared" si="726"/>
        <v>0</v>
      </c>
    </row>
    <row r="1034" spans="1:69" ht="31.5" x14ac:dyDescent="0.25">
      <c r="A1034" s="27" t="s">
        <v>1618</v>
      </c>
      <c r="B1034" s="78" t="s">
        <v>1645</v>
      </c>
      <c r="C1034" s="70" t="s">
        <v>1646</v>
      </c>
      <c r="D1034" s="45">
        <v>22.742943</v>
      </c>
      <c r="E1034" s="33">
        <v>0</v>
      </c>
      <c r="F1034" s="33">
        <v>0</v>
      </c>
      <c r="G1034" s="33">
        <v>0</v>
      </c>
      <c r="H1034" s="33">
        <v>0</v>
      </c>
      <c r="I1034" s="33">
        <v>0</v>
      </c>
      <c r="J1034" s="33">
        <v>0</v>
      </c>
      <c r="K1034" s="33">
        <v>0</v>
      </c>
      <c r="L1034" s="33">
        <v>0</v>
      </c>
      <c r="M1034" s="33">
        <v>0</v>
      </c>
      <c r="N1034" s="33">
        <v>0</v>
      </c>
      <c r="O1034" s="33">
        <v>0</v>
      </c>
      <c r="P1034" s="33">
        <v>0</v>
      </c>
      <c r="Q1034" s="33">
        <v>0</v>
      </c>
      <c r="R1034" s="33">
        <v>0</v>
      </c>
      <c r="S1034" s="33">
        <v>0</v>
      </c>
      <c r="T1034" s="33">
        <v>0</v>
      </c>
      <c r="U1034" s="33">
        <v>0</v>
      </c>
      <c r="V1034" s="33">
        <v>0</v>
      </c>
      <c r="W1034" s="33">
        <v>0</v>
      </c>
      <c r="X1034" s="33">
        <v>0</v>
      </c>
      <c r="Y1034" s="33">
        <v>0</v>
      </c>
      <c r="Z1034" s="33">
        <v>0</v>
      </c>
      <c r="AA1034" s="33">
        <v>0</v>
      </c>
      <c r="AB1034" s="33">
        <v>0</v>
      </c>
      <c r="AC1034" s="33">
        <v>0</v>
      </c>
      <c r="AD1034" s="33">
        <v>0</v>
      </c>
      <c r="AE1034" s="33">
        <f>AD1034/1000</f>
        <v>0</v>
      </c>
      <c r="AF1034" s="33">
        <v>0</v>
      </c>
      <c r="AG1034" s="33">
        <v>0</v>
      </c>
      <c r="AH1034" s="33">
        <v>0</v>
      </c>
      <c r="AI1034" s="33">
        <v>0</v>
      </c>
      <c r="AJ1034" s="33">
        <v>0</v>
      </c>
      <c r="AK1034" s="33">
        <v>0</v>
      </c>
      <c r="AL1034" s="33">
        <v>0</v>
      </c>
      <c r="AM1034" s="33">
        <v>0</v>
      </c>
      <c r="AN1034" s="33">
        <v>0</v>
      </c>
      <c r="AO1034" s="33">
        <v>0</v>
      </c>
      <c r="AP1034" s="33">
        <v>0</v>
      </c>
      <c r="AQ1034" s="33">
        <v>0</v>
      </c>
      <c r="AR1034" s="33">
        <v>0</v>
      </c>
      <c r="AS1034" s="33">
        <v>22.742943</v>
      </c>
      <c r="AT1034" s="33">
        <v>0</v>
      </c>
      <c r="AU1034" s="33">
        <v>0</v>
      </c>
      <c r="AV1034" s="33">
        <v>0</v>
      </c>
      <c r="AW1034" s="33">
        <v>0</v>
      </c>
      <c r="AX1034" s="33" t="s">
        <v>3434</v>
      </c>
      <c r="AY1034" s="33">
        <v>1</v>
      </c>
      <c r="AZ1034" s="33">
        <v>0</v>
      </c>
      <c r="BA1034" s="33">
        <v>0</v>
      </c>
      <c r="BB1034" s="33">
        <v>0</v>
      </c>
      <c r="BC1034" s="33">
        <v>0</v>
      </c>
      <c r="BD1034" s="33">
        <v>0</v>
      </c>
      <c r="BE1034" s="33">
        <f t="shared" si="715"/>
        <v>0</v>
      </c>
      <c r="BF1034" s="33">
        <f t="shared" si="716"/>
        <v>22.742943</v>
      </c>
      <c r="BG1034" s="33">
        <f t="shared" si="717"/>
        <v>0</v>
      </c>
      <c r="BH1034" s="33">
        <f t="shared" si="718"/>
        <v>0</v>
      </c>
      <c r="BI1034" s="33">
        <f t="shared" si="719"/>
        <v>0</v>
      </c>
      <c r="BJ1034" s="33">
        <f t="shared" si="720"/>
        <v>0</v>
      </c>
      <c r="BK1034" s="33" t="s">
        <v>3434</v>
      </c>
      <c r="BL1034" s="33">
        <f t="shared" si="721"/>
        <v>1</v>
      </c>
      <c r="BM1034" s="33">
        <f t="shared" si="722"/>
        <v>0</v>
      </c>
      <c r="BN1034" s="33">
        <f t="shared" si="723"/>
        <v>0</v>
      </c>
      <c r="BO1034" s="33">
        <f t="shared" si="724"/>
        <v>0</v>
      </c>
      <c r="BP1034" s="33">
        <f t="shared" si="725"/>
        <v>0</v>
      </c>
      <c r="BQ1034" s="33">
        <f t="shared" si="726"/>
        <v>0</v>
      </c>
    </row>
    <row r="1035" spans="1:69" ht="31.5" x14ac:dyDescent="0.25">
      <c r="A1035" s="27" t="s">
        <v>1618</v>
      </c>
      <c r="B1035" s="78" t="s">
        <v>3608</v>
      </c>
      <c r="C1035" s="70" t="s">
        <v>3609</v>
      </c>
      <c r="D1035" s="45">
        <v>69.599397999999979</v>
      </c>
      <c r="E1035" s="33">
        <v>0</v>
      </c>
      <c r="F1035" s="33">
        <v>0</v>
      </c>
      <c r="G1035" s="33">
        <v>0</v>
      </c>
      <c r="H1035" s="33">
        <v>0</v>
      </c>
      <c r="I1035" s="33">
        <v>0</v>
      </c>
      <c r="J1035" s="33">
        <v>0</v>
      </c>
      <c r="K1035" s="33">
        <v>0</v>
      </c>
      <c r="L1035" s="33">
        <v>0</v>
      </c>
      <c r="M1035" s="33">
        <v>0</v>
      </c>
      <c r="N1035" s="33">
        <v>0</v>
      </c>
      <c r="O1035" s="33">
        <v>0</v>
      </c>
      <c r="P1035" s="33">
        <v>0</v>
      </c>
      <c r="Q1035" s="33">
        <v>0</v>
      </c>
      <c r="R1035" s="33">
        <v>0</v>
      </c>
      <c r="S1035" s="33">
        <v>69.599397999999979</v>
      </c>
      <c r="T1035" s="33">
        <v>0</v>
      </c>
      <c r="U1035" s="33">
        <v>0</v>
      </c>
      <c r="V1035" s="33">
        <v>0</v>
      </c>
      <c r="W1035" s="33">
        <v>0</v>
      </c>
      <c r="X1035" s="33" t="s">
        <v>3849</v>
      </c>
      <c r="Y1035" s="33">
        <v>1</v>
      </c>
      <c r="Z1035" s="33">
        <v>0</v>
      </c>
      <c r="AA1035" s="33">
        <v>0</v>
      </c>
      <c r="AB1035" s="33">
        <v>0</v>
      </c>
      <c r="AC1035" s="33">
        <v>0</v>
      </c>
      <c r="AD1035" s="33">
        <v>0</v>
      </c>
      <c r="AE1035" s="33">
        <v>0</v>
      </c>
      <c r="AF1035" s="33">
        <v>0</v>
      </c>
      <c r="AG1035" s="33">
        <v>0</v>
      </c>
      <c r="AH1035" s="33">
        <v>0</v>
      </c>
      <c r="AI1035" s="33">
        <v>0</v>
      </c>
      <c r="AJ1035" s="33">
        <v>0</v>
      </c>
      <c r="AK1035" s="33">
        <v>0</v>
      </c>
      <c r="AL1035" s="33">
        <v>0</v>
      </c>
      <c r="AM1035" s="33">
        <v>0</v>
      </c>
      <c r="AN1035" s="33">
        <v>0</v>
      </c>
      <c r="AO1035" s="33">
        <v>0</v>
      </c>
      <c r="AP1035" s="33">
        <v>0</v>
      </c>
      <c r="AQ1035" s="33">
        <v>0</v>
      </c>
      <c r="AR1035" s="33">
        <v>0</v>
      </c>
      <c r="AS1035" s="33">
        <v>0</v>
      </c>
      <c r="AT1035" s="33">
        <v>0</v>
      </c>
      <c r="AU1035" s="33">
        <v>0</v>
      </c>
      <c r="AV1035" s="33">
        <v>0</v>
      </c>
      <c r="AW1035" s="33">
        <v>0</v>
      </c>
      <c r="AX1035" s="33">
        <v>0</v>
      </c>
      <c r="AY1035" s="33">
        <v>0</v>
      </c>
      <c r="AZ1035" s="33">
        <v>0</v>
      </c>
      <c r="BA1035" s="33">
        <v>0</v>
      </c>
      <c r="BB1035" s="33">
        <v>0</v>
      </c>
      <c r="BC1035" s="33">
        <v>0</v>
      </c>
      <c r="BD1035" s="33">
        <v>0</v>
      </c>
      <c r="BE1035" s="33">
        <f t="shared" si="715"/>
        <v>0</v>
      </c>
      <c r="BF1035" s="33">
        <f t="shared" si="716"/>
        <v>69.599397999999979</v>
      </c>
      <c r="BG1035" s="33">
        <f t="shared" si="717"/>
        <v>0</v>
      </c>
      <c r="BH1035" s="33">
        <f t="shared" si="718"/>
        <v>0</v>
      </c>
      <c r="BI1035" s="33">
        <f t="shared" si="719"/>
        <v>0</v>
      </c>
      <c r="BJ1035" s="33">
        <f t="shared" si="720"/>
        <v>0</v>
      </c>
      <c r="BK1035" s="33" t="s">
        <v>3849</v>
      </c>
      <c r="BL1035" s="33">
        <f t="shared" si="721"/>
        <v>1</v>
      </c>
      <c r="BM1035" s="33">
        <f t="shared" si="722"/>
        <v>0</v>
      </c>
      <c r="BN1035" s="33">
        <f t="shared" si="723"/>
        <v>0</v>
      </c>
      <c r="BO1035" s="33">
        <f t="shared" si="724"/>
        <v>0</v>
      </c>
      <c r="BP1035" s="33">
        <f t="shared" si="725"/>
        <v>0</v>
      </c>
      <c r="BQ1035" s="33">
        <f t="shared" si="726"/>
        <v>0</v>
      </c>
    </row>
    <row r="1036" spans="1:69" ht="31.5" x14ac:dyDescent="0.25">
      <c r="A1036" s="27" t="s">
        <v>1618</v>
      </c>
      <c r="B1036" s="78" t="s">
        <v>1647</v>
      </c>
      <c r="C1036" s="70" t="s">
        <v>1648</v>
      </c>
      <c r="D1036" s="45">
        <v>0.78</v>
      </c>
      <c r="E1036" s="33">
        <v>0</v>
      </c>
      <c r="F1036" s="33">
        <v>0</v>
      </c>
      <c r="G1036" s="33">
        <v>0</v>
      </c>
      <c r="H1036" s="33">
        <v>0</v>
      </c>
      <c r="I1036" s="33">
        <v>0</v>
      </c>
      <c r="J1036" s="33">
        <v>0</v>
      </c>
      <c r="K1036" s="33">
        <v>0</v>
      </c>
      <c r="L1036" s="33">
        <v>0</v>
      </c>
      <c r="M1036" s="33">
        <v>0</v>
      </c>
      <c r="N1036" s="33">
        <v>0</v>
      </c>
      <c r="O1036" s="33">
        <v>0</v>
      </c>
      <c r="P1036" s="33">
        <v>0</v>
      </c>
      <c r="Q1036" s="33">
        <v>0</v>
      </c>
      <c r="R1036" s="33">
        <v>0</v>
      </c>
      <c r="S1036" s="33">
        <v>0</v>
      </c>
      <c r="T1036" s="33">
        <v>0</v>
      </c>
      <c r="U1036" s="33">
        <v>0</v>
      </c>
      <c r="V1036" s="33">
        <v>0</v>
      </c>
      <c r="W1036" s="33">
        <v>0</v>
      </c>
      <c r="X1036" s="33">
        <v>0</v>
      </c>
      <c r="Y1036" s="33">
        <v>0</v>
      </c>
      <c r="Z1036" s="33">
        <v>0</v>
      </c>
      <c r="AA1036" s="33">
        <v>0</v>
      </c>
      <c r="AB1036" s="33">
        <v>0</v>
      </c>
      <c r="AC1036" s="33">
        <v>0</v>
      </c>
      <c r="AD1036" s="33">
        <v>0</v>
      </c>
      <c r="AE1036" s="33">
        <f>AD1036/1000</f>
        <v>0</v>
      </c>
      <c r="AF1036" s="33">
        <v>0</v>
      </c>
      <c r="AG1036" s="33">
        <v>0</v>
      </c>
      <c r="AH1036" s="33">
        <v>0</v>
      </c>
      <c r="AI1036" s="33">
        <v>0</v>
      </c>
      <c r="AJ1036" s="33">
        <v>0</v>
      </c>
      <c r="AK1036" s="33">
        <v>0</v>
      </c>
      <c r="AL1036" s="33">
        <v>0</v>
      </c>
      <c r="AM1036" s="33">
        <v>0</v>
      </c>
      <c r="AN1036" s="33">
        <v>0</v>
      </c>
      <c r="AO1036" s="33">
        <v>0</v>
      </c>
      <c r="AP1036" s="33">
        <v>0</v>
      </c>
      <c r="AQ1036" s="33">
        <v>0</v>
      </c>
      <c r="AR1036" s="33">
        <v>0</v>
      </c>
      <c r="AS1036" s="33">
        <v>0</v>
      </c>
      <c r="AT1036" s="33">
        <v>0</v>
      </c>
      <c r="AU1036" s="33">
        <v>0</v>
      </c>
      <c r="AV1036" s="33">
        <v>0</v>
      </c>
      <c r="AW1036" s="33">
        <v>0</v>
      </c>
      <c r="AX1036" s="33">
        <v>0</v>
      </c>
      <c r="AY1036" s="33">
        <v>0</v>
      </c>
      <c r="AZ1036" s="33">
        <v>0</v>
      </c>
      <c r="BA1036" s="33">
        <v>0</v>
      </c>
      <c r="BB1036" s="33">
        <v>0</v>
      </c>
      <c r="BC1036" s="33">
        <v>0</v>
      </c>
      <c r="BD1036" s="33">
        <v>0</v>
      </c>
      <c r="BE1036" s="33">
        <f t="shared" si="715"/>
        <v>0</v>
      </c>
      <c r="BF1036" s="33">
        <f t="shared" si="716"/>
        <v>0</v>
      </c>
      <c r="BG1036" s="33">
        <f t="shared" si="717"/>
        <v>0</v>
      </c>
      <c r="BH1036" s="33">
        <f t="shared" si="718"/>
        <v>0</v>
      </c>
      <c r="BI1036" s="33">
        <f t="shared" si="719"/>
        <v>0</v>
      </c>
      <c r="BJ1036" s="33">
        <f t="shared" si="720"/>
        <v>0</v>
      </c>
      <c r="BK1036" s="33" t="s">
        <v>2892</v>
      </c>
      <c r="BL1036" s="33">
        <f t="shared" si="721"/>
        <v>0</v>
      </c>
      <c r="BM1036" s="33">
        <f t="shared" si="722"/>
        <v>0</v>
      </c>
      <c r="BN1036" s="33">
        <f t="shared" si="723"/>
        <v>0</v>
      </c>
      <c r="BO1036" s="33">
        <f t="shared" si="724"/>
        <v>0</v>
      </c>
      <c r="BP1036" s="33">
        <f t="shared" si="725"/>
        <v>0</v>
      </c>
      <c r="BQ1036" s="33">
        <f t="shared" si="726"/>
        <v>0</v>
      </c>
    </row>
    <row r="1037" spans="1:69" ht="31.5" x14ac:dyDescent="0.25">
      <c r="A1037" s="27" t="s">
        <v>1618</v>
      </c>
      <c r="B1037" s="78" t="s">
        <v>1649</v>
      </c>
      <c r="C1037" s="91" t="s">
        <v>1650</v>
      </c>
      <c r="D1037" s="45">
        <v>0.44</v>
      </c>
      <c r="E1037" s="33">
        <v>0</v>
      </c>
      <c r="F1037" s="33">
        <v>0</v>
      </c>
      <c r="G1037" s="33">
        <v>0</v>
      </c>
      <c r="H1037" s="33">
        <v>0</v>
      </c>
      <c r="I1037" s="33">
        <v>0</v>
      </c>
      <c r="J1037" s="33">
        <v>0</v>
      </c>
      <c r="K1037" s="33">
        <v>0</v>
      </c>
      <c r="L1037" s="33">
        <v>0</v>
      </c>
      <c r="M1037" s="33">
        <v>0</v>
      </c>
      <c r="N1037" s="33">
        <v>0</v>
      </c>
      <c r="O1037" s="33">
        <v>0</v>
      </c>
      <c r="P1037" s="33">
        <v>0</v>
      </c>
      <c r="Q1037" s="33">
        <v>0</v>
      </c>
      <c r="R1037" s="33">
        <v>0</v>
      </c>
      <c r="S1037" s="33">
        <v>0</v>
      </c>
      <c r="T1037" s="33">
        <v>0</v>
      </c>
      <c r="U1037" s="33">
        <v>0</v>
      </c>
      <c r="V1037" s="33">
        <v>0</v>
      </c>
      <c r="W1037" s="33">
        <v>0</v>
      </c>
      <c r="X1037" s="33">
        <v>0</v>
      </c>
      <c r="Y1037" s="33">
        <v>0</v>
      </c>
      <c r="Z1037" s="33">
        <v>0</v>
      </c>
      <c r="AA1037" s="33">
        <v>0</v>
      </c>
      <c r="AB1037" s="33">
        <v>0</v>
      </c>
      <c r="AC1037" s="33">
        <v>0</v>
      </c>
      <c r="AD1037" s="33">
        <v>0</v>
      </c>
      <c r="AE1037" s="33">
        <v>0</v>
      </c>
      <c r="AF1037" s="33">
        <v>0</v>
      </c>
      <c r="AG1037" s="33">
        <v>0</v>
      </c>
      <c r="AH1037" s="33">
        <v>0</v>
      </c>
      <c r="AI1037" s="33">
        <v>0</v>
      </c>
      <c r="AJ1037" s="33">
        <v>0</v>
      </c>
      <c r="AK1037" s="33">
        <v>0</v>
      </c>
      <c r="AL1037" s="33">
        <v>0</v>
      </c>
      <c r="AM1037" s="33">
        <v>0</v>
      </c>
      <c r="AN1037" s="33">
        <v>0</v>
      </c>
      <c r="AO1037" s="33">
        <v>0</v>
      </c>
      <c r="AP1037" s="33">
        <v>0</v>
      </c>
      <c r="AQ1037" s="33">
        <v>0</v>
      </c>
      <c r="AR1037" s="33">
        <v>0</v>
      </c>
      <c r="AS1037" s="33">
        <v>0</v>
      </c>
      <c r="AT1037" s="33">
        <v>0</v>
      </c>
      <c r="AU1037" s="33">
        <v>0</v>
      </c>
      <c r="AV1037" s="33">
        <v>0</v>
      </c>
      <c r="AW1037" s="33">
        <v>0</v>
      </c>
      <c r="AX1037" s="33">
        <v>0</v>
      </c>
      <c r="AY1037" s="33">
        <v>0</v>
      </c>
      <c r="AZ1037" s="33">
        <v>0</v>
      </c>
      <c r="BA1037" s="33">
        <v>0</v>
      </c>
      <c r="BB1037" s="33">
        <v>0</v>
      </c>
      <c r="BC1037" s="33">
        <v>0</v>
      </c>
      <c r="BD1037" s="33">
        <v>0</v>
      </c>
      <c r="BE1037" s="33">
        <f t="shared" si="715"/>
        <v>0</v>
      </c>
      <c r="BF1037" s="33">
        <f t="shared" si="716"/>
        <v>0</v>
      </c>
      <c r="BG1037" s="33">
        <f t="shared" si="717"/>
        <v>0</v>
      </c>
      <c r="BH1037" s="33">
        <f t="shared" si="718"/>
        <v>0</v>
      </c>
      <c r="BI1037" s="33">
        <f t="shared" si="719"/>
        <v>0</v>
      </c>
      <c r="BJ1037" s="33">
        <f t="shared" si="720"/>
        <v>0</v>
      </c>
      <c r="BK1037" s="33" t="s">
        <v>2893</v>
      </c>
      <c r="BL1037" s="33">
        <f t="shared" si="721"/>
        <v>0</v>
      </c>
      <c r="BM1037" s="33">
        <f t="shared" si="722"/>
        <v>0</v>
      </c>
      <c r="BN1037" s="33">
        <f t="shared" si="723"/>
        <v>0</v>
      </c>
      <c r="BO1037" s="33">
        <f t="shared" si="724"/>
        <v>0</v>
      </c>
      <c r="BP1037" s="33">
        <f t="shared" si="725"/>
        <v>0</v>
      </c>
      <c r="BQ1037" s="33">
        <f t="shared" si="726"/>
        <v>0</v>
      </c>
    </row>
    <row r="1038" spans="1:69" ht="47.25" x14ac:dyDescent="0.25">
      <c r="A1038" s="27" t="s">
        <v>1618</v>
      </c>
      <c r="B1038" s="78" t="s">
        <v>1651</v>
      </c>
      <c r="C1038" s="70" t="s">
        <v>1652</v>
      </c>
      <c r="D1038" s="45">
        <v>0.16809694</v>
      </c>
      <c r="E1038" s="33">
        <v>0</v>
      </c>
      <c r="F1038" s="33">
        <v>0.16809694</v>
      </c>
      <c r="G1038" s="33">
        <v>0</v>
      </c>
      <c r="H1038" s="33">
        <v>0</v>
      </c>
      <c r="I1038" s="33">
        <v>0</v>
      </c>
      <c r="J1038" s="33">
        <v>0</v>
      </c>
      <c r="K1038" s="33" t="s">
        <v>3808</v>
      </c>
      <c r="L1038" s="33">
        <v>1</v>
      </c>
      <c r="M1038" s="33">
        <v>0</v>
      </c>
      <c r="N1038" s="33">
        <v>0</v>
      </c>
      <c r="O1038" s="33">
        <v>0</v>
      </c>
      <c r="P1038" s="33">
        <v>0</v>
      </c>
      <c r="Q1038" s="33">
        <v>0</v>
      </c>
      <c r="R1038" s="33">
        <v>0</v>
      </c>
      <c r="S1038" s="33">
        <v>0</v>
      </c>
      <c r="T1038" s="33">
        <v>0</v>
      </c>
      <c r="U1038" s="33">
        <v>0</v>
      </c>
      <c r="V1038" s="33">
        <v>0</v>
      </c>
      <c r="W1038" s="33">
        <v>0</v>
      </c>
      <c r="X1038" s="33">
        <v>0</v>
      </c>
      <c r="Y1038" s="33">
        <v>0</v>
      </c>
      <c r="Z1038" s="33">
        <v>0</v>
      </c>
      <c r="AA1038" s="33">
        <v>0</v>
      </c>
      <c r="AB1038" s="33">
        <v>0</v>
      </c>
      <c r="AC1038" s="33">
        <v>0</v>
      </c>
      <c r="AD1038" s="33">
        <v>0</v>
      </c>
      <c r="AE1038" s="33">
        <v>0</v>
      </c>
      <c r="AF1038" s="33">
        <v>0</v>
      </c>
      <c r="AG1038" s="33">
        <v>0</v>
      </c>
      <c r="AH1038" s="33">
        <v>0</v>
      </c>
      <c r="AI1038" s="33">
        <v>0</v>
      </c>
      <c r="AJ1038" s="33">
        <v>0</v>
      </c>
      <c r="AK1038" s="33">
        <v>0</v>
      </c>
      <c r="AL1038" s="33">
        <v>0</v>
      </c>
      <c r="AM1038" s="33">
        <v>0</v>
      </c>
      <c r="AN1038" s="33">
        <v>0</v>
      </c>
      <c r="AO1038" s="33">
        <v>0</v>
      </c>
      <c r="AP1038" s="33">
        <v>0</v>
      </c>
      <c r="AQ1038" s="33">
        <v>0</v>
      </c>
      <c r="AR1038" s="33">
        <v>0</v>
      </c>
      <c r="AS1038" s="33">
        <v>0</v>
      </c>
      <c r="AT1038" s="33">
        <v>0</v>
      </c>
      <c r="AU1038" s="33">
        <v>0</v>
      </c>
      <c r="AV1038" s="33">
        <v>0</v>
      </c>
      <c r="AW1038" s="33">
        <v>0</v>
      </c>
      <c r="AX1038" s="33">
        <v>0</v>
      </c>
      <c r="AY1038" s="33">
        <v>0</v>
      </c>
      <c r="AZ1038" s="33">
        <v>0</v>
      </c>
      <c r="BA1038" s="33">
        <v>0</v>
      </c>
      <c r="BB1038" s="33">
        <v>0</v>
      </c>
      <c r="BC1038" s="33">
        <v>0</v>
      </c>
      <c r="BD1038" s="33">
        <v>0</v>
      </c>
      <c r="BE1038" s="33">
        <f t="shared" si="715"/>
        <v>0</v>
      </c>
      <c r="BF1038" s="33">
        <f t="shared" si="716"/>
        <v>0.16809694</v>
      </c>
      <c r="BG1038" s="33">
        <f t="shared" si="717"/>
        <v>0</v>
      </c>
      <c r="BH1038" s="33">
        <f t="shared" si="718"/>
        <v>0</v>
      </c>
      <c r="BI1038" s="33">
        <f t="shared" si="719"/>
        <v>0</v>
      </c>
      <c r="BJ1038" s="33">
        <f t="shared" si="720"/>
        <v>0</v>
      </c>
      <c r="BK1038" s="33" t="s">
        <v>2894</v>
      </c>
      <c r="BL1038" s="33">
        <f t="shared" si="721"/>
        <v>1</v>
      </c>
      <c r="BM1038" s="33">
        <f t="shared" si="722"/>
        <v>0</v>
      </c>
      <c r="BN1038" s="33">
        <f t="shared" si="723"/>
        <v>0</v>
      </c>
      <c r="BO1038" s="33">
        <f t="shared" si="724"/>
        <v>0</v>
      </c>
      <c r="BP1038" s="33">
        <f t="shared" si="725"/>
        <v>0</v>
      </c>
      <c r="BQ1038" s="33">
        <f t="shared" si="726"/>
        <v>0</v>
      </c>
    </row>
    <row r="1039" spans="1:69" ht="31.5" x14ac:dyDescent="0.25">
      <c r="A1039" s="27" t="s">
        <v>1618</v>
      </c>
      <c r="B1039" s="78" t="s">
        <v>1653</v>
      </c>
      <c r="C1039" s="70" t="s">
        <v>1654</v>
      </c>
      <c r="D1039" s="45">
        <v>0.18</v>
      </c>
      <c r="E1039" s="33">
        <v>0</v>
      </c>
      <c r="F1039" s="33">
        <v>0</v>
      </c>
      <c r="G1039" s="33">
        <v>0</v>
      </c>
      <c r="H1039" s="33">
        <v>0</v>
      </c>
      <c r="I1039" s="33">
        <v>0</v>
      </c>
      <c r="J1039" s="33">
        <v>0</v>
      </c>
      <c r="K1039" s="33">
        <v>0</v>
      </c>
      <c r="L1039" s="33">
        <v>0</v>
      </c>
      <c r="M1039" s="33">
        <v>0</v>
      </c>
      <c r="N1039" s="33">
        <v>0</v>
      </c>
      <c r="O1039" s="33">
        <v>0</v>
      </c>
      <c r="P1039" s="33">
        <v>0</v>
      </c>
      <c r="Q1039" s="33">
        <v>0</v>
      </c>
      <c r="R1039" s="33">
        <v>0</v>
      </c>
      <c r="S1039" s="33">
        <v>0</v>
      </c>
      <c r="T1039" s="33">
        <v>0</v>
      </c>
      <c r="U1039" s="33">
        <v>0</v>
      </c>
      <c r="V1039" s="33">
        <v>0</v>
      </c>
      <c r="W1039" s="33">
        <v>0</v>
      </c>
      <c r="X1039" s="33">
        <v>0</v>
      </c>
      <c r="Y1039" s="33">
        <v>0</v>
      </c>
      <c r="Z1039" s="33">
        <v>0</v>
      </c>
      <c r="AA1039" s="33">
        <v>0</v>
      </c>
      <c r="AB1039" s="33">
        <v>0</v>
      </c>
      <c r="AC1039" s="33">
        <v>0</v>
      </c>
      <c r="AD1039" s="33">
        <v>0</v>
      </c>
      <c r="AE1039" s="33">
        <v>0</v>
      </c>
      <c r="AF1039" s="33">
        <v>0</v>
      </c>
      <c r="AG1039" s="33">
        <v>0</v>
      </c>
      <c r="AH1039" s="33">
        <v>0</v>
      </c>
      <c r="AI1039" s="33">
        <v>0</v>
      </c>
      <c r="AJ1039" s="33">
        <v>0</v>
      </c>
      <c r="AK1039" s="33">
        <v>0</v>
      </c>
      <c r="AL1039" s="33">
        <v>0</v>
      </c>
      <c r="AM1039" s="33">
        <v>0</v>
      </c>
      <c r="AN1039" s="33">
        <v>0</v>
      </c>
      <c r="AO1039" s="33">
        <v>0</v>
      </c>
      <c r="AP1039" s="33">
        <v>0</v>
      </c>
      <c r="AQ1039" s="33">
        <v>0</v>
      </c>
      <c r="AR1039" s="33">
        <v>0</v>
      </c>
      <c r="AS1039" s="33">
        <v>0</v>
      </c>
      <c r="AT1039" s="33">
        <v>0</v>
      </c>
      <c r="AU1039" s="33">
        <v>0</v>
      </c>
      <c r="AV1039" s="33">
        <v>0</v>
      </c>
      <c r="AW1039" s="33">
        <v>0</v>
      </c>
      <c r="AX1039" s="33">
        <v>0</v>
      </c>
      <c r="AY1039" s="33">
        <v>0</v>
      </c>
      <c r="AZ1039" s="33">
        <v>0</v>
      </c>
      <c r="BA1039" s="33">
        <v>0</v>
      </c>
      <c r="BB1039" s="33">
        <v>0</v>
      </c>
      <c r="BC1039" s="33">
        <v>0</v>
      </c>
      <c r="BD1039" s="33">
        <v>0</v>
      </c>
      <c r="BE1039" s="33">
        <f t="shared" si="715"/>
        <v>0</v>
      </c>
      <c r="BF1039" s="33">
        <f t="shared" si="716"/>
        <v>0</v>
      </c>
      <c r="BG1039" s="33">
        <f t="shared" si="717"/>
        <v>0</v>
      </c>
      <c r="BH1039" s="33">
        <f t="shared" si="718"/>
        <v>0</v>
      </c>
      <c r="BI1039" s="33">
        <f t="shared" si="719"/>
        <v>0</v>
      </c>
      <c r="BJ1039" s="33">
        <f t="shared" si="720"/>
        <v>0</v>
      </c>
      <c r="BK1039" s="33" t="s">
        <v>2895</v>
      </c>
      <c r="BL1039" s="33">
        <f t="shared" si="721"/>
        <v>0</v>
      </c>
      <c r="BM1039" s="33">
        <f t="shared" si="722"/>
        <v>0</v>
      </c>
      <c r="BN1039" s="33">
        <f t="shared" si="723"/>
        <v>0</v>
      </c>
      <c r="BO1039" s="33">
        <f t="shared" si="724"/>
        <v>0</v>
      </c>
      <c r="BP1039" s="33">
        <f t="shared" si="725"/>
        <v>0</v>
      </c>
      <c r="BQ1039" s="33">
        <f t="shared" si="726"/>
        <v>0</v>
      </c>
    </row>
    <row r="1040" spans="1:69" ht="31.5" x14ac:dyDescent="0.25">
      <c r="A1040" s="27" t="s">
        <v>1618</v>
      </c>
      <c r="B1040" s="78" t="s">
        <v>1655</v>
      </c>
      <c r="C1040" s="70" t="s">
        <v>1656</v>
      </c>
      <c r="D1040" s="45">
        <v>8.0814999999999998E-2</v>
      </c>
      <c r="E1040" s="33">
        <v>0</v>
      </c>
      <c r="F1040" s="33">
        <v>0</v>
      </c>
      <c r="G1040" s="33">
        <v>0</v>
      </c>
      <c r="H1040" s="33">
        <v>0</v>
      </c>
      <c r="I1040" s="33">
        <v>0</v>
      </c>
      <c r="J1040" s="33">
        <v>0</v>
      </c>
      <c r="K1040" s="33">
        <v>0</v>
      </c>
      <c r="L1040" s="33">
        <v>0</v>
      </c>
      <c r="M1040" s="33">
        <v>0</v>
      </c>
      <c r="N1040" s="33">
        <v>0</v>
      </c>
      <c r="O1040" s="33">
        <v>0</v>
      </c>
      <c r="P1040" s="33">
        <v>0</v>
      </c>
      <c r="Q1040" s="33">
        <v>0</v>
      </c>
      <c r="R1040" s="33">
        <v>0</v>
      </c>
      <c r="S1040" s="33">
        <v>0</v>
      </c>
      <c r="T1040" s="33">
        <v>0</v>
      </c>
      <c r="U1040" s="33">
        <v>0</v>
      </c>
      <c r="V1040" s="33">
        <v>0</v>
      </c>
      <c r="W1040" s="33">
        <v>0</v>
      </c>
      <c r="X1040" s="33">
        <v>0</v>
      </c>
      <c r="Y1040" s="33">
        <v>0</v>
      </c>
      <c r="Z1040" s="33">
        <v>0</v>
      </c>
      <c r="AA1040" s="33">
        <v>0</v>
      </c>
      <c r="AB1040" s="33">
        <v>0</v>
      </c>
      <c r="AC1040" s="33">
        <v>0</v>
      </c>
      <c r="AD1040" s="33">
        <v>0</v>
      </c>
      <c r="AE1040" s="33">
        <v>0</v>
      </c>
      <c r="AF1040" s="33">
        <v>0</v>
      </c>
      <c r="AG1040" s="33">
        <v>0</v>
      </c>
      <c r="AH1040" s="33">
        <v>0</v>
      </c>
      <c r="AI1040" s="33">
        <v>0</v>
      </c>
      <c r="AJ1040" s="33">
        <v>0</v>
      </c>
      <c r="AK1040" s="33">
        <v>0</v>
      </c>
      <c r="AL1040" s="33">
        <v>0</v>
      </c>
      <c r="AM1040" s="33">
        <v>0</v>
      </c>
      <c r="AN1040" s="33">
        <v>0</v>
      </c>
      <c r="AO1040" s="33">
        <v>0</v>
      </c>
      <c r="AP1040" s="33">
        <v>0</v>
      </c>
      <c r="AQ1040" s="33">
        <v>0</v>
      </c>
      <c r="AR1040" s="33">
        <v>0</v>
      </c>
      <c r="AS1040" s="33">
        <v>0</v>
      </c>
      <c r="AT1040" s="33">
        <v>0</v>
      </c>
      <c r="AU1040" s="33">
        <v>0</v>
      </c>
      <c r="AV1040" s="33">
        <v>0</v>
      </c>
      <c r="AW1040" s="33">
        <v>0</v>
      </c>
      <c r="AX1040" s="33">
        <v>0</v>
      </c>
      <c r="AY1040" s="33">
        <v>0</v>
      </c>
      <c r="AZ1040" s="33">
        <v>0</v>
      </c>
      <c r="BA1040" s="33">
        <v>0</v>
      </c>
      <c r="BB1040" s="33">
        <v>0</v>
      </c>
      <c r="BC1040" s="33">
        <v>0</v>
      </c>
      <c r="BD1040" s="33">
        <v>0</v>
      </c>
      <c r="BE1040" s="33">
        <f t="shared" si="715"/>
        <v>0</v>
      </c>
      <c r="BF1040" s="33">
        <f t="shared" si="716"/>
        <v>0</v>
      </c>
      <c r="BG1040" s="33">
        <f t="shared" si="717"/>
        <v>0</v>
      </c>
      <c r="BH1040" s="33">
        <f t="shared" si="718"/>
        <v>0</v>
      </c>
      <c r="BI1040" s="33">
        <f t="shared" si="719"/>
        <v>0</v>
      </c>
      <c r="BJ1040" s="33">
        <f t="shared" si="720"/>
        <v>0</v>
      </c>
      <c r="BK1040" s="33" t="s">
        <v>2896</v>
      </c>
      <c r="BL1040" s="33">
        <f t="shared" si="721"/>
        <v>0</v>
      </c>
      <c r="BM1040" s="33">
        <f t="shared" si="722"/>
        <v>0</v>
      </c>
      <c r="BN1040" s="33">
        <f t="shared" si="723"/>
        <v>0</v>
      </c>
      <c r="BO1040" s="33">
        <f t="shared" si="724"/>
        <v>0</v>
      </c>
      <c r="BP1040" s="33">
        <f t="shared" si="725"/>
        <v>0</v>
      </c>
      <c r="BQ1040" s="33">
        <f t="shared" si="726"/>
        <v>0</v>
      </c>
    </row>
    <row r="1041" spans="1:69" ht="31.5" x14ac:dyDescent="0.25">
      <c r="A1041" s="27" t="s">
        <v>1618</v>
      </c>
      <c r="B1041" s="78" t="s">
        <v>1657</v>
      </c>
      <c r="C1041" s="70" t="s">
        <v>1658</v>
      </c>
      <c r="D1041" s="45">
        <v>0.2</v>
      </c>
      <c r="E1041" s="33">
        <v>0</v>
      </c>
      <c r="F1041" s="33">
        <v>0</v>
      </c>
      <c r="G1041" s="33">
        <v>0</v>
      </c>
      <c r="H1041" s="33">
        <v>0</v>
      </c>
      <c r="I1041" s="33">
        <v>0</v>
      </c>
      <c r="J1041" s="33">
        <v>0</v>
      </c>
      <c r="K1041" s="33">
        <v>0</v>
      </c>
      <c r="L1041" s="33">
        <v>0</v>
      </c>
      <c r="M1041" s="33">
        <v>0</v>
      </c>
      <c r="N1041" s="33">
        <v>0</v>
      </c>
      <c r="O1041" s="33">
        <v>0</v>
      </c>
      <c r="P1041" s="33">
        <v>0</v>
      </c>
      <c r="Q1041" s="33">
        <v>0</v>
      </c>
      <c r="R1041" s="33">
        <v>0</v>
      </c>
      <c r="S1041" s="33">
        <v>0</v>
      </c>
      <c r="T1041" s="33">
        <v>0</v>
      </c>
      <c r="U1041" s="33">
        <v>0</v>
      </c>
      <c r="V1041" s="33">
        <v>0</v>
      </c>
      <c r="W1041" s="33">
        <v>0</v>
      </c>
      <c r="X1041" s="33">
        <v>0</v>
      </c>
      <c r="Y1041" s="33">
        <v>0</v>
      </c>
      <c r="Z1041" s="33">
        <v>0</v>
      </c>
      <c r="AA1041" s="33">
        <v>0</v>
      </c>
      <c r="AB1041" s="33">
        <v>0</v>
      </c>
      <c r="AC1041" s="33">
        <v>0</v>
      </c>
      <c r="AD1041" s="33">
        <v>0</v>
      </c>
      <c r="AE1041" s="33">
        <v>0</v>
      </c>
      <c r="AF1041" s="33">
        <v>0</v>
      </c>
      <c r="AG1041" s="33">
        <v>0</v>
      </c>
      <c r="AH1041" s="33">
        <v>0</v>
      </c>
      <c r="AI1041" s="33">
        <v>0</v>
      </c>
      <c r="AJ1041" s="33">
        <v>0</v>
      </c>
      <c r="AK1041" s="33">
        <v>0</v>
      </c>
      <c r="AL1041" s="33">
        <v>0</v>
      </c>
      <c r="AM1041" s="33">
        <v>0</v>
      </c>
      <c r="AN1041" s="33">
        <v>0</v>
      </c>
      <c r="AO1041" s="33">
        <v>0</v>
      </c>
      <c r="AP1041" s="33">
        <v>0</v>
      </c>
      <c r="AQ1041" s="33">
        <v>0</v>
      </c>
      <c r="AR1041" s="33">
        <v>0</v>
      </c>
      <c r="AS1041" s="33">
        <v>0</v>
      </c>
      <c r="AT1041" s="33">
        <v>0</v>
      </c>
      <c r="AU1041" s="33">
        <v>0</v>
      </c>
      <c r="AV1041" s="33">
        <v>0</v>
      </c>
      <c r="AW1041" s="33">
        <v>0</v>
      </c>
      <c r="AX1041" s="33">
        <v>0</v>
      </c>
      <c r="AY1041" s="33">
        <v>0</v>
      </c>
      <c r="AZ1041" s="33">
        <v>0</v>
      </c>
      <c r="BA1041" s="33">
        <v>0</v>
      </c>
      <c r="BB1041" s="33">
        <v>0</v>
      </c>
      <c r="BC1041" s="33">
        <v>0</v>
      </c>
      <c r="BD1041" s="33">
        <v>0</v>
      </c>
      <c r="BE1041" s="33">
        <f t="shared" si="715"/>
        <v>0</v>
      </c>
      <c r="BF1041" s="33">
        <f t="shared" si="716"/>
        <v>0</v>
      </c>
      <c r="BG1041" s="33">
        <f t="shared" si="717"/>
        <v>0</v>
      </c>
      <c r="BH1041" s="33">
        <f t="shared" si="718"/>
        <v>0</v>
      </c>
      <c r="BI1041" s="33">
        <f t="shared" si="719"/>
        <v>0</v>
      </c>
      <c r="BJ1041" s="33">
        <f t="shared" si="720"/>
        <v>0</v>
      </c>
      <c r="BK1041" s="33" t="s">
        <v>2897</v>
      </c>
      <c r="BL1041" s="33">
        <f t="shared" si="721"/>
        <v>0</v>
      </c>
      <c r="BM1041" s="33">
        <f t="shared" si="722"/>
        <v>0</v>
      </c>
      <c r="BN1041" s="33">
        <f t="shared" si="723"/>
        <v>0</v>
      </c>
      <c r="BO1041" s="33">
        <f t="shared" si="724"/>
        <v>0</v>
      </c>
      <c r="BP1041" s="33">
        <f t="shared" si="725"/>
        <v>0</v>
      </c>
      <c r="BQ1041" s="33">
        <f t="shared" si="726"/>
        <v>0</v>
      </c>
    </row>
    <row r="1042" spans="1:69" ht="47.25" x14ac:dyDescent="0.25">
      <c r="A1042" s="27" t="s">
        <v>1618</v>
      </c>
      <c r="B1042" s="78" t="s">
        <v>1659</v>
      </c>
      <c r="C1042" s="70" t="s">
        <v>1660</v>
      </c>
      <c r="D1042" s="45">
        <v>0.6</v>
      </c>
      <c r="E1042" s="33">
        <v>0</v>
      </c>
      <c r="F1042" s="33">
        <v>0</v>
      </c>
      <c r="G1042" s="33">
        <v>0</v>
      </c>
      <c r="H1042" s="33">
        <v>0</v>
      </c>
      <c r="I1042" s="33">
        <v>0</v>
      </c>
      <c r="J1042" s="33">
        <v>0</v>
      </c>
      <c r="K1042" s="33">
        <v>0</v>
      </c>
      <c r="L1042" s="33">
        <v>0</v>
      </c>
      <c r="M1042" s="33">
        <v>0</v>
      </c>
      <c r="N1042" s="33">
        <v>0</v>
      </c>
      <c r="O1042" s="33">
        <v>0</v>
      </c>
      <c r="P1042" s="33">
        <v>0</v>
      </c>
      <c r="Q1042" s="33">
        <v>0</v>
      </c>
      <c r="R1042" s="33">
        <v>0</v>
      </c>
      <c r="S1042" s="33">
        <v>0</v>
      </c>
      <c r="T1042" s="33">
        <v>0</v>
      </c>
      <c r="U1042" s="33">
        <v>0</v>
      </c>
      <c r="V1042" s="33">
        <v>0</v>
      </c>
      <c r="W1042" s="33">
        <v>0</v>
      </c>
      <c r="X1042" s="33">
        <v>0</v>
      </c>
      <c r="Y1042" s="33">
        <v>0</v>
      </c>
      <c r="Z1042" s="33">
        <v>0</v>
      </c>
      <c r="AA1042" s="33">
        <v>0</v>
      </c>
      <c r="AB1042" s="33">
        <v>0</v>
      </c>
      <c r="AC1042" s="33">
        <v>0</v>
      </c>
      <c r="AD1042" s="33">
        <v>0</v>
      </c>
      <c r="AE1042" s="33">
        <v>0</v>
      </c>
      <c r="AF1042" s="33">
        <v>0</v>
      </c>
      <c r="AG1042" s="33">
        <v>0</v>
      </c>
      <c r="AH1042" s="33">
        <v>0</v>
      </c>
      <c r="AI1042" s="33">
        <v>0</v>
      </c>
      <c r="AJ1042" s="33">
        <v>0</v>
      </c>
      <c r="AK1042" s="33">
        <v>0</v>
      </c>
      <c r="AL1042" s="33">
        <v>0</v>
      </c>
      <c r="AM1042" s="33">
        <v>0</v>
      </c>
      <c r="AN1042" s="33">
        <v>0</v>
      </c>
      <c r="AO1042" s="33">
        <v>0</v>
      </c>
      <c r="AP1042" s="33">
        <v>0</v>
      </c>
      <c r="AQ1042" s="33">
        <v>0</v>
      </c>
      <c r="AR1042" s="33">
        <v>0</v>
      </c>
      <c r="AS1042" s="33">
        <v>0</v>
      </c>
      <c r="AT1042" s="33">
        <v>0</v>
      </c>
      <c r="AU1042" s="33">
        <v>0</v>
      </c>
      <c r="AV1042" s="33">
        <v>0</v>
      </c>
      <c r="AW1042" s="33">
        <v>0</v>
      </c>
      <c r="AX1042" s="33">
        <v>0</v>
      </c>
      <c r="AY1042" s="33">
        <v>0</v>
      </c>
      <c r="AZ1042" s="33">
        <v>0</v>
      </c>
      <c r="BA1042" s="33">
        <v>0</v>
      </c>
      <c r="BB1042" s="33">
        <v>0</v>
      </c>
      <c r="BC1042" s="33">
        <v>0</v>
      </c>
      <c r="BD1042" s="33">
        <v>0</v>
      </c>
      <c r="BE1042" s="33">
        <f t="shared" si="715"/>
        <v>0</v>
      </c>
      <c r="BF1042" s="33">
        <f t="shared" si="716"/>
        <v>0</v>
      </c>
      <c r="BG1042" s="33">
        <f t="shared" si="717"/>
        <v>0</v>
      </c>
      <c r="BH1042" s="33">
        <f t="shared" si="718"/>
        <v>0</v>
      </c>
      <c r="BI1042" s="33">
        <f t="shared" si="719"/>
        <v>0</v>
      </c>
      <c r="BJ1042" s="33">
        <f t="shared" si="720"/>
        <v>0</v>
      </c>
      <c r="BK1042" s="33" t="s">
        <v>2898</v>
      </c>
      <c r="BL1042" s="33">
        <f t="shared" si="721"/>
        <v>0</v>
      </c>
      <c r="BM1042" s="33">
        <f t="shared" si="722"/>
        <v>0</v>
      </c>
      <c r="BN1042" s="33">
        <f t="shared" si="723"/>
        <v>0</v>
      </c>
      <c r="BO1042" s="33">
        <f t="shared" si="724"/>
        <v>0</v>
      </c>
      <c r="BP1042" s="33">
        <f t="shared" si="725"/>
        <v>0</v>
      </c>
      <c r="BQ1042" s="33">
        <f t="shared" si="726"/>
        <v>0</v>
      </c>
    </row>
    <row r="1043" spans="1:69" ht="63" x14ac:dyDescent="0.25">
      <c r="A1043" s="27" t="s">
        <v>1618</v>
      </c>
      <c r="B1043" s="78" t="s">
        <v>1661</v>
      </c>
      <c r="C1043" s="70" t="s">
        <v>1662</v>
      </c>
      <c r="D1043" s="45">
        <v>0.32219999999999999</v>
      </c>
      <c r="E1043" s="33">
        <v>0</v>
      </c>
      <c r="F1043" s="33">
        <v>0</v>
      </c>
      <c r="G1043" s="33">
        <v>0</v>
      </c>
      <c r="H1043" s="33">
        <v>0</v>
      </c>
      <c r="I1043" s="33">
        <v>0</v>
      </c>
      <c r="J1043" s="33">
        <v>0</v>
      </c>
      <c r="K1043" s="33">
        <v>0</v>
      </c>
      <c r="L1043" s="33">
        <v>0</v>
      </c>
      <c r="M1043" s="33">
        <v>0</v>
      </c>
      <c r="N1043" s="33">
        <v>0</v>
      </c>
      <c r="O1043" s="33">
        <v>0</v>
      </c>
      <c r="P1043" s="33">
        <v>0</v>
      </c>
      <c r="Q1043" s="33">
        <v>0</v>
      </c>
      <c r="R1043" s="33">
        <v>0</v>
      </c>
      <c r="S1043" s="33">
        <v>0</v>
      </c>
      <c r="T1043" s="33">
        <v>0</v>
      </c>
      <c r="U1043" s="33">
        <v>0</v>
      </c>
      <c r="V1043" s="33">
        <v>0</v>
      </c>
      <c r="W1043" s="33">
        <v>0</v>
      </c>
      <c r="X1043" s="33">
        <v>0</v>
      </c>
      <c r="Y1043" s="33">
        <v>0</v>
      </c>
      <c r="Z1043" s="33">
        <v>0</v>
      </c>
      <c r="AA1043" s="33">
        <v>0</v>
      </c>
      <c r="AB1043" s="33">
        <v>0</v>
      </c>
      <c r="AC1043" s="33">
        <v>0</v>
      </c>
      <c r="AD1043" s="33">
        <v>0</v>
      </c>
      <c r="AE1043" s="33">
        <v>0</v>
      </c>
      <c r="AF1043" s="33">
        <v>0</v>
      </c>
      <c r="AG1043" s="33">
        <v>0</v>
      </c>
      <c r="AH1043" s="33">
        <v>0</v>
      </c>
      <c r="AI1043" s="33">
        <v>0</v>
      </c>
      <c r="AJ1043" s="33">
        <v>0</v>
      </c>
      <c r="AK1043" s="33">
        <v>0</v>
      </c>
      <c r="AL1043" s="33">
        <v>0</v>
      </c>
      <c r="AM1043" s="33">
        <v>0</v>
      </c>
      <c r="AN1043" s="33">
        <v>0</v>
      </c>
      <c r="AO1043" s="33">
        <v>0</v>
      </c>
      <c r="AP1043" s="33">
        <v>0</v>
      </c>
      <c r="AQ1043" s="33">
        <v>0</v>
      </c>
      <c r="AR1043" s="33">
        <v>0</v>
      </c>
      <c r="AS1043" s="33">
        <v>0</v>
      </c>
      <c r="AT1043" s="33">
        <v>0</v>
      </c>
      <c r="AU1043" s="33">
        <v>0</v>
      </c>
      <c r="AV1043" s="33">
        <v>0</v>
      </c>
      <c r="AW1043" s="33">
        <v>0</v>
      </c>
      <c r="AX1043" s="33">
        <v>0</v>
      </c>
      <c r="AY1043" s="33">
        <v>0</v>
      </c>
      <c r="AZ1043" s="33">
        <v>0</v>
      </c>
      <c r="BA1043" s="33">
        <v>0</v>
      </c>
      <c r="BB1043" s="33">
        <v>0</v>
      </c>
      <c r="BC1043" s="33">
        <v>0</v>
      </c>
      <c r="BD1043" s="33">
        <v>0</v>
      </c>
      <c r="BE1043" s="33">
        <f t="shared" si="715"/>
        <v>0</v>
      </c>
      <c r="BF1043" s="33">
        <f t="shared" si="716"/>
        <v>0</v>
      </c>
      <c r="BG1043" s="33">
        <f t="shared" si="717"/>
        <v>0</v>
      </c>
      <c r="BH1043" s="33">
        <f t="shared" si="718"/>
        <v>0</v>
      </c>
      <c r="BI1043" s="33">
        <f t="shared" si="719"/>
        <v>0</v>
      </c>
      <c r="BJ1043" s="33">
        <f t="shared" si="720"/>
        <v>0</v>
      </c>
      <c r="BK1043" s="33" t="s">
        <v>2899</v>
      </c>
      <c r="BL1043" s="33">
        <f t="shared" si="721"/>
        <v>0</v>
      </c>
      <c r="BM1043" s="33">
        <f t="shared" si="722"/>
        <v>0</v>
      </c>
      <c r="BN1043" s="33">
        <f t="shared" si="723"/>
        <v>0</v>
      </c>
      <c r="BO1043" s="33">
        <f t="shared" si="724"/>
        <v>0</v>
      </c>
      <c r="BP1043" s="33">
        <f t="shared" si="725"/>
        <v>0</v>
      </c>
      <c r="BQ1043" s="33">
        <f t="shared" si="726"/>
        <v>0</v>
      </c>
    </row>
    <row r="1044" spans="1:69" ht="47.25" x14ac:dyDescent="0.25">
      <c r="A1044" s="27" t="s">
        <v>1618</v>
      </c>
      <c r="B1044" s="78" t="s">
        <v>1663</v>
      </c>
      <c r="C1044" s="70" t="s">
        <v>1664</v>
      </c>
      <c r="D1044" s="45">
        <v>0.249696</v>
      </c>
      <c r="E1044" s="33">
        <v>0</v>
      </c>
      <c r="F1044" s="33">
        <v>0</v>
      </c>
      <c r="G1044" s="33">
        <v>0</v>
      </c>
      <c r="H1044" s="33">
        <v>0</v>
      </c>
      <c r="I1044" s="33">
        <v>0</v>
      </c>
      <c r="J1044" s="33">
        <v>0</v>
      </c>
      <c r="K1044" s="33">
        <v>0</v>
      </c>
      <c r="L1044" s="33">
        <v>0</v>
      </c>
      <c r="M1044" s="33">
        <v>0</v>
      </c>
      <c r="N1044" s="33">
        <v>0</v>
      </c>
      <c r="O1044" s="33">
        <v>0</v>
      </c>
      <c r="P1044" s="33">
        <v>0</v>
      </c>
      <c r="Q1044" s="33">
        <v>0</v>
      </c>
      <c r="R1044" s="33">
        <v>0</v>
      </c>
      <c r="S1044" s="33">
        <v>0</v>
      </c>
      <c r="T1044" s="33">
        <v>0</v>
      </c>
      <c r="U1044" s="33">
        <v>0</v>
      </c>
      <c r="V1044" s="33">
        <v>0</v>
      </c>
      <c r="W1044" s="33">
        <v>0</v>
      </c>
      <c r="X1044" s="33">
        <v>0</v>
      </c>
      <c r="Y1044" s="33">
        <v>0</v>
      </c>
      <c r="Z1044" s="33">
        <v>0</v>
      </c>
      <c r="AA1044" s="33">
        <v>0</v>
      </c>
      <c r="AB1044" s="33">
        <v>0</v>
      </c>
      <c r="AC1044" s="33">
        <v>0</v>
      </c>
      <c r="AD1044" s="33">
        <v>0</v>
      </c>
      <c r="AE1044" s="33">
        <v>0</v>
      </c>
      <c r="AF1044" s="33">
        <v>0</v>
      </c>
      <c r="AG1044" s="33">
        <v>0</v>
      </c>
      <c r="AH1044" s="33">
        <v>0</v>
      </c>
      <c r="AI1044" s="33">
        <v>0</v>
      </c>
      <c r="AJ1044" s="33">
        <v>0</v>
      </c>
      <c r="AK1044" s="33">
        <v>0</v>
      </c>
      <c r="AL1044" s="33">
        <v>0</v>
      </c>
      <c r="AM1044" s="33">
        <v>0</v>
      </c>
      <c r="AN1044" s="33">
        <v>0</v>
      </c>
      <c r="AO1044" s="33">
        <v>0</v>
      </c>
      <c r="AP1044" s="33">
        <v>0</v>
      </c>
      <c r="AQ1044" s="33">
        <v>0</v>
      </c>
      <c r="AR1044" s="33">
        <v>0</v>
      </c>
      <c r="AS1044" s="33">
        <v>0</v>
      </c>
      <c r="AT1044" s="33">
        <v>0</v>
      </c>
      <c r="AU1044" s="33">
        <v>0</v>
      </c>
      <c r="AV1044" s="33">
        <v>0</v>
      </c>
      <c r="AW1044" s="33">
        <v>0</v>
      </c>
      <c r="AX1044" s="33">
        <v>0</v>
      </c>
      <c r="AY1044" s="33">
        <v>0</v>
      </c>
      <c r="AZ1044" s="33">
        <v>0</v>
      </c>
      <c r="BA1044" s="33">
        <v>0</v>
      </c>
      <c r="BB1044" s="33">
        <v>0</v>
      </c>
      <c r="BC1044" s="33">
        <v>0</v>
      </c>
      <c r="BD1044" s="33">
        <v>0</v>
      </c>
      <c r="BE1044" s="33">
        <f t="shared" si="715"/>
        <v>0</v>
      </c>
      <c r="BF1044" s="33">
        <f t="shared" si="716"/>
        <v>0</v>
      </c>
      <c r="BG1044" s="33">
        <f t="shared" si="717"/>
        <v>0</v>
      </c>
      <c r="BH1044" s="33">
        <f t="shared" si="718"/>
        <v>0</v>
      </c>
      <c r="BI1044" s="33">
        <f t="shared" si="719"/>
        <v>0</v>
      </c>
      <c r="BJ1044" s="33">
        <f t="shared" si="720"/>
        <v>0</v>
      </c>
      <c r="BK1044" s="33" t="s">
        <v>2900</v>
      </c>
      <c r="BL1044" s="33">
        <f t="shared" si="721"/>
        <v>0</v>
      </c>
      <c r="BM1044" s="33">
        <f t="shared" si="722"/>
        <v>0</v>
      </c>
      <c r="BN1044" s="33">
        <f t="shared" si="723"/>
        <v>0</v>
      </c>
      <c r="BO1044" s="33">
        <f t="shared" si="724"/>
        <v>0</v>
      </c>
      <c r="BP1044" s="33">
        <f t="shared" si="725"/>
        <v>0</v>
      </c>
      <c r="BQ1044" s="33">
        <f t="shared" si="726"/>
        <v>0</v>
      </c>
    </row>
    <row r="1045" spans="1:69" ht="47.25" x14ac:dyDescent="0.25">
      <c r="A1045" s="27" t="s">
        <v>1618</v>
      </c>
      <c r="B1045" s="78" t="s">
        <v>1665</v>
      </c>
      <c r="C1045" s="70" t="s">
        <v>1666</v>
      </c>
      <c r="D1045" s="45">
        <v>0.87</v>
      </c>
      <c r="E1045" s="33">
        <v>0</v>
      </c>
      <c r="F1045" s="33">
        <v>0</v>
      </c>
      <c r="G1045" s="33">
        <v>0</v>
      </c>
      <c r="H1045" s="33">
        <v>0</v>
      </c>
      <c r="I1045" s="33">
        <v>0</v>
      </c>
      <c r="J1045" s="33">
        <v>0</v>
      </c>
      <c r="K1045" s="33">
        <v>0</v>
      </c>
      <c r="L1045" s="33">
        <v>0</v>
      </c>
      <c r="M1045" s="33">
        <v>0</v>
      </c>
      <c r="N1045" s="33">
        <v>0</v>
      </c>
      <c r="O1045" s="33">
        <v>0</v>
      </c>
      <c r="P1045" s="33">
        <v>0</v>
      </c>
      <c r="Q1045" s="33">
        <v>0</v>
      </c>
      <c r="R1045" s="33">
        <v>0</v>
      </c>
      <c r="S1045" s="33">
        <v>0</v>
      </c>
      <c r="T1045" s="33">
        <v>0</v>
      </c>
      <c r="U1045" s="33">
        <v>0</v>
      </c>
      <c r="V1045" s="33">
        <v>0</v>
      </c>
      <c r="W1045" s="33">
        <v>0</v>
      </c>
      <c r="X1045" s="33">
        <v>0</v>
      </c>
      <c r="Y1045" s="33">
        <v>0</v>
      </c>
      <c r="Z1045" s="33">
        <v>0</v>
      </c>
      <c r="AA1045" s="33">
        <v>0</v>
      </c>
      <c r="AB1045" s="33">
        <v>0</v>
      </c>
      <c r="AC1045" s="33">
        <v>0</v>
      </c>
      <c r="AD1045" s="33">
        <v>0</v>
      </c>
      <c r="AE1045" s="33">
        <v>0</v>
      </c>
      <c r="AF1045" s="33">
        <v>0</v>
      </c>
      <c r="AG1045" s="33">
        <v>0</v>
      </c>
      <c r="AH1045" s="33">
        <v>0</v>
      </c>
      <c r="AI1045" s="33">
        <v>0</v>
      </c>
      <c r="AJ1045" s="33">
        <v>0</v>
      </c>
      <c r="AK1045" s="33">
        <v>0</v>
      </c>
      <c r="AL1045" s="33">
        <v>0</v>
      </c>
      <c r="AM1045" s="33">
        <v>0</v>
      </c>
      <c r="AN1045" s="33">
        <v>0</v>
      </c>
      <c r="AO1045" s="33">
        <v>0</v>
      </c>
      <c r="AP1045" s="33">
        <v>0</v>
      </c>
      <c r="AQ1045" s="33">
        <v>0</v>
      </c>
      <c r="AR1045" s="33">
        <v>0</v>
      </c>
      <c r="AS1045" s="33">
        <v>0</v>
      </c>
      <c r="AT1045" s="33">
        <v>0</v>
      </c>
      <c r="AU1045" s="33">
        <v>0</v>
      </c>
      <c r="AV1045" s="33">
        <v>0</v>
      </c>
      <c r="AW1045" s="33">
        <v>0</v>
      </c>
      <c r="AX1045" s="33">
        <v>0</v>
      </c>
      <c r="AY1045" s="33">
        <v>0</v>
      </c>
      <c r="AZ1045" s="33">
        <v>0</v>
      </c>
      <c r="BA1045" s="33">
        <v>0</v>
      </c>
      <c r="BB1045" s="33">
        <v>0</v>
      </c>
      <c r="BC1045" s="33">
        <v>0</v>
      </c>
      <c r="BD1045" s="33">
        <v>0</v>
      </c>
      <c r="BE1045" s="33">
        <f t="shared" si="715"/>
        <v>0</v>
      </c>
      <c r="BF1045" s="33">
        <f t="shared" si="716"/>
        <v>0</v>
      </c>
      <c r="BG1045" s="33">
        <f t="shared" si="717"/>
        <v>0</v>
      </c>
      <c r="BH1045" s="33">
        <f t="shared" si="718"/>
        <v>0</v>
      </c>
      <c r="BI1045" s="33">
        <f t="shared" si="719"/>
        <v>0</v>
      </c>
      <c r="BJ1045" s="33">
        <f t="shared" si="720"/>
        <v>0</v>
      </c>
      <c r="BK1045" s="33" t="s">
        <v>2901</v>
      </c>
      <c r="BL1045" s="33">
        <f t="shared" si="721"/>
        <v>0</v>
      </c>
      <c r="BM1045" s="33">
        <f t="shared" si="722"/>
        <v>0</v>
      </c>
      <c r="BN1045" s="33">
        <f t="shared" si="723"/>
        <v>0</v>
      </c>
      <c r="BO1045" s="33">
        <f t="shared" si="724"/>
        <v>0</v>
      </c>
      <c r="BP1045" s="33">
        <f t="shared" si="725"/>
        <v>0</v>
      </c>
      <c r="BQ1045" s="33">
        <f t="shared" si="726"/>
        <v>0</v>
      </c>
    </row>
    <row r="1046" spans="1:69" ht="47.25" x14ac:dyDescent="0.25">
      <c r="A1046" s="27" t="s">
        <v>1618</v>
      </c>
      <c r="B1046" s="78" t="s">
        <v>1667</v>
      </c>
      <c r="C1046" s="70" t="s">
        <v>1668</v>
      </c>
      <c r="D1046" s="45">
        <v>0.87</v>
      </c>
      <c r="E1046" s="33">
        <v>0</v>
      </c>
      <c r="F1046" s="33">
        <v>0</v>
      </c>
      <c r="G1046" s="33">
        <v>0</v>
      </c>
      <c r="H1046" s="33">
        <v>0</v>
      </c>
      <c r="I1046" s="33">
        <v>0</v>
      </c>
      <c r="J1046" s="33">
        <v>0</v>
      </c>
      <c r="K1046" s="33">
        <v>0</v>
      </c>
      <c r="L1046" s="33">
        <v>0</v>
      </c>
      <c r="M1046" s="33">
        <v>0</v>
      </c>
      <c r="N1046" s="33">
        <v>0</v>
      </c>
      <c r="O1046" s="33">
        <v>0</v>
      </c>
      <c r="P1046" s="33">
        <v>0</v>
      </c>
      <c r="Q1046" s="33">
        <v>0</v>
      </c>
      <c r="R1046" s="33">
        <v>0</v>
      </c>
      <c r="S1046" s="33">
        <v>0</v>
      </c>
      <c r="T1046" s="33">
        <v>0</v>
      </c>
      <c r="U1046" s="33">
        <v>0</v>
      </c>
      <c r="V1046" s="33">
        <v>0</v>
      </c>
      <c r="W1046" s="33">
        <v>0</v>
      </c>
      <c r="X1046" s="33">
        <v>0</v>
      </c>
      <c r="Y1046" s="33">
        <v>0</v>
      </c>
      <c r="Z1046" s="33">
        <v>0</v>
      </c>
      <c r="AA1046" s="33">
        <v>0</v>
      </c>
      <c r="AB1046" s="33">
        <v>0</v>
      </c>
      <c r="AC1046" s="33">
        <v>0</v>
      </c>
      <c r="AD1046" s="33">
        <v>0</v>
      </c>
      <c r="AE1046" s="33">
        <v>0</v>
      </c>
      <c r="AF1046" s="33">
        <v>0</v>
      </c>
      <c r="AG1046" s="33">
        <v>0</v>
      </c>
      <c r="AH1046" s="33">
        <v>0</v>
      </c>
      <c r="AI1046" s="33">
        <v>0</v>
      </c>
      <c r="AJ1046" s="33">
        <v>0</v>
      </c>
      <c r="AK1046" s="33">
        <v>0</v>
      </c>
      <c r="AL1046" s="33">
        <v>0</v>
      </c>
      <c r="AM1046" s="33">
        <v>0</v>
      </c>
      <c r="AN1046" s="33">
        <v>0</v>
      </c>
      <c r="AO1046" s="33">
        <v>0</v>
      </c>
      <c r="AP1046" s="33">
        <v>0</v>
      </c>
      <c r="AQ1046" s="33">
        <v>0</v>
      </c>
      <c r="AR1046" s="33">
        <v>0</v>
      </c>
      <c r="AS1046" s="33">
        <v>0</v>
      </c>
      <c r="AT1046" s="33">
        <v>0</v>
      </c>
      <c r="AU1046" s="33">
        <v>0</v>
      </c>
      <c r="AV1046" s="33">
        <v>0</v>
      </c>
      <c r="AW1046" s="33">
        <v>0</v>
      </c>
      <c r="AX1046" s="33">
        <v>0</v>
      </c>
      <c r="AY1046" s="33">
        <v>0</v>
      </c>
      <c r="AZ1046" s="33">
        <v>0</v>
      </c>
      <c r="BA1046" s="33">
        <v>0</v>
      </c>
      <c r="BB1046" s="33">
        <v>0</v>
      </c>
      <c r="BC1046" s="33">
        <v>0</v>
      </c>
      <c r="BD1046" s="33">
        <v>0</v>
      </c>
      <c r="BE1046" s="33">
        <f t="shared" si="715"/>
        <v>0</v>
      </c>
      <c r="BF1046" s="33">
        <f t="shared" si="716"/>
        <v>0</v>
      </c>
      <c r="BG1046" s="33">
        <f t="shared" si="717"/>
        <v>0</v>
      </c>
      <c r="BH1046" s="33">
        <f t="shared" si="718"/>
        <v>0</v>
      </c>
      <c r="BI1046" s="33">
        <f t="shared" si="719"/>
        <v>0</v>
      </c>
      <c r="BJ1046" s="33">
        <f t="shared" si="720"/>
        <v>0</v>
      </c>
      <c r="BK1046" s="33" t="s">
        <v>2901</v>
      </c>
      <c r="BL1046" s="33">
        <f t="shared" si="721"/>
        <v>0</v>
      </c>
      <c r="BM1046" s="33">
        <f t="shared" si="722"/>
        <v>0</v>
      </c>
      <c r="BN1046" s="33">
        <f t="shared" si="723"/>
        <v>0</v>
      </c>
      <c r="BO1046" s="33">
        <f t="shared" si="724"/>
        <v>0</v>
      </c>
      <c r="BP1046" s="33">
        <f t="shared" si="725"/>
        <v>0</v>
      </c>
      <c r="BQ1046" s="33">
        <f t="shared" si="726"/>
        <v>0</v>
      </c>
    </row>
    <row r="1047" spans="1:69" ht="47.25" x14ac:dyDescent="0.25">
      <c r="A1047" s="27" t="s">
        <v>1618</v>
      </c>
      <c r="B1047" s="78" t="s">
        <v>1669</v>
      </c>
      <c r="C1047" s="70" t="s">
        <v>1670</v>
      </c>
      <c r="D1047" s="45">
        <v>0.50166796000000002</v>
      </c>
      <c r="E1047" s="33">
        <v>0</v>
      </c>
      <c r="F1047" s="33">
        <v>0</v>
      </c>
      <c r="G1047" s="33">
        <v>0</v>
      </c>
      <c r="H1047" s="33">
        <v>0</v>
      </c>
      <c r="I1047" s="33">
        <v>0</v>
      </c>
      <c r="J1047" s="33">
        <v>0</v>
      </c>
      <c r="K1047" s="33">
        <v>0</v>
      </c>
      <c r="L1047" s="33">
        <v>0</v>
      </c>
      <c r="M1047" s="33">
        <v>0</v>
      </c>
      <c r="N1047" s="33">
        <v>0</v>
      </c>
      <c r="O1047" s="33">
        <v>0</v>
      </c>
      <c r="P1047" s="33">
        <v>0</v>
      </c>
      <c r="Q1047" s="33">
        <v>0</v>
      </c>
      <c r="R1047" s="33">
        <v>0</v>
      </c>
      <c r="S1047" s="33">
        <v>0</v>
      </c>
      <c r="T1047" s="33">
        <v>0</v>
      </c>
      <c r="U1047" s="33">
        <v>0</v>
      </c>
      <c r="V1047" s="33">
        <v>0</v>
      </c>
      <c r="W1047" s="33">
        <v>0</v>
      </c>
      <c r="X1047" s="33">
        <v>0</v>
      </c>
      <c r="Y1047" s="33">
        <v>0</v>
      </c>
      <c r="Z1047" s="33">
        <v>0</v>
      </c>
      <c r="AA1047" s="33">
        <v>0</v>
      </c>
      <c r="AB1047" s="33">
        <v>0</v>
      </c>
      <c r="AC1047" s="33">
        <v>0</v>
      </c>
      <c r="AD1047" s="33">
        <v>0</v>
      </c>
      <c r="AE1047" s="33">
        <v>0</v>
      </c>
      <c r="AF1047" s="33">
        <v>0</v>
      </c>
      <c r="AG1047" s="33">
        <v>0</v>
      </c>
      <c r="AH1047" s="33">
        <v>0</v>
      </c>
      <c r="AI1047" s="33">
        <v>0</v>
      </c>
      <c r="AJ1047" s="33">
        <v>0</v>
      </c>
      <c r="AK1047" s="33">
        <v>0</v>
      </c>
      <c r="AL1047" s="33">
        <v>0</v>
      </c>
      <c r="AM1047" s="33">
        <v>0</v>
      </c>
      <c r="AN1047" s="33">
        <v>0</v>
      </c>
      <c r="AO1047" s="33">
        <v>0</v>
      </c>
      <c r="AP1047" s="33">
        <v>0</v>
      </c>
      <c r="AQ1047" s="33">
        <v>0</v>
      </c>
      <c r="AR1047" s="33">
        <v>0</v>
      </c>
      <c r="AS1047" s="33">
        <v>0</v>
      </c>
      <c r="AT1047" s="33">
        <v>0</v>
      </c>
      <c r="AU1047" s="33">
        <v>0</v>
      </c>
      <c r="AV1047" s="33">
        <v>0</v>
      </c>
      <c r="AW1047" s="33">
        <v>0</v>
      </c>
      <c r="AX1047" s="33">
        <v>0</v>
      </c>
      <c r="AY1047" s="33">
        <v>0</v>
      </c>
      <c r="AZ1047" s="33">
        <v>0</v>
      </c>
      <c r="BA1047" s="33">
        <v>0</v>
      </c>
      <c r="BB1047" s="33">
        <v>0</v>
      </c>
      <c r="BC1047" s="33">
        <v>0</v>
      </c>
      <c r="BD1047" s="33">
        <v>0</v>
      </c>
      <c r="BE1047" s="33">
        <f t="shared" si="715"/>
        <v>0</v>
      </c>
      <c r="BF1047" s="33">
        <f t="shared" si="716"/>
        <v>0</v>
      </c>
      <c r="BG1047" s="33">
        <f t="shared" si="717"/>
        <v>0</v>
      </c>
      <c r="BH1047" s="33">
        <f t="shared" si="718"/>
        <v>0</v>
      </c>
      <c r="BI1047" s="33">
        <f t="shared" si="719"/>
        <v>0</v>
      </c>
      <c r="BJ1047" s="33">
        <f t="shared" si="720"/>
        <v>0</v>
      </c>
      <c r="BK1047" s="33" t="s">
        <v>2902</v>
      </c>
      <c r="BL1047" s="33">
        <f t="shared" si="721"/>
        <v>0</v>
      </c>
      <c r="BM1047" s="33">
        <f t="shared" si="722"/>
        <v>0</v>
      </c>
      <c r="BN1047" s="33">
        <f t="shared" si="723"/>
        <v>0</v>
      </c>
      <c r="BO1047" s="33">
        <f t="shared" si="724"/>
        <v>0</v>
      </c>
      <c r="BP1047" s="33">
        <f t="shared" si="725"/>
        <v>0</v>
      </c>
      <c r="BQ1047" s="33">
        <f t="shared" si="726"/>
        <v>0</v>
      </c>
    </row>
    <row r="1048" spans="1:69" ht="63" x14ac:dyDescent="0.25">
      <c r="A1048" s="27" t="s">
        <v>1618</v>
      </c>
      <c r="B1048" s="78" t="s">
        <v>1671</v>
      </c>
      <c r="C1048" s="70" t="s">
        <v>1672</v>
      </c>
      <c r="D1048" s="45">
        <v>0.16443000000000002</v>
      </c>
      <c r="E1048" s="33">
        <v>0</v>
      </c>
      <c r="F1048" s="33">
        <v>0</v>
      </c>
      <c r="G1048" s="33">
        <v>0</v>
      </c>
      <c r="H1048" s="33">
        <v>0</v>
      </c>
      <c r="I1048" s="33">
        <v>0</v>
      </c>
      <c r="J1048" s="33">
        <v>0</v>
      </c>
      <c r="K1048" s="33">
        <v>0</v>
      </c>
      <c r="L1048" s="33">
        <v>0</v>
      </c>
      <c r="M1048" s="33">
        <v>0</v>
      </c>
      <c r="N1048" s="33">
        <v>0</v>
      </c>
      <c r="O1048" s="33">
        <v>0</v>
      </c>
      <c r="P1048" s="33">
        <v>0</v>
      </c>
      <c r="Q1048" s="33">
        <v>0</v>
      </c>
      <c r="R1048" s="33">
        <v>0</v>
      </c>
      <c r="S1048" s="33">
        <v>0</v>
      </c>
      <c r="T1048" s="33">
        <v>0</v>
      </c>
      <c r="U1048" s="33">
        <v>0</v>
      </c>
      <c r="V1048" s="33">
        <v>0</v>
      </c>
      <c r="W1048" s="33">
        <v>0</v>
      </c>
      <c r="X1048" s="33">
        <v>0</v>
      </c>
      <c r="Y1048" s="33">
        <v>0</v>
      </c>
      <c r="Z1048" s="33">
        <v>0</v>
      </c>
      <c r="AA1048" s="33">
        <v>0</v>
      </c>
      <c r="AB1048" s="33">
        <v>0</v>
      </c>
      <c r="AC1048" s="33">
        <v>0</v>
      </c>
      <c r="AD1048" s="33">
        <v>0</v>
      </c>
      <c r="AE1048" s="33">
        <v>0</v>
      </c>
      <c r="AF1048" s="33">
        <v>0</v>
      </c>
      <c r="AG1048" s="33">
        <v>0</v>
      </c>
      <c r="AH1048" s="33">
        <v>0</v>
      </c>
      <c r="AI1048" s="33">
        <v>0</v>
      </c>
      <c r="AJ1048" s="33">
        <v>0</v>
      </c>
      <c r="AK1048" s="33">
        <v>0</v>
      </c>
      <c r="AL1048" s="33">
        <v>0</v>
      </c>
      <c r="AM1048" s="33">
        <v>0</v>
      </c>
      <c r="AN1048" s="33">
        <v>0</v>
      </c>
      <c r="AO1048" s="33">
        <v>0</v>
      </c>
      <c r="AP1048" s="33">
        <v>0</v>
      </c>
      <c r="AQ1048" s="33">
        <v>0</v>
      </c>
      <c r="AR1048" s="33">
        <v>0</v>
      </c>
      <c r="AS1048" s="33">
        <v>0</v>
      </c>
      <c r="AT1048" s="33">
        <v>0</v>
      </c>
      <c r="AU1048" s="33">
        <v>0</v>
      </c>
      <c r="AV1048" s="33">
        <v>0</v>
      </c>
      <c r="AW1048" s="33">
        <v>0</v>
      </c>
      <c r="AX1048" s="33">
        <v>0</v>
      </c>
      <c r="AY1048" s="33">
        <v>0</v>
      </c>
      <c r="AZ1048" s="33">
        <v>0</v>
      </c>
      <c r="BA1048" s="33">
        <v>0</v>
      </c>
      <c r="BB1048" s="33">
        <v>0</v>
      </c>
      <c r="BC1048" s="33">
        <v>0</v>
      </c>
      <c r="BD1048" s="33">
        <v>0</v>
      </c>
      <c r="BE1048" s="33">
        <f t="shared" si="715"/>
        <v>0</v>
      </c>
      <c r="BF1048" s="33">
        <f t="shared" si="716"/>
        <v>0</v>
      </c>
      <c r="BG1048" s="33">
        <f t="shared" si="717"/>
        <v>0</v>
      </c>
      <c r="BH1048" s="33">
        <f t="shared" si="718"/>
        <v>0</v>
      </c>
      <c r="BI1048" s="33">
        <f t="shared" si="719"/>
        <v>0</v>
      </c>
      <c r="BJ1048" s="33">
        <f t="shared" si="720"/>
        <v>0</v>
      </c>
      <c r="BK1048" s="33" t="s">
        <v>2903</v>
      </c>
      <c r="BL1048" s="33">
        <f t="shared" si="721"/>
        <v>0</v>
      </c>
      <c r="BM1048" s="33">
        <f t="shared" si="722"/>
        <v>0</v>
      </c>
      <c r="BN1048" s="33">
        <f t="shared" si="723"/>
        <v>0</v>
      </c>
      <c r="BO1048" s="33">
        <f t="shared" si="724"/>
        <v>0</v>
      </c>
      <c r="BP1048" s="33">
        <f t="shared" si="725"/>
        <v>0</v>
      </c>
      <c r="BQ1048" s="33">
        <f t="shared" si="726"/>
        <v>0</v>
      </c>
    </row>
    <row r="1049" spans="1:69" ht="47.25" x14ac:dyDescent="0.25">
      <c r="A1049" s="27" t="s">
        <v>1618</v>
      </c>
      <c r="B1049" s="78" t="s">
        <v>1673</v>
      </c>
      <c r="C1049" s="70" t="s">
        <v>1674</v>
      </c>
      <c r="D1049" s="45">
        <v>1.2854743900000001</v>
      </c>
      <c r="E1049" s="33">
        <v>0</v>
      </c>
      <c r="F1049" s="33">
        <v>0</v>
      </c>
      <c r="G1049" s="33">
        <v>0</v>
      </c>
      <c r="H1049" s="33">
        <v>0</v>
      </c>
      <c r="I1049" s="33">
        <v>0</v>
      </c>
      <c r="J1049" s="33">
        <v>0</v>
      </c>
      <c r="K1049" s="33">
        <v>0</v>
      </c>
      <c r="L1049" s="33">
        <v>0</v>
      </c>
      <c r="M1049" s="33">
        <v>0</v>
      </c>
      <c r="N1049" s="33">
        <v>0</v>
      </c>
      <c r="O1049" s="33">
        <v>0</v>
      </c>
      <c r="P1049" s="33">
        <v>0</v>
      </c>
      <c r="Q1049" s="33">
        <v>0</v>
      </c>
      <c r="R1049" s="33">
        <v>0</v>
      </c>
      <c r="S1049" s="33">
        <v>0</v>
      </c>
      <c r="T1049" s="33">
        <v>0</v>
      </c>
      <c r="U1049" s="33">
        <v>0</v>
      </c>
      <c r="V1049" s="33">
        <v>0</v>
      </c>
      <c r="W1049" s="33">
        <v>0</v>
      </c>
      <c r="X1049" s="33">
        <v>0</v>
      </c>
      <c r="Y1049" s="33">
        <v>0</v>
      </c>
      <c r="Z1049" s="33">
        <v>0</v>
      </c>
      <c r="AA1049" s="33">
        <v>0</v>
      </c>
      <c r="AB1049" s="33">
        <v>0</v>
      </c>
      <c r="AC1049" s="33">
        <v>0</v>
      </c>
      <c r="AD1049" s="33">
        <v>0</v>
      </c>
      <c r="AE1049" s="33">
        <v>0</v>
      </c>
      <c r="AF1049" s="33">
        <v>0</v>
      </c>
      <c r="AG1049" s="33">
        <v>0</v>
      </c>
      <c r="AH1049" s="33">
        <v>0</v>
      </c>
      <c r="AI1049" s="33">
        <v>0</v>
      </c>
      <c r="AJ1049" s="33">
        <v>0</v>
      </c>
      <c r="AK1049" s="33">
        <v>0</v>
      </c>
      <c r="AL1049" s="33">
        <v>0</v>
      </c>
      <c r="AM1049" s="33">
        <v>0</v>
      </c>
      <c r="AN1049" s="33">
        <v>0</v>
      </c>
      <c r="AO1049" s="33">
        <v>0</v>
      </c>
      <c r="AP1049" s="33">
        <v>0</v>
      </c>
      <c r="AQ1049" s="33">
        <v>0</v>
      </c>
      <c r="AR1049" s="33">
        <v>0</v>
      </c>
      <c r="AS1049" s="33">
        <v>1.2854743900000001</v>
      </c>
      <c r="AT1049" s="33">
        <v>0</v>
      </c>
      <c r="AU1049" s="33">
        <v>0</v>
      </c>
      <c r="AV1049" s="33">
        <v>0</v>
      </c>
      <c r="AW1049" s="33">
        <v>0</v>
      </c>
      <c r="AX1049" s="33" t="s">
        <v>3435</v>
      </c>
      <c r="AY1049" s="33">
        <v>1</v>
      </c>
      <c r="AZ1049" s="33">
        <v>0</v>
      </c>
      <c r="BA1049" s="33">
        <v>0</v>
      </c>
      <c r="BB1049" s="33">
        <v>0</v>
      </c>
      <c r="BC1049" s="33">
        <v>0</v>
      </c>
      <c r="BD1049" s="33">
        <v>0</v>
      </c>
      <c r="BE1049" s="33">
        <f t="shared" si="715"/>
        <v>0</v>
      </c>
      <c r="BF1049" s="33">
        <f t="shared" si="716"/>
        <v>1.2854743900000001</v>
      </c>
      <c r="BG1049" s="33">
        <f t="shared" si="717"/>
        <v>0</v>
      </c>
      <c r="BH1049" s="33">
        <f t="shared" si="718"/>
        <v>0</v>
      </c>
      <c r="BI1049" s="33">
        <f t="shared" si="719"/>
        <v>0</v>
      </c>
      <c r="BJ1049" s="33">
        <f t="shared" si="720"/>
        <v>0</v>
      </c>
      <c r="BK1049" s="33" t="s">
        <v>3435</v>
      </c>
      <c r="BL1049" s="33">
        <f t="shared" si="721"/>
        <v>1</v>
      </c>
      <c r="BM1049" s="33">
        <f t="shared" si="722"/>
        <v>0</v>
      </c>
      <c r="BN1049" s="33">
        <f t="shared" si="723"/>
        <v>0</v>
      </c>
      <c r="BO1049" s="33">
        <f t="shared" si="724"/>
        <v>0</v>
      </c>
      <c r="BP1049" s="33">
        <f t="shared" si="725"/>
        <v>0</v>
      </c>
      <c r="BQ1049" s="33">
        <f t="shared" si="726"/>
        <v>0</v>
      </c>
    </row>
    <row r="1050" spans="1:69" ht="47.25" x14ac:dyDescent="0.25">
      <c r="A1050" s="27" t="s">
        <v>1618</v>
      </c>
      <c r="B1050" s="78" t="s">
        <v>1675</v>
      </c>
      <c r="C1050" s="70" t="s">
        <v>1676</v>
      </c>
      <c r="D1050" s="45">
        <v>1.55456979</v>
      </c>
      <c r="E1050" s="33">
        <v>0</v>
      </c>
      <c r="F1050" s="33">
        <v>0</v>
      </c>
      <c r="G1050" s="33">
        <v>0</v>
      </c>
      <c r="H1050" s="33">
        <v>0</v>
      </c>
      <c r="I1050" s="33">
        <v>0</v>
      </c>
      <c r="J1050" s="33">
        <v>0</v>
      </c>
      <c r="K1050" s="33">
        <v>0</v>
      </c>
      <c r="L1050" s="33">
        <v>0</v>
      </c>
      <c r="M1050" s="33">
        <v>0</v>
      </c>
      <c r="N1050" s="33">
        <v>0</v>
      </c>
      <c r="O1050" s="33">
        <v>0</v>
      </c>
      <c r="P1050" s="33">
        <v>0</v>
      </c>
      <c r="Q1050" s="33">
        <v>0</v>
      </c>
      <c r="R1050" s="33">
        <v>0</v>
      </c>
      <c r="S1050" s="33">
        <v>0</v>
      </c>
      <c r="T1050" s="33">
        <v>0</v>
      </c>
      <c r="U1050" s="33">
        <v>0</v>
      </c>
      <c r="V1050" s="33">
        <v>0</v>
      </c>
      <c r="W1050" s="33">
        <v>0</v>
      </c>
      <c r="X1050" s="33">
        <v>0</v>
      </c>
      <c r="Y1050" s="33">
        <v>0</v>
      </c>
      <c r="Z1050" s="33">
        <v>0</v>
      </c>
      <c r="AA1050" s="33">
        <v>0</v>
      </c>
      <c r="AB1050" s="33">
        <v>0</v>
      </c>
      <c r="AC1050" s="33">
        <v>0</v>
      </c>
      <c r="AD1050" s="33">
        <v>0</v>
      </c>
      <c r="AE1050" s="33">
        <v>0</v>
      </c>
      <c r="AF1050" s="33">
        <v>0</v>
      </c>
      <c r="AG1050" s="33">
        <v>0</v>
      </c>
      <c r="AH1050" s="33">
        <v>0</v>
      </c>
      <c r="AI1050" s="33">
        <v>0</v>
      </c>
      <c r="AJ1050" s="33">
        <v>0</v>
      </c>
      <c r="AK1050" s="33">
        <v>0</v>
      </c>
      <c r="AL1050" s="33">
        <v>0</v>
      </c>
      <c r="AM1050" s="33">
        <v>0</v>
      </c>
      <c r="AN1050" s="33">
        <v>0</v>
      </c>
      <c r="AO1050" s="33">
        <v>0</v>
      </c>
      <c r="AP1050" s="33">
        <v>0</v>
      </c>
      <c r="AQ1050" s="33">
        <v>0</v>
      </c>
      <c r="AR1050" s="33">
        <v>0</v>
      </c>
      <c r="AS1050" s="33">
        <v>0</v>
      </c>
      <c r="AT1050" s="33">
        <v>0</v>
      </c>
      <c r="AU1050" s="33">
        <v>0</v>
      </c>
      <c r="AV1050" s="33">
        <v>0</v>
      </c>
      <c r="AW1050" s="33">
        <v>0</v>
      </c>
      <c r="AX1050" s="33">
        <v>0</v>
      </c>
      <c r="AY1050" s="33">
        <v>0</v>
      </c>
      <c r="AZ1050" s="33">
        <v>0</v>
      </c>
      <c r="BA1050" s="33">
        <v>0</v>
      </c>
      <c r="BB1050" s="33">
        <v>0</v>
      </c>
      <c r="BC1050" s="33">
        <v>0</v>
      </c>
      <c r="BD1050" s="33">
        <v>0</v>
      </c>
      <c r="BE1050" s="33">
        <f t="shared" si="715"/>
        <v>0</v>
      </c>
      <c r="BF1050" s="33">
        <f t="shared" si="716"/>
        <v>0</v>
      </c>
      <c r="BG1050" s="33">
        <f t="shared" si="717"/>
        <v>0</v>
      </c>
      <c r="BH1050" s="33">
        <f t="shared" si="718"/>
        <v>0</v>
      </c>
      <c r="BI1050" s="33">
        <f t="shared" si="719"/>
        <v>0</v>
      </c>
      <c r="BJ1050" s="33">
        <f t="shared" si="720"/>
        <v>0</v>
      </c>
      <c r="BK1050" s="33" t="s">
        <v>2904</v>
      </c>
      <c r="BL1050" s="33">
        <f t="shared" si="721"/>
        <v>0</v>
      </c>
      <c r="BM1050" s="33">
        <f t="shared" si="722"/>
        <v>0</v>
      </c>
      <c r="BN1050" s="33">
        <f t="shared" si="723"/>
        <v>0</v>
      </c>
      <c r="BO1050" s="33">
        <f t="shared" si="724"/>
        <v>0</v>
      </c>
      <c r="BP1050" s="33">
        <f t="shared" si="725"/>
        <v>0</v>
      </c>
      <c r="BQ1050" s="33">
        <f t="shared" si="726"/>
        <v>0</v>
      </c>
    </row>
    <row r="1051" spans="1:69" ht="31.5" x14ac:dyDescent="0.25">
      <c r="A1051" s="27" t="s">
        <v>1618</v>
      </c>
      <c r="B1051" s="78" t="s">
        <v>1677</v>
      </c>
      <c r="C1051" s="70" t="s">
        <v>1678</v>
      </c>
      <c r="D1051" s="45">
        <v>0.34992200000000001</v>
      </c>
      <c r="E1051" s="33">
        <v>0</v>
      </c>
      <c r="F1051" s="33">
        <v>0</v>
      </c>
      <c r="G1051" s="33">
        <v>0</v>
      </c>
      <c r="H1051" s="33">
        <v>0</v>
      </c>
      <c r="I1051" s="33">
        <v>0</v>
      </c>
      <c r="J1051" s="33">
        <v>0</v>
      </c>
      <c r="K1051" s="33">
        <v>0</v>
      </c>
      <c r="L1051" s="33">
        <v>0</v>
      </c>
      <c r="M1051" s="33">
        <v>0</v>
      </c>
      <c r="N1051" s="33">
        <v>0</v>
      </c>
      <c r="O1051" s="33">
        <v>0</v>
      </c>
      <c r="P1051" s="33">
        <v>0</v>
      </c>
      <c r="Q1051" s="33">
        <v>0</v>
      </c>
      <c r="R1051" s="33">
        <v>0</v>
      </c>
      <c r="S1051" s="33">
        <v>0</v>
      </c>
      <c r="T1051" s="33">
        <v>0</v>
      </c>
      <c r="U1051" s="33">
        <v>0</v>
      </c>
      <c r="V1051" s="33">
        <v>0</v>
      </c>
      <c r="W1051" s="33">
        <v>0</v>
      </c>
      <c r="X1051" s="33">
        <v>0</v>
      </c>
      <c r="Y1051" s="33">
        <v>0</v>
      </c>
      <c r="Z1051" s="33">
        <v>0</v>
      </c>
      <c r="AA1051" s="33">
        <v>0</v>
      </c>
      <c r="AB1051" s="33">
        <v>0</v>
      </c>
      <c r="AC1051" s="33">
        <v>0</v>
      </c>
      <c r="AD1051" s="33">
        <v>0</v>
      </c>
      <c r="AE1051" s="33">
        <v>0</v>
      </c>
      <c r="AF1051" s="33">
        <v>0</v>
      </c>
      <c r="AG1051" s="33">
        <v>0</v>
      </c>
      <c r="AH1051" s="33">
        <v>0</v>
      </c>
      <c r="AI1051" s="33">
        <v>0</v>
      </c>
      <c r="AJ1051" s="33">
        <v>0</v>
      </c>
      <c r="AK1051" s="33">
        <v>0</v>
      </c>
      <c r="AL1051" s="33">
        <v>0</v>
      </c>
      <c r="AM1051" s="33">
        <v>0</v>
      </c>
      <c r="AN1051" s="33">
        <v>0</v>
      </c>
      <c r="AO1051" s="33">
        <v>0</v>
      </c>
      <c r="AP1051" s="33">
        <v>0</v>
      </c>
      <c r="AQ1051" s="33">
        <v>0</v>
      </c>
      <c r="AR1051" s="33">
        <v>0</v>
      </c>
      <c r="AS1051" s="33">
        <v>0</v>
      </c>
      <c r="AT1051" s="33">
        <v>0</v>
      </c>
      <c r="AU1051" s="33">
        <v>0</v>
      </c>
      <c r="AV1051" s="33">
        <v>0</v>
      </c>
      <c r="AW1051" s="33">
        <v>0</v>
      </c>
      <c r="AX1051" s="33">
        <v>0</v>
      </c>
      <c r="AY1051" s="33">
        <v>0</v>
      </c>
      <c r="AZ1051" s="33">
        <v>0</v>
      </c>
      <c r="BA1051" s="33">
        <v>0</v>
      </c>
      <c r="BB1051" s="33">
        <v>0</v>
      </c>
      <c r="BC1051" s="33">
        <v>0</v>
      </c>
      <c r="BD1051" s="33">
        <v>0</v>
      </c>
      <c r="BE1051" s="33">
        <f t="shared" si="715"/>
        <v>0</v>
      </c>
      <c r="BF1051" s="33">
        <f t="shared" si="716"/>
        <v>0</v>
      </c>
      <c r="BG1051" s="33">
        <f t="shared" si="717"/>
        <v>0</v>
      </c>
      <c r="BH1051" s="33">
        <f t="shared" si="718"/>
        <v>0</v>
      </c>
      <c r="BI1051" s="33">
        <f t="shared" si="719"/>
        <v>0</v>
      </c>
      <c r="BJ1051" s="33">
        <f t="shared" si="720"/>
        <v>0</v>
      </c>
      <c r="BK1051" s="33" t="s">
        <v>2905</v>
      </c>
      <c r="BL1051" s="33">
        <f t="shared" si="721"/>
        <v>0</v>
      </c>
      <c r="BM1051" s="33">
        <f t="shared" si="722"/>
        <v>0</v>
      </c>
      <c r="BN1051" s="33">
        <f t="shared" si="723"/>
        <v>0</v>
      </c>
      <c r="BO1051" s="33">
        <f t="shared" si="724"/>
        <v>0</v>
      </c>
      <c r="BP1051" s="33">
        <f t="shared" si="725"/>
        <v>0</v>
      </c>
      <c r="BQ1051" s="33">
        <f t="shared" si="726"/>
        <v>0</v>
      </c>
    </row>
    <row r="1052" spans="1:69" ht="47.25" x14ac:dyDescent="0.25">
      <c r="A1052" s="27" t="s">
        <v>1618</v>
      </c>
      <c r="B1052" s="78" t="s">
        <v>1679</v>
      </c>
      <c r="C1052" s="70" t="s">
        <v>1680</v>
      </c>
      <c r="D1052" s="45">
        <v>7.0832999999999993E-2</v>
      </c>
      <c r="E1052" s="33">
        <v>0</v>
      </c>
      <c r="F1052" s="33">
        <v>0</v>
      </c>
      <c r="G1052" s="33">
        <v>0</v>
      </c>
      <c r="H1052" s="33">
        <v>0</v>
      </c>
      <c r="I1052" s="33">
        <v>0</v>
      </c>
      <c r="J1052" s="33">
        <v>0</v>
      </c>
      <c r="K1052" s="33">
        <v>0</v>
      </c>
      <c r="L1052" s="33">
        <v>0</v>
      </c>
      <c r="M1052" s="33">
        <v>0</v>
      </c>
      <c r="N1052" s="33">
        <v>0</v>
      </c>
      <c r="O1052" s="33">
        <v>0</v>
      </c>
      <c r="P1052" s="33">
        <v>0</v>
      </c>
      <c r="Q1052" s="33">
        <v>0</v>
      </c>
      <c r="R1052" s="33">
        <v>0</v>
      </c>
      <c r="S1052" s="33">
        <v>0</v>
      </c>
      <c r="T1052" s="33">
        <v>0</v>
      </c>
      <c r="U1052" s="33">
        <v>0</v>
      </c>
      <c r="V1052" s="33">
        <v>0</v>
      </c>
      <c r="W1052" s="33">
        <v>0</v>
      </c>
      <c r="X1052" s="33">
        <v>0</v>
      </c>
      <c r="Y1052" s="33">
        <v>0</v>
      </c>
      <c r="Z1052" s="33">
        <v>0</v>
      </c>
      <c r="AA1052" s="33">
        <v>0</v>
      </c>
      <c r="AB1052" s="33">
        <v>0</v>
      </c>
      <c r="AC1052" s="33">
        <v>0</v>
      </c>
      <c r="AD1052" s="33">
        <v>0</v>
      </c>
      <c r="AE1052" s="33">
        <v>0</v>
      </c>
      <c r="AF1052" s="33">
        <v>0</v>
      </c>
      <c r="AG1052" s="33">
        <v>0</v>
      </c>
      <c r="AH1052" s="33">
        <v>0</v>
      </c>
      <c r="AI1052" s="33">
        <v>0</v>
      </c>
      <c r="AJ1052" s="33">
        <v>0</v>
      </c>
      <c r="AK1052" s="33">
        <v>0</v>
      </c>
      <c r="AL1052" s="33">
        <v>0</v>
      </c>
      <c r="AM1052" s="33">
        <v>0</v>
      </c>
      <c r="AN1052" s="33">
        <v>0</v>
      </c>
      <c r="AO1052" s="33">
        <v>0</v>
      </c>
      <c r="AP1052" s="33">
        <v>0</v>
      </c>
      <c r="AQ1052" s="33">
        <v>0</v>
      </c>
      <c r="AR1052" s="33">
        <v>0</v>
      </c>
      <c r="AS1052" s="33">
        <v>0</v>
      </c>
      <c r="AT1052" s="33">
        <v>0</v>
      </c>
      <c r="AU1052" s="33">
        <v>0</v>
      </c>
      <c r="AV1052" s="33">
        <v>0</v>
      </c>
      <c r="AW1052" s="33">
        <v>0</v>
      </c>
      <c r="AX1052" s="33">
        <v>0</v>
      </c>
      <c r="AY1052" s="33">
        <v>0</v>
      </c>
      <c r="AZ1052" s="33">
        <v>0</v>
      </c>
      <c r="BA1052" s="33">
        <v>0</v>
      </c>
      <c r="BB1052" s="33">
        <v>0</v>
      </c>
      <c r="BC1052" s="33">
        <v>0</v>
      </c>
      <c r="BD1052" s="33">
        <v>0</v>
      </c>
      <c r="BE1052" s="33">
        <f t="shared" si="715"/>
        <v>0</v>
      </c>
      <c r="BF1052" s="33">
        <f t="shared" si="716"/>
        <v>0</v>
      </c>
      <c r="BG1052" s="33">
        <f t="shared" si="717"/>
        <v>0</v>
      </c>
      <c r="BH1052" s="33">
        <f t="shared" si="718"/>
        <v>0</v>
      </c>
      <c r="BI1052" s="33">
        <f t="shared" si="719"/>
        <v>0</v>
      </c>
      <c r="BJ1052" s="33">
        <f t="shared" si="720"/>
        <v>0</v>
      </c>
      <c r="BK1052" s="33" t="s">
        <v>2906</v>
      </c>
      <c r="BL1052" s="33">
        <f t="shared" si="721"/>
        <v>0</v>
      </c>
      <c r="BM1052" s="33">
        <f t="shared" si="722"/>
        <v>0</v>
      </c>
      <c r="BN1052" s="33">
        <f t="shared" si="723"/>
        <v>0</v>
      </c>
      <c r="BO1052" s="33">
        <f t="shared" si="724"/>
        <v>0</v>
      </c>
      <c r="BP1052" s="33">
        <f t="shared" si="725"/>
        <v>0</v>
      </c>
      <c r="BQ1052" s="33">
        <f t="shared" si="726"/>
        <v>0</v>
      </c>
    </row>
    <row r="1053" spans="1:69" ht="47.25" x14ac:dyDescent="0.25">
      <c r="A1053" s="27" t="s">
        <v>1618</v>
      </c>
      <c r="B1053" s="78" t="s">
        <v>1681</v>
      </c>
      <c r="C1053" s="70" t="s">
        <v>1682</v>
      </c>
      <c r="D1053" s="45">
        <v>1.3434505200000002</v>
      </c>
      <c r="E1053" s="33">
        <v>0</v>
      </c>
      <c r="F1053" s="33">
        <v>0</v>
      </c>
      <c r="G1053" s="33">
        <v>0</v>
      </c>
      <c r="H1053" s="33">
        <v>0</v>
      </c>
      <c r="I1053" s="33">
        <v>0</v>
      </c>
      <c r="J1053" s="33">
        <v>0</v>
      </c>
      <c r="K1053" s="33">
        <v>0</v>
      </c>
      <c r="L1053" s="33">
        <v>0</v>
      </c>
      <c r="M1053" s="33">
        <v>0</v>
      </c>
      <c r="N1053" s="33">
        <v>0</v>
      </c>
      <c r="O1053" s="33">
        <v>0</v>
      </c>
      <c r="P1053" s="33">
        <v>0</v>
      </c>
      <c r="Q1053" s="33">
        <v>0</v>
      </c>
      <c r="R1053" s="33">
        <v>0</v>
      </c>
      <c r="S1053" s="33">
        <v>0</v>
      </c>
      <c r="T1053" s="33">
        <v>0</v>
      </c>
      <c r="U1053" s="33">
        <v>0</v>
      </c>
      <c r="V1053" s="33">
        <v>0</v>
      </c>
      <c r="W1053" s="33">
        <v>0</v>
      </c>
      <c r="X1053" s="33">
        <v>0</v>
      </c>
      <c r="Y1053" s="33">
        <v>0</v>
      </c>
      <c r="Z1053" s="33">
        <v>0</v>
      </c>
      <c r="AA1053" s="33">
        <v>0</v>
      </c>
      <c r="AB1053" s="33">
        <v>0</v>
      </c>
      <c r="AC1053" s="33">
        <v>0</v>
      </c>
      <c r="AD1053" s="33">
        <v>0</v>
      </c>
      <c r="AE1053" s="33">
        <v>0</v>
      </c>
      <c r="AF1053" s="33">
        <v>0</v>
      </c>
      <c r="AG1053" s="33">
        <v>0</v>
      </c>
      <c r="AH1053" s="33">
        <v>0</v>
      </c>
      <c r="AI1053" s="33">
        <v>0</v>
      </c>
      <c r="AJ1053" s="33">
        <v>0</v>
      </c>
      <c r="AK1053" s="33">
        <v>0</v>
      </c>
      <c r="AL1053" s="33">
        <v>0</v>
      </c>
      <c r="AM1053" s="33">
        <v>0</v>
      </c>
      <c r="AN1053" s="33">
        <v>0</v>
      </c>
      <c r="AO1053" s="33">
        <v>0</v>
      </c>
      <c r="AP1053" s="33">
        <v>0</v>
      </c>
      <c r="AQ1053" s="33">
        <v>0</v>
      </c>
      <c r="AR1053" s="33">
        <v>0</v>
      </c>
      <c r="AS1053" s="33">
        <v>0</v>
      </c>
      <c r="AT1053" s="33">
        <v>0</v>
      </c>
      <c r="AU1053" s="33">
        <v>0</v>
      </c>
      <c r="AV1053" s="33">
        <v>0</v>
      </c>
      <c r="AW1053" s="33">
        <v>0</v>
      </c>
      <c r="AX1053" s="33">
        <v>0</v>
      </c>
      <c r="AY1053" s="33">
        <v>0</v>
      </c>
      <c r="AZ1053" s="33">
        <v>0</v>
      </c>
      <c r="BA1053" s="33">
        <v>0</v>
      </c>
      <c r="BB1053" s="33">
        <v>0</v>
      </c>
      <c r="BC1053" s="33">
        <v>0</v>
      </c>
      <c r="BD1053" s="33">
        <v>0</v>
      </c>
      <c r="BE1053" s="33">
        <f t="shared" si="715"/>
        <v>0</v>
      </c>
      <c r="BF1053" s="33">
        <f t="shared" si="716"/>
        <v>0</v>
      </c>
      <c r="BG1053" s="33">
        <f t="shared" si="717"/>
        <v>0</v>
      </c>
      <c r="BH1053" s="33">
        <f t="shared" si="718"/>
        <v>0</v>
      </c>
      <c r="BI1053" s="33">
        <f t="shared" si="719"/>
        <v>0</v>
      </c>
      <c r="BJ1053" s="33">
        <f t="shared" si="720"/>
        <v>0</v>
      </c>
      <c r="BK1053" s="33" t="s">
        <v>2907</v>
      </c>
      <c r="BL1053" s="33">
        <f t="shared" si="721"/>
        <v>0</v>
      </c>
      <c r="BM1053" s="33">
        <f t="shared" si="722"/>
        <v>0</v>
      </c>
      <c r="BN1053" s="33">
        <f t="shared" si="723"/>
        <v>0</v>
      </c>
      <c r="BO1053" s="33">
        <f t="shared" si="724"/>
        <v>0</v>
      </c>
      <c r="BP1053" s="33">
        <f t="shared" si="725"/>
        <v>0</v>
      </c>
      <c r="BQ1053" s="33">
        <f t="shared" si="726"/>
        <v>0</v>
      </c>
    </row>
    <row r="1054" spans="1:69" ht="31.5" x14ac:dyDescent="0.25">
      <c r="A1054" s="27" t="s">
        <v>1618</v>
      </c>
      <c r="B1054" s="78" t="s">
        <v>1683</v>
      </c>
      <c r="C1054" s="70" t="s">
        <v>1684</v>
      </c>
      <c r="D1054" s="45">
        <v>0.16323500000000002</v>
      </c>
      <c r="E1054" s="33">
        <v>0</v>
      </c>
      <c r="F1054" s="33">
        <v>0</v>
      </c>
      <c r="G1054" s="33">
        <v>0</v>
      </c>
      <c r="H1054" s="33">
        <v>0</v>
      </c>
      <c r="I1054" s="33">
        <v>0</v>
      </c>
      <c r="J1054" s="33">
        <v>0</v>
      </c>
      <c r="K1054" s="33">
        <v>0</v>
      </c>
      <c r="L1054" s="33">
        <v>0</v>
      </c>
      <c r="M1054" s="33">
        <v>0</v>
      </c>
      <c r="N1054" s="33">
        <v>0</v>
      </c>
      <c r="O1054" s="33">
        <v>0</v>
      </c>
      <c r="P1054" s="33">
        <v>0</v>
      </c>
      <c r="Q1054" s="33">
        <v>0</v>
      </c>
      <c r="R1054" s="33">
        <v>0</v>
      </c>
      <c r="S1054" s="33">
        <v>0</v>
      </c>
      <c r="T1054" s="33">
        <v>0</v>
      </c>
      <c r="U1054" s="33">
        <v>0</v>
      </c>
      <c r="V1054" s="33">
        <v>0</v>
      </c>
      <c r="W1054" s="33">
        <v>0</v>
      </c>
      <c r="X1054" s="33">
        <v>0</v>
      </c>
      <c r="Y1054" s="33">
        <v>0</v>
      </c>
      <c r="Z1054" s="33">
        <v>0</v>
      </c>
      <c r="AA1054" s="33">
        <v>0</v>
      </c>
      <c r="AB1054" s="33">
        <v>0</v>
      </c>
      <c r="AC1054" s="33">
        <v>0</v>
      </c>
      <c r="AD1054" s="33">
        <v>0</v>
      </c>
      <c r="AE1054" s="33">
        <v>0</v>
      </c>
      <c r="AF1054" s="33">
        <v>0</v>
      </c>
      <c r="AG1054" s="33">
        <v>0</v>
      </c>
      <c r="AH1054" s="33">
        <v>0</v>
      </c>
      <c r="AI1054" s="33">
        <v>0</v>
      </c>
      <c r="AJ1054" s="33">
        <v>0</v>
      </c>
      <c r="AK1054" s="33">
        <v>0</v>
      </c>
      <c r="AL1054" s="33">
        <v>0</v>
      </c>
      <c r="AM1054" s="33">
        <v>0</v>
      </c>
      <c r="AN1054" s="33">
        <v>0</v>
      </c>
      <c r="AO1054" s="33">
        <v>0</v>
      </c>
      <c r="AP1054" s="33">
        <v>0</v>
      </c>
      <c r="AQ1054" s="33">
        <v>0</v>
      </c>
      <c r="AR1054" s="33">
        <v>0</v>
      </c>
      <c r="AS1054" s="33">
        <v>0</v>
      </c>
      <c r="AT1054" s="33">
        <v>0</v>
      </c>
      <c r="AU1054" s="33">
        <v>0</v>
      </c>
      <c r="AV1054" s="33">
        <v>0</v>
      </c>
      <c r="AW1054" s="33">
        <v>0</v>
      </c>
      <c r="AX1054" s="33">
        <v>0</v>
      </c>
      <c r="AY1054" s="33">
        <v>0</v>
      </c>
      <c r="AZ1054" s="33">
        <v>0</v>
      </c>
      <c r="BA1054" s="33">
        <v>0</v>
      </c>
      <c r="BB1054" s="33">
        <v>0</v>
      </c>
      <c r="BC1054" s="33">
        <v>0</v>
      </c>
      <c r="BD1054" s="33">
        <v>0</v>
      </c>
      <c r="BE1054" s="33">
        <f t="shared" si="715"/>
        <v>0</v>
      </c>
      <c r="BF1054" s="33">
        <f t="shared" si="716"/>
        <v>0</v>
      </c>
      <c r="BG1054" s="33">
        <f t="shared" si="717"/>
        <v>0</v>
      </c>
      <c r="BH1054" s="33">
        <f t="shared" si="718"/>
        <v>0</v>
      </c>
      <c r="BI1054" s="33">
        <f t="shared" si="719"/>
        <v>0</v>
      </c>
      <c r="BJ1054" s="33">
        <f t="shared" si="720"/>
        <v>0</v>
      </c>
      <c r="BK1054" s="33" t="s">
        <v>2908</v>
      </c>
      <c r="BL1054" s="33">
        <f t="shared" si="721"/>
        <v>0</v>
      </c>
      <c r="BM1054" s="33">
        <f t="shared" si="722"/>
        <v>0</v>
      </c>
      <c r="BN1054" s="33">
        <f t="shared" si="723"/>
        <v>0</v>
      </c>
      <c r="BO1054" s="33">
        <f t="shared" si="724"/>
        <v>0</v>
      </c>
      <c r="BP1054" s="33">
        <f t="shared" si="725"/>
        <v>0</v>
      </c>
      <c r="BQ1054" s="33">
        <f t="shared" si="726"/>
        <v>0</v>
      </c>
    </row>
    <row r="1055" spans="1:69" ht="47.25" x14ac:dyDescent="0.25">
      <c r="A1055" s="27" t="s">
        <v>1618</v>
      </c>
      <c r="B1055" s="78" t="s">
        <v>1685</v>
      </c>
      <c r="C1055" s="70" t="s">
        <v>1686</v>
      </c>
      <c r="D1055" s="45">
        <v>6.1755000000000004E-2</v>
      </c>
      <c r="E1055" s="33">
        <v>0</v>
      </c>
      <c r="F1055" s="33">
        <v>0</v>
      </c>
      <c r="G1055" s="33">
        <v>0</v>
      </c>
      <c r="H1055" s="33">
        <v>0</v>
      </c>
      <c r="I1055" s="33">
        <v>0</v>
      </c>
      <c r="J1055" s="33">
        <v>0</v>
      </c>
      <c r="K1055" s="33">
        <v>0</v>
      </c>
      <c r="L1055" s="33">
        <v>0</v>
      </c>
      <c r="M1055" s="33">
        <v>0</v>
      </c>
      <c r="N1055" s="33">
        <v>0</v>
      </c>
      <c r="O1055" s="33">
        <v>0</v>
      </c>
      <c r="P1055" s="33">
        <v>0</v>
      </c>
      <c r="Q1055" s="33">
        <v>0</v>
      </c>
      <c r="R1055" s="33">
        <v>0</v>
      </c>
      <c r="S1055" s="33">
        <v>0</v>
      </c>
      <c r="T1055" s="33">
        <v>0</v>
      </c>
      <c r="U1055" s="33">
        <v>0</v>
      </c>
      <c r="V1055" s="33">
        <v>0</v>
      </c>
      <c r="W1055" s="33">
        <v>0</v>
      </c>
      <c r="X1055" s="33">
        <v>0</v>
      </c>
      <c r="Y1055" s="33">
        <v>0</v>
      </c>
      <c r="Z1055" s="33">
        <v>0</v>
      </c>
      <c r="AA1055" s="33">
        <v>0</v>
      </c>
      <c r="AB1055" s="33">
        <v>0</v>
      </c>
      <c r="AC1055" s="33">
        <v>0</v>
      </c>
      <c r="AD1055" s="33">
        <v>0</v>
      </c>
      <c r="AE1055" s="33">
        <v>0</v>
      </c>
      <c r="AF1055" s="33">
        <v>0</v>
      </c>
      <c r="AG1055" s="33">
        <v>0</v>
      </c>
      <c r="AH1055" s="33">
        <v>0</v>
      </c>
      <c r="AI1055" s="33">
        <v>0</v>
      </c>
      <c r="AJ1055" s="33">
        <v>0</v>
      </c>
      <c r="AK1055" s="33">
        <v>0</v>
      </c>
      <c r="AL1055" s="33">
        <v>0</v>
      </c>
      <c r="AM1055" s="33">
        <v>0</v>
      </c>
      <c r="AN1055" s="33">
        <v>0</v>
      </c>
      <c r="AO1055" s="33">
        <v>0</v>
      </c>
      <c r="AP1055" s="33">
        <v>0</v>
      </c>
      <c r="AQ1055" s="33">
        <v>0</v>
      </c>
      <c r="AR1055" s="33">
        <v>0</v>
      </c>
      <c r="AS1055" s="33">
        <v>0</v>
      </c>
      <c r="AT1055" s="33">
        <v>0</v>
      </c>
      <c r="AU1055" s="33">
        <v>0</v>
      </c>
      <c r="AV1055" s="33">
        <v>0</v>
      </c>
      <c r="AW1055" s="33">
        <v>0</v>
      </c>
      <c r="AX1055" s="33">
        <v>0</v>
      </c>
      <c r="AY1055" s="33">
        <v>0</v>
      </c>
      <c r="AZ1055" s="33">
        <v>0</v>
      </c>
      <c r="BA1055" s="33">
        <v>0</v>
      </c>
      <c r="BB1055" s="33">
        <v>0</v>
      </c>
      <c r="BC1055" s="33">
        <v>0</v>
      </c>
      <c r="BD1055" s="33">
        <v>0</v>
      </c>
      <c r="BE1055" s="33">
        <f t="shared" si="715"/>
        <v>0</v>
      </c>
      <c r="BF1055" s="33">
        <f t="shared" si="716"/>
        <v>0</v>
      </c>
      <c r="BG1055" s="33">
        <f t="shared" si="717"/>
        <v>0</v>
      </c>
      <c r="BH1055" s="33">
        <f t="shared" si="718"/>
        <v>0</v>
      </c>
      <c r="BI1055" s="33">
        <f t="shared" si="719"/>
        <v>0</v>
      </c>
      <c r="BJ1055" s="33">
        <f t="shared" si="720"/>
        <v>0</v>
      </c>
      <c r="BK1055" s="33" t="s">
        <v>2909</v>
      </c>
      <c r="BL1055" s="33">
        <f t="shared" si="721"/>
        <v>0</v>
      </c>
      <c r="BM1055" s="33">
        <f t="shared" si="722"/>
        <v>0</v>
      </c>
      <c r="BN1055" s="33">
        <f t="shared" si="723"/>
        <v>0</v>
      </c>
      <c r="BO1055" s="33">
        <f t="shared" si="724"/>
        <v>0</v>
      </c>
      <c r="BP1055" s="33">
        <f t="shared" si="725"/>
        <v>0</v>
      </c>
      <c r="BQ1055" s="33">
        <f t="shared" si="726"/>
        <v>0</v>
      </c>
    </row>
    <row r="1056" spans="1:69" ht="47.25" x14ac:dyDescent="0.25">
      <c r="A1056" s="27" t="s">
        <v>1618</v>
      </c>
      <c r="B1056" s="78" t="s">
        <v>1687</v>
      </c>
      <c r="C1056" s="70" t="s">
        <v>1688</v>
      </c>
      <c r="D1056" s="45">
        <v>0.16192200000000001</v>
      </c>
      <c r="E1056" s="33">
        <v>0</v>
      </c>
      <c r="F1056" s="33">
        <v>0</v>
      </c>
      <c r="G1056" s="33">
        <v>0</v>
      </c>
      <c r="H1056" s="33">
        <v>0</v>
      </c>
      <c r="I1056" s="33">
        <v>0</v>
      </c>
      <c r="J1056" s="33">
        <v>0</v>
      </c>
      <c r="K1056" s="33">
        <v>0</v>
      </c>
      <c r="L1056" s="33">
        <v>0</v>
      </c>
      <c r="M1056" s="33">
        <v>0</v>
      </c>
      <c r="N1056" s="33">
        <v>0</v>
      </c>
      <c r="O1056" s="33">
        <v>0</v>
      </c>
      <c r="P1056" s="33">
        <v>0</v>
      </c>
      <c r="Q1056" s="33">
        <v>0</v>
      </c>
      <c r="R1056" s="33">
        <v>0</v>
      </c>
      <c r="S1056" s="33">
        <v>0</v>
      </c>
      <c r="T1056" s="33">
        <v>0</v>
      </c>
      <c r="U1056" s="33">
        <v>0</v>
      </c>
      <c r="V1056" s="33">
        <v>0</v>
      </c>
      <c r="W1056" s="33">
        <v>0</v>
      </c>
      <c r="X1056" s="33">
        <v>0</v>
      </c>
      <c r="Y1056" s="33">
        <v>0</v>
      </c>
      <c r="Z1056" s="33">
        <v>0</v>
      </c>
      <c r="AA1056" s="33">
        <v>0</v>
      </c>
      <c r="AB1056" s="33">
        <v>0</v>
      </c>
      <c r="AC1056" s="33">
        <v>0</v>
      </c>
      <c r="AD1056" s="33">
        <v>0</v>
      </c>
      <c r="AE1056" s="33">
        <v>0</v>
      </c>
      <c r="AF1056" s="33">
        <v>0</v>
      </c>
      <c r="AG1056" s="33">
        <v>0</v>
      </c>
      <c r="AH1056" s="33">
        <v>0</v>
      </c>
      <c r="AI1056" s="33">
        <v>0</v>
      </c>
      <c r="AJ1056" s="33">
        <v>0</v>
      </c>
      <c r="AK1056" s="33">
        <v>0</v>
      </c>
      <c r="AL1056" s="33">
        <v>0</v>
      </c>
      <c r="AM1056" s="33">
        <v>0</v>
      </c>
      <c r="AN1056" s="33">
        <v>0</v>
      </c>
      <c r="AO1056" s="33">
        <v>0</v>
      </c>
      <c r="AP1056" s="33">
        <v>0</v>
      </c>
      <c r="AQ1056" s="33">
        <v>0</v>
      </c>
      <c r="AR1056" s="33">
        <v>0</v>
      </c>
      <c r="AS1056" s="33">
        <v>0</v>
      </c>
      <c r="AT1056" s="33">
        <v>0</v>
      </c>
      <c r="AU1056" s="33">
        <v>0</v>
      </c>
      <c r="AV1056" s="33">
        <v>0</v>
      </c>
      <c r="AW1056" s="33">
        <v>0</v>
      </c>
      <c r="AX1056" s="33">
        <v>0</v>
      </c>
      <c r="AY1056" s="33">
        <v>0</v>
      </c>
      <c r="AZ1056" s="33">
        <v>0</v>
      </c>
      <c r="BA1056" s="33">
        <v>0</v>
      </c>
      <c r="BB1056" s="33">
        <v>0</v>
      </c>
      <c r="BC1056" s="33">
        <v>0</v>
      </c>
      <c r="BD1056" s="33">
        <v>0</v>
      </c>
      <c r="BE1056" s="33">
        <f t="shared" si="715"/>
        <v>0</v>
      </c>
      <c r="BF1056" s="33">
        <f t="shared" si="716"/>
        <v>0</v>
      </c>
      <c r="BG1056" s="33">
        <f t="shared" si="717"/>
        <v>0</v>
      </c>
      <c r="BH1056" s="33">
        <f t="shared" si="718"/>
        <v>0</v>
      </c>
      <c r="BI1056" s="33">
        <f t="shared" si="719"/>
        <v>0</v>
      </c>
      <c r="BJ1056" s="33">
        <f t="shared" si="720"/>
        <v>0</v>
      </c>
      <c r="BK1056" s="33" t="s">
        <v>2910</v>
      </c>
      <c r="BL1056" s="33">
        <f t="shared" si="721"/>
        <v>0</v>
      </c>
      <c r="BM1056" s="33">
        <f t="shared" si="722"/>
        <v>0</v>
      </c>
      <c r="BN1056" s="33">
        <f t="shared" si="723"/>
        <v>0</v>
      </c>
      <c r="BO1056" s="33">
        <f t="shared" si="724"/>
        <v>0</v>
      </c>
      <c r="BP1056" s="33">
        <f t="shared" si="725"/>
        <v>0</v>
      </c>
      <c r="BQ1056" s="33">
        <f t="shared" si="726"/>
        <v>0</v>
      </c>
    </row>
    <row r="1057" spans="1:69" ht="31.5" x14ac:dyDescent="0.25">
      <c r="A1057" s="27" t="s">
        <v>1618</v>
      </c>
      <c r="B1057" s="78" t="s">
        <v>1689</v>
      </c>
      <c r="C1057" s="70" t="s">
        <v>1690</v>
      </c>
      <c r="D1057" s="45">
        <v>0</v>
      </c>
      <c r="E1057" s="33">
        <v>0</v>
      </c>
      <c r="F1057" s="33">
        <v>0</v>
      </c>
      <c r="G1057" s="33">
        <v>0</v>
      </c>
      <c r="H1057" s="33">
        <v>0</v>
      </c>
      <c r="I1057" s="33">
        <v>0</v>
      </c>
      <c r="J1057" s="33">
        <v>0</v>
      </c>
      <c r="K1057" s="33">
        <v>0</v>
      </c>
      <c r="L1057" s="33">
        <v>0</v>
      </c>
      <c r="M1057" s="33">
        <v>0</v>
      </c>
      <c r="N1057" s="33">
        <v>0</v>
      </c>
      <c r="O1057" s="33">
        <v>0</v>
      </c>
      <c r="P1057" s="33">
        <v>0</v>
      </c>
      <c r="Q1057" s="33">
        <v>0</v>
      </c>
      <c r="R1057" s="33">
        <v>0</v>
      </c>
      <c r="S1057" s="33">
        <v>0</v>
      </c>
      <c r="T1057" s="33">
        <v>0</v>
      </c>
      <c r="U1057" s="33">
        <v>0</v>
      </c>
      <c r="V1057" s="33">
        <v>0</v>
      </c>
      <c r="W1057" s="33">
        <v>0</v>
      </c>
      <c r="X1057" s="33">
        <v>0</v>
      </c>
      <c r="Y1057" s="33">
        <v>0</v>
      </c>
      <c r="Z1057" s="33">
        <v>0</v>
      </c>
      <c r="AA1057" s="33">
        <v>0</v>
      </c>
      <c r="AB1057" s="33">
        <v>0</v>
      </c>
      <c r="AC1057" s="33">
        <v>0</v>
      </c>
      <c r="AD1057" s="33">
        <v>0</v>
      </c>
      <c r="AE1057" s="33">
        <v>0</v>
      </c>
      <c r="AF1057" s="33">
        <v>0</v>
      </c>
      <c r="AG1057" s="33">
        <v>0</v>
      </c>
      <c r="AH1057" s="33">
        <v>0</v>
      </c>
      <c r="AI1057" s="33">
        <v>0</v>
      </c>
      <c r="AJ1057" s="33">
        <v>0</v>
      </c>
      <c r="AK1057" s="33">
        <v>0</v>
      </c>
      <c r="AL1057" s="33">
        <v>0</v>
      </c>
      <c r="AM1057" s="33">
        <v>0</v>
      </c>
      <c r="AN1057" s="33">
        <v>0</v>
      </c>
      <c r="AO1057" s="33">
        <v>0</v>
      </c>
      <c r="AP1057" s="33">
        <v>0</v>
      </c>
      <c r="AQ1057" s="33">
        <v>0</v>
      </c>
      <c r="AR1057" s="33">
        <v>0</v>
      </c>
      <c r="AS1057" s="33">
        <v>0</v>
      </c>
      <c r="AT1057" s="33">
        <v>0</v>
      </c>
      <c r="AU1057" s="33">
        <v>0</v>
      </c>
      <c r="AV1057" s="33">
        <v>0</v>
      </c>
      <c r="AW1057" s="33">
        <v>0</v>
      </c>
      <c r="AX1057" s="33">
        <v>0</v>
      </c>
      <c r="AY1057" s="33">
        <v>0</v>
      </c>
      <c r="AZ1057" s="33">
        <v>0</v>
      </c>
      <c r="BA1057" s="33">
        <v>0</v>
      </c>
      <c r="BB1057" s="33">
        <v>0</v>
      </c>
      <c r="BC1057" s="33">
        <v>0</v>
      </c>
      <c r="BD1057" s="33">
        <v>0</v>
      </c>
      <c r="BE1057" s="33">
        <f t="shared" si="715"/>
        <v>0</v>
      </c>
      <c r="BF1057" s="33">
        <f t="shared" si="716"/>
        <v>0</v>
      </c>
      <c r="BG1057" s="33">
        <f t="shared" si="717"/>
        <v>0</v>
      </c>
      <c r="BH1057" s="33">
        <f t="shared" si="718"/>
        <v>0</v>
      </c>
      <c r="BI1057" s="33">
        <f t="shared" si="719"/>
        <v>0</v>
      </c>
      <c r="BJ1057" s="33">
        <f t="shared" si="720"/>
        <v>0</v>
      </c>
      <c r="BK1057" s="33">
        <v>0</v>
      </c>
      <c r="BL1057" s="33">
        <f t="shared" si="721"/>
        <v>0</v>
      </c>
      <c r="BM1057" s="33">
        <f t="shared" si="722"/>
        <v>0</v>
      </c>
      <c r="BN1057" s="33">
        <f t="shared" si="723"/>
        <v>0</v>
      </c>
      <c r="BO1057" s="33">
        <f t="shared" si="724"/>
        <v>0</v>
      </c>
      <c r="BP1057" s="33">
        <f t="shared" si="725"/>
        <v>0</v>
      </c>
      <c r="BQ1057" s="33">
        <f t="shared" si="726"/>
        <v>0</v>
      </c>
    </row>
    <row r="1058" spans="1:69" ht="31.5" x14ac:dyDescent="0.25">
      <c r="A1058" s="27" t="s">
        <v>1618</v>
      </c>
      <c r="B1058" s="78" t="s">
        <v>1691</v>
      </c>
      <c r="C1058" s="70" t="s">
        <v>1692</v>
      </c>
      <c r="D1058" s="45">
        <v>9.8000000000000004E-2</v>
      </c>
      <c r="E1058" s="33">
        <v>0</v>
      </c>
      <c r="F1058" s="33">
        <v>0</v>
      </c>
      <c r="G1058" s="33">
        <v>0</v>
      </c>
      <c r="H1058" s="33">
        <v>0</v>
      </c>
      <c r="I1058" s="33">
        <v>0</v>
      </c>
      <c r="J1058" s="33">
        <v>0</v>
      </c>
      <c r="K1058" s="33">
        <v>0</v>
      </c>
      <c r="L1058" s="33">
        <v>0</v>
      </c>
      <c r="M1058" s="33">
        <v>0</v>
      </c>
      <c r="N1058" s="33">
        <v>0</v>
      </c>
      <c r="O1058" s="33">
        <v>0</v>
      </c>
      <c r="P1058" s="33">
        <v>0</v>
      </c>
      <c r="Q1058" s="33">
        <v>0</v>
      </c>
      <c r="R1058" s="33">
        <v>0</v>
      </c>
      <c r="S1058" s="33">
        <v>0</v>
      </c>
      <c r="T1058" s="33">
        <v>0</v>
      </c>
      <c r="U1058" s="33">
        <v>0</v>
      </c>
      <c r="V1058" s="33">
        <v>0</v>
      </c>
      <c r="W1058" s="33">
        <v>0</v>
      </c>
      <c r="X1058" s="33">
        <v>0</v>
      </c>
      <c r="Y1058" s="33">
        <v>0</v>
      </c>
      <c r="Z1058" s="33">
        <v>0</v>
      </c>
      <c r="AA1058" s="33">
        <v>0</v>
      </c>
      <c r="AB1058" s="33">
        <v>0</v>
      </c>
      <c r="AC1058" s="33">
        <v>0</v>
      </c>
      <c r="AD1058" s="33">
        <v>0</v>
      </c>
      <c r="AE1058" s="33">
        <v>0</v>
      </c>
      <c r="AF1058" s="33">
        <v>0</v>
      </c>
      <c r="AG1058" s="33">
        <v>0</v>
      </c>
      <c r="AH1058" s="33">
        <v>0</v>
      </c>
      <c r="AI1058" s="33">
        <v>0</v>
      </c>
      <c r="AJ1058" s="33">
        <v>0</v>
      </c>
      <c r="AK1058" s="33">
        <v>0</v>
      </c>
      <c r="AL1058" s="33">
        <v>0</v>
      </c>
      <c r="AM1058" s="33">
        <v>0</v>
      </c>
      <c r="AN1058" s="33">
        <v>0</v>
      </c>
      <c r="AO1058" s="33">
        <v>0</v>
      </c>
      <c r="AP1058" s="33">
        <v>0</v>
      </c>
      <c r="AQ1058" s="33">
        <v>0</v>
      </c>
      <c r="AR1058" s="33">
        <v>0</v>
      </c>
      <c r="AS1058" s="33">
        <v>0</v>
      </c>
      <c r="AT1058" s="33">
        <v>0</v>
      </c>
      <c r="AU1058" s="33">
        <v>0</v>
      </c>
      <c r="AV1058" s="33">
        <v>0</v>
      </c>
      <c r="AW1058" s="33">
        <v>0</v>
      </c>
      <c r="AX1058" s="33">
        <v>0</v>
      </c>
      <c r="AY1058" s="33">
        <v>0</v>
      </c>
      <c r="AZ1058" s="33">
        <v>0</v>
      </c>
      <c r="BA1058" s="33">
        <v>0</v>
      </c>
      <c r="BB1058" s="33">
        <v>0</v>
      </c>
      <c r="BC1058" s="33">
        <v>0</v>
      </c>
      <c r="BD1058" s="33">
        <v>0</v>
      </c>
      <c r="BE1058" s="33">
        <f t="shared" si="715"/>
        <v>0</v>
      </c>
      <c r="BF1058" s="33">
        <f t="shared" si="716"/>
        <v>0</v>
      </c>
      <c r="BG1058" s="33">
        <f t="shared" si="717"/>
        <v>0</v>
      </c>
      <c r="BH1058" s="33">
        <f t="shared" si="718"/>
        <v>0</v>
      </c>
      <c r="BI1058" s="33">
        <f t="shared" si="719"/>
        <v>0</v>
      </c>
      <c r="BJ1058" s="33">
        <f t="shared" si="720"/>
        <v>0</v>
      </c>
      <c r="BK1058" s="33" t="s">
        <v>2911</v>
      </c>
      <c r="BL1058" s="33">
        <f t="shared" si="721"/>
        <v>0</v>
      </c>
      <c r="BM1058" s="33">
        <f t="shared" si="722"/>
        <v>0</v>
      </c>
      <c r="BN1058" s="33">
        <f t="shared" si="723"/>
        <v>0</v>
      </c>
      <c r="BO1058" s="33">
        <f t="shared" si="724"/>
        <v>0</v>
      </c>
      <c r="BP1058" s="33">
        <f t="shared" si="725"/>
        <v>0</v>
      </c>
      <c r="BQ1058" s="33">
        <f t="shared" si="726"/>
        <v>0</v>
      </c>
    </row>
    <row r="1059" spans="1:69" ht="31.5" x14ac:dyDescent="0.25">
      <c r="A1059" s="27" t="s">
        <v>1618</v>
      </c>
      <c r="B1059" s="78" t="s">
        <v>1693</v>
      </c>
      <c r="C1059" s="70" t="s">
        <v>1694</v>
      </c>
      <c r="D1059" s="45">
        <v>0.10299999999999999</v>
      </c>
      <c r="E1059" s="33">
        <v>0</v>
      </c>
      <c r="F1059" s="33">
        <v>0</v>
      </c>
      <c r="G1059" s="33">
        <v>0</v>
      </c>
      <c r="H1059" s="33">
        <v>0</v>
      </c>
      <c r="I1059" s="33">
        <v>0</v>
      </c>
      <c r="J1059" s="33">
        <v>0</v>
      </c>
      <c r="K1059" s="33">
        <v>0</v>
      </c>
      <c r="L1059" s="33">
        <v>0</v>
      </c>
      <c r="M1059" s="33">
        <v>0</v>
      </c>
      <c r="N1059" s="33">
        <v>0</v>
      </c>
      <c r="O1059" s="33">
        <v>0</v>
      </c>
      <c r="P1059" s="33">
        <v>0</v>
      </c>
      <c r="Q1059" s="33">
        <v>0</v>
      </c>
      <c r="R1059" s="33">
        <v>0</v>
      </c>
      <c r="S1059" s="33">
        <v>0</v>
      </c>
      <c r="T1059" s="33">
        <v>0</v>
      </c>
      <c r="U1059" s="33">
        <v>0</v>
      </c>
      <c r="V1059" s="33">
        <v>0</v>
      </c>
      <c r="W1059" s="33">
        <v>0</v>
      </c>
      <c r="X1059" s="33">
        <v>0</v>
      </c>
      <c r="Y1059" s="33">
        <v>0</v>
      </c>
      <c r="Z1059" s="33">
        <v>0</v>
      </c>
      <c r="AA1059" s="33">
        <v>0</v>
      </c>
      <c r="AB1059" s="33">
        <v>0</v>
      </c>
      <c r="AC1059" s="33">
        <v>0</v>
      </c>
      <c r="AD1059" s="33">
        <v>0</v>
      </c>
      <c r="AE1059" s="33">
        <v>0</v>
      </c>
      <c r="AF1059" s="33">
        <v>0</v>
      </c>
      <c r="AG1059" s="33">
        <v>0</v>
      </c>
      <c r="AH1059" s="33">
        <v>0</v>
      </c>
      <c r="AI1059" s="33">
        <v>0</v>
      </c>
      <c r="AJ1059" s="33">
        <v>0</v>
      </c>
      <c r="AK1059" s="33">
        <v>0</v>
      </c>
      <c r="AL1059" s="33">
        <v>0</v>
      </c>
      <c r="AM1059" s="33">
        <v>0</v>
      </c>
      <c r="AN1059" s="33">
        <v>0</v>
      </c>
      <c r="AO1059" s="33">
        <v>0</v>
      </c>
      <c r="AP1059" s="33">
        <v>0</v>
      </c>
      <c r="AQ1059" s="33">
        <v>0</v>
      </c>
      <c r="AR1059" s="33">
        <v>0</v>
      </c>
      <c r="AS1059" s="33">
        <v>0</v>
      </c>
      <c r="AT1059" s="33">
        <v>0</v>
      </c>
      <c r="AU1059" s="33">
        <v>0</v>
      </c>
      <c r="AV1059" s="33">
        <v>0</v>
      </c>
      <c r="AW1059" s="33">
        <v>0</v>
      </c>
      <c r="AX1059" s="33">
        <v>0</v>
      </c>
      <c r="AY1059" s="33">
        <v>0</v>
      </c>
      <c r="AZ1059" s="33">
        <v>0</v>
      </c>
      <c r="BA1059" s="33">
        <v>0</v>
      </c>
      <c r="BB1059" s="33">
        <v>0</v>
      </c>
      <c r="BC1059" s="33">
        <v>0</v>
      </c>
      <c r="BD1059" s="33">
        <v>0</v>
      </c>
      <c r="BE1059" s="33">
        <f t="shared" si="715"/>
        <v>0</v>
      </c>
      <c r="BF1059" s="33">
        <f t="shared" si="716"/>
        <v>0</v>
      </c>
      <c r="BG1059" s="33">
        <f t="shared" si="717"/>
        <v>0</v>
      </c>
      <c r="BH1059" s="33">
        <f t="shared" si="718"/>
        <v>0</v>
      </c>
      <c r="BI1059" s="33">
        <f t="shared" si="719"/>
        <v>0</v>
      </c>
      <c r="BJ1059" s="33">
        <f t="shared" si="720"/>
        <v>0</v>
      </c>
      <c r="BK1059" s="33" t="s">
        <v>2912</v>
      </c>
      <c r="BL1059" s="33">
        <f t="shared" si="721"/>
        <v>0</v>
      </c>
      <c r="BM1059" s="33">
        <f t="shared" si="722"/>
        <v>0</v>
      </c>
      <c r="BN1059" s="33">
        <f t="shared" si="723"/>
        <v>0</v>
      </c>
      <c r="BO1059" s="33">
        <f t="shared" si="724"/>
        <v>0</v>
      </c>
      <c r="BP1059" s="33">
        <f t="shared" si="725"/>
        <v>0</v>
      </c>
      <c r="BQ1059" s="33">
        <f t="shared" si="726"/>
        <v>0</v>
      </c>
    </row>
    <row r="1060" spans="1:69" ht="47.25" x14ac:dyDescent="0.25">
      <c r="A1060" s="27" t="s">
        <v>1618</v>
      </c>
      <c r="B1060" s="78" t="s">
        <v>1695</v>
      </c>
      <c r="C1060" s="70" t="s">
        <v>1696</v>
      </c>
      <c r="D1060" s="45">
        <v>6.6000000000000003E-2</v>
      </c>
      <c r="E1060" s="33">
        <v>0</v>
      </c>
      <c r="F1060" s="33">
        <v>0</v>
      </c>
      <c r="G1060" s="33">
        <v>0</v>
      </c>
      <c r="H1060" s="33">
        <v>0</v>
      </c>
      <c r="I1060" s="33">
        <v>0</v>
      </c>
      <c r="J1060" s="33">
        <v>0</v>
      </c>
      <c r="K1060" s="33">
        <v>0</v>
      </c>
      <c r="L1060" s="33">
        <v>0</v>
      </c>
      <c r="M1060" s="33">
        <v>0</v>
      </c>
      <c r="N1060" s="33">
        <v>0</v>
      </c>
      <c r="O1060" s="33">
        <v>0</v>
      </c>
      <c r="P1060" s="33">
        <v>0</v>
      </c>
      <c r="Q1060" s="33">
        <v>0</v>
      </c>
      <c r="R1060" s="33">
        <v>0</v>
      </c>
      <c r="S1060" s="33">
        <v>0</v>
      </c>
      <c r="T1060" s="33">
        <v>0</v>
      </c>
      <c r="U1060" s="33">
        <v>0</v>
      </c>
      <c r="V1060" s="33">
        <v>0</v>
      </c>
      <c r="W1060" s="33">
        <v>0</v>
      </c>
      <c r="X1060" s="33">
        <v>0</v>
      </c>
      <c r="Y1060" s="33">
        <v>0</v>
      </c>
      <c r="Z1060" s="33">
        <v>0</v>
      </c>
      <c r="AA1060" s="33">
        <v>0</v>
      </c>
      <c r="AB1060" s="33">
        <v>0</v>
      </c>
      <c r="AC1060" s="33">
        <v>0</v>
      </c>
      <c r="AD1060" s="33">
        <v>0</v>
      </c>
      <c r="AE1060" s="33">
        <v>0</v>
      </c>
      <c r="AF1060" s="33">
        <v>0</v>
      </c>
      <c r="AG1060" s="33">
        <v>0</v>
      </c>
      <c r="AH1060" s="33">
        <v>0</v>
      </c>
      <c r="AI1060" s="33">
        <v>0</v>
      </c>
      <c r="AJ1060" s="33">
        <v>0</v>
      </c>
      <c r="AK1060" s="33">
        <v>0</v>
      </c>
      <c r="AL1060" s="33">
        <v>0</v>
      </c>
      <c r="AM1060" s="33">
        <v>0</v>
      </c>
      <c r="AN1060" s="33">
        <v>0</v>
      </c>
      <c r="AO1060" s="33">
        <v>0</v>
      </c>
      <c r="AP1060" s="33">
        <v>0</v>
      </c>
      <c r="AQ1060" s="33">
        <v>0</v>
      </c>
      <c r="AR1060" s="33">
        <v>0</v>
      </c>
      <c r="AS1060" s="33">
        <v>0</v>
      </c>
      <c r="AT1060" s="33">
        <v>0</v>
      </c>
      <c r="AU1060" s="33">
        <v>0</v>
      </c>
      <c r="AV1060" s="33">
        <v>0</v>
      </c>
      <c r="AW1060" s="33">
        <v>0</v>
      </c>
      <c r="AX1060" s="33">
        <v>0</v>
      </c>
      <c r="AY1060" s="33">
        <v>0</v>
      </c>
      <c r="AZ1060" s="33">
        <v>0</v>
      </c>
      <c r="BA1060" s="33">
        <v>0</v>
      </c>
      <c r="BB1060" s="33">
        <v>0</v>
      </c>
      <c r="BC1060" s="33">
        <v>0</v>
      </c>
      <c r="BD1060" s="33">
        <v>0</v>
      </c>
      <c r="BE1060" s="33">
        <f t="shared" si="715"/>
        <v>0</v>
      </c>
      <c r="BF1060" s="33">
        <f t="shared" si="716"/>
        <v>0</v>
      </c>
      <c r="BG1060" s="33">
        <f t="shared" si="717"/>
        <v>0</v>
      </c>
      <c r="BH1060" s="33">
        <f t="shared" si="718"/>
        <v>0</v>
      </c>
      <c r="BI1060" s="33">
        <f t="shared" si="719"/>
        <v>0</v>
      </c>
      <c r="BJ1060" s="33">
        <f t="shared" si="720"/>
        <v>0</v>
      </c>
      <c r="BK1060" s="33" t="s">
        <v>2913</v>
      </c>
      <c r="BL1060" s="33">
        <f t="shared" si="721"/>
        <v>0</v>
      </c>
      <c r="BM1060" s="33">
        <f t="shared" si="722"/>
        <v>0</v>
      </c>
      <c r="BN1060" s="33">
        <f t="shared" si="723"/>
        <v>0</v>
      </c>
      <c r="BO1060" s="33">
        <f t="shared" si="724"/>
        <v>0</v>
      </c>
      <c r="BP1060" s="33">
        <f t="shared" si="725"/>
        <v>0</v>
      </c>
      <c r="BQ1060" s="33">
        <f t="shared" si="726"/>
        <v>0</v>
      </c>
    </row>
    <row r="1061" spans="1:69" ht="31.5" x14ac:dyDescent="0.25">
      <c r="A1061" s="27" t="s">
        <v>1618</v>
      </c>
      <c r="B1061" s="28" t="s">
        <v>3610</v>
      </c>
      <c r="C1061" s="60" t="s">
        <v>1697</v>
      </c>
      <c r="D1061" s="45">
        <v>9.8583799999999999E-2</v>
      </c>
      <c r="E1061" s="33">
        <v>0</v>
      </c>
      <c r="F1061" s="33">
        <v>9.8583799999999999E-2</v>
      </c>
      <c r="G1061" s="33">
        <v>0</v>
      </c>
      <c r="H1061" s="33">
        <v>0</v>
      </c>
      <c r="I1061" s="33">
        <v>0</v>
      </c>
      <c r="J1061" s="33">
        <v>0</v>
      </c>
      <c r="K1061" s="33" t="s">
        <v>3102</v>
      </c>
      <c r="L1061" s="33">
        <v>1</v>
      </c>
      <c r="M1061" s="33">
        <v>0</v>
      </c>
      <c r="N1061" s="33">
        <v>0</v>
      </c>
      <c r="O1061" s="33">
        <v>0</v>
      </c>
      <c r="P1061" s="33">
        <v>0</v>
      </c>
      <c r="Q1061" s="33">
        <v>0</v>
      </c>
      <c r="R1061" s="33">
        <v>0</v>
      </c>
      <c r="S1061" s="33">
        <v>0</v>
      </c>
      <c r="T1061" s="33">
        <v>0</v>
      </c>
      <c r="U1061" s="33">
        <v>0</v>
      </c>
      <c r="V1061" s="33">
        <v>0</v>
      </c>
      <c r="W1061" s="33">
        <v>0</v>
      </c>
      <c r="X1061" s="33">
        <v>0</v>
      </c>
      <c r="Y1061" s="33">
        <v>0</v>
      </c>
      <c r="Z1061" s="33">
        <v>0</v>
      </c>
      <c r="AA1061" s="33">
        <v>0</v>
      </c>
      <c r="AB1061" s="33">
        <v>0</v>
      </c>
      <c r="AC1061" s="33">
        <v>0</v>
      </c>
      <c r="AD1061" s="33">
        <v>0</v>
      </c>
      <c r="AE1061" s="33">
        <v>0</v>
      </c>
      <c r="AF1061" s="33">
        <v>0</v>
      </c>
      <c r="AG1061" s="33">
        <v>0</v>
      </c>
      <c r="AH1061" s="33">
        <v>0</v>
      </c>
      <c r="AI1061" s="33">
        <v>0</v>
      </c>
      <c r="AJ1061" s="33">
        <v>0</v>
      </c>
      <c r="AK1061" s="33">
        <v>0</v>
      </c>
      <c r="AL1061" s="33">
        <v>0</v>
      </c>
      <c r="AM1061" s="33">
        <v>0</v>
      </c>
      <c r="AN1061" s="33">
        <v>0</v>
      </c>
      <c r="AO1061" s="33">
        <v>0</v>
      </c>
      <c r="AP1061" s="33">
        <v>0</v>
      </c>
      <c r="AQ1061" s="33">
        <v>0</v>
      </c>
      <c r="AR1061" s="33">
        <v>0</v>
      </c>
      <c r="AS1061" s="33">
        <v>0</v>
      </c>
      <c r="AT1061" s="33">
        <v>0</v>
      </c>
      <c r="AU1061" s="33">
        <v>0</v>
      </c>
      <c r="AV1061" s="33">
        <v>0</v>
      </c>
      <c r="AW1061" s="33">
        <v>0</v>
      </c>
      <c r="AX1061" s="33">
        <v>0</v>
      </c>
      <c r="AY1061" s="33">
        <v>0</v>
      </c>
      <c r="AZ1061" s="33">
        <v>0</v>
      </c>
      <c r="BA1061" s="33">
        <v>0</v>
      </c>
      <c r="BB1061" s="33">
        <v>0</v>
      </c>
      <c r="BC1061" s="33">
        <v>0</v>
      </c>
      <c r="BD1061" s="33">
        <v>0</v>
      </c>
      <c r="BE1061" s="33">
        <f t="shared" si="715"/>
        <v>0</v>
      </c>
      <c r="BF1061" s="33">
        <f t="shared" si="716"/>
        <v>9.8583799999999999E-2</v>
      </c>
      <c r="BG1061" s="33">
        <f t="shared" si="717"/>
        <v>0</v>
      </c>
      <c r="BH1061" s="33">
        <f t="shared" si="718"/>
        <v>0</v>
      </c>
      <c r="BI1061" s="33">
        <f t="shared" si="719"/>
        <v>0</v>
      </c>
      <c r="BJ1061" s="33">
        <f t="shared" si="720"/>
        <v>0</v>
      </c>
      <c r="BK1061" s="33" t="s">
        <v>3490</v>
      </c>
      <c r="BL1061" s="33">
        <f t="shared" si="721"/>
        <v>1</v>
      </c>
      <c r="BM1061" s="33">
        <f t="shared" si="722"/>
        <v>0</v>
      </c>
      <c r="BN1061" s="33">
        <f t="shared" si="723"/>
        <v>0</v>
      </c>
      <c r="BO1061" s="33">
        <f t="shared" si="724"/>
        <v>0</v>
      </c>
      <c r="BP1061" s="33">
        <f t="shared" si="725"/>
        <v>0</v>
      </c>
      <c r="BQ1061" s="33">
        <f t="shared" si="726"/>
        <v>0</v>
      </c>
    </row>
    <row r="1062" spans="1:69" ht="31.5" x14ac:dyDescent="0.25">
      <c r="A1062" s="27" t="s">
        <v>1618</v>
      </c>
      <c r="B1062" s="28" t="s">
        <v>1698</v>
      </c>
      <c r="C1062" s="60" t="s">
        <v>1699</v>
      </c>
      <c r="D1062" s="45">
        <v>9.8000000000000004E-2</v>
      </c>
      <c r="E1062" s="33">
        <v>0</v>
      </c>
      <c r="F1062" s="33">
        <v>0</v>
      </c>
      <c r="G1062" s="33">
        <v>0</v>
      </c>
      <c r="H1062" s="33">
        <v>0</v>
      </c>
      <c r="I1062" s="33">
        <v>0</v>
      </c>
      <c r="J1062" s="33">
        <v>0</v>
      </c>
      <c r="K1062" s="33">
        <v>0</v>
      </c>
      <c r="L1062" s="33">
        <v>0</v>
      </c>
      <c r="M1062" s="33">
        <v>0</v>
      </c>
      <c r="N1062" s="33">
        <v>0</v>
      </c>
      <c r="O1062" s="33">
        <v>0</v>
      </c>
      <c r="P1062" s="33">
        <v>0</v>
      </c>
      <c r="Q1062" s="33">
        <v>0</v>
      </c>
      <c r="R1062" s="33">
        <v>0</v>
      </c>
      <c r="S1062" s="33">
        <v>0</v>
      </c>
      <c r="T1062" s="33">
        <v>0</v>
      </c>
      <c r="U1062" s="33">
        <v>0</v>
      </c>
      <c r="V1062" s="33">
        <v>0</v>
      </c>
      <c r="W1062" s="33">
        <v>0</v>
      </c>
      <c r="X1062" s="33">
        <v>0</v>
      </c>
      <c r="Y1062" s="33">
        <v>0</v>
      </c>
      <c r="Z1062" s="33">
        <v>0</v>
      </c>
      <c r="AA1062" s="33">
        <v>0</v>
      </c>
      <c r="AB1062" s="33">
        <v>0</v>
      </c>
      <c r="AC1062" s="33">
        <v>0</v>
      </c>
      <c r="AD1062" s="33">
        <v>0</v>
      </c>
      <c r="AE1062" s="33">
        <v>0</v>
      </c>
      <c r="AF1062" s="33">
        <v>0</v>
      </c>
      <c r="AG1062" s="33">
        <v>0</v>
      </c>
      <c r="AH1062" s="33">
        <v>0</v>
      </c>
      <c r="AI1062" s="33">
        <v>0</v>
      </c>
      <c r="AJ1062" s="33">
        <v>0</v>
      </c>
      <c r="AK1062" s="33">
        <v>0</v>
      </c>
      <c r="AL1062" s="33">
        <v>0</v>
      </c>
      <c r="AM1062" s="33">
        <v>0</v>
      </c>
      <c r="AN1062" s="33">
        <v>0</v>
      </c>
      <c r="AO1062" s="33">
        <v>0</v>
      </c>
      <c r="AP1062" s="33">
        <v>0</v>
      </c>
      <c r="AQ1062" s="33">
        <v>0</v>
      </c>
      <c r="AR1062" s="33">
        <v>0</v>
      </c>
      <c r="AS1062" s="33">
        <v>0</v>
      </c>
      <c r="AT1062" s="33">
        <v>0</v>
      </c>
      <c r="AU1062" s="33">
        <v>0</v>
      </c>
      <c r="AV1062" s="33">
        <v>0</v>
      </c>
      <c r="AW1062" s="33">
        <v>0</v>
      </c>
      <c r="AX1062" s="33">
        <v>0</v>
      </c>
      <c r="AY1062" s="33">
        <v>0</v>
      </c>
      <c r="AZ1062" s="33">
        <v>0</v>
      </c>
      <c r="BA1062" s="33">
        <v>0</v>
      </c>
      <c r="BB1062" s="33">
        <v>0</v>
      </c>
      <c r="BC1062" s="33">
        <v>0</v>
      </c>
      <c r="BD1062" s="33">
        <v>0</v>
      </c>
      <c r="BE1062" s="33">
        <f t="shared" si="715"/>
        <v>0</v>
      </c>
      <c r="BF1062" s="33">
        <f t="shared" si="716"/>
        <v>0</v>
      </c>
      <c r="BG1062" s="33">
        <f t="shared" si="717"/>
        <v>0</v>
      </c>
      <c r="BH1062" s="33">
        <f t="shared" si="718"/>
        <v>0</v>
      </c>
      <c r="BI1062" s="33">
        <f t="shared" si="719"/>
        <v>0</v>
      </c>
      <c r="BJ1062" s="33">
        <f t="shared" si="720"/>
        <v>0</v>
      </c>
      <c r="BK1062" s="33" t="s">
        <v>3490</v>
      </c>
      <c r="BL1062" s="33">
        <f t="shared" si="721"/>
        <v>0</v>
      </c>
      <c r="BM1062" s="33">
        <f t="shared" si="722"/>
        <v>0</v>
      </c>
      <c r="BN1062" s="33">
        <f t="shared" si="723"/>
        <v>0</v>
      </c>
      <c r="BO1062" s="33">
        <f t="shared" si="724"/>
        <v>0</v>
      </c>
      <c r="BP1062" s="33">
        <f t="shared" si="725"/>
        <v>0</v>
      </c>
      <c r="BQ1062" s="33">
        <f t="shared" si="726"/>
        <v>0</v>
      </c>
    </row>
    <row r="1063" spans="1:69" ht="31.5" x14ac:dyDescent="0.25">
      <c r="A1063" s="27" t="s">
        <v>1618</v>
      </c>
      <c r="B1063" s="28" t="s">
        <v>1700</v>
      </c>
      <c r="C1063" s="60" t="s">
        <v>1701</v>
      </c>
      <c r="D1063" s="45">
        <v>0.18819999999999998</v>
      </c>
      <c r="E1063" s="33">
        <v>0</v>
      </c>
      <c r="F1063" s="33">
        <v>0</v>
      </c>
      <c r="G1063" s="33">
        <v>0</v>
      </c>
      <c r="H1063" s="33">
        <v>0</v>
      </c>
      <c r="I1063" s="33">
        <v>0</v>
      </c>
      <c r="J1063" s="33">
        <v>0</v>
      </c>
      <c r="K1063" s="33">
        <v>0</v>
      </c>
      <c r="L1063" s="33">
        <v>0</v>
      </c>
      <c r="M1063" s="33">
        <v>0</v>
      </c>
      <c r="N1063" s="33">
        <v>0</v>
      </c>
      <c r="O1063" s="33">
        <v>0</v>
      </c>
      <c r="P1063" s="33">
        <v>0</v>
      </c>
      <c r="Q1063" s="33">
        <v>0</v>
      </c>
      <c r="R1063" s="33">
        <v>0</v>
      </c>
      <c r="S1063" s="33">
        <v>9.0199999999999989E-2</v>
      </c>
      <c r="T1063" s="33">
        <v>0</v>
      </c>
      <c r="U1063" s="33">
        <v>0</v>
      </c>
      <c r="V1063" s="33">
        <v>0</v>
      </c>
      <c r="W1063" s="33">
        <v>0</v>
      </c>
      <c r="X1063" s="33" t="s">
        <v>2914</v>
      </c>
      <c r="Y1063" s="33">
        <v>1</v>
      </c>
      <c r="Z1063" s="33">
        <v>0</v>
      </c>
      <c r="AA1063" s="33">
        <v>0</v>
      </c>
      <c r="AB1063" s="33">
        <v>0</v>
      </c>
      <c r="AC1063" s="33">
        <v>0</v>
      </c>
      <c r="AD1063" s="33">
        <v>0</v>
      </c>
      <c r="AE1063" s="33">
        <v>0</v>
      </c>
      <c r="AF1063" s="33">
        <v>0</v>
      </c>
      <c r="AG1063" s="33">
        <v>0</v>
      </c>
      <c r="AH1063" s="33">
        <v>0</v>
      </c>
      <c r="AI1063" s="33">
        <v>0</v>
      </c>
      <c r="AJ1063" s="33">
        <v>0</v>
      </c>
      <c r="AK1063" s="33">
        <v>0</v>
      </c>
      <c r="AL1063" s="33">
        <v>0</v>
      </c>
      <c r="AM1063" s="33">
        <v>0</v>
      </c>
      <c r="AN1063" s="33">
        <v>0</v>
      </c>
      <c r="AO1063" s="33">
        <v>0</v>
      </c>
      <c r="AP1063" s="33">
        <v>0</v>
      </c>
      <c r="AQ1063" s="33">
        <v>0</v>
      </c>
      <c r="AR1063" s="33">
        <v>0</v>
      </c>
      <c r="AS1063" s="33">
        <v>0</v>
      </c>
      <c r="AT1063" s="33">
        <v>0</v>
      </c>
      <c r="AU1063" s="33">
        <v>0</v>
      </c>
      <c r="AV1063" s="33">
        <v>0</v>
      </c>
      <c r="AW1063" s="33">
        <v>0</v>
      </c>
      <c r="AX1063" s="33">
        <v>0</v>
      </c>
      <c r="AY1063" s="33">
        <v>0</v>
      </c>
      <c r="AZ1063" s="33">
        <v>0</v>
      </c>
      <c r="BA1063" s="33">
        <v>0</v>
      </c>
      <c r="BB1063" s="33">
        <v>0</v>
      </c>
      <c r="BC1063" s="33">
        <v>0</v>
      </c>
      <c r="BD1063" s="33">
        <v>0</v>
      </c>
      <c r="BE1063" s="33">
        <f t="shared" si="715"/>
        <v>0</v>
      </c>
      <c r="BF1063" s="33">
        <f t="shared" si="716"/>
        <v>9.0199999999999989E-2</v>
      </c>
      <c r="BG1063" s="33">
        <f t="shared" si="717"/>
        <v>0</v>
      </c>
      <c r="BH1063" s="33">
        <f t="shared" si="718"/>
        <v>0</v>
      </c>
      <c r="BI1063" s="33">
        <f t="shared" si="719"/>
        <v>0</v>
      </c>
      <c r="BJ1063" s="33">
        <f t="shared" si="720"/>
        <v>0</v>
      </c>
      <c r="BK1063" s="33" t="s">
        <v>3490</v>
      </c>
      <c r="BL1063" s="33">
        <f t="shared" si="721"/>
        <v>1</v>
      </c>
      <c r="BM1063" s="33">
        <f t="shared" si="722"/>
        <v>0</v>
      </c>
      <c r="BN1063" s="33">
        <f t="shared" si="723"/>
        <v>0</v>
      </c>
      <c r="BO1063" s="33">
        <f t="shared" si="724"/>
        <v>0</v>
      </c>
      <c r="BP1063" s="33">
        <f t="shared" si="725"/>
        <v>0</v>
      </c>
      <c r="BQ1063" s="33">
        <f t="shared" si="726"/>
        <v>0</v>
      </c>
    </row>
    <row r="1064" spans="1:69" ht="31.5" x14ac:dyDescent="0.25">
      <c r="A1064" s="27" t="s">
        <v>1618</v>
      </c>
      <c r="B1064" s="28" t="s">
        <v>1702</v>
      </c>
      <c r="C1064" s="60" t="s">
        <v>1703</v>
      </c>
      <c r="D1064" s="45">
        <v>0.810165625</v>
      </c>
      <c r="E1064" s="33">
        <v>0</v>
      </c>
      <c r="F1064" s="33">
        <v>0</v>
      </c>
      <c r="G1064" s="33">
        <v>0</v>
      </c>
      <c r="H1064" s="33">
        <v>0</v>
      </c>
      <c r="I1064" s="33">
        <v>0</v>
      </c>
      <c r="J1064" s="33">
        <v>0</v>
      </c>
      <c r="K1064" s="33">
        <v>0</v>
      </c>
      <c r="L1064" s="33">
        <v>0</v>
      </c>
      <c r="M1064" s="33">
        <v>0</v>
      </c>
      <c r="N1064" s="33">
        <v>0</v>
      </c>
      <c r="O1064" s="33">
        <v>0</v>
      </c>
      <c r="P1064" s="33">
        <v>0</v>
      </c>
      <c r="Q1064" s="33">
        <v>0</v>
      </c>
      <c r="R1064" s="33">
        <v>0</v>
      </c>
      <c r="S1064" s="33">
        <v>0.40808262500000003</v>
      </c>
      <c r="T1064" s="33">
        <v>0</v>
      </c>
      <c r="U1064" s="33">
        <v>0</v>
      </c>
      <c r="V1064" s="33">
        <v>0</v>
      </c>
      <c r="W1064" s="33">
        <v>0</v>
      </c>
      <c r="X1064" s="33" t="s">
        <v>3218</v>
      </c>
      <c r="Y1064" s="33">
        <v>1</v>
      </c>
      <c r="Z1064" s="33">
        <v>0</v>
      </c>
      <c r="AA1064" s="33">
        <v>0</v>
      </c>
      <c r="AB1064" s="33">
        <v>0</v>
      </c>
      <c r="AC1064" s="33">
        <v>0</v>
      </c>
      <c r="AD1064" s="33">
        <v>0</v>
      </c>
      <c r="AE1064" s="33">
        <v>0</v>
      </c>
      <c r="AF1064" s="33">
        <v>0</v>
      </c>
      <c r="AG1064" s="33">
        <v>0</v>
      </c>
      <c r="AH1064" s="33">
        <v>0</v>
      </c>
      <c r="AI1064" s="33">
        <v>0</v>
      </c>
      <c r="AJ1064" s="33">
        <v>0</v>
      </c>
      <c r="AK1064" s="33">
        <v>0</v>
      </c>
      <c r="AL1064" s="33">
        <v>0</v>
      </c>
      <c r="AM1064" s="33">
        <v>0</v>
      </c>
      <c r="AN1064" s="33">
        <v>0</v>
      </c>
      <c r="AO1064" s="33">
        <v>0</v>
      </c>
      <c r="AP1064" s="33">
        <v>0</v>
      </c>
      <c r="AQ1064" s="33">
        <v>0</v>
      </c>
      <c r="AR1064" s="33">
        <v>0</v>
      </c>
      <c r="AS1064" s="33">
        <v>0</v>
      </c>
      <c r="AT1064" s="33">
        <v>0</v>
      </c>
      <c r="AU1064" s="33">
        <v>0</v>
      </c>
      <c r="AV1064" s="33">
        <v>0</v>
      </c>
      <c r="AW1064" s="33">
        <v>0</v>
      </c>
      <c r="AX1064" s="33">
        <v>0</v>
      </c>
      <c r="AY1064" s="33">
        <v>0</v>
      </c>
      <c r="AZ1064" s="33">
        <v>0</v>
      </c>
      <c r="BA1064" s="33">
        <v>0</v>
      </c>
      <c r="BB1064" s="33">
        <v>0</v>
      </c>
      <c r="BC1064" s="33">
        <v>0</v>
      </c>
      <c r="BD1064" s="33">
        <v>0</v>
      </c>
      <c r="BE1064" s="33">
        <f t="shared" si="715"/>
        <v>0</v>
      </c>
      <c r="BF1064" s="33">
        <f t="shared" si="716"/>
        <v>0.40808262500000003</v>
      </c>
      <c r="BG1064" s="33">
        <f t="shared" si="717"/>
        <v>0</v>
      </c>
      <c r="BH1064" s="33">
        <f t="shared" si="718"/>
        <v>0</v>
      </c>
      <c r="BI1064" s="33">
        <f t="shared" si="719"/>
        <v>0</v>
      </c>
      <c r="BJ1064" s="33">
        <f t="shared" si="720"/>
        <v>0</v>
      </c>
      <c r="BK1064" s="33" t="s">
        <v>3491</v>
      </c>
      <c r="BL1064" s="33">
        <f t="shared" si="721"/>
        <v>1</v>
      </c>
      <c r="BM1064" s="33">
        <f t="shared" si="722"/>
        <v>0</v>
      </c>
      <c r="BN1064" s="33">
        <f t="shared" si="723"/>
        <v>0</v>
      </c>
      <c r="BO1064" s="33">
        <f t="shared" si="724"/>
        <v>0</v>
      </c>
      <c r="BP1064" s="33">
        <f t="shared" si="725"/>
        <v>0</v>
      </c>
      <c r="BQ1064" s="33">
        <f t="shared" si="726"/>
        <v>0</v>
      </c>
    </row>
    <row r="1065" spans="1:69" ht="31.5" x14ac:dyDescent="0.25">
      <c r="A1065" s="27" t="s">
        <v>1618</v>
      </c>
      <c r="B1065" s="28" t="s">
        <v>1704</v>
      </c>
      <c r="C1065" s="60" t="s">
        <v>1705</v>
      </c>
      <c r="D1065" s="45">
        <v>0.23599999999999999</v>
      </c>
      <c r="E1065" s="33">
        <v>0</v>
      </c>
      <c r="F1065" s="33">
        <v>0</v>
      </c>
      <c r="G1065" s="33">
        <v>0</v>
      </c>
      <c r="H1065" s="33">
        <v>0</v>
      </c>
      <c r="I1065" s="33">
        <v>0</v>
      </c>
      <c r="J1065" s="33">
        <v>0</v>
      </c>
      <c r="K1065" s="33">
        <v>0</v>
      </c>
      <c r="L1065" s="33">
        <v>0</v>
      </c>
      <c r="M1065" s="33">
        <v>0</v>
      </c>
      <c r="N1065" s="33">
        <v>0</v>
      </c>
      <c r="O1065" s="33">
        <v>0</v>
      </c>
      <c r="P1065" s="33">
        <v>0</v>
      </c>
      <c r="Q1065" s="33">
        <v>0</v>
      </c>
      <c r="R1065" s="33">
        <v>0</v>
      </c>
      <c r="S1065" s="33">
        <v>0</v>
      </c>
      <c r="T1065" s="33">
        <v>0</v>
      </c>
      <c r="U1065" s="33">
        <v>0</v>
      </c>
      <c r="V1065" s="33">
        <v>0</v>
      </c>
      <c r="W1065" s="33">
        <v>0</v>
      </c>
      <c r="X1065" s="33">
        <v>0</v>
      </c>
      <c r="Y1065" s="33">
        <v>0</v>
      </c>
      <c r="Z1065" s="33">
        <v>0</v>
      </c>
      <c r="AA1065" s="33">
        <v>0</v>
      </c>
      <c r="AB1065" s="33">
        <v>0</v>
      </c>
      <c r="AC1065" s="33">
        <v>0</v>
      </c>
      <c r="AD1065" s="33">
        <v>0</v>
      </c>
      <c r="AE1065" s="33">
        <v>0</v>
      </c>
      <c r="AF1065" s="33">
        <v>0</v>
      </c>
      <c r="AG1065" s="33">
        <v>0</v>
      </c>
      <c r="AH1065" s="33">
        <v>0</v>
      </c>
      <c r="AI1065" s="33">
        <v>0</v>
      </c>
      <c r="AJ1065" s="33">
        <v>0</v>
      </c>
      <c r="AK1065" s="33">
        <v>0</v>
      </c>
      <c r="AL1065" s="33">
        <v>0</v>
      </c>
      <c r="AM1065" s="33">
        <v>0</v>
      </c>
      <c r="AN1065" s="33">
        <v>0</v>
      </c>
      <c r="AO1065" s="33">
        <v>0</v>
      </c>
      <c r="AP1065" s="33">
        <v>0</v>
      </c>
      <c r="AQ1065" s="33">
        <v>0</v>
      </c>
      <c r="AR1065" s="33">
        <v>0</v>
      </c>
      <c r="AS1065" s="33">
        <v>0</v>
      </c>
      <c r="AT1065" s="33">
        <v>0</v>
      </c>
      <c r="AU1065" s="33">
        <v>0</v>
      </c>
      <c r="AV1065" s="33">
        <v>0</v>
      </c>
      <c r="AW1065" s="33">
        <v>0</v>
      </c>
      <c r="AX1065" s="33">
        <v>0</v>
      </c>
      <c r="AY1065" s="33">
        <v>0</v>
      </c>
      <c r="AZ1065" s="33">
        <v>0</v>
      </c>
      <c r="BA1065" s="33">
        <v>0</v>
      </c>
      <c r="BB1065" s="33">
        <v>0</v>
      </c>
      <c r="BC1065" s="33">
        <v>0</v>
      </c>
      <c r="BD1065" s="33">
        <v>0</v>
      </c>
      <c r="BE1065" s="33">
        <f t="shared" si="715"/>
        <v>0</v>
      </c>
      <c r="BF1065" s="33">
        <f t="shared" si="716"/>
        <v>0</v>
      </c>
      <c r="BG1065" s="33">
        <f t="shared" si="717"/>
        <v>0</v>
      </c>
      <c r="BH1065" s="33">
        <f t="shared" si="718"/>
        <v>0</v>
      </c>
      <c r="BI1065" s="33">
        <f t="shared" si="719"/>
        <v>0</v>
      </c>
      <c r="BJ1065" s="33">
        <f t="shared" si="720"/>
        <v>0</v>
      </c>
      <c r="BK1065" s="33" t="s">
        <v>3492</v>
      </c>
      <c r="BL1065" s="33">
        <f t="shared" si="721"/>
        <v>0</v>
      </c>
      <c r="BM1065" s="33">
        <f t="shared" si="722"/>
        <v>0</v>
      </c>
      <c r="BN1065" s="33">
        <f t="shared" si="723"/>
        <v>0</v>
      </c>
      <c r="BO1065" s="33">
        <f t="shared" si="724"/>
        <v>0</v>
      </c>
      <c r="BP1065" s="33">
        <f t="shared" si="725"/>
        <v>0</v>
      </c>
      <c r="BQ1065" s="33">
        <f t="shared" si="726"/>
        <v>0</v>
      </c>
    </row>
    <row r="1066" spans="1:69" ht="31.5" x14ac:dyDescent="0.25">
      <c r="A1066" s="27" t="s">
        <v>1618</v>
      </c>
      <c r="B1066" s="28" t="s">
        <v>1706</v>
      </c>
      <c r="C1066" s="60" t="s">
        <v>1707</v>
      </c>
      <c r="D1066" s="45">
        <v>0.47270499999999993</v>
      </c>
      <c r="E1066" s="33">
        <v>0</v>
      </c>
      <c r="F1066" s="33">
        <v>0</v>
      </c>
      <c r="G1066" s="33">
        <v>0</v>
      </c>
      <c r="H1066" s="33">
        <v>0</v>
      </c>
      <c r="I1066" s="33">
        <v>0</v>
      </c>
      <c r="J1066" s="33">
        <v>0</v>
      </c>
      <c r="K1066" s="33">
        <v>0</v>
      </c>
      <c r="L1066" s="33">
        <v>0</v>
      </c>
      <c r="M1066" s="33">
        <v>0</v>
      </c>
      <c r="N1066" s="33">
        <v>0</v>
      </c>
      <c r="O1066" s="33">
        <v>0</v>
      </c>
      <c r="P1066" s="33">
        <v>0</v>
      </c>
      <c r="Q1066" s="33">
        <v>0</v>
      </c>
      <c r="R1066" s="33">
        <v>0</v>
      </c>
      <c r="S1066" s="33">
        <v>0.23670499999999997</v>
      </c>
      <c r="T1066" s="33">
        <v>0</v>
      </c>
      <c r="U1066" s="33">
        <v>0</v>
      </c>
      <c r="V1066" s="33">
        <v>0</v>
      </c>
      <c r="W1066" s="33">
        <v>0</v>
      </c>
      <c r="X1066" s="33" t="s">
        <v>3219</v>
      </c>
      <c r="Y1066" s="33">
        <v>1</v>
      </c>
      <c r="Z1066" s="33">
        <v>0</v>
      </c>
      <c r="AA1066" s="33">
        <v>0</v>
      </c>
      <c r="AB1066" s="33">
        <v>0</v>
      </c>
      <c r="AC1066" s="33">
        <v>0</v>
      </c>
      <c r="AD1066" s="33">
        <v>0</v>
      </c>
      <c r="AE1066" s="33">
        <v>0</v>
      </c>
      <c r="AF1066" s="33">
        <v>0</v>
      </c>
      <c r="AG1066" s="33">
        <v>0</v>
      </c>
      <c r="AH1066" s="33">
        <v>0</v>
      </c>
      <c r="AI1066" s="33">
        <v>0</v>
      </c>
      <c r="AJ1066" s="33">
        <v>0</v>
      </c>
      <c r="AK1066" s="33">
        <v>0</v>
      </c>
      <c r="AL1066" s="33">
        <v>0</v>
      </c>
      <c r="AM1066" s="33">
        <v>0</v>
      </c>
      <c r="AN1066" s="33">
        <v>0</v>
      </c>
      <c r="AO1066" s="33">
        <v>0</v>
      </c>
      <c r="AP1066" s="33">
        <v>0</v>
      </c>
      <c r="AQ1066" s="33">
        <v>0</v>
      </c>
      <c r="AR1066" s="33">
        <v>0</v>
      </c>
      <c r="AS1066" s="33">
        <v>0</v>
      </c>
      <c r="AT1066" s="33">
        <v>0</v>
      </c>
      <c r="AU1066" s="33">
        <v>0</v>
      </c>
      <c r="AV1066" s="33">
        <v>0</v>
      </c>
      <c r="AW1066" s="33">
        <v>0</v>
      </c>
      <c r="AX1066" s="33">
        <v>0</v>
      </c>
      <c r="AY1066" s="33">
        <v>0</v>
      </c>
      <c r="AZ1066" s="33">
        <v>0</v>
      </c>
      <c r="BA1066" s="33">
        <v>0</v>
      </c>
      <c r="BB1066" s="33">
        <v>0</v>
      </c>
      <c r="BC1066" s="33">
        <v>0</v>
      </c>
      <c r="BD1066" s="33">
        <v>0</v>
      </c>
      <c r="BE1066" s="33">
        <f t="shared" si="715"/>
        <v>0</v>
      </c>
      <c r="BF1066" s="33">
        <f t="shared" si="716"/>
        <v>0.23670499999999997</v>
      </c>
      <c r="BG1066" s="33">
        <f t="shared" si="717"/>
        <v>0</v>
      </c>
      <c r="BH1066" s="33">
        <f t="shared" si="718"/>
        <v>0</v>
      </c>
      <c r="BI1066" s="33">
        <f t="shared" si="719"/>
        <v>0</v>
      </c>
      <c r="BJ1066" s="33">
        <f t="shared" si="720"/>
        <v>0</v>
      </c>
      <c r="BK1066" s="33" t="s">
        <v>3492</v>
      </c>
      <c r="BL1066" s="33">
        <f t="shared" si="721"/>
        <v>1</v>
      </c>
      <c r="BM1066" s="33">
        <f t="shared" si="722"/>
        <v>0</v>
      </c>
      <c r="BN1066" s="33">
        <f t="shared" si="723"/>
        <v>0</v>
      </c>
      <c r="BO1066" s="33">
        <f t="shared" si="724"/>
        <v>0</v>
      </c>
      <c r="BP1066" s="33">
        <f t="shared" si="725"/>
        <v>0</v>
      </c>
      <c r="BQ1066" s="33">
        <f t="shared" si="726"/>
        <v>0</v>
      </c>
    </row>
    <row r="1067" spans="1:69" ht="31.5" x14ac:dyDescent="0.25">
      <c r="A1067" s="27" t="s">
        <v>1618</v>
      </c>
      <c r="B1067" s="28" t="s">
        <v>1708</v>
      </c>
      <c r="C1067" s="60" t="s">
        <v>1709</v>
      </c>
      <c r="D1067" s="45">
        <v>0.14299999999999999</v>
      </c>
      <c r="E1067" s="33">
        <v>0</v>
      </c>
      <c r="F1067" s="33">
        <v>0</v>
      </c>
      <c r="G1067" s="33">
        <v>0</v>
      </c>
      <c r="H1067" s="33">
        <v>0</v>
      </c>
      <c r="I1067" s="33">
        <v>0</v>
      </c>
      <c r="J1067" s="33">
        <v>0</v>
      </c>
      <c r="K1067" s="33">
        <v>0</v>
      </c>
      <c r="L1067" s="33">
        <v>0</v>
      </c>
      <c r="M1067" s="33">
        <v>0</v>
      </c>
      <c r="N1067" s="33">
        <v>0</v>
      </c>
      <c r="O1067" s="33">
        <v>0</v>
      </c>
      <c r="P1067" s="33">
        <v>0</v>
      </c>
      <c r="Q1067" s="33">
        <v>0</v>
      </c>
      <c r="R1067" s="33">
        <v>0</v>
      </c>
      <c r="S1067" s="33">
        <v>0</v>
      </c>
      <c r="T1067" s="33">
        <v>0</v>
      </c>
      <c r="U1067" s="33">
        <v>0</v>
      </c>
      <c r="V1067" s="33">
        <v>0</v>
      </c>
      <c r="W1067" s="33">
        <v>0</v>
      </c>
      <c r="X1067" s="33">
        <v>0</v>
      </c>
      <c r="Y1067" s="33">
        <v>0</v>
      </c>
      <c r="Z1067" s="33">
        <v>0</v>
      </c>
      <c r="AA1067" s="33">
        <v>0</v>
      </c>
      <c r="AB1067" s="33">
        <v>0</v>
      </c>
      <c r="AC1067" s="33">
        <v>0</v>
      </c>
      <c r="AD1067" s="33">
        <v>0</v>
      </c>
      <c r="AE1067" s="33">
        <v>0</v>
      </c>
      <c r="AF1067" s="33">
        <v>0</v>
      </c>
      <c r="AG1067" s="33">
        <v>0</v>
      </c>
      <c r="AH1067" s="33">
        <v>0</v>
      </c>
      <c r="AI1067" s="33">
        <v>0</v>
      </c>
      <c r="AJ1067" s="33">
        <v>0</v>
      </c>
      <c r="AK1067" s="33">
        <v>0</v>
      </c>
      <c r="AL1067" s="33">
        <v>0</v>
      </c>
      <c r="AM1067" s="33">
        <v>0</v>
      </c>
      <c r="AN1067" s="33">
        <v>0</v>
      </c>
      <c r="AO1067" s="33">
        <v>0</v>
      </c>
      <c r="AP1067" s="33">
        <v>0</v>
      </c>
      <c r="AQ1067" s="33">
        <v>0</v>
      </c>
      <c r="AR1067" s="33">
        <v>0</v>
      </c>
      <c r="AS1067" s="33">
        <v>0</v>
      </c>
      <c r="AT1067" s="33">
        <v>0</v>
      </c>
      <c r="AU1067" s="33">
        <v>0</v>
      </c>
      <c r="AV1067" s="33">
        <v>0</v>
      </c>
      <c r="AW1067" s="33">
        <v>0</v>
      </c>
      <c r="AX1067" s="33">
        <v>0</v>
      </c>
      <c r="AY1067" s="33">
        <v>0</v>
      </c>
      <c r="AZ1067" s="33">
        <v>0</v>
      </c>
      <c r="BA1067" s="33">
        <v>0</v>
      </c>
      <c r="BB1067" s="33">
        <v>0</v>
      </c>
      <c r="BC1067" s="33">
        <v>0</v>
      </c>
      <c r="BD1067" s="33">
        <v>0</v>
      </c>
      <c r="BE1067" s="33">
        <f t="shared" si="715"/>
        <v>0</v>
      </c>
      <c r="BF1067" s="33">
        <f t="shared" si="716"/>
        <v>0</v>
      </c>
      <c r="BG1067" s="33">
        <f t="shared" si="717"/>
        <v>0</v>
      </c>
      <c r="BH1067" s="33">
        <f t="shared" si="718"/>
        <v>0</v>
      </c>
      <c r="BI1067" s="33">
        <f t="shared" si="719"/>
        <v>0</v>
      </c>
      <c r="BJ1067" s="33">
        <f t="shared" si="720"/>
        <v>0</v>
      </c>
      <c r="BK1067" s="33" t="s">
        <v>2915</v>
      </c>
      <c r="BL1067" s="33">
        <f t="shared" si="721"/>
        <v>0</v>
      </c>
      <c r="BM1067" s="33">
        <f t="shared" si="722"/>
        <v>0</v>
      </c>
      <c r="BN1067" s="33">
        <f t="shared" si="723"/>
        <v>0</v>
      </c>
      <c r="BO1067" s="33">
        <f t="shared" si="724"/>
        <v>0</v>
      </c>
      <c r="BP1067" s="33">
        <f t="shared" si="725"/>
        <v>0</v>
      </c>
      <c r="BQ1067" s="33">
        <f t="shared" si="726"/>
        <v>0</v>
      </c>
    </row>
    <row r="1068" spans="1:69" ht="31.5" x14ac:dyDescent="0.25">
      <c r="A1068" s="27" t="s">
        <v>1618</v>
      </c>
      <c r="B1068" s="28" t="s">
        <v>1710</v>
      </c>
      <c r="C1068" s="60" t="s">
        <v>1711</v>
      </c>
      <c r="D1068" s="45">
        <v>0.14299999999999999</v>
      </c>
      <c r="E1068" s="33">
        <v>0</v>
      </c>
      <c r="F1068" s="33">
        <v>0</v>
      </c>
      <c r="G1068" s="33">
        <v>0</v>
      </c>
      <c r="H1068" s="33">
        <v>0</v>
      </c>
      <c r="I1068" s="33">
        <v>0</v>
      </c>
      <c r="J1068" s="33">
        <v>0</v>
      </c>
      <c r="K1068" s="33">
        <v>0</v>
      </c>
      <c r="L1068" s="33">
        <v>0</v>
      </c>
      <c r="M1068" s="33">
        <v>0</v>
      </c>
      <c r="N1068" s="33">
        <v>0</v>
      </c>
      <c r="O1068" s="33">
        <v>0</v>
      </c>
      <c r="P1068" s="33">
        <v>0</v>
      </c>
      <c r="Q1068" s="33">
        <v>0</v>
      </c>
      <c r="R1068" s="33">
        <v>0</v>
      </c>
      <c r="S1068" s="33">
        <v>0</v>
      </c>
      <c r="T1068" s="33">
        <v>0</v>
      </c>
      <c r="U1068" s="33">
        <v>0</v>
      </c>
      <c r="V1068" s="33">
        <v>0</v>
      </c>
      <c r="W1068" s="33">
        <v>0</v>
      </c>
      <c r="X1068" s="33">
        <v>0</v>
      </c>
      <c r="Y1068" s="33">
        <v>0</v>
      </c>
      <c r="Z1068" s="33">
        <v>0</v>
      </c>
      <c r="AA1068" s="33">
        <v>0</v>
      </c>
      <c r="AB1068" s="33">
        <v>0</v>
      </c>
      <c r="AC1068" s="33">
        <v>0</v>
      </c>
      <c r="AD1068" s="33">
        <v>0</v>
      </c>
      <c r="AE1068" s="33">
        <v>0</v>
      </c>
      <c r="AF1068" s="33">
        <v>0</v>
      </c>
      <c r="AG1068" s="33">
        <v>0</v>
      </c>
      <c r="AH1068" s="33">
        <v>0</v>
      </c>
      <c r="AI1068" s="33">
        <v>0</v>
      </c>
      <c r="AJ1068" s="33">
        <v>0</v>
      </c>
      <c r="AK1068" s="33">
        <v>0</v>
      </c>
      <c r="AL1068" s="33">
        <v>0</v>
      </c>
      <c r="AM1068" s="33">
        <v>0</v>
      </c>
      <c r="AN1068" s="33">
        <v>0</v>
      </c>
      <c r="AO1068" s="33">
        <v>0</v>
      </c>
      <c r="AP1068" s="33">
        <v>0</v>
      </c>
      <c r="AQ1068" s="33">
        <v>0</v>
      </c>
      <c r="AR1068" s="33">
        <v>0</v>
      </c>
      <c r="AS1068" s="33">
        <v>0</v>
      </c>
      <c r="AT1068" s="33">
        <v>0</v>
      </c>
      <c r="AU1068" s="33">
        <v>0</v>
      </c>
      <c r="AV1068" s="33">
        <v>0</v>
      </c>
      <c r="AW1068" s="33">
        <v>0</v>
      </c>
      <c r="AX1068" s="33">
        <v>0</v>
      </c>
      <c r="AY1068" s="33">
        <v>0</v>
      </c>
      <c r="AZ1068" s="33">
        <v>0</v>
      </c>
      <c r="BA1068" s="33">
        <v>0</v>
      </c>
      <c r="BB1068" s="33">
        <v>0</v>
      </c>
      <c r="BC1068" s="33">
        <v>0</v>
      </c>
      <c r="BD1068" s="33">
        <v>0</v>
      </c>
      <c r="BE1068" s="33">
        <f t="shared" si="715"/>
        <v>0</v>
      </c>
      <c r="BF1068" s="33">
        <f t="shared" si="716"/>
        <v>0</v>
      </c>
      <c r="BG1068" s="33">
        <f t="shared" si="717"/>
        <v>0</v>
      </c>
      <c r="BH1068" s="33">
        <f t="shared" si="718"/>
        <v>0</v>
      </c>
      <c r="BI1068" s="33">
        <f t="shared" si="719"/>
        <v>0</v>
      </c>
      <c r="BJ1068" s="33">
        <f t="shared" si="720"/>
        <v>0</v>
      </c>
      <c r="BK1068" s="33" t="s">
        <v>2915</v>
      </c>
      <c r="BL1068" s="33">
        <f t="shared" si="721"/>
        <v>0</v>
      </c>
      <c r="BM1068" s="33">
        <f t="shared" si="722"/>
        <v>0</v>
      </c>
      <c r="BN1068" s="33">
        <f t="shared" si="723"/>
        <v>0</v>
      </c>
      <c r="BO1068" s="33">
        <f t="shared" si="724"/>
        <v>0</v>
      </c>
      <c r="BP1068" s="33">
        <f t="shared" si="725"/>
        <v>0</v>
      </c>
      <c r="BQ1068" s="33">
        <f t="shared" si="726"/>
        <v>0</v>
      </c>
    </row>
    <row r="1069" spans="1:69" ht="31.5" x14ac:dyDescent="0.25">
      <c r="A1069" s="27" t="s">
        <v>1618</v>
      </c>
      <c r="B1069" s="28" t="s">
        <v>1712</v>
      </c>
      <c r="C1069" s="60" t="s">
        <v>1713</v>
      </c>
      <c r="D1069" s="45">
        <v>0.14299999999999999</v>
      </c>
      <c r="E1069" s="33">
        <v>0</v>
      </c>
      <c r="F1069" s="33">
        <v>0</v>
      </c>
      <c r="G1069" s="33">
        <v>0</v>
      </c>
      <c r="H1069" s="33">
        <v>0</v>
      </c>
      <c r="I1069" s="33">
        <v>0</v>
      </c>
      <c r="J1069" s="33">
        <v>0</v>
      </c>
      <c r="K1069" s="33">
        <v>0</v>
      </c>
      <c r="L1069" s="33">
        <v>0</v>
      </c>
      <c r="M1069" s="33">
        <v>0</v>
      </c>
      <c r="N1069" s="33">
        <v>0</v>
      </c>
      <c r="O1069" s="33">
        <v>0</v>
      </c>
      <c r="P1069" s="33">
        <v>0</v>
      </c>
      <c r="Q1069" s="33">
        <v>0</v>
      </c>
      <c r="R1069" s="33">
        <v>0</v>
      </c>
      <c r="S1069" s="33">
        <v>0</v>
      </c>
      <c r="T1069" s="33">
        <v>0</v>
      </c>
      <c r="U1069" s="33">
        <v>0</v>
      </c>
      <c r="V1069" s="33">
        <v>0</v>
      </c>
      <c r="W1069" s="33">
        <v>0</v>
      </c>
      <c r="X1069" s="33">
        <v>0</v>
      </c>
      <c r="Y1069" s="33">
        <v>0</v>
      </c>
      <c r="Z1069" s="33">
        <v>0</v>
      </c>
      <c r="AA1069" s="33">
        <v>0</v>
      </c>
      <c r="AB1069" s="33">
        <v>0</v>
      </c>
      <c r="AC1069" s="33">
        <v>0</v>
      </c>
      <c r="AD1069" s="33">
        <v>0</v>
      </c>
      <c r="AE1069" s="33">
        <v>0</v>
      </c>
      <c r="AF1069" s="33">
        <v>0</v>
      </c>
      <c r="AG1069" s="33">
        <v>0</v>
      </c>
      <c r="AH1069" s="33">
        <v>0</v>
      </c>
      <c r="AI1069" s="33">
        <v>0</v>
      </c>
      <c r="AJ1069" s="33">
        <v>0</v>
      </c>
      <c r="AK1069" s="33">
        <v>0</v>
      </c>
      <c r="AL1069" s="33">
        <v>0</v>
      </c>
      <c r="AM1069" s="33">
        <v>0</v>
      </c>
      <c r="AN1069" s="33">
        <v>0</v>
      </c>
      <c r="AO1069" s="33">
        <v>0</v>
      </c>
      <c r="AP1069" s="33">
        <v>0</v>
      </c>
      <c r="AQ1069" s="33">
        <v>0</v>
      </c>
      <c r="AR1069" s="33">
        <v>0</v>
      </c>
      <c r="AS1069" s="33">
        <v>0</v>
      </c>
      <c r="AT1069" s="33">
        <v>0</v>
      </c>
      <c r="AU1069" s="33">
        <v>0</v>
      </c>
      <c r="AV1069" s="33">
        <v>0</v>
      </c>
      <c r="AW1069" s="33">
        <v>0</v>
      </c>
      <c r="AX1069" s="33">
        <v>0</v>
      </c>
      <c r="AY1069" s="33">
        <v>0</v>
      </c>
      <c r="AZ1069" s="33">
        <v>0</v>
      </c>
      <c r="BA1069" s="33">
        <v>0</v>
      </c>
      <c r="BB1069" s="33">
        <v>0</v>
      </c>
      <c r="BC1069" s="33">
        <v>0</v>
      </c>
      <c r="BD1069" s="33">
        <v>0</v>
      </c>
      <c r="BE1069" s="33">
        <f t="shared" si="715"/>
        <v>0</v>
      </c>
      <c r="BF1069" s="33">
        <f t="shared" si="716"/>
        <v>0</v>
      </c>
      <c r="BG1069" s="33">
        <f t="shared" si="717"/>
        <v>0</v>
      </c>
      <c r="BH1069" s="33">
        <f t="shared" si="718"/>
        <v>0</v>
      </c>
      <c r="BI1069" s="33">
        <f t="shared" si="719"/>
        <v>0</v>
      </c>
      <c r="BJ1069" s="33">
        <f t="shared" si="720"/>
        <v>0</v>
      </c>
      <c r="BK1069" s="33" t="s">
        <v>2915</v>
      </c>
      <c r="BL1069" s="33">
        <f t="shared" si="721"/>
        <v>0</v>
      </c>
      <c r="BM1069" s="33">
        <f t="shared" si="722"/>
        <v>0</v>
      </c>
      <c r="BN1069" s="33">
        <f t="shared" si="723"/>
        <v>0</v>
      </c>
      <c r="BO1069" s="33">
        <f t="shared" si="724"/>
        <v>0</v>
      </c>
      <c r="BP1069" s="33">
        <f t="shared" si="725"/>
        <v>0</v>
      </c>
      <c r="BQ1069" s="33">
        <f t="shared" si="726"/>
        <v>0</v>
      </c>
    </row>
    <row r="1070" spans="1:69" ht="31.5" x14ac:dyDescent="0.25">
      <c r="A1070" s="27" t="s">
        <v>1618</v>
      </c>
      <c r="B1070" s="28" t="s">
        <v>1714</v>
      </c>
      <c r="C1070" s="60" t="s">
        <v>1715</v>
      </c>
      <c r="D1070" s="45">
        <v>0.12503880000000001</v>
      </c>
      <c r="E1070" s="33">
        <v>0</v>
      </c>
      <c r="F1070" s="33">
        <v>0</v>
      </c>
      <c r="G1070" s="33">
        <v>0</v>
      </c>
      <c r="H1070" s="33">
        <v>0</v>
      </c>
      <c r="I1070" s="33">
        <v>0</v>
      </c>
      <c r="J1070" s="33">
        <v>0</v>
      </c>
      <c r="K1070" s="33">
        <v>0</v>
      </c>
      <c r="L1070" s="33">
        <v>0</v>
      </c>
      <c r="M1070" s="33">
        <v>0</v>
      </c>
      <c r="N1070" s="33">
        <v>0</v>
      </c>
      <c r="O1070" s="33">
        <v>0</v>
      </c>
      <c r="P1070" s="33">
        <v>0</v>
      </c>
      <c r="Q1070" s="33">
        <v>0</v>
      </c>
      <c r="R1070" s="33">
        <v>0</v>
      </c>
      <c r="S1070" s="33">
        <v>0.12503880000000001</v>
      </c>
      <c r="T1070" s="33">
        <v>0</v>
      </c>
      <c r="U1070" s="33">
        <v>0</v>
      </c>
      <c r="V1070" s="33">
        <v>0</v>
      </c>
      <c r="W1070" s="33">
        <v>0</v>
      </c>
      <c r="X1070" s="33" t="s">
        <v>3220</v>
      </c>
      <c r="Y1070" s="33">
        <v>1</v>
      </c>
      <c r="Z1070" s="33">
        <v>0</v>
      </c>
      <c r="AA1070" s="33">
        <v>0</v>
      </c>
      <c r="AB1070" s="33">
        <v>0</v>
      </c>
      <c r="AC1070" s="33">
        <v>0</v>
      </c>
      <c r="AD1070" s="33">
        <v>0</v>
      </c>
      <c r="AE1070" s="33">
        <v>0</v>
      </c>
      <c r="AF1070" s="33">
        <v>0</v>
      </c>
      <c r="AG1070" s="33">
        <v>0</v>
      </c>
      <c r="AH1070" s="33">
        <v>0</v>
      </c>
      <c r="AI1070" s="33">
        <v>0</v>
      </c>
      <c r="AJ1070" s="33">
        <v>0</v>
      </c>
      <c r="AK1070" s="33">
        <v>0</v>
      </c>
      <c r="AL1070" s="33">
        <v>0</v>
      </c>
      <c r="AM1070" s="33">
        <v>0</v>
      </c>
      <c r="AN1070" s="33">
        <v>0</v>
      </c>
      <c r="AO1070" s="33">
        <v>0</v>
      </c>
      <c r="AP1070" s="33">
        <v>0</v>
      </c>
      <c r="AQ1070" s="33">
        <v>0</v>
      </c>
      <c r="AR1070" s="33">
        <v>0</v>
      </c>
      <c r="AS1070" s="33">
        <v>0</v>
      </c>
      <c r="AT1070" s="33">
        <v>0</v>
      </c>
      <c r="AU1070" s="33">
        <v>0</v>
      </c>
      <c r="AV1070" s="33">
        <v>0</v>
      </c>
      <c r="AW1070" s="33">
        <v>0</v>
      </c>
      <c r="AX1070" s="33">
        <v>0</v>
      </c>
      <c r="AY1070" s="33">
        <v>0</v>
      </c>
      <c r="AZ1070" s="33">
        <v>0</v>
      </c>
      <c r="BA1070" s="33">
        <v>0</v>
      </c>
      <c r="BB1070" s="33">
        <v>0</v>
      </c>
      <c r="BC1070" s="33">
        <v>0</v>
      </c>
      <c r="BD1070" s="33">
        <v>0</v>
      </c>
      <c r="BE1070" s="33">
        <f t="shared" si="715"/>
        <v>0</v>
      </c>
      <c r="BF1070" s="33">
        <f t="shared" si="716"/>
        <v>0.12503880000000001</v>
      </c>
      <c r="BG1070" s="33">
        <f t="shared" si="717"/>
        <v>0</v>
      </c>
      <c r="BH1070" s="33">
        <f t="shared" si="718"/>
        <v>0</v>
      </c>
      <c r="BI1070" s="33">
        <f t="shared" si="719"/>
        <v>0</v>
      </c>
      <c r="BJ1070" s="33">
        <f t="shared" si="720"/>
        <v>0</v>
      </c>
      <c r="BK1070" s="33" t="s">
        <v>3220</v>
      </c>
      <c r="BL1070" s="33">
        <f t="shared" si="721"/>
        <v>1</v>
      </c>
      <c r="BM1070" s="33">
        <f t="shared" si="722"/>
        <v>0</v>
      </c>
      <c r="BN1070" s="33">
        <f t="shared" si="723"/>
        <v>0</v>
      </c>
      <c r="BO1070" s="33">
        <f t="shared" si="724"/>
        <v>0</v>
      </c>
      <c r="BP1070" s="33">
        <f t="shared" si="725"/>
        <v>0</v>
      </c>
      <c r="BQ1070" s="33">
        <f t="shared" si="726"/>
        <v>0</v>
      </c>
    </row>
    <row r="1071" spans="1:69" ht="31.5" x14ac:dyDescent="0.25">
      <c r="A1071" s="27" t="s">
        <v>1618</v>
      </c>
      <c r="B1071" s="28" t="s">
        <v>1716</v>
      </c>
      <c r="C1071" s="60" t="s">
        <v>1717</v>
      </c>
      <c r="D1071" s="45">
        <v>0</v>
      </c>
      <c r="E1071" s="33">
        <v>0</v>
      </c>
      <c r="F1071" s="33">
        <v>0</v>
      </c>
      <c r="G1071" s="33">
        <v>0</v>
      </c>
      <c r="H1071" s="33">
        <v>0</v>
      </c>
      <c r="I1071" s="33">
        <v>0</v>
      </c>
      <c r="J1071" s="33">
        <v>0</v>
      </c>
      <c r="K1071" s="33">
        <v>0</v>
      </c>
      <c r="L1071" s="33">
        <v>0</v>
      </c>
      <c r="M1071" s="33">
        <v>0</v>
      </c>
      <c r="N1071" s="33">
        <v>0</v>
      </c>
      <c r="O1071" s="33">
        <v>0</v>
      </c>
      <c r="P1071" s="33">
        <v>0</v>
      </c>
      <c r="Q1071" s="33">
        <v>0</v>
      </c>
      <c r="R1071" s="33">
        <v>0</v>
      </c>
      <c r="S1071" s="33">
        <v>0</v>
      </c>
      <c r="T1071" s="33">
        <v>0</v>
      </c>
      <c r="U1071" s="33">
        <v>0</v>
      </c>
      <c r="V1071" s="33">
        <v>0</v>
      </c>
      <c r="W1071" s="33">
        <v>0</v>
      </c>
      <c r="X1071" s="33">
        <v>0</v>
      </c>
      <c r="Y1071" s="33">
        <v>0</v>
      </c>
      <c r="Z1071" s="33">
        <v>0</v>
      </c>
      <c r="AA1071" s="33">
        <v>0</v>
      </c>
      <c r="AB1071" s="33">
        <v>0</v>
      </c>
      <c r="AC1071" s="33">
        <v>0</v>
      </c>
      <c r="AD1071" s="33">
        <v>0</v>
      </c>
      <c r="AE1071" s="33">
        <v>0</v>
      </c>
      <c r="AF1071" s="33">
        <v>0</v>
      </c>
      <c r="AG1071" s="33">
        <v>0</v>
      </c>
      <c r="AH1071" s="33">
        <v>0</v>
      </c>
      <c r="AI1071" s="33">
        <v>0</v>
      </c>
      <c r="AJ1071" s="33">
        <v>0</v>
      </c>
      <c r="AK1071" s="33">
        <v>0</v>
      </c>
      <c r="AL1071" s="33">
        <v>0</v>
      </c>
      <c r="AM1071" s="33">
        <v>0</v>
      </c>
      <c r="AN1071" s="33">
        <v>0</v>
      </c>
      <c r="AO1071" s="33">
        <v>0</v>
      </c>
      <c r="AP1071" s="33">
        <v>0</v>
      </c>
      <c r="AQ1071" s="33">
        <v>0</v>
      </c>
      <c r="AR1071" s="33">
        <v>0</v>
      </c>
      <c r="AS1071" s="33">
        <v>0</v>
      </c>
      <c r="AT1071" s="33">
        <v>0</v>
      </c>
      <c r="AU1071" s="33">
        <v>0</v>
      </c>
      <c r="AV1071" s="33">
        <v>0</v>
      </c>
      <c r="AW1071" s="33">
        <v>0</v>
      </c>
      <c r="AX1071" s="33">
        <v>0</v>
      </c>
      <c r="AY1071" s="33">
        <v>0</v>
      </c>
      <c r="AZ1071" s="33">
        <v>0</v>
      </c>
      <c r="BA1071" s="33">
        <v>0</v>
      </c>
      <c r="BB1071" s="33">
        <v>0</v>
      </c>
      <c r="BC1071" s="33">
        <v>0</v>
      </c>
      <c r="BD1071" s="33">
        <v>0</v>
      </c>
      <c r="BE1071" s="33">
        <f t="shared" si="715"/>
        <v>0</v>
      </c>
      <c r="BF1071" s="33">
        <f t="shared" si="716"/>
        <v>0</v>
      </c>
      <c r="BG1071" s="33">
        <f t="shared" si="717"/>
        <v>0</v>
      </c>
      <c r="BH1071" s="33">
        <f t="shared" si="718"/>
        <v>0</v>
      </c>
      <c r="BI1071" s="33">
        <f t="shared" si="719"/>
        <v>0</v>
      </c>
      <c r="BJ1071" s="33">
        <f t="shared" si="720"/>
        <v>0</v>
      </c>
      <c r="BK1071" s="33">
        <v>0</v>
      </c>
      <c r="BL1071" s="33">
        <f t="shared" si="721"/>
        <v>0</v>
      </c>
      <c r="BM1071" s="33">
        <f t="shared" si="722"/>
        <v>0</v>
      </c>
      <c r="BN1071" s="33">
        <f t="shared" si="723"/>
        <v>0</v>
      </c>
      <c r="BO1071" s="33">
        <f t="shared" si="724"/>
        <v>0</v>
      </c>
      <c r="BP1071" s="33">
        <f t="shared" si="725"/>
        <v>0</v>
      </c>
      <c r="BQ1071" s="33">
        <f t="shared" si="726"/>
        <v>0</v>
      </c>
    </row>
    <row r="1072" spans="1:69" ht="31.5" x14ac:dyDescent="0.25">
      <c r="A1072" s="27" t="s">
        <v>1618</v>
      </c>
      <c r="B1072" s="28" t="s">
        <v>1718</v>
      </c>
      <c r="C1072" s="60" t="s">
        <v>1719</v>
      </c>
      <c r="D1072" s="45">
        <v>9.8354322999999994E-2</v>
      </c>
      <c r="E1072" s="33">
        <v>0</v>
      </c>
      <c r="F1072" s="33">
        <v>0</v>
      </c>
      <c r="G1072" s="33">
        <v>0</v>
      </c>
      <c r="H1072" s="33">
        <v>0</v>
      </c>
      <c r="I1072" s="33">
        <v>0</v>
      </c>
      <c r="J1072" s="33">
        <v>0</v>
      </c>
      <c r="K1072" s="33">
        <v>0</v>
      </c>
      <c r="L1072" s="33">
        <v>0</v>
      </c>
      <c r="M1072" s="33">
        <v>0</v>
      </c>
      <c r="N1072" s="33">
        <v>0</v>
      </c>
      <c r="O1072" s="33">
        <v>0</v>
      </c>
      <c r="P1072" s="33">
        <v>0</v>
      </c>
      <c r="Q1072" s="33">
        <v>0</v>
      </c>
      <c r="R1072" s="33">
        <v>0</v>
      </c>
      <c r="S1072" s="33">
        <v>9.8354322999999994E-2</v>
      </c>
      <c r="T1072" s="33">
        <v>0</v>
      </c>
      <c r="U1072" s="33">
        <v>0</v>
      </c>
      <c r="V1072" s="33">
        <v>0</v>
      </c>
      <c r="W1072" s="33">
        <v>0</v>
      </c>
      <c r="X1072" s="33" t="s">
        <v>3220</v>
      </c>
      <c r="Y1072" s="33">
        <v>1</v>
      </c>
      <c r="Z1072" s="33">
        <v>0</v>
      </c>
      <c r="AA1072" s="33">
        <v>0</v>
      </c>
      <c r="AB1072" s="33">
        <v>0</v>
      </c>
      <c r="AC1072" s="33">
        <v>0</v>
      </c>
      <c r="AD1072" s="33">
        <v>0</v>
      </c>
      <c r="AE1072" s="33">
        <v>0</v>
      </c>
      <c r="AF1072" s="33">
        <v>0</v>
      </c>
      <c r="AG1072" s="33">
        <v>0</v>
      </c>
      <c r="AH1072" s="33">
        <v>0</v>
      </c>
      <c r="AI1072" s="33">
        <v>0</v>
      </c>
      <c r="AJ1072" s="33">
        <v>0</v>
      </c>
      <c r="AK1072" s="33">
        <v>0</v>
      </c>
      <c r="AL1072" s="33">
        <v>0</v>
      </c>
      <c r="AM1072" s="33">
        <v>0</v>
      </c>
      <c r="AN1072" s="33">
        <v>0</v>
      </c>
      <c r="AO1072" s="33">
        <v>0</v>
      </c>
      <c r="AP1072" s="33">
        <v>0</v>
      </c>
      <c r="AQ1072" s="33">
        <v>0</v>
      </c>
      <c r="AR1072" s="33">
        <v>0</v>
      </c>
      <c r="AS1072" s="33">
        <v>0</v>
      </c>
      <c r="AT1072" s="33">
        <v>0</v>
      </c>
      <c r="AU1072" s="33">
        <v>0</v>
      </c>
      <c r="AV1072" s="33">
        <v>0</v>
      </c>
      <c r="AW1072" s="33">
        <v>0</v>
      </c>
      <c r="AX1072" s="33">
        <v>0</v>
      </c>
      <c r="AY1072" s="33">
        <v>0</v>
      </c>
      <c r="AZ1072" s="33">
        <v>0</v>
      </c>
      <c r="BA1072" s="33">
        <v>0</v>
      </c>
      <c r="BB1072" s="33">
        <v>0</v>
      </c>
      <c r="BC1072" s="33">
        <v>0</v>
      </c>
      <c r="BD1072" s="33">
        <v>0</v>
      </c>
      <c r="BE1072" s="33">
        <f t="shared" si="715"/>
        <v>0</v>
      </c>
      <c r="BF1072" s="33">
        <f t="shared" si="716"/>
        <v>9.8354322999999994E-2</v>
      </c>
      <c r="BG1072" s="33">
        <f t="shared" si="717"/>
        <v>0</v>
      </c>
      <c r="BH1072" s="33">
        <f t="shared" si="718"/>
        <v>0</v>
      </c>
      <c r="BI1072" s="33">
        <f t="shared" si="719"/>
        <v>0</v>
      </c>
      <c r="BJ1072" s="33">
        <f t="shared" si="720"/>
        <v>0</v>
      </c>
      <c r="BK1072" s="33" t="s">
        <v>3220</v>
      </c>
      <c r="BL1072" s="33">
        <f t="shared" si="721"/>
        <v>1</v>
      </c>
      <c r="BM1072" s="33">
        <f t="shared" si="722"/>
        <v>0</v>
      </c>
      <c r="BN1072" s="33">
        <f t="shared" si="723"/>
        <v>0</v>
      </c>
      <c r="BO1072" s="33">
        <f t="shared" si="724"/>
        <v>0</v>
      </c>
      <c r="BP1072" s="33">
        <f t="shared" si="725"/>
        <v>0</v>
      </c>
      <c r="BQ1072" s="33">
        <f t="shared" si="726"/>
        <v>0</v>
      </c>
    </row>
    <row r="1073" spans="1:69" ht="31.5" x14ac:dyDescent="0.25">
      <c r="A1073" s="27" t="s">
        <v>1618</v>
      </c>
      <c r="B1073" s="28" t="s">
        <v>1720</v>
      </c>
      <c r="C1073" s="60" t="s">
        <v>1721</v>
      </c>
      <c r="D1073" s="45">
        <v>0.10784150000000001</v>
      </c>
      <c r="E1073" s="33">
        <v>0</v>
      </c>
      <c r="F1073" s="33">
        <v>0</v>
      </c>
      <c r="G1073" s="33">
        <v>0</v>
      </c>
      <c r="H1073" s="33">
        <v>0</v>
      </c>
      <c r="I1073" s="33">
        <v>0</v>
      </c>
      <c r="J1073" s="33">
        <v>0</v>
      </c>
      <c r="K1073" s="33">
        <v>0</v>
      </c>
      <c r="L1073" s="33">
        <v>0</v>
      </c>
      <c r="M1073" s="33">
        <v>0</v>
      </c>
      <c r="N1073" s="33">
        <v>0</v>
      </c>
      <c r="O1073" s="33">
        <v>0</v>
      </c>
      <c r="P1073" s="33">
        <v>0</v>
      </c>
      <c r="Q1073" s="33">
        <v>0</v>
      </c>
      <c r="R1073" s="33">
        <v>0</v>
      </c>
      <c r="S1073" s="33">
        <v>0.10784150000000001</v>
      </c>
      <c r="T1073" s="33">
        <v>0</v>
      </c>
      <c r="U1073" s="33">
        <v>0</v>
      </c>
      <c r="V1073" s="33">
        <v>0</v>
      </c>
      <c r="W1073" s="33">
        <v>0</v>
      </c>
      <c r="X1073" s="33" t="s">
        <v>3221</v>
      </c>
      <c r="Y1073" s="33">
        <v>1</v>
      </c>
      <c r="Z1073" s="33">
        <v>0</v>
      </c>
      <c r="AA1073" s="33">
        <v>0</v>
      </c>
      <c r="AB1073" s="33">
        <v>0</v>
      </c>
      <c r="AC1073" s="33">
        <v>0</v>
      </c>
      <c r="AD1073" s="33">
        <v>0</v>
      </c>
      <c r="AE1073" s="33">
        <v>0</v>
      </c>
      <c r="AF1073" s="33">
        <v>0</v>
      </c>
      <c r="AG1073" s="33">
        <v>0</v>
      </c>
      <c r="AH1073" s="33">
        <v>0</v>
      </c>
      <c r="AI1073" s="33">
        <v>0</v>
      </c>
      <c r="AJ1073" s="33">
        <v>0</v>
      </c>
      <c r="AK1073" s="33">
        <v>0</v>
      </c>
      <c r="AL1073" s="33">
        <v>0</v>
      </c>
      <c r="AM1073" s="33">
        <v>0</v>
      </c>
      <c r="AN1073" s="33">
        <v>0</v>
      </c>
      <c r="AO1073" s="33">
        <v>0</v>
      </c>
      <c r="AP1073" s="33">
        <v>0</v>
      </c>
      <c r="AQ1073" s="33">
        <v>0</v>
      </c>
      <c r="AR1073" s="33">
        <v>0</v>
      </c>
      <c r="AS1073" s="33">
        <v>0</v>
      </c>
      <c r="AT1073" s="33">
        <v>0</v>
      </c>
      <c r="AU1073" s="33">
        <v>0</v>
      </c>
      <c r="AV1073" s="33">
        <v>0</v>
      </c>
      <c r="AW1073" s="33">
        <v>0</v>
      </c>
      <c r="AX1073" s="33">
        <v>0</v>
      </c>
      <c r="AY1073" s="33">
        <v>0</v>
      </c>
      <c r="AZ1073" s="33">
        <v>0</v>
      </c>
      <c r="BA1073" s="33">
        <v>0</v>
      </c>
      <c r="BB1073" s="33">
        <v>0</v>
      </c>
      <c r="BC1073" s="33">
        <v>0</v>
      </c>
      <c r="BD1073" s="33">
        <v>0</v>
      </c>
      <c r="BE1073" s="33">
        <f t="shared" si="715"/>
        <v>0</v>
      </c>
      <c r="BF1073" s="33">
        <f t="shared" si="716"/>
        <v>0.10784150000000001</v>
      </c>
      <c r="BG1073" s="33">
        <f t="shared" si="717"/>
        <v>0</v>
      </c>
      <c r="BH1073" s="33">
        <f t="shared" si="718"/>
        <v>0</v>
      </c>
      <c r="BI1073" s="33">
        <f t="shared" si="719"/>
        <v>0</v>
      </c>
      <c r="BJ1073" s="33">
        <f t="shared" si="720"/>
        <v>0</v>
      </c>
      <c r="BK1073" s="33" t="s">
        <v>3221</v>
      </c>
      <c r="BL1073" s="33">
        <f t="shared" si="721"/>
        <v>1</v>
      </c>
      <c r="BM1073" s="33">
        <f t="shared" si="722"/>
        <v>0</v>
      </c>
      <c r="BN1073" s="33">
        <f t="shared" si="723"/>
        <v>0</v>
      </c>
      <c r="BO1073" s="33">
        <f t="shared" si="724"/>
        <v>0</v>
      </c>
      <c r="BP1073" s="33">
        <f t="shared" si="725"/>
        <v>0</v>
      </c>
      <c r="BQ1073" s="33">
        <f t="shared" si="726"/>
        <v>0</v>
      </c>
    </row>
    <row r="1074" spans="1:69" ht="31.5" x14ac:dyDescent="0.25">
      <c r="A1074" s="27" t="s">
        <v>1618</v>
      </c>
      <c r="B1074" s="28" t="s">
        <v>1722</v>
      </c>
      <c r="C1074" s="60" t="s">
        <v>1723</v>
      </c>
      <c r="D1074" s="45">
        <v>0</v>
      </c>
      <c r="E1074" s="33">
        <v>0</v>
      </c>
      <c r="F1074" s="33">
        <v>0</v>
      </c>
      <c r="G1074" s="33">
        <v>0</v>
      </c>
      <c r="H1074" s="33">
        <v>0</v>
      </c>
      <c r="I1074" s="33">
        <v>0</v>
      </c>
      <c r="J1074" s="33">
        <v>0</v>
      </c>
      <c r="K1074" s="33">
        <v>0</v>
      </c>
      <c r="L1074" s="33">
        <v>0</v>
      </c>
      <c r="M1074" s="33">
        <v>0</v>
      </c>
      <c r="N1074" s="33">
        <v>0</v>
      </c>
      <c r="O1074" s="33">
        <v>0</v>
      </c>
      <c r="P1074" s="33">
        <v>0</v>
      </c>
      <c r="Q1074" s="33">
        <v>0</v>
      </c>
      <c r="R1074" s="33">
        <v>0</v>
      </c>
      <c r="S1074" s="33">
        <v>0</v>
      </c>
      <c r="T1074" s="33">
        <v>0</v>
      </c>
      <c r="U1074" s="33">
        <v>0</v>
      </c>
      <c r="V1074" s="33">
        <v>0</v>
      </c>
      <c r="W1074" s="33">
        <v>0</v>
      </c>
      <c r="X1074" s="33">
        <v>0</v>
      </c>
      <c r="Y1074" s="33">
        <v>0</v>
      </c>
      <c r="Z1074" s="33">
        <v>0</v>
      </c>
      <c r="AA1074" s="33">
        <v>0</v>
      </c>
      <c r="AB1074" s="33">
        <v>0</v>
      </c>
      <c r="AC1074" s="33">
        <v>0</v>
      </c>
      <c r="AD1074" s="33">
        <v>0</v>
      </c>
      <c r="AE1074" s="33">
        <v>0</v>
      </c>
      <c r="AF1074" s="33">
        <v>0</v>
      </c>
      <c r="AG1074" s="33">
        <v>0</v>
      </c>
      <c r="AH1074" s="33">
        <v>0</v>
      </c>
      <c r="AI1074" s="33">
        <v>0</v>
      </c>
      <c r="AJ1074" s="33">
        <v>0</v>
      </c>
      <c r="AK1074" s="33">
        <v>0</v>
      </c>
      <c r="AL1074" s="33">
        <v>0</v>
      </c>
      <c r="AM1074" s="33">
        <v>0</v>
      </c>
      <c r="AN1074" s="33">
        <v>0</v>
      </c>
      <c r="AO1074" s="33">
        <v>0</v>
      </c>
      <c r="AP1074" s="33">
        <v>0</v>
      </c>
      <c r="AQ1074" s="33">
        <v>0</v>
      </c>
      <c r="AR1074" s="33">
        <v>0</v>
      </c>
      <c r="AS1074" s="33">
        <v>0</v>
      </c>
      <c r="AT1074" s="33">
        <v>0</v>
      </c>
      <c r="AU1074" s="33">
        <v>0</v>
      </c>
      <c r="AV1074" s="33">
        <v>0</v>
      </c>
      <c r="AW1074" s="33">
        <v>0</v>
      </c>
      <c r="AX1074" s="33">
        <v>0</v>
      </c>
      <c r="AY1074" s="33">
        <v>0</v>
      </c>
      <c r="AZ1074" s="33">
        <v>0</v>
      </c>
      <c r="BA1074" s="33">
        <v>0</v>
      </c>
      <c r="BB1074" s="33">
        <v>0</v>
      </c>
      <c r="BC1074" s="33">
        <v>0</v>
      </c>
      <c r="BD1074" s="33">
        <v>0</v>
      </c>
      <c r="BE1074" s="33">
        <f t="shared" si="715"/>
        <v>0</v>
      </c>
      <c r="BF1074" s="33">
        <f t="shared" si="716"/>
        <v>0</v>
      </c>
      <c r="BG1074" s="33">
        <f t="shared" si="717"/>
        <v>0</v>
      </c>
      <c r="BH1074" s="33">
        <f t="shared" si="718"/>
        <v>0</v>
      </c>
      <c r="BI1074" s="33">
        <f t="shared" si="719"/>
        <v>0</v>
      </c>
      <c r="BJ1074" s="33">
        <f t="shared" si="720"/>
        <v>0</v>
      </c>
      <c r="BK1074" s="33">
        <v>0</v>
      </c>
      <c r="BL1074" s="33">
        <f t="shared" si="721"/>
        <v>0</v>
      </c>
      <c r="BM1074" s="33">
        <f t="shared" si="722"/>
        <v>0</v>
      </c>
      <c r="BN1074" s="33">
        <f t="shared" si="723"/>
        <v>0</v>
      </c>
      <c r="BO1074" s="33">
        <f t="shared" si="724"/>
        <v>0</v>
      </c>
      <c r="BP1074" s="33">
        <f t="shared" si="725"/>
        <v>0</v>
      </c>
      <c r="BQ1074" s="33">
        <f t="shared" si="726"/>
        <v>0</v>
      </c>
    </row>
    <row r="1075" spans="1:69" ht="31.5" x14ac:dyDescent="0.25">
      <c r="A1075" s="27" t="s">
        <v>1618</v>
      </c>
      <c r="B1075" s="28" t="s">
        <v>1724</v>
      </c>
      <c r="C1075" s="60" t="s">
        <v>1725</v>
      </c>
      <c r="D1075" s="45">
        <v>6.2617000000000006E-2</v>
      </c>
      <c r="E1075" s="33">
        <v>0</v>
      </c>
      <c r="F1075" s="33">
        <v>0</v>
      </c>
      <c r="G1075" s="33">
        <v>0</v>
      </c>
      <c r="H1075" s="33">
        <v>0</v>
      </c>
      <c r="I1075" s="33">
        <v>0</v>
      </c>
      <c r="J1075" s="33">
        <v>0</v>
      </c>
      <c r="K1075" s="33">
        <v>0</v>
      </c>
      <c r="L1075" s="33">
        <v>0</v>
      </c>
      <c r="M1075" s="33">
        <v>0</v>
      </c>
      <c r="N1075" s="33">
        <v>0</v>
      </c>
      <c r="O1075" s="33">
        <v>0</v>
      </c>
      <c r="P1075" s="33">
        <v>0</v>
      </c>
      <c r="Q1075" s="33">
        <v>0</v>
      </c>
      <c r="R1075" s="33">
        <v>0</v>
      </c>
      <c r="S1075" s="33">
        <v>6.2617000000000006E-2</v>
      </c>
      <c r="T1075" s="33">
        <v>0</v>
      </c>
      <c r="U1075" s="33">
        <v>0</v>
      </c>
      <c r="V1075" s="33">
        <v>0</v>
      </c>
      <c r="W1075" s="33">
        <v>0</v>
      </c>
      <c r="X1075" s="33" t="s">
        <v>3221</v>
      </c>
      <c r="Y1075" s="33">
        <v>1</v>
      </c>
      <c r="Z1075" s="33">
        <v>0</v>
      </c>
      <c r="AA1075" s="33">
        <v>0</v>
      </c>
      <c r="AB1075" s="33">
        <v>0</v>
      </c>
      <c r="AC1075" s="33">
        <v>0</v>
      </c>
      <c r="AD1075" s="33">
        <v>0</v>
      </c>
      <c r="AE1075" s="33">
        <v>0</v>
      </c>
      <c r="AF1075" s="33">
        <v>0</v>
      </c>
      <c r="AG1075" s="33">
        <v>0</v>
      </c>
      <c r="AH1075" s="33">
        <v>0</v>
      </c>
      <c r="AI1075" s="33">
        <v>0</v>
      </c>
      <c r="AJ1075" s="33">
        <v>0</v>
      </c>
      <c r="AK1075" s="33">
        <v>0</v>
      </c>
      <c r="AL1075" s="33">
        <v>0</v>
      </c>
      <c r="AM1075" s="33">
        <v>0</v>
      </c>
      <c r="AN1075" s="33">
        <v>0</v>
      </c>
      <c r="AO1075" s="33">
        <v>0</v>
      </c>
      <c r="AP1075" s="33">
        <v>0</v>
      </c>
      <c r="AQ1075" s="33">
        <v>0</v>
      </c>
      <c r="AR1075" s="33">
        <v>0</v>
      </c>
      <c r="AS1075" s="33">
        <v>0</v>
      </c>
      <c r="AT1075" s="33">
        <v>0</v>
      </c>
      <c r="AU1075" s="33">
        <v>0</v>
      </c>
      <c r="AV1075" s="33">
        <v>0</v>
      </c>
      <c r="AW1075" s="33">
        <v>0</v>
      </c>
      <c r="AX1075" s="33">
        <v>0</v>
      </c>
      <c r="AY1075" s="33">
        <v>0</v>
      </c>
      <c r="AZ1075" s="33">
        <v>0</v>
      </c>
      <c r="BA1075" s="33">
        <v>0</v>
      </c>
      <c r="BB1075" s="33">
        <v>0</v>
      </c>
      <c r="BC1075" s="33">
        <v>0</v>
      </c>
      <c r="BD1075" s="33">
        <v>0</v>
      </c>
      <c r="BE1075" s="33">
        <f t="shared" si="715"/>
        <v>0</v>
      </c>
      <c r="BF1075" s="33">
        <f t="shared" si="716"/>
        <v>6.2617000000000006E-2</v>
      </c>
      <c r="BG1075" s="33">
        <f t="shared" si="717"/>
        <v>0</v>
      </c>
      <c r="BH1075" s="33">
        <f t="shared" si="718"/>
        <v>0</v>
      </c>
      <c r="BI1075" s="33">
        <f t="shared" si="719"/>
        <v>0</v>
      </c>
      <c r="BJ1075" s="33">
        <f t="shared" si="720"/>
        <v>0</v>
      </c>
      <c r="BK1075" s="33" t="s">
        <v>3221</v>
      </c>
      <c r="BL1075" s="33">
        <f t="shared" si="721"/>
        <v>1</v>
      </c>
      <c r="BM1075" s="33">
        <f t="shared" si="722"/>
        <v>0</v>
      </c>
      <c r="BN1075" s="33">
        <f t="shared" si="723"/>
        <v>0</v>
      </c>
      <c r="BO1075" s="33">
        <f t="shared" si="724"/>
        <v>0</v>
      </c>
      <c r="BP1075" s="33">
        <f t="shared" si="725"/>
        <v>0</v>
      </c>
      <c r="BQ1075" s="33">
        <f t="shared" si="726"/>
        <v>0</v>
      </c>
    </row>
    <row r="1076" spans="1:69" ht="63" x14ac:dyDescent="0.25">
      <c r="A1076" s="27" t="s">
        <v>1618</v>
      </c>
      <c r="B1076" s="28" t="s">
        <v>1726</v>
      </c>
      <c r="C1076" s="60" t="s">
        <v>1727</v>
      </c>
      <c r="D1076" s="45">
        <v>2.66</v>
      </c>
      <c r="E1076" s="33">
        <v>0</v>
      </c>
      <c r="F1076" s="33">
        <v>0</v>
      </c>
      <c r="G1076" s="33">
        <v>0</v>
      </c>
      <c r="H1076" s="33">
        <v>0</v>
      </c>
      <c r="I1076" s="33">
        <v>0</v>
      </c>
      <c r="J1076" s="33">
        <v>0</v>
      </c>
      <c r="K1076" s="33">
        <v>0</v>
      </c>
      <c r="L1076" s="33">
        <v>0</v>
      </c>
      <c r="M1076" s="33">
        <v>0</v>
      </c>
      <c r="N1076" s="33">
        <v>0</v>
      </c>
      <c r="O1076" s="33">
        <v>0</v>
      </c>
      <c r="P1076" s="33">
        <v>0</v>
      </c>
      <c r="Q1076" s="33">
        <v>0</v>
      </c>
      <c r="R1076" s="33">
        <v>0</v>
      </c>
      <c r="S1076" s="33">
        <v>0</v>
      </c>
      <c r="T1076" s="33">
        <v>0</v>
      </c>
      <c r="U1076" s="33">
        <v>0</v>
      </c>
      <c r="V1076" s="33">
        <v>0</v>
      </c>
      <c r="W1076" s="33">
        <v>0</v>
      </c>
      <c r="X1076" s="33">
        <v>0</v>
      </c>
      <c r="Y1076" s="33">
        <v>0</v>
      </c>
      <c r="Z1076" s="33">
        <v>0</v>
      </c>
      <c r="AA1076" s="33">
        <v>0</v>
      </c>
      <c r="AB1076" s="33">
        <v>0</v>
      </c>
      <c r="AC1076" s="33">
        <v>0</v>
      </c>
      <c r="AD1076" s="33">
        <v>0</v>
      </c>
      <c r="AE1076" s="33">
        <v>0</v>
      </c>
      <c r="AF1076" s="33">
        <v>0</v>
      </c>
      <c r="AG1076" s="33">
        <v>0</v>
      </c>
      <c r="AH1076" s="33">
        <v>0</v>
      </c>
      <c r="AI1076" s="33">
        <v>0</v>
      </c>
      <c r="AJ1076" s="33">
        <v>0</v>
      </c>
      <c r="AK1076" s="33">
        <v>0</v>
      </c>
      <c r="AL1076" s="33">
        <v>0</v>
      </c>
      <c r="AM1076" s="33">
        <v>0</v>
      </c>
      <c r="AN1076" s="33">
        <v>0</v>
      </c>
      <c r="AO1076" s="33">
        <v>0</v>
      </c>
      <c r="AP1076" s="33">
        <v>0</v>
      </c>
      <c r="AQ1076" s="33">
        <v>0</v>
      </c>
      <c r="AR1076" s="33">
        <v>0</v>
      </c>
      <c r="AS1076" s="33">
        <v>0</v>
      </c>
      <c r="AT1076" s="33">
        <v>0</v>
      </c>
      <c r="AU1076" s="33">
        <v>0</v>
      </c>
      <c r="AV1076" s="33">
        <v>0</v>
      </c>
      <c r="AW1076" s="33">
        <v>0</v>
      </c>
      <c r="AX1076" s="33">
        <v>0</v>
      </c>
      <c r="AY1076" s="33">
        <v>0</v>
      </c>
      <c r="AZ1076" s="33">
        <v>0</v>
      </c>
      <c r="BA1076" s="33">
        <v>0</v>
      </c>
      <c r="BB1076" s="33">
        <v>0</v>
      </c>
      <c r="BC1076" s="33">
        <v>0</v>
      </c>
      <c r="BD1076" s="33">
        <v>0</v>
      </c>
      <c r="BE1076" s="33">
        <f t="shared" si="715"/>
        <v>0</v>
      </c>
      <c r="BF1076" s="33">
        <f t="shared" si="716"/>
        <v>0</v>
      </c>
      <c r="BG1076" s="33">
        <f t="shared" si="717"/>
        <v>0</v>
      </c>
      <c r="BH1076" s="33">
        <f t="shared" si="718"/>
        <v>0</v>
      </c>
      <c r="BI1076" s="33">
        <f t="shared" si="719"/>
        <v>0</v>
      </c>
      <c r="BJ1076" s="33">
        <f t="shared" si="720"/>
        <v>0</v>
      </c>
      <c r="BK1076" s="33" t="s">
        <v>2916</v>
      </c>
      <c r="BL1076" s="33">
        <f t="shared" si="721"/>
        <v>0</v>
      </c>
      <c r="BM1076" s="33">
        <f t="shared" si="722"/>
        <v>0</v>
      </c>
      <c r="BN1076" s="33">
        <f t="shared" si="723"/>
        <v>0</v>
      </c>
      <c r="BO1076" s="33">
        <f t="shared" si="724"/>
        <v>0</v>
      </c>
      <c r="BP1076" s="33">
        <f t="shared" si="725"/>
        <v>0</v>
      </c>
      <c r="BQ1076" s="33">
        <f t="shared" si="726"/>
        <v>0</v>
      </c>
    </row>
    <row r="1077" spans="1:69" ht="31.5" x14ac:dyDescent="0.25">
      <c r="A1077" s="27" t="s">
        <v>1618</v>
      </c>
      <c r="B1077" s="28" t="s">
        <v>1728</v>
      </c>
      <c r="C1077" s="60" t="s">
        <v>1729</v>
      </c>
      <c r="D1077" s="45">
        <v>0.13603599999999999</v>
      </c>
      <c r="E1077" s="33">
        <v>0</v>
      </c>
      <c r="F1077" s="33">
        <v>0</v>
      </c>
      <c r="G1077" s="33">
        <v>0</v>
      </c>
      <c r="H1077" s="33">
        <v>0</v>
      </c>
      <c r="I1077" s="33">
        <v>0</v>
      </c>
      <c r="J1077" s="33">
        <v>0</v>
      </c>
      <c r="K1077" s="33">
        <v>0</v>
      </c>
      <c r="L1077" s="33">
        <v>0</v>
      </c>
      <c r="M1077" s="33">
        <v>0</v>
      </c>
      <c r="N1077" s="33">
        <v>0</v>
      </c>
      <c r="O1077" s="33">
        <v>0</v>
      </c>
      <c r="P1077" s="33">
        <v>0</v>
      </c>
      <c r="Q1077" s="33">
        <v>0</v>
      </c>
      <c r="R1077" s="33">
        <v>0</v>
      </c>
      <c r="S1077" s="33">
        <v>0</v>
      </c>
      <c r="T1077" s="33">
        <v>0</v>
      </c>
      <c r="U1077" s="33">
        <v>0</v>
      </c>
      <c r="V1077" s="33">
        <v>0</v>
      </c>
      <c r="W1077" s="33">
        <v>0</v>
      </c>
      <c r="X1077" s="33">
        <v>0</v>
      </c>
      <c r="Y1077" s="33">
        <v>0</v>
      </c>
      <c r="Z1077" s="33">
        <v>0</v>
      </c>
      <c r="AA1077" s="33">
        <v>0</v>
      </c>
      <c r="AB1077" s="33">
        <v>0</v>
      </c>
      <c r="AC1077" s="33">
        <v>0</v>
      </c>
      <c r="AD1077" s="33">
        <v>0</v>
      </c>
      <c r="AE1077" s="33">
        <v>0</v>
      </c>
      <c r="AF1077" s="33">
        <v>0</v>
      </c>
      <c r="AG1077" s="33">
        <v>0</v>
      </c>
      <c r="AH1077" s="33">
        <v>0</v>
      </c>
      <c r="AI1077" s="33">
        <v>0</v>
      </c>
      <c r="AJ1077" s="33">
        <v>0</v>
      </c>
      <c r="AK1077" s="33">
        <v>0</v>
      </c>
      <c r="AL1077" s="33">
        <v>0</v>
      </c>
      <c r="AM1077" s="33">
        <v>0</v>
      </c>
      <c r="AN1077" s="33">
        <v>0</v>
      </c>
      <c r="AO1077" s="33">
        <v>0</v>
      </c>
      <c r="AP1077" s="33">
        <v>0</v>
      </c>
      <c r="AQ1077" s="33">
        <v>0</v>
      </c>
      <c r="AR1077" s="33">
        <v>0</v>
      </c>
      <c r="AS1077" s="33">
        <v>0</v>
      </c>
      <c r="AT1077" s="33">
        <v>0</v>
      </c>
      <c r="AU1077" s="33">
        <v>0</v>
      </c>
      <c r="AV1077" s="33">
        <v>0</v>
      </c>
      <c r="AW1077" s="33">
        <v>0</v>
      </c>
      <c r="AX1077" s="33">
        <v>0</v>
      </c>
      <c r="AY1077" s="33">
        <v>0</v>
      </c>
      <c r="AZ1077" s="33">
        <v>0</v>
      </c>
      <c r="BA1077" s="33">
        <v>0</v>
      </c>
      <c r="BB1077" s="33">
        <v>0</v>
      </c>
      <c r="BC1077" s="33">
        <v>0</v>
      </c>
      <c r="BD1077" s="33">
        <v>0</v>
      </c>
      <c r="BE1077" s="33">
        <f t="shared" si="715"/>
        <v>0</v>
      </c>
      <c r="BF1077" s="33">
        <f t="shared" si="716"/>
        <v>0</v>
      </c>
      <c r="BG1077" s="33">
        <f t="shared" si="717"/>
        <v>0</v>
      </c>
      <c r="BH1077" s="33">
        <f t="shared" si="718"/>
        <v>0</v>
      </c>
      <c r="BI1077" s="33">
        <f t="shared" si="719"/>
        <v>0</v>
      </c>
      <c r="BJ1077" s="33">
        <f t="shared" si="720"/>
        <v>0</v>
      </c>
      <c r="BK1077" s="33" t="s">
        <v>2830</v>
      </c>
      <c r="BL1077" s="33">
        <f t="shared" si="721"/>
        <v>0</v>
      </c>
      <c r="BM1077" s="33">
        <f t="shared" si="722"/>
        <v>0</v>
      </c>
      <c r="BN1077" s="33">
        <f t="shared" si="723"/>
        <v>0</v>
      </c>
      <c r="BO1077" s="33">
        <f t="shared" si="724"/>
        <v>0</v>
      </c>
      <c r="BP1077" s="33">
        <f t="shared" si="725"/>
        <v>0</v>
      </c>
      <c r="BQ1077" s="33">
        <f t="shared" si="726"/>
        <v>0</v>
      </c>
    </row>
    <row r="1078" spans="1:69" ht="31.5" x14ac:dyDescent="0.25">
      <c r="A1078" s="27" t="s">
        <v>1618</v>
      </c>
      <c r="B1078" s="28" t="s">
        <v>1730</v>
      </c>
      <c r="C1078" s="60" t="s">
        <v>1731</v>
      </c>
      <c r="D1078" s="45">
        <v>9.700136999999999E-2</v>
      </c>
      <c r="E1078" s="33">
        <v>0</v>
      </c>
      <c r="F1078" s="33">
        <v>0</v>
      </c>
      <c r="G1078" s="33">
        <v>0</v>
      </c>
      <c r="H1078" s="33">
        <v>0</v>
      </c>
      <c r="I1078" s="33">
        <v>0</v>
      </c>
      <c r="J1078" s="33">
        <v>0</v>
      </c>
      <c r="K1078" s="33">
        <v>0</v>
      </c>
      <c r="L1078" s="33">
        <v>0</v>
      </c>
      <c r="M1078" s="33">
        <v>0</v>
      </c>
      <c r="N1078" s="33">
        <v>0</v>
      </c>
      <c r="O1078" s="33">
        <v>0</v>
      </c>
      <c r="P1078" s="33">
        <v>0</v>
      </c>
      <c r="Q1078" s="33">
        <v>0</v>
      </c>
      <c r="R1078" s="33">
        <v>0</v>
      </c>
      <c r="S1078" s="33">
        <v>0</v>
      </c>
      <c r="T1078" s="33">
        <v>0</v>
      </c>
      <c r="U1078" s="33">
        <v>0</v>
      </c>
      <c r="V1078" s="33">
        <v>0</v>
      </c>
      <c r="W1078" s="33">
        <v>0</v>
      </c>
      <c r="X1078" s="33">
        <v>0</v>
      </c>
      <c r="Y1078" s="33">
        <v>0</v>
      </c>
      <c r="Z1078" s="33">
        <v>0</v>
      </c>
      <c r="AA1078" s="33">
        <v>0</v>
      </c>
      <c r="AB1078" s="33">
        <v>0</v>
      </c>
      <c r="AC1078" s="33">
        <v>0</v>
      </c>
      <c r="AD1078" s="33">
        <v>0</v>
      </c>
      <c r="AE1078" s="33">
        <v>0</v>
      </c>
      <c r="AF1078" s="33">
        <v>0</v>
      </c>
      <c r="AG1078" s="33">
        <v>0</v>
      </c>
      <c r="AH1078" s="33">
        <v>0</v>
      </c>
      <c r="AI1078" s="33">
        <v>0</v>
      </c>
      <c r="AJ1078" s="33">
        <v>0</v>
      </c>
      <c r="AK1078" s="33">
        <v>0</v>
      </c>
      <c r="AL1078" s="33">
        <v>0</v>
      </c>
      <c r="AM1078" s="33">
        <v>0</v>
      </c>
      <c r="AN1078" s="33">
        <v>0</v>
      </c>
      <c r="AO1078" s="33">
        <v>0</v>
      </c>
      <c r="AP1078" s="33">
        <v>0</v>
      </c>
      <c r="AQ1078" s="33">
        <v>0</v>
      </c>
      <c r="AR1078" s="33">
        <v>0</v>
      </c>
      <c r="AS1078" s="33">
        <v>0</v>
      </c>
      <c r="AT1078" s="33">
        <v>0</v>
      </c>
      <c r="AU1078" s="33">
        <v>0</v>
      </c>
      <c r="AV1078" s="33">
        <v>0</v>
      </c>
      <c r="AW1078" s="33">
        <v>0</v>
      </c>
      <c r="AX1078" s="33">
        <v>0</v>
      </c>
      <c r="AY1078" s="33">
        <v>0</v>
      </c>
      <c r="AZ1078" s="33">
        <v>0</v>
      </c>
      <c r="BA1078" s="33">
        <v>0</v>
      </c>
      <c r="BB1078" s="33">
        <v>0</v>
      </c>
      <c r="BC1078" s="33">
        <v>0</v>
      </c>
      <c r="BD1078" s="33">
        <v>0</v>
      </c>
      <c r="BE1078" s="33">
        <f t="shared" si="715"/>
        <v>0</v>
      </c>
      <c r="BF1078" s="33">
        <f t="shared" si="716"/>
        <v>0</v>
      </c>
      <c r="BG1078" s="33">
        <f t="shared" si="717"/>
        <v>0</v>
      </c>
      <c r="BH1078" s="33">
        <f t="shared" si="718"/>
        <v>0</v>
      </c>
      <c r="BI1078" s="33">
        <f t="shared" si="719"/>
        <v>0</v>
      </c>
      <c r="BJ1078" s="33">
        <f t="shared" si="720"/>
        <v>0</v>
      </c>
      <c r="BK1078" s="33" t="s">
        <v>2917</v>
      </c>
      <c r="BL1078" s="33">
        <f t="shared" si="721"/>
        <v>0</v>
      </c>
      <c r="BM1078" s="33">
        <f t="shared" si="722"/>
        <v>0</v>
      </c>
      <c r="BN1078" s="33">
        <f t="shared" si="723"/>
        <v>0</v>
      </c>
      <c r="BO1078" s="33">
        <f t="shared" si="724"/>
        <v>0</v>
      </c>
      <c r="BP1078" s="33">
        <f t="shared" si="725"/>
        <v>0</v>
      </c>
      <c r="BQ1078" s="33">
        <f t="shared" si="726"/>
        <v>0</v>
      </c>
    </row>
    <row r="1079" spans="1:69" ht="31.5" x14ac:dyDescent="0.25">
      <c r="A1079" s="27" t="s">
        <v>1618</v>
      </c>
      <c r="B1079" s="28" t="s">
        <v>1732</v>
      </c>
      <c r="C1079" s="60" t="s">
        <v>1733</v>
      </c>
      <c r="D1079" s="45">
        <v>0</v>
      </c>
      <c r="E1079" s="33">
        <v>0</v>
      </c>
      <c r="F1079" s="33">
        <v>0</v>
      </c>
      <c r="G1079" s="33">
        <v>0</v>
      </c>
      <c r="H1079" s="33">
        <v>0</v>
      </c>
      <c r="I1079" s="33">
        <v>0</v>
      </c>
      <c r="J1079" s="33">
        <v>0</v>
      </c>
      <c r="K1079" s="33">
        <v>0</v>
      </c>
      <c r="L1079" s="33">
        <v>0</v>
      </c>
      <c r="M1079" s="33">
        <v>0</v>
      </c>
      <c r="N1079" s="33">
        <v>0</v>
      </c>
      <c r="O1079" s="33">
        <v>0</v>
      </c>
      <c r="P1079" s="33">
        <v>0</v>
      </c>
      <c r="Q1079" s="33">
        <v>0</v>
      </c>
      <c r="R1079" s="33">
        <v>0</v>
      </c>
      <c r="S1079" s="33">
        <v>0</v>
      </c>
      <c r="T1079" s="33">
        <v>0</v>
      </c>
      <c r="U1079" s="33">
        <v>0</v>
      </c>
      <c r="V1079" s="33">
        <v>0</v>
      </c>
      <c r="W1079" s="33">
        <v>0</v>
      </c>
      <c r="X1079" s="33">
        <v>0</v>
      </c>
      <c r="Y1079" s="33">
        <v>0</v>
      </c>
      <c r="Z1079" s="33">
        <v>0</v>
      </c>
      <c r="AA1079" s="33">
        <v>0</v>
      </c>
      <c r="AB1079" s="33">
        <v>0</v>
      </c>
      <c r="AC1079" s="33">
        <v>0</v>
      </c>
      <c r="AD1079" s="33">
        <v>0</v>
      </c>
      <c r="AE1079" s="33">
        <v>0</v>
      </c>
      <c r="AF1079" s="33">
        <v>0</v>
      </c>
      <c r="AG1079" s="33">
        <v>0</v>
      </c>
      <c r="AH1079" s="33">
        <v>0</v>
      </c>
      <c r="AI1079" s="33">
        <v>0</v>
      </c>
      <c r="AJ1079" s="33">
        <v>0</v>
      </c>
      <c r="AK1079" s="33">
        <v>0</v>
      </c>
      <c r="AL1079" s="33">
        <v>0</v>
      </c>
      <c r="AM1079" s="33">
        <v>0</v>
      </c>
      <c r="AN1079" s="33">
        <v>0</v>
      </c>
      <c r="AO1079" s="33">
        <v>0</v>
      </c>
      <c r="AP1079" s="33">
        <v>0</v>
      </c>
      <c r="AQ1079" s="33">
        <v>0</v>
      </c>
      <c r="AR1079" s="33">
        <v>0</v>
      </c>
      <c r="AS1079" s="33">
        <v>0</v>
      </c>
      <c r="AT1079" s="33">
        <v>0</v>
      </c>
      <c r="AU1079" s="33">
        <v>0</v>
      </c>
      <c r="AV1079" s="33">
        <v>0</v>
      </c>
      <c r="AW1079" s="33">
        <v>0</v>
      </c>
      <c r="AX1079" s="33">
        <v>0</v>
      </c>
      <c r="AY1079" s="33">
        <v>0</v>
      </c>
      <c r="AZ1079" s="33">
        <v>0</v>
      </c>
      <c r="BA1079" s="33">
        <v>0</v>
      </c>
      <c r="BB1079" s="33">
        <v>0</v>
      </c>
      <c r="BC1079" s="33">
        <v>0</v>
      </c>
      <c r="BD1079" s="33">
        <v>0</v>
      </c>
      <c r="BE1079" s="33">
        <f t="shared" si="715"/>
        <v>0</v>
      </c>
      <c r="BF1079" s="33">
        <f t="shared" si="716"/>
        <v>0</v>
      </c>
      <c r="BG1079" s="33">
        <f t="shared" si="717"/>
        <v>0</v>
      </c>
      <c r="BH1079" s="33">
        <f t="shared" si="718"/>
        <v>0</v>
      </c>
      <c r="BI1079" s="33">
        <f t="shared" si="719"/>
        <v>0</v>
      </c>
      <c r="BJ1079" s="33">
        <f t="shared" si="720"/>
        <v>0</v>
      </c>
      <c r="BK1079" s="33" t="s">
        <v>2918</v>
      </c>
      <c r="BL1079" s="33">
        <f t="shared" si="721"/>
        <v>0</v>
      </c>
      <c r="BM1079" s="33">
        <f t="shared" si="722"/>
        <v>0</v>
      </c>
      <c r="BN1079" s="33">
        <f t="shared" si="723"/>
        <v>0</v>
      </c>
      <c r="BO1079" s="33">
        <f t="shared" si="724"/>
        <v>0</v>
      </c>
      <c r="BP1079" s="33">
        <f t="shared" si="725"/>
        <v>0</v>
      </c>
      <c r="BQ1079" s="33">
        <f t="shared" si="726"/>
        <v>0</v>
      </c>
    </row>
    <row r="1080" spans="1:69" ht="31.5" x14ac:dyDescent="0.25">
      <c r="A1080" s="27" t="s">
        <v>1618</v>
      </c>
      <c r="B1080" s="28" t="s">
        <v>1734</v>
      </c>
      <c r="C1080" s="60" t="s">
        <v>1735</v>
      </c>
      <c r="D1080" s="45">
        <v>0.43079700000000004</v>
      </c>
      <c r="E1080" s="33">
        <v>0</v>
      </c>
      <c r="F1080" s="33">
        <v>0</v>
      </c>
      <c r="G1080" s="33">
        <v>0</v>
      </c>
      <c r="H1080" s="33">
        <v>0</v>
      </c>
      <c r="I1080" s="33">
        <v>0</v>
      </c>
      <c r="J1080" s="33">
        <v>0</v>
      </c>
      <c r="K1080" s="33">
        <v>0</v>
      </c>
      <c r="L1080" s="33">
        <v>0</v>
      </c>
      <c r="M1080" s="33">
        <v>0</v>
      </c>
      <c r="N1080" s="33">
        <v>0</v>
      </c>
      <c r="O1080" s="33">
        <v>0</v>
      </c>
      <c r="P1080" s="33">
        <v>0</v>
      </c>
      <c r="Q1080" s="33">
        <v>0</v>
      </c>
      <c r="R1080" s="33">
        <v>0</v>
      </c>
      <c r="S1080" s="33">
        <v>0</v>
      </c>
      <c r="T1080" s="33">
        <v>0</v>
      </c>
      <c r="U1080" s="33">
        <v>0</v>
      </c>
      <c r="V1080" s="33">
        <v>0</v>
      </c>
      <c r="W1080" s="33">
        <v>0</v>
      </c>
      <c r="X1080" s="33">
        <v>0</v>
      </c>
      <c r="Y1080" s="33">
        <v>0</v>
      </c>
      <c r="Z1080" s="33">
        <v>0</v>
      </c>
      <c r="AA1080" s="33">
        <v>0</v>
      </c>
      <c r="AB1080" s="33">
        <v>0</v>
      </c>
      <c r="AC1080" s="33">
        <v>0</v>
      </c>
      <c r="AD1080" s="33">
        <v>0</v>
      </c>
      <c r="AE1080" s="33">
        <v>0</v>
      </c>
      <c r="AF1080" s="33">
        <v>0</v>
      </c>
      <c r="AG1080" s="33">
        <v>0</v>
      </c>
      <c r="AH1080" s="33">
        <v>0</v>
      </c>
      <c r="AI1080" s="33">
        <v>0</v>
      </c>
      <c r="AJ1080" s="33">
        <v>0</v>
      </c>
      <c r="AK1080" s="33">
        <v>0</v>
      </c>
      <c r="AL1080" s="33">
        <v>0</v>
      </c>
      <c r="AM1080" s="33">
        <v>0</v>
      </c>
      <c r="AN1080" s="33">
        <v>0</v>
      </c>
      <c r="AO1080" s="33">
        <v>0</v>
      </c>
      <c r="AP1080" s="33">
        <v>0</v>
      </c>
      <c r="AQ1080" s="33">
        <v>0</v>
      </c>
      <c r="AR1080" s="33">
        <v>0</v>
      </c>
      <c r="AS1080" s="33">
        <v>0</v>
      </c>
      <c r="AT1080" s="33">
        <v>0</v>
      </c>
      <c r="AU1080" s="33">
        <v>0</v>
      </c>
      <c r="AV1080" s="33">
        <v>0</v>
      </c>
      <c r="AW1080" s="33">
        <v>0</v>
      </c>
      <c r="AX1080" s="33">
        <v>0</v>
      </c>
      <c r="AY1080" s="33">
        <v>0</v>
      </c>
      <c r="AZ1080" s="33">
        <v>0</v>
      </c>
      <c r="BA1080" s="33">
        <v>0</v>
      </c>
      <c r="BB1080" s="33">
        <v>0</v>
      </c>
      <c r="BC1080" s="33">
        <v>0</v>
      </c>
      <c r="BD1080" s="33">
        <v>0</v>
      </c>
      <c r="BE1080" s="33">
        <f t="shared" si="715"/>
        <v>0</v>
      </c>
      <c r="BF1080" s="33">
        <f t="shared" si="716"/>
        <v>0</v>
      </c>
      <c r="BG1080" s="33">
        <f t="shared" si="717"/>
        <v>0</v>
      </c>
      <c r="BH1080" s="33">
        <f t="shared" si="718"/>
        <v>0</v>
      </c>
      <c r="BI1080" s="33">
        <f t="shared" si="719"/>
        <v>0</v>
      </c>
      <c r="BJ1080" s="33">
        <f t="shared" si="720"/>
        <v>0</v>
      </c>
      <c r="BK1080" s="33" t="s">
        <v>2919</v>
      </c>
      <c r="BL1080" s="33">
        <f t="shared" si="721"/>
        <v>0</v>
      </c>
      <c r="BM1080" s="33">
        <f t="shared" si="722"/>
        <v>0</v>
      </c>
      <c r="BN1080" s="33">
        <f t="shared" si="723"/>
        <v>0</v>
      </c>
      <c r="BO1080" s="33">
        <f t="shared" si="724"/>
        <v>0</v>
      </c>
      <c r="BP1080" s="33">
        <f t="shared" si="725"/>
        <v>0</v>
      </c>
      <c r="BQ1080" s="33">
        <f t="shared" si="726"/>
        <v>0</v>
      </c>
    </row>
    <row r="1081" spans="1:69" ht="63" x14ac:dyDescent="0.25">
      <c r="A1081" s="27" t="s">
        <v>1618</v>
      </c>
      <c r="B1081" s="28" t="s">
        <v>1736</v>
      </c>
      <c r="C1081" s="60" t="s">
        <v>1737</v>
      </c>
      <c r="D1081" s="45">
        <v>6.4269670000000001E-2</v>
      </c>
      <c r="E1081" s="33">
        <v>0</v>
      </c>
      <c r="F1081" s="33">
        <v>0</v>
      </c>
      <c r="G1081" s="33">
        <v>0</v>
      </c>
      <c r="H1081" s="33">
        <v>0</v>
      </c>
      <c r="I1081" s="33">
        <v>0</v>
      </c>
      <c r="J1081" s="33">
        <v>0</v>
      </c>
      <c r="K1081" s="33">
        <v>0</v>
      </c>
      <c r="L1081" s="33">
        <v>0</v>
      </c>
      <c r="M1081" s="33">
        <v>0</v>
      </c>
      <c r="N1081" s="33">
        <v>0</v>
      </c>
      <c r="O1081" s="33">
        <v>0</v>
      </c>
      <c r="P1081" s="33">
        <v>0</v>
      </c>
      <c r="Q1081" s="33">
        <v>0</v>
      </c>
      <c r="R1081" s="33">
        <v>0</v>
      </c>
      <c r="S1081" s="33">
        <v>0</v>
      </c>
      <c r="T1081" s="33">
        <v>0</v>
      </c>
      <c r="U1081" s="33">
        <v>0</v>
      </c>
      <c r="V1081" s="33">
        <v>0</v>
      </c>
      <c r="W1081" s="33">
        <v>0</v>
      </c>
      <c r="X1081" s="33">
        <v>0</v>
      </c>
      <c r="Y1081" s="33">
        <v>0</v>
      </c>
      <c r="Z1081" s="33">
        <v>0</v>
      </c>
      <c r="AA1081" s="33">
        <v>0</v>
      </c>
      <c r="AB1081" s="33">
        <v>0</v>
      </c>
      <c r="AC1081" s="33">
        <v>0</v>
      </c>
      <c r="AD1081" s="33">
        <v>0</v>
      </c>
      <c r="AE1081" s="33">
        <v>0</v>
      </c>
      <c r="AF1081" s="33">
        <v>0</v>
      </c>
      <c r="AG1081" s="33">
        <v>0</v>
      </c>
      <c r="AH1081" s="33">
        <v>0</v>
      </c>
      <c r="AI1081" s="33">
        <v>0</v>
      </c>
      <c r="AJ1081" s="33">
        <v>0</v>
      </c>
      <c r="AK1081" s="33">
        <v>0</v>
      </c>
      <c r="AL1081" s="33">
        <v>0</v>
      </c>
      <c r="AM1081" s="33">
        <v>0</v>
      </c>
      <c r="AN1081" s="33">
        <v>0</v>
      </c>
      <c r="AO1081" s="33">
        <v>0</v>
      </c>
      <c r="AP1081" s="33">
        <v>0</v>
      </c>
      <c r="AQ1081" s="33">
        <v>0</v>
      </c>
      <c r="AR1081" s="33">
        <v>0</v>
      </c>
      <c r="AS1081" s="33">
        <v>0</v>
      </c>
      <c r="AT1081" s="33">
        <v>0</v>
      </c>
      <c r="AU1081" s="33">
        <v>0</v>
      </c>
      <c r="AV1081" s="33">
        <v>0</v>
      </c>
      <c r="AW1081" s="33">
        <v>0</v>
      </c>
      <c r="AX1081" s="33">
        <v>0</v>
      </c>
      <c r="AY1081" s="33">
        <v>0</v>
      </c>
      <c r="AZ1081" s="33">
        <v>0</v>
      </c>
      <c r="BA1081" s="33">
        <v>0</v>
      </c>
      <c r="BB1081" s="33">
        <v>0</v>
      </c>
      <c r="BC1081" s="33">
        <v>0</v>
      </c>
      <c r="BD1081" s="33">
        <v>0</v>
      </c>
      <c r="BE1081" s="33">
        <f t="shared" si="715"/>
        <v>0</v>
      </c>
      <c r="BF1081" s="33">
        <f t="shared" si="716"/>
        <v>0</v>
      </c>
      <c r="BG1081" s="33">
        <f t="shared" si="717"/>
        <v>0</v>
      </c>
      <c r="BH1081" s="33">
        <f t="shared" si="718"/>
        <v>0</v>
      </c>
      <c r="BI1081" s="33">
        <f t="shared" si="719"/>
        <v>0</v>
      </c>
      <c r="BJ1081" s="33">
        <f t="shared" si="720"/>
        <v>0</v>
      </c>
      <c r="BK1081" s="33" t="s">
        <v>2920</v>
      </c>
      <c r="BL1081" s="33">
        <f t="shared" si="721"/>
        <v>0</v>
      </c>
      <c r="BM1081" s="33">
        <f t="shared" si="722"/>
        <v>0</v>
      </c>
      <c r="BN1081" s="33">
        <f t="shared" si="723"/>
        <v>0</v>
      </c>
      <c r="BO1081" s="33">
        <f t="shared" si="724"/>
        <v>0</v>
      </c>
      <c r="BP1081" s="33">
        <f t="shared" si="725"/>
        <v>0</v>
      </c>
      <c r="BQ1081" s="33">
        <f t="shared" si="726"/>
        <v>0</v>
      </c>
    </row>
    <row r="1082" spans="1:69" ht="31.5" x14ac:dyDescent="0.25">
      <c r="A1082" s="27" t="s">
        <v>1618</v>
      </c>
      <c r="B1082" s="28" t="s">
        <v>1738</v>
      </c>
      <c r="C1082" s="60" t="s">
        <v>1739</v>
      </c>
      <c r="D1082" s="45">
        <v>8.7980390000000006E-2</v>
      </c>
      <c r="E1082" s="33">
        <v>0</v>
      </c>
      <c r="F1082" s="33">
        <v>0</v>
      </c>
      <c r="G1082" s="33">
        <v>0</v>
      </c>
      <c r="H1082" s="33">
        <v>0</v>
      </c>
      <c r="I1082" s="33">
        <v>0</v>
      </c>
      <c r="J1082" s="33">
        <v>0</v>
      </c>
      <c r="K1082" s="33">
        <v>0</v>
      </c>
      <c r="L1082" s="33">
        <v>0</v>
      </c>
      <c r="M1082" s="33">
        <v>0</v>
      </c>
      <c r="N1082" s="33">
        <v>0</v>
      </c>
      <c r="O1082" s="33">
        <v>0</v>
      </c>
      <c r="P1082" s="33">
        <v>0</v>
      </c>
      <c r="Q1082" s="33">
        <v>0</v>
      </c>
      <c r="R1082" s="33">
        <v>0</v>
      </c>
      <c r="S1082" s="33">
        <v>0</v>
      </c>
      <c r="T1082" s="33">
        <v>0</v>
      </c>
      <c r="U1082" s="33">
        <v>0</v>
      </c>
      <c r="V1082" s="33">
        <v>0</v>
      </c>
      <c r="W1082" s="33">
        <v>0</v>
      </c>
      <c r="X1082" s="33">
        <v>0</v>
      </c>
      <c r="Y1082" s="33">
        <v>0</v>
      </c>
      <c r="Z1082" s="33">
        <v>0</v>
      </c>
      <c r="AA1082" s="33">
        <v>0</v>
      </c>
      <c r="AB1082" s="33">
        <v>0</v>
      </c>
      <c r="AC1082" s="33">
        <v>0</v>
      </c>
      <c r="AD1082" s="33">
        <v>0</v>
      </c>
      <c r="AE1082" s="33">
        <v>0</v>
      </c>
      <c r="AF1082" s="33">
        <v>0</v>
      </c>
      <c r="AG1082" s="33">
        <v>0</v>
      </c>
      <c r="AH1082" s="33">
        <v>0</v>
      </c>
      <c r="AI1082" s="33">
        <v>0</v>
      </c>
      <c r="AJ1082" s="33">
        <v>0</v>
      </c>
      <c r="AK1082" s="33">
        <v>0</v>
      </c>
      <c r="AL1082" s="33">
        <v>0</v>
      </c>
      <c r="AM1082" s="33">
        <v>0</v>
      </c>
      <c r="AN1082" s="33">
        <v>0</v>
      </c>
      <c r="AO1082" s="33">
        <v>0</v>
      </c>
      <c r="AP1082" s="33">
        <v>0</v>
      </c>
      <c r="AQ1082" s="33">
        <v>0</v>
      </c>
      <c r="AR1082" s="33">
        <v>0</v>
      </c>
      <c r="AS1082" s="33">
        <v>0</v>
      </c>
      <c r="AT1082" s="33">
        <v>0</v>
      </c>
      <c r="AU1082" s="33">
        <v>0</v>
      </c>
      <c r="AV1082" s="33">
        <v>0</v>
      </c>
      <c r="AW1082" s="33">
        <v>0</v>
      </c>
      <c r="AX1082" s="33">
        <v>0</v>
      </c>
      <c r="AY1082" s="33">
        <v>0</v>
      </c>
      <c r="AZ1082" s="33">
        <v>0</v>
      </c>
      <c r="BA1082" s="33">
        <v>0</v>
      </c>
      <c r="BB1082" s="33">
        <v>0</v>
      </c>
      <c r="BC1082" s="33">
        <v>0</v>
      </c>
      <c r="BD1082" s="33">
        <v>0</v>
      </c>
      <c r="BE1082" s="33">
        <f t="shared" si="715"/>
        <v>0</v>
      </c>
      <c r="BF1082" s="33">
        <f t="shared" si="716"/>
        <v>0</v>
      </c>
      <c r="BG1082" s="33">
        <f t="shared" si="717"/>
        <v>0</v>
      </c>
      <c r="BH1082" s="33">
        <f t="shared" si="718"/>
        <v>0</v>
      </c>
      <c r="BI1082" s="33">
        <f t="shared" si="719"/>
        <v>0</v>
      </c>
      <c r="BJ1082" s="33">
        <f t="shared" si="720"/>
        <v>0</v>
      </c>
      <c r="BK1082" s="33" t="s">
        <v>2921</v>
      </c>
      <c r="BL1082" s="33">
        <f t="shared" si="721"/>
        <v>0</v>
      </c>
      <c r="BM1082" s="33">
        <f t="shared" si="722"/>
        <v>0</v>
      </c>
      <c r="BN1082" s="33">
        <f t="shared" si="723"/>
        <v>0</v>
      </c>
      <c r="BO1082" s="33">
        <f t="shared" si="724"/>
        <v>0</v>
      </c>
      <c r="BP1082" s="33">
        <f t="shared" si="725"/>
        <v>0</v>
      </c>
      <c r="BQ1082" s="33">
        <f t="shared" si="726"/>
        <v>0</v>
      </c>
    </row>
    <row r="1083" spans="1:69" ht="31.5" x14ac:dyDescent="0.25">
      <c r="A1083" s="27" t="s">
        <v>1618</v>
      </c>
      <c r="B1083" s="28" t="s">
        <v>1740</v>
      </c>
      <c r="C1083" s="60" t="s">
        <v>1741</v>
      </c>
      <c r="D1083" s="45">
        <v>0.15455554999999999</v>
      </c>
      <c r="E1083" s="33">
        <v>0</v>
      </c>
      <c r="F1083" s="33">
        <v>0</v>
      </c>
      <c r="G1083" s="33">
        <v>0</v>
      </c>
      <c r="H1083" s="33">
        <v>0</v>
      </c>
      <c r="I1083" s="33">
        <v>0</v>
      </c>
      <c r="J1083" s="33">
        <v>0</v>
      </c>
      <c r="K1083" s="33">
        <v>0</v>
      </c>
      <c r="L1083" s="33">
        <v>0</v>
      </c>
      <c r="M1083" s="33">
        <v>0</v>
      </c>
      <c r="N1083" s="33">
        <v>0</v>
      </c>
      <c r="O1083" s="33">
        <v>0</v>
      </c>
      <c r="P1083" s="33">
        <v>0</v>
      </c>
      <c r="Q1083" s="33">
        <v>0</v>
      </c>
      <c r="R1083" s="33">
        <v>0</v>
      </c>
      <c r="S1083" s="33">
        <v>0</v>
      </c>
      <c r="T1083" s="33">
        <v>0</v>
      </c>
      <c r="U1083" s="33">
        <v>0</v>
      </c>
      <c r="V1083" s="33">
        <v>0</v>
      </c>
      <c r="W1083" s="33">
        <v>0</v>
      </c>
      <c r="X1083" s="33">
        <v>0</v>
      </c>
      <c r="Y1083" s="33">
        <v>0</v>
      </c>
      <c r="Z1083" s="33">
        <v>0</v>
      </c>
      <c r="AA1083" s="33">
        <v>0</v>
      </c>
      <c r="AB1083" s="33">
        <v>0</v>
      </c>
      <c r="AC1083" s="33">
        <v>0</v>
      </c>
      <c r="AD1083" s="33">
        <v>0</v>
      </c>
      <c r="AE1083" s="33">
        <v>0</v>
      </c>
      <c r="AF1083" s="33">
        <v>0</v>
      </c>
      <c r="AG1083" s="33">
        <v>0</v>
      </c>
      <c r="AH1083" s="33">
        <v>0</v>
      </c>
      <c r="AI1083" s="33">
        <v>0</v>
      </c>
      <c r="AJ1083" s="33">
        <v>0</v>
      </c>
      <c r="AK1083" s="33">
        <v>0</v>
      </c>
      <c r="AL1083" s="33">
        <v>0</v>
      </c>
      <c r="AM1083" s="33">
        <v>0</v>
      </c>
      <c r="AN1083" s="33">
        <v>0</v>
      </c>
      <c r="AO1083" s="33">
        <v>0</v>
      </c>
      <c r="AP1083" s="33">
        <v>0</v>
      </c>
      <c r="AQ1083" s="33">
        <v>0</v>
      </c>
      <c r="AR1083" s="33">
        <v>0</v>
      </c>
      <c r="AS1083" s="33">
        <v>0</v>
      </c>
      <c r="AT1083" s="33">
        <v>0</v>
      </c>
      <c r="AU1083" s="33">
        <v>0</v>
      </c>
      <c r="AV1083" s="33">
        <v>0</v>
      </c>
      <c r="AW1083" s="33">
        <v>0</v>
      </c>
      <c r="AX1083" s="33">
        <v>0</v>
      </c>
      <c r="AY1083" s="33">
        <v>0</v>
      </c>
      <c r="AZ1083" s="33">
        <v>0</v>
      </c>
      <c r="BA1083" s="33">
        <v>0</v>
      </c>
      <c r="BB1083" s="33">
        <v>0</v>
      </c>
      <c r="BC1083" s="33">
        <v>0</v>
      </c>
      <c r="BD1083" s="33">
        <v>0</v>
      </c>
      <c r="BE1083" s="33">
        <f t="shared" ref="BE1083:BE1146" si="727">SUM(E1083,R1083,AE1083,AR1083)</f>
        <v>0</v>
      </c>
      <c r="BF1083" s="33">
        <f t="shared" ref="BF1083:BF1146" si="728">SUM(F1083,S1083,AF1083,AS1083)</f>
        <v>0</v>
      </c>
      <c r="BG1083" s="33">
        <f t="shared" ref="BG1083:BG1146" si="729">SUM(G1083,T1083,AG1083,AT1083)</f>
        <v>0</v>
      </c>
      <c r="BH1083" s="33">
        <f t="shared" ref="BH1083:BH1146" si="730">SUM(H1083,U1083,AH1083,AU1083)</f>
        <v>0</v>
      </c>
      <c r="BI1083" s="33">
        <f t="shared" ref="BI1083:BI1146" si="731">SUM(I1083,V1083,AI1083,AV1083)</f>
        <v>0</v>
      </c>
      <c r="BJ1083" s="33">
        <f t="shared" ref="BJ1083:BJ1146" si="732">SUM(J1083,W1083,AJ1083,AW1083)</f>
        <v>0</v>
      </c>
      <c r="BK1083" s="33" t="s">
        <v>2922</v>
      </c>
      <c r="BL1083" s="33">
        <f t="shared" ref="BL1083:BL1146" si="733">SUM(L1083,Y1083,AL1083,AY1083)</f>
        <v>0</v>
      </c>
      <c r="BM1083" s="33">
        <f t="shared" ref="BM1083:BM1146" si="734">SUM(M1083,Z1083,AM1083,AZ1083)</f>
        <v>0</v>
      </c>
      <c r="BN1083" s="33">
        <f t="shared" ref="BN1083:BN1146" si="735">SUM(N1083,AA1083,AN1083,BA1083)</f>
        <v>0</v>
      </c>
      <c r="BO1083" s="33">
        <f t="shared" ref="BO1083:BO1146" si="736">SUM(O1083,AB1083,AO1083,BB1083)</f>
        <v>0</v>
      </c>
      <c r="BP1083" s="33">
        <f t="shared" ref="BP1083:BP1146" si="737">SUM(P1083,AC1083,AP1083,BC1083)</f>
        <v>0</v>
      </c>
      <c r="BQ1083" s="33">
        <f t="shared" ref="BQ1083:BQ1146" si="738">SUM(Q1083,AD1083,AQ1083,BD1083)</f>
        <v>0</v>
      </c>
    </row>
    <row r="1084" spans="1:69" ht="31.5" x14ac:dyDescent="0.25">
      <c r="A1084" s="27" t="s">
        <v>1618</v>
      </c>
      <c r="B1084" s="28" t="s">
        <v>1742</v>
      </c>
      <c r="C1084" s="60" t="s">
        <v>1743</v>
      </c>
      <c r="D1084" s="45">
        <v>6.7000000000000004E-2</v>
      </c>
      <c r="E1084" s="33">
        <v>0</v>
      </c>
      <c r="F1084" s="33">
        <v>0</v>
      </c>
      <c r="G1084" s="33">
        <v>0</v>
      </c>
      <c r="H1084" s="33">
        <v>0</v>
      </c>
      <c r="I1084" s="33">
        <v>0</v>
      </c>
      <c r="J1084" s="33">
        <v>0</v>
      </c>
      <c r="K1084" s="33">
        <v>0</v>
      </c>
      <c r="L1084" s="33">
        <v>0</v>
      </c>
      <c r="M1084" s="33">
        <v>0</v>
      </c>
      <c r="N1084" s="33">
        <v>0</v>
      </c>
      <c r="O1084" s="33">
        <v>0</v>
      </c>
      <c r="P1084" s="33">
        <v>0</v>
      </c>
      <c r="Q1084" s="33">
        <v>0</v>
      </c>
      <c r="R1084" s="33">
        <v>0</v>
      </c>
      <c r="S1084" s="33">
        <v>0</v>
      </c>
      <c r="T1084" s="33">
        <v>0</v>
      </c>
      <c r="U1084" s="33">
        <v>0</v>
      </c>
      <c r="V1084" s="33">
        <v>0</v>
      </c>
      <c r="W1084" s="33">
        <v>0</v>
      </c>
      <c r="X1084" s="33">
        <v>0</v>
      </c>
      <c r="Y1084" s="33">
        <v>0</v>
      </c>
      <c r="Z1084" s="33">
        <v>0</v>
      </c>
      <c r="AA1084" s="33">
        <v>0</v>
      </c>
      <c r="AB1084" s="33">
        <v>0</v>
      </c>
      <c r="AC1084" s="33">
        <v>0</v>
      </c>
      <c r="AD1084" s="33">
        <v>0</v>
      </c>
      <c r="AE1084" s="33">
        <v>0</v>
      </c>
      <c r="AF1084" s="33">
        <v>0</v>
      </c>
      <c r="AG1084" s="33">
        <v>0</v>
      </c>
      <c r="AH1084" s="33">
        <v>0</v>
      </c>
      <c r="AI1084" s="33">
        <v>0</v>
      </c>
      <c r="AJ1084" s="33">
        <v>0</v>
      </c>
      <c r="AK1084" s="33">
        <v>0</v>
      </c>
      <c r="AL1084" s="33">
        <v>0</v>
      </c>
      <c r="AM1084" s="33">
        <v>0</v>
      </c>
      <c r="AN1084" s="33">
        <v>0</v>
      </c>
      <c r="AO1084" s="33">
        <v>0</v>
      </c>
      <c r="AP1084" s="33">
        <v>0</v>
      </c>
      <c r="AQ1084" s="33">
        <v>0</v>
      </c>
      <c r="AR1084" s="33">
        <v>0</v>
      </c>
      <c r="AS1084" s="33">
        <v>0</v>
      </c>
      <c r="AT1084" s="33">
        <v>0</v>
      </c>
      <c r="AU1084" s="33">
        <v>0</v>
      </c>
      <c r="AV1084" s="33">
        <v>0</v>
      </c>
      <c r="AW1084" s="33">
        <v>0</v>
      </c>
      <c r="AX1084" s="33">
        <v>0</v>
      </c>
      <c r="AY1084" s="33">
        <v>0</v>
      </c>
      <c r="AZ1084" s="33">
        <v>0</v>
      </c>
      <c r="BA1084" s="33">
        <v>0</v>
      </c>
      <c r="BB1084" s="33">
        <v>0</v>
      </c>
      <c r="BC1084" s="33">
        <v>0</v>
      </c>
      <c r="BD1084" s="33">
        <v>0</v>
      </c>
      <c r="BE1084" s="33">
        <f t="shared" si="727"/>
        <v>0</v>
      </c>
      <c r="BF1084" s="33">
        <f t="shared" si="728"/>
        <v>0</v>
      </c>
      <c r="BG1084" s="33">
        <f t="shared" si="729"/>
        <v>0</v>
      </c>
      <c r="BH1084" s="33">
        <f t="shared" si="730"/>
        <v>0</v>
      </c>
      <c r="BI1084" s="33">
        <f t="shared" si="731"/>
        <v>0</v>
      </c>
      <c r="BJ1084" s="33">
        <f t="shared" si="732"/>
        <v>0</v>
      </c>
      <c r="BK1084" s="33" t="s">
        <v>2923</v>
      </c>
      <c r="BL1084" s="33">
        <f t="shared" si="733"/>
        <v>0</v>
      </c>
      <c r="BM1084" s="33">
        <f t="shared" si="734"/>
        <v>0</v>
      </c>
      <c r="BN1084" s="33">
        <f t="shared" si="735"/>
        <v>0</v>
      </c>
      <c r="BO1084" s="33">
        <f t="shared" si="736"/>
        <v>0</v>
      </c>
      <c r="BP1084" s="33">
        <f t="shared" si="737"/>
        <v>0</v>
      </c>
      <c r="BQ1084" s="33">
        <f t="shared" si="738"/>
        <v>0</v>
      </c>
    </row>
    <row r="1085" spans="1:69" ht="31.5" x14ac:dyDescent="0.25">
      <c r="A1085" s="27" t="s">
        <v>1618</v>
      </c>
      <c r="B1085" s="28" t="s">
        <v>1744</v>
      </c>
      <c r="C1085" s="60" t="s">
        <v>1745</v>
      </c>
      <c r="D1085" s="45">
        <v>0.31531583000000002</v>
      </c>
      <c r="E1085" s="33">
        <v>0</v>
      </c>
      <c r="F1085" s="33">
        <v>0</v>
      </c>
      <c r="G1085" s="33">
        <v>0</v>
      </c>
      <c r="H1085" s="33">
        <v>0</v>
      </c>
      <c r="I1085" s="33">
        <v>0</v>
      </c>
      <c r="J1085" s="33">
        <v>0</v>
      </c>
      <c r="K1085" s="33">
        <v>0</v>
      </c>
      <c r="L1085" s="33">
        <v>0</v>
      </c>
      <c r="M1085" s="33">
        <v>0</v>
      </c>
      <c r="N1085" s="33">
        <v>0</v>
      </c>
      <c r="O1085" s="33">
        <v>0</v>
      </c>
      <c r="P1085" s="33">
        <v>0</v>
      </c>
      <c r="Q1085" s="33">
        <v>0</v>
      </c>
      <c r="R1085" s="33">
        <v>0</v>
      </c>
      <c r="S1085" s="33">
        <v>0</v>
      </c>
      <c r="T1085" s="33">
        <v>0</v>
      </c>
      <c r="U1085" s="33">
        <v>0</v>
      </c>
      <c r="V1085" s="33">
        <v>0</v>
      </c>
      <c r="W1085" s="33">
        <v>0</v>
      </c>
      <c r="X1085" s="33">
        <v>0</v>
      </c>
      <c r="Y1085" s="33">
        <v>0</v>
      </c>
      <c r="Z1085" s="33">
        <v>0</v>
      </c>
      <c r="AA1085" s="33">
        <v>0</v>
      </c>
      <c r="AB1085" s="33">
        <v>0</v>
      </c>
      <c r="AC1085" s="33">
        <v>0</v>
      </c>
      <c r="AD1085" s="33">
        <v>0</v>
      </c>
      <c r="AE1085" s="33">
        <v>0</v>
      </c>
      <c r="AF1085" s="33">
        <v>0</v>
      </c>
      <c r="AG1085" s="33">
        <v>0</v>
      </c>
      <c r="AH1085" s="33">
        <v>0</v>
      </c>
      <c r="AI1085" s="33">
        <v>0</v>
      </c>
      <c r="AJ1085" s="33">
        <v>0</v>
      </c>
      <c r="AK1085" s="33">
        <v>0</v>
      </c>
      <c r="AL1085" s="33">
        <v>0</v>
      </c>
      <c r="AM1085" s="33">
        <v>0</v>
      </c>
      <c r="AN1085" s="33">
        <v>0</v>
      </c>
      <c r="AO1085" s="33">
        <v>0</v>
      </c>
      <c r="AP1085" s="33">
        <v>0</v>
      </c>
      <c r="AQ1085" s="33">
        <v>0</v>
      </c>
      <c r="AR1085" s="33">
        <v>0</v>
      </c>
      <c r="AS1085" s="33">
        <v>0</v>
      </c>
      <c r="AT1085" s="33">
        <v>0</v>
      </c>
      <c r="AU1085" s="33">
        <v>0</v>
      </c>
      <c r="AV1085" s="33">
        <v>0</v>
      </c>
      <c r="AW1085" s="33">
        <v>0</v>
      </c>
      <c r="AX1085" s="33">
        <v>0</v>
      </c>
      <c r="AY1085" s="33">
        <v>0</v>
      </c>
      <c r="AZ1085" s="33">
        <v>0</v>
      </c>
      <c r="BA1085" s="33">
        <v>0</v>
      </c>
      <c r="BB1085" s="33">
        <v>0</v>
      </c>
      <c r="BC1085" s="33">
        <v>0</v>
      </c>
      <c r="BD1085" s="33">
        <v>0</v>
      </c>
      <c r="BE1085" s="33">
        <f t="shared" si="727"/>
        <v>0</v>
      </c>
      <c r="BF1085" s="33">
        <f t="shared" si="728"/>
        <v>0</v>
      </c>
      <c r="BG1085" s="33">
        <f t="shared" si="729"/>
        <v>0</v>
      </c>
      <c r="BH1085" s="33">
        <f t="shared" si="730"/>
        <v>0</v>
      </c>
      <c r="BI1085" s="33">
        <f t="shared" si="731"/>
        <v>0</v>
      </c>
      <c r="BJ1085" s="33">
        <f t="shared" si="732"/>
        <v>0</v>
      </c>
      <c r="BK1085" s="33" t="s">
        <v>2924</v>
      </c>
      <c r="BL1085" s="33">
        <f t="shared" si="733"/>
        <v>0</v>
      </c>
      <c r="BM1085" s="33">
        <f t="shared" si="734"/>
        <v>0</v>
      </c>
      <c r="BN1085" s="33">
        <f t="shared" si="735"/>
        <v>0</v>
      </c>
      <c r="BO1085" s="33">
        <f t="shared" si="736"/>
        <v>0</v>
      </c>
      <c r="BP1085" s="33">
        <f t="shared" si="737"/>
        <v>0</v>
      </c>
      <c r="BQ1085" s="33">
        <f t="shared" si="738"/>
        <v>0</v>
      </c>
    </row>
    <row r="1086" spans="1:69" ht="47.25" x14ac:dyDescent="0.25">
      <c r="A1086" s="27" t="s">
        <v>1618</v>
      </c>
      <c r="B1086" s="28" t="s">
        <v>1746</v>
      </c>
      <c r="C1086" s="60" t="s">
        <v>1747</v>
      </c>
      <c r="D1086" s="45">
        <v>0.86697599999999997</v>
      </c>
      <c r="E1086" s="33">
        <v>0</v>
      </c>
      <c r="F1086" s="33">
        <v>0</v>
      </c>
      <c r="G1086" s="33">
        <v>0</v>
      </c>
      <c r="H1086" s="33">
        <v>0</v>
      </c>
      <c r="I1086" s="33">
        <v>0</v>
      </c>
      <c r="J1086" s="33">
        <v>0</v>
      </c>
      <c r="K1086" s="33">
        <v>0</v>
      </c>
      <c r="L1086" s="33">
        <v>0</v>
      </c>
      <c r="M1086" s="33">
        <v>0</v>
      </c>
      <c r="N1086" s="33">
        <v>0</v>
      </c>
      <c r="O1086" s="33">
        <v>0</v>
      </c>
      <c r="P1086" s="33">
        <v>0</v>
      </c>
      <c r="Q1086" s="33">
        <v>0</v>
      </c>
      <c r="R1086" s="33">
        <v>0</v>
      </c>
      <c r="S1086" s="33">
        <v>0</v>
      </c>
      <c r="T1086" s="33">
        <v>0</v>
      </c>
      <c r="U1086" s="33">
        <v>0</v>
      </c>
      <c r="V1086" s="33">
        <v>0</v>
      </c>
      <c r="W1086" s="33">
        <v>0</v>
      </c>
      <c r="X1086" s="33">
        <v>0</v>
      </c>
      <c r="Y1086" s="33">
        <v>0</v>
      </c>
      <c r="Z1086" s="33">
        <v>0</v>
      </c>
      <c r="AA1086" s="33">
        <v>0</v>
      </c>
      <c r="AB1086" s="33">
        <v>0</v>
      </c>
      <c r="AC1086" s="33">
        <v>0</v>
      </c>
      <c r="AD1086" s="33">
        <v>0</v>
      </c>
      <c r="AE1086" s="33">
        <v>0</v>
      </c>
      <c r="AF1086" s="33">
        <v>0</v>
      </c>
      <c r="AG1086" s="33">
        <v>0</v>
      </c>
      <c r="AH1086" s="33">
        <v>0</v>
      </c>
      <c r="AI1086" s="33">
        <v>0</v>
      </c>
      <c r="AJ1086" s="33">
        <v>0</v>
      </c>
      <c r="AK1086" s="33">
        <v>0</v>
      </c>
      <c r="AL1086" s="33">
        <v>0</v>
      </c>
      <c r="AM1086" s="33">
        <v>0</v>
      </c>
      <c r="AN1086" s="33">
        <v>0</v>
      </c>
      <c r="AO1086" s="33">
        <v>0</v>
      </c>
      <c r="AP1086" s="33">
        <v>0</v>
      </c>
      <c r="AQ1086" s="33">
        <v>0</v>
      </c>
      <c r="AR1086" s="33">
        <v>0</v>
      </c>
      <c r="AS1086" s="33">
        <v>0</v>
      </c>
      <c r="AT1086" s="33">
        <v>0</v>
      </c>
      <c r="AU1086" s="33">
        <v>0</v>
      </c>
      <c r="AV1086" s="33">
        <v>0</v>
      </c>
      <c r="AW1086" s="33">
        <v>0</v>
      </c>
      <c r="AX1086" s="33">
        <v>0</v>
      </c>
      <c r="AY1086" s="33">
        <v>0</v>
      </c>
      <c r="AZ1086" s="33">
        <v>0</v>
      </c>
      <c r="BA1086" s="33">
        <v>0</v>
      </c>
      <c r="BB1086" s="33">
        <v>0</v>
      </c>
      <c r="BC1086" s="33">
        <v>0</v>
      </c>
      <c r="BD1086" s="33">
        <v>0</v>
      </c>
      <c r="BE1086" s="33">
        <f t="shared" si="727"/>
        <v>0</v>
      </c>
      <c r="BF1086" s="33">
        <f t="shared" si="728"/>
        <v>0</v>
      </c>
      <c r="BG1086" s="33">
        <f t="shared" si="729"/>
        <v>0</v>
      </c>
      <c r="BH1086" s="33">
        <f t="shared" si="730"/>
        <v>0</v>
      </c>
      <c r="BI1086" s="33">
        <f t="shared" si="731"/>
        <v>0</v>
      </c>
      <c r="BJ1086" s="33">
        <f t="shared" si="732"/>
        <v>0</v>
      </c>
      <c r="BK1086" s="33" t="s">
        <v>2925</v>
      </c>
      <c r="BL1086" s="33">
        <f t="shared" si="733"/>
        <v>0</v>
      </c>
      <c r="BM1086" s="33">
        <f t="shared" si="734"/>
        <v>0</v>
      </c>
      <c r="BN1086" s="33">
        <f t="shared" si="735"/>
        <v>0</v>
      </c>
      <c r="BO1086" s="33">
        <f t="shared" si="736"/>
        <v>0</v>
      </c>
      <c r="BP1086" s="33">
        <f t="shared" si="737"/>
        <v>0</v>
      </c>
      <c r="BQ1086" s="33">
        <f t="shared" si="738"/>
        <v>0</v>
      </c>
    </row>
    <row r="1087" spans="1:69" ht="47.25" x14ac:dyDescent="0.25">
      <c r="A1087" s="27" t="s">
        <v>1618</v>
      </c>
      <c r="B1087" s="28" t="s">
        <v>1748</v>
      </c>
      <c r="C1087" s="60" t="s">
        <v>1749</v>
      </c>
      <c r="D1087" s="45">
        <v>0.12868499999999999</v>
      </c>
      <c r="E1087" s="33">
        <v>0</v>
      </c>
      <c r="F1087" s="33">
        <v>0</v>
      </c>
      <c r="G1087" s="33">
        <v>0</v>
      </c>
      <c r="H1087" s="33">
        <v>0</v>
      </c>
      <c r="I1087" s="33">
        <v>0</v>
      </c>
      <c r="J1087" s="33">
        <v>0</v>
      </c>
      <c r="K1087" s="33">
        <v>0</v>
      </c>
      <c r="L1087" s="33">
        <v>0</v>
      </c>
      <c r="M1087" s="33">
        <v>0</v>
      </c>
      <c r="N1087" s="33">
        <v>0</v>
      </c>
      <c r="O1087" s="33">
        <v>0</v>
      </c>
      <c r="P1087" s="33">
        <v>0</v>
      </c>
      <c r="Q1087" s="33">
        <v>0</v>
      </c>
      <c r="R1087" s="33">
        <v>0</v>
      </c>
      <c r="S1087" s="33">
        <v>0</v>
      </c>
      <c r="T1087" s="33">
        <v>0</v>
      </c>
      <c r="U1087" s="33">
        <v>0</v>
      </c>
      <c r="V1087" s="33">
        <v>0</v>
      </c>
      <c r="W1087" s="33">
        <v>0</v>
      </c>
      <c r="X1087" s="33">
        <v>0</v>
      </c>
      <c r="Y1087" s="33">
        <v>0</v>
      </c>
      <c r="Z1087" s="33">
        <v>0</v>
      </c>
      <c r="AA1087" s="33">
        <v>0</v>
      </c>
      <c r="AB1087" s="33">
        <v>0</v>
      </c>
      <c r="AC1087" s="33">
        <v>0</v>
      </c>
      <c r="AD1087" s="33">
        <v>0</v>
      </c>
      <c r="AE1087" s="33">
        <v>0</v>
      </c>
      <c r="AF1087" s="33">
        <v>0</v>
      </c>
      <c r="AG1087" s="33">
        <v>0</v>
      </c>
      <c r="AH1087" s="33">
        <v>0</v>
      </c>
      <c r="AI1087" s="33">
        <v>0</v>
      </c>
      <c r="AJ1087" s="33">
        <v>0</v>
      </c>
      <c r="AK1087" s="33">
        <v>0</v>
      </c>
      <c r="AL1087" s="33">
        <v>0</v>
      </c>
      <c r="AM1087" s="33">
        <v>0</v>
      </c>
      <c r="AN1087" s="33">
        <v>0</v>
      </c>
      <c r="AO1087" s="33">
        <v>0</v>
      </c>
      <c r="AP1087" s="33">
        <v>0</v>
      </c>
      <c r="AQ1087" s="33">
        <v>0</v>
      </c>
      <c r="AR1087" s="33">
        <v>0</v>
      </c>
      <c r="AS1087" s="33">
        <v>0</v>
      </c>
      <c r="AT1087" s="33">
        <v>0</v>
      </c>
      <c r="AU1087" s="33">
        <v>0</v>
      </c>
      <c r="AV1087" s="33">
        <v>0</v>
      </c>
      <c r="AW1087" s="33">
        <v>0</v>
      </c>
      <c r="AX1087" s="33">
        <v>0</v>
      </c>
      <c r="AY1087" s="33">
        <v>0</v>
      </c>
      <c r="AZ1087" s="33">
        <v>0</v>
      </c>
      <c r="BA1087" s="33">
        <v>0</v>
      </c>
      <c r="BB1087" s="33">
        <v>0</v>
      </c>
      <c r="BC1087" s="33">
        <v>0</v>
      </c>
      <c r="BD1087" s="33">
        <v>0</v>
      </c>
      <c r="BE1087" s="33">
        <f t="shared" si="727"/>
        <v>0</v>
      </c>
      <c r="BF1087" s="33">
        <f t="shared" si="728"/>
        <v>0</v>
      </c>
      <c r="BG1087" s="33">
        <f t="shared" si="729"/>
        <v>0</v>
      </c>
      <c r="BH1087" s="33">
        <f t="shared" si="730"/>
        <v>0</v>
      </c>
      <c r="BI1087" s="33">
        <f t="shared" si="731"/>
        <v>0</v>
      </c>
      <c r="BJ1087" s="33">
        <f t="shared" si="732"/>
        <v>0</v>
      </c>
      <c r="BK1087" s="33" t="s">
        <v>2926</v>
      </c>
      <c r="BL1087" s="33">
        <f t="shared" si="733"/>
        <v>0</v>
      </c>
      <c r="BM1087" s="33">
        <f t="shared" si="734"/>
        <v>0</v>
      </c>
      <c r="BN1087" s="33">
        <f t="shared" si="735"/>
        <v>0</v>
      </c>
      <c r="BO1087" s="33">
        <f t="shared" si="736"/>
        <v>0</v>
      </c>
      <c r="BP1087" s="33">
        <f t="shared" si="737"/>
        <v>0</v>
      </c>
      <c r="BQ1087" s="33">
        <f t="shared" si="738"/>
        <v>0</v>
      </c>
    </row>
    <row r="1088" spans="1:69" ht="31.5" x14ac:dyDescent="0.25">
      <c r="A1088" s="27" t="s">
        <v>1618</v>
      </c>
      <c r="B1088" s="28" t="s">
        <v>1750</v>
      </c>
      <c r="C1088" s="60" t="s">
        <v>1751</v>
      </c>
      <c r="D1088" s="45">
        <v>0.14871999999999999</v>
      </c>
      <c r="E1088" s="33">
        <v>0</v>
      </c>
      <c r="F1088" s="33">
        <v>0</v>
      </c>
      <c r="G1088" s="33">
        <v>0</v>
      </c>
      <c r="H1088" s="33">
        <v>0</v>
      </c>
      <c r="I1088" s="33">
        <v>0</v>
      </c>
      <c r="J1088" s="33">
        <v>0</v>
      </c>
      <c r="K1088" s="33">
        <v>0</v>
      </c>
      <c r="L1088" s="33">
        <v>0</v>
      </c>
      <c r="M1088" s="33">
        <v>0</v>
      </c>
      <c r="N1088" s="33">
        <v>0</v>
      </c>
      <c r="O1088" s="33">
        <v>0</v>
      </c>
      <c r="P1088" s="33">
        <v>0</v>
      </c>
      <c r="Q1088" s="33">
        <v>0</v>
      </c>
      <c r="R1088" s="33">
        <v>0</v>
      </c>
      <c r="S1088" s="33">
        <v>0</v>
      </c>
      <c r="T1088" s="33">
        <v>0</v>
      </c>
      <c r="U1088" s="33">
        <v>0</v>
      </c>
      <c r="V1088" s="33">
        <v>0</v>
      </c>
      <c r="W1088" s="33">
        <v>0</v>
      </c>
      <c r="X1088" s="33">
        <v>0</v>
      </c>
      <c r="Y1088" s="33">
        <v>0</v>
      </c>
      <c r="Z1088" s="33">
        <v>0</v>
      </c>
      <c r="AA1088" s="33">
        <v>0</v>
      </c>
      <c r="AB1088" s="33">
        <v>0</v>
      </c>
      <c r="AC1088" s="33">
        <v>0</v>
      </c>
      <c r="AD1088" s="33">
        <v>0</v>
      </c>
      <c r="AE1088" s="33">
        <v>0</v>
      </c>
      <c r="AF1088" s="33">
        <v>0</v>
      </c>
      <c r="AG1088" s="33">
        <v>0</v>
      </c>
      <c r="AH1088" s="33">
        <v>0</v>
      </c>
      <c r="AI1088" s="33">
        <v>0</v>
      </c>
      <c r="AJ1088" s="33">
        <v>0</v>
      </c>
      <c r="AK1088" s="33">
        <v>0</v>
      </c>
      <c r="AL1088" s="33">
        <v>0</v>
      </c>
      <c r="AM1088" s="33">
        <v>0</v>
      </c>
      <c r="AN1088" s="33">
        <v>0</v>
      </c>
      <c r="AO1088" s="33">
        <v>0</v>
      </c>
      <c r="AP1088" s="33">
        <v>0</v>
      </c>
      <c r="AQ1088" s="33">
        <v>0</v>
      </c>
      <c r="AR1088" s="33">
        <v>0</v>
      </c>
      <c r="AS1088" s="33">
        <v>0</v>
      </c>
      <c r="AT1088" s="33">
        <v>0</v>
      </c>
      <c r="AU1088" s="33">
        <v>0</v>
      </c>
      <c r="AV1088" s="33">
        <v>0</v>
      </c>
      <c r="AW1088" s="33">
        <v>0</v>
      </c>
      <c r="AX1088" s="33">
        <v>0</v>
      </c>
      <c r="AY1088" s="33">
        <v>0</v>
      </c>
      <c r="AZ1088" s="33">
        <v>0</v>
      </c>
      <c r="BA1088" s="33">
        <v>0</v>
      </c>
      <c r="BB1088" s="33">
        <v>0</v>
      </c>
      <c r="BC1088" s="33">
        <v>0</v>
      </c>
      <c r="BD1088" s="33">
        <v>0</v>
      </c>
      <c r="BE1088" s="33">
        <f t="shared" si="727"/>
        <v>0</v>
      </c>
      <c r="BF1088" s="33">
        <f t="shared" si="728"/>
        <v>0</v>
      </c>
      <c r="BG1088" s="33">
        <f t="shared" si="729"/>
        <v>0</v>
      </c>
      <c r="BH1088" s="33">
        <f t="shared" si="730"/>
        <v>0</v>
      </c>
      <c r="BI1088" s="33">
        <f t="shared" si="731"/>
        <v>0</v>
      </c>
      <c r="BJ1088" s="33">
        <f t="shared" si="732"/>
        <v>0</v>
      </c>
      <c r="BK1088" s="33" t="s">
        <v>2927</v>
      </c>
      <c r="BL1088" s="33">
        <f t="shared" si="733"/>
        <v>0</v>
      </c>
      <c r="BM1088" s="33">
        <f t="shared" si="734"/>
        <v>0</v>
      </c>
      <c r="BN1088" s="33">
        <f t="shared" si="735"/>
        <v>0</v>
      </c>
      <c r="BO1088" s="33">
        <f t="shared" si="736"/>
        <v>0</v>
      </c>
      <c r="BP1088" s="33">
        <f t="shared" si="737"/>
        <v>0</v>
      </c>
      <c r="BQ1088" s="33">
        <f t="shared" si="738"/>
        <v>0</v>
      </c>
    </row>
    <row r="1089" spans="1:69" ht="31.5" x14ac:dyDescent="0.25">
      <c r="A1089" s="27" t="s">
        <v>1618</v>
      </c>
      <c r="B1089" s="28" t="s">
        <v>3611</v>
      </c>
      <c r="C1089" s="60" t="s">
        <v>3612</v>
      </c>
      <c r="D1089" s="45">
        <v>0.52038899999999999</v>
      </c>
      <c r="E1089" s="33">
        <v>0</v>
      </c>
      <c r="F1089" s="33">
        <v>0</v>
      </c>
      <c r="G1089" s="33">
        <v>0</v>
      </c>
      <c r="H1089" s="33">
        <v>0</v>
      </c>
      <c r="I1089" s="33">
        <v>0</v>
      </c>
      <c r="J1089" s="33">
        <v>0</v>
      </c>
      <c r="K1089" s="33">
        <v>0</v>
      </c>
      <c r="L1089" s="33">
        <v>0</v>
      </c>
      <c r="M1089" s="33">
        <v>0</v>
      </c>
      <c r="N1089" s="33">
        <v>0</v>
      </c>
      <c r="O1089" s="33">
        <v>0</v>
      </c>
      <c r="P1089" s="33">
        <v>0</v>
      </c>
      <c r="Q1089" s="33">
        <v>0</v>
      </c>
      <c r="R1089" s="33">
        <v>0</v>
      </c>
      <c r="S1089" s="33">
        <v>0</v>
      </c>
      <c r="T1089" s="33">
        <v>0</v>
      </c>
      <c r="U1089" s="33">
        <v>0</v>
      </c>
      <c r="V1089" s="33">
        <v>0</v>
      </c>
      <c r="W1089" s="33">
        <v>0</v>
      </c>
      <c r="X1089" s="33">
        <v>0</v>
      </c>
      <c r="Y1089" s="33">
        <v>0</v>
      </c>
      <c r="Z1089" s="33">
        <v>0</v>
      </c>
      <c r="AA1089" s="33">
        <v>0</v>
      </c>
      <c r="AB1089" s="33">
        <v>0</v>
      </c>
      <c r="AC1089" s="33">
        <v>0</v>
      </c>
      <c r="AD1089" s="33">
        <v>0</v>
      </c>
      <c r="AE1089" s="33">
        <v>0</v>
      </c>
      <c r="AF1089" s="33">
        <v>0.52038899999999999</v>
      </c>
      <c r="AG1089" s="33">
        <v>0</v>
      </c>
      <c r="AH1089" s="33">
        <v>0</v>
      </c>
      <c r="AI1089" s="33">
        <v>0</v>
      </c>
      <c r="AJ1089" s="33">
        <v>0</v>
      </c>
      <c r="AK1089" s="33" t="s">
        <v>3899</v>
      </c>
      <c r="AL1089" s="33">
        <v>4</v>
      </c>
      <c r="AM1089" s="33">
        <v>0</v>
      </c>
      <c r="AN1089" s="33">
        <v>0</v>
      </c>
      <c r="AO1089" s="33">
        <v>0</v>
      </c>
      <c r="AP1089" s="33">
        <v>0</v>
      </c>
      <c r="AQ1089" s="33">
        <v>0</v>
      </c>
      <c r="AR1089" s="33">
        <v>0</v>
      </c>
      <c r="AS1089" s="33">
        <v>0</v>
      </c>
      <c r="AT1089" s="33">
        <v>0</v>
      </c>
      <c r="AU1089" s="33">
        <v>0</v>
      </c>
      <c r="AV1089" s="33">
        <v>0</v>
      </c>
      <c r="AW1089" s="33">
        <v>0</v>
      </c>
      <c r="AX1089" s="33">
        <v>0</v>
      </c>
      <c r="AY1089" s="33">
        <v>0</v>
      </c>
      <c r="AZ1089" s="33">
        <v>0</v>
      </c>
      <c r="BA1089" s="33">
        <v>0</v>
      </c>
      <c r="BB1089" s="33">
        <v>0</v>
      </c>
      <c r="BC1089" s="33">
        <v>0</v>
      </c>
      <c r="BD1089" s="33">
        <v>0</v>
      </c>
      <c r="BE1089" s="33">
        <f t="shared" si="727"/>
        <v>0</v>
      </c>
      <c r="BF1089" s="33">
        <f t="shared" si="728"/>
        <v>0.52038899999999999</v>
      </c>
      <c r="BG1089" s="33">
        <f t="shared" si="729"/>
        <v>0</v>
      </c>
      <c r="BH1089" s="33">
        <f t="shared" si="730"/>
        <v>0</v>
      </c>
      <c r="BI1089" s="33">
        <f t="shared" si="731"/>
        <v>0</v>
      </c>
      <c r="BJ1089" s="33">
        <f t="shared" si="732"/>
        <v>0</v>
      </c>
      <c r="BK1089" s="33" t="s">
        <v>3899</v>
      </c>
      <c r="BL1089" s="33">
        <f t="shared" si="733"/>
        <v>4</v>
      </c>
      <c r="BM1089" s="33">
        <f t="shared" si="734"/>
        <v>0</v>
      </c>
      <c r="BN1089" s="33">
        <f t="shared" si="735"/>
        <v>0</v>
      </c>
      <c r="BO1089" s="33">
        <f t="shared" si="736"/>
        <v>0</v>
      </c>
      <c r="BP1089" s="33">
        <f t="shared" si="737"/>
        <v>0</v>
      </c>
      <c r="BQ1089" s="33">
        <f t="shared" si="738"/>
        <v>0</v>
      </c>
    </row>
    <row r="1090" spans="1:69" ht="31.5" x14ac:dyDescent="0.25">
      <c r="A1090" s="27" t="s">
        <v>1618</v>
      </c>
      <c r="B1090" s="28" t="s">
        <v>3613</v>
      </c>
      <c r="C1090" s="60" t="s">
        <v>3614</v>
      </c>
      <c r="D1090" s="45">
        <v>1.0699000000000001</v>
      </c>
      <c r="E1090" s="33">
        <v>0</v>
      </c>
      <c r="F1090" s="33">
        <v>0</v>
      </c>
      <c r="G1090" s="33">
        <v>0</v>
      </c>
      <c r="H1090" s="33">
        <v>0</v>
      </c>
      <c r="I1090" s="33">
        <v>0</v>
      </c>
      <c r="J1090" s="33">
        <v>0</v>
      </c>
      <c r="K1090" s="33">
        <v>0</v>
      </c>
      <c r="L1090" s="33">
        <v>0</v>
      </c>
      <c r="M1090" s="33">
        <v>0</v>
      </c>
      <c r="N1090" s="33">
        <v>0</v>
      </c>
      <c r="O1090" s="33">
        <v>0</v>
      </c>
      <c r="P1090" s="33">
        <v>0</v>
      </c>
      <c r="Q1090" s="33">
        <v>0</v>
      </c>
      <c r="R1090" s="33">
        <v>0</v>
      </c>
      <c r="S1090" s="33">
        <v>0</v>
      </c>
      <c r="T1090" s="33">
        <v>0</v>
      </c>
      <c r="U1090" s="33">
        <v>0</v>
      </c>
      <c r="V1090" s="33">
        <v>0</v>
      </c>
      <c r="W1090" s="33">
        <v>0</v>
      </c>
      <c r="X1090" s="33">
        <v>0</v>
      </c>
      <c r="Y1090" s="33">
        <v>0</v>
      </c>
      <c r="Z1090" s="33">
        <v>0</v>
      </c>
      <c r="AA1090" s="33">
        <v>0</v>
      </c>
      <c r="AB1090" s="33">
        <v>0</v>
      </c>
      <c r="AC1090" s="33">
        <v>0</v>
      </c>
      <c r="AD1090" s="33">
        <v>0</v>
      </c>
      <c r="AE1090" s="33">
        <v>0</v>
      </c>
      <c r="AF1090" s="33">
        <v>1.0699000000000001</v>
      </c>
      <c r="AG1090" s="33">
        <v>0</v>
      </c>
      <c r="AH1090" s="33">
        <v>0</v>
      </c>
      <c r="AI1090" s="33">
        <v>0</v>
      </c>
      <c r="AJ1090" s="33">
        <v>0</v>
      </c>
      <c r="AK1090" s="33" t="s">
        <v>3900</v>
      </c>
      <c r="AL1090" s="33">
        <v>1</v>
      </c>
      <c r="AM1090" s="33">
        <v>0</v>
      </c>
      <c r="AN1090" s="33">
        <v>0</v>
      </c>
      <c r="AO1090" s="33">
        <v>0</v>
      </c>
      <c r="AP1090" s="33">
        <v>0</v>
      </c>
      <c r="AQ1090" s="33">
        <v>0</v>
      </c>
      <c r="AR1090" s="33">
        <v>0</v>
      </c>
      <c r="AS1090" s="33">
        <v>0</v>
      </c>
      <c r="AT1090" s="33">
        <v>0</v>
      </c>
      <c r="AU1090" s="33">
        <v>0</v>
      </c>
      <c r="AV1090" s="33">
        <v>0</v>
      </c>
      <c r="AW1090" s="33">
        <v>0</v>
      </c>
      <c r="AX1090" s="33">
        <v>0</v>
      </c>
      <c r="AY1090" s="33">
        <v>0</v>
      </c>
      <c r="AZ1090" s="33">
        <v>0</v>
      </c>
      <c r="BA1090" s="33">
        <v>0</v>
      </c>
      <c r="BB1090" s="33">
        <v>0</v>
      </c>
      <c r="BC1090" s="33">
        <v>0</v>
      </c>
      <c r="BD1090" s="33">
        <v>0</v>
      </c>
      <c r="BE1090" s="33">
        <f t="shared" si="727"/>
        <v>0</v>
      </c>
      <c r="BF1090" s="33">
        <f t="shared" si="728"/>
        <v>1.0699000000000001</v>
      </c>
      <c r="BG1090" s="33">
        <f t="shared" si="729"/>
        <v>0</v>
      </c>
      <c r="BH1090" s="33">
        <f t="shared" si="730"/>
        <v>0</v>
      </c>
      <c r="BI1090" s="33">
        <f t="shared" si="731"/>
        <v>0</v>
      </c>
      <c r="BJ1090" s="33">
        <f t="shared" si="732"/>
        <v>0</v>
      </c>
      <c r="BK1090" s="33" t="s">
        <v>3900</v>
      </c>
      <c r="BL1090" s="33">
        <f t="shared" si="733"/>
        <v>1</v>
      </c>
      <c r="BM1090" s="33">
        <f t="shared" si="734"/>
        <v>0</v>
      </c>
      <c r="BN1090" s="33">
        <f t="shared" si="735"/>
        <v>0</v>
      </c>
      <c r="BO1090" s="33">
        <f t="shared" si="736"/>
        <v>0</v>
      </c>
      <c r="BP1090" s="33">
        <f t="shared" si="737"/>
        <v>0</v>
      </c>
      <c r="BQ1090" s="33">
        <f t="shared" si="738"/>
        <v>0</v>
      </c>
    </row>
    <row r="1091" spans="1:69" ht="31.5" x14ac:dyDescent="0.25">
      <c r="A1091" s="27" t="s">
        <v>1618</v>
      </c>
      <c r="B1091" s="28" t="s">
        <v>3615</v>
      </c>
      <c r="C1091" s="60" t="s">
        <v>3616</v>
      </c>
      <c r="D1091" s="45">
        <v>0.12235600000000001</v>
      </c>
      <c r="E1091" s="33">
        <v>0</v>
      </c>
      <c r="F1091" s="33">
        <v>0</v>
      </c>
      <c r="G1091" s="33">
        <v>0</v>
      </c>
      <c r="H1091" s="33">
        <v>0</v>
      </c>
      <c r="I1091" s="33">
        <v>0</v>
      </c>
      <c r="J1091" s="33">
        <v>0</v>
      </c>
      <c r="K1091" s="33">
        <v>0</v>
      </c>
      <c r="L1091" s="33">
        <v>0</v>
      </c>
      <c r="M1091" s="33">
        <v>0</v>
      </c>
      <c r="N1091" s="33">
        <v>0</v>
      </c>
      <c r="O1091" s="33">
        <v>0</v>
      </c>
      <c r="P1091" s="33">
        <v>0</v>
      </c>
      <c r="Q1091" s="33">
        <v>0</v>
      </c>
      <c r="R1091" s="33">
        <v>0</v>
      </c>
      <c r="S1091" s="33">
        <v>0</v>
      </c>
      <c r="T1091" s="33">
        <v>0</v>
      </c>
      <c r="U1091" s="33">
        <v>0</v>
      </c>
      <c r="V1091" s="33">
        <v>0</v>
      </c>
      <c r="W1091" s="33">
        <v>0</v>
      </c>
      <c r="X1091" s="33">
        <v>0</v>
      </c>
      <c r="Y1091" s="33">
        <v>0</v>
      </c>
      <c r="Z1091" s="33">
        <v>0</v>
      </c>
      <c r="AA1091" s="33">
        <v>0</v>
      </c>
      <c r="AB1091" s="33">
        <v>0</v>
      </c>
      <c r="AC1091" s="33">
        <v>0</v>
      </c>
      <c r="AD1091" s="33">
        <v>0</v>
      </c>
      <c r="AE1091" s="33">
        <v>0</v>
      </c>
      <c r="AF1091" s="33">
        <v>0.12235600000000001</v>
      </c>
      <c r="AG1091" s="33">
        <v>0</v>
      </c>
      <c r="AH1091" s="33">
        <v>0</v>
      </c>
      <c r="AI1091" s="33">
        <v>0</v>
      </c>
      <c r="AJ1091" s="33">
        <v>0</v>
      </c>
      <c r="AK1091" s="33" t="s">
        <v>3901</v>
      </c>
      <c r="AL1091" s="33">
        <v>1</v>
      </c>
      <c r="AM1091" s="33">
        <v>0</v>
      </c>
      <c r="AN1091" s="33">
        <v>0</v>
      </c>
      <c r="AO1091" s="33">
        <v>0</v>
      </c>
      <c r="AP1091" s="33">
        <v>0</v>
      </c>
      <c r="AQ1091" s="33">
        <v>0</v>
      </c>
      <c r="AR1091" s="33">
        <v>0</v>
      </c>
      <c r="AS1091" s="33">
        <v>0</v>
      </c>
      <c r="AT1091" s="33">
        <v>0</v>
      </c>
      <c r="AU1091" s="33">
        <v>0</v>
      </c>
      <c r="AV1091" s="33">
        <v>0</v>
      </c>
      <c r="AW1091" s="33">
        <v>0</v>
      </c>
      <c r="AX1091" s="33">
        <v>0</v>
      </c>
      <c r="AY1091" s="33">
        <v>0</v>
      </c>
      <c r="AZ1091" s="33">
        <v>0</v>
      </c>
      <c r="BA1091" s="33">
        <v>0</v>
      </c>
      <c r="BB1091" s="33">
        <v>0</v>
      </c>
      <c r="BC1091" s="33">
        <v>0</v>
      </c>
      <c r="BD1091" s="33">
        <v>0</v>
      </c>
      <c r="BE1091" s="33">
        <f t="shared" si="727"/>
        <v>0</v>
      </c>
      <c r="BF1091" s="33">
        <f t="shared" si="728"/>
        <v>0.12235600000000001</v>
      </c>
      <c r="BG1091" s="33">
        <f t="shared" si="729"/>
        <v>0</v>
      </c>
      <c r="BH1091" s="33">
        <f t="shared" si="730"/>
        <v>0</v>
      </c>
      <c r="BI1091" s="33">
        <f t="shared" si="731"/>
        <v>0</v>
      </c>
      <c r="BJ1091" s="33">
        <f t="shared" si="732"/>
        <v>0</v>
      </c>
      <c r="BK1091" s="33" t="s">
        <v>3901</v>
      </c>
      <c r="BL1091" s="33">
        <f t="shared" si="733"/>
        <v>1</v>
      </c>
      <c r="BM1091" s="33">
        <f t="shared" si="734"/>
        <v>0</v>
      </c>
      <c r="BN1091" s="33">
        <f t="shared" si="735"/>
        <v>0</v>
      </c>
      <c r="BO1091" s="33">
        <f t="shared" si="736"/>
        <v>0</v>
      </c>
      <c r="BP1091" s="33">
        <f t="shared" si="737"/>
        <v>0</v>
      </c>
      <c r="BQ1091" s="33">
        <f t="shared" si="738"/>
        <v>0</v>
      </c>
    </row>
    <row r="1092" spans="1:69" ht="31.5" x14ac:dyDescent="0.25">
      <c r="A1092" s="27" t="s">
        <v>1618</v>
      </c>
      <c r="B1092" s="28" t="s">
        <v>3617</v>
      </c>
      <c r="C1092" s="60" t="s">
        <v>3618</v>
      </c>
      <c r="D1092" s="45">
        <v>0.25242599999999998</v>
      </c>
      <c r="E1092" s="33">
        <v>0</v>
      </c>
      <c r="F1092" s="33">
        <v>0</v>
      </c>
      <c r="G1092" s="33">
        <v>0</v>
      </c>
      <c r="H1092" s="33">
        <v>0</v>
      </c>
      <c r="I1092" s="33">
        <v>0</v>
      </c>
      <c r="J1092" s="33">
        <v>0</v>
      </c>
      <c r="K1092" s="33">
        <v>0</v>
      </c>
      <c r="L1092" s="33">
        <v>0</v>
      </c>
      <c r="M1092" s="33">
        <v>0</v>
      </c>
      <c r="N1092" s="33">
        <v>0</v>
      </c>
      <c r="O1092" s="33">
        <v>0</v>
      </c>
      <c r="P1092" s="33">
        <v>0</v>
      </c>
      <c r="Q1092" s="33">
        <v>0</v>
      </c>
      <c r="R1092" s="33">
        <v>0</v>
      </c>
      <c r="S1092" s="33">
        <v>0</v>
      </c>
      <c r="T1092" s="33">
        <v>0</v>
      </c>
      <c r="U1092" s="33">
        <v>0</v>
      </c>
      <c r="V1092" s="33">
        <v>0</v>
      </c>
      <c r="W1092" s="33">
        <v>0</v>
      </c>
      <c r="X1092" s="33">
        <v>0</v>
      </c>
      <c r="Y1092" s="33">
        <v>0</v>
      </c>
      <c r="Z1092" s="33">
        <v>0</v>
      </c>
      <c r="AA1092" s="33">
        <v>0</v>
      </c>
      <c r="AB1092" s="33">
        <v>0</v>
      </c>
      <c r="AC1092" s="33">
        <v>0</v>
      </c>
      <c r="AD1092" s="33">
        <v>0</v>
      </c>
      <c r="AE1092" s="33">
        <v>0</v>
      </c>
      <c r="AF1092" s="33">
        <v>0.25242599999999998</v>
      </c>
      <c r="AG1092" s="33">
        <v>0</v>
      </c>
      <c r="AH1092" s="33">
        <v>0</v>
      </c>
      <c r="AI1092" s="33">
        <v>0</v>
      </c>
      <c r="AJ1092" s="33">
        <v>0</v>
      </c>
      <c r="AK1092" s="33" t="s">
        <v>3902</v>
      </c>
      <c r="AL1092" s="33">
        <v>2</v>
      </c>
      <c r="AM1092" s="33">
        <v>0</v>
      </c>
      <c r="AN1092" s="33">
        <v>0</v>
      </c>
      <c r="AO1092" s="33">
        <v>0</v>
      </c>
      <c r="AP1092" s="33">
        <v>0</v>
      </c>
      <c r="AQ1092" s="33">
        <v>0</v>
      </c>
      <c r="AR1092" s="33">
        <v>0</v>
      </c>
      <c r="AS1092" s="33">
        <v>0</v>
      </c>
      <c r="AT1092" s="33">
        <v>0</v>
      </c>
      <c r="AU1092" s="33">
        <v>0</v>
      </c>
      <c r="AV1092" s="33">
        <v>0</v>
      </c>
      <c r="AW1092" s="33">
        <v>0</v>
      </c>
      <c r="AX1092" s="33">
        <v>0</v>
      </c>
      <c r="AY1092" s="33">
        <v>0</v>
      </c>
      <c r="AZ1092" s="33">
        <v>0</v>
      </c>
      <c r="BA1092" s="33">
        <v>0</v>
      </c>
      <c r="BB1092" s="33">
        <v>0</v>
      </c>
      <c r="BC1092" s="33">
        <v>0</v>
      </c>
      <c r="BD1092" s="33">
        <v>0</v>
      </c>
      <c r="BE1092" s="33">
        <f t="shared" si="727"/>
        <v>0</v>
      </c>
      <c r="BF1092" s="33">
        <f t="shared" si="728"/>
        <v>0.25242599999999998</v>
      </c>
      <c r="BG1092" s="33">
        <f t="shared" si="729"/>
        <v>0</v>
      </c>
      <c r="BH1092" s="33">
        <f t="shared" si="730"/>
        <v>0</v>
      </c>
      <c r="BI1092" s="33">
        <f t="shared" si="731"/>
        <v>0</v>
      </c>
      <c r="BJ1092" s="33">
        <f t="shared" si="732"/>
        <v>0</v>
      </c>
      <c r="BK1092" s="33" t="s">
        <v>3902</v>
      </c>
      <c r="BL1092" s="33">
        <f t="shared" si="733"/>
        <v>2</v>
      </c>
      <c r="BM1092" s="33">
        <f t="shared" si="734"/>
        <v>0</v>
      </c>
      <c r="BN1092" s="33">
        <f t="shared" si="735"/>
        <v>0</v>
      </c>
      <c r="BO1092" s="33">
        <f t="shared" si="736"/>
        <v>0</v>
      </c>
      <c r="BP1092" s="33">
        <f t="shared" si="737"/>
        <v>0</v>
      </c>
      <c r="BQ1092" s="33">
        <f t="shared" si="738"/>
        <v>0</v>
      </c>
    </row>
    <row r="1093" spans="1:69" ht="110.25" x14ac:dyDescent="0.25">
      <c r="A1093" s="27" t="s">
        <v>1618</v>
      </c>
      <c r="B1093" s="28" t="s">
        <v>3619</v>
      </c>
      <c r="C1093" s="60" t="s">
        <v>3620</v>
      </c>
      <c r="D1093" s="45">
        <v>0.10125199999999999</v>
      </c>
      <c r="E1093" s="33">
        <v>0</v>
      </c>
      <c r="F1093" s="33">
        <v>0</v>
      </c>
      <c r="G1093" s="33">
        <v>0</v>
      </c>
      <c r="H1093" s="33">
        <v>0</v>
      </c>
      <c r="I1093" s="33">
        <v>0</v>
      </c>
      <c r="J1093" s="33">
        <v>0</v>
      </c>
      <c r="K1093" s="33">
        <v>0</v>
      </c>
      <c r="L1093" s="33">
        <v>0</v>
      </c>
      <c r="M1093" s="33">
        <v>0</v>
      </c>
      <c r="N1093" s="33">
        <v>0</v>
      </c>
      <c r="O1093" s="33">
        <v>0</v>
      </c>
      <c r="P1093" s="33">
        <v>0</v>
      </c>
      <c r="Q1093" s="33">
        <v>0</v>
      </c>
      <c r="R1093" s="33">
        <v>0</v>
      </c>
      <c r="S1093" s="33">
        <v>0</v>
      </c>
      <c r="T1093" s="33">
        <v>0</v>
      </c>
      <c r="U1093" s="33">
        <v>0</v>
      </c>
      <c r="V1093" s="33">
        <v>0</v>
      </c>
      <c r="W1093" s="33">
        <v>0</v>
      </c>
      <c r="X1093" s="33">
        <v>0</v>
      </c>
      <c r="Y1093" s="33">
        <v>0</v>
      </c>
      <c r="Z1093" s="33">
        <v>0</v>
      </c>
      <c r="AA1093" s="33">
        <v>0</v>
      </c>
      <c r="AB1093" s="33">
        <v>0</v>
      </c>
      <c r="AC1093" s="33">
        <v>0</v>
      </c>
      <c r="AD1093" s="33">
        <v>0</v>
      </c>
      <c r="AE1093" s="33">
        <v>0</v>
      </c>
      <c r="AF1093" s="33">
        <v>0.10125199999999999</v>
      </c>
      <c r="AG1093" s="33">
        <v>0</v>
      </c>
      <c r="AH1093" s="33">
        <v>0</v>
      </c>
      <c r="AI1093" s="33">
        <v>0</v>
      </c>
      <c r="AJ1093" s="33">
        <v>0</v>
      </c>
      <c r="AK1093" s="33" t="s">
        <v>3903</v>
      </c>
      <c r="AL1093" s="33">
        <v>2</v>
      </c>
      <c r="AM1093" s="33">
        <v>0</v>
      </c>
      <c r="AN1093" s="33">
        <v>0</v>
      </c>
      <c r="AO1093" s="33">
        <v>0</v>
      </c>
      <c r="AP1093" s="33">
        <v>0</v>
      </c>
      <c r="AQ1093" s="33">
        <v>0</v>
      </c>
      <c r="AR1093" s="33">
        <v>0</v>
      </c>
      <c r="AS1093" s="33">
        <v>0</v>
      </c>
      <c r="AT1093" s="33">
        <v>0</v>
      </c>
      <c r="AU1093" s="33">
        <v>0</v>
      </c>
      <c r="AV1093" s="33">
        <v>0</v>
      </c>
      <c r="AW1093" s="33">
        <v>0</v>
      </c>
      <c r="AX1093" s="33">
        <v>0</v>
      </c>
      <c r="AY1093" s="33">
        <v>0</v>
      </c>
      <c r="AZ1093" s="33">
        <v>0</v>
      </c>
      <c r="BA1093" s="33">
        <v>0</v>
      </c>
      <c r="BB1093" s="33">
        <v>0</v>
      </c>
      <c r="BC1093" s="33">
        <v>0</v>
      </c>
      <c r="BD1093" s="33">
        <v>0</v>
      </c>
      <c r="BE1093" s="33">
        <f t="shared" si="727"/>
        <v>0</v>
      </c>
      <c r="BF1093" s="33">
        <f t="shared" si="728"/>
        <v>0.10125199999999999</v>
      </c>
      <c r="BG1093" s="33">
        <f t="shared" si="729"/>
        <v>0</v>
      </c>
      <c r="BH1093" s="33">
        <f t="shared" si="730"/>
        <v>0</v>
      </c>
      <c r="BI1093" s="33">
        <f t="shared" si="731"/>
        <v>0</v>
      </c>
      <c r="BJ1093" s="33">
        <f t="shared" si="732"/>
        <v>0</v>
      </c>
      <c r="BK1093" s="33" t="s">
        <v>3903</v>
      </c>
      <c r="BL1093" s="33">
        <f t="shared" si="733"/>
        <v>2</v>
      </c>
      <c r="BM1093" s="33">
        <f t="shared" si="734"/>
        <v>0</v>
      </c>
      <c r="BN1093" s="33">
        <f t="shared" si="735"/>
        <v>0</v>
      </c>
      <c r="BO1093" s="33">
        <f t="shared" si="736"/>
        <v>0</v>
      </c>
      <c r="BP1093" s="33">
        <f t="shared" si="737"/>
        <v>0</v>
      </c>
      <c r="BQ1093" s="33">
        <f t="shared" si="738"/>
        <v>0</v>
      </c>
    </row>
    <row r="1094" spans="1:69" ht="31.5" x14ac:dyDescent="0.25">
      <c r="A1094" s="27" t="s">
        <v>1618</v>
      </c>
      <c r="B1094" s="28" t="s">
        <v>3621</v>
      </c>
      <c r="C1094" s="60" t="s">
        <v>3622</v>
      </c>
      <c r="D1094" s="45">
        <v>0.67961099999999997</v>
      </c>
      <c r="E1094" s="33">
        <v>0</v>
      </c>
      <c r="F1094" s="33">
        <v>0</v>
      </c>
      <c r="G1094" s="33">
        <v>0</v>
      </c>
      <c r="H1094" s="33">
        <v>0</v>
      </c>
      <c r="I1094" s="33">
        <v>0</v>
      </c>
      <c r="J1094" s="33">
        <v>0</v>
      </c>
      <c r="K1094" s="33">
        <v>0</v>
      </c>
      <c r="L1094" s="33">
        <v>0</v>
      </c>
      <c r="M1094" s="33">
        <v>0</v>
      </c>
      <c r="N1094" s="33">
        <v>0</v>
      </c>
      <c r="O1094" s="33">
        <v>0</v>
      </c>
      <c r="P1094" s="33">
        <v>0</v>
      </c>
      <c r="Q1094" s="33">
        <v>0</v>
      </c>
      <c r="R1094" s="33">
        <v>0</v>
      </c>
      <c r="S1094" s="33">
        <v>0</v>
      </c>
      <c r="T1094" s="33">
        <v>0</v>
      </c>
      <c r="U1094" s="33">
        <v>0</v>
      </c>
      <c r="V1094" s="33">
        <v>0</v>
      </c>
      <c r="W1094" s="33">
        <v>0</v>
      </c>
      <c r="X1094" s="33">
        <v>0</v>
      </c>
      <c r="Y1094" s="33">
        <v>0</v>
      </c>
      <c r="Z1094" s="33">
        <v>0</v>
      </c>
      <c r="AA1094" s="33">
        <v>0</v>
      </c>
      <c r="AB1094" s="33">
        <v>0</v>
      </c>
      <c r="AC1094" s="33">
        <v>0</v>
      </c>
      <c r="AD1094" s="33">
        <v>0</v>
      </c>
      <c r="AE1094" s="33">
        <v>0</v>
      </c>
      <c r="AF1094" s="33">
        <v>0.67961099999999997</v>
      </c>
      <c r="AG1094" s="33">
        <v>0</v>
      </c>
      <c r="AH1094" s="33">
        <v>0</v>
      </c>
      <c r="AI1094" s="33">
        <v>0</v>
      </c>
      <c r="AJ1094" s="33">
        <v>0</v>
      </c>
      <c r="AK1094" s="33" t="s">
        <v>3904</v>
      </c>
      <c r="AL1094" s="33">
        <v>1</v>
      </c>
      <c r="AM1094" s="33">
        <v>0</v>
      </c>
      <c r="AN1094" s="33">
        <v>0</v>
      </c>
      <c r="AO1094" s="33">
        <v>0</v>
      </c>
      <c r="AP1094" s="33">
        <v>0</v>
      </c>
      <c r="AQ1094" s="33">
        <v>0</v>
      </c>
      <c r="AR1094" s="33">
        <v>0</v>
      </c>
      <c r="AS1094" s="33">
        <v>0</v>
      </c>
      <c r="AT1094" s="33">
        <v>0</v>
      </c>
      <c r="AU1094" s="33">
        <v>0</v>
      </c>
      <c r="AV1094" s="33">
        <v>0</v>
      </c>
      <c r="AW1094" s="33">
        <v>0</v>
      </c>
      <c r="AX1094" s="33">
        <v>0</v>
      </c>
      <c r="AY1094" s="33">
        <v>0</v>
      </c>
      <c r="AZ1094" s="33">
        <v>0</v>
      </c>
      <c r="BA1094" s="33">
        <v>0</v>
      </c>
      <c r="BB1094" s="33">
        <v>0</v>
      </c>
      <c r="BC1094" s="33">
        <v>0</v>
      </c>
      <c r="BD1094" s="33">
        <v>0</v>
      </c>
      <c r="BE1094" s="33">
        <f t="shared" si="727"/>
        <v>0</v>
      </c>
      <c r="BF1094" s="33">
        <f t="shared" si="728"/>
        <v>0.67961099999999997</v>
      </c>
      <c r="BG1094" s="33">
        <f t="shared" si="729"/>
        <v>0</v>
      </c>
      <c r="BH1094" s="33">
        <f t="shared" si="730"/>
        <v>0</v>
      </c>
      <c r="BI1094" s="33">
        <f t="shared" si="731"/>
        <v>0</v>
      </c>
      <c r="BJ1094" s="33">
        <f t="shared" si="732"/>
        <v>0</v>
      </c>
      <c r="BK1094" s="33" t="s">
        <v>3904</v>
      </c>
      <c r="BL1094" s="33">
        <f t="shared" si="733"/>
        <v>1</v>
      </c>
      <c r="BM1094" s="33">
        <f t="shared" si="734"/>
        <v>0</v>
      </c>
      <c r="BN1094" s="33">
        <f t="shared" si="735"/>
        <v>0</v>
      </c>
      <c r="BO1094" s="33">
        <f t="shared" si="736"/>
        <v>0</v>
      </c>
      <c r="BP1094" s="33">
        <f t="shared" si="737"/>
        <v>0</v>
      </c>
      <c r="BQ1094" s="33">
        <f t="shared" si="738"/>
        <v>0</v>
      </c>
    </row>
    <row r="1095" spans="1:69" ht="78.75" x14ac:dyDescent="0.25">
      <c r="A1095" s="27" t="s">
        <v>1618</v>
      </c>
      <c r="B1095" s="28" t="s">
        <v>3623</v>
      </c>
      <c r="C1095" s="60" t="s">
        <v>3624</v>
      </c>
      <c r="D1095" s="45">
        <v>5.7867809999999999E-2</v>
      </c>
      <c r="E1095" s="33">
        <v>0</v>
      </c>
      <c r="F1095" s="33">
        <v>0</v>
      </c>
      <c r="G1095" s="33">
        <v>0</v>
      </c>
      <c r="H1095" s="33">
        <v>0</v>
      </c>
      <c r="I1095" s="33">
        <v>0</v>
      </c>
      <c r="J1095" s="33">
        <v>0</v>
      </c>
      <c r="K1095" s="33">
        <v>0</v>
      </c>
      <c r="L1095" s="33">
        <v>0</v>
      </c>
      <c r="M1095" s="33">
        <v>0</v>
      </c>
      <c r="N1095" s="33">
        <v>0</v>
      </c>
      <c r="O1095" s="33">
        <v>0</v>
      </c>
      <c r="P1095" s="33">
        <v>0</v>
      </c>
      <c r="Q1095" s="33">
        <v>0</v>
      </c>
      <c r="R1095" s="33">
        <v>0</v>
      </c>
      <c r="S1095" s="33">
        <v>0</v>
      </c>
      <c r="T1095" s="33">
        <v>0</v>
      </c>
      <c r="U1095" s="33">
        <v>0</v>
      </c>
      <c r="V1095" s="33">
        <v>0</v>
      </c>
      <c r="W1095" s="33">
        <v>0</v>
      </c>
      <c r="X1095" s="33">
        <v>0</v>
      </c>
      <c r="Y1095" s="33">
        <v>0</v>
      </c>
      <c r="Z1095" s="33">
        <v>0</v>
      </c>
      <c r="AA1095" s="33">
        <v>0</v>
      </c>
      <c r="AB1095" s="33">
        <v>0</v>
      </c>
      <c r="AC1095" s="33">
        <v>0</v>
      </c>
      <c r="AD1095" s="33">
        <v>0</v>
      </c>
      <c r="AE1095" s="33">
        <v>0</v>
      </c>
      <c r="AF1095" s="33">
        <v>5.7867809999999999E-2</v>
      </c>
      <c r="AG1095" s="33">
        <v>0</v>
      </c>
      <c r="AH1095" s="33">
        <v>0</v>
      </c>
      <c r="AI1095" s="33">
        <v>0</v>
      </c>
      <c r="AJ1095" s="33">
        <v>0</v>
      </c>
      <c r="AK1095" s="33" t="s">
        <v>3905</v>
      </c>
      <c r="AL1095" s="33">
        <v>1</v>
      </c>
      <c r="AM1095" s="33">
        <v>0</v>
      </c>
      <c r="AN1095" s="33">
        <v>0</v>
      </c>
      <c r="AO1095" s="33">
        <v>0</v>
      </c>
      <c r="AP1095" s="33">
        <v>0</v>
      </c>
      <c r="AQ1095" s="33">
        <v>0</v>
      </c>
      <c r="AR1095" s="33">
        <v>0</v>
      </c>
      <c r="AS1095" s="33">
        <v>0</v>
      </c>
      <c r="AT1095" s="33">
        <v>0</v>
      </c>
      <c r="AU1095" s="33">
        <v>0</v>
      </c>
      <c r="AV1095" s="33">
        <v>0</v>
      </c>
      <c r="AW1095" s="33">
        <v>0</v>
      </c>
      <c r="AX1095" s="33">
        <v>0</v>
      </c>
      <c r="AY1095" s="33">
        <v>0</v>
      </c>
      <c r="AZ1095" s="33">
        <v>0</v>
      </c>
      <c r="BA1095" s="33">
        <v>0</v>
      </c>
      <c r="BB1095" s="33">
        <v>0</v>
      </c>
      <c r="BC1095" s="33">
        <v>0</v>
      </c>
      <c r="BD1095" s="33">
        <v>0</v>
      </c>
      <c r="BE1095" s="33">
        <f t="shared" si="727"/>
        <v>0</v>
      </c>
      <c r="BF1095" s="33">
        <f t="shared" si="728"/>
        <v>5.7867809999999999E-2</v>
      </c>
      <c r="BG1095" s="33">
        <f t="shared" si="729"/>
        <v>0</v>
      </c>
      <c r="BH1095" s="33">
        <f t="shared" si="730"/>
        <v>0</v>
      </c>
      <c r="BI1095" s="33">
        <f t="shared" si="731"/>
        <v>0</v>
      </c>
      <c r="BJ1095" s="33">
        <f t="shared" si="732"/>
        <v>0</v>
      </c>
      <c r="BK1095" s="33" t="s">
        <v>3905</v>
      </c>
      <c r="BL1095" s="33">
        <f t="shared" si="733"/>
        <v>1</v>
      </c>
      <c r="BM1095" s="33">
        <f t="shared" si="734"/>
        <v>0</v>
      </c>
      <c r="BN1095" s="33">
        <f t="shared" si="735"/>
        <v>0</v>
      </c>
      <c r="BO1095" s="33">
        <f t="shared" si="736"/>
        <v>0</v>
      </c>
      <c r="BP1095" s="33">
        <f t="shared" si="737"/>
        <v>0</v>
      </c>
      <c r="BQ1095" s="33">
        <f t="shared" si="738"/>
        <v>0</v>
      </c>
    </row>
    <row r="1096" spans="1:69" ht="63" x14ac:dyDescent="0.25">
      <c r="A1096" s="27" t="s">
        <v>1618</v>
      </c>
      <c r="B1096" s="28" t="s">
        <v>3625</v>
      </c>
      <c r="C1096" s="60" t="s">
        <v>3626</v>
      </c>
      <c r="D1096" s="45">
        <v>0.45647700000000002</v>
      </c>
      <c r="E1096" s="33">
        <v>0</v>
      </c>
      <c r="F1096" s="33">
        <v>0</v>
      </c>
      <c r="G1096" s="33">
        <v>0</v>
      </c>
      <c r="H1096" s="33">
        <v>0</v>
      </c>
      <c r="I1096" s="33">
        <v>0</v>
      </c>
      <c r="J1096" s="33">
        <v>0</v>
      </c>
      <c r="K1096" s="33">
        <v>0</v>
      </c>
      <c r="L1096" s="33">
        <v>0</v>
      </c>
      <c r="M1096" s="33">
        <v>0</v>
      </c>
      <c r="N1096" s="33">
        <v>0</v>
      </c>
      <c r="O1096" s="33">
        <v>0</v>
      </c>
      <c r="P1096" s="33">
        <v>0</v>
      </c>
      <c r="Q1096" s="33">
        <v>0</v>
      </c>
      <c r="R1096" s="33">
        <v>0</v>
      </c>
      <c r="S1096" s="33">
        <v>0</v>
      </c>
      <c r="T1096" s="33">
        <v>0</v>
      </c>
      <c r="U1096" s="33">
        <v>0</v>
      </c>
      <c r="V1096" s="33">
        <v>0</v>
      </c>
      <c r="W1096" s="33">
        <v>0</v>
      </c>
      <c r="X1096" s="33">
        <v>0</v>
      </c>
      <c r="Y1096" s="33">
        <v>0</v>
      </c>
      <c r="Z1096" s="33">
        <v>0</v>
      </c>
      <c r="AA1096" s="33">
        <v>0</v>
      </c>
      <c r="AB1096" s="33">
        <v>0</v>
      </c>
      <c r="AC1096" s="33">
        <v>0</v>
      </c>
      <c r="AD1096" s="33">
        <v>0</v>
      </c>
      <c r="AE1096" s="33">
        <v>0</v>
      </c>
      <c r="AF1096" s="33">
        <v>0.45647700000000002</v>
      </c>
      <c r="AG1096" s="33">
        <v>0</v>
      </c>
      <c r="AH1096" s="33">
        <v>0</v>
      </c>
      <c r="AI1096" s="33">
        <v>0</v>
      </c>
      <c r="AJ1096" s="33">
        <v>0</v>
      </c>
      <c r="AK1096" s="33" t="s">
        <v>3906</v>
      </c>
      <c r="AL1096" s="33">
        <v>1</v>
      </c>
      <c r="AM1096" s="33">
        <v>0</v>
      </c>
      <c r="AN1096" s="33">
        <v>0</v>
      </c>
      <c r="AO1096" s="33">
        <v>0</v>
      </c>
      <c r="AP1096" s="33">
        <v>0</v>
      </c>
      <c r="AQ1096" s="33">
        <v>0</v>
      </c>
      <c r="AR1096" s="33">
        <v>0</v>
      </c>
      <c r="AS1096" s="33">
        <v>0</v>
      </c>
      <c r="AT1096" s="33">
        <v>0</v>
      </c>
      <c r="AU1096" s="33">
        <v>0</v>
      </c>
      <c r="AV1096" s="33">
        <v>0</v>
      </c>
      <c r="AW1096" s="33">
        <v>0</v>
      </c>
      <c r="AX1096" s="33">
        <v>0</v>
      </c>
      <c r="AY1096" s="33">
        <v>0</v>
      </c>
      <c r="AZ1096" s="33">
        <v>0</v>
      </c>
      <c r="BA1096" s="33">
        <v>0</v>
      </c>
      <c r="BB1096" s="33">
        <v>0</v>
      </c>
      <c r="BC1096" s="33">
        <v>0</v>
      </c>
      <c r="BD1096" s="33">
        <v>0</v>
      </c>
      <c r="BE1096" s="33">
        <f t="shared" si="727"/>
        <v>0</v>
      </c>
      <c r="BF1096" s="33">
        <f t="shared" si="728"/>
        <v>0.45647700000000002</v>
      </c>
      <c r="BG1096" s="33">
        <f t="shared" si="729"/>
        <v>0</v>
      </c>
      <c r="BH1096" s="33">
        <f t="shared" si="730"/>
        <v>0</v>
      </c>
      <c r="BI1096" s="33">
        <f t="shared" si="731"/>
        <v>0</v>
      </c>
      <c r="BJ1096" s="33">
        <f t="shared" si="732"/>
        <v>0</v>
      </c>
      <c r="BK1096" s="33" t="s">
        <v>3906</v>
      </c>
      <c r="BL1096" s="33">
        <f t="shared" si="733"/>
        <v>1</v>
      </c>
      <c r="BM1096" s="33">
        <f t="shared" si="734"/>
        <v>0</v>
      </c>
      <c r="BN1096" s="33">
        <f t="shared" si="735"/>
        <v>0</v>
      </c>
      <c r="BO1096" s="33">
        <f t="shared" si="736"/>
        <v>0</v>
      </c>
      <c r="BP1096" s="33">
        <f t="shared" si="737"/>
        <v>0</v>
      </c>
      <c r="BQ1096" s="33">
        <f t="shared" si="738"/>
        <v>0</v>
      </c>
    </row>
    <row r="1097" spans="1:69" ht="63" x14ac:dyDescent="0.25">
      <c r="A1097" s="27" t="s">
        <v>1618</v>
      </c>
      <c r="B1097" s="28" t="s">
        <v>3627</v>
      </c>
      <c r="C1097" s="60" t="s">
        <v>3628</v>
      </c>
      <c r="D1097" s="45">
        <v>0.33979500000000001</v>
      </c>
      <c r="E1097" s="33">
        <v>0</v>
      </c>
      <c r="F1097" s="33">
        <v>0</v>
      </c>
      <c r="G1097" s="33">
        <v>0</v>
      </c>
      <c r="H1097" s="33">
        <v>0</v>
      </c>
      <c r="I1097" s="33">
        <v>0</v>
      </c>
      <c r="J1097" s="33">
        <v>0</v>
      </c>
      <c r="K1097" s="33">
        <v>0</v>
      </c>
      <c r="L1097" s="33">
        <v>0</v>
      </c>
      <c r="M1097" s="33">
        <v>0</v>
      </c>
      <c r="N1097" s="33">
        <v>0</v>
      </c>
      <c r="O1097" s="33">
        <v>0</v>
      </c>
      <c r="P1097" s="33">
        <v>0</v>
      </c>
      <c r="Q1097" s="33">
        <v>0</v>
      </c>
      <c r="R1097" s="33">
        <v>0</v>
      </c>
      <c r="S1097" s="33">
        <v>0</v>
      </c>
      <c r="T1097" s="33">
        <v>0</v>
      </c>
      <c r="U1097" s="33">
        <v>0</v>
      </c>
      <c r="V1097" s="33">
        <v>0</v>
      </c>
      <c r="W1097" s="33">
        <v>0</v>
      </c>
      <c r="X1097" s="33">
        <v>0</v>
      </c>
      <c r="Y1097" s="33">
        <v>0</v>
      </c>
      <c r="Z1097" s="33">
        <v>0</v>
      </c>
      <c r="AA1097" s="33">
        <v>0</v>
      </c>
      <c r="AB1097" s="33">
        <v>0</v>
      </c>
      <c r="AC1097" s="33">
        <v>0</v>
      </c>
      <c r="AD1097" s="33">
        <v>0</v>
      </c>
      <c r="AE1097" s="33">
        <v>0</v>
      </c>
      <c r="AF1097" s="33">
        <v>0.33979500000000001</v>
      </c>
      <c r="AG1097" s="33">
        <v>0</v>
      </c>
      <c r="AH1097" s="33">
        <v>0</v>
      </c>
      <c r="AI1097" s="33">
        <v>0</v>
      </c>
      <c r="AJ1097" s="33">
        <v>0</v>
      </c>
      <c r="AK1097" s="33" t="s">
        <v>3907</v>
      </c>
      <c r="AL1097" s="33">
        <v>1</v>
      </c>
      <c r="AM1097" s="33">
        <v>0</v>
      </c>
      <c r="AN1097" s="33">
        <v>0</v>
      </c>
      <c r="AO1097" s="33">
        <v>0</v>
      </c>
      <c r="AP1097" s="33">
        <v>0</v>
      </c>
      <c r="AQ1097" s="33">
        <v>0</v>
      </c>
      <c r="AR1097" s="33">
        <v>0</v>
      </c>
      <c r="AS1097" s="33">
        <v>0</v>
      </c>
      <c r="AT1097" s="33">
        <v>0</v>
      </c>
      <c r="AU1097" s="33">
        <v>0</v>
      </c>
      <c r="AV1097" s="33">
        <v>0</v>
      </c>
      <c r="AW1097" s="33">
        <v>0</v>
      </c>
      <c r="AX1097" s="33">
        <v>0</v>
      </c>
      <c r="AY1097" s="33">
        <v>0</v>
      </c>
      <c r="AZ1097" s="33">
        <v>0</v>
      </c>
      <c r="BA1097" s="33">
        <v>0</v>
      </c>
      <c r="BB1097" s="33">
        <v>0</v>
      </c>
      <c r="BC1097" s="33">
        <v>0</v>
      </c>
      <c r="BD1097" s="33">
        <v>0</v>
      </c>
      <c r="BE1097" s="33">
        <f t="shared" si="727"/>
        <v>0</v>
      </c>
      <c r="BF1097" s="33">
        <f t="shared" si="728"/>
        <v>0.33979500000000001</v>
      </c>
      <c r="BG1097" s="33">
        <f t="shared" si="729"/>
        <v>0</v>
      </c>
      <c r="BH1097" s="33">
        <f t="shared" si="730"/>
        <v>0</v>
      </c>
      <c r="BI1097" s="33">
        <f t="shared" si="731"/>
        <v>0</v>
      </c>
      <c r="BJ1097" s="33">
        <f t="shared" si="732"/>
        <v>0</v>
      </c>
      <c r="BK1097" s="33" t="s">
        <v>3907</v>
      </c>
      <c r="BL1097" s="33">
        <f t="shared" si="733"/>
        <v>1</v>
      </c>
      <c r="BM1097" s="33">
        <f t="shared" si="734"/>
        <v>0</v>
      </c>
      <c r="BN1097" s="33">
        <f t="shared" si="735"/>
        <v>0</v>
      </c>
      <c r="BO1097" s="33">
        <f t="shared" si="736"/>
        <v>0</v>
      </c>
      <c r="BP1097" s="33">
        <f t="shared" si="737"/>
        <v>0</v>
      </c>
      <c r="BQ1097" s="33">
        <f t="shared" si="738"/>
        <v>0</v>
      </c>
    </row>
    <row r="1098" spans="1:69" ht="63" x14ac:dyDescent="0.25">
      <c r="A1098" s="27" t="s">
        <v>1618</v>
      </c>
      <c r="B1098" s="28" t="s">
        <v>3629</v>
      </c>
      <c r="C1098" s="60" t="s">
        <v>3630</v>
      </c>
      <c r="D1098" s="45">
        <v>9.7087000000000007E-2</v>
      </c>
      <c r="E1098" s="33">
        <v>0</v>
      </c>
      <c r="F1098" s="33">
        <v>0</v>
      </c>
      <c r="G1098" s="33">
        <v>0</v>
      </c>
      <c r="H1098" s="33">
        <v>0</v>
      </c>
      <c r="I1098" s="33">
        <v>0</v>
      </c>
      <c r="J1098" s="33">
        <v>0</v>
      </c>
      <c r="K1098" s="33">
        <v>0</v>
      </c>
      <c r="L1098" s="33">
        <v>0</v>
      </c>
      <c r="M1098" s="33">
        <v>0</v>
      </c>
      <c r="N1098" s="33">
        <v>0</v>
      </c>
      <c r="O1098" s="33">
        <v>0</v>
      </c>
      <c r="P1098" s="33">
        <v>0</v>
      </c>
      <c r="Q1098" s="33">
        <v>0</v>
      </c>
      <c r="R1098" s="33">
        <v>0</v>
      </c>
      <c r="S1098" s="33">
        <v>0</v>
      </c>
      <c r="T1098" s="33">
        <v>0</v>
      </c>
      <c r="U1098" s="33">
        <v>0</v>
      </c>
      <c r="V1098" s="33">
        <v>0</v>
      </c>
      <c r="W1098" s="33">
        <v>0</v>
      </c>
      <c r="X1098" s="33">
        <v>0</v>
      </c>
      <c r="Y1098" s="33">
        <v>0</v>
      </c>
      <c r="Z1098" s="33">
        <v>0</v>
      </c>
      <c r="AA1098" s="33">
        <v>0</v>
      </c>
      <c r="AB1098" s="33">
        <v>0</v>
      </c>
      <c r="AC1098" s="33">
        <v>0</v>
      </c>
      <c r="AD1098" s="33">
        <v>0</v>
      </c>
      <c r="AE1098" s="33">
        <v>0</v>
      </c>
      <c r="AF1098" s="33">
        <v>9.7087000000000007E-2</v>
      </c>
      <c r="AG1098" s="33">
        <v>0</v>
      </c>
      <c r="AH1098" s="33">
        <v>0</v>
      </c>
      <c r="AI1098" s="33">
        <v>0</v>
      </c>
      <c r="AJ1098" s="33">
        <v>0</v>
      </c>
      <c r="AK1098" s="33" t="s">
        <v>3908</v>
      </c>
      <c r="AL1098" s="33">
        <v>1</v>
      </c>
      <c r="AM1098" s="33">
        <v>0</v>
      </c>
      <c r="AN1098" s="33">
        <v>0</v>
      </c>
      <c r="AO1098" s="33">
        <v>0</v>
      </c>
      <c r="AP1098" s="33">
        <v>0</v>
      </c>
      <c r="AQ1098" s="33">
        <v>0</v>
      </c>
      <c r="AR1098" s="33">
        <v>0</v>
      </c>
      <c r="AS1098" s="33">
        <v>0</v>
      </c>
      <c r="AT1098" s="33">
        <v>0</v>
      </c>
      <c r="AU1098" s="33">
        <v>0</v>
      </c>
      <c r="AV1098" s="33">
        <v>0</v>
      </c>
      <c r="AW1098" s="33">
        <v>0</v>
      </c>
      <c r="AX1098" s="33">
        <v>0</v>
      </c>
      <c r="AY1098" s="33">
        <v>0</v>
      </c>
      <c r="AZ1098" s="33">
        <v>0</v>
      </c>
      <c r="BA1098" s="33">
        <v>0</v>
      </c>
      <c r="BB1098" s="33">
        <v>0</v>
      </c>
      <c r="BC1098" s="33">
        <v>0</v>
      </c>
      <c r="BD1098" s="33">
        <v>0</v>
      </c>
      <c r="BE1098" s="33">
        <f t="shared" si="727"/>
        <v>0</v>
      </c>
      <c r="BF1098" s="33">
        <f t="shared" si="728"/>
        <v>9.7087000000000007E-2</v>
      </c>
      <c r="BG1098" s="33">
        <f t="shared" si="729"/>
        <v>0</v>
      </c>
      <c r="BH1098" s="33">
        <f t="shared" si="730"/>
        <v>0</v>
      </c>
      <c r="BI1098" s="33">
        <f t="shared" si="731"/>
        <v>0</v>
      </c>
      <c r="BJ1098" s="33">
        <f t="shared" si="732"/>
        <v>0</v>
      </c>
      <c r="BK1098" s="33" t="s">
        <v>3908</v>
      </c>
      <c r="BL1098" s="33">
        <f t="shared" si="733"/>
        <v>1</v>
      </c>
      <c r="BM1098" s="33">
        <f t="shared" si="734"/>
        <v>0</v>
      </c>
      <c r="BN1098" s="33">
        <f t="shared" si="735"/>
        <v>0</v>
      </c>
      <c r="BO1098" s="33">
        <f t="shared" si="736"/>
        <v>0</v>
      </c>
      <c r="BP1098" s="33">
        <f t="shared" si="737"/>
        <v>0</v>
      </c>
      <c r="BQ1098" s="33">
        <f t="shared" si="738"/>
        <v>0</v>
      </c>
    </row>
    <row r="1099" spans="1:69" ht="63" x14ac:dyDescent="0.25">
      <c r="A1099" s="27" t="s">
        <v>1618</v>
      </c>
      <c r="B1099" s="28" t="s">
        <v>3631</v>
      </c>
      <c r="C1099" s="60" t="s">
        <v>3632</v>
      </c>
      <c r="D1099" s="45">
        <v>0.19022900000000001</v>
      </c>
      <c r="E1099" s="33">
        <v>0</v>
      </c>
      <c r="F1099" s="33">
        <v>0</v>
      </c>
      <c r="G1099" s="33">
        <v>0</v>
      </c>
      <c r="H1099" s="33">
        <v>0</v>
      </c>
      <c r="I1099" s="33">
        <v>0</v>
      </c>
      <c r="J1099" s="33">
        <v>0</v>
      </c>
      <c r="K1099" s="33">
        <v>0</v>
      </c>
      <c r="L1099" s="33">
        <v>0</v>
      </c>
      <c r="M1099" s="33">
        <v>0</v>
      </c>
      <c r="N1099" s="33">
        <v>0</v>
      </c>
      <c r="O1099" s="33">
        <v>0</v>
      </c>
      <c r="P1099" s="33">
        <v>0</v>
      </c>
      <c r="Q1099" s="33">
        <v>0</v>
      </c>
      <c r="R1099" s="33">
        <v>0</v>
      </c>
      <c r="S1099" s="33">
        <v>0</v>
      </c>
      <c r="T1099" s="33">
        <v>0</v>
      </c>
      <c r="U1099" s="33">
        <v>0</v>
      </c>
      <c r="V1099" s="33">
        <v>0</v>
      </c>
      <c r="W1099" s="33">
        <v>0</v>
      </c>
      <c r="X1099" s="33">
        <v>0</v>
      </c>
      <c r="Y1099" s="33">
        <v>0</v>
      </c>
      <c r="Z1099" s="33">
        <v>0</v>
      </c>
      <c r="AA1099" s="33">
        <v>0</v>
      </c>
      <c r="AB1099" s="33">
        <v>0</v>
      </c>
      <c r="AC1099" s="33">
        <v>0</v>
      </c>
      <c r="AD1099" s="33">
        <v>0</v>
      </c>
      <c r="AE1099" s="33">
        <v>0</v>
      </c>
      <c r="AF1099" s="33">
        <v>0.19022900000000001</v>
      </c>
      <c r="AG1099" s="33">
        <v>0</v>
      </c>
      <c r="AH1099" s="33">
        <v>0</v>
      </c>
      <c r="AI1099" s="33">
        <v>0</v>
      </c>
      <c r="AJ1099" s="33">
        <v>0</v>
      </c>
      <c r="AK1099" s="33" t="s">
        <v>3909</v>
      </c>
      <c r="AL1099" s="33">
        <v>1</v>
      </c>
      <c r="AM1099" s="33">
        <v>0</v>
      </c>
      <c r="AN1099" s="33">
        <v>0</v>
      </c>
      <c r="AO1099" s="33">
        <v>0</v>
      </c>
      <c r="AP1099" s="33">
        <v>0</v>
      </c>
      <c r="AQ1099" s="33">
        <v>0</v>
      </c>
      <c r="AR1099" s="33">
        <v>0</v>
      </c>
      <c r="AS1099" s="33">
        <v>0</v>
      </c>
      <c r="AT1099" s="33">
        <v>0</v>
      </c>
      <c r="AU1099" s="33">
        <v>0</v>
      </c>
      <c r="AV1099" s="33">
        <v>0</v>
      </c>
      <c r="AW1099" s="33">
        <v>0</v>
      </c>
      <c r="AX1099" s="33">
        <v>0</v>
      </c>
      <c r="AY1099" s="33">
        <v>0</v>
      </c>
      <c r="AZ1099" s="33">
        <v>0</v>
      </c>
      <c r="BA1099" s="33">
        <v>0</v>
      </c>
      <c r="BB1099" s="33">
        <v>0</v>
      </c>
      <c r="BC1099" s="33">
        <v>0</v>
      </c>
      <c r="BD1099" s="33">
        <v>0</v>
      </c>
      <c r="BE1099" s="33">
        <f t="shared" si="727"/>
        <v>0</v>
      </c>
      <c r="BF1099" s="33">
        <f t="shared" si="728"/>
        <v>0.19022900000000001</v>
      </c>
      <c r="BG1099" s="33">
        <f t="shared" si="729"/>
        <v>0</v>
      </c>
      <c r="BH1099" s="33">
        <f t="shared" si="730"/>
        <v>0</v>
      </c>
      <c r="BI1099" s="33">
        <f t="shared" si="731"/>
        <v>0</v>
      </c>
      <c r="BJ1099" s="33">
        <f t="shared" si="732"/>
        <v>0</v>
      </c>
      <c r="BK1099" s="33" t="s">
        <v>3909</v>
      </c>
      <c r="BL1099" s="33">
        <f t="shared" si="733"/>
        <v>1</v>
      </c>
      <c r="BM1099" s="33">
        <f t="shared" si="734"/>
        <v>0</v>
      </c>
      <c r="BN1099" s="33">
        <f t="shared" si="735"/>
        <v>0</v>
      </c>
      <c r="BO1099" s="33">
        <f t="shared" si="736"/>
        <v>0</v>
      </c>
      <c r="BP1099" s="33">
        <f t="shared" si="737"/>
        <v>0</v>
      </c>
      <c r="BQ1099" s="33">
        <f t="shared" si="738"/>
        <v>0</v>
      </c>
    </row>
    <row r="1100" spans="1:69" ht="78.75" x14ac:dyDescent="0.25">
      <c r="A1100" s="27" t="s">
        <v>1618</v>
      </c>
      <c r="B1100" s="28" t="s">
        <v>3633</v>
      </c>
      <c r="C1100" s="60" t="s">
        <v>3634</v>
      </c>
      <c r="D1100" s="45">
        <v>0.92833900000000003</v>
      </c>
      <c r="E1100" s="33">
        <v>0</v>
      </c>
      <c r="F1100" s="33">
        <v>0</v>
      </c>
      <c r="G1100" s="33">
        <v>0</v>
      </c>
      <c r="H1100" s="33">
        <v>0</v>
      </c>
      <c r="I1100" s="33">
        <v>0</v>
      </c>
      <c r="J1100" s="33">
        <v>0</v>
      </c>
      <c r="K1100" s="33">
        <v>0</v>
      </c>
      <c r="L1100" s="33">
        <v>0</v>
      </c>
      <c r="M1100" s="33">
        <v>0</v>
      </c>
      <c r="N1100" s="33">
        <v>0</v>
      </c>
      <c r="O1100" s="33">
        <v>0</v>
      </c>
      <c r="P1100" s="33">
        <v>0</v>
      </c>
      <c r="Q1100" s="33">
        <v>0</v>
      </c>
      <c r="R1100" s="33">
        <v>0</v>
      </c>
      <c r="S1100" s="33">
        <v>0</v>
      </c>
      <c r="T1100" s="33">
        <v>0</v>
      </c>
      <c r="U1100" s="33">
        <v>0</v>
      </c>
      <c r="V1100" s="33">
        <v>0</v>
      </c>
      <c r="W1100" s="33">
        <v>0</v>
      </c>
      <c r="X1100" s="33">
        <v>0</v>
      </c>
      <c r="Y1100" s="33">
        <v>0</v>
      </c>
      <c r="Z1100" s="33">
        <v>0</v>
      </c>
      <c r="AA1100" s="33">
        <v>0</v>
      </c>
      <c r="AB1100" s="33">
        <v>0</v>
      </c>
      <c r="AC1100" s="33">
        <v>0</v>
      </c>
      <c r="AD1100" s="33">
        <v>0</v>
      </c>
      <c r="AE1100" s="33">
        <v>0</v>
      </c>
      <c r="AF1100" s="33">
        <v>0.92833900000000003</v>
      </c>
      <c r="AG1100" s="33">
        <v>0</v>
      </c>
      <c r="AH1100" s="33">
        <v>0</v>
      </c>
      <c r="AI1100" s="33">
        <v>0</v>
      </c>
      <c r="AJ1100" s="33">
        <v>0</v>
      </c>
      <c r="AK1100" s="33" t="s">
        <v>3910</v>
      </c>
      <c r="AL1100" s="33">
        <v>1</v>
      </c>
      <c r="AM1100" s="33">
        <v>0</v>
      </c>
      <c r="AN1100" s="33">
        <v>0</v>
      </c>
      <c r="AO1100" s="33">
        <v>0</v>
      </c>
      <c r="AP1100" s="33">
        <v>0</v>
      </c>
      <c r="AQ1100" s="33">
        <v>0</v>
      </c>
      <c r="AR1100" s="33">
        <v>0</v>
      </c>
      <c r="AS1100" s="33">
        <v>0</v>
      </c>
      <c r="AT1100" s="33">
        <v>0</v>
      </c>
      <c r="AU1100" s="33">
        <v>0</v>
      </c>
      <c r="AV1100" s="33">
        <v>0</v>
      </c>
      <c r="AW1100" s="33">
        <v>0</v>
      </c>
      <c r="AX1100" s="33">
        <v>0</v>
      </c>
      <c r="AY1100" s="33">
        <v>0</v>
      </c>
      <c r="AZ1100" s="33">
        <v>0</v>
      </c>
      <c r="BA1100" s="33">
        <v>0</v>
      </c>
      <c r="BB1100" s="33">
        <v>0</v>
      </c>
      <c r="BC1100" s="33">
        <v>0</v>
      </c>
      <c r="BD1100" s="33">
        <v>0</v>
      </c>
      <c r="BE1100" s="33">
        <f t="shared" si="727"/>
        <v>0</v>
      </c>
      <c r="BF1100" s="33">
        <f t="shared" si="728"/>
        <v>0.92833900000000003</v>
      </c>
      <c r="BG1100" s="33">
        <f t="shared" si="729"/>
        <v>0</v>
      </c>
      <c r="BH1100" s="33">
        <f t="shared" si="730"/>
        <v>0</v>
      </c>
      <c r="BI1100" s="33">
        <f t="shared" si="731"/>
        <v>0</v>
      </c>
      <c r="BJ1100" s="33">
        <f t="shared" si="732"/>
        <v>0</v>
      </c>
      <c r="BK1100" s="33" t="s">
        <v>3910</v>
      </c>
      <c r="BL1100" s="33">
        <f t="shared" si="733"/>
        <v>1</v>
      </c>
      <c r="BM1100" s="33">
        <f t="shared" si="734"/>
        <v>0</v>
      </c>
      <c r="BN1100" s="33">
        <f t="shared" si="735"/>
        <v>0</v>
      </c>
      <c r="BO1100" s="33">
        <f t="shared" si="736"/>
        <v>0</v>
      </c>
      <c r="BP1100" s="33">
        <f t="shared" si="737"/>
        <v>0</v>
      </c>
      <c r="BQ1100" s="33">
        <f t="shared" si="738"/>
        <v>0</v>
      </c>
    </row>
    <row r="1101" spans="1:69" ht="47.25" x14ac:dyDescent="0.25">
      <c r="A1101" s="27" t="s">
        <v>1618</v>
      </c>
      <c r="B1101" s="28" t="s">
        <v>3635</v>
      </c>
      <c r="C1101" s="60" t="s">
        <v>3636</v>
      </c>
      <c r="D1101" s="45">
        <v>0.29599199999999998</v>
      </c>
      <c r="E1101" s="33">
        <v>0</v>
      </c>
      <c r="F1101" s="33">
        <v>0</v>
      </c>
      <c r="G1101" s="33">
        <v>0</v>
      </c>
      <c r="H1101" s="33">
        <v>0</v>
      </c>
      <c r="I1101" s="33">
        <v>0</v>
      </c>
      <c r="J1101" s="33">
        <v>0</v>
      </c>
      <c r="K1101" s="33">
        <v>0</v>
      </c>
      <c r="L1101" s="33">
        <v>0</v>
      </c>
      <c r="M1101" s="33">
        <v>0</v>
      </c>
      <c r="N1101" s="33">
        <v>0</v>
      </c>
      <c r="O1101" s="33">
        <v>0</v>
      </c>
      <c r="P1101" s="33">
        <v>0</v>
      </c>
      <c r="Q1101" s="33">
        <v>0</v>
      </c>
      <c r="R1101" s="33">
        <v>0</v>
      </c>
      <c r="S1101" s="33">
        <v>0</v>
      </c>
      <c r="T1101" s="33">
        <v>0</v>
      </c>
      <c r="U1101" s="33">
        <v>0</v>
      </c>
      <c r="V1101" s="33">
        <v>0</v>
      </c>
      <c r="W1101" s="33">
        <v>0</v>
      </c>
      <c r="X1101" s="33">
        <v>0</v>
      </c>
      <c r="Y1101" s="33">
        <v>0</v>
      </c>
      <c r="Z1101" s="33">
        <v>0</v>
      </c>
      <c r="AA1101" s="33">
        <v>0</v>
      </c>
      <c r="AB1101" s="33">
        <v>0</v>
      </c>
      <c r="AC1101" s="33">
        <v>0</v>
      </c>
      <c r="AD1101" s="33">
        <v>0</v>
      </c>
      <c r="AE1101" s="33">
        <v>0</v>
      </c>
      <c r="AF1101" s="33">
        <v>0.29599199999999998</v>
      </c>
      <c r="AG1101" s="33">
        <v>0</v>
      </c>
      <c r="AH1101" s="33">
        <v>0</v>
      </c>
      <c r="AI1101" s="33">
        <v>0</v>
      </c>
      <c r="AJ1101" s="33">
        <v>0</v>
      </c>
      <c r="AK1101" s="33" t="s">
        <v>3911</v>
      </c>
      <c r="AL1101" s="33">
        <v>1</v>
      </c>
      <c r="AM1101" s="33">
        <v>0</v>
      </c>
      <c r="AN1101" s="33">
        <v>0</v>
      </c>
      <c r="AO1101" s="33">
        <v>0</v>
      </c>
      <c r="AP1101" s="33">
        <v>0</v>
      </c>
      <c r="AQ1101" s="33">
        <v>0</v>
      </c>
      <c r="AR1101" s="33">
        <v>0</v>
      </c>
      <c r="AS1101" s="33">
        <v>0</v>
      </c>
      <c r="AT1101" s="33">
        <v>0</v>
      </c>
      <c r="AU1101" s="33">
        <v>0</v>
      </c>
      <c r="AV1101" s="33">
        <v>0</v>
      </c>
      <c r="AW1101" s="33">
        <v>0</v>
      </c>
      <c r="AX1101" s="33">
        <v>0</v>
      </c>
      <c r="AY1101" s="33">
        <v>0</v>
      </c>
      <c r="AZ1101" s="33">
        <v>0</v>
      </c>
      <c r="BA1101" s="33">
        <v>0</v>
      </c>
      <c r="BB1101" s="33">
        <v>0</v>
      </c>
      <c r="BC1101" s="33">
        <v>0</v>
      </c>
      <c r="BD1101" s="33">
        <v>0</v>
      </c>
      <c r="BE1101" s="33">
        <f t="shared" si="727"/>
        <v>0</v>
      </c>
      <c r="BF1101" s="33">
        <f t="shared" si="728"/>
        <v>0.29599199999999998</v>
      </c>
      <c r="BG1101" s="33">
        <f t="shared" si="729"/>
        <v>0</v>
      </c>
      <c r="BH1101" s="33">
        <f t="shared" si="730"/>
        <v>0</v>
      </c>
      <c r="BI1101" s="33">
        <f t="shared" si="731"/>
        <v>0</v>
      </c>
      <c r="BJ1101" s="33">
        <f t="shared" si="732"/>
        <v>0</v>
      </c>
      <c r="BK1101" s="33" t="s">
        <v>3911</v>
      </c>
      <c r="BL1101" s="33">
        <f t="shared" si="733"/>
        <v>1</v>
      </c>
      <c r="BM1101" s="33">
        <f t="shared" si="734"/>
        <v>0</v>
      </c>
      <c r="BN1101" s="33">
        <f t="shared" si="735"/>
        <v>0</v>
      </c>
      <c r="BO1101" s="33">
        <f t="shared" si="736"/>
        <v>0</v>
      </c>
      <c r="BP1101" s="33">
        <f t="shared" si="737"/>
        <v>0</v>
      </c>
      <c r="BQ1101" s="33">
        <f t="shared" si="738"/>
        <v>0</v>
      </c>
    </row>
    <row r="1102" spans="1:69" ht="78.75" x14ac:dyDescent="0.25">
      <c r="A1102" s="27" t="s">
        <v>1618</v>
      </c>
      <c r="B1102" s="28" t="s">
        <v>3637</v>
      </c>
      <c r="C1102" s="60" t="s">
        <v>3638</v>
      </c>
      <c r="D1102" s="45">
        <v>8.1129000000000007E-2</v>
      </c>
      <c r="E1102" s="33">
        <v>0</v>
      </c>
      <c r="F1102" s="33">
        <v>0</v>
      </c>
      <c r="G1102" s="33">
        <v>0</v>
      </c>
      <c r="H1102" s="33">
        <v>0</v>
      </c>
      <c r="I1102" s="33">
        <v>0</v>
      </c>
      <c r="J1102" s="33">
        <v>0</v>
      </c>
      <c r="K1102" s="33">
        <v>0</v>
      </c>
      <c r="L1102" s="33">
        <v>0</v>
      </c>
      <c r="M1102" s="33">
        <v>0</v>
      </c>
      <c r="N1102" s="33">
        <v>0</v>
      </c>
      <c r="O1102" s="33">
        <v>0</v>
      </c>
      <c r="P1102" s="33">
        <v>0</v>
      </c>
      <c r="Q1102" s="33">
        <v>0</v>
      </c>
      <c r="R1102" s="33">
        <v>0</v>
      </c>
      <c r="S1102" s="33">
        <v>0</v>
      </c>
      <c r="T1102" s="33">
        <v>0</v>
      </c>
      <c r="U1102" s="33">
        <v>0</v>
      </c>
      <c r="V1102" s="33">
        <v>0</v>
      </c>
      <c r="W1102" s="33">
        <v>0</v>
      </c>
      <c r="X1102" s="33">
        <v>0</v>
      </c>
      <c r="Y1102" s="33">
        <v>0</v>
      </c>
      <c r="Z1102" s="33">
        <v>0</v>
      </c>
      <c r="AA1102" s="33">
        <v>0</v>
      </c>
      <c r="AB1102" s="33">
        <v>0</v>
      </c>
      <c r="AC1102" s="33">
        <v>0</v>
      </c>
      <c r="AD1102" s="33">
        <v>0</v>
      </c>
      <c r="AE1102" s="33">
        <v>0</v>
      </c>
      <c r="AF1102" s="33">
        <v>8.1129000000000007E-2</v>
      </c>
      <c r="AG1102" s="33">
        <v>0</v>
      </c>
      <c r="AH1102" s="33">
        <v>0</v>
      </c>
      <c r="AI1102" s="33">
        <v>0</v>
      </c>
      <c r="AJ1102" s="33">
        <v>0</v>
      </c>
      <c r="AK1102" s="33" t="s">
        <v>3912</v>
      </c>
      <c r="AL1102" s="33">
        <v>1</v>
      </c>
      <c r="AM1102" s="33">
        <v>0</v>
      </c>
      <c r="AN1102" s="33">
        <v>0</v>
      </c>
      <c r="AO1102" s="33">
        <v>0</v>
      </c>
      <c r="AP1102" s="33">
        <v>0</v>
      </c>
      <c r="AQ1102" s="33">
        <v>0</v>
      </c>
      <c r="AR1102" s="33">
        <v>0</v>
      </c>
      <c r="AS1102" s="33">
        <v>0</v>
      </c>
      <c r="AT1102" s="33">
        <v>0</v>
      </c>
      <c r="AU1102" s="33">
        <v>0</v>
      </c>
      <c r="AV1102" s="33">
        <v>0</v>
      </c>
      <c r="AW1102" s="33">
        <v>0</v>
      </c>
      <c r="AX1102" s="33">
        <v>0</v>
      </c>
      <c r="AY1102" s="33">
        <v>0</v>
      </c>
      <c r="AZ1102" s="33">
        <v>0</v>
      </c>
      <c r="BA1102" s="33">
        <v>0</v>
      </c>
      <c r="BB1102" s="33">
        <v>0</v>
      </c>
      <c r="BC1102" s="33">
        <v>0</v>
      </c>
      <c r="BD1102" s="33">
        <v>0</v>
      </c>
      <c r="BE1102" s="33">
        <f t="shared" si="727"/>
        <v>0</v>
      </c>
      <c r="BF1102" s="33">
        <f t="shared" si="728"/>
        <v>8.1129000000000007E-2</v>
      </c>
      <c r="BG1102" s="33">
        <f t="shared" si="729"/>
        <v>0</v>
      </c>
      <c r="BH1102" s="33">
        <f t="shared" si="730"/>
        <v>0</v>
      </c>
      <c r="BI1102" s="33">
        <f t="shared" si="731"/>
        <v>0</v>
      </c>
      <c r="BJ1102" s="33">
        <f t="shared" si="732"/>
        <v>0</v>
      </c>
      <c r="BK1102" s="33" t="s">
        <v>3912</v>
      </c>
      <c r="BL1102" s="33">
        <f t="shared" si="733"/>
        <v>1</v>
      </c>
      <c r="BM1102" s="33">
        <f t="shared" si="734"/>
        <v>0</v>
      </c>
      <c r="BN1102" s="33">
        <f t="shared" si="735"/>
        <v>0</v>
      </c>
      <c r="BO1102" s="33">
        <f t="shared" si="736"/>
        <v>0</v>
      </c>
      <c r="BP1102" s="33">
        <f t="shared" si="737"/>
        <v>0</v>
      </c>
      <c r="BQ1102" s="33">
        <f t="shared" si="738"/>
        <v>0</v>
      </c>
    </row>
    <row r="1103" spans="1:69" ht="110.25" x14ac:dyDescent="0.25">
      <c r="A1103" s="27" t="s">
        <v>1618</v>
      </c>
      <c r="B1103" s="28" t="s">
        <v>3639</v>
      </c>
      <c r="C1103" s="60" t="s">
        <v>3640</v>
      </c>
      <c r="D1103" s="45">
        <v>1.6504829999999999</v>
      </c>
      <c r="E1103" s="33">
        <v>0</v>
      </c>
      <c r="F1103" s="33">
        <v>0</v>
      </c>
      <c r="G1103" s="33">
        <v>0</v>
      </c>
      <c r="H1103" s="33">
        <v>0</v>
      </c>
      <c r="I1103" s="33">
        <v>0</v>
      </c>
      <c r="J1103" s="33">
        <v>0</v>
      </c>
      <c r="K1103" s="33">
        <v>0</v>
      </c>
      <c r="L1103" s="33">
        <v>0</v>
      </c>
      <c r="M1103" s="33">
        <v>0</v>
      </c>
      <c r="N1103" s="33">
        <v>0</v>
      </c>
      <c r="O1103" s="33">
        <v>0</v>
      </c>
      <c r="P1103" s="33">
        <v>0</v>
      </c>
      <c r="Q1103" s="33">
        <v>0</v>
      </c>
      <c r="R1103" s="33">
        <v>0</v>
      </c>
      <c r="S1103" s="33">
        <v>0</v>
      </c>
      <c r="T1103" s="33">
        <v>0</v>
      </c>
      <c r="U1103" s="33">
        <v>0</v>
      </c>
      <c r="V1103" s="33">
        <v>0</v>
      </c>
      <c r="W1103" s="33">
        <v>0</v>
      </c>
      <c r="X1103" s="33">
        <v>0</v>
      </c>
      <c r="Y1103" s="33">
        <v>0</v>
      </c>
      <c r="Z1103" s="33">
        <v>0</v>
      </c>
      <c r="AA1103" s="33">
        <v>0</v>
      </c>
      <c r="AB1103" s="33">
        <v>0</v>
      </c>
      <c r="AC1103" s="33">
        <v>0</v>
      </c>
      <c r="AD1103" s="33">
        <v>0</v>
      </c>
      <c r="AE1103" s="33">
        <v>0</v>
      </c>
      <c r="AF1103" s="33">
        <v>1.6504829999999999</v>
      </c>
      <c r="AG1103" s="33">
        <v>0</v>
      </c>
      <c r="AH1103" s="33">
        <v>0</v>
      </c>
      <c r="AI1103" s="33">
        <v>0</v>
      </c>
      <c r="AJ1103" s="33">
        <v>0</v>
      </c>
      <c r="AK1103" s="33" t="s">
        <v>3913</v>
      </c>
      <c r="AL1103" s="33">
        <v>1</v>
      </c>
      <c r="AM1103" s="33">
        <v>0</v>
      </c>
      <c r="AN1103" s="33">
        <v>0</v>
      </c>
      <c r="AO1103" s="33">
        <v>0</v>
      </c>
      <c r="AP1103" s="33">
        <v>0</v>
      </c>
      <c r="AQ1103" s="33">
        <v>0</v>
      </c>
      <c r="AR1103" s="33">
        <v>0</v>
      </c>
      <c r="AS1103" s="33">
        <v>0</v>
      </c>
      <c r="AT1103" s="33">
        <v>0</v>
      </c>
      <c r="AU1103" s="33">
        <v>0</v>
      </c>
      <c r="AV1103" s="33">
        <v>0</v>
      </c>
      <c r="AW1103" s="33">
        <v>0</v>
      </c>
      <c r="AX1103" s="33">
        <v>0</v>
      </c>
      <c r="AY1103" s="33">
        <v>0</v>
      </c>
      <c r="AZ1103" s="33">
        <v>0</v>
      </c>
      <c r="BA1103" s="33">
        <v>0</v>
      </c>
      <c r="BB1103" s="33">
        <v>0</v>
      </c>
      <c r="BC1103" s="33">
        <v>0</v>
      </c>
      <c r="BD1103" s="33">
        <v>0</v>
      </c>
      <c r="BE1103" s="33">
        <f t="shared" si="727"/>
        <v>0</v>
      </c>
      <c r="BF1103" s="33">
        <f t="shared" si="728"/>
        <v>1.6504829999999999</v>
      </c>
      <c r="BG1103" s="33">
        <f t="shared" si="729"/>
        <v>0</v>
      </c>
      <c r="BH1103" s="33">
        <f t="shared" si="730"/>
        <v>0</v>
      </c>
      <c r="BI1103" s="33">
        <f t="shared" si="731"/>
        <v>0</v>
      </c>
      <c r="BJ1103" s="33">
        <f t="shared" si="732"/>
        <v>0</v>
      </c>
      <c r="BK1103" s="33" t="s">
        <v>3913</v>
      </c>
      <c r="BL1103" s="33">
        <f t="shared" si="733"/>
        <v>1</v>
      </c>
      <c r="BM1103" s="33">
        <f t="shared" si="734"/>
        <v>0</v>
      </c>
      <c r="BN1103" s="33">
        <f t="shared" si="735"/>
        <v>0</v>
      </c>
      <c r="BO1103" s="33">
        <f t="shared" si="736"/>
        <v>0</v>
      </c>
      <c r="BP1103" s="33">
        <f t="shared" si="737"/>
        <v>0</v>
      </c>
      <c r="BQ1103" s="33">
        <f t="shared" si="738"/>
        <v>0</v>
      </c>
    </row>
    <row r="1104" spans="1:69" ht="78.75" x14ac:dyDescent="0.25">
      <c r="A1104" s="27" t="s">
        <v>1618</v>
      </c>
      <c r="B1104" s="28" t="s">
        <v>3641</v>
      </c>
      <c r="C1104" s="60" t="s">
        <v>3642</v>
      </c>
      <c r="D1104" s="45">
        <v>0.15453095</v>
      </c>
      <c r="E1104" s="33">
        <v>0</v>
      </c>
      <c r="F1104" s="33">
        <v>0</v>
      </c>
      <c r="G1104" s="33">
        <v>0</v>
      </c>
      <c r="H1104" s="33">
        <v>0</v>
      </c>
      <c r="I1104" s="33">
        <v>0</v>
      </c>
      <c r="J1104" s="33">
        <v>0</v>
      </c>
      <c r="K1104" s="33">
        <v>0</v>
      </c>
      <c r="L1104" s="33">
        <v>0</v>
      </c>
      <c r="M1104" s="33">
        <v>0</v>
      </c>
      <c r="N1104" s="33">
        <v>0</v>
      </c>
      <c r="O1104" s="33">
        <v>0</v>
      </c>
      <c r="P1104" s="33">
        <v>0</v>
      </c>
      <c r="Q1104" s="33">
        <v>0</v>
      </c>
      <c r="R1104" s="33">
        <v>0</v>
      </c>
      <c r="S1104" s="33">
        <v>0</v>
      </c>
      <c r="T1104" s="33">
        <v>0</v>
      </c>
      <c r="U1104" s="33">
        <v>0</v>
      </c>
      <c r="V1104" s="33">
        <v>0</v>
      </c>
      <c r="W1104" s="33">
        <v>0</v>
      </c>
      <c r="X1104" s="33">
        <v>0</v>
      </c>
      <c r="Y1104" s="33">
        <v>0</v>
      </c>
      <c r="Z1104" s="33">
        <v>0</v>
      </c>
      <c r="AA1104" s="33">
        <v>0</v>
      </c>
      <c r="AB1104" s="33">
        <v>0</v>
      </c>
      <c r="AC1104" s="33">
        <v>0</v>
      </c>
      <c r="AD1104" s="33">
        <v>0</v>
      </c>
      <c r="AE1104" s="33">
        <v>0</v>
      </c>
      <c r="AF1104" s="33">
        <v>0.15453095</v>
      </c>
      <c r="AG1104" s="33">
        <v>0</v>
      </c>
      <c r="AH1104" s="33">
        <v>0</v>
      </c>
      <c r="AI1104" s="33">
        <v>0</v>
      </c>
      <c r="AJ1104" s="33">
        <v>0</v>
      </c>
      <c r="AK1104" s="33" t="s">
        <v>3914</v>
      </c>
      <c r="AL1104" s="33">
        <v>1</v>
      </c>
      <c r="AM1104" s="33">
        <v>0</v>
      </c>
      <c r="AN1104" s="33">
        <v>0</v>
      </c>
      <c r="AO1104" s="33">
        <v>0</v>
      </c>
      <c r="AP1104" s="33">
        <v>0</v>
      </c>
      <c r="AQ1104" s="33">
        <v>0</v>
      </c>
      <c r="AR1104" s="33">
        <v>0</v>
      </c>
      <c r="AS1104" s="33">
        <v>0</v>
      </c>
      <c r="AT1104" s="33">
        <v>0</v>
      </c>
      <c r="AU1104" s="33">
        <v>0</v>
      </c>
      <c r="AV1104" s="33">
        <v>0</v>
      </c>
      <c r="AW1104" s="33">
        <v>0</v>
      </c>
      <c r="AX1104" s="33">
        <v>0</v>
      </c>
      <c r="AY1104" s="33">
        <v>0</v>
      </c>
      <c r="AZ1104" s="33">
        <v>0</v>
      </c>
      <c r="BA1104" s="33">
        <v>0</v>
      </c>
      <c r="BB1104" s="33">
        <v>0</v>
      </c>
      <c r="BC1104" s="33">
        <v>0</v>
      </c>
      <c r="BD1104" s="33">
        <v>0</v>
      </c>
      <c r="BE1104" s="33">
        <f t="shared" si="727"/>
        <v>0</v>
      </c>
      <c r="BF1104" s="33">
        <f t="shared" si="728"/>
        <v>0.15453095</v>
      </c>
      <c r="BG1104" s="33">
        <f t="shared" si="729"/>
        <v>0</v>
      </c>
      <c r="BH1104" s="33">
        <f t="shared" si="730"/>
        <v>0</v>
      </c>
      <c r="BI1104" s="33">
        <f t="shared" si="731"/>
        <v>0</v>
      </c>
      <c r="BJ1104" s="33">
        <f t="shared" si="732"/>
        <v>0</v>
      </c>
      <c r="BK1104" s="33" t="s">
        <v>3914</v>
      </c>
      <c r="BL1104" s="33">
        <f t="shared" si="733"/>
        <v>1</v>
      </c>
      <c r="BM1104" s="33">
        <f t="shared" si="734"/>
        <v>0</v>
      </c>
      <c r="BN1104" s="33">
        <f t="shared" si="735"/>
        <v>0</v>
      </c>
      <c r="BO1104" s="33">
        <f t="shared" si="736"/>
        <v>0</v>
      </c>
      <c r="BP1104" s="33">
        <f t="shared" si="737"/>
        <v>0</v>
      </c>
      <c r="BQ1104" s="33">
        <f t="shared" si="738"/>
        <v>0</v>
      </c>
    </row>
    <row r="1105" spans="1:69" ht="94.5" x14ac:dyDescent="0.25">
      <c r="A1105" s="27" t="s">
        <v>1618</v>
      </c>
      <c r="B1105" s="28" t="s">
        <v>3643</v>
      </c>
      <c r="C1105" s="60" t="s">
        <v>3644</v>
      </c>
      <c r="D1105" s="45">
        <v>0.165048</v>
      </c>
      <c r="E1105" s="33">
        <v>0</v>
      </c>
      <c r="F1105" s="33">
        <v>0</v>
      </c>
      <c r="G1105" s="33">
        <v>0</v>
      </c>
      <c r="H1105" s="33">
        <v>0</v>
      </c>
      <c r="I1105" s="33">
        <v>0</v>
      </c>
      <c r="J1105" s="33">
        <v>0</v>
      </c>
      <c r="K1105" s="33">
        <v>0</v>
      </c>
      <c r="L1105" s="33">
        <v>0</v>
      </c>
      <c r="M1105" s="33">
        <v>0</v>
      </c>
      <c r="N1105" s="33">
        <v>0</v>
      </c>
      <c r="O1105" s="33">
        <v>0</v>
      </c>
      <c r="P1105" s="33">
        <v>0</v>
      </c>
      <c r="Q1105" s="33">
        <v>0</v>
      </c>
      <c r="R1105" s="33">
        <v>0</v>
      </c>
      <c r="S1105" s="33">
        <v>0</v>
      </c>
      <c r="T1105" s="33">
        <v>0</v>
      </c>
      <c r="U1105" s="33">
        <v>0</v>
      </c>
      <c r="V1105" s="33">
        <v>0</v>
      </c>
      <c r="W1105" s="33">
        <v>0</v>
      </c>
      <c r="X1105" s="33">
        <v>0</v>
      </c>
      <c r="Y1105" s="33">
        <v>0</v>
      </c>
      <c r="Z1105" s="33">
        <v>0</v>
      </c>
      <c r="AA1105" s="33">
        <v>0</v>
      </c>
      <c r="AB1105" s="33">
        <v>0</v>
      </c>
      <c r="AC1105" s="33">
        <v>0</v>
      </c>
      <c r="AD1105" s="33">
        <v>0</v>
      </c>
      <c r="AE1105" s="33">
        <v>0</v>
      </c>
      <c r="AF1105" s="33">
        <v>0.165048</v>
      </c>
      <c r="AG1105" s="33">
        <v>0</v>
      </c>
      <c r="AH1105" s="33">
        <v>0</v>
      </c>
      <c r="AI1105" s="33">
        <v>0</v>
      </c>
      <c r="AJ1105" s="33">
        <v>0</v>
      </c>
      <c r="AK1105" s="33" t="s">
        <v>3915</v>
      </c>
      <c r="AL1105" s="33">
        <v>1</v>
      </c>
      <c r="AM1105" s="33">
        <v>0</v>
      </c>
      <c r="AN1105" s="33">
        <v>0</v>
      </c>
      <c r="AO1105" s="33">
        <v>0</v>
      </c>
      <c r="AP1105" s="33">
        <v>0</v>
      </c>
      <c r="AQ1105" s="33">
        <v>0</v>
      </c>
      <c r="AR1105" s="33">
        <v>0</v>
      </c>
      <c r="AS1105" s="33">
        <v>0</v>
      </c>
      <c r="AT1105" s="33">
        <v>0</v>
      </c>
      <c r="AU1105" s="33">
        <v>0</v>
      </c>
      <c r="AV1105" s="33">
        <v>0</v>
      </c>
      <c r="AW1105" s="33">
        <v>0</v>
      </c>
      <c r="AX1105" s="33">
        <v>0</v>
      </c>
      <c r="AY1105" s="33">
        <v>0</v>
      </c>
      <c r="AZ1105" s="33">
        <v>0</v>
      </c>
      <c r="BA1105" s="33">
        <v>0</v>
      </c>
      <c r="BB1105" s="33">
        <v>0</v>
      </c>
      <c r="BC1105" s="33">
        <v>0</v>
      </c>
      <c r="BD1105" s="33">
        <v>0</v>
      </c>
      <c r="BE1105" s="33">
        <f t="shared" si="727"/>
        <v>0</v>
      </c>
      <c r="BF1105" s="33">
        <f t="shared" si="728"/>
        <v>0.165048</v>
      </c>
      <c r="BG1105" s="33">
        <f t="shared" si="729"/>
        <v>0</v>
      </c>
      <c r="BH1105" s="33">
        <f t="shared" si="730"/>
        <v>0</v>
      </c>
      <c r="BI1105" s="33">
        <f t="shared" si="731"/>
        <v>0</v>
      </c>
      <c r="BJ1105" s="33">
        <f t="shared" si="732"/>
        <v>0</v>
      </c>
      <c r="BK1105" s="33" t="s">
        <v>3915</v>
      </c>
      <c r="BL1105" s="33">
        <f t="shared" si="733"/>
        <v>1</v>
      </c>
      <c r="BM1105" s="33">
        <f t="shared" si="734"/>
        <v>0</v>
      </c>
      <c r="BN1105" s="33">
        <f t="shared" si="735"/>
        <v>0</v>
      </c>
      <c r="BO1105" s="33">
        <f t="shared" si="736"/>
        <v>0</v>
      </c>
      <c r="BP1105" s="33">
        <f t="shared" si="737"/>
        <v>0</v>
      </c>
      <c r="BQ1105" s="33">
        <f t="shared" si="738"/>
        <v>0</v>
      </c>
    </row>
    <row r="1106" spans="1:69" ht="94.5" x14ac:dyDescent="0.25">
      <c r="A1106" s="27" t="s">
        <v>1618</v>
      </c>
      <c r="B1106" s="28" t="s">
        <v>3645</v>
      </c>
      <c r="C1106" s="60" t="s">
        <v>3646</v>
      </c>
      <c r="D1106" s="45">
        <v>8.6491200000000004E-2</v>
      </c>
      <c r="E1106" s="33">
        <v>0</v>
      </c>
      <c r="F1106" s="33">
        <v>0</v>
      </c>
      <c r="G1106" s="33">
        <v>0</v>
      </c>
      <c r="H1106" s="33">
        <v>0</v>
      </c>
      <c r="I1106" s="33">
        <v>0</v>
      </c>
      <c r="J1106" s="33">
        <v>0</v>
      </c>
      <c r="K1106" s="33">
        <v>0</v>
      </c>
      <c r="L1106" s="33">
        <v>0</v>
      </c>
      <c r="M1106" s="33">
        <v>0</v>
      </c>
      <c r="N1106" s="33">
        <v>0</v>
      </c>
      <c r="O1106" s="33">
        <v>0</v>
      </c>
      <c r="P1106" s="33">
        <v>0</v>
      </c>
      <c r="Q1106" s="33">
        <v>0</v>
      </c>
      <c r="R1106" s="33">
        <v>0</v>
      </c>
      <c r="S1106" s="33">
        <v>0</v>
      </c>
      <c r="T1106" s="33">
        <v>0</v>
      </c>
      <c r="U1106" s="33">
        <v>0</v>
      </c>
      <c r="V1106" s="33">
        <v>0</v>
      </c>
      <c r="W1106" s="33">
        <v>0</v>
      </c>
      <c r="X1106" s="33">
        <v>0</v>
      </c>
      <c r="Y1106" s="33">
        <v>0</v>
      </c>
      <c r="Z1106" s="33">
        <v>0</v>
      </c>
      <c r="AA1106" s="33">
        <v>0</v>
      </c>
      <c r="AB1106" s="33">
        <v>0</v>
      </c>
      <c r="AC1106" s="33">
        <v>0</v>
      </c>
      <c r="AD1106" s="33">
        <v>0</v>
      </c>
      <c r="AE1106" s="33">
        <v>0</v>
      </c>
      <c r="AF1106" s="33">
        <v>8.6491200000000004E-2</v>
      </c>
      <c r="AG1106" s="33">
        <v>0</v>
      </c>
      <c r="AH1106" s="33">
        <v>0</v>
      </c>
      <c r="AI1106" s="33">
        <v>0</v>
      </c>
      <c r="AJ1106" s="33">
        <v>0</v>
      </c>
      <c r="AK1106" s="33" t="s">
        <v>3916</v>
      </c>
      <c r="AL1106" s="33">
        <v>1</v>
      </c>
      <c r="AM1106" s="33">
        <v>0</v>
      </c>
      <c r="AN1106" s="33">
        <v>0</v>
      </c>
      <c r="AO1106" s="33">
        <v>0</v>
      </c>
      <c r="AP1106" s="33">
        <v>0</v>
      </c>
      <c r="AQ1106" s="33">
        <v>0</v>
      </c>
      <c r="AR1106" s="33">
        <v>0</v>
      </c>
      <c r="AS1106" s="33">
        <v>0</v>
      </c>
      <c r="AT1106" s="33">
        <v>0</v>
      </c>
      <c r="AU1106" s="33">
        <v>0</v>
      </c>
      <c r="AV1106" s="33">
        <v>0</v>
      </c>
      <c r="AW1106" s="33">
        <v>0</v>
      </c>
      <c r="AX1106" s="33">
        <v>0</v>
      </c>
      <c r="AY1106" s="33">
        <v>0</v>
      </c>
      <c r="AZ1106" s="33">
        <v>0</v>
      </c>
      <c r="BA1106" s="33">
        <v>0</v>
      </c>
      <c r="BB1106" s="33">
        <v>0</v>
      </c>
      <c r="BC1106" s="33">
        <v>0</v>
      </c>
      <c r="BD1106" s="33">
        <v>0</v>
      </c>
      <c r="BE1106" s="33">
        <f t="shared" si="727"/>
        <v>0</v>
      </c>
      <c r="BF1106" s="33">
        <f t="shared" si="728"/>
        <v>8.6491200000000004E-2</v>
      </c>
      <c r="BG1106" s="33">
        <f t="shared" si="729"/>
        <v>0</v>
      </c>
      <c r="BH1106" s="33">
        <f t="shared" si="730"/>
        <v>0</v>
      </c>
      <c r="BI1106" s="33">
        <f t="shared" si="731"/>
        <v>0</v>
      </c>
      <c r="BJ1106" s="33">
        <f t="shared" si="732"/>
        <v>0</v>
      </c>
      <c r="BK1106" s="33" t="s">
        <v>3916</v>
      </c>
      <c r="BL1106" s="33">
        <f t="shared" si="733"/>
        <v>1</v>
      </c>
      <c r="BM1106" s="33">
        <f t="shared" si="734"/>
        <v>0</v>
      </c>
      <c r="BN1106" s="33">
        <f t="shared" si="735"/>
        <v>0</v>
      </c>
      <c r="BO1106" s="33">
        <f t="shared" si="736"/>
        <v>0</v>
      </c>
      <c r="BP1106" s="33">
        <f t="shared" si="737"/>
        <v>0</v>
      </c>
      <c r="BQ1106" s="33">
        <f t="shared" si="738"/>
        <v>0</v>
      </c>
    </row>
    <row r="1107" spans="1:69" ht="94.5" x14ac:dyDescent="0.25">
      <c r="A1107" s="27" t="s">
        <v>1618</v>
      </c>
      <c r="B1107" s="28" t="s">
        <v>3647</v>
      </c>
      <c r="C1107" s="60" t="s">
        <v>3648</v>
      </c>
      <c r="D1107" s="45">
        <v>0.51844199999999996</v>
      </c>
      <c r="E1107" s="33">
        <v>0</v>
      </c>
      <c r="F1107" s="33">
        <v>0</v>
      </c>
      <c r="G1107" s="33">
        <v>0</v>
      </c>
      <c r="H1107" s="33">
        <v>0</v>
      </c>
      <c r="I1107" s="33">
        <v>0</v>
      </c>
      <c r="J1107" s="33">
        <v>0</v>
      </c>
      <c r="K1107" s="33">
        <v>0</v>
      </c>
      <c r="L1107" s="33">
        <v>0</v>
      </c>
      <c r="M1107" s="33">
        <v>0</v>
      </c>
      <c r="N1107" s="33">
        <v>0</v>
      </c>
      <c r="O1107" s="33">
        <v>0</v>
      </c>
      <c r="P1107" s="33">
        <v>0</v>
      </c>
      <c r="Q1107" s="33">
        <v>0</v>
      </c>
      <c r="R1107" s="33">
        <v>0</v>
      </c>
      <c r="S1107" s="33">
        <v>0</v>
      </c>
      <c r="T1107" s="33">
        <v>0</v>
      </c>
      <c r="U1107" s="33">
        <v>0</v>
      </c>
      <c r="V1107" s="33">
        <v>0</v>
      </c>
      <c r="W1107" s="33">
        <v>0</v>
      </c>
      <c r="X1107" s="33">
        <v>0</v>
      </c>
      <c r="Y1107" s="33">
        <v>0</v>
      </c>
      <c r="Z1107" s="33">
        <v>0</v>
      </c>
      <c r="AA1107" s="33">
        <v>0</v>
      </c>
      <c r="AB1107" s="33">
        <v>0</v>
      </c>
      <c r="AC1107" s="33">
        <v>0</v>
      </c>
      <c r="AD1107" s="33">
        <v>0</v>
      </c>
      <c r="AE1107" s="33">
        <v>0</v>
      </c>
      <c r="AF1107" s="33">
        <v>0.51844199999999996</v>
      </c>
      <c r="AG1107" s="33">
        <v>0</v>
      </c>
      <c r="AH1107" s="33">
        <v>0</v>
      </c>
      <c r="AI1107" s="33">
        <v>0</v>
      </c>
      <c r="AJ1107" s="33">
        <v>0</v>
      </c>
      <c r="AK1107" s="33" t="s">
        <v>3917</v>
      </c>
      <c r="AL1107" s="33">
        <v>1</v>
      </c>
      <c r="AM1107" s="33">
        <v>0</v>
      </c>
      <c r="AN1107" s="33">
        <v>0</v>
      </c>
      <c r="AO1107" s="33">
        <v>0</v>
      </c>
      <c r="AP1107" s="33">
        <v>0</v>
      </c>
      <c r="AQ1107" s="33">
        <v>0</v>
      </c>
      <c r="AR1107" s="33">
        <v>0</v>
      </c>
      <c r="AS1107" s="33">
        <v>0</v>
      </c>
      <c r="AT1107" s="33">
        <v>0</v>
      </c>
      <c r="AU1107" s="33">
        <v>0</v>
      </c>
      <c r="AV1107" s="33">
        <v>0</v>
      </c>
      <c r="AW1107" s="33">
        <v>0</v>
      </c>
      <c r="AX1107" s="33">
        <v>0</v>
      </c>
      <c r="AY1107" s="33">
        <v>0</v>
      </c>
      <c r="AZ1107" s="33">
        <v>0</v>
      </c>
      <c r="BA1107" s="33">
        <v>0</v>
      </c>
      <c r="BB1107" s="33">
        <v>0</v>
      </c>
      <c r="BC1107" s="33">
        <v>0</v>
      </c>
      <c r="BD1107" s="33">
        <v>0</v>
      </c>
      <c r="BE1107" s="33">
        <f t="shared" si="727"/>
        <v>0</v>
      </c>
      <c r="BF1107" s="33">
        <f t="shared" si="728"/>
        <v>0.51844199999999996</v>
      </c>
      <c r="BG1107" s="33">
        <f t="shared" si="729"/>
        <v>0</v>
      </c>
      <c r="BH1107" s="33">
        <f t="shared" si="730"/>
        <v>0</v>
      </c>
      <c r="BI1107" s="33">
        <f t="shared" si="731"/>
        <v>0</v>
      </c>
      <c r="BJ1107" s="33">
        <f t="shared" si="732"/>
        <v>0</v>
      </c>
      <c r="BK1107" s="33" t="s">
        <v>3917</v>
      </c>
      <c r="BL1107" s="33">
        <f t="shared" si="733"/>
        <v>1</v>
      </c>
      <c r="BM1107" s="33">
        <f t="shared" si="734"/>
        <v>0</v>
      </c>
      <c r="BN1107" s="33">
        <f t="shared" si="735"/>
        <v>0</v>
      </c>
      <c r="BO1107" s="33">
        <f t="shared" si="736"/>
        <v>0</v>
      </c>
      <c r="BP1107" s="33">
        <f t="shared" si="737"/>
        <v>0</v>
      </c>
      <c r="BQ1107" s="33">
        <f t="shared" si="738"/>
        <v>0</v>
      </c>
    </row>
    <row r="1108" spans="1:69" ht="94.5" x14ac:dyDescent="0.25">
      <c r="A1108" s="27" t="s">
        <v>1618</v>
      </c>
      <c r="B1108" s="28" t="s">
        <v>3649</v>
      </c>
      <c r="C1108" s="60" t="s">
        <v>3650</v>
      </c>
      <c r="D1108" s="45">
        <v>0.58252400000000004</v>
      </c>
      <c r="E1108" s="33">
        <v>0</v>
      </c>
      <c r="F1108" s="33">
        <v>0</v>
      </c>
      <c r="G1108" s="33">
        <v>0</v>
      </c>
      <c r="H1108" s="33">
        <v>0</v>
      </c>
      <c r="I1108" s="33">
        <v>0</v>
      </c>
      <c r="J1108" s="33">
        <v>0</v>
      </c>
      <c r="K1108" s="33">
        <v>0</v>
      </c>
      <c r="L1108" s="33">
        <v>0</v>
      </c>
      <c r="M1108" s="33">
        <v>0</v>
      </c>
      <c r="N1108" s="33">
        <v>0</v>
      </c>
      <c r="O1108" s="33">
        <v>0</v>
      </c>
      <c r="P1108" s="33">
        <v>0</v>
      </c>
      <c r="Q1108" s="33">
        <v>0</v>
      </c>
      <c r="R1108" s="33">
        <v>0</v>
      </c>
      <c r="S1108" s="33">
        <v>0</v>
      </c>
      <c r="T1108" s="33">
        <v>0</v>
      </c>
      <c r="U1108" s="33">
        <v>0</v>
      </c>
      <c r="V1108" s="33">
        <v>0</v>
      </c>
      <c r="W1108" s="33">
        <v>0</v>
      </c>
      <c r="X1108" s="33">
        <v>0</v>
      </c>
      <c r="Y1108" s="33">
        <v>0</v>
      </c>
      <c r="Z1108" s="33">
        <v>0</v>
      </c>
      <c r="AA1108" s="33">
        <v>0</v>
      </c>
      <c r="AB1108" s="33">
        <v>0</v>
      </c>
      <c r="AC1108" s="33">
        <v>0</v>
      </c>
      <c r="AD1108" s="33">
        <v>0</v>
      </c>
      <c r="AE1108" s="33">
        <v>0</v>
      </c>
      <c r="AF1108" s="33">
        <v>0.58252400000000004</v>
      </c>
      <c r="AG1108" s="33">
        <v>0</v>
      </c>
      <c r="AH1108" s="33">
        <v>0</v>
      </c>
      <c r="AI1108" s="33">
        <v>0</v>
      </c>
      <c r="AJ1108" s="33">
        <v>0</v>
      </c>
      <c r="AK1108" s="33" t="s">
        <v>3918</v>
      </c>
      <c r="AL1108" s="33">
        <v>1</v>
      </c>
      <c r="AM1108" s="33">
        <v>0</v>
      </c>
      <c r="AN1108" s="33">
        <v>0</v>
      </c>
      <c r="AO1108" s="33">
        <v>0</v>
      </c>
      <c r="AP1108" s="33">
        <v>0</v>
      </c>
      <c r="AQ1108" s="33">
        <v>0</v>
      </c>
      <c r="AR1108" s="33">
        <v>0</v>
      </c>
      <c r="AS1108" s="33">
        <v>0</v>
      </c>
      <c r="AT1108" s="33">
        <v>0</v>
      </c>
      <c r="AU1108" s="33">
        <v>0</v>
      </c>
      <c r="AV1108" s="33">
        <v>0</v>
      </c>
      <c r="AW1108" s="33">
        <v>0</v>
      </c>
      <c r="AX1108" s="33">
        <v>0</v>
      </c>
      <c r="AY1108" s="33">
        <v>0</v>
      </c>
      <c r="AZ1108" s="33">
        <v>0</v>
      </c>
      <c r="BA1108" s="33">
        <v>0</v>
      </c>
      <c r="BB1108" s="33">
        <v>0</v>
      </c>
      <c r="BC1108" s="33">
        <v>0</v>
      </c>
      <c r="BD1108" s="33">
        <v>0</v>
      </c>
      <c r="BE1108" s="33">
        <f t="shared" si="727"/>
        <v>0</v>
      </c>
      <c r="BF1108" s="33">
        <f t="shared" si="728"/>
        <v>0.58252400000000004</v>
      </c>
      <c r="BG1108" s="33">
        <f t="shared" si="729"/>
        <v>0</v>
      </c>
      <c r="BH1108" s="33">
        <f t="shared" si="730"/>
        <v>0</v>
      </c>
      <c r="BI1108" s="33">
        <f t="shared" si="731"/>
        <v>0</v>
      </c>
      <c r="BJ1108" s="33">
        <f t="shared" si="732"/>
        <v>0</v>
      </c>
      <c r="BK1108" s="33" t="s">
        <v>3918</v>
      </c>
      <c r="BL1108" s="33">
        <f t="shared" si="733"/>
        <v>1</v>
      </c>
      <c r="BM1108" s="33">
        <f t="shared" si="734"/>
        <v>0</v>
      </c>
      <c r="BN1108" s="33">
        <f t="shared" si="735"/>
        <v>0</v>
      </c>
      <c r="BO1108" s="33">
        <f t="shared" si="736"/>
        <v>0</v>
      </c>
      <c r="BP1108" s="33">
        <f t="shared" si="737"/>
        <v>0</v>
      </c>
      <c r="BQ1108" s="33">
        <f t="shared" si="738"/>
        <v>0</v>
      </c>
    </row>
    <row r="1109" spans="1:69" ht="31.5" x14ac:dyDescent="0.25">
      <c r="A1109" s="27" t="s">
        <v>1618</v>
      </c>
      <c r="B1109" s="28" t="s">
        <v>3651</v>
      </c>
      <c r="C1109" s="60" t="s">
        <v>3652</v>
      </c>
      <c r="D1109" s="45">
        <v>0.10570400000000001</v>
      </c>
      <c r="E1109" s="33">
        <v>0</v>
      </c>
      <c r="F1109" s="33">
        <v>0</v>
      </c>
      <c r="G1109" s="33">
        <v>0</v>
      </c>
      <c r="H1109" s="33">
        <v>0</v>
      </c>
      <c r="I1109" s="33">
        <v>0</v>
      </c>
      <c r="J1109" s="33">
        <v>0</v>
      </c>
      <c r="K1109" s="33">
        <v>0</v>
      </c>
      <c r="L1109" s="33">
        <v>0</v>
      </c>
      <c r="M1109" s="33">
        <v>0</v>
      </c>
      <c r="N1109" s="33">
        <v>0</v>
      </c>
      <c r="O1109" s="33">
        <v>0</v>
      </c>
      <c r="P1109" s="33">
        <v>0</v>
      </c>
      <c r="Q1109" s="33">
        <v>0</v>
      </c>
      <c r="R1109" s="33">
        <v>0</v>
      </c>
      <c r="S1109" s="33">
        <v>0</v>
      </c>
      <c r="T1109" s="33">
        <v>0</v>
      </c>
      <c r="U1109" s="33">
        <v>0</v>
      </c>
      <c r="V1109" s="33">
        <v>0</v>
      </c>
      <c r="W1109" s="33">
        <v>0</v>
      </c>
      <c r="X1109" s="33">
        <v>0</v>
      </c>
      <c r="Y1109" s="33">
        <v>0</v>
      </c>
      <c r="Z1109" s="33">
        <v>0</v>
      </c>
      <c r="AA1109" s="33">
        <v>0</v>
      </c>
      <c r="AB1109" s="33">
        <v>0</v>
      </c>
      <c r="AC1109" s="33">
        <v>0</v>
      </c>
      <c r="AD1109" s="33">
        <v>0</v>
      </c>
      <c r="AE1109" s="33">
        <v>0</v>
      </c>
      <c r="AF1109" s="33">
        <v>0.10570400000000001</v>
      </c>
      <c r="AG1109" s="33">
        <v>0</v>
      </c>
      <c r="AH1109" s="33">
        <v>0</v>
      </c>
      <c r="AI1109" s="33">
        <v>0</v>
      </c>
      <c r="AJ1109" s="33">
        <v>0</v>
      </c>
      <c r="AK1109" s="33" t="s">
        <v>3919</v>
      </c>
      <c r="AL1109" s="33">
        <v>1</v>
      </c>
      <c r="AM1109" s="33">
        <v>0</v>
      </c>
      <c r="AN1109" s="33">
        <v>0</v>
      </c>
      <c r="AO1109" s="33">
        <v>0</v>
      </c>
      <c r="AP1109" s="33">
        <v>0</v>
      </c>
      <c r="AQ1109" s="33">
        <v>0</v>
      </c>
      <c r="AR1109" s="33">
        <v>0</v>
      </c>
      <c r="AS1109" s="33">
        <v>0</v>
      </c>
      <c r="AT1109" s="33">
        <v>0</v>
      </c>
      <c r="AU1109" s="33">
        <v>0</v>
      </c>
      <c r="AV1109" s="33">
        <v>0</v>
      </c>
      <c r="AW1109" s="33">
        <v>0</v>
      </c>
      <c r="AX1109" s="33">
        <v>0</v>
      </c>
      <c r="AY1109" s="33">
        <v>0</v>
      </c>
      <c r="AZ1109" s="33">
        <v>0</v>
      </c>
      <c r="BA1109" s="33">
        <v>0</v>
      </c>
      <c r="BB1109" s="33">
        <v>0</v>
      </c>
      <c r="BC1109" s="33">
        <v>0</v>
      </c>
      <c r="BD1109" s="33">
        <v>0</v>
      </c>
      <c r="BE1109" s="33">
        <f t="shared" si="727"/>
        <v>0</v>
      </c>
      <c r="BF1109" s="33">
        <f t="shared" si="728"/>
        <v>0.10570400000000001</v>
      </c>
      <c r="BG1109" s="33">
        <f t="shared" si="729"/>
        <v>0</v>
      </c>
      <c r="BH1109" s="33">
        <f t="shared" si="730"/>
        <v>0</v>
      </c>
      <c r="BI1109" s="33">
        <f t="shared" si="731"/>
        <v>0</v>
      </c>
      <c r="BJ1109" s="33">
        <f t="shared" si="732"/>
        <v>0</v>
      </c>
      <c r="BK1109" s="33" t="s">
        <v>3919</v>
      </c>
      <c r="BL1109" s="33">
        <f t="shared" si="733"/>
        <v>1</v>
      </c>
      <c r="BM1109" s="33">
        <f t="shared" si="734"/>
        <v>0</v>
      </c>
      <c r="BN1109" s="33">
        <f t="shared" si="735"/>
        <v>0</v>
      </c>
      <c r="BO1109" s="33">
        <f t="shared" si="736"/>
        <v>0</v>
      </c>
      <c r="BP1109" s="33">
        <f t="shared" si="737"/>
        <v>0</v>
      </c>
      <c r="BQ1109" s="33">
        <f t="shared" si="738"/>
        <v>0</v>
      </c>
    </row>
    <row r="1110" spans="1:69" ht="63" x14ac:dyDescent="0.25">
      <c r="A1110" s="27" t="s">
        <v>1618</v>
      </c>
      <c r="B1110" s="28" t="s">
        <v>3653</v>
      </c>
      <c r="C1110" s="60" t="s">
        <v>3654</v>
      </c>
      <c r="D1110" s="45">
        <v>1.0194179999999999</v>
      </c>
      <c r="E1110" s="33">
        <v>0</v>
      </c>
      <c r="F1110" s="33">
        <v>0</v>
      </c>
      <c r="G1110" s="33">
        <v>0</v>
      </c>
      <c r="H1110" s="33">
        <v>0</v>
      </c>
      <c r="I1110" s="33">
        <v>0</v>
      </c>
      <c r="J1110" s="33">
        <v>0</v>
      </c>
      <c r="K1110" s="33">
        <v>0</v>
      </c>
      <c r="L1110" s="33">
        <v>0</v>
      </c>
      <c r="M1110" s="33">
        <v>0</v>
      </c>
      <c r="N1110" s="33">
        <v>0</v>
      </c>
      <c r="O1110" s="33">
        <v>0</v>
      </c>
      <c r="P1110" s="33">
        <v>0</v>
      </c>
      <c r="Q1110" s="33">
        <v>0</v>
      </c>
      <c r="R1110" s="33">
        <v>0</v>
      </c>
      <c r="S1110" s="33">
        <v>0</v>
      </c>
      <c r="T1110" s="33">
        <v>0</v>
      </c>
      <c r="U1110" s="33">
        <v>0</v>
      </c>
      <c r="V1110" s="33">
        <v>0</v>
      </c>
      <c r="W1110" s="33">
        <v>0</v>
      </c>
      <c r="X1110" s="33">
        <v>0</v>
      </c>
      <c r="Y1110" s="33">
        <v>0</v>
      </c>
      <c r="Z1110" s="33">
        <v>0</v>
      </c>
      <c r="AA1110" s="33">
        <v>0</v>
      </c>
      <c r="AB1110" s="33">
        <v>0</v>
      </c>
      <c r="AC1110" s="33">
        <v>0</v>
      </c>
      <c r="AD1110" s="33">
        <v>0</v>
      </c>
      <c r="AE1110" s="33">
        <v>0</v>
      </c>
      <c r="AF1110" s="33">
        <v>1.0194179999999999</v>
      </c>
      <c r="AG1110" s="33">
        <v>0</v>
      </c>
      <c r="AH1110" s="33">
        <v>0</v>
      </c>
      <c r="AI1110" s="33">
        <v>0</v>
      </c>
      <c r="AJ1110" s="33">
        <v>0</v>
      </c>
      <c r="AK1110" s="33" t="s">
        <v>3920</v>
      </c>
      <c r="AL1110" s="33">
        <v>1</v>
      </c>
      <c r="AM1110" s="33">
        <v>0</v>
      </c>
      <c r="AN1110" s="33">
        <v>0</v>
      </c>
      <c r="AO1110" s="33">
        <v>0</v>
      </c>
      <c r="AP1110" s="33">
        <v>0</v>
      </c>
      <c r="AQ1110" s="33">
        <v>0</v>
      </c>
      <c r="AR1110" s="33">
        <v>0</v>
      </c>
      <c r="AS1110" s="33">
        <v>0</v>
      </c>
      <c r="AT1110" s="33">
        <v>0</v>
      </c>
      <c r="AU1110" s="33">
        <v>0</v>
      </c>
      <c r="AV1110" s="33">
        <v>0</v>
      </c>
      <c r="AW1110" s="33">
        <v>0</v>
      </c>
      <c r="AX1110" s="33">
        <v>0</v>
      </c>
      <c r="AY1110" s="33">
        <v>0</v>
      </c>
      <c r="AZ1110" s="33">
        <v>0</v>
      </c>
      <c r="BA1110" s="33">
        <v>0</v>
      </c>
      <c r="BB1110" s="33">
        <v>0</v>
      </c>
      <c r="BC1110" s="33">
        <v>0</v>
      </c>
      <c r="BD1110" s="33">
        <v>0</v>
      </c>
      <c r="BE1110" s="33">
        <f t="shared" si="727"/>
        <v>0</v>
      </c>
      <c r="BF1110" s="33">
        <f t="shared" si="728"/>
        <v>1.0194179999999999</v>
      </c>
      <c r="BG1110" s="33">
        <f t="shared" si="729"/>
        <v>0</v>
      </c>
      <c r="BH1110" s="33">
        <f t="shared" si="730"/>
        <v>0</v>
      </c>
      <c r="BI1110" s="33">
        <f t="shared" si="731"/>
        <v>0</v>
      </c>
      <c r="BJ1110" s="33">
        <f t="shared" si="732"/>
        <v>0</v>
      </c>
      <c r="BK1110" s="33" t="s">
        <v>3920</v>
      </c>
      <c r="BL1110" s="33">
        <f t="shared" si="733"/>
        <v>1</v>
      </c>
      <c r="BM1110" s="33">
        <f t="shared" si="734"/>
        <v>0</v>
      </c>
      <c r="BN1110" s="33">
        <f t="shared" si="735"/>
        <v>0</v>
      </c>
      <c r="BO1110" s="33">
        <f t="shared" si="736"/>
        <v>0</v>
      </c>
      <c r="BP1110" s="33">
        <f t="shared" si="737"/>
        <v>0</v>
      </c>
      <c r="BQ1110" s="33">
        <f t="shared" si="738"/>
        <v>0</v>
      </c>
    </row>
    <row r="1111" spans="1:69" x14ac:dyDescent="0.25">
      <c r="A1111" s="27" t="s">
        <v>1618</v>
      </c>
      <c r="B1111" s="28" t="s">
        <v>1752</v>
      </c>
      <c r="C1111" s="60" t="s">
        <v>1753</v>
      </c>
      <c r="D1111" s="45">
        <v>0</v>
      </c>
      <c r="E1111" s="33">
        <v>0</v>
      </c>
      <c r="F1111" s="33">
        <v>0</v>
      </c>
      <c r="G1111" s="33">
        <v>0</v>
      </c>
      <c r="H1111" s="33">
        <v>0</v>
      </c>
      <c r="I1111" s="33">
        <v>0</v>
      </c>
      <c r="J1111" s="33">
        <v>0</v>
      </c>
      <c r="K1111" s="33">
        <v>0</v>
      </c>
      <c r="L1111" s="33">
        <v>0</v>
      </c>
      <c r="M1111" s="33">
        <v>0</v>
      </c>
      <c r="N1111" s="33">
        <v>0</v>
      </c>
      <c r="O1111" s="33">
        <v>0</v>
      </c>
      <c r="P1111" s="33">
        <v>0</v>
      </c>
      <c r="Q1111" s="33">
        <v>0</v>
      </c>
      <c r="R1111" s="33">
        <v>0</v>
      </c>
      <c r="S1111" s="33">
        <v>0</v>
      </c>
      <c r="T1111" s="33">
        <v>0</v>
      </c>
      <c r="U1111" s="33">
        <v>0</v>
      </c>
      <c r="V1111" s="33">
        <v>0</v>
      </c>
      <c r="W1111" s="33">
        <v>0</v>
      </c>
      <c r="X1111" s="33">
        <v>0</v>
      </c>
      <c r="Y1111" s="33">
        <v>0</v>
      </c>
      <c r="Z1111" s="33">
        <v>0</v>
      </c>
      <c r="AA1111" s="33">
        <v>0</v>
      </c>
      <c r="AB1111" s="33">
        <v>0</v>
      </c>
      <c r="AC1111" s="33">
        <v>0</v>
      </c>
      <c r="AD1111" s="33">
        <v>0</v>
      </c>
      <c r="AE1111" s="33">
        <v>0</v>
      </c>
      <c r="AF1111" s="33">
        <v>0</v>
      </c>
      <c r="AG1111" s="33">
        <v>0</v>
      </c>
      <c r="AH1111" s="33">
        <v>0</v>
      </c>
      <c r="AI1111" s="33">
        <v>0</v>
      </c>
      <c r="AJ1111" s="33">
        <v>0</v>
      </c>
      <c r="AK1111" s="33">
        <v>0</v>
      </c>
      <c r="AL1111" s="33">
        <v>0</v>
      </c>
      <c r="AM1111" s="33">
        <v>0</v>
      </c>
      <c r="AN1111" s="33">
        <v>0</v>
      </c>
      <c r="AO1111" s="33">
        <v>0</v>
      </c>
      <c r="AP1111" s="33">
        <v>0</v>
      </c>
      <c r="AQ1111" s="33">
        <v>0</v>
      </c>
      <c r="AR1111" s="33">
        <v>0</v>
      </c>
      <c r="AS1111" s="33">
        <v>0</v>
      </c>
      <c r="AT1111" s="32">
        <v>0</v>
      </c>
      <c r="AU1111" s="32">
        <v>0</v>
      </c>
      <c r="AV1111" s="32">
        <v>0</v>
      </c>
      <c r="AW1111" s="32">
        <v>0</v>
      </c>
      <c r="AX1111" s="33">
        <v>0</v>
      </c>
      <c r="AY1111" s="32">
        <v>0</v>
      </c>
      <c r="AZ1111" s="32">
        <v>0</v>
      </c>
      <c r="BA1111" s="32">
        <v>0</v>
      </c>
      <c r="BB1111" s="32">
        <v>0</v>
      </c>
      <c r="BC1111" s="32">
        <v>0</v>
      </c>
      <c r="BD1111" s="32">
        <v>0</v>
      </c>
      <c r="BE1111" s="33">
        <f t="shared" si="727"/>
        <v>0</v>
      </c>
      <c r="BF1111" s="33">
        <f t="shared" si="728"/>
        <v>0</v>
      </c>
      <c r="BG1111" s="33">
        <f t="shared" si="729"/>
        <v>0</v>
      </c>
      <c r="BH1111" s="33">
        <f t="shared" si="730"/>
        <v>0</v>
      </c>
      <c r="BI1111" s="33">
        <f t="shared" si="731"/>
        <v>0</v>
      </c>
      <c r="BJ1111" s="33">
        <f t="shared" si="732"/>
        <v>0</v>
      </c>
      <c r="BK1111" s="33">
        <v>0</v>
      </c>
      <c r="BL1111" s="33">
        <f t="shared" si="733"/>
        <v>0</v>
      </c>
      <c r="BM1111" s="33">
        <f t="shared" si="734"/>
        <v>0</v>
      </c>
      <c r="BN1111" s="33">
        <f t="shared" si="735"/>
        <v>0</v>
      </c>
      <c r="BO1111" s="33">
        <f t="shared" si="736"/>
        <v>0</v>
      </c>
      <c r="BP1111" s="33">
        <f t="shared" si="737"/>
        <v>0</v>
      </c>
      <c r="BQ1111" s="33">
        <f t="shared" si="738"/>
        <v>0</v>
      </c>
    </row>
    <row r="1112" spans="1:69" ht="31.5" x14ac:dyDescent="0.25">
      <c r="A1112" s="27" t="s">
        <v>1618</v>
      </c>
      <c r="B1112" s="28" t="s">
        <v>1754</v>
      </c>
      <c r="C1112" s="60" t="s">
        <v>1755</v>
      </c>
      <c r="D1112" s="45">
        <v>0</v>
      </c>
      <c r="E1112" s="33">
        <v>0</v>
      </c>
      <c r="F1112" s="33">
        <v>0</v>
      </c>
      <c r="G1112" s="33">
        <v>0</v>
      </c>
      <c r="H1112" s="33">
        <v>0</v>
      </c>
      <c r="I1112" s="33">
        <v>0</v>
      </c>
      <c r="J1112" s="33">
        <v>0</v>
      </c>
      <c r="K1112" s="33">
        <v>0</v>
      </c>
      <c r="L1112" s="33">
        <v>0</v>
      </c>
      <c r="M1112" s="33">
        <v>0</v>
      </c>
      <c r="N1112" s="33">
        <v>0</v>
      </c>
      <c r="O1112" s="33">
        <v>0</v>
      </c>
      <c r="P1112" s="33">
        <v>0</v>
      </c>
      <c r="Q1112" s="33">
        <v>0</v>
      </c>
      <c r="R1112" s="33">
        <v>0</v>
      </c>
      <c r="S1112" s="33">
        <v>0</v>
      </c>
      <c r="T1112" s="33">
        <v>0</v>
      </c>
      <c r="U1112" s="33">
        <v>0</v>
      </c>
      <c r="V1112" s="33">
        <v>0</v>
      </c>
      <c r="W1112" s="33">
        <v>0</v>
      </c>
      <c r="X1112" s="33">
        <v>0</v>
      </c>
      <c r="Y1112" s="33">
        <v>0</v>
      </c>
      <c r="Z1112" s="33">
        <v>0</v>
      </c>
      <c r="AA1112" s="33">
        <v>0</v>
      </c>
      <c r="AB1112" s="33">
        <v>0</v>
      </c>
      <c r="AC1112" s="33">
        <v>0</v>
      </c>
      <c r="AD1112" s="33">
        <v>0</v>
      </c>
      <c r="AE1112" s="33">
        <v>0</v>
      </c>
      <c r="AF1112" s="33">
        <v>0</v>
      </c>
      <c r="AG1112" s="33">
        <v>0</v>
      </c>
      <c r="AH1112" s="33">
        <v>0</v>
      </c>
      <c r="AI1112" s="33">
        <v>0</v>
      </c>
      <c r="AJ1112" s="33">
        <v>0</v>
      </c>
      <c r="AK1112" s="33">
        <v>0</v>
      </c>
      <c r="AL1112" s="33">
        <v>0</v>
      </c>
      <c r="AM1112" s="33">
        <v>0</v>
      </c>
      <c r="AN1112" s="33">
        <v>0</v>
      </c>
      <c r="AO1112" s="33">
        <v>0</v>
      </c>
      <c r="AP1112" s="33">
        <v>0</v>
      </c>
      <c r="AQ1112" s="33">
        <v>0</v>
      </c>
      <c r="AR1112" s="33">
        <v>0</v>
      </c>
      <c r="AS1112" s="33">
        <v>0</v>
      </c>
      <c r="AT1112" s="32">
        <v>0</v>
      </c>
      <c r="AU1112" s="32">
        <v>0</v>
      </c>
      <c r="AV1112" s="32">
        <v>0</v>
      </c>
      <c r="AW1112" s="32">
        <v>0</v>
      </c>
      <c r="AX1112" s="33">
        <v>0</v>
      </c>
      <c r="AY1112" s="32">
        <v>0</v>
      </c>
      <c r="AZ1112" s="32">
        <v>0</v>
      </c>
      <c r="BA1112" s="32">
        <v>0</v>
      </c>
      <c r="BB1112" s="32">
        <v>0</v>
      </c>
      <c r="BC1112" s="32">
        <v>0</v>
      </c>
      <c r="BD1112" s="32">
        <v>0</v>
      </c>
      <c r="BE1112" s="33">
        <f t="shared" si="727"/>
        <v>0</v>
      </c>
      <c r="BF1112" s="33">
        <f t="shared" si="728"/>
        <v>0</v>
      </c>
      <c r="BG1112" s="33">
        <f t="shared" si="729"/>
        <v>0</v>
      </c>
      <c r="BH1112" s="33">
        <f t="shared" si="730"/>
        <v>0</v>
      </c>
      <c r="BI1112" s="33">
        <f t="shared" si="731"/>
        <v>0</v>
      </c>
      <c r="BJ1112" s="33">
        <f t="shared" si="732"/>
        <v>0</v>
      </c>
      <c r="BK1112" s="33">
        <v>0</v>
      </c>
      <c r="BL1112" s="33">
        <f t="shared" si="733"/>
        <v>0</v>
      </c>
      <c r="BM1112" s="33">
        <f t="shared" si="734"/>
        <v>0</v>
      </c>
      <c r="BN1112" s="33">
        <f t="shared" si="735"/>
        <v>0</v>
      </c>
      <c r="BO1112" s="33">
        <f t="shared" si="736"/>
        <v>0</v>
      </c>
      <c r="BP1112" s="33">
        <f t="shared" si="737"/>
        <v>0</v>
      </c>
      <c r="BQ1112" s="33">
        <f t="shared" si="738"/>
        <v>0</v>
      </c>
    </row>
    <row r="1113" spans="1:69" ht="31.5" x14ac:dyDescent="0.25">
      <c r="A1113" s="27" t="s">
        <v>1618</v>
      </c>
      <c r="B1113" s="28" t="s">
        <v>1756</v>
      </c>
      <c r="C1113" s="60" t="s">
        <v>1757</v>
      </c>
      <c r="D1113" s="45">
        <v>0</v>
      </c>
      <c r="E1113" s="33">
        <v>0</v>
      </c>
      <c r="F1113" s="33">
        <v>0</v>
      </c>
      <c r="G1113" s="33">
        <v>0</v>
      </c>
      <c r="H1113" s="33">
        <v>0</v>
      </c>
      <c r="I1113" s="33">
        <v>0</v>
      </c>
      <c r="J1113" s="33">
        <v>0</v>
      </c>
      <c r="K1113" s="33">
        <v>0</v>
      </c>
      <c r="L1113" s="33">
        <v>0</v>
      </c>
      <c r="M1113" s="33">
        <v>0</v>
      </c>
      <c r="N1113" s="33">
        <v>0</v>
      </c>
      <c r="O1113" s="33">
        <v>0</v>
      </c>
      <c r="P1113" s="33">
        <v>0</v>
      </c>
      <c r="Q1113" s="33">
        <v>0</v>
      </c>
      <c r="R1113" s="33">
        <v>0</v>
      </c>
      <c r="S1113" s="33">
        <v>0</v>
      </c>
      <c r="T1113" s="33">
        <v>0</v>
      </c>
      <c r="U1113" s="33">
        <v>0</v>
      </c>
      <c r="V1113" s="33">
        <v>0</v>
      </c>
      <c r="W1113" s="33">
        <v>0</v>
      </c>
      <c r="X1113" s="33">
        <v>0</v>
      </c>
      <c r="Y1113" s="33">
        <v>0</v>
      </c>
      <c r="Z1113" s="33">
        <v>0</v>
      </c>
      <c r="AA1113" s="33">
        <v>0</v>
      </c>
      <c r="AB1113" s="33">
        <v>0</v>
      </c>
      <c r="AC1113" s="33">
        <v>0</v>
      </c>
      <c r="AD1113" s="33">
        <v>0</v>
      </c>
      <c r="AE1113" s="33">
        <v>0</v>
      </c>
      <c r="AF1113" s="33">
        <v>0</v>
      </c>
      <c r="AG1113" s="33">
        <v>0</v>
      </c>
      <c r="AH1113" s="33">
        <v>0</v>
      </c>
      <c r="AI1113" s="33">
        <v>0</v>
      </c>
      <c r="AJ1113" s="33">
        <v>0</v>
      </c>
      <c r="AK1113" s="33">
        <v>0</v>
      </c>
      <c r="AL1113" s="33">
        <v>0</v>
      </c>
      <c r="AM1113" s="33">
        <v>0</v>
      </c>
      <c r="AN1113" s="33">
        <v>0</v>
      </c>
      <c r="AO1113" s="33">
        <v>0</v>
      </c>
      <c r="AP1113" s="33">
        <v>0</v>
      </c>
      <c r="AQ1113" s="33">
        <v>0</v>
      </c>
      <c r="AR1113" s="33">
        <v>0</v>
      </c>
      <c r="AS1113" s="33">
        <v>0</v>
      </c>
      <c r="AT1113" s="32">
        <v>0</v>
      </c>
      <c r="AU1113" s="32">
        <v>0</v>
      </c>
      <c r="AV1113" s="32">
        <v>0</v>
      </c>
      <c r="AW1113" s="32">
        <v>0</v>
      </c>
      <c r="AX1113" s="33">
        <v>0</v>
      </c>
      <c r="AY1113" s="32">
        <v>0</v>
      </c>
      <c r="AZ1113" s="32">
        <v>0</v>
      </c>
      <c r="BA1113" s="32">
        <v>0</v>
      </c>
      <c r="BB1113" s="32">
        <v>0</v>
      </c>
      <c r="BC1113" s="32">
        <v>0</v>
      </c>
      <c r="BD1113" s="32">
        <v>0</v>
      </c>
      <c r="BE1113" s="33">
        <f t="shared" si="727"/>
        <v>0</v>
      </c>
      <c r="BF1113" s="33">
        <f t="shared" si="728"/>
        <v>0</v>
      </c>
      <c r="BG1113" s="33">
        <f t="shared" si="729"/>
        <v>0</v>
      </c>
      <c r="BH1113" s="33">
        <f t="shared" si="730"/>
        <v>0</v>
      </c>
      <c r="BI1113" s="33">
        <f t="shared" si="731"/>
        <v>0</v>
      </c>
      <c r="BJ1113" s="33">
        <f t="shared" si="732"/>
        <v>0</v>
      </c>
      <c r="BK1113" s="33">
        <v>0</v>
      </c>
      <c r="BL1113" s="33">
        <f t="shared" si="733"/>
        <v>0</v>
      </c>
      <c r="BM1113" s="33">
        <f t="shared" si="734"/>
        <v>0</v>
      </c>
      <c r="BN1113" s="33">
        <f t="shared" si="735"/>
        <v>0</v>
      </c>
      <c r="BO1113" s="33">
        <f t="shared" si="736"/>
        <v>0</v>
      </c>
      <c r="BP1113" s="33">
        <f t="shared" si="737"/>
        <v>0</v>
      </c>
      <c r="BQ1113" s="33">
        <f t="shared" si="738"/>
        <v>0</v>
      </c>
    </row>
    <row r="1114" spans="1:69" ht="31.5" x14ac:dyDescent="0.25">
      <c r="A1114" s="27" t="s">
        <v>1618</v>
      </c>
      <c r="B1114" s="28" t="s">
        <v>1758</v>
      </c>
      <c r="C1114" s="60" t="s">
        <v>1759</v>
      </c>
      <c r="D1114" s="45">
        <v>0</v>
      </c>
      <c r="E1114" s="33">
        <v>0</v>
      </c>
      <c r="F1114" s="33">
        <v>0</v>
      </c>
      <c r="G1114" s="33">
        <v>0</v>
      </c>
      <c r="H1114" s="33">
        <v>0</v>
      </c>
      <c r="I1114" s="33">
        <v>0</v>
      </c>
      <c r="J1114" s="33">
        <v>0</v>
      </c>
      <c r="K1114" s="33">
        <v>0</v>
      </c>
      <c r="L1114" s="33">
        <v>0</v>
      </c>
      <c r="M1114" s="33">
        <v>0</v>
      </c>
      <c r="N1114" s="33">
        <v>0</v>
      </c>
      <c r="O1114" s="33">
        <v>0</v>
      </c>
      <c r="P1114" s="33">
        <v>0</v>
      </c>
      <c r="Q1114" s="33">
        <v>0</v>
      </c>
      <c r="R1114" s="33">
        <v>0</v>
      </c>
      <c r="S1114" s="33">
        <v>0</v>
      </c>
      <c r="T1114" s="33">
        <v>0</v>
      </c>
      <c r="U1114" s="33">
        <v>0</v>
      </c>
      <c r="V1114" s="33">
        <v>0</v>
      </c>
      <c r="W1114" s="33">
        <v>0</v>
      </c>
      <c r="X1114" s="33">
        <v>0</v>
      </c>
      <c r="Y1114" s="33">
        <v>0</v>
      </c>
      <c r="Z1114" s="33">
        <v>0</v>
      </c>
      <c r="AA1114" s="33">
        <v>0</v>
      </c>
      <c r="AB1114" s="33">
        <v>0</v>
      </c>
      <c r="AC1114" s="33">
        <v>0</v>
      </c>
      <c r="AD1114" s="33">
        <v>0</v>
      </c>
      <c r="AE1114" s="33">
        <v>0</v>
      </c>
      <c r="AF1114" s="33">
        <v>0</v>
      </c>
      <c r="AG1114" s="33">
        <v>0</v>
      </c>
      <c r="AH1114" s="33">
        <v>0</v>
      </c>
      <c r="AI1114" s="33">
        <v>0</v>
      </c>
      <c r="AJ1114" s="33">
        <v>0</v>
      </c>
      <c r="AK1114" s="33">
        <v>0</v>
      </c>
      <c r="AL1114" s="33">
        <v>0</v>
      </c>
      <c r="AM1114" s="33">
        <v>0</v>
      </c>
      <c r="AN1114" s="33">
        <v>0</v>
      </c>
      <c r="AO1114" s="33">
        <v>0</v>
      </c>
      <c r="AP1114" s="33">
        <v>0</v>
      </c>
      <c r="AQ1114" s="33">
        <v>0</v>
      </c>
      <c r="AR1114" s="33">
        <v>0</v>
      </c>
      <c r="AS1114" s="33">
        <v>0</v>
      </c>
      <c r="AT1114" s="32">
        <v>0</v>
      </c>
      <c r="AU1114" s="32">
        <v>0</v>
      </c>
      <c r="AV1114" s="32">
        <v>0</v>
      </c>
      <c r="AW1114" s="32">
        <v>0</v>
      </c>
      <c r="AX1114" s="33">
        <v>0</v>
      </c>
      <c r="AY1114" s="32">
        <v>0</v>
      </c>
      <c r="AZ1114" s="32">
        <v>0</v>
      </c>
      <c r="BA1114" s="32">
        <v>0</v>
      </c>
      <c r="BB1114" s="32">
        <v>0</v>
      </c>
      <c r="BC1114" s="32">
        <v>0</v>
      </c>
      <c r="BD1114" s="32">
        <v>0</v>
      </c>
      <c r="BE1114" s="33">
        <f t="shared" si="727"/>
        <v>0</v>
      </c>
      <c r="BF1114" s="33">
        <f t="shared" si="728"/>
        <v>0</v>
      </c>
      <c r="BG1114" s="33">
        <f t="shared" si="729"/>
        <v>0</v>
      </c>
      <c r="BH1114" s="33">
        <f t="shared" si="730"/>
        <v>0</v>
      </c>
      <c r="BI1114" s="33">
        <f t="shared" si="731"/>
        <v>0</v>
      </c>
      <c r="BJ1114" s="33">
        <f t="shared" si="732"/>
        <v>0</v>
      </c>
      <c r="BK1114" s="33">
        <v>0</v>
      </c>
      <c r="BL1114" s="33">
        <f t="shared" si="733"/>
        <v>0</v>
      </c>
      <c r="BM1114" s="33">
        <f t="shared" si="734"/>
        <v>0</v>
      </c>
      <c r="BN1114" s="33">
        <f t="shared" si="735"/>
        <v>0</v>
      </c>
      <c r="BO1114" s="33">
        <f t="shared" si="736"/>
        <v>0</v>
      </c>
      <c r="BP1114" s="33">
        <f t="shared" si="737"/>
        <v>0</v>
      </c>
      <c r="BQ1114" s="33">
        <f t="shared" si="738"/>
        <v>0</v>
      </c>
    </row>
    <row r="1115" spans="1:69" ht="31.5" x14ac:dyDescent="0.25">
      <c r="A1115" s="27" t="s">
        <v>1618</v>
      </c>
      <c r="B1115" s="28" t="s">
        <v>1760</v>
      </c>
      <c r="C1115" s="60" t="s">
        <v>1761</v>
      </c>
      <c r="D1115" s="45">
        <v>0</v>
      </c>
      <c r="E1115" s="33">
        <v>0</v>
      </c>
      <c r="F1115" s="33">
        <v>0</v>
      </c>
      <c r="G1115" s="33">
        <v>0</v>
      </c>
      <c r="H1115" s="33">
        <v>0</v>
      </c>
      <c r="I1115" s="33">
        <v>0</v>
      </c>
      <c r="J1115" s="33">
        <v>0</v>
      </c>
      <c r="K1115" s="33">
        <v>0</v>
      </c>
      <c r="L1115" s="33">
        <v>0</v>
      </c>
      <c r="M1115" s="33">
        <v>0</v>
      </c>
      <c r="N1115" s="33">
        <v>0</v>
      </c>
      <c r="O1115" s="33">
        <v>0</v>
      </c>
      <c r="P1115" s="33">
        <v>0</v>
      </c>
      <c r="Q1115" s="33">
        <v>0</v>
      </c>
      <c r="R1115" s="33">
        <v>0</v>
      </c>
      <c r="S1115" s="33">
        <v>0</v>
      </c>
      <c r="T1115" s="33">
        <v>0</v>
      </c>
      <c r="U1115" s="33">
        <v>0</v>
      </c>
      <c r="V1115" s="33">
        <v>0</v>
      </c>
      <c r="W1115" s="33">
        <v>0</v>
      </c>
      <c r="X1115" s="33">
        <v>0</v>
      </c>
      <c r="Y1115" s="33">
        <v>0</v>
      </c>
      <c r="Z1115" s="33">
        <v>0</v>
      </c>
      <c r="AA1115" s="33">
        <v>0</v>
      </c>
      <c r="AB1115" s="33">
        <v>0</v>
      </c>
      <c r="AC1115" s="33">
        <v>0</v>
      </c>
      <c r="AD1115" s="33">
        <v>0</v>
      </c>
      <c r="AE1115" s="33">
        <v>0</v>
      </c>
      <c r="AF1115" s="33">
        <v>0</v>
      </c>
      <c r="AG1115" s="33">
        <v>0</v>
      </c>
      <c r="AH1115" s="33">
        <v>0</v>
      </c>
      <c r="AI1115" s="33">
        <v>0</v>
      </c>
      <c r="AJ1115" s="33">
        <v>0</v>
      </c>
      <c r="AK1115" s="33">
        <v>0</v>
      </c>
      <c r="AL1115" s="33">
        <v>0</v>
      </c>
      <c r="AM1115" s="33">
        <v>0</v>
      </c>
      <c r="AN1115" s="33">
        <v>0</v>
      </c>
      <c r="AO1115" s="33">
        <v>0</v>
      </c>
      <c r="AP1115" s="33">
        <v>0</v>
      </c>
      <c r="AQ1115" s="33">
        <v>0</v>
      </c>
      <c r="AR1115" s="33">
        <v>0</v>
      </c>
      <c r="AS1115" s="33">
        <v>0</v>
      </c>
      <c r="AT1115" s="32">
        <v>0</v>
      </c>
      <c r="AU1115" s="32">
        <v>0</v>
      </c>
      <c r="AV1115" s="32">
        <v>0</v>
      </c>
      <c r="AW1115" s="32">
        <v>0</v>
      </c>
      <c r="AX1115" s="33">
        <v>0</v>
      </c>
      <c r="AY1115" s="32">
        <v>0</v>
      </c>
      <c r="AZ1115" s="32">
        <v>0</v>
      </c>
      <c r="BA1115" s="32">
        <v>0</v>
      </c>
      <c r="BB1115" s="32">
        <v>0</v>
      </c>
      <c r="BC1115" s="32">
        <v>0</v>
      </c>
      <c r="BD1115" s="32">
        <v>0</v>
      </c>
      <c r="BE1115" s="33">
        <f t="shared" si="727"/>
        <v>0</v>
      </c>
      <c r="BF1115" s="33">
        <f t="shared" si="728"/>
        <v>0</v>
      </c>
      <c r="BG1115" s="33">
        <f t="shared" si="729"/>
        <v>0</v>
      </c>
      <c r="BH1115" s="33">
        <f t="shared" si="730"/>
        <v>0</v>
      </c>
      <c r="BI1115" s="33">
        <f t="shared" si="731"/>
        <v>0</v>
      </c>
      <c r="BJ1115" s="33">
        <f t="shared" si="732"/>
        <v>0</v>
      </c>
      <c r="BK1115" s="33">
        <v>0</v>
      </c>
      <c r="BL1115" s="33">
        <f t="shared" si="733"/>
        <v>0</v>
      </c>
      <c r="BM1115" s="33">
        <f t="shared" si="734"/>
        <v>0</v>
      </c>
      <c r="BN1115" s="33">
        <f t="shared" si="735"/>
        <v>0</v>
      </c>
      <c r="BO1115" s="33">
        <f t="shared" si="736"/>
        <v>0</v>
      </c>
      <c r="BP1115" s="33">
        <f t="shared" si="737"/>
        <v>0</v>
      </c>
      <c r="BQ1115" s="33">
        <f t="shared" si="738"/>
        <v>0</v>
      </c>
    </row>
    <row r="1116" spans="1:69" ht="31.5" x14ac:dyDescent="0.25">
      <c r="A1116" s="27" t="s">
        <v>1618</v>
      </c>
      <c r="B1116" s="28" t="s">
        <v>1762</v>
      </c>
      <c r="C1116" s="60" t="s">
        <v>1763</v>
      </c>
      <c r="D1116" s="45">
        <v>0</v>
      </c>
      <c r="E1116" s="33">
        <v>0</v>
      </c>
      <c r="F1116" s="33">
        <v>0</v>
      </c>
      <c r="G1116" s="33">
        <v>0</v>
      </c>
      <c r="H1116" s="33">
        <v>0</v>
      </c>
      <c r="I1116" s="33">
        <v>0</v>
      </c>
      <c r="J1116" s="33">
        <v>0</v>
      </c>
      <c r="K1116" s="33">
        <v>0</v>
      </c>
      <c r="L1116" s="33">
        <v>0</v>
      </c>
      <c r="M1116" s="33">
        <v>0</v>
      </c>
      <c r="N1116" s="33">
        <v>0</v>
      </c>
      <c r="O1116" s="33">
        <v>0</v>
      </c>
      <c r="P1116" s="33">
        <v>0</v>
      </c>
      <c r="Q1116" s="33">
        <v>0</v>
      </c>
      <c r="R1116" s="33">
        <v>0</v>
      </c>
      <c r="S1116" s="33">
        <v>0</v>
      </c>
      <c r="T1116" s="33">
        <v>0</v>
      </c>
      <c r="U1116" s="33">
        <v>0</v>
      </c>
      <c r="V1116" s="33">
        <v>0</v>
      </c>
      <c r="W1116" s="33">
        <v>0</v>
      </c>
      <c r="X1116" s="33">
        <v>0</v>
      </c>
      <c r="Y1116" s="33">
        <v>0</v>
      </c>
      <c r="Z1116" s="33">
        <v>0</v>
      </c>
      <c r="AA1116" s="33">
        <v>0</v>
      </c>
      <c r="AB1116" s="33">
        <v>0</v>
      </c>
      <c r="AC1116" s="33">
        <v>0</v>
      </c>
      <c r="AD1116" s="33">
        <v>0</v>
      </c>
      <c r="AE1116" s="33">
        <v>0</v>
      </c>
      <c r="AF1116" s="33">
        <v>0</v>
      </c>
      <c r="AG1116" s="33">
        <v>0</v>
      </c>
      <c r="AH1116" s="33">
        <v>0</v>
      </c>
      <c r="AI1116" s="33">
        <v>0</v>
      </c>
      <c r="AJ1116" s="33">
        <v>0</v>
      </c>
      <c r="AK1116" s="33">
        <v>0</v>
      </c>
      <c r="AL1116" s="33">
        <v>0</v>
      </c>
      <c r="AM1116" s="33">
        <v>0</v>
      </c>
      <c r="AN1116" s="33">
        <v>0</v>
      </c>
      <c r="AO1116" s="33">
        <v>0</v>
      </c>
      <c r="AP1116" s="33">
        <v>0</v>
      </c>
      <c r="AQ1116" s="33">
        <v>0</v>
      </c>
      <c r="AR1116" s="33">
        <v>0</v>
      </c>
      <c r="AS1116" s="33">
        <v>0</v>
      </c>
      <c r="AT1116" s="32">
        <v>0</v>
      </c>
      <c r="AU1116" s="32">
        <v>0</v>
      </c>
      <c r="AV1116" s="32">
        <v>0</v>
      </c>
      <c r="AW1116" s="32">
        <v>0</v>
      </c>
      <c r="AX1116" s="33">
        <v>0</v>
      </c>
      <c r="AY1116" s="32">
        <v>0</v>
      </c>
      <c r="AZ1116" s="32">
        <v>0</v>
      </c>
      <c r="BA1116" s="32">
        <v>0</v>
      </c>
      <c r="BB1116" s="32">
        <v>0</v>
      </c>
      <c r="BC1116" s="32">
        <v>0</v>
      </c>
      <c r="BD1116" s="32">
        <v>0</v>
      </c>
      <c r="BE1116" s="33">
        <f t="shared" si="727"/>
        <v>0</v>
      </c>
      <c r="BF1116" s="33">
        <f t="shared" si="728"/>
        <v>0</v>
      </c>
      <c r="BG1116" s="33">
        <f t="shared" si="729"/>
        <v>0</v>
      </c>
      <c r="BH1116" s="33">
        <f t="shared" si="730"/>
        <v>0</v>
      </c>
      <c r="BI1116" s="33">
        <f t="shared" si="731"/>
        <v>0</v>
      </c>
      <c r="BJ1116" s="33">
        <f t="shared" si="732"/>
        <v>0</v>
      </c>
      <c r="BK1116" s="33">
        <v>0</v>
      </c>
      <c r="BL1116" s="33">
        <f t="shared" si="733"/>
        <v>0</v>
      </c>
      <c r="BM1116" s="33">
        <f t="shared" si="734"/>
        <v>0</v>
      </c>
      <c r="BN1116" s="33">
        <f t="shared" si="735"/>
        <v>0</v>
      </c>
      <c r="BO1116" s="33">
        <f t="shared" si="736"/>
        <v>0</v>
      </c>
      <c r="BP1116" s="33">
        <f t="shared" si="737"/>
        <v>0</v>
      </c>
      <c r="BQ1116" s="33">
        <f t="shared" si="738"/>
        <v>0</v>
      </c>
    </row>
    <row r="1117" spans="1:69" ht="31.5" x14ac:dyDescent="0.25">
      <c r="A1117" s="27" t="s">
        <v>1618</v>
      </c>
      <c r="B1117" s="28" t="s">
        <v>1764</v>
      </c>
      <c r="C1117" s="60" t="s">
        <v>1765</v>
      </c>
      <c r="D1117" s="45">
        <v>0</v>
      </c>
      <c r="E1117" s="33">
        <v>0</v>
      </c>
      <c r="F1117" s="33">
        <v>0</v>
      </c>
      <c r="G1117" s="33">
        <v>0</v>
      </c>
      <c r="H1117" s="33">
        <v>0</v>
      </c>
      <c r="I1117" s="33">
        <v>0</v>
      </c>
      <c r="J1117" s="33">
        <v>0</v>
      </c>
      <c r="K1117" s="33">
        <v>0</v>
      </c>
      <c r="L1117" s="33">
        <v>0</v>
      </c>
      <c r="M1117" s="33">
        <v>0</v>
      </c>
      <c r="N1117" s="33">
        <v>0</v>
      </c>
      <c r="O1117" s="33">
        <v>0</v>
      </c>
      <c r="P1117" s="33">
        <v>0</v>
      </c>
      <c r="Q1117" s="33">
        <v>0</v>
      </c>
      <c r="R1117" s="33">
        <v>0</v>
      </c>
      <c r="S1117" s="33">
        <v>0</v>
      </c>
      <c r="T1117" s="33">
        <v>0</v>
      </c>
      <c r="U1117" s="33">
        <v>0</v>
      </c>
      <c r="V1117" s="33">
        <v>0</v>
      </c>
      <c r="W1117" s="33">
        <v>0</v>
      </c>
      <c r="X1117" s="33">
        <v>0</v>
      </c>
      <c r="Y1117" s="33">
        <v>0</v>
      </c>
      <c r="Z1117" s="33">
        <v>0</v>
      </c>
      <c r="AA1117" s="33">
        <v>0</v>
      </c>
      <c r="AB1117" s="33">
        <v>0</v>
      </c>
      <c r="AC1117" s="33">
        <v>0</v>
      </c>
      <c r="AD1117" s="33">
        <v>0</v>
      </c>
      <c r="AE1117" s="33">
        <v>0</v>
      </c>
      <c r="AF1117" s="33">
        <v>0</v>
      </c>
      <c r="AG1117" s="33">
        <v>0</v>
      </c>
      <c r="AH1117" s="33">
        <v>0</v>
      </c>
      <c r="AI1117" s="33">
        <v>0</v>
      </c>
      <c r="AJ1117" s="33">
        <v>0</v>
      </c>
      <c r="AK1117" s="33">
        <v>0</v>
      </c>
      <c r="AL1117" s="33">
        <v>0</v>
      </c>
      <c r="AM1117" s="33">
        <v>0</v>
      </c>
      <c r="AN1117" s="33">
        <v>0</v>
      </c>
      <c r="AO1117" s="33">
        <v>0</v>
      </c>
      <c r="AP1117" s="33">
        <v>0</v>
      </c>
      <c r="AQ1117" s="33">
        <v>0</v>
      </c>
      <c r="AR1117" s="33">
        <v>0</v>
      </c>
      <c r="AS1117" s="33">
        <v>0</v>
      </c>
      <c r="AT1117" s="32">
        <v>0</v>
      </c>
      <c r="AU1117" s="32">
        <v>0</v>
      </c>
      <c r="AV1117" s="32">
        <v>0</v>
      </c>
      <c r="AW1117" s="32">
        <v>0</v>
      </c>
      <c r="AX1117" s="33">
        <v>0</v>
      </c>
      <c r="AY1117" s="32">
        <v>0</v>
      </c>
      <c r="AZ1117" s="32">
        <v>0</v>
      </c>
      <c r="BA1117" s="32">
        <v>0</v>
      </c>
      <c r="BB1117" s="32">
        <v>0</v>
      </c>
      <c r="BC1117" s="32">
        <v>0</v>
      </c>
      <c r="BD1117" s="32">
        <v>0</v>
      </c>
      <c r="BE1117" s="33">
        <f t="shared" si="727"/>
        <v>0</v>
      </c>
      <c r="BF1117" s="33">
        <f t="shared" si="728"/>
        <v>0</v>
      </c>
      <c r="BG1117" s="33">
        <f t="shared" si="729"/>
        <v>0</v>
      </c>
      <c r="BH1117" s="33">
        <f t="shared" si="730"/>
        <v>0</v>
      </c>
      <c r="BI1117" s="33">
        <f t="shared" si="731"/>
        <v>0</v>
      </c>
      <c r="BJ1117" s="33">
        <f t="shared" si="732"/>
        <v>0</v>
      </c>
      <c r="BK1117" s="33">
        <v>0</v>
      </c>
      <c r="BL1117" s="33">
        <f t="shared" si="733"/>
        <v>0</v>
      </c>
      <c r="BM1117" s="33">
        <f t="shared" si="734"/>
        <v>0</v>
      </c>
      <c r="BN1117" s="33">
        <f t="shared" si="735"/>
        <v>0</v>
      </c>
      <c r="BO1117" s="33">
        <f t="shared" si="736"/>
        <v>0</v>
      </c>
      <c r="BP1117" s="33">
        <f t="shared" si="737"/>
        <v>0</v>
      </c>
      <c r="BQ1117" s="33">
        <f t="shared" si="738"/>
        <v>0</v>
      </c>
    </row>
    <row r="1118" spans="1:69" ht="31.5" x14ac:dyDescent="0.25">
      <c r="A1118" s="27" t="s">
        <v>1618</v>
      </c>
      <c r="B1118" s="28" t="s">
        <v>1766</v>
      </c>
      <c r="C1118" s="60" t="s">
        <v>1767</v>
      </c>
      <c r="D1118" s="45">
        <v>0</v>
      </c>
      <c r="E1118" s="33">
        <v>0</v>
      </c>
      <c r="F1118" s="33">
        <v>0</v>
      </c>
      <c r="G1118" s="33">
        <v>0</v>
      </c>
      <c r="H1118" s="33">
        <v>0</v>
      </c>
      <c r="I1118" s="33">
        <v>0</v>
      </c>
      <c r="J1118" s="33">
        <v>0</v>
      </c>
      <c r="K1118" s="33">
        <v>0</v>
      </c>
      <c r="L1118" s="33">
        <v>0</v>
      </c>
      <c r="M1118" s="33">
        <v>0</v>
      </c>
      <c r="N1118" s="33">
        <v>0</v>
      </c>
      <c r="O1118" s="33">
        <v>0</v>
      </c>
      <c r="P1118" s="33">
        <v>0</v>
      </c>
      <c r="Q1118" s="33">
        <v>0</v>
      </c>
      <c r="R1118" s="33">
        <v>0</v>
      </c>
      <c r="S1118" s="33">
        <v>0</v>
      </c>
      <c r="T1118" s="33">
        <v>0</v>
      </c>
      <c r="U1118" s="33">
        <v>0</v>
      </c>
      <c r="V1118" s="33">
        <v>0</v>
      </c>
      <c r="W1118" s="33">
        <v>0</v>
      </c>
      <c r="X1118" s="33">
        <v>0</v>
      </c>
      <c r="Y1118" s="33">
        <v>0</v>
      </c>
      <c r="Z1118" s="33">
        <v>0</v>
      </c>
      <c r="AA1118" s="33">
        <v>0</v>
      </c>
      <c r="AB1118" s="33">
        <v>0</v>
      </c>
      <c r="AC1118" s="33">
        <v>0</v>
      </c>
      <c r="AD1118" s="33">
        <v>0</v>
      </c>
      <c r="AE1118" s="33">
        <v>0</v>
      </c>
      <c r="AF1118" s="33">
        <v>0</v>
      </c>
      <c r="AG1118" s="33">
        <v>0</v>
      </c>
      <c r="AH1118" s="33">
        <v>0</v>
      </c>
      <c r="AI1118" s="33">
        <v>0</v>
      </c>
      <c r="AJ1118" s="33">
        <v>0</v>
      </c>
      <c r="AK1118" s="33">
        <v>0</v>
      </c>
      <c r="AL1118" s="33">
        <v>0</v>
      </c>
      <c r="AM1118" s="33">
        <v>0</v>
      </c>
      <c r="AN1118" s="33">
        <v>0</v>
      </c>
      <c r="AO1118" s="33">
        <v>0</v>
      </c>
      <c r="AP1118" s="33">
        <v>0</v>
      </c>
      <c r="AQ1118" s="33">
        <v>0</v>
      </c>
      <c r="AR1118" s="33">
        <v>0</v>
      </c>
      <c r="AS1118" s="33">
        <v>0</v>
      </c>
      <c r="AT1118" s="32">
        <v>0</v>
      </c>
      <c r="AU1118" s="32">
        <v>0</v>
      </c>
      <c r="AV1118" s="32">
        <v>0</v>
      </c>
      <c r="AW1118" s="32">
        <v>0</v>
      </c>
      <c r="AX1118" s="33">
        <v>0</v>
      </c>
      <c r="AY1118" s="32">
        <v>0</v>
      </c>
      <c r="AZ1118" s="32">
        <v>0</v>
      </c>
      <c r="BA1118" s="32">
        <v>0</v>
      </c>
      <c r="BB1118" s="32">
        <v>0</v>
      </c>
      <c r="BC1118" s="32">
        <v>0</v>
      </c>
      <c r="BD1118" s="32">
        <v>0</v>
      </c>
      <c r="BE1118" s="33">
        <f t="shared" si="727"/>
        <v>0</v>
      </c>
      <c r="BF1118" s="33">
        <f t="shared" si="728"/>
        <v>0</v>
      </c>
      <c r="BG1118" s="33">
        <f t="shared" si="729"/>
        <v>0</v>
      </c>
      <c r="BH1118" s="33">
        <f t="shared" si="730"/>
        <v>0</v>
      </c>
      <c r="BI1118" s="33">
        <f t="shared" si="731"/>
        <v>0</v>
      </c>
      <c r="BJ1118" s="33">
        <f t="shared" si="732"/>
        <v>0</v>
      </c>
      <c r="BK1118" s="33">
        <v>0</v>
      </c>
      <c r="BL1118" s="33">
        <f t="shared" si="733"/>
        <v>0</v>
      </c>
      <c r="BM1118" s="33">
        <f t="shared" si="734"/>
        <v>0</v>
      </c>
      <c r="BN1118" s="33">
        <f t="shared" si="735"/>
        <v>0</v>
      </c>
      <c r="BO1118" s="33">
        <f t="shared" si="736"/>
        <v>0</v>
      </c>
      <c r="BP1118" s="33">
        <f t="shared" si="737"/>
        <v>0</v>
      </c>
      <c r="BQ1118" s="33">
        <f t="shared" si="738"/>
        <v>0</v>
      </c>
    </row>
    <row r="1119" spans="1:69" ht="31.5" x14ac:dyDescent="0.25">
      <c r="A1119" s="27" t="s">
        <v>1618</v>
      </c>
      <c r="B1119" s="28" t="s">
        <v>1768</v>
      </c>
      <c r="C1119" s="60" t="s">
        <v>1769</v>
      </c>
      <c r="D1119" s="45">
        <v>0</v>
      </c>
      <c r="E1119" s="33">
        <v>0</v>
      </c>
      <c r="F1119" s="33">
        <v>0</v>
      </c>
      <c r="G1119" s="33">
        <v>0</v>
      </c>
      <c r="H1119" s="33">
        <v>0</v>
      </c>
      <c r="I1119" s="33">
        <v>0</v>
      </c>
      <c r="J1119" s="33">
        <v>0</v>
      </c>
      <c r="K1119" s="33">
        <v>0</v>
      </c>
      <c r="L1119" s="33">
        <v>0</v>
      </c>
      <c r="M1119" s="33">
        <v>0</v>
      </c>
      <c r="N1119" s="33">
        <v>0</v>
      </c>
      <c r="O1119" s="33">
        <v>0</v>
      </c>
      <c r="P1119" s="33">
        <v>0</v>
      </c>
      <c r="Q1119" s="33">
        <v>0</v>
      </c>
      <c r="R1119" s="33">
        <v>0</v>
      </c>
      <c r="S1119" s="33">
        <v>0</v>
      </c>
      <c r="T1119" s="33">
        <v>0</v>
      </c>
      <c r="U1119" s="33">
        <v>0</v>
      </c>
      <c r="V1119" s="33">
        <v>0</v>
      </c>
      <c r="W1119" s="33">
        <v>0</v>
      </c>
      <c r="X1119" s="33">
        <v>0</v>
      </c>
      <c r="Y1119" s="33">
        <v>0</v>
      </c>
      <c r="Z1119" s="33">
        <v>0</v>
      </c>
      <c r="AA1119" s="33">
        <v>0</v>
      </c>
      <c r="AB1119" s="33">
        <v>0</v>
      </c>
      <c r="AC1119" s="33">
        <v>0</v>
      </c>
      <c r="AD1119" s="33">
        <v>0</v>
      </c>
      <c r="AE1119" s="33">
        <v>0</v>
      </c>
      <c r="AF1119" s="33">
        <v>0</v>
      </c>
      <c r="AG1119" s="33">
        <v>0</v>
      </c>
      <c r="AH1119" s="33">
        <v>0</v>
      </c>
      <c r="AI1119" s="33">
        <v>0</v>
      </c>
      <c r="AJ1119" s="33">
        <v>0</v>
      </c>
      <c r="AK1119" s="33">
        <v>0</v>
      </c>
      <c r="AL1119" s="33">
        <v>0</v>
      </c>
      <c r="AM1119" s="33">
        <v>0</v>
      </c>
      <c r="AN1119" s="33">
        <v>0</v>
      </c>
      <c r="AO1119" s="33">
        <v>0</v>
      </c>
      <c r="AP1119" s="33">
        <v>0</v>
      </c>
      <c r="AQ1119" s="33">
        <v>0</v>
      </c>
      <c r="AR1119" s="33">
        <v>0</v>
      </c>
      <c r="AS1119" s="33">
        <v>0</v>
      </c>
      <c r="AT1119" s="32">
        <v>0</v>
      </c>
      <c r="AU1119" s="32">
        <v>0</v>
      </c>
      <c r="AV1119" s="32">
        <v>0</v>
      </c>
      <c r="AW1119" s="32">
        <v>0</v>
      </c>
      <c r="AX1119" s="33">
        <v>0</v>
      </c>
      <c r="AY1119" s="32">
        <v>0</v>
      </c>
      <c r="AZ1119" s="32">
        <v>0</v>
      </c>
      <c r="BA1119" s="32">
        <v>0</v>
      </c>
      <c r="BB1119" s="32">
        <v>0</v>
      </c>
      <c r="BC1119" s="32">
        <v>0</v>
      </c>
      <c r="BD1119" s="32">
        <v>0</v>
      </c>
      <c r="BE1119" s="33">
        <f t="shared" si="727"/>
        <v>0</v>
      </c>
      <c r="BF1119" s="33">
        <f t="shared" si="728"/>
        <v>0</v>
      </c>
      <c r="BG1119" s="33">
        <f t="shared" si="729"/>
        <v>0</v>
      </c>
      <c r="BH1119" s="33">
        <f t="shared" si="730"/>
        <v>0</v>
      </c>
      <c r="BI1119" s="33">
        <f t="shared" si="731"/>
        <v>0</v>
      </c>
      <c r="BJ1119" s="33">
        <f t="shared" si="732"/>
        <v>0</v>
      </c>
      <c r="BK1119" s="33">
        <v>0</v>
      </c>
      <c r="BL1119" s="33">
        <f t="shared" si="733"/>
        <v>0</v>
      </c>
      <c r="BM1119" s="33">
        <f t="shared" si="734"/>
        <v>0</v>
      </c>
      <c r="BN1119" s="33">
        <f t="shared" si="735"/>
        <v>0</v>
      </c>
      <c r="BO1119" s="33">
        <f t="shared" si="736"/>
        <v>0</v>
      </c>
      <c r="BP1119" s="33">
        <f t="shared" si="737"/>
        <v>0</v>
      </c>
      <c r="BQ1119" s="33">
        <f t="shared" si="738"/>
        <v>0</v>
      </c>
    </row>
    <row r="1120" spans="1:69" ht="31.5" x14ac:dyDescent="0.25">
      <c r="A1120" s="27" t="s">
        <v>1618</v>
      </c>
      <c r="B1120" s="28" t="s">
        <v>1770</v>
      </c>
      <c r="C1120" s="60" t="s">
        <v>1771</v>
      </c>
      <c r="D1120" s="45">
        <v>0</v>
      </c>
      <c r="E1120" s="33">
        <v>0</v>
      </c>
      <c r="F1120" s="33">
        <v>0</v>
      </c>
      <c r="G1120" s="33">
        <v>0</v>
      </c>
      <c r="H1120" s="33">
        <v>0</v>
      </c>
      <c r="I1120" s="33">
        <v>0</v>
      </c>
      <c r="J1120" s="33">
        <v>0</v>
      </c>
      <c r="K1120" s="33">
        <v>0</v>
      </c>
      <c r="L1120" s="33">
        <v>0</v>
      </c>
      <c r="M1120" s="33">
        <v>0</v>
      </c>
      <c r="N1120" s="33">
        <v>0</v>
      </c>
      <c r="O1120" s="33">
        <v>0</v>
      </c>
      <c r="P1120" s="33">
        <v>0</v>
      </c>
      <c r="Q1120" s="33">
        <v>0</v>
      </c>
      <c r="R1120" s="33">
        <v>0</v>
      </c>
      <c r="S1120" s="33">
        <v>0</v>
      </c>
      <c r="T1120" s="33">
        <v>0</v>
      </c>
      <c r="U1120" s="33">
        <v>0</v>
      </c>
      <c r="V1120" s="33">
        <v>0</v>
      </c>
      <c r="W1120" s="33">
        <v>0</v>
      </c>
      <c r="X1120" s="33">
        <v>0</v>
      </c>
      <c r="Y1120" s="33">
        <v>0</v>
      </c>
      <c r="Z1120" s="33">
        <v>0</v>
      </c>
      <c r="AA1120" s="33">
        <v>0</v>
      </c>
      <c r="AB1120" s="33">
        <v>0</v>
      </c>
      <c r="AC1120" s="33">
        <v>0</v>
      </c>
      <c r="AD1120" s="33">
        <v>0</v>
      </c>
      <c r="AE1120" s="33">
        <v>0</v>
      </c>
      <c r="AF1120" s="33">
        <v>0</v>
      </c>
      <c r="AG1120" s="33">
        <v>0</v>
      </c>
      <c r="AH1120" s="33">
        <v>0</v>
      </c>
      <c r="AI1120" s="33">
        <v>0</v>
      </c>
      <c r="AJ1120" s="33">
        <v>0</v>
      </c>
      <c r="AK1120" s="33">
        <v>0</v>
      </c>
      <c r="AL1120" s="33">
        <v>0</v>
      </c>
      <c r="AM1120" s="33">
        <v>0</v>
      </c>
      <c r="AN1120" s="33">
        <v>0</v>
      </c>
      <c r="AO1120" s="33">
        <v>0</v>
      </c>
      <c r="AP1120" s="33">
        <v>0</v>
      </c>
      <c r="AQ1120" s="33">
        <v>0</v>
      </c>
      <c r="AR1120" s="33">
        <v>0</v>
      </c>
      <c r="AS1120" s="33">
        <v>0</v>
      </c>
      <c r="AT1120" s="32">
        <v>0</v>
      </c>
      <c r="AU1120" s="32">
        <v>0</v>
      </c>
      <c r="AV1120" s="32">
        <v>0</v>
      </c>
      <c r="AW1120" s="32">
        <v>0</v>
      </c>
      <c r="AX1120" s="33">
        <v>0</v>
      </c>
      <c r="AY1120" s="32">
        <v>0</v>
      </c>
      <c r="AZ1120" s="32">
        <v>0</v>
      </c>
      <c r="BA1120" s="32">
        <v>0</v>
      </c>
      <c r="BB1120" s="32">
        <v>0</v>
      </c>
      <c r="BC1120" s="32">
        <v>0</v>
      </c>
      <c r="BD1120" s="32">
        <v>0</v>
      </c>
      <c r="BE1120" s="33">
        <f t="shared" si="727"/>
        <v>0</v>
      </c>
      <c r="BF1120" s="33">
        <f t="shared" si="728"/>
        <v>0</v>
      </c>
      <c r="BG1120" s="33">
        <f t="shared" si="729"/>
        <v>0</v>
      </c>
      <c r="BH1120" s="33">
        <f t="shared" si="730"/>
        <v>0</v>
      </c>
      <c r="BI1120" s="33">
        <f t="shared" si="731"/>
        <v>0</v>
      </c>
      <c r="BJ1120" s="33">
        <f t="shared" si="732"/>
        <v>0</v>
      </c>
      <c r="BK1120" s="33">
        <v>0</v>
      </c>
      <c r="BL1120" s="33">
        <f t="shared" si="733"/>
        <v>0</v>
      </c>
      <c r="BM1120" s="33">
        <f t="shared" si="734"/>
        <v>0</v>
      </c>
      <c r="BN1120" s="33">
        <f t="shared" si="735"/>
        <v>0</v>
      </c>
      <c r="BO1120" s="33">
        <f t="shared" si="736"/>
        <v>0</v>
      </c>
      <c r="BP1120" s="33">
        <f t="shared" si="737"/>
        <v>0</v>
      </c>
      <c r="BQ1120" s="33">
        <f t="shared" si="738"/>
        <v>0</v>
      </c>
    </row>
    <row r="1121" spans="1:69" ht="31.5" x14ac:dyDescent="0.25">
      <c r="A1121" s="27" t="s">
        <v>1618</v>
      </c>
      <c r="B1121" s="28" t="s">
        <v>1772</v>
      </c>
      <c r="C1121" s="60" t="s">
        <v>1773</v>
      </c>
      <c r="D1121" s="45">
        <v>0.179644</v>
      </c>
      <c r="E1121" s="33">
        <v>0</v>
      </c>
      <c r="F1121" s="33">
        <v>0</v>
      </c>
      <c r="G1121" s="33">
        <v>0</v>
      </c>
      <c r="H1121" s="33">
        <v>0</v>
      </c>
      <c r="I1121" s="33">
        <v>0</v>
      </c>
      <c r="J1121" s="33">
        <v>0</v>
      </c>
      <c r="K1121" s="33">
        <v>0</v>
      </c>
      <c r="L1121" s="33">
        <v>0</v>
      </c>
      <c r="M1121" s="33">
        <v>0</v>
      </c>
      <c r="N1121" s="33">
        <v>0</v>
      </c>
      <c r="O1121" s="33">
        <v>0</v>
      </c>
      <c r="P1121" s="33">
        <v>0</v>
      </c>
      <c r="Q1121" s="33">
        <v>0</v>
      </c>
      <c r="R1121" s="33">
        <v>0</v>
      </c>
      <c r="S1121" s="33">
        <v>0</v>
      </c>
      <c r="T1121" s="33">
        <v>0</v>
      </c>
      <c r="U1121" s="33">
        <v>0</v>
      </c>
      <c r="V1121" s="33">
        <v>0</v>
      </c>
      <c r="W1121" s="33">
        <v>0</v>
      </c>
      <c r="X1121" s="33">
        <v>0</v>
      </c>
      <c r="Y1121" s="33">
        <v>0</v>
      </c>
      <c r="Z1121" s="33">
        <v>0</v>
      </c>
      <c r="AA1121" s="33">
        <v>0</v>
      </c>
      <c r="AB1121" s="33">
        <v>0</v>
      </c>
      <c r="AC1121" s="33">
        <v>0</v>
      </c>
      <c r="AD1121" s="33">
        <v>0</v>
      </c>
      <c r="AE1121" s="33">
        <v>0</v>
      </c>
      <c r="AF1121" s="33">
        <v>0.179644</v>
      </c>
      <c r="AG1121" s="33">
        <v>0</v>
      </c>
      <c r="AH1121" s="33">
        <v>0</v>
      </c>
      <c r="AI1121" s="33">
        <v>0</v>
      </c>
      <c r="AJ1121" s="33">
        <v>0</v>
      </c>
      <c r="AK1121" s="33" t="s">
        <v>3338</v>
      </c>
      <c r="AL1121" s="33">
        <v>1</v>
      </c>
      <c r="AM1121" s="33">
        <v>0</v>
      </c>
      <c r="AN1121" s="33">
        <v>0</v>
      </c>
      <c r="AO1121" s="33">
        <v>0</v>
      </c>
      <c r="AP1121" s="33">
        <v>0</v>
      </c>
      <c r="AQ1121" s="33">
        <v>0</v>
      </c>
      <c r="AR1121" s="33">
        <v>0</v>
      </c>
      <c r="AS1121" s="33">
        <v>0</v>
      </c>
      <c r="AT1121" s="32">
        <v>0</v>
      </c>
      <c r="AU1121" s="32">
        <v>0</v>
      </c>
      <c r="AV1121" s="32">
        <v>0</v>
      </c>
      <c r="AW1121" s="32">
        <v>0</v>
      </c>
      <c r="AX1121" s="33">
        <v>0</v>
      </c>
      <c r="AY1121" s="32">
        <v>0</v>
      </c>
      <c r="AZ1121" s="32">
        <v>0</v>
      </c>
      <c r="BA1121" s="32">
        <v>0</v>
      </c>
      <c r="BB1121" s="32">
        <v>0</v>
      </c>
      <c r="BC1121" s="32">
        <v>0</v>
      </c>
      <c r="BD1121" s="32">
        <v>0</v>
      </c>
      <c r="BE1121" s="33">
        <f t="shared" si="727"/>
        <v>0</v>
      </c>
      <c r="BF1121" s="33">
        <f t="shared" si="728"/>
        <v>0.179644</v>
      </c>
      <c r="BG1121" s="33">
        <f t="shared" si="729"/>
        <v>0</v>
      </c>
      <c r="BH1121" s="33">
        <f t="shared" si="730"/>
        <v>0</v>
      </c>
      <c r="BI1121" s="33">
        <f t="shared" si="731"/>
        <v>0</v>
      </c>
      <c r="BJ1121" s="33">
        <f t="shared" si="732"/>
        <v>0</v>
      </c>
      <c r="BK1121" s="33" t="s">
        <v>3338</v>
      </c>
      <c r="BL1121" s="33">
        <f t="shared" si="733"/>
        <v>1</v>
      </c>
      <c r="BM1121" s="33">
        <f t="shared" si="734"/>
        <v>0</v>
      </c>
      <c r="BN1121" s="33">
        <f t="shared" si="735"/>
        <v>0</v>
      </c>
      <c r="BO1121" s="33">
        <f t="shared" si="736"/>
        <v>0</v>
      </c>
      <c r="BP1121" s="33">
        <f t="shared" si="737"/>
        <v>0</v>
      </c>
      <c r="BQ1121" s="33">
        <f t="shared" si="738"/>
        <v>0</v>
      </c>
    </row>
    <row r="1122" spans="1:69" ht="31.5" x14ac:dyDescent="0.25">
      <c r="A1122" s="27" t="s">
        <v>1618</v>
      </c>
      <c r="B1122" s="28" t="s">
        <v>1774</v>
      </c>
      <c r="C1122" s="60" t="s">
        <v>1775</v>
      </c>
      <c r="D1122" s="45">
        <v>0.15121200000000001</v>
      </c>
      <c r="E1122" s="33">
        <v>0</v>
      </c>
      <c r="F1122" s="33">
        <v>0</v>
      </c>
      <c r="G1122" s="33">
        <v>0</v>
      </c>
      <c r="H1122" s="33">
        <v>0</v>
      </c>
      <c r="I1122" s="33">
        <v>0</v>
      </c>
      <c r="J1122" s="33">
        <v>0</v>
      </c>
      <c r="K1122" s="33">
        <v>0</v>
      </c>
      <c r="L1122" s="33">
        <v>0</v>
      </c>
      <c r="M1122" s="33">
        <v>0</v>
      </c>
      <c r="N1122" s="33">
        <v>0</v>
      </c>
      <c r="O1122" s="33">
        <v>0</v>
      </c>
      <c r="P1122" s="33">
        <v>0</v>
      </c>
      <c r="Q1122" s="33">
        <v>0</v>
      </c>
      <c r="R1122" s="33">
        <v>0</v>
      </c>
      <c r="S1122" s="33">
        <v>0</v>
      </c>
      <c r="T1122" s="33">
        <v>0</v>
      </c>
      <c r="U1122" s="33">
        <v>0</v>
      </c>
      <c r="V1122" s="33">
        <v>0</v>
      </c>
      <c r="W1122" s="33">
        <v>0</v>
      </c>
      <c r="X1122" s="33">
        <v>0</v>
      </c>
      <c r="Y1122" s="33">
        <v>0</v>
      </c>
      <c r="Z1122" s="33">
        <v>0</v>
      </c>
      <c r="AA1122" s="33">
        <v>0</v>
      </c>
      <c r="AB1122" s="33">
        <v>0</v>
      </c>
      <c r="AC1122" s="33">
        <v>0</v>
      </c>
      <c r="AD1122" s="33">
        <v>0</v>
      </c>
      <c r="AE1122" s="33">
        <v>0</v>
      </c>
      <c r="AF1122" s="33">
        <v>0.15121200000000001</v>
      </c>
      <c r="AG1122" s="33">
        <v>0</v>
      </c>
      <c r="AH1122" s="33">
        <v>0</v>
      </c>
      <c r="AI1122" s="33">
        <v>0</v>
      </c>
      <c r="AJ1122" s="33">
        <v>0</v>
      </c>
      <c r="AK1122" s="33" t="s">
        <v>3339</v>
      </c>
      <c r="AL1122" s="33">
        <v>1</v>
      </c>
      <c r="AM1122" s="33">
        <v>0</v>
      </c>
      <c r="AN1122" s="33">
        <v>0</v>
      </c>
      <c r="AO1122" s="33">
        <v>0</v>
      </c>
      <c r="AP1122" s="33">
        <v>0</v>
      </c>
      <c r="AQ1122" s="33">
        <v>0</v>
      </c>
      <c r="AR1122" s="33">
        <v>0</v>
      </c>
      <c r="AS1122" s="33">
        <v>0</v>
      </c>
      <c r="AT1122" s="32">
        <v>0</v>
      </c>
      <c r="AU1122" s="32">
        <v>0</v>
      </c>
      <c r="AV1122" s="32">
        <v>0</v>
      </c>
      <c r="AW1122" s="32">
        <v>0</v>
      </c>
      <c r="AX1122" s="33">
        <v>0</v>
      </c>
      <c r="AY1122" s="32">
        <v>0</v>
      </c>
      <c r="AZ1122" s="32">
        <v>0</v>
      </c>
      <c r="BA1122" s="32">
        <v>0</v>
      </c>
      <c r="BB1122" s="32">
        <v>0</v>
      </c>
      <c r="BC1122" s="32">
        <v>0</v>
      </c>
      <c r="BD1122" s="32">
        <v>0</v>
      </c>
      <c r="BE1122" s="33">
        <f t="shared" si="727"/>
        <v>0</v>
      </c>
      <c r="BF1122" s="33">
        <f t="shared" si="728"/>
        <v>0.15121200000000001</v>
      </c>
      <c r="BG1122" s="33">
        <f t="shared" si="729"/>
        <v>0</v>
      </c>
      <c r="BH1122" s="33">
        <f t="shared" si="730"/>
        <v>0</v>
      </c>
      <c r="BI1122" s="33">
        <f t="shared" si="731"/>
        <v>0</v>
      </c>
      <c r="BJ1122" s="33">
        <f t="shared" si="732"/>
        <v>0</v>
      </c>
      <c r="BK1122" s="33" t="s">
        <v>3339</v>
      </c>
      <c r="BL1122" s="33">
        <f t="shared" si="733"/>
        <v>1</v>
      </c>
      <c r="BM1122" s="33">
        <f t="shared" si="734"/>
        <v>0</v>
      </c>
      <c r="BN1122" s="33">
        <f t="shared" si="735"/>
        <v>0</v>
      </c>
      <c r="BO1122" s="33">
        <f t="shared" si="736"/>
        <v>0</v>
      </c>
      <c r="BP1122" s="33">
        <f t="shared" si="737"/>
        <v>0</v>
      </c>
      <c r="BQ1122" s="33">
        <f t="shared" si="738"/>
        <v>0</v>
      </c>
    </row>
    <row r="1123" spans="1:69" ht="47.25" x14ac:dyDescent="0.25">
      <c r="A1123" s="27" t="s">
        <v>1618</v>
      </c>
      <c r="B1123" s="28" t="s">
        <v>1776</v>
      </c>
      <c r="C1123" s="60" t="s">
        <v>1777</v>
      </c>
      <c r="D1123" s="45">
        <v>7.7287999999999996E-2</v>
      </c>
      <c r="E1123" s="33">
        <v>0</v>
      </c>
      <c r="F1123" s="33">
        <v>0</v>
      </c>
      <c r="G1123" s="33">
        <v>0</v>
      </c>
      <c r="H1123" s="33">
        <v>0</v>
      </c>
      <c r="I1123" s="33">
        <v>0</v>
      </c>
      <c r="J1123" s="33">
        <v>0</v>
      </c>
      <c r="K1123" s="33">
        <v>0</v>
      </c>
      <c r="L1123" s="33">
        <v>0</v>
      </c>
      <c r="M1123" s="33">
        <v>0</v>
      </c>
      <c r="N1123" s="33">
        <v>0</v>
      </c>
      <c r="O1123" s="33">
        <v>0</v>
      </c>
      <c r="P1123" s="33">
        <v>0</v>
      </c>
      <c r="Q1123" s="33">
        <v>0</v>
      </c>
      <c r="R1123" s="33">
        <v>0</v>
      </c>
      <c r="S1123" s="33">
        <v>0</v>
      </c>
      <c r="T1123" s="33">
        <v>0</v>
      </c>
      <c r="U1123" s="33">
        <v>0</v>
      </c>
      <c r="V1123" s="33">
        <v>0</v>
      </c>
      <c r="W1123" s="33">
        <v>0</v>
      </c>
      <c r="X1123" s="33">
        <v>0</v>
      </c>
      <c r="Y1123" s="33">
        <v>0</v>
      </c>
      <c r="Z1123" s="33">
        <v>0</v>
      </c>
      <c r="AA1123" s="33">
        <v>0</v>
      </c>
      <c r="AB1123" s="33">
        <v>0</v>
      </c>
      <c r="AC1123" s="33">
        <v>0</v>
      </c>
      <c r="AD1123" s="33">
        <v>0</v>
      </c>
      <c r="AE1123" s="33">
        <v>0</v>
      </c>
      <c r="AF1123" s="33">
        <v>7.7287999999999996E-2</v>
      </c>
      <c r="AG1123" s="33">
        <v>0</v>
      </c>
      <c r="AH1123" s="33">
        <v>0</v>
      </c>
      <c r="AI1123" s="33">
        <v>0</v>
      </c>
      <c r="AJ1123" s="33">
        <v>0</v>
      </c>
      <c r="AK1123" s="33" t="s">
        <v>3340</v>
      </c>
      <c r="AL1123" s="33">
        <v>1</v>
      </c>
      <c r="AM1123" s="33">
        <v>0</v>
      </c>
      <c r="AN1123" s="33">
        <v>0</v>
      </c>
      <c r="AO1123" s="33">
        <v>0</v>
      </c>
      <c r="AP1123" s="33">
        <v>0</v>
      </c>
      <c r="AQ1123" s="33">
        <v>0</v>
      </c>
      <c r="AR1123" s="33">
        <v>0</v>
      </c>
      <c r="AS1123" s="33">
        <v>0</v>
      </c>
      <c r="AT1123" s="32">
        <v>0</v>
      </c>
      <c r="AU1123" s="32">
        <v>0</v>
      </c>
      <c r="AV1123" s="32">
        <v>0</v>
      </c>
      <c r="AW1123" s="32">
        <v>0</v>
      </c>
      <c r="AX1123" s="33">
        <v>0</v>
      </c>
      <c r="AY1123" s="32">
        <v>0</v>
      </c>
      <c r="AZ1123" s="32">
        <v>0</v>
      </c>
      <c r="BA1123" s="32">
        <v>0</v>
      </c>
      <c r="BB1123" s="32">
        <v>0</v>
      </c>
      <c r="BC1123" s="32">
        <v>0</v>
      </c>
      <c r="BD1123" s="32">
        <v>0</v>
      </c>
      <c r="BE1123" s="33">
        <f t="shared" si="727"/>
        <v>0</v>
      </c>
      <c r="BF1123" s="33">
        <f t="shared" si="728"/>
        <v>7.7287999999999996E-2</v>
      </c>
      <c r="BG1123" s="33">
        <f t="shared" si="729"/>
        <v>0</v>
      </c>
      <c r="BH1123" s="33">
        <f t="shared" si="730"/>
        <v>0</v>
      </c>
      <c r="BI1123" s="33">
        <f t="shared" si="731"/>
        <v>0</v>
      </c>
      <c r="BJ1123" s="33">
        <f t="shared" si="732"/>
        <v>0</v>
      </c>
      <c r="BK1123" s="33" t="s">
        <v>3340</v>
      </c>
      <c r="BL1123" s="33">
        <f t="shared" si="733"/>
        <v>1</v>
      </c>
      <c r="BM1123" s="33">
        <f t="shared" si="734"/>
        <v>0</v>
      </c>
      <c r="BN1123" s="33">
        <f t="shared" si="735"/>
        <v>0</v>
      </c>
      <c r="BO1123" s="33">
        <f t="shared" si="736"/>
        <v>0</v>
      </c>
      <c r="BP1123" s="33">
        <f t="shared" si="737"/>
        <v>0</v>
      </c>
      <c r="BQ1123" s="33">
        <f t="shared" si="738"/>
        <v>0</v>
      </c>
    </row>
    <row r="1124" spans="1:69" ht="47.25" x14ac:dyDescent="0.25">
      <c r="A1124" s="27" t="s">
        <v>1618</v>
      </c>
      <c r="B1124" s="28" t="s">
        <v>3655</v>
      </c>
      <c r="C1124" s="60" t="s">
        <v>3656</v>
      </c>
      <c r="D1124" s="45">
        <v>0.49862499999999998</v>
      </c>
      <c r="E1124" s="33">
        <v>0</v>
      </c>
      <c r="F1124" s="33">
        <v>0</v>
      </c>
      <c r="G1124" s="33">
        <v>0</v>
      </c>
      <c r="H1124" s="33">
        <v>0</v>
      </c>
      <c r="I1124" s="33">
        <v>0</v>
      </c>
      <c r="J1124" s="33">
        <v>0</v>
      </c>
      <c r="K1124" s="33">
        <v>0</v>
      </c>
      <c r="L1124" s="33">
        <v>0</v>
      </c>
      <c r="M1124" s="33">
        <v>0</v>
      </c>
      <c r="N1124" s="33">
        <v>0</v>
      </c>
      <c r="O1124" s="33">
        <v>0</v>
      </c>
      <c r="P1124" s="33">
        <v>0</v>
      </c>
      <c r="Q1124" s="33">
        <v>0</v>
      </c>
      <c r="R1124" s="33">
        <v>0</v>
      </c>
      <c r="S1124" s="33">
        <v>0.49862499999999998</v>
      </c>
      <c r="T1124" s="33">
        <v>0</v>
      </c>
      <c r="U1124" s="33">
        <v>0</v>
      </c>
      <c r="V1124" s="33">
        <v>0</v>
      </c>
      <c r="W1124" s="33">
        <v>0</v>
      </c>
      <c r="X1124" s="33" t="s">
        <v>3850</v>
      </c>
      <c r="Y1124" s="33">
        <v>1</v>
      </c>
      <c r="Z1124" s="33">
        <v>0</v>
      </c>
      <c r="AA1124" s="33">
        <v>0</v>
      </c>
      <c r="AB1124" s="33">
        <v>0</v>
      </c>
      <c r="AC1124" s="33">
        <v>0</v>
      </c>
      <c r="AD1124" s="33">
        <v>0</v>
      </c>
      <c r="AE1124" s="33">
        <v>0</v>
      </c>
      <c r="AF1124" s="33">
        <v>0</v>
      </c>
      <c r="AG1124" s="33">
        <v>0</v>
      </c>
      <c r="AH1124" s="33">
        <v>0</v>
      </c>
      <c r="AI1124" s="33">
        <v>0</v>
      </c>
      <c r="AJ1124" s="33">
        <v>0</v>
      </c>
      <c r="AK1124" s="33">
        <v>0</v>
      </c>
      <c r="AL1124" s="33">
        <v>0</v>
      </c>
      <c r="AM1124" s="33">
        <v>0</v>
      </c>
      <c r="AN1124" s="33">
        <v>0</v>
      </c>
      <c r="AO1124" s="33">
        <v>0</v>
      </c>
      <c r="AP1124" s="33">
        <v>0</v>
      </c>
      <c r="AQ1124" s="33">
        <v>0</v>
      </c>
      <c r="AR1124" s="33">
        <v>0</v>
      </c>
      <c r="AS1124" s="33">
        <v>0</v>
      </c>
      <c r="AT1124" s="32">
        <v>0</v>
      </c>
      <c r="AU1124" s="32">
        <v>0</v>
      </c>
      <c r="AV1124" s="32">
        <v>0</v>
      </c>
      <c r="AW1124" s="32">
        <v>0</v>
      </c>
      <c r="AX1124" s="33">
        <v>0</v>
      </c>
      <c r="AY1124" s="32">
        <v>0</v>
      </c>
      <c r="AZ1124" s="32">
        <v>0</v>
      </c>
      <c r="BA1124" s="32">
        <v>0</v>
      </c>
      <c r="BB1124" s="32">
        <v>0</v>
      </c>
      <c r="BC1124" s="32">
        <v>0</v>
      </c>
      <c r="BD1124" s="32">
        <v>0</v>
      </c>
      <c r="BE1124" s="33">
        <f t="shared" si="727"/>
        <v>0</v>
      </c>
      <c r="BF1124" s="33">
        <f t="shared" si="728"/>
        <v>0.49862499999999998</v>
      </c>
      <c r="BG1124" s="33">
        <f t="shared" si="729"/>
        <v>0</v>
      </c>
      <c r="BH1124" s="33">
        <f t="shared" si="730"/>
        <v>0</v>
      </c>
      <c r="BI1124" s="33">
        <f t="shared" si="731"/>
        <v>0</v>
      </c>
      <c r="BJ1124" s="33">
        <f t="shared" si="732"/>
        <v>0</v>
      </c>
      <c r="BK1124" s="33" t="s">
        <v>3850</v>
      </c>
      <c r="BL1124" s="33">
        <f t="shared" si="733"/>
        <v>1</v>
      </c>
      <c r="BM1124" s="33">
        <f t="shared" si="734"/>
        <v>0</v>
      </c>
      <c r="BN1124" s="33">
        <f t="shared" si="735"/>
        <v>0</v>
      </c>
      <c r="BO1124" s="33">
        <f t="shared" si="736"/>
        <v>0</v>
      </c>
      <c r="BP1124" s="33">
        <f t="shared" si="737"/>
        <v>0</v>
      </c>
      <c r="BQ1124" s="33">
        <f t="shared" si="738"/>
        <v>0</v>
      </c>
    </row>
    <row r="1125" spans="1:69" ht="31.5" x14ac:dyDescent="0.25">
      <c r="A1125" s="27" t="s">
        <v>1618</v>
      </c>
      <c r="B1125" s="28" t="s">
        <v>3657</v>
      </c>
      <c r="C1125" s="60" t="s">
        <v>3658</v>
      </c>
      <c r="D1125" s="45">
        <v>0.14096800000000001</v>
      </c>
      <c r="E1125" s="33">
        <v>0</v>
      </c>
      <c r="F1125" s="33">
        <v>0</v>
      </c>
      <c r="G1125" s="33">
        <v>0</v>
      </c>
      <c r="H1125" s="33">
        <v>0</v>
      </c>
      <c r="I1125" s="33">
        <v>0</v>
      </c>
      <c r="J1125" s="33">
        <v>0</v>
      </c>
      <c r="K1125" s="33">
        <v>0</v>
      </c>
      <c r="L1125" s="33">
        <v>0</v>
      </c>
      <c r="M1125" s="33">
        <v>0</v>
      </c>
      <c r="N1125" s="33">
        <v>0</v>
      </c>
      <c r="O1125" s="33">
        <v>0</v>
      </c>
      <c r="P1125" s="33">
        <v>0</v>
      </c>
      <c r="Q1125" s="33">
        <v>0</v>
      </c>
      <c r="R1125" s="33">
        <v>0</v>
      </c>
      <c r="S1125" s="33">
        <v>0.14096800000000001</v>
      </c>
      <c r="T1125" s="33">
        <v>0</v>
      </c>
      <c r="U1125" s="33">
        <v>0</v>
      </c>
      <c r="V1125" s="33">
        <v>0</v>
      </c>
      <c r="W1125" s="33">
        <v>0</v>
      </c>
      <c r="X1125" s="33" t="s">
        <v>3851</v>
      </c>
      <c r="Y1125" s="33">
        <v>1</v>
      </c>
      <c r="Z1125" s="33">
        <v>0</v>
      </c>
      <c r="AA1125" s="33">
        <v>0</v>
      </c>
      <c r="AB1125" s="33">
        <v>0</v>
      </c>
      <c r="AC1125" s="33">
        <v>0</v>
      </c>
      <c r="AD1125" s="33">
        <v>0</v>
      </c>
      <c r="AE1125" s="33">
        <v>0</v>
      </c>
      <c r="AF1125" s="33">
        <v>0</v>
      </c>
      <c r="AG1125" s="33">
        <v>0</v>
      </c>
      <c r="AH1125" s="33">
        <v>0</v>
      </c>
      <c r="AI1125" s="33">
        <v>0</v>
      </c>
      <c r="AJ1125" s="33">
        <v>0</v>
      </c>
      <c r="AK1125" s="33">
        <v>0</v>
      </c>
      <c r="AL1125" s="33">
        <v>0</v>
      </c>
      <c r="AM1125" s="33">
        <v>0</v>
      </c>
      <c r="AN1125" s="33">
        <v>0</v>
      </c>
      <c r="AO1125" s="33">
        <v>0</v>
      </c>
      <c r="AP1125" s="33">
        <v>0</v>
      </c>
      <c r="AQ1125" s="33">
        <v>0</v>
      </c>
      <c r="AR1125" s="33">
        <v>0</v>
      </c>
      <c r="AS1125" s="33">
        <v>0</v>
      </c>
      <c r="AT1125" s="32">
        <v>0</v>
      </c>
      <c r="AU1125" s="32">
        <v>0</v>
      </c>
      <c r="AV1125" s="32">
        <v>0</v>
      </c>
      <c r="AW1125" s="32">
        <v>0</v>
      </c>
      <c r="AX1125" s="33">
        <v>0</v>
      </c>
      <c r="AY1125" s="32">
        <v>0</v>
      </c>
      <c r="AZ1125" s="32">
        <v>0</v>
      </c>
      <c r="BA1125" s="32">
        <v>0</v>
      </c>
      <c r="BB1125" s="32">
        <v>0</v>
      </c>
      <c r="BC1125" s="32">
        <v>0</v>
      </c>
      <c r="BD1125" s="32">
        <v>0</v>
      </c>
      <c r="BE1125" s="33">
        <f t="shared" si="727"/>
        <v>0</v>
      </c>
      <c r="BF1125" s="33">
        <f t="shared" si="728"/>
        <v>0.14096800000000001</v>
      </c>
      <c r="BG1125" s="33">
        <f t="shared" si="729"/>
        <v>0</v>
      </c>
      <c r="BH1125" s="33">
        <f t="shared" si="730"/>
        <v>0</v>
      </c>
      <c r="BI1125" s="33">
        <f t="shared" si="731"/>
        <v>0</v>
      </c>
      <c r="BJ1125" s="33">
        <f t="shared" si="732"/>
        <v>0</v>
      </c>
      <c r="BK1125" s="33" t="s">
        <v>3851</v>
      </c>
      <c r="BL1125" s="33">
        <f t="shared" si="733"/>
        <v>1</v>
      </c>
      <c r="BM1125" s="33">
        <f t="shared" si="734"/>
        <v>0</v>
      </c>
      <c r="BN1125" s="33">
        <f t="shared" si="735"/>
        <v>0</v>
      </c>
      <c r="BO1125" s="33">
        <f t="shared" si="736"/>
        <v>0</v>
      </c>
      <c r="BP1125" s="33">
        <f t="shared" si="737"/>
        <v>0</v>
      </c>
      <c r="BQ1125" s="33">
        <f t="shared" si="738"/>
        <v>0</v>
      </c>
    </row>
    <row r="1126" spans="1:69" ht="63" x14ac:dyDescent="0.25">
      <c r="A1126" s="27" t="s">
        <v>1618</v>
      </c>
      <c r="B1126" s="28" t="s">
        <v>3659</v>
      </c>
      <c r="C1126" s="60" t="s">
        <v>3660</v>
      </c>
      <c r="D1126" s="45">
        <v>0.21486</v>
      </c>
      <c r="E1126" s="33">
        <v>0</v>
      </c>
      <c r="F1126" s="33">
        <v>0</v>
      </c>
      <c r="G1126" s="33">
        <v>0</v>
      </c>
      <c r="H1126" s="33">
        <v>0</v>
      </c>
      <c r="I1126" s="33">
        <v>0</v>
      </c>
      <c r="J1126" s="33">
        <v>0</v>
      </c>
      <c r="K1126" s="33">
        <v>0</v>
      </c>
      <c r="L1126" s="33">
        <v>0</v>
      </c>
      <c r="M1126" s="33">
        <v>0</v>
      </c>
      <c r="N1126" s="33">
        <v>0</v>
      </c>
      <c r="O1126" s="33">
        <v>0</v>
      </c>
      <c r="P1126" s="33">
        <v>0</v>
      </c>
      <c r="Q1126" s="33">
        <v>0</v>
      </c>
      <c r="R1126" s="33">
        <v>0</v>
      </c>
      <c r="S1126" s="33">
        <v>0.21486</v>
      </c>
      <c r="T1126" s="33">
        <v>0</v>
      </c>
      <c r="U1126" s="33">
        <v>0</v>
      </c>
      <c r="V1126" s="33">
        <v>0</v>
      </c>
      <c r="W1126" s="33">
        <v>0</v>
      </c>
      <c r="X1126" s="33" t="s">
        <v>3852</v>
      </c>
      <c r="Y1126" s="33">
        <v>1</v>
      </c>
      <c r="Z1126" s="33">
        <v>0</v>
      </c>
      <c r="AA1126" s="33">
        <v>0</v>
      </c>
      <c r="AB1126" s="33">
        <v>0</v>
      </c>
      <c r="AC1126" s="33">
        <v>0</v>
      </c>
      <c r="AD1126" s="33">
        <v>0</v>
      </c>
      <c r="AE1126" s="33">
        <v>0</v>
      </c>
      <c r="AF1126" s="33">
        <v>0</v>
      </c>
      <c r="AG1126" s="33">
        <v>0</v>
      </c>
      <c r="AH1126" s="33">
        <v>0</v>
      </c>
      <c r="AI1126" s="33">
        <v>0</v>
      </c>
      <c r="AJ1126" s="33">
        <v>0</v>
      </c>
      <c r="AK1126" s="33">
        <v>0</v>
      </c>
      <c r="AL1126" s="33">
        <v>0</v>
      </c>
      <c r="AM1126" s="33">
        <v>0</v>
      </c>
      <c r="AN1126" s="33">
        <v>0</v>
      </c>
      <c r="AO1126" s="33">
        <v>0</v>
      </c>
      <c r="AP1126" s="33">
        <v>0</v>
      </c>
      <c r="AQ1126" s="33">
        <v>0</v>
      </c>
      <c r="AR1126" s="33">
        <v>0</v>
      </c>
      <c r="AS1126" s="33">
        <v>0</v>
      </c>
      <c r="AT1126" s="32">
        <v>0</v>
      </c>
      <c r="AU1126" s="32">
        <v>0</v>
      </c>
      <c r="AV1126" s="32">
        <v>0</v>
      </c>
      <c r="AW1126" s="32">
        <v>0</v>
      </c>
      <c r="AX1126" s="33">
        <v>0</v>
      </c>
      <c r="AY1126" s="32">
        <v>0</v>
      </c>
      <c r="AZ1126" s="32">
        <v>0</v>
      </c>
      <c r="BA1126" s="32">
        <v>0</v>
      </c>
      <c r="BB1126" s="32">
        <v>0</v>
      </c>
      <c r="BC1126" s="32">
        <v>0</v>
      </c>
      <c r="BD1126" s="32">
        <v>0</v>
      </c>
      <c r="BE1126" s="33">
        <f t="shared" si="727"/>
        <v>0</v>
      </c>
      <c r="BF1126" s="33">
        <f t="shared" si="728"/>
        <v>0.21486</v>
      </c>
      <c r="BG1126" s="33">
        <f t="shared" si="729"/>
        <v>0</v>
      </c>
      <c r="BH1126" s="33">
        <f t="shared" si="730"/>
        <v>0</v>
      </c>
      <c r="BI1126" s="33">
        <f t="shared" si="731"/>
        <v>0</v>
      </c>
      <c r="BJ1126" s="33">
        <f t="shared" si="732"/>
        <v>0</v>
      </c>
      <c r="BK1126" s="33" t="s">
        <v>3852</v>
      </c>
      <c r="BL1126" s="33">
        <f t="shared" si="733"/>
        <v>1</v>
      </c>
      <c r="BM1126" s="33">
        <f t="shared" si="734"/>
        <v>0</v>
      </c>
      <c r="BN1126" s="33">
        <f t="shared" si="735"/>
        <v>0</v>
      </c>
      <c r="BO1126" s="33">
        <f t="shared" si="736"/>
        <v>0</v>
      </c>
      <c r="BP1126" s="33">
        <f t="shared" si="737"/>
        <v>0</v>
      </c>
      <c r="BQ1126" s="33">
        <f t="shared" si="738"/>
        <v>0</v>
      </c>
    </row>
    <row r="1127" spans="1:69" ht="31.5" x14ac:dyDescent="0.25">
      <c r="A1127" s="27" t="s">
        <v>1618</v>
      </c>
      <c r="B1127" s="28" t="s">
        <v>3661</v>
      </c>
      <c r="C1127" s="60" t="s">
        <v>3662</v>
      </c>
      <c r="D1127" s="45">
        <v>0.22199700000000003</v>
      </c>
      <c r="E1127" s="33">
        <v>0</v>
      </c>
      <c r="F1127" s="33">
        <v>0</v>
      </c>
      <c r="G1127" s="33">
        <v>0</v>
      </c>
      <c r="H1127" s="33">
        <v>0</v>
      </c>
      <c r="I1127" s="33">
        <v>0</v>
      </c>
      <c r="J1127" s="33">
        <v>0</v>
      </c>
      <c r="K1127" s="33">
        <v>0</v>
      </c>
      <c r="L1127" s="33">
        <v>0</v>
      </c>
      <c r="M1127" s="33">
        <v>0</v>
      </c>
      <c r="N1127" s="33">
        <v>0</v>
      </c>
      <c r="O1127" s="33">
        <v>0</v>
      </c>
      <c r="P1127" s="33">
        <v>0</v>
      </c>
      <c r="Q1127" s="33">
        <v>0</v>
      </c>
      <c r="R1127" s="33">
        <v>0</v>
      </c>
      <c r="S1127" s="33">
        <v>0.22199700000000003</v>
      </c>
      <c r="T1127" s="33">
        <v>0</v>
      </c>
      <c r="U1127" s="33">
        <v>0</v>
      </c>
      <c r="V1127" s="33">
        <v>0</v>
      </c>
      <c r="W1127" s="33">
        <v>0</v>
      </c>
      <c r="X1127" s="33" t="s">
        <v>3853</v>
      </c>
      <c r="Y1127" s="33">
        <v>1</v>
      </c>
      <c r="Z1127" s="33">
        <v>0</v>
      </c>
      <c r="AA1127" s="33">
        <v>0</v>
      </c>
      <c r="AB1127" s="33">
        <v>0</v>
      </c>
      <c r="AC1127" s="33">
        <v>0</v>
      </c>
      <c r="AD1127" s="33">
        <v>0</v>
      </c>
      <c r="AE1127" s="33">
        <v>0</v>
      </c>
      <c r="AF1127" s="33">
        <v>0</v>
      </c>
      <c r="AG1127" s="33">
        <v>0</v>
      </c>
      <c r="AH1127" s="33">
        <v>0</v>
      </c>
      <c r="AI1127" s="33">
        <v>0</v>
      </c>
      <c r="AJ1127" s="33">
        <v>0</v>
      </c>
      <c r="AK1127" s="33">
        <v>0</v>
      </c>
      <c r="AL1127" s="33">
        <v>0</v>
      </c>
      <c r="AM1127" s="33">
        <v>0</v>
      </c>
      <c r="AN1127" s="33">
        <v>0</v>
      </c>
      <c r="AO1127" s="33">
        <v>0</v>
      </c>
      <c r="AP1127" s="33">
        <v>0</v>
      </c>
      <c r="AQ1127" s="33">
        <v>0</v>
      </c>
      <c r="AR1127" s="33">
        <v>0</v>
      </c>
      <c r="AS1127" s="33">
        <v>0</v>
      </c>
      <c r="AT1127" s="32">
        <v>0</v>
      </c>
      <c r="AU1127" s="32">
        <v>0</v>
      </c>
      <c r="AV1127" s="32">
        <v>0</v>
      </c>
      <c r="AW1127" s="32">
        <v>0</v>
      </c>
      <c r="AX1127" s="33">
        <v>0</v>
      </c>
      <c r="AY1127" s="32">
        <v>0</v>
      </c>
      <c r="AZ1127" s="32">
        <v>0</v>
      </c>
      <c r="BA1127" s="32">
        <v>0</v>
      </c>
      <c r="BB1127" s="32">
        <v>0</v>
      </c>
      <c r="BC1127" s="32">
        <v>0</v>
      </c>
      <c r="BD1127" s="32">
        <v>0</v>
      </c>
      <c r="BE1127" s="33">
        <f t="shared" si="727"/>
        <v>0</v>
      </c>
      <c r="BF1127" s="33">
        <f t="shared" si="728"/>
        <v>0.22199700000000003</v>
      </c>
      <c r="BG1127" s="33">
        <f t="shared" si="729"/>
        <v>0</v>
      </c>
      <c r="BH1127" s="33">
        <f t="shared" si="730"/>
        <v>0</v>
      </c>
      <c r="BI1127" s="33">
        <f t="shared" si="731"/>
        <v>0</v>
      </c>
      <c r="BJ1127" s="33">
        <f t="shared" si="732"/>
        <v>0</v>
      </c>
      <c r="BK1127" s="33" t="s">
        <v>3853</v>
      </c>
      <c r="BL1127" s="33">
        <f t="shared" si="733"/>
        <v>1</v>
      </c>
      <c r="BM1127" s="33">
        <f t="shared" si="734"/>
        <v>0</v>
      </c>
      <c r="BN1127" s="33">
        <f t="shared" si="735"/>
        <v>0</v>
      </c>
      <c r="BO1127" s="33">
        <f t="shared" si="736"/>
        <v>0</v>
      </c>
      <c r="BP1127" s="33">
        <f t="shared" si="737"/>
        <v>0</v>
      </c>
      <c r="BQ1127" s="33">
        <f t="shared" si="738"/>
        <v>0</v>
      </c>
    </row>
    <row r="1128" spans="1:69" ht="31.5" x14ac:dyDescent="0.25">
      <c r="A1128" s="27" t="s">
        <v>1618</v>
      </c>
      <c r="B1128" s="28" t="s">
        <v>3663</v>
      </c>
      <c r="C1128" s="60" t="s">
        <v>3664</v>
      </c>
      <c r="D1128" s="45">
        <v>0.12964899999999996</v>
      </c>
      <c r="E1128" s="33">
        <v>0</v>
      </c>
      <c r="F1128" s="33">
        <v>0</v>
      </c>
      <c r="G1128" s="33">
        <v>0</v>
      </c>
      <c r="H1128" s="33">
        <v>0</v>
      </c>
      <c r="I1128" s="33">
        <v>0</v>
      </c>
      <c r="J1128" s="33">
        <v>0</v>
      </c>
      <c r="K1128" s="33">
        <v>0</v>
      </c>
      <c r="L1128" s="33">
        <v>0</v>
      </c>
      <c r="M1128" s="33">
        <v>0</v>
      </c>
      <c r="N1128" s="33">
        <v>0</v>
      </c>
      <c r="O1128" s="33">
        <v>0</v>
      </c>
      <c r="P1128" s="33">
        <v>0</v>
      </c>
      <c r="Q1128" s="33">
        <v>0</v>
      </c>
      <c r="R1128" s="33">
        <v>0</v>
      </c>
      <c r="S1128" s="33">
        <v>0.12964899999999996</v>
      </c>
      <c r="T1128" s="33">
        <v>0</v>
      </c>
      <c r="U1128" s="33">
        <v>0</v>
      </c>
      <c r="V1128" s="33">
        <v>0</v>
      </c>
      <c r="W1128" s="33">
        <v>0</v>
      </c>
      <c r="X1128" s="33" t="s">
        <v>3854</v>
      </c>
      <c r="Y1128" s="33">
        <v>1</v>
      </c>
      <c r="Z1128" s="33">
        <v>0</v>
      </c>
      <c r="AA1128" s="33">
        <v>0</v>
      </c>
      <c r="AB1128" s="33">
        <v>0</v>
      </c>
      <c r="AC1128" s="33">
        <v>0</v>
      </c>
      <c r="AD1128" s="33">
        <v>0</v>
      </c>
      <c r="AE1128" s="33">
        <v>0</v>
      </c>
      <c r="AF1128" s="33">
        <v>0</v>
      </c>
      <c r="AG1128" s="33">
        <v>0</v>
      </c>
      <c r="AH1128" s="33">
        <v>0</v>
      </c>
      <c r="AI1128" s="33">
        <v>0</v>
      </c>
      <c r="AJ1128" s="33">
        <v>0</v>
      </c>
      <c r="AK1128" s="33">
        <v>0</v>
      </c>
      <c r="AL1128" s="33">
        <v>0</v>
      </c>
      <c r="AM1128" s="33">
        <v>0</v>
      </c>
      <c r="AN1128" s="33">
        <v>0</v>
      </c>
      <c r="AO1128" s="33">
        <v>0</v>
      </c>
      <c r="AP1128" s="33">
        <v>0</v>
      </c>
      <c r="AQ1128" s="33">
        <v>0</v>
      </c>
      <c r="AR1128" s="33">
        <v>0</v>
      </c>
      <c r="AS1128" s="33">
        <v>0</v>
      </c>
      <c r="AT1128" s="32">
        <v>0</v>
      </c>
      <c r="AU1128" s="32">
        <v>0</v>
      </c>
      <c r="AV1128" s="32">
        <v>0</v>
      </c>
      <c r="AW1128" s="32">
        <v>0</v>
      </c>
      <c r="AX1128" s="33">
        <v>0</v>
      </c>
      <c r="AY1128" s="32">
        <v>0</v>
      </c>
      <c r="AZ1128" s="32">
        <v>0</v>
      </c>
      <c r="BA1128" s="32">
        <v>0</v>
      </c>
      <c r="BB1128" s="32">
        <v>0</v>
      </c>
      <c r="BC1128" s="32">
        <v>0</v>
      </c>
      <c r="BD1128" s="32">
        <v>0</v>
      </c>
      <c r="BE1128" s="33">
        <f t="shared" si="727"/>
        <v>0</v>
      </c>
      <c r="BF1128" s="33">
        <f t="shared" si="728"/>
        <v>0.12964899999999996</v>
      </c>
      <c r="BG1128" s="33">
        <f t="shared" si="729"/>
        <v>0</v>
      </c>
      <c r="BH1128" s="33">
        <f t="shared" si="730"/>
        <v>0</v>
      </c>
      <c r="BI1128" s="33">
        <f t="shared" si="731"/>
        <v>0</v>
      </c>
      <c r="BJ1128" s="33">
        <f t="shared" si="732"/>
        <v>0</v>
      </c>
      <c r="BK1128" s="33" t="s">
        <v>3854</v>
      </c>
      <c r="BL1128" s="33">
        <f t="shared" si="733"/>
        <v>1</v>
      </c>
      <c r="BM1128" s="33">
        <f t="shared" si="734"/>
        <v>0</v>
      </c>
      <c r="BN1128" s="33">
        <f t="shared" si="735"/>
        <v>0</v>
      </c>
      <c r="BO1128" s="33">
        <f t="shared" si="736"/>
        <v>0</v>
      </c>
      <c r="BP1128" s="33">
        <f t="shared" si="737"/>
        <v>0</v>
      </c>
      <c r="BQ1128" s="33">
        <f t="shared" si="738"/>
        <v>0</v>
      </c>
    </row>
    <row r="1129" spans="1:69" ht="31.5" x14ac:dyDescent="0.25">
      <c r="A1129" s="27" t="s">
        <v>1618</v>
      </c>
      <c r="B1129" s="28" t="s">
        <v>3665</v>
      </c>
      <c r="C1129" s="60" t="s">
        <v>3666</v>
      </c>
      <c r="D1129" s="45">
        <v>0.15970999999999999</v>
      </c>
      <c r="E1129" s="33">
        <v>0</v>
      </c>
      <c r="F1129" s="33">
        <v>0</v>
      </c>
      <c r="G1129" s="33">
        <v>0</v>
      </c>
      <c r="H1129" s="33">
        <v>0</v>
      </c>
      <c r="I1129" s="33">
        <v>0</v>
      </c>
      <c r="J1129" s="33">
        <v>0</v>
      </c>
      <c r="K1129" s="33">
        <v>0</v>
      </c>
      <c r="L1129" s="33">
        <v>0</v>
      </c>
      <c r="M1129" s="33">
        <v>0</v>
      </c>
      <c r="N1129" s="33">
        <v>0</v>
      </c>
      <c r="O1129" s="33">
        <v>0</v>
      </c>
      <c r="P1129" s="33">
        <v>0</v>
      </c>
      <c r="Q1129" s="33">
        <v>0</v>
      </c>
      <c r="R1129" s="33">
        <v>0</v>
      </c>
      <c r="S1129" s="33">
        <v>0.15970999999999999</v>
      </c>
      <c r="T1129" s="33">
        <v>0</v>
      </c>
      <c r="U1129" s="33">
        <v>0</v>
      </c>
      <c r="V1129" s="33">
        <v>0</v>
      </c>
      <c r="W1129" s="33">
        <v>0</v>
      </c>
      <c r="X1129" s="33" t="s">
        <v>3855</v>
      </c>
      <c r="Y1129" s="33">
        <v>1</v>
      </c>
      <c r="Z1129" s="33">
        <v>0</v>
      </c>
      <c r="AA1129" s="33">
        <v>0</v>
      </c>
      <c r="AB1129" s="33">
        <v>0</v>
      </c>
      <c r="AC1129" s="33">
        <v>0</v>
      </c>
      <c r="AD1129" s="33">
        <v>0</v>
      </c>
      <c r="AE1129" s="33">
        <v>0</v>
      </c>
      <c r="AF1129" s="33">
        <v>0</v>
      </c>
      <c r="AG1129" s="33">
        <v>0</v>
      </c>
      <c r="AH1129" s="33">
        <v>0</v>
      </c>
      <c r="AI1129" s="33">
        <v>0</v>
      </c>
      <c r="AJ1129" s="33">
        <v>0</v>
      </c>
      <c r="AK1129" s="33">
        <v>0</v>
      </c>
      <c r="AL1129" s="33">
        <v>0</v>
      </c>
      <c r="AM1129" s="33">
        <v>0</v>
      </c>
      <c r="AN1129" s="33">
        <v>0</v>
      </c>
      <c r="AO1129" s="33">
        <v>0</v>
      </c>
      <c r="AP1129" s="33">
        <v>0</v>
      </c>
      <c r="AQ1129" s="33">
        <v>0</v>
      </c>
      <c r="AR1129" s="33">
        <v>0</v>
      </c>
      <c r="AS1129" s="33">
        <v>0</v>
      </c>
      <c r="AT1129" s="32">
        <v>0</v>
      </c>
      <c r="AU1129" s="32">
        <v>0</v>
      </c>
      <c r="AV1129" s="32">
        <v>0</v>
      </c>
      <c r="AW1129" s="32">
        <v>0</v>
      </c>
      <c r="AX1129" s="33">
        <v>0</v>
      </c>
      <c r="AY1129" s="32">
        <v>0</v>
      </c>
      <c r="AZ1129" s="32">
        <v>0</v>
      </c>
      <c r="BA1129" s="32">
        <v>0</v>
      </c>
      <c r="BB1129" s="32">
        <v>0</v>
      </c>
      <c r="BC1129" s="32">
        <v>0</v>
      </c>
      <c r="BD1129" s="32">
        <v>0</v>
      </c>
      <c r="BE1129" s="33">
        <f t="shared" si="727"/>
        <v>0</v>
      </c>
      <c r="BF1129" s="33">
        <f t="shared" si="728"/>
        <v>0.15970999999999999</v>
      </c>
      <c r="BG1129" s="33">
        <f t="shared" si="729"/>
        <v>0</v>
      </c>
      <c r="BH1129" s="33">
        <f t="shared" si="730"/>
        <v>0</v>
      </c>
      <c r="BI1129" s="33">
        <f t="shared" si="731"/>
        <v>0</v>
      </c>
      <c r="BJ1129" s="33">
        <f t="shared" si="732"/>
        <v>0</v>
      </c>
      <c r="BK1129" s="33" t="s">
        <v>3855</v>
      </c>
      <c r="BL1129" s="33">
        <f t="shared" si="733"/>
        <v>1</v>
      </c>
      <c r="BM1129" s="33">
        <f t="shared" si="734"/>
        <v>0</v>
      </c>
      <c r="BN1129" s="33">
        <f t="shared" si="735"/>
        <v>0</v>
      </c>
      <c r="BO1129" s="33">
        <f t="shared" si="736"/>
        <v>0</v>
      </c>
      <c r="BP1129" s="33">
        <f t="shared" si="737"/>
        <v>0</v>
      </c>
      <c r="BQ1129" s="33">
        <f t="shared" si="738"/>
        <v>0</v>
      </c>
    </row>
    <row r="1130" spans="1:69" ht="47.25" x14ac:dyDescent="0.25">
      <c r="A1130" s="27" t="s">
        <v>1618</v>
      </c>
      <c r="B1130" s="28" t="s">
        <v>1778</v>
      </c>
      <c r="C1130" s="60" t="s">
        <v>1779</v>
      </c>
      <c r="D1130" s="45">
        <v>0.28703699999999999</v>
      </c>
      <c r="E1130" s="33">
        <v>0</v>
      </c>
      <c r="F1130" s="33">
        <v>0</v>
      </c>
      <c r="G1130" s="33">
        <v>0</v>
      </c>
      <c r="H1130" s="33">
        <v>0</v>
      </c>
      <c r="I1130" s="33">
        <v>0</v>
      </c>
      <c r="J1130" s="33">
        <v>0</v>
      </c>
      <c r="K1130" s="33">
        <v>0</v>
      </c>
      <c r="L1130" s="33">
        <v>0</v>
      </c>
      <c r="M1130" s="33">
        <v>0</v>
      </c>
      <c r="N1130" s="33">
        <v>0</v>
      </c>
      <c r="O1130" s="33">
        <v>0</v>
      </c>
      <c r="P1130" s="33">
        <v>0</v>
      </c>
      <c r="Q1130" s="33">
        <v>0</v>
      </c>
      <c r="R1130" s="33">
        <v>0</v>
      </c>
      <c r="S1130" s="33">
        <v>0</v>
      </c>
      <c r="T1130" s="33">
        <v>0</v>
      </c>
      <c r="U1130" s="33">
        <v>0</v>
      </c>
      <c r="V1130" s="33">
        <v>0</v>
      </c>
      <c r="W1130" s="33">
        <v>0</v>
      </c>
      <c r="X1130" s="33">
        <v>0</v>
      </c>
      <c r="Y1130" s="33">
        <v>0</v>
      </c>
      <c r="Z1130" s="33">
        <v>0</v>
      </c>
      <c r="AA1130" s="33">
        <v>0</v>
      </c>
      <c r="AB1130" s="33">
        <v>0</v>
      </c>
      <c r="AC1130" s="33">
        <v>0</v>
      </c>
      <c r="AD1130" s="33">
        <v>0</v>
      </c>
      <c r="AE1130" s="33">
        <v>0</v>
      </c>
      <c r="AF1130" s="33">
        <v>0.28703699999999999</v>
      </c>
      <c r="AG1130" s="33">
        <v>0</v>
      </c>
      <c r="AH1130" s="33">
        <v>0</v>
      </c>
      <c r="AI1130" s="33">
        <v>0</v>
      </c>
      <c r="AJ1130" s="33">
        <v>0</v>
      </c>
      <c r="AK1130" s="33" t="s">
        <v>3341</v>
      </c>
      <c r="AL1130" s="33">
        <v>1</v>
      </c>
      <c r="AM1130" s="33">
        <v>0</v>
      </c>
      <c r="AN1130" s="33">
        <v>0</v>
      </c>
      <c r="AO1130" s="33">
        <v>0</v>
      </c>
      <c r="AP1130" s="33">
        <v>0</v>
      </c>
      <c r="AQ1130" s="33">
        <v>0</v>
      </c>
      <c r="AR1130" s="33">
        <v>0</v>
      </c>
      <c r="AS1130" s="33">
        <v>0</v>
      </c>
      <c r="AT1130" s="32">
        <v>0</v>
      </c>
      <c r="AU1130" s="32">
        <v>0</v>
      </c>
      <c r="AV1130" s="32">
        <v>0</v>
      </c>
      <c r="AW1130" s="32">
        <v>0</v>
      </c>
      <c r="AX1130" s="33">
        <v>0</v>
      </c>
      <c r="AY1130" s="32">
        <v>0</v>
      </c>
      <c r="AZ1130" s="32">
        <v>0</v>
      </c>
      <c r="BA1130" s="32">
        <v>0</v>
      </c>
      <c r="BB1130" s="32">
        <v>0</v>
      </c>
      <c r="BC1130" s="32">
        <v>0</v>
      </c>
      <c r="BD1130" s="32">
        <v>0</v>
      </c>
      <c r="BE1130" s="33">
        <f t="shared" si="727"/>
        <v>0</v>
      </c>
      <c r="BF1130" s="33">
        <f t="shared" si="728"/>
        <v>0.28703699999999999</v>
      </c>
      <c r="BG1130" s="33">
        <f t="shared" si="729"/>
        <v>0</v>
      </c>
      <c r="BH1130" s="33">
        <f t="shared" si="730"/>
        <v>0</v>
      </c>
      <c r="BI1130" s="33">
        <f t="shared" si="731"/>
        <v>0</v>
      </c>
      <c r="BJ1130" s="33">
        <f t="shared" si="732"/>
        <v>0</v>
      </c>
      <c r="BK1130" s="33" t="s">
        <v>3341</v>
      </c>
      <c r="BL1130" s="33">
        <f t="shared" si="733"/>
        <v>1</v>
      </c>
      <c r="BM1130" s="33">
        <f t="shared" si="734"/>
        <v>0</v>
      </c>
      <c r="BN1130" s="33">
        <f t="shared" si="735"/>
        <v>0</v>
      </c>
      <c r="BO1130" s="33">
        <f t="shared" si="736"/>
        <v>0</v>
      </c>
      <c r="BP1130" s="33">
        <f t="shared" si="737"/>
        <v>0</v>
      </c>
      <c r="BQ1130" s="33">
        <f t="shared" si="738"/>
        <v>0</v>
      </c>
    </row>
    <row r="1131" spans="1:69" ht="31.5" x14ac:dyDescent="0.25">
      <c r="A1131" s="27" t="s">
        <v>1618</v>
      </c>
      <c r="B1131" s="28" t="s">
        <v>1780</v>
      </c>
      <c r="C1131" s="60" t="s">
        <v>1781</v>
      </c>
      <c r="D1131" s="45">
        <v>0</v>
      </c>
      <c r="E1131" s="33">
        <v>0</v>
      </c>
      <c r="F1131" s="33">
        <v>0</v>
      </c>
      <c r="G1131" s="33">
        <v>0</v>
      </c>
      <c r="H1131" s="33">
        <v>0</v>
      </c>
      <c r="I1131" s="33">
        <v>0</v>
      </c>
      <c r="J1131" s="33">
        <v>0</v>
      </c>
      <c r="K1131" s="33">
        <v>0</v>
      </c>
      <c r="L1131" s="33">
        <v>0</v>
      </c>
      <c r="M1131" s="33">
        <v>0</v>
      </c>
      <c r="N1131" s="33">
        <v>0</v>
      </c>
      <c r="O1131" s="33">
        <v>0</v>
      </c>
      <c r="P1131" s="33">
        <v>0</v>
      </c>
      <c r="Q1131" s="33">
        <v>0</v>
      </c>
      <c r="R1131" s="33">
        <v>0</v>
      </c>
      <c r="S1131" s="33">
        <v>0</v>
      </c>
      <c r="T1131" s="33">
        <v>0</v>
      </c>
      <c r="U1131" s="33">
        <v>0</v>
      </c>
      <c r="V1131" s="33">
        <v>0</v>
      </c>
      <c r="W1131" s="33">
        <v>0</v>
      </c>
      <c r="X1131" s="33">
        <v>0</v>
      </c>
      <c r="Y1131" s="33">
        <v>0</v>
      </c>
      <c r="Z1131" s="33">
        <v>0</v>
      </c>
      <c r="AA1131" s="33">
        <v>0</v>
      </c>
      <c r="AB1131" s="33">
        <v>0</v>
      </c>
      <c r="AC1131" s="33">
        <v>0</v>
      </c>
      <c r="AD1131" s="33">
        <v>0</v>
      </c>
      <c r="AE1131" s="33">
        <v>0</v>
      </c>
      <c r="AF1131" s="33">
        <v>0</v>
      </c>
      <c r="AG1131" s="33">
        <v>0</v>
      </c>
      <c r="AH1131" s="33">
        <v>0</v>
      </c>
      <c r="AI1131" s="33">
        <v>0</v>
      </c>
      <c r="AJ1131" s="33">
        <v>0</v>
      </c>
      <c r="AK1131" s="33">
        <v>0</v>
      </c>
      <c r="AL1131" s="33">
        <v>0</v>
      </c>
      <c r="AM1131" s="33">
        <v>0</v>
      </c>
      <c r="AN1131" s="33">
        <v>0</v>
      </c>
      <c r="AO1131" s="33">
        <v>0</v>
      </c>
      <c r="AP1131" s="33">
        <v>0</v>
      </c>
      <c r="AQ1131" s="33">
        <v>0</v>
      </c>
      <c r="AR1131" s="33">
        <v>0</v>
      </c>
      <c r="AS1131" s="33">
        <v>0</v>
      </c>
      <c r="AT1131" s="32">
        <v>0</v>
      </c>
      <c r="AU1131" s="32">
        <v>0</v>
      </c>
      <c r="AV1131" s="32">
        <v>0</v>
      </c>
      <c r="AW1131" s="32">
        <v>0</v>
      </c>
      <c r="AX1131" s="33">
        <v>0</v>
      </c>
      <c r="AY1131" s="32">
        <v>0</v>
      </c>
      <c r="AZ1131" s="32">
        <v>0</v>
      </c>
      <c r="BA1131" s="32">
        <v>0</v>
      </c>
      <c r="BB1131" s="32">
        <v>0</v>
      </c>
      <c r="BC1131" s="32">
        <v>0</v>
      </c>
      <c r="BD1131" s="32">
        <v>0</v>
      </c>
      <c r="BE1131" s="33">
        <f t="shared" si="727"/>
        <v>0</v>
      </c>
      <c r="BF1131" s="33">
        <f t="shared" si="728"/>
        <v>0</v>
      </c>
      <c r="BG1131" s="33">
        <f t="shared" si="729"/>
        <v>0</v>
      </c>
      <c r="BH1131" s="33">
        <f t="shared" si="730"/>
        <v>0</v>
      </c>
      <c r="BI1131" s="33">
        <f t="shared" si="731"/>
        <v>0</v>
      </c>
      <c r="BJ1131" s="33">
        <f t="shared" si="732"/>
        <v>0</v>
      </c>
      <c r="BK1131" s="33">
        <v>0</v>
      </c>
      <c r="BL1131" s="33">
        <f t="shared" si="733"/>
        <v>0</v>
      </c>
      <c r="BM1131" s="33">
        <f t="shared" si="734"/>
        <v>0</v>
      </c>
      <c r="BN1131" s="33">
        <f t="shared" si="735"/>
        <v>0</v>
      </c>
      <c r="BO1131" s="33">
        <f t="shared" si="736"/>
        <v>0</v>
      </c>
      <c r="BP1131" s="33">
        <f t="shared" si="737"/>
        <v>0</v>
      </c>
      <c r="BQ1131" s="33">
        <f t="shared" si="738"/>
        <v>0</v>
      </c>
    </row>
    <row r="1132" spans="1:69" ht="31.5" x14ac:dyDescent="0.25">
      <c r="A1132" s="27" t="s">
        <v>1618</v>
      </c>
      <c r="B1132" s="28" t="s">
        <v>1782</v>
      </c>
      <c r="C1132" s="60" t="s">
        <v>1783</v>
      </c>
      <c r="D1132" s="45">
        <v>0</v>
      </c>
      <c r="E1132" s="33">
        <v>0</v>
      </c>
      <c r="F1132" s="33">
        <v>0</v>
      </c>
      <c r="G1132" s="33">
        <v>0</v>
      </c>
      <c r="H1132" s="33">
        <v>0</v>
      </c>
      <c r="I1132" s="33">
        <v>0</v>
      </c>
      <c r="J1132" s="33">
        <v>0</v>
      </c>
      <c r="K1132" s="33">
        <v>0</v>
      </c>
      <c r="L1132" s="33">
        <v>0</v>
      </c>
      <c r="M1132" s="33">
        <v>0</v>
      </c>
      <c r="N1132" s="33">
        <v>0</v>
      </c>
      <c r="O1132" s="33">
        <v>0</v>
      </c>
      <c r="P1132" s="33">
        <v>0</v>
      </c>
      <c r="Q1132" s="33">
        <v>0</v>
      </c>
      <c r="R1132" s="33">
        <v>0</v>
      </c>
      <c r="S1132" s="33">
        <v>0</v>
      </c>
      <c r="T1132" s="33">
        <v>0</v>
      </c>
      <c r="U1132" s="33">
        <v>0</v>
      </c>
      <c r="V1132" s="33">
        <v>0</v>
      </c>
      <c r="W1132" s="33">
        <v>0</v>
      </c>
      <c r="X1132" s="33">
        <v>0</v>
      </c>
      <c r="Y1132" s="33">
        <v>0</v>
      </c>
      <c r="Z1132" s="33">
        <v>0</v>
      </c>
      <c r="AA1132" s="33">
        <v>0</v>
      </c>
      <c r="AB1132" s="33">
        <v>0</v>
      </c>
      <c r="AC1132" s="33">
        <v>0</v>
      </c>
      <c r="AD1132" s="33">
        <v>0</v>
      </c>
      <c r="AE1132" s="33">
        <v>0</v>
      </c>
      <c r="AF1132" s="33">
        <v>0</v>
      </c>
      <c r="AG1132" s="33">
        <v>0</v>
      </c>
      <c r="AH1132" s="33">
        <v>0</v>
      </c>
      <c r="AI1132" s="33">
        <v>0</v>
      </c>
      <c r="AJ1132" s="33">
        <v>0</v>
      </c>
      <c r="AK1132" s="33">
        <v>0</v>
      </c>
      <c r="AL1132" s="33">
        <v>0</v>
      </c>
      <c r="AM1132" s="33">
        <v>0</v>
      </c>
      <c r="AN1132" s="33">
        <v>0</v>
      </c>
      <c r="AO1132" s="33">
        <v>0</v>
      </c>
      <c r="AP1132" s="33">
        <v>0</v>
      </c>
      <c r="AQ1132" s="33">
        <v>0</v>
      </c>
      <c r="AR1132" s="33">
        <v>0</v>
      </c>
      <c r="AS1132" s="33">
        <v>0</v>
      </c>
      <c r="AT1132" s="32">
        <v>0</v>
      </c>
      <c r="AU1132" s="32">
        <v>0</v>
      </c>
      <c r="AV1132" s="32">
        <v>0</v>
      </c>
      <c r="AW1132" s="32">
        <v>0</v>
      </c>
      <c r="AX1132" s="33">
        <v>0</v>
      </c>
      <c r="AY1132" s="32">
        <v>0</v>
      </c>
      <c r="AZ1132" s="32">
        <v>0</v>
      </c>
      <c r="BA1132" s="32">
        <v>0</v>
      </c>
      <c r="BB1132" s="32">
        <v>0</v>
      </c>
      <c r="BC1132" s="32">
        <v>0</v>
      </c>
      <c r="BD1132" s="32">
        <v>0</v>
      </c>
      <c r="BE1132" s="33">
        <f t="shared" si="727"/>
        <v>0</v>
      </c>
      <c r="BF1132" s="33">
        <f t="shared" si="728"/>
        <v>0</v>
      </c>
      <c r="BG1132" s="33">
        <f t="shared" si="729"/>
        <v>0</v>
      </c>
      <c r="BH1132" s="33">
        <f t="shared" si="730"/>
        <v>0</v>
      </c>
      <c r="BI1132" s="33">
        <f t="shared" si="731"/>
        <v>0</v>
      </c>
      <c r="BJ1132" s="33">
        <f t="shared" si="732"/>
        <v>0</v>
      </c>
      <c r="BK1132" s="33">
        <v>0</v>
      </c>
      <c r="BL1132" s="33">
        <f t="shared" si="733"/>
        <v>0</v>
      </c>
      <c r="BM1132" s="33">
        <f t="shared" si="734"/>
        <v>0</v>
      </c>
      <c r="BN1132" s="33">
        <f t="shared" si="735"/>
        <v>0</v>
      </c>
      <c r="BO1132" s="33">
        <f t="shared" si="736"/>
        <v>0</v>
      </c>
      <c r="BP1132" s="33">
        <f t="shared" si="737"/>
        <v>0</v>
      </c>
      <c r="BQ1132" s="33">
        <f t="shared" si="738"/>
        <v>0</v>
      </c>
    </row>
    <row r="1133" spans="1:69" ht="31.5" x14ac:dyDescent="0.25">
      <c r="A1133" s="27" t="s">
        <v>1618</v>
      </c>
      <c r="B1133" s="78" t="s">
        <v>1784</v>
      </c>
      <c r="C1133" s="169" t="s">
        <v>1785</v>
      </c>
      <c r="D1133" s="45">
        <v>0.56679800000000002</v>
      </c>
      <c r="E1133" s="33">
        <v>0</v>
      </c>
      <c r="F1133" s="33">
        <v>0</v>
      </c>
      <c r="G1133" s="33">
        <v>0</v>
      </c>
      <c r="H1133" s="33">
        <v>0</v>
      </c>
      <c r="I1133" s="33">
        <v>0</v>
      </c>
      <c r="J1133" s="33">
        <v>0</v>
      </c>
      <c r="K1133" s="33">
        <v>0</v>
      </c>
      <c r="L1133" s="33">
        <v>0</v>
      </c>
      <c r="M1133" s="33">
        <v>0</v>
      </c>
      <c r="N1133" s="33">
        <v>0</v>
      </c>
      <c r="O1133" s="33">
        <v>0</v>
      </c>
      <c r="P1133" s="33">
        <v>0</v>
      </c>
      <c r="Q1133" s="33">
        <v>0</v>
      </c>
      <c r="R1133" s="33">
        <v>0</v>
      </c>
      <c r="S1133" s="33">
        <v>0</v>
      </c>
      <c r="T1133" s="33">
        <v>0</v>
      </c>
      <c r="U1133" s="33">
        <v>0</v>
      </c>
      <c r="V1133" s="33">
        <v>0</v>
      </c>
      <c r="W1133" s="33">
        <v>0</v>
      </c>
      <c r="X1133" s="33">
        <v>0</v>
      </c>
      <c r="Y1133" s="33">
        <v>0</v>
      </c>
      <c r="Z1133" s="33">
        <v>0</v>
      </c>
      <c r="AA1133" s="33">
        <v>0</v>
      </c>
      <c r="AB1133" s="33">
        <v>0</v>
      </c>
      <c r="AC1133" s="33">
        <v>0</v>
      </c>
      <c r="AD1133" s="33">
        <v>0</v>
      </c>
      <c r="AE1133" s="33">
        <v>0</v>
      </c>
      <c r="AF1133" s="33">
        <v>0.56679800000000002</v>
      </c>
      <c r="AG1133" s="33">
        <v>0</v>
      </c>
      <c r="AH1133" s="33">
        <v>0</v>
      </c>
      <c r="AI1133" s="33">
        <v>0</v>
      </c>
      <c r="AJ1133" s="33">
        <v>0</v>
      </c>
      <c r="AK1133" s="33" t="s">
        <v>3342</v>
      </c>
      <c r="AL1133" s="33">
        <v>1</v>
      </c>
      <c r="AM1133" s="33">
        <v>0</v>
      </c>
      <c r="AN1133" s="33">
        <v>0</v>
      </c>
      <c r="AO1133" s="33">
        <v>0</v>
      </c>
      <c r="AP1133" s="33">
        <v>0</v>
      </c>
      <c r="AQ1133" s="33">
        <v>0</v>
      </c>
      <c r="AR1133" s="33">
        <v>0</v>
      </c>
      <c r="AS1133" s="33">
        <v>0</v>
      </c>
      <c r="AT1133" s="32">
        <v>0</v>
      </c>
      <c r="AU1133" s="32">
        <v>0</v>
      </c>
      <c r="AV1133" s="32">
        <v>0</v>
      </c>
      <c r="AW1133" s="32">
        <v>0</v>
      </c>
      <c r="AX1133" s="33">
        <v>0</v>
      </c>
      <c r="AY1133" s="32">
        <v>0</v>
      </c>
      <c r="AZ1133" s="32">
        <v>0</v>
      </c>
      <c r="BA1133" s="32">
        <v>0</v>
      </c>
      <c r="BB1133" s="32">
        <v>0</v>
      </c>
      <c r="BC1133" s="32">
        <v>0</v>
      </c>
      <c r="BD1133" s="32">
        <v>0</v>
      </c>
      <c r="BE1133" s="33">
        <f t="shared" si="727"/>
        <v>0</v>
      </c>
      <c r="BF1133" s="33">
        <f t="shared" si="728"/>
        <v>0.56679800000000002</v>
      </c>
      <c r="BG1133" s="33">
        <f t="shared" si="729"/>
        <v>0</v>
      </c>
      <c r="BH1133" s="33">
        <f t="shared" si="730"/>
        <v>0</v>
      </c>
      <c r="BI1133" s="33">
        <f t="shared" si="731"/>
        <v>0</v>
      </c>
      <c r="BJ1133" s="33">
        <f t="shared" si="732"/>
        <v>0</v>
      </c>
      <c r="BK1133" s="33" t="s">
        <v>3342</v>
      </c>
      <c r="BL1133" s="33">
        <f t="shared" si="733"/>
        <v>1</v>
      </c>
      <c r="BM1133" s="33">
        <f t="shared" si="734"/>
        <v>0</v>
      </c>
      <c r="BN1133" s="33">
        <f t="shared" si="735"/>
        <v>0</v>
      </c>
      <c r="BO1133" s="33">
        <f t="shared" si="736"/>
        <v>0</v>
      </c>
      <c r="BP1133" s="33">
        <f t="shared" si="737"/>
        <v>0</v>
      </c>
      <c r="BQ1133" s="33">
        <f t="shared" si="738"/>
        <v>0</v>
      </c>
    </row>
    <row r="1134" spans="1:69" ht="63" x14ac:dyDescent="0.25">
      <c r="A1134" s="27" t="s">
        <v>1618</v>
      </c>
      <c r="B1134" s="78" t="s">
        <v>1786</v>
      </c>
      <c r="C1134" s="169" t="s">
        <v>1787</v>
      </c>
      <c r="D1134" s="45">
        <v>1.9623330000000001</v>
      </c>
      <c r="E1134" s="33">
        <v>0</v>
      </c>
      <c r="F1134" s="33">
        <v>0</v>
      </c>
      <c r="G1134" s="33">
        <v>0</v>
      </c>
      <c r="H1134" s="33">
        <v>0</v>
      </c>
      <c r="I1134" s="33">
        <v>0</v>
      </c>
      <c r="J1134" s="33">
        <v>0</v>
      </c>
      <c r="K1134" s="33">
        <v>0</v>
      </c>
      <c r="L1134" s="33">
        <v>0</v>
      </c>
      <c r="M1134" s="33">
        <v>0</v>
      </c>
      <c r="N1134" s="33">
        <v>0</v>
      </c>
      <c r="O1134" s="33">
        <v>0</v>
      </c>
      <c r="P1134" s="33">
        <v>0</v>
      </c>
      <c r="Q1134" s="33">
        <v>0</v>
      </c>
      <c r="R1134" s="33">
        <v>0</v>
      </c>
      <c r="S1134" s="33">
        <v>0</v>
      </c>
      <c r="T1134" s="33">
        <v>0</v>
      </c>
      <c r="U1134" s="33">
        <v>0</v>
      </c>
      <c r="V1134" s="33">
        <v>0</v>
      </c>
      <c r="W1134" s="33">
        <v>0</v>
      </c>
      <c r="X1134" s="33">
        <v>0</v>
      </c>
      <c r="Y1134" s="33">
        <v>0</v>
      </c>
      <c r="Z1134" s="33">
        <v>0</v>
      </c>
      <c r="AA1134" s="33">
        <v>0</v>
      </c>
      <c r="AB1134" s="33">
        <v>0</v>
      </c>
      <c r="AC1134" s="33">
        <v>0</v>
      </c>
      <c r="AD1134" s="33">
        <v>0</v>
      </c>
      <c r="AE1134" s="33">
        <v>0</v>
      </c>
      <c r="AF1134" s="33">
        <v>1.9623330000000001</v>
      </c>
      <c r="AG1134" s="33">
        <v>0</v>
      </c>
      <c r="AH1134" s="33">
        <v>0</v>
      </c>
      <c r="AI1134" s="33">
        <v>0</v>
      </c>
      <c r="AJ1134" s="33">
        <v>0</v>
      </c>
      <c r="AK1134" s="33" t="s">
        <v>3343</v>
      </c>
      <c r="AL1134" s="33">
        <v>1</v>
      </c>
      <c r="AM1134" s="33">
        <v>0</v>
      </c>
      <c r="AN1134" s="33">
        <v>0</v>
      </c>
      <c r="AO1134" s="33">
        <v>0</v>
      </c>
      <c r="AP1134" s="33">
        <v>0</v>
      </c>
      <c r="AQ1134" s="33">
        <v>0</v>
      </c>
      <c r="AR1134" s="33">
        <v>0</v>
      </c>
      <c r="AS1134" s="33">
        <v>0</v>
      </c>
      <c r="AT1134" s="32">
        <v>0</v>
      </c>
      <c r="AU1134" s="32">
        <v>0</v>
      </c>
      <c r="AV1134" s="32">
        <v>0</v>
      </c>
      <c r="AW1134" s="32">
        <v>0</v>
      </c>
      <c r="AX1134" s="33">
        <v>0</v>
      </c>
      <c r="AY1134" s="32">
        <v>0</v>
      </c>
      <c r="AZ1134" s="32">
        <v>0</v>
      </c>
      <c r="BA1134" s="32">
        <v>0</v>
      </c>
      <c r="BB1134" s="32">
        <v>0</v>
      </c>
      <c r="BC1134" s="32">
        <v>0</v>
      </c>
      <c r="BD1134" s="32">
        <v>0</v>
      </c>
      <c r="BE1134" s="33">
        <f t="shared" si="727"/>
        <v>0</v>
      </c>
      <c r="BF1134" s="33">
        <f t="shared" si="728"/>
        <v>1.9623330000000001</v>
      </c>
      <c r="BG1134" s="33">
        <f t="shared" si="729"/>
        <v>0</v>
      </c>
      <c r="BH1134" s="33">
        <f t="shared" si="730"/>
        <v>0</v>
      </c>
      <c r="BI1134" s="33">
        <f t="shared" si="731"/>
        <v>0</v>
      </c>
      <c r="BJ1134" s="33">
        <f t="shared" si="732"/>
        <v>0</v>
      </c>
      <c r="BK1134" s="33" t="s">
        <v>3343</v>
      </c>
      <c r="BL1134" s="33">
        <f t="shared" si="733"/>
        <v>1</v>
      </c>
      <c r="BM1134" s="33">
        <f t="shared" si="734"/>
        <v>0</v>
      </c>
      <c r="BN1134" s="33">
        <f t="shared" si="735"/>
        <v>0</v>
      </c>
      <c r="BO1134" s="33">
        <f t="shared" si="736"/>
        <v>0</v>
      </c>
      <c r="BP1134" s="33">
        <f t="shared" si="737"/>
        <v>0</v>
      </c>
      <c r="BQ1134" s="33">
        <f t="shared" si="738"/>
        <v>0</v>
      </c>
    </row>
    <row r="1135" spans="1:69" ht="78.75" x14ac:dyDescent="0.25">
      <c r="A1135" s="27" t="s">
        <v>1618</v>
      </c>
      <c r="B1135" s="78" t="s">
        <v>1788</v>
      </c>
      <c r="C1135" s="169" t="s">
        <v>1789</v>
      </c>
      <c r="D1135" s="45">
        <v>4.8941631500000007</v>
      </c>
      <c r="E1135" s="33">
        <v>0</v>
      </c>
      <c r="F1135" s="33">
        <v>0</v>
      </c>
      <c r="G1135" s="33">
        <v>0</v>
      </c>
      <c r="H1135" s="33">
        <v>0</v>
      </c>
      <c r="I1135" s="33">
        <v>0</v>
      </c>
      <c r="J1135" s="33">
        <v>0</v>
      </c>
      <c r="K1135" s="33">
        <v>0</v>
      </c>
      <c r="L1135" s="33">
        <v>0</v>
      </c>
      <c r="M1135" s="33">
        <v>0</v>
      </c>
      <c r="N1135" s="33">
        <v>0</v>
      </c>
      <c r="O1135" s="33">
        <v>0</v>
      </c>
      <c r="P1135" s="33">
        <v>0</v>
      </c>
      <c r="Q1135" s="33">
        <v>0</v>
      </c>
      <c r="R1135" s="33">
        <v>0</v>
      </c>
      <c r="S1135" s="33">
        <v>0</v>
      </c>
      <c r="T1135" s="33">
        <v>0</v>
      </c>
      <c r="U1135" s="33">
        <v>0</v>
      </c>
      <c r="V1135" s="33">
        <v>0</v>
      </c>
      <c r="W1135" s="33">
        <v>0</v>
      </c>
      <c r="X1135" s="33">
        <v>0</v>
      </c>
      <c r="Y1135" s="33">
        <v>0</v>
      </c>
      <c r="Z1135" s="33">
        <v>0</v>
      </c>
      <c r="AA1135" s="33">
        <v>0</v>
      </c>
      <c r="AB1135" s="33">
        <v>0</v>
      </c>
      <c r="AC1135" s="33">
        <v>0</v>
      </c>
      <c r="AD1135" s="33">
        <v>0</v>
      </c>
      <c r="AE1135" s="33">
        <v>0</v>
      </c>
      <c r="AF1135" s="33">
        <v>2.3574967</v>
      </c>
      <c r="AG1135" s="33">
        <v>0</v>
      </c>
      <c r="AH1135" s="33">
        <v>0</v>
      </c>
      <c r="AI1135" s="33">
        <v>0</v>
      </c>
      <c r="AJ1135" s="33">
        <v>0</v>
      </c>
      <c r="AK1135" s="33" t="s">
        <v>3344</v>
      </c>
      <c r="AL1135" s="33">
        <v>1</v>
      </c>
      <c r="AM1135" s="33">
        <v>0</v>
      </c>
      <c r="AN1135" s="33">
        <v>0</v>
      </c>
      <c r="AO1135" s="33">
        <v>0</v>
      </c>
      <c r="AP1135" s="33">
        <v>0</v>
      </c>
      <c r="AQ1135" s="33">
        <v>0</v>
      </c>
      <c r="AR1135" s="33">
        <v>0</v>
      </c>
      <c r="AS1135" s="33">
        <v>2.5366664500000002</v>
      </c>
      <c r="AT1135" s="33">
        <v>0</v>
      </c>
      <c r="AU1135" s="33">
        <v>0</v>
      </c>
      <c r="AV1135" s="33">
        <v>0</v>
      </c>
      <c r="AW1135" s="33">
        <v>0</v>
      </c>
      <c r="AX1135" s="33" t="s">
        <v>3344</v>
      </c>
      <c r="AY1135" s="33">
        <v>1</v>
      </c>
      <c r="AZ1135" s="33">
        <v>0</v>
      </c>
      <c r="BA1135" s="33">
        <v>0</v>
      </c>
      <c r="BB1135" s="33">
        <v>0</v>
      </c>
      <c r="BC1135" s="33">
        <v>0</v>
      </c>
      <c r="BD1135" s="33">
        <v>0</v>
      </c>
      <c r="BE1135" s="33">
        <f t="shared" si="727"/>
        <v>0</v>
      </c>
      <c r="BF1135" s="33">
        <f t="shared" si="728"/>
        <v>4.8941631500000007</v>
      </c>
      <c r="BG1135" s="33">
        <f t="shared" si="729"/>
        <v>0</v>
      </c>
      <c r="BH1135" s="33">
        <f t="shared" si="730"/>
        <v>0</v>
      </c>
      <c r="BI1135" s="33">
        <f t="shared" si="731"/>
        <v>0</v>
      </c>
      <c r="BJ1135" s="33">
        <f t="shared" si="732"/>
        <v>0</v>
      </c>
      <c r="BK1135" s="33" t="s">
        <v>3493</v>
      </c>
      <c r="BL1135" s="33">
        <f t="shared" si="733"/>
        <v>2</v>
      </c>
      <c r="BM1135" s="33">
        <f t="shared" si="734"/>
        <v>0</v>
      </c>
      <c r="BN1135" s="33">
        <f t="shared" si="735"/>
        <v>0</v>
      </c>
      <c r="BO1135" s="33">
        <f t="shared" si="736"/>
        <v>0</v>
      </c>
      <c r="BP1135" s="33">
        <f t="shared" si="737"/>
        <v>0</v>
      </c>
      <c r="BQ1135" s="33">
        <f t="shared" si="738"/>
        <v>0</v>
      </c>
    </row>
    <row r="1136" spans="1:69" x14ac:dyDescent="0.25">
      <c r="A1136" s="27" t="s">
        <v>1618</v>
      </c>
      <c r="B1136" s="78" t="s">
        <v>2684</v>
      </c>
      <c r="C1136" s="169" t="s">
        <v>2685</v>
      </c>
      <c r="D1136" s="45">
        <v>0</v>
      </c>
      <c r="E1136" s="33">
        <v>0</v>
      </c>
      <c r="F1136" s="33">
        <v>0</v>
      </c>
      <c r="G1136" s="33">
        <v>0</v>
      </c>
      <c r="H1136" s="33">
        <v>0</v>
      </c>
      <c r="I1136" s="33">
        <v>0</v>
      </c>
      <c r="J1136" s="33">
        <v>0</v>
      </c>
      <c r="K1136" s="33">
        <v>0</v>
      </c>
      <c r="L1136" s="33">
        <v>0</v>
      </c>
      <c r="M1136" s="33">
        <v>0</v>
      </c>
      <c r="N1136" s="33">
        <v>0</v>
      </c>
      <c r="O1136" s="33">
        <v>0</v>
      </c>
      <c r="P1136" s="33">
        <v>0</v>
      </c>
      <c r="Q1136" s="33">
        <v>0</v>
      </c>
      <c r="R1136" s="33">
        <v>0</v>
      </c>
      <c r="S1136" s="33">
        <v>0</v>
      </c>
      <c r="T1136" s="33">
        <v>0</v>
      </c>
      <c r="U1136" s="33">
        <v>0</v>
      </c>
      <c r="V1136" s="33">
        <v>0</v>
      </c>
      <c r="W1136" s="33">
        <v>0</v>
      </c>
      <c r="X1136" s="33">
        <v>0</v>
      </c>
      <c r="Y1136" s="33">
        <v>0</v>
      </c>
      <c r="Z1136" s="33">
        <v>0</v>
      </c>
      <c r="AA1136" s="33">
        <v>0</v>
      </c>
      <c r="AB1136" s="33">
        <v>0</v>
      </c>
      <c r="AC1136" s="33">
        <v>0</v>
      </c>
      <c r="AD1136" s="33">
        <v>0</v>
      </c>
      <c r="AE1136" s="33">
        <v>0</v>
      </c>
      <c r="AF1136" s="33">
        <v>0</v>
      </c>
      <c r="AG1136" s="33">
        <v>0</v>
      </c>
      <c r="AH1136" s="33">
        <v>0</v>
      </c>
      <c r="AI1136" s="33">
        <v>0</v>
      </c>
      <c r="AJ1136" s="33">
        <v>0</v>
      </c>
      <c r="AK1136" s="33">
        <v>0</v>
      </c>
      <c r="AL1136" s="33">
        <v>0</v>
      </c>
      <c r="AM1136" s="33">
        <v>0</v>
      </c>
      <c r="AN1136" s="33">
        <v>0</v>
      </c>
      <c r="AO1136" s="33">
        <v>0</v>
      </c>
      <c r="AP1136" s="33">
        <v>0</v>
      </c>
      <c r="AQ1136" s="33">
        <v>0</v>
      </c>
      <c r="AR1136" s="33">
        <v>0</v>
      </c>
      <c r="AS1136" s="33">
        <v>0</v>
      </c>
      <c r="AT1136" s="33">
        <v>0</v>
      </c>
      <c r="AU1136" s="33">
        <v>0</v>
      </c>
      <c r="AV1136" s="33">
        <v>0</v>
      </c>
      <c r="AW1136" s="33">
        <v>0</v>
      </c>
      <c r="AX1136" s="33">
        <v>0</v>
      </c>
      <c r="AY1136" s="33">
        <v>0</v>
      </c>
      <c r="AZ1136" s="33">
        <v>0</v>
      </c>
      <c r="BA1136" s="33">
        <v>0</v>
      </c>
      <c r="BB1136" s="33">
        <v>0</v>
      </c>
      <c r="BC1136" s="33">
        <v>0</v>
      </c>
      <c r="BD1136" s="33">
        <v>0</v>
      </c>
      <c r="BE1136" s="33">
        <f t="shared" si="727"/>
        <v>0</v>
      </c>
      <c r="BF1136" s="33">
        <f t="shared" si="728"/>
        <v>0</v>
      </c>
      <c r="BG1136" s="33">
        <f t="shared" si="729"/>
        <v>0</v>
      </c>
      <c r="BH1136" s="33">
        <f t="shared" si="730"/>
        <v>0</v>
      </c>
      <c r="BI1136" s="33">
        <f t="shared" si="731"/>
        <v>0</v>
      </c>
      <c r="BJ1136" s="33">
        <f t="shared" si="732"/>
        <v>0</v>
      </c>
      <c r="BK1136" s="33">
        <v>0</v>
      </c>
      <c r="BL1136" s="33">
        <f t="shared" si="733"/>
        <v>0</v>
      </c>
      <c r="BM1136" s="33">
        <f t="shared" si="734"/>
        <v>0</v>
      </c>
      <c r="BN1136" s="33">
        <f t="shared" si="735"/>
        <v>0</v>
      </c>
      <c r="BO1136" s="33">
        <f t="shared" si="736"/>
        <v>0</v>
      </c>
      <c r="BP1136" s="33">
        <f t="shared" si="737"/>
        <v>0</v>
      </c>
      <c r="BQ1136" s="33">
        <f t="shared" si="738"/>
        <v>0</v>
      </c>
    </row>
    <row r="1137" spans="1:69" ht="31.5" x14ac:dyDescent="0.25">
      <c r="A1137" s="27" t="s">
        <v>1618</v>
      </c>
      <c r="B1137" s="78" t="s">
        <v>2686</v>
      </c>
      <c r="C1137" s="169" t="s">
        <v>2687</v>
      </c>
      <c r="D1137" s="45">
        <v>0</v>
      </c>
      <c r="E1137" s="33">
        <v>0</v>
      </c>
      <c r="F1137" s="33">
        <v>0</v>
      </c>
      <c r="G1137" s="33">
        <v>0</v>
      </c>
      <c r="H1137" s="33">
        <v>0</v>
      </c>
      <c r="I1137" s="33">
        <v>0</v>
      </c>
      <c r="J1137" s="33">
        <v>0</v>
      </c>
      <c r="K1137" s="33">
        <v>0</v>
      </c>
      <c r="L1137" s="33">
        <v>0</v>
      </c>
      <c r="M1137" s="33">
        <v>0</v>
      </c>
      <c r="N1137" s="33">
        <v>0</v>
      </c>
      <c r="O1137" s="33">
        <v>0</v>
      </c>
      <c r="P1137" s="33">
        <v>0</v>
      </c>
      <c r="Q1137" s="33">
        <v>0</v>
      </c>
      <c r="R1137" s="33">
        <v>0</v>
      </c>
      <c r="S1137" s="33">
        <v>0</v>
      </c>
      <c r="T1137" s="33">
        <v>0</v>
      </c>
      <c r="U1137" s="33">
        <v>0</v>
      </c>
      <c r="V1137" s="33">
        <v>0</v>
      </c>
      <c r="W1137" s="33">
        <v>0</v>
      </c>
      <c r="X1137" s="33">
        <v>0</v>
      </c>
      <c r="Y1137" s="33">
        <v>0</v>
      </c>
      <c r="Z1137" s="33">
        <v>0</v>
      </c>
      <c r="AA1137" s="33">
        <v>0</v>
      </c>
      <c r="AB1137" s="33">
        <v>0</v>
      </c>
      <c r="AC1137" s="33">
        <v>0</v>
      </c>
      <c r="AD1137" s="33">
        <v>0</v>
      </c>
      <c r="AE1137" s="33">
        <v>0</v>
      </c>
      <c r="AF1137" s="33">
        <v>0</v>
      </c>
      <c r="AG1137" s="33">
        <v>0</v>
      </c>
      <c r="AH1137" s="33">
        <v>0</v>
      </c>
      <c r="AI1137" s="33">
        <v>0</v>
      </c>
      <c r="AJ1137" s="33">
        <v>0</v>
      </c>
      <c r="AK1137" s="33">
        <v>0</v>
      </c>
      <c r="AL1137" s="33">
        <v>0</v>
      </c>
      <c r="AM1137" s="33">
        <v>0</v>
      </c>
      <c r="AN1137" s="33">
        <v>0</v>
      </c>
      <c r="AO1137" s="33">
        <v>0</v>
      </c>
      <c r="AP1137" s="33">
        <v>0</v>
      </c>
      <c r="AQ1137" s="33">
        <v>0</v>
      </c>
      <c r="AR1137" s="33">
        <v>0</v>
      </c>
      <c r="AS1137" s="33">
        <v>0</v>
      </c>
      <c r="AT1137" s="33">
        <v>0</v>
      </c>
      <c r="AU1137" s="33">
        <v>0</v>
      </c>
      <c r="AV1137" s="33">
        <v>0</v>
      </c>
      <c r="AW1137" s="33">
        <v>0</v>
      </c>
      <c r="AX1137" s="33">
        <v>0</v>
      </c>
      <c r="AY1137" s="33">
        <v>0</v>
      </c>
      <c r="AZ1137" s="33">
        <v>0</v>
      </c>
      <c r="BA1137" s="33">
        <v>0</v>
      </c>
      <c r="BB1137" s="33">
        <v>0</v>
      </c>
      <c r="BC1137" s="33">
        <v>0</v>
      </c>
      <c r="BD1137" s="33">
        <v>0</v>
      </c>
      <c r="BE1137" s="33">
        <f t="shared" si="727"/>
        <v>0</v>
      </c>
      <c r="BF1137" s="33">
        <f t="shared" si="728"/>
        <v>0</v>
      </c>
      <c r="BG1137" s="33">
        <f t="shared" si="729"/>
        <v>0</v>
      </c>
      <c r="BH1137" s="33">
        <f t="shared" si="730"/>
        <v>0</v>
      </c>
      <c r="BI1137" s="33">
        <f t="shared" si="731"/>
        <v>0</v>
      </c>
      <c r="BJ1137" s="33">
        <f t="shared" si="732"/>
        <v>0</v>
      </c>
      <c r="BK1137" s="33">
        <v>0</v>
      </c>
      <c r="BL1137" s="33">
        <f t="shared" si="733"/>
        <v>0</v>
      </c>
      <c r="BM1137" s="33">
        <f t="shared" si="734"/>
        <v>0</v>
      </c>
      <c r="BN1137" s="33">
        <f t="shared" si="735"/>
        <v>0</v>
      </c>
      <c r="BO1137" s="33">
        <f t="shared" si="736"/>
        <v>0</v>
      </c>
      <c r="BP1137" s="33">
        <f t="shared" si="737"/>
        <v>0</v>
      </c>
      <c r="BQ1137" s="33">
        <f t="shared" si="738"/>
        <v>0</v>
      </c>
    </row>
    <row r="1138" spans="1:69" ht="31.5" x14ac:dyDescent="0.25">
      <c r="A1138" s="27" t="s">
        <v>1618</v>
      </c>
      <c r="B1138" s="78" t="s">
        <v>2688</v>
      </c>
      <c r="C1138" s="169" t="s">
        <v>2689</v>
      </c>
      <c r="D1138" s="45">
        <v>0</v>
      </c>
      <c r="E1138" s="33">
        <v>0</v>
      </c>
      <c r="F1138" s="33">
        <v>0</v>
      </c>
      <c r="G1138" s="33">
        <v>0</v>
      </c>
      <c r="H1138" s="33">
        <v>0</v>
      </c>
      <c r="I1138" s="33">
        <v>0</v>
      </c>
      <c r="J1138" s="33">
        <v>0</v>
      </c>
      <c r="K1138" s="33">
        <v>0</v>
      </c>
      <c r="L1138" s="33">
        <v>0</v>
      </c>
      <c r="M1138" s="33">
        <v>0</v>
      </c>
      <c r="N1138" s="33">
        <v>0</v>
      </c>
      <c r="O1138" s="33">
        <v>0</v>
      </c>
      <c r="P1138" s="33">
        <v>0</v>
      </c>
      <c r="Q1138" s="33">
        <v>0</v>
      </c>
      <c r="R1138" s="33">
        <v>0</v>
      </c>
      <c r="S1138" s="33">
        <v>0</v>
      </c>
      <c r="T1138" s="33">
        <v>0</v>
      </c>
      <c r="U1138" s="33">
        <v>0</v>
      </c>
      <c r="V1138" s="33">
        <v>0</v>
      </c>
      <c r="W1138" s="33">
        <v>0</v>
      </c>
      <c r="X1138" s="33">
        <v>0</v>
      </c>
      <c r="Y1138" s="33">
        <v>0</v>
      </c>
      <c r="Z1138" s="33">
        <v>0</v>
      </c>
      <c r="AA1138" s="33">
        <v>0</v>
      </c>
      <c r="AB1138" s="33">
        <v>0</v>
      </c>
      <c r="AC1138" s="33">
        <v>0</v>
      </c>
      <c r="AD1138" s="33">
        <v>0</v>
      </c>
      <c r="AE1138" s="33">
        <v>0</v>
      </c>
      <c r="AF1138" s="33">
        <v>0</v>
      </c>
      <c r="AG1138" s="33">
        <v>0</v>
      </c>
      <c r="AH1138" s="33">
        <v>0</v>
      </c>
      <c r="AI1138" s="33">
        <v>0</v>
      </c>
      <c r="AJ1138" s="33">
        <v>0</v>
      </c>
      <c r="AK1138" s="33">
        <v>0</v>
      </c>
      <c r="AL1138" s="33">
        <v>0</v>
      </c>
      <c r="AM1138" s="33">
        <v>0</v>
      </c>
      <c r="AN1138" s="33">
        <v>0</v>
      </c>
      <c r="AO1138" s="33">
        <v>0</v>
      </c>
      <c r="AP1138" s="33">
        <v>0</v>
      </c>
      <c r="AQ1138" s="33">
        <v>0</v>
      </c>
      <c r="AR1138" s="33">
        <v>0</v>
      </c>
      <c r="AS1138" s="33">
        <v>0</v>
      </c>
      <c r="AT1138" s="33">
        <v>0</v>
      </c>
      <c r="AU1138" s="33">
        <v>0</v>
      </c>
      <c r="AV1138" s="33">
        <v>0</v>
      </c>
      <c r="AW1138" s="33">
        <v>0</v>
      </c>
      <c r="AX1138" s="33">
        <v>0</v>
      </c>
      <c r="AY1138" s="33">
        <v>0</v>
      </c>
      <c r="AZ1138" s="33">
        <v>0</v>
      </c>
      <c r="BA1138" s="33">
        <v>0</v>
      </c>
      <c r="BB1138" s="33">
        <v>0</v>
      </c>
      <c r="BC1138" s="33">
        <v>0</v>
      </c>
      <c r="BD1138" s="33">
        <v>0</v>
      </c>
      <c r="BE1138" s="33">
        <f t="shared" si="727"/>
        <v>0</v>
      </c>
      <c r="BF1138" s="33">
        <f t="shared" si="728"/>
        <v>0</v>
      </c>
      <c r="BG1138" s="33">
        <f t="shared" si="729"/>
        <v>0</v>
      </c>
      <c r="BH1138" s="33">
        <f t="shared" si="730"/>
        <v>0</v>
      </c>
      <c r="BI1138" s="33">
        <f t="shared" si="731"/>
        <v>0</v>
      </c>
      <c r="BJ1138" s="33">
        <f t="shared" si="732"/>
        <v>0</v>
      </c>
      <c r="BK1138" s="33">
        <v>0</v>
      </c>
      <c r="BL1138" s="33">
        <f t="shared" si="733"/>
        <v>0</v>
      </c>
      <c r="BM1138" s="33">
        <f t="shared" si="734"/>
        <v>0</v>
      </c>
      <c r="BN1138" s="33">
        <f t="shared" si="735"/>
        <v>0</v>
      </c>
      <c r="BO1138" s="33">
        <f t="shared" si="736"/>
        <v>0</v>
      </c>
      <c r="BP1138" s="33">
        <f t="shared" si="737"/>
        <v>0</v>
      </c>
      <c r="BQ1138" s="33">
        <f t="shared" si="738"/>
        <v>0</v>
      </c>
    </row>
    <row r="1139" spans="1:69" ht="31.5" x14ac:dyDescent="0.25">
      <c r="A1139" s="27" t="s">
        <v>1618</v>
      </c>
      <c r="B1139" s="78" t="s">
        <v>2690</v>
      </c>
      <c r="C1139" s="169" t="s">
        <v>2691</v>
      </c>
      <c r="D1139" s="45">
        <v>0</v>
      </c>
      <c r="E1139" s="33">
        <v>0</v>
      </c>
      <c r="F1139" s="33">
        <v>0</v>
      </c>
      <c r="G1139" s="33">
        <v>0</v>
      </c>
      <c r="H1139" s="33">
        <v>0</v>
      </c>
      <c r="I1139" s="33">
        <v>0</v>
      </c>
      <c r="J1139" s="33">
        <v>0</v>
      </c>
      <c r="K1139" s="33">
        <v>0</v>
      </c>
      <c r="L1139" s="33">
        <v>0</v>
      </c>
      <c r="M1139" s="33">
        <v>0</v>
      </c>
      <c r="N1139" s="33">
        <v>0</v>
      </c>
      <c r="O1139" s="33">
        <v>0</v>
      </c>
      <c r="P1139" s="33">
        <v>0</v>
      </c>
      <c r="Q1139" s="33">
        <v>0</v>
      </c>
      <c r="R1139" s="33">
        <v>0</v>
      </c>
      <c r="S1139" s="33">
        <v>0</v>
      </c>
      <c r="T1139" s="33">
        <v>0</v>
      </c>
      <c r="U1139" s="33">
        <v>0</v>
      </c>
      <c r="V1139" s="33">
        <v>0</v>
      </c>
      <c r="W1139" s="33">
        <v>0</v>
      </c>
      <c r="X1139" s="33">
        <v>0</v>
      </c>
      <c r="Y1139" s="33">
        <v>0</v>
      </c>
      <c r="Z1139" s="33">
        <v>0</v>
      </c>
      <c r="AA1139" s="33">
        <v>0</v>
      </c>
      <c r="AB1139" s="33">
        <v>0</v>
      </c>
      <c r="AC1139" s="33">
        <v>0</v>
      </c>
      <c r="AD1139" s="33">
        <v>0</v>
      </c>
      <c r="AE1139" s="33">
        <v>0</v>
      </c>
      <c r="AF1139" s="33">
        <v>0</v>
      </c>
      <c r="AG1139" s="33">
        <v>0</v>
      </c>
      <c r="AH1139" s="33">
        <v>0</v>
      </c>
      <c r="AI1139" s="33">
        <v>0</v>
      </c>
      <c r="AJ1139" s="33">
        <v>0</v>
      </c>
      <c r="AK1139" s="33">
        <v>0</v>
      </c>
      <c r="AL1139" s="33">
        <v>0</v>
      </c>
      <c r="AM1139" s="33">
        <v>0</v>
      </c>
      <c r="AN1139" s="33">
        <v>0</v>
      </c>
      <c r="AO1139" s="33">
        <v>0</v>
      </c>
      <c r="AP1139" s="33">
        <v>0</v>
      </c>
      <c r="AQ1139" s="33">
        <v>0</v>
      </c>
      <c r="AR1139" s="33">
        <v>0</v>
      </c>
      <c r="AS1139" s="33">
        <v>0</v>
      </c>
      <c r="AT1139" s="33">
        <v>0</v>
      </c>
      <c r="AU1139" s="33">
        <v>0</v>
      </c>
      <c r="AV1139" s="33">
        <v>0</v>
      </c>
      <c r="AW1139" s="33">
        <v>0</v>
      </c>
      <c r="AX1139" s="33">
        <v>0</v>
      </c>
      <c r="AY1139" s="33">
        <v>0</v>
      </c>
      <c r="AZ1139" s="33">
        <v>0</v>
      </c>
      <c r="BA1139" s="33">
        <v>0</v>
      </c>
      <c r="BB1139" s="33">
        <v>0</v>
      </c>
      <c r="BC1139" s="33">
        <v>0</v>
      </c>
      <c r="BD1139" s="33">
        <v>0</v>
      </c>
      <c r="BE1139" s="33">
        <f t="shared" si="727"/>
        <v>0</v>
      </c>
      <c r="BF1139" s="33">
        <f t="shared" si="728"/>
        <v>0</v>
      </c>
      <c r="BG1139" s="33">
        <f t="shared" si="729"/>
        <v>0</v>
      </c>
      <c r="BH1139" s="33">
        <f t="shared" si="730"/>
        <v>0</v>
      </c>
      <c r="BI1139" s="33">
        <f t="shared" si="731"/>
        <v>0</v>
      </c>
      <c r="BJ1139" s="33">
        <f t="shared" si="732"/>
        <v>0</v>
      </c>
      <c r="BK1139" s="33">
        <v>0</v>
      </c>
      <c r="BL1139" s="33">
        <f t="shared" si="733"/>
        <v>0</v>
      </c>
      <c r="BM1139" s="33">
        <f t="shared" si="734"/>
        <v>0</v>
      </c>
      <c r="BN1139" s="33">
        <f t="shared" si="735"/>
        <v>0</v>
      </c>
      <c r="BO1139" s="33">
        <f t="shared" si="736"/>
        <v>0</v>
      </c>
      <c r="BP1139" s="33">
        <f t="shared" si="737"/>
        <v>0</v>
      </c>
      <c r="BQ1139" s="33">
        <f t="shared" si="738"/>
        <v>0</v>
      </c>
    </row>
    <row r="1140" spans="1:69" ht="47.25" x14ac:dyDescent="0.25">
      <c r="A1140" s="27" t="s">
        <v>1618</v>
      </c>
      <c r="B1140" s="78" t="s">
        <v>3667</v>
      </c>
      <c r="C1140" s="169" t="s">
        <v>3668</v>
      </c>
      <c r="D1140" s="45">
        <v>1.463903</v>
      </c>
      <c r="E1140" s="33">
        <v>0</v>
      </c>
      <c r="F1140" s="33">
        <v>0</v>
      </c>
      <c r="G1140" s="33">
        <v>0</v>
      </c>
      <c r="H1140" s="33">
        <v>0</v>
      </c>
      <c r="I1140" s="33">
        <v>0</v>
      </c>
      <c r="J1140" s="33">
        <v>0</v>
      </c>
      <c r="K1140" s="33">
        <v>0</v>
      </c>
      <c r="L1140" s="33">
        <v>0</v>
      </c>
      <c r="M1140" s="33">
        <v>0</v>
      </c>
      <c r="N1140" s="33">
        <v>0</v>
      </c>
      <c r="O1140" s="33">
        <v>0</v>
      </c>
      <c r="P1140" s="33">
        <v>0</v>
      </c>
      <c r="Q1140" s="33">
        <v>0</v>
      </c>
      <c r="R1140" s="33">
        <v>0</v>
      </c>
      <c r="S1140" s="33">
        <v>1.463903</v>
      </c>
      <c r="T1140" s="33">
        <v>0</v>
      </c>
      <c r="U1140" s="33">
        <v>0</v>
      </c>
      <c r="V1140" s="33">
        <v>0</v>
      </c>
      <c r="W1140" s="33">
        <v>0</v>
      </c>
      <c r="X1140" s="33" t="s">
        <v>3856</v>
      </c>
      <c r="Y1140" s="33">
        <v>5</v>
      </c>
      <c r="Z1140" s="33">
        <v>0</v>
      </c>
      <c r="AA1140" s="33">
        <v>0</v>
      </c>
      <c r="AB1140" s="33">
        <v>0</v>
      </c>
      <c r="AC1140" s="33">
        <v>0</v>
      </c>
      <c r="AD1140" s="33">
        <v>0</v>
      </c>
      <c r="AE1140" s="33">
        <v>0</v>
      </c>
      <c r="AF1140" s="33">
        <v>0</v>
      </c>
      <c r="AG1140" s="33">
        <v>0</v>
      </c>
      <c r="AH1140" s="33">
        <v>0</v>
      </c>
      <c r="AI1140" s="33">
        <v>0</v>
      </c>
      <c r="AJ1140" s="33">
        <v>0</v>
      </c>
      <c r="AK1140" s="33">
        <v>0</v>
      </c>
      <c r="AL1140" s="33">
        <v>0</v>
      </c>
      <c r="AM1140" s="33">
        <v>0</v>
      </c>
      <c r="AN1140" s="33">
        <v>0</v>
      </c>
      <c r="AO1140" s="33">
        <v>0</v>
      </c>
      <c r="AP1140" s="33">
        <v>0</v>
      </c>
      <c r="AQ1140" s="33">
        <v>0</v>
      </c>
      <c r="AR1140" s="33">
        <v>0</v>
      </c>
      <c r="AS1140" s="33">
        <v>0</v>
      </c>
      <c r="AT1140" s="33">
        <v>0</v>
      </c>
      <c r="AU1140" s="33">
        <v>0</v>
      </c>
      <c r="AV1140" s="33">
        <v>0</v>
      </c>
      <c r="AW1140" s="33">
        <v>0</v>
      </c>
      <c r="AX1140" s="33">
        <v>0</v>
      </c>
      <c r="AY1140" s="33">
        <v>0</v>
      </c>
      <c r="AZ1140" s="33">
        <v>0</v>
      </c>
      <c r="BA1140" s="33">
        <v>0</v>
      </c>
      <c r="BB1140" s="33">
        <v>0</v>
      </c>
      <c r="BC1140" s="33">
        <v>0</v>
      </c>
      <c r="BD1140" s="33">
        <v>0</v>
      </c>
      <c r="BE1140" s="33">
        <f t="shared" si="727"/>
        <v>0</v>
      </c>
      <c r="BF1140" s="33">
        <f t="shared" si="728"/>
        <v>1.463903</v>
      </c>
      <c r="BG1140" s="33">
        <f t="shared" si="729"/>
        <v>0</v>
      </c>
      <c r="BH1140" s="33">
        <f t="shared" si="730"/>
        <v>0</v>
      </c>
      <c r="BI1140" s="33">
        <f t="shared" si="731"/>
        <v>0</v>
      </c>
      <c r="BJ1140" s="33">
        <f t="shared" si="732"/>
        <v>0</v>
      </c>
      <c r="BK1140" s="33" t="s">
        <v>3856</v>
      </c>
      <c r="BL1140" s="33">
        <f t="shared" si="733"/>
        <v>5</v>
      </c>
      <c r="BM1140" s="33">
        <f t="shared" si="734"/>
        <v>0</v>
      </c>
      <c r="BN1140" s="33">
        <f t="shared" si="735"/>
        <v>0</v>
      </c>
      <c r="BO1140" s="33">
        <f t="shared" si="736"/>
        <v>0</v>
      </c>
      <c r="BP1140" s="33">
        <f t="shared" si="737"/>
        <v>0</v>
      </c>
      <c r="BQ1140" s="33">
        <f t="shared" si="738"/>
        <v>0</v>
      </c>
    </row>
    <row r="1141" spans="1:69" ht="63" x14ac:dyDescent="0.25">
      <c r="A1141" s="27" t="s">
        <v>1618</v>
      </c>
      <c r="B1141" s="78" t="s">
        <v>3669</v>
      </c>
      <c r="C1141" s="169" t="s">
        <v>3670</v>
      </c>
      <c r="D1141" s="45">
        <v>0.91270099999999998</v>
      </c>
      <c r="E1141" s="33">
        <v>0</v>
      </c>
      <c r="F1141" s="33">
        <v>0</v>
      </c>
      <c r="G1141" s="33">
        <v>0</v>
      </c>
      <c r="H1141" s="33">
        <v>0</v>
      </c>
      <c r="I1141" s="33">
        <v>0</v>
      </c>
      <c r="J1141" s="33">
        <v>0</v>
      </c>
      <c r="K1141" s="33">
        <v>0</v>
      </c>
      <c r="L1141" s="33">
        <v>0</v>
      </c>
      <c r="M1141" s="33">
        <v>0</v>
      </c>
      <c r="N1141" s="33">
        <v>0</v>
      </c>
      <c r="O1141" s="33">
        <v>0</v>
      </c>
      <c r="P1141" s="33">
        <v>0</v>
      </c>
      <c r="Q1141" s="33">
        <v>0</v>
      </c>
      <c r="R1141" s="33">
        <v>0</v>
      </c>
      <c r="S1141" s="33">
        <v>0</v>
      </c>
      <c r="T1141" s="33">
        <v>0</v>
      </c>
      <c r="U1141" s="33">
        <v>0</v>
      </c>
      <c r="V1141" s="33">
        <v>0</v>
      </c>
      <c r="W1141" s="33">
        <v>0</v>
      </c>
      <c r="X1141" s="33">
        <v>0</v>
      </c>
      <c r="Y1141" s="33">
        <v>0</v>
      </c>
      <c r="Z1141" s="33">
        <v>0</v>
      </c>
      <c r="AA1141" s="33">
        <v>0</v>
      </c>
      <c r="AB1141" s="33">
        <v>0</v>
      </c>
      <c r="AC1141" s="33">
        <v>0</v>
      </c>
      <c r="AD1141" s="33">
        <v>0</v>
      </c>
      <c r="AE1141" s="33">
        <v>0</v>
      </c>
      <c r="AF1141" s="33">
        <v>0.91270099999999998</v>
      </c>
      <c r="AG1141" s="33">
        <v>0</v>
      </c>
      <c r="AH1141" s="33">
        <v>0</v>
      </c>
      <c r="AI1141" s="33">
        <v>0</v>
      </c>
      <c r="AJ1141" s="33">
        <v>0</v>
      </c>
      <c r="AK1141" s="33" t="s">
        <v>3921</v>
      </c>
      <c r="AL1141" s="33">
        <v>6</v>
      </c>
      <c r="AM1141" s="33">
        <v>0</v>
      </c>
      <c r="AN1141" s="33">
        <v>0</v>
      </c>
      <c r="AO1141" s="33">
        <v>0</v>
      </c>
      <c r="AP1141" s="33">
        <v>0</v>
      </c>
      <c r="AQ1141" s="33">
        <v>0</v>
      </c>
      <c r="AR1141" s="33">
        <v>0</v>
      </c>
      <c r="AS1141" s="33">
        <v>0</v>
      </c>
      <c r="AT1141" s="33">
        <v>0</v>
      </c>
      <c r="AU1141" s="33">
        <v>0</v>
      </c>
      <c r="AV1141" s="33">
        <v>0</v>
      </c>
      <c r="AW1141" s="33">
        <v>0</v>
      </c>
      <c r="AX1141" s="33">
        <v>0</v>
      </c>
      <c r="AY1141" s="33">
        <v>0</v>
      </c>
      <c r="AZ1141" s="33">
        <v>0</v>
      </c>
      <c r="BA1141" s="33">
        <v>0</v>
      </c>
      <c r="BB1141" s="33">
        <v>0</v>
      </c>
      <c r="BC1141" s="33">
        <v>0</v>
      </c>
      <c r="BD1141" s="33">
        <v>0</v>
      </c>
      <c r="BE1141" s="33">
        <f t="shared" si="727"/>
        <v>0</v>
      </c>
      <c r="BF1141" s="33">
        <f t="shared" si="728"/>
        <v>0.91270099999999998</v>
      </c>
      <c r="BG1141" s="33">
        <f t="shared" si="729"/>
        <v>0</v>
      </c>
      <c r="BH1141" s="33">
        <f t="shared" si="730"/>
        <v>0</v>
      </c>
      <c r="BI1141" s="33">
        <f t="shared" si="731"/>
        <v>0</v>
      </c>
      <c r="BJ1141" s="33">
        <f t="shared" si="732"/>
        <v>0</v>
      </c>
      <c r="BK1141" s="33" t="s">
        <v>3921</v>
      </c>
      <c r="BL1141" s="33">
        <f t="shared" si="733"/>
        <v>6</v>
      </c>
      <c r="BM1141" s="33">
        <f t="shared" si="734"/>
        <v>0</v>
      </c>
      <c r="BN1141" s="33">
        <f t="shared" si="735"/>
        <v>0</v>
      </c>
      <c r="BO1141" s="33">
        <f t="shared" si="736"/>
        <v>0</v>
      </c>
      <c r="BP1141" s="33">
        <f t="shared" si="737"/>
        <v>0</v>
      </c>
      <c r="BQ1141" s="33">
        <f t="shared" si="738"/>
        <v>0</v>
      </c>
    </row>
    <row r="1142" spans="1:69" ht="31.5" x14ac:dyDescent="0.25">
      <c r="A1142" s="27" t="s">
        <v>1618</v>
      </c>
      <c r="B1142" s="78" t="s">
        <v>2692</v>
      </c>
      <c r="C1142" s="169" t="s">
        <v>2693</v>
      </c>
      <c r="D1142" s="45">
        <v>0</v>
      </c>
      <c r="E1142" s="33">
        <v>0</v>
      </c>
      <c r="F1142" s="33">
        <v>0</v>
      </c>
      <c r="G1142" s="33">
        <v>0</v>
      </c>
      <c r="H1142" s="33">
        <v>0</v>
      </c>
      <c r="I1142" s="33">
        <v>0</v>
      </c>
      <c r="J1142" s="33">
        <v>0</v>
      </c>
      <c r="K1142" s="33">
        <v>0</v>
      </c>
      <c r="L1142" s="33">
        <v>0</v>
      </c>
      <c r="M1142" s="33">
        <v>0</v>
      </c>
      <c r="N1142" s="33">
        <v>0</v>
      </c>
      <c r="O1142" s="33">
        <v>0</v>
      </c>
      <c r="P1142" s="33">
        <v>0</v>
      </c>
      <c r="Q1142" s="33">
        <v>0</v>
      </c>
      <c r="R1142" s="33">
        <v>0</v>
      </c>
      <c r="S1142" s="33">
        <v>0</v>
      </c>
      <c r="T1142" s="33">
        <v>0</v>
      </c>
      <c r="U1142" s="33">
        <v>0</v>
      </c>
      <c r="V1142" s="33">
        <v>0</v>
      </c>
      <c r="W1142" s="33">
        <v>0</v>
      </c>
      <c r="X1142" s="33">
        <v>0</v>
      </c>
      <c r="Y1142" s="33">
        <v>0</v>
      </c>
      <c r="Z1142" s="33">
        <v>0</v>
      </c>
      <c r="AA1142" s="33">
        <v>0</v>
      </c>
      <c r="AB1142" s="33">
        <v>0</v>
      </c>
      <c r="AC1142" s="33">
        <v>0</v>
      </c>
      <c r="AD1142" s="33">
        <v>0</v>
      </c>
      <c r="AE1142" s="33">
        <v>0</v>
      </c>
      <c r="AF1142" s="33">
        <v>0</v>
      </c>
      <c r="AG1142" s="33">
        <v>0</v>
      </c>
      <c r="AH1142" s="33">
        <v>0</v>
      </c>
      <c r="AI1142" s="33">
        <v>0</v>
      </c>
      <c r="AJ1142" s="33">
        <v>0</v>
      </c>
      <c r="AK1142" s="33">
        <v>0</v>
      </c>
      <c r="AL1142" s="33">
        <v>0</v>
      </c>
      <c r="AM1142" s="33">
        <v>0</v>
      </c>
      <c r="AN1142" s="33">
        <v>0</v>
      </c>
      <c r="AO1142" s="33">
        <v>0</v>
      </c>
      <c r="AP1142" s="33">
        <v>0</v>
      </c>
      <c r="AQ1142" s="33">
        <v>0</v>
      </c>
      <c r="AR1142" s="33">
        <v>0</v>
      </c>
      <c r="AS1142" s="33">
        <v>0</v>
      </c>
      <c r="AT1142" s="33">
        <v>0</v>
      </c>
      <c r="AU1142" s="33">
        <v>0</v>
      </c>
      <c r="AV1142" s="33">
        <v>0</v>
      </c>
      <c r="AW1142" s="33">
        <v>0</v>
      </c>
      <c r="AX1142" s="33">
        <v>0</v>
      </c>
      <c r="AY1142" s="33">
        <v>0</v>
      </c>
      <c r="AZ1142" s="33">
        <v>0</v>
      </c>
      <c r="BA1142" s="33">
        <v>0</v>
      </c>
      <c r="BB1142" s="33">
        <v>0</v>
      </c>
      <c r="BC1142" s="33">
        <v>0</v>
      </c>
      <c r="BD1142" s="33">
        <v>0</v>
      </c>
      <c r="BE1142" s="33">
        <f t="shared" si="727"/>
        <v>0</v>
      </c>
      <c r="BF1142" s="33">
        <f t="shared" si="728"/>
        <v>0</v>
      </c>
      <c r="BG1142" s="33">
        <f t="shared" si="729"/>
        <v>0</v>
      </c>
      <c r="BH1142" s="33">
        <f t="shared" si="730"/>
        <v>0</v>
      </c>
      <c r="BI1142" s="33">
        <f t="shared" si="731"/>
        <v>0</v>
      </c>
      <c r="BJ1142" s="33">
        <f t="shared" si="732"/>
        <v>0</v>
      </c>
      <c r="BK1142" s="33">
        <v>0</v>
      </c>
      <c r="BL1142" s="33">
        <f t="shared" si="733"/>
        <v>0</v>
      </c>
      <c r="BM1142" s="33">
        <f t="shared" si="734"/>
        <v>0</v>
      </c>
      <c r="BN1142" s="33">
        <f t="shared" si="735"/>
        <v>0</v>
      </c>
      <c r="BO1142" s="33">
        <f t="shared" si="736"/>
        <v>0</v>
      </c>
      <c r="BP1142" s="33">
        <f t="shared" si="737"/>
        <v>0</v>
      </c>
      <c r="BQ1142" s="33">
        <f t="shared" si="738"/>
        <v>0</v>
      </c>
    </row>
    <row r="1143" spans="1:69" ht="31.5" x14ac:dyDescent="0.25">
      <c r="A1143" s="27" t="s">
        <v>1618</v>
      </c>
      <c r="B1143" s="78" t="s">
        <v>2694</v>
      </c>
      <c r="C1143" s="169" t="s">
        <v>2695</v>
      </c>
      <c r="D1143" s="45">
        <v>0</v>
      </c>
      <c r="E1143" s="33">
        <v>0</v>
      </c>
      <c r="F1143" s="33">
        <v>0</v>
      </c>
      <c r="G1143" s="33">
        <v>0</v>
      </c>
      <c r="H1143" s="33">
        <v>0</v>
      </c>
      <c r="I1143" s="33">
        <v>0</v>
      </c>
      <c r="J1143" s="33">
        <v>0</v>
      </c>
      <c r="K1143" s="33">
        <v>0</v>
      </c>
      <c r="L1143" s="33">
        <v>0</v>
      </c>
      <c r="M1143" s="33">
        <v>0</v>
      </c>
      <c r="N1143" s="33">
        <v>0</v>
      </c>
      <c r="O1143" s="33">
        <v>0</v>
      </c>
      <c r="P1143" s="33">
        <v>0</v>
      </c>
      <c r="Q1143" s="33">
        <v>0</v>
      </c>
      <c r="R1143" s="33">
        <v>0</v>
      </c>
      <c r="S1143" s="33">
        <v>0</v>
      </c>
      <c r="T1143" s="33">
        <v>0</v>
      </c>
      <c r="U1143" s="33">
        <v>0</v>
      </c>
      <c r="V1143" s="33">
        <v>0</v>
      </c>
      <c r="W1143" s="33">
        <v>0</v>
      </c>
      <c r="X1143" s="33">
        <v>0</v>
      </c>
      <c r="Y1143" s="33">
        <v>0</v>
      </c>
      <c r="Z1143" s="33">
        <v>0</v>
      </c>
      <c r="AA1143" s="33">
        <v>0</v>
      </c>
      <c r="AB1143" s="33">
        <v>0</v>
      </c>
      <c r="AC1143" s="33">
        <v>0</v>
      </c>
      <c r="AD1143" s="33">
        <v>0</v>
      </c>
      <c r="AE1143" s="33">
        <v>0</v>
      </c>
      <c r="AF1143" s="33">
        <v>0</v>
      </c>
      <c r="AG1143" s="33">
        <v>0</v>
      </c>
      <c r="AH1143" s="33">
        <v>0</v>
      </c>
      <c r="AI1143" s="33">
        <v>0</v>
      </c>
      <c r="AJ1143" s="33">
        <v>0</v>
      </c>
      <c r="AK1143" s="33">
        <v>0</v>
      </c>
      <c r="AL1143" s="33">
        <v>0</v>
      </c>
      <c r="AM1143" s="33">
        <v>0</v>
      </c>
      <c r="AN1143" s="33">
        <v>0</v>
      </c>
      <c r="AO1143" s="33">
        <v>0</v>
      </c>
      <c r="AP1143" s="33">
        <v>0</v>
      </c>
      <c r="AQ1143" s="33">
        <v>0</v>
      </c>
      <c r="AR1143" s="33">
        <v>0</v>
      </c>
      <c r="AS1143" s="33">
        <v>0</v>
      </c>
      <c r="AT1143" s="33">
        <v>0</v>
      </c>
      <c r="AU1143" s="33">
        <v>0</v>
      </c>
      <c r="AV1143" s="33">
        <v>0</v>
      </c>
      <c r="AW1143" s="33">
        <v>0</v>
      </c>
      <c r="AX1143" s="33">
        <v>0</v>
      </c>
      <c r="AY1143" s="33">
        <v>0</v>
      </c>
      <c r="AZ1143" s="33">
        <v>0</v>
      </c>
      <c r="BA1143" s="33">
        <v>0</v>
      </c>
      <c r="BB1143" s="33">
        <v>0</v>
      </c>
      <c r="BC1143" s="33">
        <v>0</v>
      </c>
      <c r="BD1143" s="33">
        <v>0</v>
      </c>
      <c r="BE1143" s="33">
        <f t="shared" si="727"/>
        <v>0</v>
      </c>
      <c r="BF1143" s="33">
        <f t="shared" si="728"/>
        <v>0</v>
      </c>
      <c r="BG1143" s="33">
        <f t="shared" si="729"/>
        <v>0</v>
      </c>
      <c r="BH1143" s="33">
        <f t="shared" si="730"/>
        <v>0</v>
      </c>
      <c r="BI1143" s="33">
        <f t="shared" si="731"/>
        <v>0</v>
      </c>
      <c r="BJ1143" s="33">
        <f t="shared" si="732"/>
        <v>0</v>
      </c>
      <c r="BK1143" s="33">
        <v>0</v>
      </c>
      <c r="BL1143" s="33">
        <f t="shared" si="733"/>
        <v>0</v>
      </c>
      <c r="BM1143" s="33">
        <f t="shared" si="734"/>
        <v>0</v>
      </c>
      <c r="BN1143" s="33">
        <f t="shared" si="735"/>
        <v>0</v>
      </c>
      <c r="BO1143" s="33">
        <f t="shared" si="736"/>
        <v>0</v>
      </c>
      <c r="BP1143" s="33">
        <f t="shared" si="737"/>
        <v>0</v>
      </c>
      <c r="BQ1143" s="33">
        <f t="shared" si="738"/>
        <v>0</v>
      </c>
    </row>
    <row r="1144" spans="1:69" ht="47.25" x14ac:dyDescent="0.25">
      <c r="A1144" s="27" t="s">
        <v>1618</v>
      </c>
      <c r="B1144" s="78" t="s">
        <v>2696</v>
      </c>
      <c r="C1144" s="169" t="s">
        <v>2697</v>
      </c>
      <c r="D1144" s="45">
        <v>0</v>
      </c>
      <c r="E1144" s="33">
        <v>0</v>
      </c>
      <c r="F1144" s="33">
        <v>0</v>
      </c>
      <c r="G1144" s="33">
        <v>0</v>
      </c>
      <c r="H1144" s="33">
        <v>0</v>
      </c>
      <c r="I1144" s="33">
        <v>0</v>
      </c>
      <c r="J1144" s="33">
        <v>0</v>
      </c>
      <c r="K1144" s="33">
        <v>0</v>
      </c>
      <c r="L1144" s="33">
        <v>0</v>
      </c>
      <c r="M1144" s="33">
        <v>0</v>
      </c>
      <c r="N1144" s="33">
        <v>0</v>
      </c>
      <c r="O1144" s="33">
        <v>0</v>
      </c>
      <c r="P1144" s="33">
        <v>0</v>
      </c>
      <c r="Q1144" s="33">
        <v>0</v>
      </c>
      <c r="R1144" s="33">
        <v>0</v>
      </c>
      <c r="S1144" s="33">
        <v>0</v>
      </c>
      <c r="T1144" s="33">
        <v>0</v>
      </c>
      <c r="U1144" s="33">
        <v>0</v>
      </c>
      <c r="V1144" s="33">
        <v>0</v>
      </c>
      <c r="W1144" s="33">
        <v>0</v>
      </c>
      <c r="X1144" s="33">
        <v>0</v>
      </c>
      <c r="Y1144" s="33">
        <v>0</v>
      </c>
      <c r="Z1144" s="33">
        <v>0</v>
      </c>
      <c r="AA1144" s="33">
        <v>0</v>
      </c>
      <c r="AB1144" s="33">
        <v>0</v>
      </c>
      <c r="AC1144" s="33">
        <v>0</v>
      </c>
      <c r="AD1144" s="33">
        <v>0</v>
      </c>
      <c r="AE1144" s="33">
        <v>0</v>
      </c>
      <c r="AF1144" s="33">
        <v>0</v>
      </c>
      <c r="AG1144" s="33">
        <v>0</v>
      </c>
      <c r="AH1144" s="33">
        <v>0</v>
      </c>
      <c r="AI1144" s="33">
        <v>0</v>
      </c>
      <c r="AJ1144" s="33">
        <v>0</v>
      </c>
      <c r="AK1144" s="33">
        <v>0</v>
      </c>
      <c r="AL1144" s="33">
        <v>0</v>
      </c>
      <c r="AM1144" s="33">
        <v>0</v>
      </c>
      <c r="AN1144" s="33">
        <v>0</v>
      </c>
      <c r="AO1144" s="33">
        <v>0</v>
      </c>
      <c r="AP1144" s="33">
        <v>0</v>
      </c>
      <c r="AQ1144" s="33">
        <v>0</v>
      </c>
      <c r="AR1144" s="33">
        <v>0</v>
      </c>
      <c r="AS1144" s="33">
        <v>0</v>
      </c>
      <c r="AT1144" s="33">
        <v>0</v>
      </c>
      <c r="AU1144" s="33">
        <v>0</v>
      </c>
      <c r="AV1144" s="33">
        <v>0</v>
      </c>
      <c r="AW1144" s="33">
        <v>0</v>
      </c>
      <c r="AX1144" s="33">
        <v>0</v>
      </c>
      <c r="AY1144" s="33">
        <v>0</v>
      </c>
      <c r="AZ1144" s="33">
        <v>0</v>
      </c>
      <c r="BA1144" s="33">
        <v>0</v>
      </c>
      <c r="BB1144" s="33">
        <v>0</v>
      </c>
      <c r="BC1144" s="33">
        <v>0</v>
      </c>
      <c r="BD1144" s="33">
        <v>0</v>
      </c>
      <c r="BE1144" s="33">
        <f t="shared" si="727"/>
        <v>0</v>
      </c>
      <c r="BF1144" s="33">
        <f t="shared" si="728"/>
        <v>0</v>
      </c>
      <c r="BG1144" s="33">
        <f t="shared" si="729"/>
        <v>0</v>
      </c>
      <c r="BH1144" s="33">
        <f t="shared" si="730"/>
        <v>0</v>
      </c>
      <c r="BI1144" s="33">
        <f t="shared" si="731"/>
        <v>0</v>
      </c>
      <c r="BJ1144" s="33">
        <f t="shared" si="732"/>
        <v>0</v>
      </c>
      <c r="BK1144" s="33">
        <v>0</v>
      </c>
      <c r="BL1144" s="33">
        <f t="shared" si="733"/>
        <v>0</v>
      </c>
      <c r="BM1144" s="33">
        <f t="shared" si="734"/>
        <v>0</v>
      </c>
      <c r="BN1144" s="33">
        <f t="shared" si="735"/>
        <v>0</v>
      </c>
      <c r="BO1144" s="33">
        <f t="shared" si="736"/>
        <v>0</v>
      </c>
      <c r="BP1144" s="33">
        <f t="shared" si="737"/>
        <v>0</v>
      </c>
      <c r="BQ1144" s="33">
        <f t="shared" si="738"/>
        <v>0</v>
      </c>
    </row>
    <row r="1145" spans="1:69" ht="31.5" x14ac:dyDescent="0.25">
      <c r="A1145" s="27" t="s">
        <v>1618</v>
      </c>
      <c r="B1145" s="78" t="s">
        <v>2698</v>
      </c>
      <c r="C1145" s="169" t="s">
        <v>2699</v>
      </c>
      <c r="D1145" s="45">
        <v>6.8930930000000001E-2</v>
      </c>
      <c r="E1145" s="33">
        <v>0</v>
      </c>
      <c r="F1145" s="33">
        <v>6.8930930000000001E-2</v>
      </c>
      <c r="G1145" s="33">
        <v>0</v>
      </c>
      <c r="H1145" s="33">
        <v>0</v>
      </c>
      <c r="I1145" s="33">
        <v>0</v>
      </c>
      <c r="J1145" s="33">
        <v>0</v>
      </c>
      <c r="K1145" s="33" t="s">
        <v>3103</v>
      </c>
      <c r="L1145" s="33">
        <v>1</v>
      </c>
      <c r="M1145" s="33">
        <v>0</v>
      </c>
      <c r="N1145" s="33">
        <v>0</v>
      </c>
      <c r="O1145" s="33">
        <v>0</v>
      </c>
      <c r="P1145" s="33">
        <v>0</v>
      </c>
      <c r="Q1145" s="33">
        <v>0</v>
      </c>
      <c r="R1145" s="33">
        <v>0</v>
      </c>
      <c r="S1145" s="33">
        <v>0</v>
      </c>
      <c r="T1145" s="33">
        <v>0</v>
      </c>
      <c r="U1145" s="33">
        <v>0</v>
      </c>
      <c r="V1145" s="33">
        <v>0</v>
      </c>
      <c r="W1145" s="33">
        <v>0</v>
      </c>
      <c r="X1145" s="33">
        <v>0</v>
      </c>
      <c r="Y1145" s="33">
        <v>0</v>
      </c>
      <c r="Z1145" s="33">
        <v>0</v>
      </c>
      <c r="AA1145" s="33">
        <v>0</v>
      </c>
      <c r="AB1145" s="33">
        <v>0</v>
      </c>
      <c r="AC1145" s="33">
        <v>0</v>
      </c>
      <c r="AD1145" s="33">
        <v>0</v>
      </c>
      <c r="AE1145" s="33">
        <v>0</v>
      </c>
      <c r="AF1145" s="33">
        <v>0</v>
      </c>
      <c r="AG1145" s="33">
        <v>0</v>
      </c>
      <c r="AH1145" s="33">
        <v>0</v>
      </c>
      <c r="AI1145" s="33">
        <v>0</v>
      </c>
      <c r="AJ1145" s="33">
        <v>0</v>
      </c>
      <c r="AK1145" s="33">
        <v>0</v>
      </c>
      <c r="AL1145" s="33">
        <v>0</v>
      </c>
      <c r="AM1145" s="33">
        <v>0</v>
      </c>
      <c r="AN1145" s="33">
        <v>0</v>
      </c>
      <c r="AO1145" s="33">
        <v>0</v>
      </c>
      <c r="AP1145" s="33">
        <v>0</v>
      </c>
      <c r="AQ1145" s="33">
        <v>0</v>
      </c>
      <c r="AR1145" s="33">
        <v>0</v>
      </c>
      <c r="AS1145" s="33">
        <v>0</v>
      </c>
      <c r="AT1145" s="33">
        <v>0</v>
      </c>
      <c r="AU1145" s="33">
        <v>0</v>
      </c>
      <c r="AV1145" s="33">
        <v>0</v>
      </c>
      <c r="AW1145" s="33">
        <v>0</v>
      </c>
      <c r="AX1145" s="33">
        <v>0</v>
      </c>
      <c r="AY1145" s="33">
        <v>0</v>
      </c>
      <c r="AZ1145" s="33">
        <v>0</v>
      </c>
      <c r="BA1145" s="33">
        <v>0</v>
      </c>
      <c r="BB1145" s="33">
        <v>0</v>
      </c>
      <c r="BC1145" s="33">
        <v>0</v>
      </c>
      <c r="BD1145" s="33">
        <v>0</v>
      </c>
      <c r="BE1145" s="33">
        <f t="shared" si="727"/>
        <v>0</v>
      </c>
      <c r="BF1145" s="33">
        <f t="shared" si="728"/>
        <v>6.8930930000000001E-2</v>
      </c>
      <c r="BG1145" s="33">
        <f t="shared" si="729"/>
        <v>0</v>
      </c>
      <c r="BH1145" s="33">
        <f t="shared" si="730"/>
        <v>0</v>
      </c>
      <c r="BI1145" s="33">
        <f t="shared" si="731"/>
        <v>0</v>
      </c>
      <c r="BJ1145" s="33">
        <f t="shared" si="732"/>
        <v>0</v>
      </c>
      <c r="BK1145" s="33" t="s">
        <v>3103</v>
      </c>
      <c r="BL1145" s="33">
        <f t="shared" si="733"/>
        <v>1</v>
      </c>
      <c r="BM1145" s="33">
        <f t="shared" si="734"/>
        <v>0</v>
      </c>
      <c r="BN1145" s="33">
        <f t="shared" si="735"/>
        <v>0</v>
      </c>
      <c r="BO1145" s="33">
        <f t="shared" si="736"/>
        <v>0</v>
      </c>
      <c r="BP1145" s="33">
        <f t="shared" si="737"/>
        <v>0</v>
      </c>
      <c r="BQ1145" s="33">
        <f t="shared" si="738"/>
        <v>0</v>
      </c>
    </row>
    <row r="1146" spans="1:69" ht="31.5" x14ac:dyDescent="0.25">
      <c r="A1146" s="27" t="s">
        <v>1618</v>
      </c>
      <c r="B1146" s="78" t="s">
        <v>2700</v>
      </c>
      <c r="C1146" s="169" t="s">
        <v>2701</v>
      </c>
      <c r="D1146" s="45">
        <v>0.15699373</v>
      </c>
      <c r="E1146" s="33">
        <v>0</v>
      </c>
      <c r="F1146" s="33">
        <v>0.15699373</v>
      </c>
      <c r="G1146" s="33">
        <v>0</v>
      </c>
      <c r="H1146" s="33">
        <v>0</v>
      </c>
      <c r="I1146" s="33">
        <v>0</v>
      </c>
      <c r="J1146" s="33">
        <v>0</v>
      </c>
      <c r="K1146" s="33" t="s">
        <v>3104</v>
      </c>
      <c r="L1146" s="33">
        <v>1</v>
      </c>
      <c r="M1146" s="33">
        <v>0</v>
      </c>
      <c r="N1146" s="33">
        <v>0</v>
      </c>
      <c r="O1146" s="33">
        <v>0</v>
      </c>
      <c r="P1146" s="33">
        <v>0</v>
      </c>
      <c r="Q1146" s="33">
        <v>0</v>
      </c>
      <c r="R1146" s="33">
        <v>0</v>
      </c>
      <c r="S1146" s="33">
        <v>0</v>
      </c>
      <c r="T1146" s="33">
        <v>0</v>
      </c>
      <c r="U1146" s="33">
        <v>0</v>
      </c>
      <c r="V1146" s="33">
        <v>0</v>
      </c>
      <c r="W1146" s="33">
        <v>0</v>
      </c>
      <c r="X1146" s="33">
        <v>0</v>
      </c>
      <c r="Y1146" s="33">
        <v>0</v>
      </c>
      <c r="Z1146" s="33">
        <v>0</v>
      </c>
      <c r="AA1146" s="33">
        <v>0</v>
      </c>
      <c r="AB1146" s="33">
        <v>0</v>
      </c>
      <c r="AC1146" s="33">
        <v>0</v>
      </c>
      <c r="AD1146" s="33">
        <v>0</v>
      </c>
      <c r="AE1146" s="33">
        <v>0</v>
      </c>
      <c r="AF1146" s="33">
        <v>0</v>
      </c>
      <c r="AG1146" s="33">
        <v>0</v>
      </c>
      <c r="AH1146" s="33">
        <v>0</v>
      </c>
      <c r="AI1146" s="33">
        <v>0</v>
      </c>
      <c r="AJ1146" s="33">
        <v>0</v>
      </c>
      <c r="AK1146" s="33">
        <v>0</v>
      </c>
      <c r="AL1146" s="33">
        <v>0</v>
      </c>
      <c r="AM1146" s="33">
        <v>0</v>
      </c>
      <c r="AN1146" s="33">
        <v>0</v>
      </c>
      <c r="AO1146" s="33">
        <v>0</v>
      </c>
      <c r="AP1146" s="33">
        <v>0</v>
      </c>
      <c r="AQ1146" s="33">
        <v>0</v>
      </c>
      <c r="AR1146" s="33">
        <v>0</v>
      </c>
      <c r="AS1146" s="33">
        <v>0</v>
      </c>
      <c r="AT1146" s="33">
        <v>0</v>
      </c>
      <c r="AU1146" s="33">
        <v>0</v>
      </c>
      <c r="AV1146" s="33">
        <v>0</v>
      </c>
      <c r="AW1146" s="33">
        <v>0</v>
      </c>
      <c r="AX1146" s="33">
        <v>0</v>
      </c>
      <c r="AY1146" s="33">
        <v>0</v>
      </c>
      <c r="AZ1146" s="33">
        <v>0</v>
      </c>
      <c r="BA1146" s="33">
        <v>0</v>
      </c>
      <c r="BB1146" s="33">
        <v>0</v>
      </c>
      <c r="BC1146" s="33">
        <v>0</v>
      </c>
      <c r="BD1146" s="33">
        <v>0</v>
      </c>
      <c r="BE1146" s="33">
        <f t="shared" si="727"/>
        <v>0</v>
      </c>
      <c r="BF1146" s="33">
        <f t="shared" si="728"/>
        <v>0.15699373</v>
      </c>
      <c r="BG1146" s="33">
        <f t="shared" si="729"/>
        <v>0</v>
      </c>
      <c r="BH1146" s="33">
        <f t="shared" si="730"/>
        <v>0</v>
      </c>
      <c r="BI1146" s="33">
        <f t="shared" si="731"/>
        <v>0</v>
      </c>
      <c r="BJ1146" s="33">
        <f t="shared" si="732"/>
        <v>0</v>
      </c>
      <c r="BK1146" s="33" t="s">
        <v>3104</v>
      </c>
      <c r="BL1146" s="33">
        <f t="shared" si="733"/>
        <v>1</v>
      </c>
      <c r="BM1146" s="33">
        <f t="shared" si="734"/>
        <v>0</v>
      </c>
      <c r="BN1146" s="33">
        <f t="shared" si="735"/>
        <v>0</v>
      </c>
      <c r="BO1146" s="33">
        <f t="shared" si="736"/>
        <v>0</v>
      </c>
      <c r="BP1146" s="33">
        <f t="shared" si="737"/>
        <v>0</v>
      </c>
      <c r="BQ1146" s="33">
        <f t="shared" si="738"/>
        <v>0</v>
      </c>
    </row>
    <row r="1147" spans="1:69" ht="31.5" x14ac:dyDescent="0.25">
      <c r="A1147" s="27" t="s">
        <v>1618</v>
      </c>
      <c r="B1147" s="78" t="s">
        <v>2702</v>
      </c>
      <c r="C1147" s="169" t="s">
        <v>2703</v>
      </c>
      <c r="D1147" s="45">
        <v>0.19223301000000001</v>
      </c>
      <c r="E1147" s="33">
        <v>0</v>
      </c>
      <c r="F1147" s="33">
        <v>0.19223301000000001</v>
      </c>
      <c r="G1147" s="33">
        <v>0</v>
      </c>
      <c r="H1147" s="33">
        <v>0</v>
      </c>
      <c r="I1147" s="33">
        <v>0</v>
      </c>
      <c r="J1147" s="33">
        <v>0</v>
      </c>
      <c r="K1147" s="33" t="s">
        <v>3105</v>
      </c>
      <c r="L1147" s="33">
        <v>1</v>
      </c>
      <c r="M1147" s="33">
        <v>0</v>
      </c>
      <c r="N1147" s="33">
        <v>0</v>
      </c>
      <c r="O1147" s="33">
        <v>0</v>
      </c>
      <c r="P1147" s="33">
        <v>0</v>
      </c>
      <c r="Q1147" s="33">
        <v>0</v>
      </c>
      <c r="R1147" s="33">
        <v>0</v>
      </c>
      <c r="S1147" s="33">
        <v>0</v>
      </c>
      <c r="T1147" s="33">
        <v>0</v>
      </c>
      <c r="U1147" s="33">
        <v>0</v>
      </c>
      <c r="V1147" s="33">
        <v>0</v>
      </c>
      <c r="W1147" s="33">
        <v>0</v>
      </c>
      <c r="X1147" s="33">
        <v>0</v>
      </c>
      <c r="Y1147" s="33">
        <v>0</v>
      </c>
      <c r="Z1147" s="33">
        <v>0</v>
      </c>
      <c r="AA1147" s="33">
        <v>0</v>
      </c>
      <c r="AB1147" s="33">
        <v>0</v>
      </c>
      <c r="AC1147" s="33">
        <v>0</v>
      </c>
      <c r="AD1147" s="33">
        <v>0</v>
      </c>
      <c r="AE1147" s="33">
        <v>0</v>
      </c>
      <c r="AF1147" s="33">
        <v>0</v>
      </c>
      <c r="AG1147" s="33">
        <v>0</v>
      </c>
      <c r="AH1147" s="33">
        <v>0</v>
      </c>
      <c r="AI1147" s="33">
        <v>0</v>
      </c>
      <c r="AJ1147" s="33">
        <v>0</v>
      </c>
      <c r="AK1147" s="33">
        <v>0</v>
      </c>
      <c r="AL1147" s="33">
        <v>0</v>
      </c>
      <c r="AM1147" s="33">
        <v>0</v>
      </c>
      <c r="AN1147" s="33">
        <v>0</v>
      </c>
      <c r="AO1147" s="33">
        <v>0</v>
      </c>
      <c r="AP1147" s="33">
        <v>0</v>
      </c>
      <c r="AQ1147" s="33">
        <v>0</v>
      </c>
      <c r="AR1147" s="33">
        <v>0</v>
      </c>
      <c r="AS1147" s="33">
        <v>0</v>
      </c>
      <c r="AT1147" s="33">
        <v>0</v>
      </c>
      <c r="AU1147" s="33">
        <v>0</v>
      </c>
      <c r="AV1147" s="33">
        <v>0</v>
      </c>
      <c r="AW1147" s="33">
        <v>0</v>
      </c>
      <c r="AX1147" s="33">
        <v>0</v>
      </c>
      <c r="AY1147" s="33">
        <v>0</v>
      </c>
      <c r="AZ1147" s="33">
        <v>0</v>
      </c>
      <c r="BA1147" s="33">
        <v>0</v>
      </c>
      <c r="BB1147" s="33">
        <v>0</v>
      </c>
      <c r="BC1147" s="33">
        <v>0</v>
      </c>
      <c r="BD1147" s="33">
        <v>0</v>
      </c>
      <c r="BE1147" s="33">
        <f t="shared" ref="BE1147:BE1210" si="739">SUM(E1147,R1147,AE1147,AR1147)</f>
        <v>0</v>
      </c>
      <c r="BF1147" s="33">
        <f t="shared" ref="BF1147:BF1210" si="740">SUM(F1147,S1147,AF1147,AS1147)</f>
        <v>0.19223301000000001</v>
      </c>
      <c r="BG1147" s="33">
        <f t="shared" ref="BG1147:BG1210" si="741">SUM(G1147,T1147,AG1147,AT1147)</f>
        <v>0</v>
      </c>
      <c r="BH1147" s="33">
        <f t="shared" ref="BH1147:BH1210" si="742">SUM(H1147,U1147,AH1147,AU1147)</f>
        <v>0</v>
      </c>
      <c r="BI1147" s="33">
        <f t="shared" ref="BI1147:BI1210" si="743">SUM(I1147,V1147,AI1147,AV1147)</f>
        <v>0</v>
      </c>
      <c r="BJ1147" s="33">
        <f t="shared" ref="BJ1147:BJ1210" si="744">SUM(J1147,W1147,AJ1147,AW1147)</f>
        <v>0</v>
      </c>
      <c r="BK1147" s="33" t="s">
        <v>3105</v>
      </c>
      <c r="BL1147" s="33">
        <f t="shared" ref="BL1147:BL1210" si="745">SUM(L1147,Y1147,AL1147,AY1147)</f>
        <v>1</v>
      </c>
      <c r="BM1147" s="33">
        <f t="shared" ref="BM1147:BM1210" si="746">SUM(M1147,Z1147,AM1147,AZ1147)</f>
        <v>0</v>
      </c>
      <c r="BN1147" s="33">
        <f t="shared" ref="BN1147:BN1210" si="747">SUM(N1147,AA1147,AN1147,BA1147)</f>
        <v>0</v>
      </c>
      <c r="BO1147" s="33">
        <f t="shared" ref="BO1147:BO1210" si="748">SUM(O1147,AB1147,AO1147,BB1147)</f>
        <v>0</v>
      </c>
      <c r="BP1147" s="33">
        <f t="shared" ref="BP1147:BP1210" si="749">SUM(P1147,AC1147,AP1147,BC1147)</f>
        <v>0</v>
      </c>
      <c r="BQ1147" s="33">
        <f t="shared" ref="BQ1147:BQ1210" si="750">SUM(Q1147,AD1147,AQ1147,BD1147)</f>
        <v>0</v>
      </c>
    </row>
    <row r="1148" spans="1:69" ht="31.5" x14ac:dyDescent="0.25">
      <c r="A1148" s="27" t="s">
        <v>1618</v>
      </c>
      <c r="B1148" s="78" t="s">
        <v>2704</v>
      </c>
      <c r="C1148" s="169" t="s">
        <v>2705</v>
      </c>
      <c r="D1148" s="45">
        <v>0.59166699999999994</v>
      </c>
      <c r="E1148" s="33">
        <v>0</v>
      </c>
      <c r="F1148" s="33">
        <v>0.29417475999999998</v>
      </c>
      <c r="G1148" s="33">
        <v>0</v>
      </c>
      <c r="H1148" s="33">
        <v>0</v>
      </c>
      <c r="I1148" s="33">
        <v>0</v>
      </c>
      <c r="J1148" s="33">
        <v>0</v>
      </c>
      <c r="K1148" s="33" t="s">
        <v>3106</v>
      </c>
      <c r="L1148" s="33">
        <v>1</v>
      </c>
      <c r="M1148" s="33">
        <v>0</v>
      </c>
      <c r="N1148" s="33">
        <v>0</v>
      </c>
      <c r="O1148" s="33">
        <v>0</v>
      </c>
      <c r="P1148" s="33">
        <v>0</v>
      </c>
      <c r="Q1148" s="33">
        <v>0</v>
      </c>
      <c r="R1148" s="33">
        <v>0</v>
      </c>
      <c r="S1148" s="33">
        <v>0.29749223999999996</v>
      </c>
      <c r="T1148" s="33">
        <v>0</v>
      </c>
      <c r="U1148" s="33">
        <v>0</v>
      </c>
      <c r="V1148" s="33">
        <v>0</v>
      </c>
      <c r="W1148" s="33">
        <v>0</v>
      </c>
      <c r="X1148" s="33" t="s">
        <v>3106</v>
      </c>
      <c r="Y1148" s="33">
        <v>1</v>
      </c>
      <c r="Z1148" s="33">
        <v>0</v>
      </c>
      <c r="AA1148" s="33">
        <v>0</v>
      </c>
      <c r="AB1148" s="33">
        <v>0</v>
      </c>
      <c r="AC1148" s="33">
        <v>0</v>
      </c>
      <c r="AD1148" s="33">
        <v>0</v>
      </c>
      <c r="AE1148" s="33">
        <v>0</v>
      </c>
      <c r="AF1148" s="33">
        <v>0</v>
      </c>
      <c r="AG1148" s="33">
        <v>0</v>
      </c>
      <c r="AH1148" s="33">
        <v>0</v>
      </c>
      <c r="AI1148" s="33">
        <v>0</v>
      </c>
      <c r="AJ1148" s="33">
        <v>0</v>
      </c>
      <c r="AK1148" s="33">
        <v>0</v>
      </c>
      <c r="AL1148" s="33">
        <v>0</v>
      </c>
      <c r="AM1148" s="33">
        <v>0</v>
      </c>
      <c r="AN1148" s="33">
        <v>0</v>
      </c>
      <c r="AO1148" s="33">
        <v>0</v>
      </c>
      <c r="AP1148" s="33">
        <v>0</v>
      </c>
      <c r="AQ1148" s="33">
        <v>0</v>
      </c>
      <c r="AR1148" s="33">
        <v>0</v>
      </c>
      <c r="AS1148" s="33">
        <v>0</v>
      </c>
      <c r="AT1148" s="33">
        <v>0</v>
      </c>
      <c r="AU1148" s="33">
        <v>0</v>
      </c>
      <c r="AV1148" s="33">
        <v>0</v>
      </c>
      <c r="AW1148" s="33">
        <v>0</v>
      </c>
      <c r="AX1148" s="33">
        <v>0</v>
      </c>
      <c r="AY1148" s="33">
        <v>0</v>
      </c>
      <c r="AZ1148" s="33">
        <v>0</v>
      </c>
      <c r="BA1148" s="33">
        <v>0</v>
      </c>
      <c r="BB1148" s="33">
        <v>0</v>
      </c>
      <c r="BC1148" s="33">
        <v>0</v>
      </c>
      <c r="BD1148" s="33">
        <v>0</v>
      </c>
      <c r="BE1148" s="33">
        <f t="shared" si="739"/>
        <v>0</v>
      </c>
      <c r="BF1148" s="33">
        <f t="shared" si="740"/>
        <v>0.59166699999999994</v>
      </c>
      <c r="BG1148" s="33">
        <f t="shared" si="741"/>
        <v>0</v>
      </c>
      <c r="BH1148" s="33">
        <f t="shared" si="742"/>
        <v>0</v>
      </c>
      <c r="BI1148" s="33">
        <f t="shared" si="743"/>
        <v>0</v>
      </c>
      <c r="BJ1148" s="33">
        <f t="shared" si="744"/>
        <v>0</v>
      </c>
      <c r="BK1148" s="33" t="s">
        <v>3494</v>
      </c>
      <c r="BL1148" s="33">
        <f t="shared" si="745"/>
        <v>2</v>
      </c>
      <c r="BM1148" s="33">
        <f t="shared" si="746"/>
        <v>0</v>
      </c>
      <c r="BN1148" s="33">
        <f t="shared" si="747"/>
        <v>0</v>
      </c>
      <c r="BO1148" s="33">
        <f t="shared" si="748"/>
        <v>0</v>
      </c>
      <c r="BP1148" s="33">
        <f t="shared" si="749"/>
        <v>0</v>
      </c>
      <c r="BQ1148" s="33">
        <f t="shared" si="750"/>
        <v>0</v>
      </c>
    </row>
    <row r="1149" spans="1:69" ht="47.25" x14ac:dyDescent="0.25">
      <c r="A1149" s="27" t="s">
        <v>1618</v>
      </c>
      <c r="B1149" s="78" t="s">
        <v>2706</v>
      </c>
      <c r="C1149" s="169" t="s">
        <v>2707</v>
      </c>
      <c r="D1149" s="45">
        <v>0.19126214</v>
      </c>
      <c r="E1149" s="33">
        <v>0</v>
      </c>
      <c r="F1149" s="33">
        <v>0.19126214</v>
      </c>
      <c r="G1149" s="33">
        <v>0</v>
      </c>
      <c r="H1149" s="33">
        <v>0</v>
      </c>
      <c r="I1149" s="33">
        <v>0</v>
      </c>
      <c r="J1149" s="33">
        <v>0</v>
      </c>
      <c r="K1149" s="33" t="s">
        <v>3107</v>
      </c>
      <c r="L1149" s="33">
        <v>1</v>
      </c>
      <c r="M1149" s="33">
        <v>0</v>
      </c>
      <c r="N1149" s="33">
        <v>0</v>
      </c>
      <c r="O1149" s="33">
        <v>0</v>
      </c>
      <c r="P1149" s="33">
        <v>0</v>
      </c>
      <c r="Q1149" s="33">
        <v>0</v>
      </c>
      <c r="R1149" s="33">
        <v>0</v>
      </c>
      <c r="S1149" s="33">
        <v>0</v>
      </c>
      <c r="T1149" s="33">
        <v>0</v>
      </c>
      <c r="U1149" s="33">
        <v>0</v>
      </c>
      <c r="V1149" s="33">
        <v>0</v>
      </c>
      <c r="W1149" s="33">
        <v>0</v>
      </c>
      <c r="X1149" s="33">
        <v>0</v>
      </c>
      <c r="Y1149" s="33">
        <v>0</v>
      </c>
      <c r="Z1149" s="33">
        <v>0</v>
      </c>
      <c r="AA1149" s="33">
        <v>0</v>
      </c>
      <c r="AB1149" s="33">
        <v>0</v>
      </c>
      <c r="AC1149" s="33">
        <v>0</v>
      </c>
      <c r="AD1149" s="33">
        <v>0</v>
      </c>
      <c r="AE1149" s="33">
        <v>0</v>
      </c>
      <c r="AF1149" s="33">
        <v>0</v>
      </c>
      <c r="AG1149" s="33">
        <v>0</v>
      </c>
      <c r="AH1149" s="33">
        <v>0</v>
      </c>
      <c r="AI1149" s="33">
        <v>0</v>
      </c>
      <c r="AJ1149" s="33">
        <v>0</v>
      </c>
      <c r="AK1149" s="33">
        <v>0</v>
      </c>
      <c r="AL1149" s="33">
        <v>0</v>
      </c>
      <c r="AM1149" s="33">
        <v>0</v>
      </c>
      <c r="AN1149" s="33">
        <v>0</v>
      </c>
      <c r="AO1149" s="33">
        <v>0</v>
      </c>
      <c r="AP1149" s="33">
        <v>0</v>
      </c>
      <c r="AQ1149" s="33">
        <v>0</v>
      </c>
      <c r="AR1149" s="33">
        <v>0</v>
      </c>
      <c r="AS1149" s="33">
        <v>0</v>
      </c>
      <c r="AT1149" s="33">
        <v>0</v>
      </c>
      <c r="AU1149" s="33">
        <v>0</v>
      </c>
      <c r="AV1149" s="33">
        <v>0</v>
      </c>
      <c r="AW1149" s="33">
        <v>0</v>
      </c>
      <c r="AX1149" s="33">
        <v>0</v>
      </c>
      <c r="AY1149" s="33">
        <v>0</v>
      </c>
      <c r="AZ1149" s="33">
        <v>0</v>
      </c>
      <c r="BA1149" s="33">
        <v>0</v>
      </c>
      <c r="BB1149" s="33">
        <v>0</v>
      </c>
      <c r="BC1149" s="33">
        <v>0</v>
      </c>
      <c r="BD1149" s="33">
        <v>0</v>
      </c>
      <c r="BE1149" s="33">
        <f t="shared" si="739"/>
        <v>0</v>
      </c>
      <c r="BF1149" s="33">
        <f t="shared" si="740"/>
        <v>0.19126214</v>
      </c>
      <c r="BG1149" s="33">
        <f t="shared" si="741"/>
        <v>0</v>
      </c>
      <c r="BH1149" s="33">
        <f t="shared" si="742"/>
        <v>0</v>
      </c>
      <c r="BI1149" s="33">
        <f t="shared" si="743"/>
        <v>0</v>
      </c>
      <c r="BJ1149" s="33">
        <f t="shared" si="744"/>
        <v>0</v>
      </c>
      <c r="BK1149" s="33" t="s">
        <v>3107</v>
      </c>
      <c r="BL1149" s="33">
        <f t="shared" si="745"/>
        <v>1</v>
      </c>
      <c r="BM1149" s="33">
        <f t="shared" si="746"/>
        <v>0</v>
      </c>
      <c r="BN1149" s="33">
        <f t="shared" si="747"/>
        <v>0</v>
      </c>
      <c r="BO1149" s="33">
        <f t="shared" si="748"/>
        <v>0</v>
      </c>
      <c r="BP1149" s="33">
        <f t="shared" si="749"/>
        <v>0</v>
      </c>
      <c r="BQ1149" s="33">
        <f t="shared" si="750"/>
        <v>0</v>
      </c>
    </row>
    <row r="1150" spans="1:69" ht="47.25" x14ac:dyDescent="0.25">
      <c r="A1150" s="27" t="s">
        <v>1618</v>
      </c>
      <c r="B1150" s="78" t="s">
        <v>2708</v>
      </c>
      <c r="C1150" s="169" t="s">
        <v>2709</v>
      </c>
      <c r="D1150" s="45">
        <v>0.14747527999999999</v>
      </c>
      <c r="E1150" s="33">
        <v>0</v>
      </c>
      <c r="F1150" s="33">
        <v>6.4077670000000003E-2</v>
      </c>
      <c r="G1150" s="33">
        <v>0</v>
      </c>
      <c r="H1150" s="33">
        <v>0</v>
      </c>
      <c r="I1150" s="33">
        <v>0</v>
      </c>
      <c r="J1150" s="33">
        <v>0</v>
      </c>
      <c r="K1150" s="33" t="s">
        <v>3108</v>
      </c>
      <c r="L1150" s="33">
        <v>1</v>
      </c>
      <c r="M1150" s="33">
        <v>0</v>
      </c>
      <c r="N1150" s="33">
        <v>0</v>
      </c>
      <c r="O1150" s="33">
        <v>0</v>
      </c>
      <c r="P1150" s="33">
        <v>0</v>
      </c>
      <c r="Q1150" s="33">
        <v>0</v>
      </c>
      <c r="R1150" s="33">
        <v>0</v>
      </c>
      <c r="S1150" s="33">
        <v>0</v>
      </c>
      <c r="T1150" s="33">
        <v>0</v>
      </c>
      <c r="U1150" s="33">
        <v>0</v>
      </c>
      <c r="V1150" s="33">
        <v>0</v>
      </c>
      <c r="W1150" s="33">
        <v>0</v>
      </c>
      <c r="X1150" s="33">
        <v>0</v>
      </c>
      <c r="Y1150" s="33">
        <v>0</v>
      </c>
      <c r="Z1150" s="33">
        <v>0</v>
      </c>
      <c r="AA1150" s="33">
        <v>0</v>
      </c>
      <c r="AB1150" s="33">
        <v>0</v>
      </c>
      <c r="AC1150" s="33">
        <v>0</v>
      </c>
      <c r="AD1150" s="33">
        <v>0</v>
      </c>
      <c r="AE1150" s="33">
        <v>0</v>
      </c>
      <c r="AF1150" s="33">
        <v>8.3397609999999997E-2</v>
      </c>
      <c r="AG1150" s="33">
        <v>0</v>
      </c>
      <c r="AH1150" s="33">
        <v>0</v>
      </c>
      <c r="AI1150" s="33">
        <v>0</v>
      </c>
      <c r="AJ1150" s="33">
        <v>0</v>
      </c>
      <c r="AK1150" s="33" t="s">
        <v>3108</v>
      </c>
      <c r="AL1150" s="33">
        <v>1</v>
      </c>
      <c r="AM1150" s="33">
        <v>0</v>
      </c>
      <c r="AN1150" s="33">
        <v>0</v>
      </c>
      <c r="AO1150" s="33">
        <v>0</v>
      </c>
      <c r="AP1150" s="33">
        <v>0</v>
      </c>
      <c r="AQ1150" s="33">
        <v>0</v>
      </c>
      <c r="AR1150" s="33">
        <v>0</v>
      </c>
      <c r="AS1150" s="33">
        <v>0</v>
      </c>
      <c r="AT1150" s="33">
        <v>0</v>
      </c>
      <c r="AU1150" s="33">
        <v>0</v>
      </c>
      <c r="AV1150" s="33">
        <v>0</v>
      </c>
      <c r="AW1150" s="33">
        <v>0</v>
      </c>
      <c r="AX1150" s="33">
        <v>0</v>
      </c>
      <c r="AY1150" s="33">
        <v>0</v>
      </c>
      <c r="AZ1150" s="33">
        <v>0</v>
      </c>
      <c r="BA1150" s="33">
        <v>0</v>
      </c>
      <c r="BB1150" s="33">
        <v>0</v>
      </c>
      <c r="BC1150" s="33">
        <v>0</v>
      </c>
      <c r="BD1150" s="33">
        <v>0</v>
      </c>
      <c r="BE1150" s="33">
        <f t="shared" si="739"/>
        <v>0</v>
      </c>
      <c r="BF1150" s="33">
        <f t="shared" si="740"/>
        <v>0.14747527999999999</v>
      </c>
      <c r="BG1150" s="33">
        <f t="shared" si="741"/>
        <v>0</v>
      </c>
      <c r="BH1150" s="33">
        <f t="shared" si="742"/>
        <v>0</v>
      </c>
      <c r="BI1150" s="33">
        <f t="shared" si="743"/>
        <v>0</v>
      </c>
      <c r="BJ1150" s="33">
        <f t="shared" si="744"/>
        <v>0</v>
      </c>
      <c r="BK1150" s="33" t="s">
        <v>3495</v>
      </c>
      <c r="BL1150" s="33">
        <f t="shared" si="745"/>
        <v>2</v>
      </c>
      <c r="BM1150" s="33">
        <f t="shared" si="746"/>
        <v>0</v>
      </c>
      <c r="BN1150" s="33">
        <f t="shared" si="747"/>
        <v>0</v>
      </c>
      <c r="BO1150" s="33">
        <f t="shared" si="748"/>
        <v>0</v>
      </c>
      <c r="BP1150" s="33">
        <f t="shared" si="749"/>
        <v>0</v>
      </c>
      <c r="BQ1150" s="33">
        <f t="shared" si="750"/>
        <v>0</v>
      </c>
    </row>
    <row r="1151" spans="1:69" ht="31.5" x14ac:dyDescent="0.25">
      <c r="A1151" s="27" t="s">
        <v>1618</v>
      </c>
      <c r="B1151" s="78" t="s">
        <v>2710</v>
      </c>
      <c r="C1151" s="169" t="s">
        <v>2711</v>
      </c>
      <c r="D1151" s="45">
        <v>2.3833333300000001</v>
      </c>
      <c r="E1151" s="33">
        <v>0</v>
      </c>
      <c r="F1151" s="33">
        <v>2.3833333300000001</v>
      </c>
      <c r="G1151" s="33">
        <v>0</v>
      </c>
      <c r="H1151" s="33">
        <v>0</v>
      </c>
      <c r="I1151" s="33">
        <v>0</v>
      </c>
      <c r="J1151" s="33">
        <v>0</v>
      </c>
      <c r="K1151" s="33" t="s">
        <v>3109</v>
      </c>
      <c r="L1151" s="33">
        <v>1</v>
      </c>
      <c r="M1151" s="33">
        <v>0</v>
      </c>
      <c r="N1151" s="33">
        <v>0</v>
      </c>
      <c r="O1151" s="33">
        <v>0</v>
      </c>
      <c r="P1151" s="33">
        <v>0</v>
      </c>
      <c r="Q1151" s="33">
        <v>0</v>
      </c>
      <c r="R1151" s="33">
        <v>0</v>
      </c>
      <c r="S1151" s="33">
        <v>0</v>
      </c>
      <c r="T1151" s="33">
        <v>0</v>
      </c>
      <c r="U1151" s="33">
        <v>0</v>
      </c>
      <c r="V1151" s="33">
        <v>0</v>
      </c>
      <c r="W1151" s="33">
        <v>0</v>
      </c>
      <c r="X1151" s="33">
        <v>0</v>
      </c>
      <c r="Y1151" s="33">
        <v>0</v>
      </c>
      <c r="Z1151" s="33">
        <v>0</v>
      </c>
      <c r="AA1151" s="33">
        <v>0</v>
      </c>
      <c r="AB1151" s="33">
        <v>0</v>
      </c>
      <c r="AC1151" s="33">
        <v>0</v>
      </c>
      <c r="AD1151" s="33">
        <v>0</v>
      </c>
      <c r="AE1151" s="33">
        <v>0</v>
      </c>
      <c r="AF1151" s="33">
        <v>0</v>
      </c>
      <c r="AG1151" s="33">
        <v>0</v>
      </c>
      <c r="AH1151" s="33">
        <v>0</v>
      </c>
      <c r="AI1151" s="33">
        <v>0</v>
      </c>
      <c r="AJ1151" s="33">
        <v>0</v>
      </c>
      <c r="AK1151" s="33">
        <v>0</v>
      </c>
      <c r="AL1151" s="33">
        <v>0</v>
      </c>
      <c r="AM1151" s="33">
        <v>0</v>
      </c>
      <c r="AN1151" s="33">
        <v>0</v>
      </c>
      <c r="AO1151" s="33">
        <v>0</v>
      </c>
      <c r="AP1151" s="33">
        <v>0</v>
      </c>
      <c r="AQ1151" s="33">
        <v>0</v>
      </c>
      <c r="AR1151" s="33">
        <v>0</v>
      </c>
      <c r="AS1151" s="33">
        <v>0</v>
      </c>
      <c r="AT1151" s="33">
        <v>0</v>
      </c>
      <c r="AU1151" s="33">
        <v>0</v>
      </c>
      <c r="AV1151" s="33">
        <v>0</v>
      </c>
      <c r="AW1151" s="33">
        <v>0</v>
      </c>
      <c r="AX1151" s="33">
        <v>0</v>
      </c>
      <c r="AY1151" s="33">
        <v>0</v>
      </c>
      <c r="AZ1151" s="33">
        <v>0</v>
      </c>
      <c r="BA1151" s="33">
        <v>0</v>
      </c>
      <c r="BB1151" s="33">
        <v>0</v>
      </c>
      <c r="BC1151" s="33">
        <v>0</v>
      </c>
      <c r="BD1151" s="33">
        <v>0</v>
      </c>
      <c r="BE1151" s="33">
        <f t="shared" si="739"/>
        <v>0</v>
      </c>
      <c r="BF1151" s="33">
        <f t="shared" si="740"/>
        <v>2.3833333300000001</v>
      </c>
      <c r="BG1151" s="33">
        <f t="shared" si="741"/>
        <v>0</v>
      </c>
      <c r="BH1151" s="33">
        <f t="shared" si="742"/>
        <v>0</v>
      </c>
      <c r="BI1151" s="33">
        <f t="shared" si="743"/>
        <v>0</v>
      </c>
      <c r="BJ1151" s="33">
        <f t="shared" si="744"/>
        <v>0</v>
      </c>
      <c r="BK1151" s="33" t="s">
        <v>3109</v>
      </c>
      <c r="BL1151" s="33">
        <f t="shared" si="745"/>
        <v>1</v>
      </c>
      <c r="BM1151" s="33">
        <f t="shared" si="746"/>
        <v>0</v>
      </c>
      <c r="BN1151" s="33">
        <f t="shared" si="747"/>
        <v>0</v>
      </c>
      <c r="BO1151" s="33">
        <f t="shared" si="748"/>
        <v>0</v>
      </c>
      <c r="BP1151" s="33">
        <f t="shared" si="749"/>
        <v>0</v>
      </c>
      <c r="BQ1151" s="33">
        <f t="shared" si="750"/>
        <v>0</v>
      </c>
    </row>
    <row r="1152" spans="1:69" ht="31.5" x14ac:dyDescent="0.25">
      <c r="A1152" s="27" t="s">
        <v>1618</v>
      </c>
      <c r="B1152" s="78" t="s">
        <v>2712</v>
      </c>
      <c r="C1152" s="169" t="s">
        <v>2713</v>
      </c>
      <c r="D1152" s="45">
        <v>0.17864077</v>
      </c>
      <c r="E1152" s="33">
        <v>0</v>
      </c>
      <c r="F1152" s="33">
        <v>0</v>
      </c>
      <c r="G1152" s="33">
        <v>0</v>
      </c>
      <c r="H1152" s="33">
        <v>0</v>
      </c>
      <c r="I1152" s="33">
        <v>0</v>
      </c>
      <c r="J1152" s="33">
        <v>0</v>
      </c>
      <c r="K1152" s="33">
        <v>0</v>
      </c>
      <c r="L1152" s="33">
        <v>0</v>
      </c>
      <c r="M1152" s="33">
        <v>0</v>
      </c>
      <c r="N1152" s="33">
        <v>0</v>
      </c>
      <c r="O1152" s="33">
        <v>0</v>
      </c>
      <c r="P1152" s="33">
        <v>0</v>
      </c>
      <c r="Q1152" s="33">
        <v>0</v>
      </c>
      <c r="R1152" s="33">
        <v>0</v>
      </c>
      <c r="S1152" s="33">
        <v>0</v>
      </c>
      <c r="T1152" s="33">
        <v>0</v>
      </c>
      <c r="U1152" s="33">
        <v>0</v>
      </c>
      <c r="V1152" s="33">
        <v>0</v>
      </c>
      <c r="W1152" s="33">
        <v>0</v>
      </c>
      <c r="X1152" s="33">
        <v>0</v>
      </c>
      <c r="Y1152" s="33">
        <v>0</v>
      </c>
      <c r="Z1152" s="33">
        <v>0</v>
      </c>
      <c r="AA1152" s="33">
        <v>0</v>
      </c>
      <c r="AB1152" s="33">
        <v>0</v>
      </c>
      <c r="AC1152" s="33">
        <v>0</v>
      </c>
      <c r="AD1152" s="33">
        <v>0</v>
      </c>
      <c r="AE1152" s="33">
        <v>0</v>
      </c>
      <c r="AF1152" s="33">
        <v>0</v>
      </c>
      <c r="AG1152" s="33">
        <v>0</v>
      </c>
      <c r="AH1152" s="33">
        <v>0</v>
      </c>
      <c r="AI1152" s="33">
        <v>0</v>
      </c>
      <c r="AJ1152" s="33">
        <v>0</v>
      </c>
      <c r="AK1152" s="33">
        <v>0</v>
      </c>
      <c r="AL1152" s="33">
        <v>0</v>
      </c>
      <c r="AM1152" s="33">
        <v>0</v>
      </c>
      <c r="AN1152" s="33">
        <v>0</v>
      </c>
      <c r="AO1152" s="33">
        <v>0</v>
      </c>
      <c r="AP1152" s="33">
        <v>0</v>
      </c>
      <c r="AQ1152" s="33">
        <v>0</v>
      </c>
      <c r="AR1152" s="33">
        <v>0</v>
      </c>
      <c r="AS1152" s="33">
        <v>0.17864077</v>
      </c>
      <c r="AT1152" s="33">
        <v>0</v>
      </c>
      <c r="AU1152" s="33">
        <v>0</v>
      </c>
      <c r="AV1152" s="33">
        <v>0</v>
      </c>
      <c r="AW1152" s="33">
        <v>0</v>
      </c>
      <c r="AX1152" s="33" t="s">
        <v>3436</v>
      </c>
      <c r="AY1152" s="33">
        <v>1</v>
      </c>
      <c r="AZ1152" s="33">
        <v>0</v>
      </c>
      <c r="BA1152" s="33">
        <v>0</v>
      </c>
      <c r="BB1152" s="33">
        <v>0</v>
      </c>
      <c r="BC1152" s="33">
        <v>0</v>
      </c>
      <c r="BD1152" s="33">
        <v>0</v>
      </c>
      <c r="BE1152" s="33">
        <f t="shared" si="739"/>
        <v>0</v>
      </c>
      <c r="BF1152" s="33">
        <f t="shared" si="740"/>
        <v>0.17864077</v>
      </c>
      <c r="BG1152" s="33">
        <f t="shared" si="741"/>
        <v>0</v>
      </c>
      <c r="BH1152" s="33">
        <f t="shared" si="742"/>
        <v>0</v>
      </c>
      <c r="BI1152" s="33">
        <f t="shared" si="743"/>
        <v>0</v>
      </c>
      <c r="BJ1152" s="33">
        <f t="shared" si="744"/>
        <v>0</v>
      </c>
      <c r="BK1152" s="33" t="s">
        <v>3436</v>
      </c>
      <c r="BL1152" s="33">
        <f t="shared" si="745"/>
        <v>1</v>
      </c>
      <c r="BM1152" s="33">
        <f t="shared" si="746"/>
        <v>0</v>
      </c>
      <c r="BN1152" s="33">
        <f t="shared" si="747"/>
        <v>0</v>
      </c>
      <c r="BO1152" s="33">
        <f t="shared" si="748"/>
        <v>0</v>
      </c>
      <c r="BP1152" s="33">
        <f t="shared" si="749"/>
        <v>0</v>
      </c>
      <c r="BQ1152" s="33">
        <f t="shared" si="750"/>
        <v>0</v>
      </c>
    </row>
    <row r="1153" spans="1:69" ht="31.5" x14ac:dyDescent="0.25">
      <c r="A1153" s="27" t="s">
        <v>1618</v>
      </c>
      <c r="B1153" s="78" t="s">
        <v>2714</v>
      </c>
      <c r="C1153" s="169" t="s">
        <v>2715</v>
      </c>
      <c r="D1153" s="45">
        <v>1.81870244</v>
      </c>
      <c r="E1153" s="33">
        <v>0</v>
      </c>
      <c r="F1153" s="33">
        <v>0</v>
      </c>
      <c r="G1153" s="33">
        <v>0</v>
      </c>
      <c r="H1153" s="33">
        <v>0</v>
      </c>
      <c r="I1153" s="33">
        <v>0</v>
      </c>
      <c r="J1153" s="33">
        <v>0</v>
      </c>
      <c r="K1153" s="33">
        <v>0</v>
      </c>
      <c r="L1153" s="33">
        <v>0</v>
      </c>
      <c r="M1153" s="33">
        <v>0</v>
      </c>
      <c r="N1153" s="33">
        <v>0</v>
      </c>
      <c r="O1153" s="33">
        <v>0</v>
      </c>
      <c r="P1153" s="33">
        <v>0</v>
      </c>
      <c r="Q1153" s="33">
        <v>0</v>
      </c>
      <c r="R1153" s="33">
        <v>0</v>
      </c>
      <c r="S1153" s="33">
        <v>0</v>
      </c>
      <c r="T1153" s="33">
        <v>0</v>
      </c>
      <c r="U1153" s="33">
        <v>0</v>
      </c>
      <c r="V1153" s="33">
        <v>0</v>
      </c>
      <c r="W1153" s="33">
        <v>0</v>
      </c>
      <c r="X1153" s="33">
        <v>0</v>
      </c>
      <c r="Y1153" s="33">
        <v>0</v>
      </c>
      <c r="Z1153" s="33">
        <v>0</v>
      </c>
      <c r="AA1153" s="33">
        <v>0</v>
      </c>
      <c r="AB1153" s="33">
        <v>0</v>
      </c>
      <c r="AC1153" s="33">
        <v>0</v>
      </c>
      <c r="AD1153" s="33">
        <v>0</v>
      </c>
      <c r="AE1153" s="33">
        <v>0</v>
      </c>
      <c r="AF1153" s="33">
        <v>1.81870244</v>
      </c>
      <c r="AG1153" s="33">
        <v>0</v>
      </c>
      <c r="AH1153" s="33">
        <v>0</v>
      </c>
      <c r="AI1153" s="33">
        <v>0</v>
      </c>
      <c r="AJ1153" s="33">
        <v>0</v>
      </c>
      <c r="AK1153" s="33" t="s">
        <v>3345</v>
      </c>
      <c r="AL1153" s="33">
        <v>1</v>
      </c>
      <c r="AM1153" s="33">
        <v>0</v>
      </c>
      <c r="AN1153" s="33">
        <v>0</v>
      </c>
      <c r="AO1153" s="33">
        <v>0</v>
      </c>
      <c r="AP1153" s="33">
        <v>0</v>
      </c>
      <c r="AQ1153" s="33">
        <v>0</v>
      </c>
      <c r="AR1153" s="33">
        <v>0</v>
      </c>
      <c r="AS1153" s="33">
        <v>0</v>
      </c>
      <c r="AT1153" s="33">
        <v>0</v>
      </c>
      <c r="AU1153" s="33">
        <v>0</v>
      </c>
      <c r="AV1153" s="33">
        <v>0</v>
      </c>
      <c r="AW1153" s="33">
        <v>0</v>
      </c>
      <c r="AX1153" s="33">
        <v>0</v>
      </c>
      <c r="AY1153" s="33">
        <v>0</v>
      </c>
      <c r="AZ1153" s="33">
        <v>0</v>
      </c>
      <c r="BA1153" s="33">
        <v>0</v>
      </c>
      <c r="BB1153" s="33">
        <v>0</v>
      </c>
      <c r="BC1153" s="33">
        <v>0</v>
      </c>
      <c r="BD1153" s="33">
        <v>0</v>
      </c>
      <c r="BE1153" s="33">
        <f t="shared" si="739"/>
        <v>0</v>
      </c>
      <c r="BF1153" s="33">
        <f t="shared" si="740"/>
        <v>1.81870244</v>
      </c>
      <c r="BG1153" s="33">
        <f t="shared" si="741"/>
        <v>0</v>
      </c>
      <c r="BH1153" s="33">
        <f t="shared" si="742"/>
        <v>0</v>
      </c>
      <c r="BI1153" s="33">
        <f t="shared" si="743"/>
        <v>0</v>
      </c>
      <c r="BJ1153" s="33">
        <f t="shared" si="744"/>
        <v>0</v>
      </c>
      <c r="BK1153" s="33" t="s">
        <v>3345</v>
      </c>
      <c r="BL1153" s="33">
        <f t="shared" si="745"/>
        <v>1</v>
      </c>
      <c r="BM1153" s="33">
        <f t="shared" si="746"/>
        <v>0</v>
      </c>
      <c r="BN1153" s="33">
        <f t="shared" si="747"/>
        <v>0</v>
      </c>
      <c r="BO1153" s="33">
        <f t="shared" si="748"/>
        <v>0</v>
      </c>
      <c r="BP1153" s="33">
        <f t="shared" si="749"/>
        <v>0</v>
      </c>
      <c r="BQ1153" s="33">
        <f t="shared" si="750"/>
        <v>0</v>
      </c>
    </row>
    <row r="1154" spans="1:69" ht="47.25" x14ac:dyDescent="0.25">
      <c r="A1154" s="27" t="s">
        <v>1618</v>
      </c>
      <c r="B1154" s="78" t="s">
        <v>2716</v>
      </c>
      <c r="C1154" s="169" t="s">
        <v>2717</v>
      </c>
      <c r="D1154" s="45">
        <v>0.40313549999999998</v>
      </c>
      <c r="E1154" s="33">
        <v>0</v>
      </c>
      <c r="F1154" s="33">
        <v>0</v>
      </c>
      <c r="G1154" s="33">
        <v>0</v>
      </c>
      <c r="H1154" s="33">
        <v>0</v>
      </c>
      <c r="I1154" s="33">
        <v>0</v>
      </c>
      <c r="J1154" s="33">
        <v>0</v>
      </c>
      <c r="K1154" s="33">
        <v>0</v>
      </c>
      <c r="L1154" s="33">
        <v>0</v>
      </c>
      <c r="M1154" s="33">
        <v>0</v>
      </c>
      <c r="N1154" s="33">
        <v>0</v>
      </c>
      <c r="O1154" s="33">
        <v>0</v>
      </c>
      <c r="P1154" s="33">
        <v>0</v>
      </c>
      <c r="Q1154" s="33">
        <v>0</v>
      </c>
      <c r="R1154" s="33">
        <v>0</v>
      </c>
      <c r="S1154" s="33">
        <v>0</v>
      </c>
      <c r="T1154" s="33">
        <v>0</v>
      </c>
      <c r="U1154" s="33">
        <v>0</v>
      </c>
      <c r="V1154" s="33">
        <v>0</v>
      </c>
      <c r="W1154" s="33">
        <v>0</v>
      </c>
      <c r="X1154" s="33">
        <v>0</v>
      </c>
      <c r="Y1154" s="33">
        <v>0</v>
      </c>
      <c r="Z1154" s="33">
        <v>0</v>
      </c>
      <c r="AA1154" s="33">
        <v>0</v>
      </c>
      <c r="AB1154" s="33">
        <v>0</v>
      </c>
      <c r="AC1154" s="33">
        <v>0</v>
      </c>
      <c r="AD1154" s="33">
        <v>0</v>
      </c>
      <c r="AE1154" s="33">
        <v>0</v>
      </c>
      <c r="AF1154" s="33">
        <v>0.40313549999999998</v>
      </c>
      <c r="AG1154" s="33">
        <v>0</v>
      </c>
      <c r="AH1154" s="33">
        <v>0</v>
      </c>
      <c r="AI1154" s="33">
        <v>0</v>
      </c>
      <c r="AJ1154" s="33">
        <v>0</v>
      </c>
      <c r="AK1154" s="33" t="s">
        <v>3346</v>
      </c>
      <c r="AL1154" s="33">
        <v>1</v>
      </c>
      <c r="AM1154" s="33">
        <v>0</v>
      </c>
      <c r="AN1154" s="33">
        <v>0</v>
      </c>
      <c r="AO1154" s="33">
        <v>0</v>
      </c>
      <c r="AP1154" s="33">
        <v>0</v>
      </c>
      <c r="AQ1154" s="33">
        <v>0</v>
      </c>
      <c r="AR1154" s="33">
        <v>0</v>
      </c>
      <c r="AS1154" s="33">
        <v>0</v>
      </c>
      <c r="AT1154" s="33">
        <v>0</v>
      </c>
      <c r="AU1154" s="33">
        <v>0</v>
      </c>
      <c r="AV1154" s="33">
        <v>0</v>
      </c>
      <c r="AW1154" s="33">
        <v>0</v>
      </c>
      <c r="AX1154" s="33">
        <v>0</v>
      </c>
      <c r="AY1154" s="33">
        <v>0</v>
      </c>
      <c r="AZ1154" s="33">
        <v>0</v>
      </c>
      <c r="BA1154" s="33">
        <v>0</v>
      </c>
      <c r="BB1154" s="33">
        <v>0</v>
      </c>
      <c r="BC1154" s="33">
        <v>0</v>
      </c>
      <c r="BD1154" s="33">
        <v>0</v>
      </c>
      <c r="BE1154" s="33">
        <f t="shared" si="739"/>
        <v>0</v>
      </c>
      <c r="BF1154" s="33">
        <f t="shared" si="740"/>
        <v>0.40313549999999998</v>
      </c>
      <c r="BG1154" s="33">
        <f t="shared" si="741"/>
        <v>0</v>
      </c>
      <c r="BH1154" s="33">
        <f t="shared" si="742"/>
        <v>0</v>
      </c>
      <c r="BI1154" s="33">
        <f t="shared" si="743"/>
        <v>0</v>
      </c>
      <c r="BJ1154" s="33">
        <f t="shared" si="744"/>
        <v>0</v>
      </c>
      <c r="BK1154" s="33" t="s">
        <v>3346</v>
      </c>
      <c r="BL1154" s="33">
        <f t="shared" si="745"/>
        <v>1</v>
      </c>
      <c r="BM1154" s="33">
        <f t="shared" si="746"/>
        <v>0</v>
      </c>
      <c r="BN1154" s="33">
        <f t="shared" si="747"/>
        <v>0</v>
      </c>
      <c r="BO1154" s="33">
        <f t="shared" si="748"/>
        <v>0</v>
      </c>
      <c r="BP1154" s="33">
        <f t="shared" si="749"/>
        <v>0</v>
      </c>
      <c r="BQ1154" s="33">
        <f t="shared" si="750"/>
        <v>0</v>
      </c>
    </row>
    <row r="1155" spans="1:69" ht="47.25" x14ac:dyDescent="0.25">
      <c r="A1155" s="27" t="s">
        <v>1618</v>
      </c>
      <c r="B1155" s="78" t="s">
        <v>2718</v>
      </c>
      <c r="C1155" s="169" t="s">
        <v>2719</v>
      </c>
      <c r="D1155" s="45">
        <v>0</v>
      </c>
      <c r="E1155" s="33">
        <v>0</v>
      </c>
      <c r="F1155" s="33">
        <v>0</v>
      </c>
      <c r="G1155" s="33">
        <v>0</v>
      </c>
      <c r="H1155" s="33">
        <v>0</v>
      </c>
      <c r="I1155" s="33">
        <v>0</v>
      </c>
      <c r="J1155" s="33">
        <v>0</v>
      </c>
      <c r="K1155" s="33">
        <v>0</v>
      </c>
      <c r="L1155" s="33">
        <v>0</v>
      </c>
      <c r="M1155" s="33">
        <v>0</v>
      </c>
      <c r="N1155" s="33">
        <v>0</v>
      </c>
      <c r="O1155" s="33">
        <v>0</v>
      </c>
      <c r="P1155" s="33">
        <v>0</v>
      </c>
      <c r="Q1155" s="33">
        <v>0</v>
      </c>
      <c r="R1155" s="33">
        <v>0</v>
      </c>
      <c r="S1155" s="33">
        <v>0</v>
      </c>
      <c r="T1155" s="33">
        <v>0</v>
      </c>
      <c r="U1155" s="33">
        <v>0</v>
      </c>
      <c r="V1155" s="33">
        <v>0</v>
      </c>
      <c r="W1155" s="33">
        <v>0</v>
      </c>
      <c r="X1155" s="33">
        <v>0</v>
      </c>
      <c r="Y1155" s="33">
        <v>0</v>
      </c>
      <c r="Z1155" s="33">
        <v>0</v>
      </c>
      <c r="AA1155" s="33">
        <v>0</v>
      </c>
      <c r="AB1155" s="33">
        <v>0</v>
      </c>
      <c r="AC1155" s="33">
        <v>0</v>
      </c>
      <c r="AD1155" s="33">
        <v>0</v>
      </c>
      <c r="AE1155" s="33">
        <v>0</v>
      </c>
      <c r="AF1155" s="33">
        <v>0</v>
      </c>
      <c r="AG1155" s="33">
        <v>0</v>
      </c>
      <c r="AH1155" s="33">
        <v>0</v>
      </c>
      <c r="AI1155" s="33">
        <v>0</v>
      </c>
      <c r="AJ1155" s="33">
        <v>0</v>
      </c>
      <c r="AK1155" s="33">
        <v>0</v>
      </c>
      <c r="AL1155" s="33">
        <v>0</v>
      </c>
      <c r="AM1155" s="33">
        <v>0</v>
      </c>
      <c r="AN1155" s="33">
        <v>0</v>
      </c>
      <c r="AO1155" s="33">
        <v>0</v>
      </c>
      <c r="AP1155" s="33">
        <v>0</v>
      </c>
      <c r="AQ1155" s="33">
        <v>0</v>
      </c>
      <c r="AR1155" s="33">
        <v>0</v>
      </c>
      <c r="AS1155" s="33">
        <v>0</v>
      </c>
      <c r="AT1155" s="33">
        <v>0</v>
      </c>
      <c r="AU1155" s="33">
        <v>0</v>
      </c>
      <c r="AV1155" s="33">
        <v>0</v>
      </c>
      <c r="AW1155" s="33">
        <v>0</v>
      </c>
      <c r="AX1155" s="33">
        <v>0</v>
      </c>
      <c r="AY1155" s="33">
        <v>0</v>
      </c>
      <c r="AZ1155" s="33">
        <v>0</v>
      </c>
      <c r="BA1155" s="33">
        <v>0</v>
      </c>
      <c r="BB1155" s="33">
        <v>0</v>
      </c>
      <c r="BC1155" s="33">
        <v>0</v>
      </c>
      <c r="BD1155" s="33">
        <v>0</v>
      </c>
      <c r="BE1155" s="33">
        <f t="shared" si="739"/>
        <v>0</v>
      </c>
      <c r="BF1155" s="33">
        <f t="shared" si="740"/>
        <v>0</v>
      </c>
      <c r="BG1155" s="33">
        <f t="shared" si="741"/>
        <v>0</v>
      </c>
      <c r="BH1155" s="33">
        <f t="shared" si="742"/>
        <v>0</v>
      </c>
      <c r="BI1155" s="33">
        <f t="shared" si="743"/>
        <v>0</v>
      </c>
      <c r="BJ1155" s="33">
        <f t="shared" si="744"/>
        <v>0</v>
      </c>
      <c r="BK1155" s="33">
        <v>0</v>
      </c>
      <c r="BL1155" s="33">
        <f t="shared" si="745"/>
        <v>0</v>
      </c>
      <c r="BM1155" s="33">
        <f t="shared" si="746"/>
        <v>0</v>
      </c>
      <c r="BN1155" s="33">
        <f t="shared" si="747"/>
        <v>0</v>
      </c>
      <c r="BO1155" s="33">
        <f t="shared" si="748"/>
        <v>0</v>
      </c>
      <c r="BP1155" s="33">
        <f t="shared" si="749"/>
        <v>0</v>
      </c>
      <c r="BQ1155" s="33">
        <f t="shared" si="750"/>
        <v>0</v>
      </c>
    </row>
    <row r="1156" spans="1:69" ht="47.25" x14ac:dyDescent="0.25">
      <c r="A1156" s="27" t="s">
        <v>1618</v>
      </c>
      <c r="B1156" s="78" t="s">
        <v>2720</v>
      </c>
      <c r="C1156" s="169" t="s">
        <v>2721</v>
      </c>
      <c r="D1156" s="45">
        <v>3.41173518</v>
      </c>
      <c r="E1156" s="33">
        <v>0</v>
      </c>
      <c r="F1156" s="33">
        <v>0</v>
      </c>
      <c r="G1156" s="33">
        <v>0</v>
      </c>
      <c r="H1156" s="33">
        <v>0</v>
      </c>
      <c r="I1156" s="33">
        <v>0</v>
      </c>
      <c r="J1156" s="33">
        <v>0</v>
      </c>
      <c r="K1156" s="33">
        <v>0</v>
      </c>
      <c r="L1156" s="33">
        <v>0</v>
      </c>
      <c r="M1156" s="33">
        <v>0</v>
      </c>
      <c r="N1156" s="33">
        <v>0</v>
      </c>
      <c r="O1156" s="33">
        <v>0</v>
      </c>
      <c r="P1156" s="33">
        <v>0</v>
      </c>
      <c r="Q1156" s="33">
        <v>0</v>
      </c>
      <c r="R1156" s="33">
        <v>0</v>
      </c>
      <c r="S1156" s="33">
        <v>3.41173518</v>
      </c>
      <c r="T1156" s="33">
        <v>0</v>
      </c>
      <c r="U1156" s="33">
        <v>0</v>
      </c>
      <c r="V1156" s="33">
        <v>0</v>
      </c>
      <c r="W1156" s="33">
        <v>0</v>
      </c>
      <c r="X1156" s="33" t="s">
        <v>3222</v>
      </c>
      <c r="Y1156" s="33">
        <v>1</v>
      </c>
      <c r="Z1156" s="33">
        <v>0</v>
      </c>
      <c r="AA1156" s="33">
        <v>0</v>
      </c>
      <c r="AB1156" s="33">
        <v>0</v>
      </c>
      <c r="AC1156" s="33">
        <v>0</v>
      </c>
      <c r="AD1156" s="33">
        <v>0</v>
      </c>
      <c r="AE1156" s="33">
        <v>0</v>
      </c>
      <c r="AF1156" s="33">
        <v>0</v>
      </c>
      <c r="AG1156" s="33">
        <v>0</v>
      </c>
      <c r="AH1156" s="33">
        <v>0</v>
      </c>
      <c r="AI1156" s="33">
        <v>0</v>
      </c>
      <c r="AJ1156" s="33">
        <v>0</v>
      </c>
      <c r="AK1156" s="33">
        <v>0</v>
      </c>
      <c r="AL1156" s="33">
        <v>0</v>
      </c>
      <c r="AM1156" s="33">
        <v>0</v>
      </c>
      <c r="AN1156" s="33">
        <v>0</v>
      </c>
      <c r="AO1156" s="33">
        <v>0</v>
      </c>
      <c r="AP1156" s="33">
        <v>0</v>
      </c>
      <c r="AQ1156" s="33">
        <v>0</v>
      </c>
      <c r="AR1156" s="33">
        <v>0</v>
      </c>
      <c r="AS1156" s="33">
        <v>0</v>
      </c>
      <c r="AT1156" s="33">
        <v>0</v>
      </c>
      <c r="AU1156" s="33">
        <v>0</v>
      </c>
      <c r="AV1156" s="33">
        <v>0</v>
      </c>
      <c r="AW1156" s="33">
        <v>0</v>
      </c>
      <c r="AX1156" s="33">
        <v>0</v>
      </c>
      <c r="AY1156" s="33">
        <v>0</v>
      </c>
      <c r="AZ1156" s="33">
        <v>0</v>
      </c>
      <c r="BA1156" s="33">
        <v>0</v>
      </c>
      <c r="BB1156" s="33">
        <v>0</v>
      </c>
      <c r="BC1156" s="33">
        <v>0</v>
      </c>
      <c r="BD1156" s="33">
        <v>0</v>
      </c>
      <c r="BE1156" s="33">
        <f t="shared" si="739"/>
        <v>0</v>
      </c>
      <c r="BF1156" s="33">
        <f t="shared" si="740"/>
        <v>3.41173518</v>
      </c>
      <c r="BG1156" s="33">
        <f t="shared" si="741"/>
        <v>0</v>
      </c>
      <c r="BH1156" s="33">
        <f t="shared" si="742"/>
        <v>0</v>
      </c>
      <c r="BI1156" s="33">
        <f t="shared" si="743"/>
        <v>0</v>
      </c>
      <c r="BJ1156" s="33">
        <f t="shared" si="744"/>
        <v>0</v>
      </c>
      <c r="BK1156" s="33" t="s">
        <v>3222</v>
      </c>
      <c r="BL1156" s="33">
        <f t="shared" si="745"/>
        <v>1</v>
      </c>
      <c r="BM1156" s="33">
        <f t="shared" si="746"/>
        <v>0</v>
      </c>
      <c r="BN1156" s="33">
        <f t="shared" si="747"/>
        <v>0</v>
      </c>
      <c r="BO1156" s="33">
        <f t="shared" si="748"/>
        <v>0</v>
      </c>
      <c r="BP1156" s="33">
        <f t="shared" si="749"/>
        <v>0</v>
      </c>
      <c r="BQ1156" s="33">
        <f t="shared" si="750"/>
        <v>0</v>
      </c>
    </row>
    <row r="1157" spans="1:69" ht="31.5" x14ac:dyDescent="0.25">
      <c r="A1157" s="27" t="s">
        <v>1618</v>
      </c>
      <c r="B1157" s="78" t="s">
        <v>2722</v>
      </c>
      <c r="C1157" s="169" t="s">
        <v>2723</v>
      </c>
      <c r="D1157" s="45">
        <v>0.14499999999999999</v>
      </c>
      <c r="E1157" s="33">
        <v>0</v>
      </c>
      <c r="F1157" s="33">
        <v>0.14499999999999999</v>
      </c>
      <c r="G1157" s="33">
        <v>0</v>
      </c>
      <c r="H1157" s="33">
        <v>0</v>
      </c>
      <c r="I1157" s="33">
        <v>0</v>
      </c>
      <c r="J1157" s="33">
        <v>0</v>
      </c>
      <c r="K1157" s="33" t="s">
        <v>3110</v>
      </c>
      <c r="L1157" s="33">
        <v>1</v>
      </c>
      <c r="M1157" s="33">
        <v>0</v>
      </c>
      <c r="N1157" s="33">
        <v>0</v>
      </c>
      <c r="O1157" s="33">
        <v>0</v>
      </c>
      <c r="P1157" s="33">
        <v>0</v>
      </c>
      <c r="Q1157" s="33">
        <v>0</v>
      </c>
      <c r="R1157" s="33">
        <v>0</v>
      </c>
      <c r="S1157" s="33">
        <v>0</v>
      </c>
      <c r="T1157" s="33">
        <v>0</v>
      </c>
      <c r="U1157" s="33">
        <v>0</v>
      </c>
      <c r="V1157" s="33">
        <v>0</v>
      </c>
      <c r="W1157" s="33">
        <v>0</v>
      </c>
      <c r="X1157" s="33">
        <v>0</v>
      </c>
      <c r="Y1157" s="33">
        <v>0</v>
      </c>
      <c r="Z1157" s="33">
        <v>0</v>
      </c>
      <c r="AA1157" s="33">
        <v>0</v>
      </c>
      <c r="AB1157" s="33">
        <v>0</v>
      </c>
      <c r="AC1157" s="33">
        <v>0</v>
      </c>
      <c r="AD1157" s="33">
        <v>0</v>
      </c>
      <c r="AE1157" s="33">
        <v>0</v>
      </c>
      <c r="AF1157" s="33">
        <v>0</v>
      </c>
      <c r="AG1157" s="33">
        <v>0</v>
      </c>
      <c r="AH1157" s="33">
        <v>0</v>
      </c>
      <c r="AI1157" s="33">
        <v>0</v>
      </c>
      <c r="AJ1157" s="33">
        <v>0</v>
      </c>
      <c r="AK1157" s="33">
        <v>0</v>
      </c>
      <c r="AL1157" s="33">
        <v>0</v>
      </c>
      <c r="AM1157" s="33">
        <v>0</v>
      </c>
      <c r="AN1157" s="33">
        <v>0</v>
      </c>
      <c r="AO1157" s="33">
        <v>0</v>
      </c>
      <c r="AP1157" s="33">
        <v>0</v>
      </c>
      <c r="AQ1157" s="33">
        <v>0</v>
      </c>
      <c r="AR1157" s="33">
        <v>0</v>
      </c>
      <c r="AS1157" s="33">
        <v>0</v>
      </c>
      <c r="AT1157" s="33">
        <v>0</v>
      </c>
      <c r="AU1157" s="33">
        <v>0</v>
      </c>
      <c r="AV1157" s="33">
        <v>0</v>
      </c>
      <c r="AW1157" s="33">
        <v>0</v>
      </c>
      <c r="AX1157" s="33">
        <v>0</v>
      </c>
      <c r="AY1157" s="33">
        <v>0</v>
      </c>
      <c r="AZ1157" s="33">
        <v>0</v>
      </c>
      <c r="BA1157" s="33">
        <v>0</v>
      </c>
      <c r="BB1157" s="33">
        <v>0</v>
      </c>
      <c r="BC1157" s="33">
        <v>0</v>
      </c>
      <c r="BD1157" s="33">
        <v>0</v>
      </c>
      <c r="BE1157" s="33">
        <f t="shared" si="739"/>
        <v>0</v>
      </c>
      <c r="BF1157" s="33">
        <f t="shared" si="740"/>
        <v>0.14499999999999999</v>
      </c>
      <c r="BG1157" s="33">
        <f t="shared" si="741"/>
        <v>0</v>
      </c>
      <c r="BH1157" s="33">
        <f t="shared" si="742"/>
        <v>0</v>
      </c>
      <c r="BI1157" s="33">
        <f t="shared" si="743"/>
        <v>0</v>
      </c>
      <c r="BJ1157" s="33">
        <f t="shared" si="744"/>
        <v>0</v>
      </c>
      <c r="BK1157" s="33" t="s">
        <v>3110</v>
      </c>
      <c r="BL1157" s="33">
        <f t="shared" si="745"/>
        <v>1</v>
      </c>
      <c r="BM1157" s="33">
        <f t="shared" si="746"/>
        <v>0</v>
      </c>
      <c r="BN1157" s="33">
        <f t="shared" si="747"/>
        <v>0</v>
      </c>
      <c r="BO1157" s="33">
        <f t="shared" si="748"/>
        <v>0</v>
      </c>
      <c r="BP1157" s="33">
        <f t="shared" si="749"/>
        <v>0</v>
      </c>
      <c r="BQ1157" s="33">
        <f t="shared" si="750"/>
        <v>0</v>
      </c>
    </row>
    <row r="1158" spans="1:69" ht="31.5" x14ac:dyDescent="0.25">
      <c r="A1158" s="27" t="s">
        <v>1618</v>
      </c>
      <c r="B1158" s="78" t="s">
        <v>2724</v>
      </c>
      <c r="C1158" s="169" t="s">
        <v>2725</v>
      </c>
      <c r="D1158" s="45">
        <v>0.15262398999999999</v>
      </c>
      <c r="E1158" s="33">
        <v>0</v>
      </c>
      <c r="F1158" s="33">
        <v>0.15262398999999999</v>
      </c>
      <c r="G1158" s="33">
        <v>0</v>
      </c>
      <c r="H1158" s="33">
        <v>0</v>
      </c>
      <c r="I1158" s="33">
        <v>0</v>
      </c>
      <c r="J1158" s="33">
        <v>0</v>
      </c>
      <c r="K1158" s="33" t="s">
        <v>3111</v>
      </c>
      <c r="L1158" s="33">
        <v>3</v>
      </c>
      <c r="M1158" s="33">
        <v>0</v>
      </c>
      <c r="N1158" s="33">
        <v>0</v>
      </c>
      <c r="O1158" s="33">
        <v>0</v>
      </c>
      <c r="P1158" s="33">
        <v>0</v>
      </c>
      <c r="Q1158" s="33">
        <v>0</v>
      </c>
      <c r="R1158" s="33">
        <v>0</v>
      </c>
      <c r="S1158" s="33">
        <v>0</v>
      </c>
      <c r="T1158" s="33">
        <v>0</v>
      </c>
      <c r="U1158" s="33">
        <v>0</v>
      </c>
      <c r="V1158" s="33">
        <v>0</v>
      </c>
      <c r="W1158" s="33">
        <v>0</v>
      </c>
      <c r="X1158" s="33">
        <v>0</v>
      </c>
      <c r="Y1158" s="33">
        <v>0</v>
      </c>
      <c r="Z1158" s="33">
        <v>0</v>
      </c>
      <c r="AA1158" s="33">
        <v>0</v>
      </c>
      <c r="AB1158" s="33">
        <v>0</v>
      </c>
      <c r="AC1158" s="33">
        <v>0</v>
      </c>
      <c r="AD1158" s="33">
        <v>0</v>
      </c>
      <c r="AE1158" s="33">
        <v>0</v>
      </c>
      <c r="AF1158" s="33">
        <v>0</v>
      </c>
      <c r="AG1158" s="33">
        <v>0</v>
      </c>
      <c r="AH1158" s="33">
        <v>0</v>
      </c>
      <c r="AI1158" s="33">
        <v>0</v>
      </c>
      <c r="AJ1158" s="33">
        <v>0</v>
      </c>
      <c r="AK1158" s="33">
        <v>0</v>
      </c>
      <c r="AL1158" s="33">
        <v>0</v>
      </c>
      <c r="AM1158" s="33">
        <v>0</v>
      </c>
      <c r="AN1158" s="33">
        <v>0</v>
      </c>
      <c r="AO1158" s="33">
        <v>0</v>
      </c>
      <c r="AP1158" s="33">
        <v>0</v>
      </c>
      <c r="AQ1158" s="33">
        <v>0</v>
      </c>
      <c r="AR1158" s="33">
        <v>0</v>
      </c>
      <c r="AS1158" s="33">
        <v>0</v>
      </c>
      <c r="AT1158" s="33">
        <v>0</v>
      </c>
      <c r="AU1158" s="33">
        <v>0</v>
      </c>
      <c r="AV1158" s="33">
        <v>0</v>
      </c>
      <c r="AW1158" s="33">
        <v>0</v>
      </c>
      <c r="AX1158" s="33">
        <v>0</v>
      </c>
      <c r="AY1158" s="33">
        <v>0</v>
      </c>
      <c r="AZ1158" s="33">
        <v>0</v>
      </c>
      <c r="BA1158" s="33">
        <v>0</v>
      </c>
      <c r="BB1158" s="33">
        <v>0</v>
      </c>
      <c r="BC1158" s="33">
        <v>0</v>
      </c>
      <c r="BD1158" s="33">
        <v>0</v>
      </c>
      <c r="BE1158" s="33">
        <f t="shared" si="739"/>
        <v>0</v>
      </c>
      <c r="BF1158" s="33">
        <f t="shared" si="740"/>
        <v>0.15262398999999999</v>
      </c>
      <c r="BG1158" s="33">
        <f t="shared" si="741"/>
        <v>0</v>
      </c>
      <c r="BH1158" s="33">
        <f t="shared" si="742"/>
        <v>0</v>
      </c>
      <c r="BI1158" s="33">
        <f t="shared" si="743"/>
        <v>0</v>
      </c>
      <c r="BJ1158" s="33">
        <f t="shared" si="744"/>
        <v>0</v>
      </c>
      <c r="BK1158" s="33" t="s">
        <v>3111</v>
      </c>
      <c r="BL1158" s="33">
        <f t="shared" si="745"/>
        <v>3</v>
      </c>
      <c r="BM1158" s="33">
        <f t="shared" si="746"/>
        <v>0</v>
      </c>
      <c r="BN1158" s="33">
        <f t="shared" si="747"/>
        <v>0</v>
      </c>
      <c r="BO1158" s="33">
        <f t="shared" si="748"/>
        <v>0</v>
      </c>
      <c r="BP1158" s="33">
        <f t="shared" si="749"/>
        <v>0</v>
      </c>
      <c r="BQ1158" s="33">
        <f t="shared" si="750"/>
        <v>0</v>
      </c>
    </row>
    <row r="1159" spans="1:69" ht="31.5" x14ac:dyDescent="0.25">
      <c r="A1159" s="27" t="s">
        <v>1618</v>
      </c>
      <c r="B1159" s="78" t="s">
        <v>2726</v>
      </c>
      <c r="C1159" s="169" t="s">
        <v>2727</v>
      </c>
      <c r="D1159" s="45">
        <v>7.9399300000000006E-2</v>
      </c>
      <c r="E1159" s="33">
        <v>0</v>
      </c>
      <c r="F1159" s="33">
        <v>7.9399300000000006E-2</v>
      </c>
      <c r="G1159" s="33">
        <v>0</v>
      </c>
      <c r="H1159" s="33">
        <v>0</v>
      </c>
      <c r="I1159" s="33">
        <v>0</v>
      </c>
      <c r="J1159" s="33">
        <v>0</v>
      </c>
      <c r="K1159" s="33" t="s">
        <v>3112</v>
      </c>
      <c r="L1159" s="33">
        <v>1</v>
      </c>
      <c r="M1159" s="33">
        <v>0</v>
      </c>
      <c r="N1159" s="33">
        <v>0</v>
      </c>
      <c r="O1159" s="33">
        <v>0</v>
      </c>
      <c r="P1159" s="33">
        <v>0</v>
      </c>
      <c r="Q1159" s="33">
        <v>0</v>
      </c>
      <c r="R1159" s="33">
        <v>0</v>
      </c>
      <c r="S1159" s="33">
        <v>0</v>
      </c>
      <c r="T1159" s="33">
        <v>0</v>
      </c>
      <c r="U1159" s="33">
        <v>0</v>
      </c>
      <c r="V1159" s="33">
        <v>0</v>
      </c>
      <c r="W1159" s="33">
        <v>0</v>
      </c>
      <c r="X1159" s="33">
        <v>0</v>
      </c>
      <c r="Y1159" s="33">
        <v>0</v>
      </c>
      <c r="Z1159" s="33">
        <v>0</v>
      </c>
      <c r="AA1159" s="33">
        <v>0</v>
      </c>
      <c r="AB1159" s="33">
        <v>0</v>
      </c>
      <c r="AC1159" s="33">
        <v>0</v>
      </c>
      <c r="AD1159" s="33">
        <v>0</v>
      </c>
      <c r="AE1159" s="33">
        <v>0</v>
      </c>
      <c r="AF1159" s="33">
        <v>0</v>
      </c>
      <c r="AG1159" s="33">
        <v>0</v>
      </c>
      <c r="AH1159" s="33">
        <v>0</v>
      </c>
      <c r="AI1159" s="33">
        <v>0</v>
      </c>
      <c r="AJ1159" s="33">
        <v>0</v>
      </c>
      <c r="AK1159" s="33">
        <v>0</v>
      </c>
      <c r="AL1159" s="33">
        <v>0</v>
      </c>
      <c r="AM1159" s="33">
        <v>0</v>
      </c>
      <c r="AN1159" s="33">
        <v>0</v>
      </c>
      <c r="AO1159" s="33">
        <v>0</v>
      </c>
      <c r="AP1159" s="33">
        <v>0</v>
      </c>
      <c r="AQ1159" s="33">
        <v>0</v>
      </c>
      <c r="AR1159" s="33">
        <v>0</v>
      </c>
      <c r="AS1159" s="33">
        <v>0</v>
      </c>
      <c r="AT1159" s="33">
        <v>0</v>
      </c>
      <c r="AU1159" s="33">
        <v>0</v>
      </c>
      <c r="AV1159" s="33">
        <v>0</v>
      </c>
      <c r="AW1159" s="33">
        <v>0</v>
      </c>
      <c r="AX1159" s="33">
        <v>0</v>
      </c>
      <c r="AY1159" s="33">
        <v>0</v>
      </c>
      <c r="AZ1159" s="33">
        <v>0</v>
      </c>
      <c r="BA1159" s="33">
        <v>0</v>
      </c>
      <c r="BB1159" s="33">
        <v>0</v>
      </c>
      <c r="BC1159" s="33">
        <v>0</v>
      </c>
      <c r="BD1159" s="33">
        <v>0</v>
      </c>
      <c r="BE1159" s="33">
        <f t="shared" si="739"/>
        <v>0</v>
      </c>
      <c r="BF1159" s="33">
        <f t="shared" si="740"/>
        <v>7.9399300000000006E-2</v>
      </c>
      <c r="BG1159" s="33">
        <f t="shared" si="741"/>
        <v>0</v>
      </c>
      <c r="BH1159" s="33">
        <f t="shared" si="742"/>
        <v>0</v>
      </c>
      <c r="BI1159" s="33">
        <f t="shared" si="743"/>
        <v>0</v>
      </c>
      <c r="BJ1159" s="33">
        <f t="shared" si="744"/>
        <v>0</v>
      </c>
      <c r="BK1159" s="33" t="s">
        <v>3112</v>
      </c>
      <c r="BL1159" s="33">
        <f t="shared" si="745"/>
        <v>1</v>
      </c>
      <c r="BM1159" s="33">
        <f t="shared" si="746"/>
        <v>0</v>
      </c>
      <c r="BN1159" s="33">
        <f t="shared" si="747"/>
        <v>0</v>
      </c>
      <c r="BO1159" s="33">
        <f t="shared" si="748"/>
        <v>0</v>
      </c>
      <c r="BP1159" s="33">
        <f t="shared" si="749"/>
        <v>0</v>
      </c>
      <c r="BQ1159" s="33">
        <f t="shared" si="750"/>
        <v>0</v>
      </c>
    </row>
    <row r="1160" spans="1:69" ht="31.5" x14ac:dyDescent="0.25">
      <c r="A1160" s="27" t="s">
        <v>1618</v>
      </c>
      <c r="B1160" s="78" t="s">
        <v>2728</v>
      </c>
      <c r="C1160" s="169" t="s">
        <v>2729</v>
      </c>
      <c r="D1160" s="45">
        <v>0.15520233</v>
      </c>
      <c r="E1160" s="33">
        <v>0</v>
      </c>
      <c r="F1160" s="33">
        <v>0.15520233</v>
      </c>
      <c r="G1160" s="33">
        <v>0</v>
      </c>
      <c r="H1160" s="33">
        <v>0</v>
      </c>
      <c r="I1160" s="33">
        <v>0</v>
      </c>
      <c r="J1160" s="33">
        <v>0</v>
      </c>
      <c r="K1160" s="33" t="s">
        <v>3113</v>
      </c>
      <c r="L1160" s="33">
        <v>3</v>
      </c>
      <c r="M1160" s="33">
        <v>0</v>
      </c>
      <c r="N1160" s="33">
        <v>0</v>
      </c>
      <c r="O1160" s="33">
        <v>0</v>
      </c>
      <c r="P1160" s="33">
        <v>0</v>
      </c>
      <c r="Q1160" s="33">
        <v>0</v>
      </c>
      <c r="R1160" s="33">
        <v>0</v>
      </c>
      <c r="S1160" s="33">
        <v>0</v>
      </c>
      <c r="T1160" s="33">
        <v>0</v>
      </c>
      <c r="U1160" s="33">
        <v>0</v>
      </c>
      <c r="V1160" s="33">
        <v>0</v>
      </c>
      <c r="W1160" s="33">
        <v>0</v>
      </c>
      <c r="X1160" s="33">
        <v>0</v>
      </c>
      <c r="Y1160" s="33">
        <v>0</v>
      </c>
      <c r="Z1160" s="33">
        <v>0</v>
      </c>
      <c r="AA1160" s="33">
        <v>0</v>
      </c>
      <c r="AB1160" s="33">
        <v>0</v>
      </c>
      <c r="AC1160" s="33">
        <v>0</v>
      </c>
      <c r="AD1160" s="33">
        <v>0</v>
      </c>
      <c r="AE1160" s="33">
        <v>0</v>
      </c>
      <c r="AF1160" s="33">
        <v>0</v>
      </c>
      <c r="AG1160" s="33">
        <v>0</v>
      </c>
      <c r="AH1160" s="33">
        <v>0</v>
      </c>
      <c r="AI1160" s="33">
        <v>0</v>
      </c>
      <c r="AJ1160" s="33">
        <v>0</v>
      </c>
      <c r="AK1160" s="33">
        <v>0</v>
      </c>
      <c r="AL1160" s="33">
        <v>0</v>
      </c>
      <c r="AM1160" s="33">
        <v>0</v>
      </c>
      <c r="AN1160" s="33">
        <v>0</v>
      </c>
      <c r="AO1160" s="33">
        <v>0</v>
      </c>
      <c r="AP1160" s="33">
        <v>0</v>
      </c>
      <c r="AQ1160" s="33">
        <v>0</v>
      </c>
      <c r="AR1160" s="33">
        <v>0</v>
      </c>
      <c r="AS1160" s="33">
        <v>0</v>
      </c>
      <c r="AT1160" s="33">
        <v>0</v>
      </c>
      <c r="AU1160" s="33">
        <v>0</v>
      </c>
      <c r="AV1160" s="33">
        <v>0</v>
      </c>
      <c r="AW1160" s="33">
        <v>0</v>
      </c>
      <c r="AX1160" s="33">
        <v>0</v>
      </c>
      <c r="AY1160" s="33">
        <v>0</v>
      </c>
      <c r="AZ1160" s="33">
        <v>0</v>
      </c>
      <c r="BA1160" s="33">
        <v>0</v>
      </c>
      <c r="BB1160" s="33">
        <v>0</v>
      </c>
      <c r="BC1160" s="33">
        <v>0</v>
      </c>
      <c r="BD1160" s="33">
        <v>0</v>
      </c>
      <c r="BE1160" s="33">
        <f t="shared" si="739"/>
        <v>0</v>
      </c>
      <c r="BF1160" s="33">
        <f t="shared" si="740"/>
        <v>0.15520233</v>
      </c>
      <c r="BG1160" s="33">
        <f t="shared" si="741"/>
        <v>0</v>
      </c>
      <c r="BH1160" s="33">
        <f t="shared" si="742"/>
        <v>0</v>
      </c>
      <c r="BI1160" s="33">
        <f t="shared" si="743"/>
        <v>0</v>
      </c>
      <c r="BJ1160" s="33">
        <f t="shared" si="744"/>
        <v>0</v>
      </c>
      <c r="BK1160" s="33" t="s">
        <v>3113</v>
      </c>
      <c r="BL1160" s="33">
        <f t="shared" si="745"/>
        <v>3</v>
      </c>
      <c r="BM1160" s="33">
        <f t="shared" si="746"/>
        <v>0</v>
      </c>
      <c r="BN1160" s="33">
        <f t="shared" si="747"/>
        <v>0</v>
      </c>
      <c r="BO1160" s="33">
        <f t="shared" si="748"/>
        <v>0</v>
      </c>
      <c r="BP1160" s="33">
        <f t="shared" si="749"/>
        <v>0</v>
      </c>
      <c r="BQ1160" s="33">
        <f t="shared" si="750"/>
        <v>0</v>
      </c>
    </row>
    <row r="1161" spans="1:69" ht="31.5" x14ac:dyDescent="0.25">
      <c r="A1161" s="27" t="s">
        <v>1618</v>
      </c>
      <c r="B1161" s="78" t="s">
        <v>2730</v>
      </c>
      <c r="C1161" s="169" t="s">
        <v>2731</v>
      </c>
      <c r="D1161" s="45">
        <v>0.28276104000000002</v>
      </c>
      <c r="E1161" s="33">
        <v>0</v>
      </c>
      <c r="F1161" s="33">
        <v>0.28276104000000002</v>
      </c>
      <c r="G1161" s="33">
        <v>0</v>
      </c>
      <c r="H1161" s="33">
        <v>0</v>
      </c>
      <c r="I1161" s="33">
        <v>0</v>
      </c>
      <c r="J1161" s="33">
        <v>0</v>
      </c>
      <c r="K1161" s="33" t="s">
        <v>3114</v>
      </c>
      <c r="L1161" s="33">
        <v>1</v>
      </c>
      <c r="M1161" s="33">
        <v>0</v>
      </c>
      <c r="N1161" s="33">
        <v>0</v>
      </c>
      <c r="O1161" s="33">
        <v>0</v>
      </c>
      <c r="P1161" s="33">
        <v>0</v>
      </c>
      <c r="Q1161" s="33">
        <v>0</v>
      </c>
      <c r="R1161" s="33">
        <v>0</v>
      </c>
      <c r="S1161" s="33">
        <v>0</v>
      </c>
      <c r="T1161" s="33">
        <v>0</v>
      </c>
      <c r="U1161" s="33">
        <v>0</v>
      </c>
      <c r="V1161" s="33">
        <v>0</v>
      </c>
      <c r="W1161" s="33">
        <v>0</v>
      </c>
      <c r="X1161" s="33">
        <v>0</v>
      </c>
      <c r="Y1161" s="33">
        <v>0</v>
      </c>
      <c r="Z1161" s="33">
        <v>0</v>
      </c>
      <c r="AA1161" s="33">
        <v>0</v>
      </c>
      <c r="AB1161" s="33">
        <v>0</v>
      </c>
      <c r="AC1161" s="33">
        <v>0</v>
      </c>
      <c r="AD1161" s="33">
        <v>0</v>
      </c>
      <c r="AE1161" s="33">
        <v>0</v>
      </c>
      <c r="AF1161" s="33">
        <v>0</v>
      </c>
      <c r="AG1161" s="33">
        <v>0</v>
      </c>
      <c r="AH1161" s="33">
        <v>0</v>
      </c>
      <c r="AI1161" s="33">
        <v>0</v>
      </c>
      <c r="AJ1161" s="33">
        <v>0</v>
      </c>
      <c r="AK1161" s="33">
        <v>0</v>
      </c>
      <c r="AL1161" s="33">
        <v>0</v>
      </c>
      <c r="AM1161" s="33">
        <v>0</v>
      </c>
      <c r="AN1161" s="33">
        <v>0</v>
      </c>
      <c r="AO1161" s="33">
        <v>0</v>
      </c>
      <c r="AP1161" s="33">
        <v>0</v>
      </c>
      <c r="AQ1161" s="33">
        <v>0</v>
      </c>
      <c r="AR1161" s="33">
        <v>0</v>
      </c>
      <c r="AS1161" s="33">
        <v>0</v>
      </c>
      <c r="AT1161" s="33">
        <v>0</v>
      </c>
      <c r="AU1161" s="33">
        <v>0</v>
      </c>
      <c r="AV1161" s="33">
        <v>0</v>
      </c>
      <c r="AW1161" s="33">
        <v>0</v>
      </c>
      <c r="AX1161" s="33">
        <v>0</v>
      </c>
      <c r="AY1161" s="33">
        <v>0</v>
      </c>
      <c r="AZ1161" s="33">
        <v>0</v>
      </c>
      <c r="BA1161" s="33">
        <v>0</v>
      </c>
      <c r="BB1161" s="33">
        <v>0</v>
      </c>
      <c r="BC1161" s="33">
        <v>0</v>
      </c>
      <c r="BD1161" s="33">
        <v>0</v>
      </c>
      <c r="BE1161" s="33">
        <f t="shared" si="739"/>
        <v>0</v>
      </c>
      <c r="BF1161" s="33">
        <f t="shared" si="740"/>
        <v>0.28276104000000002</v>
      </c>
      <c r="BG1161" s="33">
        <f t="shared" si="741"/>
        <v>0</v>
      </c>
      <c r="BH1161" s="33">
        <f t="shared" si="742"/>
        <v>0</v>
      </c>
      <c r="BI1161" s="33">
        <f t="shared" si="743"/>
        <v>0</v>
      </c>
      <c r="BJ1161" s="33">
        <f t="shared" si="744"/>
        <v>0</v>
      </c>
      <c r="BK1161" s="33" t="s">
        <v>3114</v>
      </c>
      <c r="BL1161" s="33">
        <f t="shared" si="745"/>
        <v>1</v>
      </c>
      <c r="BM1161" s="33">
        <f t="shared" si="746"/>
        <v>0</v>
      </c>
      <c r="BN1161" s="33">
        <f t="shared" si="747"/>
        <v>0</v>
      </c>
      <c r="BO1161" s="33">
        <f t="shared" si="748"/>
        <v>0</v>
      </c>
      <c r="BP1161" s="33">
        <f t="shared" si="749"/>
        <v>0</v>
      </c>
      <c r="BQ1161" s="33">
        <f t="shared" si="750"/>
        <v>0</v>
      </c>
    </row>
    <row r="1162" spans="1:69" x14ac:dyDescent="0.25">
      <c r="A1162" s="27" t="s">
        <v>1618</v>
      </c>
      <c r="B1162" s="78" t="s">
        <v>2732</v>
      </c>
      <c r="C1162" s="169" t="s">
        <v>2733</v>
      </c>
      <c r="D1162" s="45">
        <v>3.999581E-2</v>
      </c>
      <c r="E1162" s="33">
        <v>0</v>
      </c>
      <c r="F1162" s="33">
        <v>3.999581E-2</v>
      </c>
      <c r="G1162" s="33">
        <v>0</v>
      </c>
      <c r="H1162" s="33">
        <v>0</v>
      </c>
      <c r="I1162" s="33">
        <v>0</v>
      </c>
      <c r="J1162" s="33">
        <v>0</v>
      </c>
      <c r="K1162" s="33" t="s">
        <v>3115</v>
      </c>
      <c r="L1162" s="33">
        <v>1</v>
      </c>
      <c r="M1162" s="33">
        <v>0</v>
      </c>
      <c r="N1162" s="33">
        <v>0</v>
      </c>
      <c r="O1162" s="33">
        <v>0</v>
      </c>
      <c r="P1162" s="33">
        <v>0</v>
      </c>
      <c r="Q1162" s="33">
        <v>0</v>
      </c>
      <c r="R1162" s="33">
        <v>0</v>
      </c>
      <c r="S1162" s="33">
        <v>0</v>
      </c>
      <c r="T1162" s="33">
        <v>0</v>
      </c>
      <c r="U1162" s="33">
        <v>0</v>
      </c>
      <c r="V1162" s="33">
        <v>0</v>
      </c>
      <c r="W1162" s="33">
        <v>0</v>
      </c>
      <c r="X1162" s="33">
        <v>0</v>
      </c>
      <c r="Y1162" s="33">
        <v>0</v>
      </c>
      <c r="Z1162" s="33">
        <v>0</v>
      </c>
      <c r="AA1162" s="33">
        <v>0</v>
      </c>
      <c r="AB1162" s="33">
        <v>0</v>
      </c>
      <c r="AC1162" s="33">
        <v>0</v>
      </c>
      <c r="AD1162" s="33">
        <v>0</v>
      </c>
      <c r="AE1162" s="33">
        <v>0</v>
      </c>
      <c r="AF1162" s="33">
        <v>0</v>
      </c>
      <c r="AG1162" s="33">
        <v>0</v>
      </c>
      <c r="AH1162" s="33">
        <v>0</v>
      </c>
      <c r="AI1162" s="33">
        <v>0</v>
      </c>
      <c r="AJ1162" s="33">
        <v>0</v>
      </c>
      <c r="AK1162" s="33">
        <v>0</v>
      </c>
      <c r="AL1162" s="33">
        <v>0</v>
      </c>
      <c r="AM1162" s="33">
        <v>0</v>
      </c>
      <c r="AN1162" s="33">
        <v>0</v>
      </c>
      <c r="AO1162" s="33">
        <v>0</v>
      </c>
      <c r="AP1162" s="33">
        <v>0</v>
      </c>
      <c r="AQ1162" s="33">
        <v>0</v>
      </c>
      <c r="AR1162" s="33">
        <v>0</v>
      </c>
      <c r="AS1162" s="33">
        <v>0</v>
      </c>
      <c r="AT1162" s="33">
        <v>0</v>
      </c>
      <c r="AU1162" s="33">
        <v>0</v>
      </c>
      <c r="AV1162" s="33">
        <v>0</v>
      </c>
      <c r="AW1162" s="33">
        <v>0</v>
      </c>
      <c r="AX1162" s="33">
        <v>0</v>
      </c>
      <c r="AY1162" s="33">
        <v>0</v>
      </c>
      <c r="AZ1162" s="33">
        <v>0</v>
      </c>
      <c r="BA1162" s="33">
        <v>0</v>
      </c>
      <c r="BB1162" s="33">
        <v>0</v>
      </c>
      <c r="BC1162" s="33">
        <v>0</v>
      </c>
      <c r="BD1162" s="33">
        <v>0</v>
      </c>
      <c r="BE1162" s="33">
        <f t="shared" si="739"/>
        <v>0</v>
      </c>
      <c r="BF1162" s="33">
        <f t="shared" si="740"/>
        <v>3.999581E-2</v>
      </c>
      <c r="BG1162" s="33">
        <f t="shared" si="741"/>
        <v>0</v>
      </c>
      <c r="BH1162" s="33">
        <f t="shared" si="742"/>
        <v>0</v>
      </c>
      <c r="BI1162" s="33">
        <f t="shared" si="743"/>
        <v>0</v>
      </c>
      <c r="BJ1162" s="33">
        <f t="shared" si="744"/>
        <v>0</v>
      </c>
      <c r="BK1162" s="33" t="s">
        <v>3115</v>
      </c>
      <c r="BL1162" s="33">
        <f t="shared" si="745"/>
        <v>1</v>
      </c>
      <c r="BM1162" s="33">
        <f t="shared" si="746"/>
        <v>0</v>
      </c>
      <c r="BN1162" s="33">
        <f t="shared" si="747"/>
        <v>0</v>
      </c>
      <c r="BO1162" s="33">
        <f t="shared" si="748"/>
        <v>0</v>
      </c>
      <c r="BP1162" s="33">
        <f t="shared" si="749"/>
        <v>0</v>
      </c>
      <c r="BQ1162" s="33">
        <f t="shared" si="750"/>
        <v>0</v>
      </c>
    </row>
    <row r="1163" spans="1:69" ht="47.25" x14ac:dyDescent="0.25">
      <c r="A1163" s="27" t="s">
        <v>1618</v>
      </c>
      <c r="B1163" s="78" t="s">
        <v>2734</v>
      </c>
      <c r="C1163" s="169" t="s">
        <v>2735</v>
      </c>
      <c r="D1163" s="45">
        <v>4.9669209999999998E-2</v>
      </c>
      <c r="E1163" s="33">
        <v>0</v>
      </c>
      <c r="F1163" s="33">
        <v>4.9669209999999998E-2</v>
      </c>
      <c r="G1163" s="33">
        <v>0</v>
      </c>
      <c r="H1163" s="33">
        <v>0</v>
      </c>
      <c r="I1163" s="33">
        <v>0</v>
      </c>
      <c r="J1163" s="33">
        <v>0</v>
      </c>
      <c r="K1163" s="33" t="s">
        <v>3116</v>
      </c>
      <c r="L1163" s="33">
        <v>1</v>
      </c>
      <c r="M1163" s="33">
        <v>0</v>
      </c>
      <c r="N1163" s="33">
        <v>0</v>
      </c>
      <c r="O1163" s="33">
        <v>0</v>
      </c>
      <c r="P1163" s="33">
        <v>0</v>
      </c>
      <c r="Q1163" s="33">
        <v>0</v>
      </c>
      <c r="R1163" s="33">
        <v>0</v>
      </c>
      <c r="S1163" s="33">
        <v>0</v>
      </c>
      <c r="T1163" s="33">
        <v>0</v>
      </c>
      <c r="U1163" s="33">
        <v>0</v>
      </c>
      <c r="V1163" s="33">
        <v>0</v>
      </c>
      <c r="W1163" s="33">
        <v>0</v>
      </c>
      <c r="X1163" s="33">
        <v>0</v>
      </c>
      <c r="Y1163" s="33">
        <v>0</v>
      </c>
      <c r="Z1163" s="33">
        <v>0</v>
      </c>
      <c r="AA1163" s="33">
        <v>0</v>
      </c>
      <c r="AB1163" s="33">
        <v>0</v>
      </c>
      <c r="AC1163" s="33">
        <v>0</v>
      </c>
      <c r="AD1163" s="33">
        <v>0</v>
      </c>
      <c r="AE1163" s="33">
        <v>0</v>
      </c>
      <c r="AF1163" s="33">
        <v>0</v>
      </c>
      <c r="AG1163" s="33">
        <v>0</v>
      </c>
      <c r="AH1163" s="33">
        <v>0</v>
      </c>
      <c r="AI1163" s="33">
        <v>0</v>
      </c>
      <c r="AJ1163" s="33">
        <v>0</v>
      </c>
      <c r="AK1163" s="33">
        <v>0</v>
      </c>
      <c r="AL1163" s="33">
        <v>0</v>
      </c>
      <c r="AM1163" s="33">
        <v>0</v>
      </c>
      <c r="AN1163" s="33">
        <v>0</v>
      </c>
      <c r="AO1163" s="33">
        <v>0</v>
      </c>
      <c r="AP1163" s="33">
        <v>0</v>
      </c>
      <c r="AQ1163" s="33">
        <v>0</v>
      </c>
      <c r="AR1163" s="33">
        <v>0</v>
      </c>
      <c r="AS1163" s="33">
        <v>0</v>
      </c>
      <c r="AT1163" s="33">
        <v>0</v>
      </c>
      <c r="AU1163" s="33">
        <v>0</v>
      </c>
      <c r="AV1163" s="33">
        <v>0</v>
      </c>
      <c r="AW1163" s="33">
        <v>0</v>
      </c>
      <c r="AX1163" s="33">
        <v>0</v>
      </c>
      <c r="AY1163" s="33">
        <v>0</v>
      </c>
      <c r="AZ1163" s="33">
        <v>0</v>
      </c>
      <c r="BA1163" s="33">
        <v>0</v>
      </c>
      <c r="BB1163" s="33">
        <v>0</v>
      </c>
      <c r="BC1163" s="33">
        <v>0</v>
      </c>
      <c r="BD1163" s="33">
        <v>0</v>
      </c>
      <c r="BE1163" s="33">
        <f t="shared" si="739"/>
        <v>0</v>
      </c>
      <c r="BF1163" s="33">
        <f t="shared" si="740"/>
        <v>4.9669209999999998E-2</v>
      </c>
      <c r="BG1163" s="33">
        <f t="shared" si="741"/>
        <v>0</v>
      </c>
      <c r="BH1163" s="33">
        <f t="shared" si="742"/>
        <v>0</v>
      </c>
      <c r="BI1163" s="33">
        <f t="shared" si="743"/>
        <v>0</v>
      </c>
      <c r="BJ1163" s="33">
        <f t="shared" si="744"/>
        <v>0</v>
      </c>
      <c r="BK1163" s="33" t="s">
        <v>3116</v>
      </c>
      <c r="BL1163" s="33">
        <f t="shared" si="745"/>
        <v>1</v>
      </c>
      <c r="BM1163" s="33">
        <f t="shared" si="746"/>
        <v>0</v>
      </c>
      <c r="BN1163" s="33">
        <f t="shared" si="747"/>
        <v>0</v>
      </c>
      <c r="BO1163" s="33">
        <f t="shared" si="748"/>
        <v>0</v>
      </c>
      <c r="BP1163" s="33">
        <f t="shared" si="749"/>
        <v>0</v>
      </c>
      <c r="BQ1163" s="33">
        <f t="shared" si="750"/>
        <v>0</v>
      </c>
    </row>
    <row r="1164" spans="1:69" ht="47.25" x14ac:dyDescent="0.25">
      <c r="A1164" s="27" t="s">
        <v>1618</v>
      </c>
      <c r="B1164" s="78" t="s">
        <v>2736</v>
      </c>
      <c r="C1164" s="169" t="s">
        <v>2737</v>
      </c>
      <c r="D1164" s="45">
        <v>0.14271845</v>
      </c>
      <c r="E1164" s="33">
        <v>0</v>
      </c>
      <c r="F1164" s="33">
        <v>0.14271845</v>
      </c>
      <c r="G1164" s="33">
        <v>0</v>
      </c>
      <c r="H1164" s="33">
        <v>0</v>
      </c>
      <c r="I1164" s="33">
        <v>0</v>
      </c>
      <c r="J1164" s="33">
        <v>0</v>
      </c>
      <c r="K1164" s="33" t="s">
        <v>3117</v>
      </c>
      <c r="L1164" s="33">
        <v>1</v>
      </c>
      <c r="M1164" s="33">
        <v>0</v>
      </c>
      <c r="N1164" s="33">
        <v>0</v>
      </c>
      <c r="O1164" s="33">
        <v>0</v>
      </c>
      <c r="P1164" s="33">
        <v>0</v>
      </c>
      <c r="Q1164" s="33">
        <v>0</v>
      </c>
      <c r="R1164" s="33">
        <v>0</v>
      </c>
      <c r="S1164" s="33">
        <v>0</v>
      </c>
      <c r="T1164" s="33">
        <v>0</v>
      </c>
      <c r="U1164" s="33">
        <v>0</v>
      </c>
      <c r="V1164" s="33">
        <v>0</v>
      </c>
      <c r="W1164" s="33">
        <v>0</v>
      </c>
      <c r="X1164" s="33">
        <v>0</v>
      </c>
      <c r="Y1164" s="33">
        <v>0</v>
      </c>
      <c r="Z1164" s="33">
        <v>0</v>
      </c>
      <c r="AA1164" s="33">
        <v>0</v>
      </c>
      <c r="AB1164" s="33">
        <v>0</v>
      </c>
      <c r="AC1164" s="33">
        <v>0</v>
      </c>
      <c r="AD1164" s="33">
        <v>0</v>
      </c>
      <c r="AE1164" s="33">
        <v>0</v>
      </c>
      <c r="AF1164" s="33">
        <v>0</v>
      </c>
      <c r="AG1164" s="33">
        <v>0</v>
      </c>
      <c r="AH1164" s="33">
        <v>0</v>
      </c>
      <c r="AI1164" s="33">
        <v>0</v>
      </c>
      <c r="AJ1164" s="33">
        <v>0</v>
      </c>
      <c r="AK1164" s="33">
        <v>0</v>
      </c>
      <c r="AL1164" s="33">
        <v>0</v>
      </c>
      <c r="AM1164" s="33">
        <v>0</v>
      </c>
      <c r="AN1164" s="33">
        <v>0</v>
      </c>
      <c r="AO1164" s="33">
        <v>0</v>
      </c>
      <c r="AP1164" s="33">
        <v>0</v>
      </c>
      <c r="AQ1164" s="33">
        <v>0</v>
      </c>
      <c r="AR1164" s="33">
        <v>0</v>
      </c>
      <c r="AS1164" s="33">
        <v>0</v>
      </c>
      <c r="AT1164" s="33">
        <v>0</v>
      </c>
      <c r="AU1164" s="33">
        <v>0</v>
      </c>
      <c r="AV1164" s="33">
        <v>0</v>
      </c>
      <c r="AW1164" s="33">
        <v>0</v>
      </c>
      <c r="AX1164" s="33">
        <v>0</v>
      </c>
      <c r="AY1164" s="33">
        <v>0</v>
      </c>
      <c r="AZ1164" s="33">
        <v>0</v>
      </c>
      <c r="BA1164" s="33">
        <v>0</v>
      </c>
      <c r="BB1164" s="33">
        <v>0</v>
      </c>
      <c r="BC1164" s="33">
        <v>0</v>
      </c>
      <c r="BD1164" s="33">
        <v>0</v>
      </c>
      <c r="BE1164" s="33">
        <f t="shared" si="739"/>
        <v>0</v>
      </c>
      <c r="BF1164" s="33">
        <f t="shared" si="740"/>
        <v>0.14271845</v>
      </c>
      <c r="BG1164" s="33">
        <f t="shared" si="741"/>
        <v>0</v>
      </c>
      <c r="BH1164" s="33">
        <f t="shared" si="742"/>
        <v>0</v>
      </c>
      <c r="BI1164" s="33">
        <f t="shared" si="743"/>
        <v>0</v>
      </c>
      <c r="BJ1164" s="33">
        <f t="shared" si="744"/>
        <v>0</v>
      </c>
      <c r="BK1164" s="33" t="s">
        <v>3117</v>
      </c>
      <c r="BL1164" s="33">
        <f t="shared" si="745"/>
        <v>1</v>
      </c>
      <c r="BM1164" s="33">
        <f t="shared" si="746"/>
        <v>0</v>
      </c>
      <c r="BN1164" s="33">
        <f t="shared" si="747"/>
        <v>0</v>
      </c>
      <c r="BO1164" s="33">
        <f t="shared" si="748"/>
        <v>0</v>
      </c>
      <c r="BP1164" s="33">
        <f t="shared" si="749"/>
        <v>0</v>
      </c>
      <c r="BQ1164" s="33">
        <f t="shared" si="750"/>
        <v>0</v>
      </c>
    </row>
    <row r="1165" spans="1:69" ht="31.5" x14ac:dyDescent="0.25">
      <c r="A1165" s="27" t="s">
        <v>1618</v>
      </c>
      <c r="B1165" s="78" t="s">
        <v>2738</v>
      </c>
      <c r="C1165" s="169" t="s">
        <v>2739</v>
      </c>
      <c r="D1165" s="45">
        <v>0</v>
      </c>
      <c r="E1165" s="33">
        <v>0</v>
      </c>
      <c r="F1165" s="33">
        <v>0</v>
      </c>
      <c r="G1165" s="33">
        <v>0</v>
      </c>
      <c r="H1165" s="33">
        <v>0</v>
      </c>
      <c r="I1165" s="33">
        <v>0</v>
      </c>
      <c r="J1165" s="33">
        <v>0</v>
      </c>
      <c r="K1165" s="33">
        <v>0</v>
      </c>
      <c r="L1165" s="33">
        <v>0</v>
      </c>
      <c r="M1165" s="33">
        <v>0</v>
      </c>
      <c r="N1165" s="33">
        <v>0</v>
      </c>
      <c r="O1165" s="33">
        <v>0</v>
      </c>
      <c r="P1165" s="33">
        <v>0</v>
      </c>
      <c r="Q1165" s="33">
        <v>0</v>
      </c>
      <c r="R1165" s="33">
        <v>0</v>
      </c>
      <c r="S1165" s="33">
        <v>0</v>
      </c>
      <c r="T1165" s="33">
        <v>0</v>
      </c>
      <c r="U1165" s="33">
        <v>0</v>
      </c>
      <c r="V1165" s="33">
        <v>0</v>
      </c>
      <c r="W1165" s="33">
        <v>0</v>
      </c>
      <c r="X1165" s="33">
        <v>0</v>
      </c>
      <c r="Y1165" s="33">
        <v>0</v>
      </c>
      <c r="Z1165" s="33">
        <v>0</v>
      </c>
      <c r="AA1165" s="33">
        <v>0</v>
      </c>
      <c r="AB1165" s="33">
        <v>0</v>
      </c>
      <c r="AC1165" s="33">
        <v>0</v>
      </c>
      <c r="AD1165" s="33">
        <v>0</v>
      </c>
      <c r="AE1165" s="33">
        <v>0</v>
      </c>
      <c r="AF1165" s="33">
        <v>0</v>
      </c>
      <c r="AG1165" s="33">
        <v>0</v>
      </c>
      <c r="AH1165" s="33">
        <v>0</v>
      </c>
      <c r="AI1165" s="33">
        <v>0</v>
      </c>
      <c r="AJ1165" s="33">
        <v>0</v>
      </c>
      <c r="AK1165" s="33">
        <v>0</v>
      </c>
      <c r="AL1165" s="33">
        <v>0</v>
      </c>
      <c r="AM1165" s="33">
        <v>0</v>
      </c>
      <c r="AN1165" s="33">
        <v>0</v>
      </c>
      <c r="AO1165" s="33">
        <v>0</v>
      </c>
      <c r="AP1165" s="33">
        <v>0</v>
      </c>
      <c r="AQ1165" s="33">
        <v>0</v>
      </c>
      <c r="AR1165" s="33">
        <v>0</v>
      </c>
      <c r="AS1165" s="33">
        <v>0</v>
      </c>
      <c r="AT1165" s="33">
        <v>0</v>
      </c>
      <c r="AU1165" s="33">
        <v>0</v>
      </c>
      <c r="AV1165" s="33">
        <v>0</v>
      </c>
      <c r="AW1165" s="33">
        <v>0</v>
      </c>
      <c r="AX1165" s="33">
        <v>0</v>
      </c>
      <c r="AY1165" s="33">
        <v>0</v>
      </c>
      <c r="AZ1165" s="33">
        <v>0</v>
      </c>
      <c r="BA1165" s="33">
        <v>0</v>
      </c>
      <c r="BB1165" s="33">
        <v>0</v>
      </c>
      <c r="BC1165" s="33">
        <v>0</v>
      </c>
      <c r="BD1165" s="33">
        <v>0</v>
      </c>
      <c r="BE1165" s="33">
        <f t="shared" si="739"/>
        <v>0</v>
      </c>
      <c r="BF1165" s="33">
        <f t="shared" si="740"/>
        <v>0</v>
      </c>
      <c r="BG1165" s="33">
        <f t="shared" si="741"/>
        <v>0</v>
      </c>
      <c r="BH1165" s="33">
        <f t="shared" si="742"/>
        <v>0</v>
      </c>
      <c r="BI1165" s="33">
        <f t="shared" si="743"/>
        <v>0</v>
      </c>
      <c r="BJ1165" s="33">
        <f t="shared" si="744"/>
        <v>0</v>
      </c>
      <c r="BK1165" s="33">
        <v>0</v>
      </c>
      <c r="BL1165" s="33">
        <f t="shared" si="745"/>
        <v>0</v>
      </c>
      <c r="BM1165" s="33">
        <f t="shared" si="746"/>
        <v>0</v>
      </c>
      <c r="BN1165" s="33">
        <f t="shared" si="747"/>
        <v>0</v>
      </c>
      <c r="BO1165" s="33">
        <f t="shared" si="748"/>
        <v>0</v>
      </c>
      <c r="BP1165" s="33">
        <f t="shared" si="749"/>
        <v>0</v>
      </c>
      <c r="BQ1165" s="33">
        <f t="shared" si="750"/>
        <v>0</v>
      </c>
    </row>
    <row r="1166" spans="1:69" ht="31.5" x14ac:dyDescent="0.25">
      <c r="A1166" s="27" t="s">
        <v>1618</v>
      </c>
      <c r="B1166" s="78" t="s">
        <v>2740</v>
      </c>
      <c r="C1166" s="169" t="s">
        <v>2741</v>
      </c>
      <c r="D1166" s="45">
        <v>1.38005997</v>
      </c>
      <c r="E1166" s="33">
        <v>0</v>
      </c>
      <c r="F1166" s="33">
        <v>1.38005997</v>
      </c>
      <c r="G1166" s="33">
        <v>0</v>
      </c>
      <c r="H1166" s="33">
        <v>0</v>
      </c>
      <c r="I1166" s="33">
        <v>0</v>
      </c>
      <c r="J1166" s="33">
        <v>0</v>
      </c>
      <c r="K1166" s="33" t="s">
        <v>3118</v>
      </c>
      <c r="L1166" s="33">
        <v>3</v>
      </c>
      <c r="M1166" s="33">
        <v>0</v>
      </c>
      <c r="N1166" s="33">
        <v>0</v>
      </c>
      <c r="O1166" s="33">
        <v>0</v>
      </c>
      <c r="P1166" s="33">
        <v>0</v>
      </c>
      <c r="Q1166" s="33">
        <v>0</v>
      </c>
      <c r="R1166" s="33">
        <v>0</v>
      </c>
      <c r="S1166" s="33">
        <v>0</v>
      </c>
      <c r="T1166" s="33">
        <v>0</v>
      </c>
      <c r="U1166" s="33">
        <v>0</v>
      </c>
      <c r="V1166" s="33">
        <v>0</v>
      </c>
      <c r="W1166" s="33">
        <v>0</v>
      </c>
      <c r="X1166" s="33">
        <v>0</v>
      </c>
      <c r="Y1166" s="33">
        <v>0</v>
      </c>
      <c r="Z1166" s="33">
        <v>0</v>
      </c>
      <c r="AA1166" s="33">
        <v>0</v>
      </c>
      <c r="AB1166" s="33">
        <v>0</v>
      </c>
      <c r="AC1166" s="33">
        <v>0</v>
      </c>
      <c r="AD1166" s="33">
        <v>0</v>
      </c>
      <c r="AE1166" s="33">
        <v>0</v>
      </c>
      <c r="AF1166" s="33">
        <v>0</v>
      </c>
      <c r="AG1166" s="33">
        <v>0</v>
      </c>
      <c r="AH1166" s="33">
        <v>0</v>
      </c>
      <c r="AI1166" s="33">
        <v>0</v>
      </c>
      <c r="AJ1166" s="33">
        <v>0</v>
      </c>
      <c r="AK1166" s="33">
        <v>0</v>
      </c>
      <c r="AL1166" s="33">
        <v>0</v>
      </c>
      <c r="AM1166" s="33">
        <v>0</v>
      </c>
      <c r="AN1166" s="33">
        <v>0</v>
      </c>
      <c r="AO1166" s="33">
        <v>0</v>
      </c>
      <c r="AP1166" s="33">
        <v>0</v>
      </c>
      <c r="AQ1166" s="33">
        <v>0</v>
      </c>
      <c r="AR1166" s="33">
        <v>0</v>
      </c>
      <c r="AS1166" s="33">
        <v>0</v>
      </c>
      <c r="AT1166" s="33">
        <v>0</v>
      </c>
      <c r="AU1166" s="33">
        <v>0</v>
      </c>
      <c r="AV1166" s="33">
        <v>0</v>
      </c>
      <c r="AW1166" s="33">
        <v>0</v>
      </c>
      <c r="AX1166" s="33">
        <v>0</v>
      </c>
      <c r="AY1166" s="33">
        <v>0</v>
      </c>
      <c r="AZ1166" s="33">
        <v>0</v>
      </c>
      <c r="BA1166" s="33">
        <v>0</v>
      </c>
      <c r="BB1166" s="33">
        <v>0</v>
      </c>
      <c r="BC1166" s="33">
        <v>0</v>
      </c>
      <c r="BD1166" s="33">
        <v>0</v>
      </c>
      <c r="BE1166" s="33">
        <f t="shared" si="739"/>
        <v>0</v>
      </c>
      <c r="BF1166" s="33">
        <f t="shared" si="740"/>
        <v>1.38005997</v>
      </c>
      <c r="BG1166" s="33">
        <f t="shared" si="741"/>
        <v>0</v>
      </c>
      <c r="BH1166" s="33">
        <f t="shared" si="742"/>
        <v>0</v>
      </c>
      <c r="BI1166" s="33">
        <f t="shared" si="743"/>
        <v>0</v>
      </c>
      <c r="BJ1166" s="33">
        <f t="shared" si="744"/>
        <v>0</v>
      </c>
      <c r="BK1166" s="33" t="s">
        <v>3118</v>
      </c>
      <c r="BL1166" s="33">
        <f t="shared" si="745"/>
        <v>3</v>
      </c>
      <c r="BM1166" s="33">
        <f t="shared" si="746"/>
        <v>0</v>
      </c>
      <c r="BN1166" s="33">
        <f t="shared" si="747"/>
        <v>0</v>
      </c>
      <c r="BO1166" s="33">
        <f t="shared" si="748"/>
        <v>0</v>
      </c>
      <c r="BP1166" s="33">
        <f t="shared" si="749"/>
        <v>0</v>
      </c>
      <c r="BQ1166" s="33">
        <f t="shared" si="750"/>
        <v>0</v>
      </c>
    </row>
    <row r="1167" spans="1:69" x14ac:dyDescent="0.25">
      <c r="A1167" s="27" t="s">
        <v>1618</v>
      </c>
      <c r="B1167" s="78" t="s">
        <v>2742</v>
      </c>
      <c r="C1167" s="169" t="s">
        <v>2743</v>
      </c>
      <c r="D1167" s="45">
        <v>1.1167199999999999</v>
      </c>
      <c r="E1167" s="33">
        <v>0</v>
      </c>
      <c r="F1167" s="33">
        <v>1.1167199999999999</v>
      </c>
      <c r="G1167" s="33">
        <v>0</v>
      </c>
      <c r="H1167" s="33">
        <v>0</v>
      </c>
      <c r="I1167" s="33">
        <v>0</v>
      </c>
      <c r="J1167" s="33">
        <v>0</v>
      </c>
      <c r="K1167" s="33" t="s">
        <v>3119</v>
      </c>
      <c r="L1167" s="33">
        <v>10</v>
      </c>
      <c r="M1167" s="33">
        <v>0</v>
      </c>
      <c r="N1167" s="33">
        <v>0</v>
      </c>
      <c r="O1167" s="33">
        <v>0</v>
      </c>
      <c r="P1167" s="33">
        <v>0</v>
      </c>
      <c r="Q1167" s="33">
        <v>0</v>
      </c>
      <c r="R1167" s="33">
        <v>0</v>
      </c>
      <c r="S1167" s="33">
        <v>0</v>
      </c>
      <c r="T1167" s="33">
        <v>0</v>
      </c>
      <c r="U1167" s="33">
        <v>0</v>
      </c>
      <c r="V1167" s="33">
        <v>0</v>
      </c>
      <c r="W1167" s="33">
        <v>0</v>
      </c>
      <c r="X1167" s="33">
        <v>0</v>
      </c>
      <c r="Y1167" s="33">
        <v>0</v>
      </c>
      <c r="Z1167" s="33">
        <v>0</v>
      </c>
      <c r="AA1167" s="33">
        <v>0</v>
      </c>
      <c r="AB1167" s="33">
        <v>0</v>
      </c>
      <c r="AC1167" s="33">
        <v>0</v>
      </c>
      <c r="AD1167" s="33">
        <v>0</v>
      </c>
      <c r="AE1167" s="33">
        <v>0</v>
      </c>
      <c r="AF1167" s="33">
        <v>0</v>
      </c>
      <c r="AG1167" s="33">
        <v>0</v>
      </c>
      <c r="AH1167" s="33">
        <v>0</v>
      </c>
      <c r="AI1167" s="33">
        <v>0</v>
      </c>
      <c r="AJ1167" s="33">
        <v>0</v>
      </c>
      <c r="AK1167" s="33">
        <v>0</v>
      </c>
      <c r="AL1167" s="33">
        <v>0</v>
      </c>
      <c r="AM1167" s="33">
        <v>0</v>
      </c>
      <c r="AN1167" s="33">
        <v>0</v>
      </c>
      <c r="AO1167" s="33">
        <v>0</v>
      </c>
      <c r="AP1167" s="33">
        <v>0</v>
      </c>
      <c r="AQ1167" s="33">
        <v>0</v>
      </c>
      <c r="AR1167" s="33">
        <v>0</v>
      </c>
      <c r="AS1167" s="33">
        <v>0</v>
      </c>
      <c r="AT1167" s="33">
        <v>0</v>
      </c>
      <c r="AU1167" s="33">
        <v>0</v>
      </c>
      <c r="AV1167" s="33">
        <v>0</v>
      </c>
      <c r="AW1167" s="33">
        <v>0</v>
      </c>
      <c r="AX1167" s="33">
        <v>0</v>
      </c>
      <c r="AY1167" s="33">
        <v>0</v>
      </c>
      <c r="AZ1167" s="33">
        <v>0</v>
      </c>
      <c r="BA1167" s="33">
        <v>0</v>
      </c>
      <c r="BB1167" s="33">
        <v>0</v>
      </c>
      <c r="BC1167" s="33">
        <v>0</v>
      </c>
      <c r="BD1167" s="33">
        <v>0</v>
      </c>
      <c r="BE1167" s="33">
        <f t="shared" si="739"/>
        <v>0</v>
      </c>
      <c r="BF1167" s="33">
        <f t="shared" si="740"/>
        <v>1.1167199999999999</v>
      </c>
      <c r="BG1167" s="33">
        <f t="shared" si="741"/>
        <v>0</v>
      </c>
      <c r="BH1167" s="33">
        <f t="shared" si="742"/>
        <v>0</v>
      </c>
      <c r="BI1167" s="33">
        <f t="shared" si="743"/>
        <v>0</v>
      </c>
      <c r="BJ1167" s="33">
        <f t="shared" si="744"/>
        <v>0</v>
      </c>
      <c r="BK1167" s="33" t="s">
        <v>3119</v>
      </c>
      <c r="BL1167" s="33">
        <f t="shared" si="745"/>
        <v>10</v>
      </c>
      <c r="BM1167" s="33">
        <f t="shared" si="746"/>
        <v>0</v>
      </c>
      <c r="BN1167" s="33">
        <f t="shared" si="747"/>
        <v>0</v>
      </c>
      <c r="BO1167" s="33">
        <f t="shared" si="748"/>
        <v>0</v>
      </c>
      <c r="BP1167" s="33">
        <f t="shared" si="749"/>
        <v>0</v>
      </c>
      <c r="BQ1167" s="33">
        <f t="shared" si="750"/>
        <v>0</v>
      </c>
    </row>
    <row r="1168" spans="1:69" ht="31.5" x14ac:dyDescent="0.25">
      <c r="A1168" s="27" t="s">
        <v>1618</v>
      </c>
      <c r="B1168" s="78" t="s">
        <v>2744</v>
      </c>
      <c r="C1168" s="169" t="s">
        <v>2745</v>
      </c>
      <c r="D1168" s="45">
        <v>1.07942231</v>
      </c>
      <c r="E1168" s="33">
        <v>0</v>
      </c>
      <c r="F1168" s="33">
        <v>0</v>
      </c>
      <c r="G1168" s="33">
        <v>0</v>
      </c>
      <c r="H1168" s="33">
        <v>0</v>
      </c>
      <c r="I1168" s="33">
        <v>0</v>
      </c>
      <c r="J1168" s="33">
        <v>0</v>
      </c>
      <c r="K1168" s="33">
        <v>0</v>
      </c>
      <c r="L1168" s="33">
        <v>0</v>
      </c>
      <c r="M1168" s="33">
        <v>0</v>
      </c>
      <c r="N1168" s="33">
        <v>0</v>
      </c>
      <c r="O1168" s="33">
        <v>0</v>
      </c>
      <c r="P1168" s="33">
        <v>0</v>
      </c>
      <c r="Q1168" s="33">
        <v>0</v>
      </c>
      <c r="R1168" s="33">
        <v>0</v>
      </c>
      <c r="S1168" s="33">
        <v>0</v>
      </c>
      <c r="T1168" s="33">
        <v>0</v>
      </c>
      <c r="U1168" s="33">
        <v>0</v>
      </c>
      <c r="V1168" s="33">
        <v>0</v>
      </c>
      <c r="W1168" s="33">
        <v>0</v>
      </c>
      <c r="X1168" s="33">
        <v>0</v>
      </c>
      <c r="Y1168" s="33">
        <v>0</v>
      </c>
      <c r="Z1168" s="33">
        <v>0</v>
      </c>
      <c r="AA1168" s="33">
        <v>0</v>
      </c>
      <c r="AB1168" s="33">
        <v>0</v>
      </c>
      <c r="AC1168" s="33">
        <v>0</v>
      </c>
      <c r="AD1168" s="33">
        <v>0</v>
      </c>
      <c r="AE1168" s="33">
        <v>0</v>
      </c>
      <c r="AF1168" s="33">
        <v>0</v>
      </c>
      <c r="AG1168" s="33">
        <v>0</v>
      </c>
      <c r="AH1168" s="33">
        <v>0</v>
      </c>
      <c r="AI1168" s="33">
        <v>0</v>
      </c>
      <c r="AJ1168" s="33">
        <v>0</v>
      </c>
      <c r="AK1168" s="33">
        <v>0</v>
      </c>
      <c r="AL1168" s="33">
        <v>0</v>
      </c>
      <c r="AM1168" s="33">
        <v>0</v>
      </c>
      <c r="AN1168" s="33">
        <v>0</v>
      </c>
      <c r="AO1168" s="33">
        <v>0</v>
      </c>
      <c r="AP1168" s="33">
        <v>0</v>
      </c>
      <c r="AQ1168" s="33">
        <v>0</v>
      </c>
      <c r="AR1168" s="33">
        <v>0</v>
      </c>
      <c r="AS1168" s="33">
        <v>1.07942231</v>
      </c>
      <c r="AT1168" s="33">
        <v>0</v>
      </c>
      <c r="AU1168" s="33">
        <v>0</v>
      </c>
      <c r="AV1168" s="33">
        <v>0</v>
      </c>
      <c r="AW1168" s="33">
        <v>0</v>
      </c>
      <c r="AX1168" s="33" t="s">
        <v>3437</v>
      </c>
      <c r="AY1168" s="33">
        <v>2</v>
      </c>
      <c r="AZ1168" s="33">
        <v>0</v>
      </c>
      <c r="BA1168" s="33">
        <v>0</v>
      </c>
      <c r="BB1168" s="33">
        <v>0</v>
      </c>
      <c r="BC1168" s="33">
        <v>0</v>
      </c>
      <c r="BD1168" s="33">
        <v>0</v>
      </c>
      <c r="BE1168" s="33">
        <f t="shared" si="739"/>
        <v>0</v>
      </c>
      <c r="BF1168" s="33">
        <f t="shared" si="740"/>
        <v>1.07942231</v>
      </c>
      <c r="BG1168" s="33">
        <f t="shared" si="741"/>
        <v>0</v>
      </c>
      <c r="BH1168" s="33">
        <f t="shared" si="742"/>
        <v>0</v>
      </c>
      <c r="BI1168" s="33">
        <f t="shared" si="743"/>
        <v>0</v>
      </c>
      <c r="BJ1168" s="33">
        <f t="shared" si="744"/>
        <v>0</v>
      </c>
      <c r="BK1168" s="33" t="s">
        <v>3437</v>
      </c>
      <c r="BL1168" s="33">
        <f t="shared" si="745"/>
        <v>2</v>
      </c>
      <c r="BM1168" s="33">
        <f t="shared" si="746"/>
        <v>0</v>
      </c>
      <c r="BN1168" s="33">
        <f t="shared" si="747"/>
        <v>0</v>
      </c>
      <c r="BO1168" s="33">
        <f t="shared" si="748"/>
        <v>0</v>
      </c>
      <c r="BP1168" s="33">
        <f t="shared" si="749"/>
        <v>0</v>
      </c>
      <c r="BQ1168" s="33">
        <f t="shared" si="750"/>
        <v>0</v>
      </c>
    </row>
    <row r="1169" spans="1:69" ht="31.5" x14ac:dyDescent="0.25">
      <c r="A1169" s="27" t="s">
        <v>1618</v>
      </c>
      <c r="B1169" s="78" t="s">
        <v>2746</v>
      </c>
      <c r="C1169" s="169" t="s">
        <v>2747</v>
      </c>
      <c r="D1169" s="45">
        <v>0.61020222999999996</v>
      </c>
      <c r="E1169" s="33">
        <v>0</v>
      </c>
      <c r="F1169" s="33">
        <v>0</v>
      </c>
      <c r="G1169" s="33">
        <v>0</v>
      </c>
      <c r="H1169" s="33">
        <v>0</v>
      </c>
      <c r="I1169" s="33">
        <v>0</v>
      </c>
      <c r="J1169" s="33">
        <v>0</v>
      </c>
      <c r="K1169" s="33">
        <v>0</v>
      </c>
      <c r="L1169" s="33">
        <v>0</v>
      </c>
      <c r="M1169" s="33">
        <v>0</v>
      </c>
      <c r="N1169" s="33">
        <v>0</v>
      </c>
      <c r="O1169" s="33">
        <v>0</v>
      </c>
      <c r="P1169" s="33">
        <v>0</v>
      </c>
      <c r="Q1169" s="33">
        <v>0</v>
      </c>
      <c r="R1169" s="33">
        <v>0</v>
      </c>
      <c r="S1169" s="33">
        <v>0</v>
      </c>
      <c r="T1169" s="33">
        <v>0</v>
      </c>
      <c r="U1169" s="33">
        <v>0</v>
      </c>
      <c r="V1169" s="33">
        <v>0</v>
      </c>
      <c r="W1169" s="33">
        <v>0</v>
      </c>
      <c r="X1169" s="33">
        <v>0</v>
      </c>
      <c r="Y1169" s="33">
        <v>0</v>
      </c>
      <c r="Z1169" s="33">
        <v>0</v>
      </c>
      <c r="AA1169" s="33">
        <v>0</v>
      </c>
      <c r="AB1169" s="33">
        <v>0</v>
      </c>
      <c r="AC1169" s="33">
        <v>0</v>
      </c>
      <c r="AD1169" s="33">
        <v>0</v>
      </c>
      <c r="AE1169" s="33">
        <v>0</v>
      </c>
      <c r="AF1169" s="33">
        <v>0</v>
      </c>
      <c r="AG1169" s="33">
        <v>0</v>
      </c>
      <c r="AH1169" s="33">
        <v>0</v>
      </c>
      <c r="AI1169" s="33">
        <v>0</v>
      </c>
      <c r="AJ1169" s="33">
        <v>0</v>
      </c>
      <c r="AK1169" s="33">
        <v>0</v>
      </c>
      <c r="AL1169" s="33">
        <v>0</v>
      </c>
      <c r="AM1169" s="33">
        <v>0</v>
      </c>
      <c r="AN1169" s="33">
        <v>0</v>
      </c>
      <c r="AO1169" s="33">
        <v>0</v>
      </c>
      <c r="AP1169" s="33">
        <v>0</v>
      </c>
      <c r="AQ1169" s="33">
        <v>0</v>
      </c>
      <c r="AR1169" s="33">
        <v>0</v>
      </c>
      <c r="AS1169" s="33">
        <v>0.61020222999999996</v>
      </c>
      <c r="AT1169" s="33">
        <v>0</v>
      </c>
      <c r="AU1169" s="33">
        <v>0</v>
      </c>
      <c r="AV1169" s="33">
        <v>0</v>
      </c>
      <c r="AW1169" s="33">
        <v>0</v>
      </c>
      <c r="AX1169" s="33" t="s">
        <v>3438</v>
      </c>
      <c r="AY1169" s="33">
        <v>4</v>
      </c>
      <c r="AZ1169" s="33">
        <v>0</v>
      </c>
      <c r="BA1169" s="33">
        <v>0</v>
      </c>
      <c r="BB1169" s="33">
        <v>0</v>
      </c>
      <c r="BC1169" s="33">
        <v>0</v>
      </c>
      <c r="BD1169" s="33">
        <v>0</v>
      </c>
      <c r="BE1169" s="33">
        <f t="shared" si="739"/>
        <v>0</v>
      </c>
      <c r="BF1169" s="33">
        <f t="shared" si="740"/>
        <v>0.61020222999999996</v>
      </c>
      <c r="BG1169" s="33">
        <f t="shared" si="741"/>
        <v>0</v>
      </c>
      <c r="BH1169" s="33">
        <f t="shared" si="742"/>
        <v>0</v>
      </c>
      <c r="BI1169" s="33">
        <f t="shared" si="743"/>
        <v>0</v>
      </c>
      <c r="BJ1169" s="33">
        <f t="shared" si="744"/>
        <v>0</v>
      </c>
      <c r="BK1169" s="33" t="s">
        <v>3438</v>
      </c>
      <c r="BL1169" s="33">
        <f t="shared" si="745"/>
        <v>4</v>
      </c>
      <c r="BM1169" s="33">
        <f t="shared" si="746"/>
        <v>0</v>
      </c>
      <c r="BN1169" s="33">
        <f t="shared" si="747"/>
        <v>0</v>
      </c>
      <c r="BO1169" s="33">
        <f t="shared" si="748"/>
        <v>0</v>
      </c>
      <c r="BP1169" s="33">
        <f t="shared" si="749"/>
        <v>0</v>
      </c>
      <c r="BQ1169" s="33">
        <f t="shared" si="750"/>
        <v>0</v>
      </c>
    </row>
    <row r="1170" spans="1:69" ht="31.5" x14ac:dyDescent="0.25">
      <c r="A1170" s="27" t="s">
        <v>1618</v>
      </c>
      <c r="B1170" s="78" t="s">
        <v>2748</v>
      </c>
      <c r="C1170" s="169" t="s">
        <v>2749</v>
      </c>
      <c r="D1170" s="45">
        <v>4.06801484</v>
      </c>
      <c r="E1170" s="33">
        <v>0</v>
      </c>
      <c r="F1170" s="33">
        <v>0</v>
      </c>
      <c r="G1170" s="33">
        <v>0</v>
      </c>
      <c r="H1170" s="33">
        <v>0</v>
      </c>
      <c r="I1170" s="33">
        <v>0</v>
      </c>
      <c r="J1170" s="33">
        <v>0</v>
      </c>
      <c r="K1170" s="33">
        <v>0</v>
      </c>
      <c r="L1170" s="33">
        <v>0</v>
      </c>
      <c r="M1170" s="33">
        <v>0</v>
      </c>
      <c r="N1170" s="33">
        <v>0</v>
      </c>
      <c r="O1170" s="33">
        <v>0</v>
      </c>
      <c r="P1170" s="33">
        <v>0</v>
      </c>
      <c r="Q1170" s="33">
        <v>0</v>
      </c>
      <c r="R1170" s="33">
        <v>0</v>
      </c>
      <c r="S1170" s="33">
        <v>0</v>
      </c>
      <c r="T1170" s="33">
        <v>0</v>
      </c>
      <c r="U1170" s="33">
        <v>0</v>
      </c>
      <c r="V1170" s="33">
        <v>0</v>
      </c>
      <c r="W1170" s="33">
        <v>0</v>
      </c>
      <c r="X1170" s="33">
        <v>0</v>
      </c>
      <c r="Y1170" s="33">
        <v>0</v>
      </c>
      <c r="Z1170" s="33">
        <v>0</v>
      </c>
      <c r="AA1170" s="33">
        <v>0</v>
      </c>
      <c r="AB1170" s="33">
        <v>0</v>
      </c>
      <c r="AC1170" s="33">
        <v>0</v>
      </c>
      <c r="AD1170" s="33">
        <v>0</v>
      </c>
      <c r="AE1170" s="33">
        <v>0</v>
      </c>
      <c r="AF1170" s="33">
        <v>0</v>
      </c>
      <c r="AG1170" s="33">
        <v>0</v>
      </c>
      <c r="AH1170" s="33">
        <v>0</v>
      </c>
      <c r="AI1170" s="33">
        <v>0</v>
      </c>
      <c r="AJ1170" s="33">
        <v>0</v>
      </c>
      <c r="AK1170" s="33">
        <v>0</v>
      </c>
      <c r="AL1170" s="33">
        <v>0</v>
      </c>
      <c r="AM1170" s="33">
        <v>0</v>
      </c>
      <c r="AN1170" s="33">
        <v>0</v>
      </c>
      <c r="AO1170" s="33">
        <v>0</v>
      </c>
      <c r="AP1170" s="33">
        <v>0</v>
      </c>
      <c r="AQ1170" s="33">
        <v>0</v>
      </c>
      <c r="AR1170" s="33">
        <v>0</v>
      </c>
      <c r="AS1170" s="33">
        <v>4.06801484</v>
      </c>
      <c r="AT1170" s="33">
        <v>0</v>
      </c>
      <c r="AU1170" s="33">
        <v>0</v>
      </c>
      <c r="AV1170" s="33">
        <v>0</v>
      </c>
      <c r="AW1170" s="33">
        <v>0</v>
      </c>
      <c r="AX1170" s="33" t="s">
        <v>3439</v>
      </c>
      <c r="AY1170" s="33">
        <v>4</v>
      </c>
      <c r="AZ1170" s="33">
        <v>0</v>
      </c>
      <c r="BA1170" s="33">
        <v>0</v>
      </c>
      <c r="BB1170" s="33">
        <v>0</v>
      </c>
      <c r="BC1170" s="33">
        <v>0</v>
      </c>
      <c r="BD1170" s="33">
        <v>0</v>
      </c>
      <c r="BE1170" s="33">
        <f t="shared" si="739"/>
        <v>0</v>
      </c>
      <c r="BF1170" s="33">
        <f t="shared" si="740"/>
        <v>4.06801484</v>
      </c>
      <c r="BG1170" s="33">
        <f t="shared" si="741"/>
        <v>0</v>
      </c>
      <c r="BH1170" s="33">
        <f t="shared" si="742"/>
        <v>0</v>
      </c>
      <c r="BI1170" s="33">
        <f t="shared" si="743"/>
        <v>0</v>
      </c>
      <c r="BJ1170" s="33">
        <f t="shared" si="744"/>
        <v>0</v>
      </c>
      <c r="BK1170" s="33" t="s">
        <v>3439</v>
      </c>
      <c r="BL1170" s="33">
        <f t="shared" si="745"/>
        <v>4</v>
      </c>
      <c r="BM1170" s="33">
        <f t="shared" si="746"/>
        <v>0</v>
      </c>
      <c r="BN1170" s="33">
        <f t="shared" si="747"/>
        <v>0</v>
      </c>
      <c r="BO1170" s="33">
        <f t="shared" si="748"/>
        <v>0</v>
      </c>
      <c r="BP1170" s="33">
        <f t="shared" si="749"/>
        <v>0</v>
      </c>
      <c r="BQ1170" s="33">
        <f t="shared" si="750"/>
        <v>0</v>
      </c>
    </row>
    <row r="1171" spans="1:69" ht="31.5" x14ac:dyDescent="0.25">
      <c r="A1171" s="27" t="s">
        <v>1618</v>
      </c>
      <c r="B1171" s="78" t="s">
        <v>2750</v>
      </c>
      <c r="C1171" s="169" t="s">
        <v>2751</v>
      </c>
      <c r="D1171" s="45">
        <v>0.89464253999999999</v>
      </c>
      <c r="E1171" s="33">
        <v>0</v>
      </c>
      <c r="F1171" s="33">
        <v>0.72499999999999998</v>
      </c>
      <c r="G1171" s="33">
        <v>0</v>
      </c>
      <c r="H1171" s="33">
        <v>0</v>
      </c>
      <c r="I1171" s="33">
        <v>0</v>
      </c>
      <c r="J1171" s="33">
        <v>0</v>
      </c>
      <c r="K1171" s="33" t="s">
        <v>3120</v>
      </c>
      <c r="L1171" s="33">
        <v>4</v>
      </c>
      <c r="M1171" s="33">
        <v>0</v>
      </c>
      <c r="N1171" s="33">
        <v>0</v>
      </c>
      <c r="O1171" s="33">
        <v>0</v>
      </c>
      <c r="P1171" s="33">
        <v>0</v>
      </c>
      <c r="Q1171" s="33">
        <v>0</v>
      </c>
      <c r="R1171" s="33">
        <v>0</v>
      </c>
      <c r="S1171" s="33">
        <v>0</v>
      </c>
      <c r="T1171" s="33">
        <v>0</v>
      </c>
      <c r="U1171" s="33">
        <v>0</v>
      </c>
      <c r="V1171" s="33">
        <v>0</v>
      </c>
      <c r="W1171" s="33">
        <v>0</v>
      </c>
      <c r="X1171" s="33">
        <v>0</v>
      </c>
      <c r="Y1171" s="33">
        <v>0</v>
      </c>
      <c r="Z1171" s="33">
        <v>0</v>
      </c>
      <c r="AA1171" s="33">
        <v>0</v>
      </c>
      <c r="AB1171" s="33">
        <v>0</v>
      </c>
      <c r="AC1171" s="33">
        <v>0</v>
      </c>
      <c r="AD1171" s="33">
        <v>0</v>
      </c>
      <c r="AE1171" s="33">
        <v>0</v>
      </c>
      <c r="AF1171" s="33">
        <v>0</v>
      </c>
      <c r="AG1171" s="33">
        <v>0</v>
      </c>
      <c r="AH1171" s="33">
        <v>0</v>
      </c>
      <c r="AI1171" s="33">
        <v>0</v>
      </c>
      <c r="AJ1171" s="33">
        <v>0</v>
      </c>
      <c r="AK1171" s="33">
        <v>0</v>
      </c>
      <c r="AL1171" s="33">
        <v>0</v>
      </c>
      <c r="AM1171" s="33">
        <v>0</v>
      </c>
      <c r="AN1171" s="33">
        <v>0</v>
      </c>
      <c r="AO1171" s="33">
        <v>0</v>
      </c>
      <c r="AP1171" s="33">
        <v>0</v>
      </c>
      <c r="AQ1171" s="33">
        <v>0</v>
      </c>
      <c r="AR1171" s="33">
        <v>0</v>
      </c>
      <c r="AS1171" s="33">
        <v>0</v>
      </c>
      <c r="AT1171" s="33">
        <v>0</v>
      </c>
      <c r="AU1171" s="33">
        <v>0</v>
      </c>
      <c r="AV1171" s="33">
        <v>0</v>
      </c>
      <c r="AW1171" s="33">
        <v>0</v>
      </c>
      <c r="AX1171" s="33">
        <v>0</v>
      </c>
      <c r="AY1171" s="33">
        <v>0</v>
      </c>
      <c r="AZ1171" s="33">
        <v>0</v>
      </c>
      <c r="BA1171" s="33">
        <v>0</v>
      </c>
      <c r="BB1171" s="33">
        <v>0</v>
      </c>
      <c r="BC1171" s="33">
        <v>0</v>
      </c>
      <c r="BD1171" s="33">
        <v>0</v>
      </c>
      <c r="BE1171" s="33">
        <f t="shared" si="739"/>
        <v>0</v>
      </c>
      <c r="BF1171" s="33">
        <f t="shared" si="740"/>
        <v>0.72499999999999998</v>
      </c>
      <c r="BG1171" s="33">
        <f t="shared" si="741"/>
        <v>0</v>
      </c>
      <c r="BH1171" s="33">
        <f t="shared" si="742"/>
        <v>0</v>
      </c>
      <c r="BI1171" s="33">
        <f t="shared" si="743"/>
        <v>0</v>
      </c>
      <c r="BJ1171" s="33">
        <f t="shared" si="744"/>
        <v>0</v>
      </c>
      <c r="BK1171" s="33" t="s">
        <v>3120</v>
      </c>
      <c r="BL1171" s="33">
        <f t="shared" si="745"/>
        <v>4</v>
      </c>
      <c r="BM1171" s="33">
        <f t="shared" si="746"/>
        <v>0</v>
      </c>
      <c r="BN1171" s="33">
        <f t="shared" si="747"/>
        <v>0</v>
      </c>
      <c r="BO1171" s="33">
        <f t="shared" si="748"/>
        <v>0</v>
      </c>
      <c r="BP1171" s="33">
        <f t="shared" si="749"/>
        <v>0</v>
      </c>
      <c r="BQ1171" s="33">
        <f t="shared" si="750"/>
        <v>0</v>
      </c>
    </row>
    <row r="1172" spans="1:69" ht="31.5" x14ac:dyDescent="0.25">
      <c r="A1172" s="27" t="s">
        <v>1618</v>
      </c>
      <c r="B1172" s="78" t="s">
        <v>1790</v>
      </c>
      <c r="C1172" s="169" t="s">
        <v>1791</v>
      </c>
      <c r="D1172" s="45">
        <v>6.5469999999999997</v>
      </c>
      <c r="E1172" s="33">
        <v>0</v>
      </c>
      <c r="F1172" s="33">
        <v>0</v>
      </c>
      <c r="G1172" s="33">
        <v>0</v>
      </c>
      <c r="H1172" s="33">
        <v>0</v>
      </c>
      <c r="I1172" s="33">
        <v>0</v>
      </c>
      <c r="J1172" s="33">
        <v>0</v>
      </c>
      <c r="K1172" s="33">
        <v>0</v>
      </c>
      <c r="L1172" s="33">
        <v>0</v>
      </c>
      <c r="M1172" s="33">
        <v>0</v>
      </c>
      <c r="N1172" s="33">
        <v>0</v>
      </c>
      <c r="O1172" s="33">
        <v>0</v>
      </c>
      <c r="P1172" s="33">
        <v>0</v>
      </c>
      <c r="Q1172" s="33">
        <v>0</v>
      </c>
      <c r="R1172" s="33">
        <v>0</v>
      </c>
      <c r="S1172" s="33">
        <v>0</v>
      </c>
      <c r="T1172" s="33">
        <v>0</v>
      </c>
      <c r="U1172" s="33">
        <v>0</v>
      </c>
      <c r="V1172" s="33">
        <v>0</v>
      </c>
      <c r="W1172" s="33">
        <v>0</v>
      </c>
      <c r="X1172" s="33">
        <v>0</v>
      </c>
      <c r="Y1172" s="33">
        <v>0</v>
      </c>
      <c r="Z1172" s="33">
        <v>0</v>
      </c>
      <c r="AA1172" s="33">
        <v>0</v>
      </c>
      <c r="AB1172" s="33">
        <v>0</v>
      </c>
      <c r="AC1172" s="33">
        <v>0</v>
      </c>
      <c r="AD1172" s="33">
        <v>0</v>
      </c>
      <c r="AE1172" s="33">
        <v>0</v>
      </c>
      <c r="AF1172" s="33">
        <v>0</v>
      </c>
      <c r="AG1172" s="33">
        <v>0</v>
      </c>
      <c r="AH1172" s="33">
        <v>0</v>
      </c>
      <c r="AI1172" s="33">
        <v>0</v>
      </c>
      <c r="AJ1172" s="33">
        <v>0</v>
      </c>
      <c r="AK1172" s="33">
        <v>0</v>
      </c>
      <c r="AL1172" s="33">
        <v>0</v>
      </c>
      <c r="AM1172" s="33">
        <v>0</v>
      </c>
      <c r="AN1172" s="33">
        <v>0</v>
      </c>
      <c r="AO1172" s="33">
        <v>0</v>
      </c>
      <c r="AP1172" s="33">
        <v>0</v>
      </c>
      <c r="AQ1172" s="33">
        <v>0</v>
      </c>
      <c r="AR1172" s="33">
        <v>0</v>
      </c>
      <c r="AS1172" s="33">
        <v>0</v>
      </c>
      <c r="AT1172" s="33">
        <v>0</v>
      </c>
      <c r="AU1172" s="33">
        <v>0</v>
      </c>
      <c r="AV1172" s="33">
        <v>0</v>
      </c>
      <c r="AW1172" s="33">
        <v>0</v>
      </c>
      <c r="AX1172" s="33">
        <v>0</v>
      </c>
      <c r="AY1172" s="33">
        <v>0</v>
      </c>
      <c r="AZ1172" s="33">
        <v>0</v>
      </c>
      <c r="BA1172" s="33">
        <v>0</v>
      </c>
      <c r="BB1172" s="33">
        <v>0</v>
      </c>
      <c r="BC1172" s="33">
        <v>0</v>
      </c>
      <c r="BD1172" s="33">
        <v>0</v>
      </c>
      <c r="BE1172" s="33">
        <f t="shared" si="739"/>
        <v>0</v>
      </c>
      <c r="BF1172" s="33">
        <f t="shared" si="740"/>
        <v>0</v>
      </c>
      <c r="BG1172" s="33">
        <f t="shared" si="741"/>
        <v>0</v>
      </c>
      <c r="BH1172" s="33">
        <f t="shared" si="742"/>
        <v>0</v>
      </c>
      <c r="BI1172" s="33">
        <f t="shared" si="743"/>
        <v>0</v>
      </c>
      <c r="BJ1172" s="33">
        <f t="shared" si="744"/>
        <v>0</v>
      </c>
      <c r="BK1172" s="33" t="s">
        <v>2928</v>
      </c>
      <c r="BL1172" s="33">
        <f t="shared" si="745"/>
        <v>0</v>
      </c>
      <c r="BM1172" s="33">
        <f t="shared" si="746"/>
        <v>0</v>
      </c>
      <c r="BN1172" s="33">
        <f t="shared" si="747"/>
        <v>0</v>
      </c>
      <c r="BO1172" s="33">
        <f t="shared" si="748"/>
        <v>0</v>
      </c>
      <c r="BP1172" s="33">
        <f t="shared" si="749"/>
        <v>0</v>
      </c>
      <c r="BQ1172" s="33">
        <f t="shared" si="750"/>
        <v>0</v>
      </c>
    </row>
    <row r="1173" spans="1:69" ht="31.5" x14ac:dyDescent="0.25">
      <c r="A1173" s="27" t="s">
        <v>1618</v>
      </c>
      <c r="B1173" s="78" t="s">
        <v>1792</v>
      </c>
      <c r="C1173" s="169" t="s">
        <v>1793</v>
      </c>
      <c r="D1173" s="45">
        <v>1.54</v>
      </c>
      <c r="E1173" s="33">
        <v>0</v>
      </c>
      <c r="F1173" s="33">
        <v>0</v>
      </c>
      <c r="G1173" s="33">
        <v>0</v>
      </c>
      <c r="H1173" s="33">
        <v>0</v>
      </c>
      <c r="I1173" s="33">
        <v>0</v>
      </c>
      <c r="J1173" s="33">
        <v>0</v>
      </c>
      <c r="K1173" s="33">
        <v>0</v>
      </c>
      <c r="L1173" s="33">
        <v>0</v>
      </c>
      <c r="M1173" s="33">
        <v>0</v>
      </c>
      <c r="N1173" s="33">
        <v>0</v>
      </c>
      <c r="O1173" s="33">
        <v>0</v>
      </c>
      <c r="P1173" s="33">
        <v>0</v>
      </c>
      <c r="Q1173" s="33">
        <v>0</v>
      </c>
      <c r="R1173" s="33">
        <v>0</v>
      </c>
      <c r="S1173" s="33">
        <v>0</v>
      </c>
      <c r="T1173" s="33">
        <v>0</v>
      </c>
      <c r="U1173" s="33">
        <v>0</v>
      </c>
      <c r="V1173" s="33">
        <v>0</v>
      </c>
      <c r="W1173" s="33">
        <v>0</v>
      </c>
      <c r="X1173" s="33">
        <v>0</v>
      </c>
      <c r="Y1173" s="33">
        <v>0</v>
      </c>
      <c r="Z1173" s="33">
        <v>0</v>
      </c>
      <c r="AA1173" s="33">
        <v>0</v>
      </c>
      <c r="AB1173" s="33">
        <v>0</v>
      </c>
      <c r="AC1173" s="33">
        <v>0</v>
      </c>
      <c r="AD1173" s="33">
        <v>0</v>
      </c>
      <c r="AE1173" s="33">
        <v>0</v>
      </c>
      <c r="AF1173" s="33">
        <v>0</v>
      </c>
      <c r="AG1173" s="33">
        <v>0</v>
      </c>
      <c r="AH1173" s="33">
        <v>0</v>
      </c>
      <c r="AI1173" s="33">
        <v>0</v>
      </c>
      <c r="AJ1173" s="33">
        <v>0</v>
      </c>
      <c r="AK1173" s="33">
        <v>0</v>
      </c>
      <c r="AL1173" s="33">
        <v>0</v>
      </c>
      <c r="AM1173" s="33">
        <v>0</v>
      </c>
      <c r="AN1173" s="33">
        <v>0</v>
      </c>
      <c r="AO1173" s="33">
        <v>0</v>
      </c>
      <c r="AP1173" s="33">
        <v>0</v>
      </c>
      <c r="AQ1173" s="33">
        <v>0</v>
      </c>
      <c r="AR1173" s="33">
        <v>0</v>
      </c>
      <c r="AS1173" s="33">
        <v>0</v>
      </c>
      <c r="AT1173" s="33">
        <v>0</v>
      </c>
      <c r="AU1173" s="33">
        <v>0</v>
      </c>
      <c r="AV1173" s="33">
        <v>0</v>
      </c>
      <c r="AW1173" s="33">
        <v>0</v>
      </c>
      <c r="AX1173" s="33">
        <v>0</v>
      </c>
      <c r="AY1173" s="33">
        <v>0</v>
      </c>
      <c r="AZ1173" s="33">
        <v>0</v>
      </c>
      <c r="BA1173" s="33">
        <v>0</v>
      </c>
      <c r="BB1173" s="33">
        <v>0</v>
      </c>
      <c r="BC1173" s="33">
        <v>0</v>
      </c>
      <c r="BD1173" s="33">
        <v>0</v>
      </c>
      <c r="BE1173" s="33">
        <f t="shared" si="739"/>
        <v>0</v>
      </c>
      <c r="BF1173" s="33">
        <f t="shared" si="740"/>
        <v>0</v>
      </c>
      <c r="BG1173" s="33">
        <f t="shared" si="741"/>
        <v>0</v>
      </c>
      <c r="BH1173" s="33">
        <f t="shared" si="742"/>
        <v>0</v>
      </c>
      <c r="BI1173" s="33">
        <f t="shared" si="743"/>
        <v>0</v>
      </c>
      <c r="BJ1173" s="33">
        <f t="shared" si="744"/>
        <v>0</v>
      </c>
      <c r="BK1173" s="33" t="s">
        <v>2929</v>
      </c>
      <c r="BL1173" s="33">
        <f t="shared" si="745"/>
        <v>0</v>
      </c>
      <c r="BM1173" s="33">
        <f t="shared" si="746"/>
        <v>0</v>
      </c>
      <c r="BN1173" s="33">
        <f t="shared" si="747"/>
        <v>0</v>
      </c>
      <c r="BO1173" s="33">
        <f t="shared" si="748"/>
        <v>0</v>
      </c>
      <c r="BP1173" s="33">
        <f t="shared" si="749"/>
        <v>0</v>
      </c>
      <c r="BQ1173" s="33">
        <f t="shared" si="750"/>
        <v>0</v>
      </c>
    </row>
    <row r="1174" spans="1:69" ht="31.5" x14ac:dyDescent="0.25">
      <c r="A1174" s="27" t="s">
        <v>1618</v>
      </c>
      <c r="B1174" s="78" t="s">
        <v>1794</v>
      </c>
      <c r="C1174" s="169" t="s">
        <v>1795</v>
      </c>
      <c r="D1174" s="45">
        <v>3.2571000000000003</v>
      </c>
      <c r="E1174" s="33">
        <v>0</v>
      </c>
      <c r="F1174" s="33">
        <v>2.2071000000000001</v>
      </c>
      <c r="G1174" s="33">
        <v>0</v>
      </c>
      <c r="H1174" s="33">
        <v>0</v>
      </c>
      <c r="I1174" s="33">
        <v>0</v>
      </c>
      <c r="J1174" s="33">
        <v>0</v>
      </c>
      <c r="K1174" s="33" t="s">
        <v>3121</v>
      </c>
      <c r="L1174" s="33">
        <v>2</v>
      </c>
      <c r="M1174" s="33">
        <v>0</v>
      </c>
      <c r="N1174" s="33">
        <v>0</v>
      </c>
      <c r="O1174" s="33">
        <v>0</v>
      </c>
      <c r="P1174" s="33">
        <v>0</v>
      </c>
      <c r="Q1174" s="33">
        <v>0</v>
      </c>
      <c r="R1174" s="33">
        <v>0</v>
      </c>
      <c r="S1174" s="33">
        <v>0</v>
      </c>
      <c r="T1174" s="33">
        <v>0</v>
      </c>
      <c r="U1174" s="33">
        <v>0</v>
      </c>
      <c r="V1174" s="33">
        <v>0</v>
      </c>
      <c r="W1174" s="33">
        <v>0</v>
      </c>
      <c r="X1174" s="33">
        <v>0</v>
      </c>
      <c r="Y1174" s="33">
        <v>0</v>
      </c>
      <c r="Z1174" s="33">
        <v>0</v>
      </c>
      <c r="AA1174" s="33">
        <v>0</v>
      </c>
      <c r="AB1174" s="33">
        <v>0</v>
      </c>
      <c r="AC1174" s="33">
        <v>0</v>
      </c>
      <c r="AD1174" s="33">
        <v>0</v>
      </c>
      <c r="AE1174" s="33">
        <v>0</v>
      </c>
      <c r="AF1174" s="33">
        <v>0</v>
      </c>
      <c r="AG1174" s="33">
        <v>0</v>
      </c>
      <c r="AH1174" s="33">
        <v>0</v>
      </c>
      <c r="AI1174" s="33">
        <v>0</v>
      </c>
      <c r="AJ1174" s="33">
        <v>0</v>
      </c>
      <c r="AK1174" s="33">
        <v>0</v>
      </c>
      <c r="AL1174" s="33">
        <v>0</v>
      </c>
      <c r="AM1174" s="33">
        <v>0</v>
      </c>
      <c r="AN1174" s="33">
        <v>0</v>
      </c>
      <c r="AO1174" s="33">
        <v>0</v>
      </c>
      <c r="AP1174" s="33">
        <v>0</v>
      </c>
      <c r="AQ1174" s="33">
        <v>0</v>
      </c>
      <c r="AR1174" s="33">
        <v>0</v>
      </c>
      <c r="AS1174" s="33">
        <v>0</v>
      </c>
      <c r="AT1174" s="33">
        <v>0</v>
      </c>
      <c r="AU1174" s="33">
        <v>0</v>
      </c>
      <c r="AV1174" s="33">
        <v>0</v>
      </c>
      <c r="AW1174" s="33">
        <v>0</v>
      </c>
      <c r="AX1174" s="33">
        <v>0</v>
      </c>
      <c r="AY1174" s="33">
        <v>0</v>
      </c>
      <c r="AZ1174" s="33">
        <v>0</v>
      </c>
      <c r="BA1174" s="33">
        <v>0</v>
      </c>
      <c r="BB1174" s="33">
        <v>0</v>
      </c>
      <c r="BC1174" s="33">
        <v>0</v>
      </c>
      <c r="BD1174" s="33">
        <v>0</v>
      </c>
      <c r="BE1174" s="33">
        <f t="shared" si="739"/>
        <v>0</v>
      </c>
      <c r="BF1174" s="33">
        <f t="shared" si="740"/>
        <v>2.2071000000000001</v>
      </c>
      <c r="BG1174" s="33">
        <f t="shared" si="741"/>
        <v>0</v>
      </c>
      <c r="BH1174" s="33">
        <f t="shared" si="742"/>
        <v>0</v>
      </c>
      <c r="BI1174" s="33">
        <f t="shared" si="743"/>
        <v>0</v>
      </c>
      <c r="BJ1174" s="33">
        <f t="shared" si="744"/>
        <v>0</v>
      </c>
      <c r="BK1174" s="33" t="s">
        <v>3496</v>
      </c>
      <c r="BL1174" s="33">
        <f t="shared" si="745"/>
        <v>2</v>
      </c>
      <c r="BM1174" s="33">
        <f t="shared" si="746"/>
        <v>0</v>
      </c>
      <c r="BN1174" s="33">
        <f t="shared" si="747"/>
        <v>0</v>
      </c>
      <c r="BO1174" s="33">
        <f t="shared" si="748"/>
        <v>0</v>
      </c>
      <c r="BP1174" s="33">
        <f t="shared" si="749"/>
        <v>0</v>
      </c>
      <c r="BQ1174" s="33">
        <f t="shared" si="750"/>
        <v>0</v>
      </c>
    </row>
    <row r="1175" spans="1:69" ht="31.5" x14ac:dyDescent="0.25">
      <c r="A1175" s="27" t="s">
        <v>1618</v>
      </c>
      <c r="B1175" s="78" t="s">
        <v>1796</v>
      </c>
      <c r="C1175" s="169" t="s">
        <v>1797</v>
      </c>
      <c r="D1175" s="45">
        <v>9.7610596300000001</v>
      </c>
      <c r="E1175" s="33">
        <v>0</v>
      </c>
      <c r="F1175" s="33">
        <v>0</v>
      </c>
      <c r="G1175" s="33">
        <v>0</v>
      </c>
      <c r="H1175" s="33">
        <v>0</v>
      </c>
      <c r="I1175" s="33">
        <v>0</v>
      </c>
      <c r="J1175" s="33">
        <v>0</v>
      </c>
      <c r="K1175" s="33">
        <v>0</v>
      </c>
      <c r="L1175" s="33">
        <v>0</v>
      </c>
      <c r="M1175" s="33">
        <v>0</v>
      </c>
      <c r="N1175" s="33">
        <v>0</v>
      </c>
      <c r="O1175" s="33">
        <v>0</v>
      </c>
      <c r="P1175" s="33">
        <v>0</v>
      </c>
      <c r="Q1175" s="33">
        <v>0</v>
      </c>
      <c r="R1175" s="33">
        <v>0</v>
      </c>
      <c r="S1175" s="33">
        <v>0</v>
      </c>
      <c r="T1175" s="33">
        <v>0</v>
      </c>
      <c r="U1175" s="33">
        <v>0</v>
      </c>
      <c r="V1175" s="33">
        <v>0</v>
      </c>
      <c r="W1175" s="33">
        <v>0</v>
      </c>
      <c r="X1175" s="33">
        <v>0</v>
      </c>
      <c r="Y1175" s="33">
        <v>0</v>
      </c>
      <c r="Z1175" s="33">
        <v>0</v>
      </c>
      <c r="AA1175" s="33">
        <v>0</v>
      </c>
      <c r="AB1175" s="33">
        <v>0</v>
      </c>
      <c r="AC1175" s="33">
        <v>0</v>
      </c>
      <c r="AD1175" s="33">
        <v>0</v>
      </c>
      <c r="AE1175" s="33">
        <v>0</v>
      </c>
      <c r="AF1175" s="33">
        <v>0</v>
      </c>
      <c r="AG1175" s="33">
        <v>0</v>
      </c>
      <c r="AH1175" s="33">
        <v>0</v>
      </c>
      <c r="AI1175" s="33">
        <v>0</v>
      </c>
      <c r="AJ1175" s="33">
        <v>0</v>
      </c>
      <c r="AK1175" s="33">
        <v>0</v>
      </c>
      <c r="AL1175" s="33">
        <v>0</v>
      </c>
      <c r="AM1175" s="33">
        <v>0</v>
      </c>
      <c r="AN1175" s="33">
        <v>0</v>
      </c>
      <c r="AO1175" s="33">
        <v>0</v>
      </c>
      <c r="AP1175" s="33">
        <v>0</v>
      </c>
      <c r="AQ1175" s="33">
        <v>0</v>
      </c>
      <c r="AR1175" s="33">
        <v>0</v>
      </c>
      <c r="AS1175" s="33">
        <v>0</v>
      </c>
      <c r="AT1175" s="33">
        <v>0</v>
      </c>
      <c r="AU1175" s="33">
        <v>0</v>
      </c>
      <c r="AV1175" s="33">
        <v>0</v>
      </c>
      <c r="AW1175" s="33">
        <v>0</v>
      </c>
      <c r="AX1175" s="33">
        <v>0</v>
      </c>
      <c r="AY1175" s="33">
        <v>0</v>
      </c>
      <c r="AZ1175" s="33">
        <v>0</v>
      </c>
      <c r="BA1175" s="33">
        <v>0</v>
      </c>
      <c r="BB1175" s="33">
        <v>0</v>
      </c>
      <c r="BC1175" s="33">
        <v>0</v>
      </c>
      <c r="BD1175" s="33">
        <v>0</v>
      </c>
      <c r="BE1175" s="33">
        <f t="shared" si="739"/>
        <v>0</v>
      </c>
      <c r="BF1175" s="33">
        <f t="shared" si="740"/>
        <v>0</v>
      </c>
      <c r="BG1175" s="33">
        <f t="shared" si="741"/>
        <v>0</v>
      </c>
      <c r="BH1175" s="33">
        <f t="shared" si="742"/>
        <v>0</v>
      </c>
      <c r="BI1175" s="33">
        <f t="shared" si="743"/>
        <v>0</v>
      </c>
      <c r="BJ1175" s="33">
        <f t="shared" si="744"/>
        <v>0</v>
      </c>
      <c r="BK1175" s="33" t="s">
        <v>2930</v>
      </c>
      <c r="BL1175" s="33">
        <f t="shared" si="745"/>
        <v>0</v>
      </c>
      <c r="BM1175" s="33">
        <f t="shared" si="746"/>
        <v>0</v>
      </c>
      <c r="BN1175" s="33">
        <f t="shared" si="747"/>
        <v>0</v>
      </c>
      <c r="BO1175" s="33">
        <f t="shared" si="748"/>
        <v>0</v>
      </c>
      <c r="BP1175" s="33">
        <f t="shared" si="749"/>
        <v>0</v>
      </c>
      <c r="BQ1175" s="33">
        <f t="shared" si="750"/>
        <v>0</v>
      </c>
    </row>
    <row r="1176" spans="1:69" ht="31.5" x14ac:dyDescent="0.25">
      <c r="A1176" s="27" t="s">
        <v>1618</v>
      </c>
      <c r="B1176" s="78" t="s">
        <v>1798</v>
      </c>
      <c r="C1176" s="169" t="s">
        <v>1799</v>
      </c>
      <c r="D1176" s="45">
        <v>2</v>
      </c>
      <c r="E1176" s="33">
        <v>0</v>
      </c>
      <c r="F1176" s="33">
        <v>2</v>
      </c>
      <c r="G1176" s="33">
        <v>0</v>
      </c>
      <c r="H1176" s="33">
        <v>0</v>
      </c>
      <c r="I1176" s="33">
        <v>0</v>
      </c>
      <c r="J1176" s="33">
        <v>0</v>
      </c>
      <c r="K1176" s="33" t="s">
        <v>3809</v>
      </c>
      <c r="L1176" s="33">
        <v>1</v>
      </c>
      <c r="M1176" s="33">
        <v>0</v>
      </c>
      <c r="N1176" s="33">
        <v>0</v>
      </c>
      <c r="O1176" s="33">
        <v>0</v>
      </c>
      <c r="P1176" s="33">
        <v>0</v>
      </c>
      <c r="Q1176" s="33">
        <v>0</v>
      </c>
      <c r="R1176" s="33">
        <v>0</v>
      </c>
      <c r="S1176" s="33">
        <v>0</v>
      </c>
      <c r="T1176" s="33">
        <v>0</v>
      </c>
      <c r="U1176" s="33">
        <v>0</v>
      </c>
      <c r="V1176" s="33">
        <v>0</v>
      </c>
      <c r="W1176" s="33">
        <v>0</v>
      </c>
      <c r="X1176" s="33">
        <v>0</v>
      </c>
      <c r="Y1176" s="33">
        <v>0</v>
      </c>
      <c r="Z1176" s="33">
        <v>0</v>
      </c>
      <c r="AA1176" s="33">
        <v>0</v>
      </c>
      <c r="AB1176" s="33">
        <v>0</v>
      </c>
      <c r="AC1176" s="33">
        <v>0</v>
      </c>
      <c r="AD1176" s="33">
        <v>0</v>
      </c>
      <c r="AE1176" s="33">
        <v>0</v>
      </c>
      <c r="AF1176" s="33">
        <v>0</v>
      </c>
      <c r="AG1176" s="33">
        <v>0</v>
      </c>
      <c r="AH1176" s="33">
        <v>0</v>
      </c>
      <c r="AI1176" s="33">
        <v>0</v>
      </c>
      <c r="AJ1176" s="33">
        <v>0</v>
      </c>
      <c r="AK1176" s="33">
        <v>0</v>
      </c>
      <c r="AL1176" s="33">
        <v>0</v>
      </c>
      <c r="AM1176" s="33">
        <v>0</v>
      </c>
      <c r="AN1176" s="33">
        <v>0</v>
      </c>
      <c r="AO1176" s="33">
        <v>0</v>
      </c>
      <c r="AP1176" s="33">
        <v>0</v>
      </c>
      <c r="AQ1176" s="33">
        <v>0</v>
      </c>
      <c r="AR1176" s="33">
        <v>0</v>
      </c>
      <c r="AS1176" s="33">
        <v>0</v>
      </c>
      <c r="AT1176" s="33">
        <v>0</v>
      </c>
      <c r="AU1176" s="33">
        <v>0</v>
      </c>
      <c r="AV1176" s="33">
        <v>0</v>
      </c>
      <c r="AW1176" s="33">
        <v>0</v>
      </c>
      <c r="AX1176" s="33">
        <v>0</v>
      </c>
      <c r="AY1176" s="33">
        <v>0</v>
      </c>
      <c r="AZ1176" s="33">
        <v>0</v>
      </c>
      <c r="BA1176" s="33">
        <v>0</v>
      </c>
      <c r="BB1176" s="33">
        <v>0</v>
      </c>
      <c r="BC1176" s="33">
        <v>0</v>
      </c>
      <c r="BD1176" s="33">
        <v>0</v>
      </c>
      <c r="BE1176" s="33">
        <f t="shared" si="739"/>
        <v>0</v>
      </c>
      <c r="BF1176" s="33">
        <f t="shared" si="740"/>
        <v>2</v>
      </c>
      <c r="BG1176" s="33">
        <f t="shared" si="741"/>
        <v>0</v>
      </c>
      <c r="BH1176" s="33">
        <f t="shared" si="742"/>
        <v>0</v>
      </c>
      <c r="BI1176" s="33">
        <f t="shared" si="743"/>
        <v>0</v>
      </c>
      <c r="BJ1176" s="33">
        <f t="shared" si="744"/>
        <v>0</v>
      </c>
      <c r="BK1176" s="33" t="s">
        <v>2931</v>
      </c>
      <c r="BL1176" s="33">
        <f t="shared" si="745"/>
        <v>1</v>
      </c>
      <c r="BM1176" s="33">
        <f t="shared" si="746"/>
        <v>0</v>
      </c>
      <c r="BN1176" s="33">
        <f t="shared" si="747"/>
        <v>0</v>
      </c>
      <c r="BO1176" s="33">
        <f t="shared" si="748"/>
        <v>0</v>
      </c>
      <c r="BP1176" s="33">
        <f t="shared" si="749"/>
        <v>0</v>
      </c>
      <c r="BQ1176" s="33">
        <f t="shared" si="750"/>
        <v>0</v>
      </c>
    </row>
    <row r="1177" spans="1:69" ht="31.5" x14ac:dyDescent="0.25">
      <c r="A1177" s="27" t="s">
        <v>1618</v>
      </c>
      <c r="B1177" s="78" t="s">
        <v>1800</v>
      </c>
      <c r="C1177" s="169" t="s">
        <v>1801</v>
      </c>
      <c r="D1177" s="45">
        <v>12.634096100000001</v>
      </c>
      <c r="E1177" s="33">
        <v>0</v>
      </c>
      <c r="F1177" s="33">
        <v>0</v>
      </c>
      <c r="G1177" s="33">
        <v>0</v>
      </c>
      <c r="H1177" s="33">
        <v>0</v>
      </c>
      <c r="I1177" s="33">
        <v>0</v>
      </c>
      <c r="J1177" s="33">
        <v>0</v>
      </c>
      <c r="K1177" s="33">
        <v>0</v>
      </c>
      <c r="L1177" s="33">
        <v>0</v>
      </c>
      <c r="M1177" s="33">
        <v>0</v>
      </c>
      <c r="N1177" s="33">
        <v>0</v>
      </c>
      <c r="O1177" s="33">
        <v>0</v>
      </c>
      <c r="P1177" s="33">
        <v>0</v>
      </c>
      <c r="Q1177" s="33">
        <v>0</v>
      </c>
      <c r="R1177" s="33">
        <v>0</v>
      </c>
      <c r="S1177" s="33">
        <v>0</v>
      </c>
      <c r="T1177" s="33">
        <v>0</v>
      </c>
      <c r="U1177" s="33">
        <v>0</v>
      </c>
      <c r="V1177" s="33">
        <v>0</v>
      </c>
      <c r="W1177" s="33">
        <v>0</v>
      </c>
      <c r="X1177" s="33">
        <v>0</v>
      </c>
      <c r="Y1177" s="33">
        <v>0</v>
      </c>
      <c r="Z1177" s="33">
        <v>0</v>
      </c>
      <c r="AA1177" s="33">
        <v>0</v>
      </c>
      <c r="AB1177" s="33">
        <v>0</v>
      </c>
      <c r="AC1177" s="33">
        <v>0</v>
      </c>
      <c r="AD1177" s="33">
        <v>0</v>
      </c>
      <c r="AE1177" s="33">
        <v>0</v>
      </c>
      <c r="AF1177" s="33">
        <v>7.8590960999999995</v>
      </c>
      <c r="AG1177" s="33">
        <v>0</v>
      </c>
      <c r="AH1177" s="33">
        <v>0</v>
      </c>
      <c r="AI1177" s="33">
        <v>0</v>
      </c>
      <c r="AJ1177" s="33">
        <v>0</v>
      </c>
      <c r="AK1177" s="33" t="s">
        <v>3347</v>
      </c>
      <c r="AL1177" s="33">
        <v>3</v>
      </c>
      <c r="AM1177" s="33">
        <v>0</v>
      </c>
      <c r="AN1177" s="33">
        <v>0</v>
      </c>
      <c r="AO1177" s="33">
        <v>0</v>
      </c>
      <c r="AP1177" s="33">
        <v>0</v>
      </c>
      <c r="AQ1177" s="33">
        <v>0</v>
      </c>
      <c r="AR1177" s="33">
        <v>0</v>
      </c>
      <c r="AS1177" s="33">
        <v>0</v>
      </c>
      <c r="AT1177" s="32">
        <v>0</v>
      </c>
      <c r="AU1177" s="32">
        <v>0</v>
      </c>
      <c r="AV1177" s="32">
        <v>0</v>
      </c>
      <c r="AW1177" s="32">
        <v>0</v>
      </c>
      <c r="AX1177" s="33">
        <v>0</v>
      </c>
      <c r="AY1177" s="32">
        <v>0</v>
      </c>
      <c r="AZ1177" s="32">
        <v>0</v>
      </c>
      <c r="BA1177" s="32">
        <v>0</v>
      </c>
      <c r="BB1177" s="32">
        <v>0</v>
      </c>
      <c r="BC1177" s="32">
        <v>0</v>
      </c>
      <c r="BD1177" s="32">
        <v>0</v>
      </c>
      <c r="BE1177" s="33">
        <f t="shared" si="739"/>
        <v>0</v>
      </c>
      <c r="BF1177" s="33">
        <f t="shared" si="740"/>
        <v>7.8590960999999995</v>
      </c>
      <c r="BG1177" s="33">
        <f t="shared" si="741"/>
        <v>0</v>
      </c>
      <c r="BH1177" s="33">
        <f t="shared" si="742"/>
        <v>0</v>
      </c>
      <c r="BI1177" s="33">
        <f t="shared" si="743"/>
        <v>0</v>
      </c>
      <c r="BJ1177" s="33">
        <f t="shared" si="744"/>
        <v>0</v>
      </c>
      <c r="BK1177" s="33" t="s">
        <v>3497</v>
      </c>
      <c r="BL1177" s="33">
        <f t="shared" si="745"/>
        <v>3</v>
      </c>
      <c r="BM1177" s="33">
        <f t="shared" si="746"/>
        <v>0</v>
      </c>
      <c r="BN1177" s="33">
        <f t="shared" si="747"/>
        <v>0</v>
      </c>
      <c r="BO1177" s="33">
        <f t="shared" si="748"/>
        <v>0</v>
      </c>
      <c r="BP1177" s="33">
        <f t="shared" si="749"/>
        <v>0</v>
      </c>
      <c r="BQ1177" s="33">
        <f t="shared" si="750"/>
        <v>0</v>
      </c>
    </row>
    <row r="1178" spans="1:69" ht="31.5" x14ac:dyDescent="0.25">
      <c r="A1178" s="27" t="s">
        <v>1618</v>
      </c>
      <c r="B1178" s="78" t="s">
        <v>1802</v>
      </c>
      <c r="C1178" s="169" t="s">
        <v>1803</v>
      </c>
      <c r="D1178" s="45">
        <v>5.43</v>
      </c>
      <c r="E1178" s="33">
        <v>0</v>
      </c>
      <c r="F1178" s="33">
        <v>0</v>
      </c>
      <c r="G1178" s="33">
        <v>0</v>
      </c>
      <c r="H1178" s="33">
        <v>0</v>
      </c>
      <c r="I1178" s="33">
        <v>0</v>
      </c>
      <c r="J1178" s="33">
        <v>0</v>
      </c>
      <c r="K1178" s="33">
        <v>0</v>
      </c>
      <c r="L1178" s="33">
        <v>0</v>
      </c>
      <c r="M1178" s="33">
        <v>0</v>
      </c>
      <c r="N1178" s="33">
        <v>0</v>
      </c>
      <c r="O1178" s="33">
        <v>0</v>
      </c>
      <c r="P1178" s="33">
        <v>0</v>
      </c>
      <c r="Q1178" s="33">
        <v>0</v>
      </c>
      <c r="R1178" s="33">
        <v>0</v>
      </c>
      <c r="S1178" s="33">
        <v>0</v>
      </c>
      <c r="T1178" s="33">
        <v>0</v>
      </c>
      <c r="U1178" s="33">
        <v>0</v>
      </c>
      <c r="V1178" s="33">
        <v>0</v>
      </c>
      <c r="W1178" s="33">
        <v>0</v>
      </c>
      <c r="X1178" s="33">
        <v>0</v>
      </c>
      <c r="Y1178" s="33">
        <v>0</v>
      </c>
      <c r="Z1178" s="33">
        <v>0</v>
      </c>
      <c r="AA1178" s="33">
        <v>0</v>
      </c>
      <c r="AB1178" s="33">
        <v>0</v>
      </c>
      <c r="AC1178" s="33">
        <v>0</v>
      </c>
      <c r="AD1178" s="33">
        <v>0</v>
      </c>
      <c r="AE1178" s="33">
        <v>0</v>
      </c>
      <c r="AF1178" s="33">
        <v>0</v>
      </c>
      <c r="AG1178" s="33">
        <v>0</v>
      </c>
      <c r="AH1178" s="33">
        <v>0</v>
      </c>
      <c r="AI1178" s="33">
        <v>0</v>
      </c>
      <c r="AJ1178" s="33">
        <v>0</v>
      </c>
      <c r="AK1178" s="33">
        <v>0</v>
      </c>
      <c r="AL1178" s="33">
        <v>0</v>
      </c>
      <c r="AM1178" s="33">
        <v>0</v>
      </c>
      <c r="AN1178" s="33">
        <v>0</v>
      </c>
      <c r="AO1178" s="33">
        <v>0</v>
      </c>
      <c r="AP1178" s="33">
        <v>0</v>
      </c>
      <c r="AQ1178" s="33">
        <v>0</v>
      </c>
      <c r="AR1178" s="33">
        <v>0</v>
      </c>
      <c r="AS1178" s="33">
        <v>0</v>
      </c>
      <c r="AT1178" s="33">
        <v>0</v>
      </c>
      <c r="AU1178" s="33">
        <v>0</v>
      </c>
      <c r="AV1178" s="33">
        <v>0</v>
      </c>
      <c r="AW1178" s="33">
        <v>0</v>
      </c>
      <c r="AX1178" s="33">
        <v>0</v>
      </c>
      <c r="AY1178" s="33">
        <v>0</v>
      </c>
      <c r="AZ1178" s="33">
        <v>0</v>
      </c>
      <c r="BA1178" s="33">
        <v>0</v>
      </c>
      <c r="BB1178" s="33">
        <v>0</v>
      </c>
      <c r="BC1178" s="33">
        <v>0</v>
      </c>
      <c r="BD1178" s="33">
        <v>0</v>
      </c>
      <c r="BE1178" s="33">
        <f t="shared" si="739"/>
        <v>0</v>
      </c>
      <c r="BF1178" s="33">
        <f t="shared" si="740"/>
        <v>0</v>
      </c>
      <c r="BG1178" s="33">
        <f t="shared" si="741"/>
        <v>0</v>
      </c>
      <c r="BH1178" s="33">
        <f t="shared" si="742"/>
        <v>0</v>
      </c>
      <c r="BI1178" s="33">
        <f t="shared" si="743"/>
        <v>0</v>
      </c>
      <c r="BJ1178" s="33">
        <f t="shared" si="744"/>
        <v>0</v>
      </c>
      <c r="BK1178" s="33" t="s">
        <v>2932</v>
      </c>
      <c r="BL1178" s="33">
        <f t="shared" si="745"/>
        <v>0</v>
      </c>
      <c r="BM1178" s="33">
        <f t="shared" si="746"/>
        <v>0</v>
      </c>
      <c r="BN1178" s="33">
        <f t="shared" si="747"/>
        <v>0</v>
      </c>
      <c r="BO1178" s="33">
        <f t="shared" si="748"/>
        <v>0</v>
      </c>
      <c r="BP1178" s="33">
        <f t="shared" si="749"/>
        <v>0</v>
      </c>
      <c r="BQ1178" s="33">
        <f t="shared" si="750"/>
        <v>0</v>
      </c>
    </row>
    <row r="1179" spans="1:69" ht="63" x14ac:dyDescent="0.25">
      <c r="A1179" s="27" t="s">
        <v>1618</v>
      </c>
      <c r="B1179" s="78" t="s">
        <v>1804</v>
      </c>
      <c r="C1179" s="169" t="s">
        <v>1805</v>
      </c>
      <c r="D1179" s="45">
        <v>18.807646370000001</v>
      </c>
      <c r="E1179" s="33">
        <v>0</v>
      </c>
      <c r="F1179" s="33">
        <v>0</v>
      </c>
      <c r="G1179" s="33">
        <v>0</v>
      </c>
      <c r="H1179" s="33">
        <v>0</v>
      </c>
      <c r="I1179" s="33">
        <v>0</v>
      </c>
      <c r="J1179" s="33">
        <v>0</v>
      </c>
      <c r="K1179" s="33">
        <v>0</v>
      </c>
      <c r="L1179" s="33">
        <v>0</v>
      </c>
      <c r="M1179" s="33">
        <v>0</v>
      </c>
      <c r="N1179" s="33">
        <v>0</v>
      </c>
      <c r="O1179" s="33">
        <v>0</v>
      </c>
      <c r="P1179" s="33">
        <v>0</v>
      </c>
      <c r="Q1179" s="33">
        <v>0</v>
      </c>
      <c r="R1179" s="33">
        <v>0</v>
      </c>
      <c r="S1179" s="33">
        <v>8.8790869099999998</v>
      </c>
      <c r="T1179" s="33">
        <v>0</v>
      </c>
      <c r="U1179" s="33">
        <v>0</v>
      </c>
      <c r="V1179" s="33">
        <v>0</v>
      </c>
      <c r="W1179" s="33">
        <v>0</v>
      </c>
      <c r="X1179" s="33" t="s">
        <v>3123</v>
      </c>
      <c r="Y1179" s="33">
        <v>1</v>
      </c>
      <c r="Z1179" s="33">
        <v>0</v>
      </c>
      <c r="AA1179" s="33">
        <v>0</v>
      </c>
      <c r="AB1179" s="33">
        <v>0</v>
      </c>
      <c r="AC1179" s="33">
        <v>0</v>
      </c>
      <c r="AD1179" s="33">
        <v>0</v>
      </c>
      <c r="AE1179" s="33">
        <v>0</v>
      </c>
      <c r="AF1179" s="33">
        <v>9.9285594600000007</v>
      </c>
      <c r="AG1179" s="33">
        <v>0</v>
      </c>
      <c r="AH1179" s="33">
        <v>0</v>
      </c>
      <c r="AI1179" s="33">
        <v>0</v>
      </c>
      <c r="AJ1179" s="33">
        <v>0</v>
      </c>
      <c r="AK1179" s="33" t="s">
        <v>3123</v>
      </c>
      <c r="AL1179" s="33">
        <v>1</v>
      </c>
      <c r="AM1179" s="33">
        <v>0</v>
      </c>
      <c r="AN1179" s="33">
        <v>0</v>
      </c>
      <c r="AO1179" s="33">
        <v>0</v>
      </c>
      <c r="AP1179" s="33">
        <v>0</v>
      </c>
      <c r="AQ1179" s="33">
        <v>0</v>
      </c>
      <c r="AR1179" s="33">
        <v>0</v>
      </c>
      <c r="AS1179" s="33">
        <v>0</v>
      </c>
      <c r="AT1179" s="33">
        <v>0</v>
      </c>
      <c r="AU1179" s="33">
        <v>0</v>
      </c>
      <c r="AV1179" s="33">
        <v>0</v>
      </c>
      <c r="AW1179" s="33">
        <v>0</v>
      </c>
      <c r="AX1179" s="33">
        <v>0</v>
      </c>
      <c r="AY1179" s="33">
        <v>0</v>
      </c>
      <c r="AZ1179" s="33">
        <v>0</v>
      </c>
      <c r="BA1179" s="33">
        <v>0</v>
      </c>
      <c r="BB1179" s="33">
        <v>0</v>
      </c>
      <c r="BC1179" s="33">
        <v>0</v>
      </c>
      <c r="BD1179" s="33">
        <v>0</v>
      </c>
      <c r="BE1179" s="33">
        <f t="shared" si="739"/>
        <v>0</v>
      </c>
      <c r="BF1179" s="33">
        <f t="shared" si="740"/>
        <v>18.807646370000001</v>
      </c>
      <c r="BG1179" s="33">
        <f t="shared" si="741"/>
        <v>0</v>
      </c>
      <c r="BH1179" s="33">
        <f t="shared" si="742"/>
        <v>0</v>
      </c>
      <c r="BI1179" s="33">
        <f t="shared" si="743"/>
        <v>0</v>
      </c>
      <c r="BJ1179" s="33">
        <f t="shared" si="744"/>
        <v>0</v>
      </c>
      <c r="BK1179" s="33" t="s">
        <v>3498</v>
      </c>
      <c r="BL1179" s="33">
        <f t="shared" si="745"/>
        <v>2</v>
      </c>
      <c r="BM1179" s="33">
        <f t="shared" si="746"/>
        <v>0</v>
      </c>
      <c r="BN1179" s="33">
        <f t="shared" si="747"/>
        <v>0</v>
      </c>
      <c r="BO1179" s="33">
        <f t="shared" si="748"/>
        <v>0</v>
      </c>
      <c r="BP1179" s="33">
        <f t="shared" si="749"/>
        <v>0</v>
      </c>
      <c r="BQ1179" s="33">
        <f t="shared" si="750"/>
        <v>0</v>
      </c>
    </row>
    <row r="1180" spans="1:69" ht="31.5" x14ac:dyDescent="0.25">
      <c r="A1180" s="27" t="s">
        <v>1618</v>
      </c>
      <c r="B1180" s="48" t="s">
        <v>2752</v>
      </c>
      <c r="C1180" s="169" t="s">
        <v>2753</v>
      </c>
      <c r="D1180" s="45">
        <v>2.8043570299999998</v>
      </c>
      <c r="E1180" s="33">
        <v>0</v>
      </c>
      <c r="F1180" s="33">
        <v>2.8043570299999998</v>
      </c>
      <c r="G1180" s="33">
        <v>0</v>
      </c>
      <c r="H1180" s="33">
        <v>0</v>
      </c>
      <c r="I1180" s="33">
        <v>0</v>
      </c>
      <c r="J1180" s="33">
        <v>0</v>
      </c>
      <c r="K1180" s="33" t="s">
        <v>3122</v>
      </c>
      <c r="L1180" s="33">
        <v>1</v>
      </c>
      <c r="M1180" s="33">
        <v>0</v>
      </c>
      <c r="N1180" s="33">
        <v>0</v>
      </c>
      <c r="O1180" s="33">
        <v>0</v>
      </c>
      <c r="P1180" s="33">
        <v>0</v>
      </c>
      <c r="Q1180" s="33">
        <v>0</v>
      </c>
      <c r="R1180" s="33">
        <v>0</v>
      </c>
      <c r="S1180" s="33">
        <v>0</v>
      </c>
      <c r="T1180" s="33">
        <v>0</v>
      </c>
      <c r="U1180" s="33">
        <v>0</v>
      </c>
      <c r="V1180" s="33">
        <v>0</v>
      </c>
      <c r="W1180" s="33">
        <v>0</v>
      </c>
      <c r="X1180" s="33">
        <v>0</v>
      </c>
      <c r="Y1180" s="33">
        <v>0</v>
      </c>
      <c r="Z1180" s="33">
        <v>0</v>
      </c>
      <c r="AA1180" s="33">
        <v>0</v>
      </c>
      <c r="AB1180" s="33">
        <v>0</v>
      </c>
      <c r="AC1180" s="33">
        <v>0</v>
      </c>
      <c r="AD1180" s="33">
        <v>0</v>
      </c>
      <c r="AE1180" s="33">
        <v>0</v>
      </c>
      <c r="AF1180" s="33">
        <v>0</v>
      </c>
      <c r="AG1180" s="33">
        <v>0</v>
      </c>
      <c r="AH1180" s="33">
        <v>0</v>
      </c>
      <c r="AI1180" s="33">
        <v>0</v>
      </c>
      <c r="AJ1180" s="33">
        <v>0</v>
      </c>
      <c r="AK1180" s="33">
        <v>0</v>
      </c>
      <c r="AL1180" s="33">
        <v>0</v>
      </c>
      <c r="AM1180" s="33">
        <v>0</v>
      </c>
      <c r="AN1180" s="33">
        <v>0</v>
      </c>
      <c r="AO1180" s="33">
        <v>0</v>
      </c>
      <c r="AP1180" s="33">
        <v>0</v>
      </c>
      <c r="AQ1180" s="33">
        <v>0</v>
      </c>
      <c r="AR1180" s="33">
        <v>0</v>
      </c>
      <c r="AS1180" s="33">
        <v>0</v>
      </c>
      <c r="AT1180" s="33">
        <v>0</v>
      </c>
      <c r="AU1180" s="33">
        <v>0</v>
      </c>
      <c r="AV1180" s="33">
        <v>0</v>
      </c>
      <c r="AW1180" s="33">
        <v>0</v>
      </c>
      <c r="AX1180" s="33">
        <v>0</v>
      </c>
      <c r="AY1180" s="33">
        <v>0</v>
      </c>
      <c r="AZ1180" s="33">
        <v>0</v>
      </c>
      <c r="BA1180" s="33">
        <v>0</v>
      </c>
      <c r="BB1180" s="33">
        <v>0</v>
      </c>
      <c r="BC1180" s="33">
        <v>0</v>
      </c>
      <c r="BD1180" s="33">
        <v>0</v>
      </c>
      <c r="BE1180" s="33">
        <f t="shared" si="739"/>
        <v>0</v>
      </c>
      <c r="BF1180" s="33">
        <f t="shared" si="740"/>
        <v>2.8043570299999998</v>
      </c>
      <c r="BG1180" s="33">
        <f t="shared" si="741"/>
        <v>0</v>
      </c>
      <c r="BH1180" s="33">
        <f t="shared" si="742"/>
        <v>0</v>
      </c>
      <c r="BI1180" s="33">
        <f t="shared" si="743"/>
        <v>0</v>
      </c>
      <c r="BJ1180" s="33">
        <f t="shared" si="744"/>
        <v>0</v>
      </c>
      <c r="BK1180" s="33" t="s">
        <v>3122</v>
      </c>
      <c r="BL1180" s="33">
        <f t="shared" si="745"/>
        <v>1</v>
      </c>
      <c r="BM1180" s="33">
        <f t="shared" si="746"/>
        <v>0</v>
      </c>
      <c r="BN1180" s="33">
        <f t="shared" si="747"/>
        <v>0</v>
      </c>
      <c r="BO1180" s="33">
        <f t="shared" si="748"/>
        <v>0</v>
      </c>
      <c r="BP1180" s="33">
        <f t="shared" si="749"/>
        <v>0</v>
      </c>
      <c r="BQ1180" s="33">
        <f t="shared" si="750"/>
        <v>0</v>
      </c>
    </row>
    <row r="1181" spans="1:69" ht="31.5" x14ac:dyDescent="0.25">
      <c r="A1181" s="27" t="s">
        <v>1618</v>
      </c>
      <c r="B1181" s="48" t="s">
        <v>3671</v>
      </c>
      <c r="C1181" s="169" t="s">
        <v>3672</v>
      </c>
      <c r="D1181" s="45">
        <v>3.1109599999999999</v>
      </c>
      <c r="E1181" s="33">
        <v>0</v>
      </c>
      <c r="F1181" s="33">
        <v>3.1109599999999999</v>
      </c>
      <c r="G1181" s="33">
        <v>0</v>
      </c>
      <c r="H1181" s="33">
        <v>0</v>
      </c>
      <c r="I1181" s="33">
        <v>0</v>
      </c>
      <c r="J1181" s="33">
        <v>0</v>
      </c>
      <c r="K1181" s="33" t="s">
        <v>3810</v>
      </c>
      <c r="L1181" s="33">
        <v>1</v>
      </c>
      <c r="M1181" s="33">
        <v>0</v>
      </c>
      <c r="N1181" s="33">
        <v>0</v>
      </c>
      <c r="O1181" s="33">
        <v>0</v>
      </c>
      <c r="P1181" s="33">
        <v>0</v>
      </c>
      <c r="Q1181" s="33">
        <v>0</v>
      </c>
      <c r="R1181" s="33">
        <v>0</v>
      </c>
      <c r="S1181" s="33">
        <v>0</v>
      </c>
      <c r="T1181" s="33">
        <v>0</v>
      </c>
      <c r="U1181" s="33">
        <v>0</v>
      </c>
      <c r="V1181" s="33">
        <v>0</v>
      </c>
      <c r="W1181" s="33">
        <v>0</v>
      </c>
      <c r="X1181" s="33">
        <v>0</v>
      </c>
      <c r="Y1181" s="33">
        <v>0</v>
      </c>
      <c r="Z1181" s="33">
        <v>0</v>
      </c>
      <c r="AA1181" s="33">
        <v>0</v>
      </c>
      <c r="AB1181" s="33">
        <v>0</v>
      </c>
      <c r="AC1181" s="33">
        <v>0</v>
      </c>
      <c r="AD1181" s="33">
        <v>0</v>
      </c>
      <c r="AE1181" s="33">
        <v>0</v>
      </c>
      <c r="AF1181" s="33">
        <v>0</v>
      </c>
      <c r="AG1181" s="33">
        <v>0</v>
      </c>
      <c r="AH1181" s="33">
        <v>0</v>
      </c>
      <c r="AI1181" s="33">
        <v>0</v>
      </c>
      <c r="AJ1181" s="33">
        <v>0</v>
      </c>
      <c r="AK1181" s="33">
        <v>0</v>
      </c>
      <c r="AL1181" s="33">
        <v>0</v>
      </c>
      <c r="AM1181" s="33">
        <v>0</v>
      </c>
      <c r="AN1181" s="33">
        <v>0</v>
      </c>
      <c r="AO1181" s="33">
        <v>0</v>
      </c>
      <c r="AP1181" s="33">
        <v>0</v>
      </c>
      <c r="AQ1181" s="33">
        <v>0</v>
      </c>
      <c r="AR1181" s="33">
        <v>0</v>
      </c>
      <c r="AS1181" s="33">
        <v>0</v>
      </c>
      <c r="AT1181" s="33">
        <v>0</v>
      </c>
      <c r="AU1181" s="33">
        <v>0</v>
      </c>
      <c r="AV1181" s="33">
        <v>0</v>
      </c>
      <c r="AW1181" s="33">
        <v>0</v>
      </c>
      <c r="AX1181" s="33">
        <v>0</v>
      </c>
      <c r="AY1181" s="33">
        <v>0</v>
      </c>
      <c r="AZ1181" s="33">
        <v>0</v>
      </c>
      <c r="BA1181" s="33">
        <v>0</v>
      </c>
      <c r="BB1181" s="33">
        <v>0</v>
      </c>
      <c r="BC1181" s="33">
        <v>0</v>
      </c>
      <c r="BD1181" s="33">
        <v>0</v>
      </c>
      <c r="BE1181" s="33">
        <f t="shared" si="739"/>
        <v>0</v>
      </c>
      <c r="BF1181" s="33">
        <f t="shared" si="740"/>
        <v>3.1109599999999999</v>
      </c>
      <c r="BG1181" s="33">
        <f t="shared" si="741"/>
        <v>0</v>
      </c>
      <c r="BH1181" s="33">
        <f t="shared" si="742"/>
        <v>0</v>
      </c>
      <c r="BI1181" s="33">
        <f t="shared" si="743"/>
        <v>0</v>
      </c>
      <c r="BJ1181" s="33">
        <f t="shared" si="744"/>
        <v>0</v>
      </c>
      <c r="BK1181" s="33" t="s">
        <v>3810</v>
      </c>
      <c r="BL1181" s="33">
        <f t="shared" si="745"/>
        <v>1</v>
      </c>
      <c r="BM1181" s="33">
        <f t="shared" si="746"/>
        <v>0</v>
      </c>
      <c r="BN1181" s="33">
        <f t="shared" si="747"/>
        <v>0</v>
      </c>
      <c r="BO1181" s="33">
        <f t="shared" si="748"/>
        <v>0</v>
      </c>
      <c r="BP1181" s="33">
        <f t="shared" si="749"/>
        <v>0</v>
      </c>
      <c r="BQ1181" s="33">
        <f t="shared" si="750"/>
        <v>0</v>
      </c>
    </row>
    <row r="1182" spans="1:69" ht="47.25" x14ac:dyDescent="0.25">
      <c r="A1182" s="27" t="s">
        <v>1618</v>
      </c>
      <c r="B1182" s="48" t="s">
        <v>2754</v>
      </c>
      <c r="C1182" s="169" t="s">
        <v>2755</v>
      </c>
      <c r="D1182" s="45">
        <v>10.10582524</v>
      </c>
      <c r="E1182" s="33">
        <v>0</v>
      </c>
      <c r="F1182" s="33">
        <v>10.10582524</v>
      </c>
      <c r="G1182" s="33">
        <v>0</v>
      </c>
      <c r="H1182" s="33">
        <v>0</v>
      </c>
      <c r="I1182" s="33">
        <v>0</v>
      </c>
      <c r="J1182" s="33">
        <v>0</v>
      </c>
      <c r="K1182" s="33" t="s">
        <v>3123</v>
      </c>
      <c r="L1182" s="33">
        <v>1</v>
      </c>
      <c r="M1182" s="33">
        <v>0</v>
      </c>
      <c r="N1182" s="33">
        <v>0</v>
      </c>
      <c r="O1182" s="33">
        <v>0</v>
      </c>
      <c r="P1182" s="33">
        <v>0</v>
      </c>
      <c r="Q1182" s="33">
        <v>0</v>
      </c>
      <c r="R1182" s="33">
        <v>0</v>
      </c>
      <c r="S1182" s="33">
        <v>0</v>
      </c>
      <c r="T1182" s="33">
        <v>0</v>
      </c>
      <c r="U1182" s="33">
        <v>0</v>
      </c>
      <c r="V1182" s="33">
        <v>0</v>
      </c>
      <c r="W1182" s="33">
        <v>0</v>
      </c>
      <c r="X1182" s="33">
        <v>0</v>
      </c>
      <c r="Y1182" s="33">
        <v>0</v>
      </c>
      <c r="Z1182" s="33">
        <v>0</v>
      </c>
      <c r="AA1182" s="33">
        <v>0</v>
      </c>
      <c r="AB1182" s="33">
        <v>0</v>
      </c>
      <c r="AC1182" s="33">
        <v>0</v>
      </c>
      <c r="AD1182" s="33">
        <v>0</v>
      </c>
      <c r="AE1182" s="33">
        <v>0</v>
      </c>
      <c r="AF1182" s="33">
        <v>0</v>
      </c>
      <c r="AG1182" s="33">
        <v>0</v>
      </c>
      <c r="AH1182" s="33">
        <v>0</v>
      </c>
      <c r="AI1182" s="33">
        <v>0</v>
      </c>
      <c r="AJ1182" s="33">
        <v>0</v>
      </c>
      <c r="AK1182" s="33">
        <v>0</v>
      </c>
      <c r="AL1182" s="33">
        <v>0</v>
      </c>
      <c r="AM1182" s="33">
        <v>0</v>
      </c>
      <c r="AN1182" s="33">
        <v>0</v>
      </c>
      <c r="AO1182" s="33">
        <v>0</v>
      </c>
      <c r="AP1182" s="33">
        <v>0</v>
      </c>
      <c r="AQ1182" s="33">
        <v>0</v>
      </c>
      <c r="AR1182" s="33">
        <v>0</v>
      </c>
      <c r="AS1182" s="33">
        <v>0</v>
      </c>
      <c r="AT1182" s="33">
        <v>0</v>
      </c>
      <c r="AU1182" s="33">
        <v>0</v>
      </c>
      <c r="AV1182" s="33">
        <v>0</v>
      </c>
      <c r="AW1182" s="33">
        <v>0</v>
      </c>
      <c r="AX1182" s="33">
        <v>0</v>
      </c>
      <c r="AY1182" s="33">
        <v>0</v>
      </c>
      <c r="AZ1182" s="33">
        <v>0</v>
      </c>
      <c r="BA1182" s="33">
        <v>0</v>
      </c>
      <c r="BB1182" s="33">
        <v>0</v>
      </c>
      <c r="BC1182" s="33">
        <v>0</v>
      </c>
      <c r="BD1182" s="33">
        <v>0</v>
      </c>
      <c r="BE1182" s="33">
        <f t="shared" si="739"/>
        <v>0</v>
      </c>
      <c r="BF1182" s="33">
        <f t="shared" si="740"/>
        <v>10.10582524</v>
      </c>
      <c r="BG1182" s="33">
        <f t="shared" si="741"/>
        <v>0</v>
      </c>
      <c r="BH1182" s="33">
        <f t="shared" si="742"/>
        <v>0</v>
      </c>
      <c r="BI1182" s="33">
        <f t="shared" si="743"/>
        <v>0</v>
      </c>
      <c r="BJ1182" s="33">
        <f t="shared" si="744"/>
        <v>0</v>
      </c>
      <c r="BK1182" s="33" t="s">
        <v>3123</v>
      </c>
      <c r="BL1182" s="33">
        <f t="shared" si="745"/>
        <v>1</v>
      </c>
      <c r="BM1182" s="33">
        <f t="shared" si="746"/>
        <v>0</v>
      </c>
      <c r="BN1182" s="33">
        <f t="shared" si="747"/>
        <v>0</v>
      </c>
      <c r="BO1182" s="33">
        <f t="shared" si="748"/>
        <v>0</v>
      </c>
      <c r="BP1182" s="33">
        <f t="shared" si="749"/>
        <v>0</v>
      </c>
      <c r="BQ1182" s="33">
        <f t="shared" si="750"/>
        <v>0</v>
      </c>
    </row>
    <row r="1183" spans="1:69" ht="31.5" x14ac:dyDescent="0.25">
      <c r="A1183" s="27" t="s">
        <v>1618</v>
      </c>
      <c r="B1183" s="48" t="s">
        <v>2756</v>
      </c>
      <c r="C1183" s="169" t="s">
        <v>2757</v>
      </c>
      <c r="D1183" s="45">
        <v>26.319099959999999</v>
      </c>
      <c r="E1183" s="33">
        <v>0</v>
      </c>
      <c r="F1183" s="33">
        <v>26.319099959999999</v>
      </c>
      <c r="G1183" s="33">
        <v>0</v>
      </c>
      <c r="H1183" s="33">
        <v>0</v>
      </c>
      <c r="I1183" s="33">
        <v>0</v>
      </c>
      <c r="J1183" s="33">
        <v>0</v>
      </c>
      <c r="K1183" s="33" t="s">
        <v>3124</v>
      </c>
      <c r="L1183" s="33">
        <v>2</v>
      </c>
      <c r="M1183" s="33">
        <v>0</v>
      </c>
      <c r="N1183" s="33">
        <v>0</v>
      </c>
      <c r="O1183" s="33">
        <v>0</v>
      </c>
      <c r="P1183" s="33">
        <v>0</v>
      </c>
      <c r="Q1183" s="33">
        <v>0</v>
      </c>
      <c r="R1183" s="33">
        <v>0</v>
      </c>
      <c r="S1183" s="33">
        <v>0</v>
      </c>
      <c r="T1183" s="33">
        <v>0</v>
      </c>
      <c r="U1183" s="33">
        <v>0</v>
      </c>
      <c r="V1183" s="33">
        <v>0</v>
      </c>
      <c r="W1183" s="33">
        <v>0</v>
      </c>
      <c r="X1183" s="33">
        <v>0</v>
      </c>
      <c r="Y1183" s="33">
        <v>0</v>
      </c>
      <c r="Z1183" s="33">
        <v>0</v>
      </c>
      <c r="AA1183" s="33">
        <v>0</v>
      </c>
      <c r="AB1183" s="33">
        <v>0</v>
      </c>
      <c r="AC1183" s="33">
        <v>0</v>
      </c>
      <c r="AD1183" s="33">
        <v>0</v>
      </c>
      <c r="AE1183" s="33">
        <v>0</v>
      </c>
      <c r="AF1183" s="33">
        <v>0</v>
      </c>
      <c r="AG1183" s="33">
        <v>0</v>
      </c>
      <c r="AH1183" s="33">
        <v>0</v>
      </c>
      <c r="AI1183" s="33">
        <v>0</v>
      </c>
      <c r="AJ1183" s="33">
        <v>0</v>
      </c>
      <c r="AK1183" s="33">
        <v>0</v>
      </c>
      <c r="AL1183" s="33">
        <v>0</v>
      </c>
      <c r="AM1183" s="33">
        <v>0</v>
      </c>
      <c r="AN1183" s="33">
        <v>0</v>
      </c>
      <c r="AO1183" s="33">
        <v>0</v>
      </c>
      <c r="AP1183" s="33">
        <v>0</v>
      </c>
      <c r="AQ1183" s="33">
        <v>0</v>
      </c>
      <c r="AR1183" s="33">
        <v>0</v>
      </c>
      <c r="AS1183" s="33">
        <v>0</v>
      </c>
      <c r="AT1183" s="33">
        <v>0</v>
      </c>
      <c r="AU1183" s="33">
        <v>0</v>
      </c>
      <c r="AV1183" s="33">
        <v>0</v>
      </c>
      <c r="AW1183" s="33">
        <v>0</v>
      </c>
      <c r="AX1183" s="33">
        <v>0</v>
      </c>
      <c r="AY1183" s="33">
        <v>0</v>
      </c>
      <c r="AZ1183" s="33">
        <v>0</v>
      </c>
      <c r="BA1183" s="33">
        <v>0</v>
      </c>
      <c r="BB1183" s="33">
        <v>0</v>
      </c>
      <c r="BC1183" s="33">
        <v>0</v>
      </c>
      <c r="BD1183" s="33">
        <v>0</v>
      </c>
      <c r="BE1183" s="33">
        <f t="shared" si="739"/>
        <v>0</v>
      </c>
      <c r="BF1183" s="33">
        <f t="shared" si="740"/>
        <v>26.319099959999999</v>
      </c>
      <c r="BG1183" s="33">
        <f t="shared" si="741"/>
        <v>0</v>
      </c>
      <c r="BH1183" s="33">
        <f t="shared" si="742"/>
        <v>0</v>
      </c>
      <c r="BI1183" s="33">
        <f t="shared" si="743"/>
        <v>0</v>
      </c>
      <c r="BJ1183" s="33">
        <f t="shared" si="744"/>
        <v>0</v>
      </c>
      <c r="BK1183" s="33" t="s">
        <v>3124</v>
      </c>
      <c r="BL1183" s="33">
        <f t="shared" si="745"/>
        <v>2</v>
      </c>
      <c r="BM1183" s="33">
        <f t="shared" si="746"/>
        <v>0</v>
      </c>
      <c r="BN1183" s="33">
        <f t="shared" si="747"/>
        <v>0</v>
      </c>
      <c r="BO1183" s="33">
        <f t="shared" si="748"/>
        <v>0</v>
      </c>
      <c r="BP1183" s="33">
        <f t="shared" si="749"/>
        <v>0</v>
      </c>
      <c r="BQ1183" s="33">
        <f t="shared" si="750"/>
        <v>0</v>
      </c>
    </row>
    <row r="1184" spans="1:69" ht="31.5" x14ac:dyDescent="0.25">
      <c r="A1184" s="27" t="s">
        <v>1618</v>
      </c>
      <c r="B1184" s="78" t="s">
        <v>1806</v>
      </c>
      <c r="C1184" s="169" t="s">
        <v>1807</v>
      </c>
      <c r="D1184" s="45">
        <v>1.8505251599999999</v>
      </c>
      <c r="E1184" s="33">
        <v>0</v>
      </c>
      <c r="F1184" s="33">
        <v>0</v>
      </c>
      <c r="G1184" s="33">
        <v>0</v>
      </c>
      <c r="H1184" s="33">
        <v>0</v>
      </c>
      <c r="I1184" s="33">
        <v>0</v>
      </c>
      <c r="J1184" s="33">
        <v>0</v>
      </c>
      <c r="K1184" s="33">
        <v>0</v>
      </c>
      <c r="L1184" s="33">
        <v>0</v>
      </c>
      <c r="M1184" s="33">
        <v>0</v>
      </c>
      <c r="N1184" s="33">
        <v>0</v>
      </c>
      <c r="O1184" s="33">
        <v>0</v>
      </c>
      <c r="P1184" s="33">
        <v>0</v>
      </c>
      <c r="Q1184" s="33">
        <v>0</v>
      </c>
      <c r="R1184" s="33">
        <v>0</v>
      </c>
      <c r="S1184" s="33">
        <v>1.8505251599999999</v>
      </c>
      <c r="T1184" s="33">
        <v>0</v>
      </c>
      <c r="U1184" s="33">
        <v>0</v>
      </c>
      <c r="V1184" s="33">
        <v>0</v>
      </c>
      <c r="W1184" s="33">
        <v>0</v>
      </c>
      <c r="X1184" s="33" t="s">
        <v>3223</v>
      </c>
      <c r="Y1184" s="33">
        <v>1</v>
      </c>
      <c r="Z1184" s="33">
        <v>0</v>
      </c>
      <c r="AA1184" s="33">
        <v>0</v>
      </c>
      <c r="AB1184" s="33">
        <v>0</v>
      </c>
      <c r="AC1184" s="33">
        <v>0</v>
      </c>
      <c r="AD1184" s="33">
        <v>0</v>
      </c>
      <c r="AE1184" s="33">
        <v>0</v>
      </c>
      <c r="AF1184" s="33">
        <v>0</v>
      </c>
      <c r="AG1184" s="33">
        <v>0</v>
      </c>
      <c r="AH1184" s="33">
        <v>0</v>
      </c>
      <c r="AI1184" s="33">
        <v>0</v>
      </c>
      <c r="AJ1184" s="33">
        <v>0</v>
      </c>
      <c r="AK1184" s="33">
        <v>0</v>
      </c>
      <c r="AL1184" s="33">
        <v>0</v>
      </c>
      <c r="AM1184" s="33">
        <v>0</v>
      </c>
      <c r="AN1184" s="33">
        <v>0</v>
      </c>
      <c r="AO1184" s="33">
        <v>0</v>
      </c>
      <c r="AP1184" s="33">
        <v>0</v>
      </c>
      <c r="AQ1184" s="33">
        <v>0</v>
      </c>
      <c r="AR1184" s="33">
        <v>0</v>
      </c>
      <c r="AS1184" s="33">
        <v>0</v>
      </c>
      <c r="AT1184" s="33">
        <v>0</v>
      </c>
      <c r="AU1184" s="33">
        <v>0</v>
      </c>
      <c r="AV1184" s="33">
        <v>0</v>
      </c>
      <c r="AW1184" s="33">
        <v>0</v>
      </c>
      <c r="AX1184" s="33">
        <v>0</v>
      </c>
      <c r="AY1184" s="33">
        <v>0</v>
      </c>
      <c r="AZ1184" s="33">
        <v>0</v>
      </c>
      <c r="BA1184" s="33">
        <v>0</v>
      </c>
      <c r="BB1184" s="33">
        <v>0</v>
      </c>
      <c r="BC1184" s="33">
        <v>0</v>
      </c>
      <c r="BD1184" s="33">
        <v>0</v>
      </c>
      <c r="BE1184" s="33">
        <f t="shared" si="739"/>
        <v>0</v>
      </c>
      <c r="BF1184" s="33">
        <f t="shared" si="740"/>
        <v>1.8505251599999999</v>
      </c>
      <c r="BG1184" s="33">
        <f t="shared" si="741"/>
        <v>0</v>
      </c>
      <c r="BH1184" s="33">
        <f t="shared" si="742"/>
        <v>0</v>
      </c>
      <c r="BI1184" s="33">
        <f t="shared" si="743"/>
        <v>0</v>
      </c>
      <c r="BJ1184" s="33">
        <f t="shared" si="744"/>
        <v>0</v>
      </c>
      <c r="BK1184" s="33" t="s">
        <v>3223</v>
      </c>
      <c r="BL1184" s="33">
        <f t="shared" si="745"/>
        <v>1</v>
      </c>
      <c r="BM1184" s="33">
        <f t="shared" si="746"/>
        <v>0</v>
      </c>
      <c r="BN1184" s="33">
        <f t="shared" si="747"/>
        <v>0</v>
      </c>
      <c r="BO1184" s="33">
        <f t="shared" si="748"/>
        <v>0</v>
      </c>
      <c r="BP1184" s="33">
        <f t="shared" si="749"/>
        <v>0</v>
      </c>
      <c r="BQ1184" s="33">
        <f t="shared" si="750"/>
        <v>0</v>
      </c>
    </row>
    <row r="1185" spans="1:69" ht="31.5" x14ac:dyDescent="0.25">
      <c r="A1185" s="27" t="s">
        <v>1618</v>
      </c>
      <c r="B1185" s="78" t="s">
        <v>1808</v>
      </c>
      <c r="C1185" s="169" t="s">
        <v>1809</v>
      </c>
      <c r="D1185" s="45">
        <v>1.1824099400000001</v>
      </c>
      <c r="E1185" s="33">
        <v>0</v>
      </c>
      <c r="F1185" s="33">
        <v>0</v>
      </c>
      <c r="G1185" s="33">
        <v>0</v>
      </c>
      <c r="H1185" s="33">
        <v>0</v>
      </c>
      <c r="I1185" s="33">
        <v>0</v>
      </c>
      <c r="J1185" s="33">
        <v>0</v>
      </c>
      <c r="K1185" s="33">
        <v>0</v>
      </c>
      <c r="L1185" s="33">
        <v>0</v>
      </c>
      <c r="M1185" s="33">
        <v>0</v>
      </c>
      <c r="N1185" s="33">
        <v>0</v>
      </c>
      <c r="O1185" s="33">
        <v>0</v>
      </c>
      <c r="P1185" s="33">
        <v>0</v>
      </c>
      <c r="Q1185" s="33">
        <v>0</v>
      </c>
      <c r="R1185" s="33">
        <v>0</v>
      </c>
      <c r="S1185" s="33">
        <v>1.1824099400000001</v>
      </c>
      <c r="T1185" s="33">
        <v>0</v>
      </c>
      <c r="U1185" s="33">
        <v>0</v>
      </c>
      <c r="V1185" s="33">
        <v>0</v>
      </c>
      <c r="W1185" s="33">
        <v>0</v>
      </c>
      <c r="X1185" s="33" t="s">
        <v>3224</v>
      </c>
      <c r="Y1185" s="33">
        <v>1</v>
      </c>
      <c r="Z1185" s="33">
        <v>0</v>
      </c>
      <c r="AA1185" s="33">
        <v>0</v>
      </c>
      <c r="AB1185" s="33">
        <v>0</v>
      </c>
      <c r="AC1185" s="33">
        <v>0</v>
      </c>
      <c r="AD1185" s="33">
        <v>0</v>
      </c>
      <c r="AE1185" s="33">
        <v>0</v>
      </c>
      <c r="AF1185" s="33">
        <v>0</v>
      </c>
      <c r="AG1185" s="33">
        <v>0</v>
      </c>
      <c r="AH1185" s="33">
        <v>0</v>
      </c>
      <c r="AI1185" s="33">
        <v>0</v>
      </c>
      <c r="AJ1185" s="33">
        <v>0</v>
      </c>
      <c r="AK1185" s="33">
        <v>0</v>
      </c>
      <c r="AL1185" s="33">
        <v>0</v>
      </c>
      <c r="AM1185" s="33">
        <v>0</v>
      </c>
      <c r="AN1185" s="33">
        <v>0</v>
      </c>
      <c r="AO1185" s="33">
        <v>0</v>
      </c>
      <c r="AP1185" s="33">
        <v>0</v>
      </c>
      <c r="AQ1185" s="33">
        <v>0</v>
      </c>
      <c r="AR1185" s="33">
        <v>0</v>
      </c>
      <c r="AS1185" s="33">
        <v>0</v>
      </c>
      <c r="AT1185" s="33">
        <v>0</v>
      </c>
      <c r="AU1185" s="33">
        <v>0</v>
      </c>
      <c r="AV1185" s="33">
        <v>0</v>
      </c>
      <c r="AW1185" s="33">
        <v>0</v>
      </c>
      <c r="AX1185" s="33">
        <v>0</v>
      </c>
      <c r="AY1185" s="33">
        <v>0</v>
      </c>
      <c r="AZ1185" s="33">
        <v>0</v>
      </c>
      <c r="BA1185" s="33">
        <v>0</v>
      </c>
      <c r="BB1185" s="33">
        <v>0</v>
      </c>
      <c r="BC1185" s="33">
        <v>0</v>
      </c>
      <c r="BD1185" s="33">
        <v>0</v>
      </c>
      <c r="BE1185" s="33">
        <f t="shared" si="739"/>
        <v>0</v>
      </c>
      <c r="BF1185" s="33">
        <f t="shared" si="740"/>
        <v>1.1824099400000001</v>
      </c>
      <c r="BG1185" s="33">
        <f t="shared" si="741"/>
        <v>0</v>
      </c>
      <c r="BH1185" s="33">
        <f t="shared" si="742"/>
        <v>0</v>
      </c>
      <c r="BI1185" s="33">
        <f t="shared" si="743"/>
        <v>0</v>
      </c>
      <c r="BJ1185" s="33">
        <f t="shared" si="744"/>
        <v>0</v>
      </c>
      <c r="BK1185" s="33" t="s">
        <v>3224</v>
      </c>
      <c r="BL1185" s="33">
        <f t="shared" si="745"/>
        <v>1</v>
      </c>
      <c r="BM1185" s="33">
        <f t="shared" si="746"/>
        <v>0</v>
      </c>
      <c r="BN1185" s="33">
        <f t="shared" si="747"/>
        <v>0</v>
      </c>
      <c r="BO1185" s="33">
        <f t="shared" si="748"/>
        <v>0</v>
      </c>
      <c r="BP1185" s="33">
        <f t="shared" si="749"/>
        <v>0</v>
      </c>
      <c r="BQ1185" s="33">
        <f t="shared" si="750"/>
        <v>0</v>
      </c>
    </row>
    <row r="1186" spans="1:69" ht="47.25" x14ac:dyDescent="0.25">
      <c r="A1186" s="27" t="s">
        <v>1618</v>
      </c>
      <c r="B1186" s="78" t="s">
        <v>1810</v>
      </c>
      <c r="C1186" s="169" t="s">
        <v>1811</v>
      </c>
      <c r="D1186" s="45">
        <v>6.6879882400000001</v>
      </c>
      <c r="E1186" s="33">
        <v>0</v>
      </c>
      <c r="F1186" s="33">
        <v>0</v>
      </c>
      <c r="G1186" s="33">
        <v>0</v>
      </c>
      <c r="H1186" s="33">
        <v>0</v>
      </c>
      <c r="I1186" s="33">
        <v>0</v>
      </c>
      <c r="J1186" s="33">
        <v>0</v>
      </c>
      <c r="K1186" s="33">
        <v>0</v>
      </c>
      <c r="L1186" s="33">
        <v>0</v>
      </c>
      <c r="M1186" s="33">
        <v>0</v>
      </c>
      <c r="N1186" s="33">
        <v>0</v>
      </c>
      <c r="O1186" s="33">
        <v>0</v>
      </c>
      <c r="P1186" s="33">
        <v>0</v>
      </c>
      <c r="Q1186" s="33">
        <v>0</v>
      </c>
      <c r="R1186" s="33">
        <v>0</v>
      </c>
      <c r="S1186" s="33">
        <v>3.2049229000000001</v>
      </c>
      <c r="T1186" s="33">
        <v>0</v>
      </c>
      <c r="U1186" s="33">
        <v>0</v>
      </c>
      <c r="V1186" s="33">
        <v>0</v>
      </c>
      <c r="W1186" s="33">
        <v>0</v>
      </c>
      <c r="X1186" s="33" t="s">
        <v>3225</v>
      </c>
      <c r="Y1186" s="33">
        <v>1</v>
      </c>
      <c r="Z1186" s="33">
        <v>0</v>
      </c>
      <c r="AA1186" s="33">
        <v>0</v>
      </c>
      <c r="AB1186" s="33">
        <v>0</v>
      </c>
      <c r="AC1186" s="33">
        <v>0</v>
      </c>
      <c r="AD1186" s="33">
        <v>0</v>
      </c>
      <c r="AE1186" s="33">
        <v>0</v>
      </c>
      <c r="AF1186" s="33">
        <v>0</v>
      </c>
      <c r="AG1186" s="33">
        <v>0</v>
      </c>
      <c r="AH1186" s="33">
        <v>0</v>
      </c>
      <c r="AI1186" s="33">
        <v>0</v>
      </c>
      <c r="AJ1186" s="33">
        <v>0</v>
      </c>
      <c r="AK1186" s="33">
        <v>0</v>
      </c>
      <c r="AL1186" s="33">
        <v>0</v>
      </c>
      <c r="AM1186" s="33">
        <v>0</v>
      </c>
      <c r="AN1186" s="33">
        <v>0</v>
      </c>
      <c r="AO1186" s="33">
        <v>0</v>
      </c>
      <c r="AP1186" s="33">
        <v>0</v>
      </c>
      <c r="AQ1186" s="33">
        <v>0</v>
      </c>
      <c r="AR1186" s="33">
        <v>0</v>
      </c>
      <c r="AS1186" s="33">
        <v>3.48306534</v>
      </c>
      <c r="AT1186" s="33">
        <v>0</v>
      </c>
      <c r="AU1186" s="33">
        <v>0</v>
      </c>
      <c r="AV1186" s="33">
        <v>0</v>
      </c>
      <c r="AW1186" s="33">
        <v>0</v>
      </c>
      <c r="AX1186" s="33" t="s">
        <v>3225</v>
      </c>
      <c r="AY1186" s="33">
        <v>1</v>
      </c>
      <c r="AZ1186" s="33">
        <v>0</v>
      </c>
      <c r="BA1186" s="33">
        <v>0</v>
      </c>
      <c r="BB1186" s="33">
        <v>0</v>
      </c>
      <c r="BC1186" s="33">
        <v>0</v>
      </c>
      <c r="BD1186" s="33">
        <v>0</v>
      </c>
      <c r="BE1186" s="33">
        <f t="shared" si="739"/>
        <v>0</v>
      </c>
      <c r="BF1186" s="33">
        <f t="shared" si="740"/>
        <v>6.6879882400000001</v>
      </c>
      <c r="BG1186" s="33">
        <f t="shared" si="741"/>
        <v>0</v>
      </c>
      <c r="BH1186" s="33">
        <f t="shared" si="742"/>
        <v>0</v>
      </c>
      <c r="BI1186" s="33">
        <f t="shared" si="743"/>
        <v>0</v>
      </c>
      <c r="BJ1186" s="33">
        <f t="shared" si="744"/>
        <v>0</v>
      </c>
      <c r="BK1186" s="33" t="s">
        <v>3499</v>
      </c>
      <c r="BL1186" s="33">
        <f t="shared" si="745"/>
        <v>2</v>
      </c>
      <c r="BM1186" s="33">
        <f t="shared" si="746"/>
        <v>0</v>
      </c>
      <c r="BN1186" s="33">
        <f t="shared" si="747"/>
        <v>0</v>
      </c>
      <c r="BO1186" s="33">
        <f t="shared" si="748"/>
        <v>0</v>
      </c>
      <c r="BP1186" s="33">
        <f t="shared" si="749"/>
        <v>0</v>
      </c>
      <c r="BQ1186" s="33">
        <f t="shared" si="750"/>
        <v>0</v>
      </c>
    </row>
    <row r="1187" spans="1:69" ht="47.25" x14ac:dyDescent="0.25">
      <c r="A1187" s="27" t="s">
        <v>1618</v>
      </c>
      <c r="B1187" s="78" t="s">
        <v>2758</v>
      </c>
      <c r="C1187" s="169" t="s">
        <v>1812</v>
      </c>
      <c r="D1187" s="45">
        <v>19.195945040000002</v>
      </c>
      <c r="E1187" s="33">
        <v>0</v>
      </c>
      <c r="F1187" s="33">
        <v>0</v>
      </c>
      <c r="G1187" s="33">
        <v>0</v>
      </c>
      <c r="H1187" s="33">
        <v>0</v>
      </c>
      <c r="I1187" s="33">
        <v>0</v>
      </c>
      <c r="J1187" s="33">
        <v>0</v>
      </c>
      <c r="K1187" s="33">
        <v>0</v>
      </c>
      <c r="L1187" s="33">
        <v>0</v>
      </c>
      <c r="M1187" s="33">
        <v>0</v>
      </c>
      <c r="N1187" s="33">
        <v>0</v>
      </c>
      <c r="O1187" s="33">
        <v>0</v>
      </c>
      <c r="P1187" s="33">
        <v>0</v>
      </c>
      <c r="Q1187" s="33">
        <v>0</v>
      </c>
      <c r="R1187" s="33">
        <v>0</v>
      </c>
      <c r="S1187" s="33">
        <v>0</v>
      </c>
      <c r="T1187" s="33">
        <v>0</v>
      </c>
      <c r="U1187" s="33">
        <v>0</v>
      </c>
      <c r="V1187" s="33">
        <v>0</v>
      </c>
      <c r="W1187" s="33">
        <v>0</v>
      </c>
      <c r="X1187" s="33">
        <v>0</v>
      </c>
      <c r="Y1187" s="33">
        <v>0</v>
      </c>
      <c r="Z1187" s="33">
        <v>0</v>
      </c>
      <c r="AA1187" s="33">
        <v>0</v>
      </c>
      <c r="AB1187" s="33">
        <v>0</v>
      </c>
      <c r="AC1187" s="33">
        <v>0</v>
      </c>
      <c r="AD1187" s="33">
        <v>0</v>
      </c>
      <c r="AE1187" s="33">
        <v>0</v>
      </c>
      <c r="AF1187" s="33">
        <v>0</v>
      </c>
      <c r="AG1187" s="33">
        <v>0</v>
      </c>
      <c r="AH1187" s="33">
        <v>0</v>
      </c>
      <c r="AI1187" s="33">
        <v>0</v>
      </c>
      <c r="AJ1187" s="33">
        <v>0</v>
      </c>
      <c r="AK1187" s="33">
        <v>0</v>
      </c>
      <c r="AL1187" s="33">
        <v>0</v>
      </c>
      <c r="AM1187" s="33">
        <v>0</v>
      </c>
      <c r="AN1187" s="33">
        <v>0</v>
      </c>
      <c r="AO1187" s="33">
        <v>0</v>
      </c>
      <c r="AP1187" s="33">
        <v>0</v>
      </c>
      <c r="AQ1187" s="33">
        <v>0</v>
      </c>
      <c r="AR1187" s="33">
        <v>0</v>
      </c>
      <c r="AS1187" s="33">
        <v>19.195945040000002</v>
      </c>
      <c r="AT1187" s="33">
        <v>0</v>
      </c>
      <c r="AU1187" s="33">
        <v>0</v>
      </c>
      <c r="AV1187" s="33">
        <v>0</v>
      </c>
      <c r="AW1187" s="33">
        <v>0</v>
      </c>
      <c r="AX1187" s="33" t="s">
        <v>3440</v>
      </c>
      <c r="AY1187" s="33">
        <v>2</v>
      </c>
      <c r="AZ1187" s="33">
        <v>0</v>
      </c>
      <c r="BA1187" s="33">
        <v>0</v>
      </c>
      <c r="BB1187" s="33">
        <v>0</v>
      </c>
      <c r="BC1187" s="33">
        <v>0</v>
      </c>
      <c r="BD1187" s="33">
        <v>0</v>
      </c>
      <c r="BE1187" s="33">
        <f t="shared" si="739"/>
        <v>0</v>
      </c>
      <c r="BF1187" s="33">
        <f t="shared" si="740"/>
        <v>19.195945040000002</v>
      </c>
      <c r="BG1187" s="33">
        <f t="shared" si="741"/>
        <v>0</v>
      </c>
      <c r="BH1187" s="33">
        <f t="shared" si="742"/>
        <v>0</v>
      </c>
      <c r="BI1187" s="33">
        <f t="shared" si="743"/>
        <v>0</v>
      </c>
      <c r="BJ1187" s="33">
        <f t="shared" si="744"/>
        <v>0</v>
      </c>
      <c r="BK1187" s="33" t="s">
        <v>3440</v>
      </c>
      <c r="BL1187" s="33">
        <f t="shared" si="745"/>
        <v>2</v>
      </c>
      <c r="BM1187" s="33">
        <f t="shared" si="746"/>
        <v>0</v>
      </c>
      <c r="BN1187" s="33">
        <f t="shared" si="747"/>
        <v>0</v>
      </c>
      <c r="BO1187" s="33">
        <f t="shared" si="748"/>
        <v>0</v>
      </c>
      <c r="BP1187" s="33">
        <f t="shared" si="749"/>
        <v>0</v>
      </c>
      <c r="BQ1187" s="33">
        <f t="shared" si="750"/>
        <v>0</v>
      </c>
    </row>
    <row r="1188" spans="1:69" ht="31.5" x14ac:dyDescent="0.25">
      <c r="A1188" s="27" t="s">
        <v>1618</v>
      </c>
      <c r="B1188" s="78" t="s">
        <v>1813</v>
      </c>
      <c r="C1188" s="169" t="s">
        <v>1814</v>
      </c>
      <c r="D1188" s="45">
        <v>3.35187473</v>
      </c>
      <c r="E1188" s="33">
        <v>0</v>
      </c>
      <c r="F1188" s="33">
        <v>0</v>
      </c>
      <c r="G1188" s="33">
        <v>0</v>
      </c>
      <c r="H1188" s="33">
        <v>0</v>
      </c>
      <c r="I1188" s="33">
        <v>0</v>
      </c>
      <c r="J1188" s="33">
        <v>0</v>
      </c>
      <c r="K1188" s="33">
        <v>0</v>
      </c>
      <c r="L1188" s="33">
        <v>0</v>
      </c>
      <c r="M1188" s="33">
        <v>0</v>
      </c>
      <c r="N1188" s="33">
        <v>0</v>
      </c>
      <c r="O1188" s="33">
        <v>0</v>
      </c>
      <c r="P1188" s="33">
        <v>0</v>
      </c>
      <c r="Q1188" s="33">
        <v>0</v>
      </c>
      <c r="R1188" s="33">
        <v>0</v>
      </c>
      <c r="S1188" s="33">
        <v>0</v>
      </c>
      <c r="T1188" s="33">
        <v>0</v>
      </c>
      <c r="U1188" s="33">
        <v>0</v>
      </c>
      <c r="V1188" s="33">
        <v>0</v>
      </c>
      <c r="W1188" s="33">
        <v>0</v>
      </c>
      <c r="X1188" s="33">
        <v>0</v>
      </c>
      <c r="Y1188" s="33">
        <v>0</v>
      </c>
      <c r="Z1188" s="33">
        <v>0</v>
      </c>
      <c r="AA1188" s="33">
        <v>0</v>
      </c>
      <c r="AB1188" s="33">
        <v>0</v>
      </c>
      <c r="AC1188" s="33">
        <v>0</v>
      </c>
      <c r="AD1188" s="33">
        <v>0</v>
      </c>
      <c r="AE1188" s="33">
        <v>0</v>
      </c>
      <c r="AF1188" s="33">
        <v>0</v>
      </c>
      <c r="AG1188" s="33">
        <v>0</v>
      </c>
      <c r="AH1188" s="33">
        <v>0</v>
      </c>
      <c r="AI1188" s="33">
        <v>0</v>
      </c>
      <c r="AJ1188" s="33">
        <v>0</v>
      </c>
      <c r="AK1188" s="33">
        <v>0</v>
      </c>
      <c r="AL1188" s="33">
        <v>0</v>
      </c>
      <c r="AM1188" s="33">
        <v>0</v>
      </c>
      <c r="AN1188" s="33">
        <v>0</v>
      </c>
      <c r="AO1188" s="33">
        <v>0</v>
      </c>
      <c r="AP1188" s="33">
        <v>0</v>
      </c>
      <c r="AQ1188" s="33">
        <v>0</v>
      </c>
      <c r="AR1188" s="33">
        <v>0</v>
      </c>
      <c r="AS1188" s="33">
        <v>3.35187473</v>
      </c>
      <c r="AT1188" s="33">
        <v>0</v>
      </c>
      <c r="AU1188" s="33">
        <v>0</v>
      </c>
      <c r="AV1188" s="33">
        <v>0</v>
      </c>
      <c r="AW1188" s="33">
        <v>0</v>
      </c>
      <c r="AX1188" s="33" t="s">
        <v>3441</v>
      </c>
      <c r="AY1188" s="33">
        <v>2</v>
      </c>
      <c r="AZ1188" s="33">
        <v>0</v>
      </c>
      <c r="BA1188" s="33">
        <v>0</v>
      </c>
      <c r="BB1188" s="33">
        <v>0</v>
      </c>
      <c r="BC1188" s="33">
        <v>0</v>
      </c>
      <c r="BD1188" s="33">
        <v>0</v>
      </c>
      <c r="BE1188" s="33">
        <f t="shared" si="739"/>
        <v>0</v>
      </c>
      <c r="BF1188" s="33">
        <f t="shared" si="740"/>
        <v>3.35187473</v>
      </c>
      <c r="BG1188" s="33">
        <f t="shared" si="741"/>
        <v>0</v>
      </c>
      <c r="BH1188" s="33">
        <f t="shared" si="742"/>
        <v>0</v>
      </c>
      <c r="BI1188" s="33">
        <f t="shared" si="743"/>
        <v>0</v>
      </c>
      <c r="BJ1188" s="33">
        <f t="shared" si="744"/>
        <v>0</v>
      </c>
      <c r="BK1188" s="33" t="s">
        <v>3441</v>
      </c>
      <c r="BL1188" s="33">
        <f t="shared" si="745"/>
        <v>2</v>
      </c>
      <c r="BM1188" s="33">
        <f t="shared" si="746"/>
        <v>0</v>
      </c>
      <c r="BN1188" s="33">
        <f t="shared" si="747"/>
        <v>0</v>
      </c>
      <c r="BO1188" s="33">
        <f t="shared" si="748"/>
        <v>0</v>
      </c>
      <c r="BP1188" s="33">
        <f t="shared" si="749"/>
        <v>0</v>
      </c>
      <c r="BQ1188" s="33">
        <f t="shared" si="750"/>
        <v>0</v>
      </c>
    </row>
    <row r="1189" spans="1:69" ht="31.5" x14ac:dyDescent="0.25">
      <c r="A1189" s="27" t="s">
        <v>1618</v>
      </c>
      <c r="B1189" s="78" t="s">
        <v>1815</v>
      </c>
      <c r="C1189" s="169" t="s">
        <v>1816</v>
      </c>
      <c r="D1189" s="45">
        <v>6.4592448200000003</v>
      </c>
      <c r="E1189" s="33">
        <v>0</v>
      </c>
      <c r="F1189" s="33">
        <v>0</v>
      </c>
      <c r="G1189" s="33">
        <v>0</v>
      </c>
      <c r="H1189" s="33">
        <v>0</v>
      </c>
      <c r="I1189" s="33">
        <v>0</v>
      </c>
      <c r="J1189" s="33">
        <v>0</v>
      </c>
      <c r="K1189" s="33">
        <v>0</v>
      </c>
      <c r="L1189" s="33">
        <v>0</v>
      </c>
      <c r="M1189" s="33">
        <v>0</v>
      </c>
      <c r="N1189" s="33">
        <v>0</v>
      </c>
      <c r="O1189" s="33">
        <v>0</v>
      </c>
      <c r="P1189" s="33">
        <v>0</v>
      </c>
      <c r="Q1189" s="33">
        <v>0</v>
      </c>
      <c r="R1189" s="33">
        <v>0</v>
      </c>
      <c r="S1189" s="33">
        <v>0</v>
      </c>
      <c r="T1189" s="33">
        <v>0</v>
      </c>
      <c r="U1189" s="33">
        <v>0</v>
      </c>
      <c r="V1189" s="33">
        <v>0</v>
      </c>
      <c r="W1189" s="33">
        <v>0</v>
      </c>
      <c r="X1189" s="33">
        <v>0</v>
      </c>
      <c r="Y1189" s="33">
        <v>0</v>
      </c>
      <c r="Z1189" s="33">
        <v>0</v>
      </c>
      <c r="AA1189" s="33">
        <v>0</v>
      </c>
      <c r="AB1189" s="33">
        <v>0</v>
      </c>
      <c r="AC1189" s="33">
        <v>0</v>
      </c>
      <c r="AD1189" s="33">
        <v>0</v>
      </c>
      <c r="AE1189" s="33">
        <v>0</v>
      </c>
      <c r="AF1189" s="33">
        <v>0</v>
      </c>
      <c r="AG1189" s="33">
        <v>0</v>
      </c>
      <c r="AH1189" s="33">
        <v>0</v>
      </c>
      <c r="AI1189" s="33">
        <v>0</v>
      </c>
      <c r="AJ1189" s="33">
        <v>0</v>
      </c>
      <c r="AK1189" s="33">
        <v>0</v>
      </c>
      <c r="AL1189" s="33">
        <v>0</v>
      </c>
      <c r="AM1189" s="33">
        <v>0</v>
      </c>
      <c r="AN1189" s="33">
        <v>0</v>
      </c>
      <c r="AO1189" s="33">
        <v>0</v>
      </c>
      <c r="AP1189" s="33">
        <v>0</v>
      </c>
      <c r="AQ1189" s="33">
        <v>0</v>
      </c>
      <c r="AR1189" s="33">
        <v>0</v>
      </c>
      <c r="AS1189" s="33">
        <v>6.4592448200000003</v>
      </c>
      <c r="AT1189" s="33">
        <v>0</v>
      </c>
      <c r="AU1189" s="33">
        <v>0</v>
      </c>
      <c r="AV1189" s="33">
        <v>0</v>
      </c>
      <c r="AW1189" s="33">
        <v>0</v>
      </c>
      <c r="AX1189" s="33" t="s">
        <v>3442</v>
      </c>
      <c r="AY1189" s="33">
        <v>1</v>
      </c>
      <c r="AZ1189" s="33">
        <v>0</v>
      </c>
      <c r="BA1189" s="33">
        <v>0</v>
      </c>
      <c r="BB1189" s="33">
        <v>0</v>
      </c>
      <c r="BC1189" s="33">
        <v>0</v>
      </c>
      <c r="BD1189" s="33">
        <v>0</v>
      </c>
      <c r="BE1189" s="33">
        <f t="shared" si="739"/>
        <v>0</v>
      </c>
      <c r="BF1189" s="33">
        <f t="shared" si="740"/>
        <v>6.4592448200000003</v>
      </c>
      <c r="BG1189" s="33">
        <f t="shared" si="741"/>
        <v>0</v>
      </c>
      <c r="BH1189" s="33">
        <f t="shared" si="742"/>
        <v>0</v>
      </c>
      <c r="BI1189" s="33">
        <f t="shared" si="743"/>
        <v>0</v>
      </c>
      <c r="BJ1189" s="33">
        <f t="shared" si="744"/>
        <v>0</v>
      </c>
      <c r="BK1189" s="33" t="s">
        <v>3442</v>
      </c>
      <c r="BL1189" s="33">
        <f t="shared" si="745"/>
        <v>1</v>
      </c>
      <c r="BM1189" s="33">
        <f t="shared" si="746"/>
        <v>0</v>
      </c>
      <c r="BN1189" s="33">
        <f t="shared" si="747"/>
        <v>0</v>
      </c>
      <c r="BO1189" s="33">
        <f t="shared" si="748"/>
        <v>0</v>
      </c>
      <c r="BP1189" s="33">
        <f t="shared" si="749"/>
        <v>0</v>
      </c>
      <c r="BQ1189" s="33">
        <f t="shared" si="750"/>
        <v>0</v>
      </c>
    </row>
    <row r="1190" spans="1:69" ht="47.25" x14ac:dyDescent="0.25">
      <c r="A1190" s="27" t="s">
        <v>1618</v>
      </c>
      <c r="B1190" s="78" t="s">
        <v>1817</v>
      </c>
      <c r="C1190" s="169" t="s">
        <v>1818</v>
      </c>
      <c r="D1190" s="45">
        <v>0.44135922299999997</v>
      </c>
      <c r="E1190" s="33">
        <v>0</v>
      </c>
      <c r="F1190" s="45">
        <v>0</v>
      </c>
      <c r="G1190" s="33">
        <v>0</v>
      </c>
      <c r="H1190" s="33">
        <v>0</v>
      </c>
      <c r="I1190" s="33">
        <v>0</v>
      </c>
      <c r="J1190" s="33">
        <v>0</v>
      </c>
      <c r="K1190" s="33">
        <v>0</v>
      </c>
      <c r="L1190" s="33">
        <v>0</v>
      </c>
      <c r="M1190" s="33">
        <v>0</v>
      </c>
      <c r="N1190" s="33">
        <v>0</v>
      </c>
      <c r="O1190" s="33">
        <v>0</v>
      </c>
      <c r="P1190" s="33">
        <v>0</v>
      </c>
      <c r="Q1190" s="33">
        <v>0</v>
      </c>
      <c r="R1190" s="33">
        <v>0</v>
      </c>
      <c r="S1190" s="33">
        <v>0.32135922299999997</v>
      </c>
      <c r="T1190" s="33">
        <v>0</v>
      </c>
      <c r="U1190" s="33">
        <v>0</v>
      </c>
      <c r="V1190" s="33">
        <v>0</v>
      </c>
      <c r="W1190" s="33">
        <v>0</v>
      </c>
      <c r="X1190" s="33" t="s">
        <v>3226</v>
      </c>
      <c r="Y1190" s="33">
        <v>1</v>
      </c>
      <c r="Z1190" s="33">
        <v>0</v>
      </c>
      <c r="AA1190" s="33">
        <v>0</v>
      </c>
      <c r="AB1190" s="33">
        <v>0</v>
      </c>
      <c r="AC1190" s="33">
        <v>0</v>
      </c>
      <c r="AD1190" s="33">
        <v>0</v>
      </c>
      <c r="AE1190" s="33">
        <v>0</v>
      </c>
      <c r="AF1190" s="33">
        <v>0</v>
      </c>
      <c r="AG1190" s="33">
        <v>0</v>
      </c>
      <c r="AH1190" s="33">
        <v>0</v>
      </c>
      <c r="AI1190" s="33">
        <v>0</v>
      </c>
      <c r="AJ1190" s="33">
        <v>0</v>
      </c>
      <c r="AK1190" s="33">
        <v>0</v>
      </c>
      <c r="AL1190" s="33">
        <v>0</v>
      </c>
      <c r="AM1190" s="33">
        <v>0</v>
      </c>
      <c r="AN1190" s="33">
        <v>0</v>
      </c>
      <c r="AO1190" s="33">
        <v>0</v>
      </c>
      <c r="AP1190" s="33">
        <v>0</v>
      </c>
      <c r="AQ1190" s="33">
        <v>0</v>
      </c>
      <c r="AR1190" s="33">
        <v>0</v>
      </c>
      <c r="AS1190" s="33">
        <v>0</v>
      </c>
      <c r="AT1190" s="33">
        <v>0</v>
      </c>
      <c r="AU1190" s="33">
        <v>0</v>
      </c>
      <c r="AV1190" s="33">
        <v>0</v>
      </c>
      <c r="AW1190" s="33">
        <v>0</v>
      </c>
      <c r="AX1190" s="33">
        <v>0</v>
      </c>
      <c r="AY1190" s="33">
        <v>0</v>
      </c>
      <c r="AZ1190" s="33">
        <v>0</v>
      </c>
      <c r="BA1190" s="33">
        <v>0</v>
      </c>
      <c r="BB1190" s="33">
        <v>0</v>
      </c>
      <c r="BC1190" s="33">
        <v>0</v>
      </c>
      <c r="BD1190" s="33">
        <v>0</v>
      </c>
      <c r="BE1190" s="33">
        <f t="shared" si="739"/>
        <v>0</v>
      </c>
      <c r="BF1190" s="33">
        <f t="shared" si="740"/>
        <v>0.32135922299999997</v>
      </c>
      <c r="BG1190" s="33">
        <f t="shared" si="741"/>
        <v>0</v>
      </c>
      <c r="BH1190" s="33">
        <f t="shared" si="742"/>
        <v>0</v>
      </c>
      <c r="BI1190" s="33">
        <f t="shared" si="743"/>
        <v>0</v>
      </c>
      <c r="BJ1190" s="33">
        <f t="shared" si="744"/>
        <v>0</v>
      </c>
      <c r="BK1190" s="33" t="s">
        <v>3500</v>
      </c>
      <c r="BL1190" s="33">
        <f t="shared" si="745"/>
        <v>1</v>
      </c>
      <c r="BM1190" s="33">
        <f t="shared" si="746"/>
        <v>0</v>
      </c>
      <c r="BN1190" s="33">
        <f t="shared" si="747"/>
        <v>0</v>
      </c>
      <c r="BO1190" s="33">
        <f t="shared" si="748"/>
        <v>0</v>
      </c>
      <c r="BP1190" s="33">
        <f t="shared" si="749"/>
        <v>0</v>
      </c>
      <c r="BQ1190" s="33">
        <f t="shared" si="750"/>
        <v>0</v>
      </c>
    </row>
    <row r="1191" spans="1:69" ht="47.25" x14ac:dyDescent="0.25">
      <c r="A1191" s="27" t="s">
        <v>1618</v>
      </c>
      <c r="B1191" s="78" t="s">
        <v>1819</v>
      </c>
      <c r="C1191" s="169" t="s">
        <v>1820</v>
      </c>
      <c r="D1191" s="45">
        <v>0.15655000000000002</v>
      </c>
      <c r="E1191" s="33">
        <v>0</v>
      </c>
      <c r="F1191" s="45">
        <v>0</v>
      </c>
      <c r="G1191" s="33">
        <v>0</v>
      </c>
      <c r="H1191" s="33">
        <v>0</v>
      </c>
      <c r="I1191" s="33">
        <v>0</v>
      </c>
      <c r="J1191" s="33">
        <v>0</v>
      </c>
      <c r="K1191" s="33">
        <v>0</v>
      </c>
      <c r="L1191" s="33">
        <v>0</v>
      </c>
      <c r="M1191" s="33">
        <v>0</v>
      </c>
      <c r="N1191" s="33">
        <v>0</v>
      </c>
      <c r="O1191" s="33">
        <v>0</v>
      </c>
      <c r="P1191" s="33">
        <v>0</v>
      </c>
      <c r="Q1191" s="33">
        <v>0</v>
      </c>
      <c r="R1191" s="33">
        <v>0</v>
      </c>
      <c r="S1191" s="33">
        <v>0</v>
      </c>
      <c r="T1191" s="33">
        <v>0</v>
      </c>
      <c r="U1191" s="33">
        <v>0</v>
      </c>
      <c r="V1191" s="33">
        <v>0</v>
      </c>
      <c r="W1191" s="33">
        <v>0</v>
      </c>
      <c r="X1191" s="33">
        <v>0</v>
      </c>
      <c r="Y1191" s="33">
        <v>0</v>
      </c>
      <c r="Z1191" s="33">
        <v>0</v>
      </c>
      <c r="AA1191" s="33">
        <v>0</v>
      </c>
      <c r="AB1191" s="33">
        <v>0</v>
      </c>
      <c r="AC1191" s="33">
        <v>0</v>
      </c>
      <c r="AD1191" s="33">
        <v>0</v>
      </c>
      <c r="AE1191" s="33">
        <v>0</v>
      </c>
      <c r="AF1191" s="33">
        <v>0</v>
      </c>
      <c r="AG1191" s="33">
        <v>0</v>
      </c>
      <c r="AH1191" s="33">
        <v>0</v>
      </c>
      <c r="AI1191" s="33">
        <v>0</v>
      </c>
      <c r="AJ1191" s="33">
        <v>0</v>
      </c>
      <c r="AK1191" s="33">
        <v>0</v>
      </c>
      <c r="AL1191" s="33">
        <v>0</v>
      </c>
      <c r="AM1191" s="33">
        <v>0</v>
      </c>
      <c r="AN1191" s="33">
        <v>0</v>
      </c>
      <c r="AO1191" s="33">
        <v>0</v>
      </c>
      <c r="AP1191" s="33">
        <v>0</v>
      </c>
      <c r="AQ1191" s="33">
        <v>0</v>
      </c>
      <c r="AR1191" s="33">
        <v>0</v>
      </c>
      <c r="AS1191" s="33">
        <v>0</v>
      </c>
      <c r="AT1191" s="33">
        <v>0</v>
      </c>
      <c r="AU1191" s="33">
        <v>0</v>
      </c>
      <c r="AV1191" s="33">
        <v>0</v>
      </c>
      <c r="AW1191" s="33">
        <v>0</v>
      </c>
      <c r="AX1191" s="33">
        <v>0</v>
      </c>
      <c r="AY1191" s="33">
        <v>0</v>
      </c>
      <c r="AZ1191" s="33">
        <v>0</v>
      </c>
      <c r="BA1191" s="33">
        <v>0</v>
      </c>
      <c r="BB1191" s="33">
        <v>0</v>
      </c>
      <c r="BC1191" s="33">
        <v>0</v>
      </c>
      <c r="BD1191" s="33">
        <v>0</v>
      </c>
      <c r="BE1191" s="33">
        <f t="shared" si="739"/>
        <v>0</v>
      </c>
      <c r="BF1191" s="33">
        <f t="shared" si="740"/>
        <v>0</v>
      </c>
      <c r="BG1191" s="33">
        <f t="shared" si="741"/>
        <v>0</v>
      </c>
      <c r="BH1191" s="33">
        <f t="shared" si="742"/>
        <v>0</v>
      </c>
      <c r="BI1191" s="33">
        <f t="shared" si="743"/>
        <v>0</v>
      </c>
      <c r="BJ1191" s="33">
        <f t="shared" si="744"/>
        <v>0</v>
      </c>
      <c r="BK1191" s="33" t="s">
        <v>2933</v>
      </c>
      <c r="BL1191" s="33">
        <f t="shared" si="745"/>
        <v>0</v>
      </c>
      <c r="BM1191" s="33">
        <f t="shared" si="746"/>
        <v>0</v>
      </c>
      <c r="BN1191" s="33">
        <f t="shared" si="747"/>
        <v>0</v>
      </c>
      <c r="BO1191" s="33">
        <f t="shared" si="748"/>
        <v>0</v>
      </c>
      <c r="BP1191" s="33">
        <f t="shared" si="749"/>
        <v>0</v>
      </c>
      <c r="BQ1191" s="33">
        <f t="shared" si="750"/>
        <v>0</v>
      </c>
    </row>
    <row r="1192" spans="1:69" ht="31.5" x14ac:dyDescent="0.25">
      <c r="A1192" s="27" t="s">
        <v>1618</v>
      </c>
      <c r="B1192" s="78" t="s">
        <v>1821</v>
      </c>
      <c r="C1192" s="169" t="s">
        <v>1822</v>
      </c>
      <c r="D1192" s="45">
        <v>0.22970873999999999</v>
      </c>
      <c r="E1192" s="33">
        <v>0</v>
      </c>
      <c r="F1192" s="45">
        <v>0</v>
      </c>
      <c r="G1192" s="33">
        <v>0</v>
      </c>
      <c r="H1192" s="33">
        <v>0</v>
      </c>
      <c r="I1192" s="33">
        <v>0</v>
      </c>
      <c r="J1192" s="33">
        <v>0</v>
      </c>
      <c r="K1192" s="33">
        <v>0</v>
      </c>
      <c r="L1192" s="33">
        <v>0</v>
      </c>
      <c r="M1192" s="33">
        <v>0</v>
      </c>
      <c r="N1192" s="33">
        <v>0</v>
      </c>
      <c r="O1192" s="33">
        <v>0</v>
      </c>
      <c r="P1192" s="33">
        <v>0</v>
      </c>
      <c r="Q1192" s="33">
        <v>0</v>
      </c>
      <c r="R1192" s="33">
        <v>0</v>
      </c>
      <c r="S1192" s="33">
        <v>0</v>
      </c>
      <c r="T1192" s="33">
        <v>0</v>
      </c>
      <c r="U1192" s="33">
        <v>0</v>
      </c>
      <c r="V1192" s="33">
        <v>0</v>
      </c>
      <c r="W1192" s="33">
        <v>0</v>
      </c>
      <c r="X1192" s="33">
        <v>0</v>
      </c>
      <c r="Y1192" s="33">
        <v>0</v>
      </c>
      <c r="Z1192" s="33">
        <v>0</v>
      </c>
      <c r="AA1192" s="33">
        <v>0</v>
      </c>
      <c r="AB1192" s="33">
        <v>0</v>
      </c>
      <c r="AC1192" s="33">
        <v>0</v>
      </c>
      <c r="AD1192" s="33">
        <v>0</v>
      </c>
      <c r="AE1192" s="33">
        <v>0</v>
      </c>
      <c r="AF1192" s="33">
        <v>0.10970874</v>
      </c>
      <c r="AG1192" s="33">
        <v>0</v>
      </c>
      <c r="AH1192" s="33">
        <v>0</v>
      </c>
      <c r="AI1192" s="33">
        <v>0</v>
      </c>
      <c r="AJ1192" s="33">
        <v>0</v>
      </c>
      <c r="AK1192" s="33" t="s">
        <v>2934</v>
      </c>
      <c r="AL1192" s="33">
        <v>1</v>
      </c>
      <c r="AM1192" s="33">
        <v>0</v>
      </c>
      <c r="AN1192" s="33">
        <v>0</v>
      </c>
      <c r="AO1192" s="33">
        <v>0</v>
      </c>
      <c r="AP1192" s="33">
        <v>0</v>
      </c>
      <c r="AQ1192" s="33">
        <v>0</v>
      </c>
      <c r="AR1192" s="33">
        <v>0</v>
      </c>
      <c r="AS1192" s="33">
        <v>0</v>
      </c>
      <c r="AT1192" s="32">
        <v>0</v>
      </c>
      <c r="AU1192" s="32">
        <v>0</v>
      </c>
      <c r="AV1192" s="32">
        <v>0</v>
      </c>
      <c r="AW1192" s="32">
        <v>0</v>
      </c>
      <c r="AX1192" s="33">
        <v>0</v>
      </c>
      <c r="AY1192" s="32">
        <v>0</v>
      </c>
      <c r="AZ1192" s="32">
        <v>0</v>
      </c>
      <c r="BA1192" s="32">
        <v>0</v>
      </c>
      <c r="BB1192" s="32">
        <v>0</v>
      </c>
      <c r="BC1192" s="32">
        <v>0</v>
      </c>
      <c r="BD1192" s="32">
        <v>0</v>
      </c>
      <c r="BE1192" s="33">
        <f t="shared" si="739"/>
        <v>0</v>
      </c>
      <c r="BF1192" s="33">
        <f t="shared" si="740"/>
        <v>0.10970874</v>
      </c>
      <c r="BG1192" s="33">
        <f t="shared" si="741"/>
        <v>0</v>
      </c>
      <c r="BH1192" s="33">
        <f t="shared" si="742"/>
        <v>0</v>
      </c>
      <c r="BI1192" s="33">
        <f t="shared" si="743"/>
        <v>0</v>
      </c>
      <c r="BJ1192" s="33">
        <f t="shared" si="744"/>
        <v>0</v>
      </c>
      <c r="BK1192" s="33" t="s">
        <v>3501</v>
      </c>
      <c r="BL1192" s="33">
        <f t="shared" si="745"/>
        <v>1</v>
      </c>
      <c r="BM1192" s="33">
        <f t="shared" si="746"/>
        <v>0</v>
      </c>
      <c r="BN1192" s="33">
        <f t="shared" si="747"/>
        <v>0</v>
      </c>
      <c r="BO1192" s="33">
        <f t="shared" si="748"/>
        <v>0</v>
      </c>
      <c r="BP1192" s="33">
        <f t="shared" si="749"/>
        <v>0</v>
      </c>
      <c r="BQ1192" s="33">
        <f t="shared" si="750"/>
        <v>0</v>
      </c>
    </row>
    <row r="1193" spans="1:69" ht="31.5" x14ac:dyDescent="0.25">
      <c r="A1193" s="27" t="s">
        <v>1618</v>
      </c>
      <c r="B1193" s="78" t="s">
        <v>1823</v>
      </c>
      <c r="C1193" s="169" t="s">
        <v>1824</v>
      </c>
      <c r="D1193" s="45">
        <v>0.24731666999999999</v>
      </c>
      <c r="E1193" s="33">
        <v>0</v>
      </c>
      <c r="F1193" s="45">
        <v>0</v>
      </c>
      <c r="G1193" s="33">
        <v>0</v>
      </c>
      <c r="H1193" s="33">
        <v>0</v>
      </c>
      <c r="I1193" s="33">
        <v>0</v>
      </c>
      <c r="J1193" s="33">
        <v>0</v>
      </c>
      <c r="K1193" s="33">
        <v>0</v>
      </c>
      <c r="L1193" s="33">
        <v>0</v>
      </c>
      <c r="M1193" s="33">
        <v>0</v>
      </c>
      <c r="N1193" s="33">
        <v>0</v>
      </c>
      <c r="O1193" s="33">
        <v>0</v>
      </c>
      <c r="P1193" s="33">
        <v>0</v>
      </c>
      <c r="Q1193" s="33">
        <v>0</v>
      </c>
      <c r="R1193" s="33">
        <v>0</v>
      </c>
      <c r="S1193" s="33">
        <v>0</v>
      </c>
      <c r="T1193" s="33">
        <v>0</v>
      </c>
      <c r="U1193" s="33">
        <v>0</v>
      </c>
      <c r="V1193" s="33">
        <v>0</v>
      </c>
      <c r="W1193" s="33">
        <v>0</v>
      </c>
      <c r="X1193" s="33">
        <v>0</v>
      </c>
      <c r="Y1193" s="33">
        <v>0</v>
      </c>
      <c r="Z1193" s="33">
        <v>0</v>
      </c>
      <c r="AA1193" s="33">
        <v>0</v>
      </c>
      <c r="AB1193" s="33">
        <v>0</v>
      </c>
      <c r="AC1193" s="33">
        <v>0</v>
      </c>
      <c r="AD1193" s="33">
        <v>0</v>
      </c>
      <c r="AE1193" s="33">
        <v>0</v>
      </c>
      <c r="AF1193" s="33">
        <v>0</v>
      </c>
      <c r="AG1193" s="33">
        <v>0</v>
      </c>
      <c r="AH1193" s="33">
        <v>0</v>
      </c>
      <c r="AI1193" s="33">
        <v>0</v>
      </c>
      <c r="AJ1193" s="33">
        <v>0</v>
      </c>
      <c r="AK1193" s="33">
        <v>0</v>
      </c>
      <c r="AL1193" s="33">
        <v>0</v>
      </c>
      <c r="AM1193" s="33">
        <v>0</v>
      </c>
      <c r="AN1193" s="33">
        <v>0</v>
      </c>
      <c r="AO1193" s="33">
        <v>0</v>
      </c>
      <c r="AP1193" s="33">
        <v>0</v>
      </c>
      <c r="AQ1193" s="33">
        <v>0</v>
      </c>
      <c r="AR1193" s="33">
        <v>0</v>
      </c>
      <c r="AS1193" s="33">
        <v>0</v>
      </c>
      <c r="AT1193" s="33">
        <v>0</v>
      </c>
      <c r="AU1193" s="33">
        <v>0</v>
      </c>
      <c r="AV1193" s="33">
        <v>0</v>
      </c>
      <c r="AW1193" s="33">
        <v>0</v>
      </c>
      <c r="AX1193" s="33">
        <v>0</v>
      </c>
      <c r="AY1193" s="33">
        <v>0</v>
      </c>
      <c r="AZ1193" s="33">
        <v>0</v>
      </c>
      <c r="BA1193" s="33">
        <v>0</v>
      </c>
      <c r="BB1193" s="33">
        <v>0</v>
      </c>
      <c r="BC1193" s="33">
        <v>0</v>
      </c>
      <c r="BD1193" s="33">
        <v>0</v>
      </c>
      <c r="BE1193" s="33">
        <f t="shared" si="739"/>
        <v>0</v>
      </c>
      <c r="BF1193" s="33">
        <f t="shared" si="740"/>
        <v>0</v>
      </c>
      <c r="BG1193" s="33">
        <f t="shared" si="741"/>
        <v>0</v>
      </c>
      <c r="BH1193" s="33">
        <f t="shared" si="742"/>
        <v>0</v>
      </c>
      <c r="BI1193" s="33">
        <f t="shared" si="743"/>
        <v>0</v>
      </c>
      <c r="BJ1193" s="33">
        <f t="shared" si="744"/>
        <v>0</v>
      </c>
      <c r="BK1193" s="33" t="s">
        <v>2935</v>
      </c>
      <c r="BL1193" s="33">
        <f t="shared" si="745"/>
        <v>0</v>
      </c>
      <c r="BM1193" s="33">
        <f t="shared" si="746"/>
        <v>0</v>
      </c>
      <c r="BN1193" s="33">
        <f t="shared" si="747"/>
        <v>0</v>
      </c>
      <c r="BO1193" s="33">
        <f t="shared" si="748"/>
        <v>0</v>
      </c>
      <c r="BP1193" s="33">
        <f t="shared" si="749"/>
        <v>0</v>
      </c>
      <c r="BQ1193" s="33">
        <f t="shared" si="750"/>
        <v>0</v>
      </c>
    </row>
    <row r="1194" spans="1:69" ht="47.25" x14ac:dyDescent="0.25">
      <c r="A1194" s="27" t="s">
        <v>1618</v>
      </c>
      <c r="B1194" s="78" t="s">
        <v>1825</v>
      </c>
      <c r="C1194" s="169" t="s">
        <v>1826</v>
      </c>
      <c r="D1194" s="45">
        <v>0.09</v>
      </c>
      <c r="E1194" s="33">
        <v>0</v>
      </c>
      <c r="F1194" s="45">
        <v>0</v>
      </c>
      <c r="G1194" s="33">
        <v>0</v>
      </c>
      <c r="H1194" s="33">
        <v>0</v>
      </c>
      <c r="I1194" s="33">
        <v>0</v>
      </c>
      <c r="J1194" s="33">
        <v>0</v>
      </c>
      <c r="K1194" s="33">
        <v>0</v>
      </c>
      <c r="L1194" s="33">
        <v>0</v>
      </c>
      <c r="M1194" s="33">
        <v>0</v>
      </c>
      <c r="N1194" s="33">
        <v>0</v>
      </c>
      <c r="O1194" s="33">
        <v>0</v>
      </c>
      <c r="P1194" s="33">
        <v>0</v>
      </c>
      <c r="Q1194" s="33">
        <v>0</v>
      </c>
      <c r="R1194" s="33">
        <v>0</v>
      </c>
      <c r="S1194" s="33">
        <v>0</v>
      </c>
      <c r="T1194" s="33">
        <v>0</v>
      </c>
      <c r="U1194" s="33">
        <v>0</v>
      </c>
      <c r="V1194" s="33">
        <v>0</v>
      </c>
      <c r="W1194" s="33">
        <v>0</v>
      </c>
      <c r="X1194" s="33">
        <v>0</v>
      </c>
      <c r="Y1194" s="33">
        <v>0</v>
      </c>
      <c r="Z1194" s="33">
        <v>0</v>
      </c>
      <c r="AA1194" s="33">
        <v>0</v>
      </c>
      <c r="AB1194" s="33">
        <v>0</v>
      </c>
      <c r="AC1194" s="33">
        <v>0</v>
      </c>
      <c r="AD1194" s="33">
        <v>0</v>
      </c>
      <c r="AE1194" s="33">
        <v>0</v>
      </c>
      <c r="AF1194" s="33">
        <v>0</v>
      </c>
      <c r="AG1194" s="33">
        <v>0</v>
      </c>
      <c r="AH1194" s="33">
        <v>0</v>
      </c>
      <c r="AI1194" s="33">
        <v>0</v>
      </c>
      <c r="AJ1194" s="33">
        <v>0</v>
      </c>
      <c r="AK1194" s="33">
        <v>0</v>
      </c>
      <c r="AL1194" s="33">
        <v>0</v>
      </c>
      <c r="AM1194" s="33">
        <v>0</v>
      </c>
      <c r="AN1194" s="33">
        <v>0</v>
      </c>
      <c r="AO1194" s="33">
        <v>0</v>
      </c>
      <c r="AP1194" s="33">
        <v>0</v>
      </c>
      <c r="AQ1194" s="33">
        <v>0</v>
      </c>
      <c r="AR1194" s="33">
        <v>0</v>
      </c>
      <c r="AS1194" s="33">
        <v>0</v>
      </c>
      <c r="AT1194" s="33">
        <v>0</v>
      </c>
      <c r="AU1194" s="33">
        <v>0</v>
      </c>
      <c r="AV1194" s="33">
        <v>0</v>
      </c>
      <c r="AW1194" s="33">
        <v>0</v>
      </c>
      <c r="AX1194" s="33">
        <v>0</v>
      </c>
      <c r="AY1194" s="33">
        <v>0</v>
      </c>
      <c r="AZ1194" s="33">
        <v>0</v>
      </c>
      <c r="BA1194" s="33">
        <v>0</v>
      </c>
      <c r="BB1194" s="33">
        <v>0</v>
      </c>
      <c r="BC1194" s="33">
        <v>0</v>
      </c>
      <c r="BD1194" s="33">
        <v>0</v>
      </c>
      <c r="BE1194" s="33">
        <f t="shared" si="739"/>
        <v>0</v>
      </c>
      <c r="BF1194" s="33">
        <f t="shared" si="740"/>
        <v>0</v>
      </c>
      <c r="BG1194" s="33">
        <f t="shared" si="741"/>
        <v>0</v>
      </c>
      <c r="BH1194" s="33">
        <f t="shared" si="742"/>
        <v>0</v>
      </c>
      <c r="BI1194" s="33">
        <f t="shared" si="743"/>
        <v>0</v>
      </c>
      <c r="BJ1194" s="33">
        <f t="shared" si="744"/>
        <v>0</v>
      </c>
      <c r="BK1194" s="33" t="s">
        <v>2936</v>
      </c>
      <c r="BL1194" s="33">
        <f t="shared" si="745"/>
        <v>0</v>
      </c>
      <c r="BM1194" s="33">
        <f t="shared" si="746"/>
        <v>0</v>
      </c>
      <c r="BN1194" s="33">
        <f t="shared" si="747"/>
        <v>0</v>
      </c>
      <c r="BO1194" s="33">
        <f t="shared" si="748"/>
        <v>0</v>
      </c>
      <c r="BP1194" s="33">
        <f t="shared" si="749"/>
        <v>0</v>
      </c>
      <c r="BQ1194" s="33">
        <f t="shared" si="750"/>
        <v>0</v>
      </c>
    </row>
    <row r="1195" spans="1:69" ht="31.5" x14ac:dyDescent="0.25">
      <c r="A1195" s="27" t="s">
        <v>1618</v>
      </c>
      <c r="B1195" s="78" t="s">
        <v>1827</v>
      </c>
      <c r="C1195" s="169" t="s">
        <v>1828</v>
      </c>
      <c r="D1195" s="45">
        <v>4.41275E-2</v>
      </c>
      <c r="E1195" s="33">
        <v>0</v>
      </c>
      <c r="F1195" s="45">
        <v>0</v>
      </c>
      <c r="G1195" s="33">
        <v>0</v>
      </c>
      <c r="H1195" s="33">
        <v>0</v>
      </c>
      <c r="I1195" s="33">
        <v>0</v>
      </c>
      <c r="J1195" s="33">
        <v>0</v>
      </c>
      <c r="K1195" s="33">
        <v>0</v>
      </c>
      <c r="L1195" s="33">
        <v>0</v>
      </c>
      <c r="M1195" s="33">
        <v>0</v>
      </c>
      <c r="N1195" s="33">
        <v>0</v>
      </c>
      <c r="O1195" s="33">
        <v>0</v>
      </c>
      <c r="P1195" s="33">
        <v>0</v>
      </c>
      <c r="Q1195" s="33">
        <v>0</v>
      </c>
      <c r="R1195" s="33">
        <v>0</v>
      </c>
      <c r="S1195" s="33">
        <v>0</v>
      </c>
      <c r="T1195" s="33">
        <v>0</v>
      </c>
      <c r="U1195" s="33">
        <v>0</v>
      </c>
      <c r="V1195" s="33">
        <v>0</v>
      </c>
      <c r="W1195" s="33">
        <v>0</v>
      </c>
      <c r="X1195" s="33">
        <v>0</v>
      </c>
      <c r="Y1195" s="33">
        <v>0</v>
      </c>
      <c r="Z1195" s="33">
        <v>0</v>
      </c>
      <c r="AA1195" s="33">
        <v>0</v>
      </c>
      <c r="AB1195" s="33">
        <v>0</v>
      </c>
      <c r="AC1195" s="33">
        <v>0</v>
      </c>
      <c r="AD1195" s="33">
        <v>0</v>
      </c>
      <c r="AE1195" s="33">
        <v>0</v>
      </c>
      <c r="AF1195" s="33">
        <v>0</v>
      </c>
      <c r="AG1195" s="33">
        <v>0</v>
      </c>
      <c r="AH1195" s="33">
        <v>0</v>
      </c>
      <c r="AI1195" s="33">
        <v>0</v>
      </c>
      <c r="AJ1195" s="33">
        <v>0</v>
      </c>
      <c r="AK1195" s="33">
        <v>0</v>
      </c>
      <c r="AL1195" s="33">
        <v>0</v>
      </c>
      <c r="AM1195" s="33">
        <v>0</v>
      </c>
      <c r="AN1195" s="33">
        <v>0</v>
      </c>
      <c r="AO1195" s="33">
        <v>0</v>
      </c>
      <c r="AP1195" s="33">
        <v>0</v>
      </c>
      <c r="AQ1195" s="33">
        <v>0</v>
      </c>
      <c r="AR1195" s="33">
        <v>0</v>
      </c>
      <c r="AS1195" s="33">
        <v>0</v>
      </c>
      <c r="AT1195" s="33">
        <v>0</v>
      </c>
      <c r="AU1195" s="33">
        <v>0</v>
      </c>
      <c r="AV1195" s="33">
        <v>0</v>
      </c>
      <c r="AW1195" s="33">
        <v>0</v>
      </c>
      <c r="AX1195" s="33">
        <v>0</v>
      </c>
      <c r="AY1195" s="33">
        <v>0</v>
      </c>
      <c r="AZ1195" s="33">
        <v>0</v>
      </c>
      <c r="BA1195" s="33">
        <v>0</v>
      </c>
      <c r="BB1195" s="33">
        <v>0</v>
      </c>
      <c r="BC1195" s="33">
        <v>0</v>
      </c>
      <c r="BD1195" s="33">
        <v>0</v>
      </c>
      <c r="BE1195" s="33">
        <f t="shared" si="739"/>
        <v>0</v>
      </c>
      <c r="BF1195" s="33">
        <f t="shared" si="740"/>
        <v>0</v>
      </c>
      <c r="BG1195" s="33">
        <f t="shared" si="741"/>
        <v>0</v>
      </c>
      <c r="BH1195" s="33">
        <f t="shared" si="742"/>
        <v>0</v>
      </c>
      <c r="BI1195" s="33">
        <f t="shared" si="743"/>
        <v>0</v>
      </c>
      <c r="BJ1195" s="33">
        <f t="shared" si="744"/>
        <v>0</v>
      </c>
      <c r="BK1195" s="33" t="s">
        <v>2937</v>
      </c>
      <c r="BL1195" s="33">
        <f t="shared" si="745"/>
        <v>0</v>
      </c>
      <c r="BM1195" s="33">
        <f t="shared" si="746"/>
        <v>0</v>
      </c>
      <c r="BN1195" s="33">
        <f t="shared" si="747"/>
        <v>0</v>
      </c>
      <c r="BO1195" s="33">
        <f t="shared" si="748"/>
        <v>0</v>
      </c>
      <c r="BP1195" s="33">
        <f t="shared" si="749"/>
        <v>0</v>
      </c>
      <c r="BQ1195" s="33">
        <f t="shared" si="750"/>
        <v>0</v>
      </c>
    </row>
    <row r="1196" spans="1:69" ht="31.5" x14ac:dyDescent="0.25">
      <c r="A1196" s="27" t="s">
        <v>1618</v>
      </c>
      <c r="B1196" s="78" t="s">
        <v>1829</v>
      </c>
      <c r="C1196" s="169" t="s">
        <v>1830</v>
      </c>
      <c r="D1196" s="45">
        <v>0</v>
      </c>
      <c r="E1196" s="33">
        <v>0</v>
      </c>
      <c r="F1196" s="45">
        <v>0</v>
      </c>
      <c r="G1196" s="33">
        <v>0</v>
      </c>
      <c r="H1196" s="33">
        <v>0</v>
      </c>
      <c r="I1196" s="33">
        <v>0</v>
      </c>
      <c r="J1196" s="33">
        <v>0</v>
      </c>
      <c r="K1196" s="33">
        <v>0</v>
      </c>
      <c r="L1196" s="33">
        <v>0</v>
      </c>
      <c r="M1196" s="33">
        <v>0</v>
      </c>
      <c r="N1196" s="33">
        <v>0</v>
      </c>
      <c r="O1196" s="33">
        <v>0</v>
      </c>
      <c r="P1196" s="33">
        <v>0</v>
      </c>
      <c r="Q1196" s="33">
        <v>0</v>
      </c>
      <c r="R1196" s="33">
        <v>0</v>
      </c>
      <c r="S1196" s="33">
        <v>0</v>
      </c>
      <c r="T1196" s="33">
        <v>0</v>
      </c>
      <c r="U1196" s="33">
        <v>0</v>
      </c>
      <c r="V1196" s="33">
        <v>0</v>
      </c>
      <c r="W1196" s="33">
        <v>0</v>
      </c>
      <c r="X1196" s="33">
        <v>0</v>
      </c>
      <c r="Y1196" s="33">
        <v>0</v>
      </c>
      <c r="Z1196" s="33">
        <v>0</v>
      </c>
      <c r="AA1196" s="33">
        <v>0</v>
      </c>
      <c r="AB1196" s="33">
        <v>0</v>
      </c>
      <c r="AC1196" s="33">
        <v>0</v>
      </c>
      <c r="AD1196" s="33">
        <v>0</v>
      </c>
      <c r="AE1196" s="33">
        <v>0</v>
      </c>
      <c r="AF1196" s="33">
        <v>0</v>
      </c>
      <c r="AG1196" s="33">
        <v>0</v>
      </c>
      <c r="AH1196" s="33">
        <v>0</v>
      </c>
      <c r="AI1196" s="33">
        <v>0</v>
      </c>
      <c r="AJ1196" s="33">
        <v>0</v>
      </c>
      <c r="AK1196" s="33">
        <v>0</v>
      </c>
      <c r="AL1196" s="33">
        <v>0</v>
      </c>
      <c r="AM1196" s="33">
        <v>0</v>
      </c>
      <c r="AN1196" s="33">
        <v>0</v>
      </c>
      <c r="AO1196" s="33">
        <v>0</v>
      </c>
      <c r="AP1196" s="33">
        <v>0</v>
      </c>
      <c r="AQ1196" s="33">
        <v>0</v>
      </c>
      <c r="AR1196" s="33">
        <v>0</v>
      </c>
      <c r="AS1196" s="33">
        <v>0</v>
      </c>
      <c r="AT1196" s="33">
        <v>0</v>
      </c>
      <c r="AU1196" s="33">
        <v>0</v>
      </c>
      <c r="AV1196" s="33">
        <v>0</v>
      </c>
      <c r="AW1196" s="33">
        <v>0</v>
      </c>
      <c r="AX1196" s="33">
        <v>0</v>
      </c>
      <c r="AY1196" s="33">
        <v>0</v>
      </c>
      <c r="AZ1196" s="33">
        <v>0</v>
      </c>
      <c r="BA1196" s="33">
        <v>0</v>
      </c>
      <c r="BB1196" s="33">
        <v>0</v>
      </c>
      <c r="BC1196" s="33">
        <v>0</v>
      </c>
      <c r="BD1196" s="33">
        <v>0</v>
      </c>
      <c r="BE1196" s="33">
        <f t="shared" si="739"/>
        <v>0</v>
      </c>
      <c r="BF1196" s="33">
        <f t="shared" si="740"/>
        <v>0</v>
      </c>
      <c r="BG1196" s="33">
        <f t="shared" si="741"/>
        <v>0</v>
      </c>
      <c r="BH1196" s="33">
        <f t="shared" si="742"/>
        <v>0</v>
      </c>
      <c r="BI1196" s="33">
        <f t="shared" si="743"/>
        <v>0</v>
      </c>
      <c r="BJ1196" s="33">
        <f t="shared" si="744"/>
        <v>0</v>
      </c>
      <c r="BK1196" s="33" t="s">
        <v>2938</v>
      </c>
      <c r="BL1196" s="33">
        <f t="shared" si="745"/>
        <v>0</v>
      </c>
      <c r="BM1196" s="33">
        <f t="shared" si="746"/>
        <v>0</v>
      </c>
      <c r="BN1196" s="33">
        <f t="shared" si="747"/>
        <v>0</v>
      </c>
      <c r="BO1196" s="33">
        <f t="shared" si="748"/>
        <v>0</v>
      </c>
      <c r="BP1196" s="33">
        <f t="shared" si="749"/>
        <v>0</v>
      </c>
      <c r="BQ1196" s="33">
        <f t="shared" si="750"/>
        <v>0</v>
      </c>
    </row>
    <row r="1197" spans="1:69" ht="31.5" x14ac:dyDescent="0.25">
      <c r="A1197" s="27" t="s">
        <v>1618</v>
      </c>
      <c r="B1197" s="78" t="s">
        <v>1831</v>
      </c>
      <c r="C1197" s="169" t="s">
        <v>1832</v>
      </c>
      <c r="D1197" s="45">
        <v>0.28639999999999999</v>
      </c>
      <c r="E1197" s="33">
        <v>0</v>
      </c>
      <c r="F1197" s="45">
        <v>0</v>
      </c>
      <c r="G1197" s="33">
        <v>0</v>
      </c>
      <c r="H1197" s="33">
        <v>0</v>
      </c>
      <c r="I1197" s="33">
        <v>0</v>
      </c>
      <c r="J1197" s="33">
        <v>0</v>
      </c>
      <c r="K1197" s="33">
        <v>0</v>
      </c>
      <c r="L1197" s="33">
        <v>0</v>
      </c>
      <c r="M1197" s="33">
        <v>0</v>
      </c>
      <c r="N1197" s="33">
        <v>0</v>
      </c>
      <c r="O1197" s="33">
        <v>0</v>
      </c>
      <c r="P1197" s="33">
        <v>0</v>
      </c>
      <c r="Q1197" s="33">
        <v>0</v>
      </c>
      <c r="R1197" s="33">
        <v>0</v>
      </c>
      <c r="S1197" s="33">
        <v>0</v>
      </c>
      <c r="T1197" s="33">
        <v>0</v>
      </c>
      <c r="U1197" s="33">
        <v>0</v>
      </c>
      <c r="V1197" s="33">
        <v>0</v>
      </c>
      <c r="W1197" s="33">
        <v>0</v>
      </c>
      <c r="X1197" s="33">
        <v>0</v>
      </c>
      <c r="Y1197" s="33">
        <v>0</v>
      </c>
      <c r="Z1197" s="33">
        <v>0</v>
      </c>
      <c r="AA1197" s="33">
        <v>0</v>
      </c>
      <c r="AB1197" s="33">
        <v>0</v>
      </c>
      <c r="AC1197" s="33">
        <v>0</v>
      </c>
      <c r="AD1197" s="33">
        <v>0</v>
      </c>
      <c r="AE1197" s="33">
        <v>0</v>
      </c>
      <c r="AF1197" s="33">
        <v>0</v>
      </c>
      <c r="AG1197" s="33">
        <v>0</v>
      </c>
      <c r="AH1197" s="33">
        <v>0</v>
      </c>
      <c r="AI1197" s="33">
        <v>0</v>
      </c>
      <c r="AJ1197" s="33">
        <v>0</v>
      </c>
      <c r="AK1197" s="33">
        <v>0</v>
      </c>
      <c r="AL1197" s="33">
        <v>0</v>
      </c>
      <c r="AM1197" s="33">
        <v>0</v>
      </c>
      <c r="AN1197" s="33">
        <v>0</v>
      </c>
      <c r="AO1197" s="33">
        <v>0</v>
      </c>
      <c r="AP1197" s="33">
        <v>0</v>
      </c>
      <c r="AQ1197" s="33">
        <v>0</v>
      </c>
      <c r="AR1197" s="33">
        <v>0</v>
      </c>
      <c r="AS1197" s="33">
        <v>0</v>
      </c>
      <c r="AT1197" s="33">
        <v>0</v>
      </c>
      <c r="AU1197" s="33">
        <v>0</v>
      </c>
      <c r="AV1197" s="33">
        <v>0</v>
      </c>
      <c r="AW1197" s="33">
        <v>0</v>
      </c>
      <c r="AX1197" s="33">
        <v>0</v>
      </c>
      <c r="AY1197" s="33">
        <v>0</v>
      </c>
      <c r="AZ1197" s="33">
        <v>0</v>
      </c>
      <c r="BA1197" s="33">
        <v>0</v>
      </c>
      <c r="BB1197" s="33">
        <v>0</v>
      </c>
      <c r="BC1197" s="33">
        <v>0</v>
      </c>
      <c r="BD1197" s="33">
        <v>0</v>
      </c>
      <c r="BE1197" s="33">
        <f t="shared" si="739"/>
        <v>0</v>
      </c>
      <c r="BF1197" s="33">
        <f t="shared" si="740"/>
        <v>0</v>
      </c>
      <c r="BG1197" s="33">
        <f t="shared" si="741"/>
        <v>0</v>
      </c>
      <c r="BH1197" s="33">
        <f t="shared" si="742"/>
        <v>0</v>
      </c>
      <c r="BI1197" s="33">
        <f t="shared" si="743"/>
        <v>0</v>
      </c>
      <c r="BJ1197" s="33">
        <f t="shared" si="744"/>
        <v>0</v>
      </c>
      <c r="BK1197" s="33" t="s">
        <v>2939</v>
      </c>
      <c r="BL1197" s="33">
        <f t="shared" si="745"/>
        <v>0</v>
      </c>
      <c r="BM1197" s="33">
        <f t="shared" si="746"/>
        <v>0</v>
      </c>
      <c r="BN1197" s="33">
        <f t="shared" si="747"/>
        <v>0</v>
      </c>
      <c r="BO1197" s="33">
        <f t="shared" si="748"/>
        <v>0</v>
      </c>
      <c r="BP1197" s="33">
        <f t="shared" si="749"/>
        <v>0</v>
      </c>
      <c r="BQ1197" s="33">
        <f t="shared" si="750"/>
        <v>0</v>
      </c>
    </row>
    <row r="1198" spans="1:69" ht="31.5" x14ac:dyDescent="0.25">
      <c r="A1198" s="27" t="s">
        <v>1618</v>
      </c>
      <c r="B1198" s="78" t="s">
        <v>1833</v>
      </c>
      <c r="C1198" s="169" t="s">
        <v>1834</v>
      </c>
      <c r="D1198" s="45">
        <v>0.53500000000000003</v>
      </c>
      <c r="E1198" s="33">
        <v>0</v>
      </c>
      <c r="F1198" s="45">
        <v>0</v>
      </c>
      <c r="G1198" s="33">
        <v>0</v>
      </c>
      <c r="H1198" s="33">
        <v>0</v>
      </c>
      <c r="I1198" s="33">
        <v>0</v>
      </c>
      <c r="J1198" s="33">
        <v>0</v>
      </c>
      <c r="K1198" s="33">
        <v>0</v>
      </c>
      <c r="L1198" s="33">
        <v>0</v>
      </c>
      <c r="M1198" s="33">
        <v>0</v>
      </c>
      <c r="N1198" s="33">
        <v>0</v>
      </c>
      <c r="O1198" s="33">
        <v>0</v>
      </c>
      <c r="P1198" s="33">
        <v>0</v>
      </c>
      <c r="Q1198" s="33">
        <v>0</v>
      </c>
      <c r="R1198" s="33">
        <v>0</v>
      </c>
      <c r="S1198" s="33">
        <v>0</v>
      </c>
      <c r="T1198" s="33">
        <v>0</v>
      </c>
      <c r="U1198" s="33">
        <v>0</v>
      </c>
      <c r="V1198" s="33">
        <v>0</v>
      </c>
      <c r="W1198" s="33">
        <v>0</v>
      </c>
      <c r="X1198" s="33">
        <v>0</v>
      </c>
      <c r="Y1198" s="33">
        <v>0</v>
      </c>
      <c r="Z1198" s="33">
        <v>0</v>
      </c>
      <c r="AA1198" s="33">
        <v>0</v>
      </c>
      <c r="AB1198" s="33">
        <v>0</v>
      </c>
      <c r="AC1198" s="33">
        <v>0</v>
      </c>
      <c r="AD1198" s="33">
        <v>0</v>
      </c>
      <c r="AE1198" s="33">
        <v>0</v>
      </c>
      <c r="AF1198" s="33">
        <v>0</v>
      </c>
      <c r="AG1198" s="33">
        <v>0</v>
      </c>
      <c r="AH1198" s="33">
        <v>0</v>
      </c>
      <c r="AI1198" s="33">
        <v>0</v>
      </c>
      <c r="AJ1198" s="33">
        <v>0</v>
      </c>
      <c r="AK1198" s="33">
        <v>0</v>
      </c>
      <c r="AL1198" s="33">
        <v>0</v>
      </c>
      <c r="AM1198" s="33">
        <v>0</v>
      </c>
      <c r="AN1198" s="33">
        <v>0</v>
      </c>
      <c r="AO1198" s="33">
        <v>0</v>
      </c>
      <c r="AP1198" s="33">
        <v>0</v>
      </c>
      <c r="AQ1198" s="33">
        <v>0</v>
      </c>
      <c r="AR1198" s="33">
        <v>0</v>
      </c>
      <c r="AS1198" s="33">
        <v>0</v>
      </c>
      <c r="AT1198" s="33">
        <v>0</v>
      </c>
      <c r="AU1198" s="33">
        <v>0</v>
      </c>
      <c r="AV1198" s="33">
        <v>0</v>
      </c>
      <c r="AW1198" s="33">
        <v>0</v>
      </c>
      <c r="AX1198" s="33">
        <v>0</v>
      </c>
      <c r="AY1198" s="33">
        <v>0</v>
      </c>
      <c r="AZ1198" s="33">
        <v>0</v>
      </c>
      <c r="BA1198" s="33">
        <v>0</v>
      </c>
      <c r="BB1198" s="33">
        <v>0</v>
      </c>
      <c r="BC1198" s="33">
        <v>0</v>
      </c>
      <c r="BD1198" s="33">
        <v>0</v>
      </c>
      <c r="BE1198" s="33">
        <f t="shared" si="739"/>
        <v>0</v>
      </c>
      <c r="BF1198" s="33">
        <f t="shared" si="740"/>
        <v>0</v>
      </c>
      <c r="BG1198" s="33">
        <f t="shared" si="741"/>
        <v>0</v>
      </c>
      <c r="BH1198" s="33">
        <f t="shared" si="742"/>
        <v>0</v>
      </c>
      <c r="BI1198" s="33">
        <f t="shared" si="743"/>
        <v>0</v>
      </c>
      <c r="BJ1198" s="33">
        <f t="shared" si="744"/>
        <v>0</v>
      </c>
      <c r="BK1198" s="33" t="s">
        <v>2940</v>
      </c>
      <c r="BL1198" s="33">
        <f t="shared" si="745"/>
        <v>0</v>
      </c>
      <c r="BM1198" s="33">
        <f t="shared" si="746"/>
        <v>0</v>
      </c>
      <c r="BN1198" s="33">
        <f t="shared" si="747"/>
        <v>0</v>
      </c>
      <c r="BO1198" s="33">
        <f t="shared" si="748"/>
        <v>0</v>
      </c>
      <c r="BP1198" s="33">
        <f t="shared" si="749"/>
        <v>0</v>
      </c>
      <c r="BQ1198" s="33">
        <f t="shared" si="750"/>
        <v>0</v>
      </c>
    </row>
    <row r="1199" spans="1:69" ht="31.5" x14ac:dyDescent="0.25">
      <c r="A1199" s="27" t="s">
        <v>1618</v>
      </c>
      <c r="B1199" s="78" t="s">
        <v>1835</v>
      </c>
      <c r="C1199" s="169" t="s">
        <v>1836</v>
      </c>
      <c r="D1199" s="45">
        <v>0.29571922</v>
      </c>
      <c r="E1199" s="33">
        <v>0</v>
      </c>
      <c r="F1199" s="45">
        <v>0</v>
      </c>
      <c r="G1199" s="33">
        <v>0</v>
      </c>
      <c r="H1199" s="33">
        <v>0</v>
      </c>
      <c r="I1199" s="33">
        <v>0</v>
      </c>
      <c r="J1199" s="33">
        <v>0</v>
      </c>
      <c r="K1199" s="33">
        <v>0</v>
      </c>
      <c r="L1199" s="33">
        <v>0</v>
      </c>
      <c r="M1199" s="33">
        <v>0</v>
      </c>
      <c r="N1199" s="33">
        <v>0</v>
      </c>
      <c r="O1199" s="33">
        <v>0</v>
      </c>
      <c r="P1199" s="33">
        <v>0</v>
      </c>
      <c r="Q1199" s="33">
        <v>0</v>
      </c>
      <c r="R1199" s="33">
        <v>0</v>
      </c>
      <c r="S1199" s="33">
        <v>0.1050217</v>
      </c>
      <c r="T1199" s="33">
        <v>0</v>
      </c>
      <c r="U1199" s="33">
        <v>0</v>
      </c>
      <c r="V1199" s="33">
        <v>0</v>
      </c>
      <c r="W1199" s="33">
        <v>0</v>
      </c>
      <c r="X1199" s="33" t="s">
        <v>3227</v>
      </c>
      <c r="Y1199" s="33">
        <v>1</v>
      </c>
      <c r="Z1199" s="33">
        <v>0</v>
      </c>
      <c r="AA1199" s="33">
        <v>0</v>
      </c>
      <c r="AB1199" s="33">
        <v>0</v>
      </c>
      <c r="AC1199" s="33">
        <v>0</v>
      </c>
      <c r="AD1199" s="33">
        <v>0</v>
      </c>
      <c r="AE1199" s="33">
        <v>0</v>
      </c>
      <c r="AF1199" s="33">
        <v>0</v>
      </c>
      <c r="AG1199" s="33">
        <v>0</v>
      </c>
      <c r="AH1199" s="33">
        <v>0</v>
      </c>
      <c r="AI1199" s="33">
        <v>0</v>
      </c>
      <c r="AJ1199" s="33">
        <v>0</v>
      </c>
      <c r="AK1199" s="33">
        <v>0</v>
      </c>
      <c r="AL1199" s="33">
        <v>0</v>
      </c>
      <c r="AM1199" s="33">
        <v>0</v>
      </c>
      <c r="AN1199" s="33">
        <v>0</v>
      </c>
      <c r="AO1199" s="33">
        <v>0</v>
      </c>
      <c r="AP1199" s="33">
        <v>0</v>
      </c>
      <c r="AQ1199" s="33">
        <v>0</v>
      </c>
      <c r="AR1199" s="33">
        <v>0</v>
      </c>
      <c r="AS1199" s="33">
        <v>0</v>
      </c>
      <c r="AT1199" s="33">
        <v>0</v>
      </c>
      <c r="AU1199" s="33">
        <v>0</v>
      </c>
      <c r="AV1199" s="33">
        <v>0</v>
      </c>
      <c r="AW1199" s="33">
        <v>0</v>
      </c>
      <c r="AX1199" s="33">
        <v>0</v>
      </c>
      <c r="AY1199" s="33">
        <v>0</v>
      </c>
      <c r="AZ1199" s="33">
        <v>0</v>
      </c>
      <c r="BA1199" s="33">
        <v>0</v>
      </c>
      <c r="BB1199" s="33">
        <v>0</v>
      </c>
      <c r="BC1199" s="33">
        <v>0</v>
      </c>
      <c r="BD1199" s="33">
        <v>0</v>
      </c>
      <c r="BE1199" s="33">
        <f t="shared" si="739"/>
        <v>0</v>
      </c>
      <c r="BF1199" s="33">
        <f t="shared" si="740"/>
        <v>0.1050217</v>
      </c>
      <c r="BG1199" s="33">
        <f t="shared" si="741"/>
        <v>0</v>
      </c>
      <c r="BH1199" s="33">
        <f t="shared" si="742"/>
        <v>0</v>
      </c>
      <c r="BI1199" s="33">
        <f t="shared" si="743"/>
        <v>0</v>
      </c>
      <c r="BJ1199" s="33">
        <f t="shared" si="744"/>
        <v>0</v>
      </c>
      <c r="BK1199" s="33" t="s">
        <v>3502</v>
      </c>
      <c r="BL1199" s="33">
        <f t="shared" si="745"/>
        <v>1</v>
      </c>
      <c r="BM1199" s="33">
        <f t="shared" si="746"/>
        <v>0</v>
      </c>
      <c r="BN1199" s="33">
        <f t="shared" si="747"/>
        <v>0</v>
      </c>
      <c r="BO1199" s="33">
        <f t="shared" si="748"/>
        <v>0</v>
      </c>
      <c r="BP1199" s="33">
        <f t="shared" si="749"/>
        <v>0</v>
      </c>
      <c r="BQ1199" s="33">
        <f t="shared" si="750"/>
        <v>0</v>
      </c>
    </row>
    <row r="1200" spans="1:69" ht="31.5" x14ac:dyDescent="0.25">
      <c r="A1200" s="27" t="s">
        <v>1618</v>
      </c>
      <c r="B1200" s="78" t="s">
        <v>1837</v>
      </c>
      <c r="C1200" s="169" t="s">
        <v>1838</v>
      </c>
      <c r="D1200" s="45">
        <v>0.10600638000000001</v>
      </c>
      <c r="E1200" s="33">
        <v>0</v>
      </c>
      <c r="F1200" s="45">
        <v>0</v>
      </c>
      <c r="G1200" s="33">
        <v>0</v>
      </c>
      <c r="H1200" s="33">
        <v>0</v>
      </c>
      <c r="I1200" s="33">
        <v>0</v>
      </c>
      <c r="J1200" s="33">
        <v>0</v>
      </c>
      <c r="K1200" s="33">
        <v>0</v>
      </c>
      <c r="L1200" s="33">
        <v>0</v>
      </c>
      <c r="M1200" s="33">
        <v>0</v>
      </c>
      <c r="N1200" s="33">
        <v>0</v>
      </c>
      <c r="O1200" s="33">
        <v>0</v>
      </c>
      <c r="P1200" s="33">
        <v>0</v>
      </c>
      <c r="Q1200" s="33">
        <v>0</v>
      </c>
      <c r="R1200" s="33">
        <v>0</v>
      </c>
      <c r="S1200" s="33">
        <v>0</v>
      </c>
      <c r="T1200" s="33">
        <v>0</v>
      </c>
      <c r="U1200" s="33">
        <v>0</v>
      </c>
      <c r="V1200" s="33">
        <v>0</v>
      </c>
      <c r="W1200" s="33">
        <v>0</v>
      </c>
      <c r="X1200" s="33">
        <v>0</v>
      </c>
      <c r="Y1200" s="33">
        <v>0</v>
      </c>
      <c r="Z1200" s="33">
        <v>0</v>
      </c>
      <c r="AA1200" s="33">
        <v>0</v>
      </c>
      <c r="AB1200" s="33">
        <v>0</v>
      </c>
      <c r="AC1200" s="33">
        <v>0</v>
      </c>
      <c r="AD1200" s="33">
        <v>0</v>
      </c>
      <c r="AE1200" s="33">
        <v>0</v>
      </c>
      <c r="AF1200" s="33">
        <v>0</v>
      </c>
      <c r="AG1200" s="33">
        <v>0</v>
      </c>
      <c r="AH1200" s="33">
        <v>0</v>
      </c>
      <c r="AI1200" s="33">
        <v>0</v>
      </c>
      <c r="AJ1200" s="33">
        <v>0</v>
      </c>
      <c r="AK1200" s="33">
        <v>0</v>
      </c>
      <c r="AL1200" s="33">
        <v>0</v>
      </c>
      <c r="AM1200" s="33">
        <v>0</v>
      </c>
      <c r="AN1200" s="33">
        <v>0</v>
      </c>
      <c r="AO1200" s="33">
        <v>0</v>
      </c>
      <c r="AP1200" s="33">
        <v>0</v>
      </c>
      <c r="AQ1200" s="33">
        <v>0</v>
      </c>
      <c r="AR1200" s="33">
        <v>0</v>
      </c>
      <c r="AS1200" s="33">
        <v>0</v>
      </c>
      <c r="AT1200" s="33">
        <v>0</v>
      </c>
      <c r="AU1200" s="33">
        <v>0</v>
      </c>
      <c r="AV1200" s="33">
        <v>0</v>
      </c>
      <c r="AW1200" s="33">
        <v>0</v>
      </c>
      <c r="AX1200" s="33">
        <v>0</v>
      </c>
      <c r="AY1200" s="33">
        <v>0</v>
      </c>
      <c r="AZ1200" s="33">
        <v>0</v>
      </c>
      <c r="BA1200" s="33">
        <v>0</v>
      </c>
      <c r="BB1200" s="33">
        <v>0</v>
      </c>
      <c r="BC1200" s="33">
        <v>0</v>
      </c>
      <c r="BD1200" s="33">
        <v>0</v>
      </c>
      <c r="BE1200" s="33">
        <f t="shared" si="739"/>
        <v>0</v>
      </c>
      <c r="BF1200" s="33">
        <f t="shared" si="740"/>
        <v>0</v>
      </c>
      <c r="BG1200" s="33">
        <f t="shared" si="741"/>
        <v>0</v>
      </c>
      <c r="BH1200" s="33">
        <f t="shared" si="742"/>
        <v>0</v>
      </c>
      <c r="BI1200" s="33">
        <f t="shared" si="743"/>
        <v>0</v>
      </c>
      <c r="BJ1200" s="33">
        <f t="shared" si="744"/>
        <v>0</v>
      </c>
      <c r="BK1200" s="33" t="s">
        <v>2941</v>
      </c>
      <c r="BL1200" s="33">
        <f t="shared" si="745"/>
        <v>0</v>
      </c>
      <c r="BM1200" s="33">
        <f t="shared" si="746"/>
        <v>0</v>
      </c>
      <c r="BN1200" s="33">
        <f t="shared" si="747"/>
        <v>0</v>
      </c>
      <c r="BO1200" s="33">
        <f t="shared" si="748"/>
        <v>0</v>
      </c>
      <c r="BP1200" s="33">
        <f t="shared" si="749"/>
        <v>0</v>
      </c>
      <c r="BQ1200" s="33">
        <f t="shared" si="750"/>
        <v>0</v>
      </c>
    </row>
    <row r="1201" spans="1:69" ht="31.5" x14ac:dyDescent="0.25">
      <c r="A1201" s="27" t="s">
        <v>1618</v>
      </c>
      <c r="B1201" s="78" t="s">
        <v>1839</v>
      </c>
      <c r="C1201" s="169" t="s">
        <v>1840</v>
      </c>
      <c r="D1201" s="45">
        <v>0</v>
      </c>
      <c r="E1201" s="33">
        <v>0</v>
      </c>
      <c r="F1201" s="45">
        <v>0</v>
      </c>
      <c r="G1201" s="33">
        <v>0</v>
      </c>
      <c r="H1201" s="33">
        <v>0</v>
      </c>
      <c r="I1201" s="33">
        <v>0</v>
      </c>
      <c r="J1201" s="33">
        <v>0</v>
      </c>
      <c r="K1201" s="33">
        <v>0</v>
      </c>
      <c r="L1201" s="33">
        <v>0</v>
      </c>
      <c r="M1201" s="33">
        <v>0</v>
      </c>
      <c r="N1201" s="33">
        <v>0</v>
      </c>
      <c r="O1201" s="33">
        <v>0</v>
      </c>
      <c r="P1201" s="33">
        <v>0</v>
      </c>
      <c r="Q1201" s="33">
        <v>0</v>
      </c>
      <c r="R1201" s="33">
        <v>0</v>
      </c>
      <c r="S1201" s="33">
        <v>0</v>
      </c>
      <c r="T1201" s="33">
        <v>0</v>
      </c>
      <c r="U1201" s="33">
        <v>0</v>
      </c>
      <c r="V1201" s="33">
        <v>0</v>
      </c>
      <c r="W1201" s="33">
        <v>0</v>
      </c>
      <c r="X1201" s="33">
        <v>0</v>
      </c>
      <c r="Y1201" s="33">
        <v>0</v>
      </c>
      <c r="Z1201" s="33">
        <v>0</v>
      </c>
      <c r="AA1201" s="33">
        <v>0</v>
      </c>
      <c r="AB1201" s="33">
        <v>0</v>
      </c>
      <c r="AC1201" s="33">
        <v>0</v>
      </c>
      <c r="AD1201" s="33">
        <v>0</v>
      </c>
      <c r="AE1201" s="33">
        <v>0</v>
      </c>
      <c r="AF1201" s="33">
        <v>0</v>
      </c>
      <c r="AG1201" s="33">
        <v>0</v>
      </c>
      <c r="AH1201" s="33">
        <v>0</v>
      </c>
      <c r="AI1201" s="33">
        <v>0</v>
      </c>
      <c r="AJ1201" s="33">
        <v>0</v>
      </c>
      <c r="AK1201" s="33">
        <v>0</v>
      </c>
      <c r="AL1201" s="33">
        <v>0</v>
      </c>
      <c r="AM1201" s="33">
        <v>0</v>
      </c>
      <c r="AN1201" s="33">
        <v>0</v>
      </c>
      <c r="AO1201" s="33">
        <v>0</v>
      </c>
      <c r="AP1201" s="33">
        <v>0</v>
      </c>
      <c r="AQ1201" s="33">
        <v>0</v>
      </c>
      <c r="AR1201" s="33">
        <v>0</v>
      </c>
      <c r="AS1201" s="33">
        <v>0</v>
      </c>
      <c r="AT1201" s="33">
        <v>0</v>
      </c>
      <c r="AU1201" s="33">
        <v>0</v>
      </c>
      <c r="AV1201" s="33">
        <v>0</v>
      </c>
      <c r="AW1201" s="33">
        <v>0</v>
      </c>
      <c r="AX1201" s="33">
        <v>0</v>
      </c>
      <c r="AY1201" s="33">
        <v>0</v>
      </c>
      <c r="AZ1201" s="33">
        <v>0</v>
      </c>
      <c r="BA1201" s="33">
        <v>0</v>
      </c>
      <c r="BB1201" s="33">
        <v>0</v>
      </c>
      <c r="BC1201" s="33">
        <v>0</v>
      </c>
      <c r="BD1201" s="33">
        <v>0</v>
      </c>
      <c r="BE1201" s="33">
        <f t="shared" si="739"/>
        <v>0</v>
      </c>
      <c r="BF1201" s="33">
        <f t="shared" si="740"/>
        <v>0</v>
      </c>
      <c r="BG1201" s="33">
        <f t="shared" si="741"/>
        <v>0</v>
      </c>
      <c r="BH1201" s="33">
        <f t="shared" si="742"/>
        <v>0</v>
      </c>
      <c r="BI1201" s="33">
        <f t="shared" si="743"/>
        <v>0</v>
      </c>
      <c r="BJ1201" s="33">
        <f t="shared" si="744"/>
        <v>0</v>
      </c>
      <c r="BK1201" s="33" t="s">
        <v>2942</v>
      </c>
      <c r="BL1201" s="33">
        <f t="shared" si="745"/>
        <v>0</v>
      </c>
      <c r="BM1201" s="33">
        <f t="shared" si="746"/>
        <v>0</v>
      </c>
      <c r="BN1201" s="33">
        <f t="shared" si="747"/>
        <v>0</v>
      </c>
      <c r="BO1201" s="33">
        <f t="shared" si="748"/>
        <v>0</v>
      </c>
      <c r="BP1201" s="33">
        <f t="shared" si="749"/>
        <v>0</v>
      </c>
      <c r="BQ1201" s="33">
        <f t="shared" si="750"/>
        <v>0</v>
      </c>
    </row>
    <row r="1202" spans="1:69" ht="31.5" x14ac:dyDescent="0.25">
      <c r="A1202" s="27" t="s">
        <v>1618</v>
      </c>
      <c r="B1202" s="78" t="s">
        <v>1841</v>
      </c>
      <c r="C1202" s="169" t="s">
        <v>1842</v>
      </c>
      <c r="D1202" s="45">
        <v>5.4987739999999993E-2</v>
      </c>
      <c r="E1202" s="33">
        <v>0</v>
      </c>
      <c r="F1202" s="45">
        <v>0</v>
      </c>
      <c r="G1202" s="33">
        <v>0</v>
      </c>
      <c r="H1202" s="33">
        <v>0</v>
      </c>
      <c r="I1202" s="33">
        <v>0</v>
      </c>
      <c r="J1202" s="33">
        <v>0</v>
      </c>
      <c r="K1202" s="33">
        <v>0</v>
      </c>
      <c r="L1202" s="33">
        <v>0</v>
      </c>
      <c r="M1202" s="33">
        <v>0</v>
      </c>
      <c r="N1202" s="33">
        <v>0</v>
      </c>
      <c r="O1202" s="33">
        <v>0</v>
      </c>
      <c r="P1202" s="33">
        <v>0</v>
      </c>
      <c r="Q1202" s="33">
        <v>0</v>
      </c>
      <c r="R1202" s="33">
        <v>0</v>
      </c>
      <c r="S1202" s="33">
        <v>0</v>
      </c>
      <c r="T1202" s="33">
        <v>0</v>
      </c>
      <c r="U1202" s="33">
        <v>0</v>
      </c>
      <c r="V1202" s="33">
        <v>0</v>
      </c>
      <c r="W1202" s="33">
        <v>0</v>
      </c>
      <c r="X1202" s="33">
        <v>0</v>
      </c>
      <c r="Y1202" s="33">
        <v>0</v>
      </c>
      <c r="Z1202" s="33">
        <v>0</v>
      </c>
      <c r="AA1202" s="33">
        <v>0</v>
      </c>
      <c r="AB1202" s="33">
        <v>0</v>
      </c>
      <c r="AC1202" s="33">
        <v>0</v>
      </c>
      <c r="AD1202" s="33">
        <v>0</v>
      </c>
      <c r="AE1202" s="33">
        <v>0</v>
      </c>
      <c r="AF1202" s="33">
        <v>0</v>
      </c>
      <c r="AG1202" s="33">
        <v>0</v>
      </c>
      <c r="AH1202" s="33">
        <v>0</v>
      </c>
      <c r="AI1202" s="33">
        <v>0</v>
      </c>
      <c r="AJ1202" s="33">
        <v>0</v>
      </c>
      <c r="AK1202" s="33">
        <v>0</v>
      </c>
      <c r="AL1202" s="33">
        <v>0</v>
      </c>
      <c r="AM1202" s="33">
        <v>0</v>
      </c>
      <c r="AN1202" s="33">
        <v>0</v>
      </c>
      <c r="AO1202" s="33">
        <v>0</v>
      </c>
      <c r="AP1202" s="33">
        <v>0</v>
      </c>
      <c r="AQ1202" s="33">
        <v>0</v>
      </c>
      <c r="AR1202" s="33">
        <v>0</v>
      </c>
      <c r="AS1202" s="33">
        <v>0</v>
      </c>
      <c r="AT1202" s="33">
        <v>0</v>
      </c>
      <c r="AU1202" s="33">
        <v>0</v>
      </c>
      <c r="AV1202" s="33">
        <v>0</v>
      </c>
      <c r="AW1202" s="33">
        <v>0</v>
      </c>
      <c r="AX1202" s="33">
        <v>0</v>
      </c>
      <c r="AY1202" s="33">
        <v>0</v>
      </c>
      <c r="AZ1202" s="33">
        <v>0</v>
      </c>
      <c r="BA1202" s="33">
        <v>0</v>
      </c>
      <c r="BB1202" s="33">
        <v>0</v>
      </c>
      <c r="BC1202" s="33">
        <v>0</v>
      </c>
      <c r="BD1202" s="33">
        <v>0</v>
      </c>
      <c r="BE1202" s="33">
        <f t="shared" si="739"/>
        <v>0</v>
      </c>
      <c r="BF1202" s="33">
        <f t="shared" si="740"/>
        <v>0</v>
      </c>
      <c r="BG1202" s="33">
        <f t="shared" si="741"/>
        <v>0</v>
      </c>
      <c r="BH1202" s="33">
        <f t="shared" si="742"/>
        <v>0</v>
      </c>
      <c r="BI1202" s="33">
        <f t="shared" si="743"/>
        <v>0</v>
      </c>
      <c r="BJ1202" s="33">
        <f t="shared" si="744"/>
        <v>0</v>
      </c>
      <c r="BK1202" s="33" t="s">
        <v>2943</v>
      </c>
      <c r="BL1202" s="33">
        <f t="shared" si="745"/>
        <v>0</v>
      </c>
      <c r="BM1202" s="33">
        <f t="shared" si="746"/>
        <v>0</v>
      </c>
      <c r="BN1202" s="33">
        <f t="shared" si="747"/>
        <v>0</v>
      </c>
      <c r="BO1202" s="33">
        <f t="shared" si="748"/>
        <v>0</v>
      </c>
      <c r="BP1202" s="33">
        <f t="shared" si="749"/>
        <v>0</v>
      </c>
      <c r="BQ1202" s="33">
        <f t="shared" si="750"/>
        <v>0</v>
      </c>
    </row>
    <row r="1203" spans="1:69" ht="31.5" x14ac:dyDescent="0.25">
      <c r="A1203" s="27" t="s">
        <v>1618</v>
      </c>
      <c r="B1203" s="78" t="s">
        <v>1843</v>
      </c>
      <c r="C1203" s="169" t="s">
        <v>1844</v>
      </c>
      <c r="D1203" s="45">
        <v>9.4322569999999994E-2</v>
      </c>
      <c r="E1203" s="33">
        <v>0</v>
      </c>
      <c r="F1203" s="45">
        <v>0</v>
      </c>
      <c r="G1203" s="33">
        <v>0</v>
      </c>
      <c r="H1203" s="33">
        <v>0</v>
      </c>
      <c r="I1203" s="33">
        <v>0</v>
      </c>
      <c r="J1203" s="33">
        <v>0</v>
      </c>
      <c r="K1203" s="33">
        <v>0</v>
      </c>
      <c r="L1203" s="33">
        <v>0</v>
      </c>
      <c r="M1203" s="33">
        <v>0</v>
      </c>
      <c r="N1203" s="33">
        <v>0</v>
      </c>
      <c r="O1203" s="33">
        <v>0</v>
      </c>
      <c r="P1203" s="33">
        <v>0</v>
      </c>
      <c r="Q1203" s="33">
        <v>0</v>
      </c>
      <c r="R1203" s="33">
        <v>0</v>
      </c>
      <c r="S1203" s="33">
        <v>9.4322569999999994E-2</v>
      </c>
      <c r="T1203" s="33">
        <v>0</v>
      </c>
      <c r="U1203" s="33">
        <v>0</v>
      </c>
      <c r="V1203" s="33">
        <v>0</v>
      </c>
      <c r="W1203" s="33">
        <v>0</v>
      </c>
      <c r="X1203" s="33" t="s">
        <v>3228</v>
      </c>
      <c r="Y1203" s="33">
        <v>1</v>
      </c>
      <c r="Z1203" s="33">
        <v>0</v>
      </c>
      <c r="AA1203" s="33">
        <v>0</v>
      </c>
      <c r="AB1203" s="33">
        <v>0</v>
      </c>
      <c r="AC1203" s="33">
        <v>0</v>
      </c>
      <c r="AD1203" s="33">
        <v>0</v>
      </c>
      <c r="AE1203" s="33">
        <v>0</v>
      </c>
      <c r="AF1203" s="33">
        <v>0</v>
      </c>
      <c r="AG1203" s="33">
        <v>0</v>
      </c>
      <c r="AH1203" s="33">
        <v>0</v>
      </c>
      <c r="AI1203" s="33">
        <v>0</v>
      </c>
      <c r="AJ1203" s="33">
        <v>0</v>
      </c>
      <c r="AK1203" s="33">
        <v>0</v>
      </c>
      <c r="AL1203" s="33">
        <v>0</v>
      </c>
      <c r="AM1203" s="33">
        <v>0</v>
      </c>
      <c r="AN1203" s="33">
        <v>0</v>
      </c>
      <c r="AO1203" s="33">
        <v>0</v>
      </c>
      <c r="AP1203" s="33">
        <v>0</v>
      </c>
      <c r="AQ1203" s="33">
        <v>0</v>
      </c>
      <c r="AR1203" s="33">
        <v>0</v>
      </c>
      <c r="AS1203" s="33">
        <v>0</v>
      </c>
      <c r="AT1203" s="33">
        <v>0</v>
      </c>
      <c r="AU1203" s="33">
        <v>0</v>
      </c>
      <c r="AV1203" s="33">
        <v>0</v>
      </c>
      <c r="AW1203" s="33">
        <v>0</v>
      </c>
      <c r="AX1203" s="33">
        <v>0</v>
      </c>
      <c r="AY1203" s="33">
        <v>0</v>
      </c>
      <c r="AZ1203" s="33">
        <v>0</v>
      </c>
      <c r="BA1203" s="33">
        <v>0</v>
      </c>
      <c r="BB1203" s="33">
        <v>0</v>
      </c>
      <c r="BC1203" s="33">
        <v>0</v>
      </c>
      <c r="BD1203" s="33">
        <v>0</v>
      </c>
      <c r="BE1203" s="33">
        <f t="shared" si="739"/>
        <v>0</v>
      </c>
      <c r="BF1203" s="33">
        <f t="shared" si="740"/>
        <v>9.4322569999999994E-2</v>
      </c>
      <c r="BG1203" s="33">
        <f t="shared" si="741"/>
        <v>0</v>
      </c>
      <c r="BH1203" s="33">
        <f t="shared" si="742"/>
        <v>0</v>
      </c>
      <c r="BI1203" s="33">
        <f t="shared" si="743"/>
        <v>0</v>
      </c>
      <c r="BJ1203" s="33">
        <f t="shared" si="744"/>
        <v>0</v>
      </c>
      <c r="BK1203" s="33" t="s">
        <v>3228</v>
      </c>
      <c r="BL1203" s="33">
        <f t="shared" si="745"/>
        <v>1</v>
      </c>
      <c r="BM1203" s="33">
        <f t="shared" si="746"/>
        <v>0</v>
      </c>
      <c r="BN1203" s="33">
        <f t="shared" si="747"/>
        <v>0</v>
      </c>
      <c r="BO1203" s="33">
        <f t="shared" si="748"/>
        <v>0</v>
      </c>
      <c r="BP1203" s="33">
        <f t="shared" si="749"/>
        <v>0</v>
      </c>
      <c r="BQ1203" s="33">
        <f t="shared" si="750"/>
        <v>0</v>
      </c>
    </row>
    <row r="1204" spans="1:69" ht="31.5" x14ac:dyDescent="0.25">
      <c r="A1204" s="27" t="s">
        <v>1618</v>
      </c>
      <c r="B1204" s="78" t="s">
        <v>1845</v>
      </c>
      <c r="C1204" s="169" t="s">
        <v>1846</v>
      </c>
      <c r="D1204" s="45">
        <v>0</v>
      </c>
      <c r="E1204" s="33">
        <v>0</v>
      </c>
      <c r="F1204" s="45">
        <v>0</v>
      </c>
      <c r="G1204" s="33">
        <v>0</v>
      </c>
      <c r="H1204" s="33">
        <v>0</v>
      </c>
      <c r="I1204" s="33">
        <v>0</v>
      </c>
      <c r="J1204" s="33">
        <v>0</v>
      </c>
      <c r="K1204" s="33">
        <v>0</v>
      </c>
      <c r="L1204" s="33">
        <v>0</v>
      </c>
      <c r="M1204" s="33">
        <v>0</v>
      </c>
      <c r="N1204" s="33">
        <v>0</v>
      </c>
      <c r="O1204" s="33">
        <v>0</v>
      </c>
      <c r="P1204" s="33">
        <v>0</v>
      </c>
      <c r="Q1204" s="33">
        <v>0</v>
      </c>
      <c r="R1204" s="33">
        <v>0</v>
      </c>
      <c r="S1204" s="33">
        <v>0</v>
      </c>
      <c r="T1204" s="33">
        <v>0</v>
      </c>
      <c r="U1204" s="33">
        <v>0</v>
      </c>
      <c r="V1204" s="33">
        <v>0</v>
      </c>
      <c r="W1204" s="33">
        <v>0</v>
      </c>
      <c r="X1204" s="33">
        <v>0</v>
      </c>
      <c r="Y1204" s="33">
        <v>0</v>
      </c>
      <c r="Z1204" s="33">
        <v>0</v>
      </c>
      <c r="AA1204" s="33">
        <v>0</v>
      </c>
      <c r="AB1204" s="33">
        <v>0</v>
      </c>
      <c r="AC1204" s="33">
        <v>0</v>
      </c>
      <c r="AD1204" s="33">
        <v>0</v>
      </c>
      <c r="AE1204" s="33">
        <v>0</v>
      </c>
      <c r="AF1204" s="33">
        <v>0</v>
      </c>
      <c r="AG1204" s="33">
        <v>0</v>
      </c>
      <c r="AH1204" s="33">
        <v>0</v>
      </c>
      <c r="AI1204" s="33">
        <v>0</v>
      </c>
      <c r="AJ1204" s="33">
        <v>0</v>
      </c>
      <c r="AK1204" s="33">
        <v>0</v>
      </c>
      <c r="AL1204" s="33">
        <v>0</v>
      </c>
      <c r="AM1204" s="33">
        <v>0</v>
      </c>
      <c r="AN1204" s="33">
        <v>0</v>
      </c>
      <c r="AO1204" s="33">
        <v>0</v>
      </c>
      <c r="AP1204" s="33">
        <v>0</v>
      </c>
      <c r="AQ1204" s="33">
        <v>0</v>
      </c>
      <c r="AR1204" s="33">
        <v>0</v>
      </c>
      <c r="AS1204" s="33">
        <v>0</v>
      </c>
      <c r="AT1204" s="33">
        <v>0</v>
      </c>
      <c r="AU1204" s="33">
        <v>0</v>
      </c>
      <c r="AV1204" s="33">
        <v>0</v>
      </c>
      <c r="AW1204" s="33">
        <v>0</v>
      </c>
      <c r="AX1204" s="33">
        <v>0</v>
      </c>
      <c r="AY1204" s="33">
        <v>0</v>
      </c>
      <c r="AZ1204" s="33">
        <v>0</v>
      </c>
      <c r="BA1204" s="33">
        <v>0</v>
      </c>
      <c r="BB1204" s="33">
        <v>0</v>
      </c>
      <c r="BC1204" s="33">
        <v>0</v>
      </c>
      <c r="BD1204" s="33">
        <v>0</v>
      </c>
      <c r="BE1204" s="33">
        <f t="shared" si="739"/>
        <v>0</v>
      </c>
      <c r="BF1204" s="33">
        <f t="shared" si="740"/>
        <v>0</v>
      </c>
      <c r="BG1204" s="33">
        <f t="shared" si="741"/>
        <v>0</v>
      </c>
      <c r="BH1204" s="33">
        <f t="shared" si="742"/>
        <v>0</v>
      </c>
      <c r="BI1204" s="33">
        <f t="shared" si="743"/>
        <v>0</v>
      </c>
      <c r="BJ1204" s="33">
        <f t="shared" si="744"/>
        <v>0</v>
      </c>
      <c r="BK1204" s="33">
        <v>0</v>
      </c>
      <c r="BL1204" s="33">
        <f t="shared" si="745"/>
        <v>0</v>
      </c>
      <c r="BM1204" s="33">
        <f t="shared" si="746"/>
        <v>0</v>
      </c>
      <c r="BN1204" s="33">
        <f t="shared" si="747"/>
        <v>0</v>
      </c>
      <c r="BO1204" s="33">
        <f t="shared" si="748"/>
        <v>0</v>
      </c>
      <c r="BP1204" s="33">
        <f t="shared" si="749"/>
        <v>0</v>
      </c>
      <c r="BQ1204" s="33">
        <f t="shared" si="750"/>
        <v>0</v>
      </c>
    </row>
    <row r="1205" spans="1:69" ht="31.5" x14ac:dyDescent="0.25">
      <c r="A1205" s="27" t="s">
        <v>1618</v>
      </c>
      <c r="B1205" s="78" t="s">
        <v>1847</v>
      </c>
      <c r="C1205" s="169" t="s">
        <v>1848</v>
      </c>
      <c r="D1205" s="45">
        <v>6.0028959999999999E-2</v>
      </c>
      <c r="E1205" s="33">
        <v>0</v>
      </c>
      <c r="F1205" s="45">
        <v>0</v>
      </c>
      <c r="G1205" s="33">
        <v>0</v>
      </c>
      <c r="H1205" s="33">
        <v>0</v>
      </c>
      <c r="I1205" s="33">
        <v>0</v>
      </c>
      <c r="J1205" s="33">
        <v>0</v>
      </c>
      <c r="K1205" s="33">
        <v>0</v>
      </c>
      <c r="L1205" s="33">
        <v>0</v>
      </c>
      <c r="M1205" s="33">
        <v>0</v>
      </c>
      <c r="N1205" s="33">
        <v>0</v>
      </c>
      <c r="O1205" s="33">
        <v>0</v>
      </c>
      <c r="P1205" s="33">
        <v>0</v>
      </c>
      <c r="Q1205" s="33">
        <v>0</v>
      </c>
      <c r="R1205" s="33">
        <v>0</v>
      </c>
      <c r="S1205" s="33">
        <v>6.0028959999999999E-2</v>
      </c>
      <c r="T1205" s="33">
        <v>0</v>
      </c>
      <c r="U1205" s="33">
        <v>0</v>
      </c>
      <c r="V1205" s="33">
        <v>0</v>
      </c>
      <c r="W1205" s="33">
        <v>0</v>
      </c>
      <c r="X1205" s="33" t="s">
        <v>3229</v>
      </c>
      <c r="Y1205" s="33">
        <v>1</v>
      </c>
      <c r="Z1205" s="33">
        <v>0</v>
      </c>
      <c r="AA1205" s="33">
        <v>0</v>
      </c>
      <c r="AB1205" s="33">
        <v>0</v>
      </c>
      <c r="AC1205" s="33">
        <v>0</v>
      </c>
      <c r="AD1205" s="33">
        <v>0</v>
      </c>
      <c r="AE1205" s="33">
        <v>0</v>
      </c>
      <c r="AF1205" s="33">
        <v>0</v>
      </c>
      <c r="AG1205" s="33">
        <v>0</v>
      </c>
      <c r="AH1205" s="33">
        <v>0</v>
      </c>
      <c r="AI1205" s="33">
        <v>0</v>
      </c>
      <c r="AJ1205" s="33">
        <v>0</v>
      </c>
      <c r="AK1205" s="33">
        <v>0</v>
      </c>
      <c r="AL1205" s="33">
        <v>0</v>
      </c>
      <c r="AM1205" s="33">
        <v>0</v>
      </c>
      <c r="AN1205" s="33">
        <v>0</v>
      </c>
      <c r="AO1205" s="33">
        <v>0</v>
      </c>
      <c r="AP1205" s="33">
        <v>0</v>
      </c>
      <c r="AQ1205" s="33">
        <v>0</v>
      </c>
      <c r="AR1205" s="33">
        <v>0</v>
      </c>
      <c r="AS1205" s="33">
        <v>0</v>
      </c>
      <c r="AT1205" s="33">
        <v>0</v>
      </c>
      <c r="AU1205" s="33">
        <v>0</v>
      </c>
      <c r="AV1205" s="33">
        <v>0</v>
      </c>
      <c r="AW1205" s="33">
        <v>0</v>
      </c>
      <c r="AX1205" s="33">
        <v>0</v>
      </c>
      <c r="AY1205" s="33">
        <v>0</v>
      </c>
      <c r="AZ1205" s="33">
        <v>0</v>
      </c>
      <c r="BA1205" s="33">
        <v>0</v>
      </c>
      <c r="BB1205" s="33">
        <v>0</v>
      </c>
      <c r="BC1205" s="33">
        <v>0</v>
      </c>
      <c r="BD1205" s="33">
        <v>0</v>
      </c>
      <c r="BE1205" s="33">
        <f t="shared" si="739"/>
        <v>0</v>
      </c>
      <c r="BF1205" s="33">
        <f t="shared" si="740"/>
        <v>6.0028959999999999E-2</v>
      </c>
      <c r="BG1205" s="33">
        <f t="shared" si="741"/>
        <v>0</v>
      </c>
      <c r="BH1205" s="33">
        <f t="shared" si="742"/>
        <v>0</v>
      </c>
      <c r="BI1205" s="33">
        <f t="shared" si="743"/>
        <v>0</v>
      </c>
      <c r="BJ1205" s="33">
        <f t="shared" si="744"/>
        <v>0</v>
      </c>
      <c r="BK1205" s="33" t="s">
        <v>3229</v>
      </c>
      <c r="BL1205" s="33">
        <f t="shared" si="745"/>
        <v>1</v>
      </c>
      <c r="BM1205" s="33">
        <f t="shared" si="746"/>
        <v>0</v>
      </c>
      <c r="BN1205" s="33">
        <f t="shared" si="747"/>
        <v>0</v>
      </c>
      <c r="BO1205" s="33">
        <f t="shared" si="748"/>
        <v>0</v>
      </c>
      <c r="BP1205" s="33">
        <f t="shared" si="749"/>
        <v>0</v>
      </c>
      <c r="BQ1205" s="33">
        <f t="shared" si="750"/>
        <v>0</v>
      </c>
    </row>
    <row r="1206" spans="1:69" ht="31.5" x14ac:dyDescent="0.25">
      <c r="A1206" s="27" t="s">
        <v>1618</v>
      </c>
      <c r="B1206" s="78" t="s">
        <v>1849</v>
      </c>
      <c r="C1206" s="169" t="s">
        <v>1850</v>
      </c>
      <c r="D1206" s="45">
        <v>9.9407700000000002E-2</v>
      </c>
      <c r="E1206" s="33">
        <v>0</v>
      </c>
      <c r="F1206" s="45">
        <v>0</v>
      </c>
      <c r="G1206" s="33">
        <v>0</v>
      </c>
      <c r="H1206" s="33">
        <v>0</v>
      </c>
      <c r="I1206" s="33">
        <v>0</v>
      </c>
      <c r="J1206" s="33">
        <v>0</v>
      </c>
      <c r="K1206" s="33">
        <v>0</v>
      </c>
      <c r="L1206" s="33">
        <v>0</v>
      </c>
      <c r="M1206" s="33">
        <v>0</v>
      </c>
      <c r="N1206" s="33">
        <v>0</v>
      </c>
      <c r="O1206" s="33">
        <v>0</v>
      </c>
      <c r="P1206" s="33">
        <v>0</v>
      </c>
      <c r="Q1206" s="33">
        <v>0</v>
      </c>
      <c r="R1206" s="33">
        <v>0</v>
      </c>
      <c r="S1206" s="33">
        <v>0</v>
      </c>
      <c r="T1206" s="33">
        <v>0</v>
      </c>
      <c r="U1206" s="33">
        <v>0</v>
      </c>
      <c r="V1206" s="33">
        <v>0</v>
      </c>
      <c r="W1206" s="33">
        <v>0</v>
      </c>
      <c r="X1206" s="33">
        <v>0</v>
      </c>
      <c r="Y1206" s="33">
        <v>0</v>
      </c>
      <c r="Z1206" s="33">
        <v>0</v>
      </c>
      <c r="AA1206" s="33">
        <v>0</v>
      </c>
      <c r="AB1206" s="33">
        <v>0</v>
      </c>
      <c r="AC1206" s="33">
        <v>0</v>
      </c>
      <c r="AD1206" s="33">
        <v>0</v>
      </c>
      <c r="AE1206" s="33">
        <v>0</v>
      </c>
      <c r="AF1206" s="33">
        <v>9.9407700000000002E-2</v>
      </c>
      <c r="AG1206" s="33">
        <v>0</v>
      </c>
      <c r="AH1206" s="33">
        <v>0</v>
      </c>
      <c r="AI1206" s="33">
        <v>0</v>
      </c>
      <c r="AJ1206" s="33">
        <v>0</v>
      </c>
      <c r="AK1206" s="33" t="s">
        <v>3348</v>
      </c>
      <c r="AL1206" s="33">
        <v>1</v>
      </c>
      <c r="AM1206" s="33">
        <v>0</v>
      </c>
      <c r="AN1206" s="33">
        <v>0</v>
      </c>
      <c r="AO1206" s="33">
        <v>0</v>
      </c>
      <c r="AP1206" s="33">
        <v>0</v>
      </c>
      <c r="AQ1206" s="33">
        <v>0</v>
      </c>
      <c r="AR1206" s="33">
        <v>0</v>
      </c>
      <c r="AS1206" s="33">
        <v>0</v>
      </c>
      <c r="AT1206" s="32">
        <v>0</v>
      </c>
      <c r="AU1206" s="32">
        <v>0</v>
      </c>
      <c r="AV1206" s="32">
        <v>0</v>
      </c>
      <c r="AW1206" s="32">
        <v>0</v>
      </c>
      <c r="AX1206" s="33">
        <v>0</v>
      </c>
      <c r="AY1206" s="32">
        <v>0</v>
      </c>
      <c r="AZ1206" s="32">
        <v>0</v>
      </c>
      <c r="BA1206" s="32">
        <v>0</v>
      </c>
      <c r="BB1206" s="32">
        <v>0</v>
      </c>
      <c r="BC1206" s="32">
        <v>0</v>
      </c>
      <c r="BD1206" s="32">
        <v>0</v>
      </c>
      <c r="BE1206" s="33">
        <f t="shared" si="739"/>
        <v>0</v>
      </c>
      <c r="BF1206" s="33">
        <f t="shared" si="740"/>
        <v>9.9407700000000002E-2</v>
      </c>
      <c r="BG1206" s="33">
        <f t="shared" si="741"/>
        <v>0</v>
      </c>
      <c r="BH1206" s="33">
        <f t="shared" si="742"/>
        <v>0</v>
      </c>
      <c r="BI1206" s="33">
        <f t="shared" si="743"/>
        <v>0</v>
      </c>
      <c r="BJ1206" s="33">
        <f t="shared" si="744"/>
        <v>0</v>
      </c>
      <c r="BK1206" s="33" t="s">
        <v>3348</v>
      </c>
      <c r="BL1206" s="33">
        <f t="shared" si="745"/>
        <v>1</v>
      </c>
      <c r="BM1206" s="33">
        <f t="shared" si="746"/>
        <v>0</v>
      </c>
      <c r="BN1206" s="33">
        <f t="shared" si="747"/>
        <v>0</v>
      </c>
      <c r="BO1206" s="33">
        <f t="shared" si="748"/>
        <v>0</v>
      </c>
      <c r="BP1206" s="33">
        <f t="shared" si="749"/>
        <v>0</v>
      </c>
      <c r="BQ1206" s="33">
        <f t="shared" si="750"/>
        <v>0</v>
      </c>
    </row>
    <row r="1207" spans="1:69" ht="31.5" x14ac:dyDescent="0.25">
      <c r="A1207" s="27" t="s">
        <v>1618</v>
      </c>
      <c r="B1207" s="78" t="s">
        <v>1851</v>
      </c>
      <c r="C1207" s="169" t="s">
        <v>1852</v>
      </c>
      <c r="D1207" s="45">
        <v>0.57969212000000003</v>
      </c>
      <c r="E1207" s="33">
        <v>0</v>
      </c>
      <c r="F1207" s="45">
        <v>0</v>
      </c>
      <c r="G1207" s="33">
        <v>0</v>
      </c>
      <c r="H1207" s="33">
        <v>0</v>
      </c>
      <c r="I1207" s="33">
        <v>0</v>
      </c>
      <c r="J1207" s="33">
        <v>0</v>
      </c>
      <c r="K1207" s="33">
        <v>0</v>
      </c>
      <c r="L1207" s="33">
        <v>0</v>
      </c>
      <c r="M1207" s="33">
        <v>0</v>
      </c>
      <c r="N1207" s="33">
        <v>0</v>
      </c>
      <c r="O1207" s="33">
        <v>0</v>
      </c>
      <c r="P1207" s="33">
        <v>0</v>
      </c>
      <c r="Q1207" s="33">
        <v>0</v>
      </c>
      <c r="R1207" s="33">
        <v>0</v>
      </c>
      <c r="S1207" s="33">
        <v>0</v>
      </c>
      <c r="T1207" s="33">
        <v>0</v>
      </c>
      <c r="U1207" s="33">
        <v>0</v>
      </c>
      <c r="V1207" s="33">
        <v>0</v>
      </c>
      <c r="W1207" s="33">
        <v>0</v>
      </c>
      <c r="X1207" s="33">
        <v>0</v>
      </c>
      <c r="Y1207" s="33">
        <v>0</v>
      </c>
      <c r="Z1207" s="33">
        <v>0</v>
      </c>
      <c r="AA1207" s="33">
        <v>0</v>
      </c>
      <c r="AB1207" s="33">
        <v>0</v>
      </c>
      <c r="AC1207" s="33">
        <v>0</v>
      </c>
      <c r="AD1207" s="33">
        <v>0</v>
      </c>
      <c r="AE1207" s="33">
        <v>0</v>
      </c>
      <c r="AF1207" s="33">
        <v>0</v>
      </c>
      <c r="AG1207" s="33">
        <v>0</v>
      </c>
      <c r="AH1207" s="33">
        <v>0</v>
      </c>
      <c r="AI1207" s="33">
        <v>0</v>
      </c>
      <c r="AJ1207" s="33">
        <v>0</v>
      </c>
      <c r="AK1207" s="33">
        <v>0</v>
      </c>
      <c r="AL1207" s="33">
        <v>0</v>
      </c>
      <c r="AM1207" s="33">
        <v>0</v>
      </c>
      <c r="AN1207" s="33">
        <v>0</v>
      </c>
      <c r="AO1207" s="33">
        <v>0</v>
      </c>
      <c r="AP1207" s="33">
        <v>0</v>
      </c>
      <c r="AQ1207" s="33">
        <v>0</v>
      </c>
      <c r="AR1207" s="33">
        <v>0</v>
      </c>
      <c r="AS1207" s="33">
        <v>0.57969212000000003</v>
      </c>
      <c r="AT1207" s="33">
        <v>0</v>
      </c>
      <c r="AU1207" s="33">
        <v>0</v>
      </c>
      <c r="AV1207" s="33">
        <v>0</v>
      </c>
      <c r="AW1207" s="33">
        <v>0</v>
      </c>
      <c r="AX1207" s="33" t="s">
        <v>3443</v>
      </c>
      <c r="AY1207" s="33">
        <v>1</v>
      </c>
      <c r="AZ1207" s="33">
        <v>0</v>
      </c>
      <c r="BA1207" s="33">
        <v>0</v>
      </c>
      <c r="BB1207" s="33">
        <v>0</v>
      </c>
      <c r="BC1207" s="33">
        <v>0</v>
      </c>
      <c r="BD1207" s="33">
        <v>0</v>
      </c>
      <c r="BE1207" s="33">
        <f t="shared" si="739"/>
        <v>0</v>
      </c>
      <c r="BF1207" s="33">
        <f t="shared" si="740"/>
        <v>0.57969212000000003</v>
      </c>
      <c r="BG1207" s="33">
        <f t="shared" si="741"/>
        <v>0</v>
      </c>
      <c r="BH1207" s="33">
        <f t="shared" si="742"/>
        <v>0</v>
      </c>
      <c r="BI1207" s="33">
        <f t="shared" si="743"/>
        <v>0</v>
      </c>
      <c r="BJ1207" s="33">
        <f t="shared" si="744"/>
        <v>0</v>
      </c>
      <c r="BK1207" s="33" t="s">
        <v>3443</v>
      </c>
      <c r="BL1207" s="33">
        <f t="shared" si="745"/>
        <v>1</v>
      </c>
      <c r="BM1207" s="33">
        <f t="shared" si="746"/>
        <v>0</v>
      </c>
      <c r="BN1207" s="33">
        <f t="shared" si="747"/>
        <v>0</v>
      </c>
      <c r="BO1207" s="33">
        <f t="shared" si="748"/>
        <v>0</v>
      </c>
      <c r="BP1207" s="33">
        <f t="shared" si="749"/>
        <v>0</v>
      </c>
      <c r="BQ1207" s="33">
        <f t="shared" si="750"/>
        <v>0</v>
      </c>
    </row>
    <row r="1208" spans="1:69" ht="31.5" x14ac:dyDescent="0.25">
      <c r="A1208" s="27" t="s">
        <v>1618</v>
      </c>
      <c r="B1208" s="78" t="s">
        <v>1853</v>
      </c>
      <c r="C1208" s="169" t="s">
        <v>1854</v>
      </c>
      <c r="D1208" s="45">
        <v>0.83688889</v>
      </c>
      <c r="E1208" s="33">
        <v>0</v>
      </c>
      <c r="F1208" s="45">
        <v>0</v>
      </c>
      <c r="G1208" s="33">
        <v>0</v>
      </c>
      <c r="H1208" s="33">
        <v>0</v>
      </c>
      <c r="I1208" s="33">
        <v>0</v>
      </c>
      <c r="J1208" s="33">
        <v>0</v>
      </c>
      <c r="K1208" s="33">
        <v>0</v>
      </c>
      <c r="L1208" s="33">
        <v>0</v>
      </c>
      <c r="M1208" s="33">
        <v>0</v>
      </c>
      <c r="N1208" s="33">
        <v>0</v>
      </c>
      <c r="O1208" s="33">
        <v>0</v>
      </c>
      <c r="P1208" s="33">
        <v>0</v>
      </c>
      <c r="Q1208" s="33">
        <v>0</v>
      </c>
      <c r="R1208" s="33">
        <v>0</v>
      </c>
      <c r="S1208" s="33">
        <v>0</v>
      </c>
      <c r="T1208" s="33">
        <v>0</v>
      </c>
      <c r="U1208" s="33">
        <v>0</v>
      </c>
      <c r="V1208" s="33">
        <v>0</v>
      </c>
      <c r="W1208" s="33">
        <v>0</v>
      </c>
      <c r="X1208" s="33">
        <v>0</v>
      </c>
      <c r="Y1208" s="33">
        <v>0</v>
      </c>
      <c r="Z1208" s="33">
        <v>0</v>
      </c>
      <c r="AA1208" s="33">
        <v>0</v>
      </c>
      <c r="AB1208" s="33">
        <v>0</v>
      </c>
      <c r="AC1208" s="33">
        <v>0</v>
      </c>
      <c r="AD1208" s="33">
        <v>0</v>
      </c>
      <c r="AE1208" s="33">
        <v>0</v>
      </c>
      <c r="AF1208" s="33">
        <v>0.83688889</v>
      </c>
      <c r="AG1208" s="33">
        <v>0</v>
      </c>
      <c r="AH1208" s="33">
        <v>0</v>
      </c>
      <c r="AI1208" s="33">
        <v>0</v>
      </c>
      <c r="AJ1208" s="33">
        <v>0</v>
      </c>
      <c r="AK1208" s="33" t="s">
        <v>3349</v>
      </c>
      <c r="AL1208" s="33">
        <v>1</v>
      </c>
      <c r="AM1208" s="33">
        <v>0</v>
      </c>
      <c r="AN1208" s="33">
        <v>0</v>
      </c>
      <c r="AO1208" s="33">
        <v>0</v>
      </c>
      <c r="AP1208" s="33">
        <v>0</v>
      </c>
      <c r="AQ1208" s="33">
        <v>0</v>
      </c>
      <c r="AR1208" s="33">
        <v>0</v>
      </c>
      <c r="AS1208" s="33">
        <v>0</v>
      </c>
      <c r="AT1208" s="32">
        <v>0</v>
      </c>
      <c r="AU1208" s="32">
        <v>0</v>
      </c>
      <c r="AV1208" s="32">
        <v>0</v>
      </c>
      <c r="AW1208" s="32">
        <v>0</v>
      </c>
      <c r="AX1208" s="33">
        <v>0</v>
      </c>
      <c r="AY1208" s="32">
        <v>0</v>
      </c>
      <c r="AZ1208" s="32">
        <v>0</v>
      </c>
      <c r="BA1208" s="32">
        <v>0</v>
      </c>
      <c r="BB1208" s="32">
        <v>0</v>
      </c>
      <c r="BC1208" s="32">
        <v>0</v>
      </c>
      <c r="BD1208" s="32">
        <v>0</v>
      </c>
      <c r="BE1208" s="33">
        <f t="shared" si="739"/>
        <v>0</v>
      </c>
      <c r="BF1208" s="33">
        <f t="shared" si="740"/>
        <v>0.83688889</v>
      </c>
      <c r="BG1208" s="33">
        <f t="shared" si="741"/>
        <v>0</v>
      </c>
      <c r="BH1208" s="33">
        <f t="shared" si="742"/>
        <v>0</v>
      </c>
      <c r="BI1208" s="33">
        <f t="shared" si="743"/>
        <v>0</v>
      </c>
      <c r="BJ1208" s="33">
        <f t="shared" si="744"/>
        <v>0</v>
      </c>
      <c r="BK1208" s="33" t="s">
        <v>3349</v>
      </c>
      <c r="BL1208" s="33">
        <f t="shared" si="745"/>
        <v>1</v>
      </c>
      <c r="BM1208" s="33">
        <f t="shared" si="746"/>
        <v>0</v>
      </c>
      <c r="BN1208" s="33">
        <f t="shared" si="747"/>
        <v>0</v>
      </c>
      <c r="BO1208" s="33">
        <f t="shared" si="748"/>
        <v>0</v>
      </c>
      <c r="BP1208" s="33">
        <f t="shared" si="749"/>
        <v>0</v>
      </c>
      <c r="BQ1208" s="33">
        <f t="shared" si="750"/>
        <v>0</v>
      </c>
    </row>
    <row r="1209" spans="1:69" ht="47.25" x14ac:dyDescent="0.25">
      <c r="A1209" s="27" t="s">
        <v>1618</v>
      </c>
      <c r="B1209" s="78" t="s">
        <v>1855</v>
      </c>
      <c r="C1209" s="169" t="s">
        <v>1856</v>
      </c>
      <c r="D1209" s="45">
        <v>0.21746144000000001</v>
      </c>
      <c r="E1209" s="33">
        <v>0</v>
      </c>
      <c r="F1209" s="45">
        <v>0</v>
      </c>
      <c r="G1209" s="33">
        <v>0</v>
      </c>
      <c r="H1209" s="33">
        <v>0</v>
      </c>
      <c r="I1209" s="33">
        <v>0</v>
      </c>
      <c r="J1209" s="33">
        <v>0</v>
      </c>
      <c r="K1209" s="33">
        <v>0</v>
      </c>
      <c r="L1209" s="33">
        <v>0</v>
      </c>
      <c r="M1209" s="33">
        <v>0</v>
      </c>
      <c r="N1209" s="33">
        <v>0</v>
      </c>
      <c r="O1209" s="33">
        <v>0</v>
      </c>
      <c r="P1209" s="33">
        <v>0</v>
      </c>
      <c r="Q1209" s="33">
        <v>0</v>
      </c>
      <c r="R1209" s="33">
        <v>0</v>
      </c>
      <c r="S1209" s="33">
        <v>0</v>
      </c>
      <c r="T1209" s="33">
        <v>0</v>
      </c>
      <c r="U1209" s="33">
        <v>0</v>
      </c>
      <c r="V1209" s="33">
        <v>0</v>
      </c>
      <c r="W1209" s="33">
        <v>0</v>
      </c>
      <c r="X1209" s="33">
        <v>0</v>
      </c>
      <c r="Y1209" s="33">
        <v>0</v>
      </c>
      <c r="Z1209" s="33">
        <v>0</v>
      </c>
      <c r="AA1209" s="33">
        <v>0</v>
      </c>
      <c r="AB1209" s="33">
        <v>0</v>
      </c>
      <c r="AC1209" s="33">
        <v>0</v>
      </c>
      <c r="AD1209" s="33">
        <v>0</v>
      </c>
      <c r="AE1209" s="33">
        <v>0</v>
      </c>
      <c r="AF1209" s="33">
        <v>0</v>
      </c>
      <c r="AG1209" s="33">
        <v>0</v>
      </c>
      <c r="AH1209" s="33">
        <v>0</v>
      </c>
      <c r="AI1209" s="33">
        <v>0</v>
      </c>
      <c r="AJ1209" s="33">
        <v>0</v>
      </c>
      <c r="AK1209" s="33">
        <v>0</v>
      </c>
      <c r="AL1209" s="33">
        <v>0</v>
      </c>
      <c r="AM1209" s="33">
        <v>0</v>
      </c>
      <c r="AN1209" s="33">
        <v>0</v>
      </c>
      <c r="AO1209" s="33">
        <v>0</v>
      </c>
      <c r="AP1209" s="33">
        <v>0</v>
      </c>
      <c r="AQ1209" s="33">
        <v>0</v>
      </c>
      <c r="AR1209" s="33">
        <v>0</v>
      </c>
      <c r="AS1209" s="33">
        <v>0.21746144000000001</v>
      </c>
      <c r="AT1209" s="33">
        <v>0</v>
      </c>
      <c r="AU1209" s="33">
        <v>0</v>
      </c>
      <c r="AV1209" s="33">
        <v>0</v>
      </c>
      <c r="AW1209" s="33">
        <v>0</v>
      </c>
      <c r="AX1209" s="33" t="s">
        <v>3107</v>
      </c>
      <c r="AY1209" s="33">
        <v>1</v>
      </c>
      <c r="AZ1209" s="33">
        <v>0</v>
      </c>
      <c r="BA1209" s="33">
        <v>0</v>
      </c>
      <c r="BB1209" s="33">
        <v>0</v>
      </c>
      <c r="BC1209" s="33">
        <v>0</v>
      </c>
      <c r="BD1209" s="33">
        <v>0</v>
      </c>
      <c r="BE1209" s="33">
        <f t="shared" si="739"/>
        <v>0</v>
      </c>
      <c r="BF1209" s="33">
        <f t="shared" si="740"/>
        <v>0.21746144000000001</v>
      </c>
      <c r="BG1209" s="33">
        <f t="shared" si="741"/>
        <v>0</v>
      </c>
      <c r="BH1209" s="33">
        <f t="shared" si="742"/>
        <v>0</v>
      </c>
      <c r="BI1209" s="33">
        <f t="shared" si="743"/>
        <v>0</v>
      </c>
      <c r="BJ1209" s="33">
        <f t="shared" si="744"/>
        <v>0</v>
      </c>
      <c r="BK1209" s="33" t="s">
        <v>3107</v>
      </c>
      <c r="BL1209" s="33">
        <f t="shared" si="745"/>
        <v>1</v>
      </c>
      <c r="BM1209" s="33">
        <f t="shared" si="746"/>
        <v>0</v>
      </c>
      <c r="BN1209" s="33">
        <f t="shared" si="747"/>
        <v>0</v>
      </c>
      <c r="BO1209" s="33">
        <f t="shared" si="748"/>
        <v>0</v>
      </c>
      <c r="BP1209" s="33">
        <f t="shared" si="749"/>
        <v>0</v>
      </c>
      <c r="BQ1209" s="33">
        <f t="shared" si="750"/>
        <v>0</v>
      </c>
    </row>
    <row r="1210" spans="1:69" ht="47.25" x14ac:dyDescent="0.25">
      <c r="A1210" s="27" t="s">
        <v>1618</v>
      </c>
      <c r="B1210" s="78" t="s">
        <v>1857</v>
      </c>
      <c r="C1210" s="169" t="s">
        <v>1858</v>
      </c>
      <c r="D1210" s="45">
        <v>0.39810524000000003</v>
      </c>
      <c r="E1210" s="33">
        <v>0</v>
      </c>
      <c r="F1210" s="45">
        <v>0</v>
      </c>
      <c r="G1210" s="33">
        <v>0</v>
      </c>
      <c r="H1210" s="33">
        <v>0</v>
      </c>
      <c r="I1210" s="33">
        <v>0</v>
      </c>
      <c r="J1210" s="33">
        <v>0</v>
      </c>
      <c r="K1210" s="33">
        <v>0</v>
      </c>
      <c r="L1210" s="33">
        <v>0</v>
      </c>
      <c r="M1210" s="33">
        <v>0</v>
      </c>
      <c r="N1210" s="33">
        <v>0</v>
      </c>
      <c r="O1210" s="33">
        <v>0</v>
      </c>
      <c r="P1210" s="33">
        <v>0</v>
      </c>
      <c r="Q1210" s="33">
        <v>0</v>
      </c>
      <c r="R1210" s="33">
        <v>0</v>
      </c>
      <c r="S1210" s="33">
        <v>0</v>
      </c>
      <c r="T1210" s="33">
        <v>0</v>
      </c>
      <c r="U1210" s="33">
        <v>0</v>
      </c>
      <c r="V1210" s="33">
        <v>0</v>
      </c>
      <c r="W1210" s="33">
        <v>0</v>
      </c>
      <c r="X1210" s="33">
        <v>0</v>
      </c>
      <c r="Y1210" s="33">
        <v>0</v>
      </c>
      <c r="Z1210" s="33">
        <v>0</v>
      </c>
      <c r="AA1210" s="33">
        <v>0</v>
      </c>
      <c r="AB1210" s="33">
        <v>0</v>
      </c>
      <c r="AC1210" s="33">
        <v>0</v>
      </c>
      <c r="AD1210" s="33">
        <v>0</v>
      </c>
      <c r="AE1210" s="33">
        <v>0</v>
      </c>
      <c r="AF1210" s="33">
        <v>0</v>
      </c>
      <c r="AG1210" s="33">
        <v>0</v>
      </c>
      <c r="AH1210" s="33">
        <v>0</v>
      </c>
      <c r="AI1210" s="33">
        <v>0</v>
      </c>
      <c r="AJ1210" s="33">
        <v>0</v>
      </c>
      <c r="AK1210" s="33">
        <v>0</v>
      </c>
      <c r="AL1210" s="33">
        <v>0</v>
      </c>
      <c r="AM1210" s="33">
        <v>0</v>
      </c>
      <c r="AN1210" s="33">
        <v>0</v>
      </c>
      <c r="AO1210" s="33">
        <v>0</v>
      </c>
      <c r="AP1210" s="33">
        <v>0</v>
      </c>
      <c r="AQ1210" s="33">
        <v>0</v>
      </c>
      <c r="AR1210" s="33">
        <v>0</v>
      </c>
      <c r="AS1210" s="33">
        <v>0.39810524000000003</v>
      </c>
      <c r="AT1210" s="33">
        <v>0</v>
      </c>
      <c r="AU1210" s="33">
        <v>0</v>
      </c>
      <c r="AV1210" s="33">
        <v>0</v>
      </c>
      <c r="AW1210" s="33">
        <v>0</v>
      </c>
      <c r="AX1210" s="33" t="s">
        <v>3444</v>
      </c>
      <c r="AY1210" s="33">
        <v>1</v>
      </c>
      <c r="AZ1210" s="33">
        <v>0</v>
      </c>
      <c r="BA1210" s="33">
        <v>0</v>
      </c>
      <c r="BB1210" s="33">
        <v>0</v>
      </c>
      <c r="BC1210" s="33">
        <v>0</v>
      </c>
      <c r="BD1210" s="33">
        <v>0</v>
      </c>
      <c r="BE1210" s="33">
        <f t="shared" si="739"/>
        <v>0</v>
      </c>
      <c r="BF1210" s="33">
        <f t="shared" si="740"/>
        <v>0.39810524000000003</v>
      </c>
      <c r="BG1210" s="33">
        <f t="shared" si="741"/>
        <v>0</v>
      </c>
      <c r="BH1210" s="33">
        <f t="shared" si="742"/>
        <v>0</v>
      </c>
      <c r="BI1210" s="33">
        <f t="shared" si="743"/>
        <v>0</v>
      </c>
      <c r="BJ1210" s="33">
        <f t="shared" si="744"/>
        <v>0</v>
      </c>
      <c r="BK1210" s="33" t="s">
        <v>3444</v>
      </c>
      <c r="BL1210" s="33">
        <f t="shared" si="745"/>
        <v>1</v>
      </c>
      <c r="BM1210" s="33">
        <f t="shared" si="746"/>
        <v>0</v>
      </c>
      <c r="BN1210" s="33">
        <f t="shared" si="747"/>
        <v>0</v>
      </c>
      <c r="BO1210" s="33">
        <f t="shared" si="748"/>
        <v>0</v>
      </c>
      <c r="BP1210" s="33">
        <f t="shared" si="749"/>
        <v>0</v>
      </c>
      <c r="BQ1210" s="33">
        <f t="shared" si="750"/>
        <v>0</v>
      </c>
    </row>
    <row r="1211" spans="1:69" ht="47.25" x14ac:dyDescent="0.25">
      <c r="A1211" s="27" t="s">
        <v>1618</v>
      </c>
      <c r="B1211" s="78" t="s">
        <v>3673</v>
      </c>
      <c r="C1211" s="169" t="s">
        <v>3674</v>
      </c>
      <c r="D1211" s="45">
        <v>0.11761936000000001</v>
      </c>
      <c r="E1211" s="33">
        <v>0</v>
      </c>
      <c r="F1211" s="45">
        <v>0</v>
      </c>
      <c r="G1211" s="33">
        <v>0</v>
      </c>
      <c r="H1211" s="33">
        <v>0</v>
      </c>
      <c r="I1211" s="33">
        <v>0</v>
      </c>
      <c r="J1211" s="33">
        <v>0</v>
      </c>
      <c r="K1211" s="33">
        <v>0</v>
      </c>
      <c r="L1211" s="33">
        <v>0</v>
      </c>
      <c r="M1211" s="33">
        <v>0</v>
      </c>
      <c r="N1211" s="33">
        <v>0</v>
      </c>
      <c r="O1211" s="33">
        <v>0</v>
      </c>
      <c r="P1211" s="33">
        <v>0</v>
      </c>
      <c r="Q1211" s="33">
        <v>0</v>
      </c>
      <c r="R1211" s="33">
        <v>0</v>
      </c>
      <c r="S1211" s="33">
        <v>0.11761936000000001</v>
      </c>
      <c r="T1211" s="33">
        <v>0</v>
      </c>
      <c r="U1211" s="33">
        <v>0</v>
      </c>
      <c r="V1211" s="33">
        <v>0</v>
      </c>
      <c r="W1211" s="33">
        <v>0</v>
      </c>
      <c r="X1211" s="33" t="s">
        <v>3857</v>
      </c>
      <c r="Y1211" s="33">
        <v>1</v>
      </c>
      <c r="Z1211" s="33">
        <v>0</v>
      </c>
      <c r="AA1211" s="33">
        <v>0</v>
      </c>
      <c r="AB1211" s="33">
        <v>0</v>
      </c>
      <c r="AC1211" s="33">
        <v>0</v>
      </c>
      <c r="AD1211" s="33">
        <v>0</v>
      </c>
      <c r="AE1211" s="33">
        <v>0</v>
      </c>
      <c r="AF1211" s="33">
        <v>0</v>
      </c>
      <c r="AG1211" s="33">
        <v>0</v>
      </c>
      <c r="AH1211" s="33">
        <v>0</v>
      </c>
      <c r="AI1211" s="33">
        <v>0</v>
      </c>
      <c r="AJ1211" s="33">
        <v>0</v>
      </c>
      <c r="AK1211" s="33">
        <v>0</v>
      </c>
      <c r="AL1211" s="33">
        <v>0</v>
      </c>
      <c r="AM1211" s="33">
        <v>0</v>
      </c>
      <c r="AN1211" s="33">
        <v>0</v>
      </c>
      <c r="AO1211" s="33">
        <v>0</v>
      </c>
      <c r="AP1211" s="33">
        <v>0</v>
      </c>
      <c r="AQ1211" s="33">
        <v>0</v>
      </c>
      <c r="AR1211" s="33">
        <v>0</v>
      </c>
      <c r="AS1211" s="33">
        <v>0</v>
      </c>
      <c r="AT1211" s="33">
        <v>0</v>
      </c>
      <c r="AU1211" s="33">
        <v>0</v>
      </c>
      <c r="AV1211" s="33">
        <v>0</v>
      </c>
      <c r="AW1211" s="33">
        <v>0</v>
      </c>
      <c r="AX1211" s="33">
        <v>0</v>
      </c>
      <c r="AY1211" s="33">
        <v>0</v>
      </c>
      <c r="AZ1211" s="33">
        <v>0</v>
      </c>
      <c r="BA1211" s="33">
        <v>0</v>
      </c>
      <c r="BB1211" s="33">
        <v>0</v>
      </c>
      <c r="BC1211" s="33">
        <v>0</v>
      </c>
      <c r="BD1211" s="33">
        <v>0</v>
      </c>
      <c r="BE1211" s="33">
        <f t="shared" ref="BE1211:BE1265" si="751">SUM(E1211,R1211,AE1211,AR1211)</f>
        <v>0</v>
      </c>
      <c r="BF1211" s="33">
        <f t="shared" ref="BF1211:BF1265" si="752">SUM(F1211,S1211,AF1211,AS1211)</f>
        <v>0.11761936000000001</v>
      </c>
      <c r="BG1211" s="33">
        <f t="shared" ref="BG1211:BG1265" si="753">SUM(G1211,T1211,AG1211,AT1211)</f>
        <v>0</v>
      </c>
      <c r="BH1211" s="33">
        <f t="shared" ref="BH1211:BH1265" si="754">SUM(H1211,U1211,AH1211,AU1211)</f>
        <v>0</v>
      </c>
      <c r="BI1211" s="33">
        <f t="shared" ref="BI1211:BI1265" si="755">SUM(I1211,V1211,AI1211,AV1211)</f>
        <v>0</v>
      </c>
      <c r="BJ1211" s="33">
        <f t="shared" ref="BJ1211:BJ1265" si="756">SUM(J1211,W1211,AJ1211,AW1211)</f>
        <v>0</v>
      </c>
      <c r="BK1211" s="33" t="s">
        <v>3857</v>
      </c>
      <c r="BL1211" s="33">
        <f t="shared" ref="BL1211:BL1265" si="757">SUM(L1211,Y1211,AL1211,AY1211)</f>
        <v>1</v>
      </c>
      <c r="BM1211" s="33">
        <f t="shared" ref="BM1211:BM1265" si="758">SUM(M1211,Z1211,AM1211,AZ1211)</f>
        <v>0</v>
      </c>
      <c r="BN1211" s="33">
        <f t="shared" ref="BN1211:BN1265" si="759">SUM(N1211,AA1211,AN1211,BA1211)</f>
        <v>0</v>
      </c>
      <c r="BO1211" s="33">
        <f t="shared" ref="BO1211:BO1265" si="760">SUM(O1211,AB1211,AO1211,BB1211)</f>
        <v>0</v>
      </c>
      <c r="BP1211" s="33">
        <f t="shared" ref="BP1211:BP1265" si="761">SUM(P1211,AC1211,AP1211,BC1211)</f>
        <v>0</v>
      </c>
      <c r="BQ1211" s="33">
        <f t="shared" ref="BQ1211:BQ1265" si="762">SUM(Q1211,AD1211,AQ1211,BD1211)</f>
        <v>0</v>
      </c>
    </row>
    <row r="1212" spans="1:69" ht="63" x14ac:dyDescent="0.25">
      <c r="A1212" s="27" t="s">
        <v>1618</v>
      </c>
      <c r="B1212" s="78" t="s">
        <v>3675</v>
      </c>
      <c r="C1212" s="169" t="s">
        <v>3676</v>
      </c>
      <c r="D1212" s="45">
        <v>4.8512220000000002E-2</v>
      </c>
      <c r="E1212" s="33">
        <v>0</v>
      </c>
      <c r="F1212" s="45">
        <v>0</v>
      </c>
      <c r="G1212" s="33">
        <v>0</v>
      </c>
      <c r="H1212" s="33">
        <v>0</v>
      </c>
      <c r="I1212" s="33">
        <v>0</v>
      </c>
      <c r="J1212" s="33">
        <v>0</v>
      </c>
      <c r="K1212" s="33">
        <v>0</v>
      </c>
      <c r="L1212" s="33">
        <v>0</v>
      </c>
      <c r="M1212" s="33">
        <v>0</v>
      </c>
      <c r="N1212" s="33">
        <v>0</v>
      </c>
      <c r="O1212" s="33">
        <v>0</v>
      </c>
      <c r="P1212" s="33">
        <v>0</v>
      </c>
      <c r="Q1212" s="33">
        <v>0</v>
      </c>
      <c r="R1212" s="33">
        <v>0</v>
      </c>
      <c r="S1212" s="33">
        <v>4.8512220000000002E-2</v>
      </c>
      <c r="T1212" s="33">
        <v>0</v>
      </c>
      <c r="U1212" s="33">
        <v>0</v>
      </c>
      <c r="V1212" s="33">
        <v>0</v>
      </c>
      <c r="W1212" s="33">
        <v>0</v>
      </c>
      <c r="X1212" s="33" t="s">
        <v>3858</v>
      </c>
      <c r="Y1212" s="33">
        <v>1</v>
      </c>
      <c r="Z1212" s="33">
        <v>0</v>
      </c>
      <c r="AA1212" s="33">
        <v>0</v>
      </c>
      <c r="AB1212" s="33">
        <v>0</v>
      </c>
      <c r="AC1212" s="33">
        <v>0</v>
      </c>
      <c r="AD1212" s="33">
        <v>0</v>
      </c>
      <c r="AE1212" s="33">
        <v>0</v>
      </c>
      <c r="AF1212" s="33">
        <v>0</v>
      </c>
      <c r="AG1212" s="33">
        <v>0</v>
      </c>
      <c r="AH1212" s="33">
        <v>0</v>
      </c>
      <c r="AI1212" s="33">
        <v>0</v>
      </c>
      <c r="AJ1212" s="33">
        <v>0</v>
      </c>
      <c r="AK1212" s="33">
        <v>0</v>
      </c>
      <c r="AL1212" s="33">
        <v>0</v>
      </c>
      <c r="AM1212" s="33">
        <v>0</v>
      </c>
      <c r="AN1212" s="33">
        <v>0</v>
      </c>
      <c r="AO1212" s="33">
        <v>0</v>
      </c>
      <c r="AP1212" s="33">
        <v>0</v>
      </c>
      <c r="AQ1212" s="33">
        <v>0</v>
      </c>
      <c r="AR1212" s="33">
        <v>0</v>
      </c>
      <c r="AS1212" s="33">
        <v>0</v>
      </c>
      <c r="AT1212" s="33">
        <v>0</v>
      </c>
      <c r="AU1212" s="33">
        <v>0</v>
      </c>
      <c r="AV1212" s="33">
        <v>0</v>
      </c>
      <c r="AW1212" s="33">
        <v>0</v>
      </c>
      <c r="AX1212" s="33">
        <v>0</v>
      </c>
      <c r="AY1212" s="33">
        <v>0</v>
      </c>
      <c r="AZ1212" s="33">
        <v>0</v>
      </c>
      <c r="BA1212" s="33">
        <v>0</v>
      </c>
      <c r="BB1212" s="33">
        <v>0</v>
      </c>
      <c r="BC1212" s="33">
        <v>0</v>
      </c>
      <c r="BD1212" s="33">
        <v>0</v>
      </c>
      <c r="BE1212" s="33">
        <f t="shared" si="751"/>
        <v>0</v>
      </c>
      <c r="BF1212" s="33">
        <f t="shared" si="752"/>
        <v>4.8512220000000002E-2</v>
      </c>
      <c r="BG1212" s="33">
        <f t="shared" si="753"/>
        <v>0</v>
      </c>
      <c r="BH1212" s="33">
        <f t="shared" si="754"/>
        <v>0</v>
      </c>
      <c r="BI1212" s="33">
        <f t="shared" si="755"/>
        <v>0</v>
      </c>
      <c r="BJ1212" s="33">
        <f t="shared" si="756"/>
        <v>0</v>
      </c>
      <c r="BK1212" s="33" t="s">
        <v>3858</v>
      </c>
      <c r="BL1212" s="33">
        <f t="shared" si="757"/>
        <v>1</v>
      </c>
      <c r="BM1212" s="33">
        <f t="shared" si="758"/>
        <v>0</v>
      </c>
      <c r="BN1212" s="33">
        <f t="shared" si="759"/>
        <v>0</v>
      </c>
      <c r="BO1212" s="33">
        <f t="shared" si="760"/>
        <v>0</v>
      </c>
      <c r="BP1212" s="33">
        <f t="shared" si="761"/>
        <v>0</v>
      </c>
      <c r="BQ1212" s="33">
        <f t="shared" si="762"/>
        <v>0</v>
      </c>
    </row>
    <row r="1213" spans="1:69" ht="47.25" x14ac:dyDescent="0.25">
      <c r="A1213" s="27" t="s">
        <v>1618</v>
      </c>
      <c r="B1213" s="78" t="s">
        <v>3677</v>
      </c>
      <c r="C1213" s="169" t="s">
        <v>3678</v>
      </c>
      <c r="D1213" s="45">
        <v>0.15708125999999997</v>
      </c>
      <c r="E1213" s="33">
        <v>0</v>
      </c>
      <c r="F1213" s="45">
        <v>0</v>
      </c>
      <c r="G1213" s="33">
        <v>0</v>
      </c>
      <c r="H1213" s="33">
        <v>0</v>
      </c>
      <c r="I1213" s="33">
        <v>0</v>
      </c>
      <c r="J1213" s="33">
        <v>0</v>
      </c>
      <c r="K1213" s="33">
        <v>0</v>
      </c>
      <c r="L1213" s="33">
        <v>0</v>
      </c>
      <c r="M1213" s="33">
        <v>0</v>
      </c>
      <c r="N1213" s="33">
        <v>0</v>
      </c>
      <c r="O1213" s="33">
        <v>0</v>
      </c>
      <c r="P1213" s="33">
        <v>0</v>
      </c>
      <c r="Q1213" s="33">
        <v>0</v>
      </c>
      <c r="R1213" s="33">
        <v>0</v>
      </c>
      <c r="S1213" s="33">
        <v>0.15708125999999997</v>
      </c>
      <c r="T1213" s="33">
        <v>0</v>
      </c>
      <c r="U1213" s="33">
        <v>0</v>
      </c>
      <c r="V1213" s="33">
        <v>0</v>
      </c>
      <c r="W1213" s="33">
        <v>0</v>
      </c>
      <c r="X1213" s="33" t="s">
        <v>3859</v>
      </c>
      <c r="Y1213" s="33">
        <v>1</v>
      </c>
      <c r="Z1213" s="33">
        <v>0</v>
      </c>
      <c r="AA1213" s="33">
        <v>0</v>
      </c>
      <c r="AB1213" s="33">
        <v>0</v>
      </c>
      <c r="AC1213" s="33">
        <v>0</v>
      </c>
      <c r="AD1213" s="33">
        <v>0</v>
      </c>
      <c r="AE1213" s="33">
        <v>0</v>
      </c>
      <c r="AF1213" s="33">
        <v>0</v>
      </c>
      <c r="AG1213" s="33">
        <v>0</v>
      </c>
      <c r="AH1213" s="33">
        <v>0</v>
      </c>
      <c r="AI1213" s="33">
        <v>0</v>
      </c>
      <c r="AJ1213" s="33">
        <v>0</v>
      </c>
      <c r="AK1213" s="33">
        <v>0</v>
      </c>
      <c r="AL1213" s="33">
        <v>0</v>
      </c>
      <c r="AM1213" s="33">
        <v>0</v>
      </c>
      <c r="AN1213" s="33">
        <v>0</v>
      </c>
      <c r="AO1213" s="33">
        <v>0</v>
      </c>
      <c r="AP1213" s="33">
        <v>0</v>
      </c>
      <c r="AQ1213" s="33">
        <v>0</v>
      </c>
      <c r="AR1213" s="33">
        <v>0</v>
      </c>
      <c r="AS1213" s="33">
        <v>0</v>
      </c>
      <c r="AT1213" s="33">
        <v>0</v>
      </c>
      <c r="AU1213" s="33">
        <v>0</v>
      </c>
      <c r="AV1213" s="33">
        <v>0</v>
      </c>
      <c r="AW1213" s="33">
        <v>0</v>
      </c>
      <c r="AX1213" s="33">
        <v>0</v>
      </c>
      <c r="AY1213" s="33">
        <v>0</v>
      </c>
      <c r="AZ1213" s="33">
        <v>0</v>
      </c>
      <c r="BA1213" s="33">
        <v>0</v>
      </c>
      <c r="BB1213" s="33">
        <v>0</v>
      </c>
      <c r="BC1213" s="33">
        <v>0</v>
      </c>
      <c r="BD1213" s="33">
        <v>0</v>
      </c>
      <c r="BE1213" s="33">
        <f t="shared" si="751"/>
        <v>0</v>
      </c>
      <c r="BF1213" s="33">
        <f t="shared" si="752"/>
        <v>0.15708125999999997</v>
      </c>
      <c r="BG1213" s="33">
        <f t="shared" si="753"/>
        <v>0</v>
      </c>
      <c r="BH1213" s="33">
        <f t="shared" si="754"/>
        <v>0</v>
      </c>
      <c r="BI1213" s="33">
        <f t="shared" si="755"/>
        <v>0</v>
      </c>
      <c r="BJ1213" s="33">
        <f t="shared" si="756"/>
        <v>0</v>
      </c>
      <c r="BK1213" s="33" t="s">
        <v>3859</v>
      </c>
      <c r="BL1213" s="33">
        <f t="shared" si="757"/>
        <v>1</v>
      </c>
      <c r="BM1213" s="33">
        <f t="shared" si="758"/>
        <v>0</v>
      </c>
      <c r="BN1213" s="33">
        <f t="shared" si="759"/>
        <v>0</v>
      </c>
      <c r="BO1213" s="33">
        <f t="shared" si="760"/>
        <v>0</v>
      </c>
      <c r="BP1213" s="33">
        <f t="shared" si="761"/>
        <v>0</v>
      </c>
      <c r="BQ1213" s="33">
        <f t="shared" si="762"/>
        <v>0</v>
      </c>
    </row>
    <row r="1214" spans="1:69" ht="31.5" x14ac:dyDescent="0.25">
      <c r="A1214" s="27" t="s">
        <v>1618</v>
      </c>
      <c r="B1214" s="78" t="s">
        <v>3679</v>
      </c>
      <c r="C1214" s="169" t="s">
        <v>3680</v>
      </c>
      <c r="D1214" s="45">
        <v>0.19529866000000001</v>
      </c>
      <c r="E1214" s="33">
        <v>0</v>
      </c>
      <c r="F1214" s="45">
        <v>0</v>
      </c>
      <c r="G1214" s="33">
        <v>0</v>
      </c>
      <c r="H1214" s="33">
        <v>0</v>
      </c>
      <c r="I1214" s="33">
        <v>0</v>
      </c>
      <c r="J1214" s="33">
        <v>0</v>
      </c>
      <c r="K1214" s="33">
        <v>0</v>
      </c>
      <c r="L1214" s="33">
        <v>0</v>
      </c>
      <c r="M1214" s="33">
        <v>0</v>
      </c>
      <c r="N1214" s="33">
        <v>0</v>
      </c>
      <c r="O1214" s="33">
        <v>0</v>
      </c>
      <c r="P1214" s="33">
        <v>0</v>
      </c>
      <c r="Q1214" s="33">
        <v>0</v>
      </c>
      <c r="R1214" s="33">
        <v>0</v>
      </c>
      <c r="S1214" s="33">
        <v>0.19529866000000001</v>
      </c>
      <c r="T1214" s="33">
        <v>0</v>
      </c>
      <c r="U1214" s="33">
        <v>0</v>
      </c>
      <c r="V1214" s="33">
        <v>0</v>
      </c>
      <c r="W1214" s="33">
        <v>0</v>
      </c>
      <c r="X1214" s="33" t="s">
        <v>3860</v>
      </c>
      <c r="Y1214" s="33">
        <v>1</v>
      </c>
      <c r="Z1214" s="33">
        <v>0</v>
      </c>
      <c r="AA1214" s="33">
        <v>0</v>
      </c>
      <c r="AB1214" s="33">
        <v>0</v>
      </c>
      <c r="AC1214" s="33">
        <v>0</v>
      </c>
      <c r="AD1214" s="33">
        <v>0</v>
      </c>
      <c r="AE1214" s="33">
        <v>0</v>
      </c>
      <c r="AF1214" s="33">
        <v>0</v>
      </c>
      <c r="AG1214" s="33">
        <v>0</v>
      </c>
      <c r="AH1214" s="33">
        <v>0</v>
      </c>
      <c r="AI1214" s="33">
        <v>0</v>
      </c>
      <c r="AJ1214" s="33">
        <v>0</v>
      </c>
      <c r="AK1214" s="33">
        <v>0</v>
      </c>
      <c r="AL1214" s="33">
        <v>0</v>
      </c>
      <c r="AM1214" s="33">
        <v>0</v>
      </c>
      <c r="AN1214" s="33">
        <v>0</v>
      </c>
      <c r="AO1214" s="33">
        <v>0</v>
      </c>
      <c r="AP1214" s="33">
        <v>0</v>
      </c>
      <c r="AQ1214" s="33">
        <v>0</v>
      </c>
      <c r="AR1214" s="33">
        <v>0</v>
      </c>
      <c r="AS1214" s="33">
        <v>0</v>
      </c>
      <c r="AT1214" s="33">
        <v>0</v>
      </c>
      <c r="AU1214" s="33">
        <v>0</v>
      </c>
      <c r="AV1214" s="33">
        <v>0</v>
      </c>
      <c r="AW1214" s="33">
        <v>0</v>
      </c>
      <c r="AX1214" s="33">
        <v>0</v>
      </c>
      <c r="AY1214" s="33">
        <v>0</v>
      </c>
      <c r="AZ1214" s="33">
        <v>0</v>
      </c>
      <c r="BA1214" s="33">
        <v>0</v>
      </c>
      <c r="BB1214" s="33">
        <v>0</v>
      </c>
      <c r="BC1214" s="33">
        <v>0</v>
      </c>
      <c r="BD1214" s="33">
        <v>0</v>
      </c>
      <c r="BE1214" s="33">
        <f t="shared" si="751"/>
        <v>0</v>
      </c>
      <c r="BF1214" s="33">
        <f t="shared" si="752"/>
        <v>0.19529866000000001</v>
      </c>
      <c r="BG1214" s="33">
        <f t="shared" si="753"/>
        <v>0</v>
      </c>
      <c r="BH1214" s="33">
        <f t="shared" si="754"/>
        <v>0</v>
      </c>
      <c r="BI1214" s="33">
        <f t="shared" si="755"/>
        <v>0</v>
      </c>
      <c r="BJ1214" s="33">
        <f t="shared" si="756"/>
        <v>0</v>
      </c>
      <c r="BK1214" s="33" t="s">
        <v>3860</v>
      </c>
      <c r="BL1214" s="33">
        <f t="shared" si="757"/>
        <v>1</v>
      </c>
      <c r="BM1214" s="33">
        <f t="shared" si="758"/>
        <v>0</v>
      </c>
      <c r="BN1214" s="33">
        <f t="shared" si="759"/>
        <v>0</v>
      </c>
      <c r="BO1214" s="33">
        <f t="shared" si="760"/>
        <v>0</v>
      </c>
      <c r="BP1214" s="33">
        <f t="shared" si="761"/>
        <v>0</v>
      </c>
      <c r="BQ1214" s="33">
        <f t="shared" si="762"/>
        <v>0</v>
      </c>
    </row>
    <row r="1215" spans="1:69" ht="47.25" x14ac:dyDescent="0.25">
      <c r="A1215" s="27" t="s">
        <v>1618</v>
      </c>
      <c r="B1215" s="78" t="s">
        <v>3681</v>
      </c>
      <c r="C1215" s="169" t="s">
        <v>3682</v>
      </c>
      <c r="D1215" s="45">
        <v>0.1532876</v>
      </c>
      <c r="E1215" s="33">
        <v>0</v>
      </c>
      <c r="F1215" s="45">
        <v>0</v>
      </c>
      <c r="G1215" s="33">
        <v>0</v>
      </c>
      <c r="H1215" s="33">
        <v>0</v>
      </c>
      <c r="I1215" s="33">
        <v>0</v>
      </c>
      <c r="J1215" s="33">
        <v>0</v>
      </c>
      <c r="K1215" s="33">
        <v>0</v>
      </c>
      <c r="L1215" s="33">
        <v>0</v>
      </c>
      <c r="M1215" s="33">
        <v>0</v>
      </c>
      <c r="N1215" s="33">
        <v>0</v>
      </c>
      <c r="O1215" s="33">
        <v>0</v>
      </c>
      <c r="P1215" s="33">
        <v>0</v>
      </c>
      <c r="Q1215" s="33">
        <v>0</v>
      </c>
      <c r="R1215" s="33">
        <v>0</v>
      </c>
      <c r="S1215" s="33">
        <v>0.1532876</v>
      </c>
      <c r="T1215" s="33">
        <v>0</v>
      </c>
      <c r="U1215" s="33">
        <v>0</v>
      </c>
      <c r="V1215" s="33">
        <v>0</v>
      </c>
      <c r="W1215" s="33">
        <v>0</v>
      </c>
      <c r="X1215" s="33" t="s">
        <v>3861</v>
      </c>
      <c r="Y1215" s="33">
        <v>1</v>
      </c>
      <c r="Z1215" s="33">
        <v>0</v>
      </c>
      <c r="AA1215" s="33">
        <v>0</v>
      </c>
      <c r="AB1215" s="33">
        <v>0</v>
      </c>
      <c r="AC1215" s="33">
        <v>0</v>
      </c>
      <c r="AD1215" s="33">
        <v>0</v>
      </c>
      <c r="AE1215" s="33">
        <v>0</v>
      </c>
      <c r="AF1215" s="33">
        <v>0</v>
      </c>
      <c r="AG1215" s="33">
        <v>0</v>
      </c>
      <c r="AH1215" s="33">
        <v>0</v>
      </c>
      <c r="AI1215" s="33">
        <v>0</v>
      </c>
      <c r="AJ1215" s="33">
        <v>0</v>
      </c>
      <c r="AK1215" s="33">
        <v>0</v>
      </c>
      <c r="AL1215" s="33">
        <v>0</v>
      </c>
      <c r="AM1215" s="33">
        <v>0</v>
      </c>
      <c r="AN1215" s="33">
        <v>0</v>
      </c>
      <c r="AO1215" s="33">
        <v>0</v>
      </c>
      <c r="AP1215" s="33">
        <v>0</v>
      </c>
      <c r="AQ1215" s="33">
        <v>0</v>
      </c>
      <c r="AR1215" s="33">
        <v>0</v>
      </c>
      <c r="AS1215" s="33">
        <v>0</v>
      </c>
      <c r="AT1215" s="33">
        <v>0</v>
      </c>
      <c r="AU1215" s="33">
        <v>0</v>
      </c>
      <c r="AV1215" s="33">
        <v>0</v>
      </c>
      <c r="AW1215" s="33">
        <v>0</v>
      </c>
      <c r="AX1215" s="33">
        <v>0</v>
      </c>
      <c r="AY1215" s="33">
        <v>0</v>
      </c>
      <c r="AZ1215" s="33">
        <v>0</v>
      </c>
      <c r="BA1215" s="33">
        <v>0</v>
      </c>
      <c r="BB1215" s="33">
        <v>0</v>
      </c>
      <c r="BC1215" s="33">
        <v>0</v>
      </c>
      <c r="BD1215" s="33">
        <v>0</v>
      </c>
      <c r="BE1215" s="33">
        <f t="shared" si="751"/>
        <v>0</v>
      </c>
      <c r="BF1215" s="33">
        <f t="shared" si="752"/>
        <v>0.1532876</v>
      </c>
      <c r="BG1215" s="33">
        <f t="shared" si="753"/>
        <v>0</v>
      </c>
      <c r="BH1215" s="33">
        <f t="shared" si="754"/>
        <v>0</v>
      </c>
      <c r="BI1215" s="33">
        <f t="shared" si="755"/>
        <v>0</v>
      </c>
      <c r="BJ1215" s="33">
        <f t="shared" si="756"/>
        <v>0</v>
      </c>
      <c r="BK1215" s="33" t="s">
        <v>3861</v>
      </c>
      <c r="BL1215" s="33">
        <f t="shared" si="757"/>
        <v>1</v>
      </c>
      <c r="BM1215" s="33">
        <f t="shared" si="758"/>
        <v>0</v>
      </c>
      <c r="BN1215" s="33">
        <f t="shared" si="759"/>
        <v>0</v>
      </c>
      <c r="BO1215" s="33">
        <f t="shared" si="760"/>
        <v>0</v>
      </c>
      <c r="BP1215" s="33">
        <f t="shared" si="761"/>
        <v>0</v>
      </c>
      <c r="BQ1215" s="33">
        <f t="shared" si="762"/>
        <v>0</v>
      </c>
    </row>
    <row r="1216" spans="1:69" ht="63" x14ac:dyDescent="0.25">
      <c r="A1216" s="27" t="s">
        <v>1618</v>
      </c>
      <c r="B1216" s="78" t="s">
        <v>3683</v>
      </c>
      <c r="C1216" s="169" t="s">
        <v>3684</v>
      </c>
      <c r="D1216" s="45">
        <v>0.98799886000000003</v>
      </c>
      <c r="E1216" s="33">
        <v>0</v>
      </c>
      <c r="F1216" s="45">
        <v>0</v>
      </c>
      <c r="G1216" s="33">
        <v>0</v>
      </c>
      <c r="H1216" s="33">
        <v>0</v>
      </c>
      <c r="I1216" s="33">
        <v>0</v>
      </c>
      <c r="J1216" s="33">
        <v>0</v>
      </c>
      <c r="K1216" s="33">
        <v>0</v>
      </c>
      <c r="L1216" s="33">
        <v>0</v>
      </c>
      <c r="M1216" s="33">
        <v>0</v>
      </c>
      <c r="N1216" s="33">
        <v>0</v>
      </c>
      <c r="O1216" s="33">
        <v>0</v>
      </c>
      <c r="P1216" s="33">
        <v>0</v>
      </c>
      <c r="Q1216" s="33">
        <v>0</v>
      </c>
      <c r="R1216" s="33">
        <v>0</v>
      </c>
      <c r="S1216" s="33">
        <v>0.98799886000000003</v>
      </c>
      <c r="T1216" s="33">
        <v>0</v>
      </c>
      <c r="U1216" s="33">
        <v>0</v>
      </c>
      <c r="V1216" s="33">
        <v>0</v>
      </c>
      <c r="W1216" s="33">
        <v>0</v>
      </c>
      <c r="X1216" s="33" t="s">
        <v>3862</v>
      </c>
      <c r="Y1216" s="33">
        <v>1</v>
      </c>
      <c r="Z1216" s="33">
        <v>0</v>
      </c>
      <c r="AA1216" s="33">
        <v>0</v>
      </c>
      <c r="AB1216" s="33">
        <v>0</v>
      </c>
      <c r="AC1216" s="33">
        <v>0</v>
      </c>
      <c r="AD1216" s="33">
        <v>0</v>
      </c>
      <c r="AE1216" s="33">
        <v>0</v>
      </c>
      <c r="AF1216" s="33">
        <v>0</v>
      </c>
      <c r="AG1216" s="33">
        <v>0</v>
      </c>
      <c r="AH1216" s="33">
        <v>0</v>
      </c>
      <c r="AI1216" s="33">
        <v>0</v>
      </c>
      <c r="AJ1216" s="33">
        <v>0</v>
      </c>
      <c r="AK1216" s="33">
        <v>0</v>
      </c>
      <c r="AL1216" s="33">
        <v>0</v>
      </c>
      <c r="AM1216" s="33">
        <v>0</v>
      </c>
      <c r="AN1216" s="33">
        <v>0</v>
      </c>
      <c r="AO1216" s="33">
        <v>0</v>
      </c>
      <c r="AP1216" s="33">
        <v>0</v>
      </c>
      <c r="AQ1216" s="33">
        <v>0</v>
      </c>
      <c r="AR1216" s="33">
        <v>0</v>
      </c>
      <c r="AS1216" s="33">
        <v>0</v>
      </c>
      <c r="AT1216" s="33">
        <v>0</v>
      </c>
      <c r="AU1216" s="33">
        <v>0</v>
      </c>
      <c r="AV1216" s="33">
        <v>0</v>
      </c>
      <c r="AW1216" s="33">
        <v>0</v>
      </c>
      <c r="AX1216" s="33">
        <v>0</v>
      </c>
      <c r="AY1216" s="33">
        <v>0</v>
      </c>
      <c r="AZ1216" s="33">
        <v>0</v>
      </c>
      <c r="BA1216" s="33">
        <v>0</v>
      </c>
      <c r="BB1216" s="33">
        <v>0</v>
      </c>
      <c r="BC1216" s="33">
        <v>0</v>
      </c>
      <c r="BD1216" s="33">
        <v>0</v>
      </c>
      <c r="BE1216" s="33">
        <f t="shared" si="751"/>
        <v>0</v>
      </c>
      <c r="BF1216" s="33">
        <f t="shared" si="752"/>
        <v>0.98799886000000003</v>
      </c>
      <c r="BG1216" s="33">
        <f t="shared" si="753"/>
        <v>0</v>
      </c>
      <c r="BH1216" s="33">
        <f t="shared" si="754"/>
        <v>0</v>
      </c>
      <c r="BI1216" s="33">
        <f t="shared" si="755"/>
        <v>0</v>
      </c>
      <c r="BJ1216" s="33">
        <f t="shared" si="756"/>
        <v>0</v>
      </c>
      <c r="BK1216" s="33" t="s">
        <v>3862</v>
      </c>
      <c r="BL1216" s="33">
        <f t="shared" si="757"/>
        <v>1</v>
      </c>
      <c r="BM1216" s="33">
        <f t="shared" si="758"/>
        <v>0</v>
      </c>
      <c r="BN1216" s="33">
        <f t="shared" si="759"/>
        <v>0</v>
      </c>
      <c r="BO1216" s="33">
        <f t="shared" si="760"/>
        <v>0</v>
      </c>
      <c r="BP1216" s="33">
        <f t="shared" si="761"/>
        <v>0</v>
      </c>
      <c r="BQ1216" s="33">
        <f t="shared" si="762"/>
        <v>0</v>
      </c>
    </row>
    <row r="1217" spans="1:69" ht="31.5" x14ac:dyDescent="0.25">
      <c r="A1217" s="27" t="s">
        <v>1618</v>
      </c>
      <c r="B1217" s="78" t="s">
        <v>3685</v>
      </c>
      <c r="C1217" s="169" t="s">
        <v>3686</v>
      </c>
      <c r="D1217" s="45">
        <v>6.4976000000000006E-2</v>
      </c>
      <c r="E1217" s="33">
        <v>0</v>
      </c>
      <c r="F1217" s="45">
        <v>0</v>
      </c>
      <c r="G1217" s="33">
        <v>0</v>
      </c>
      <c r="H1217" s="33">
        <v>0</v>
      </c>
      <c r="I1217" s="33">
        <v>0</v>
      </c>
      <c r="J1217" s="33">
        <v>0</v>
      </c>
      <c r="K1217" s="33">
        <v>0</v>
      </c>
      <c r="L1217" s="33">
        <v>0</v>
      </c>
      <c r="M1217" s="33">
        <v>0</v>
      </c>
      <c r="N1217" s="33">
        <v>0</v>
      </c>
      <c r="O1217" s="33">
        <v>0</v>
      </c>
      <c r="P1217" s="33">
        <v>0</v>
      </c>
      <c r="Q1217" s="33">
        <v>0</v>
      </c>
      <c r="R1217" s="33">
        <v>0</v>
      </c>
      <c r="S1217" s="33">
        <v>6.4976000000000006E-2</v>
      </c>
      <c r="T1217" s="33">
        <v>0</v>
      </c>
      <c r="U1217" s="33">
        <v>0</v>
      </c>
      <c r="V1217" s="33">
        <v>0</v>
      </c>
      <c r="W1217" s="33">
        <v>0</v>
      </c>
      <c r="X1217" s="33" t="s">
        <v>3863</v>
      </c>
      <c r="Y1217" s="33">
        <v>1</v>
      </c>
      <c r="Z1217" s="33">
        <v>0</v>
      </c>
      <c r="AA1217" s="33">
        <v>0</v>
      </c>
      <c r="AB1217" s="33">
        <v>0</v>
      </c>
      <c r="AC1217" s="33">
        <v>0</v>
      </c>
      <c r="AD1217" s="33">
        <v>0</v>
      </c>
      <c r="AE1217" s="33">
        <v>0</v>
      </c>
      <c r="AF1217" s="33">
        <v>0</v>
      </c>
      <c r="AG1217" s="33">
        <v>0</v>
      </c>
      <c r="AH1217" s="33">
        <v>0</v>
      </c>
      <c r="AI1217" s="33">
        <v>0</v>
      </c>
      <c r="AJ1217" s="33">
        <v>0</v>
      </c>
      <c r="AK1217" s="33">
        <v>0</v>
      </c>
      <c r="AL1217" s="33">
        <v>0</v>
      </c>
      <c r="AM1217" s="33">
        <v>0</v>
      </c>
      <c r="AN1217" s="33">
        <v>0</v>
      </c>
      <c r="AO1217" s="33">
        <v>0</v>
      </c>
      <c r="AP1217" s="33">
        <v>0</v>
      </c>
      <c r="AQ1217" s="33">
        <v>0</v>
      </c>
      <c r="AR1217" s="33">
        <v>0</v>
      </c>
      <c r="AS1217" s="33">
        <v>0</v>
      </c>
      <c r="AT1217" s="33">
        <v>0</v>
      </c>
      <c r="AU1217" s="33">
        <v>0</v>
      </c>
      <c r="AV1217" s="33">
        <v>0</v>
      </c>
      <c r="AW1217" s="33">
        <v>0</v>
      </c>
      <c r="AX1217" s="33">
        <v>0</v>
      </c>
      <c r="AY1217" s="33">
        <v>0</v>
      </c>
      <c r="AZ1217" s="33">
        <v>0</v>
      </c>
      <c r="BA1217" s="33">
        <v>0</v>
      </c>
      <c r="BB1217" s="33">
        <v>0</v>
      </c>
      <c r="BC1217" s="33">
        <v>0</v>
      </c>
      <c r="BD1217" s="33">
        <v>0</v>
      </c>
      <c r="BE1217" s="33">
        <f t="shared" si="751"/>
        <v>0</v>
      </c>
      <c r="BF1217" s="33">
        <f t="shared" si="752"/>
        <v>6.4976000000000006E-2</v>
      </c>
      <c r="BG1217" s="33">
        <f t="shared" si="753"/>
        <v>0</v>
      </c>
      <c r="BH1217" s="33">
        <f t="shared" si="754"/>
        <v>0</v>
      </c>
      <c r="BI1217" s="33">
        <f t="shared" si="755"/>
        <v>0</v>
      </c>
      <c r="BJ1217" s="33">
        <f t="shared" si="756"/>
        <v>0</v>
      </c>
      <c r="BK1217" s="33" t="s">
        <v>3863</v>
      </c>
      <c r="BL1217" s="33">
        <f t="shared" si="757"/>
        <v>1</v>
      </c>
      <c r="BM1217" s="33">
        <f t="shared" si="758"/>
        <v>0</v>
      </c>
      <c r="BN1217" s="33">
        <f t="shared" si="759"/>
        <v>0</v>
      </c>
      <c r="BO1217" s="33">
        <f t="shared" si="760"/>
        <v>0</v>
      </c>
      <c r="BP1217" s="33">
        <f t="shared" si="761"/>
        <v>0</v>
      </c>
      <c r="BQ1217" s="33">
        <f t="shared" si="762"/>
        <v>0</v>
      </c>
    </row>
    <row r="1218" spans="1:69" ht="31.5" x14ac:dyDescent="0.25">
      <c r="A1218" s="27" t="s">
        <v>1618</v>
      </c>
      <c r="B1218" s="78" t="s">
        <v>3687</v>
      </c>
      <c r="C1218" s="169" t="s">
        <v>3688</v>
      </c>
      <c r="D1218" s="45">
        <v>0.83269468999999996</v>
      </c>
      <c r="E1218" s="33">
        <v>0</v>
      </c>
      <c r="F1218" s="45">
        <v>0</v>
      </c>
      <c r="G1218" s="33">
        <v>0</v>
      </c>
      <c r="H1218" s="33">
        <v>0</v>
      </c>
      <c r="I1218" s="33">
        <v>0</v>
      </c>
      <c r="J1218" s="33">
        <v>0</v>
      </c>
      <c r="K1218" s="33">
        <v>0</v>
      </c>
      <c r="L1218" s="33">
        <v>0</v>
      </c>
      <c r="M1218" s="33">
        <v>0</v>
      </c>
      <c r="N1218" s="33">
        <v>0</v>
      </c>
      <c r="O1218" s="33">
        <v>0</v>
      </c>
      <c r="P1218" s="33">
        <v>0</v>
      </c>
      <c r="Q1218" s="33">
        <v>0</v>
      </c>
      <c r="R1218" s="33">
        <v>0</v>
      </c>
      <c r="S1218" s="33">
        <v>0.83269468999999996</v>
      </c>
      <c r="T1218" s="33">
        <v>0</v>
      </c>
      <c r="U1218" s="33">
        <v>0</v>
      </c>
      <c r="V1218" s="33">
        <v>0</v>
      </c>
      <c r="W1218" s="33">
        <v>0</v>
      </c>
      <c r="X1218" s="33" t="s">
        <v>3864</v>
      </c>
      <c r="Y1218" s="33">
        <v>2</v>
      </c>
      <c r="Z1218" s="33">
        <v>0</v>
      </c>
      <c r="AA1218" s="33">
        <v>0</v>
      </c>
      <c r="AB1218" s="33">
        <v>0</v>
      </c>
      <c r="AC1218" s="33">
        <v>0</v>
      </c>
      <c r="AD1218" s="33">
        <v>0</v>
      </c>
      <c r="AE1218" s="33">
        <v>0</v>
      </c>
      <c r="AF1218" s="33">
        <v>0</v>
      </c>
      <c r="AG1218" s="33">
        <v>0</v>
      </c>
      <c r="AH1218" s="33">
        <v>0</v>
      </c>
      <c r="AI1218" s="33">
        <v>0</v>
      </c>
      <c r="AJ1218" s="33">
        <v>0</v>
      </c>
      <c r="AK1218" s="33">
        <v>0</v>
      </c>
      <c r="AL1218" s="33">
        <v>0</v>
      </c>
      <c r="AM1218" s="33">
        <v>0</v>
      </c>
      <c r="AN1218" s="33">
        <v>0</v>
      </c>
      <c r="AO1218" s="33">
        <v>0</v>
      </c>
      <c r="AP1218" s="33">
        <v>0</v>
      </c>
      <c r="AQ1218" s="33">
        <v>0</v>
      </c>
      <c r="AR1218" s="33">
        <v>0</v>
      </c>
      <c r="AS1218" s="33">
        <v>0</v>
      </c>
      <c r="AT1218" s="33">
        <v>0</v>
      </c>
      <c r="AU1218" s="33">
        <v>0</v>
      </c>
      <c r="AV1218" s="33">
        <v>0</v>
      </c>
      <c r="AW1218" s="33">
        <v>0</v>
      </c>
      <c r="AX1218" s="33">
        <v>0</v>
      </c>
      <c r="AY1218" s="33">
        <v>0</v>
      </c>
      <c r="AZ1218" s="33">
        <v>0</v>
      </c>
      <c r="BA1218" s="33">
        <v>0</v>
      </c>
      <c r="BB1218" s="33">
        <v>0</v>
      </c>
      <c r="BC1218" s="33">
        <v>0</v>
      </c>
      <c r="BD1218" s="33">
        <v>0</v>
      </c>
      <c r="BE1218" s="33">
        <f t="shared" si="751"/>
        <v>0</v>
      </c>
      <c r="BF1218" s="33">
        <f t="shared" si="752"/>
        <v>0.83269468999999996</v>
      </c>
      <c r="BG1218" s="33">
        <f t="shared" si="753"/>
        <v>0</v>
      </c>
      <c r="BH1218" s="33">
        <f t="shared" si="754"/>
        <v>0</v>
      </c>
      <c r="BI1218" s="33">
        <f t="shared" si="755"/>
        <v>0</v>
      </c>
      <c r="BJ1218" s="33">
        <f t="shared" si="756"/>
        <v>0</v>
      </c>
      <c r="BK1218" s="33" t="s">
        <v>3864</v>
      </c>
      <c r="BL1218" s="33">
        <f t="shared" si="757"/>
        <v>2</v>
      </c>
      <c r="BM1218" s="33">
        <f t="shared" si="758"/>
        <v>0</v>
      </c>
      <c r="BN1218" s="33">
        <f t="shared" si="759"/>
        <v>0</v>
      </c>
      <c r="BO1218" s="33">
        <f t="shared" si="760"/>
        <v>0</v>
      </c>
      <c r="BP1218" s="33">
        <f t="shared" si="761"/>
        <v>0</v>
      </c>
      <c r="BQ1218" s="33">
        <f t="shared" si="762"/>
        <v>0</v>
      </c>
    </row>
    <row r="1219" spans="1:69" ht="31.5" x14ac:dyDescent="0.25">
      <c r="A1219" s="27" t="s">
        <v>1618</v>
      </c>
      <c r="B1219" s="78" t="s">
        <v>3689</v>
      </c>
      <c r="C1219" s="169" t="s">
        <v>3690</v>
      </c>
      <c r="D1219" s="45">
        <v>1.1719406699999999</v>
      </c>
      <c r="E1219" s="33">
        <v>0</v>
      </c>
      <c r="F1219" s="45">
        <v>0</v>
      </c>
      <c r="G1219" s="33">
        <v>0</v>
      </c>
      <c r="H1219" s="33">
        <v>0</v>
      </c>
      <c r="I1219" s="33">
        <v>0</v>
      </c>
      <c r="J1219" s="33">
        <v>0</v>
      </c>
      <c r="K1219" s="33">
        <v>0</v>
      </c>
      <c r="L1219" s="33">
        <v>0</v>
      </c>
      <c r="M1219" s="33">
        <v>0</v>
      </c>
      <c r="N1219" s="33">
        <v>0</v>
      </c>
      <c r="O1219" s="33">
        <v>0</v>
      </c>
      <c r="P1219" s="33">
        <v>0</v>
      </c>
      <c r="Q1219" s="33">
        <v>0</v>
      </c>
      <c r="R1219" s="33">
        <v>0</v>
      </c>
      <c r="S1219" s="33">
        <v>1.1719406699999999</v>
      </c>
      <c r="T1219" s="33">
        <v>0</v>
      </c>
      <c r="U1219" s="33">
        <v>0</v>
      </c>
      <c r="V1219" s="33">
        <v>0</v>
      </c>
      <c r="W1219" s="33">
        <v>0</v>
      </c>
      <c r="X1219" s="33" t="s">
        <v>3865</v>
      </c>
      <c r="Y1219" s="33">
        <v>2</v>
      </c>
      <c r="Z1219" s="33">
        <v>0</v>
      </c>
      <c r="AA1219" s="33">
        <v>0</v>
      </c>
      <c r="AB1219" s="33">
        <v>0</v>
      </c>
      <c r="AC1219" s="33">
        <v>0</v>
      </c>
      <c r="AD1219" s="33">
        <v>0</v>
      </c>
      <c r="AE1219" s="33">
        <v>0</v>
      </c>
      <c r="AF1219" s="33">
        <v>0</v>
      </c>
      <c r="AG1219" s="33">
        <v>0</v>
      </c>
      <c r="AH1219" s="33">
        <v>0</v>
      </c>
      <c r="AI1219" s="33">
        <v>0</v>
      </c>
      <c r="AJ1219" s="33">
        <v>0</v>
      </c>
      <c r="AK1219" s="33">
        <v>0</v>
      </c>
      <c r="AL1219" s="33">
        <v>0</v>
      </c>
      <c r="AM1219" s="33">
        <v>0</v>
      </c>
      <c r="AN1219" s="33">
        <v>0</v>
      </c>
      <c r="AO1219" s="33">
        <v>0</v>
      </c>
      <c r="AP1219" s="33">
        <v>0</v>
      </c>
      <c r="AQ1219" s="33">
        <v>0</v>
      </c>
      <c r="AR1219" s="33">
        <v>0</v>
      </c>
      <c r="AS1219" s="33">
        <v>0</v>
      </c>
      <c r="AT1219" s="33">
        <v>0</v>
      </c>
      <c r="AU1219" s="33">
        <v>0</v>
      </c>
      <c r="AV1219" s="33">
        <v>0</v>
      </c>
      <c r="AW1219" s="33">
        <v>0</v>
      </c>
      <c r="AX1219" s="33">
        <v>0</v>
      </c>
      <c r="AY1219" s="33">
        <v>0</v>
      </c>
      <c r="AZ1219" s="33">
        <v>0</v>
      </c>
      <c r="BA1219" s="33">
        <v>0</v>
      </c>
      <c r="BB1219" s="33">
        <v>0</v>
      </c>
      <c r="BC1219" s="33">
        <v>0</v>
      </c>
      <c r="BD1219" s="33">
        <v>0</v>
      </c>
      <c r="BE1219" s="33">
        <f t="shared" si="751"/>
        <v>0</v>
      </c>
      <c r="BF1219" s="33">
        <f t="shared" si="752"/>
        <v>1.1719406699999999</v>
      </c>
      <c r="BG1219" s="33">
        <f t="shared" si="753"/>
        <v>0</v>
      </c>
      <c r="BH1219" s="33">
        <f t="shared" si="754"/>
        <v>0</v>
      </c>
      <c r="BI1219" s="33">
        <f t="shared" si="755"/>
        <v>0</v>
      </c>
      <c r="BJ1219" s="33">
        <f t="shared" si="756"/>
        <v>0</v>
      </c>
      <c r="BK1219" s="33" t="s">
        <v>3865</v>
      </c>
      <c r="BL1219" s="33">
        <f t="shared" si="757"/>
        <v>2</v>
      </c>
      <c r="BM1219" s="33">
        <f t="shared" si="758"/>
        <v>0</v>
      </c>
      <c r="BN1219" s="33">
        <f t="shared" si="759"/>
        <v>0</v>
      </c>
      <c r="BO1219" s="33">
        <f t="shared" si="760"/>
        <v>0</v>
      </c>
      <c r="BP1219" s="33">
        <f t="shared" si="761"/>
        <v>0</v>
      </c>
      <c r="BQ1219" s="33">
        <f t="shared" si="762"/>
        <v>0</v>
      </c>
    </row>
    <row r="1220" spans="1:69" ht="31.5" x14ac:dyDescent="0.25">
      <c r="A1220" s="27" t="s">
        <v>1618</v>
      </c>
      <c r="B1220" s="78" t="s">
        <v>3691</v>
      </c>
      <c r="C1220" s="169" t="s">
        <v>3692</v>
      </c>
      <c r="D1220" s="45">
        <v>1.4869547999999999</v>
      </c>
      <c r="E1220" s="33">
        <v>0</v>
      </c>
      <c r="F1220" s="45">
        <v>0</v>
      </c>
      <c r="G1220" s="33">
        <v>0</v>
      </c>
      <c r="H1220" s="33">
        <v>0</v>
      </c>
      <c r="I1220" s="33">
        <v>0</v>
      </c>
      <c r="J1220" s="33">
        <v>0</v>
      </c>
      <c r="K1220" s="33">
        <v>0</v>
      </c>
      <c r="L1220" s="33">
        <v>0</v>
      </c>
      <c r="M1220" s="33">
        <v>0</v>
      </c>
      <c r="N1220" s="33">
        <v>0</v>
      </c>
      <c r="O1220" s="33">
        <v>0</v>
      </c>
      <c r="P1220" s="33">
        <v>0</v>
      </c>
      <c r="Q1220" s="33">
        <v>0</v>
      </c>
      <c r="R1220" s="33">
        <v>0</v>
      </c>
      <c r="S1220" s="33">
        <v>1.4869547999999999</v>
      </c>
      <c r="T1220" s="33">
        <v>0</v>
      </c>
      <c r="U1220" s="33">
        <v>0</v>
      </c>
      <c r="V1220" s="33">
        <v>0</v>
      </c>
      <c r="W1220" s="33">
        <v>0</v>
      </c>
      <c r="X1220" s="33" t="s">
        <v>3866</v>
      </c>
      <c r="Y1220" s="33">
        <v>2</v>
      </c>
      <c r="Z1220" s="33">
        <v>0</v>
      </c>
      <c r="AA1220" s="33">
        <v>0</v>
      </c>
      <c r="AB1220" s="33">
        <v>0</v>
      </c>
      <c r="AC1220" s="33">
        <v>0</v>
      </c>
      <c r="AD1220" s="33">
        <v>0</v>
      </c>
      <c r="AE1220" s="33">
        <v>0</v>
      </c>
      <c r="AF1220" s="33">
        <v>0</v>
      </c>
      <c r="AG1220" s="33">
        <v>0</v>
      </c>
      <c r="AH1220" s="33">
        <v>0</v>
      </c>
      <c r="AI1220" s="33">
        <v>0</v>
      </c>
      <c r="AJ1220" s="33">
        <v>0</v>
      </c>
      <c r="AK1220" s="33">
        <v>0</v>
      </c>
      <c r="AL1220" s="33">
        <v>0</v>
      </c>
      <c r="AM1220" s="33">
        <v>0</v>
      </c>
      <c r="AN1220" s="33">
        <v>0</v>
      </c>
      <c r="AO1220" s="33">
        <v>0</v>
      </c>
      <c r="AP1220" s="33">
        <v>0</v>
      </c>
      <c r="AQ1220" s="33">
        <v>0</v>
      </c>
      <c r="AR1220" s="33">
        <v>0</v>
      </c>
      <c r="AS1220" s="33">
        <v>0</v>
      </c>
      <c r="AT1220" s="33">
        <v>0</v>
      </c>
      <c r="AU1220" s="33">
        <v>0</v>
      </c>
      <c r="AV1220" s="33">
        <v>0</v>
      </c>
      <c r="AW1220" s="33">
        <v>0</v>
      </c>
      <c r="AX1220" s="33">
        <v>0</v>
      </c>
      <c r="AY1220" s="33">
        <v>0</v>
      </c>
      <c r="AZ1220" s="33">
        <v>0</v>
      </c>
      <c r="BA1220" s="33">
        <v>0</v>
      </c>
      <c r="BB1220" s="33">
        <v>0</v>
      </c>
      <c r="BC1220" s="33">
        <v>0</v>
      </c>
      <c r="BD1220" s="33">
        <v>0</v>
      </c>
      <c r="BE1220" s="33">
        <f t="shared" si="751"/>
        <v>0</v>
      </c>
      <c r="BF1220" s="33">
        <f t="shared" si="752"/>
        <v>1.4869547999999999</v>
      </c>
      <c r="BG1220" s="33">
        <f t="shared" si="753"/>
        <v>0</v>
      </c>
      <c r="BH1220" s="33">
        <f t="shared" si="754"/>
        <v>0</v>
      </c>
      <c r="BI1220" s="33">
        <f t="shared" si="755"/>
        <v>0</v>
      </c>
      <c r="BJ1220" s="33">
        <f t="shared" si="756"/>
        <v>0</v>
      </c>
      <c r="BK1220" s="33" t="s">
        <v>3866</v>
      </c>
      <c r="BL1220" s="33">
        <f t="shared" si="757"/>
        <v>2</v>
      </c>
      <c r="BM1220" s="33">
        <f t="shared" si="758"/>
        <v>0</v>
      </c>
      <c r="BN1220" s="33">
        <f t="shared" si="759"/>
        <v>0</v>
      </c>
      <c r="BO1220" s="33">
        <f t="shared" si="760"/>
        <v>0</v>
      </c>
      <c r="BP1220" s="33">
        <f t="shared" si="761"/>
        <v>0</v>
      </c>
      <c r="BQ1220" s="33">
        <f t="shared" si="762"/>
        <v>0</v>
      </c>
    </row>
    <row r="1221" spans="1:69" ht="31.5" x14ac:dyDescent="0.25">
      <c r="A1221" s="27" t="s">
        <v>1618</v>
      </c>
      <c r="B1221" s="78" t="s">
        <v>3693</v>
      </c>
      <c r="C1221" s="169" t="s">
        <v>3694</v>
      </c>
      <c r="D1221" s="45">
        <v>1.1565204</v>
      </c>
      <c r="E1221" s="33">
        <v>0</v>
      </c>
      <c r="F1221" s="45">
        <v>0</v>
      </c>
      <c r="G1221" s="33">
        <v>0</v>
      </c>
      <c r="H1221" s="33">
        <v>0</v>
      </c>
      <c r="I1221" s="33">
        <v>0</v>
      </c>
      <c r="J1221" s="33">
        <v>0</v>
      </c>
      <c r="K1221" s="33">
        <v>0</v>
      </c>
      <c r="L1221" s="33">
        <v>0</v>
      </c>
      <c r="M1221" s="33">
        <v>0</v>
      </c>
      <c r="N1221" s="33">
        <v>0</v>
      </c>
      <c r="O1221" s="33">
        <v>0</v>
      </c>
      <c r="P1221" s="33">
        <v>0</v>
      </c>
      <c r="Q1221" s="33">
        <v>0</v>
      </c>
      <c r="R1221" s="33">
        <v>0</v>
      </c>
      <c r="S1221" s="33">
        <v>1.1565204</v>
      </c>
      <c r="T1221" s="33">
        <v>0</v>
      </c>
      <c r="U1221" s="33">
        <v>0</v>
      </c>
      <c r="V1221" s="33">
        <v>0</v>
      </c>
      <c r="W1221" s="33">
        <v>0</v>
      </c>
      <c r="X1221" s="33" t="s">
        <v>3867</v>
      </c>
      <c r="Y1221" s="33">
        <v>1</v>
      </c>
      <c r="Z1221" s="33">
        <v>0</v>
      </c>
      <c r="AA1221" s="33">
        <v>0</v>
      </c>
      <c r="AB1221" s="33">
        <v>0</v>
      </c>
      <c r="AC1221" s="33">
        <v>0</v>
      </c>
      <c r="AD1221" s="33">
        <v>0</v>
      </c>
      <c r="AE1221" s="33">
        <v>0</v>
      </c>
      <c r="AF1221" s="33">
        <v>0</v>
      </c>
      <c r="AG1221" s="33">
        <v>0</v>
      </c>
      <c r="AH1221" s="33">
        <v>0</v>
      </c>
      <c r="AI1221" s="33">
        <v>0</v>
      </c>
      <c r="AJ1221" s="33">
        <v>0</v>
      </c>
      <c r="AK1221" s="33">
        <v>0</v>
      </c>
      <c r="AL1221" s="33">
        <v>0</v>
      </c>
      <c r="AM1221" s="33">
        <v>0</v>
      </c>
      <c r="AN1221" s="33">
        <v>0</v>
      </c>
      <c r="AO1221" s="33">
        <v>0</v>
      </c>
      <c r="AP1221" s="33">
        <v>0</v>
      </c>
      <c r="AQ1221" s="33">
        <v>0</v>
      </c>
      <c r="AR1221" s="33">
        <v>0</v>
      </c>
      <c r="AS1221" s="33">
        <v>0</v>
      </c>
      <c r="AT1221" s="33">
        <v>0</v>
      </c>
      <c r="AU1221" s="33">
        <v>0</v>
      </c>
      <c r="AV1221" s="33">
        <v>0</v>
      </c>
      <c r="AW1221" s="33">
        <v>0</v>
      </c>
      <c r="AX1221" s="33">
        <v>0</v>
      </c>
      <c r="AY1221" s="33">
        <v>0</v>
      </c>
      <c r="AZ1221" s="33">
        <v>0</v>
      </c>
      <c r="BA1221" s="33">
        <v>0</v>
      </c>
      <c r="BB1221" s="33">
        <v>0</v>
      </c>
      <c r="BC1221" s="33">
        <v>0</v>
      </c>
      <c r="BD1221" s="33">
        <v>0</v>
      </c>
      <c r="BE1221" s="33">
        <f t="shared" si="751"/>
        <v>0</v>
      </c>
      <c r="BF1221" s="33">
        <f t="shared" si="752"/>
        <v>1.1565204</v>
      </c>
      <c r="BG1221" s="33">
        <f t="shared" si="753"/>
        <v>0</v>
      </c>
      <c r="BH1221" s="33">
        <f t="shared" si="754"/>
        <v>0</v>
      </c>
      <c r="BI1221" s="33">
        <f t="shared" si="755"/>
        <v>0</v>
      </c>
      <c r="BJ1221" s="33">
        <f t="shared" si="756"/>
        <v>0</v>
      </c>
      <c r="BK1221" s="33" t="s">
        <v>3867</v>
      </c>
      <c r="BL1221" s="33">
        <f t="shared" si="757"/>
        <v>1</v>
      </c>
      <c r="BM1221" s="33">
        <f t="shared" si="758"/>
        <v>0</v>
      </c>
      <c r="BN1221" s="33">
        <f t="shared" si="759"/>
        <v>0</v>
      </c>
      <c r="BO1221" s="33">
        <f t="shared" si="760"/>
        <v>0</v>
      </c>
      <c r="BP1221" s="33">
        <f t="shared" si="761"/>
        <v>0</v>
      </c>
      <c r="BQ1221" s="33">
        <f t="shared" si="762"/>
        <v>0</v>
      </c>
    </row>
    <row r="1222" spans="1:69" ht="31.5" x14ac:dyDescent="0.25">
      <c r="A1222" s="27" t="s">
        <v>1618</v>
      </c>
      <c r="B1222" s="78" t="s">
        <v>3695</v>
      </c>
      <c r="C1222" s="169" t="s">
        <v>3696</v>
      </c>
      <c r="D1222" s="45">
        <v>0.96066666999999994</v>
      </c>
      <c r="E1222" s="33">
        <v>0</v>
      </c>
      <c r="F1222" s="45">
        <v>0</v>
      </c>
      <c r="G1222" s="33">
        <v>0</v>
      </c>
      <c r="H1222" s="33">
        <v>0</v>
      </c>
      <c r="I1222" s="33">
        <v>0</v>
      </c>
      <c r="J1222" s="33">
        <v>0</v>
      </c>
      <c r="K1222" s="33">
        <v>0</v>
      </c>
      <c r="L1222" s="33">
        <v>0</v>
      </c>
      <c r="M1222" s="33">
        <v>0</v>
      </c>
      <c r="N1222" s="33">
        <v>0</v>
      </c>
      <c r="O1222" s="33">
        <v>0</v>
      </c>
      <c r="P1222" s="33">
        <v>0</v>
      </c>
      <c r="Q1222" s="33">
        <v>0</v>
      </c>
      <c r="R1222" s="33">
        <v>0</v>
      </c>
      <c r="S1222" s="33">
        <v>0.96066666999999994</v>
      </c>
      <c r="T1222" s="33">
        <v>0</v>
      </c>
      <c r="U1222" s="33">
        <v>0</v>
      </c>
      <c r="V1222" s="33">
        <v>0</v>
      </c>
      <c r="W1222" s="33">
        <v>0</v>
      </c>
      <c r="X1222" s="33" t="s">
        <v>3868</v>
      </c>
      <c r="Y1222" s="33">
        <v>1</v>
      </c>
      <c r="Z1222" s="33">
        <v>0</v>
      </c>
      <c r="AA1222" s="33">
        <v>0</v>
      </c>
      <c r="AB1222" s="33">
        <v>0</v>
      </c>
      <c r="AC1222" s="33">
        <v>0</v>
      </c>
      <c r="AD1222" s="33">
        <v>0</v>
      </c>
      <c r="AE1222" s="33">
        <v>0</v>
      </c>
      <c r="AF1222" s="33">
        <v>0</v>
      </c>
      <c r="AG1222" s="33">
        <v>0</v>
      </c>
      <c r="AH1222" s="33">
        <v>0</v>
      </c>
      <c r="AI1222" s="33">
        <v>0</v>
      </c>
      <c r="AJ1222" s="33">
        <v>0</v>
      </c>
      <c r="AK1222" s="33">
        <v>0</v>
      </c>
      <c r="AL1222" s="33">
        <v>0</v>
      </c>
      <c r="AM1222" s="33">
        <v>0</v>
      </c>
      <c r="AN1222" s="33">
        <v>0</v>
      </c>
      <c r="AO1222" s="33">
        <v>0</v>
      </c>
      <c r="AP1222" s="33">
        <v>0</v>
      </c>
      <c r="AQ1222" s="33">
        <v>0</v>
      </c>
      <c r="AR1222" s="33">
        <v>0</v>
      </c>
      <c r="AS1222" s="33">
        <v>0</v>
      </c>
      <c r="AT1222" s="33">
        <v>0</v>
      </c>
      <c r="AU1222" s="33">
        <v>0</v>
      </c>
      <c r="AV1222" s="33">
        <v>0</v>
      </c>
      <c r="AW1222" s="33">
        <v>0</v>
      </c>
      <c r="AX1222" s="33">
        <v>0</v>
      </c>
      <c r="AY1222" s="33">
        <v>0</v>
      </c>
      <c r="AZ1222" s="33">
        <v>0</v>
      </c>
      <c r="BA1222" s="33">
        <v>0</v>
      </c>
      <c r="BB1222" s="33">
        <v>0</v>
      </c>
      <c r="BC1222" s="33">
        <v>0</v>
      </c>
      <c r="BD1222" s="33">
        <v>0</v>
      </c>
      <c r="BE1222" s="33">
        <f t="shared" si="751"/>
        <v>0</v>
      </c>
      <c r="BF1222" s="33">
        <f t="shared" si="752"/>
        <v>0.96066666999999994</v>
      </c>
      <c r="BG1222" s="33">
        <f t="shared" si="753"/>
        <v>0</v>
      </c>
      <c r="BH1222" s="33">
        <f t="shared" si="754"/>
        <v>0</v>
      </c>
      <c r="BI1222" s="33">
        <f t="shared" si="755"/>
        <v>0</v>
      </c>
      <c r="BJ1222" s="33">
        <f t="shared" si="756"/>
        <v>0</v>
      </c>
      <c r="BK1222" s="33" t="s">
        <v>3868</v>
      </c>
      <c r="BL1222" s="33">
        <f t="shared" si="757"/>
        <v>1</v>
      </c>
      <c r="BM1222" s="33">
        <f t="shared" si="758"/>
        <v>0</v>
      </c>
      <c r="BN1222" s="33">
        <f t="shared" si="759"/>
        <v>0</v>
      </c>
      <c r="BO1222" s="33">
        <f t="shared" si="760"/>
        <v>0</v>
      </c>
      <c r="BP1222" s="33">
        <f t="shared" si="761"/>
        <v>0</v>
      </c>
      <c r="BQ1222" s="33">
        <f t="shared" si="762"/>
        <v>0</v>
      </c>
    </row>
    <row r="1223" spans="1:69" ht="31.5" x14ac:dyDescent="0.25">
      <c r="A1223" s="27" t="s">
        <v>1618</v>
      </c>
      <c r="B1223" s="78" t="s">
        <v>3697</v>
      </c>
      <c r="C1223" s="169" t="s">
        <v>3698</v>
      </c>
      <c r="D1223" s="45">
        <v>0.32125566999999999</v>
      </c>
      <c r="E1223" s="33">
        <v>0</v>
      </c>
      <c r="F1223" s="45">
        <v>0</v>
      </c>
      <c r="G1223" s="33">
        <v>0</v>
      </c>
      <c r="H1223" s="33">
        <v>0</v>
      </c>
      <c r="I1223" s="33">
        <v>0</v>
      </c>
      <c r="J1223" s="33">
        <v>0</v>
      </c>
      <c r="K1223" s="33">
        <v>0</v>
      </c>
      <c r="L1223" s="33">
        <v>0</v>
      </c>
      <c r="M1223" s="33">
        <v>0</v>
      </c>
      <c r="N1223" s="33">
        <v>0</v>
      </c>
      <c r="O1223" s="33">
        <v>0</v>
      </c>
      <c r="P1223" s="33">
        <v>0</v>
      </c>
      <c r="Q1223" s="33">
        <v>0</v>
      </c>
      <c r="R1223" s="33">
        <v>0</v>
      </c>
      <c r="S1223" s="33">
        <v>0.32125566999999999</v>
      </c>
      <c r="T1223" s="33">
        <v>0</v>
      </c>
      <c r="U1223" s="33">
        <v>0</v>
      </c>
      <c r="V1223" s="33">
        <v>0</v>
      </c>
      <c r="W1223" s="33">
        <v>0</v>
      </c>
      <c r="X1223" s="33" t="s">
        <v>3869</v>
      </c>
      <c r="Y1223" s="33">
        <v>1</v>
      </c>
      <c r="Z1223" s="33">
        <v>0</v>
      </c>
      <c r="AA1223" s="33">
        <v>0</v>
      </c>
      <c r="AB1223" s="33">
        <v>0</v>
      </c>
      <c r="AC1223" s="33">
        <v>0</v>
      </c>
      <c r="AD1223" s="33">
        <v>0</v>
      </c>
      <c r="AE1223" s="33">
        <v>0</v>
      </c>
      <c r="AF1223" s="33">
        <v>0</v>
      </c>
      <c r="AG1223" s="33">
        <v>0</v>
      </c>
      <c r="AH1223" s="33">
        <v>0</v>
      </c>
      <c r="AI1223" s="33">
        <v>0</v>
      </c>
      <c r="AJ1223" s="33">
        <v>0</v>
      </c>
      <c r="AK1223" s="33">
        <v>0</v>
      </c>
      <c r="AL1223" s="33">
        <v>0</v>
      </c>
      <c r="AM1223" s="33">
        <v>0</v>
      </c>
      <c r="AN1223" s="33">
        <v>0</v>
      </c>
      <c r="AO1223" s="33">
        <v>0</v>
      </c>
      <c r="AP1223" s="33">
        <v>0</v>
      </c>
      <c r="AQ1223" s="33">
        <v>0</v>
      </c>
      <c r="AR1223" s="33">
        <v>0</v>
      </c>
      <c r="AS1223" s="33">
        <v>0</v>
      </c>
      <c r="AT1223" s="33">
        <v>0</v>
      </c>
      <c r="AU1223" s="33">
        <v>0</v>
      </c>
      <c r="AV1223" s="33">
        <v>0</v>
      </c>
      <c r="AW1223" s="33">
        <v>0</v>
      </c>
      <c r="AX1223" s="33">
        <v>0</v>
      </c>
      <c r="AY1223" s="33">
        <v>0</v>
      </c>
      <c r="AZ1223" s="33">
        <v>0</v>
      </c>
      <c r="BA1223" s="33">
        <v>0</v>
      </c>
      <c r="BB1223" s="33">
        <v>0</v>
      </c>
      <c r="BC1223" s="33">
        <v>0</v>
      </c>
      <c r="BD1223" s="33">
        <v>0</v>
      </c>
      <c r="BE1223" s="33">
        <f t="shared" si="751"/>
        <v>0</v>
      </c>
      <c r="BF1223" s="33">
        <f t="shared" si="752"/>
        <v>0.32125566999999999</v>
      </c>
      <c r="BG1223" s="33">
        <f t="shared" si="753"/>
        <v>0</v>
      </c>
      <c r="BH1223" s="33">
        <f t="shared" si="754"/>
        <v>0</v>
      </c>
      <c r="BI1223" s="33">
        <f t="shared" si="755"/>
        <v>0</v>
      </c>
      <c r="BJ1223" s="33">
        <f t="shared" si="756"/>
        <v>0</v>
      </c>
      <c r="BK1223" s="33" t="s">
        <v>3869</v>
      </c>
      <c r="BL1223" s="33">
        <f t="shared" si="757"/>
        <v>1</v>
      </c>
      <c r="BM1223" s="33">
        <f t="shared" si="758"/>
        <v>0</v>
      </c>
      <c r="BN1223" s="33">
        <f t="shared" si="759"/>
        <v>0</v>
      </c>
      <c r="BO1223" s="33">
        <f t="shared" si="760"/>
        <v>0</v>
      </c>
      <c r="BP1223" s="33">
        <f t="shared" si="761"/>
        <v>0</v>
      </c>
      <c r="BQ1223" s="33">
        <f t="shared" si="762"/>
        <v>0</v>
      </c>
    </row>
    <row r="1224" spans="1:69" ht="47.25" x14ac:dyDescent="0.25">
      <c r="A1224" s="27" t="s">
        <v>1618</v>
      </c>
      <c r="B1224" s="78" t="s">
        <v>3699</v>
      </c>
      <c r="C1224" s="169" t="s">
        <v>3700</v>
      </c>
      <c r="D1224" s="45">
        <v>1.2391289999999999</v>
      </c>
      <c r="E1224" s="33">
        <v>0</v>
      </c>
      <c r="F1224" s="45">
        <v>0</v>
      </c>
      <c r="G1224" s="33">
        <v>0</v>
      </c>
      <c r="H1224" s="33">
        <v>0</v>
      </c>
      <c r="I1224" s="33">
        <v>0</v>
      </c>
      <c r="J1224" s="33">
        <v>0</v>
      </c>
      <c r="K1224" s="33">
        <v>0</v>
      </c>
      <c r="L1224" s="33">
        <v>0</v>
      </c>
      <c r="M1224" s="33">
        <v>0</v>
      </c>
      <c r="N1224" s="33">
        <v>0</v>
      </c>
      <c r="O1224" s="33">
        <v>0</v>
      </c>
      <c r="P1224" s="33">
        <v>0</v>
      </c>
      <c r="Q1224" s="33">
        <v>0</v>
      </c>
      <c r="R1224" s="33">
        <v>0</v>
      </c>
      <c r="S1224" s="33">
        <v>1.2391289999999999</v>
      </c>
      <c r="T1224" s="33">
        <v>0</v>
      </c>
      <c r="U1224" s="33">
        <v>0</v>
      </c>
      <c r="V1224" s="33">
        <v>0</v>
      </c>
      <c r="W1224" s="33">
        <v>0</v>
      </c>
      <c r="X1224" s="33" t="s">
        <v>3870</v>
      </c>
      <c r="Y1224" s="33">
        <v>1</v>
      </c>
      <c r="Z1224" s="33">
        <v>0</v>
      </c>
      <c r="AA1224" s="33">
        <v>0</v>
      </c>
      <c r="AB1224" s="33">
        <v>0</v>
      </c>
      <c r="AC1224" s="33">
        <v>0</v>
      </c>
      <c r="AD1224" s="33">
        <v>0</v>
      </c>
      <c r="AE1224" s="33">
        <v>0</v>
      </c>
      <c r="AF1224" s="33">
        <v>0</v>
      </c>
      <c r="AG1224" s="33">
        <v>0</v>
      </c>
      <c r="AH1224" s="33">
        <v>0</v>
      </c>
      <c r="AI1224" s="33">
        <v>0</v>
      </c>
      <c r="AJ1224" s="33">
        <v>0</v>
      </c>
      <c r="AK1224" s="33">
        <v>0</v>
      </c>
      <c r="AL1224" s="33">
        <v>0</v>
      </c>
      <c r="AM1224" s="33">
        <v>0</v>
      </c>
      <c r="AN1224" s="33">
        <v>0</v>
      </c>
      <c r="AO1224" s="33">
        <v>0</v>
      </c>
      <c r="AP1224" s="33">
        <v>0</v>
      </c>
      <c r="AQ1224" s="33">
        <v>0</v>
      </c>
      <c r="AR1224" s="33">
        <v>0</v>
      </c>
      <c r="AS1224" s="33">
        <v>0</v>
      </c>
      <c r="AT1224" s="33">
        <v>0</v>
      </c>
      <c r="AU1224" s="33">
        <v>0</v>
      </c>
      <c r="AV1224" s="33">
        <v>0</v>
      </c>
      <c r="AW1224" s="33">
        <v>0</v>
      </c>
      <c r="AX1224" s="33">
        <v>0</v>
      </c>
      <c r="AY1224" s="33">
        <v>0</v>
      </c>
      <c r="AZ1224" s="33">
        <v>0</v>
      </c>
      <c r="BA1224" s="33">
        <v>0</v>
      </c>
      <c r="BB1224" s="33">
        <v>0</v>
      </c>
      <c r="BC1224" s="33">
        <v>0</v>
      </c>
      <c r="BD1224" s="33">
        <v>0</v>
      </c>
      <c r="BE1224" s="33">
        <f t="shared" si="751"/>
        <v>0</v>
      </c>
      <c r="BF1224" s="33">
        <f t="shared" si="752"/>
        <v>1.2391289999999999</v>
      </c>
      <c r="BG1224" s="33">
        <f t="shared" si="753"/>
        <v>0</v>
      </c>
      <c r="BH1224" s="33">
        <f t="shared" si="754"/>
        <v>0</v>
      </c>
      <c r="BI1224" s="33">
        <f t="shared" si="755"/>
        <v>0</v>
      </c>
      <c r="BJ1224" s="33">
        <f t="shared" si="756"/>
        <v>0</v>
      </c>
      <c r="BK1224" s="33" t="s">
        <v>3870</v>
      </c>
      <c r="BL1224" s="33">
        <f t="shared" si="757"/>
        <v>1</v>
      </c>
      <c r="BM1224" s="33">
        <f t="shared" si="758"/>
        <v>0</v>
      </c>
      <c r="BN1224" s="33">
        <f t="shared" si="759"/>
        <v>0</v>
      </c>
      <c r="BO1224" s="33">
        <f t="shared" si="760"/>
        <v>0</v>
      </c>
      <c r="BP1224" s="33">
        <f t="shared" si="761"/>
        <v>0</v>
      </c>
      <c r="BQ1224" s="33">
        <f t="shared" si="762"/>
        <v>0</v>
      </c>
    </row>
    <row r="1225" spans="1:69" ht="31.5" x14ac:dyDescent="0.25">
      <c r="A1225" s="27" t="s">
        <v>1618</v>
      </c>
      <c r="B1225" s="78" t="s">
        <v>3701</v>
      </c>
      <c r="C1225" s="169" t="s">
        <v>3702</v>
      </c>
      <c r="D1225" s="45">
        <v>4.3749999999999997E-2</v>
      </c>
      <c r="E1225" s="33">
        <v>0</v>
      </c>
      <c r="F1225" s="45">
        <v>0</v>
      </c>
      <c r="G1225" s="33">
        <v>0</v>
      </c>
      <c r="H1225" s="33">
        <v>0</v>
      </c>
      <c r="I1225" s="33">
        <v>0</v>
      </c>
      <c r="J1225" s="33">
        <v>0</v>
      </c>
      <c r="K1225" s="33">
        <v>0</v>
      </c>
      <c r="L1225" s="33">
        <v>0</v>
      </c>
      <c r="M1225" s="33">
        <v>0</v>
      </c>
      <c r="N1225" s="33">
        <v>0</v>
      </c>
      <c r="O1225" s="33">
        <v>0</v>
      </c>
      <c r="P1225" s="33">
        <v>0</v>
      </c>
      <c r="Q1225" s="33">
        <v>0</v>
      </c>
      <c r="R1225" s="33">
        <v>0</v>
      </c>
      <c r="S1225" s="33">
        <v>4.3749999999999997E-2</v>
      </c>
      <c r="T1225" s="33">
        <v>0</v>
      </c>
      <c r="U1225" s="33">
        <v>0</v>
      </c>
      <c r="V1225" s="33">
        <v>0</v>
      </c>
      <c r="W1225" s="33">
        <v>0</v>
      </c>
      <c r="X1225" s="33" t="s">
        <v>3871</v>
      </c>
      <c r="Y1225" s="33">
        <v>1</v>
      </c>
      <c r="Z1225" s="33">
        <v>0</v>
      </c>
      <c r="AA1225" s="33">
        <v>0</v>
      </c>
      <c r="AB1225" s="33">
        <v>0</v>
      </c>
      <c r="AC1225" s="33">
        <v>0</v>
      </c>
      <c r="AD1225" s="33">
        <v>0</v>
      </c>
      <c r="AE1225" s="33">
        <v>0</v>
      </c>
      <c r="AF1225" s="33">
        <v>0</v>
      </c>
      <c r="AG1225" s="33">
        <v>0</v>
      </c>
      <c r="AH1225" s="33">
        <v>0</v>
      </c>
      <c r="AI1225" s="33">
        <v>0</v>
      </c>
      <c r="AJ1225" s="33">
        <v>0</v>
      </c>
      <c r="AK1225" s="33">
        <v>0</v>
      </c>
      <c r="AL1225" s="33">
        <v>0</v>
      </c>
      <c r="AM1225" s="33">
        <v>0</v>
      </c>
      <c r="AN1225" s="33">
        <v>0</v>
      </c>
      <c r="AO1225" s="33">
        <v>0</v>
      </c>
      <c r="AP1225" s="33">
        <v>0</v>
      </c>
      <c r="AQ1225" s="33">
        <v>0</v>
      </c>
      <c r="AR1225" s="33">
        <v>0</v>
      </c>
      <c r="AS1225" s="33">
        <v>0</v>
      </c>
      <c r="AT1225" s="33">
        <v>0</v>
      </c>
      <c r="AU1225" s="33">
        <v>0</v>
      </c>
      <c r="AV1225" s="33">
        <v>0</v>
      </c>
      <c r="AW1225" s="33">
        <v>0</v>
      </c>
      <c r="AX1225" s="33">
        <v>0</v>
      </c>
      <c r="AY1225" s="33">
        <v>0</v>
      </c>
      <c r="AZ1225" s="33">
        <v>0</v>
      </c>
      <c r="BA1225" s="33">
        <v>0</v>
      </c>
      <c r="BB1225" s="33">
        <v>0</v>
      </c>
      <c r="BC1225" s="33">
        <v>0</v>
      </c>
      <c r="BD1225" s="33">
        <v>0</v>
      </c>
      <c r="BE1225" s="33">
        <f t="shared" si="751"/>
        <v>0</v>
      </c>
      <c r="BF1225" s="33">
        <f t="shared" si="752"/>
        <v>4.3749999999999997E-2</v>
      </c>
      <c r="BG1225" s="33">
        <f t="shared" si="753"/>
        <v>0</v>
      </c>
      <c r="BH1225" s="33">
        <f t="shared" si="754"/>
        <v>0</v>
      </c>
      <c r="BI1225" s="33">
        <f t="shared" si="755"/>
        <v>0</v>
      </c>
      <c r="BJ1225" s="33">
        <f t="shared" si="756"/>
        <v>0</v>
      </c>
      <c r="BK1225" s="33" t="s">
        <v>3871</v>
      </c>
      <c r="BL1225" s="33">
        <f t="shared" si="757"/>
        <v>1</v>
      </c>
      <c r="BM1225" s="33">
        <f t="shared" si="758"/>
        <v>0</v>
      </c>
      <c r="BN1225" s="33">
        <f t="shared" si="759"/>
        <v>0</v>
      </c>
      <c r="BO1225" s="33">
        <f t="shared" si="760"/>
        <v>0</v>
      </c>
      <c r="BP1225" s="33">
        <f t="shared" si="761"/>
        <v>0</v>
      </c>
      <c r="BQ1225" s="33">
        <f t="shared" si="762"/>
        <v>0</v>
      </c>
    </row>
    <row r="1226" spans="1:69" ht="63" x14ac:dyDescent="0.25">
      <c r="A1226" s="27" t="s">
        <v>1618</v>
      </c>
      <c r="B1226" s="78" t="s">
        <v>3703</v>
      </c>
      <c r="C1226" s="169" t="s">
        <v>3704</v>
      </c>
      <c r="D1226" s="45">
        <v>5.7826019999999999E-2</v>
      </c>
      <c r="E1226" s="33">
        <v>0</v>
      </c>
      <c r="F1226" s="45">
        <v>0</v>
      </c>
      <c r="G1226" s="33">
        <v>0</v>
      </c>
      <c r="H1226" s="33">
        <v>0</v>
      </c>
      <c r="I1226" s="33">
        <v>0</v>
      </c>
      <c r="J1226" s="33">
        <v>0</v>
      </c>
      <c r="K1226" s="33">
        <v>0</v>
      </c>
      <c r="L1226" s="33">
        <v>0</v>
      </c>
      <c r="M1226" s="33">
        <v>0</v>
      </c>
      <c r="N1226" s="33">
        <v>0</v>
      </c>
      <c r="O1226" s="33">
        <v>0</v>
      </c>
      <c r="P1226" s="33">
        <v>0</v>
      </c>
      <c r="Q1226" s="33">
        <v>0</v>
      </c>
      <c r="R1226" s="33">
        <v>0</v>
      </c>
      <c r="S1226" s="33">
        <v>5.7826019999999999E-2</v>
      </c>
      <c r="T1226" s="33">
        <v>0</v>
      </c>
      <c r="U1226" s="33">
        <v>0</v>
      </c>
      <c r="V1226" s="33">
        <v>0</v>
      </c>
      <c r="W1226" s="33">
        <v>0</v>
      </c>
      <c r="X1226" s="33" t="s">
        <v>3872</v>
      </c>
      <c r="Y1226" s="33">
        <v>1</v>
      </c>
      <c r="Z1226" s="33">
        <v>0</v>
      </c>
      <c r="AA1226" s="33">
        <v>0</v>
      </c>
      <c r="AB1226" s="33">
        <v>0</v>
      </c>
      <c r="AC1226" s="33">
        <v>0</v>
      </c>
      <c r="AD1226" s="33">
        <v>0</v>
      </c>
      <c r="AE1226" s="33">
        <v>0</v>
      </c>
      <c r="AF1226" s="33">
        <v>0</v>
      </c>
      <c r="AG1226" s="33">
        <v>0</v>
      </c>
      <c r="AH1226" s="33">
        <v>0</v>
      </c>
      <c r="AI1226" s="33">
        <v>0</v>
      </c>
      <c r="AJ1226" s="33">
        <v>0</v>
      </c>
      <c r="AK1226" s="33">
        <v>0</v>
      </c>
      <c r="AL1226" s="33">
        <v>0</v>
      </c>
      <c r="AM1226" s="33">
        <v>0</v>
      </c>
      <c r="AN1226" s="33">
        <v>0</v>
      </c>
      <c r="AO1226" s="33">
        <v>0</v>
      </c>
      <c r="AP1226" s="33">
        <v>0</v>
      </c>
      <c r="AQ1226" s="33">
        <v>0</v>
      </c>
      <c r="AR1226" s="33">
        <v>0</v>
      </c>
      <c r="AS1226" s="33">
        <v>0</v>
      </c>
      <c r="AT1226" s="33">
        <v>0</v>
      </c>
      <c r="AU1226" s="33">
        <v>0</v>
      </c>
      <c r="AV1226" s="33">
        <v>0</v>
      </c>
      <c r="AW1226" s="33">
        <v>0</v>
      </c>
      <c r="AX1226" s="33">
        <v>0</v>
      </c>
      <c r="AY1226" s="33">
        <v>0</v>
      </c>
      <c r="AZ1226" s="33">
        <v>0</v>
      </c>
      <c r="BA1226" s="33">
        <v>0</v>
      </c>
      <c r="BB1226" s="33">
        <v>0</v>
      </c>
      <c r="BC1226" s="33">
        <v>0</v>
      </c>
      <c r="BD1226" s="33">
        <v>0</v>
      </c>
      <c r="BE1226" s="33">
        <f t="shared" si="751"/>
        <v>0</v>
      </c>
      <c r="BF1226" s="33">
        <f t="shared" si="752"/>
        <v>5.7826019999999999E-2</v>
      </c>
      <c r="BG1226" s="33">
        <f t="shared" si="753"/>
        <v>0</v>
      </c>
      <c r="BH1226" s="33">
        <f t="shared" si="754"/>
        <v>0</v>
      </c>
      <c r="BI1226" s="33">
        <f t="shared" si="755"/>
        <v>0</v>
      </c>
      <c r="BJ1226" s="33">
        <f t="shared" si="756"/>
        <v>0</v>
      </c>
      <c r="BK1226" s="33" t="s">
        <v>3872</v>
      </c>
      <c r="BL1226" s="33">
        <f t="shared" si="757"/>
        <v>1</v>
      </c>
      <c r="BM1226" s="33">
        <f t="shared" si="758"/>
        <v>0</v>
      </c>
      <c r="BN1226" s="33">
        <f t="shared" si="759"/>
        <v>0</v>
      </c>
      <c r="BO1226" s="33">
        <f t="shared" si="760"/>
        <v>0</v>
      </c>
      <c r="BP1226" s="33">
        <f t="shared" si="761"/>
        <v>0</v>
      </c>
      <c r="BQ1226" s="33">
        <f t="shared" si="762"/>
        <v>0</v>
      </c>
    </row>
    <row r="1227" spans="1:69" ht="31.5" x14ac:dyDescent="0.25">
      <c r="A1227" s="27" t="s">
        <v>1618</v>
      </c>
      <c r="B1227" s="78" t="s">
        <v>3705</v>
      </c>
      <c r="C1227" s="169" t="s">
        <v>3706</v>
      </c>
      <c r="D1227" s="45">
        <v>0.64251133000000005</v>
      </c>
      <c r="E1227" s="33">
        <v>0</v>
      </c>
      <c r="F1227" s="45">
        <v>0</v>
      </c>
      <c r="G1227" s="33">
        <v>0</v>
      </c>
      <c r="H1227" s="33">
        <v>0</v>
      </c>
      <c r="I1227" s="33">
        <v>0</v>
      </c>
      <c r="J1227" s="33">
        <v>0</v>
      </c>
      <c r="K1227" s="33">
        <v>0</v>
      </c>
      <c r="L1227" s="33">
        <v>0</v>
      </c>
      <c r="M1227" s="33">
        <v>0</v>
      </c>
      <c r="N1227" s="33">
        <v>0</v>
      </c>
      <c r="O1227" s="33">
        <v>0</v>
      </c>
      <c r="P1227" s="33">
        <v>0</v>
      </c>
      <c r="Q1227" s="33">
        <v>0</v>
      </c>
      <c r="R1227" s="33">
        <v>0</v>
      </c>
      <c r="S1227" s="33">
        <v>0.64251133000000005</v>
      </c>
      <c r="T1227" s="33">
        <v>0</v>
      </c>
      <c r="U1227" s="33">
        <v>0</v>
      </c>
      <c r="V1227" s="33">
        <v>0</v>
      </c>
      <c r="W1227" s="33">
        <v>0</v>
      </c>
      <c r="X1227" s="33" t="s">
        <v>3873</v>
      </c>
      <c r="Y1227" s="33">
        <v>1</v>
      </c>
      <c r="Z1227" s="33">
        <v>0</v>
      </c>
      <c r="AA1227" s="33">
        <v>0</v>
      </c>
      <c r="AB1227" s="33">
        <v>0</v>
      </c>
      <c r="AC1227" s="33">
        <v>0</v>
      </c>
      <c r="AD1227" s="33">
        <v>0</v>
      </c>
      <c r="AE1227" s="33">
        <v>0</v>
      </c>
      <c r="AF1227" s="33">
        <v>0</v>
      </c>
      <c r="AG1227" s="33">
        <v>0</v>
      </c>
      <c r="AH1227" s="33">
        <v>0</v>
      </c>
      <c r="AI1227" s="33">
        <v>0</v>
      </c>
      <c r="AJ1227" s="33">
        <v>0</v>
      </c>
      <c r="AK1227" s="33">
        <v>0</v>
      </c>
      <c r="AL1227" s="33">
        <v>0</v>
      </c>
      <c r="AM1227" s="33">
        <v>0</v>
      </c>
      <c r="AN1227" s="33">
        <v>0</v>
      </c>
      <c r="AO1227" s="33">
        <v>0</v>
      </c>
      <c r="AP1227" s="33">
        <v>0</v>
      </c>
      <c r="AQ1227" s="33">
        <v>0</v>
      </c>
      <c r="AR1227" s="33">
        <v>0</v>
      </c>
      <c r="AS1227" s="33">
        <v>0</v>
      </c>
      <c r="AT1227" s="33">
        <v>0</v>
      </c>
      <c r="AU1227" s="33">
        <v>0</v>
      </c>
      <c r="AV1227" s="33">
        <v>0</v>
      </c>
      <c r="AW1227" s="33">
        <v>0</v>
      </c>
      <c r="AX1227" s="33">
        <v>0</v>
      </c>
      <c r="AY1227" s="33">
        <v>0</v>
      </c>
      <c r="AZ1227" s="33">
        <v>0</v>
      </c>
      <c r="BA1227" s="33">
        <v>0</v>
      </c>
      <c r="BB1227" s="33">
        <v>0</v>
      </c>
      <c r="BC1227" s="33">
        <v>0</v>
      </c>
      <c r="BD1227" s="33">
        <v>0</v>
      </c>
      <c r="BE1227" s="33">
        <f t="shared" si="751"/>
        <v>0</v>
      </c>
      <c r="BF1227" s="33">
        <f t="shared" si="752"/>
        <v>0.64251133000000005</v>
      </c>
      <c r="BG1227" s="33">
        <f t="shared" si="753"/>
        <v>0</v>
      </c>
      <c r="BH1227" s="33">
        <f t="shared" si="754"/>
        <v>0</v>
      </c>
      <c r="BI1227" s="33">
        <f t="shared" si="755"/>
        <v>0</v>
      </c>
      <c r="BJ1227" s="33">
        <f t="shared" si="756"/>
        <v>0</v>
      </c>
      <c r="BK1227" s="33" t="s">
        <v>3873</v>
      </c>
      <c r="BL1227" s="33">
        <f t="shared" si="757"/>
        <v>1</v>
      </c>
      <c r="BM1227" s="33">
        <f t="shared" si="758"/>
        <v>0</v>
      </c>
      <c r="BN1227" s="33">
        <f t="shared" si="759"/>
        <v>0</v>
      </c>
      <c r="BO1227" s="33">
        <f t="shared" si="760"/>
        <v>0</v>
      </c>
      <c r="BP1227" s="33">
        <f t="shared" si="761"/>
        <v>0</v>
      </c>
      <c r="BQ1227" s="33">
        <f t="shared" si="762"/>
        <v>0</v>
      </c>
    </row>
    <row r="1228" spans="1:69" ht="31.5" x14ac:dyDescent="0.25">
      <c r="A1228" s="27" t="s">
        <v>1618</v>
      </c>
      <c r="B1228" s="78" t="s">
        <v>3707</v>
      </c>
      <c r="C1228" s="169" t="s">
        <v>3708</v>
      </c>
      <c r="D1228" s="45">
        <v>4.8188349999999998E-2</v>
      </c>
      <c r="E1228" s="33">
        <v>0</v>
      </c>
      <c r="F1228" s="45">
        <v>0</v>
      </c>
      <c r="G1228" s="33">
        <v>0</v>
      </c>
      <c r="H1228" s="33">
        <v>0</v>
      </c>
      <c r="I1228" s="33">
        <v>0</v>
      </c>
      <c r="J1228" s="33">
        <v>0</v>
      </c>
      <c r="K1228" s="33">
        <v>0</v>
      </c>
      <c r="L1228" s="33">
        <v>0</v>
      </c>
      <c r="M1228" s="33">
        <v>0</v>
      </c>
      <c r="N1228" s="33">
        <v>0</v>
      </c>
      <c r="O1228" s="33">
        <v>0</v>
      </c>
      <c r="P1228" s="33">
        <v>0</v>
      </c>
      <c r="Q1228" s="33">
        <v>0</v>
      </c>
      <c r="R1228" s="33">
        <v>0</v>
      </c>
      <c r="S1228" s="33">
        <v>4.8188349999999998E-2</v>
      </c>
      <c r="T1228" s="33">
        <v>0</v>
      </c>
      <c r="U1228" s="33">
        <v>0</v>
      </c>
      <c r="V1228" s="33">
        <v>0</v>
      </c>
      <c r="W1228" s="33">
        <v>0</v>
      </c>
      <c r="X1228" s="33" t="s">
        <v>3874</v>
      </c>
      <c r="Y1228" s="33">
        <v>1</v>
      </c>
      <c r="Z1228" s="33">
        <v>0</v>
      </c>
      <c r="AA1228" s="33">
        <v>0</v>
      </c>
      <c r="AB1228" s="33">
        <v>0</v>
      </c>
      <c r="AC1228" s="33">
        <v>0</v>
      </c>
      <c r="AD1228" s="33">
        <v>0</v>
      </c>
      <c r="AE1228" s="33">
        <v>0</v>
      </c>
      <c r="AF1228" s="33">
        <v>0</v>
      </c>
      <c r="AG1228" s="33">
        <v>0</v>
      </c>
      <c r="AH1228" s="33">
        <v>0</v>
      </c>
      <c r="AI1228" s="33">
        <v>0</v>
      </c>
      <c r="AJ1228" s="33">
        <v>0</v>
      </c>
      <c r="AK1228" s="33">
        <v>0</v>
      </c>
      <c r="AL1228" s="33">
        <v>0</v>
      </c>
      <c r="AM1228" s="33">
        <v>0</v>
      </c>
      <c r="AN1228" s="33">
        <v>0</v>
      </c>
      <c r="AO1228" s="33">
        <v>0</v>
      </c>
      <c r="AP1228" s="33">
        <v>0</v>
      </c>
      <c r="AQ1228" s="33">
        <v>0</v>
      </c>
      <c r="AR1228" s="33">
        <v>0</v>
      </c>
      <c r="AS1228" s="33">
        <v>0</v>
      </c>
      <c r="AT1228" s="33">
        <v>0</v>
      </c>
      <c r="AU1228" s="33">
        <v>0</v>
      </c>
      <c r="AV1228" s="33">
        <v>0</v>
      </c>
      <c r="AW1228" s="33">
        <v>0</v>
      </c>
      <c r="AX1228" s="33">
        <v>0</v>
      </c>
      <c r="AY1228" s="33">
        <v>0</v>
      </c>
      <c r="AZ1228" s="33">
        <v>0</v>
      </c>
      <c r="BA1228" s="33">
        <v>0</v>
      </c>
      <c r="BB1228" s="33">
        <v>0</v>
      </c>
      <c r="BC1228" s="33">
        <v>0</v>
      </c>
      <c r="BD1228" s="33">
        <v>0</v>
      </c>
      <c r="BE1228" s="33">
        <f t="shared" si="751"/>
        <v>0</v>
      </c>
      <c r="BF1228" s="33">
        <f t="shared" si="752"/>
        <v>4.8188349999999998E-2</v>
      </c>
      <c r="BG1228" s="33">
        <f t="shared" si="753"/>
        <v>0</v>
      </c>
      <c r="BH1228" s="33">
        <f t="shared" si="754"/>
        <v>0</v>
      </c>
      <c r="BI1228" s="33">
        <f t="shared" si="755"/>
        <v>0</v>
      </c>
      <c r="BJ1228" s="33">
        <f t="shared" si="756"/>
        <v>0</v>
      </c>
      <c r="BK1228" s="33" t="s">
        <v>3874</v>
      </c>
      <c r="BL1228" s="33">
        <f t="shared" si="757"/>
        <v>1</v>
      </c>
      <c r="BM1228" s="33">
        <f t="shared" si="758"/>
        <v>0</v>
      </c>
      <c r="BN1228" s="33">
        <f t="shared" si="759"/>
        <v>0</v>
      </c>
      <c r="BO1228" s="33">
        <f t="shared" si="760"/>
        <v>0</v>
      </c>
      <c r="BP1228" s="33">
        <f t="shared" si="761"/>
        <v>0</v>
      </c>
      <c r="BQ1228" s="33">
        <f t="shared" si="762"/>
        <v>0</v>
      </c>
    </row>
    <row r="1229" spans="1:69" ht="31.5" x14ac:dyDescent="0.25">
      <c r="A1229" s="27" t="s">
        <v>1618</v>
      </c>
      <c r="B1229" s="78" t="s">
        <v>3709</v>
      </c>
      <c r="C1229" s="169" t="s">
        <v>3710</v>
      </c>
      <c r="D1229" s="45">
        <v>7.9524549999999999E-2</v>
      </c>
      <c r="E1229" s="33">
        <v>0</v>
      </c>
      <c r="F1229" s="45">
        <v>0</v>
      </c>
      <c r="G1229" s="33">
        <v>0</v>
      </c>
      <c r="H1229" s="33">
        <v>0</v>
      </c>
      <c r="I1229" s="33">
        <v>0</v>
      </c>
      <c r="J1229" s="33">
        <v>0</v>
      </c>
      <c r="K1229" s="33">
        <v>0</v>
      </c>
      <c r="L1229" s="33">
        <v>0</v>
      </c>
      <c r="M1229" s="33">
        <v>0</v>
      </c>
      <c r="N1229" s="33">
        <v>0</v>
      </c>
      <c r="O1229" s="33">
        <v>0</v>
      </c>
      <c r="P1229" s="33">
        <v>0</v>
      </c>
      <c r="Q1229" s="33">
        <v>0</v>
      </c>
      <c r="R1229" s="33">
        <v>0</v>
      </c>
      <c r="S1229" s="33">
        <v>7.9524549999999999E-2</v>
      </c>
      <c r="T1229" s="33">
        <v>0</v>
      </c>
      <c r="U1229" s="33">
        <v>0</v>
      </c>
      <c r="V1229" s="33">
        <v>0</v>
      </c>
      <c r="W1229" s="33">
        <v>0</v>
      </c>
      <c r="X1229" s="33" t="s">
        <v>3875</v>
      </c>
      <c r="Y1229" s="33">
        <v>1</v>
      </c>
      <c r="Z1229" s="33">
        <v>0</v>
      </c>
      <c r="AA1229" s="33">
        <v>0</v>
      </c>
      <c r="AB1229" s="33">
        <v>0</v>
      </c>
      <c r="AC1229" s="33">
        <v>0</v>
      </c>
      <c r="AD1229" s="33">
        <v>0</v>
      </c>
      <c r="AE1229" s="33">
        <v>0</v>
      </c>
      <c r="AF1229" s="33">
        <v>0</v>
      </c>
      <c r="AG1229" s="33">
        <v>0</v>
      </c>
      <c r="AH1229" s="33">
        <v>0</v>
      </c>
      <c r="AI1229" s="33">
        <v>0</v>
      </c>
      <c r="AJ1229" s="33">
        <v>0</v>
      </c>
      <c r="AK1229" s="33">
        <v>0</v>
      </c>
      <c r="AL1229" s="33">
        <v>0</v>
      </c>
      <c r="AM1229" s="33">
        <v>0</v>
      </c>
      <c r="AN1229" s="33">
        <v>0</v>
      </c>
      <c r="AO1229" s="33">
        <v>0</v>
      </c>
      <c r="AP1229" s="33">
        <v>0</v>
      </c>
      <c r="AQ1229" s="33">
        <v>0</v>
      </c>
      <c r="AR1229" s="33">
        <v>0</v>
      </c>
      <c r="AS1229" s="33">
        <v>0</v>
      </c>
      <c r="AT1229" s="33">
        <v>0</v>
      </c>
      <c r="AU1229" s="33">
        <v>0</v>
      </c>
      <c r="AV1229" s="33">
        <v>0</v>
      </c>
      <c r="AW1229" s="33">
        <v>0</v>
      </c>
      <c r="AX1229" s="33">
        <v>0</v>
      </c>
      <c r="AY1229" s="33">
        <v>0</v>
      </c>
      <c r="AZ1229" s="33">
        <v>0</v>
      </c>
      <c r="BA1229" s="33">
        <v>0</v>
      </c>
      <c r="BB1229" s="33">
        <v>0</v>
      </c>
      <c r="BC1229" s="33">
        <v>0</v>
      </c>
      <c r="BD1229" s="33">
        <v>0</v>
      </c>
      <c r="BE1229" s="33">
        <f t="shared" si="751"/>
        <v>0</v>
      </c>
      <c r="BF1229" s="33">
        <f t="shared" si="752"/>
        <v>7.9524549999999999E-2</v>
      </c>
      <c r="BG1229" s="33">
        <f t="shared" si="753"/>
        <v>0</v>
      </c>
      <c r="BH1229" s="33">
        <f t="shared" si="754"/>
        <v>0</v>
      </c>
      <c r="BI1229" s="33">
        <f t="shared" si="755"/>
        <v>0</v>
      </c>
      <c r="BJ1229" s="33">
        <f t="shared" si="756"/>
        <v>0</v>
      </c>
      <c r="BK1229" s="33" t="s">
        <v>3875</v>
      </c>
      <c r="BL1229" s="33">
        <f t="shared" si="757"/>
        <v>1</v>
      </c>
      <c r="BM1229" s="33">
        <f t="shared" si="758"/>
        <v>0</v>
      </c>
      <c r="BN1229" s="33">
        <f t="shared" si="759"/>
        <v>0</v>
      </c>
      <c r="BO1229" s="33">
        <f t="shared" si="760"/>
        <v>0</v>
      </c>
      <c r="BP1229" s="33">
        <f t="shared" si="761"/>
        <v>0</v>
      </c>
      <c r="BQ1229" s="33">
        <f t="shared" si="762"/>
        <v>0</v>
      </c>
    </row>
    <row r="1230" spans="1:69" ht="31.5" x14ac:dyDescent="0.25">
      <c r="A1230" s="27" t="s">
        <v>1618</v>
      </c>
      <c r="B1230" s="78" t="s">
        <v>3711</v>
      </c>
      <c r="C1230" s="169" t="s">
        <v>3712</v>
      </c>
      <c r="D1230" s="45">
        <v>6.0579639999999997E-2</v>
      </c>
      <c r="E1230" s="33">
        <v>0</v>
      </c>
      <c r="F1230" s="45">
        <v>0</v>
      </c>
      <c r="G1230" s="33">
        <v>0</v>
      </c>
      <c r="H1230" s="33">
        <v>0</v>
      </c>
      <c r="I1230" s="33">
        <v>0</v>
      </c>
      <c r="J1230" s="33">
        <v>0</v>
      </c>
      <c r="K1230" s="33">
        <v>0</v>
      </c>
      <c r="L1230" s="33">
        <v>0</v>
      </c>
      <c r="M1230" s="33">
        <v>0</v>
      </c>
      <c r="N1230" s="33">
        <v>0</v>
      </c>
      <c r="O1230" s="33">
        <v>0</v>
      </c>
      <c r="P1230" s="33">
        <v>0</v>
      </c>
      <c r="Q1230" s="33">
        <v>0</v>
      </c>
      <c r="R1230" s="33">
        <v>0</v>
      </c>
      <c r="S1230" s="33">
        <v>6.0579639999999997E-2</v>
      </c>
      <c r="T1230" s="33">
        <v>0</v>
      </c>
      <c r="U1230" s="33">
        <v>0</v>
      </c>
      <c r="V1230" s="33">
        <v>0</v>
      </c>
      <c r="W1230" s="33">
        <v>0</v>
      </c>
      <c r="X1230" s="33" t="s">
        <v>3876</v>
      </c>
      <c r="Y1230" s="33">
        <v>1</v>
      </c>
      <c r="Z1230" s="33">
        <v>0</v>
      </c>
      <c r="AA1230" s="33">
        <v>0</v>
      </c>
      <c r="AB1230" s="33">
        <v>0</v>
      </c>
      <c r="AC1230" s="33">
        <v>0</v>
      </c>
      <c r="AD1230" s="33">
        <v>0</v>
      </c>
      <c r="AE1230" s="33">
        <v>0</v>
      </c>
      <c r="AF1230" s="33">
        <v>0</v>
      </c>
      <c r="AG1230" s="33">
        <v>0</v>
      </c>
      <c r="AH1230" s="33">
        <v>0</v>
      </c>
      <c r="AI1230" s="33">
        <v>0</v>
      </c>
      <c r="AJ1230" s="33">
        <v>0</v>
      </c>
      <c r="AK1230" s="33">
        <v>0</v>
      </c>
      <c r="AL1230" s="33">
        <v>0</v>
      </c>
      <c r="AM1230" s="33">
        <v>0</v>
      </c>
      <c r="AN1230" s="33">
        <v>0</v>
      </c>
      <c r="AO1230" s="33">
        <v>0</v>
      </c>
      <c r="AP1230" s="33">
        <v>0</v>
      </c>
      <c r="AQ1230" s="33">
        <v>0</v>
      </c>
      <c r="AR1230" s="33">
        <v>0</v>
      </c>
      <c r="AS1230" s="33">
        <v>0</v>
      </c>
      <c r="AT1230" s="33">
        <v>0</v>
      </c>
      <c r="AU1230" s="33">
        <v>0</v>
      </c>
      <c r="AV1230" s="33">
        <v>0</v>
      </c>
      <c r="AW1230" s="33">
        <v>0</v>
      </c>
      <c r="AX1230" s="33">
        <v>0</v>
      </c>
      <c r="AY1230" s="33">
        <v>0</v>
      </c>
      <c r="AZ1230" s="33">
        <v>0</v>
      </c>
      <c r="BA1230" s="33">
        <v>0</v>
      </c>
      <c r="BB1230" s="33">
        <v>0</v>
      </c>
      <c r="BC1230" s="33">
        <v>0</v>
      </c>
      <c r="BD1230" s="33">
        <v>0</v>
      </c>
      <c r="BE1230" s="33">
        <f t="shared" si="751"/>
        <v>0</v>
      </c>
      <c r="BF1230" s="33">
        <f t="shared" si="752"/>
        <v>6.0579639999999997E-2</v>
      </c>
      <c r="BG1230" s="33">
        <f t="shared" si="753"/>
        <v>0</v>
      </c>
      <c r="BH1230" s="33">
        <f t="shared" si="754"/>
        <v>0</v>
      </c>
      <c r="BI1230" s="33">
        <f t="shared" si="755"/>
        <v>0</v>
      </c>
      <c r="BJ1230" s="33">
        <f t="shared" si="756"/>
        <v>0</v>
      </c>
      <c r="BK1230" s="33" t="s">
        <v>3876</v>
      </c>
      <c r="BL1230" s="33">
        <f t="shared" si="757"/>
        <v>1</v>
      </c>
      <c r="BM1230" s="33">
        <f t="shared" si="758"/>
        <v>0</v>
      </c>
      <c r="BN1230" s="33">
        <f t="shared" si="759"/>
        <v>0</v>
      </c>
      <c r="BO1230" s="33">
        <f t="shared" si="760"/>
        <v>0</v>
      </c>
      <c r="BP1230" s="33">
        <f t="shared" si="761"/>
        <v>0</v>
      </c>
      <c r="BQ1230" s="33">
        <f t="shared" si="762"/>
        <v>0</v>
      </c>
    </row>
    <row r="1231" spans="1:69" ht="31.5" x14ac:dyDescent="0.25">
      <c r="A1231" s="27" t="s">
        <v>1618</v>
      </c>
      <c r="B1231" s="78" t="s">
        <v>3713</v>
      </c>
      <c r="C1231" s="169" t="s">
        <v>3714</v>
      </c>
      <c r="D1231" s="45">
        <v>0.32753768999999999</v>
      </c>
      <c r="E1231" s="33">
        <v>0</v>
      </c>
      <c r="F1231" s="45">
        <v>0</v>
      </c>
      <c r="G1231" s="33">
        <v>0</v>
      </c>
      <c r="H1231" s="33">
        <v>0</v>
      </c>
      <c r="I1231" s="33">
        <v>0</v>
      </c>
      <c r="J1231" s="33">
        <v>0</v>
      </c>
      <c r="K1231" s="33">
        <v>0</v>
      </c>
      <c r="L1231" s="33">
        <v>0</v>
      </c>
      <c r="M1231" s="33">
        <v>0</v>
      </c>
      <c r="N1231" s="33">
        <v>0</v>
      </c>
      <c r="O1231" s="33">
        <v>0</v>
      </c>
      <c r="P1231" s="33">
        <v>0</v>
      </c>
      <c r="Q1231" s="33">
        <v>0</v>
      </c>
      <c r="R1231" s="33">
        <v>0</v>
      </c>
      <c r="S1231" s="33">
        <v>7.6755179999999992E-2</v>
      </c>
      <c r="T1231" s="33">
        <v>0</v>
      </c>
      <c r="U1231" s="33">
        <v>0</v>
      </c>
      <c r="V1231" s="33">
        <v>0</v>
      </c>
      <c r="W1231" s="33">
        <v>0</v>
      </c>
      <c r="X1231" s="33" t="s">
        <v>3877</v>
      </c>
      <c r="Y1231" s="33">
        <v>1</v>
      </c>
      <c r="Z1231" s="33">
        <v>0</v>
      </c>
      <c r="AA1231" s="33">
        <v>0</v>
      </c>
      <c r="AB1231" s="33">
        <v>0</v>
      </c>
      <c r="AC1231" s="33">
        <v>0</v>
      </c>
      <c r="AD1231" s="33">
        <v>0</v>
      </c>
      <c r="AE1231" s="33">
        <v>0</v>
      </c>
      <c r="AF1231" s="33">
        <v>8.0362679999999992E-2</v>
      </c>
      <c r="AG1231" s="33">
        <v>0</v>
      </c>
      <c r="AH1231" s="33">
        <v>0</v>
      </c>
      <c r="AI1231" s="33">
        <v>0</v>
      </c>
      <c r="AJ1231" s="33">
        <v>0</v>
      </c>
      <c r="AK1231" s="33" t="s">
        <v>3877</v>
      </c>
      <c r="AL1231" s="33">
        <v>1</v>
      </c>
      <c r="AM1231" s="33">
        <v>0</v>
      </c>
      <c r="AN1231" s="33">
        <v>0</v>
      </c>
      <c r="AO1231" s="33">
        <v>0</v>
      </c>
      <c r="AP1231" s="33">
        <v>0</v>
      </c>
      <c r="AQ1231" s="33">
        <v>0</v>
      </c>
      <c r="AR1231" s="33">
        <v>0</v>
      </c>
      <c r="AS1231" s="33">
        <v>8.3416459999999998E-2</v>
      </c>
      <c r="AT1231" s="33">
        <v>0</v>
      </c>
      <c r="AU1231" s="33">
        <v>0</v>
      </c>
      <c r="AV1231" s="33">
        <v>0</v>
      </c>
      <c r="AW1231" s="33">
        <v>0</v>
      </c>
      <c r="AX1231" s="33" t="s">
        <v>3877</v>
      </c>
      <c r="AY1231" s="33">
        <v>1</v>
      </c>
      <c r="AZ1231" s="33">
        <v>0</v>
      </c>
      <c r="BA1231" s="33">
        <v>0</v>
      </c>
      <c r="BB1231" s="33">
        <v>0</v>
      </c>
      <c r="BC1231" s="33">
        <v>0</v>
      </c>
      <c r="BD1231" s="33">
        <v>0</v>
      </c>
      <c r="BE1231" s="33">
        <f t="shared" si="751"/>
        <v>0</v>
      </c>
      <c r="BF1231" s="33">
        <f t="shared" si="752"/>
        <v>0.24053432</v>
      </c>
      <c r="BG1231" s="33">
        <f t="shared" si="753"/>
        <v>0</v>
      </c>
      <c r="BH1231" s="33">
        <f t="shared" si="754"/>
        <v>0</v>
      </c>
      <c r="BI1231" s="33">
        <f t="shared" si="755"/>
        <v>0</v>
      </c>
      <c r="BJ1231" s="33">
        <f t="shared" si="756"/>
        <v>0</v>
      </c>
      <c r="BK1231" s="33" t="s">
        <v>3984</v>
      </c>
      <c r="BL1231" s="33">
        <f t="shared" si="757"/>
        <v>3</v>
      </c>
      <c r="BM1231" s="33">
        <f t="shared" si="758"/>
        <v>0</v>
      </c>
      <c r="BN1231" s="33">
        <f t="shared" si="759"/>
        <v>0</v>
      </c>
      <c r="BO1231" s="33">
        <f t="shared" si="760"/>
        <v>0</v>
      </c>
      <c r="BP1231" s="33">
        <f t="shared" si="761"/>
        <v>0</v>
      </c>
      <c r="BQ1231" s="33">
        <f t="shared" si="762"/>
        <v>0</v>
      </c>
    </row>
    <row r="1232" spans="1:69" ht="31.5" x14ac:dyDescent="0.25">
      <c r="A1232" s="27" t="s">
        <v>1618</v>
      </c>
      <c r="B1232" s="78" t="s">
        <v>3715</v>
      </c>
      <c r="C1232" s="169" t="s">
        <v>3716</v>
      </c>
      <c r="D1232" s="45">
        <v>7.7101359999999994E-2</v>
      </c>
      <c r="E1232" s="33">
        <v>0</v>
      </c>
      <c r="F1232" s="45">
        <v>0</v>
      </c>
      <c r="G1232" s="33">
        <v>0</v>
      </c>
      <c r="H1232" s="33">
        <v>0</v>
      </c>
      <c r="I1232" s="33">
        <v>0</v>
      </c>
      <c r="J1232" s="33">
        <v>0</v>
      </c>
      <c r="K1232" s="33">
        <v>0</v>
      </c>
      <c r="L1232" s="33">
        <v>0</v>
      </c>
      <c r="M1232" s="33">
        <v>0</v>
      </c>
      <c r="N1232" s="33">
        <v>0</v>
      </c>
      <c r="O1232" s="33">
        <v>0</v>
      </c>
      <c r="P1232" s="33">
        <v>0</v>
      </c>
      <c r="Q1232" s="33">
        <v>0</v>
      </c>
      <c r="R1232" s="33">
        <v>0</v>
      </c>
      <c r="S1232" s="33">
        <v>7.7101359999999994E-2</v>
      </c>
      <c r="T1232" s="33">
        <v>0</v>
      </c>
      <c r="U1232" s="33">
        <v>0</v>
      </c>
      <c r="V1232" s="33">
        <v>0</v>
      </c>
      <c r="W1232" s="33">
        <v>0</v>
      </c>
      <c r="X1232" s="33" t="s">
        <v>3878</v>
      </c>
      <c r="Y1232" s="33">
        <v>2</v>
      </c>
      <c r="Z1232" s="33">
        <v>0</v>
      </c>
      <c r="AA1232" s="33">
        <v>0</v>
      </c>
      <c r="AB1232" s="33">
        <v>0</v>
      </c>
      <c r="AC1232" s="33">
        <v>0</v>
      </c>
      <c r="AD1232" s="33">
        <v>0</v>
      </c>
      <c r="AE1232" s="33">
        <v>0</v>
      </c>
      <c r="AF1232" s="33">
        <v>0</v>
      </c>
      <c r="AG1232" s="33">
        <v>0</v>
      </c>
      <c r="AH1232" s="33">
        <v>0</v>
      </c>
      <c r="AI1232" s="33">
        <v>0</v>
      </c>
      <c r="AJ1232" s="33">
        <v>0</v>
      </c>
      <c r="AK1232" s="33">
        <v>0</v>
      </c>
      <c r="AL1232" s="33">
        <v>0</v>
      </c>
      <c r="AM1232" s="33">
        <v>0</v>
      </c>
      <c r="AN1232" s="33">
        <v>0</v>
      </c>
      <c r="AO1232" s="33">
        <v>0</v>
      </c>
      <c r="AP1232" s="33">
        <v>0</v>
      </c>
      <c r="AQ1232" s="33">
        <v>0</v>
      </c>
      <c r="AR1232" s="33">
        <v>0</v>
      </c>
      <c r="AS1232" s="33">
        <v>0</v>
      </c>
      <c r="AT1232" s="33">
        <v>0</v>
      </c>
      <c r="AU1232" s="33">
        <v>0</v>
      </c>
      <c r="AV1232" s="33">
        <v>0</v>
      </c>
      <c r="AW1232" s="33">
        <v>0</v>
      </c>
      <c r="AX1232" s="33">
        <v>0</v>
      </c>
      <c r="AY1232" s="33">
        <v>0</v>
      </c>
      <c r="AZ1232" s="33">
        <v>0</v>
      </c>
      <c r="BA1232" s="33">
        <v>0</v>
      </c>
      <c r="BB1232" s="33">
        <v>0</v>
      </c>
      <c r="BC1232" s="33">
        <v>0</v>
      </c>
      <c r="BD1232" s="33">
        <v>0</v>
      </c>
      <c r="BE1232" s="33">
        <f t="shared" si="751"/>
        <v>0</v>
      </c>
      <c r="BF1232" s="33">
        <f t="shared" si="752"/>
        <v>7.7101359999999994E-2</v>
      </c>
      <c r="BG1232" s="33">
        <f t="shared" si="753"/>
        <v>0</v>
      </c>
      <c r="BH1232" s="33">
        <f t="shared" si="754"/>
        <v>0</v>
      </c>
      <c r="BI1232" s="33">
        <f t="shared" si="755"/>
        <v>0</v>
      </c>
      <c r="BJ1232" s="33">
        <f t="shared" si="756"/>
        <v>0</v>
      </c>
      <c r="BK1232" s="33" t="s">
        <v>3878</v>
      </c>
      <c r="BL1232" s="33">
        <f t="shared" si="757"/>
        <v>2</v>
      </c>
      <c r="BM1232" s="33">
        <f t="shared" si="758"/>
        <v>0</v>
      </c>
      <c r="BN1232" s="33">
        <f t="shared" si="759"/>
        <v>0</v>
      </c>
      <c r="BO1232" s="33">
        <f t="shared" si="760"/>
        <v>0</v>
      </c>
      <c r="BP1232" s="33">
        <f t="shared" si="761"/>
        <v>0</v>
      </c>
      <c r="BQ1232" s="33">
        <f t="shared" si="762"/>
        <v>0</v>
      </c>
    </row>
    <row r="1233" spans="1:69" ht="31.5" x14ac:dyDescent="0.25">
      <c r="A1233" s="27" t="s">
        <v>1618</v>
      </c>
      <c r="B1233" s="78" t="s">
        <v>3717</v>
      </c>
      <c r="C1233" s="169" t="s">
        <v>3718</v>
      </c>
      <c r="D1233" s="45">
        <v>3.9090390000000003E-2</v>
      </c>
      <c r="E1233" s="33">
        <v>0</v>
      </c>
      <c r="F1233" s="45">
        <v>0</v>
      </c>
      <c r="G1233" s="33">
        <v>0</v>
      </c>
      <c r="H1233" s="33">
        <v>0</v>
      </c>
      <c r="I1233" s="33">
        <v>0</v>
      </c>
      <c r="J1233" s="33">
        <v>0</v>
      </c>
      <c r="K1233" s="33">
        <v>0</v>
      </c>
      <c r="L1233" s="33">
        <v>0</v>
      </c>
      <c r="M1233" s="33">
        <v>0</v>
      </c>
      <c r="N1233" s="33">
        <v>0</v>
      </c>
      <c r="O1233" s="33">
        <v>0</v>
      </c>
      <c r="P1233" s="33">
        <v>0</v>
      </c>
      <c r="Q1233" s="33">
        <v>0</v>
      </c>
      <c r="R1233" s="33">
        <v>0</v>
      </c>
      <c r="S1233" s="33">
        <v>3.9090390000000003E-2</v>
      </c>
      <c r="T1233" s="33">
        <v>0</v>
      </c>
      <c r="U1233" s="33">
        <v>0</v>
      </c>
      <c r="V1233" s="33">
        <v>0</v>
      </c>
      <c r="W1233" s="33">
        <v>0</v>
      </c>
      <c r="X1233" s="33" t="s">
        <v>3879</v>
      </c>
      <c r="Y1233" s="33">
        <v>3</v>
      </c>
      <c r="Z1233" s="33">
        <v>0</v>
      </c>
      <c r="AA1233" s="33">
        <v>0</v>
      </c>
      <c r="AB1233" s="33">
        <v>0</v>
      </c>
      <c r="AC1233" s="33">
        <v>0</v>
      </c>
      <c r="AD1233" s="33">
        <v>0</v>
      </c>
      <c r="AE1233" s="33">
        <v>0</v>
      </c>
      <c r="AF1233" s="33">
        <v>0</v>
      </c>
      <c r="AG1233" s="33">
        <v>0</v>
      </c>
      <c r="AH1233" s="33">
        <v>0</v>
      </c>
      <c r="AI1233" s="33">
        <v>0</v>
      </c>
      <c r="AJ1233" s="33">
        <v>0</v>
      </c>
      <c r="AK1233" s="33">
        <v>0</v>
      </c>
      <c r="AL1233" s="33">
        <v>0</v>
      </c>
      <c r="AM1233" s="33">
        <v>0</v>
      </c>
      <c r="AN1233" s="33">
        <v>0</v>
      </c>
      <c r="AO1233" s="33">
        <v>0</v>
      </c>
      <c r="AP1233" s="33">
        <v>0</v>
      </c>
      <c r="AQ1233" s="33">
        <v>0</v>
      </c>
      <c r="AR1233" s="33">
        <v>0</v>
      </c>
      <c r="AS1233" s="33">
        <v>0</v>
      </c>
      <c r="AT1233" s="33">
        <v>0</v>
      </c>
      <c r="AU1233" s="33">
        <v>0</v>
      </c>
      <c r="AV1233" s="33">
        <v>0</v>
      </c>
      <c r="AW1233" s="33">
        <v>0</v>
      </c>
      <c r="AX1233" s="33">
        <v>0</v>
      </c>
      <c r="AY1233" s="33">
        <v>0</v>
      </c>
      <c r="AZ1233" s="33">
        <v>0</v>
      </c>
      <c r="BA1233" s="33">
        <v>0</v>
      </c>
      <c r="BB1233" s="33">
        <v>0</v>
      </c>
      <c r="BC1233" s="33">
        <v>0</v>
      </c>
      <c r="BD1233" s="33">
        <v>0</v>
      </c>
      <c r="BE1233" s="33">
        <f t="shared" si="751"/>
        <v>0</v>
      </c>
      <c r="BF1233" s="33">
        <f t="shared" si="752"/>
        <v>3.9090390000000003E-2</v>
      </c>
      <c r="BG1233" s="33">
        <f t="shared" si="753"/>
        <v>0</v>
      </c>
      <c r="BH1233" s="33">
        <f t="shared" si="754"/>
        <v>0</v>
      </c>
      <c r="BI1233" s="33">
        <f t="shared" si="755"/>
        <v>0</v>
      </c>
      <c r="BJ1233" s="33">
        <f t="shared" si="756"/>
        <v>0</v>
      </c>
      <c r="BK1233" s="33" t="s">
        <v>3879</v>
      </c>
      <c r="BL1233" s="33">
        <f t="shared" si="757"/>
        <v>3</v>
      </c>
      <c r="BM1233" s="33">
        <f t="shared" si="758"/>
        <v>0</v>
      </c>
      <c r="BN1233" s="33">
        <f t="shared" si="759"/>
        <v>0</v>
      </c>
      <c r="BO1233" s="33">
        <f t="shared" si="760"/>
        <v>0</v>
      </c>
      <c r="BP1233" s="33">
        <f t="shared" si="761"/>
        <v>0</v>
      </c>
      <c r="BQ1233" s="33">
        <f t="shared" si="762"/>
        <v>0</v>
      </c>
    </row>
    <row r="1234" spans="1:69" ht="47.25" x14ac:dyDescent="0.25">
      <c r="A1234" s="27" t="s">
        <v>1618</v>
      </c>
      <c r="B1234" s="78" t="s">
        <v>3719</v>
      </c>
      <c r="C1234" s="169" t="s">
        <v>3720</v>
      </c>
      <c r="D1234" s="45">
        <v>0.15025785999999999</v>
      </c>
      <c r="E1234" s="33">
        <v>0</v>
      </c>
      <c r="F1234" s="45">
        <v>0</v>
      </c>
      <c r="G1234" s="33">
        <v>0</v>
      </c>
      <c r="H1234" s="33">
        <v>0</v>
      </c>
      <c r="I1234" s="33">
        <v>0</v>
      </c>
      <c r="J1234" s="33">
        <v>0</v>
      </c>
      <c r="K1234" s="33">
        <v>0</v>
      </c>
      <c r="L1234" s="33">
        <v>0</v>
      </c>
      <c r="M1234" s="33">
        <v>0</v>
      </c>
      <c r="N1234" s="33">
        <v>0</v>
      </c>
      <c r="O1234" s="33">
        <v>0</v>
      </c>
      <c r="P1234" s="33">
        <v>0</v>
      </c>
      <c r="Q1234" s="33">
        <v>0</v>
      </c>
      <c r="R1234" s="33">
        <v>0</v>
      </c>
      <c r="S1234" s="33">
        <v>4.856427E-2</v>
      </c>
      <c r="T1234" s="33">
        <v>0</v>
      </c>
      <c r="U1234" s="33">
        <v>0</v>
      </c>
      <c r="V1234" s="33">
        <v>0</v>
      </c>
      <c r="W1234" s="33">
        <v>0</v>
      </c>
      <c r="X1234" s="33" t="s">
        <v>3880</v>
      </c>
      <c r="Y1234" s="33">
        <v>3</v>
      </c>
      <c r="Z1234" s="33">
        <v>0</v>
      </c>
      <c r="AA1234" s="33">
        <v>0</v>
      </c>
      <c r="AB1234" s="33">
        <v>0</v>
      </c>
      <c r="AC1234" s="33">
        <v>0</v>
      </c>
      <c r="AD1234" s="33">
        <v>0</v>
      </c>
      <c r="AE1234" s="33">
        <v>0</v>
      </c>
      <c r="AF1234" s="33">
        <v>0.10169359</v>
      </c>
      <c r="AG1234" s="33">
        <v>0</v>
      </c>
      <c r="AH1234" s="33">
        <v>0</v>
      </c>
      <c r="AI1234" s="33">
        <v>0</v>
      </c>
      <c r="AJ1234" s="33">
        <v>0</v>
      </c>
      <c r="AK1234" s="33" t="s">
        <v>3922</v>
      </c>
      <c r="AL1234" s="33">
        <v>2</v>
      </c>
      <c r="AM1234" s="33">
        <v>0</v>
      </c>
      <c r="AN1234" s="33">
        <v>0</v>
      </c>
      <c r="AO1234" s="33">
        <v>0</v>
      </c>
      <c r="AP1234" s="33">
        <v>0</v>
      </c>
      <c r="AQ1234" s="33">
        <v>0</v>
      </c>
      <c r="AR1234" s="33">
        <v>0</v>
      </c>
      <c r="AS1234" s="33">
        <v>0</v>
      </c>
      <c r="AT1234" s="33">
        <v>0</v>
      </c>
      <c r="AU1234" s="33">
        <v>0</v>
      </c>
      <c r="AV1234" s="33">
        <v>0</v>
      </c>
      <c r="AW1234" s="33">
        <v>0</v>
      </c>
      <c r="AX1234" s="33">
        <v>0</v>
      </c>
      <c r="AY1234" s="33">
        <v>0</v>
      </c>
      <c r="AZ1234" s="33">
        <v>0</v>
      </c>
      <c r="BA1234" s="33">
        <v>0</v>
      </c>
      <c r="BB1234" s="33">
        <v>0</v>
      </c>
      <c r="BC1234" s="33">
        <v>0</v>
      </c>
      <c r="BD1234" s="33">
        <v>0</v>
      </c>
      <c r="BE1234" s="33">
        <f t="shared" si="751"/>
        <v>0</v>
      </c>
      <c r="BF1234" s="33">
        <f t="shared" si="752"/>
        <v>0.15025785999999999</v>
      </c>
      <c r="BG1234" s="33">
        <f t="shared" si="753"/>
        <v>0</v>
      </c>
      <c r="BH1234" s="33">
        <f t="shared" si="754"/>
        <v>0</v>
      </c>
      <c r="BI1234" s="33">
        <f t="shared" si="755"/>
        <v>0</v>
      </c>
      <c r="BJ1234" s="33">
        <f t="shared" si="756"/>
        <v>0</v>
      </c>
      <c r="BK1234" s="33" t="s">
        <v>3880</v>
      </c>
      <c r="BL1234" s="33">
        <f t="shared" si="757"/>
        <v>5</v>
      </c>
      <c r="BM1234" s="33">
        <f t="shared" si="758"/>
        <v>0</v>
      </c>
      <c r="BN1234" s="33">
        <f t="shared" si="759"/>
        <v>0</v>
      </c>
      <c r="BO1234" s="33">
        <f t="shared" si="760"/>
        <v>0</v>
      </c>
      <c r="BP1234" s="33">
        <f t="shared" si="761"/>
        <v>0</v>
      </c>
      <c r="BQ1234" s="33">
        <f t="shared" si="762"/>
        <v>0</v>
      </c>
    </row>
    <row r="1235" spans="1:69" ht="31.5" x14ac:dyDescent="0.25">
      <c r="A1235" s="27" t="s">
        <v>1618</v>
      </c>
      <c r="B1235" s="78" t="s">
        <v>3721</v>
      </c>
      <c r="C1235" s="169" t="s">
        <v>3722</v>
      </c>
      <c r="D1235" s="45">
        <v>8.4754589999999991E-2</v>
      </c>
      <c r="E1235" s="33">
        <v>0</v>
      </c>
      <c r="F1235" s="45">
        <v>0</v>
      </c>
      <c r="G1235" s="33">
        <v>0</v>
      </c>
      <c r="H1235" s="33">
        <v>0</v>
      </c>
      <c r="I1235" s="33">
        <v>0</v>
      </c>
      <c r="J1235" s="33">
        <v>0</v>
      </c>
      <c r="K1235" s="33">
        <v>0</v>
      </c>
      <c r="L1235" s="33">
        <v>0</v>
      </c>
      <c r="M1235" s="33">
        <v>0</v>
      </c>
      <c r="N1235" s="33">
        <v>0</v>
      </c>
      <c r="O1235" s="33">
        <v>0</v>
      </c>
      <c r="P1235" s="33">
        <v>0</v>
      </c>
      <c r="Q1235" s="33">
        <v>0</v>
      </c>
      <c r="R1235" s="33">
        <v>0</v>
      </c>
      <c r="S1235" s="33">
        <v>8.4754589999999991E-2</v>
      </c>
      <c r="T1235" s="33">
        <v>0</v>
      </c>
      <c r="U1235" s="33">
        <v>0</v>
      </c>
      <c r="V1235" s="33">
        <v>0</v>
      </c>
      <c r="W1235" s="33">
        <v>0</v>
      </c>
      <c r="X1235" s="33" t="s">
        <v>3881</v>
      </c>
      <c r="Y1235" s="33">
        <v>1</v>
      </c>
      <c r="Z1235" s="33">
        <v>0</v>
      </c>
      <c r="AA1235" s="33">
        <v>0</v>
      </c>
      <c r="AB1235" s="33">
        <v>0</v>
      </c>
      <c r="AC1235" s="33">
        <v>0</v>
      </c>
      <c r="AD1235" s="33">
        <v>0</v>
      </c>
      <c r="AE1235" s="33">
        <v>0</v>
      </c>
      <c r="AF1235" s="33">
        <v>0</v>
      </c>
      <c r="AG1235" s="33">
        <v>0</v>
      </c>
      <c r="AH1235" s="33">
        <v>0</v>
      </c>
      <c r="AI1235" s="33">
        <v>0</v>
      </c>
      <c r="AJ1235" s="33">
        <v>0</v>
      </c>
      <c r="AK1235" s="33">
        <v>0</v>
      </c>
      <c r="AL1235" s="33">
        <v>0</v>
      </c>
      <c r="AM1235" s="33">
        <v>0</v>
      </c>
      <c r="AN1235" s="33">
        <v>0</v>
      </c>
      <c r="AO1235" s="33">
        <v>0</v>
      </c>
      <c r="AP1235" s="33">
        <v>0</v>
      </c>
      <c r="AQ1235" s="33">
        <v>0</v>
      </c>
      <c r="AR1235" s="33">
        <v>0</v>
      </c>
      <c r="AS1235" s="33">
        <v>0</v>
      </c>
      <c r="AT1235" s="33">
        <v>0</v>
      </c>
      <c r="AU1235" s="33">
        <v>0</v>
      </c>
      <c r="AV1235" s="33">
        <v>0</v>
      </c>
      <c r="AW1235" s="33">
        <v>0</v>
      </c>
      <c r="AX1235" s="33">
        <v>0</v>
      </c>
      <c r="AY1235" s="33">
        <v>0</v>
      </c>
      <c r="AZ1235" s="33">
        <v>0</v>
      </c>
      <c r="BA1235" s="33">
        <v>0</v>
      </c>
      <c r="BB1235" s="33">
        <v>0</v>
      </c>
      <c r="BC1235" s="33">
        <v>0</v>
      </c>
      <c r="BD1235" s="33">
        <v>0</v>
      </c>
      <c r="BE1235" s="33">
        <f t="shared" si="751"/>
        <v>0</v>
      </c>
      <c r="BF1235" s="33">
        <f t="shared" si="752"/>
        <v>8.4754589999999991E-2</v>
      </c>
      <c r="BG1235" s="33">
        <f t="shared" si="753"/>
        <v>0</v>
      </c>
      <c r="BH1235" s="33">
        <f t="shared" si="754"/>
        <v>0</v>
      </c>
      <c r="BI1235" s="33">
        <f t="shared" si="755"/>
        <v>0</v>
      </c>
      <c r="BJ1235" s="33">
        <f t="shared" si="756"/>
        <v>0</v>
      </c>
      <c r="BK1235" s="33" t="s">
        <v>3881</v>
      </c>
      <c r="BL1235" s="33">
        <f t="shared" si="757"/>
        <v>1</v>
      </c>
      <c r="BM1235" s="33">
        <f t="shared" si="758"/>
        <v>0</v>
      </c>
      <c r="BN1235" s="33">
        <f t="shared" si="759"/>
        <v>0</v>
      </c>
      <c r="BO1235" s="33">
        <f t="shared" si="760"/>
        <v>0</v>
      </c>
      <c r="BP1235" s="33">
        <f t="shared" si="761"/>
        <v>0</v>
      </c>
      <c r="BQ1235" s="33">
        <f t="shared" si="762"/>
        <v>0</v>
      </c>
    </row>
    <row r="1236" spans="1:69" ht="31.5" x14ac:dyDescent="0.25">
      <c r="A1236" s="27" t="s">
        <v>1618</v>
      </c>
      <c r="B1236" s="78" t="s">
        <v>3723</v>
      </c>
      <c r="C1236" s="169" t="s">
        <v>3724</v>
      </c>
      <c r="D1236" s="45">
        <v>0.11601918999999999</v>
      </c>
      <c r="E1236" s="33">
        <v>0</v>
      </c>
      <c r="F1236" s="45">
        <v>0</v>
      </c>
      <c r="G1236" s="33">
        <v>0</v>
      </c>
      <c r="H1236" s="33">
        <v>0</v>
      </c>
      <c r="I1236" s="33">
        <v>0</v>
      </c>
      <c r="J1236" s="33">
        <v>0</v>
      </c>
      <c r="K1236" s="33">
        <v>0</v>
      </c>
      <c r="L1236" s="33">
        <v>0</v>
      </c>
      <c r="M1236" s="33">
        <v>0</v>
      </c>
      <c r="N1236" s="33">
        <v>0</v>
      </c>
      <c r="O1236" s="33">
        <v>0</v>
      </c>
      <c r="P1236" s="33">
        <v>0</v>
      </c>
      <c r="Q1236" s="33">
        <v>0</v>
      </c>
      <c r="R1236" s="33">
        <v>0</v>
      </c>
      <c r="S1236" s="33">
        <v>0.11601918999999999</v>
      </c>
      <c r="T1236" s="33">
        <v>0</v>
      </c>
      <c r="U1236" s="33">
        <v>0</v>
      </c>
      <c r="V1236" s="33">
        <v>0</v>
      </c>
      <c r="W1236" s="33">
        <v>0</v>
      </c>
      <c r="X1236" s="33" t="s">
        <v>3882</v>
      </c>
      <c r="Y1236" s="33">
        <v>1</v>
      </c>
      <c r="Z1236" s="33">
        <v>0</v>
      </c>
      <c r="AA1236" s="33">
        <v>0</v>
      </c>
      <c r="AB1236" s="33">
        <v>0</v>
      </c>
      <c r="AC1236" s="33">
        <v>0</v>
      </c>
      <c r="AD1236" s="33">
        <v>0</v>
      </c>
      <c r="AE1236" s="33">
        <v>0</v>
      </c>
      <c r="AF1236" s="33">
        <v>0</v>
      </c>
      <c r="AG1236" s="33">
        <v>0</v>
      </c>
      <c r="AH1236" s="33">
        <v>0</v>
      </c>
      <c r="AI1236" s="33">
        <v>0</v>
      </c>
      <c r="AJ1236" s="33">
        <v>0</v>
      </c>
      <c r="AK1236" s="33">
        <v>0</v>
      </c>
      <c r="AL1236" s="33">
        <v>0</v>
      </c>
      <c r="AM1236" s="33">
        <v>0</v>
      </c>
      <c r="AN1236" s="33">
        <v>0</v>
      </c>
      <c r="AO1236" s="33">
        <v>0</v>
      </c>
      <c r="AP1236" s="33">
        <v>0</v>
      </c>
      <c r="AQ1236" s="33">
        <v>0</v>
      </c>
      <c r="AR1236" s="33">
        <v>0</v>
      </c>
      <c r="AS1236" s="33">
        <v>0</v>
      </c>
      <c r="AT1236" s="33">
        <v>0</v>
      </c>
      <c r="AU1236" s="33">
        <v>0</v>
      </c>
      <c r="AV1236" s="33">
        <v>0</v>
      </c>
      <c r="AW1236" s="33">
        <v>0</v>
      </c>
      <c r="AX1236" s="33">
        <v>0</v>
      </c>
      <c r="AY1236" s="33">
        <v>0</v>
      </c>
      <c r="AZ1236" s="33">
        <v>0</v>
      </c>
      <c r="BA1236" s="33">
        <v>0</v>
      </c>
      <c r="BB1236" s="33">
        <v>0</v>
      </c>
      <c r="BC1236" s="33">
        <v>0</v>
      </c>
      <c r="BD1236" s="33">
        <v>0</v>
      </c>
      <c r="BE1236" s="33">
        <f t="shared" si="751"/>
        <v>0</v>
      </c>
      <c r="BF1236" s="33">
        <f t="shared" si="752"/>
        <v>0.11601918999999999</v>
      </c>
      <c r="BG1236" s="33">
        <f t="shared" si="753"/>
        <v>0</v>
      </c>
      <c r="BH1236" s="33">
        <f t="shared" si="754"/>
        <v>0</v>
      </c>
      <c r="BI1236" s="33">
        <f t="shared" si="755"/>
        <v>0</v>
      </c>
      <c r="BJ1236" s="33">
        <f t="shared" si="756"/>
        <v>0</v>
      </c>
      <c r="BK1236" s="33" t="s">
        <v>3882</v>
      </c>
      <c r="BL1236" s="33">
        <f t="shared" si="757"/>
        <v>1</v>
      </c>
      <c r="BM1236" s="33">
        <f t="shared" si="758"/>
        <v>0</v>
      </c>
      <c r="BN1236" s="33">
        <f t="shared" si="759"/>
        <v>0</v>
      </c>
      <c r="BO1236" s="33">
        <f t="shared" si="760"/>
        <v>0</v>
      </c>
      <c r="BP1236" s="33">
        <f t="shared" si="761"/>
        <v>0</v>
      </c>
      <c r="BQ1236" s="33">
        <f t="shared" si="762"/>
        <v>0</v>
      </c>
    </row>
    <row r="1237" spans="1:69" ht="31.5" x14ac:dyDescent="0.25">
      <c r="A1237" s="27" t="s">
        <v>1618</v>
      </c>
      <c r="B1237" s="78" t="s">
        <v>3725</v>
      </c>
      <c r="C1237" s="169" t="s">
        <v>3726</v>
      </c>
      <c r="D1237" s="45">
        <v>0.29784207000000001</v>
      </c>
      <c r="E1237" s="33">
        <v>0</v>
      </c>
      <c r="F1237" s="45">
        <v>0</v>
      </c>
      <c r="G1237" s="33">
        <v>0</v>
      </c>
      <c r="H1237" s="33">
        <v>0</v>
      </c>
      <c r="I1237" s="33">
        <v>0</v>
      </c>
      <c r="J1237" s="33">
        <v>0</v>
      </c>
      <c r="K1237" s="33">
        <v>0</v>
      </c>
      <c r="L1237" s="33">
        <v>0</v>
      </c>
      <c r="M1237" s="33">
        <v>0</v>
      </c>
      <c r="N1237" s="33">
        <v>0</v>
      </c>
      <c r="O1237" s="33">
        <v>0</v>
      </c>
      <c r="P1237" s="33">
        <v>0</v>
      </c>
      <c r="Q1237" s="33">
        <v>0</v>
      </c>
      <c r="R1237" s="33">
        <v>0</v>
      </c>
      <c r="S1237" s="33">
        <v>0</v>
      </c>
      <c r="T1237" s="33">
        <v>0</v>
      </c>
      <c r="U1237" s="33">
        <v>0</v>
      </c>
      <c r="V1237" s="33">
        <v>0</v>
      </c>
      <c r="W1237" s="33">
        <v>0</v>
      </c>
      <c r="X1237" s="33">
        <v>0</v>
      </c>
      <c r="Y1237" s="33">
        <v>0</v>
      </c>
      <c r="Z1237" s="33">
        <v>0</v>
      </c>
      <c r="AA1237" s="33">
        <v>0</v>
      </c>
      <c r="AB1237" s="33">
        <v>0</v>
      </c>
      <c r="AC1237" s="33">
        <v>0</v>
      </c>
      <c r="AD1237" s="33">
        <v>0</v>
      </c>
      <c r="AE1237" s="33">
        <v>0</v>
      </c>
      <c r="AF1237" s="33">
        <v>0.29784207000000001</v>
      </c>
      <c r="AG1237" s="33">
        <v>0</v>
      </c>
      <c r="AH1237" s="33">
        <v>0</v>
      </c>
      <c r="AI1237" s="33">
        <v>0</v>
      </c>
      <c r="AJ1237" s="33">
        <v>0</v>
      </c>
      <c r="AK1237" s="33" t="s">
        <v>3923</v>
      </c>
      <c r="AL1237" s="33">
        <v>1</v>
      </c>
      <c r="AM1237" s="33">
        <v>0</v>
      </c>
      <c r="AN1237" s="33">
        <v>0</v>
      </c>
      <c r="AO1237" s="33">
        <v>0</v>
      </c>
      <c r="AP1237" s="33">
        <v>0</v>
      </c>
      <c r="AQ1237" s="33">
        <v>0</v>
      </c>
      <c r="AR1237" s="33">
        <v>0</v>
      </c>
      <c r="AS1237" s="33">
        <v>0</v>
      </c>
      <c r="AT1237" s="33">
        <v>0</v>
      </c>
      <c r="AU1237" s="33">
        <v>0</v>
      </c>
      <c r="AV1237" s="33">
        <v>0</v>
      </c>
      <c r="AW1237" s="33">
        <v>0</v>
      </c>
      <c r="AX1237" s="33">
        <v>0</v>
      </c>
      <c r="AY1237" s="33">
        <v>0</v>
      </c>
      <c r="AZ1237" s="33">
        <v>0</v>
      </c>
      <c r="BA1237" s="33">
        <v>0</v>
      </c>
      <c r="BB1237" s="33">
        <v>0</v>
      </c>
      <c r="BC1237" s="33">
        <v>0</v>
      </c>
      <c r="BD1237" s="33">
        <v>0</v>
      </c>
      <c r="BE1237" s="33">
        <f t="shared" si="751"/>
        <v>0</v>
      </c>
      <c r="BF1237" s="33">
        <f t="shared" si="752"/>
        <v>0.29784207000000001</v>
      </c>
      <c r="BG1237" s="33">
        <f t="shared" si="753"/>
        <v>0</v>
      </c>
      <c r="BH1237" s="33">
        <f t="shared" si="754"/>
        <v>0</v>
      </c>
      <c r="BI1237" s="33">
        <f t="shared" si="755"/>
        <v>0</v>
      </c>
      <c r="BJ1237" s="33">
        <f t="shared" si="756"/>
        <v>0</v>
      </c>
      <c r="BK1237" s="33" t="s">
        <v>3923</v>
      </c>
      <c r="BL1237" s="33">
        <f t="shared" si="757"/>
        <v>1</v>
      </c>
      <c r="BM1237" s="33">
        <f t="shared" si="758"/>
        <v>0</v>
      </c>
      <c r="BN1237" s="33">
        <f t="shared" si="759"/>
        <v>0</v>
      </c>
      <c r="BO1237" s="33">
        <f t="shared" si="760"/>
        <v>0</v>
      </c>
      <c r="BP1237" s="33">
        <f t="shared" si="761"/>
        <v>0</v>
      </c>
      <c r="BQ1237" s="33">
        <f t="shared" si="762"/>
        <v>0</v>
      </c>
    </row>
    <row r="1238" spans="1:69" ht="47.25" x14ac:dyDescent="0.25">
      <c r="A1238" s="27" t="s">
        <v>1618</v>
      </c>
      <c r="B1238" s="78" t="s">
        <v>3727</v>
      </c>
      <c r="C1238" s="169" t="s">
        <v>3728</v>
      </c>
      <c r="D1238" s="45">
        <v>0.22103307999999999</v>
      </c>
      <c r="E1238" s="33">
        <v>0</v>
      </c>
      <c r="F1238" s="45">
        <v>0</v>
      </c>
      <c r="G1238" s="33">
        <v>0</v>
      </c>
      <c r="H1238" s="33">
        <v>0</v>
      </c>
      <c r="I1238" s="33">
        <v>0</v>
      </c>
      <c r="J1238" s="33">
        <v>0</v>
      </c>
      <c r="K1238" s="33">
        <v>0</v>
      </c>
      <c r="L1238" s="33">
        <v>0</v>
      </c>
      <c r="M1238" s="33">
        <v>0</v>
      </c>
      <c r="N1238" s="33">
        <v>0</v>
      </c>
      <c r="O1238" s="33">
        <v>0</v>
      </c>
      <c r="P1238" s="33">
        <v>0</v>
      </c>
      <c r="Q1238" s="33">
        <v>0</v>
      </c>
      <c r="R1238" s="33">
        <v>0</v>
      </c>
      <c r="S1238" s="33">
        <v>0</v>
      </c>
      <c r="T1238" s="33">
        <v>0</v>
      </c>
      <c r="U1238" s="33">
        <v>0</v>
      </c>
      <c r="V1238" s="33">
        <v>0</v>
      </c>
      <c r="W1238" s="33">
        <v>0</v>
      </c>
      <c r="X1238" s="33">
        <v>0</v>
      </c>
      <c r="Y1238" s="33">
        <v>0</v>
      </c>
      <c r="Z1238" s="33">
        <v>0</v>
      </c>
      <c r="AA1238" s="33">
        <v>0</v>
      </c>
      <c r="AB1238" s="33">
        <v>0</v>
      </c>
      <c r="AC1238" s="33">
        <v>0</v>
      </c>
      <c r="AD1238" s="33">
        <v>0</v>
      </c>
      <c r="AE1238" s="33">
        <v>0</v>
      </c>
      <c r="AF1238" s="33">
        <v>0.22103307999999999</v>
      </c>
      <c r="AG1238" s="33">
        <v>0</v>
      </c>
      <c r="AH1238" s="33">
        <v>0</v>
      </c>
      <c r="AI1238" s="33">
        <v>0</v>
      </c>
      <c r="AJ1238" s="33">
        <v>0</v>
      </c>
      <c r="AK1238" s="33" t="s">
        <v>3924</v>
      </c>
      <c r="AL1238" s="33">
        <v>1</v>
      </c>
      <c r="AM1238" s="33">
        <v>0</v>
      </c>
      <c r="AN1238" s="33">
        <v>0</v>
      </c>
      <c r="AO1238" s="33">
        <v>0</v>
      </c>
      <c r="AP1238" s="33">
        <v>0</v>
      </c>
      <c r="AQ1238" s="33">
        <v>0</v>
      </c>
      <c r="AR1238" s="33">
        <v>0</v>
      </c>
      <c r="AS1238" s="33">
        <v>0</v>
      </c>
      <c r="AT1238" s="33">
        <v>0</v>
      </c>
      <c r="AU1238" s="33">
        <v>0</v>
      </c>
      <c r="AV1238" s="33">
        <v>0</v>
      </c>
      <c r="AW1238" s="33">
        <v>0</v>
      </c>
      <c r="AX1238" s="33">
        <v>0</v>
      </c>
      <c r="AY1238" s="33">
        <v>0</v>
      </c>
      <c r="AZ1238" s="33">
        <v>0</v>
      </c>
      <c r="BA1238" s="33">
        <v>0</v>
      </c>
      <c r="BB1238" s="33">
        <v>0</v>
      </c>
      <c r="BC1238" s="33">
        <v>0</v>
      </c>
      <c r="BD1238" s="33">
        <v>0</v>
      </c>
      <c r="BE1238" s="33">
        <f t="shared" si="751"/>
        <v>0</v>
      </c>
      <c r="BF1238" s="33">
        <f t="shared" si="752"/>
        <v>0.22103307999999999</v>
      </c>
      <c r="BG1238" s="33">
        <f t="shared" si="753"/>
        <v>0</v>
      </c>
      <c r="BH1238" s="33">
        <f t="shared" si="754"/>
        <v>0</v>
      </c>
      <c r="BI1238" s="33">
        <f t="shared" si="755"/>
        <v>0</v>
      </c>
      <c r="BJ1238" s="33">
        <f t="shared" si="756"/>
        <v>0</v>
      </c>
      <c r="BK1238" s="33" t="s">
        <v>3924</v>
      </c>
      <c r="BL1238" s="33">
        <f t="shared" si="757"/>
        <v>1</v>
      </c>
      <c r="BM1238" s="33">
        <f t="shared" si="758"/>
        <v>0</v>
      </c>
      <c r="BN1238" s="33">
        <f t="shared" si="759"/>
        <v>0</v>
      </c>
      <c r="BO1238" s="33">
        <f t="shared" si="760"/>
        <v>0</v>
      </c>
      <c r="BP1238" s="33">
        <f t="shared" si="761"/>
        <v>0</v>
      </c>
      <c r="BQ1238" s="33">
        <f t="shared" si="762"/>
        <v>0</v>
      </c>
    </row>
    <row r="1239" spans="1:69" ht="31.5" x14ac:dyDescent="0.25">
      <c r="A1239" s="27" t="s">
        <v>1618</v>
      </c>
      <c r="B1239" s="78" t="s">
        <v>3729</v>
      </c>
      <c r="C1239" s="169" t="s">
        <v>3730</v>
      </c>
      <c r="D1239" s="45">
        <v>0.99910779999999999</v>
      </c>
      <c r="E1239" s="33">
        <v>0</v>
      </c>
      <c r="F1239" s="45">
        <v>0</v>
      </c>
      <c r="G1239" s="33">
        <v>0</v>
      </c>
      <c r="H1239" s="33">
        <v>0</v>
      </c>
      <c r="I1239" s="33">
        <v>0</v>
      </c>
      <c r="J1239" s="33">
        <v>0</v>
      </c>
      <c r="K1239" s="33">
        <v>0</v>
      </c>
      <c r="L1239" s="33">
        <v>0</v>
      </c>
      <c r="M1239" s="33">
        <v>0</v>
      </c>
      <c r="N1239" s="33">
        <v>0</v>
      </c>
      <c r="O1239" s="33">
        <v>0</v>
      </c>
      <c r="P1239" s="33">
        <v>0</v>
      </c>
      <c r="Q1239" s="33">
        <v>0</v>
      </c>
      <c r="R1239" s="33">
        <v>0</v>
      </c>
      <c r="S1239" s="33">
        <v>0</v>
      </c>
      <c r="T1239" s="33">
        <v>0</v>
      </c>
      <c r="U1239" s="33">
        <v>0</v>
      </c>
      <c r="V1239" s="33">
        <v>0</v>
      </c>
      <c r="W1239" s="33">
        <v>0</v>
      </c>
      <c r="X1239" s="33">
        <v>0</v>
      </c>
      <c r="Y1239" s="33">
        <v>0</v>
      </c>
      <c r="Z1239" s="33">
        <v>0</v>
      </c>
      <c r="AA1239" s="33">
        <v>0</v>
      </c>
      <c r="AB1239" s="33">
        <v>0</v>
      </c>
      <c r="AC1239" s="33">
        <v>0</v>
      </c>
      <c r="AD1239" s="33">
        <v>0</v>
      </c>
      <c r="AE1239" s="33">
        <v>0</v>
      </c>
      <c r="AF1239" s="33">
        <v>0.99910779999999999</v>
      </c>
      <c r="AG1239" s="33">
        <v>0</v>
      </c>
      <c r="AH1239" s="33">
        <v>0</v>
      </c>
      <c r="AI1239" s="33">
        <v>0</v>
      </c>
      <c r="AJ1239" s="33">
        <v>0</v>
      </c>
      <c r="AK1239" s="33" t="s">
        <v>3925</v>
      </c>
      <c r="AL1239" s="33">
        <v>1</v>
      </c>
      <c r="AM1239" s="33">
        <v>0</v>
      </c>
      <c r="AN1239" s="33">
        <v>0</v>
      </c>
      <c r="AO1239" s="33">
        <v>0</v>
      </c>
      <c r="AP1239" s="33">
        <v>0</v>
      </c>
      <c r="AQ1239" s="33">
        <v>0</v>
      </c>
      <c r="AR1239" s="33">
        <v>0</v>
      </c>
      <c r="AS1239" s="33">
        <v>0</v>
      </c>
      <c r="AT1239" s="33">
        <v>0</v>
      </c>
      <c r="AU1239" s="33">
        <v>0</v>
      </c>
      <c r="AV1239" s="33">
        <v>0</v>
      </c>
      <c r="AW1239" s="33">
        <v>0</v>
      </c>
      <c r="AX1239" s="33">
        <v>0</v>
      </c>
      <c r="AY1239" s="33">
        <v>0</v>
      </c>
      <c r="AZ1239" s="33">
        <v>0</v>
      </c>
      <c r="BA1239" s="33">
        <v>0</v>
      </c>
      <c r="BB1239" s="33">
        <v>0</v>
      </c>
      <c r="BC1239" s="33">
        <v>0</v>
      </c>
      <c r="BD1239" s="33">
        <v>0</v>
      </c>
      <c r="BE1239" s="33">
        <f t="shared" si="751"/>
        <v>0</v>
      </c>
      <c r="BF1239" s="33">
        <f t="shared" si="752"/>
        <v>0.99910779999999999</v>
      </c>
      <c r="BG1239" s="33">
        <f t="shared" si="753"/>
        <v>0</v>
      </c>
      <c r="BH1239" s="33">
        <f t="shared" si="754"/>
        <v>0</v>
      </c>
      <c r="BI1239" s="33">
        <f t="shared" si="755"/>
        <v>0</v>
      </c>
      <c r="BJ1239" s="33">
        <f t="shared" si="756"/>
        <v>0</v>
      </c>
      <c r="BK1239" s="33" t="s">
        <v>3925</v>
      </c>
      <c r="BL1239" s="33">
        <f t="shared" si="757"/>
        <v>1</v>
      </c>
      <c r="BM1239" s="33">
        <f t="shared" si="758"/>
        <v>0</v>
      </c>
      <c r="BN1239" s="33">
        <f t="shared" si="759"/>
        <v>0</v>
      </c>
      <c r="BO1239" s="33">
        <f t="shared" si="760"/>
        <v>0</v>
      </c>
      <c r="BP1239" s="33">
        <f t="shared" si="761"/>
        <v>0</v>
      </c>
      <c r="BQ1239" s="33">
        <f t="shared" si="762"/>
        <v>0</v>
      </c>
    </row>
    <row r="1240" spans="1:69" ht="31.5" x14ac:dyDescent="0.25">
      <c r="A1240" s="27" t="s">
        <v>1618</v>
      </c>
      <c r="B1240" s="78" t="s">
        <v>3731</v>
      </c>
      <c r="C1240" s="169" t="s">
        <v>3732</v>
      </c>
      <c r="D1240" s="45">
        <v>9.7077730000000001E-2</v>
      </c>
      <c r="E1240" s="33">
        <v>0</v>
      </c>
      <c r="F1240" s="45">
        <v>0</v>
      </c>
      <c r="G1240" s="33">
        <v>0</v>
      </c>
      <c r="H1240" s="33">
        <v>0</v>
      </c>
      <c r="I1240" s="33">
        <v>0</v>
      </c>
      <c r="J1240" s="33">
        <v>0</v>
      </c>
      <c r="K1240" s="33">
        <v>0</v>
      </c>
      <c r="L1240" s="33">
        <v>0</v>
      </c>
      <c r="M1240" s="33">
        <v>0</v>
      </c>
      <c r="N1240" s="33">
        <v>0</v>
      </c>
      <c r="O1240" s="33">
        <v>0</v>
      </c>
      <c r="P1240" s="33">
        <v>0</v>
      </c>
      <c r="Q1240" s="33">
        <v>0</v>
      </c>
      <c r="R1240" s="33">
        <v>0</v>
      </c>
      <c r="S1240" s="33">
        <v>0</v>
      </c>
      <c r="T1240" s="33">
        <v>0</v>
      </c>
      <c r="U1240" s="33">
        <v>0</v>
      </c>
      <c r="V1240" s="33">
        <v>0</v>
      </c>
      <c r="W1240" s="33">
        <v>0</v>
      </c>
      <c r="X1240" s="33">
        <v>0</v>
      </c>
      <c r="Y1240" s="33">
        <v>0</v>
      </c>
      <c r="Z1240" s="33">
        <v>0</v>
      </c>
      <c r="AA1240" s="33">
        <v>0</v>
      </c>
      <c r="AB1240" s="33">
        <v>0</v>
      </c>
      <c r="AC1240" s="33">
        <v>0</v>
      </c>
      <c r="AD1240" s="33">
        <v>0</v>
      </c>
      <c r="AE1240" s="33">
        <v>0</v>
      </c>
      <c r="AF1240" s="33">
        <v>9.7077730000000001E-2</v>
      </c>
      <c r="AG1240" s="33">
        <v>0</v>
      </c>
      <c r="AH1240" s="33">
        <v>0</v>
      </c>
      <c r="AI1240" s="33">
        <v>0</v>
      </c>
      <c r="AJ1240" s="33">
        <v>0</v>
      </c>
      <c r="AK1240" s="33" t="s">
        <v>3926</v>
      </c>
      <c r="AL1240" s="33">
        <v>1</v>
      </c>
      <c r="AM1240" s="33">
        <v>0</v>
      </c>
      <c r="AN1240" s="33">
        <v>0</v>
      </c>
      <c r="AO1240" s="33">
        <v>0</v>
      </c>
      <c r="AP1240" s="33">
        <v>0</v>
      </c>
      <c r="AQ1240" s="33">
        <v>0</v>
      </c>
      <c r="AR1240" s="33">
        <v>0</v>
      </c>
      <c r="AS1240" s="33">
        <v>0</v>
      </c>
      <c r="AT1240" s="33">
        <v>0</v>
      </c>
      <c r="AU1240" s="33">
        <v>0</v>
      </c>
      <c r="AV1240" s="33">
        <v>0</v>
      </c>
      <c r="AW1240" s="33">
        <v>0</v>
      </c>
      <c r="AX1240" s="33">
        <v>0</v>
      </c>
      <c r="AY1240" s="33">
        <v>0</v>
      </c>
      <c r="AZ1240" s="33">
        <v>0</v>
      </c>
      <c r="BA1240" s="33">
        <v>0</v>
      </c>
      <c r="BB1240" s="33">
        <v>0</v>
      </c>
      <c r="BC1240" s="33">
        <v>0</v>
      </c>
      <c r="BD1240" s="33">
        <v>0</v>
      </c>
      <c r="BE1240" s="33">
        <f t="shared" si="751"/>
        <v>0</v>
      </c>
      <c r="BF1240" s="33">
        <f t="shared" si="752"/>
        <v>9.7077730000000001E-2</v>
      </c>
      <c r="BG1240" s="33">
        <f t="shared" si="753"/>
        <v>0</v>
      </c>
      <c r="BH1240" s="33">
        <f t="shared" si="754"/>
        <v>0</v>
      </c>
      <c r="BI1240" s="33">
        <f t="shared" si="755"/>
        <v>0</v>
      </c>
      <c r="BJ1240" s="33">
        <f t="shared" si="756"/>
        <v>0</v>
      </c>
      <c r="BK1240" s="33" t="s">
        <v>3926</v>
      </c>
      <c r="BL1240" s="33">
        <f t="shared" si="757"/>
        <v>1</v>
      </c>
      <c r="BM1240" s="33">
        <f t="shared" si="758"/>
        <v>0</v>
      </c>
      <c r="BN1240" s="33">
        <f t="shared" si="759"/>
        <v>0</v>
      </c>
      <c r="BO1240" s="33">
        <f t="shared" si="760"/>
        <v>0</v>
      </c>
      <c r="BP1240" s="33">
        <f t="shared" si="761"/>
        <v>0</v>
      </c>
      <c r="BQ1240" s="33">
        <f t="shared" si="762"/>
        <v>0</v>
      </c>
    </row>
    <row r="1241" spans="1:69" ht="31.5" x14ac:dyDescent="0.25">
      <c r="A1241" s="27" t="s">
        <v>1618</v>
      </c>
      <c r="B1241" s="78" t="s">
        <v>3733</v>
      </c>
      <c r="C1241" s="169" t="s">
        <v>3734</v>
      </c>
      <c r="D1241" s="45">
        <v>0.10609588</v>
      </c>
      <c r="E1241" s="33">
        <v>0</v>
      </c>
      <c r="F1241" s="45">
        <v>0</v>
      </c>
      <c r="G1241" s="33">
        <v>0</v>
      </c>
      <c r="H1241" s="33">
        <v>0</v>
      </c>
      <c r="I1241" s="33">
        <v>0</v>
      </c>
      <c r="J1241" s="33">
        <v>0</v>
      </c>
      <c r="K1241" s="33">
        <v>0</v>
      </c>
      <c r="L1241" s="33">
        <v>0</v>
      </c>
      <c r="M1241" s="33">
        <v>0</v>
      </c>
      <c r="N1241" s="33">
        <v>0</v>
      </c>
      <c r="O1241" s="33">
        <v>0</v>
      </c>
      <c r="P1241" s="33">
        <v>0</v>
      </c>
      <c r="Q1241" s="33">
        <v>0</v>
      </c>
      <c r="R1241" s="33">
        <v>0</v>
      </c>
      <c r="S1241" s="33">
        <v>0</v>
      </c>
      <c r="T1241" s="33">
        <v>0</v>
      </c>
      <c r="U1241" s="33">
        <v>0</v>
      </c>
      <c r="V1241" s="33">
        <v>0</v>
      </c>
      <c r="W1241" s="33">
        <v>0</v>
      </c>
      <c r="X1241" s="33">
        <v>0</v>
      </c>
      <c r="Y1241" s="33">
        <v>0</v>
      </c>
      <c r="Z1241" s="33">
        <v>0</v>
      </c>
      <c r="AA1241" s="33">
        <v>0</v>
      </c>
      <c r="AB1241" s="33">
        <v>0</v>
      </c>
      <c r="AC1241" s="33">
        <v>0</v>
      </c>
      <c r="AD1241" s="33">
        <v>0</v>
      </c>
      <c r="AE1241" s="33">
        <v>0</v>
      </c>
      <c r="AF1241" s="33">
        <v>0.10609588</v>
      </c>
      <c r="AG1241" s="33">
        <v>0</v>
      </c>
      <c r="AH1241" s="33">
        <v>0</v>
      </c>
      <c r="AI1241" s="33">
        <v>0</v>
      </c>
      <c r="AJ1241" s="33">
        <v>0</v>
      </c>
      <c r="AK1241" s="33" t="s">
        <v>3927</v>
      </c>
      <c r="AL1241" s="33">
        <v>2</v>
      </c>
      <c r="AM1241" s="33">
        <v>0</v>
      </c>
      <c r="AN1241" s="33">
        <v>0</v>
      </c>
      <c r="AO1241" s="33">
        <v>0</v>
      </c>
      <c r="AP1241" s="33">
        <v>0</v>
      </c>
      <c r="AQ1241" s="33">
        <v>0</v>
      </c>
      <c r="AR1241" s="33">
        <v>0</v>
      </c>
      <c r="AS1241" s="33">
        <v>0</v>
      </c>
      <c r="AT1241" s="33">
        <v>0</v>
      </c>
      <c r="AU1241" s="33">
        <v>0</v>
      </c>
      <c r="AV1241" s="33">
        <v>0</v>
      </c>
      <c r="AW1241" s="33">
        <v>0</v>
      </c>
      <c r="AX1241" s="33">
        <v>0</v>
      </c>
      <c r="AY1241" s="33">
        <v>0</v>
      </c>
      <c r="AZ1241" s="33">
        <v>0</v>
      </c>
      <c r="BA1241" s="33">
        <v>0</v>
      </c>
      <c r="BB1241" s="33">
        <v>0</v>
      </c>
      <c r="BC1241" s="33">
        <v>0</v>
      </c>
      <c r="BD1241" s="33">
        <v>0</v>
      </c>
      <c r="BE1241" s="33">
        <f t="shared" si="751"/>
        <v>0</v>
      </c>
      <c r="BF1241" s="33">
        <f t="shared" si="752"/>
        <v>0.10609588</v>
      </c>
      <c r="BG1241" s="33">
        <f t="shared" si="753"/>
        <v>0</v>
      </c>
      <c r="BH1241" s="33">
        <f t="shared" si="754"/>
        <v>0</v>
      </c>
      <c r="BI1241" s="33">
        <f t="shared" si="755"/>
        <v>0</v>
      </c>
      <c r="BJ1241" s="33">
        <f t="shared" si="756"/>
        <v>0</v>
      </c>
      <c r="BK1241" s="33" t="s">
        <v>3927</v>
      </c>
      <c r="BL1241" s="33">
        <f t="shared" si="757"/>
        <v>2</v>
      </c>
      <c r="BM1241" s="33">
        <f t="shared" si="758"/>
        <v>0</v>
      </c>
      <c r="BN1241" s="33">
        <f t="shared" si="759"/>
        <v>0</v>
      </c>
      <c r="BO1241" s="33">
        <f t="shared" si="760"/>
        <v>0</v>
      </c>
      <c r="BP1241" s="33">
        <f t="shared" si="761"/>
        <v>0</v>
      </c>
      <c r="BQ1241" s="33">
        <f t="shared" si="762"/>
        <v>0</v>
      </c>
    </row>
    <row r="1242" spans="1:69" ht="63" x14ac:dyDescent="0.25">
      <c r="A1242" s="27" t="s">
        <v>1618</v>
      </c>
      <c r="B1242" s="78" t="s">
        <v>3735</v>
      </c>
      <c r="C1242" s="169" t="s">
        <v>3736</v>
      </c>
      <c r="D1242" s="45">
        <v>0.91658218000000002</v>
      </c>
      <c r="E1242" s="33">
        <v>0</v>
      </c>
      <c r="F1242" s="45">
        <v>0</v>
      </c>
      <c r="G1242" s="33">
        <v>0</v>
      </c>
      <c r="H1242" s="33">
        <v>0</v>
      </c>
      <c r="I1242" s="33">
        <v>0</v>
      </c>
      <c r="J1242" s="33">
        <v>0</v>
      </c>
      <c r="K1242" s="33">
        <v>0</v>
      </c>
      <c r="L1242" s="33">
        <v>0</v>
      </c>
      <c r="M1242" s="33">
        <v>0</v>
      </c>
      <c r="N1242" s="33">
        <v>0</v>
      </c>
      <c r="O1242" s="33">
        <v>0</v>
      </c>
      <c r="P1242" s="33">
        <v>0</v>
      </c>
      <c r="Q1242" s="33">
        <v>0</v>
      </c>
      <c r="R1242" s="33">
        <v>0</v>
      </c>
      <c r="S1242" s="33">
        <v>0</v>
      </c>
      <c r="T1242" s="33">
        <v>0</v>
      </c>
      <c r="U1242" s="33">
        <v>0</v>
      </c>
      <c r="V1242" s="33">
        <v>0</v>
      </c>
      <c r="W1242" s="33">
        <v>0</v>
      </c>
      <c r="X1242" s="33">
        <v>0</v>
      </c>
      <c r="Y1242" s="33">
        <v>0</v>
      </c>
      <c r="Z1242" s="33">
        <v>0</v>
      </c>
      <c r="AA1242" s="33">
        <v>0</v>
      </c>
      <c r="AB1242" s="33">
        <v>0</v>
      </c>
      <c r="AC1242" s="33">
        <v>0</v>
      </c>
      <c r="AD1242" s="33">
        <v>0</v>
      </c>
      <c r="AE1242" s="33">
        <v>0</v>
      </c>
      <c r="AF1242" s="33">
        <v>0</v>
      </c>
      <c r="AG1242" s="33">
        <v>0</v>
      </c>
      <c r="AH1242" s="33">
        <v>0</v>
      </c>
      <c r="AI1242" s="33">
        <v>0</v>
      </c>
      <c r="AJ1242" s="33">
        <v>0</v>
      </c>
      <c r="AK1242" s="33">
        <v>0</v>
      </c>
      <c r="AL1242" s="33">
        <v>0</v>
      </c>
      <c r="AM1242" s="33">
        <v>0</v>
      </c>
      <c r="AN1242" s="33">
        <v>0</v>
      </c>
      <c r="AO1242" s="33">
        <v>0</v>
      </c>
      <c r="AP1242" s="33">
        <v>0</v>
      </c>
      <c r="AQ1242" s="33">
        <v>0</v>
      </c>
      <c r="AR1242" s="33">
        <v>0</v>
      </c>
      <c r="AS1242" s="33">
        <v>0.91658218000000002</v>
      </c>
      <c r="AT1242" s="33">
        <v>0</v>
      </c>
      <c r="AU1242" s="33">
        <v>0</v>
      </c>
      <c r="AV1242" s="33">
        <v>0</v>
      </c>
      <c r="AW1242" s="33">
        <v>0</v>
      </c>
      <c r="AX1242" s="33" t="s">
        <v>3944</v>
      </c>
      <c r="AY1242" s="33">
        <v>1</v>
      </c>
      <c r="AZ1242" s="33">
        <v>0</v>
      </c>
      <c r="BA1242" s="33">
        <v>0</v>
      </c>
      <c r="BB1242" s="33">
        <v>0</v>
      </c>
      <c r="BC1242" s="33">
        <v>0</v>
      </c>
      <c r="BD1242" s="33">
        <v>0</v>
      </c>
      <c r="BE1242" s="33">
        <f t="shared" si="751"/>
        <v>0</v>
      </c>
      <c r="BF1242" s="33">
        <f t="shared" si="752"/>
        <v>0.91658218000000002</v>
      </c>
      <c r="BG1242" s="33">
        <f t="shared" si="753"/>
        <v>0</v>
      </c>
      <c r="BH1242" s="33">
        <f t="shared" si="754"/>
        <v>0</v>
      </c>
      <c r="BI1242" s="33">
        <f t="shared" si="755"/>
        <v>0</v>
      </c>
      <c r="BJ1242" s="33">
        <f t="shared" si="756"/>
        <v>0</v>
      </c>
      <c r="BK1242" s="33" t="s">
        <v>3944</v>
      </c>
      <c r="BL1242" s="33">
        <f t="shared" si="757"/>
        <v>1</v>
      </c>
      <c r="BM1242" s="33">
        <f t="shared" si="758"/>
        <v>0</v>
      </c>
      <c r="BN1242" s="33">
        <f t="shared" si="759"/>
        <v>0</v>
      </c>
      <c r="BO1242" s="33">
        <f t="shared" si="760"/>
        <v>0</v>
      </c>
      <c r="BP1242" s="33">
        <f t="shared" si="761"/>
        <v>0</v>
      </c>
      <c r="BQ1242" s="33">
        <f t="shared" si="762"/>
        <v>0</v>
      </c>
    </row>
    <row r="1243" spans="1:69" ht="63" x14ac:dyDescent="0.25">
      <c r="A1243" s="27" t="s">
        <v>1618</v>
      </c>
      <c r="B1243" s="78" t="s">
        <v>3737</v>
      </c>
      <c r="C1243" s="169" t="s">
        <v>3738</v>
      </c>
      <c r="D1243" s="45">
        <v>1.1307931600000001</v>
      </c>
      <c r="E1243" s="33">
        <v>0</v>
      </c>
      <c r="F1243" s="45">
        <v>0</v>
      </c>
      <c r="G1243" s="33">
        <v>0</v>
      </c>
      <c r="H1243" s="33">
        <v>0</v>
      </c>
      <c r="I1243" s="33">
        <v>0</v>
      </c>
      <c r="J1243" s="33">
        <v>0</v>
      </c>
      <c r="K1243" s="33">
        <v>0</v>
      </c>
      <c r="L1243" s="33">
        <v>0</v>
      </c>
      <c r="M1243" s="33">
        <v>0</v>
      </c>
      <c r="N1243" s="33">
        <v>0</v>
      </c>
      <c r="O1243" s="33">
        <v>0</v>
      </c>
      <c r="P1243" s="33">
        <v>0</v>
      </c>
      <c r="Q1243" s="33">
        <v>0</v>
      </c>
      <c r="R1243" s="33">
        <v>0</v>
      </c>
      <c r="S1243" s="33">
        <v>0</v>
      </c>
      <c r="T1243" s="33">
        <v>0</v>
      </c>
      <c r="U1243" s="33">
        <v>0</v>
      </c>
      <c r="V1243" s="33">
        <v>0</v>
      </c>
      <c r="W1243" s="33">
        <v>0</v>
      </c>
      <c r="X1243" s="33">
        <v>0</v>
      </c>
      <c r="Y1243" s="33">
        <v>0</v>
      </c>
      <c r="Z1243" s="33">
        <v>0</v>
      </c>
      <c r="AA1243" s="33">
        <v>0</v>
      </c>
      <c r="AB1243" s="33">
        <v>0</v>
      </c>
      <c r="AC1243" s="33">
        <v>0</v>
      </c>
      <c r="AD1243" s="33">
        <v>0</v>
      </c>
      <c r="AE1243" s="33">
        <v>0</v>
      </c>
      <c r="AF1243" s="33">
        <v>0</v>
      </c>
      <c r="AG1243" s="33">
        <v>0</v>
      </c>
      <c r="AH1243" s="33">
        <v>0</v>
      </c>
      <c r="AI1243" s="33">
        <v>0</v>
      </c>
      <c r="AJ1243" s="33">
        <v>0</v>
      </c>
      <c r="AK1243" s="33">
        <v>0</v>
      </c>
      <c r="AL1243" s="33">
        <v>0</v>
      </c>
      <c r="AM1243" s="33">
        <v>0</v>
      </c>
      <c r="AN1243" s="33">
        <v>0</v>
      </c>
      <c r="AO1243" s="33">
        <v>0</v>
      </c>
      <c r="AP1243" s="33">
        <v>0</v>
      </c>
      <c r="AQ1243" s="33">
        <v>0</v>
      </c>
      <c r="AR1243" s="33">
        <v>0</v>
      </c>
      <c r="AS1243" s="33">
        <v>1.1307931600000001</v>
      </c>
      <c r="AT1243" s="33">
        <v>0</v>
      </c>
      <c r="AU1243" s="33">
        <v>0</v>
      </c>
      <c r="AV1243" s="33">
        <v>0</v>
      </c>
      <c r="AW1243" s="33">
        <v>0</v>
      </c>
      <c r="AX1243" s="33" t="s">
        <v>3945</v>
      </c>
      <c r="AY1243" s="33">
        <v>1</v>
      </c>
      <c r="AZ1243" s="33">
        <v>0</v>
      </c>
      <c r="BA1243" s="33">
        <v>0</v>
      </c>
      <c r="BB1243" s="33">
        <v>0</v>
      </c>
      <c r="BC1243" s="33">
        <v>0</v>
      </c>
      <c r="BD1243" s="33">
        <v>0</v>
      </c>
      <c r="BE1243" s="33">
        <f t="shared" si="751"/>
        <v>0</v>
      </c>
      <c r="BF1243" s="33">
        <f t="shared" si="752"/>
        <v>1.1307931600000001</v>
      </c>
      <c r="BG1243" s="33">
        <f t="shared" si="753"/>
        <v>0</v>
      </c>
      <c r="BH1243" s="33">
        <f t="shared" si="754"/>
        <v>0</v>
      </c>
      <c r="BI1243" s="33">
        <f t="shared" si="755"/>
        <v>0</v>
      </c>
      <c r="BJ1243" s="33">
        <f t="shared" si="756"/>
        <v>0</v>
      </c>
      <c r="BK1243" s="33" t="s">
        <v>3945</v>
      </c>
      <c r="BL1243" s="33">
        <f t="shared" si="757"/>
        <v>1</v>
      </c>
      <c r="BM1243" s="33">
        <f t="shared" si="758"/>
        <v>0</v>
      </c>
      <c r="BN1243" s="33">
        <f t="shared" si="759"/>
        <v>0</v>
      </c>
      <c r="BO1243" s="33">
        <f t="shared" si="760"/>
        <v>0</v>
      </c>
      <c r="BP1243" s="33">
        <f t="shared" si="761"/>
        <v>0</v>
      </c>
      <c r="BQ1243" s="33">
        <f t="shared" si="762"/>
        <v>0</v>
      </c>
    </row>
    <row r="1244" spans="1:69" ht="63" x14ac:dyDescent="0.25">
      <c r="A1244" s="27" t="s">
        <v>1618</v>
      </c>
      <c r="B1244" s="78" t="s">
        <v>1859</v>
      </c>
      <c r="C1244" s="169" t="s">
        <v>1860</v>
      </c>
      <c r="D1244" s="45">
        <v>0.36211872000000001</v>
      </c>
      <c r="E1244" s="33">
        <v>0</v>
      </c>
      <c r="F1244" s="33">
        <v>0</v>
      </c>
      <c r="G1244" s="33">
        <v>0</v>
      </c>
      <c r="H1244" s="33">
        <v>0</v>
      </c>
      <c r="I1244" s="33">
        <v>0</v>
      </c>
      <c r="J1244" s="33">
        <v>0</v>
      </c>
      <c r="K1244" s="33">
        <v>0</v>
      </c>
      <c r="L1244" s="33">
        <v>0</v>
      </c>
      <c r="M1244" s="33">
        <v>0</v>
      </c>
      <c r="N1244" s="33">
        <v>0</v>
      </c>
      <c r="O1244" s="33">
        <v>0</v>
      </c>
      <c r="P1244" s="33">
        <v>0</v>
      </c>
      <c r="Q1244" s="33">
        <v>0</v>
      </c>
      <c r="R1244" s="33">
        <v>0</v>
      </c>
      <c r="S1244" s="33">
        <v>0</v>
      </c>
      <c r="T1244" s="33">
        <v>0</v>
      </c>
      <c r="U1244" s="33">
        <v>0</v>
      </c>
      <c r="V1244" s="33">
        <v>0</v>
      </c>
      <c r="W1244" s="33">
        <v>0</v>
      </c>
      <c r="X1244" s="33">
        <v>0</v>
      </c>
      <c r="Y1244" s="33">
        <v>0</v>
      </c>
      <c r="Z1244" s="33">
        <v>0</v>
      </c>
      <c r="AA1244" s="33">
        <v>0</v>
      </c>
      <c r="AB1244" s="33">
        <v>0</v>
      </c>
      <c r="AC1244" s="33">
        <v>0</v>
      </c>
      <c r="AD1244" s="33">
        <v>0</v>
      </c>
      <c r="AE1244" s="33">
        <v>0</v>
      </c>
      <c r="AF1244" s="33">
        <v>0.36211872000000001</v>
      </c>
      <c r="AG1244" s="33">
        <v>0</v>
      </c>
      <c r="AH1244" s="33">
        <v>0</v>
      </c>
      <c r="AI1244" s="33">
        <v>0</v>
      </c>
      <c r="AJ1244" s="33">
        <v>0</v>
      </c>
      <c r="AK1244" s="33" t="s">
        <v>3350</v>
      </c>
      <c r="AL1244" s="33">
        <v>1</v>
      </c>
      <c r="AM1244" s="33">
        <v>0</v>
      </c>
      <c r="AN1244" s="33">
        <v>0</v>
      </c>
      <c r="AO1244" s="33">
        <v>0</v>
      </c>
      <c r="AP1244" s="33">
        <v>0</v>
      </c>
      <c r="AQ1244" s="33">
        <v>0</v>
      </c>
      <c r="AR1244" s="33">
        <v>0</v>
      </c>
      <c r="AS1244" s="33">
        <v>0</v>
      </c>
      <c r="AT1244" s="32">
        <v>0</v>
      </c>
      <c r="AU1244" s="32">
        <v>0</v>
      </c>
      <c r="AV1244" s="32">
        <v>0</v>
      </c>
      <c r="AW1244" s="32">
        <v>0</v>
      </c>
      <c r="AX1244" s="33">
        <v>0</v>
      </c>
      <c r="AY1244" s="32">
        <v>0</v>
      </c>
      <c r="AZ1244" s="32">
        <v>0</v>
      </c>
      <c r="BA1244" s="32">
        <v>0</v>
      </c>
      <c r="BB1244" s="32">
        <v>0</v>
      </c>
      <c r="BC1244" s="32">
        <v>0</v>
      </c>
      <c r="BD1244" s="32">
        <v>0</v>
      </c>
      <c r="BE1244" s="33">
        <f t="shared" si="751"/>
        <v>0</v>
      </c>
      <c r="BF1244" s="33">
        <f t="shared" si="752"/>
        <v>0.36211872000000001</v>
      </c>
      <c r="BG1244" s="33">
        <f t="shared" si="753"/>
        <v>0</v>
      </c>
      <c r="BH1244" s="33">
        <f t="shared" si="754"/>
        <v>0</v>
      </c>
      <c r="BI1244" s="33">
        <f t="shared" si="755"/>
        <v>0</v>
      </c>
      <c r="BJ1244" s="33">
        <f t="shared" si="756"/>
        <v>0</v>
      </c>
      <c r="BK1244" s="33" t="s">
        <v>3350</v>
      </c>
      <c r="BL1244" s="33">
        <f t="shared" si="757"/>
        <v>1</v>
      </c>
      <c r="BM1244" s="33">
        <f t="shared" si="758"/>
        <v>0</v>
      </c>
      <c r="BN1244" s="33">
        <f t="shared" si="759"/>
        <v>0</v>
      </c>
      <c r="BO1244" s="33">
        <f t="shared" si="760"/>
        <v>0</v>
      </c>
      <c r="BP1244" s="33">
        <f t="shared" si="761"/>
        <v>0</v>
      </c>
      <c r="BQ1244" s="33">
        <f t="shared" si="762"/>
        <v>0</v>
      </c>
    </row>
    <row r="1245" spans="1:69" ht="47.25" x14ac:dyDescent="0.25">
      <c r="A1245" s="27" t="s">
        <v>1618</v>
      </c>
      <c r="B1245" s="78" t="s">
        <v>1861</v>
      </c>
      <c r="C1245" s="169" t="s">
        <v>1862</v>
      </c>
      <c r="D1245" s="45">
        <v>0.13688179</v>
      </c>
      <c r="E1245" s="33">
        <v>0</v>
      </c>
      <c r="F1245" s="33">
        <v>0</v>
      </c>
      <c r="G1245" s="33">
        <v>0</v>
      </c>
      <c r="H1245" s="33">
        <v>0</v>
      </c>
      <c r="I1245" s="33">
        <v>0</v>
      </c>
      <c r="J1245" s="33">
        <v>0</v>
      </c>
      <c r="K1245" s="33">
        <v>0</v>
      </c>
      <c r="L1245" s="33">
        <v>0</v>
      </c>
      <c r="M1245" s="33">
        <v>0</v>
      </c>
      <c r="N1245" s="33">
        <v>0</v>
      </c>
      <c r="O1245" s="33">
        <v>0</v>
      </c>
      <c r="P1245" s="33">
        <v>0</v>
      </c>
      <c r="Q1245" s="33">
        <v>0</v>
      </c>
      <c r="R1245" s="33">
        <v>0</v>
      </c>
      <c r="S1245" s="33">
        <v>0</v>
      </c>
      <c r="T1245" s="33">
        <v>0</v>
      </c>
      <c r="U1245" s="33">
        <v>0</v>
      </c>
      <c r="V1245" s="33">
        <v>0</v>
      </c>
      <c r="W1245" s="33">
        <v>0</v>
      </c>
      <c r="X1245" s="33">
        <v>0</v>
      </c>
      <c r="Y1245" s="33">
        <v>0</v>
      </c>
      <c r="Z1245" s="33">
        <v>0</v>
      </c>
      <c r="AA1245" s="33">
        <v>0</v>
      </c>
      <c r="AB1245" s="33">
        <v>0</v>
      </c>
      <c r="AC1245" s="33">
        <v>0</v>
      </c>
      <c r="AD1245" s="33">
        <v>0</v>
      </c>
      <c r="AE1245" s="33">
        <v>0</v>
      </c>
      <c r="AF1245" s="33">
        <v>0.13688179</v>
      </c>
      <c r="AG1245" s="33">
        <v>0</v>
      </c>
      <c r="AH1245" s="33">
        <v>0</v>
      </c>
      <c r="AI1245" s="33">
        <v>0</v>
      </c>
      <c r="AJ1245" s="33">
        <v>0</v>
      </c>
      <c r="AK1245" s="33" t="s">
        <v>3351</v>
      </c>
      <c r="AL1245" s="33">
        <v>1</v>
      </c>
      <c r="AM1245" s="33">
        <v>0</v>
      </c>
      <c r="AN1245" s="33">
        <v>0</v>
      </c>
      <c r="AO1245" s="33">
        <v>0</v>
      </c>
      <c r="AP1245" s="33">
        <v>0</v>
      </c>
      <c r="AQ1245" s="33">
        <v>0</v>
      </c>
      <c r="AR1245" s="33">
        <v>0</v>
      </c>
      <c r="AS1245" s="33">
        <v>0</v>
      </c>
      <c r="AT1245" s="32">
        <v>0</v>
      </c>
      <c r="AU1245" s="32">
        <v>0</v>
      </c>
      <c r="AV1245" s="32">
        <v>0</v>
      </c>
      <c r="AW1245" s="32">
        <v>0</v>
      </c>
      <c r="AX1245" s="33">
        <v>0</v>
      </c>
      <c r="AY1245" s="32">
        <v>0</v>
      </c>
      <c r="AZ1245" s="32">
        <v>0</v>
      </c>
      <c r="BA1245" s="32">
        <v>0</v>
      </c>
      <c r="BB1245" s="32">
        <v>0</v>
      </c>
      <c r="BC1245" s="32">
        <v>0</v>
      </c>
      <c r="BD1245" s="32">
        <v>0</v>
      </c>
      <c r="BE1245" s="33">
        <f t="shared" si="751"/>
        <v>0</v>
      </c>
      <c r="BF1245" s="33">
        <f t="shared" si="752"/>
        <v>0.13688179</v>
      </c>
      <c r="BG1245" s="33">
        <f t="shared" si="753"/>
        <v>0</v>
      </c>
      <c r="BH1245" s="33">
        <f t="shared" si="754"/>
        <v>0</v>
      </c>
      <c r="BI1245" s="33">
        <f t="shared" si="755"/>
        <v>0</v>
      </c>
      <c r="BJ1245" s="33">
        <f t="shared" si="756"/>
        <v>0</v>
      </c>
      <c r="BK1245" s="33" t="s">
        <v>3351</v>
      </c>
      <c r="BL1245" s="33">
        <f t="shared" si="757"/>
        <v>1</v>
      </c>
      <c r="BM1245" s="33">
        <f t="shared" si="758"/>
        <v>0</v>
      </c>
      <c r="BN1245" s="33">
        <f t="shared" si="759"/>
        <v>0</v>
      </c>
      <c r="BO1245" s="33">
        <f t="shared" si="760"/>
        <v>0</v>
      </c>
      <c r="BP1245" s="33">
        <f t="shared" si="761"/>
        <v>0</v>
      </c>
      <c r="BQ1245" s="33">
        <f t="shared" si="762"/>
        <v>0</v>
      </c>
    </row>
    <row r="1246" spans="1:69" ht="31.5" x14ac:dyDescent="0.25">
      <c r="A1246" s="27" t="s">
        <v>1618</v>
      </c>
      <c r="B1246" s="78" t="s">
        <v>1863</v>
      </c>
      <c r="C1246" s="169" t="s">
        <v>1864</v>
      </c>
      <c r="D1246" s="45">
        <v>0.17087379</v>
      </c>
      <c r="E1246" s="33">
        <v>0</v>
      </c>
      <c r="F1246" s="33">
        <v>0</v>
      </c>
      <c r="G1246" s="33">
        <v>0</v>
      </c>
      <c r="H1246" s="33">
        <v>0</v>
      </c>
      <c r="I1246" s="33">
        <v>0</v>
      </c>
      <c r="J1246" s="33">
        <v>0</v>
      </c>
      <c r="K1246" s="33">
        <v>0</v>
      </c>
      <c r="L1246" s="33">
        <v>0</v>
      </c>
      <c r="M1246" s="33">
        <v>0</v>
      </c>
      <c r="N1246" s="33">
        <v>0</v>
      </c>
      <c r="O1246" s="33">
        <v>0</v>
      </c>
      <c r="P1246" s="33">
        <v>0</v>
      </c>
      <c r="Q1246" s="33">
        <v>0</v>
      </c>
      <c r="R1246" s="33">
        <v>0</v>
      </c>
      <c r="S1246" s="33">
        <v>0</v>
      </c>
      <c r="T1246" s="33">
        <v>0</v>
      </c>
      <c r="U1246" s="33">
        <v>0</v>
      </c>
      <c r="V1246" s="33">
        <v>0</v>
      </c>
      <c r="W1246" s="33">
        <v>0</v>
      </c>
      <c r="X1246" s="33">
        <v>0</v>
      </c>
      <c r="Y1246" s="33">
        <v>0</v>
      </c>
      <c r="Z1246" s="33">
        <v>0</v>
      </c>
      <c r="AA1246" s="33">
        <v>0</v>
      </c>
      <c r="AB1246" s="33">
        <v>0</v>
      </c>
      <c r="AC1246" s="33">
        <v>0</v>
      </c>
      <c r="AD1246" s="33">
        <v>0</v>
      </c>
      <c r="AE1246" s="33">
        <v>0</v>
      </c>
      <c r="AF1246" s="33">
        <v>0.17087379</v>
      </c>
      <c r="AG1246" s="33">
        <v>0</v>
      </c>
      <c r="AH1246" s="33">
        <v>0</v>
      </c>
      <c r="AI1246" s="33">
        <v>0</v>
      </c>
      <c r="AJ1246" s="33">
        <v>0</v>
      </c>
      <c r="AK1246" s="33" t="s">
        <v>3352</v>
      </c>
      <c r="AL1246" s="33">
        <v>1</v>
      </c>
      <c r="AM1246" s="33">
        <v>0</v>
      </c>
      <c r="AN1246" s="33">
        <v>0</v>
      </c>
      <c r="AO1246" s="33">
        <v>0</v>
      </c>
      <c r="AP1246" s="33">
        <v>0</v>
      </c>
      <c r="AQ1246" s="33">
        <v>0</v>
      </c>
      <c r="AR1246" s="33">
        <v>0</v>
      </c>
      <c r="AS1246" s="33">
        <v>0</v>
      </c>
      <c r="AT1246" s="32">
        <v>0</v>
      </c>
      <c r="AU1246" s="32">
        <v>0</v>
      </c>
      <c r="AV1246" s="32">
        <v>0</v>
      </c>
      <c r="AW1246" s="32">
        <v>0</v>
      </c>
      <c r="AX1246" s="33">
        <v>0</v>
      </c>
      <c r="AY1246" s="32">
        <v>0</v>
      </c>
      <c r="AZ1246" s="32">
        <v>0</v>
      </c>
      <c r="BA1246" s="32">
        <v>0</v>
      </c>
      <c r="BB1246" s="32">
        <v>0</v>
      </c>
      <c r="BC1246" s="32">
        <v>0</v>
      </c>
      <c r="BD1246" s="32">
        <v>0</v>
      </c>
      <c r="BE1246" s="33">
        <f t="shared" si="751"/>
        <v>0</v>
      </c>
      <c r="BF1246" s="33">
        <f t="shared" si="752"/>
        <v>0.17087379</v>
      </c>
      <c r="BG1246" s="33">
        <f t="shared" si="753"/>
        <v>0</v>
      </c>
      <c r="BH1246" s="33">
        <f t="shared" si="754"/>
        <v>0</v>
      </c>
      <c r="BI1246" s="33">
        <f t="shared" si="755"/>
        <v>0</v>
      </c>
      <c r="BJ1246" s="33">
        <f t="shared" si="756"/>
        <v>0</v>
      </c>
      <c r="BK1246" s="33" t="s">
        <v>3352</v>
      </c>
      <c r="BL1246" s="33">
        <f t="shared" si="757"/>
        <v>1</v>
      </c>
      <c r="BM1246" s="33">
        <f t="shared" si="758"/>
        <v>0</v>
      </c>
      <c r="BN1246" s="33">
        <f t="shared" si="759"/>
        <v>0</v>
      </c>
      <c r="BO1246" s="33">
        <f t="shared" si="760"/>
        <v>0</v>
      </c>
      <c r="BP1246" s="33">
        <f t="shared" si="761"/>
        <v>0</v>
      </c>
      <c r="BQ1246" s="33">
        <f t="shared" si="762"/>
        <v>0</v>
      </c>
    </row>
    <row r="1247" spans="1:69" ht="31.5" x14ac:dyDescent="0.25">
      <c r="A1247" s="27" t="s">
        <v>1618</v>
      </c>
      <c r="B1247" s="78" t="s">
        <v>1865</v>
      </c>
      <c r="C1247" s="169" t="s">
        <v>1866</v>
      </c>
      <c r="D1247" s="45">
        <v>0.2368932</v>
      </c>
      <c r="E1247" s="33">
        <v>0</v>
      </c>
      <c r="F1247" s="33">
        <v>0</v>
      </c>
      <c r="G1247" s="33">
        <v>0</v>
      </c>
      <c r="H1247" s="33">
        <v>0</v>
      </c>
      <c r="I1247" s="33">
        <v>0</v>
      </c>
      <c r="J1247" s="33">
        <v>0</v>
      </c>
      <c r="K1247" s="33">
        <v>0</v>
      </c>
      <c r="L1247" s="33">
        <v>0</v>
      </c>
      <c r="M1247" s="33">
        <v>0</v>
      </c>
      <c r="N1247" s="33">
        <v>0</v>
      </c>
      <c r="O1247" s="33">
        <v>0</v>
      </c>
      <c r="P1247" s="33">
        <v>0</v>
      </c>
      <c r="Q1247" s="33">
        <v>0</v>
      </c>
      <c r="R1247" s="33">
        <v>0</v>
      </c>
      <c r="S1247" s="33">
        <v>0</v>
      </c>
      <c r="T1247" s="33">
        <v>0</v>
      </c>
      <c r="U1247" s="33">
        <v>0</v>
      </c>
      <c r="V1247" s="33">
        <v>0</v>
      </c>
      <c r="W1247" s="33">
        <v>0</v>
      </c>
      <c r="X1247" s="33">
        <v>0</v>
      </c>
      <c r="Y1247" s="33">
        <v>0</v>
      </c>
      <c r="Z1247" s="33">
        <v>0</v>
      </c>
      <c r="AA1247" s="33">
        <v>0</v>
      </c>
      <c r="AB1247" s="33">
        <v>0</v>
      </c>
      <c r="AC1247" s="33">
        <v>0</v>
      </c>
      <c r="AD1247" s="33">
        <v>0</v>
      </c>
      <c r="AE1247" s="33">
        <v>0</v>
      </c>
      <c r="AF1247" s="33">
        <v>0.2368932</v>
      </c>
      <c r="AG1247" s="33">
        <v>0</v>
      </c>
      <c r="AH1247" s="33">
        <v>0</v>
      </c>
      <c r="AI1247" s="33">
        <v>0</v>
      </c>
      <c r="AJ1247" s="33">
        <v>0</v>
      </c>
      <c r="AK1247" s="33" t="s">
        <v>3353</v>
      </c>
      <c r="AL1247" s="33">
        <v>3</v>
      </c>
      <c r="AM1247" s="33">
        <v>0</v>
      </c>
      <c r="AN1247" s="33">
        <v>0</v>
      </c>
      <c r="AO1247" s="33">
        <v>0</v>
      </c>
      <c r="AP1247" s="33">
        <v>0</v>
      </c>
      <c r="AQ1247" s="33">
        <v>0</v>
      </c>
      <c r="AR1247" s="33">
        <v>0</v>
      </c>
      <c r="AS1247" s="33">
        <v>0</v>
      </c>
      <c r="AT1247" s="32">
        <v>0</v>
      </c>
      <c r="AU1247" s="32">
        <v>0</v>
      </c>
      <c r="AV1247" s="32">
        <v>0</v>
      </c>
      <c r="AW1247" s="32">
        <v>0</v>
      </c>
      <c r="AX1247" s="33">
        <v>0</v>
      </c>
      <c r="AY1247" s="32">
        <v>0</v>
      </c>
      <c r="AZ1247" s="32">
        <v>0</v>
      </c>
      <c r="BA1247" s="32">
        <v>0</v>
      </c>
      <c r="BB1247" s="32">
        <v>0</v>
      </c>
      <c r="BC1247" s="32">
        <v>0</v>
      </c>
      <c r="BD1247" s="32">
        <v>0</v>
      </c>
      <c r="BE1247" s="33">
        <f t="shared" si="751"/>
        <v>0</v>
      </c>
      <c r="BF1247" s="33">
        <f t="shared" si="752"/>
        <v>0.2368932</v>
      </c>
      <c r="BG1247" s="33">
        <f t="shared" si="753"/>
        <v>0</v>
      </c>
      <c r="BH1247" s="33">
        <f t="shared" si="754"/>
        <v>0</v>
      </c>
      <c r="BI1247" s="33">
        <f t="shared" si="755"/>
        <v>0</v>
      </c>
      <c r="BJ1247" s="33">
        <f t="shared" si="756"/>
        <v>0</v>
      </c>
      <c r="BK1247" s="33" t="s">
        <v>3353</v>
      </c>
      <c r="BL1247" s="33">
        <f t="shared" si="757"/>
        <v>3</v>
      </c>
      <c r="BM1247" s="33">
        <f t="shared" si="758"/>
        <v>0</v>
      </c>
      <c r="BN1247" s="33">
        <f t="shared" si="759"/>
        <v>0</v>
      </c>
      <c r="BO1247" s="33">
        <f t="shared" si="760"/>
        <v>0</v>
      </c>
      <c r="BP1247" s="33">
        <f t="shared" si="761"/>
        <v>0</v>
      </c>
      <c r="BQ1247" s="33">
        <f t="shared" si="762"/>
        <v>0</v>
      </c>
    </row>
    <row r="1248" spans="1:69" ht="31.5" x14ac:dyDescent="0.25">
      <c r="A1248" s="27" t="s">
        <v>1618</v>
      </c>
      <c r="B1248" s="78" t="s">
        <v>3739</v>
      </c>
      <c r="C1248" s="169" t="s">
        <v>3740</v>
      </c>
      <c r="D1248" s="45">
        <v>1.2533980600000001</v>
      </c>
      <c r="E1248" s="33">
        <v>0</v>
      </c>
      <c r="F1248" s="33">
        <v>1.2533980600000001</v>
      </c>
      <c r="G1248" s="33">
        <v>0</v>
      </c>
      <c r="H1248" s="33">
        <v>0</v>
      </c>
      <c r="I1248" s="33">
        <v>0</v>
      </c>
      <c r="J1248" s="33">
        <v>0</v>
      </c>
      <c r="K1248" s="33" t="s">
        <v>3811</v>
      </c>
      <c r="L1248" s="33">
        <v>1</v>
      </c>
      <c r="M1248" s="33">
        <v>0</v>
      </c>
      <c r="N1248" s="33">
        <v>0</v>
      </c>
      <c r="O1248" s="33">
        <v>0</v>
      </c>
      <c r="P1248" s="33">
        <v>0</v>
      </c>
      <c r="Q1248" s="33">
        <v>0</v>
      </c>
      <c r="R1248" s="33">
        <v>0</v>
      </c>
      <c r="S1248" s="33">
        <v>0</v>
      </c>
      <c r="T1248" s="33">
        <v>0</v>
      </c>
      <c r="U1248" s="33">
        <v>0</v>
      </c>
      <c r="V1248" s="33">
        <v>0</v>
      </c>
      <c r="W1248" s="33">
        <v>0</v>
      </c>
      <c r="X1248" s="33">
        <v>0</v>
      </c>
      <c r="Y1248" s="33">
        <v>0</v>
      </c>
      <c r="Z1248" s="33">
        <v>0</v>
      </c>
      <c r="AA1248" s="33">
        <v>0</v>
      </c>
      <c r="AB1248" s="33">
        <v>0</v>
      </c>
      <c r="AC1248" s="33">
        <v>0</v>
      </c>
      <c r="AD1248" s="33">
        <v>0</v>
      </c>
      <c r="AE1248" s="33">
        <v>0</v>
      </c>
      <c r="AF1248" s="33">
        <v>0</v>
      </c>
      <c r="AG1248" s="33">
        <v>0</v>
      </c>
      <c r="AH1248" s="33">
        <v>0</v>
      </c>
      <c r="AI1248" s="33">
        <v>0</v>
      </c>
      <c r="AJ1248" s="33">
        <v>0</v>
      </c>
      <c r="AK1248" s="33">
        <v>0</v>
      </c>
      <c r="AL1248" s="33">
        <v>0</v>
      </c>
      <c r="AM1248" s="33">
        <v>0</v>
      </c>
      <c r="AN1248" s="33">
        <v>0</v>
      </c>
      <c r="AO1248" s="33">
        <v>0</v>
      </c>
      <c r="AP1248" s="33">
        <v>0</v>
      </c>
      <c r="AQ1248" s="33">
        <v>0</v>
      </c>
      <c r="AR1248" s="33">
        <v>0</v>
      </c>
      <c r="AS1248" s="33">
        <v>0</v>
      </c>
      <c r="AT1248" s="32">
        <v>0</v>
      </c>
      <c r="AU1248" s="32">
        <v>0</v>
      </c>
      <c r="AV1248" s="32">
        <v>0</v>
      </c>
      <c r="AW1248" s="32">
        <v>0</v>
      </c>
      <c r="AX1248" s="33">
        <v>0</v>
      </c>
      <c r="AY1248" s="32">
        <v>0</v>
      </c>
      <c r="AZ1248" s="32">
        <v>0</v>
      </c>
      <c r="BA1248" s="32">
        <v>0</v>
      </c>
      <c r="BB1248" s="32">
        <v>0</v>
      </c>
      <c r="BC1248" s="32">
        <v>0</v>
      </c>
      <c r="BD1248" s="32">
        <v>0</v>
      </c>
      <c r="BE1248" s="33">
        <f t="shared" si="751"/>
        <v>0</v>
      </c>
      <c r="BF1248" s="33">
        <f t="shared" si="752"/>
        <v>1.2533980600000001</v>
      </c>
      <c r="BG1248" s="33">
        <f t="shared" si="753"/>
        <v>0</v>
      </c>
      <c r="BH1248" s="33">
        <f t="shared" si="754"/>
        <v>0</v>
      </c>
      <c r="BI1248" s="33">
        <f t="shared" si="755"/>
        <v>0</v>
      </c>
      <c r="BJ1248" s="33">
        <f t="shared" si="756"/>
        <v>0</v>
      </c>
      <c r="BK1248" s="33" t="s">
        <v>3811</v>
      </c>
      <c r="BL1248" s="33">
        <f t="shared" si="757"/>
        <v>1</v>
      </c>
      <c r="BM1248" s="33">
        <f t="shared" si="758"/>
        <v>0</v>
      </c>
      <c r="BN1248" s="33">
        <f t="shared" si="759"/>
        <v>0</v>
      </c>
      <c r="BO1248" s="33">
        <f t="shared" si="760"/>
        <v>0</v>
      </c>
      <c r="BP1248" s="33">
        <f t="shared" si="761"/>
        <v>0</v>
      </c>
      <c r="BQ1248" s="33">
        <f t="shared" si="762"/>
        <v>0</v>
      </c>
    </row>
    <row r="1249" spans="1:69" ht="31.5" x14ac:dyDescent="0.25">
      <c r="A1249" s="27" t="s">
        <v>1618</v>
      </c>
      <c r="B1249" s="43" t="s">
        <v>1867</v>
      </c>
      <c r="C1249" s="35" t="s">
        <v>1868</v>
      </c>
      <c r="D1249" s="45">
        <v>0</v>
      </c>
      <c r="E1249" s="33">
        <v>0</v>
      </c>
      <c r="F1249" s="33">
        <v>0</v>
      </c>
      <c r="G1249" s="33">
        <v>0</v>
      </c>
      <c r="H1249" s="33">
        <v>0</v>
      </c>
      <c r="I1249" s="33">
        <v>0</v>
      </c>
      <c r="J1249" s="33">
        <v>0</v>
      </c>
      <c r="K1249" s="33">
        <v>0</v>
      </c>
      <c r="L1249" s="33">
        <v>0</v>
      </c>
      <c r="M1249" s="33">
        <v>0</v>
      </c>
      <c r="N1249" s="33">
        <v>0</v>
      </c>
      <c r="O1249" s="33">
        <v>0</v>
      </c>
      <c r="P1249" s="33">
        <v>0</v>
      </c>
      <c r="Q1249" s="33">
        <v>0</v>
      </c>
      <c r="R1249" s="33">
        <v>0</v>
      </c>
      <c r="S1249" s="33">
        <v>0</v>
      </c>
      <c r="T1249" s="33">
        <v>0</v>
      </c>
      <c r="U1249" s="33">
        <v>0</v>
      </c>
      <c r="V1249" s="33">
        <v>0</v>
      </c>
      <c r="W1249" s="33">
        <v>0</v>
      </c>
      <c r="X1249" s="33">
        <v>0</v>
      </c>
      <c r="Y1249" s="33">
        <v>0</v>
      </c>
      <c r="Z1249" s="33">
        <v>0</v>
      </c>
      <c r="AA1249" s="33">
        <v>0</v>
      </c>
      <c r="AB1249" s="33">
        <v>0</v>
      </c>
      <c r="AC1249" s="33">
        <v>0</v>
      </c>
      <c r="AD1249" s="33">
        <v>0</v>
      </c>
      <c r="AE1249" s="33">
        <v>0</v>
      </c>
      <c r="AF1249" s="33">
        <v>0</v>
      </c>
      <c r="AG1249" s="33">
        <v>0</v>
      </c>
      <c r="AH1249" s="33">
        <v>0</v>
      </c>
      <c r="AI1249" s="33">
        <v>0</v>
      </c>
      <c r="AJ1249" s="33">
        <v>0</v>
      </c>
      <c r="AK1249" s="33">
        <v>0</v>
      </c>
      <c r="AL1249" s="33">
        <v>0</v>
      </c>
      <c r="AM1249" s="33">
        <v>0</v>
      </c>
      <c r="AN1249" s="33">
        <v>0</v>
      </c>
      <c r="AO1249" s="33">
        <v>0</v>
      </c>
      <c r="AP1249" s="33">
        <v>0</v>
      </c>
      <c r="AQ1249" s="33">
        <v>0</v>
      </c>
      <c r="AR1249" s="33">
        <v>0</v>
      </c>
      <c r="AS1249" s="33">
        <v>0</v>
      </c>
      <c r="AT1249" s="33">
        <v>0</v>
      </c>
      <c r="AU1249" s="33">
        <v>0</v>
      </c>
      <c r="AV1249" s="33">
        <v>0</v>
      </c>
      <c r="AW1249" s="33">
        <v>0</v>
      </c>
      <c r="AX1249" s="33">
        <v>0</v>
      </c>
      <c r="AY1249" s="33">
        <v>0</v>
      </c>
      <c r="AZ1249" s="33">
        <v>0</v>
      </c>
      <c r="BA1249" s="33">
        <v>0</v>
      </c>
      <c r="BB1249" s="33">
        <v>0</v>
      </c>
      <c r="BC1249" s="33">
        <v>0</v>
      </c>
      <c r="BD1249" s="33">
        <v>0</v>
      </c>
      <c r="BE1249" s="33">
        <f t="shared" si="751"/>
        <v>0</v>
      </c>
      <c r="BF1249" s="33">
        <f t="shared" si="752"/>
        <v>0</v>
      </c>
      <c r="BG1249" s="33">
        <f t="shared" si="753"/>
        <v>0</v>
      </c>
      <c r="BH1249" s="33">
        <f t="shared" si="754"/>
        <v>0</v>
      </c>
      <c r="BI1249" s="33">
        <f t="shared" si="755"/>
        <v>0</v>
      </c>
      <c r="BJ1249" s="33">
        <f t="shared" si="756"/>
        <v>0</v>
      </c>
      <c r="BK1249" s="33">
        <v>0</v>
      </c>
      <c r="BL1249" s="33">
        <f t="shared" si="757"/>
        <v>0</v>
      </c>
      <c r="BM1249" s="33">
        <f t="shared" si="758"/>
        <v>0</v>
      </c>
      <c r="BN1249" s="33">
        <f t="shared" si="759"/>
        <v>0</v>
      </c>
      <c r="BO1249" s="33">
        <f t="shared" si="760"/>
        <v>0</v>
      </c>
      <c r="BP1249" s="33">
        <f t="shared" si="761"/>
        <v>0</v>
      </c>
      <c r="BQ1249" s="33">
        <f t="shared" si="762"/>
        <v>0</v>
      </c>
    </row>
    <row r="1250" spans="1:69" x14ac:dyDescent="0.25">
      <c r="A1250" s="27" t="s">
        <v>1618</v>
      </c>
      <c r="B1250" s="43" t="s">
        <v>1869</v>
      </c>
      <c r="C1250" s="35" t="s">
        <v>1870</v>
      </c>
      <c r="D1250" s="45">
        <v>0</v>
      </c>
      <c r="E1250" s="33">
        <v>0</v>
      </c>
      <c r="F1250" s="33">
        <v>0</v>
      </c>
      <c r="G1250" s="33">
        <v>0</v>
      </c>
      <c r="H1250" s="33">
        <v>0</v>
      </c>
      <c r="I1250" s="33">
        <v>0</v>
      </c>
      <c r="J1250" s="33">
        <v>0</v>
      </c>
      <c r="K1250" s="33">
        <v>0</v>
      </c>
      <c r="L1250" s="33">
        <v>0</v>
      </c>
      <c r="M1250" s="33">
        <v>0</v>
      </c>
      <c r="N1250" s="33">
        <v>0</v>
      </c>
      <c r="O1250" s="33">
        <v>0</v>
      </c>
      <c r="P1250" s="33">
        <v>0</v>
      </c>
      <c r="Q1250" s="33">
        <v>0</v>
      </c>
      <c r="R1250" s="33">
        <v>0</v>
      </c>
      <c r="S1250" s="33">
        <v>0</v>
      </c>
      <c r="T1250" s="33">
        <v>0</v>
      </c>
      <c r="U1250" s="33">
        <v>0</v>
      </c>
      <c r="V1250" s="33">
        <v>0</v>
      </c>
      <c r="W1250" s="33">
        <v>0</v>
      </c>
      <c r="X1250" s="33">
        <v>0</v>
      </c>
      <c r="Y1250" s="33">
        <v>0</v>
      </c>
      <c r="Z1250" s="33">
        <v>0</v>
      </c>
      <c r="AA1250" s="33">
        <v>0</v>
      </c>
      <c r="AB1250" s="33">
        <v>0</v>
      </c>
      <c r="AC1250" s="33">
        <v>0</v>
      </c>
      <c r="AD1250" s="33">
        <v>0</v>
      </c>
      <c r="AE1250" s="33">
        <v>0</v>
      </c>
      <c r="AF1250" s="33">
        <v>0</v>
      </c>
      <c r="AG1250" s="33">
        <v>0</v>
      </c>
      <c r="AH1250" s="33">
        <v>0</v>
      </c>
      <c r="AI1250" s="33">
        <v>0</v>
      </c>
      <c r="AJ1250" s="33">
        <v>0</v>
      </c>
      <c r="AK1250" s="33">
        <v>0</v>
      </c>
      <c r="AL1250" s="33">
        <v>0</v>
      </c>
      <c r="AM1250" s="33">
        <v>0</v>
      </c>
      <c r="AN1250" s="33">
        <v>0</v>
      </c>
      <c r="AO1250" s="33">
        <v>0</v>
      </c>
      <c r="AP1250" s="33">
        <v>0</v>
      </c>
      <c r="AQ1250" s="33">
        <v>0</v>
      </c>
      <c r="AR1250" s="33">
        <v>0</v>
      </c>
      <c r="AS1250" s="33">
        <v>0</v>
      </c>
      <c r="AT1250" s="33">
        <v>0</v>
      </c>
      <c r="AU1250" s="33">
        <v>0</v>
      </c>
      <c r="AV1250" s="33">
        <v>0</v>
      </c>
      <c r="AW1250" s="33">
        <v>0</v>
      </c>
      <c r="AX1250" s="33">
        <v>0</v>
      </c>
      <c r="AY1250" s="33">
        <v>0</v>
      </c>
      <c r="AZ1250" s="33">
        <v>0</v>
      </c>
      <c r="BA1250" s="33">
        <v>0</v>
      </c>
      <c r="BB1250" s="33">
        <v>0</v>
      </c>
      <c r="BC1250" s="33">
        <v>0</v>
      </c>
      <c r="BD1250" s="33">
        <v>0</v>
      </c>
      <c r="BE1250" s="33">
        <f t="shared" si="751"/>
        <v>0</v>
      </c>
      <c r="BF1250" s="33">
        <f t="shared" si="752"/>
        <v>0</v>
      </c>
      <c r="BG1250" s="33">
        <f t="shared" si="753"/>
        <v>0</v>
      </c>
      <c r="BH1250" s="33">
        <f t="shared" si="754"/>
        <v>0</v>
      </c>
      <c r="BI1250" s="33">
        <f t="shared" si="755"/>
        <v>0</v>
      </c>
      <c r="BJ1250" s="33">
        <f t="shared" si="756"/>
        <v>0</v>
      </c>
      <c r="BK1250" s="33">
        <v>0</v>
      </c>
      <c r="BL1250" s="33">
        <f t="shared" si="757"/>
        <v>0</v>
      </c>
      <c r="BM1250" s="33">
        <f t="shared" si="758"/>
        <v>0</v>
      </c>
      <c r="BN1250" s="33">
        <f t="shared" si="759"/>
        <v>0</v>
      </c>
      <c r="BO1250" s="33">
        <f t="shared" si="760"/>
        <v>0</v>
      </c>
      <c r="BP1250" s="33">
        <f t="shared" si="761"/>
        <v>0</v>
      </c>
      <c r="BQ1250" s="33">
        <f t="shared" si="762"/>
        <v>0</v>
      </c>
    </row>
    <row r="1251" spans="1:69" ht="31.5" x14ac:dyDescent="0.25">
      <c r="A1251" s="27" t="s">
        <v>1618</v>
      </c>
      <c r="B1251" s="43" t="s">
        <v>1871</v>
      </c>
      <c r="C1251" s="35" t="s">
        <v>1872</v>
      </c>
      <c r="D1251" s="45">
        <v>0</v>
      </c>
      <c r="E1251" s="33">
        <v>0</v>
      </c>
      <c r="F1251" s="33">
        <v>0</v>
      </c>
      <c r="G1251" s="33">
        <v>0</v>
      </c>
      <c r="H1251" s="33">
        <v>0</v>
      </c>
      <c r="I1251" s="33">
        <v>0</v>
      </c>
      <c r="J1251" s="33">
        <v>0</v>
      </c>
      <c r="K1251" s="33">
        <v>0</v>
      </c>
      <c r="L1251" s="33">
        <v>0</v>
      </c>
      <c r="M1251" s="33">
        <v>0</v>
      </c>
      <c r="N1251" s="33">
        <v>0</v>
      </c>
      <c r="O1251" s="33">
        <v>0</v>
      </c>
      <c r="P1251" s="33">
        <v>0</v>
      </c>
      <c r="Q1251" s="33">
        <v>0</v>
      </c>
      <c r="R1251" s="33">
        <v>0</v>
      </c>
      <c r="S1251" s="33">
        <v>0</v>
      </c>
      <c r="T1251" s="33">
        <v>0</v>
      </c>
      <c r="U1251" s="33">
        <v>0</v>
      </c>
      <c r="V1251" s="33">
        <v>0</v>
      </c>
      <c r="W1251" s="33">
        <v>0</v>
      </c>
      <c r="X1251" s="33">
        <v>0</v>
      </c>
      <c r="Y1251" s="33">
        <v>0</v>
      </c>
      <c r="Z1251" s="33">
        <v>0</v>
      </c>
      <c r="AA1251" s="33">
        <v>0</v>
      </c>
      <c r="AB1251" s="33">
        <v>0</v>
      </c>
      <c r="AC1251" s="33">
        <v>0</v>
      </c>
      <c r="AD1251" s="33">
        <v>0</v>
      </c>
      <c r="AE1251" s="33">
        <v>0</v>
      </c>
      <c r="AF1251" s="33">
        <v>0</v>
      </c>
      <c r="AG1251" s="33">
        <v>0</v>
      </c>
      <c r="AH1251" s="33">
        <v>0</v>
      </c>
      <c r="AI1251" s="33">
        <v>0</v>
      </c>
      <c r="AJ1251" s="33">
        <v>0</v>
      </c>
      <c r="AK1251" s="33">
        <v>0</v>
      </c>
      <c r="AL1251" s="33">
        <v>0</v>
      </c>
      <c r="AM1251" s="33">
        <v>0</v>
      </c>
      <c r="AN1251" s="33">
        <v>0</v>
      </c>
      <c r="AO1251" s="33">
        <v>0</v>
      </c>
      <c r="AP1251" s="33">
        <v>0</v>
      </c>
      <c r="AQ1251" s="33">
        <v>0</v>
      </c>
      <c r="AR1251" s="33">
        <v>0</v>
      </c>
      <c r="AS1251" s="33">
        <v>0</v>
      </c>
      <c r="AT1251" s="33">
        <v>0</v>
      </c>
      <c r="AU1251" s="33">
        <v>0</v>
      </c>
      <c r="AV1251" s="33">
        <v>0</v>
      </c>
      <c r="AW1251" s="33">
        <v>0</v>
      </c>
      <c r="AX1251" s="33">
        <v>0</v>
      </c>
      <c r="AY1251" s="33">
        <v>0</v>
      </c>
      <c r="AZ1251" s="33">
        <v>0</v>
      </c>
      <c r="BA1251" s="33">
        <v>0</v>
      </c>
      <c r="BB1251" s="33">
        <v>0</v>
      </c>
      <c r="BC1251" s="33">
        <v>0</v>
      </c>
      <c r="BD1251" s="33">
        <v>0</v>
      </c>
      <c r="BE1251" s="33">
        <f t="shared" si="751"/>
        <v>0</v>
      </c>
      <c r="BF1251" s="33">
        <f t="shared" si="752"/>
        <v>0</v>
      </c>
      <c r="BG1251" s="33">
        <f t="shared" si="753"/>
        <v>0</v>
      </c>
      <c r="BH1251" s="33">
        <f t="shared" si="754"/>
        <v>0</v>
      </c>
      <c r="BI1251" s="33">
        <f t="shared" si="755"/>
        <v>0</v>
      </c>
      <c r="BJ1251" s="33">
        <f t="shared" si="756"/>
        <v>0</v>
      </c>
      <c r="BK1251" s="33">
        <v>0</v>
      </c>
      <c r="BL1251" s="33">
        <f t="shared" si="757"/>
        <v>0</v>
      </c>
      <c r="BM1251" s="33">
        <f t="shared" si="758"/>
        <v>0</v>
      </c>
      <c r="BN1251" s="33">
        <f t="shared" si="759"/>
        <v>0</v>
      </c>
      <c r="BO1251" s="33">
        <f t="shared" si="760"/>
        <v>0</v>
      </c>
      <c r="BP1251" s="33">
        <f t="shared" si="761"/>
        <v>0</v>
      </c>
      <c r="BQ1251" s="33">
        <f t="shared" si="762"/>
        <v>0</v>
      </c>
    </row>
    <row r="1252" spans="1:69" x14ac:dyDescent="0.25">
      <c r="A1252" s="27" t="s">
        <v>1618</v>
      </c>
      <c r="B1252" s="43" t="s">
        <v>1873</v>
      </c>
      <c r="C1252" s="35" t="s">
        <v>1874</v>
      </c>
      <c r="D1252" s="45">
        <v>0</v>
      </c>
      <c r="E1252" s="33">
        <v>0</v>
      </c>
      <c r="F1252" s="33">
        <v>0</v>
      </c>
      <c r="G1252" s="33">
        <v>0</v>
      </c>
      <c r="H1252" s="33">
        <v>0</v>
      </c>
      <c r="I1252" s="33">
        <v>0</v>
      </c>
      <c r="J1252" s="33">
        <v>0</v>
      </c>
      <c r="K1252" s="33">
        <v>0</v>
      </c>
      <c r="L1252" s="33">
        <v>0</v>
      </c>
      <c r="M1252" s="33">
        <v>0</v>
      </c>
      <c r="N1252" s="33">
        <v>0</v>
      </c>
      <c r="O1252" s="33">
        <v>0</v>
      </c>
      <c r="P1252" s="33">
        <v>0</v>
      </c>
      <c r="Q1252" s="33">
        <v>0</v>
      </c>
      <c r="R1252" s="33">
        <v>0</v>
      </c>
      <c r="S1252" s="33">
        <v>0</v>
      </c>
      <c r="T1252" s="33">
        <v>0</v>
      </c>
      <c r="U1252" s="33">
        <v>0</v>
      </c>
      <c r="V1252" s="33">
        <v>0</v>
      </c>
      <c r="W1252" s="33">
        <v>0</v>
      </c>
      <c r="X1252" s="33">
        <v>0</v>
      </c>
      <c r="Y1252" s="33">
        <v>0</v>
      </c>
      <c r="Z1252" s="33">
        <v>0</v>
      </c>
      <c r="AA1252" s="33">
        <v>0</v>
      </c>
      <c r="AB1252" s="33">
        <v>0</v>
      </c>
      <c r="AC1252" s="33">
        <v>0</v>
      </c>
      <c r="AD1252" s="33">
        <v>0</v>
      </c>
      <c r="AE1252" s="33">
        <v>0</v>
      </c>
      <c r="AF1252" s="33">
        <v>0</v>
      </c>
      <c r="AG1252" s="33">
        <v>0</v>
      </c>
      <c r="AH1252" s="33">
        <v>0</v>
      </c>
      <c r="AI1252" s="33">
        <v>0</v>
      </c>
      <c r="AJ1252" s="33">
        <v>0</v>
      </c>
      <c r="AK1252" s="33">
        <v>0</v>
      </c>
      <c r="AL1252" s="33">
        <v>0</v>
      </c>
      <c r="AM1252" s="33">
        <v>0</v>
      </c>
      <c r="AN1252" s="33">
        <v>0</v>
      </c>
      <c r="AO1252" s="33">
        <v>0</v>
      </c>
      <c r="AP1252" s="33">
        <v>0</v>
      </c>
      <c r="AQ1252" s="33">
        <v>0</v>
      </c>
      <c r="AR1252" s="33">
        <v>0</v>
      </c>
      <c r="AS1252" s="33">
        <v>0</v>
      </c>
      <c r="AT1252" s="33">
        <v>0</v>
      </c>
      <c r="AU1252" s="33">
        <v>0</v>
      </c>
      <c r="AV1252" s="33">
        <v>0</v>
      </c>
      <c r="AW1252" s="33">
        <v>0</v>
      </c>
      <c r="AX1252" s="33">
        <v>0</v>
      </c>
      <c r="AY1252" s="33">
        <v>0</v>
      </c>
      <c r="AZ1252" s="33">
        <v>0</v>
      </c>
      <c r="BA1252" s="33">
        <v>0</v>
      </c>
      <c r="BB1252" s="33">
        <v>0</v>
      </c>
      <c r="BC1252" s="33">
        <v>0</v>
      </c>
      <c r="BD1252" s="33">
        <v>0</v>
      </c>
      <c r="BE1252" s="33">
        <f t="shared" si="751"/>
        <v>0</v>
      </c>
      <c r="BF1252" s="33">
        <f t="shared" si="752"/>
        <v>0</v>
      </c>
      <c r="BG1252" s="33">
        <f t="shared" si="753"/>
        <v>0</v>
      </c>
      <c r="BH1252" s="33">
        <f t="shared" si="754"/>
        <v>0</v>
      </c>
      <c r="BI1252" s="33">
        <f t="shared" si="755"/>
        <v>0</v>
      </c>
      <c r="BJ1252" s="33">
        <f t="shared" si="756"/>
        <v>0</v>
      </c>
      <c r="BK1252" s="33">
        <v>0</v>
      </c>
      <c r="BL1252" s="33">
        <f t="shared" si="757"/>
        <v>0</v>
      </c>
      <c r="BM1252" s="33">
        <f t="shared" si="758"/>
        <v>0</v>
      </c>
      <c r="BN1252" s="33">
        <f t="shared" si="759"/>
        <v>0</v>
      </c>
      <c r="BO1252" s="33">
        <f t="shared" si="760"/>
        <v>0</v>
      </c>
      <c r="BP1252" s="33">
        <f t="shared" si="761"/>
        <v>0</v>
      </c>
      <c r="BQ1252" s="33">
        <f t="shared" si="762"/>
        <v>0</v>
      </c>
    </row>
    <row r="1253" spans="1:69" x14ac:dyDescent="0.25">
      <c r="A1253" s="27" t="s">
        <v>1618</v>
      </c>
      <c r="B1253" s="43" t="s">
        <v>1875</v>
      </c>
      <c r="C1253" s="35" t="s">
        <v>1876</v>
      </c>
      <c r="D1253" s="45">
        <v>0</v>
      </c>
      <c r="E1253" s="33">
        <v>0</v>
      </c>
      <c r="F1253" s="33">
        <v>0</v>
      </c>
      <c r="G1253" s="33">
        <v>0</v>
      </c>
      <c r="H1253" s="33">
        <v>0</v>
      </c>
      <c r="I1253" s="33">
        <v>0</v>
      </c>
      <c r="J1253" s="33">
        <v>0</v>
      </c>
      <c r="K1253" s="33">
        <v>0</v>
      </c>
      <c r="L1253" s="33">
        <v>0</v>
      </c>
      <c r="M1253" s="33">
        <v>0</v>
      </c>
      <c r="N1253" s="33">
        <v>0</v>
      </c>
      <c r="O1253" s="33">
        <v>0</v>
      </c>
      <c r="P1253" s="33">
        <v>0</v>
      </c>
      <c r="Q1253" s="33">
        <v>0</v>
      </c>
      <c r="R1253" s="33">
        <v>0</v>
      </c>
      <c r="S1253" s="33">
        <v>0</v>
      </c>
      <c r="T1253" s="33">
        <v>0</v>
      </c>
      <c r="U1253" s="33">
        <v>0</v>
      </c>
      <c r="V1253" s="33">
        <v>0</v>
      </c>
      <c r="W1253" s="33">
        <v>0</v>
      </c>
      <c r="X1253" s="33">
        <v>0</v>
      </c>
      <c r="Y1253" s="33">
        <v>0</v>
      </c>
      <c r="Z1253" s="33">
        <v>0</v>
      </c>
      <c r="AA1253" s="33">
        <v>0</v>
      </c>
      <c r="AB1253" s="33">
        <v>0</v>
      </c>
      <c r="AC1253" s="33">
        <v>0</v>
      </c>
      <c r="AD1253" s="33">
        <v>0</v>
      </c>
      <c r="AE1253" s="33">
        <v>0</v>
      </c>
      <c r="AF1253" s="33">
        <v>0</v>
      </c>
      <c r="AG1253" s="33">
        <v>0</v>
      </c>
      <c r="AH1253" s="33">
        <v>0</v>
      </c>
      <c r="AI1253" s="33">
        <v>0</v>
      </c>
      <c r="AJ1253" s="33">
        <v>0</v>
      </c>
      <c r="AK1253" s="33">
        <v>0</v>
      </c>
      <c r="AL1253" s="33">
        <v>0</v>
      </c>
      <c r="AM1253" s="33">
        <v>0</v>
      </c>
      <c r="AN1253" s="33">
        <v>0</v>
      </c>
      <c r="AO1253" s="33">
        <v>0</v>
      </c>
      <c r="AP1253" s="33">
        <v>0</v>
      </c>
      <c r="AQ1253" s="33">
        <v>0</v>
      </c>
      <c r="AR1253" s="33">
        <v>0</v>
      </c>
      <c r="AS1253" s="33">
        <v>0</v>
      </c>
      <c r="AT1253" s="33">
        <v>0</v>
      </c>
      <c r="AU1253" s="33">
        <v>0</v>
      </c>
      <c r="AV1253" s="33">
        <v>0</v>
      </c>
      <c r="AW1253" s="33">
        <v>0</v>
      </c>
      <c r="AX1253" s="33">
        <v>0</v>
      </c>
      <c r="AY1253" s="33">
        <v>0</v>
      </c>
      <c r="AZ1253" s="33">
        <v>0</v>
      </c>
      <c r="BA1253" s="33">
        <v>0</v>
      </c>
      <c r="BB1253" s="33">
        <v>0</v>
      </c>
      <c r="BC1253" s="33">
        <v>0</v>
      </c>
      <c r="BD1253" s="33">
        <v>0</v>
      </c>
      <c r="BE1253" s="33">
        <f t="shared" si="751"/>
        <v>0</v>
      </c>
      <c r="BF1253" s="33">
        <f t="shared" si="752"/>
        <v>0</v>
      </c>
      <c r="BG1253" s="33">
        <f t="shared" si="753"/>
        <v>0</v>
      </c>
      <c r="BH1253" s="33">
        <f t="shared" si="754"/>
        <v>0</v>
      </c>
      <c r="BI1253" s="33">
        <f t="shared" si="755"/>
        <v>0</v>
      </c>
      <c r="BJ1253" s="33">
        <f t="shared" si="756"/>
        <v>0</v>
      </c>
      <c r="BK1253" s="33">
        <v>0</v>
      </c>
      <c r="BL1253" s="33">
        <f t="shared" si="757"/>
        <v>0</v>
      </c>
      <c r="BM1253" s="33">
        <f t="shared" si="758"/>
        <v>0</v>
      </c>
      <c r="BN1253" s="33">
        <f t="shared" si="759"/>
        <v>0</v>
      </c>
      <c r="BO1253" s="33">
        <f t="shared" si="760"/>
        <v>0</v>
      </c>
      <c r="BP1253" s="33">
        <f t="shared" si="761"/>
        <v>0</v>
      </c>
      <c r="BQ1253" s="33">
        <f t="shared" si="762"/>
        <v>0</v>
      </c>
    </row>
    <row r="1254" spans="1:69" ht="31.5" x14ac:dyDescent="0.25">
      <c r="A1254" s="27" t="s">
        <v>1618</v>
      </c>
      <c r="B1254" s="43" t="s">
        <v>1877</v>
      </c>
      <c r="C1254" s="35" t="s">
        <v>1878</v>
      </c>
      <c r="D1254" s="45">
        <v>0</v>
      </c>
      <c r="E1254" s="33">
        <v>0</v>
      </c>
      <c r="F1254" s="33">
        <v>0</v>
      </c>
      <c r="G1254" s="33">
        <v>0</v>
      </c>
      <c r="H1254" s="33">
        <v>0</v>
      </c>
      <c r="I1254" s="33">
        <v>0</v>
      </c>
      <c r="J1254" s="33">
        <v>0</v>
      </c>
      <c r="K1254" s="33">
        <v>0</v>
      </c>
      <c r="L1254" s="33">
        <v>0</v>
      </c>
      <c r="M1254" s="33">
        <v>0</v>
      </c>
      <c r="N1254" s="33">
        <v>0</v>
      </c>
      <c r="O1254" s="33">
        <v>0</v>
      </c>
      <c r="P1254" s="33">
        <v>0</v>
      </c>
      <c r="Q1254" s="33">
        <v>0</v>
      </c>
      <c r="R1254" s="33">
        <v>0</v>
      </c>
      <c r="S1254" s="33">
        <v>0</v>
      </c>
      <c r="T1254" s="33">
        <v>0</v>
      </c>
      <c r="U1254" s="33">
        <v>0</v>
      </c>
      <c r="V1254" s="33">
        <v>0</v>
      </c>
      <c r="W1254" s="33">
        <v>0</v>
      </c>
      <c r="X1254" s="33">
        <v>0</v>
      </c>
      <c r="Y1254" s="33">
        <v>0</v>
      </c>
      <c r="Z1254" s="33">
        <v>0</v>
      </c>
      <c r="AA1254" s="33">
        <v>0</v>
      </c>
      <c r="AB1254" s="33">
        <v>0</v>
      </c>
      <c r="AC1254" s="33">
        <v>0</v>
      </c>
      <c r="AD1254" s="33">
        <v>0</v>
      </c>
      <c r="AE1254" s="33">
        <v>0</v>
      </c>
      <c r="AF1254" s="33">
        <v>0</v>
      </c>
      <c r="AG1254" s="33">
        <v>0</v>
      </c>
      <c r="AH1254" s="33">
        <v>0</v>
      </c>
      <c r="AI1254" s="33">
        <v>0</v>
      </c>
      <c r="AJ1254" s="33">
        <v>0</v>
      </c>
      <c r="AK1254" s="33">
        <v>0</v>
      </c>
      <c r="AL1254" s="33">
        <v>0</v>
      </c>
      <c r="AM1254" s="33">
        <v>0</v>
      </c>
      <c r="AN1254" s="33">
        <v>0</v>
      </c>
      <c r="AO1254" s="33">
        <v>0</v>
      </c>
      <c r="AP1254" s="33">
        <v>0</v>
      </c>
      <c r="AQ1254" s="33">
        <v>0</v>
      </c>
      <c r="AR1254" s="33">
        <v>0</v>
      </c>
      <c r="AS1254" s="33">
        <v>0</v>
      </c>
      <c r="AT1254" s="33">
        <v>0</v>
      </c>
      <c r="AU1254" s="33">
        <v>0</v>
      </c>
      <c r="AV1254" s="33">
        <v>0</v>
      </c>
      <c r="AW1254" s="33">
        <v>0</v>
      </c>
      <c r="AX1254" s="33">
        <v>0</v>
      </c>
      <c r="AY1254" s="33">
        <v>0</v>
      </c>
      <c r="AZ1254" s="33">
        <v>0</v>
      </c>
      <c r="BA1254" s="33">
        <v>0</v>
      </c>
      <c r="BB1254" s="33">
        <v>0</v>
      </c>
      <c r="BC1254" s="33">
        <v>0</v>
      </c>
      <c r="BD1254" s="33">
        <v>0</v>
      </c>
      <c r="BE1254" s="33">
        <f t="shared" si="751"/>
        <v>0</v>
      </c>
      <c r="BF1254" s="33">
        <f t="shared" si="752"/>
        <v>0</v>
      </c>
      <c r="BG1254" s="33">
        <f t="shared" si="753"/>
        <v>0</v>
      </c>
      <c r="BH1254" s="33">
        <f t="shared" si="754"/>
        <v>0</v>
      </c>
      <c r="BI1254" s="33">
        <f t="shared" si="755"/>
        <v>0</v>
      </c>
      <c r="BJ1254" s="33">
        <f t="shared" si="756"/>
        <v>0</v>
      </c>
      <c r="BK1254" s="33">
        <v>0</v>
      </c>
      <c r="BL1254" s="33">
        <f t="shared" si="757"/>
        <v>0</v>
      </c>
      <c r="BM1254" s="33">
        <f t="shared" si="758"/>
        <v>0</v>
      </c>
      <c r="BN1254" s="33">
        <f t="shared" si="759"/>
        <v>0</v>
      </c>
      <c r="BO1254" s="33">
        <f t="shared" si="760"/>
        <v>0</v>
      </c>
      <c r="BP1254" s="33">
        <f t="shared" si="761"/>
        <v>0</v>
      </c>
      <c r="BQ1254" s="33">
        <f t="shared" si="762"/>
        <v>0</v>
      </c>
    </row>
    <row r="1255" spans="1:69" x14ac:dyDescent="0.25">
      <c r="A1255" s="27" t="s">
        <v>1618</v>
      </c>
      <c r="B1255" s="43" t="s">
        <v>1879</v>
      </c>
      <c r="C1255" s="35" t="s">
        <v>1880</v>
      </c>
      <c r="D1255" s="45">
        <v>0</v>
      </c>
      <c r="E1255" s="33">
        <v>0</v>
      </c>
      <c r="F1255" s="33">
        <v>0</v>
      </c>
      <c r="G1255" s="33">
        <v>0</v>
      </c>
      <c r="H1255" s="33">
        <v>0</v>
      </c>
      <c r="I1255" s="33">
        <v>0</v>
      </c>
      <c r="J1255" s="33">
        <v>0</v>
      </c>
      <c r="K1255" s="33">
        <v>0</v>
      </c>
      <c r="L1255" s="33">
        <v>0</v>
      </c>
      <c r="M1255" s="33">
        <v>0</v>
      </c>
      <c r="N1255" s="33">
        <v>0</v>
      </c>
      <c r="O1255" s="33">
        <v>0</v>
      </c>
      <c r="P1255" s="33">
        <v>0</v>
      </c>
      <c r="Q1255" s="33">
        <v>0</v>
      </c>
      <c r="R1255" s="33">
        <v>0</v>
      </c>
      <c r="S1255" s="33">
        <v>0</v>
      </c>
      <c r="T1255" s="33">
        <v>0</v>
      </c>
      <c r="U1255" s="33">
        <v>0</v>
      </c>
      <c r="V1255" s="33">
        <v>0</v>
      </c>
      <c r="W1255" s="33">
        <v>0</v>
      </c>
      <c r="X1255" s="33">
        <v>0</v>
      </c>
      <c r="Y1255" s="33">
        <v>0</v>
      </c>
      <c r="Z1255" s="33">
        <v>0</v>
      </c>
      <c r="AA1255" s="33">
        <v>0</v>
      </c>
      <c r="AB1255" s="33">
        <v>0</v>
      </c>
      <c r="AC1255" s="33">
        <v>0</v>
      </c>
      <c r="AD1255" s="33">
        <v>0</v>
      </c>
      <c r="AE1255" s="33">
        <v>0</v>
      </c>
      <c r="AF1255" s="33">
        <v>0</v>
      </c>
      <c r="AG1255" s="33">
        <v>0</v>
      </c>
      <c r="AH1255" s="33">
        <v>0</v>
      </c>
      <c r="AI1255" s="33">
        <v>0</v>
      </c>
      <c r="AJ1255" s="33">
        <v>0</v>
      </c>
      <c r="AK1255" s="33">
        <v>0</v>
      </c>
      <c r="AL1255" s="33">
        <v>0</v>
      </c>
      <c r="AM1255" s="33">
        <v>0</v>
      </c>
      <c r="AN1255" s="33">
        <v>0</v>
      </c>
      <c r="AO1255" s="33">
        <v>0</v>
      </c>
      <c r="AP1255" s="33">
        <v>0</v>
      </c>
      <c r="AQ1255" s="33">
        <v>0</v>
      </c>
      <c r="AR1255" s="33">
        <v>0</v>
      </c>
      <c r="AS1255" s="33">
        <v>0</v>
      </c>
      <c r="AT1255" s="33">
        <v>0</v>
      </c>
      <c r="AU1255" s="33">
        <v>0</v>
      </c>
      <c r="AV1255" s="33">
        <v>0</v>
      </c>
      <c r="AW1255" s="33">
        <v>0</v>
      </c>
      <c r="AX1255" s="33">
        <v>0</v>
      </c>
      <c r="AY1255" s="33">
        <v>0</v>
      </c>
      <c r="AZ1255" s="33">
        <v>0</v>
      </c>
      <c r="BA1255" s="33">
        <v>0</v>
      </c>
      <c r="BB1255" s="33">
        <v>0</v>
      </c>
      <c r="BC1255" s="33">
        <v>0</v>
      </c>
      <c r="BD1255" s="33">
        <v>0</v>
      </c>
      <c r="BE1255" s="33">
        <f t="shared" si="751"/>
        <v>0</v>
      </c>
      <c r="BF1255" s="33">
        <f t="shared" si="752"/>
        <v>0</v>
      </c>
      <c r="BG1255" s="33">
        <f t="shared" si="753"/>
        <v>0</v>
      </c>
      <c r="BH1255" s="33">
        <f t="shared" si="754"/>
        <v>0</v>
      </c>
      <c r="BI1255" s="33">
        <f t="shared" si="755"/>
        <v>0</v>
      </c>
      <c r="BJ1255" s="33">
        <f t="shared" si="756"/>
        <v>0</v>
      </c>
      <c r="BK1255" s="33">
        <v>0</v>
      </c>
      <c r="BL1255" s="33">
        <f t="shared" si="757"/>
        <v>0</v>
      </c>
      <c r="BM1255" s="33">
        <f t="shared" si="758"/>
        <v>0</v>
      </c>
      <c r="BN1255" s="33">
        <f t="shared" si="759"/>
        <v>0</v>
      </c>
      <c r="BO1255" s="33">
        <f t="shared" si="760"/>
        <v>0</v>
      </c>
      <c r="BP1255" s="33">
        <f t="shared" si="761"/>
        <v>0</v>
      </c>
      <c r="BQ1255" s="33">
        <f t="shared" si="762"/>
        <v>0</v>
      </c>
    </row>
    <row r="1256" spans="1:69" x14ac:dyDescent="0.25">
      <c r="A1256" s="27" t="s">
        <v>1618</v>
      </c>
      <c r="B1256" s="43" t="s">
        <v>1881</v>
      </c>
      <c r="C1256" s="35" t="s">
        <v>1882</v>
      </c>
      <c r="D1256" s="45">
        <v>0</v>
      </c>
      <c r="E1256" s="33">
        <v>0</v>
      </c>
      <c r="F1256" s="33">
        <v>0</v>
      </c>
      <c r="G1256" s="33">
        <v>0</v>
      </c>
      <c r="H1256" s="33">
        <v>0</v>
      </c>
      <c r="I1256" s="33">
        <v>0</v>
      </c>
      <c r="J1256" s="33">
        <v>0</v>
      </c>
      <c r="K1256" s="33">
        <v>0</v>
      </c>
      <c r="L1256" s="33">
        <v>0</v>
      </c>
      <c r="M1256" s="33">
        <v>0</v>
      </c>
      <c r="N1256" s="33">
        <v>0</v>
      </c>
      <c r="O1256" s="33">
        <v>0</v>
      </c>
      <c r="P1256" s="33">
        <v>0</v>
      </c>
      <c r="Q1256" s="33">
        <v>0</v>
      </c>
      <c r="R1256" s="33">
        <v>0</v>
      </c>
      <c r="S1256" s="33">
        <v>0</v>
      </c>
      <c r="T1256" s="33">
        <v>0</v>
      </c>
      <c r="U1256" s="33">
        <v>0</v>
      </c>
      <c r="V1256" s="33">
        <v>0</v>
      </c>
      <c r="W1256" s="33">
        <v>0</v>
      </c>
      <c r="X1256" s="33">
        <v>0</v>
      </c>
      <c r="Y1256" s="33">
        <v>0</v>
      </c>
      <c r="Z1256" s="33">
        <v>0</v>
      </c>
      <c r="AA1256" s="33">
        <v>0</v>
      </c>
      <c r="AB1256" s="33">
        <v>0</v>
      </c>
      <c r="AC1256" s="33">
        <v>0</v>
      </c>
      <c r="AD1256" s="33">
        <v>0</v>
      </c>
      <c r="AE1256" s="33">
        <v>0</v>
      </c>
      <c r="AF1256" s="33">
        <v>0</v>
      </c>
      <c r="AG1256" s="33">
        <v>0</v>
      </c>
      <c r="AH1256" s="33">
        <v>0</v>
      </c>
      <c r="AI1256" s="33">
        <v>0</v>
      </c>
      <c r="AJ1256" s="33">
        <v>0</v>
      </c>
      <c r="AK1256" s="33">
        <v>0</v>
      </c>
      <c r="AL1256" s="33">
        <v>0</v>
      </c>
      <c r="AM1256" s="33">
        <v>0</v>
      </c>
      <c r="AN1256" s="33">
        <v>0</v>
      </c>
      <c r="AO1256" s="33">
        <v>0</v>
      </c>
      <c r="AP1256" s="33">
        <v>0</v>
      </c>
      <c r="AQ1256" s="33">
        <v>0</v>
      </c>
      <c r="AR1256" s="33">
        <v>0</v>
      </c>
      <c r="AS1256" s="33">
        <v>0</v>
      </c>
      <c r="AT1256" s="33">
        <v>0</v>
      </c>
      <c r="AU1256" s="33">
        <v>0</v>
      </c>
      <c r="AV1256" s="33">
        <v>0</v>
      </c>
      <c r="AW1256" s="33">
        <v>0</v>
      </c>
      <c r="AX1256" s="33">
        <v>0</v>
      </c>
      <c r="AY1256" s="33">
        <v>0</v>
      </c>
      <c r="AZ1256" s="33">
        <v>0</v>
      </c>
      <c r="BA1256" s="33">
        <v>0</v>
      </c>
      <c r="BB1256" s="33">
        <v>0</v>
      </c>
      <c r="BC1256" s="33">
        <v>0</v>
      </c>
      <c r="BD1256" s="33">
        <v>0</v>
      </c>
      <c r="BE1256" s="33">
        <f t="shared" si="751"/>
        <v>0</v>
      </c>
      <c r="BF1256" s="33">
        <f t="shared" si="752"/>
        <v>0</v>
      </c>
      <c r="BG1256" s="33">
        <f t="shared" si="753"/>
        <v>0</v>
      </c>
      <c r="BH1256" s="33">
        <f t="shared" si="754"/>
        <v>0</v>
      </c>
      <c r="BI1256" s="33">
        <f t="shared" si="755"/>
        <v>0</v>
      </c>
      <c r="BJ1256" s="33">
        <f t="shared" si="756"/>
        <v>0</v>
      </c>
      <c r="BK1256" s="33">
        <v>0</v>
      </c>
      <c r="BL1256" s="33">
        <f t="shared" si="757"/>
        <v>0</v>
      </c>
      <c r="BM1256" s="33">
        <f t="shared" si="758"/>
        <v>0</v>
      </c>
      <c r="BN1256" s="33">
        <f t="shared" si="759"/>
        <v>0</v>
      </c>
      <c r="BO1256" s="33">
        <f t="shared" si="760"/>
        <v>0</v>
      </c>
      <c r="BP1256" s="33">
        <f t="shared" si="761"/>
        <v>0</v>
      </c>
      <c r="BQ1256" s="33">
        <f t="shared" si="762"/>
        <v>0</v>
      </c>
    </row>
    <row r="1257" spans="1:69" x14ac:dyDescent="0.25">
      <c r="A1257" s="27" t="s">
        <v>1618</v>
      </c>
      <c r="B1257" s="43" t="s">
        <v>1883</v>
      </c>
      <c r="C1257" s="35" t="s">
        <v>1884</v>
      </c>
      <c r="D1257" s="45">
        <v>0</v>
      </c>
      <c r="E1257" s="33">
        <v>0</v>
      </c>
      <c r="F1257" s="33">
        <v>0</v>
      </c>
      <c r="G1257" s="33">
        <v>0</v>
      </c>
      <c r="H1257" s="33">
        <v>0</v>
      </c>
      <c r="I1257" s="33">
        <v>0</v>
      </c>
      <c r="J1257" s="33">
        <v>0</v>
      </c>
      <c r="K1257" s="33">
        <v>0</v>
      </c>
      <c r="L1257" s="33">
        <v>0</v>
      </c>
      <c r="M1257" s="33">
        <v>0</v>
      </c>
      <c r="N1257" s="33">
        <v>0</v>
      </c>
      <c r="O1257" s="33">
        <v>0</v>
      </c>
      <c r="P1257" s="33">
        <v>0</v>
      </c>
      <c r="Q1257" s="33">
        <v>0</v>
      </c>
      <c r="R1257" s="33">
        <v>0</v>
      </c>
      <c r="S1257" s="33">
        <v>0</v>
      </c>
      <c r="T1257" s="33">
        <v>0</v>
      </c>
      <c r="U1257" s="33">
        <v>0</v>
      </c>
      <c r="V1257" s="33">
        <v>0</v>
      </c>
      <c r="W1257" s="33">
        <v>0</v>
      </c>
      <c r="X1257" s="33">
        <v>0</v>
      </c>
      <c r="Y1257" s="33">
        <v>0</v>
      </c>
      <c r="Z1257" s="33">
        <v>0</v>
      </c>
      <c r="AA1257" s="33">
        <v>0</v>
      </c>
      <c r="AB1257" s="33">
        <v>0</v>
      </c>
      <c r="AC1257" s="33">
        <v>0</v>
      </c>
      <c r="AD1257" s="33">
        <v>0</v>
      </c>
      <c r="AE1257" s="33">
        <v>0</v>
      </c>
      <c r="AF1257" s="33">
        <v>0</v>
      </c>
      <c r="AG1257" s="33">
        <v>0</v>
      </c>
      <c r="AH1257" s="33">
        <v>0</v>
      </c>
      <c r="AI1257" s="33">
        <v>0</v>
      </c>
      <c r="AJ1257" s="33">
        <v>0</v>
      </c>
      <c r="AK1257" s="33">
        <v>0</v>
      </c>
      <c r="AL1257" s="33">
        <v>0</v>
      </c>
      <c r="AM1257" s="33">
        <v>0</v>
      </c>
      <c r="AN1257" s="33">
        <v>0</v>
      </c>
      <c r="AO1257" s="33">
        <v>0</v>
      </c>
      <c r="AP1257" s="33">
        <v>0</v>
      </c>
      <c r="AQ1257" s="33">
        <v>0</v>
      </c>
      <c r="AR1257" s="33">
        <v>0</v>
      </c>
      <c r="AS1257" s="33">
        <v>0</v>
      </c>
      <c r="AT1257" s="33">
        <v>0</v>
      </c>
      <c r="AU1257" s="33">
        <v>0</v>
      </c>
      <c r="AV1257" s="33">
        <v>0</v>
      </c>
      <c r="AW1257" s="33">
        <v>0</v>
      </c>
      <c r="AX1257" s="33">
        <v>0</v>
      </c>
      <c r="AY1257" s="33">
        <v>0</v>
      </c>
      <c r="AZ1257" s="33">
        <v>0</v>
      </c>
      <c r="BA1257" s="33">
        <v>0</v>
      </c>
      <c r="BB1257" s="33">
        <v>0</v>
      </c>
      <c r="BC1257" s="33">
        <v>0</v>
      </c>
      <c r="BD1257" s="33">
        <v>0</v>
      </c>
      <c r="BE1257" s="33">
        <f t="shared" si="751"/>
        <v>0</v>
      </c>
      <c r="BF1257" s="33">
        <f t="shared" si="752"/>
        <v>0</v>
      </c>
      <c r="BG1257" s="33">
        <f t="shared" si="753"/>
        <v>0</v>
      </c>
      <c r="BH1257" s="33">
        <f t="shared" si="754"/>
        <v>0</v>
      </c>
      <c r="BI1257" s="33">
        <f t="shared" si="755"/>
        <v>0</v>
      </c>
      <c r="BJ1257" s="33">
        <f t="shared" si="756"/>
        <v>0</v>
      </c>
      <c r="BK1257" s="33">
        <v>0</v>
      </c>
      <c r="BL1257" s="33">
        <f t="shared" si="757"/>
        <v>0</v>
      </c>
      <c r="BM1257" s="33">
        <f t="shared" si="758"/>
        <v>0</v>
      </c>
      <c r="BN1257" s="33">
        <f t="shared" si="759"/>
        <v>0</v>
      </c>
      <c r="BO1257" s="33">
        <f t="shared" si="760"/>
        <v>0</v>
      </c>
      <c r="BP1257" s="33">
        <f t="shared" si="761"/>
        <v>0</v>
      </c>
      <c r="BQ1257" s="33">
        <f t="shared" si="762"/>
        <v>0</v>
      </c>
    </row>
    <row r="1258" spans="1:69" x14ac:dyDescent="0.25">
      <c r="A1258" s="27" t="s">
        <v>1618</v>
      </c>
      <c r="B1258" s="43" t="s">
        <v>1885</v>
      </c>
      <c r="C1258" s="35" t="s">
        <v>1886</v>
      </c>
      <c r="D1258" s="45">
        <v>0</v>
      </c>
      <c r="E1258" s="33">
        <v>0</v>
      </c>
      <c r="F1258" s="33">
        <v>0</v>
      </c>
      <c r="G1258" s="33">
        <v>0</v>
      </c>
      <c r="H1258" s="33">
        <v>0</v>
      </c>
      <c r="I1258" s="33">
        <v>0</v>
      </c>
      <c r="J1258" s="33">
        <v>0</v>
      </c>
      <c r="K1258" s="33">
        <v>0</v>
      </c>
      <c r="L1258" s="33">
        <v>0</v>
      </c>
      <c r="M1258" s="33">
        <v>0</v>
      </c>
      <c r="N1258" s="33">
        <v>0</v>
      </c>
      <c r="O1258" s="33">
        <v>0</v>
      </c>
      <c r="P1258" s="33">
        <v>0</v>
      </c>
      <c r="Q1258" s="33">
        <v>0</v>
      </c>
      <c r="R1258" s="33">
        <v>0</v>
      </c>
      <c r="S1258" s="33">
        <v>0</v>
      </c>
      <c r="T1258" s="33">
        <v>0</v>
      </c>
      <c r="U1258" s="33">
        <v>0</v>
      </c>
      <c r="V1258" s="33">
        <v>0</v>
      </c>
      <c r="W1258" s="33">
        <v>0</v>
      </c>
      <c r="X1258" s="33">
        <v>0</v>
      </c>
      <c r="Y1258" s="33">
        <v>0</v>
      </c>
      <c r="Z1258" s="33">
        <v>0</v>
      </c>
      <c r="AA1258" s="33">
        <v>0</v>
      </c>
      <c r="AB1258" s="33">
        <v>0</v>
      </c>
      <c r="AC1258" s="33">
        <v>0</v>
      </c>
      <c r="AD1258" s="33">
        <v>0</v>
      </c>
      <c r="AE1258" s="33">
        <v>0</v>
      </c>
      <c r="AF1258" s="33">
        <v>0</v>
      </c>
      <c r="AG1258" s="33">
        <v>0</v>
      </c>
      <c r="AH1258" s="33">
        <v>0</v>
      </c>
      <c r="AI1258" s="33">
        <v>0</v>
      </c>
      <c r="AJ1258" s="33">
        <v>0</v>
      </c>
      <c r="AK1258" s="33">
        <v>0</v>
      </c>
      <c r="AL1258" s="33">
        <v>0</v>
      </c>
      <c r="AM1258" s="33">
        <v>0</v>
      </c>
      <c r="AN1258" s="33">
        <v>0</v>
      </c>
      <c r="AO1258" s="33">
        <v>0</v>
      </c>
      <c r="AP1258" s="33">
        <v>0</v>
      </c>
      <c r="AQ1258" s="33">
        <v>0</v>
      </c>
      <c r="AR1258" s="33">
        <v>0</v>
      </c>
      <c r="AS1258" s="33">
        <v>0</v>
      </c>
      <c r="AT1258" s="33">
        <v>0</v>
      </c>
      <c r="AU1258" s="33">
        <v>0</v>
      </c>
      <c r="AV1258" s="33">
        <v>0</v>
      </c>
      <c r="AW1258" s="33">
        <v>0</v>
      </c>
      <c r="AX1258" s="33">
        <v>0</v>
      </c>
      <c r="AY1258" s="33">
        <v>0</v>
      </c>
      <c r="AZ1258" s="33">
        <v>0</v>
      </c>
      <c r="BA1258" s="33">
        <v>0</v>
      </c>
      <c r="BB1258" s="33">
        <v>0</v>
      </c>
      <c r="BC1258" s="33">
        <v>0</v>
      </c>
      <c r="BD1258" s="33">
        <v>0</v>
      </c>
      <c r="BE1258" s="33">
        <f t="shared" si="751"/>
        <v>0</v>
      </c>
      <c r="BF1258" s="33">
        <f t="shared" si="752"/>
        <v>0</v>
      </c>
      <c r="BG1258" s="33">
        <f t="shared" si="753"/>
        <v>0</v>
      </c>
      <c r="BH1258" s="33">
        <f t="shared" si="754"/>
        <v>0</v>
      </c>
      <c r="BI1258" s="33">
        <f t="shared" si="755"/>
        <v>0</v>
      </c>
      <c r="BJ1258" s="33">
        <f t="shared" si="756"/>
        <v>0</v>
      </c>
      <c r="BK1258" s="33">
        <v>0</v>
      </c>
      <c r="BL1258" s="33">
        <f t="shared" si="757"/>
        <v>0</v>
      </c>
      <c r="BM1258" s="33">
        <f t="shared" si="758"/>
        <v>0</v>
      </c>
      <c r="BN1258" s="33">
        <f t="shared" si="759"/>
        <v>0</v>
      </c>
      <c r="BO1258" s="33">
        <f t="shared" si="760"/>
        <v>0</v>
      </c>
      <c r="BP1258" s="33">
        <f t="shared" si="761"/>
        <v>0</v>
      </c>
      <c r="BQ1258" s="33">
        <f t="shared" si="762"/>
        <v>0</v>
      </c>
    </row>
    <row r="1259" spans="1:69" ht="31.5" x14ac:dyDescent="0.25">
      <c r="A1259" s="27" t="s">
        <v>1618</v>
      </c>
      <c r="B1259" s="43" t="s">
        <v>1887</v>
      </c>
      <c r="C1259" s="35" t="s">
        <v>1888</v>
      </c>
      <c r="D1259" s="45">
        <v>0</v>
      </c>
      <c r="E1259" s="33">
        <v>0</v>
      </c>
      <c r="F1259" s="33">
        <v>0</v>
      </c>
      <c r="G1259" s="33">
        <v>0</v>
      </c>
      <c r="H1259" s="33">
        <v>0</v>
      </c>
      <c r="I1259" s="33">
        <v>0</v>
      </c>
      <c r="J1259" s="33">
        <v>0</v>
      </c>
      <c r="K1259" s="33">
        <v>0</v>
      </c>
      <c r="L1259" s="33">
        <v>0</v>
      </c>
      <c r="M1259" s="33">
        <v>0</v>
      </c>
      <c r="N1259" s="33">
        <v>0</v>
      </c>
      <c r="O1259" s="33">
        <v>0</v>
      </c>
      <c r="P1259" s="33">
        <v>0</v>
      </c>
      <c r="Q1259" s="33">
        <v>0</v>
      </c>
      <c r="R1259" s="33">
        <v>0</v>
      </c>
      <c r="S1259" s="33">
        <v>0</v>
      </c>
      <c r="T1259" s="33">
        <v>0</v>
      </c>
      <c r="U1259" s="33">
        <v>0</v>
      </c>
      <c r="V1259" s="33">
        <v>0</v>
      </c>
      <c r="W1259" s="33">
        <v>0</v>
      </c>
      <c r="X1259" s="33">
        <v>0</v>
      </c>
      <c r="Y1259" s="33">
        <v>0</v>
      </c>
      <c r="Z1259" s="33">
        <v>0</v>
      </c>
      <c r="AA1259" s="33">
        <v>0</v>
      </c>
      <c r="AB1259" s="33">
        <v>0</v>
      </c>
      <c r="AC1259" s="33">
        <v>0</v>
      </c>
      <c r="AD1259" s="33">
        <v>0</v>
      </c>
      <c r="AE1259" s="33">
        <v>0</v>
      </c>
      <c r="AF1259" s="33">
        <v>0</v>
      </c>
      <c r="AG1259" s="33">
        <v>0</v>
      </c>
      <c r="AH1259" s="33">
        <v>0</v>
      </c>
      <c r="AI1259" s="33">
        <v>0</v>
      </c>
      <c r="AJ1259" s="33">
        <v>0</v>
      </c>
      <c r="AK1259" s="33">
        <v>0</v>
      </c>
      <c r="AL1259" s="33">
        <v>0</v>
      </c>
      <c r="AM1259" s="33">
        <v>0</v>
      </c>
      <c r="AN1259" s="33">
        <v>0</v>
      </c>
      <c r="AO1259" s="33">
        <v>0</v>
      </c>
      <c r="AP1259" s="33">
        <v>0</v>
      </c>
      <c r="AQ1259" s="33">
        <v>0</v>
      </c>
      <c r="AR1259" s="33">
        <v>0</v>
      </c>
      <c r="AS1259" s="33">
        <v>0</v>
      </c>
      <c r="AT1259" s="33">
        <v>0</v>
      </c>
      <c r="AU1259" s="33">
        <v>0</v>
      </c>
      <c r="AV1259" s="33">
        <v>0</v>
      </c>
      <c r="AW1259" s="33">
        <v>0</v>
      </c>
      <c r="AX1259" s="33">
        <v>0</v>
      </c>
      <c r="AY1259" s="33">
        <v>0</v>
      </c>
      <c r="AZ1259" s="33">
        <v>0</v>
      </c>
      <c r="BA1259" s="33">
        <v>0</v>
      </c>
      <c r="BB1259" s="33">
        <v>0</v>
      </c>
      <c r="BC1259" s="33">
        <v>0</v>
      </c>
      <c r="BD1259" s="33">
        <v>0</v>
      </c>
      <c r="BE1259" s="33">
        <f t="shared" si="751"/>
        <v>0</v>
      </c>
      <c r="BF1259" s="33">
        <f t="shared" si="752"/>
        <v>0</v>
      </c>
      <c r="BG1259" s="33">
        <f t="shared" si="753"/>
        <v>0</v>
      </c>
      <c r="BH1259" s="33">
        <f t="shared" si="754"/>
        <v>0</v>
      </c>
      <c r="BI1259" s="33">
        <f t="shared" si="755"/>
        <v>0</v>
      </c>
      <c r="BJ1259" s="33">
        <f t="shared" si="756"/>
        <v>0</v>
      </c>
      <c r="BK1259" s="33">
        <v>0</v>
      </c>
      <c r="BL1259" s="33">
        <f t="shared" si="757"/>
        <v>0</v>
      </c>
      <c r="BM1259" s="33">
        <f t="shared" si="758"/>
        <v>0</v>
      </c>
      <c r="BN1259" s="33">
        <f t="shared" si="759"/>
        <v>0</v>
      </c>
      <c r="BO1259" s="33">
        <f t="shared" si="760"/>
        <v>0</v>
      </c>
      <c r="BP1259" s="33">
        <f t="shared" si="761"/>
        <v>0</v>
      </c>
      <c r="BQ1259" s="33">
        <f t="shared" si="762"/>
        <v>0</v>
      </c>
    </row>
    <row r="1260" spans="1:69" ht="31.5" x14ac:dyDescent="0.25">
      <c r="A1260" s="27" t="s">
        <v>1618</v>
      </c>
      <c r="B1260" s="43" t="s">
        <v>1889</v>
      </c>
      <c r="C1260" s="35" t="s">
        <v>1890</v>
      </c>
      <c r="D1260" s="45">
        <v>0</v>
      </c>
      <c r="E1260" s="33">
        <v>0</v>
      </c>
      <c r="F1260" s="33">
        <v>0</v>
      </c>
      <c r="G1260" s="33">
        <v>0</v>
      </c>
      <c r="H1260" s="33">
        <v>0</v>
      </c>
      <c r="I1260" s="33">
        <v>0</v>
      </c>
      <c r="J1260" s="33">
        <v>0</v>
      </c>
      <c r="K1260" s="33">
        <v>0</v>
      </c>
      <c r="L1260" s="33">
        <v>0</v>
      </c>
      <c r="M1260" s="33">
        <v>0</v>
      </c>
      <c r="N1260" s="33">
        <v>0</v>
      </c>
      <c r="O1260" s="33">
        <v>0</v>
      </c>
      <c r="P1260" s="33">
        <v>0</v>
      </c>
      <c r="Q1260" s="33">
        <v>0</v>
      </c>
      <c r="R1260" s="33">
        <v>0</v>
      </c>
      <c r="S1260" s="33">
        <v>0</v>
      </c>
      <c r="T1260" s="33">
        <v>0</v>
      </c>
      <c r="U1260" s="33">
        <v>0</v>
      </c>
      <c r="V1260" s="33">
        <v>0</v>
      </c>
      <c r="W1260" s="33">
        <v>0</v>
      </c>
      <c r="X1260" s="33">
        <v>0</v>
      </c>
      <c r="Y1260" s="33">
        <v>0</v>
      </c>
      <c r="Z1260" s="33">
        <v>0</v>
      </c>
      <c r="AA1260" s="33">
        <v>0</v>
      </c>
      <c r="AB1260" s="33">
        <v>0</v>
      </c>
      <c r="AC1260" s="33">
        <v>0</v>
      </c>
      <c r="AD1260" s="33">
        <v>0</v>
      </c>
      <c r="AE1260" s="33">
        <v>0</v>
      </c>
      <c r="AF1260" s="33">
        <v>0</v>
      </c>
      <c r="AG1260" s="33">
        <v>0</v>
      </c>
      <c r="AH1260" s="33">
        <v>0</v>
      </c>
      <c r="AI1260" s="33">
        <v>0</v>
      </c>
      <c r="AJ1260" s="33">
        <v>0</v>
      </c>
      <c r="AK1260" s="33">
        <v>0</v>
      </c>
      <c r="AL1260" s="33">
        <v>0</v>
      </c>
      <c r="AM1260" s="33">
        <v>0</v>
      </c>
      <c r="AN1260" s="33">
        <v>0</v>
      </c>
      <c r="AO1260" s="33">
        <v>0</v>
      </c>
      <c r="AP1260" s="33">
        <v>0</v>
      </c>
      <c r="AQ1260" s="33">
        <v>0</v>
      </c>
      <c r="AR1260" s="33">
        <v>0</v>
      </c>
      <c r="AS1260" s="33">
        <v>0</v>
      </c>
      <c r="AT1260" s="33">
        <v>0</v>
      </c>
      <c r="AU1260" s="33">
        <v>0</v>
      </c>
      <c r="AV1260" s="33">
        <v>0</v>
      </c>
      <c r="AW1260" s="33">
        <v>0</v>
      </c>
      <c r="AX1260" s="33">
        <v>0</v>
      </c>
      <c r="AY1260" s="33">
        <v>0</v>
      </c>
      <c r="AZ1260" s="33">
        <v>0</v>
      </c>
      <c r="BA1260" s="33">
        <v>0</v>
      </c>
      <c r="BB1260" s="33">
        <v>0</v>
      </c>
      <c r="BC1260" s="33">
        <v>0</v>
      </c>
      <c r="BD1260" s="33">
        <v>0</v>
      </c>
      <c r="BE1260" s="33">
        <f t="shared" si="751"/>
        <v>0</v>
      </c>
      <c r="BF1260" s="33">
        <f t="shared" si="752"/>
        <v>0</v>
      </c>
      <c r="BG1260" s="33">
        <f t="shared" si="753"/>
        <v>0</v>
      </c>
      <c r="BH1260" s="33">
        <f t="shared" si="754"/>
        <v>0</v>
      </c>
      <c r="BI1260" s="33">
        <f t="shared" si="755"/>
        <v>0</v>
      </c>
      <c r="BJ1260" s="33">
        <f t="shared" si="756"/>
        <v>0</v>
      </c>
      <c r="BK1260" s="33">
        <v>0</v>
      </c>
      <c r="BL1260" s="33">
        <f t="shared" si="757"/>
        <v>0</v>
      </c>
      <c r="BM1260" s="33">
        <f t="shared" si="758"/>
        <v>0</v>
      </c>
      <c r="BN1260" s="33">
        <f t="shared" si="759"/>
        <v>0</v>
      </c>
      <c r="BO1260" s="33">
        <f t="shared" si="760"/>
        <v>0</v>
      </c>
      <c r="BP1260" s="33">
        <f t="shared" si="761"/>
        <v>0</v>
      </c>
      <c r="BQ1260" s="33">
        <f t="shared" si="762"/>
        <v>0</v>
      </c>
    </row>
    <row r="1261" spans="1:69" ht="47.25" x14ac:dyDescent="0.25">
      <c r="A1261" s="27" t="s">
        <v>1618</v>
      </c>
      <c r="B1261" s="43" t="s">
        <v>1891</v>
      </c>
      <c r="C1261" s="35" t="s">
        <v>1892</v>
      </c>
      <c r="D1261" s="45">
        <v>0</v>
      </c>
      <c r="E1261" s="33">
        <v>0</v>
      </c>
      <c r="F1261" s="33">
        <v>0</v>
      </c>
      <c r="G1261" s="33">
        <v>0</v>
      </c>
      <c r="H1261" s="33">
        <v>0</v>
      </c>
      <c r="I1261" s="33">
        <v>0</v>
      </c>
      <c r="J1261" s="33">
        <v>0</v>
      </c>
      <c r="K1261" s="33">
        <v>0</v>
      </c>
      <c r="L1261" s="33">
        <v>0</v>
      </c>
      <c r="M1261" s="33">
        <v>0</v>
      </c>
      <c r="N1261" s="33">
        <v>0</v>
      </c>
      <c r="O1261" s="33">
        <v>0</v>
      </c>
      <c r="P1261" s="33">
        <v>0</v>
      </c>
      <c r="Q1261" s="33">
        <v>0</v>
      </c>
      <c r="R1261" s="33">
        <v>0</v>
      </c>
      <c r="S1261" s="33">
        <v>0</v>
      </c>
      <c r="T1261" s="33">
        <v>0</v>
      </c>
      <c r="U1261" s="33">
        <v>0</v>
      </c>
      <c r="V1261" s="33">
        <v>0</v>
      </c>
      <c r="W1261" s="33">
        <v>0</v>
      </c>
      <c r="X1261" s="33">
        <v>0</v>
      </c>
      <c r="Y1261" s="33">
        <v>0</v>
      </c>
      <c r="Z1261" s="33">
        <v>0</v>
      </c>
      <c r="AA1261" s="33">
        <v>0</v>
      </c>
      <c r="AB1261" s="33">
        <v>0</v>
      </c>
      <c r="AC1261" s="33">
        <v>0</v>
      </c>
      <c r="AD1261" s="33">
        <v>0</v>
      </c>
      <c r="AE1261" s="33">
        <v>0</v>
      </c>
      <c r="AF1261" s="33">
        <v>0</v>
      </c>
      <c r="AG1261" s="33">
        <v>0</v>
      </c>
      <c r="AH1261" s="33">
        <v>0</v>
      </c>
      <c r="AI1261" s="33">
        <v>0</v>
      </c>
      <c r="AJ1261" s="33">
        <v>0</v>
      </c>
      <c r="AK1261" s="33">
        <v>0</v>
      </c>
      <c r="AL1261" s="33">
        <v>0</v>
      </c>
      <c r="AM1261" s="33">
        <v>0</v>
      </c>
      <c r="AN1261" s="33">
        <v>0</v>
      </c>
      <c r="AO1261" s="33">
        <v>0</v>
      </c>
      <c r="AP1261" s="33">
        <v>0</v>
      </c>
      <c r="AQ1261" s="33">
        <v>0</v>
      </c>
      <c r="AR1261" s="33">
        <v>0</v>
      </c>
      <c r="AS1261" s="33">
        <v>0</v>
      </c>
      <c r="AT1261" s="33">
        <v>0</v>
      </c>
      <c r="AU1261" s="33">
        <v>0</v>
      </c>
      <c r="AV1261" s="33">
        <v>0</v>
      </c>
      <c r="AW1261" s="33">
        <v>0</v>
      </c>
      <c r="AX1261" s="33">
        <v>0</v>
      </c>
      <c r="AY1261" s="33">
        <v>0</v>
      </c>
      <c r="AZ1261" s="33">
        <v>0</v>
      </c>
      <c r="BA1261" s="33">
        <v>0</v>
      </c>
      <c r="BB1261" s="33">
        <v>0</v>
      </c>
      <c r="BC1261" s="33">
        <v>0</v>
      </c>
      <c r="BD1261" s="33">
        <v>0</v>
      </c>
      <c r="BE1261" s="33">
        <f t="shared" si="751"/>
        <v>0</v>
      </c>
      <c r="BF1261" s="33">
        <f t="shared" si="752"/>
        <v>0</v>
      </c>
      <c r="BG1261" s="33">
        <f t="shared" si="753"/>
        <v>0</v>
      </c>
      <c r="BH1261" s="33">
        <f t="shared" si="754"/>
        <v>0</v>
      </c>
      <c r="BI1261" s="33">
        <f t="shared" si="755"/>
        <v>0</v>
      </c>
      <c r="BJ1261" s="33">
        <f t="shared" si="756"/>
        <v>0</v>
      </c>
      <c r="BK1261" s="33">
        <v>0</v>
      </c>
      <c r="BL1261" s="33">
        <f t="shared" si="757"/>
        <v>0</v>
      </c>
      <c r="BM1261" s="33">
        <f t="shared" si="758"/>
        <v>0</v>
      </c>
      <c r="BN1261" s="33">
        <f t="shared" si="759"/>
        <v>0</v>
      </c>
      <c r="BO1261" s="33">
        <f t="shared" si="760"/>
        <v>0</v>
      </c>
      <c r="BP1261" s="33">
        <f t="shared" si="761"/>
        <v>0</v>
      </c>
      <c r="BQ1261" s="33">
        <f t="shared" si="762"/>
        <v>0</v>
      </c>
    </row>
    <row r="1262" spans="1:69" x14ac:dyDescent="0.25">
      <c r="A1262" s="27" t="s">
        <v>1618</v>
      </c>
      <c r="B1262" s="43" t="s">
        <v>1893</v>
      </c>
      <c r="C1262" s="35" t="s">
        <v>1894</v>
      </c>
      <c r="D1262" s="45">
        <v>0</v>
      </c>
      <c r="E1262" s="33">
        <v>0</v>
      </c>
      <c r="F1262" s="33">
        <v>0</v>
      </c>
      <c r="G1262" s="33">
        <v>0</v>
      </c>
      <c r="H1262" s="33">
        <v>0</v>
      </c>
      <c r="I1262" s="33">
        <v>0</v>
      </c>
      <c r="J1262" s="33">
        <v>0</v>
      </c>
      <c r="K1262" s="33">
        <v>0</v>
      </c>
      <c r="L1262" s="33">
        <v>0</v>
      </c>
      <c r="M1262" s="33">
        <v>0</v>
      </c>
      <c r="N1262" s="33">
        <v>0</v>
      </c>
      <c r="O1262" s="33">
        <v>0</v>
      </c>
      <c r="P1262" s="33">
        <v>0</v>
      </c>
      <c r="Q1262" s="33">
        <v>0</v>
      </c>
      <c r="R1262" s="33">
        <v>0</v>
      </c>
      <c r="S1262" s="33">
        <v>0</v>
      </c>
      <c r="T1262" s="33">
        <v>0</v>
      </c>
      <c r="U1262" s="33">
        <v>0</v>
      </c>
      <c r="V1262" s="33">
        <v>0</v>
      </c>
      <c r="W1262" s="33">
        <v>0</v>
      </c>
      <c r="X1262" s="33">
        <v>0</v>
      </c>
      <c r="Y1262" s="33">
        <v>0</v>
      </c>
      <c r="Z1262" s="33">
        <v>0</v>
      </c>
      <c r="AA1262" s="33">
        <v>0</v>
      </c>
      <c r="AB1262" s="33">
        <v>0</v>
      </c>
      <c r="AC1262" s="33">
        <v>0</v>
      </c>
      <c r="AD1262" s="33">
        <v>0</v>
      </c>
      <c r="AE1262" s="33">
        <v>0</v>
      </c>
      <c r="AF1262" s="33">
        <v>0</v>
      </c>
      <c r="AG1262" s="33">
        <v>0</v>
      </c>
      <c r="AH1262" s="33">
        <v>0</v>
      </c>
      <c r="AI1262" s="33">
        <v>0</v>
      </c>
      <c r="AJ1262" s="33">
        <v>0</v>
      </c>
      <c r="AK1262" s="33">
        <v>0</v>
      </c>
      <c r="AL1262" s="33">
        <v>0</v>
      </c>
      <c r="AM1262" s="33">
        <v>0</v>
      </c>
      <c r="AN1262" s="33">
        <v>0</v>
      </c>
      <c r="AO1262" s="33">
        <v>0</v>
      </c>
      <c r="AP1262" s="33">
        <v>0</v>
      </c>
      <c r="AQ1262" s="33">
        <v>0</v>
      </c>
      <c r="AR1262" s="33">
        <v>0</v>
      </c>
      <c r="AS1262" s="33">
        <v>0</v>
      </c>
      <c r="AT1262" s="33">
        <v>0</v>
      </c>
      <c r="AU1262" s="33">
        <v>0</v>
      </c>
      <c r="AV1262" s="33">
        <v>0</v>
      </c>
      <c r="AW1262" s="33">
        <v>0</v>
      </c>
      <c r="AX1262" s="33">
        <v>0</v>
      </c>
      <c r="AY1262" s="33">
        <v>0</v>
      </c>
      <c r="AZ1262" s="33">
        <v>0</v>
      </c>
      <c r="BA1262" s="33">
        <v>0</v>
      </c>
      <c r="BB1262" s="33">
        <v>0</v>
      </c>
      <c r="BC1262" s="33">
        <v>0</v>
      </c>
      <c r="BD1262" s="33">
        <v>0</v>
      </c>
      <c r="BE1262" s="33">
        <f t="shared" si="751"/>
        <v>0</v>
      </c>
      <c r="BF1262" s="33">
        <f t="shared" si="752"/>
        <v>0</v>
      </c>
      <c r="BG1262" s="33">
        <f t="shared" si="753"/>
        <v>0</v>
      </c>
      <c r="BH1262" s="33">
        <f t="shared" si="754"/>
        <v>0</v>
      </c>
      <c r="BI1262" s="33">
        <f t="shared" si="755"/>
        <v>0</v>
      </c>
      <c r="BJ1262" s="33">
        <f t="shared" si="756"/>
        <v>0</v>
      </c>
      <c r="BK1262" s="33">
        <v>0</v>
      </c>
      <c r="BL1262" s="33">
        <f t="shared" si="757"/>
        <v>0</v>
      </c>
      <c r="BM1262" s="33">
        <f t="shared" si="758"/>
        <v>0</v>
      </c>
      <c r="BN1262" s="33">
        <f t="shared" si="759"/>
        <v>0</v>
      </c>
      <c r="BO1262" s="33">
        <f t="shared" si="760"/>
        <v>0</v>
      </c>
      <c r="BP1262" s="33">
        <f t="shared" si="761"/>
        <v>0</v>
      </c>
      <c r="BQ1262" s="33">
        <f t="shared" si="762"/>
        <v>0</v>
      </c>
    </row>
    <row r="1263" spans="1:69" ht="78.75" x14ac:dyDescent="0.25">
      <c r="A1263" s="27" t="s">
        <v>1618</v>
      </c>
      <c r="B1263" s="28" t="s">
        <v>1895</v>
      </c>
      <c r="C1263" s="60" t="s">
        <v>1896</v>
      </c>
      <c r="D1263" s="45">
        <v>0</v>
      </c>
      <c r="E1263" s="33">
        <v>0</v>
      </c>
      <c r="F1263" s="33">
        <v>0</v>
      </c>
      <c r="G1263" s="33">
        <v>0</v>
      </c>
      <c r="H1263" s="33">
        <v>0</v>
      </c>
      <c r="I1263" s="33">
        <v>0</v>
      </c>
      <c r="J1263" s="33">
        <v>0</v>
      </c>
      <c r="K1263" s="33">
        <v>0</v>
      </c>
      <c r="L1263" s="33">
        <v>0</v>
      </c>
      <c r="M1263" s="33">
        <v>0</v>
      </c>
      <c r="N1263" s="33">
        <v>0</v>
      </c>
      <c r="O1263" s="33">
        <v>0</v>
      </c>
      <c r="P1263" s="33">
        <v>0</v>
      </c>
      <c r="Q1263" s="33">
        <v>0</v>
      </c>
      <c r="R1263" s="33">
        <v>0</v>
      </c>
      <c r="S1263" s="33">
        <v>0</v>
      </c>
      <c r="T1263" s="33">
        <v>0</v>
      </c>
      <c r="U1263" s="33">
        <v>0</v>
      </c>
      <c r="V1263" s="33">
        <v>0</v>
      </c>
      <c r="W1263" s="33">
        <v>0</v>
      </c>
      <c r="X1263" s="33">
        <v>0</v>
      </c>
      <c r="Y1263" s="33">
        <v>0</v>
      </c>
      <c r="Z1263" s="33">
        <v>0</v>
      </c>
      <c r="AA1263" s="33">
        <v>0</v>
      </c>
      <c r="AB1263" s="33">
        <v>0</v>
      </c>
      <c r="AC1263" s="33">
        <v>0</v>
      </c>
      <c r="AD1263" s="33">
        <v>0</v>
      </c>
      <c r="AE1263" s="33">
        <v>0</v>
      </c>
      <c r="AF1263" s="33">
        <v>0</v>
      </c>
      <c r="AG1263" s="33">
        <v>0</v>
      </c>
      <c r="AH1263" s="33">
        <v>0</v>
      </c>
      <c r="AI1263" s="33">
        <v>0</v>
      </c>
      <c r="AJ1263" s="33">
        <v>0</v>
      </c>
      <c r="AK1263" s="33">
        <v>0</v>
      </c>
      <c r="AL1263" s="33">
        <v>0</v>
      </c>
      <c r="AM1263" s="33">
        <v>0</v>
      </c>
      <c r="AN1263" s="33">
        <v>0</v>
      </c>
      <c r="AO1263" s="33">
        <v>0</v>
      </c>
      <c r="AP1263" s="33">
        <v>0</v>
      </c>
      <c r="AQ1263" s="33">
        <v>0</v>
      </c>
      <c r="AR1263" s="33">
        <v>0</v>
      </c>
      <c r="AS1263" s="33">
        <v>0</v>
      </c>
      <c r="AT1263" s="33">
        <v>0</v>
      </c>
      <c r="AU1263" s="33">
        <v>0</v>
      </c>
      <c r="AV1263" s="33">
        <v>0</v>
      </c>
      <c r="AW1263" s="33">
        <v>0</v>
      </c>
      <c r="AX1263" s="33">
        <v>0</v>
      </c>
      <c r="AY1263" s="33">
        <v>0</v>
      </c>
      <c r="AZ1263" s="33">
        <v>0</v>
      </c>
      <c r="BA1263" s="33">
        <v>0</v>
      </c>
      <c r="BB1263" s="33">
        <v>0</v>
      </c>
      <c r="BC1263" s="33">
        <v>0</v>
      </c>
      <c r="BD1263" s="33">
        <v>0</v>
      </c>
      <c r="BE1263" s="33">
        <f t="shared" si="751"/>
        <v>0</v>
      </c>
      <c r="BF1263" s="33">
        <f t="shared" si="752"/>
        <v>0</v>
      </c>
      <c r="BG1263" s="33">
        <f t="shared" si="753"/>
        <v>0</v>
      </c>
      <c r="BH1263" s="33">
        <f t="shared" si="754"/>
        <v>0</v>
      </c>
      <c r="BI1263" s="33">
        <f t="shared" si="755"/>
        <v>0</v>
      </c>
      <c r="BJ1263" s="33">
        <f t="shared" si="756"/>
        <v>0</v>
      </c>
      <c r="BK1263" s="33">
        <v>0</v>
      </c>
      <c r="BL1263" s="33">
        <f t="shared" si="757"/>
        <v>0</v>
      </c>
      <c r="BM1263" s="33">
        <f t="shared" si="758"/>
        <v>0</v>
      </c>
      <c r="BN1263" s="33">
        <f t="shared" si="759"/>
        <v>0</v>
      </c>
      <c r="BO1263" s="33">
        <f t="shared" si="760"/>
        <v>0</v>
      </c>
      <c r="BP1263" s="33">
        <f t="shared" si="761"/>
        <v>0</v>
      </c>
      <c r="BQ1263" s="33">
        <f t="shared" si="762"/>
        <v>0</v>
      </c>
    </row>
    <row r="1264" spans="1:69" ht="63" x14ac:dyDescent="0.25">
      <c r="A1264" s="27" t="s">
        <v>1618</v>
      </c>
      <c r="B1264" s="48" t="s">
        <v>3741</v>
      </c>
      <c r="C1264" s="60" t="s">
        <v>3742</v>
      </c>
      <c r="D1264" s="45">
        <v>90</v>
      </c>
      <c r="E1264" s="33">
        <v>0</v>
      </c>
      <c r="F1264" s="33">
        <v>0</v>
      </c>
      <c r="G1264" s="33">
        <v>0</v>
      </c>
      <c r="H1264" s="33">
        <v>0</v>
      </c>
      <c r="I1264" s="33">
        <v>0</v>
      </c>
      <c r="J1264" s="33">
        <v>0</v>
      </c>
      <c r="K1264" s="33">
        <v>0</v>
      </c>
      <c r="L1264" s="33">
        <v>0</v>
      </c>
      <c r="M1264" s="33">
        <v>0</v>
      </c>
      <c r="N1264" s="33">
        <v>0</v>
      </c>
      <c r="O1264" s="33">
        <v>0</v>
      </c>
      <c r="P1264" s="33">
        <v>0</v>
      </c>
      <c r="Q1264" s="33">
        <v>0</v>
      </c>
      <c r="R1264" s="33">
        <v>0</v>
      </c>
      <c r="S1264" s="33">
        <v>0</v>
      </c>
      <c r="T1264" s="33">
        <v>0</v>
      </c>
      <c r="U1264" s="33">
        <v>0</v>
      </c>
      <c r="V1264" s="33">
        <v>0</v>
      </c>
      <c r="W1264" s="33">
        <v>0</v>
      </c>
      <c r="X1264" s="33">
        <v>0</v>
      </c>
      <c r="Y1264" s="33">
        <v>0</v>
      </c>
      <c r="Z1264" s="33">
        <v>0</v>
      </c>
      <c r="AA1264" s="33">
        <v>0</v>
      </c>
      <c r="AB1264" s="33">
        <v>0</v>
      </c>
      <c r="AC1264" s="33">
        <v>0</v>
      </c>
      <c r="AD1264" s="33">
        <v>0</v>
      </c>
      <c r="AE1264" s="33">
        <v>90</v>
      </c>
      <c r="AF1264" s="33">
        <v>0</v>
      </c>
      <c r="AG1264" s="33">
        <v>0</v>
      </c>
      <c r="AH1264" s="33">
        <v>0</v>
      </c>
      <c r="AI1264" s="33">
        <v>0</v>
      </c>
      <c r="AJ1264" s="33">
        <v>0</v>
      </c>
      <c r="AK1264" s="33">
        <v>0</v>
      </c>
      <c r="AL1264" s="33">
        <v>0</v>
      </c>
      <c r="AM1264" s="33">
        <v>0</v>
      </c>
      <c r="AN1264" s="33">
        <v>0</v>
      </c>
      <c r="AO1264" s="33">
        <v>0</v>
      </c>
      <c r="AP1264" s="33">
        <v>0</v>
      </c>
      <c r="AQ1264" s="33">
        <v>0</v>
      </c>
      <c r="AR1264" s="33">
        <v>0</v>
      </c>
      <c r="AS1264" s="33">
        <v>0</v>
      </c>
      <c r="AT1264" s="33">
        <v>0</v>
      </c>
      <c r="AU1264" s="33">
        <v>0</v>
      </c>
      <c r="AV1264" s="33">
        <v>0</v>
      </c>
      <c r="AW1264" s="33">
        <v>0</v>
      </c>
      <c r="AX1264" s="33">
        <v>0</v>
      </c>
      <c r="AY1264" s="33">
        <v>0</v>
      </c>
      <c r="AZ1264" s="33">
        <v>0</v>
      </c>
      <c r="BA1264" s="33">
        <v>0</v>
      </c>
      <c r="BB1264" s="33">
        <v>0</v>
      </c>
      <c r="BC1264" s="33">
        <v>0</v>
      </c>
      <c r="BD1264" s="33">
        <v>0</v>
      </c>
      <c r="BE1264" s="33">
        <f t="shared" si="751"/>
        <v>90</v>
      </c>
      <c r="BF1264" s="33">
        <f t="shared" si="752"/>
        <v>0</v>
      </c>
      <c r="BG1264" s="33">
        <f t="shared" si="753"/>
        <v>0</v>
      </c>
      <c r="BH1264" s="33">
        <f t="shared" si="754"/>
        <v>0</v>
      </c>
      <c r="BI1264" s="33">
        <f t="shared" si="755"/>
        <v>0</v>
      </c>
      <c r="BJ1264" s="33">
        <f t="shared" si="756"/>
        <v>0</v>
      </c>
      <c r="BK1264" s="33">
        <v>0</v>
      </c>
      <c r="BL1264" s="33">
        <f t="shared" si="757"/>
        <v>0</v>
      </c>
      <c r="BM1264" s="33">
        <f t="shared" si="758"/>
        <v>0</v>
      </c>
      <c r="BN1264" s="33">
        <f t="shared" si="759"/>
        <v>0</v>
      </c>
      <c r="BO1264" s="33">
        <f t="shared" si="760"/>
        <v>0</v>
      </c>
      <c r="BP1264" s="33">
        <f t="shared" si="761"/>
        <v>0</v>
      </c>
      <c r="BQ1264" s="33">
        <f t="shared" si="762"/>
        <v>0</v>
      </c>
    </row>
    <row r="1265" spans="1:69" ht="47.25" x14ac:dyDescent="0.25">
      <c r="A1265" s="27" t="s">
        <v>1618</v>
      </c>
      <c r="B1265" s="43" t="s">
        <v>1897</v>
      </c>
      <c r="C1265" s="35" t="s">
        <v>1898</v>
      </c>
      <c r="D1265" s="45">
        <v>0</v>
      </c>
      <c r="E1265" s="33">
        <v>0</v>
      </c>
      <c r="F1265" s="33">
        <v>0</v>
      </c>
      <c r="G1265" s="33">
        <v>0</v>
      </c>
      <c r="H1265" s="33">
        <v>0</v>
      </c>
      <c r="I1265" s="33">
        <v>0</v>
      </c>
      <c r="J1265" s="33">
        <v>0</v>
      </c>
      <c r="K1265" s="33">
        <v>0</v>
      </c>
      <c r="L1265" s="33">
        <v>0</v>
      </c>
      <c r="M1265" s="33">
        <v>0</v>
      </c>
      <c r="N1265" s="33">
        <v>0</v>
      </c>
      <c r="O1265" s="33">
        <v>0</v>
      </c>
      <c r="P1265" s="33">
        <v>0</v>
      </c>
      <c r="Q1265" s="33">
        <v>0</v>
      </c>
      <c r="R1265" s="33">
        <v>0</v>
      </c>
      <c r="S1265" s="33">
        <v>0</v>
      </c>
      <c r="T1265" s="33">
        <v>0</v>
      </c>
      <c r="U1265" s="33">
        <v>0</v>
      </c>
      <c r="V1265" s="33">
        <v>0</v>
      </c>
      <c r="W1265" s="33">
        <v>0</v>
      </c>
      <c r="X1265" s="33">
        <v>0</v>
      </c>
      <c r="Y1265" s="33">
        <v>0</v>
      </c>
      <c r="Z1265" s="33">
        <v>0</v>
      </c>
      <c r="AA1265" s="33">
        <v>0</v>
      </c>
      <c r="AB1265" s="33">
        <v>0</v>
      </c>
      <c r="AC1265" s="33">
        <v>0</v>
      </c>
      <c r="AD1265" s="33">
        <v>0</v>
      </c>
      <c r="AE1265" s="33">
        <v>0</v>
      </c>
      <c r="AF1265" s="33">
        <v>0</v>
      </c>
      <c r="AG1265" s="33">
        <v>0</v>
      </c>
      <c r="AH1265" s="33">
        <v>0</v>
      </c>
      <c r="AI1265" s="33">
        <v>0</v>
      </c>
      <c r="AJ1265" s="33">
        <v>0</v>
      </c>
      <c r="AK1265" s="33">
        <v>0</v>
      </c>
      <c r="AL1265" s="33">
        <v>0</v>
      </c>
      <c r="AM1265" s="33">
        <v>0</v>
      </c>
      <c r="AN1265" s="33">
        <v>0</v>
      </c>
      <c r="AO1265" s="33">
        <v>0</v>
      </c>
      <c r="AP1265" s="33">
        <v>0</v>
      </c>
      <c r="AQ1265" s="33">
        <v>0</v>
      </c>
      <c r="AR1265" s="33">
        <v>0</v>
      </c>
      <c r="AS1265" s="33">
        <v>0</v>
      </c>
      <c r="AT1265" s="33">
        <v>0</v>
      </c>
      <c r="AU1265" s="33">
        <v>0</v>
      </c>
      <c r="AV1265" s="33">
        <v>0</v>
      </c>
      <c r="AW1265" s="33">
        <v>0</v>
      </c>
      <c r="AX1265" s="33">
        <v>0</v>
      </c>
      <c r="AY1265" s="33">
        <v>0</v>
      </c>
      <c r="AZ1265" s="33">
        <v>0</v>
      </c>
      <c r="BA1265" s="33">
        <v>0</v>
      </c>
      <c r="BB1265" s="33">
        <v>0</v>
      </c>
      <c r="BC1265" s="33">
        <v>0</v>
      </c>
      <c r="BD1265" s="33">
        <v>0</v>
      </c>
      <c r="BE1265" s="33">
        <f t="shared" si="751"/>
        <v>0</v>
      </c>
      <c r="BF1265" s="33">
        <f t="shared" si="752"/>
        <v>0</v>
      </c>
      <c r="BG1265" s="33">
        <f t="shared" si="753"/>
        <v>0</v>
      </c>
      <c r="BH1265" s="33">
        <f t="shared" si="754"/>
        <v>0</v>
      </c>
      <c r="BI1265" s="33">
        <f t="shared" si="755"/>
        <v>0</v>
      </c>
      <c r="BJ1265" s="33">
        <f t="shared" si="756"/>
        <v>0</v>
      </c>
      <c r="BK1265" s="33">
        <v>0</v>
      </c>
      <c r="BL1265" s="33">
        <f t="shared" si="757"/>
        <v>0</v>
      </c>
      <c r="BM1265" s="33">
        <f t="shared" si="758"/>
        <v>0</v>
      </c>
      <c r="BN1265" s="33">
        <f t="shared" si="759"/>
        <v>0</v>
      </c>
      <c r="BO1265" s="33">
        <f t="shared" si="760"/>
        <v>0</v>
      </c>
      <c r="BP1265" s="33">
        <f t="shared" si="761"/>
        <v>0</v>
      </c>
      <c r="BQ1265" s="33">
        <f t="shared" si="762"/>
        <v>0</v>
      </c>
    </row>
    <row r="1266" spans="1:69" x14ac:dyDescent="0.25">
      <c r="A1266" s="21" t="s">
        <v>1899</v>
      </c>
      <c r="B1266" s="22" t="s">
        <v>1900</v>
      </c>
      <c r="C1266" s="22" t="s">
        <v>191</v>
      </c>
      <c r="D1266" s="25">
        <f t="shared" ref="D1266:BD1266" si="763">D1267+D1285+D1306+D1348+D1355+D1362+D1363</f>
        <v>6541.0207968900004</v>
      </c>
      <c r="E1266" s="25">
        <f t="shared" si="763"/>
        <v>0</v>
      </c>
      <c r="F1266" s="25">
        <f t="shared" si="763"/>
        <v>419.57220248000004</v>
      </c>
      <c r="G1266" s="25">
        <f t="shared" si="763"/>
        <v>0</v>
      </c>
      <c r="H1266" s="25">
        <f t="shared" si="763"/>
        <v>0</v>
      </c>
      <c r="I1266" s="25">
        <f t="shared" si="763"/>
        <v>0</v>
      </c>
      <c r="J1266" s="25">
        <f t="shared" si="763"/>
        <v>0</v>
      </c>
      <c r="K1266" s="25">
        <f t="shared" si="763"/>
        <v>0</v>
      </c>
      <c r="L1266" s="25">
        <f t="shared" si="763"/>
        <v>20</v>
      </c>
      <c r="M1266" s="25">
        <f t="shared" si="763"/>
        <v>0</v>
      </c>
      <c r="N1266" s="25">
        <f t="shared" si="763"/>
        <v>0</v>
      </c>
      <c r="O1266" s="25">
        <f t="shared" si="763"/>
        <v>954</v>
      </c>
      <c r="P1266" s="25">
        <f t="shared" si="763"/>
        <v>0</v>
      </c>
      <c r="Q1266" s="25">
        <f t="shared" si="763"/>
        <v>0</v>
      </c>
      <c r="R1266" s="25">
        <f t="shared" si="763"/>
        <v>0</v>
      </c>
      <c r="S1266" s="25">
        <f t="shared" si="763"/>
        <v>1149.1978928599999</v>
      </c>
      <c r="T1266" s="25">
        <f t="shared" si="763"/>
        <v>0</v>
      </c>
      <c r="U1266" s="25">
        <f t="shared" si="763"/>
        <v>0</v>
      </c>
      <c r="V1266" s="25">
        <f t="shared" si="763"/>
        <v>0</v>
      </c>
      <c r="W1266" s="25">
        <f t="shared" si="763"/>
        <v>0</v>
      </c>
      <c r="X1266" s="25">
        <f t="shared" si="763"/>
        <v>0</v>
      </c>
      <c r="Y1266" s="25">
        <f t="shared" si="763"/>
        <v>26</v>
      </c>
      <c r="Z1266" s="25">
        <f t="shared" si="763"/>
        <v>0</v>
      </c>
      <c r="AA1266" s="25">
        <f t="shared" si="763"/>
        <v>0</v>
      </c>
      <c r="AB1266" s="25">
        <f t="shared" si="763"/>
        <v>0</v>
      </c>
      <c r="AC1266" s="25">
        <f t="shared" si="763"/>
        <v>0</v>
      </c>
      <c r="AD1266" s="25">
        <f t="shared" si="763"/>
        <v>0</v>
      </c>
      <c r="AE1266" s="25">
        <f t="shared" si="763"/>
        <v>0</v>
      </c>
      <c r="AF1266" s="25">
        <f t="shared" si="763"/>
        <v>1532.8978174099998</v>
      </c>
      <c r="AG1266" s="25">
        <f t="shared" si="763"/>
        <v>0</v>
      </c>
      <c r="AH1266" s="25">
        <f t="shared" si="763"/>
        <v>0</v>
      </c>
      <c r="AI1266" s="25">
        <f t="shared" si="763"/>
        <v>0.91981000000000002</v>
      </c>
      <c r="AJ1266" s="25">
        <f t="shared" si="763"/>
        <v>0</v>
      </c>
      <c r="AK1266" s="25">
        <f t="shared" si="763"/>
        <v>0</v>
      </c>
      <c r="AL1266" s="25">
        <f t="shared" si="763"/>
        <v>59</v>
      </c>
      <c r="AM1266" s="25">
        <f t="shared" si="763"/>
        <v>0</v>
      </c>
      <c r="AN1266" s="25">
        <f t="shared" si="763"/>
        <v>0</v>
      </c>
      <c r="AO1266" s="25">
        <f t="shared" si="763"/>
        <v>0</v>
      </c>
      <c r="AP1266" s="25">
        <f t="shared" si="763"/>
        <v>0</v>
      </c>
      <c r="AQ1266" s="25">
        <f t="shared" si="763"/>
        <v>0</v>
      </c>
      <c r="AR1266" s="25">
        <f t="shared" si="763"/>
        <v>0</v>
      </c>
      <c r="AS1266" s="25">
        <f t="shared" si="763"/>
        <v>558.68365242000004</v>
      </c>
      <c r="AT1266" s="25">
        <f t="shared" si="763"/>
        <v>0</v>
      </c>
      <c r="AU1266" s="25">
        <f t="shared" si="763"/>
        <v>0</v>
      </c>
      <c r="AV1266" s="25">
        <f t="shared" si="763"/>
        <v>0</v>
      </c>
      <c r="AW1266" s="25">
        <f t="shared" si="763"/>
        <v>0</v>
      </c>
      <c r="AX1266" s="25">
        <f t="shared" si="763"/>
        <v>0</v>
      </c>
      <c r="AY1266" s="25">
        <f t="shared" si="763"/>
        <v>11</v>
      </c>
      <c r="AZ1266" s="25">
        <f t="shared" si="763"/>
        <v>0</v>
      </c>
      <c r="BA1266" s="25">
        <f t="shared" si="763"/>
        <v>0</v>
      </c>
      <c r="BB1266" s="25">
        <f t="shared" si="763"/>
        <v>0</v>
      </c>
      <c r="BC1266" s="25">
        <f t="shared" si="763"/>
        <v>0</v>
      </c>
      <c r="BD1266" s="25">
        <f t="shared" si="763"/>
        <v>0</v>
      </c>
      <c r="BE1266" s="25">
        <f t="shared" ref="BE1266:BK1266" si="764">BE1267+BE1285+BE1306+BE1348+BE1355+BE1362+BE1363</f>
        <v>0</v>
      </c>
      <c r="BF1266" s="25">
        <f t="shared" si="764"/>
        <v>3660.3515651700004</v>
      </c>
      <c r="BG1266" s="25">
        <f t="shared" si="764"/>
        <v>0</v>
      </c>
      <c r="BH1266" s="25">
        <f t="shared" si="764"/>
        <v>0</v>
      </c>
      <c r="BI1266" s="25">
        <f t="shared" si="764"/>
        <v>0.91981000000000002</v>
      </c>
      <c r="BJ1266" s="25">
        <f t="shared" si="764"/>
        <v>0</v>
      </c>
      <c r="BK1266" s="25">
        <f t="shared" si="764"/>
        <v>0</v>
      </c>
      <c r="BL1266" s="25">
        <f t="shared" ref="BL1266:BQ1266" si="765">BL1267+BL1285+BL1306+BL1348+BL1355+BL1362+BL1363</f>
        <v>116</v>
      </c>
      <c r="BM1266" s="25">
        <f t="shared" si="765"/>
        <v>0</v>
      </c>
      <c r="BN1266" s="25">
        <f t="shared" si="765"/>
        <v>0</v>
      </c>
      <c r="BO1266" s="25">
        <f t="shared" si="765"/>
        <v>954</v>
      </c>
      <c r="BP1266" s="25">
        <f t="shared" si="765"/>
        <v>0</v>
      </c>
      <c r="BQ1266" s="25">
        <f t="shared" si="765"/>
        <v>0</v>
      </c>
    </row>
    <row r="1267" spans="1:69" ht="31.5" x14ac:dyDescent="0.25">
      <c r="A1267" s="21" t="s">
        <v>24</v>
      </c>
      <c r="B1267" s="22" t="s">
        <v>209</v>
      </c>
      <c r="C1267" s="22" t="s">
        <v>191</v>
      </c>
      <c r="D1267" s="56">
        <f t="shared" ref="D1267:BD1267" si="766">D1268+D1272+D1275+D1284</f>
        <v>385.55868019000002</v>
      </c>
      <c r="E1267" s="25">
        <f t="shared" si="766"/>
        <v>0</v>
      </c>
      <c r="F1267" s="25">
        <f t="shared" si="766"/>
        <v>0</v>
      </c>
      <c r="G1267" s="25">
        <f t="shared" si="766"/>
        <v>0</v>
      </c>
      <c r="H1267" s="25">
        <f t="shared" si="766"/>
        <v>0</v>
      </c>
      <c r="I1267" s="25">
        <f t="shared" si="766"/>
        <v>0</v>
      </c>
      <c r="J1267" s="25">
        <f t="shared" si="766"/>
        <v>0</v>
      </c>
      <c r="K1267" s="25">
        <f t="shared" si="766"/>
        <v>0</v>
      </c>
      <c r="L1267" s="25">
        <f t="shared" si="766"/>
        <v>0</v>
      </c>
      <c r="M1267" s="25">
        <f t="shared" si="766"/>
        <v>0</v>
      </c>
      <c r="N1267" s="25">
        <f t="shared" si="766"/>
        <v>0</v>
      </c>
      <c r="O1267" s="25">
        <f t="shared" si="766"/>
        <v>0</v>
      </c>
      <c r="P1267" s="25">
        <f t="shared" si="766"/>
        <v>0</v>
      </c>
      <c r="Q1267" s="25">
        <f t="shared" si="766"/>
        <v>0</v>
      </c>
      <c r="R1267" s="25">
        <f t="shared" si="766"/>
        <v>0</v>
      </c>
      <c r="S1267" s="25">
        <f t="shared" si="766"/>
        <v>120.934</v>
      </c>
      <c r="T1267" s="25">
        <f t="shared" si="766"/>
        <v>0</v>
      </c>
      <c r="U1267" s="25">
        <f t="shared" si="766"/>
        <v>0</v>
      </c>
      <c r="V1267" s="25">
        <f t="shared" si="766"/>
        <v>0</v>
      </c>
      <c r="W1267" s="25">
        <f t="shared" si="766"/>
        <v>0</v>
      </c>
      <c r="X1267" s="25">
        <f t="shared" si="766"/>
        <v>0</v>
      </c>
      <c r="Y1267" s="25">
        <f t="shared" si="766"/>
        <v>1</v>
      </c>
      <c r="Z1267" s="25">
        <f t="shared" si="766"/>
        <v>0</v>
      </c>
      <c r="AA1267" s="25">
        <f t="shared" si="766"/>
        <v>0</v>
      </c>
      <c r="AB1267" s="25">
        <f t="shared" si="766"/>
        <v>0</v>
      </c>
      <c r="AC1267" s="25">
        <f t="shared" si="766"/>
        <v>0</v>
      </c>
      <c r="AD1267" s="25">
        <f t="shared" si="766"/>
        <v>0</v>
      </c>
      <c r="AE1267" s="25">
        <f t="shared" si="766"/>
        <v>0</v>
      </c>
      <c r="AF1267" s="25">
        <f t="shared" si="766"/>
        <v>0</v>
      </c>
      <c r="AG1267" s="25">
        <f t="shared" si="766"/>
        <v>0</v>
      </c>
      <c r="AH1267" s="25">
        <f t="shared" si="766"/>
        <v>0</v>
      </c>
      <c r="AI1267" s="25">
        <f t="shared" si="766"/>
        <v>0</v>
      </c>
      <c r="AJ1267" s="25">
        <f t="shared" si="766"/>
        <v>0</v>
      </c>
      <c r="AK1267" s="25">
        <f t="shared" si="766"/>
        <v>0</v>
      </c>
      <c r="AL1267" s="25">
        <f t="shared" si="766"/>
        <v>0</v>
      </c>
      <c r="AM1267" s="25">
        <f t="shared" si="766"/>
        <v>0</v>
      </c>
      <c r="AN1267" s="25">
        <f t="shared" si="766"/>
        <v>0</v>
      </c>
      <c r="AO1267" s="25">
        <f t="shared" si="766"/>
        <v>0</v>
      </c>
      <c r="AP1267" s="25">
        <f t="shared" si="766"/>
        <v>0</v>
      </c>
      <c r="AQ1267" s="25">
        <f t="shared" si="766"/>
        <v>0</v>
      </c>
      <c r="AR1267" s="25">
        <f t="shared" si="766"/>
        <v>0</v>
      </c>
      <c r="AS1267" s="25">
        <f t="shared" si="766"/>
        <v>0</v>
      </c>
      <c r="AT1267" s="25">
        <f t="shared" si="766"/>
        <v>0</v>
      </c>
      <c r="AU1267" s="25">
        <f t="shared" si="766"/>
        <v>0</v>
      </c>
      <c r="AV1267" s="25">
        <f t="shared" si="766"/>
        <v>0</v>
      </c>
      <c r="AW1267" s="25">
        <f t="shared" si="766"/>
        <v>0</v>
      </c>
      <c r="AX1267" s="25">
        <f t="shared" si="766"/>
        <v>0</v>
      </c>
      <c r="AY1267" s="25">
        <f t="shared" si="766"/>
        <v>0</v>
      </c>
      <c r="AZ1267" s="25">
        <f t="shared" si="766"/>
        <v>0</v>
      </c>
      <c r="BA1267" s="25">
        <f t="shared" si="766"/>
        <v>0</v>
      </c>
      <c r="BB1267" s="25">
        <f t="shared" si="766"/>
        <v>0</v>
      </c>
      <c r="BC1267" s="25">
        <f t="shared" si="766"/>
        <v>0</v>
      </c>
      <c r="BD1267" s="25">
        <f t="shared" si="766"/>
        <v>0</v>
      </c>
      <c r="BE1267" s="25">
        <f t="shared" ref="BE1267:BK1267" si="767">BE1268+BE1272+BE1275+BE1284</f>
        <v>0</v>
      </c>
      <c r="BF1267" s="25">
        <f t="shared" si="767"/>
        <v>120.934</v>
      </c>
      <c r="BG1267" s="25">
        <f t="shared" si="767"/>
        <v>0</v>
      </c>
      <c r="BH1267" s="25">
        <f t="shared" si="767"/>
        <v>0</v>
      </c>
      <c r="BI1267" s="25">
        <f t="shared" si="767"/>
        <v>0</v>
      </c>
      <c r="BJ1267" s="25">
        <f t="shared" si="767"/>
        <v>0</v>
      </c>
      <c r="BK1267" s="25">
        <f t="shared" si="767"/>
        <v>0</v>
      </c>
      <c r="BL1267" s="25">
        <f t="shared" ref="BL1267:BQ1267" si="768">BL1268+BL1272+BL1275+BL1284</f>
        <v>1</v>
      </c>
      <c r="BM1267" s="25">
        <f t="shared" si="768"/>
        <v>0</v>
      </c>
      <c r="BN1267" s="25">
        <f t="shared" si="768"/>
        <v>0</v>
      </c>
      <c r="BO1267" s="25">
        <f t="shared" si="768"/>
        <v>0</v>
      </c>
      <c r="BP1267" s="25">
        <f t="shared" si="768"/>
        <v>0</v>
      </c>
      <c r="BQ1267" s="25">
        <f t="shared" si="768"/>
        <v>0</v>
      </c>
    </row>
    <row r="1268" spans="1:69" ht="63" x14ac:dyDescent="0.25">
      <c r="A1268" s="21" t="s">
        <v>25</v>
      </c>
      <c r="B1268" s="22" t="s">
        <v>210</v>
      </c>
      <c r="C1268" s="22" t="s">
        <v>191</v>
      </c>
      <c r="D1268" s="56">
        <f t="shared" ref="D1268:BD1268" si="769">D1269+D1270</f>
        <v>120.934</v>
      </c>
      <c r="E1268" s="25">
        <f t="shared" si="769"/>
        <v>0</v>
      </c>
      <c r="F1268" s="25">
        <f t="shared" si="769"/>
        <v>0</v>
      </c>
      <c r="G1268" s="25">
        <f t="shared" si="769"/>
        <v>0</v>
      </c>
      <c r="H1268" s="25">
        <f t="shared" si="769"/>
        <v>0</v>
      </c>
      <c r="I1268" s="25">
        <f t="shared" si="769"/>
        <v>0</v>
      </c>
      <c r="J1268" s="25">
        <f t="shared" si="769"/>
        <v>0</v>
      </c>
      <c r="K1268" s="25">
        <f t="shared" si="769"/>
        <v>0</v>
      </c>
      <c r="L1268" s="25">
        <f t="shared" si="769"/>
        <v>0</v>
      </c>
      <c r="M1268" s="25">
        <f t="shared" si="769"/>
        <v>0</v>
      </c>
      <c r="N1268" s="25">
        <f t="shared" si="769"/>
        <v>0</v>
      </c>
      <c r="O1268" s="25">
        <f t="shared" si="769"/>
        <v>0</v>
      </c>
      <c r="P1268" s="25">
        <f t="shared" si="769"/>
        <v>0</v>
      </c>
      <c r="Q1268" s="25">
        <f t="shared" si="769"/>
        <v>0</v>
      </c>
      <c r="R1268" s="25">
        <f t="shared" si="769"/>
        <v>0</v>
      </c>
      <c r="S1268" s="25">
        <f t="shared" si="769"/>
        <v>120.934</v>
      </c>
      <c r="T1268" s="25">
        <f t="shared" si="769"/>
        <v>0</v>
      </c>
      <c r="U1268" s="25">
        <f t="shared" si="769"/>
        <v>0</v>
      </c>
      <c r="V1268" s="25">
        <f t="shared" si="769"/>
        <v>0</v>
      </c>
      <c r="W1268" s="25">
        <f t="shared" si="769"/>
        <v>0</v>
      </c>
      <c r="X1268" s="25">
        <f t="shared" si="769"/>
        <v>0</v>
      </c>
      <c r="Y1268" s="25">
        <f t="shared" si="769"/>
        <v>1</v>
      </c>
      <c r="Z1268" s="25">
        <f t="shared" si="769"/>
        <v>0</v>
      </c>
      <c r="AA1268" s="25">
        <f t="shared" si="769"/>
        <v>0</v>
      </c>
      <c r="AB1268" s="25">
        <f t="shared" si="769"/>
        <v>0</v>
      </c>
      <c r="AC1268" s="25">
        <f t="shared" si="769"/>
        <v>0</v>
      </c>
      <c r="AD1268" s="25">
        <f t="shared" si="769"/>
        <v>0</v>
      </c>
      <c r="AE1268" s="25">
        <f t="shared" si="769"/>
        <v>0</v>
      </c>
      <c r="AF1268" s="25">
        <f t="shared" si="769"/>
        <v>0</v>
      </c>
      <c r="AG1268" s="25">
        <f t="shared" si="769"/>
        <v>0</v>
      </c>
      <c r="AH1268" s="25">
        <f t="shared" si="769"/>
        <v>0</v>
      </c>
      <c r="AI1268" s="25">
        <f t="shared" si="769"/>
        <v>0</v>
      </c>
      <c r="AJ1268" s="25">
        <f t="shared" si="769"/>
        <v>0</v>
      </c>
      <c r="AK1268" s="25">
        <f t="shared" si="769"/>
        <v>0</v>
      </c>
      <c r="AL1268" s="25">
        <f t="shared" si="769"/>
        <v>0</v>
      </c>
      <c r="AM1268" s="25">
        <f t="shared" si="769"/>
        <v>0</v>
      </c>
      <c r="AN1268" s="25">
        <f t="shared" si="769"/>
        <v>0</v>
      </c>
      <c r="AO1268" s="25">
        <f t="shared" si="769"/>
        <v>0</v>
      </c>
      <c r="AP1268" s="25">
        <f t="shared" si="769"/>
        <v>0</v>
      </c>
      <c r="AQ1268" s="25">
        <f t="shared" si="769"/>
        <v>0</v>
      </c>
      <c r="AR1268" s="25">
        <f t="shared" si="769"/>
        <v>0</v>
      </c>
      <c r="AS1268" s="25">
        <f t="shared" si="769"/>
        <v>0</v>
      </c>
      <c r="AT1268" s="25">
        <f t="shared" si="769"/>
        <v>0</v>
      </c>
      <c r="AU1268" s="25">
        <f t="shared" si="769"/>
        <v>0</v>
      </c>
      <c r="AV1268" s="25">
        <f t="shared" si="769"/>
        <v>0</v>
      </c>
      <c r="AW1268" s="25">
        <f t="shared" si="769"/>
        <v>0</v>
      </c>
      <c r="AX1268" s="25">
        <f t="shared" si="769"/>
        <v>0</v>
      </c>
      <c r="AY1268" s="25">
        <f t="shared" si="769"/>
        <v>0</v>
      </c>
      <c r="AZ1268" s="25">
        <f t="shared" si="769"/>
        <v>0</v>
      </c>
      <c r="BA1268" s="25">
        <f t="shared" si="769"/>
        <v>0</v>
      </c>
      <c r="BB1268" s="25">
        <f t="shared" si="769"/>
        <v>0</v>
      </c>
      <c r="BC1268" s="25">
        <f t="shared" si="769"/>
        <v>0</v>
      </c>
      <c r="BD1268" s="25">
        <f t="shared" si="769"/>
        <v>0</v>
      </c>
      <c r="BE1268" s="25">
        <f t="shared" ref="BE1268:BK1268" si="770">BE1269+BE1270</f>
        <v>0</v>
      </c>
      <c r="BF1268" s="25">
        <f t="shared" si="770"/>
        <v>120.934</v>
      </c>
      <c r="BG1268" s="25">
        <f t="shared" si="770"/>
        <v>0</v>
      </c>
      <c r="BH1268" s="25">
        <f t="shared" si="770"/>
        <v>0</v>
      </c>
      <c r="BI1268" s="25">
        <f t="shared" si="770"/>
        <v>0</v>
      </c>
      <c r="BJ1268" s="25">
        <f t="shared" si="770"/>
        <v>0</v>
      </c>
      <c r="BK1268" s="25">
        <f t="shared" si="770"/>
        <v>0</v>
      </c>
      <c r="BL1268" s="25">
        <f t="shared" ref="BL1268:BQ1268" si="771">BL1269+BL1270</f>
        <v>1</v>
      </c>
      <c r="BM1268" s="25">
        <f t="shared" si="771"/>
        <v>0</v>
      </c>
      <c r="BN1268" s="25">
        <f t="shared" si="771"/>
        <v>0</v>
      </c>
      <c r="BO1268" s="25">
        <f t="shared" si="771"/>
        <v>0</v>
      </c>
      <c r="BP1268" s="25">
        <f t="shared" si="771"/>
        <v>0</v>
      </c>
      <c r="BQ1268" s="25">
        <f t="shared" si="771"/>
        <v>0</v>
      </c>
    </row>
    <row r="1269" spans="1:69" x14ac:dyDescent="0.25">
      <c r="A1269" s="21" t="s">
        <v>1901</v>
      </c>
      <c r="B1269" s="22" t="s">
        <v>1902</v>
      </c>
      <c r="C1269" s="22" t="s">
        <v>191</v>
      </c>
      <c r="D1269" s="56">
        <v>0</v>
      </c>
      <c r="E1269" s="25">
        <v>0</v>
      </c>
      <c r="F1269" s="25">
        <v>0</v>
      </c>
      <c r="G1269" s="25">
        <v>0</v>
      </c>
      <c r="H1269" s="25">
        <v>0</v>
      </c>
      <c r="I1269" s="25">
        <v>0</v>
      </c>
      <c r="J1269" s="25">
        <v>0</v>
      </c>
      <c r="K1269" s="25">
        <v>0</v>
      </c>
      <c r="L1269" s="25">
        <v>0</v>
      </c>
      <c r="M1269" s="25">
        <v>0</v>
      </c>
      <c r="N1269" s="25">
        <v>0</v>
      </c>
      <c r="O1269" s="25">
        <v>0</v>
      </c>
      <c r="P1269" s="25">
        <v>0</v>
      </c>
      <c r="Q1269" s="25">
        <v>0</v>
      </c>
      <c r="R1269" s="25">
        <v>0</v>
      </c>
      <c r="S1269" s="25">
        <v>0</v>
      </c>
      <c r="T1269" s="25">
        <v>0</v>
      </c>
      <c r="U1269" s="25">
        <v>0</v>
      </c>
      <c r="V1269" s="25">
        <v>0</v>
      </c>
      <c r="W1269" s="25">
        <v>0</v>
      </c>
      <c r="X1269" s="25">
        <v>0</v>
      </c>
      <c r="Y1269" s="25">
        <v>0</v>
      </c>
      <c r="Z1269" s="25">
        <v>0</v>
      </c>
      <c r="AA1269" s="25">
        <v>0</v>
      </c>
      <c r="AB1269" s="25">
        <v>0</v>
      </c>
      <c r="AC1269" s="25">
        <v>0</v>
      </c>
      <c r="AD1269" s="25">
        <v>0</v>
      </c>
      <c r="AE1269" s="25">
        <v>0</v>
      </c>
      <c r="AF1269" s="25">
        <v>0</v>
      </c>
      <c r="AG1269" s="25">
        <v>0</v>
      </c>
      <c r="AH1269" s="25">
        <v>0</v>
      </c>
      <c r="AI1269" s="25">
        <v>0</v>
      </c>
      <c r="AJ1269" s="25">
        <v>0</v>
      </c>
      <c r="AK1269" s="25">
        <v>0</v>
      </c>
      <c r="AL1269" s="25">
        <v>0</v>
      </c>
      <c r="AM1269" s="25">
        <v>0</v>
      </c>
      <c r="AN1269" s="25">
        <v>0</v>
      </c>
      <c r="AO1269" s="25">
        <v>0</v>
      </c>
      <c r="AP1269" s="25">
        <v>0</v>
      </c>
      <c r="AQ1269" s="25">
        <v>0</v>
      </c>
      <c r="AR1269" s="25">
        <v>0</v>
      </c>
      <c r="AS1269" s="25">
        <v>0</v>
      </c>
      <c r="AT1269" s="25">
        <v>0</v>
      </c>
      <c r="AU1269" s="25">
        <v>0</v>
      </c>
      <c r="AV1269" s="25">
        <v>0</v>
      </c>
      <c r="AW1269" s="25">
        <v>0</v>
      </c>
      <c r="AX1269" s="25">
        <v>0</v>
      </c>
      <c r="AY1269" s="25">
        <v>0</v>
      </c>
      <c r="AZ1269" s="25">
        <v>0</v>
      </c>
      <c r="BA1269" s="25">
        <v>0</v>
      </c>
      <c r="BB1269" s="25">
        <v>0</v>
      </c>
      <c r="BC1269" s="25">
        <v>0</v>
      </c>
      <c r="BD1269" s="25">
        <v>0</v>
      </c>
      <c r="BE1269" s="25">
        <v>0</v>
      </c>
      <c r="BF1269" s="25">
        <v>0</v>
      </c>
      <c r="BG1269" s="25">
        <v>0</v>
      </c>
      <c r="BH1269" s="25">
        <v>0</v>
      </c>
      <c r="BI1269" s="25">
        <v>0</v>
      </c>
      <c r="BJ1269" s="25">
        <v>0</v>
      </c>
      <c r="BK1269" s="25">
        <v>0</v>
      </c>
      <c r="BL1269" s="25">
        <v>0</v>
      </c>
      <c r="BM1269" s="25">
        <v>0</v>
      </c>
      <c r="BN1269" s="25">
        <v>0</v>
      </c>
      <c r="BO1269" s="25">
        <v>0</v>
      </c>
      <c r="BP1269" s="25">
        <v>0</v>
      </c>
      <c r="BQ1269" s="25">
        <v>0</v>
      </c>
    </row>
    <row r="1270" spans="1:69" x14ac:dyDescent="0.25">
      <c r="A1270" s="21" t="s">
        <v>1903</v>
      </c>
      <c r="B1270" s="22" t="s">
        <v>1904</v>
      </c>
      <c r="C1270" s="22" t="s">
        <v>191</v>
      </c>
      <c r="D1270" s="56">
        <f t="shared" ref="D1270:BO1270" si="772">SUM(D1271)</f>
        <v>120.934</v>
      </c>
      <c r="E1270" s="25">
        <f t="shared" si="772"/>
        <v>0</v>
      </c>
      <c r="F1270" s="25">
        <f t="shared" si="772"/>
        <v>0</v>
      </c>
      <c r="G1270" s="25">
        <f t="shared" si="772"/>
        <v>0</v>
      </c>
      <c r="H1270" s="25">
        <f t="shared" si="772"/>
        <v>0</v>
      </c>
      <c r="I1270" s="25">
        <f t="shared" si="772"/>
        <v>0</v>
      </c>
      <c r="J1270" s="25">
        <f t="shared" si="772"/>
        <v>0</v>
      </c>
      <c r="K1270" s="25">
        <f t="shared" si="772"/>
        <v>0</v>
      </c>
      <c r="L1270" s="25">
        <f t="shared" si="772"/>
        <v>0</v>
      </c>
      <c r="M1270" s="25">
        <f t="shared" si="772"/>
        <v>0</v>
      </c>
      <c r="N1270" s="25">
        <f t="shared" si="772"/>
        <v>0</v>
      </c>
      <c r="O1270" s="25">
        <f t="shared" si="772"/>
        <v>0</v>
      </c>
      <c r="P1270" s="25">
        <f t="shared" si="772"/>
        <v>0</v>
      </c>
      <c r="Q1270" s="25">
        <f t="shared" si="772"/>
        <v>0</v>
      </c>
      <c r="R1270" s="25">
        <f t="shared" si="772"/>
        <v>0</v>
      </c>
      <c r="S1270" s="25">
        <f t="shared" si="772"/>
        <v>120.934</v>
      </c>
      <c r="T1270" s="25">
        <f t="shared" si="772"/>
        <v>0</v>
      </c>
      <c r="U1270" s="25">
        <f t="shared" si="772"/>
        <v>0</v>
      </c>
      <c r="V1270" s="25">
        <f t="shared" si="772"/>
        <v>0</v>
      </c>
      <c r="W1270" s="25">
        <f t="shared" si="772"/>
        <v>0</v>
      </c>
      <c r="X1270" s="25">
        <f t="shared" si="772"/>
        <v>0</v>
      </c>
      <c r="Y1270" s="25">
        <f t="shared" si="772"/>
        <v>1</v>
      </c>
      <c r="Z1270" s="25">
        <f t="shared" si="772"/>
        <v>0</v>
      </c>
      <c r="AA1270" s="25">
        <f t="shared" si="772"/>
        <v>0</v>
      </c>
      <c r="AB1270" s="25">
        <f t="shared" si="772"/>
        <v>0</v>
      </c>
      <c r="AC1270" s="25">
        <f t="shared" si="772"/>
        <v>0</v>
      </c>
      <c r="AD1270" s="25">
        <f t="shared" si="772"/>
        <v>0</v>
      </c>
      <c r="AE1270" s="25">
        <f t="shared" si="772"/>
        <v>0</v>
      </c>
      <c r="AF1270" s="25">
        <f t="shared" si="772"/>
        <v>0</v>
      </c>
      <c r="AG1270" s="25">
        <f t="shared" si="772"/>
        <v>0</v>
      </c>
      <c r="AH1270" s="25">
        <f t="shared" si="772"/>
        <v>0</v>
      </c>
      <c r="AI1270" s="25">
        <f t="shared" si="772"/>
        <v>0</v>
      </c>
      <c r="AJ1270" s="25">
        <f t="shared" si="772"/>
        <v>0</v>
      </c>
      <c r="AK1270" s="25">
        <f t="shared" si="772"/>
        <v>0</v>
      </c>
      <c r="AL1270" s="25">
        <f t="shared" si="772"/>
        <v>0</v>
      </c>
      <c r="AM1270" s="25">
        <f t="shared" si="772"/>
        <v>0</v>
      </c>
      <c r="AN1270" s="25">
        <f t="shared" si="772"/>
        <v>0</v>
      </c>
      <c r="AO1270" s="25">
        <f t="shared" si="772"/>
        <v>0</v>
      </c>
      <c r="AP1270" s="25">
        <f t="shared" si="772"/>
        <v>0</v>
      </c>
      <c r="AQ1270" s="25">
        <f t="shared" si="772"/>
        <v>0</v>
      </c>
      <c r="AR1270" s="25">
        <f t="shared" si="772"/>
        <v>0</v>
      </c>
      <c r="AS1270" s="25">
        <f t="shared" si="772"/>
        <v>0</v>
      </c>
      <c r="AT1270" s="25">
        <f t="shared" si="772"/>
        <v>0</v>
      </c>
      <c r="AU1270" s="25">
        <f t="shared" si="772"/>
        <v>0</v>
      </c>
      <c r="AV1270" s="25">
        <f t="shared" si="772"/>
        <v>0</v>
      </c>
      <c r="AW1270" s="25">
        <f t="shared" si="772"/>
        <v>0</v>
      </c>
      <c r="AX1270" s="25">
        <f t="shared" si="772"/>
        <v>0</v>
      </c>
      <c r="AY1270" s="25">
        <f t="shared" si="772"/>
        <v>0</v>
      </c>
      <c r="AZ1270" s="25">
        <f t="shared" si="772"/>
        <v>0</v>
      </c>
      <c r="BA1270" s="25">
        <f t="shared" si="772"/>
        <v>0</v>
      </c>
      <c r="BB1270" s="25">
        <f t="shared" si="772"/>
        <v>0</v>
      </c>
      <c r="BC1270" s="25">
        <f t="shared" si="772"/>
        <v>0</v>
      </c>
      <c r="BD1270" s="25">
        <f t="shared" si="772"/>
        <v>0</v>
      </c>
      <c r="BE1270" s="25">
        <f t="shared" si="772"/>
        <v>0</v>
      </c>
      <c r="BF1270" s="25">
        <f t="shared" si="772"/>
        <v>120.934</v>
      </c>
      <c r="BG1270" s="25">
        <f t="shared" si="772"/>
        <v>0</v>
      </c>
      <c r="BH1270" s="25">
        <f t="shared" si="772"/>
        <v>0</v>
      </c>
      <c r="BI1270" s="25">
        <f t="shared" si="772"/>
        <v>0</v>
      </c>
      <c r="BJ1270" s="25">
        <f t="shared" si="772"/>
        <v>0</v>
      </c>
      <c r="BK1270" s="25">
        <f t="shared" si="772"/>
        <v>0</v>
      </c>
      <c r="BL1270" s="25">
        <f t="shared" si="772"/>
        <v>1</v>
      </c>
      <c r="BM1270" s="25">
        <f t="shared" si="772"/>
        <v>0</v>
      </c>
      <c r="BN1270" s="25">
        <f t="shared" si="772"/>
        <v>0</v>
      </c>
      <c r="BO1270" s="25">
        <f t="shared" si="772"/>
        <v>0</v>
      </c>
      <c r="BP1270" s="25">
        <f t="shared" ref="BP1270:BQ1270" si="773">SUM(BP1271)</f>
        <v>0</v>
      </c>
      <c r="BQ1270" s="25">
        <f t="shared" si="773"/>
        <v>0</v>
      </c>
    </row>
    <row r="1271" spans="1:69" ht="31.5" x14ac:dyDescent="0.25">
      <c r="A1271" s="27" t="s">
        <v>1903</v>
      </c>
      <c r="B1271" s="28" t="s">
        <v>1905</v>
      </c>
      <c r="C1271" s="60" t="s">
        <v>1906</v>
      </c>
      <c r="D1271" s="45">
        <v>120.934</v>
      </c>
      <c r="E1271" s="32">
        <v>0</v>
      </c>
      <c r="F1271" s="32">
        <v>0</v>
      </c>
      <c r="G1271" s="32">
        <v>0</v>
      </c>
      <c r="H1271" s="32">
        <v>0</v>
      </c>
      <c r="I1271" s="32">
        <v>0</v>
      </c>
      <c r="J1271" s="32">
        <v>0</v>
      </c>
      <c r="K1271" s="33">
        <v>0</v>
      </c>
      <c r="L1271" s="32">
        <v>0</v>
      </c>
      <c r="M1271" s="32">
        <v>0</v>
      </c>
      <c r="N1271" s="32">
        <v>0</v>
      </c>
      <c r="O1271" s="32">
        <v>0</v>
      </c>
      <c r="P1271" s="32">
        <v>0</v>
      </c>
      <c r="Q1271" s="32">
        <v>0</v>
      </c>
      <c r="R1271" s="32">
        <v>0</v>
      </c>
      <c r="S1271" s="32">
        <v>120.934</v>
      </c>
      <c r="T1271" s="33">
        <v>0</v>
      </c>
      <c r="U1271" s="33">
        <v>0</v>
      </c>
      <c r="V1271" s="33">
        <v>0</v>
      </c>
      <c r="W1271" s="33">
        <v>0</v>
      </c>
      <c r="X1271" s="33" t="s">
        <v>3125</v>
      </c>
      <c r="Y1271" s="33">
        <v>1</v>
      </c>
      <c r="Z1271" s="33">
        <v>0</v>
      </c>
      <c r="AA1271" s="33">
        <v>0</v>
      </c>
      <c r="AB1271" s="33">
        <v>0</v>
      </c>
      <c r="AC1271" s="33">
        <v>0</v>
      </c>
      <c r="AD1271" s="33">
        <v>0</v>
      </c>
      <c r="AE1271" s="32">
        <v>0</v>
      </c>
      <c r="AF1271" s="32">
        <v>0</v>
      </c>
      <c r="AG1271" s="32">
        <v>0</v>
      </c>
      <c r="AH1271" s="32">
        <v>0</v>
      </c>
      <c r="AI1271" s="32">
        <v>0</v>
      </c>
      <c r="AJ1271" s="32">
        <v>0</v>
      </c>
      <c r="AK1271" s="33">
        <v>0</v>
      </c>
      <c r="AL1271" s="32">
        <v>0</v>
      </c>
      <c r="AM1271" s="32">
        <v>0</v>
      </c>
      <c r="AN1271" s="32">
        <v>0</v>
      </c>
      <c r="AO1271" s="32">
        <v>0</v>
      </c>
      <c r="AP1271" s="32">
        <v>0</v>
      </c>
      <c r="AQ1271" s="32">
        <v>0</v>
      </c>
      <c r="AR1271" s="32">
        <v>0</v>
      </c>
      <c r="AS1271" s="32">
        <v>0</v>
      </c>
      <c r="AT1271" s="32">
        <v>0</v>
      </c>
      <c r="AU1271" s="32">
        <v>0</v>
      </c>
      <c r="AV1271" s="32">
        <v>0</v>
      </c>
      <c r="AW1271" s="32">
        <v>0</v>
      </c>
      <c r="AX1271" s="33">
        <v>0</v>
      </c>
      <c r="AY1271" s="32">
        <v>0</v>
      </c>
      <c r="AZ1271" s="32">
        <v>0</v>
      </c>
      <c r="BA1271" s="32">
        <v>0</v>
      </c>
      <c r="BB1271" s="32">
        <v>0</v>
      </c>
      <c r="BC1271" s="32">
        <v>0</v>
      </c>
      <c r="BD1271" s="32">
        <v>0</v>
      </c>
      <c r="BE1271" s="33">
        <f>SUM(E1271,R1271,AE1271,AR1271)</f>
        <v>0</v>
      </c>
      <c r="BF1271" s="33">
        <f t="shared" ref="BF1271" si="774">SUM(F1271,S1271,AF1271,AS1271)</f>
        <v>120.934</v>
      </c>
      <c r="BG1271" s="33">
        <f t="shared" ref="BG1271" si="775">SUM(G1271,T1271,AG1271,AT1271)</f>
        <v>0</v>
      </c>
      <c r="BH1271" s="33">
        <f t="shared" ref="BH1271" si="776">SUM(H1271,U1271,AH1271,AU1271)</f>
        <v>0</v>
      </c>
      <c r="BI1271" s="33">
        <f t="shared" ref="BI1271" si="777">SUM(I1271,V1271,AI1271,AV1271)</f>
        <v>0</v>
      </c>
      <c r="BJ1271" s="33">
        <f t="shared" ref="BJ1271" si="778">SUM(J1271,W1271,AJ1271,AW1271)</f>
        <v>0</v>
      </c>
      <c r="BK1271" s="33" t="s">
        <v>3125</v>
      </c>
      <c r="BL1271" s="33">
        <f t="shared" ref="BL1271" si="779">SUM(L1271,Y1271,AL1271,AY1271)</f>
        <v>1</v>
      </c>
      <c r="BM1271" s="33">
        <f t="shared" ref="BM1271" si="780">SUM(M1271,Z1271,AM1271,AZ1271)</f>
        <v>0</v>
      </c>
      <c r="BN1271" s="33">
        <f t="shared" ref="BN1271" si="781">SUM(N1271,AA1271,AN1271,BA1271)</f>
        <v>0</v>
      </c>
      <c r="BO1271" s="33">
        <f t="shared" ref="BO1271" si="782">SUM(O1271,AB1271,AO1271,BB1271)</f>
        <v>0</v>
      </c>
      <c r="BP1271" s="33">
        <f t="shared" ref="BP1271" si="783">SUM(P1271,AC1271,AP1271,BC1271)</f>
        <v>0</v>
      </c>
      <c r="BQ1271" s="33">
        <f t="shared" ref="BQ1271" si="784">SUM(Q1271,AD1271,AQ1271,BD1271)</f>
        <v>0</v>
      </c>
    </row>
    <row r="1272" spans="1:69" ht="47.25" x14ac:dyDescent="0.25">
      <c r="A1272" s="21" t="s">
        <v>26</v>
      </c>
      <c r="B1272" s="22" t="s">
        <v>217</v>
      </c>
      <c r="C1272" s="22" t="s">
        <v>191</v>
      </c>
      <c r="D1272" s="56">
        <f t="shared" ref="D1272:BO1272" si="785">D1273</f>
        <v>0</v>
      </c>
      <c r="E1272" s="25">
        <f t="shared" si="785"/>
        <v>0</v>
      </c>
      <c r="F1272" s="25">
        <f t="shared" si="785"/>
        <v>0</v>
      </c>
      <c r="G1272" s="25">
        <f t="shared" si="785"/>
        <v>0</v>
      </c>
      <c r="H1272" s="25">
        <f t="shared" si="785"/>
        <v>0</v>
      </c>
      <c r="I1272" s="25">
        <f t="shared" si="785"/>
        <v>0</v>
      </c>
      <c r="J1272" s="25">
        <f t="shared" si="785"/>
        <v>0</v>
      </c>
      <c r="K1272" s="25">
        <f t="shared" si="785"/>
        <v>0</v>
      </c>
      <c r="L1272" s="25">
        <f t="shared" si="785"/>
        <v>0</v>
      </c>
      <c r="M1272" s="25">
        <f t="shared" si="785"/>
        <v>0</v>
      </c>
      <c r="N1272" s="25">
        <f t="shared" si="785"/>
        <v>0</v>
      </c>
      <c r="O1272" s="25">
        <f t="shared" si="785"/>
        <v>0</v>
      </c>
      <c r="P1272" s="25">
        <f t="shared" si="785"/>
        <v>0</v>
      </c>
      <c r="Q1272" s="25">
        <f t="shared" si="785"/>
        <v>0</v>
      </c>
      <c r="R1272" s="25">
        <f t="shared" si="785"/>
        <v>0</v>
      </c>
      <c r="S1272" s="25">
        <f t="shared" si="785"/>
        <v>0</v>
      </c>
      <c r="T1272" s="25">
        <f t="shared" si="785"/>
        <v>0</v>
      </c>
      <c r="U1272" s="25">
        <f t="shared" si="785"/>
        <v>0</v>
      </c>
      <c r="V1272" s="25">
        <f t="shared" si="785"/>
        <v>0</v>
      </c>
      <c r="W1272" s="25">
        <f t="shared" si="785"/>
        <v>0</v>
      </c>
      <c r="X1272" s="25">
        <f t="shared" si="785"/>
        <v>0</v>
      </c>
      <c r="Y1272" s="25">
        <f t="shared" si="785"/>
        <v>0</v>
      </c>
      <c r="Z1272" s="25">
        <f t="shared" si="785"/>
        <v>0</v>
      </c>
      <c r="AA1272" s="25">
        <f t="shared" si="785"/>
        <v>0</v>
      </c>
      <c r="AB1272" s="25">
        <f t="shared" si="785"/>
        <v>0</v>
      </c>
      <c r="AC1272" s="25">
        <f t="shared" si="785"/>
        <v>0</v>
      </c>
      <c r="AD1272" s="25">
        <f t="shared" si="785"/>
        <v>0</v>
      </c>
      <c r="AE1272" s="25">
        <f t="shared" si="785"/>
        <v>0</v>
      </c>
      <c r="AF1272" s="25">
        <f t="shared" si="785"/>
        <v>0</v>
      </c>
      <c r="AG1272" s="25">
        <f t="shared" si="785"/>
        <v>0</v>
      </c>
      <c r="AH1272" s="25">
        <f t="shared" si="785"/>
        <v>0</v>
      </c>
      <c r="AI1272" s="25">
        <f t="shared" si="785"/>
        <v>0</v>
      </c>
      <c r="AJ1272" s="25">
        <f t="shared" si="785"/>
        <v>0</v>
      </c>
      <c r="AK1272" s="25">
        <f t="shared" si="785"/>
        <v>0</v>
      </c>
      <c r="AL1272" s="25">
        <f t="shared" si="785"/>
        <v>0</v>
      </c>
      <c r="AM1272" s="25">
        <f t="shared" si="785"/>
        <v>0</v>
      </c>
      <c r="AN1272" s="25">
        <f t="shared" si="785"/>
        <v>0</v>
      </c>
      <c r="AO1272" s="25">
        <f t="shared" si="785"/>
        <v>0</v>
      </c>
      <c r="AP1272" s="25">
        <f t="shared" si="785"/>
        <v>0</v>
      </c>
      <c r="AQ1272" s="25">
        <f t="shared" si="785"/>
        <v>0</v>
      </c>
      <c r="AR1272" s="25">
        <f t="shared" si="785"/>
        <v>0</v>
      </c>
      <c r="AS1272" s="25">
        <f t="shared" si="785"/>
        <v>0</v>
      </c>
      <c r="AT1272" s="25">
        <f t="shared" si="785"/>
        <v>0</v>
      </c>
      <c r="AU1272" s="25">
        <f t="shared" si="785"/>
        <v>0</v>
      </c>
      <c r="AV1272" s="25">
        <f t="shared" si="785"/>
        <v>0</v>
      </c>
      <c r="AW1272" s="25">
        <f t="shared" si="785"/>
        <v>0</v>
      </c>
      <c r="AX1272" s="25">
        <f t="shared" si="785"/>
        <v>0</v>
      </c>
      <c r="AY1272" s="25">
        <f t="shared" si="785"/>
        <v>0</v>
      </c>
      <c r="AZ1272" s="25">
        <f t="shared" si="785"/>
        <v>0</v>
      </c>
      <c r="BA1272" s="25">
        <f t="shared" si="785"/>
        <v>0</v>
      </c>
      <c r="BB1272" s="25">
        <f t="shared" si="785"/>
        <v>0</v>
      </c>
      <c r="BC1272" s="25">
        <f t="shared" si="785"/>
        <v>0</v>
      </c>
      <c r="BD1272" s="25">
        <f t="shared" si="785"/>
        <v>0</v>
      </c>
      <c r="BE1272" s="25">
        <f t="shared" si="785"/>
        <v>0</v>
      </c>
      <c r="BF1272" s="25">
        <f t="shared" si="785"/>
        <v>0</v>
      </c>
      <c r="BG1272" s="25">
        <f t="shared" si="785"/>
        <v>0</v>
      </c>
      <c r="BH1272" s="25">
        <f t="shared" si="785"/>
        <v>0</v>
      </c>
      <c r="BI1272" s="25">
        <f t="shared" si="785"/>
        <v>0</v>
      </c>
      <c r="BJ1272" s="25">
        <f t="shared" si="785"/>
        <v>0</v>
      </c>
      <c r="BK1272" s="25">
        <f t="shared" si="785"/>
        <v>0</v>
      </c>
      <c r="BL1272" s="25">
        <f t="shared" si="785"/>
        <v>0</v>
      </c>
      <c r="BM1272" s="25">
        <f t="shared" si="785"/>
        <v>0</v>
      </c>
      <c r="BN1272" s="25">
        <f t="shared" si="785"/>
        <v>0</v>
      </c>
      <c r="BO1272" s="25">
        <f t="shared" si="785"/>
        <v>0</v>
      </c>
      <c r="BP1272" s="25">
        <f t="shared" ref="BP1272:BQ1272" si="786">BP1273</f>
        <v>0</v>
      </c>
      <c r="BQ1272" s="25">
        <f t="shared" si="786"/>
        <v>0</v>
      </c>
    </row>
    <row r="1273" spans="1:69" ht="31.5" x14ac:dyDescent="0.25">
      <c r="A1273" s="21" t="s">
        <v>1907</v>
      </c>
      <c r="B1273" s="22" t="s">
        <v>1908</v>
      </c>
      <c r="C1273" s="22" t="s">
        <v>191</v>
      </c>
      <c r="D1273" s="56">
        <v>0</v>
      </c>
      <c r="E1273" s="25">
        <v>0</v>
      </c>
      <c r="F1273" s="25">
        <v>0</v>
      </c>
      <c r="G1273" s="25">
        <v>0</v>
      </c>
      <c r="H1273" s="25">
        <v>0</v>
      </c>
      <c r="I1273" s="25">
        <v>0</v>
      </c>
      <c r="J1273" s="25">
        <v>0</v>
      </c>
      <c r="K1273" s="25">
        <v>0</v>
      </c>
      <c r="L1273" s="25">
        <v>0</v>
      </c>
      <c r="M1273" s="25">
        <v>0</v>
      </c>
      <c r="N1273" s="25">
        <v>0</v>
      </c>
      <c r="O1273" s="25">
        <v>0</v>
      </c>
      <c r="P1273" s="25">
        <v>0</v>
      </c>
      <c r="Q1273" s="25">
        <v>0</v>
      </c>
      <c r="R1273" s="25">
        <v>0</v>
      </c>
      <c r="S1273" s="25">
        <v>0</v>
      </c>
      <c r="T1273" s="25">
        <v>0</v>
      </c>
      <c r="U1273" s="25">
        <v>0</v>
      </c>
      <c r="V1273" s="25">
        <v>0</v>
      </c>
      <c r="W1273" s="25">
        <v>0</v>
      </c>
      <c r="X1273" s="25">
        <v>0</v>
      </c>
      <c r="Y1273" s="25">
        <v>0</v>
      </c>
      <c r="Z1273" s="25">
        <v>0</v>
      </c>
      <c r="AA1273" s="25">
        <v>0</v>
      </c>
      <c r="AB1273" s="25">
        <v>0</v>
      </c>
      <c r="AC1273" s="25">
        <v>0</v>
      </c>
      <c r="AD1273" s="25">
        <v>0</v>
      </c>
      <c r="AE1273" s="25">
        <v>0</v>
      </c>
      <c r="AF1273" s="25">
        <v>0</v>
      </c>
      <c r="AG1273" s="25">
        <v>0</v>
      </c>
      <c r="AH1273" s="25">
        <v>0</v>
      </c>
      <c r="AI1273" s="25">
        <v>0</v>
      </c>
      <c r="AJ1273" s="25">
        <v>0</v>
      </c>
      <c r="AK1273" s="25">
        <v>0</v>
      </c>
      <c r="AL1273" s="25">
        <v>0</v>
      </c>
      <c r="AM1273" s="25">
        <v>0</v>
      </c>
      <c r="AN1273" s="25">
        <v>0</v>
      </c>
      <c r="AO1273" s="25">
        <v>0</v>
      </c>
      <c r="AP1273" s="25">
        <v>0</v>
      </c>
      <c r="AQ1273" s="25">
        <v>0</v>
      </c>
      <c r="AR1273" s="25">
        <v>0</v>
      </c>
      <c r="AS1273" s="25">
        <v>0</v>
      </c>
      <c r="AT1273" s="25">
        <v>0</v>
      </c>
      <c r="AU1273" s="25">
        <v>0</v>
      </c>
      <c r="AV1273" s="25">
        <v>0</v>
      </c>
      <c r="AW1273" s="25">
        <v>0</v>
      </c>
      <c r="AX1273" s="25">
        <v>0</v>
      </c>
      <c r="AY1273" s="25">
        <v>0</v>
      </c>
      <c r="AZ1273" s="25">
        <v>0</v>
      </c>
      <c r="BA1273" s="25">
        <v>0</v>
      </c>
      <c r="BB1273" s="25">
        <v>0</v>
      </c>
      <c r="BC1273" s="25">
        <v>0</v>
      </c>
      <c r="BD1273" s="25">
        <v>0</v>
      </c>
      <c r="BE1273" s="25">
        <v>0</v>
      </c>
      <c r="BF1273" s="25">
        <v>0</v>
      </c>
      <c r="BG1273" s="25">
        <v>0</v>
      </c>
      <c r="BH1273" s="25">
        <v>0</v>
      </c>
      <c r="BI1273" s="25">
        <v>0</v>
      </c>
      <c r="BJ1273" s="25">
        <v>0</v>
      </c>
      <c r="BK1273" s="25">
        <v>0</v>
      </c>
      <c r="BL1273" s="25">
        <v>0</v>
      </c>
      <c r="BM1273" s="25">
        <v>0</v>
      </c>
      <c r="BN1273" s="25">
        <v>0</v>
      </c>
      <c r="BO1273" s="25">
        <v>0</v>
      </c>
      <c r="BP1273" s="25">
        <v>0</v>
      </c>
      <c r="BQ1273" s="25">
        <v>0</v>
      </c>
    </row>
    <row r="1274" spans="1:69" ht="31.5" x14ac:dyDescent="0.25">
      <c r="A1274" s="21" t="s">
        <v>1909</v>
      </c>
      <c r="B1274" s="22" t="s">
        <v>1908</v>
      </c>
      <c r="C1274" s="22" t="s">
        <v>191</v>
      </c>
      <c r="D1274" s="56">
        <v>0</v>
      </c>
      <c r="E1274" s="25">
        <v>0</v>
      </c>
      <c r="F1274" s="25">
        <v>0</v>
      </c>
      <c r="G1274" s="25">
        <v>0</v>
      </c>
      <c r="H1274" s="25">
        <v>0</v>
      </c>
      <c r="I1274" s="25">
        <v>0</v>
      </c>
      <c r="J1274" s="25">
        <v>0</v>
      </c>
      <c r="K1274" s="25">
        <v>0</v>
      </c>
      <c r="L1274" s="25">
        <v>0</v>
      </c>
      <c r="M1274" s="25">
        <v>0</v>
      </c>
      <c r="N1274" s="25">
        <v>0</v>
      </c>
      <c r="O1274" s="25">
        <v>0</v>
      </c>
      <c r="P1274" s="25">
        <v>0</v>
      </c>
      <c r="Q1274" s="25">
        <v>0</v>
      </c>
      <c r="R1274" s="25">
        <v>0</v>
      </c>
      <c r="S1274" s="25">
        <v>0</v>
      </c>
      <c r="T1274" s="25">
        <v>0</v>
      </c>
      <c r="U1274" s="25">
        <v>0</v>
      </c>
      <c r="V1274" s="25">
        <v>0</v>
      </c>
      <c r="W1274" s="25">
        <v>0</v>
      </c>
      <c r="X1274" s="25">
        <v>0</v>
      </c>
      <c r="Y1274" s="25">
        <v>0</v>
      </c>
      <c r="Z1274" s="25">
        <v>0</v>
      </c>
      <c r="AA1274" s="25">
        <v>0</v>
      </c>
      <c r="AB1274" s="25">
        <v>0</v>
      </c>
      <c r="AC1274" s="25">
        <v>0</v>
      </c>
      <c r="AD1274" s="25">
        <v>0</v>
      </c>
      <c r="AE1274" s="25">
        <v>0</v>
      </c>
      <c r="AF1274" s="25">
        <v>0</v>
      </c>
      <c r="AG1274" s="25">
        <v>0</v>
      </c>
      <c r="AH1274" s="25">
        <v>0</v>
      </c>
      <c r="AI1274" s="25">
        <v>0</v>
      </c>
      <c r="AJ1274" s="25">
        <v>0</v>
      </c>
      <c r="AK1274" s="25">
        <v>0</v>
      </c>
      <c r="AL1274" s="25">
        <v>0</v>
      </c>
      <c r="AM1274" s="25">
        <v>0</v>
      </c>
      <c r="AN1274" s="25">
        <v>0</v>
      </c>
      <c r="AO1274" s="25">
        <v>0</v>
      </c>
      <c r="AP1274" s="25">
        <v>0</v>
      </c>
      <c r="AQ1274" s="25">
        <v>0</v>
      </c>
      <c r="AR1274" s="25">
        <v>0</v>
      </c>
      <c r="AS1274" s="25">
        <v>0</v>
      </c>
      <c r="AT1274" s="25">
        <v>0</v>
      </c>
      <c r="AU1274" s="25">
        <v>0</v>
      </c>
      <c r="AV1274" s="25">
        <v>0</v>
      </c>
      <c r="AW1274" s="25">
        <v>0</v>
      </c>
      <c r="AX1274" s="25">
        <v>0</v>
      </c>
      <c r="AY1274" s="25">
        <v>0</v>
      </c>
      <c r="AZ1274" s="25">
        <v>0</v>
      </c>
      <c r="BA1274" s="25">
        <v>0</v>
      </c>
      <c r="BB1274" s="25">
        <v>0</v>
      </c>
      <c r="BC1274" s="25">
        <v>0</v>
      </c>
      <c r="BD1274" s="25">
        <v>0</v>
      </c>
      <c r="BE1274" s="25">
        <v>0</v>
      </c>
      <c r="BF1274" s="25">
        <v>0</v>
      </c>
      <c r="BG1274" s="25">
        <v>0</v>
      </c>
      <c r="BH1274" s="25">
        <v>0</v>
      </c>
      <c r="BI1274" s="25">
        <v>0</v>
      </c>
      <c r="BJ1274" s="25">
        <v>0</v>
      </c>
      <c r="BK1274" s="25">
        <v>0</v>
      </c>
      <c r="BL1274" s="25">
        <v>0</v>
      </c>
      <c r="BM1274" s="25">
        <v>0</v>
      </c>
      <c r="BN1274" s="25">
        <v>0</v>
      </c>
      <c r="BO1274" s="25">
        <v>0</v>
      </c>
      <c r="BP1274" s="25">
        <v>0</v>
      </c>
      <c r="BQ1274" s="25">
        <v>0</v>
      </c>
    </row>
    <row r="1275" spans="1:69" ht="47.25" x14ac:dyDescent="0.25">
      <c r="A1275" s="21" t="s">
        <v>27</v>
      </c>
      <c r="B1275" s="22" t="s">
        <v>218</v>
      </c>
      <c r="C1275" s="22" t="s">
        <v>191</v>
      </c>
      <c r="D1275" s="56">
        <f t="shared" ref="D1275:BD1275" si="787">SUM(D1276:D1280)</f>
        <v>264.62468018999999</v>
      </c>
      <c r="E1275" s="25">
        <f t="shared" si="787"/>
        <v>0</v>
      </c>
      <c r="F1275" s="25">
        <f t="shared" si="787"/>
        <v>0</v>
      </c>
      <c r="G1275" s="25">
        <f t="shared" si="787"/>
        <v>0</v>
      </c>
      <c r="H1275" s="25">
        <f t="shared" si="787"/>
        <v>0</v>
      </c>
      <c r="I1275" s="25">
        <f t="shared" si="787"/>
        <v>0</v>
      </c>
      <c r="J1275" s="25">
        <f t="shared" si="787"/>
        <v>0</v>
      </c>
      <c r="K1275" s="25">
        <f t="shared" si="787"/>
        <v>0</v>
      </c>
      <c r="L1275" s="25">
        <f t="shared" si="787"/>
        <v>0</v>
      </c>
      <c r="M1275" s="25">
        <f t="shared" si="787"/>
        <v>0</v>
      </c>
      <c r="N1275" s="25">
        <f t="shared" si="787"/>
        <v>0</v>
      </c>
      <c r="O1275" s="25">
        <f t="shared" si="787"/>
        <v>0</v>
      </c>
      <c r="P1275" s="25">
        <f t="shared" si="787"/>
        <v>0</v>
      </c>
      <c r="Q1275" s="25">
        <f t="shared" si="787"/>
        <v>0</v>
      </c>
      <c r="R1275" s="25">
        <f t="shared" si="787"/>
        <v>0</v>
      </c>
      <c r="S1275" s="25">
        <f t="shared" si="787"/>
        <v>0</v>
      </c>
      <c r="T1275" s="25">
        <f t="shared" si="787"/>
        <v>0</v>
      </c>
      <c r="U1275" s="25">
        <f t="shared" si="787"/>
        <v>0</v>
      </c>
      <c r="V1275" s="25">
        <f t="shared" si="787"/>
        <v>0</v>
      </c>
      <c r="W1275" s="25">
        <f t="shared" si="787"/>
        <v>0</v>
      </c>
      <c r="X1275" s="25">
        <f t="shared" si="787"/>
        <v>0</v>
      </c>
      <c r="Y1275" s="25">
        <f t="shared" si="787"/>
        <v>0</v>
      </c>
      <c r="Z1275" s="25">
        <f t="shared" si="787"/>
        <v>0</v>
      </c>
      <c r="AA1275" s="25">
        <f t="shared" si="787"/>
        <v>0</v>
      </c>
      <c r="AB1275" s="25">
        <f t="shared" si="787"/>
        <v>0</v>
      </c>
      <c r="AC1275" s="25">
        <f t="shared" si="787"/>
        <v>0</v>
      </c>
      <c r="AD1275" s="25">
        <f t="shared" si="787"/>
        <v>0</v>
      </c>
      <c r="AE1275" s="25">
        <f t="shared" si="787"/>
        <v>0</v>
      </c>
      <c r="AF1275" s="25">
        <f t="shared" si="787"/>
        <v>0</v>
      </c>
      <c r="AG1275" s="25">
        <f t="shared" si="787"/>
        <v>0</v>
      </c>
      <c r="AH1275" s="25">
        <f t="shared" si="787"/>
        <v>0</v>
      </c>
      <c r="AI1275" s="25">
        <f t="shared" si="787"/>
        <v>0</v>
      </c>
      <c r="AJ1275" s="25">
        <f t="shared" si="787"/>
        <v>0</v>
      </c>
      <c r="AK1275" s="25">
        <f t="shared" si="787"/>
        <v>0</v>
      </c>
      <c r="AL1275" s="25">
        <f t="shared" si="787"/>
        <v>0</v>
      </c>
      <c r="AM1275" s="25">
        <f t="shared" si="787"/>
        <v>0</v>
      </c>
      <c r="AN1275" s="25">
        <f t="shared" si="787"/>
        <v>0</v>
      </c>
      <c r="AO1275" s="25">
        <f t="shared" si="787"/>
        <v>0</v>
      </c>
      <c r="AP1275" s="25">
        <f t="shared" si="787"/>
        <v>0</v>
      </c>
      <c r="AQ1275" s="25">
        <f t="shared" si="787"/>
        <v>0</v>
      </c>
      <c r="AR1275" s="25">
        <f t="shared" si="787"/>
        <v>0</v>
      </c>
      <c r="AS1275" s="25">
        <f t="shared" si="787"/>
        <v>0</v>
      </c>
      <c r="AT1275" s="25">
        <f t="shared" si="787"/>
        <v>0</v>
      </c>
      <c r="AU1275" s="25">
        <f t="shared" si="787"/>
        <v>0</v>
      </c>
      <c r="AV1275" s="25">
        <f t="shared" si="787"/>
        <v>0</v>
      </c>
      <c r="AW1275" s="25">
        <f t="shared" si="787"/>
        <v>0</v>
      </c>
      <c r="AX1275" s="25">
        <f t="shared" si="787"/>
        <v>0</v>
      </c>
      <c r="AY1275" s="25">
        <f t="shared" si="787"/>
        <v>0</v>
      </c>
      <c r="AZ1275" s="25">
        <f t="shared" si="787"/>
        <v>0</v>
      </c>
      <c r="BA1275" s="25">
        <f t="shared" si="787"/>
        <v>0</v>
      </c>
      <c r="BB1275" s="25">
        <f t="shared" si="787"/>
        <v>0</v>
      </c>
      <c r="BC1275" s="25">
        <f t="shared" si="787"/>
        <v>0</v>
      </c>
      <c r="BD1275" s="25">
        <f t="shared" si="787"/>
        <v>0</v>
      </c>
      <c r="BE1275" s="25">
        <f t="shared" ref="BE1275:BK1275" si="788">SUM(BE1276:BE1280)</f>
        <v>0</v>
      </c>
      <c r="BF1275" s="25">
        <f t="shared" si="788"/>
        <v>0</v>
      </c>
      <c r="BG1275" s="25">
        <f t="shared" si="788"/>
        <v>0</v>
      </c>
      <c r="BH1275" s="25">
        <f t="shared" si="788"/>
        <v>0</v>
      </c>
      <c r="BI1275" s="25">
        <f t="shared" si="788"/>
        <v>0</v>
      </c>
      <c r="BJ1275" s="25">
        <f t="shared" si="788"/>
        <v>0</v>
      </c>
      <c r="BK1275" s="25">
        <f t="shared" si="788"/>
        <v>0</v>
      </c>
      <c r="BL1275" s="25">
        <f t="shared" ref="BL1275:BQ1275" si="789">SUM(BL1276:BL1280)</f>
        <v>0</v>
      </c>
      <c r="BM1275" s="25">
        <f t="shared" si="789"/>
        <v>0</v>
      </c>
      <c r="BN1275" s="25">
        <f t="shared" si="789"/>
        <v>0</v>
      </c>
      <c r="BO1275" s="25">
        <f t="shared" si="789"/>
        <v>0</v>
      </c>
      <c r="BP1275" s="25">
        <f t="shared" si="789"/>
        <v>0</v>
      </c>
      <c r="BQ1275" s="25">
        <f t="shared" si="789"/>
        <v>0</v>
      </c>
    </row>
    <row r="1276" spans="1:69" ht="63" x14ac:dyDescent="0.25">
      <c r="A1276" s="21" t="s">
        <v>1910</v>
      </c>
      <c r="B1276" s="22" t="s">
        <v>220</v>
      </c>
      <c r="C1276" s="22" t="s">
        <v>191</v>
      </c>
      <c r="D1276" s="56">
        <v>0</v>
      </c>
      <c r="E1276" s="25">
        <v>0</v>
      </c>
      <c r="F1276" s="25">
        <v>0</v>
      </c>
      <c r="G1276" s="25">
        <v>0</v>
      </c>
      <c r="H1276" s="25">
        <v>0</v>
      </c>
      <c r="I1276" s="25">
        <v>0</v>
      </c>
      <c r="J1276" s="25">
        <v>0</v>
      </c>
      <c r="K1276" s="25">
        <v>0</v>
      </c>
      <c r="L1276" s="25">
        <v>0</v>
      </c>
      <c r="M1276" s="25">
        <v>0</v>
      </c>
      <c r="N1276" s="25">
        <v>0</v>
      </c>
      <c r="O1276" s="25">
        <v>0</v>
      </c>
      <c r="P1276" s="25">
        <v>0</v>
      </c>
      <c r="Q1276" s="25">
        <v>0</v>
      </c>
      <c r="R1276" s="25">
        <v>0</v>
      </c>
      <c r="S1276" s="25">
        <v>0</v>
      </c>
      <c r="T1276" s="25">
        <v>0</v>
      </c>
      <c r="U1276" s="25">
        <v>0</v>
      </c>
      <c r="V1276" s="25">
        <v>0</v>
      </c>
      <c r="W1276" s="25">
        <v>0</v>
      </c>
      <c r="X1276" s="25">
        <v>0</v>
      </c>
      <c r="Y1276" s="25">
        <v>0</v>
      </c>
      <c r="Z1276" s="25">
        <v>0</v>
      </c>
      <c r="AA1276" s="25">
        <v>0</v>
      </c>
      <c r="AB1276" s="25">
        <v>0</v>
      </c>
      <c r="AC1276" s="25">
        <v>0</v>
      </c>
      <c r="AD1276" s="25">
        <v>0</v>
      </c>
      <c r="AE1276" s="25">
        <v>0</v>
      </c>
      <c r="AF1276" s="25">
        <v>0</v>
      </c>
      <c r="AG1276" s="25">
        <v>0</v>
      </c>
      <c r="AH1276" s="25">
        <v>0</v>
      </c>
      <c r="AI1276" s="25">
        <v>0</v>
      </c>
      <c r="AJ1276" s="25">
        <v>0</v>
      </c>
      <c r="AK1276" s="25">
        <v>0</v>
      </c>
      <c r="AL1276" s="25">
        <v>0</v>
      </c>
      <c r="AM1276" s="25">
        <v>0</v>
      </c>
      <c r="AN1276" s="25">
        <v>0</v>
      </c>
      <c r="AO1276" s="25">
        <v>0</v>
      </c>
      <c r="AP1276" s="25">
        <v>0</v>
      </c>
      <c r="AQ1276" s="25">
        <v>0</v>
      </c>
      <c r="AR1276" s="25">
        <v>0</v>
      </c>
      <c r="AS1276" s="25">
        <v>0</v>
      </c>
      <c r="AT1276" s="25">
        <v>0</v>
      </c>
      <c r="AU1276" s="25">
        <v>0</v>
      </c>
      <c r="AV1276" s="25">
        <v>0</v>
      </c>
      <c r="AW1276" s="25">
        <v>0</v>
      </c>
      <c r="AX1276" s="25">
        <v>0</v>
      </c>
      <c r="AY1276" s="25">
        <v>0</v>
      </c>
      <c r="AZ1276" s="25">
        <v>0</v>
      </c>
      <c r="BA1276" s="25">
        <v>0</v>
      </c>
      <c r="BB1276" s="25">
        <v>0</v>
      </c>
      <c r="BC1276" s="25">
        <v>0</v>
      </c>
      <c r="BD1276" s="25">
        <v>0</v>
      </c>
      <c r="BE1276" s="25">
        <v>0</v>
      </c>
      <c r="BF1276" s="25">
        <v>0</v>
      </c>
      <c r="BG1276" s="25">
        <v>0</v>
      </c>
      <c r="BH1276" s="25">
        <v>0</v>
      </c>
      <c r="BI1276" s="25">
        <v>0</v>
      </c>
      <c r="BJ1276" s="25">
        <v>0</v>
      </c>
      <c r="BK1276" s="25">
        <v>0</v>
      </c>
      <c r="BL1276" s="25">
        <v>0</v>
      </c>
      <c r="BM1276" s="25">
        <v>0</v>
      </c>
      <c r="BN1276" s="25">
        <v>0</v>
      </c>
      <c r="BO1276" s="25">
        <v>0</v>
      </c>
      <c r="BP1276" s="25">
        <v>0</v>
      </c>
      <c r="BQ1276" s="25">
        <v>0</v>
      </c>
    </row>
    <row r="1277" spans="1:69" ht="63" x14ac:dyDescent="0.25">
      <c r="A1277" s="21" t="s">
        <v>1911</v>
      </c>
      <c r="B1277" s="22" t="s">
        <v>222</v>
      </c>
      <c r="C1277" s="22" t="s">
        <v>191</v>
      </c>
      <c r="D1277" s="56">
        <v>0</v>
      </c>
      <c r="E1277" s="25">
        <v>0</v>
      </c>
      <c r="F1277" s="25">
        <v>0</v>
      </c>
      <c r="G1277" s="25">
        <v>0</v>
      </c>
      <c r="H1277" s="25">
        <v>0</v>
      </c>
      <c r="I1277" s="25">
        <v>0</v>
      </c>
      <c r="J1277" s="25">
        <v>0</v>
      </c>
      <c r="K1277" s="25">
        <v>0</v>
      </c>
      <c r="L1277" s="25">
        <v>0</v>
      </c>
      <c r="M1277" s="25">
        <v>0</v>
      </c>
      <c r="N1277" s="25">
        <v>0</v>
      </c>
      <c r="O1277" s="25">
        <v>0</v>
      </c>
      <c r="P1277" s="25">
        <v>0</v>
      </c>
      <c r="Q1277" s="25">
        <v>0</v>
      </c>
      <c r="R1277" s="25">
        <v>0</v>
      </c>
      <c r="S1277" s="25">
        <v>0</v>
      </c>
      <c r="T1277" s="25">
        <v>0</v>
      </c>
      <c r="U1277" s="25">
        <v>0</v>
      </c>
      <c r="V1277" s="25">
        <v>0</v>
      </c>
      <c r="W1277" s="25">
        <v>0</v>
      </c>
      <c r="X1277" s="25">
        <v>0</v>
      </c>
      <c r="Y1277" s="25">
        <v>0</v>
      </c>
      <c r="Z1277" s="25">
        <v>0</v>
      </c>
      <c r="AA1277" s="25">
        <v>0</v>
      </c>
      <c r="AB1277" s="25">
        <v>0</v>
      </c>
      <c r="AC1277" s="25">
        <v>0</v>
      </c>
      <c r="AD1277" s="25">
        <v>0</v>
      </c>
      <c r="AE1277" s="25">
        <v>0</v>
      </c>
      <c r="AF1277" s="25">
        <v>0</v>
      </c>
      <c r="AG1277" s="25">
        <v>0</v>
      </c>
      <c r="AH1277" s="25">
        <v>0</v>
      </c>
      <c r="AI1277" s="25">
        <v>0</v>
      </c>
      <c r="AJ1277" s="25">
        <v>0</v>
      </c>
      <c r="AK1277" s="25">
        <v>0</v>
      </c>
      <c r="AL1277" s="25">
        <v>0</v>
      </c>
      <c r="AM1277" s="25">
        <v>0</v>
      </c>
      <c r="AN1277" s="25">
        <v>0</v>
      </c>
      <c r="AO1277" s="25">
        <v>0</v>
      </c>
      <c r="AP1277" s="25">
        <v>0</v>
      </c>
      <c r="AQ1277" s="25">
        <v>0</v>
      </c>
      <c r="AR1277" s="25">
        <v>0</v>
      </c>
      <c r="AS1277" s="25">
        <v>0</v>
      </c>
      <c r="AT1277" s="25">
        <v>0</v>
      </c>
      <c r="AU1277" s="25">
        <v>0</v>
      </c>
      <c r="AV1277" s="25">
        <v>0</v>
      </c>
      <c r="AW1277" s="25">
        <v>0</v>
      </c>
      <c r="AX1277" s="25">
        <v>0</v>
      </c>
      <c r="AY1277" s="25">
        <v>0</v>
      </c>
      <c r="AZ1277" s="25">
        <v>0</v>
      </c>
      <c r="BA1277" s="25">
        <v>0</v>
      </c>
      <c r="BB1277" s="25">
        <v>0</v>
      </c>
      <c r="BC1277" s="25">
        <v>0</v>
      </c>
      <c r="BD1277" s="25">
        <v>0</v>
      </c>
      <c r="BE1277" s="25">
        <v>0</v>
      </c>
      <c r="BF1277" s="25">
        <v>0</v>
      </c>
      <c r="BG1277" s="25">
        <v>0</v>
      </c>
      <c r="BH1277" s="25">
        <v>0</v>
      </c>
      <c r="BI1277" s="25">
        <v>0</v>
      </c>
      <c r="BJ1277" s="25">
        <v>0</v>
      </c>
      <c r="BK1277" s="25">
        <v>0</v>
      </c>
      <c r="BL1277" s="25">
        <v>0</v>
      </c>
      <c r="BM1277" s="25">
        <v>0</v>
      </c>
      <c r="BN1277" s="25">
        <v>0</v>
      </c>
      <c r="BO1277" s="25">
        <v>0</v>
      </c>
      <c r="BP1277" s="25">
        <v>0</v>
      </c>
      <c r="BQ1277" s="25">
        <v>0</v>
      </c>
    </row>
    <row r="1278" spans="1:69" ht="63" x14ac:dyDescent="0.25">
      <c r="A1278" s="21" t="s">
        <v>1912</v>
      </c>
      <c r="B1278" s="22" t="s">
        <v>224</v>
      </c>
      <c r="C1278" s="22" t="s">
        <v>191</v>
      </c>
      <c r="D1278" s="56">
        <v>0</v>
      </c>
      <c r="E1278" s="25">
        <v>0</v>
      </c>
      <c r="F1278" s="25">
        <v>0</v>
      </c>
      <c r="G1278" s="25">
        <v>0</v>
      </c>
      <c r="H1278" s="25">
        <v>0</v>
      </c>
      <c r="I1278" s="25">
        <v>0</v>
      </c>
      <c r="J1278" s="25">
        <v>0</v>
      </c>
      <c r="K1278" s="25">
        <v>0</v>
      </c>
      <c r="L1278" s="25">
        <v>0</v>
      </c>
      <c r="M1278" s="25">
        <v>0</v>
      </c>
      <c r="N1278" s="25">
        <v>0</v>
      </c>
      <c r="O1278" s="25">
        <v>0</v>
      </c>
      <c r="P1278" s="25">
        <v>0</v>
      </c>
      <c r="Q1278" s="25">
        <v>0</v>
      </c>
      <c r="R1278" s="25">
        <v>0</v>
      </c>
      <c r="S1278" s="25">
        <v>0</v>
      </c>
      <c r="T1278" s="25">
        <v>0</v>
      </c>
      <c r="U1278" s="25">
        <v>0</v>
      </c>
      <c r="V1278" s="25">
        <v>0</v>
      </c>
      <c r="W1278" s="25">
        <v>0</v>
      </c>
      <c r="X1278" s="25">
        <v>0</v>
      </c>
      <c r="Y1278" s="25">
        <v>0</v>
      </c>
      <c r="Z1278" s="25">
        <v>0</v>
      </c>
      <c r="AA1278" s="25">
        <v>0</v>
      </c>
      <c r="AB1278" s="25">
        <v>0</v>
      </c>
      <c r="AC1278" s="25">
        <v>0</v>
      </c>
      <c r="AD1278" s="25">
        <v>0</v>
      </c>
      <c r="AE1278" s="25">
        <v>0</v>
      </c>
      <c r="AF1278" s="25">
        <v>0</v>
      </c>
      <c r="AG1278" s="25">
        <v>0</v>
      </c>
      <c r="AH1278" s="25">
        <v>0</v>
      </c>
      <c r="AI1278" s="25">
        <v>0</v>
      </c>
      <c r="AJ1278" s="25">
        <v>0</v>
      </c>
      <c r="AK1278" s="25">
        <v>0</v>
      </c>
      <c r="AL1278" s="25">
        <v>0</v>
      </c>
      <c r="AM1278" s="25">
        <v>0</v>
      </c>
      <c r="AN1278" s="25">
        <v>0</v>
      </c>
      <c r="AO1278" s="25">
        <v>0</v>
      </c>
      <c r="AP1278" s="25">
        <v>0</v>
      </c>
      <c r="AQ1278" s="25">
        <v>0</v>
      </c>
      <c r="AR1278" s="25">
        <v>0</v>
      </c>
      <c r="AS1278" s="25">
        <v>0</v>
      </c>
      <c r="AT1278" s="25">
        <v>0</v>
      </c>
      <c r="AU1278" s="25">
        <v>0</v>
      </c>
      <c r="AV1278" s="25">
        <v>0</v>
      </c>
      <c r="AW1278" s="25">
        <v>0</v>
      </c>
      <c r="AX1278" s="25">
        <v>0</v>
      </c>
      <c r="AY1278" s="25">
        <v>0</v>
      </c>
      <c r="AZ1278" s="25">
        <v>0</v>
      </c>
      <c r="BA1278" s="25">
        <v>0</v>
      </c>
      <c r="BB1278" s="25">
        <v>0</v>
      </c>
      <c r="BC1278" s="25">
        <v>0</v>
      </c>
      <c r="BD1278" s="25">
        <v>0</v>
      </c>
      <c r="BE1278" s="25">
        <v>0</v>
      </c>
      <c r="BF1278" s="25">
        <v>0</v>
      </c>
      <c r="BG1278" s="25">
        <v>0</v>
      </c>
      <c r="BH1278" s="25">
        <v>0</v>
      </c>
      <c r="BI1278" s="25">
        <v>0</v>
      </c>
      <c r="BJ1278" s="25">
        <v>0</v>
      </c>
      <c r="BK1278" s="25">
        <v>0</v>
      </c>
      <c r="BL1278" s="25">
        <v>0</v>
      </c>
      <c r="BM1278" s="25">
        <v>0</v>
      </c>
      <c r="BN1278" s="25">
        <v>0</v>
      </c>
      <c r="BO1278" s="25">
        <v>0</v>
      </c>
      <c r="BP1278" s="25">
        <v>0</v>
      </c>
      <c r="BQ1278" s="25">
        <v>0</v>
      </c>
    </row>
    <row r="1279" spans="1:69" ht="78.75" x14ac:dyDescent="0.25">
      <c r="A1279" s="21" t="s">
        <v>1913</v>
      </c>
      <c r="B1279" s="22" t="s">
        <v>231</v>
      </c>
      <c r="C1279" s="22" t="s">
        <v>191</v>
      </c>
      <c r="D1279" s="56">
        <v>0</v>
      </c>
      <c r="E1279" s="25">
        <v>0</v>
      </c>
      <c r="F1279" s="25">
        <v>0</v>
      </c>
      <c r="G1279" s="25">
        <v>0</v>
      </c>
      <c r="H1279" s="25">
        <v>0</v>
      </c>
      <c r="I1279" s="25">
        <v>0</v>
      </c>
      <c r="J1279" s="25">
        <v>0</v>
      </c>
      <c r="K1279" s="25">
        <v>0</v>
      </c>
      <c r="L1279" s="25">
        <v>0</v>
      </c>
      <c r="M1279" s="25">
        <v>0</v>
      </c>
      <c r="N1279" s="25">
        <v>0</v>
      </c>
      <c r="O1279" s="25">
        <v>0</v>
      </c>
      <c r="P1279" s="25">
        <v>0</v>
      </c>
      <c r="Q1279" s="25">
        <v>0</v>
      </c>
      <c r="R1279" s="25">
        <v>0</v>
      </c>
      <c r="S1279" s="25">
        <v>0</v>
      </c>
      <c r="T1279" s="25">
        <v>0</v>
      </c>
      <c r="U1279" s="25">
        <v>0</v>
      </c>
      <c r="V1279" s="25">
        <v>0</v>
      </c>
      <c r="W1279" s="25">
        <v>0</v>
      </c>
      <c r="X1279" s="25">
        <v>0</v>
      </c>
      <c r="Y1279" s="25">
        <v>0</v>
      </c>
      <c r="Z1279" s="25">
        <v>0</v>
      </c>
      <c r="AA1279" s="25">
        <v>0</v>
      </c>
      <c r="AB1279" s="25">
        <v>0</v>
      </c>
      <c r="AC1279" s="25">
        <v>0</v>
      </c>
      <c r="AD1279" s="25">
        <v>0</v>
      </c>
      <c r="AE1279" s="25">
        <v>0</v>
      </c>
      <c r="AF1279" s="25">
        <v>0</v>
      </c>
      <c r="AG1279" s="25">
        <v>0</v>
      </c>
      <c r="AH1279" s="25">
        <v>0</v>
      </c>
      <c r="AI1279" s="25">
        <v>0</v>
      </c>
      <c r="AJ1279" s="25">
        <v>0</v>
      </c>
      <c r="AK1279" s="25">
        <v>0</v>
      </c>
      <c r="AL1279" s="25">
        <v>0</v>
      </c>
      <c r="AM1279" s="25">
        <v>0</v>
      </c>
      <c r="AN1279" s="25">
        <v>0</v>
      </c>
      <c r="AO1279" s="25">
        <v>0</v>
      </c>
      <c r="AP1279" s="25">
        <v>0</v>
      </c>
      <c r="AQ1279" s="25">
        <v>0</v>
      </c>
      <c r="AR1279" s="25">
        <v>0</v>
      </c>
      <c r="AS1279" s="25">
        <v>0</v>
      </c>
      <c r="AT1279" s="25">
        <v>0</v>
      </c>
      <c r="AU1279" s="25">
        <v>0</v>
      </c>
      <c r="AV1279" s="25">
        <v>0</v>
      </c>
      <c r="AW1279" s="25">
        <v>0</v>
      </c>
      <c r="AX1279" s="25">
        <v>0</v>
      </c>
      <c r="AY1279" s="25">
        <v>0</v>
      </c>
      <c r="AZ1279" s="25">
        <v>0</v>
      </c>
      <c r="BA1279" s="25">
        <v>0</v>
      </c>
      <c r="BB1279" s="25">
        <v>0</v>
      </c>
      <c r="BC1279" s="25">
        <v>0</v>
      </c>
      <c r="BD1279" s="25">
        <v>0</v>
      </c>
      <c r="BE1279" s="25">
        <v>0</v>
      </c>
      <c r="BF1279" s="25">
        <v>0</v>
      </c>
      <c r="BG1279" s="25">
        <v>0</v>
      </c>
      <c r="BH1279" s="25">
        <v>0</v>
      </c>
      <c r="BI1279" s="25">
        <v>0</v>
      </c>
      <c r="BJ1279" s="25">
        <v>0</v>
      </c>
      <c r="BK1279" s="25">
        <v>0</v>
      </c>
      <c r="BL1279" s="25">
        <v>0</v>
      </c>
      <c r="BM1279" s="25">
        <v>0</v>
      </c>
      <c r="BN1279" s="25">
        <v>0</v>
      </c>
      <c r="BO1279" s="25">
        <v>0</v>
      </c>
      <c r="BP1279" s="25">
        <v>0</v>
      </c>
      <c r="BQ1279" s="25">
        <v>0</v>
      </c>
    </row>
    <row r="1280" spans="1:69" ht="78.75" x14ac:dyDescent="0.25">
      <c r="A1280" s="21" t="s">
        <v>1914</v>
      </c>
      <c r="B1280" s="22" t="s">
        <v>237</v>
      </c>
      <c r="C1280" s="22" t="s">
        <v>191</v>
      </c>
      <c r="D1280" s="25">
        <f t="shared" ref="D1280:BD1280" si="790">SUM(D1281:D1283)</f>
        <v>264.62468018999999</v>
      </c>
      <c r="E1280" s="25">
        <f t="shared" si="790"/>
        <v>0</v>
      </c>
      <c r="F1280" s="25">
        <f t="shared" si="790"/>
        <v>0</v>
      </c>
      <c r="G1280" s="25">
        <f t="shared" si="790"/>
        <v>0</v>
      </c>
      <c r="H1280" s="25">
        <f t="shared" si="790"/>
        <v>0</v>
      </c>
      <c r="I1280" s="25">
        <f t="shared" si="790"/>
        <v>0</v>
      </c>
      <c r="J1280" s="25">
        <f t="shared" si="790"/>
        <v>0</v>
      </c>
      <c r="K1280" s="25">
        <f t="shared" si="790"/>
        <v>0</v>
      </c>
      <c r="L1280" s="25">
        <f t="shared" si="790"/>
        <v>0</v>
      </c>
      <c r="M1280" s="25">
        <f t="shared" si="790"/>
        <v>0</v>
      </c>
      <c r="N1280" s="25">
        <f t="shared" si="790"/>
        <v>0</v>
      </c>
      <c r="O1280" s="25">
        <f t="shared" si="790"/>
        <v>0</v>
      </c>
      <c r="P1280" s="25">
        <f t="shared" si="790"/>
        <v>0</v>
      </c>
      <c r="Q1280" s="25">
        <f t="shared" si="790"/>
        <v>0</v>
      </c>
      <c r="R1280" s="25">
        <f t="shared" si="790"/>
        <v>0</v>
      </c>
      <c r="S1280" s="25">
        <f t="shared" si="790"/>
        <v>0</v>
      </c>
      <c r="T1280" s="25">
        <f t="shared" si="790"/>
        <v>0</v>
      </c>
      <c r="U1280" s="25">
        <f t="shared" si="790"/>
        <v>0</v>
      </c>
      <c r="V1280" s="25">
        <f t="shared" si="790"/>
        <v>0</v>
      </c>
      <c r="W1280" s="25">
        <f t="shared" si="790"/>
        <v>0</v>
      </c>
      <c r="X1280" s="25">
        <f t="shared" si="790"/>
        <v>0</v>
      </c>
      <c r="Y1280" s="25">
        <f t="shared" si="790"/>
        <v>0</v>
      </c>
      <c r="Z1280" s="25">
        <f t="shared" si="790"/>
        <v>0</v>
      </c>
      <c r="AA1280" s="25">
        <f t="shared" si="790"/>
        <v>0</v>
      </c>
      <c r="AB1280" s="25">
        <f t="shared" si="790"/>
        <v>0</v>
      </c>
      <c r="AC1280" s="25">
        <f t="shared" si="790"/>
        <v>0</v>
      </c>
      <c r="AD1280" s="25">
        <f t="shared" si="790"/>
        <v>0</v>
      </c>
      <c r="AE1280" s="25">
        <f t="shared" si="790"/>
        <v>0</v>
      </c>
      <c r="AF1280" s="25">
        <f t="shared" si="790"/>
        <v>0</v>
      </c>
      <c r="AG1280" s="25">
        <f t="shared" si="790"/>
        <v>0</v>
      </c>
      <c r="AH1280" s="25">
        <f t="shared" si="790"/>
        <v>0</v>
      </c>
      <c r="AI1280" s="25">
        <f t="shared" si="790"/>
        <v>0</v>
      </c>
      <c r="AJ1280" s="25">
        <f t="shared" si="790"/>
        <v>0</v>
      </c>
      <c r="AK1280" s="25">
        <f t="shared" si="790"/>
        <v>0</v>
      </c>
      <c r="AL1280" s="25">
        <f t="shared" si="790"/>
        <v>0</v>
      </c>
      <c r="AM1280" s="25">
        <f t="shared" si="790"/>
        <v>0</v>
      </c>
      <c r="AN1280" s="25">
        <f t="shared" si="790"/>
        <v>0</v>
      </c>
      <c r="AO1280" s="25">
        <f t="shared" si="790"/>
        <v>0</v>
      </c>
      <c r="AP1280" s="25">
        <f t="shared" si="790"/>
        <v>0</v>
      </c>
      <c r="AQ1280" s="25">
        <f t="shared" si="790"/>
        <v>0</v>
      </c>
      <c r="AR1280" s="25">
        <f t="shared" si="790"/>
        <v>0</v>
      </c>
      <c r="AS1280" s="25">
        <f t="shared" si="790"/>
        <v>0</v>
      </c>
      <c r="AT1280" s="25">
        <f t="shared" si="790"/>
        <v>0</v>
      </c>
      <c r="AU1280" s="25">
        <f t="shared" si="790"/>
        <v>0</v>
      </c>
      <c r="AV1280" s="25">
        <f t="shared" si="790"/>
        <v>0</v>
      </c>
      <c r="AW1280" s="25">
        <f t="shared" si="790"/>
        <v>0</v>
      </c>
      <c r="AX1280" s="25">
        <f t="shared" si="790"/>
        <v>0</v>
      </c>
      <c r="AY1280" s="25">
        <f t="shared" si="790"/>
        <v>0</v>
      </c>
      <c r="AZ1280" s="25">
        <f t="shared" si="790"/>
        <v>0</v>
      </c>
      <c r="BA1280" s="25">
        <f t="shared" si="790"/>
        <v>0</v>
      </c>
      <c r="BB1280" s="25">
        <f t="shared" si="790"/>
        <v>0</v>
      </c>
      <c r="BC1280" s="25">
        <f t="shared" si="790"/>
        <v>0</v>
      </c>
      <c r="BD1280" s="25">
        <f t="shared" si="790"/>
        <v>0</v>
      </c>
      <c r="BE1280" s="25">
        <f t="shared" ref="BE1280:BK1280" si="791">SUM(BE1281:BE1283)</f>
        <v>0</v>
      </c>
      <c r="BF1280" s="25">
        <f t="shared" si="791"/>
        <v>0</v>
      </c>
      <c r="BG1280" s="25">
        <f t="shared" si="791"/>
        <v>0</v>
      </c>
      <c r="BH1280" s="25">
        <f t="shared" si="791"/>
        <v>0</v>
      </c>
      <c r="BI1280" s="25">
        <f t="shared" si="791"/>
        <v>0</v>
      </c>
      <c r="BJ1280" s="25">
        <f t="shared" si="791"/>
        <v>0</v>
      </c>
      <c r="BK1280" s="25">
        <f t="shared" si="791"/>
        <v>0</v>
      </c>
      <c r="BL1280" s="25">
        <f t="shared" ref="BL1280:BQ1280" si="792">SUM(BL1281:BL1283)</f>
        <v>0</v>
      </c>
      <c r="BM1280" s="25">
        <f t="shared" si="792"/>
        <v>0</v>
      </c>
      <c r="BN1280" s="25">
        <f t="shared" si="792"/>
        <v>0</v>
      </c>
      <c r="BO1280" s="25">
        <f t="shared" si="792"/>
        <v>0</v>
      </c>
      <c r="BP1280" s="25">
        <f t="shared" si="792"/>
        <v>0</v>
      </c>
      <c r="BQ1280" s="25">
        <f t="shared" si="792"/>
        <v>0</v>
      </c>
    </row>
    <row r="1281" spans="1:69" ht="63" x14ac:dyDescent="0.25">
      <c r="A1281" s="27" t="s">
        <v>1914</v>
      </c>
      <c r="B1281" s="28" t="s">
        <v>1915</v>
      </c>
      <c r="C1281" s="76" t="s">
        <v>1916</v>
      </c>
      <c r="D1281" s="45">
        <v>56.860530499999996</v>
      </c>
      <c r="E1281" s="32">
        <v>0</v>
      </c>
      <c r="F1281" s="45">
        <v>0</v>
      </c>
      <c r="G1281" s="32">
        <v>0</v>
      </c>
      <c r="H1281" s="32">
        <v>0</v>
      </c>
      <c r="I1281" s="32">
        <v>0</v>
      </c>
      <c r="J1281" s="32">
        <v>0</v>
      </c>
      <c r="K1281" s="33">
        <v>0</v>
      </c>
      <c r="L1281" s="32">
        <v>0</v>
      </c>
      <c r="M1281" s="32">
        <v>0</v>
      </c>
      <c r="N1281" s="32">
        <v>0</v>
      </c>
      <c r="O1281" s="32">
        <v>0</v>
      </c>
      <c r="P1281" s="32">
        <v>0</v>
      </c>
      <c r="Q1281" s="32">
        <v>0</v>
      </c>
      <c r="R1281" s="32">
        <v>0</v>
      </c>
      <c r="S1281" s="32">
        <v>0</v>
      </c>
      <c r="T1281" s="32">
        <v>0</v>
      </c>
      <c r="U1281" s="32">
        <v>0</v>
      </c>
      <c r="V1281" s="32">
        <v>0</v>
      </c>
      <c r="W1281" s="32">
        <v>0</v>
      </c>
      <c r="X1281" s="33">
        <v>0</v>
      </c>
      <c r="Y1281" s="32">
        <v>0</v>
      </c>
      <c r="Z1281" s="32">
        <v>0</v>
      </c>
      <c r="AA1281" s="32">
        <v>0</v>
      </c>
      <c r="AB1281" s="32">
        <v>0</v>
      </c>
      <c r="AC1281" s="32">
        <v>0</v>
      </c>
      <c r="AD1281" s="32">
        <v>0</v>
      </c>
      <c r="AE1281" s="32">
        <v>0</v>
      </c>
      <c r="AF1281" s="32">
        <v>0</v>
      </c>
      <c r="AG1281" s="32">
        <v>0</v>
      </c>
      <c r="AH1281" s="32">
        <v>0</v>
      </c>
      <c r="AI1281" s="32">
        <v>0</v>
      </c>
      <c r="AJ1281" s="32">
        <v>0</v>
      </c>
      <c r="AK1281" s="33">
        <v>0</v>
      </c>
      <c r="AL1281" s="32">
        <v>0</v>
      </c>
      <c r="AM1281" s="32">
        <v>0</v>
      </c>
      <c r="AN1281" s="32">
        <v>0</v>
      </c>
      <c r="AO1281" s="32">
        <v>0</v>
      </c>
      <c r="AP1281" s="32">
        <v>0</v>
      </c>
      <c r="AQ1281" s="32">
        <v>0</v>
      </c>
      <c r="AR1281" s="32">
        <v>0</v>
      </c>
      <c r="AS1281" s="32">
        <v>0</v>
      </c>
      <c r="AT1281" s="32">
        <v>0</v>
      </c>
      <c r="AU1281" s="32">
        <v>0</v>
      </c>
      <c r="AV1281" s="32">
        <v>0</v>
      </c>
      <c r="AW1281" s="32">
        <v>0</v>
      </c>
      <c r="AX1281" s="33">
        <v>0</v>
      </c>
      <c r="AY1281" s="32">
        <v>0</v>
      </c>
      <c r="AZ1281" s="32">
        <v>0</v>
      </c>
      <c r="BA1281" s="32">
        <v>0</v>
      </c>
      <c r="BB1281" s="32">
        <v>0</v>
      </c>
      <c r="BC1281" s="32">
        <v>0</v>
      </c>
      <c r="BD1281" s="32">
        <v>0</v>
      </c>
      <c r="BE1281" s="33">
        <f t="shared" ref="BE1281:BE1283" si="793">SUM(E1281,R1281,AE1281,AR1281)</f>
        <v>0</v>
      </c>
      <c r="BF1281" s="33">
        <f t="shared" ref="BF1281:BF1283" si="794">SUM(F1281,S1281,AF1281,AS1281)</f>
        <v>0</v>
      </c>
      <c r="BG1281" s="33">
        <f t="shared" ref="BG1281:BG1283" si="795">SUM(G1281,T1281,AG1281,AT1281)</f>
        <v>0</v>
      </c>
      <c r="BH1281" s="33">
        <f t="shared" ref="BH1281:BH1283" si="796">SUM(H1281,U1281,AH1281,AU1281)</f>
        <v>0</v>
      </c>
      <c r="BI1281" s="33">
        <f t="shared" ref="BI1281:BI1283" si="797">SUM(I1281,V1281,AI1281,AV1281)</f>
        <v>0</v>
      </c>
      <c r="BJ1281" s="33">
        <f t="shared" ref="BJ1281:BJ1283" si="798">SUM(J1281,W1281,AJ1281,AW1281)</f>
        <v>0</v>
      </c>
      <c r="BK1281" s="33" t="s">
        <v>2944</v>
      </c>
      <c r="BL1281" s="33">
        <f t="shared" ref="BL1281:BL1283" si="799">SUM(L1281,Y1281,AL1281,AY1281)</f>
        <v>0</v>
      </c>
      <c r="BM1281" s="33">
        <f t="shared" ref="BM1281:BM1283" si="800">SUM(M1281,Z1281,AM1281,AZ1281)</f>
        <v>0</v>
      </c>
      <c r="BN1281" s="33">
        <f t="shared" ref="BN1281:BN1283" si="801">SUM(N1281,AA1281,AN1281,BA1281)</f>
        <v>0</v>
      </c>
      <c r="BO1281" s="33">
        <f t="shared" ref="BO1281:BO1283" si="802">SUM(O1281,AB1281,AO1281,BB1281)</f>
        <v>0</v>
      </c>
      <c r="BP1281" s="33">
        <f t="shared" ref="BP1281:BP1283" si="803">SUM(P1281,AC1281,AP1281,BC1281)</f>
        <v>0</v>
      </c>
      <c r="BQ1281" s="33">
        <f t="shared" ref="BQ1281:BQ1283" si="804">SUM(Q1281,AD1281,AQ1281,BD1281)</f>
        <v>0</v>
      </c>
    </row>
    <row r="1282" spans="1:69" ht="47.25" x14ac:dyDescent="0.25">
      <c r="A1282" s="27" t="s">
        <v>1914</v>
      </c>
      <c r="B1282" s="28" t="s">
        <v>1917</v>
      </c>
      <c r="C1282" s="76" t="s">
        <v>1918</v>
      </c>
      <c r="D1282" s="45">
        <v>103.20531282</v>
      </c>
      <c r="E1282" s="32">
        <v>0</v>
      </c>
      <c r="F1282" s="45">
        <v>0</v>
      </c>
      <c r="G1282" s="32">
        <v>0</v>
      </c>
      <c r="H1282" s="32">
        <v>0</v>
      </c>
      <c r="I1282" s="32">
        <v>0</v>
      </c>
      <c r="J1282" s="32">
        <v>0</v>
      </c>
      <c r="K1282" s="33">
        <v>0</v>
      </c>
      <c r="L1282" s="32">
        <v>0</v>
      </c>
      <c r="M1282" s="32">
        <v>0</v>
      </c>
      <c r="N1282" s="32">
        <v>0</v>
      </c>
      <c r="O1282" s="32">
        <v>0</v>
      </c>
      <c r="P1282" s="32">
        <v>0</v>
      </c>
      <c r="Q1282" s="32">
        <v>0</v>
      </c>
      <c r="R1282" s="32">
        <v>0</v>
      </c>
      <c r="S1282" s="32">
        <v>0</v>
      </c>
      <c r="T1282" s="32">
        <v>0</v>
      </c>
      <c r="U1282" s="32">
        <v>0</v>
      </c>
      <c r="V1282" s="32">
        <v>0</v>
      </c>
      <c r="W1282" s="32">
        <v>0</v>
      </c>
      <c r="X1282" s="33">
        <v>0</v>
      </c>
      <c r="Y1282" s="32">
        <v>0</v>
      </c>
      <c r="Z1282" s="32">
        <v>0</v>
      </c>
      <c r="AA1282" s="32">
        <v>0</v>
      </c>
      <c r="AB1282" s="32">
        <v>0</v>
      </c>
      <c r="AC1282" s="32">
        <v>0</v>
      </c>
      <c r="AD1282" s="32">
        <v>0</v>
      </c>
      <c r="AE1282" s="32">
        <v>0</v>
      </c>
      <c r="AF1282" s="32">
        <v>0</v>
      </c>
      <c r="AG1282" s="32">
        <v>0</v>
      </c>
      <c r="AH1282" s="32">
        <v>0</v>
      </c>
      <c r="AI1282" s="32">
        <v>0</v>
      </c>
      <c r="AJ1282" s="32">
        <v>0</v>
      </c>
      <c r="AK1282" s="33">
        <v>0</v>
      </c>
      <c r="AL1282" s="32">
        <v>0</v>
      </c>
      <c r="AM1282" s="32">
        <v>0</v>
      </c>
      <c r="AN1282" s="32">
        <v>0</v>
      </c>
      <c r="AO1282" s="32">
        <v>0</v>
      </c>
      <c r="AP1282" s="32">
        <v>0</v>
      </c>
      <c r="AQ1282" s="32">
        <v>0</v>
      </c>
      <c r="AR1282" s="32">
        <v>0</v>
      </c>
      <c r="AS1282" s="32">
        <v>0</v>
      </c>
      <c r="AT1282" s="32">
        <v>0</v>
      </c>
      <c r="AU1282" s="32">
        <v>0</v>
      </c>
      <c r="AV1282" s="32">
        <v>0</v>
      </c>
      <c r="AW1282" s="32">
        <v>0</v>
      </c>
      <c r="AX1282" s="33">
        <v>0</v>
      </c>
      <c r="AY1282" s="32">
        <v>0</v>
      </c>
      <c r="AZ1282" s="32">
        <v>0</v>
      </c>
      <c r="BA1282" s="32">
        <v>0</v>
      </c>
      <c r="BB1282" s="32">
        <v>0</v>
      </c>
      <c r="BC1282" s="32">
        <v>0</v>
      </c>
      <c r="BD1282" s="32">
        <v>0</v>
      </c>
      <c r="BE1282" s="33">
        <f t="shared" si="793"/>
        <v>0</v>
      </c>
      <c r="BF1282" s="33">
        <f t="shared" si="794"/>
        <v>0</v>
      </c>
      <c r="BG1282" s="33">
        <f t="shared" si="795"/>
        <v>0</v>
      </c>
      <c r="BH1282" s="33">
        <f t="shared" si="796"/>
        <v>0</v>
      </c>
      <c r="BI1282" s="33">
        <f t="shared" si="797"/>
        <v>0</v>
      </c>
      <c r="BJ1282" s="33">
        <f t="shared" si="798"/>
        <v>0</v>
      </c>
      <c r="BK1282" s="33" t="s">
        <v>2945</v>
      </c>
      <c r="BL1282" s="33">
        <f t="shared" si="799"/>
        <v>0</v>
      </c>
      <c r="BM1282" s="33">
        <f t="shared" si="800"/>
        <v>0</v>
      </c>
      <c r="BN1282" s="33">
        <f t="shared" si="801"/>
        <v>0</v>
      </c>
      <c r="BO1282" s="33">
        <f t="shared" si="802"/>
        <v>0</v>
      </c>
      <c r="BP1282" s="33">
        <f t="shared" si="803"/>
        <v>0</v>
      </c>
      <c r="BQ1282" s="33">
        <f t="shared" si="804"/>
        <v>0</v>
      </c>
    </row>
    <row r="1283" spans="1:69" ht="78.75" x14ac:dyDescent="0.25">
      <c r="A1283" s="27" t="s">
        <v>1914</v>
      </c>
      <c r="B1283" s="28" t="s">
        <v>1919</v>
      </c>
      <c r="C1283" s="76" t="s">
        <v>1920</v>
      </c>
      <c r="D1283" s="45">
        <v>104.55883686999999</v>
      </c>
      <c r="E1283" s="32">
        <v>0</v>
      </c>
      <c r="F1283" s="45">
        <v>0</v>
      </c>
      <c r="G1283" s="32">
        <v>0</v>
      </c>
      <c r="H1283" s="32">
        <v>0</v>
      </c>
      <c r="I1283" s="32">
        <v>0</v>
      </c>
      <c r="J1283" s="32">
        <v>0</v>
      </c>
      <c r="K1283" s="33">
        <v>0</v>
      </c>
      <c r="L1283" s="32">
        <v>0</v>
      </c>
      <c r="M1283" s="32">
        <v>0</v>
      </c>
      <c r="N1283" s="32">
        <v>0</v>
      </c>
      <c r="O1283" s="32">
        <v>0</v>
      </c>
      <c r="P1283" s="32">
        <v>0</v>
      </c>
      <c r="Q1283" s="32">
        <v>0</v>
      </c>
      <c r="R1283" s="32">
        <v>0</v>
      </c>
      <c r="S1283" s="32">
        <v>0</v>
      </c>
      <c r="T1283" s="32">
        <v>0</v>
      </c>
      <c r="U1283" s="32">
        <v>0</v>
      </c>
      <c r="V1283" s="32">
        <v>0</v>
      </c>
      <c r="W1283" s="32">
        <v>0</v>
      </c>
      <c r="X1283" s="33">
        <v>0</v>
      </c>
      <c r="Y1283" s="32">
        <v>0</v>
      </c>
      <c r="Z1283" s="32">
        <v>0</v>
      </c>
      <c r="AA1283" s="32">
        <v>0</v>
      </c>
      <c r="AB1283" s="32">
        <v>0</v>
      </c>
      <c r="AC1283" s="32">
        <v>0</v>
      </c>
      <c r="AD1283" s="32">
        <v>0</v>
      </c>
      <c r="AE1283" s="32">
        <v>0</v>
      </c>
      <c r="AF1283" s="32">
        <v>0</v>
      </c>
      <c r="AG1283" s="32">
        <v>0</v>
      </c>
      <c r="AH1283" s="32">
        <v>0</v>
      </c>
      <c r="AI1283" s="32">
        <v>0</v>
      </c>
      <c r="AJ1283" s="32">
        <v>0</v>
      </c>
      <c r="AK1283" s="33">
        <v>0</v>
      </c>
      <c r="AL1283" s="32">
        <v>0</v>
      </c>
      <c r="AM1283" s="32">
        <v>0</v>
      </c>
      <c r="AN1283" s="32">
        <v>0</v>
      </c>
      <c r="AO1283" s="32">
        <v>0</v>
      </c>
      <c r="AP1283" s="32">
        <v>0</v>
      </c>
      <c r="AQ1283" s="32">
        <v>0</v>
      </c>
      <c r="AR1283" s="32">
        <v>0</v>
      </c>
      <c r="AS1283" s="32">
        <v>0</v>
      </c>
      <c r="AT1283" s="32">
        <v>0</v>
      </c>
      <c r="AU1283" s="32">
        <v>0</v>
      </c>
      <c r="AV1283" s="32">
        <v>0</v>
      </c>
      <c r="AW1283" s="32">
        <v>0</v>
      </c>
      <c r="AX1283" s="33">
        <v>0</v>
      </c>
      <c r="AY1283" s="32">
        <v>0</v>
      </c>
      <c r="AZ1283" s="32">
        <v>0</v>
      </c>
      <c r="BA1283" s="32">
        <v>0</v>
      </c>
      <c r="BB1283" s="32">
        <v>0</v>
      </c>
      <c r="BC1283" s="32">
        <v>0</v>
      </c>
      <c r="BD1283" s="32">
        <v>0</v>
      </c>
      <c r="BE1283" s="33">
        <f t="shared" si="793"/>
        <v>0</v>
      </c>
      <c r="BF1283" s="33">
        <f t="shared" si="794"/>
        <v>0</v>
      </c>
      <c r="BG1283" s="33">
        <f t="shared" si="795"/>
        <v>0</v>
      </c>
      <c r="BH1283" s="33">
        <f t="shared" si="796"/>
        <v>0</v>
      </c>
      <c r="BI1283" s="33">
        <f t="shared" si="797"/>
        <v>0</v>
      </c>
      <c r="BJ1283" s="33">
        <f t="shared" si="798"/>
        <v>0</v>
      </c>
      <c r="BK1283" s="33" t="s">
        <v>3985</v>
      </c>
      <c r="BL1283" s="33">
        <f t="shared" si="799"/>
        <v>0</v>
      </c>
      <c r="BM1283" s="33">
        <f t="shared" si="800"/>
        <v>0</v>
      </c>
      <c r="BN1283" s="33">
        <f t="shared" si="801"/>
        <v>0</v>
      </c>
      <c r="BO1283" s="33">
        <f t="shared" si="802"/>
        <v>0</v>
      </c>
      <c r="BP1283" s="33">
        <f t="shared" si="803"/>
        <v>0</v>
      </c>
      <c r="BQ1283" s="33">
        <f t="shared" si="804"/>
        <v>0</v>
      </c>
    </row>
    <row r="1284" spans="1:69" ht="31.5" x14ac:dyDescent="0.25">
      <c r="A1284" s="21" t="s">
        <v>28</v>
      </c>
      <c r="B1284" s="22" t="s">
        <v>255</v>
      </c>
      <c r="C1284" s="22" t="s">
        <v>191</v>
      </c>
      <c r="D1284" s="56">
        <v>0</v>
      </c>
      <c r="E1284" s="25">
        <v>0</v>
      </c>
      <c r="F1284" s="25">
        <v>0</v>
      </c>
      <c r="G1284" s="25">
        <v>0</v>
      </c>
      <c r="H1284" s="25">
        <v>0</v>
      </c>
      <c r="I1284" s="25">
        <v>0</v>
      </c>
      <c r="J1284" s="25">
        <v>0</v>
      </c>
      <c r="K1284" s="25">
        <v>0</v>
      </c>
      <c r="L1284" s="25">
        <v>0</v>
      </c>
      <c r="M1284" s="25">
        <v>0</v>
      </c>
      <c r="N1284" s="25">
        <v>0</v>
      </c>
      <c r="O1284" s="25">
        <v>0</v>
      </c>
      <c r="P1284" s="25">
        <v>0</v>
      </c>
      <c r="Q1284" s="25">
        <v>0</v>
      </c>
      <c r="R1284" s="25">
        <v>0</v>
      </c>
      <c r="S1284" s="25">
        <v>0</v>
      </c>
      <c r="T1284" s="25">
        <v>0</v>
      </c>
      <c r="U1284" s="25">
        <v>0</v>
      </c>
      <c r="V1284" s="25">
        <v>0</v>
      </c>
      <c r="W1284" s="25">
        <v>0</v>
      </c>
      <c r="X1284" s="25">
        <v>0</v>
      </c>
      <c r="Y1284" s="25">
        <v>0</v>
      </c>
      <c r="Z1284" s="25">
        <v>0</v>
      </c>
      <c r="AA1284" s="25">
        <v>0</v>
      </c>
      <c r="AB1284" s="25">
        <v>0</v>
      </c>
      <c r="AC1284" s="25">
        <v>0</v>
      </c>
      <c r="AD1284" s="25">
        <v>0</v>
      </c>
      <c r="AE1284" s="25">
        <v>0</v>
      </c>
      <c r="AF1284" s="25">
        <v>0</v>
      </c>
      <c r="AG1284" s="25">
        <v>0</v>
      </c>
      <c r="AH1284" s="25">
        <v>0</v>
      </c>
      <c r="AI1284" s="25">
        <v>0</v>
      </c>
      <c r="AJ1284" s="25">
        <v>0</v>
      </c>
      <c r="AK1284" s="25">
        <v>0</v>
      </c>
      <c r="AL1284" s="25">
        <v>0</v>
      </c>
      <c r="AM1284" s="25">
        <v>0</v>
      </c>
      <c r="AN1284" s="25">
        <v>0</v>
      </c>
      <c r="AO1284" s="25">
        <v>0</v>
      </c>
      <c r="AP1284" s="25">
        <v>0</v>
      </c>
      <c r="AQ1284" s="25">
        <v>0</v>
      </c>
      <c r="AR1284" s="25">
        <v>0</v>
      </c>
      <c r="AS1284" s="25">
        <v>0</v>
      </c>
      <c r="AT1284" s="25">
        <v>0</v>
      </c>
      <c r="AU1284" s="25">
        <v>0</v>
      </c>
      <c r="AV1284" s="25">
        <v>0</v>
      </c>
      <c r="AW1284" s="25">
        <v>0</v>
      </c>
      <c r="AX1284" s="25">
        <v>0</v>
      </c>
      <c r="AY1284" s="25">
        <v>0</v>
      </c>
      <c r="AZ1284" s="25">
        <v>0</v>
      </c>
      <c r="BA1284" s="25">
        <v>0</v>
      </c>
      <c r="BB1284" s="25">
        <v>0</v>
      </c>
      <c r="BC1284" s="25">
        <v>0</v>
      </c>
      <c r="BD1284" s="25">
        <v>0</v>
      </c>
      <c r="BE1284" s="25">
        <v>0</v>
      </c>
      <c r="BF1284" s="25">
        <v>0</v>
      </c>
      <c r="BG1284" s="25">
        <v>0</v>
      </c>
      <c r="BH1284" s="25">
        <v>0</v>
      </c>
      <c r="BI1284" s="25">
        <v>0</v>
      </c>
      <c r="BJ1284" s="25">
        <v>0</v>
      </c>
      <c r="BK1284" s="25">
        <v>0</v>
      </c>
      <c r="BL1284" s="25">
        <v>0</v>
      </c>
      <c r="BM1284" s="25">
        <v>0</v>
      </c>
      <c r="BN1284" s="25">
        <v>0</v>
      </c>
      <c r="BO1284" s="25">
        <v>0</v>
      </c>
      <c r="BP1284" s="25">
        <v>0</v>
      </c>
      <c r="BQ1284" s="25">
        <v>0</v>
      </c>
    </row>
    <row r="1285" spans="1:69" ht="47.25" x14ac:dyDescent="0.25">
      <c r="A1285" s="21" t="s">
        <v>31</v>
      </c>
      <c r="B1285" s="22" t="s">
        <v>256</v>
      </c>
      <c r="C1285" s="22" t="s">
        <v>191</v>
      </c>
      <c r="D1285" s="56">
        <f t="shared" ref="D1285:BD1285" si="805">D1286+D1297+D1299+D1301</f>
        <v>2378.3904604700001</v>
      </c>
      <c r="E1285" s="25">
        <f t="shared" si="805"/>
        <v>0</v>
      </c>
      <c r="F1285" s="25">
        <f t="shared" si="805"/>
        <v>159.49468034</v>
      </c>
      <c r="G1285" s="25">
        <f t="shared" si="805"/>
        <v>0</v>
      </c>
      <c r="H1285" s="25">
        <f t="shared" si="805"/>
        <v>0</v>
      </c>
      <c r="I1285" s="25">
        <f t="shared" si="805"/>
        <v>0</v>
      </c>
      <c r="J1285" s="25">
        <f t="shared" si="805"/>
        <v>0</v>
      </c>
      <c r="K1285" s="25">
        <f t="shared" si="805"/>
        <v>0</v>
      </c>
      <c r="L1285" s="25">
        <f t="shared" si="805"/>
        <v>2</v>
      </c>
      <c r="M1285" s="25">
        <f t="shared" si="805"/>
        <v>0</v>
      </c>
      <c r="N1285" s="25">
        <f t="shared" si="805"/>
        <v>0</v>
      </c>
      <c r="O1285" s="25">
        <f t="shared" si="805"/>
        <v>950</v>
      </c>
      <c r="P1285" s="25">
        <f t="shared" si="805"/>
        <v>0</v>
      </c>
      <c r="Q1285" s="25">
        <f t="shared" si="805"/>
        <v>0</v>
      </c>
      <c r="R1285" s="25">
        <f t="shared" si="805"/>
        <v>0</v>
      </c>
      <c r="S1285" s="25">
        <f t="shared" si="805"/>
        <v>77.537000000000006</v>
      </c>
      <c r="T1285" s="25">
        <f t="shared" si="805"/>
        <v>0</v>
      </c>
      <c r="U1285" s="25">
        <f t="shared" si="805"/>
        <v>0</v>
      </c>
      <c r="V1285" s="25">
        <f t="shared" si="805"/>
        <v>0</v>
      </c>
      <c r="W1285" s="25">
        <f t="shared" si="805"/>
        <v>0</v>
      </c>
      <c r="X1285" s="25">
        <f t="shared" si="805"/>
        <v>0</v>
      </c>
      <c r="Y1285" s="25">
        <f t="shared" si="805"/>
        <v>1</v>
      </c>
      <c r="Z1285" s="25">
        <f t="shared" si="805"/>
        <v>0</v>
      </c>
      <c r="AA1285" s="25">
        <f t="shared" si="805"/>
        <v>0</v>
      </c>
      <c r="AB1285" s="25">
        <f t="shared" si="805"/>
        <v>0</v>
      </c>
      <c r="AC1285" s="25">
        <f t="shared" si="805"/>
        <v>0</v>
      </c>
      <c r="AD1285" s="25">
        <f t="shared" si="805"/>
        <v>0</v>
      </c>
      <c r="AE1285" s="25">
        <f t="shared" si="805"/>
        <v>0</v>
      </c>
      <c r="AF1285" s="25">
        <f t="shared" si="805"/>
        <v>96.855946999999986</v>
      </c>
      <c r="AG1285" s="25">
        <f t="shared" si="805"/>
        <v>0</v>
      </c>
      <c r="AH1285" s="25">
        <f t="shared" si="805"/>
        <v>0</v>
      </c>
      <c r="AI1285" s="25">
        <f t="shared" si="805"/>
        <v>0.91981000000000002</v>
      </c>
      <c r="AJ1285" s="25">
        <f t="shared" si="805"/>
        <v>0</v>
      </c>
      <c r="AK1285" s="25">
        <f t="shared" si="805"/>
        <v>0</v>
      </c>
      <c r="AL1285" s="25">
        <f t="shared" si="805"/>
        <v>1</v>
      </c>
      <c r="AM1285" s="25">
        <f t="shared" si="805"/>
        <v>0</v>
      </c>
      <c r="AN1285" s="25">
        <f t="shared" si="805"/>
        <v>0</v>
      </c>
      <c r="AO1285" s="25">
        <f t="shared" si="805"/>
        <v>0</v>
      </c>
      <c r="AP1285" s="25">
        <f t="shared" si="805"/>
        <v>0</v>
      </c>
      <c r="AQ1285" s="25">
        <f t="shared" si="805"/>
        <v>0</v>
      </c>
      <c r="AR1285" s="25">
        <f t="shared" si="805"/>
        <v>0</v>
      </c>
      <c r="AS1285" s="25">
        <f t="shared" si="805"/>
        <v>138.83919643999999</v>
      </c>
      <c r="AT1285" s="25">
        <f t="shared" si="805"/>
        <v>0</v>
      </c>
      <c r="AU1285" s="25">
        <f t="shared" si="805"/>
        <v>0</v>
      </c>
      <c r="AV1285" s="25">
        <f t="shared" si="805"/>
        <v>0</v>
      </c>
      <c r="AW1285" s="25">
        <f t="shared" si="805"/>
        <v>0</v>
      </c>
      <c r="AX1285" s="25">
        <f t="shared" si="805"/>
        <v>0</v>
      </c>
      <c r="AY1285" s="25">
        <f t="shared" si="805"/>
        <v>4</v>
      </c>
      <c r="AZ1285" s="25">
        <f t="shared" si="805"/>
        <v>0</v>
      </c>
      <c r="BA1285" s="25">
        <f t="shared" si="805"/>
        <v>0</v>
      </c>
      <c r="BB1285" s="25">
        <f t="shared" si="805"/>
        <v>0</v>
      </c>
      <c r="BC1285" s="25">
        <f t="shared" si="805"/>
        <v>0</v>
      </c>
      <c r="BD1285" s="25">
        <f t="shared" si="805"/>
        <v>0</v>
      </c>
      <c r="BE1285" s="25">
        <f t="shared" ref="BE1285:BK1285" si="806">BE1286+BE1297+BE1299+BE1301</f>
        <v>0</v>
      </c>
      <c r="BF1285" s="25">
        <f t="shared" si="806"/>
        <v>472.72682378000002</v>
      </c>
      <c r="BG1285" s="25">
        <f t="shared" si="806"/>
        <v>0</v>
      </c>
      <c r="BH1285" s="25">
        <f t="shared" si="806"/>
        <v>0</v>
      </c>
      <c r="BI1285" s="25">
        <f t="shared" si="806"/>
        <v>0.91981000000000002</v>
      </c>
      <c r="BJ1285" s="25">
        <f t="shared" si="806"/>
        <v>0</v>
      </c>
      <c r="BK1285" s="25">
        <f t="shared" si="806"/>
        <v>0</v>
      </c>
      <c r="BL1285" s="25">
        <f t="shared" ref="BL1285:BQ1285" si="807">BL1286+BL1297+BL1299+BL1301</f>
        <v>8</v>
      </c>
      <c r="BM1285" s="25">
        <f t="shared" si="807"/>
        <v>0</v>
      </c>
      <c r="BN1285" s="25">
        <f t="shared" si="807"/>
        <v>0</v>
      </c>
      <c r="BO1285" s="25">
        <f t="shared" si="807"/>
        <v>950</v>
      </c>
      <c r="BP1285" s="25">
        <f t="shared" si="807"/>
        <v>0</v>
      </c>
      <c r="BQ1285" s="25">
        <f t="shared" si="807"/>
        <v>0</v>
      </c>
    </row>
    <row r="1286" spans="1:69" ht="31.5" x14ac:dyDescent="0.25">
      <c r="A1286" s="21" t="s">
        <v>41</v>
      </c>
      <c r="B1286" s="22" t="s">
        <v>257</v>
      </c>
      <c r="C1286" s="22" t="s">
        <v>191</v>
      </c>
      <c r="D1286" s="56">
        <f t="shared" ref="D1286" si="808">SUM(D1287:D1296)</f>
        <v>984.24335414999996</v>
      </c>
      <c r="E1286" s="56">
        <f t="shared" ref="E1286:BD1286" si="809">SUM(E1287:E1296)</f>
        <v>0</v>
      </c>
      <c r="F1286" s="56">
        <f t="shared" si="809"/>
        <v>65.457960170000007</v>
      </c>
      <c r="G1286" s="56">
        <f t="shared" si="809"/>
        <v>0</v>
      </c>
      <c r="H1286" s="56">
        <f t="shared" si="809"/>
        <v>0</v>
      </c>
      <c r="I1286" s="56">
        <f t="shared" si="809"/>
        <v>0</v>
      </c>
      <c r="J1286" s="56">
        <f t="shared" si="809"/>
        <v>0</v>
      </c>
      <c r="K1286" s="56">
        <f t="shared" si="809"/>
        <v>0</v>
      </c>
      <c r="L1286" s="56">
        <f t="shared" si="809"/>
        <v>1</v>
      </c>
      <c r="M1286" s="56">
        <f t="shared" si="809"/>
        <v>0</v>
      </c>
      <c r="N1286" s="56">
        <f t="shared" si="809"/>
        <v>0</v>
      </c>
      <c r="O1286" s="56">
        <f t="shared" si="809"/>
        <v>0</v>
      </c>
      <c r="P1286" s="56">
        <f t="shared" si="809"/>
        <v>0</v>
      </c>
      <c r="Q1286" s="56">
        <f t="shared" si="809"/>
        <v>0</v>
      </c>
      <c r="R1286" s="56">
        <f t="shared" si="809"/>
        <v>0</v>
      </c>
      <c r="S1286" s="56">
        <f t="shared" si="809"/>
        <v>77.537000000000006</v>
      </c>
      <c r="T1286" s="56">
        <f t="shared" si="809"/>
        <v>0</v>
      </c>
      <c r="U1286" s="56">
        <f t="shared" si="809"/>
        <v>0</v>
      </c>
      <c r="V1286" s="56">
        <f t="shared" si="809"/>
        <v>0</v>
      </c>
      <c r="W1286" s="56">
        <f t="shared" si="809"/>
        <v>0</v>
      </c>
      <c r="X1286" s="56">
        <f t="shared" si="809"/>
        <v>0</v>
      </c>
      <c r="Y1286" s="56">
        <f t="shared" si="809"/>
        <v>1</v>
      </c>
      <c r="Z1286" s="56">
        <f t="shared" si="809"/>
        <v>0</v>
      </c>
      <c r="AA1286" s="56">
        <f t="shared" si="809"/>
        <v>0</v>
      </c>
      <c r="AB1286" s="56">
        <f t="shared" si="809"/>
        <v>0</v>
      </c>
      <c r="AC1286" s="56">
        <f t="shared" si="809"/>
        <v>0</v>
      </c>
      <c r="AD1286" s="56">
        <f t="shared" si="809"/>
        <v>0</v>
      </c>
      <c r="AE1286" s="56">
        <f t="shared" si="809"/>
        <v>0</v>
      </c>
      <c r="AF1286" s="56">
        <f t="shared" si="809"/>
        <v>0</v>
      </c>
      <c r="AG1286" s="56">
        <f t="shared" si="809"/>
        <v>0</v>
      </c>
      <c r="AH1286" s="56">
        <f t="shared" si="809"/>
        <v>0</v>
      </c>
      <c r="AI1286" s="56">
        <f t="shared" si="809"/>
        <v>0</v>
      </c>
      <c r="AJ1286" s="56">
        <f t="shared" si="809"/>
        <v>0</v>
      </c>
      <c r="AK1286" s="56">
        <f t="shared" si="809"/>
        <v>0</v>
      </c>
      <c r="AL1286" s="56">
        <f t="shared" si="809"/>
        <v>0</v>
      </c>
      <c r="AM1286" s="56">
        <f t="shared" si="809"/>
        <v>0</v>
      </c>
      <c r="AN1286" s="56">
        <f t="shared" si="809"/>
        <v>0</v>
      </c>
      <c r="AO1286" s="56">
        <f t="shared" si="809"/>
        <v>0</v>
      </c>
      <c r="AP1286" s="56">
        <f t="shared" si="809"/>
        <v>0</v>
      </c>
      <c r="AQ1286" s="56">
        <f t="shared" si="809"/>
        <v>0</v>
      </c>
      <c r="AR1286" s="56">
        <f t="shared" si="809"/>
        <v>0</v>
      </c>
      <c r="AS1286" s="56">
        <f t="shared" si="809"/>
        <v>138.83919643999999</v>
      </c>
      <c r="AT1286" s="56">
        <f t="shared" si="809"/>
        <v>0</v>
      </c>
      <c r="AU1286" s="56">
        <f t="shared" si="809"/>
        <v>0</v>
      </c>
      <c r="AV1286" s="56">
        <f t="shared" si="809"/>
        <v>0</v>
      </c>
      <c r="AW1286" s="56">
        <f t="shared" si="809"/>
        <v>0</v>
      </c>
      <c r="AX1286" s="56">
        <f t="shared" si="809"/>
        <v>0</v>
      </c>
      <c r="AY1286" s="56">
        <f t="shared" si="809"/>
        <v>4</v>
      </c>
      <c r="AZ1286" s="56">
        <f t="shared" si="809"/>
        <v>0</v>
      </c>
      <c r="BA1286" s="56">
        <f t="shared" si="809"/>
        <v>0</v>
      </c>
      <c r="BB1286" s="56">
        <f t="shared" si="809"/>
        <v>0</v>
      </c>
      <c r="BC1286" s="56">
        <f t="shared" si="809"/>
        <v>0</v>
      </c>
      <c r="BD1286" s="56">
        <f t="shared" si="809"/>
        <v>0</v>
      </c>
      <c r="BE1286" s="56">
        <f t="shared" ref="BE1286:BK1286" si="810">SUM(BE1287:BE1296)</f>
        <v>0</v>
      </c>
      <c r="BF1286" s="56">
        <f t="shared" si="810"/>
        <v>281.83415661000004</v>
      </c>
      <c r="BG1286" s="56">
        <f t="shared" si="810"/>
        <v>0</v>
      </c>
      <c r="BH1286" s="56">
        <f t="shared" si="810"/>
        <v>0</v>
      </c>
      <c r="BI1286" s="56">
        <f t="shared" si="810"/>
        <v>0</v>
      </c>
      <c r="BJ1286" s="56">
        <f t="shared" si="810"/>
        <v>0</v>
      </c>
      <c r="BK1286" s="56">
        <f t="shared" si="810"/>
        <v>0</v>
      </c>
      <c r="BL1286" s="56">
        <f t="shared" ref="BL1286:BQ1286" si="811">SUM(BL1287:BL1296)</f>
        <v>6</v>
      </c>
      <c r="BM1286" s="56">
        <f t="shared" si="811"/>
        <v>0</v>
      </c>
      <c r="BN1286" s="56">
        <f t="shared" si="811"/>
        <v>0</v>
      </c>
      <c r="BO1286" s="56">
        <f t="shared" si="811"/>
        <v>0</v>
      </c>
      <c r="BP1286" s="56">
        <f t="shared" si="811"/>
        <v>0</v>
      </c>
      <c r="BQ1286" s="56">
        <f t="shared" si="811"/>
        <v>0</v>
      </c>
    </row>
    <row r="1287" spans="1:69" x14ac:dyDescent="0.25">
      <c r="A1287" s="27" t="s">
        <v>41</v>
      </c>
      <c r="B1287" s="28" t="s">
        <v>1921</v>
      </c>
      <c r="C1287" s="60" t="s">
        <v>1922</v>
      </c>
      <c r="D1287" s="45">
        <v>255.87402485999999</v>
      </c>
      <c r="E1287" s="32">
        <v>0</v>
      </c>
      <c r="F1287" s="32">
        <v>0</v>
      </c>
      <c r="G1287" s="32">
        <v>0</v>
      </c>
      <c r="H1287" s="32">
        <v>0</v>
      </c>
      <c r="I1287" s="32">
        <v>0</v>
      </c>
      <c r="J1287" s="32">
        <v>0</v>
      </c>
      <c r="K1287" s="33">
        <v>0</v>
      </c>
      <c r="L1287" s="33">
        <v>0</v>
      </c>
      <c r="M1287" s="32">
        <v>0</v>
      </c>
      <c r="N1287" s="32">
        <v>0</v>
      </c>
      <c r="O1287" s="32">
        <v>0</v>
      </c>
      <c r="P1287" s="32">
        <v>0</v>
      </c>
      <c r="Q1287" s="32">
        <v>0</v>
      </c>
      <c r="R1287" s="32">
        <v>0</v>
      </c>
      <c r="S1287" s="32">
        <v>0</v>
      </c>
      <c r="T1287" s="32">
        <v>0</v>
      </c>
      <c r="U1287" s="32">
        <v>0</v>
      </c>
      <c r="V1287" s="32">
        <v>0</v>
      </c>
      <c r="W1287" s="32">
        <v>0</v>
      </c>
      <c r="X1287" s="33">
        <v>0</v>
      </c>
      <c r="Y1287" s="32">
        <v>0</v>
      </c>
      <c r="Z1287" s="32">
        <v>0</v>
      </c>
      <c r="AA1287" s="32">
        <v>0</v>
      </c>
      <c r="AB1287" s="32">
        <v>0</v>
      </c>
      <c r="AC1287" s="32">
        <v>0</v>
      </c>
      <c r="AD1287" s="32">
        <v>0</v>
      </c>
      <c r="AE1287" s="32">
        <v>0</v>
      </c>
      <c r="AF1287" s="32">
        <v>0</v>
      </c>
      <c r="AG1287" s="32">
        <v>0</v>
      </c>
      <c r="AH1287" s="32">
        <v>0</v>
      </c>
      <c r="AI1287" s="32">
        <v>0</v>
      </c>
      <c r="AJ1287" s="32">
        <v>0</v>
      </c>
      <c r="AK1287" s="33">
        <v>0</v>
      </c>
      <c r="AL1287" s="32">
        <v>0</v>
      </c>
      <c r="AM1287" s="32">
        <v>0</v>
      </c>
      <c r="AN1287" s="32">
        <v>0</v>
      </c>
      <c r="AO1287" s="32">
        <v>0</v>
      </c>
      <c r="AP1287" s="32">
        <v>0</v>
      </c>
      <c r="AQ1287" s="32">
        <v>0</v>
      </c>
      <c r="AR1287" s="32">
        <v>0</v>
      </c>
      <c r="AS1287" s="32">
        <v>0</v>
      </c>
      <c r="AT1287" s="32">
        <v>0</v>
      </c>
      <c r="AU1287" s="32">
        <v>0</v>
      </c>
      <c r="AV1287" s="32">
        <v>0</v>
      </c>
      <c r="AW1287" s="32">
        <v>0</v>
      </c>
      <c r="AX1287" s="33">
        <v>0</v>
      </c>
      <c r="AY1287" s="32">
        <v>0</v>
      </c>
      <c r="AZ1287" s="32">
        <v>0</v>
      </c>
      <c r="BA1287" s="32">
        <v>0</v>
      </c>
      <c r="BB1287" s="32">
        <v>0</v>
      </c>
      <c r="BC1287" s="32">
        <v>0</v>
      </c>
      <c r="BD1287" s="32">
        <v>0</v>
      </c>
      <c r="BE1287" s="33">
        <f t="shared" ref="BE1287:BE1296" si="812">SUM(E1287,R1287,AE1287,AR1287)</f>
        <v>0</v>
      </c>
      <c r="BF1287" s="33">
        <f t="shared" ref="BF1287:BF1296" si="813">SUM(F1287,S1287,AF1287,AS1287)</f>
        <v>0</v>
      </c>
      <c r="BG1287" s="33">
        <f t="shared" ref="BG1287:BG1296" si="814">SUM(G1287,T1287,AG1287,AT1287)</f>
        <v>0</v>
      </c>
      <c r="BH1287" s="33">
        <f t="shared" ref="BH1287:BH1296" si="815">SUM(H1287,U1287,AH1287,AU1287)</f>
        <v>0</v>
      </c>
      <c r="BI1287" s="33">
        <f t="shared" ref="BI1287:BI1296" si="816">SUM(I1287,V1287,AI1287,AV1287)</f>
        <v>0</v>
      </c>
      <c r="BJ1287" s="33">
        <f t="shared" ref="BJ1287:BJ1296" si="817">SUM(J1287,W1287,AJ1287,AW1287)</f>
        <v>0</v>
      </c>
      <c r="BK1287" s="33" t="s">
        <v>2946</v>
      </c>
      <c r="BL1287" s="33">
        <f t="shared" ref="BL1287:BL1296" si="818">SUM(L1287,Y1287,AL1287,AY1287)</f>
        <v>0</v>
      </c>
      <c r="BM1287" s="33">
        <f t="shared" ref="BM1287:BM1296" si="819">SUM(M1287,Z1287,AM1287,AZ1287)</f>
        <v>0</v>
      </c>
      <c r="BN1287" s="33">
        <f t="shared" ref="BN1287:BN1296" si="820">SUM(N1287,AA1287,AN1287,BA1287)</f>
        <v>0</v>
      </c>
      <c r="BO1287" s="33">
        <f t="shared" ref="BO1287:BO1296" si="821">SUM(O1287,AB1287,AO1287,BB1287)</f>
        <v>0</v>
      </c>
      <c r="BP1287" s="33">
        <f t="shared" ref="BP1287:BP1296" si="822">SUM(P1287,AC1287,AP1287,BC1287)</f>
        <v>0</v>
      </c>
      <c r="BQ1287" s="33">
        <f t="shared" ref="BQ1287:BQ1296" si="823">SUM(Q1287,AD1287,AQ1287,BD1287)</f>
        <v>0</v>
      </c>
    </row>
    <row r="1288" spans="1:69" x14ac:dyDescent="0.25">
      <c r="A1288" s="27" t="s">
        <v>41</v>
      </c>
      <c r="B1288" s="28" t="s">
        <v>1923</v>
      </c>
      <c r="C1288" s="60" t="s">
        <v>1924</v>
      </c>
      <c r="D1288" s="45">
        <v>41.451975310000002</v>
      </c>
      <c r="E1288" s="32">
        <v>0</v>
      </c>
      <c r="F1288" s="32">
        <v>0</v>
      </c>
      <c r="G1288" s="32">
        <v>0</v>
      </c>
      <c r="H1288" s="32">
        <v>0</v>
      </c>
      <c r="I1288" s="32">
        <v>0</v>
      </c>
      <c r="J1288" s="32">
        <v>0</v>
      </c>
      <c r="K1288" s="33">
        <v>0</v>
      </c>
      <c r="L1288" s="33">
        <v>0</v>
      </c>
      <c r="M1288" s="32">
        <v>0</v>
      </c>
      <c r="N1288" s="32">
        <v>0</v>
      </c>
      <c r="O1288" s="32">
        <v>0</v>
      </c>
      <c r="P1288" s="32">
        <v>0</v>
      </c>
      <c r="Q1288" s="32">
        <v>0</v>
      </c>
      <c r="R1288" s="32">
        <v>0</v>
      </c>
      <c r="S1288" s="32">
        <v>0</v>
      </c>
      <c r="T1288" s="32">
        <v>0</v>
      </c>
      <c r="U1288" s="32">
        <v>0</v>
      </c>
      <c r="V1288" s="32">
        <v>0</v>
      </c>
      <c r="W1288" s="32">
        <v>0</v>
      </c>
      <c r="X1288" s="33">
        <v>0</v>
      </c>
      <c r="Y1288" s="32">
        <v>0</v>
      </c>
      <c r="Z1288" s="32">
        <v>0</v>
      </c>
      <c r="AA1288" s="32">
        <v>0</v>
      </c>
      <c r="AB1288" s="32">
        <v>0</v>
      </c>
      <c r="AC1288" s="32">
        <v>0</v>
      </c>
      <c r="AD1288" s="32">
        <v>0</v>
      </c>
      <c r="AE1288" s="32">
        <v>0</v>
      </c>
      <c r="AF1288" s="32">
        <v>0</v>
      </c>
      <c r="AG1288" s="32">
        <v>0</v>
      </c>
      <c r="AH1288" s="32">
        <v>0</v>
      </c>
      <c r="AI1288" s="32">
        <v>0</v>
      </c>
      <c r="AJ1288" s="32">
        <v>0</v>
      </c>
      <c r="AK1288" s="33">
        <v>0</v>
      </c>
      <c r="AL1288" s="32">
        <v>0</v>
      </c>
      <c r="AM1288" s="32">
        <v>0</v>
      </c>
      <c r="AN1288" s="32">
        <v>0</v>
      </c>
      <c r="AO1288" s="32">
        <v>0</v>
      </c>
      <c r="AP1288" s="32">
        <v>0</v>
      </c>
      <c r="AQ1288" s="32">
        <v>0</v>
      </c>
      <c r="AR1288" s="32">
        <v>0</v>
      </c>
      <c r="AS1288" s="32">
        <v>0</v>
      </c>
      <c r="AT1288" s="32">
        <v>0</v>
      </c>
      <c r="AU1288" s="32">
        <v>0</v>
      </c>
      <c r="AV1288" s="32">
        <v>0</v>
      </c>
      <c r="AW1288" s="32">
        <v>0</v>
      </c>
      <c r="AX1288" s="33">
        <v>0</v>
      </c>
      <c r="AY1288" s="32">
        <v>0</v>
      </c>
      <c r="AZ1288" s="32">
        <v>0</v>
      </c>
      <c r="BA1288" s="32">
        <v>0</v>
      </c>
      <c r="BB1288" s="32">
        <v>0</v>
      </c>
      <c r="BC1288" s="32">
        <v>0</v>
      </c>
      <c r="BD1288" s="32">
        <v>0</v>
      </c>
      <c r="BE1288" s="33">
        <f t="shared" si="812"/>
        <v>0</v>
      </c>
      <c r="BF1288" s="33">
        <f t="shared" si="813"/>
        <v>0</v>
      </c>
      <c r="BG1288" s="33">
        <f t="shared" si="814"/>
        <v>0</v>
      </c>
      <c r="BH1288" s="33">
        <f t="shared" si="815"/>
        <v>0</v>
      </c>
      <c r="BI1288" s="33">
        <f t="shared" si="816"/>
        <v>0</v>
      </c>
      <c r="BJ1288" s="33">
        <f t="shared" si="817"/>
        <v>0</v>
      </c>
      <c r="BK1288" s="33" t="s">
        <v>2947</v>
      </c>
      <c r="BL1288" s="33">
        <f t="shared" si="818"/>
        <v>0</v>
      </c>
      <c r="BM1288" s="33">
        <f t="shared" si="819"/>
        <v>0</v>
      </c>
      <c r="BN1288" s="33">
        <f t="shared" si="820"/>
        <v>0</v>
      </c>
      <c r="BO1288" s="33">
        <f t="shared" si="821"/>
        <v>0</v>
      </c>
      <c r="BP1288" s="33">
        <f t="shared" si="822"/>
        <v>0</v>
      </c>
      <c r="BQ1288" s="33">
        <f t="shared" si="823"/>
        <v>0</v>
      </c>
    </row>
    <row r="1289" spans="1:69" x14ac:dyDescent="0.25">
      <c r="A1289" s="27" t="s">
        <v>41</v>
      </c>
      <c r="B1289" s="28" t="s">
        <v>1925</v>
      </c>
      <c r="C1289" s="60" t="s">
        <v>1926</v>
      </c>
      <c r="D1289" s="45">
        <v>230.29510747</v>
      </c>
      <c r="E1289" s="32">
        <v>0</v>
      </c>
      <c r="F1289" s="32">
        <v>0</v>
      </c>
      <c r="G1289" s="32">
        <v>0</v>
      </c>
      <c r="H1289" s="32">
        <v>0</v>
      </c>
      <c r="I1289" s="32">
        <v>0</v>
      </c>
      <c r="J1289" s="32">
        <v>0</v>
      </c>
      <c r="K1289" s="32">
        <v>0</v>
      </c>
      <c r="L1289" s="32">
        <v>0</v>
      </c>
      <c r="M1289" s="32">
        <v>0</v>
      </c>
      <c r="N1289" s="32">
        <v>0</v>
      </c>
      <c r="O1289" s="32">
        <v>0</v>
      </c>
      <c r="P1289" s="32">
        <v>0</v>
      </c>
      <c r="Q1289" s="32">
        <v>0</v>
      </c>
      <c r="R1289" s="32">
        <v>0</v>
      </c>
      <c r="S1289" s="32">
        <v>0</v>
      </c>
      <c r="T1289" s="32">
        <v>0</v>
      </c>
      <c r="U1289" s="32">
        <v>0</v>
      </c>
      <c r="V1289" s="32">
        <v>0</v>
      </c>
      <c r="W1289" s="32">
        <v>0</v>
      </c>
      <c r="X1289" s="32">
        <v>0</v>
      </c>
      <c r="Y1289" s="32">
        <v>0</v>
      </c>
      <c r="Z1289" s="32">
        <v>0</v>
      </c>
      <c r="AA1289" s="32">
        <v>0</v>
      </c>
      <c r="AB1289" s="32">
        <v>0</v>
      </c>
      <c r="AC1289" s="32">
        <v>0</v>
      </c>
      <c r="AD1289" s="32">
        <v>0</v>
      </c>
      <c r="AE1289" s="32">
        <v>0</v>
      </c>
      <c r="AF1289" s="32">
        <v>0</v>
      </c>
      <c r="AG1289" s="32">
        <v>0</v>
      </c>
      <c r="AH1289" s="32">
        <v>0</v>
      </c>
      <c r="AI1289" s="32">
        <v>0</v>
      </c>
      <c r="AJ1289" s="32">
        <v>0</v>
      </c>
      <c r="AK1289" s="32">
        <v>0</v>
      </c>
      <c r="AL1289" s="32">
        <v>0</v>
      </c>
      <c r="AM1289" s="32">
        <v>0</v>
      </c>
      <c r="AN1289" s="32">
        <v>0</v>
      </c>
      <c r="AO1289" s="32">
        <v>0</v>
      </c>
      <c r="AP1289" s="32">
        <v>0</v>
      </c>
      <c r="AQ1289" s="32">
        <v>0</v>
      </c>
      <c r="AR1289" s="32">
        <v>0</v>
      </c>
      <c r="AS1289" s="32">
        <v>0</v>
      </c>
      <c r="AT1289" s="32">
        <v>0</v>
      </c>
      <c r="AU1289" s="32">
        <v>0</v>
      </c>
      <c r="AV1289" s="32">
        <v>0</v>
      </c>
      <c r="AW1289" s="32">
        <v>0</v>
      </c>
      <c r="AX1289" s="32">
        <v>0</v>
      </c>
      <c r="AY1289" s="32">
        <v>0</v>
      </c>
      <c r="AZ1289" s="32">
        <v>0</v>
      </c>
      <c r="BA1289" s="32">
        <v>0</v>
      </c>
      <c r="BB1289" s="32">
        <v>0</v>
      </c>
      <c r="BC1289" s="32">
        <v>0</v>
      </c>
      <c r="BD1289" s="32">
        <v>0</v>
      </c>
      <c r="BE1289" s="33">
        <f t="shared" si="812"/>
        <v>0</v>
      </c>
      <c r="BF1289" s="33">
        <f t="shared" si="813"/>
        <v>0</v>
      </c>
      <c r="BG1289" s="33">
        <f t="shared" si="814"/>
        <v>0</v>
      </c>
      <c r="BH1289" s="33">
        <f t="shared" si="815"/>
        <v>0</v>
      </c>
      <c r="BI1289" s="33">
        <f t="shared" si="816"/>
        <v>0</v>
      </c>
      <c r="BJ1289" s="33">
        <f t="shared" si="817"/>
        <v>0</v>
      </c>
      <c r="BK1289" s="33">
        <v>0</v>
      </c>
      <c r="BL1289" s="33">
        <f t="shared" si="818"/>
        <v>0</v>
      </c>
      <c r="BM1289" s="33">
        <f t="shared" si="819"/>
        <v>0</v>
      </c>
      <c r="BN1289" s="33">
        <f t="shared" si="820"/>
        <v>0</v>
      </c>
      <c r="BO1289" s="33">
        <f t="shared" si="821"/>
        <v>0</v>
      </c>
      <c r="BP1289" s="33">
        <f t="shared" si="822"/>
        <v>0</v>
      </c>
      <c r="BQ1289" s="33">
        <f t="shared" si="823"/>
        <v>0</v>
      </c>
    </row>
    <row r="1290" spans="1:69" x14ac:dyDescent="0.25">
      <c r="A1290" s="27" t="s">
        <v>41</v>
      </c>
      <c r="B1290" s="28" t="s">
        <v>1927</v>
      </c>
      <c r="C1290" s="60" t="s">
        <v>1928</v>
      </c>
      <c r="D1290" s="45">
        <v>170.74150000000003</v>
      </c>
      <c r="E1290" s="32">
        <v>0</v>
      </c>
      <c r="F1290" s="32">
        <v>65.457960170000007</v>
      </c>
      <c r="G1290" s="32">
        <v>0</v>
      </c>
      <c r="H1290" s="32">
        <v>0</v>
      </c>
      <c r="I1290" s="32">
        <v>0</v>
      </c>
      <c r="J1290" s="32">
        <v>0</v>
      </c>
      <c r="K1290" s="33" t="s">
        <v>3126</v>
      </c>
      <c r="L1290" s="32">
        <v>1</v>
      </c>
      <c r="M1290" s="32">
        <v>0</v>
      </c>
      <c r="N1290" s="32">
        <v>0</v>
      </c>
      <c r="O1290" s="32">
        <v>0</v>
      </c>
      <c r="P1290" s="32">
        <v>0</v>
      </c>
      <c r="Q1290" s="32">
        <v>0</v>
      </c>
      <c r="R1290" s="32">
        <v>0</v>
      </c>
      <c r="S1290" s="32">
        <v>0</v>
      </c>
      <c r="T1290" s="33">
        <v>0</v>
      </c>
      <c r="U1290" s="33">
        <v>0</v>
      </c>
      <c r="V1290" s="33">
        <v>0</v>
      </c>
      <c r="W1290" s="33">
        <v>0</v>
      </c>
      <c r="X1290" s="33">
        <v>0</v>
      </c>
      <c r="Y1290" s="33">
        <v>0</v>
      </c>
      <c r="Z1290" s="33">
        <v>0</v>
      </c>
      <c r="AA1290" s="33">
        <v>0</v>
      </c>
      <c r="AB1290" s="33">
        <v>0</v>
      </c>
      <c r="AC1290" s="33">
        <v>0</v>
      </c>
      <c r="AD1290" s="33">
        <v>0</v>
      </c>
      <c r="AE1290" s="32">
        <v>0</v>
      </c>
      <c r="AF1290" s="32">
        <v>0</v>
      </c>
      <c r="AG1290" s="32">
        <v>0</v>
      </c>
      <c r="AH1290" s="32">
        <v>0</v>
      </c>
      <c r="AI1290" s="32">
        <v>0</v>
      </c>
      <c r="AJ1290" s="32">
        <v>0</v>
      </c>
      <c r="AK1290" s="33">
        <v>0</v>
      </c>
      <c r="AL1290" s="32">
        <v>0</v>
      </c>
      <c r="AM1290" s="32">
        <v>0</v>
      </c>
      <c r="AN1290" s="32">
        <v>0</v>
      </c>
      <c r="AO1290" s="32">
        <v>0</v>
      </c>
      <c r="AP1290" s="32">
        <v>0</v>
      </c>
      <c r="AQ1290" s="32">
        <v>0</v>
      </c>
      <c r="AR1290" s="32">
        <v>0</v>
      </c>
      <c r="AS1290" s="32">
        <v>0</v>
      </c>
      <c r="AT1290" s="32">
        <v>0</v>
      </c>
      <c r="AU1290" s="32">
        <v>0</v>
      </c>
      <c r="AV1290" s="32">
        <v>0</v>
      </c>
      <c r="AW1290" s="32">
        <v>0</v>
      </c>
      <c r="AX1290" s="33">
        <v>0</v>
      </c>
      <c r="AY1290" s="32">
        <v>0</v>
      </c>
      <c r="AZ1290" s="32">
        <v>0</v>
      </c>
      <c r="BA1290" s="32">
        <v>0</v>
      </c>
      <c r="BB1290" s="32">
        <v>0</v>
      </c>
      <c r="BC1290" s="32">
        <v>0</v>
      </c>
      <c r="BD1290" s="32">
        <v>0</v>
      </c>
      <c r="BE1290" s="33">
        <f t="shared" si="812"/>
        <v>0</v>
      </c>
      <c r="BF1290" s="33">
        <f t="shared" si="813"/>
        <v>65.457960170000007</v>
      </c>
      <c r="BG1290" s="33">
        <f t="shared" si="814"/>
        <v>0</v>
      </c>
      <c r="BH1290" s="33">
        <f t="shared" si="815"/>
        <v>0</v>
      </c>
      <c r="BI1290" s="33">
        <f t="shared" si="816"/>
        <v>0</v>
      </c>
      <c r="BJ1290" s="33">
        <f t="shared" si="817"/>
        <v>0</v>
      </c>
      <c r="BK1290" s="33" t="s">
        <v>3126</v>
      </c>
      <c r="BL1290" s="33">
        <f t="shared" si="818"/>
        <v>1</v>
      </c>
      <c r="BM1290" s="33">
        <f t="shared" si="819"/>
        <v>0</v>
      </c>
      <c r="BN1290" s="33">
        <f t="shared" si="820"/>
        <v>0</v>
      </c>
      <c r="BO1290" s="33">
        <f t="shared" si="821"/>
        <v>0</v>
      </c>
      <c r="BP1290" s="33">
        <f t="shared" si="822"/>
        <v>0</v>
      </c>
      <c r="BQ1290" s="33">
        <f t="shared" si="823"/>
        <v>0</v>
      </c>
    </row>
    <row r="1291" spans="1:69" ht="31.5" x14ac:dyDescent="0.25">
      <c r="A1291" s="27" t="s">
        <v>41</v>
      </c>
      <c r="B1291" s="28" t="s">
        <v>1929</v>
      </c>
      <c r="C1291" s="76" t="s">
        <v>1930</v>
      </c>
      <c r="D1291" s="45">
        <v>21.625577530000001</v>
      </c>
      <c r="E1291" s="32">
        <v>0</v>
      </c>
      <c r="F1291" s="32">
        <v>0</v>
      </c>
      <c r="G1291" s="32">
        <v>0</v>
      </c>
      <c r="H1291" s="32">
        <v>0</v>
      </c>
      <c r="I1291" s="32">
        <v>0</v>
      </c>
      <c r="J1291" s="32">
        <v>0</v>
      </c>
      <c r="K1291" s="32">
        <v>0</v>
      </c>
      <c r="L1291" s="32">
        <v>0</v>
      </c>
      <c r="M1291" s="32">
        <v>0</v>
      </c>
      <c r="N1291" s="32">
        <v>0</v>
      </c>
      <c r="O1291" s="32">
        <v>0</v>
      </c>
      <c r="P1291" s="32">
        <v>0</v>
      </c>
      <c r="Q1291" s="32">
        <v>0</v>
      </c>
      <c r="R1291" s="32">
        <v>0</v>
      </c>
      <c r="S1291" s="32">
        <v>0</v>
      </c>
      <c r="T1291" s="32">
        <v>0</v>
      </c>
      <c r="U1291" s="32">
        <v>0</v>
      </c>
      <c r="V1291" s="32">
        <v>0</v>
      </c>
      <c r="W1291" s="32">
        <v>0</v>
      </c>
      <c r="X1291" s="32">
        <v>0</v>
      </c>
      <c r="Y1291" s="32">
        <v>0</v>
      </c>
      <c r="Z1291" s="32">
        <v>0</v>
      </c>
      <c r="AA1291" s="32">
        <v>0</v>
      </c>
      <c r="AB1291" s="32">
        <v>0</v>
      </c>
      <c r="AC1291" s="32">
        <v>0</v>
      </c>
      <c r="AD1291" s="32">
        <v>0</v>
      </c>
      <c r="AE1291" s="32">
        <v>0</v>
      </c>
      <c r="AF1291" s="32">
        <v>0</v>
      </c>
      <c r="AG1291" s="32">
        <v>0</v>
      </c>
      <c r="AH1291" s="32">
        <v>0</v>
      </c>
      <c r="AI1291" s="32">
        <v>0</v>
      </c>
      <c r="AJ1291" s="32">
        <v>0</v>
      </c>
      <c r="AK1291" s="32">
        <v>0</v>
      </c>
      <c r="AL1291" s="32">
        <v>0</v>
      </c>
      <c r="AM1291" s="32">
        <v>0</v>
      </c>
      <c r="AN1291" s="32">
        <v>0</v>
      </c>
      <c r="AO1291" s="32">
        <v>0</v>
      </c>
      <c r="AP1291" s="32">
        <v>0</v>
      </c>
      <c r="AQ1291" s="32">
        <v>0</v>
      </c>
      <c r="AR1291" s="32">
        <v>0</v>
      </c>
      <c r="AS1291" s="32">
        <v>0</v>
      </c>
      <c r="AT1291" s="32">
        <v>0</v>
      </c>
      <c r="AU1291" s="32">
        <v>0</v>
      </c>
      <c r="AV1291" s="32">
        <v>0</v>
      </c>
      <c r="AW1291" s="32">
        <v>0</v>
      </c>
      <c r="AX1291" s="32">
        <v>0</v>
      </c>
      <c r="AY1291" s="32">
        <v>0</v>
      </c>
      <c r="AZ1291" s="32">
        <v>0</v>
      </c>
      <c r="BA1291" s="32">
        <v>0</v>
      </c>
      <c r="BB1291" s="32">
        <v>0</v>
      </c>
      <c r="BC1291" s="32">
        <v>0</v>
      </c>
      <c r="BD1291" s="32">
        <v>0</v>
      </c>
      <c r="BE1291" s="33">
        <f t="shared" si="812"/>
        <v>0</v>
      </c>
      <c r="BF1291" s="33">
        <f t="shared" si="813"/>
        <v>0</v>
      </c>
      <c r="BG1291" s="33">
        <f t="shared" si="814"/>
        <v>0</v>
      </c>
      <c r="BH1291" s="33">
        <f t="shared" si="815"/>
        <v>0</v>
      </c>
      <c r="BI1291" s="33">
        <f t="shared" si="816"/>
        <v>0</v>
      </c>
      <c r="BJ1291" s="33">
        <f t="shared" si="817"/>
        <v>0</v>
      </c>
      <c r="BK1291" s="33">
        <v>0</v>
      </c>
      <c r="BL1291" s="33">
        <f t="shared" si="818"/>
        <v>0</v>
      </c>
      <c r="BM1291" s="33">
        <f t="shared" si="819"/>
        <v>0</v>
      </c>
      <c r="BN1291" s="33">
        <f t="shared" si="820"/>
        <v>0</v>
      </c>
      <c r="BO1291" s="33">
        <f t="shared" si="821"/>
        <v>0</v>
      </c>
      <c r="BP1291" s="33">
        <f t="shared" si="822"/>
        <v>0</v>
      </c>
      <c r="BQ1291" s="33">
        <f t="shared" si="823"/>
        <v>0</v>
      </c>
    </row>
    <row r="1292" spans="1:69" x14ac:dyDescent="0.25">
      <c r="A1292" s="27" t="s">
        <v>41</v>
      </c>
      <c r="B1292" s="28" t="s">
        <v>1931</v>
      </c>
      <c r="C1292" s="76" t="s">
        <v>1932</v>
      </c>
      <c r="D1292" s="45">
        <v>15.967702620000001</v>
      </c>
      <c r="E1292" s="32">
        <v>0</v>
      </c>
      <c r="F1292" s="32">
        <v>0</v>
      </c>
      <c r="G1292" s="32">
        <v>0</v>
      </c>
      <c r="H1292" s="32">
        <v>0</v>
      </c>
      <c r="I1292" s="32">
        <v>0</v>
      </c>
      <c r="J1292" s="32">
        <v>0</v>
      </c>
      <c r="K1292" s="32">
        <v>0</v>
      </c>
      <c r="L1292" s="32">
        <v>0</v>
      </c>
      <c r="M1292" s="32">
        <v>0</v>
      </c>
      <c r="N1292" s="32">
        <v>0</v>
      </c>
      <c r="O1292" s="32">
        <v>0</v>
      </c>
      <c r="P1292" s="32">
        <v>0</v>
      </c>
      <c r="Q1292" s="32">
        <v>0</v>
      </c>
      <c r="R1292" s="32">
        <v>0</v>
      </c>
      <c r="S1292" s="32">
        <v>0</v>
      </c>
      <c r="T1292" s="32">
        <v>0</v>
      </c>
      <c r="U1292" s="32">
        <v>0</v>
      </c>
      <c r="V1292" s="32">
        <v>0</v>
      </c>
      <c r="W1292" s="32">
        <v>0</v>
      </c>
      <c r="X1292" s="32">
        <v>0</v>
      </c>
      <c r="Y1292" s="32">
        <v>0</v>
      </c>
      <c r="Z1292" s="32">
        <v>0</v>
      </c>
      <c r="AA1292" s="32">
        <v>0</v>
      </c>
      <c r="AB1292" s="32">
        <v>0</v>
      </c>
      <c r="AC1292" s="32">
        <v>0</v>
      </c>
      <c r="AD1292" s="32">
        <v>0</v>
      </c>
      <c r="AE1292" s="32">
        <v>0</v>
      </c>
      <c r="AF1292" s="32">
        <v>0</v>
      </c>
      <c r="AG1292" s="32">
        <v>0</v>
      </c>
      <c r="AH1292" s="32">
        <v>0</v>
      </c>
      <c r="AI1292" s="32">
        <v>0</v>
      </c>
      <c r="AJ1292" s="32">
        <v>0</v>
      </c>
      <c r="AK1292" s="32">
        <v>0</v>
      </c>
      <c r="AL1292" s="32">
        <v>0</v>
      </c>
      <c r="AM1292" s="32">
        <v>0</v>
      </c>
      <c r="AN1292" s="32">
        <v>0</v>
      </c>
      <c r="AO1292" s="32">
        <v>0</v>
      </c>
      <c r="AP1292" s="32">
        <v>0</v>
      </c>
      <c r="AQ1292" s="32">
        <v>0</v>
      </c>
      <c r="AR1292" s="32">
        <v>0</v>
      </c>
      <c r="AS1292" s="32">
        <v>0</v>
      </c>
      <c r="AT1292" s="32">
        <v>0</v>
      </c>
      <c r="AU1292" s="32">
        <v>0</v>
      </c>
      <c r="AV1292" s="32">
        <v>0</v>
      </c>
      <c r="AW1292" s="32">
        <v>0</v>
      </c>
      <c r="AX1292" s="32">
        <v>0</v>
      </c>
      <c r="AY1292" s="32">
        <v>0</v>
      </c>
      <c r="AZ1292" s="32">
        <v>0</v>
      </c>
      <c r="BA1292" s="32">
        <v>0</v>
      </c>
      <c r="BB1292" s="32">
        <v>0</v>
      </c>
      <c r="BC1292" s="32">
        <v>0</v>
      </c>
      <c r="BD1292" s="32">
        <v>0</v>
      </c>
      <c r="BE1292" s="33">
        <f t="shared" si="812"/>
        <v>0</v>
      </c>
      <c r="BF1292" s="33">
        <f t="shared" si="813"/>
        <v>0</v>
      </c>
      <c r="BG1292" s="33">
        <f t="shared" si="814"/>
        <v>0</v>
      </c>
      <c r="BH1292" s="33">
        <f t="shared" si="815"/>
        <v>0</v>
      </c>
      <c r="BI1292" s="33">
        <f t="shared" si="816"/>
        <v>0</v>
      </c>
      <c r="BJ1292" s="33">
        <f t="shared" si="817"/>
        <v>0</v>
      </c>
      <c r="BK1292" s="33">
        <v>0</v>
      </c>
      <c r="BL1292" s="33">
        <f t="shared" si="818"/>
        <v>0</v>
      </c>
      <c r="BM1292" s="33">
        <f t="shared" si="819"/>
        <v>0</v>
      </c>
      <c r="BN1292" s="33">
        <f t="shared" si="820"/>
        <v>0</v>
      </c>
      <c r="BO1292" s="33">
        <f t="shared" si="821"/>
        <v>0</v>
      </c>
      <c r="BP1292" s="33">
        <f t="shared" si="822"/>
        <v>0</v>
      </c>
      <c r="BQ1292" s="33">
        <f t="shared" si="823"/>
        <v>0</v>
      </c>
    </row>
    <row r="1293" spans="1:69" x14ac:dyDescent="0.25">
      <c r="A1293" s="27" t="s">
        <v>41</v>
      </c>
      <c r="B1293" s="28" t="s">
        <v>1933</v>
      </c>
      <c r="C1293" s="76" t="s">
        <v>1934</v>
      </c>
      <c r="D1293" s="45">
        <v>17.831983249999997</v>
      </c>
      <c r="E1293" s="32">
        <v>0</v>
      </c>
      <c r="F1293" s="32">
        <v>0</v>
      </c>
      <c r="G1293" s="32">
        <v>0</v>
      </c>
      <c r="H1293" s="32">
        <v>0</v>
      </c>
      <c r="I1293" s="32">
        <v>0</v>
      </c>
      <c r="J1293" s="32">
        <v>0</v>
      </c>
      <c r="K1293" s="32">
        <v>0</v>
      </c>
      <c r="L1293" s="32">
        <v>0</v>
      </c>
      <c r="M1293" s="32">
        <v>0</v>
      </c>
      <c r="N1293" s="32">
        <v>0</v>
      </c>
      <c r="O1293" s="32">
        <v>0</v>
      </c>
      <c r="P1293" s="32">
        <v>0</v>
      </c>
      <c r="Q1293" s="32">
        <v>0</v>
      </c>
      <c r="R1293" s="32">
        <v>0</v>
      </c>
      <c r="S1293" s="32">
        <v>0</v>
      </c>
      <c r="T1293" s="32">
        <v>0</v>
      </c>
      <c r="U1293" s="32">
        <v>0</v>
      </c>
      <c r="V1293" s="32">
        <v>0</v>
      </c>
      <c r="W1293" s="32">
        <v>0</v>
      </c>
      <c r="X1293" s="32">
        <v>0</v>
      </c>
      <c r="Y1293" s="32">
        <v>0</v>
      </c>
      <c r="Z1293" s="32">
        <v>0</v>
      </c>
      <c r="AA1293" s="32">
        <v>0</v>
      </c>
      <c r="AB1293" s="32">
        <v>0</v>
      </c>
      <c r="AC1293" s="32">
        <v>0</v>
      </c>
      <c r="AD1293" s="32">
        <v>0</v>
      </c>
      <c r="AE1293" s="32">
        <v>0</v>
      </c>
      <c r="AF1293" s="32">
        <v>0</v>
      </c>
      <c r="AG1293" s="32">
        <v>0</v>
      </c>
      <c r="AH1293" s="32">
        <v>0</v>
      </c>
      <c r="AI1293" s="32">
        <v>0</v>
      </c>
      <c r="AJ1293" s="32">
        <v>0</v>
      </c>
      <c r="AK1293" s="32">
        <v>0</v>
      </c>
      <c r="AL1293" s="32">
        <v>0</v>
      </c>
      <c r="AM1293" s="32">
        <v>0</v>
      </c>
      <c r="AN1293" s="32">
        <v>0</v>
      </c>
      <c r="AO1293" s="32">
        <v>0</v>
      </c>
      <c r="AP1293" s="32">
        <v>0</v>
      </c>
      <c r="AQ1293" s="32">
        <v>0</v>
      </c>
      <c r="AR1293" s="32">
        <v>0</v>
      </c>
      <c r="AS1293" s="32">
        <v>0</v>
      </c>
      <c r="AT1293" s="32">
        <v>0</v>
      </c>
      <c r="AU1293" s="32">
        <v>0</v>
      </c>
      <c r="AV1293" s="32">
        <v>0</v>
      </c>
      <c r="AW1293" s="32">
        <v>0</v>
      </c>
      <c r="AX1293" s="32">
        <v>0</v>
      </c>
      <c r="AY1293" s="32">
        <v>0</v>
      </c>
      <c r="AZ1293" s="32">
        <v>0</v>
      </c>
      <c r="BA1293" s="32">
        <v>0</v>
      </c>
      <c r="BB1293" s="32">
        <v>0</v>
      </c>
      <c r="BC1293" s="32">
        <v>0</v>
      </c>
      <c r="BD1293" s="32">
        <v>0</v>
      </c>
      <c r="BE1293" s="33">
        <f t="shared" si="812"/>
        <v>0</v>
      </c>
      <c r="BF1293" s="33">
        <f t="shared" si="813"/>
        <v>0</v>
      </c>
      <c r="BG1293" s="33">
        <f t="shared" si="814"/>
        <v>0</v>
      </c>
      <c r="BH1293" s="33">
        <f t="shared" si="815"/>
        <v>0</v>
      </c>
      <c r="BI1293" s="33">
        <f t="shared" si="816"/>
        <v>0</v>
      </c>
      <c r="BJ1293" s="33">
        <f t="shared" si="817"/>
        <v>0</v>
      </c>
      <c r="BK1293" s="33">
        <v>0</v>
      </c>
      <c r="BL1293" s="33">
        <f t="shared" si="818"/>
        <v>0</v>
      </c>
      <c r="BM1293" s="33">
        <f t="shared" si="819"/>
        <v>0</v>
      </c>
      <c r="BN1293" s="33">
        <f t="shared" si="820"/>
        <v>0</v>
      </c>
      <c r="BO1293" s="33">
        <f t="shared" si="821"/>
        <v>0</v>
      </c>
      <c r="BP1293" s="33">
        <f t="shared" si="822"/>
        <v>0</v>
      </c>
      <c r="BQ1293" s="33">
        <f t="shared" si="823"/>
        <v>0</v>
      </c>
    </row>
    <row r="1294" spans="1:69" ht="31.5" x14ac:dyDescent="0.25">
      <c r="A1294" s="27" t="s">
        <v>41</v>
      </c>
      <c r="B1294" s="28" t="s">
        <v>1935</v>
      </c>
      <c r="C1294" s="76" t="s">
        <v>1936</v>
      </c>
      <c r="D1294" s="45">
        <v>77.537000000000006</v>
      </c>
      <c r="E1294" s="32">
        <v>0</v>
      </c>
      <c r="F1294" s="32">
        <v>0</v>
      </c>
      <c r="G1294" s="32">
        <v>0</v>
      </c>
      <c r="H1294" s="32">
        <v>0</v>
      </c>
      <c r="I1294" s="32">
        <v>0</v>
      </c>
      <c r="J1294" s="32">
        <v>0</v>
      </c>
      <c r="K1294" s="33">
        <v>0</v>
      </c>
      <c r="L1294" s="32">
        <v>0</v>
      </c>
      <c r="M1294" s="32">
        <v>0</v>
      </c>
      <c r="N1294" s="32">
        <v>0</v>
      </c>
      <c r="O1294" s="32">
        <v>0</v>
      </c>
      <c r="P1294" s="32">
        <v>0</v>
      </c>
      <c r="Q1294" s="32">
        <v>0</v>
      </c>
      <c r="R1294" s="32">
        <v>0</v>
      </c>
      <c r="S1294" s="32">
        <v>77.537000000000006</v>
      </c>
      <c r="T1294" s="32">
        <v>0</v>
      </c>
      <c r="U1294" s="32">
        <v>0</v>
      </c>
      <c r="V1294" s="32">
        <v>0</v>
      </c>
      <c r="W1294" s="32">
        <v>0</v>
      </c>
      <c r="X1294" s="33" t="s">
        <v>3230</v>
      </c>
      <c r="Y1294" s="32">
        <v>1</v>
      </c>
      <c r="Z1294" s="32">
        <v>0</v>
      </c>
      <c r="AA1294" s="32">
        <v>0</v>
      </c>
      <c r="AB1294" s="32">
        <v>0</v>
      </c>
      <c r="AC1294" s="32">
        <v>0</v>
      </c>
      <c r="AD1294" s="32">
        <v>0</v>
      </c>
      <c r="AE1294" s="32">
        <v>0</v>
      </c>
      <c r="AF1294" s="32">
        <v>0</v>
      </c>
      <c r="AG1294" s="33">
        <v>0</v>
      </c>
      <c r="AH1294" s="33">
        <v>0</v>
      </c>
      <c r="AI1294" s="33">
        <v>0</v>
      </c>
      <c r="AJ1294" s="33">
        <v>0</v>
      </c>
      <c r="AK1294" s="33">
        <v>0</v>
      </c>
      <c r="AL1294" s="33">
        <v>0</v>
      </c>
      <c r="AM1294" s="33">
        <v>0</v>
      </c>
      <c r="AN1294" s="33">
        <v>0</v>
      </c>
      <c r="AO1294" s="33">
        <v>0</v>
      </c>
      <c r="AP1294" s="33">
        <v>0</v>
      </c>
      <c r="AQ1294" s="33">
        <v>0</v>
      </c>
      <c r="AR1294" s="32">
        <v>0</v>
      </c>
      <c r="AS1294" s="32">
        <v>0</v>
      </c>
      <c r="AT1294" s="32">
        <v>0</v>
      </c>
      <c r="AU1294" s="32">
        <v>0</v>
      </c>
      <c r="AV1294" s="32">
        <v>0</v>
      </c>
      <c r="AW1294" s="32">
        <v>0</v>
      </c>
      <c r="AX1294" s="33">
        <v>0</v>
      </c>
      <c r="AY1294" s="32">
        <v>0</v>
      </c>
      <c r="AZ1294" s="32">
        <v>0</v>
      </c>
      <c r="BA1294" s="32">
        <v>0</v>
      </c>
      <c r="BB1294" s="32">
        <v>0</v>
      </c>
      <c r="BC1294" s="32">
        <v>0</v>
      </c>
      <c r="BD1294" s="32">
        <v>0</v>
      </c>
      <c r="BE1294" s="33">
        <f t="shared" si="812"/>
        <v>0</v>
      </c>
      <c r="BF1294" s="33">
        <f t="shared" si="813"/>
        <v>77.537000000000006</v>
      </c>
      <c r="BG1294" s="33">
        <f t="shared" si="814"/>
        <v>0</v>
      </c>
      <c r="BH1294" s="33">
        <f t="shared" si="815"/>
        <v>0</v>
      </c>
      <c r="BI1294" s="33">
        <f t="shared" si="816"/>
        <v>0</v>
      </c>
      <c r="BJ1294" s="33">
        <f t="shared" si="817"/>
        <v>0</v>
      </c>
      <c r="BK1294" s="33" t="s">
        <v>3230</v>
      </c>
      <c r="BL1294" s="33">
        <f t="shared" si="818"/>
        <v>1</v>
      </c>
      <c r="BM1294" s="33">
        <f t="shared" si="819"/>
        <v>0</v>
      </c>
      <c r="BN1294" s="33">
        <f t="shared" si="820"/>
        <v>0</v>
      </c>
      <c r="BO1294" s="33">
        <f t="shared" si="821"/>
        <v>0</v>
      </c>
      <c r="BP1294" s="33">
        <f t="shared" si="822"/>
        <v>0</v>
      </c>
      <c r="BQ1294" s="33">
        <f t="shared" si="823"/>
        <v>0</v>
      </c>
    </row>
    <row r="1295" spans="1:69" ht="31.5" x14ac:dyDescent="0.25">
      <c r="A1295" s="27" t="s">
        <v>41</v>
      </c>
      <c r="B1295" s="28" t="s">
        <v>1937</v>
      </c>
      <c r="C1295" s="76" t="s">
        <v>1938</v>
      </c>
      <c r="D1295" s="45">
        <v>118.08918144</v>
      </c>
      <c r="E1295" s="32">
        <v>0</v>
      </c>
      <c r="F1295" s="32">
        <v>0</v>
      </c>
      <c r="G1295" s="32">
        <v>0</v>
      </c>
      <c r="H1295" s="32">
        <v>0</v>
      </c>
      <c r="I1295" s="32">
        <v>0</v>
      </c>
      <c r="J1295" s="32">
        <v>0</v>
      </c>
      <c r="K1295" s="33">
        <v>0</v>
      </c>
      <c r="L1295" s="32">
        <v>0</v>
      </c>
      <c r="M1295" s="32">
        <v>0</v>
      </c>
      <c r="N1295" s="32">
        <v>0</v>
      </c>
      <c r="O1295" s="32">
        <v>0</v>
      </c>
      <c r="P1295" s="32">
        <v>0</v>
      </c>
      <c r="Q1295" s="32">
        <v>0</v>
      </c>
      <c r="R1295" s="32">
        <v>0</v>
      </c>
      <c r="S1295" s="32">
        <v>0</v>
      </c>
      <c r="T1295" s="32">
        <v>0</v>
      </c>
      <c r="U1295" s="32">
        <v>0</v>
      </c>
      <c r="V1295" s="32">
        <v>0</v>
      </c>
      <c r="W1295" s="32">
        <v>0</v>
      </c>
      <c r="X1295" s="33">
        <v>0</v>
      </c>
      <c r="Y1295" s="32">
        <v>0</v>
      </c>
      <c r="Z1295" s="32">
        <v>0</v>
      </c>
      <c r="AA1295" s="32">
        <v>0</v>
      </c>
      <c r="AB1295" s="32">
        <v>0</v>
      </c>
      <c r="AC1295" s="32">
        <v>0</v>
      </c>
      <c r="AD1295" s="32">
        <v>0</v>
      </c>
      <c r="AE1295" s="32">
        <v>0</v>
      </c>
      <c r="AF1295" s="32">
        <v>0</v>
      </c>
      <c r="AG1295" s="32">
        <v>0</v>
      </c>
      <c r="AH1295" s="32">
        <v>0</v>
      </c>
      <c r="AI1295" s="32">
        <v>0</v>
      </c>
      <c r="AJ1295" s="32">
        <v>0</v>
      </c>
      <c r="AK1295" s="33">
        <v>0</v>
      </c>
      <c r="AL1295" s="32">
        <v>0</v>
      </c>
      <c r="AM1295" s="32">
        <v>0</v>
      </c>
      <c r="AN1295" s="32">
        <v>0</v>
      </c>
      <c r="AO1295" s="32">
        <v>0</v>
      </c>
      <c r="AP1295" s="32">
        <v>0</v>
      </c>
      <c r="AQ1295" s="32">
        <v>0</v>
      </c>
      <c r="AR1295" s="32">
        <v>0</v>
      </c>
      <c r="AS1295" s="32">
        <v>118.08918144</v>
      </c>
      <c r="AT1295" s="32">
        <v>0</v>
      </c>
      <c r="AU1295" s="32">
        <v>0</v>
      </c>
      <c r="AV1295" s="32">
        <v>0</v>
      </c>
      <c r="AW1295" s="32">
        <v>0</v>
      </c>
      <c r="AX1295" s="33" t="s">
        <v>3230</v>
      </c>
      <c r="AY1295" s="32">
        <v>1</v>
      </c>
      <c r="AZ1295" s="32">
        <v>0</v>
      </c>
      <c r="BA1295" s="32">
        <v>0</v>
      </c>
      <c r="BB1295" s="32">
        <v>0</v>
      </c>
      <c r="BC1295" s="32">
        <v>0</v>
      </c>
      <c r="BD1295" s="32">
        <v>0</v>
      </c>
      <c r="BE1295" s="33">
        <f t="shared" si="812"/>
        <v>0</v>
      </c>
      <c r="BF1295" s="33">
        <f t="shared" si="813"/>
        <v>118.08918144</v>
      </c>
      <c r="BG1295" s="33">
        <f t="shared" si="814"/>
        <v>0</v>
      </c>
      <c r="BH1295" s="33">
        <f t="shared" si="815"/>
        <v>0</v>
      </c>
      <c r="BI1295" s="33">
        <f t="shared" si="816"/>
        <v>0</v>
      </c>
      <c r="BJ1295" s="33">
        <f t="shared" si="817"/>
        <v>0</v>
      </c>
      <c r="BK1295" s="33" t="s">
        <v>3230</v>
      </c>
      <c r="BL1295" s="33">
        <f t="shared" si="818"/>
        <v>1</v>
      </c>
      <c r="BM1295" s="33">
        <f t="shared" si="819"/>
        <v>0</v>
      </c>
      <c r="BN1295" s="33">
        <f t="shared" si="820"/>
        <v>0</v>
      </c>
      <c r="BO1295" s="33">
        <f t="shared" si="821"/>
        <v>0</v>
      </c>
      <c r="BP1295" s="33">
        <f t="shared" si="822"/>
        <v>0</v>
      </c>
      <c r="BQ1295" s="33">
        <f t="shared" si="823"/>
        <v>0</v>
      </c>
    </row>
    <row r="1296" spans="1:69" ht="31.5" x14ac:dyDescent="0.25">
      <c r="A1296" s="27" t="s">
        <v>41</v>
      </c>
      <c r="B1296" s="28" t="s">
        <v>1939</v>
      </c>
      <c r="C1296" s="76" t="s">
        <v>1940</v>
      </c>
      <c r="D1296" s="45">
        <v>34.82930167</v>
      </c>
      <c r="E1296" s="32">
        <v>0</v>
      </c>
      <c r="F1296" s="32">
        <v>0</v>
      </c>
      <c r="G1296" s="32">
        <v>0</v>
      </c>
      <c r="H1296" s="32">
        <v>0</v>
      </c>
      <c r="I1296" s="32">
        <v>0</v>
      </c>
      <c r="J1296" s="32">
        <v>0</v>
      </c>
      <c r="K1296" s="33">
        <v>0</v>
      </c>
      <c r="L1296" s="32">
        <v>0</v>
      </c>
      <c r="M1296" s="32">
        <v>0</v>
      </c>
      <c r="N1296" s="32">
        <v>0</v>
      </c>
      <c r="O1296" s="32">
        <v>0</v>
      </c>
      <c r="P1296" s="32">
        <v>0</v>
      </c>
      <c r="Q1296" s="32">
        <v>0</v>
      </c>
      <c r="R1296" s="32">
        <v>0</v>
      </c>
      <c r="S1296" s="32">
        <v>0</v>
      </c>
      <c r="T1296" s="32">
        <v>0</v>
      </c>
      <c r="U1296" s="32">
        <v>0</v>
      </c>
      <c r="V1296" s="32">
        <v>0</v>
      </c>
      <c r="W1296" s="32">
        <v>0</v>
      </c>
      <c r="X1296" s="33">
        <v>0</v>
      </c>
      <c r="Y1296" s="32">
        <v>0</v>
      </c>
      <c r="Z1296" s="32">
        <v>0</v>
      </c>
      <c r="AA1296" s="32">
        <v>0</v>
      </c>
      <c r="AB1296" s="32">
        <v>0</v>
      </c>
      <c r="AC1296" s="32">
        <v>0</v>
      </c>
      <c r="AD1296" s="32">
        <v>0</v>
      </c>
      <c r="AE1296" s="32">
        <v>0</v>
      </c>
      <c r="AF1296" s="32">
        <v>0</v>
      </c>
      <c r="AG1296" s="32">
        <v>0</v>
      </c>
      <c r="AH1296" s="32">
        <v>0</v>
      </c>
      <c r="AI1296" s="32">
        <v>0</v>
      </c>
      <c r="AJ1296" s="32">
        <v>0</v>
      </c>
      <c r="AK1296" s="33">
        <v>0</v>
      </c>
      <c r="AL1296" s="32">
        <v>0</v>
      </c>
      <c r="AM1296" s="32">
        <v>0</v>
      </c>
      <c r="AN1296" s="32">
        <v>0</v>
      </c>
      <c r="AO1296" s="32">
        <v>0</v>
      </c>
      <c r="AP1296" s="32">
        <v>0</v>
      </c>
      <c r="AQ1296" s="32">
        <v>0</v>
      </c>
      <c r="AR1296" s="32">
        <v>0</v>
      </c>
      <c r="AS1296" s="32">
        <v>20.750014999999998</v>
      </c>
      <c r="AT1296" s="32">
        <v>0</v>
      </c>
      <c r="AU1296" s="32">
        <v>0</v>
      </c>
      <c r="AV1296" s="32">
        <v>0</v>
      </c>
      <c r="AW1296" s="32">
        <v>0</v>
      </c>
      <c r="AX1296" s="33" t="s">
        <v>3445</v>
      </c>
      <c r="AY1296" s="32">
        <v>3</v>
      </c>
      <c r="AZ1296" s="32">
        <v>0</v>
      </c>
      <c r="BA1296" s="32">
        <v>0</v>
      </c>
      <c r="BB1296" s="32">
        <v>0</v>
      </c>
      <c r="BC1296" s="32">
        <v>0</v>
      </c>
      <c r="BD1296" s="32">
        <v>0</v>
      </c>
      <c r="BE1296" s="33">
        <f t="shared" si="812"/>
        <v>0</v>
      </c>
      <c r="BF1296" s="33">
        <f t="shared" si="813"/>
        <v>20.750014999999998</v>
      </c>
      <c r="BG1296" s="33">
        <f t="shared" si="814"/>
        <v>0</v>
      </c>
      <c r="BH1296" s="33">
        <f t="shared" si="815"/>
        <v>0</v>
      </c>
      <c r="BI1296" s="33">
        <f t="shared" si="816"/>
        <v>0</v>
      </c>
      <c r="BJ1296" s="33">
        <f t="shared" si="817"/>
        <v>0</v>
      </c>
      <c r="BK1296" s="33" t="s">
        <v>3445</v>
      </c>
      <c r="BL1296" s="33">
        <f t="shared" si="818"/>
        <v>3</v>
      </c>
      <c r="BM1296" s="33">
        <f t="shared" si="819"/>
        <v>0</v>
      </c>
      <c r="BN1296" s="33">
        <f t="shared" si="820"/>
        <v>0</v>
      </c>
      <c r="BO1296" s="33">
        <f t="shared" si="821"/>
        <v>0</v>
      </c>
      <c r="BP1296" s="33">
        <f t="shared" si="822"/>
        <v>0</v>
      </c>
      <c r="BQ1296" s="33">
        <f t="shared" si="823"/>
        <v>0</v>
      </c>
    </row>
    <row r="1297" spans="1:69" x14ac:dyDescent="0.25">
      <c r="A1297" s="21" t="s">
        <v>42</v>
      </c>
      <c r="B1297" s="22" t="s">
        <v>275</v>
      </c>
      <c r="C1297" s="22" t="s">
        <v>191</v>
      </c>
      <c r="D1297" s="25">
        <f t="shared" ref="D1297" si="824">SUM(D1298:D1298)</f>
        <v>18.490397140000002</v>
      </c>
      <c r="E1297" s="25">
        <f t="shared" ref="E1297:BP1297" si="825">SUM(E1298:E1298)</f>
        <v>0</v>
      </c>
      <c r="F1297" s="25">
        <f t="shared" si="825"/>
        <v>0</v>
      </c>
      <c r="G1297" s="25">
        <f t="shared" si="825"/>
        <v>0</v>
      </c>
      <c r="H1297" s="25">
        <f t="shared" si="825"/>
        <v>0</v>
      </c>
      <c r="I1297" s="25">
        <f t="shared" si="825"/>
        <v>0</v>
      </c>
      <c r="J1297" s="25">
        <f t="shared" si="825"/>
        <v>0</v>
      </c>
      <c r="K1297" s="25">
        <f t="shared" si="825"/>
        <v>0</v>
      </c>
      <c r="L1297" s="25">
        <f t="shared" si="825"/>
        <v>0</v>
      </c>
      <c r="M1297" s="25">
        <f t="shared" si="825"/>
        <v>0</v>
      </c>
      <c r="N1297" s="25">
        <f t="shared" si="825"/>
        <v>0</v>
      </c>
      <c r="O1297" s="25">
        <f t="shared" si="825"/>
        <v>0</v>
      </c>
      <c r="P1297" s="25">
        <f t="shared" si="825"/>
        <v>0</v>
      </c>
      <c r="Q1297" s="25">
        <f t="shared" si="825"/>
        <v>0</v>
      </c>
      <c r="R1297" s="25">
        <f t="shared" si="825"/>
        <v>0</v>
      </c>
      <c r="S1297" s="25">
        <f t="shared" si="825"/>
        <v>0</v>
      </c>
      <c r="T1297" s="25">
        <f t="shared" si="825"/>
        <v>0</v>
      </c>
      <c r="U1297" s="25">
        <f t="shared" si="825"/>
        <v>0</v>
      </c>
      <c r="V1297" s="25">
        <f t="shared" si="825"/>
        <v>0</v>
      </c>
      <c r="W1297" s="25">
        <f t="shared" si="825"/>
        <v>0</v>
      </c>
      <c r="X1297" s="25">
        <f t="shared" si="825"/>
        <v>0</v>
      </c>
      <c r="Y1297" s="25">
        <f t="shared" si="825"/>
        <v>0</v>
      </c>
      <c r="Z1297" s="25">
        <f t="shared" si="825"/>
        <v>0</v>
      </c>
      <c r="AA1297" s="25">
        <f t="shared" si="825"/>
        <v>0</v>
      </c>
      <c r="AB1297" s="25">
        <f t="shared" si="825"/>
        <v>0</v>
      </c>
      <c r="AC1297" s="25">
        <f t="shared" si="825"/>
        <v>0</v>
      </c>
      <c r="AD1297" s="25">
        <f t="shared" si="825"/>
        <v>0</v>
      </c>
      <c r="AE1297" s="25">
        <f t="shared" si="825"/>
        <v>0</v>
      </c>
      <c r="AF1297" s="25">
        <f t="shared" si="825"/>
        <v>0</v>
      </c>
      <c r="AG1297" s="25">
        <f t="shared" si="825"/>
        <v>0</v>
      </c>
      <c r="AH1297" s="25">
        <f t="shared" si="825"/>
        <v>0</v>
      </c>
      <c r="AI1297" s="25">
        <f t="shared" si="825"/>
        <v>0</v>
      </c>
      <c r="AJ1297" s="25">
        <f t="shared" si="825"/>
        <v>0</v>
      </c>
      <c r="AK1297" s="25">
        <f t="shared" si="825"/>
        <v>0</v>
      </c>
      <c r="AL1297" s="25">
        <f t="shared" si="825"/>
        <v>0</v>
      </c>
      <c r="AM1297" s="25">
        <f t="shared" si="825"/>
        <v>0</v>
      </c>
      <c r="AN1297" s="25">
        <f t="shared" si="825"/>
        <v>0</v>
      </c>
      <c r="AO1297" s="25">
        <f t="shared" si="825"/>
        <v>0</v>
      </c>
      <c r="AP1297" s="25">
        <f t="shared" si="825"/>
        <v>0</v>
      </c>
      <c r="AQ1297" s="25">
        <f t="shared" si="825"/>
        <v>0</v>
      </c>
      <c r="AR1297" s="25">
        <f t="shared" si="825"/>
        <v>0</v>
      </c>
      <c r="AS1297" s="25">
        <f t="shared" si="825"/>
        <v>0</v>
      </c>
      <c r="AT1297" s="25">
        <f t="shared" si="825"/>
        <v>0</v>
      </c>
      <c r="AU1297" s="25">
        <f t="shared" si="825"/>
        <v>0</v>
      </c>
      <c r="AV1297" s="25">
        <f t="shared" si="825"/>
        <v>0</v>
      </c>
      <c r="AW1297" s="25">
        <f t="shared" si="825"/>
        <v>0</v>
      </c>
      <c r="AX1297" s="25">
        <f t="shared" si="825"/>
        <v>0</v>
      </c>
      <c r="AY1297" s="25">
        <f t="shared" si="825"/>
        <v>0</v>
      </c>
      <c r="AZ1297" s="25">
        <f t="shared" si="825"/>
        <v>0</v>
      </c>
      <c r="BA1297" s="25">
        <f t="shared" si="825"/>
        <v>0</v>
      </c>
      <c r="BB1297" s="25">
        <f t="shared" si="825"/>
        <v>0</v>
      </c>
      <c r="BC1297" s="25">
        <f t="shared" si="825"/>
        <v>0</v>
      </c>
      <c r="BD1297" s="25">
        <f t="shared" si="825"/>
        <v>0</v>
      </c>
      <c r="BE1297" s="25">
        <f t="shared" si="825"/>
        <v>0</v>
      </c>
      <c r="BF1297" s="25">
        <f t="shared" si="825"/>
        <v>0</v>
      </c>
      <c r="BG1297" s="25">
        <f t="shared" si="825"/>
        <v>0</v>
      </c>
      <c r="BH1297" s="25">
        <f t="shared" si="825"/>
        <v>0</v>
      </c>
      <c r="BI1297" s="25">
        <f t="shared" si="825"/>
        <v>0</v>
      </c>
      <c r="BJ1297" s="25">
        <f t="shared" si="825"/>
        <v>0</v>
      </c>
      <c r="BK1297" s="25">
        <f t="shared" si="825"/>
        <v>0</v>
      </c>
      <c r="BL1297" s="25">
        <f t="shared" si="825"/>
        <v>0</v>
      </c>
      <c r="BM1297" s="25">
        <f t="shared" si="825"/>
        <v>0</v>
      </c>
      <c r="BN1297" s="25">
        <f t="shared" si="825"/>
        <v>0</v>
      </c>
      <c r="BO1297" s="25">
        <f t="shared" si="825"/>
        <v>0</v>
      </c>
      <c r="BP1297" s="25">
        <f t="shared" si="825"/>
        <v>0</v>
      </c>
      <c r="BQ1297" s="25">
        <f t="shared" ref="BQ1297" si="826">SUM(BQ1298:BQ1298)</f>
        <v>0</v>
      </c>
    </row>
    <row r="1298" spans="1:69" x14ac:dyDescent="0.25">
      <c r="A1298" s="27" t="s">
        <v>42</v>
      </c>
      <c r="B1298" s="28" t="s">
        <v>1941</v>
      </c>
      <c r="C1298" s="166" t="s">
        <v>1942</v>
      </c>
      <c r="D1298" s="45">
        <v>18.490397140000002</v>
      </c>
      <c r="E1298" s="32">
        <v>0</v>
      </c>
      <c r="F1298" s="32">
        <v>0</v>
      </c>
      <c r="G1298" s="32">
        <v>0</v>
      </c>
      <c r="H1298" s="32">
        <v>0</v>
      </c>
      <c r="I1298" s="32">
        <v>0</v>
      </c>
      <c r="J1298" s="32">
        <v>0</v>
      </c>
      <c r="K1298" s="33">
        <v>0</v>
      </c>
      <c r="L1298" s="33">
        <v>0</v>
      </c>
      <c r="M1298" s="32">
        <v>0</v>
      </c>
      <c r="N1298" s="32">
        <v>0</v>
      </c>
      <c r="O1298" s="32">
        <v>0</v>
      </c>
      <c r="P1298" s="32">
        <v>0</v>
      </c>
      <c r="Q1298" s="32">
        <v>0</v>
      </c>
      <c r="R1298" s="32">
        <v>0</v>
      </c>
      <c r="S1298" s="32">
        <v>0</v>
      </c>
      <c r="T1298" s="32">
        <v>0</v>
      </c>
      <c r="U1298" s="32">
        <v>0</v>
      </c>
      <c r="V1298" s="32">
        <v>0</v>
      </c>
      <c r="W1298" s="32">
        <v>0</v>
      </c>
      <c r="X1298" s="33">
        <v>0</v>
      </c>
      <c r="Y1298" s="32">
        <v>0</v>
      </c>
      <c r="Z1298" s="32">
        <v>0</v>
      </c>
      <c r="AA1298" s="32">
        <v>0</v>
      </c>
      <c r="AB1298" s="32">
        <v>0</v>
      </c>
      <c r="AC1298" s="32">
        <v>0</v>
      </c>
      <c r="AD1298" s="32">
        <v>0</v>
      </c>
      <c r="AE1298" s="32">
        <v>0</v>
      </c>
      <c r="AF1298" s="32">
        <v>0</v>
      </c>
      <c r="AG1298" s="32">
        <v>0</v>
      </c>
      <c r="AH1298" s="32">
        <v>0</v>
      </c>
      <c r="AI1298" s="32">
        <v>0</v>
      </c>
      <c r="AJ1298" s="32">
        <v>0</v>
      </c>
      <c r="AK1298" s="33">
        <v>0</v>
      </c>
      <c r="AL1298" s="32">
        <v>0</v>
      </c>
      <c r="AM1298" s="32">
        <v>0</v>
      </c>
      <c r="AN1298" s="32">
        <v>0</v>
      </c>
      <c r="AO1298" s="32">
        <v>0</v>
      </c>
      <c r="AP1298" s="32">
        <v>0</v>
      </c>
      <c r="AQ1298" s="32">
        <v>0</v>
      </c>
      <c r="AR1298" s="32">
        <v>0</v>
      </c>
      <c r="AS1298" s="32">
        <v>0</v>
      </c>
      <c r="AT1298" s="32">
        <v>0</v>
      </c>
      <c r="AU1298" s="32">
        <v>0</v>
      </c>
      <c r="AV1298" s="32">
        <v>0</v>
      </c>
      <c r="AW1298" s="32">
        <v>0</v>
      </c>
      <c r="AX1298" s="33">
        <v>0</v>
      </c>
      <c r="AY1298" s="32">
        <v>0</v>
      </c>
      <c r="AZ1298" s="32">
        <v>0</v>
      </c>
      <c r="BA1298" s="32">
        <v>0</v>
      </c>
      <c r="BB1298" s="32">
        <v>0</v>
      </c>
      <c r="BC1298" s="32">
        <v>0</v>
      </c>
      <c r="BD1298" s="32">
        <v>0</v>
      </c>
      <c r="BE1298" s="33">
        <f>SUM(E1298,R1298,AE1298,AR1298)</f>
        <v>0</v>
      </c>
      <c r="BF1298" s="33">
        <f t="shared" ref="BF1298" si="827">SUM(F1298,S1298,AF1298,AS1298)</f>
        <v>0</v>
      </c>
      <c r="BG1298" s="33">
        <f t="shared" ref="BG1298" si="828">SUM(G1298,T1298,AG1298,AT1298)</f>
        <v>0</v>
      </c>
      <c r="BH1298" s="33">
        <f t="shared" ref="BH1298" si="829">SUM(H1298,U1298,AH1298,AU1298)</f>
        <v>0</v>
      </c>
      <c r="BI1298" s="33">
        <f t="shared" ref="BI1298" si="830">SUM(I1298,V1298,AI1298,AV1298)</f>
        <v>0</v>
      </c>
      <c r="BJ1298" s="33">
        <f t="shared" ref="BJ1298" si="831">SUM(J1298,W1298,AJ1298,AW1298)</f>
        <v>0</v>
      </c>
      <c r="BK1298" s="33" t="s">
        <v>2948</v>
      </c>
      <c r="BL1298" s="33">
        <f t="shared" ref="BL1298" si="832">SUM(L1298,Y1298,AL1298,AY1298)</f>
        <v>0</v>
      </c>
      <c r="BM1298" s="33">
        <f t="shared" ref="BM1298" si="833">SUM(M1298,Z1298,AM1298,AZ1298)</f>
        <v>0</v>
      </c>
      <c r="BN1298" s="33">
        <f t="shared" ref="BN1298" si="834">SUM(N1298,AA1298,AN1298,BA1298)</f>
        <v>0</v>
      </c>
      <c r="BO1298" s="33">
        <f t="shared" ref="BO1298" si="835">SUM(O1298,AB1298,AO1298,BB1298)</f>
        <v>0</v>
      </c>
      <c r="BP1298" s="33">
        <f t="shared" ref="BP1298" si="836">SUM(P1298,AC1298,AP1298,BC1298)</f>
        <v>0</v>
      </c>
      <c r="BQ1298" s="33">
        <f t="shared" ref="BQ1298" si="837">SUM(Q1298,AD1298,AQ1298,BD1298)</f>
        <v>0</v>
      </c>
    </row>
    <row r="1299" spans="1:69" x14ac:dyDescent="0.25">
      <c r="A1299" s="21" t="s">
        <v>43</v>
      </c>
      <c r="B1299" s="22" t="s">
        <v>289</v>
      </c>
      <c r="C1299" s="22" t="s">
        <v>191</v>
      </c>
      <c r="D1299" s="56">
        <f t="shared" ref="D1299:BO1299" si="838">SUM(D1300:D1300)</f>
        <v>452.15748615000001</v>
      </c>
      <c r="E1299" s="56">
        <f t="shared" si="838"/>
        <v>0</v>
      </c>
      <c r="F1299" s="56">
        <f t="shared" si="838"/>
        <v>0</v>
      </c>
      <c r="G1299" s="56">
        <f t="shared" si="838"/>
        <v>0</v>
      </c>
      <c r="H1299" s="56">
        <f t="shared" si="838"/>
        <v>0</v>
      </c>
      <c r="I1299" s="56">
        <f t="shared" si="838"/>
        <v>0</v>
      </c>
      <c r="J1299" s="56">
        <f t="shared" si="838"/>
        <v>0</v>
      </c>
      <c r="K1299" s="56">
        <f t="shared" si="838"/>
        <v>0</v>
      </c>
      <c r="L1299" s="56">
        <f t="shared" si="838"/>
        <v>0</v>
      </c>
      <c r="M1299" s="56">
        <f t="shared" si="838"/>
        <v>0</v>
      </c>
      <c r="N1299" s="56">
        <f t="shared" si="838"/>
        <v>0</v>
      </c>
      <c r="O1299" s="56">
        <f t="shared" si="838"/>
        <v>0</v>
      </c>
      <c r="P1299" s="56">
        <f t="shared" si="838"/>
        <v>0</v>
      </c>
      <c r="Q1299" s="56">
        <f t="shared" si="838"/>
        <v>0</v>
      </c>
      <c r="R1299" s="56">
        <f t="shared" si="838"/>
        <v>0</v>
      </c>
      <c r="S1299" s="56">
        <f t="shared" si="838"/>
        <v>0</v>
      </c>
      <c r="T1299" s="56">
        <f t="shared" si="838"/>
        <v>0</v>
      </c>
      <c r="U1299" s="56">
        <f t="shared" si="838"/>
        <v>0</v>
      </c>
      <c r="V1299" s="56">
        <f t="shared" si="838"/>
        <v>0</v>
      </c>
      <c r="W1299" s="56">
        <f t="shared" si="838"/>
        <v>0</v>
      </c>
      <c r="X1299" s="56">
        <f t="shared" si="838"/>
        <v>0</v>
      </c>
      <c r="Y1299" s="56">
        <f t="shared" si="838"/>
        <v>0</v>
      </c>
      <c r="Z1299" s="56">
        <f t="shared" si="838"/>
        <v>0</v>
      </c>
      <c r="AA1299" s="56">
        <f t="shared" si="838"/>
        <v>0</v>
      </c>
      <c r="AB1299" s="56">
        <f t="shared" si="838"/>
        <v>0</v>
      </c>
      <c r="AC1299" s="56">
        <f t="shared" si="838"/>
        <v>0</v>
      </c>
      <c r="AD1299" s="56">
        <f t="shared" si="838"/>
        <v>0</v>
      </c>
      <c r="AE1299" s="56">
        <f t="shared" si="838"/>
        <v>0</v>
      </c>
      <c r="AF1299" s="56">
        <f t="shared" si="838"/>
        <v>71.855999999999995</v>
      </c>
      <c r="AG1299" s="56">
        <f t="shared" si="838"/>
        <v>0</v>
      </c>
      <c r="AH1299" s="56">
        <f t="shared" si="838"/>
        <v>0</v>
      </c>
      <c r="AI1299" s="56">
        <f t="shared" si="838"/>
        <v>0.91981000000000002</v>
      </c>
      <c r="AJ1299" s="56">
        <f t="shared" si="838"/>
        <v>0</v>
      </c>
      <c r="AK1299" s="56">
        <f t="shared" si="838"/>
        <v>0</v>
      </c>
      <c r="AL1299" s="56">
        <f t="shared" si="838"/>
        <v>0</v>
      </c>
      <c r="AM1299" s="56">
        <f t="shared" si="838"/>
        <v>0</v>
      </c>
      <c r="AN1299" s="56">
        <f t="shared" si="838"/>
        <v>0</v>
      </c>
      <c r="AO1299" s="56">
        <f t="shared" si="838"/>
        <v>0</v>
      </c>
      <c r="AP1299" s="56">
        <f t="shared" si="838"/>
        <v>0</v>
      </c>
      <c r="AQ1299" s="56">
        <f t="shared" si="838"/>
        <v>0</v>
      </c>
      <c r="AR1299" s="56">
        <f t="shared" si="838"/>
        <v>0</v>
      </c>
      <c r="AS1299" s="56">
        <f t="shared" si="838"/>
        <v>0</v>
      </c>
      <c r="AT1299" s="56">
        <f t="shared" si="838"/>
        <v>0</v>
      </c>
      <c r="AU1299" s="56">
        <f t="shared" si="838"/>
        <v>0</v>
      </c>
      <c r="AV1299" s="56">
        <f t="shared" si="838"/>
        <v>0</v>
      </c>
      <c r="AW1299" s="56">
        <f t="shared" si="838"/>
        <v>0</v>
      </c>
      <c r="AX1299" s="56">
        <f t="shared" si="838"/>
        <v>0</v>
      </c>
      <c r="AY1299" s="56">
        <f t="shared" si="838"/>
        <v>0</v>
      </c>
      <c r="AZ1299" s="56">
        <f t="shared" si="838"/>
        <v>0</v>
      </c>
      <c r="BA1299" s="56">
        <f t="shared" si="838"/>
        <v>0</v>
      </c>
      <c r="BB1299" s="56">
        <f t="shared" si="838"/>
        <v>0</v>
      </c>
      <c r="BC1299" s="56">
        <f t="shared" si="838"/>
        <v>0</v>
      </c>
      <c r="BD1299" s="56">
        <f t="shared" si="838"/>
        <v>0</v>
      </c>
      <c r="BE1299" s="56">
        <f t="shared" si="838"/>
        <v>0</v>
      </c>
      <c r="BF1299" s="56">
        <f t="shared" si="838"/>
        <v>71.855999999999995</v>
      </c>
      <c r="BG1299" s="56">
        <f t="shared" si="838"/>
        <v>0</v>
      </c>
      <c r="BH1299" s="56">
        <f t="shared" si="838"/>
        <v>0</v>
      </c>
      <c r="BI1299" s="56">
        <f t="shared" si="838"/>
        <v>0.91981000000000002</v>
      </c>
      <c r="BJ1299" s="56">
        <f t="shared" si="838"/>
        <v>0</v>
      </c>
      <c r="BK1299" s="56">
        <f t="shared" si="838"/>
        <v>0</v>
      </c>
      <c r="BL1299" s="56">
        <f t="shared" si="838"/>
        <v>0</v>
      </c>
      <c r="BM1299" s="56">
        <f t="shared" si="838"/>
        <v>0</v>
      </c>
      <c r="BN1299" s="56">
        <f t="shared" si="838"/>
        <v>0</v>
      </c>
      <c r="BO1299" s="56">
        <f t="shared" si="838"/>
        <v>0</v>
      </c>
      <c r="BP1299" s="56">
        <f t="shared" ref="BP1299:BQ1299" si="839">SUM(BP1300:BP1300)</f>
        <v>0</v>
      </c>
      <c r="BQ1299" s="56">
        <f t="shared" si="839"/>
        <v>0</v>
      </c>
    </row>
    <row r="1300" spans="1:69" x14ac:dyDescent="0.25">
      <c r="A1300" s="27" t="s">
        <v>43</v>
      </c>
      <c r="B1300" s="28" t="s">
        <v>1943</v>
      </c>
      <c r="C1300" s="76" t="s">
        <v>1944</v>
      </c>
      <c r="D1300" s="158">
        <f>452.15748615</f>
        <v>452.15748615000001</v>
      </c>
      <c r="E1300" s="32">
        <v>0</v>
      </c>
      <c r="F1300" s="32">
        <v>0</v>
      </c>
      <c r="G1300" s="32">
        <v>0</v>
      </c>
      <c r="H1300" s="32">
        <v>0</v>
      </c>
      <c r="I1300" s="32">
        <v>0</v>
      </c>
      <c r="J1300" s="32">
        <v>0</v>
      </c>
      <c r="K1300" s="33">
        <v>0</v>
      </c>
      <c r="L1300" s="32">
        <v>0</v>
      </c>
      <c r="M1300" s="32">
        <v>0</v>
      </c>
      <c r="N1300" s="32">
        <v>0</v>
      </c>
      <c r="O1300" s="32">
        <v>0</v>
      </c>
      <c r="P1300" s="32">
        <v>0</v>
      </c>
      <c r="Q1300" s="32">
        <v>0</v>
      </c>
      <c r="R1300" s="32">
        <v>0</v>
      </c>
      <c r="S1300" s="32">
        <v>0</v>
      </c>
      <c r="T1300" s="32">
        <v>0</v>
      </c>
      <c r="U1300" s="32">
        <v>0</v>
      </c>
      <c r="V1300" s="32">
        <v>0</v>
      </c>
      <c r="W1300" s="32">
        <v>0</v>
      </c>
      <c r="X1300" s="33">
        <v>0</v>
      </c>
      <c r="Y1300" s="32">
        <v>0</v>
      </c>
      <c r="Z1300" s="32">
        <v>0</v>
      </c>
      <c r="AA1300" s="32">
        <v>0</v>
      </c>
      <c r="AB1300" s="32">
        <v>0</v>
      </c>
      <c r="AC1300" s="32">
        <v>0</v>
      </c>
      <c r="AD1300" s="32">
        <v>0</v>
      </c>
      <c r="AE1300" s="32">
        <v>0</v>
      </c>
      <c r="AF1300" s="32">
        <v>71.855999999999995</v>
      </c>
      <c r="AG1300" s="32">
        <v>0</v>
      </c>
      <c r="AH1300" s="32">
        <v>0</v>
      </c>
      <c r="AI1300" s="32">
        <v>0.91981000000000002</v>
      </c>
      <c r="AJ1300" s="32">
        <v>0</v>
      </c>
      <c r="AK1300" s="33" t="s">
        <v>3354</v>
      </c>
      <c r="AL1300" s="32">
        <v>0</v>
      </c>
      <c r="AM1300" s="32">
        <v>0</v>
      </c>
      <c r="AN1300" s="32">
        <v>0</v>
      </c>
      <c r="AO1300" s="32">
        <v>0</v>
      </c>
      <c r="AP1300" s="32">
        <v>0</v>
      </c>
      <c r="AQ1300" s="32">
        <v>0</v>
      </c>
      <c r="AR1300" s="32">
        <v>0</v>
      </c>
      <c r="AS1300" s="32">
        <v>0</v>
      </c>
      <c r="AT1300" s="32">
        <v>0</v>
      </c>
      <c r="AU1300" s="32">
        <v>0</v>
      </c>
      <c r="AV1300" s="32">
        <v>0</v>
      </c>
      <c r="AW1300" s="32">
        <v>0</v>
      </c>
      <c r="AX1300" s="33">
        <v>0</v>
      </c>
      <c r="AY1300" s="32">
        <v>0</v>
      </c>
      <c r="AZ1300" s="32">
        <v>0</v>
      </c>
      <c r="BA1300" s="32">
        <v>0</v>
      </c>
      <c r="BB1300" s="32">
        <v>0</v>
      </c>
      <c r="BC1300" s="32">
        <v>0</v>
      </c>
      <c r="BD1300" s="32">
        <v>0</v>
      </c>
      <c r="BE1300" s="33">
        <f>SUM(E1300,R1300,AE1300,AR1300)</f>
        <v>0</v>
      </c>
      <c r="BF1300" s="33">
        <f t="shared" ref="BF1300" si="840">SUM(F1300,S1300,AF1300,AS1300)</f>
        <v>71.855999999999995</v>
      </c>
      <c r="BG1300" s="33">
        <f t="shared" ref="BG1300" si="841">SUM(G1300,T1300,AG1300,AT1300)</f>
        <v>0</v>
      </c>
      <c r="BH1300" s="33">
        <f t="shared" ref="BH1300" si="842">SUM(H1300,U1300,AH1300,AU1300)</f>
        <v>0</v>
      </c>
      <c r="BI1300" s="33">
        <f t="shared" ref="BI1300" si="843">SUM(I1300,V1300,AI1300,AV1300)</f>
        <v>0.91981000000000002</v>
      </c>
      <c r="BJ1300" s="33">
        <f t="shared" ref="BJ1300" si="844">SUM(J1300,W1300,AJ1300,AW1300)</f>
        <v>0</v>
      </c>
      <c r="BK1300" s="33" t="s">
        <v>3354</v>
      </c>
      <c r="BL1300" s="33">
        <f t="shared" ref="BL1300" si="845">SUM(L1300,Y1300,AL1300,AY1300)</f>
        <v>0</v>
      </c>
      <c r="BM1300" s="33">
        <f t="shared" ref="BM1300" si="846">SUM(M1300,Z1300,AM1300,AZ1300)</f>
        <v>0</v>
      </c>
      <c r="BN1300" s="33">
        <f t="shared" ref="BN1300" si="847">SUM(N1300,AA1300,AN1300,BA1300)</f>
        <v>0</v>
      </c>
      <c r="BO1300" s="33">
        <f t="shared" ref="BO1300" si="848">SUM(O1300,AB1300,AO1300,BB1300)</f>
        <v>0</v>
      </c>
      <c r="BP1300" s="33">
        <f t="shared" ref="BP1300" si="849">SUM(P1300,AC1300,AP1300,BC1300)</f>
        <v>0</v>
      </c>
      <c r="BQ1300" s="33">
        <f t="shared" ref="BQ1300" si="850">SUM(Q1300,AD1300,AQ1300,BD1300)</f>
        <v>0</v>
      </c>
    </row>
    <row r="1301" spans="1:69" ht="31.5" x14ac:dyDescent="0.25">
      <c r="A1301" s="21" t="s">
        <v>44</v>
      </c>
      <c r="B1301" s="22" t="s">
        <v>297</v>
      </c>
      <c r="C1301" s="22" t="s">
        <v>191</v>
      </c>
      <c r="D1301" s="56">
        <f t="shared" ref="D1301:BO1301" si="851">SUM(D1302:D1305)</f>
        <v>923.49922302999994</v>
      </c>
      <c r="E1301" s="25">
        <f t="shared" si="851"/>
        <v>0</v>
      </c>
      <c r="F1301" s="25">
        <f t="shared" si="851"/>
        <v>94.036720169999995</v>
      </c>
      <c r="G1301" s="25">
        <f t="shared" si="851"/>
        <v>0</v>
      </c>
      <c r="H1301" s="25">
        <f t="shared" si="851"/>
        <v>0</v>
      </c>
      <c r="I1301" s="25">
        <f t="shared" si="851"/>
        <v>0</v>
      </c>
      <c r="J1301" s="25">
        <f t="shared" si="851"/>
        <v>0</v>
      </c>
      <c r="K1301" s="25">
        <f t="shared" si="851"/>
        <v>0</v>
      </c>
      <c r="L1301" s="25">
        <f t="shared" si="851"/>
        <v>1</v>
      </c>
      <c r="M1301" s="25">
        <f t="shared" si="851"/>
        <v>0</v>
      </c>
      <c r="N1301" s="25">
        <f t="shared" si="851"/>
        <v>0</v>
      </c>
      <c r="O1301" s="25">
        <f t="shared" si="851"/>
        <v>950</v>
      </c>
      <c r="P1301" s="25">
        <f t="shared" si="851"/>
        <v>0</v>
      </c>
      <c r="Q1301" s="25">
        <f t="shared" si="851"/>
        <v>0</v>
      </c>
      <c r="R1301" s="25">
        <f t="shared" si="851"/>
        <v>0</v>
      </c>
      <c r="S1301" s="25">
        <f t="shared" si="851"/>
        <v>0</v>
      </c>
      <c r="T1301" s="25">
        <f t="shared" si="851"/>
        <v>0</v>
      </c>
      <c r="U1301" s="25">
        <f t="shared" si="851"/>
        <v>0</v>
      </c>
      <c r="V1301" s="25">
        <f t="shared" si="851"/>
        <v>0</v>
      </c>
      <c r="W1301" s="25">
        <f t="shared" si="851"/>
        <v>0</v>
      </c>
      <c r="X1301" s="25">
        <f t="shared" si="851"/>
        <v>0</v>
      </c>
      <c r="Y1301" s="25">
        <f t="shared" si="851"/>
        <v>0</v>
      </c>
      <c r="Z1301" s="25">
        <f t="shared" si="851"/>
        <v>0</v>
      </c>
      <c r="AA1301" s="25">
        <f t="shared" si="851"/>
        <v>0</v>
      </c>
      <c r="AB1301" s="25">
        <f t="shared" si="851"/>
        <v>0</v>
      </c>
      <c r="AC1301" s="25">
        <f t="shared" si="851"/>
        <v>0</v>
      </c>
      <c r="AD1301" s="25">
        <f t="shared" si="851"/>
        <v>0</v>
      </c>
      <c r="AE1301" s="25">
        <f t="shared" si="851"/>
        <v>0</v>
      </c>
      <c r="AF1301" s="25">
        <f t="shared" si="851"/>
        <v>24.999946999999999</v>
      </c>
      <c r="AG1301" s="25">
        <f t="shared" si="851"/>
        <v>0</v>
      </c>
      <c r="AH1301" s="25">
        <f t="shared" si="851"/>
        <v>0</v>
      </c>
      <c r="AI1301" s="25">
        <f t="shared" si="851"/>
        <v>0</v>
      </c>
      <c r="AJ1301" s="25">
        <f t="shared" si="851"/>
        <v>0</v>
      </c>
      <c r="AK1301" s="25">
        <f t="shared" si="851"/>
        <v>0</v>
      </c>
      <c r="AL1301" s="25">
        <f t="shared" si="851"/>
        <v>1</v>
      </c>
      <c r="AM1301" s="25">
        <f t="shared" si="851"/>
        <v>0</v>
      </c>
      <c r="AN1301" s="25">
        <f t="shared" si="851"/>
        <v>0</v>
      </c>
      <c r="AO1301" s="25">
        <f t="shared" si="851"/>
        <v>0</v>
      </c>
      <c r="AP1301" s="25">
        <f t="shared" si="851"/>
        <v>0</v>
      </c>
      <c r="AQ1301" s="25">
        <f t="shared" si="851"/>
        <v>0</v>
      </c>
      <c r="AR1301" s="25">
        <f t="shared" si="851"/>
        <v>0</v>
      </c>
      <c r="AS1301" s="25">
        <f t="shared" si="851"/>
        <v>0</v>
      </c>
      <c r="AT1301" s="25">
        <f t="shared" si="851"/>
        <v>0</v>
      </c>
      <c r="AU1301" s="25">
        <f t="shared" si="851"/>
        <v>0</v>
      </c>
      <c r="AV1301" s="25">
        <f t="shared" si="851"/>
        <v>0</v>
      </c>
      <c r="AW1301" s="25">
        <f t="shared" si="851"/>
        <v>0</v>
      </c>
      <c r="AX1301" s="25">
        <f t="shared" si="851"/>
        <v>0</v>
      </c>
      <c r="AY1301" s="25">
        <f t="shared" si="851"/>
        <v>0</v>
      </c>
      <c r="AZ1301" s="25">
        <f t="shared" si="851"/>
        <v>0</v>
      </c>
      <c r="BA1301" s="25">
        <f t="shared" si="851"/>
        <v>0</v>
      </c>
      <c r="BB1301" s="25">
        <f t="shared" si="851"/>
        <v>0</v>
      </c>
      <c r="BC1301" s="25">
        <f t="shared" si="851"/>
        <v>0</v>
      </c>
      <c r="BD1301" s="25">
        <f t="shared" si="851"/>
        <v>0</v>
      </c>
      <c r="BE1301" s="25">
        <f t="shared" si="851"/>
        <v>0</v>
      </c>
      <c r="BF1301" s="25">
        <f t="shared" si="851"/>
        <v>119.03666716999999</v>
      </c>
      <c r="BG1301" s="25">
        <f t="shared" si="851"/>
        <v>0</v>
      </c>
      <c r="BH1301" s="25">
        <f t="shared" si="851"/>
        <v>0</v>
      </c>
      <c r="BI1301" s="25">
        <f t="shared" si="851"/>
        <v>0</v>
      </c>
      <c r="BJ1301" s="25">
        <f t="shared" si="851"/>
        <v>0</v>
      </c>
      <c r="BK1301" s="25">
        <f t="shared" si="851"/>
        <v>0</v>
      </c>
      <c r="BL1301" s="25">
        <f t="shared" si="851"/>
        <v>2</v>
      </c>
      <c r="BM1301" s="25">
        <f t="shared" si="851"/>
        <v>0</v>
      </c>
      <c r="BN1301" s="25">
        <f t="shared" si="851"/>
        <v>0</v>
      </c>
      <c r="BO1301" s="25">
        <f t="shared" si="851"/>
        <v>950</v>
      </c>
      <c r="BP1301" s="25">
        <f t="shared" ref="BP1301:BQ1301" si="852">SUM(BP1302:BP1305)</f>
        <v>0</v>
      </c>
      <c r="BQ1301" s="25">
        <f t="shared" si="852"/>
        <v>0</v>
      </c>
    </row>
    <row r="1302" spans="1:69" ht="31.5" x14ac:dyDescent="0.25">
      <c r="A1302" s="27" t="s">
        <v>44</v>
      </c>
      <c r="B1302" s="28" t="s">
        <v>1945</v>
      </c>
      <c r="C1302" s="60" t="s">
        <v>1946</v>
      </c>
      <c r="D1302" s="45">
        <v>95.918000000000006</v>
      </c>
      <c r="E1302" s="32">
        <v>0</v>
      </c>
      <c r="F1302" s="32">
        <v>0</v>
      </c>
      <c r="G1302" s="32">
        <v>0</v>
      </c>
      <c r="H1302" s="32">
        <v>0</v>
      </c>
      <c r="I1302" s="32">
        <v>0</v>
      </c>
      <c r="J1302" s="32">
        <v>0</v>
      </c>
      <c r="K1302" s="33">
        <v>0</v>
      </c>
      <c r="L1302" s="32">
        <v>0</v>
      </c>
      <c r="M1302" s="32">
        <v>0</v>
      </c>
      <c r="N1302" s="32">
        <v>0</v>
      </c>
      <c r="O1302" s="32">
        <v>0</v>
      </c>
      <c r="P1302" s="32">
        <v>0</v>
      </c>
      <c r="Q1302" s="32">
        <v>0</v>
      </c>
      <c r="R1302" s="32">
        <v>0</v>
      </c>
      <c r="S1302" s="32">
        <v>0</v>
      </c>
      <c r="T1302" s="32">
        <v>0</v>
      </c>
      <c r="U1302" s="32">
        <v>0</v>
      </c>
      <c r="V1302" s="32">
        <v>0</v>
      </c>
      <c r="W1302" s="32">
        <v>0</v>
      </c>
      <c r="X1302" s="33">
        <v>0</v>
      </c>
      <c r="Y1302" s="32">
        <v>0</v>
      </c>
      <c r="Z1302" s="32">
        <v>0</v>
      </c>
      <c r="AA1302" s="32">
        <v>0</v>
      </c>
      <c r="AB1302" s="32">
        <v>0</v>
      </c>
      <c r="AC1302" s="32">
        <v>0</v>
      </c>
      <c r="AD1302" s="32">
        <v>0</v>
      </c>
      <c r="AE1302" s="32">
        <v>0</v>
      </c>
      <c r="AF1302" s="32">
        <v>24.999946999999999</v>
      </c>
      <c r="AG1302" s="32">
        <v>0</v>
      </c>
      <c r="AH1302" s="32">
        <v>0</v>
      </c>
      <c r="AI1302" s="32">
        <v>0</v>
      </c>
      <c r="AJ1302" s="32">
        <v>0</v>
      </c>
      <c r="AK1302" s="33" t="s">
        <v>3355</v>
      </c>
      <c r="AL1302" s="32">
        <v>1</v>
      </c>
      <c r="AM1302" s="32">
        <v>0</v>
      </c>
      <c r="AN1302" s="32">
        <v>0</v>
      </c>
      <c r="AO1302" s="32">
        <v>0</v>
      </c>
      <c r="AP1302" s="32">
        <v>0</v>
      </c>
      <c r="AQ1302" s="32">
        <v>0</v>
      </c>
      <c r="AR1302" s="32">
        <v>0</v>
      </c>
      <c r="AS1302" s="32">
        <v>0</v>
      </c>
      <c r="AT1302" s="32">
        <v>0</v>
      </c>
      <c r="AU1302" s="32">
        <v>0</v>
      </c>
      <c r="AV1302" s="32">
        <v>0</v>
      </c>
      <c r="AW1302" s="32">
        <v>0</v>
      </c>
      <c r="AX1302" s="33">
        <v>0</v>
      </c>
      <c r="AY1302" s="32">
        <v>0</v>
      </c>
      <c r="AZ1302" s="32">
        <v>0</v>
      </c>
      <c r="BA1302" s="32">
        <v>0</v>
      </c>
      <c r="BB1302" s="32">
        <v>0</v>
      </c>
      <c r="BC1302" s="32">
        <v>0</v>
      </c>
      <c r="BD1302" s="32">
        <v>0</v>
      </c>
      <c r="BE1302" s="33">
        <f t="shared" ref="BE1302:BE1305" si="853">SUM(E1302,R1302,AE1302,AR1302)</f>
        <v>0</v>
      </c>
      <c r="BF1302" s="33">
        <f t="shared" ref="BF1302:BF1305" si="854">SUM(F1302,S1302,AF1302,AS1302)</f>
        <v>24.999946999999999</v>
      </c>
      <c r="BG1302" s="33">
        <f t="shared" ref="BG1302:BG1305" si="855">SUM(G1302,T1302,AG1302,AT1302)</f>
        <v>0</v>
      </c>
      <c r="BH1302" s="33">
        <f t="shared" ref="BH1302:BH1305" si="856">SUM(H1302,U1302,AH1302,AU1302)</f>
        <v>0</v>
      </c>
      <c r="BI1302" s="33">
        <f t="shared" ref="BI1302:BI1305" si="857">SUM(I1302,V1302,AI1302,AV1302)</f>
        <v>0</v>
      </c>
      <c r="BJ1302" s="33">
        <f t="shared" ref="BJ1302:BJ1305" si="858">SUM(J1302,W1302,AJ1302,AW1302)</f>
        <v>0</v>
      </c>
      <c r="BK1302" s="33" t="s">
        <v>3503</v>
      </c>
      <c r="BL1302" s="33">
        <f t="shared" ref="BL1302:BL1305" si="859">SUM(L1302,Y1302,AL1302,AY1302)</f>
        <v>1</v>
      </c>
      <c r="BM1302" s="33">
        <f t="shared" ref="BM1302:BM1305" si="860">SUM(M1302,Z1302,AM1302,AZ1302)</f>
        <v>0</v>
      </c>
      <c r="BN1302" s="33">
        <f t="shared" ref="BN1302:BN1305" si="861">SUM(N1302,AA1302,AN1302,BA1302)</f>
        <v>0</v>
      </c>
      <c r="BO1302" s="33">
        <f t="shared" ref="BO1302:BO1305" si="862">SUM(O1302,AB1302,AO1302,BB1302)</f>
        <v>0</v>
      </c>
      <c r="BP1302" s="33">
        <f t="shared" ref="BP1302:BP1305" si="863">SUM(P1302,AC1302,AP1302,BC1302)</f>
        <v>0</v>
      </c>
      <c r="BQ1302" s="33">
        <f t="shared" ref="BQ1302:BQ1305" si="864">SUM(Q1302,AD1302,AQ1302,BD1302)</f>
        <v>0</v>
      </c>
    </row>
    <row r="1303" spans="1:69" x14ac:dyDescent="0.25">
      <c r="A1303" s="27" t="s">
        <v>44</v>
      </c>
      <c r="B1303" s="28" t="s">
        <v>1947</v>
      </c>
      <c r="C1303" s="60" t="s">
        <v>1948</v>
      </c>
      <c r="D1303" s="45">
        <v>27.178502870000003</v>
      </c>
      <c r="E1303" s="32">
        <v>0</v>
      </c>
      <c r="F1303" s="32">
        <v>0</v>
      </c>
      <c r="G1303" s="32">
        <v>0</v>
      </c>
      <c r="H1303" s="32">
        <v>0</v>
      </c>
      <c r="I1303" s="32">
        <v>0</v>
      </c>
      <c r="J1303" s="32">
        <v>0</v>
      </c>
      <c r="K1303" s="32">
        <v>0</v>
      </c>
      <c r="L1303" s="32">
        <v>0</v>
      </c>
      <c r="M1303" s="32">
        <v>0</v>
      </c>
      <c r="N1303" s="32">
        <v>0</v>
      </c>
      <c r="O1303" s="32">
        <v>0</v>
      </c>
      <c r="P1303" s="32">
        <v>0</v>
      </c>
      <c r="Q1303" s="32">
        <v>0</v>
      </c>
      <c r="R1303" s="32">
        <v>0</v>
      </c>
      <c r="S1303" s="32">
        <v>0</v>
      </c>
      <c r="T1303" s="32">
        <v>0</v>
      </c>
      <c r="U1303" s="32">
        <v>0</v>
      </c>
      <c r="V1303" s="32">
        <v>0</v>
      </c>
      <c r="W1303" s="32">
        <v>0</v>
      </c>
      <c r="X1303" s="32">
        <v>0</v>
      </c>
      <c r="Y1303" s="32">
        <v>0</v>
      </c>
      <c r="Z1303" s="32">
        <v>0</v>
      </c>
      <c r="AA1303" s="32">
        <v>0</v>
      </c>
      <c r="AB1303" s="32">
        <v>0</v>
      </c>
      <c r="AC1303" s="32">
        <v>0</v>
      </c>
      <c r="AD1303" s="32">
        <v>0</v>
      </c>
      <c r="AE1303" s="32">
        <v>0</v>
      </c>
      <c r="AF1303" s="32">
        <v>0</v>
      </c>
      <c r="AG1303" s="32">
        <v>0</v>
      </c>
      <c r="AH1303" s="32">
        <v>0</v>
      </c>
      <c r="AI1303" s="32">
        <v>0</v>
      </c>
      <c r="AJ1303" s="32">
        <v>0</v>
      </c>
      <c r="AK1303" s="32">
        <v>0</v>
      </c>
      <c r="AL1303" s="32">
        <v>0</v>
      </c>
      <c r="AM1303" s="32">
        <v>0</v>
      </c>
      <c r="AN1303" s="32">
        <v>0</v>
      </c>
      <c r="AO1303" s="32">
        <v>0</v>
      </c>
      <c r="AP1303" s="32">
        <v>0</v>
      </c>
      <c r="AQ1303" s="32">
        <v>0</v>
      </c>
      <c r="AR1303" s="32">
        <v>0</v>
      </c>
      <c r="AS1303" s="32">
        <v>0</v>
      </c>
      <c r="AT1303" s="32">
        <v>0</v>
      </c>
      <c r="AU1303" s="32">
        <v>0</v>
      </c>
      <c r="AV1303" s="32">
        <v>0</v>
      </c>
      <c r="AW1303" s="32">
        <v>0</v>
      </c>
      <c r="AX1303" s="32">
        <v>0</v>
      </c>
      <c r="AY1303" s="32">
        <v>0</v>
      </c>
      <c r="AZ1303" s="32">
        <v>0</v>
      </c>
      <c r="BA1303" s="32">
        <v>0</v>
      </c>
      <c r="BB1303" s="32">
        <v>0</v>
      </c>
      <c r="BC1303" s="32">
        <v>0</v>
      </c>
      <c r="BD1303" s="32">
        <v>0</v>
      </c>
      <c r="BE1303" s="33">
        <f t="shared" si="853"/>
        <v>0</v>
      </c>
      <c r="BF1303" s="33">
        <f t="shared" si="854"/>
        <v>0</v>
      </c>
      <c r="BG1303" s="33">
        <f t="shared" si="855"/>
        <v>0</v>
      </c>
      <c r="BH1303" s="33">
        <f t="shared" si="856"/>
        <v>0</v>
      </c>
      <c r="BI1303" s="33">
        <f t="shared" si="857"/>
        <v>0</v>
      </c>
      <c r="BJ1303" s="33">
        <f t="shared" si="858"/>
        <v>0</v>
      </c>
      <c r="BK1303" s="33">
        <v>0</v>
      </c>
      <c r="BL1303" s="33">
        <f t="shared" si="859"/>
        <v>0</v>
      </c>
      <c r="BM1303" s="33">
        <f t="shared" si="860"/>
        <v>0</v>
      </c>
      <c r="BN1303" s="33">
        <f t="shared" si="861"/>
        <v>0</v>
      </c>
      <c r="BO1303" s="33">
        <f t="shared" si="862"/>
        <v>0</v>
      </c>
      <c r="BP1303" s="33">
        <f t="shared" si="863"/>
        <v>0</v>
      </c>
      <c r="BQ1303" s="33">
        <f t="shared" si="864"/>
        <v>0</v>
      </c>
    </row>
    <row r="1304" spans="1:69" x14ac:dyDescent="0.25">
      <c r="A1304" s="27" t="s">
        <v>44</v>
      </c>
      <c r="B1304" s="28" t="s">
        <v>1950</v>
      </c>
      <c r="C1304" s="60" t="s">
        <v>1951</v>
      </c>
      <c r="D1304" s="45">
        <v>706.36599999999999</v>
      </c>
      <c r="E1304" s="32">
        <v>0</v>
      </c>
      <c r="F1304" s="32">
        <v>0</v>
      </c>
      <c r="G1304" s="32">
        <v>0</v>
      </c>
      <c r="H1304" s="32">
        <v>0</v>
      </c>
      <c r="I1304" s="32">
        <v>0</v>
      </c>
      <c r="J1304" s="32">
        <v>0</v>
      </c>
      <c r="K1304" s="32">
        <v>0</v>
      </c>
      <c r="L1304" s="32">
        <v>0</v>
      </c>
      <c r="M1304" s="32">
        <v>0</v>
      </c>
      <c r="N1304" s="32">
        <v>0</v>
      </c>
      <c r="O1304" s="32">
        <v>0</v>
      </c>
      <c r="P1304" s="32">
        <v>0</v>
      </c>
      <c r="Q1304" s="32">
        <v>0</v>
      </c>
      <c r="R1304" s="32">
        <v>0</v>
      </c>
      <c r="S1304" s="32">
        <v>0</v>
      </c>
      <c r="T1304" s="33">
        <v>0</v>
      </c>
      <c r="U1304" s="33">
        <v>0</v>
      </c>
      <c r="V1304" s="33">
        <v>0</v>
      </c>
      <c r="W1304" s="33">
        <v>0</v>
      </c>
      <c r="X1304" s="32">
        <v>0</v>
      </c>
      <c r="Y1304" s="33">
        <v>0</v>
      </c>
      <c r="Z1304" s="33">
        <v>0</v>
      </c>
      <c r="AA1304" s="33">
        <v>0</v>
      </c>
      <c r="AB1304" s="33">
        <v>0</v>
      </c>
      <c r="AC1304" s="33">
        <v>0</v>
      </c>
      <c r="AD1304" s="33">
        <v>0</v>
      </c>
      <c r="AE1304" s="32">
        <v>0</v>
      </c>
      <c r="AF1304" s="32">
        <v>0</v>
      </c>
      <c r="AG1304" s="33">
        <v>0</v>
      </c>
      <c r="AH1304" s="33">
        <v>0</v>
      </c>
      <c r="AI1304" s="33">
        <v>0</v>
      </c>
      <c r="AJ1304" s="33">
        <v>0</v>
      </c>
      <c r="AK1304" s="32">
        <v>0</v>
      </c>
      <c r="AL1304" s="33">
        <v>0</v>
      </c>
      <c r="AM1304" s="33">
        <v>0</v>
      </c>
      <c r="AN1304" s="33">
        <v>0</v>
      </c>
      <c r="AO1304" s="33">
        <v>0</v>
      </c>
      <c r="AP1304" s="33">
        <v>0</v>
      </c>
      <c r="AQ1304" s="33">
        <v>0</v>
      </c>
      <c r="AR1304" s="32">
        <v>0</v>
      </c>
      <c r="AS1304" s="32">
        <v>0</v>
      </c>
      <c r="AT1304" s="32">
        <v>0</v>
      </c>
      <c r="AU1304" s="32">
        <v>0</v>
      </c>
      <c r="AV1304" s="32">
        <v>0</v>
      </c>
      <c r="AW1304" s="32">
        <v>0</v>
      </c>
      <c r="AX1304" s="32">
        <v>0</v>
      </c>
      <c r="AY1304" s="32">
        <v>0</v>
      </c>
      <c r="AZ1304" s="32">
        <v>0</v>
      </c>
      <c r="BA1304" s="32">
        <v>0</v>
      </c>
      <c r="BB1304" s="32">
        <v>0</v>
      </c>
      <c r="BC1304" s="32">
        <v>0</v>
      </c>
      <c r="BD1304" s="32">
        <v>0</v>
      </c>
      <c r="BE1304" s="33">
        <f t="shared" si="853"/>
        <v>0</v>
      </c>
      <c r="BF1304" s="33">
        <f t="shared" si="854"/>
        <v>0</v>
      </c>
      <c r="BG1304" s="33">
        <f t="shared" si="855"/>
        <v>0</v>
      </c>
      <c r="BH1304" s="33">
        <f t="shared" si="856"/>
        <v>0</v>
      </c>
      <c r="BI1304" s="33">
        <f t="shared" si="857"/>
        <v>0</v>
      </c>
      <c r="BJ1304" s="33">
        <f t="shared" si="858"/>
        <v>0</v>
      </c>
      <c r="BK1304" s="33">
        <v>0</v>
      </c>
      <c r="BL1304" s="33">
        <f t="shared" si="859"/>
        <v>0</v>
      </c>
      <c r="BM1304" s="33">
        <f t="shared" si="860"/>
        <v>0</v>
      </c>
      <c r="BN1304" s="33">
        <f t="shared" si="861"/>
        <v>0</v>
      </c>
      <c r="BO1304" s="33">
        <f t="shared" si="862"/>
        <v>0</v>
      </c>
      <c r="BP1304" s="33">
        <f t="shared" si="863"/>
        <v>0</v>
      </c>
      <c r="BQ1304" s="33">
        <f t="shared" si="864"/>
        <v>0</v>
      </c>
    </row>
    <row r="1305" spans="1:69" ht="31.5" x14ac:dyDescent="0.25">
      <c r="A1305" s="27" t="s">
        <v>44</v>
      </c>
      <c r="B1305" s="28" t="s">
        <v>1952</v>
      </c>
      <c r="C1305" s="60" t="s">
        <v>1953</v>
      </c>
      <c r="D1305" s="45">
        <v>94.036720160000002</v>
      </c>
      <c r="E1305" s="32">
        <v>0</v>
      </c>
      <c r="F1305" s="32">
        <v>94.036720169999995</v>
      </c>
      <c r="G1305" s="32">
        <v>0</v>
      </c>
      <c r="H1305" s="32">
        <v>0</v>
      </c>
      <c r="I1305" s="32">
        <v>0</v>
      </c>
      <c r="J1305" s="32">
        <v>0</v>
      </c>
      <c r="K1305" s="33" t="s">
        <v>2949</v>
      </c>
      <c r="L1305" s="32">
        <v>1</v>
      </c>
      <c r="M1305" s="32">
        <v>0</v>
      </c>
      <c r="N1305" s="32">
        <v>0</v>
      </c>
      <c r="O1305" s="32">
        <v>950</v>
      </c>
      <c r="P1305" s="32">
        <v>0</v>
      </c>
      <c r="Q1305" s="32">
        <v>0</v>
      </c>
      <c r="R1305" s="32">
        <v>0</v>
      </c>
      <c r="S1305" s="32">
        <v>0</v>
      </c>
      <c r="T1305" s="32">
        <v>0</v>
      </c>
      <c r="U1305" s="32">
        <v>0</v>
      </c>
      <c r="V1305" s="32">
        <v>0</v>
      </c>
      <c r="W1305" s="32">
        <v>0</v>
      </c>
      <c r="X1305" s="33">
        <v>0</v>
      </c>
      <c r="Y1305" s="32">
        <v>0</v>
      </c>
      <c r="Z1305" s="32">
        <v>0</v>
      </c>
      <c r="AA1305" s="32">
        <v>0</v>
      </c>
      <c r="AB1305" s="32">
        <v>0</v>
      </c>
      <c r="AC1305" s="32">
        <v>0</v>
      </c>
      <c r="AD1305" s="32">
        <v>0</v>
      </c>
      <c r="AE1305" s="32">
        <v>0</v>
      </c>
      <c r="AF1305" s="32">
        <v>0</v>
      </c>
      <c r="AG1305" s="32">
        <v>0</v>
      </c>
      <c r="AH1305" s="32">
        <v>0</v>
      </c>
      <c r="AI1305" s="32">
        <v>0</v>
      </c>
      <c r="AJ1305" s="32">
        <v>0</v>
      </c>
      <c r="AK1305" s="33">
        <v>0</v>
      </c>
      <c r="AL1305" s="32">
        <v>0</v>
      </c>
      <c r="AM1305" s="32">
        <v>0</v>
      </c>
      <c r="AN1305" s="32">
        <v>0</v>
      </c>
      <c r="AO1305" s="32">
        <v>0</v>
      </c>
      <c r="AP1305" s="32">
        <v>0</v>
      </c>
      <c r="AQ1305" s="32">
        <v>0</v>
      </c>
      <c r="AR1305" s="32">
        <v>0</v>
      </c>
      <c r="AS1305" s="32">
        <v>0</v>
      </c>
      <c r="AT1305" s="32">
        <v>0</v>
      </c>
      <c r="AU1305" s="32">
        <v>0</v>
      </c>
      <c r="AV1305" s="32">
        <v>0</v>
      </c>
      <c r="AW1305" s="32">
        <v>0</v>
      </c>
      <c r="AX1305" s="33">
        <v>0</v>
      </c>
      <c r="AY1305" s="32">
        <v>0</v>
      </c>
      <c r="AZ1305" s="32">
        <v>0</v>
      </c>
      <c r="BA1305" s="32">
        <v>0</v>
      </c>
      <c r="BB1305" s="32">
        <v>0</v>
      </c>
      <c r="BC1305" s="32">
        <v>0</v>
      </c>
      <c r="BD1305" s="32">
        <v>0</v>
      </c>
      <c r="BE1305" s="33">
        <f t="shared" si="853"/>
        <v>0</v>
      </c>
      <c r="BF1305" s="33">
        <f t="shared" si="854"/>
        <v>94.036720169999995</v>
      </c>
      <c r="BG1305" s="33">
        <f t="shared" si="855"/>
        <v>0</v>
      </c>
      <c r="BH1305" s="33">
        <f t="shared" si="856"/>
        <v>0</v>
      </c>
      <c r="BI1305" s="33">
        <f t="shared" si="857"/>
        <v>0</v>
      </c>
      <c r="BJ1305" s="33">
        <f t="shared" si="858"/>
        <v>0</v>
      </c>
      <c r="BK1305" s="33" t="s">
        <v>2949</v>
      </c>
      <c r="BL1305" s="33">
        <f t="shared" si="859"/>
        <v>1</v>
      </c>
      <c r="BM1305" s="33">
        <f t="shared" si="860"/>
        <v>0</v>
      </c>
      <c r="BN1305" s="33">
        <f t="shared" si="861"/>
        <v>0</v>
      </c>
      <c r="BO1305" s="33">
        <f t="shared" si="862"/>
        <v>950</v>
      </c>
      <c r="BP1305" s="33">
        <f t="shared" si="863"/>
        <v>0</v>
      </c>
      <c r="BQ1305" s="33">
        <f t="shared" si="864"/>
        <v>0</v>
      </c>
    </row>
    <row r="1306" spans="1:69" ht="31.5" x14ac:dyDescent="0.25">
      <c r="A1306" s="21" t="s">
        <v>1954</v>
      </c>
      <c r="B1306" s="22" t="s">
        <v>330</v>
      </c>
      <c r="C1306" s="22" t="s">
        <v>191</v>
      </c>
      <c r="D1306" s="56">
        <f t="shared" ref="D1306:BD1306" si="865">D1307+D1316+D1317+D1319</f>
        <v>3270.7185097800002</v>
      </c>
      <c r="E1306" s="25">
        <f t="shared" si="865"/>
        <v>0</v>
      </c>
      <c r="F1306" s="25">
        <f t="shared" si="865"/>
        <v>253.91423666000003</v>
      </c>
      <c r="G1306" s="25">
        <f t="shared" si="865"/>
        <v>0</v>
      </c>
      <c r="H1306" s="25">
        <f t="shared" si="865"/>
        <v>0</v>
      </c>
      <c r="I1306" s="25">
        <f t="shared" si="865"/>
        <v>0</v>
      </c>
      <c r="J1306" s="25">
        <f t="shared" si="865"/>
        <v>0</v>
      </c>
      <c r="K1306" s="25">
        <f t="shared" si="865"/>
        <v>0</v>
      </c>
      <c r="L1306" s="25">
        <f t="shared" si="865"/>
        <v>13</v>
      </c>
      <c r="M1306" s="25">
        <f t="shared" si="865"/>
        <v>0</v>
      </c>
      <c r="N1306" s="25">
        <f t="shared" si="865"/>
        <v>0</v>
      </c>
      <c r="O1306" s="25">
        <f t="shared" si="865"/>
        <v>4</v>
      </c>
      <c r="P1306" s="25">
        <f t="shared" si="865"/>
        <v>0</v>
      </c>
      <c r="Q1306" s="25">
        <f t="shared" si="865"/>
        <v>0</v>
      </c>
      <c r="R1306" s="25">
        <f t="shared" si="865"/>
        <v>0</v>
      </c>
      <c r="S1306" s="25">
        <f t="shared" si="865"/>
        <v>905.25279367999997</v>
      </c>
      <c r="T1306" s="25">
        <f t="shared" si="865"/>
        <v>0</v>
      </c>
      <c r="U1306" s="25">
        <f t="shared" si="865"/>
        <v>0</v>
      </c>
      <c r="V1306" s="25">
        <f t="shared" si="865"/>
        <v>0</v>
      </c>
      <c r="W1306" s="25">
        <f t="shared" si="865"/>
        <v>0</v>
      </c>
      <c r="X1306" s="25">
        <f t="shared" si="865"/>
        <v>0</v>
      </c>
      <c r="Y1306" s="25">
        <f t="shared" si="865"/>
        <v>21</v>
      </c>
      <c r="Z1306" s="25">
        <f t="shared" si="865"/>
        <v>0</v>
      </c>
      <c r="AA1306" s="25">
        <f t="shared" si="865"/>
        <v>0</v>
      </c>
      <c r="AB1306" s="25">
        <f t="shared" si="865"/>
        <v>0</v>
      </c>
      <c r="AC1306" s="25">
        <f t="shared" si="865"/>
        <v>0</v>
      </c>
      <c r="AD1306" s="25">
        <f t="shared" si="865"/>
        <v>0</v>
      </c>
      <c r="AE1306" s="25">
        <f t="shared" si="865"/>
        <v>0</v>
      </c>
      <c r="AF1306" s="25">
        <f t="shared" si="865"/>
        <v>1310.2103656499999</v>
      </c>
      <c r="AG1306" s="25">
        <f t="shared" si="865"/>
        <v>0</v>
      </c>
      <c r="AH1306" s="25">
        <f t="shared" si="865"/>
        <v>0</v>
      </c>
      <c r="AI1306" s="25">
        <f t="shared" si="865"/>
        <v>0</v>
      </c>
      <c r="AJ1306" s="25">
        <f t="shared" si="865"/>
        <v>0</v>
      </c>
      <c r="AK1306" s="25">
        <f t="shared" si="865"/>
        <v>0</v>
      </c>
      <c r="AL1306" s="25">
        <f t="shared" si="865"/>
        <v>10</v>
      </c>
      <c r="AM1306" s="25">
        <f t="shared" si="865"/>
        <v>0</v>
      </c>
      <c r="AN1306" s="25">
        <f t="shared" si="865"/>
        <v>0</v>
      </c>
      <c r="AO1306" s="25">
        <f t="shared" si="865"/>
        <v>0</v>
      </c>
      <c r="AP1306" s="25">
        <f t="shared" si="865"/>
        <v>0</v>
      </c>
      <c r="AQ1306" s="25">
        <f t="shared" si="865"/>
        <v>0</v>
      </c>
      <c r="AR1306" s="25">
        <f t="shared" si="865"/>
        <v>0</v>
      </c>
      <c r="AS1306" s="25">
        <f t="shared" si="865"/>
        <v>341.63058597999998</v>
      </c>
      <c r="AT1306" s="25">
        <f t="shared" si="865"/>
        <v>0</v>
      </c>
      <c r="AU1306" s="25">
        <f t="shared" si="865"/>
        <v>0</v>
      </c>
      <c r="AV1306" s="25">
        <f t="shared" si="865"/>
        <v>0</v>
      </c>
      <c r="AW1306" s="25">
        <f t="shared" si="865"/>
        <v>0</v>
      </c>
      <c r="AX1306" s="25">
        <f t="shared" si="865"/>
        <v>0</v>
      </c>
      <c r="AY1306" s="25">
        <f t="shared" si="865"/>
        <v>6</v>
      </c>
      <c r="AZ1306" s="25">
        <f t="shared" si="865"/>
        <v>0</v>
      </c>
      <c r="BA1306" s="25">
        <f t="shared" si="865"/>
        <v>0</v>
      </c>
      <c r="BB1306" s="25">
        <f t="shared" si="865"/>
        <v>0</v>
      </c>
      <c r="BC1306" s="25">
        <f t="shared" si="865"/>
        <v>0</v>
      </c>
      <c r="BD1306" s="25">
        <f t="shared" si="865"/>
        <v>0</v>
      </c>
      <c r="BE1306" s="25">
        <f t="shared" ref="BE1306:BK1306" si="866">BE1307+BE1316+BE1317+BE1319</f>
        <v>0</v>
      </c>
      <c r="BF1306" s="25">
        <f t="shared" si="866"/>
        <v>2811.0079819700004</v>
      </c>
      <c r="BG1306" s="25">
        <f t="shared" si="866"/>
        <v>0</v>
      </c>
      <c r="BH1306" s="25">
        <f t="shared" si="866"/>
        <v>0</v>
      </c>
      <c r="BI1306" s="25">
        <f t="shared" si="866"/>
        <v>0</v>
      </c>
      <c r="BJ1306" s="25">
        <f t="shared" si="866"/>
        <v>0</v>
      </c>
      <c r="BK1306" s="25">
        <f t="shared" si="866"/>
        <v>0</v>
      </c>
      <c r="BL1306" s="25">
        <f t="shared" ref="BL1306:BQ1306" si="867">BL1307+BL1316+BL1317+BL1319</f>
        <v>50</v>
      </c>
      <c r="BM1306" s="25">
        <f t="shared" si="867"/>
        <v>0</v>
      </c>
      <c r="BN1306" s="25">
        <f t="shared" si="867"/>
        <v>0</v>
      </c>
      <c r="BO1306" s="25">
        <f t="shared" si="867"/>
        <v>4</v>
      </c>
      <c r="BP1306" s="25">
        <f t="shared" si="867"/>
        <v>0</v>
      </c>
      <c r="BQ1306" s="25">
        <f t="shared" si="867"/>
        <v>0</v>
      </c>
    </row>
    <row r="1307" spans="1:69" ht="31.5" x14ac:dyDescent="0.25">
      <c r="A1307" s="21" t="s">
        <v>48</v>
      </c>
      <c r="B1307" s="22" t="s">
        <v>332</v>
      </c>
      <c r="C1307" s="22" t="s">
        <v>191</v>
      </c>
      <c r="D1307" s="56">
        <f t="shared" ref="D1307" si="868">SUM(D1308:D1315)</f>
        <v>2470.0995985999998</v>
      </c>
      <c r="E1307" s="25">
        <f t="shared" ref="E1307:BD1307" si="869">SUM(E1308:E1315)</f>
        <v>0</v>
      </c>
      <c r="F1307" s="25">
        <f t="shared" si="869"/>
        <v>169.20864114000003</v>
      </c>
      <c r="G1307" s="25">
        <f t="shared" si="869"/>
        <v>0</v>
      </c>
      <c r="H1307" s="25">
        <f t="shared" si="869"/>
        <v>0</v>
      </c>
      <c r="I1307" s="25">
        <f t="shared" si="869"/>
        <v>0</v>
      </c>
      <c r="J1307" s="25">
        <f t="shared" si="869"/>
        <v>0</v>
      </c>
      <c r="K1307" s="25">
        <f t="shared" si="869"/>
        <v>0</v>
      </c>
      <c r="L1307" s="25">
        <f t="shared" si="869"/>
        <v>6</v>
      </c>
      <c r="M1307" s="25">
        <f t="shared" si="869"/>
        <v>0</v>
      </c>
      <c r="N1307" s="25">
        <f t="shared" si="869"/>
        <v>0</v>
      </c>
      <c r="O1307" s="25">
        <f t="shared" si="869"/>
        <v>0</v>
      </c>
      <c r="P1307" s="25">
        <f t="shared" si="869"/>
        <v>0</v>
      </c>
      <c r="Q1307" s="25">
        <f t="shared" si="869"/>
        <v>0</v>
      </c>
      <c r="R1307" s="25">
        <f t="shared" si="869"/>
        <v>0</v>
      </c>
      <c r="S1307" s="25">
        <f t="shared" si="869"/>
        <v>786.01295745999994</v>
      </c>
      <c r="T1307" s="25">
        <f t="shared" si="869"/>
        <v>0</v>
      </c>
      <c r="U1307" s="25">
        <f t="shared" si="869"/>
        <v>0</v>
      </c>
      <c r="V1307" s="25">
        <f t="shared" si="869"/>
        <v>0</v>
      </c>
      <c r="W1307" s="25">
        <f t="shared" si="869"/>
        <v>0</v>
      </c>
      <c r="X1307" s="25">
        <f t="shared" si="869"/>
        <v>0</v>
      </c>
      <c r="Y1307" s="25">
        <f t="shared" si="869"/>
        <v>4</v>
      </c>
      <c r="Z1307" s="25">
        <f t="shared" si="869"/>
        <v>0</v>
      </c>
      <c r="AA1307" s="25">
        <f t="shared" si="869"/>
        <v>0</v>
      </c>
      <c r="AB1307" s="25">
        <f t="shared" si="869"/>
        <v>0</v>
      </c>
      <c r="AC1307" s="25">
        <f t="shared" si="869"/>
        <v>0</v>
      </c>
      <c r="AD1307" s="25">
        <f t="shared" si="869"/>
        <v>0</v>
      </c>
      <c r="AE1307" s="25">
        <f t="shared" si="869"/>
        <v>0</v>
      </c>
      <c r="AF1307" s="25">
        <f t="shared" si="869"/>
        <v>1247.9779999999998</v>
      </c>
      <c r="AG1307" s="25">
        <f t="shared" si="869"/>
        <v>0</v>
      </c>
      <c r="AH1307" s="25">
        <f t="shared" si="869"/>
        <v>0</v>
      </c>
      <c r="AI1307" s="25">
        <f t="shared" si="869"/>
        <v>0</v>
      </c>
      <c r="AJ1307" s="25">
        <f t="shared" si="869"/>
        <v>0</v>
      </c>
      <c r="AK1307" s="25">
        <f t="shared" si="869"/>
        <v>0</v>
      </c>
      <c r="AL1307" s="25">
        <f t="shared" si="869"/>
        <v>2</v>
      </c>
      <c r="AM1307" s="25">
        <f t="shared" si="869"/>
        <v>0</v>
      </c>
      <c r="AN1307" s="25">
        <f t="shared" si="869"/>
        <v>0</v>
      </c>
      <c r="AO1307" s="25">
        <f t="shared" si="869"/>
        <v>0</v>
      </c>
      <c r="AP1307" s="25">
        <f t="shared" si="869"/>
        <v>0</v>
      </c>
      <c r="AQ1307" s="25">
        <f t="shared" si="869"/>
        <v>0</v>
      </c>
      <c r="AR1307" s="25">
        <f t="shared" si="869"/>
        <v>0</v>
      </c>
      <c r="AS1307" s="25">
        <f t="shared" si="869"/>
        <v>266.89999999999998</v>
      </c>
      <c r="AT1307" s="25">
        <f t="shared" si="869"/>
        <v>0</v>
      </c>
      <c r="AU1307" s="25">
        <f t="shared" si="869"/>
        <v>0</v>
      </c>
      <c r="AV1307" s="25">
        <f t="shared" si="869"/>
        <v>0</v>
      </c>
      <c r="AW1307" s="25">
        <f t="shared" si="869"/>
        <v>0</v>
      </c>
      <c r="AX1307" s="25">
        <f t="shared" si="869"/>
        <v>0</v>
      </c>
      <c r="AY1307" s="25">
        <f t="shared" si="869"/>
        <v>2</v>
      </c>
      <c r="AZ1307" s="25">
        <f t="shared" si="869"/>
        <v>0</v>
      </c>
      <c r="BA1307" s="25">
        <f t="shared" si="869"/>
        <v>0</v>
      </c>
      <c r="BB1307" s="25">
        <f t="shared" si="869"/>
        <v>0</v>
      </c>
      <c r="BC1307" s="25">
        <f t="shared" si="869"/>
        <v>0</v>
      </c>
      <c r="BD1307" s="25">
        <f t="shared" si="869"/>
        <v>0</v>
      </c>
      <c r="BE1307" s="25">
        <f t="shared" ref="BE1307:BK1307" si="870">SUM(BE1308:BE1315)</f>
        <v>0</v>
      </c>
      <c r="BF1307" s="25">
        <f t="shared" si="870"/>
        <v>2470.0995986000003</v>
      </c>
      <c r="BG1307" s="25">
        <f t="shared" si="870"/>
        <v>0</v>
      </c>
      <c r="BH1307" s="25">
        <f t="shared" si="870"/>
        <v>0</v>
      </c>
      <c r="BI1307" s="25">
        <f t="shared" si="870"/>
        <v>0</v>
      </c>
      <c r="BJ1307" s="25">
        <f t="shared" si="870"/>
        <v>0</v>
      </c>
      <c r="BK1307" s="25">
        <f t="shared" si="870"/>
        <v>0</v>
      </c>
      <c r="BL1307" s="25">
        <f t="shared" ref="BL1307:BQ1307" si="871">SUM(BL1308:BL1315)</f>
        <v>14</v>
      </c>
      <c r="BM1307" s="25">
        <f t="shared" si="871"/>
        <v>0</v>
      </c>
      <c r="BN1307" s="25">
        <f t="shared" si="871"/>
        <v>0</v>
      </c>
      <c r="BO1307" s="25">
        <f t="shared" si="871"/>
        <v>0</v>
      </c>
      <c r="BP1307" s="25">
        <f t="shared" si="871"/>
        <v>0</v>
      </c>
      <c r="BQ1307" s="25">
        <f t="shared" si="871"/>
        <v>0</v>
      </c>
    </row>
    <row r="1308" spans="1:69" ht="47.25" x14ac:dyDescent="0.25">
      <c r="A1308" s="27" t="s">
        <v>48</v>
      </c>
      <c r="B1308" s="28" t="s">
        <v>1955</v>
      </c>
      <c r="C1308" s="60" t="s">
        <v>1956</v>
      </c>
      <c r="D1308" s="45">
        <v>1.19</v>
      </c>
      <c r="E1308" s="32">
        <v>0</v>
      </c>
      <c r="F1308" s="32">
        <v>0</v>
      </c>
      <c r="G1308" s="32">
        <v>0</v>
      </c>
      <c r="H1308" s="32">
        <v>0</v>
      </c>
      <c r="I1308" s="32">
        <v>0</v>
      </c>
      <c r="J1308" s="32">
        <v>0</v>
      </c>
      <c r="K1308" s="33">
        <v>0</v>
      </c>
      <c r="L1308" s="32">
        <v>0</v>
      </c>
      <c r="M1308" s="32">
        <v>0</v>
      </c>
      <c r="N1308" s="32">
        <v>0</v>
      </c>
      <c r="O1308" s="32">
        <v>0</v>
      </c>
      <c r="P1308" s="32">
        <v>0</v>
      </c>
      <c r="Q1308" s="32">
        <v>0</v>
      </c>
      <c r="R1308" s="32">
        <v>0</v>
      </c>
      <c r="S1308" s="32">
        <v>1.19</v>
      </c>
      <c r="T1308" s="32">
        <v>0</v>
      </c>
      <c r="U1308" s="32">
        <v>0</v>
      </c>
      <c r="V1308" s="32">
        <v>0</v>
      </c>
      <c r="W1308" s="32">
        <v>0</v>
      </c>
      <c r="X1308" s="33" t="s">
        <v>3231</v>
      </c>
      <c r="Y1308" s="32">
        <v>1</v>
      </c>
      <c r="Z1308" s="32">
        <v>0</v>
      </c>
      <c r="AA1308" s="32">
        <v>0</v>
      </c>
      <c r="AB1308" s="32">
        <v>0</v>
      </c>
      <c r="AC1308" s="32">
        <v>0</v>
      </c>
      <c r="AD1308" s="32">
        <v>0</v>
      </c>
      <c r="AE1308" s="32">
        <v>0</v>
      </c>
      <c r="AF1308" s="32">
        <v>0</v>
      </c>
      <c r="AG1308" s="33">
        <v>0</v>
      </c>
      <c r="AH1308" s="33">
        <v>0</v>
      </c>
      <c r="AI1308" s="33">
        <v>0</v>
      </c>
      <c r="AJ1308" s="33">
        <v>0</v>
      </c>
      <c r="AK1308" s="33">
        <v>0</v>
      </c>
      <c r="AL1308" s="33">
        <v>0</v>
      </c>
      <c r="AM1308" s="33">
        <v>0</v>
      </c>
      <c r="AN1308" s="33">
        <v>0</v>
      </c>
      <c r="AO1308" s="33">
        <v>0</v>
      </c>
      <c r="AP1308" s="33">
        <v>0</v>
      </c>
      <c r="AQ1308" s="33">
        <v>0</v>
      </c>
      <c r="AR1308" s="32">
        <v>0</v>
      </c>
      <c r="AS1308" s="32">
        <v>0</v>
      </c>
      <c r="AT1308" s="32">
        <v>0</v>
      </c>
      <c r="AU1308" s="32">
        <v>0</v>
      </c>
      <c r="AV1308" s="32">
        <v>0</v>
      </c>
      <c r="AW1308" s="32">
        <v>0</v>
      </c>
      <c r="AX1308" s="33">
        <v>0</v>
      </c>
      <c r="AY1308" s="32">
        <v>0</v>
      </c>
      <c r="AZ1308" s="32">
        <v>0</v>
      </c>
      <c r="BA1308" s="32">
        <v>0</v>
      </c>
      <c r="BB1308" s="32">
        <v>0</v>
      </c>
      <c r="BC1308" s="32">
        <v>0</v>
      </c>
      <c r="BD1308" s="32">
        <v>0</v>
      </c>
      <c r="BE1308" s="33">
        <f t="shared" ref="BE1308:BE1315" si="872">SUM(E1308,R1308,AE1308,AR1308)</f>
        <v>0</v>
      </c>
      <c r="BF1308" s="33">
        <f t="shared" ref="BF1308:BF1315" si="873">SUM(F1308,S1308,AF1308,AS1308)</f>
        <v>1.19</v>
      </c>
      <c r="BG1308" s="33">
        <f t="shared" ref="BG1308:BG1315" si="874">SUM(G1308,T1308,AG1308,AT1308)</f>
        <v>0</v>
      </c>
      <c r="BH1308" s="33">
        <f t="shared" ref="BH1308:BH1315" si="875">SUM(H1308,U1308,AH1308,AU1308)</f>
        <v>0</v>
      </c>
      <c r="BI1308" s="33">
        <f t="shared" ref="BI1308:BI1315" si="876">SUM(I1308,V1308,AI1308,AV1308)</f>
        <v>0</v>
      </c>
      <c r="BJ1308" s="33">
        <f t="shared" ref="BJ1308:BJ1315" si="877">SUM(J1308,W1308,AJ1308,AW1308)</f>
        <v>0</v>
      </c>
      <c r="BK1308" s="33" t="s">
        <v>3231</v>
      </c>
      <c r="BL1308" s="33">
        <f t="shared" ref="BL1308:BL1315" si="878">SUM(L1308,Y1308,AL1308,AY1308)</f>
        <v>1</v>
      </c>
      <c r="BM1308" s="33">
        <f t="shared" ref="BM1308:BM1315" si="879">SUM(M1308,Z1308,AM1308,AZ1308)</f>
        <v>0</v>
      </c>
      <c r="BN1308" s="33">
        <f t="shared" ref="BN1308:BN1315" si="880">SUM(N1308,AA1308,AN1308,BA1308)</f>
        <v>0</v>
      </c>
      <c r="BO1308" s="33">
        <f t="shared" ref="BO1308:BO1315" si="881">SUM(O1308,AB1308,AO1308,BB1308)</f>
        <v>0</v>
      </c>
      <c r="BP1308" s="33">
        <f t="shared" ref="BP1308:BP1315" si="882">SUM(P1308,AC1308,AP1308,BC1308)</f>
        <v>0</v>
      </c>
      <c r="BQ1308" s="33">
        <f t="shared" ref="BQ1308:BQ1315" si="883">SUM(Q1308,AD1308,AQ1308,BD1308)</f>
        <v>0</v>
      </c>
    </row>
    <row r="1309" spans="1:69" x14ac:dyDescent="0.25">
      <c r="A1309" s="27" t="s">
        <v>48</v>
      </c>
      <c r="B1309" s="28" t="s">
        <v>1959</v>
      </c>
      <c r="C1309" s="60" t="s">
        <v>1960</v>
      </c>
      <c r="D1309" s="45">
        <v>82.4</v>
      </c>
      <c r="E1309" s="32">
        <v>0</v>
      </c>
      <c r="F1309" s="32">
        <v>82.4</v>
      </c>
      <c r="G1309" s="32">
        <v>0</v>
      </c>
      <c r="H1309" s="32">
        <v>0</v>
      </c>
      <c r="I1309" s="32">
        <v>0</v>
      </c>
      <c r="J1309" s="32">
        <v>0</v>
      </c>
      <c r="K1309" s="33" t="s">
        <v>3127</v>
      </c>
      <c r="L1309" s="32">
        <v>1</v>
      </c>
      <c r="M1309" s="32">
        <v>0</v>
      </c>
      <c r="N1309" s="32">
        <v>0</v>
      </c>
      <c r="O1309" s="32">
        <v>0</v>
      </c>
      <c r="P1309" s="32">
        <v>0</v>
      </c>
      <c r="Q1309" s="32">
        <v>0</v>
      </c>
      <c r="R1309" s="32">
        <v>0</v>
      </c>
      <c r="S1309" s="32">
        <v>0</v>
      </c>
      <c r="T1309" s="33">
        <v>0</v>
      </c>
      <c r="U1309" s="33">
        <v>0</v>
      </c>
      <c r="V1309" s="33">
        <v>0</v>
      </c>
      <c r="W1309" s="33">
        <v>0</v>
      </c>
      <c r="X1309" s="33">
        <v>0</v>
      </c>
      <c r="Y1309" s="33">
        <v>0</v>
      </c>
      <c r="Z1309" s="33">
        <v>0</v>
      </c>
      <c r="AA1309" s="33">
        <v>0</v>
      </c>
      <c r="AB1309" s="33">
        <v>0</v>
      </c>
      <c r="AC1309" s="33">
        <v>0</v>
      </c>
      <c r="AD1309" s="33">
        <v>0</v>
      </c>
      <c r="AE1309" s="32">
        <v>0</v>
      </c>
      <c r="AF1309" s="32">
        <v>0</v>
      </c>
      <c r="AG1309" s="32">
        <v>0</v>
      </c>
      <c r="AH1309" s="32">
        <v>0</v>
      </c>
      <c r="AI1309" s="32">
        <v>0</v>
      </c>
      <c r="AJ1309" s="32">
        <v>0</v>
      </c>
      <c r="AK1309" s="33">
        <v>0</v>
      </c>
      <c r="AL1309" s="32">
        <v>0</v>
      </c>
      <c r="AM1309" s="32">
        <v>0</v>
      </c>
      <c r="AN1309" s="32">
        <v>0</v>
      </c>
      <c r="AO1309" s="32">
        <v>0</v>
      </c>
      <c r="AP1309" s="32">
        <v>0</v>
      </c>
      <c r="AQ1309" s="32">
        <v>0</v>
      </c>
      <c r="AR1309" s="32">
        <v>0</v>
      </c>
      <c r="AS1309" s="32">
        <v>0</v>
      </c>
      <c r="AT1309" s="32">
        <v>0</v>
      </c>
      <c r="AU1309" s="32">
        <v>0</v>
      </c>
      <c r="AV1309" s="32">
        <v>0</v>
      </c>
      <c r="AW1309" s="32">
        <v>0</v>
      </c>
      <c r="AX1309" s="33">
        <v>0</v>
      </c>
      <c r="AY1309" s="32">
        <v>0</v>
      </c>
      <c r="AZ1309" s="32">
        <v>0</v>
      </c>
      <c r="BA1309" s="32">
        <v>0</v>
      </c>
      <c r="BB1309" s="32">
        <v>0</v>
      </c>
      <c r="BC1309" s="32">
        <v>0</v>
      </c>
      <c r="BD1309" s="32">
        <v>0</v>
      </c>
      <c r="BE1309" s="33">
        <f t="shared" si="872"/>
        <v>0</v>
      </c>
      <c r="BF1309" s="33">
        <f t="shared" si="873"/>
        <v>82.4</v>
      </c>
      <c r="BG1309" s="33">
        <f t="shared" si="874"/>
        <v>0</v>
      </c>
      <c r="BH1309" s="33">
        <f t="shared" si="875"/>
        <v>0</v>
      </c>
      <c r="BI1309" s="33">
        <f t="shared" si="876"/>
        <v>0</v>
      </c>
      <c r="BJ1309" s="33">
        <f t="shared" si="877"/>
        <v>0</v>
      </c>
      <c r="BK1309" s="33" t="s">
        <v>3127</v>
      </c>
      <c r="BL1309" s="33">
        <f t="shared" si="878"/>
        <v>1</v>
      </c>
      <c r="BM1309" s="33">
        <f t="shared" si="879"/>
        <v>0</v>
      </c>
      <c r="BN1309" s="33">
        <f t="shared" si="880"/>
        <v>0</v>
      </c>
      <c r="BO1309" s="33">
        <f t="shared" si="881"/>
        <v>0</v>
      </c>
      <c r="BP1309" s="33">
        <f t="shared" si="882"/>
        <v>0</v>
      </c>
      <c r="BQ1309" s="33">
        <f t="shared" si="883"/>
        <v>0</v>
      </c>
    </row>
    <row r="1310" spans="1:69" ht="47.25" x14ac:dyDescent="0.25">
      <c r="A1310" s="27" t="s">
        <v>48</v>
      </c>
      <c r="B1310" s="28" t="s">
        <v>1961</v>
      </c>
      <c r="C1310" s="60" t="s">
        <v>1962</v>
      </c>
      <c r="D1310" s="45">
        <v>22.763382</v>
      </c>
      <c r="E1310" s="32">
        <v>0</v>
      </c>
      <c r="F1310" s="32">
        <v>22.763382</v>
      </c>
      <c r="G1310" s="32">
        <v>0</v>
      </c>
      <c r="H1310" s="32">
        <v>0</v>
      </c>
      <c r="I1310" s="32">
        <v>0</v>
      </c>
      <c r="J1310" s="32">
        <v>0</v>
      </c>
      <c r="K1310" s="33" t="s">
        <v>3128</v>
      </c>
      <c r="L1310" s="32">
        <v>3</v>
      </c>
      <c r="M1310" s="32">
        <v>0</v>
      </c>
      <c r="N1310" s="32">
        <v>0</v>
      </c>
      <c r="O1310" s="32">
        <v>0</v>
      </c>
      <c r="P1310" s="32">
        <v>0</v>
      </c>
      <c r="Q1310" s="32">
        <v>0</v>
      </c>
      <c r="R1310" s="32">
        <v>0</v>
      </c>
      <c r="S1310" s="32">
        <v>0</v>
      </c>
      <c r="T1310" s="33">
        <v>0</v>
      </c>
      <c r="U1310" s="33">
        <v>0</v>
      </c>
      <c r="V1310" s="33">
        <v>0</v>
      </c>
      <c r="W1310" s="33">
        <v>0</v>
      </c>
      <c r="X1310" s="33">
        <v>0</v>
      </c>
      <c r="Y1310" s="33">
        <v>0</v>
      </c>
      <c r="Z1310" s="33">
        <v>0</v>
      </c>
      <c r="AA1310" s="33">
        <v>0</v>
      </c>
      <c r="AB1310" s="33">
        <v>0</v>
      </c>
      <c r="AC1310" s="33">
        <v>0</v>
      </c>
      <c r="AD1310" s="33">
        <v>0</v>
      </c>
      <c r="AE1310" s="32">
        <v>0</v>
      </c>
      <c r="AF1310" s="32">
        <v>0</v>
      </c>
      <c r="AG1310" s="32">
        <v>0</v>
      </c>
      <c r="AH1310" s="32">
        <v>0</v>
      </c>
      <c r="AI1310" s="32">
        <v>0</v>
      </c>
      <c r="AJ1310" s="32">
        <v>0</v>
      </c>
      <c r="AK1310" s="33">
        <v>0</v>
      </c>
      <c r="AL1310" s="32">
        <v>0</v>
      </c>
      <c r="AM1310" s="32">
        <v>0</v>
      </c>
      <c r="AN1310" s="32">
        <v>0</v>
      </c>
      <c r="AO1310" s="32">
        <v>0</v>
      </c>
      <c r="AP1310" s="32">
        <v>0</v>
      </c>
      <c r="AQ1310" s="32">
        <v>0</v>
      </c>
      <c r="AR1310" s="32">
        <v>0</v>
      </c>
      <c r="AS1310" s="32">
        <v>0</v>
      </c>
      <c r="AT1310" s="32">
        <v>0</v>
      </c>
      <c r="AU1310" s="32">
        <v>0</v>
      </c>
      <c r="AV1310" s="32">
        <v>0</v>
      </c>
      <c r="AW1310" s="32">
        <v>0</v>
      </c>
      <c r="AX1310" s="33">
        <v>0</v>
      </c>
      <c r="AY1310" s="32">
        <v>0</v>
      </c>
      <c r="AZ1310" s="32">
        <v>0</v>
      </c>
      <c r="BA1310" s="32">
        <v>0</v>
      </c>
      <c r="BB1310" s="32">
        <v>0</v>
      </c>
      <c r="BC1310" s="32">
        <v>0</v>
      </c>
      <c r="BD1310" s="32">
        <v>0</v>
      </c>
      <c r="BE1310" s="33">
        <f t="shared" si="872"/>
        <v>0</v>
      </c>
      <c r="BF1310" s="33">
        <f t="shared" si="873"/>
        <v>22.763382</v>
      </c>
      <c r="BG1310" s="33">
        <f t="shared" si="874"/>
        <v>0</v>
      </c>
      <c r="BH1310" s="33">
        <f t="shared" si="875"/>
        <v>0</v>
      </c>
      <c r="BI1310" s="33">
        <f t="shared" si="876"/>
        <v>0</v>
      </c>
      <c r="BJ1310" s="33">
        <f t="shared" si="877"/>
        <v>0</v>
      </c>
      <c r="BK1310" s="33" t="s">
        <v>3128</v>
      </c>
      <c r="BL1310" s="33">
        <f t="shared" si="878"/>
        <v>3</v>
      </c>
      <c r="BM1310" s="33">
        <f t="shared" si="879"/>
        <v>0</v>
      </c>
      <c r="BN1310" s="33">
        <f t="shared" si="880"/>
        <v>0</v>
      </c>
      <c r="BO1310" s="33">
        <f t="shared" si="881"/>
        <v>0</v>
      </c>
      <c r="BP1310" s="33">
        <f t="shared" si="882"/>
        <v>0</v>
      </c>
      <c r="BQ1310" s="33">
        <f t="shared" si="883"/>
        <v>0</v>
      </c>
    </row>
    <row r="1311" spans="1:69" ht="31.5" x14ac:dyDescent="0.25">
      <c r="A1311" s="27" t="s">
        <v>48</v>
      </c>
      <c r="B1311" s="28" t="s">
        <v>3743</v>
      </c>
      <c r="C1311" s="60" t="s">
        <v>3744</v>
      </c>
      <c r="D1311" s="45">
        <v>144.09899999999999</v>
      </c>
      <c r="E1311" s="32">
        <v>0</v>
      </c>
      <c r="F1311" s="32">
        <v>0</v>
      </c>
      <c r="G1311" s="32">
        <v>0</v>
      </c>
      <c r="H1311" s="32">
        <v>0</v>
      </c>
      <c r="I1311" s="32">
        <v>0</v>
      </c>
      <c r="J1311" s="32">
        <v>0</v>
      </c>
      <c r="K1311" s="33">
        <v>0</v>
      </c>
      <c r="L1311" s="32">
        <v>0</v>
      </c>
      <c r="M1311" s="32">
        <v>0</v>
      </c>
      <c r="N1311" s="32">
        <v>0</v>
      </c>
      <c r="O1311" s="32">
        <v>0</v>
      </c>
      <c r="P1311" s="32">
        <v>0</v>
      </c>
      <c r="Q1311" s="32">
        <v>0</v>
      </c>
      <c r="R1311" s="32">
        <v>0</v>
      </c>
      <c r="S1311" s="32">
        <v>144.09899999999999</v>
      </c>
      <c r="T1311" s="33">
        <v>0</v>
      </c>
      <c r="U1311" s="33">
        <v>0</v>
      </c>
      <c r="V1311" s="33">
        <v>0</v>
      </c>
      <c r="W1311" s="33">
        <v>0</v>
      </c>
      <c r="X1311" s="33" t="s">
        <v>3883</v>
      </c>
      <c r="Y1311" s="33">
        <v>1</v>
      </c>
      <c r="Z1311" s="33">
        <v>0</v>
      </c>
      <c r="AA1311" s="33">
        <v>0</v>
      </c>
      <c r="AB1311" s="33">
        <v>0</v>
      </c>
      <c r="AC1311" s="33">
        <v>0</v>
      </c>
      <c r="AD1311" s="33">
        <v>0</v>
      </c>
      <c r="AE1311" s="32">
        <v>0</v>
      </c>
      <c r="AF1311" s="32">
        <v>0</v>
      </c>
      <c r="AG1311" s="32">
        <v>0</v>
      </c>
      <c r="AH1311" s="32">
        <v>0</v>
      </c>
      <c r="AI1311" s="32">
        <v>0</v>
      </c>
      <c r="AJ1311" s="32">
        <v>0</v>
      </c>
      <c r="AK1311" s="33">
        <v>0</v>
      </c>
      <c r="AL1311" s="32">
        <v>0</v>
      </c>
      <c r="AM1311" s="32">
        <v>0</v>
      </c>
      <c r="AN1311" s="32">
        <v>0</v>
      </c>
      <c r="AO1311" s="32">
        <v>0</v>
      </c>
      <c r="AP1311" s="32">
        <v>0</v>
      </c>
      <c r="AQ1311" s="32">
        <v>0</v>
      </c>
      <c r="AR1311" s="32">
        <v>0</v>
      </c>
      <c r="AS1311" s="32">
        <v>0</v>
      </c>
      <c r="AT1311" s="32">
        <v>0</v>
      </c>
      <c r="AU1311" s="32">
        <v>0</v>
      </c>
      <c r="AV1311" s="32">
        <v>0</v>
      </c>
      <c r="AW1311" s="32">
        <v>0</v>
      </c>
      <c r="AX1311" s="33">
        <v>0</v>
      </c>
      <c r="AY1311" s="32">
        <v>0</v>
      </c>
      <c r="AZ1311" s="32">
        <v>0</v>
      </c>
      <c r="BA1311" s="32">
        <v>0</v>
      </c>
      <c r="BB1311" s="32">
        <v>0</v>
      </c>
      <c r="BC1311" s="32">
        <v>0</v>
      </c>
      <c r="BD1311" s="32">
        <v>0</v>
      </c>
      <c r="BE1311" s="33">
        <f t="shared" si="872"/>
        <v>0</v>
      </c>
      <c r="BF1311" s="33">
        <f t="shared" si="873"/>
        <v>144.09899999999999</v>
      </c>
      <c r="BG1311" s="33">
        <f t="shared" si="874"/>
        <v>0</v>
      </c>
      <c r="BH1311" s="33">
        <f t="shared" si="875"/>
        <v>0</v>
      </c>
      <c r="BI1311" s="33">
        <f t="shared" si="876"/>
        <v>0</v>
      </c>
      <c r="BJ1311" s="33">
        <f t="shared" si="877"/>
        <v>0</v>
      </c>
      <c r="BK1311" s="33" t="s">
        <v>3883</v>
      </c>
      <c r="BL1311" s="33">
        <f t="shared" si="878"/>
        <v>1</v>
      </c>
      <c r="BM1311" s="33">
        <f t="shared" si="879"/>
        <v>0</v>
      </c>
      <c r="BN1311" s="33">
        <f t="shared" si="880"/>
        <v>0</v>
      </c>
      <c r="BO1311" s="33">
        <f t="shared" si="881"/>
        <v>0</v>
      </c>
      <c r="BP1311" s="33">
        <f t="shared" si="882"/>
        <v>0</v>
      </c>
      <c r="BQ1311" s="33">
        <f t="shared" si="883"/>
        <v>0</v>
      </c>
    </row>
    <row r="1312" spans="1:69" ht="47.25" x14ac:dyDescent="0.25">
      <c r="A1312" s="27" t="s">
        <v>48</v>
      </c>
      <c r="B1312" s="28" t="s">
        <v>3745</v>
      </c>
      <c r="C1312" s="60" t="s">
        <v>3746</v>
      </c>
      <c r="D1312" s="45">
        <v>1173.2239999999999</v>
      </c>
      <c r="E1312" s="32">
        <v>0</v>
      </c>
      <c r="F1312" s="32">
        <v>0</v>
      </c>
      <c r="G1312" s="32">
        <v>0</v>
      </c>
      <c r="H1312" s="32">
        <v>0</v>
      </c>
      <c r="I1312" s="32">
        <v>0</v>
      </c>
      <c r="J1312" s="32">
        <v>0</v>
      </c>
      <c r="K1312" s="33">
        <v>0</v>
      </c>
      <c r="L1312" s="32">
        <v>0</v>
      </c>
      <c r="M1312" s="32">
        <v>0</v>
      </c>
      <c r="N1312" s="32">
        <v>0</v>
      </c>
      <c r="O1312" s="32">
        <v>0</v>
      </c>
      <c r="P1312" s="32">
        <v>0</v>
      </c>
      <c r="Q1312" s="32">
        <v>0</v>
      </c>
      <c r="R1312" s="32">
        <v>0</v>
      </c>
      <c r="S1312" s="32">
        <v>0</v>
      </c>
      <c r="T1312" s="33">
        <v>0</v>
      </c>
      <c r="U1312" s="33">
        <v>0</v>
      </c>
      <c r="V1312" s="33">
        <v>0</v>
      </c>
      <c r="W1312" s="33">
        <v>0</v>
      </c>
      <c r="X1312" s="33">
        <v>0</v>
      </c>
      <c r="Y1312" s="33">
        <v>0</v>
      </c>
      <c r="Z1312" s="33">
        <v>0</v>
      </c>
      <c r="AA1312" s="33">
        <v>0</v>
      </c>
      <c r="AB1312" s="33">
        <v>0</v>
      </c>
      <c r="AC1312" s="33">
        <v>0</v>
      </c>
      <c r="AD1312" s="33">
        <v>0</v>
      </c>
      <c r="AE1312" s="32">
        <v>0</v>
      </c>
      <c r="AF1312" s="32">
        <v>1173.2239999999999</v>
      </c>
      <c r="AG1312" s="32">
        <v>0</v>
      </c>
      <c r="AH1312" s="32">
        <v>0</v>
      </c>
      <c r="AI1312" s="32">
        <v>0</v>
      </c>
      <c r="AJ1312" s="32">
        <v>0</v>
      </c>
      <c r="AK1312" s="33" t="s">
        <v>3928</v>
      </c>
      <c r="AL1312" s="32">
        <v>1</v>
      </c>
      <c r="AM1312" s="32">
        <v>0</v>
      </c>
      <c r="AN1312" s="32">
        <v>0</v>
      </c>
      <c r="AO1312" s="32">
        <v>0</v>
      </c>
      <c r="AP1312" s="32">
        <v>0</v>
      </c>
      <c r="AQ1312" s="32">
        <v>0</v>
      </c>
      <c r="AR1312" s="32">
        <v>0</v>
      </c>
      <c r="AS1312" s="32">
        <v>0</v>
      </c>
      <c r="AT1312" s="32">
        <v>0</v>
      </c>
      <c r="AU1312" s="32">
        <v>0</v>
      </c>
      <c r="AV1312" s="32">
        <v>0</v>
      </c>
      <c r="AW1312" s="32">
        <v>0</v>
      </c>
      <c r="AX1312" s="33">
        <v>0</v>
      </c>
      <c r="AY1312" s="32">
        <v>0</v>
      </c>
      <c r="AZ1312" s="32">
        <v>0</v>
      </c>
      <c r="BA1312" s="32">
        <v>0</v>
      </c>
      <c r="BB1312" s="32">
        <v>0</v>
      </c>
      <c r="BC1312" s="32">
        <v>0</v>
      </c>
      <c r="BD1312" s="32">
        <v>0</v>
      </c>
      <c r="BE1312" s="33">
        <f t="shared" si="872"/>
        <v>0</v>
      </c>
      <c r="BF1312" s="33">
        <f t="shared" si="873"/>
        <v>1173.2239999999999</v>
      </c>
      <c r="BG1312" s="33">
        <f t="shared" si="874"/>
        <v>0</v>
      </c>
      <c r="BH1312" s="33">
        <f t="shared" si="875"/>
        <v>0</v>
      </c>
      <c r="BI1312" s="33">
        <f t="shared" si="876"/>
        <v>0</v>
      </c>
      <c r="BJ1312" s="33">
        <f t="shared" si="877"/>
        <v>0</v>
      </c>
      <c r="BK1312" s="33" t="s">
        <v>3928</v>
      </c>
      <c r="BL1312" s="33">
        <f t="shared" si="878"/>
        <v>1</v>
      </c>
      <c r="BM1312" s="33">
        <f t="shared" si="879"/>
        <v>0</v>
      </c>
      <c r="BN1312" s="33">
        <f t="shared" si="880"/>
        <v>0</v>
      </c>
      <c r="BO1312" s="33">
        <f t="shared" si="881"/>
        <v>0</v>
      </c>
      <c r="BP1312" s="33">
        <f t="shared" si="882"/>
        <v>0</v>
      </c>
      <c r="BQ1312" s="33">
        <f t="shared" si="883"/>
        <v>0</v>
      </c>
    </row>
    <row r="1313" spans="1:69" ht="31.5" x14ac:dyDescent="0.25">
      <c r="A1313" s="27" t="s">
        <v>48</v>
      </c>
      <c r="B1313" s="28" t="s">
        <v>3747</v>
      </c>
      <c r="C1313" s="60" t="s">
        <v>3748</v>
      </c>
      <c r="D1313" s="45">
        <v>218.5</v>
      </c>
      <c r="E1313" s="32">
        <v>0</v>
      </c>
      <c r="F1313" s="32">
        <v>0</v>
      </c>
      <c r="G1313" s="32">
        <v>0</v>
      </c>
      <c r="H1313" s="32">
        <v>0</v>
      </c>
      <c r="I1313" s="32">
        <v>0</v>
      </c>
      <c r="J1313" s="32">
        <v>0</v>
      </c>
      <c r="K1313" s="33">
        <v>0</v>
      </c>
      <c r="L1313" s="32">
        <v>0</v>
      </c>
      <c r="M1313" s="32">
        <v>0</v>
      </c>
      <c r="N1313" s="32">
        <v>0</v>
      </c>
      <c r="O1313" s="32">
        <v>0</v>
      </c>
      <c r="P1313" s="32">
        <v>0</v>
      </c>
      <c r="Q1313" s="32">
        <v>0</v>
      </c>
      <c r="R1313" s="32">
        <v>0</v>
      </c>
      <c r="S1313" s="32">
        <v>0</v>
      </c>
      <c r="T1313" s="33">
        <v>0</v>
      </c>
      <c r="U1313" s="33">
        <v>0</v>
      </c>
      <c r="V1313" s="33">
        <v>0</v>
      </c>
      <c r="W1313" s="33">
        <v>0</v>
      </c>
      <c r="X1313" s="33">
        <v>0</v>
      </c>
      <c r="Y1313" s="33">
        <v>0</v>
      </c>
      <c r="Z1313" s="33">
        <v>0</v>
      </c>
      <c r="AA1313" s="33">
        <v>0</v>
      </c>
      <c r="AB1313" s="33">
        <v>0</v>
      </c>
      <c r="AC1313" s="33">
        <v>0</v>
      </c>
      <c r="AD1313" s="33">
        <v>0</v>
      </c>
      <c r="AE1313" s="32">
        <v>0</v>
      </c>
      <c r="AF1313" s="32">
        <v>0</v>
      </c>
      <c r="AG1313" s="32">
        <v>0</v>
      </c>
      <c r="AH1313" s="32">
        <v>0</v>
      </c>
      <c r="AI1313" s="32">
        <v>0</v>
      </c>
      <c r="AJ1313" s="32">
        <v>0</v>
      </c>
      <c r="AK1313" s="33">
        <v>0</v>
      </c>
      <c r="AL1313" s="32">
        <v>0</v>
      </c>
      <c r="AM1313" s="32">
        <v>0</v>
      </c>
      <c r="AN1313" s="32">
        <v>0</v>
      </c>
      <c r="AO1313" s="32">
        <v>0</v>
      </c>
      <c r="AP1313" s="32">
        <v>0</v>
      </c>
      <c r="AQ1313" s="32">
        <v>0</v>
      </c>
      <c r="AR1313" s="32">
        <v>0</v>
      </c>
      <c r="AS1313" s="32">
        <v>218.5</v>
      </c>
      <c r="AT1313" s="32">
        <v>0</v>
      </c>
      <c r="AU1313" s="32">
        <v>0</v>
      </c>
      <c r="AV1313" s="32">
        <v>0</v>
      </c>
      <c r="AW1313" s="32">
        <v>0</v>
      </c>
      <c r="AX1313" s="33" t="s">
        <v>3946</v>
      </c>
      <c r="AY1313" s="32">
        <v>1</v>
      </c>
      <c r="AZ1313" s="32">
        <v>0</v>
      </c>
      <c r="BA1313" s="32">
        <v>0</v>
      </c>
      <c r="BB1313" s="32">
        <v>0</v>
      </c>
      <c r="BC1313" s="32">
        <v>0</v>
      </c>
      <c r="BD1313" s="32">
        <v>0</v>
      </c>
      <c r="BE1313" s="33">
        <f t="shared" si="872"/>
        <v>0</v>
      </c>
      <c r="BF1313" s="33">
        <f t="shared" si="873"/>
        <v>218.5</v>
      </c>
      <c r="BG1313" s="33">
        <f t="shared" si="874"/>
        <v>0</v>
      </c>
      <c r="BH1313" s="33">
        <f t="shared" si="875"/>
        <v>0</v>
      </c>
      <c r="BI1313" s="33">
        <f t="shared" si="876"/>
        <v>0</v>
      </c>
      <c r="BJ1313" s="33">
        <f t="shared" si="877"/>
        <v>0</v>
      </c>
      <c r="BK1313" s="33" t="s">
        <v>3946</v>
      </c>
      <c r="BL1313" s="33">
        <f t="shared" si="878"/>
        <v>1</v>
      </c>
      <c r="BM1313" s="33">
        <f t="shared" si="879"/>
        <v>0</v>
      </c>
      <c r="BN1313" s="33">
        <f t="shared" si="880"/>
        <v>0</v>
      </c>
      <c r="BO1313" s="33">
        <f t="shared" si="881"/>
        <v>0</v>
      </c>
      <c r="BP1313" s="33">
        <f t="shared" si="882"/>
        <v>0</v>
      </c>
      <c r="BQ1313" s="33">
        <f t="shared" si="883"/>
        <v>0</v>
      </c>
    </row>
    <row r="1314" spans="1:69" ht="63" x14ac:dyDescent="0.25">
      <c r="A1314" s="27" t="s">
        <v>48</v>
      </c>
      <c r="B1314" s="28" t="s">
        <v>3749</v>
      </c>
      <c r="C1314" s="60" t="s">
        <v>3750</v>
      </c>
      <c r="D1314" s="45">
        <v>763.84599999999989</v>
      </c>
      <c r="E1314" s="32">
        <v>0</v>
      </c>
      <c r="F1314" s="32">
        <v>36.408000000000001</v>
      </c>
      <c r="G1314" s="32">
        <v>0</v>
      </c>
      <c r="H1314" s="32">
        <v>0</v>
      </c>
      <c r="I1314" s="32">
        <v>0</v>
      </c>
      <c r="J1314" s="32">
        <v>0</v>
      </c>
      <c r="K1314" s="33" t="s">
        <v>3812</v>
      </c>
      <c r="L1314" s="32">
        <v>1</v>
      </c>
      <c r="M1314" s="32">
        <v>0</v>
      </c>
      <c r="N1314" s="32">
        <v>0</v>
      </c>
      <c r="O1314" s="32">
        <v>0</v>
      </c>
      <c r="P1314" s="32">
        <v>0</v>
      </c>
      <c r="Q1314" s="32">
        <v>0</v>
      </c>
      <c r="R1314" s="32">
        <v>0</v>
      </c>
      <c r="S1314" s="32">
        <v>604.28399999999999</v>
      </c>
      <c r="T1314" s="33">
        <v>0</v>
      </c>
      <c r="U1314" s="33">
        <v>0</v>
      </c>
      <c r="V1314" s="33">
        <v>0</v>
      </c>
      <c r="W1314" s="33">
        <v>0</v>
      </c>
      <c r="X1314" s="33" t="s">
        <v>3812</v>
      </c>
      <c r="Y1314" s="33">
        <v>1</v>
      </c>
      <c r="Z1314" s="33">
        <v>0</v>
      </c>
      <c r="AA1314" s="33">
        <v>0</v>
      </c>
      <c r="AB1314" s="33">
        <v>0</v>
      </c>
      <c r="AC1314" s="33">
        <v>0</v>
      </c>
      <c r="AD1314" s="33">
        <v>0</v>
      </c>
      <c r="AE1314" s="32">
        <v>0</v>
      </c>
      <c r="AF1314" s="32">
        <v>74.754000000000005</v>
      </c>
      <c r="AG1314" s="32">
        <v>0</v>
      </c>
      <c r="AH1314" s="32">
        <v>0</v>
      </c>
      <c r="AI1314" s="32">
        <v>0</v>
      </c>
      <c r="AJ1314" s="32">
        <v>0</v>
      </c>
      <c r="AK1314" s="33" t="s">
        <v>3812</v>
      </c>
      <c r="AL1314" s="32">
        <v>1</v>
      </c>
      <c r="AM1314" s="32">
        <v>0</v>
      </c>
      <c r="AN1314" s="32">
        <v>0</v>
      </c>
      <c r="AO1314" s="32">
        <v>0</v>
      </c>
      <c r="AP1314" s="32">
        <v>0</v>
      </c>
      <c r="AQ1314" s="32">
        <v>0</v>
      </c>
      <c r="AR1314" s="32">
        <v>0</v>
      </c>
      <c r="AS1314" s="32">
        <v>48.4</v>
      </c>
      <c r="AT1314" s="32">
        <v>0</v>
      </c>
      <c r="AU1314" s="32">
        <v>0</v>
      </c>
      <c r="AV1314" s="32">
        <v>0</v>
      </c>
      <c r="AW1314" s="32">
        <v>0</v>
      </c>
      <c r="AX1314" s="33" t="s">
        <v>3812</v>
      </c>
      <c r="AY1314" s="32">
        <v>1</v>
      </c>
      <c r="AZ1314" s="32">
        <v>0</v>
      </c>
      <c r="BA1314" s="32">
        <v>0</v>
      </c>
      <c r="BB1314" s="32">
        <v>0</v>
      </c>
      <c r="BC1314" s="32">
        <v>0</v>
      </c>
      <c r="BD1314" s="32">
        <v>0</v>
      </c>
      <c r="BE1314" s="33">
        <f t="shared" si="872"/>
        <v>0</v>
      </c>
      <c r="BF1314" s="33">
        <f t="shared" si="873"/>
        <v>763.846</v>
      </c>
      <c r="BG1314" s="33">
        <f t="shared" si="874"/>
        <v>0</v>
      </c>
      <c r="BH1314" s="33">
        <f t="shared" si="875"/>
        <v>0</v>
      </c>
      <c r="BI1314" s="33">
        <f t="shared" si="876"/>
        <v>0</v>
      </c>
      <c r="BJ1314" s="33">
        <f t="shared" si="877"/>
        <v>0</v>
      </c>
      <c r="BK1314" s="33" t="s">
        <v>3812</v>
      </c>
      <c r="BL1314" s="33">
        <f t="shared" si="878"/>
        <v>4</v>
      </c>
      <c r="BM1314" s="33">
        <f t="shared" si="879"/>
        <v>0</v>
      </c>
      <c r="BN1314" s="33">
        <f t="shared" si="880"/>
        <v>0</v>
      </c>
      <c r="BO1314" s="33">
        <f t="shared" si="881"/>
        <v>0</v>
      </c>
      <c r="BP1314" s="33">
        <f t="shared" si="882"/>
        <v>0</v>
      </c>
      <c r="BQ1314" s="33">
        <f t="shared" si="883"/>
        <v>0</v>
      </c>
    </row>
    <row r="1315" spans="1:69" ht="47.25" x14ac:dyDescent="0.25">
      <c r="A1315" s="27" t="s">
        <v>48</v>
      </c>
      <c r="B1315" s="28" t="s">
        <v>1963</v>
      </c>
      <c r="C1315" s="60" t="s">
        <v>1964</v>
      </c>
      <c r="D1315" s="45">
        <v>64.0772166</v>
      </c>
      <c r="E1315" s="32">
        <v>0</v>
      </c>
      <c r="F1315" s="32">
        <v>27.637259139999998</v>
      </c>
      <c r="G1315" s="32">
        <v>0</v>
      </c>
      <c r="H1315" s="32">
        <v>0</v>
      </c>
      <c r="I1315" s="32">
        <v>0</v>
      </c>
      <c r="J1315" s="32">
        <v>0</v>
      </c>
      <c r="K1315" s="33" t="s">
        <v>2950</v>
      </c>
      <c r="L1315" s="32">
        <v>1</v>
      </c>
      <c r="M1315" s="32">
        <v>0</v>
      </c>
      <c r="N1315" s="32">
        <v>0</v>
      </c>
      <c r="O1315" s="32">
        <v>0</v>
      </c>
      <c r="P1315" s="32">
        <v>0</v>
      </c>
      <c r="Q1315" s="32">
        <v>0</v>
      </c>
      <c r="R1315" s="32">
        <v>0</v>
      </c>
      <c r="S1315" s="32">
        <v>36.439957459999995</v>
      </c>
      <c r="T1315" s="33">
        <v>0</v>
      </c>
      <c r="U1315" s="33">
        <v>0</v>
      </c>
      <c r="V1315" s="33">
        <v>0</v>
      </c>
      <c r="W1315" s="33">
        <v>0</v>
      </c>
      <c r="X1315" s="33" t="s">
        <v>2950</v>
      </c>
      <c r="Y1315" s="33">
        <v>1</v>
      </c>
      <c r="Z1315" s="33">
        <v>0</v>
      </c>
      <c r="AA1315" s="33">
        <v>0</v>
      </c>
      <c r="AB1315" s="33">
        <v>0</v>
      </c>
      <c r="AC1315" s="33">
        <v>0</v>
      </c>
      <c r="AD1315" s="33">
        <v>0</v>
      </c>
      <c r="AE1315" s="32">
        <v>0</v>
      </c>
      <c r="AF1315" s="32">
        <v>0</v>
      </c>
      <c r="AG1315" s="33">
        <v>0</v>
      </c>
      <c r="AH1315" s="33">
        <v>0</v>
      </c>
      <c r="AI1315" s="33">
        <v>0</v>
      </c>
      <c r="AJ1315" s="33">
        <v>0</v>
      </c>
      <c r="AK1315" s="33">
        <v>0</v>
      </c>
      <c r="AL1315" s="33">
        <v>0</v>
      </c>
      <c r="AM1315" s="33">
        <v>0</v>
      </c>
      <c r="AN1315" s="33">
        <v>0</v>
      </c>
      <c r="AO1315" s="33">
        <v>0</v>
      </c>
      <c r="AP1315" s="33">
        <v>0</v>
      </c>
      <c r="AQ1315" s="33">
        <v>0</v>
      </c>
      <c r="AR1315" s="32">
        <v>0</v>
      </c>
      <c r="AS1315" s="32">
        <v>0</v>
      </c>
      <c r="AT1315" s="32">
        <v>0</v>
      </c>
      <c r="AU1315" s="32">
        <v>0</v>
      </c>
      <c r="AV1315" s="32">
        <v>0</v>
      </c>
      <c r="AW1315" s="32">
        <v>0</v>
      </c>
      <c r="AX1315" s="33">
        <v>0</v>
      </c>
      <c r="AY1315" s="32">
        <v>0</v>
      </c>
      <c r="AZ1315" s="32">
        <v>0</v>
      </c>
      <c r="BA1315" s="32">
        <v>0</v>
      </c>
      <c r="BB1315" s="32">
        <v>0</v>
      </c>
      <c r="BC1315" s="32">
        <v>0</v>
      </c>
      <c r="BD1315" s="32">
        <v>0</v>
      </c>
      <c r="BE1315" s="33">
        <f t="shared" si="872"/>
        <v>0</v>
      </c>
      <c r="BF1315" s="33">
        <f t="shared" si="873"/>
        <v>64.077216599999986</v>
      </c>
      <c r="BG1315" s="33">
        <f t="shared" si="874"/>
        <v>0</v>
      </c>
      <c r="BH1315" s="33">
        <f t="shared" si="875"/>
        <v>0</v>
      </c>
      <c r="BI1315" s="33">
        <f t="shared" si="876"/>
        <v>0</v>
      </c>
      <c r="BJ1315" s="33">
        <f t="shared" si="877"/>
        <v>0</v>
      </c>
      <c r="BK1315" s="33" t="s">
        <v>3504</v>
      </c>
      <c r="BL1315" s="33">
        <f t="shared" si="878"/>
        <v>2</v>
      </c>
      <c r="BM1315" s="33">
        <f t="shared" si="879"/>
        <v>0</v>
      </c>
      <c r="BN1315" s="33">
        <f t="shared" si="880"/>
        <v>0</v>
      </c>
      <c r="BO1315" s="33">
        <f t="shared" si="881"/>
        <v>0</v>
      </c>
      <c r="BP1315" s="33">
        <f t="shared" si="882"/>
        <v>0</v>
      </c>
      <c r="BQ1315" s="33">
        <f t="shared" si="883"/>
        <v>0</v>
      </c>
    </row>
    <row r="1316" spans="1:69" ht="31.5" x14ac:dyDescent="0.25">
      <c r="A1316" s="21" t="s">
        <v>49</v>
      </c>
      <c r="B1316" s="22" t="s">
        <v>379</v>
      </c>
      <c r="C1316" s="22" t="s">
        <v>191</v>
      </c>
      <c r="D1316" s="56">
        <v>0</v>
      </c>
      <c r="E1316" s="25">
        <v>0</v>
      </c>
      <c r="F1316" s="25">
        <v>0</v>
      </c>
      <c r="G1316" s="25">
        <v>0</v>
      </c>
      <c r="H1316" s="25">
        <v>0</v>
      </c>
      <c r="I1316" s="25">
        <v>0</v>
      </c>
      <c r="J1316" s="25">
        <v>0</v>
      </c>
      <c r="K1316" s="25">
        <v>0</v>
      </c>
      <c r="L1316" s="25">
        <v>0</v>
      </c>
      <c r="M1316" s="25">
        <v>0</v>
      </c>
      <c r="N1316" s="25">
        <v>0</v>
      </c>
      <c r="O1316" s="25">
        <v>0</v>
      </c>
      <c r="P1316" s="25">
        <v>0</v>
      </c>
      <c r="Q1316" s="25">
        <v>0</v>
      </c>
      <c r="R1316" s="25">
        <v>0</v>
      </c>
      <c r="S1316" s="25">
        <v>0</v>
      </c>
      <c r="T1316" s="25">
        <v>0</v>
      </c>
      <c r="U1316" s="25">
        <v>0</v>
      </c>
      <c r="V1316" s="25">
        <v>0</v>
      </c>
      <c r="W1316" s="25">
        <v>0</v>
      </c>
      <c r="X1316" s="25">
        <v>0</v>
      </c>
      <c r="Y1316" s="25">
        <v>0</v>
      </c>
      <c r="Z1316" s="25">
        <v>0</v>
      </c>
      <c r="AA1316" s="25">
        <v>0</v>
      </c>
      <c r="AB1316" s="25">
        <v>0</v>
      </c>
      <c r="AC1316" s="25">
        <v>0</v>
      </c>
      <c r="AD1316" s="25">
        <v>0</v>
      </c>
      <c r="AE1316" s="25">
        <v>0</v>
      </c>
      <c r="AF1316" s="25">
        <v>0</v>
      </c>
      <c r="AG1316" s="25">
        <v>0</v>
      </c>
      <c r="AH1316" s="25">
        <v>0</v>
      </c>
      <c r="AI1316" s="25">
        <v>0</v>
      </c>
      <c r="AJ1316" s="25">
        <v>0</v>
      </c>
      <c r="AK1316" s="25">
        <v>0</v>
      </c>
      <c r="AL1316" s="25">
        <v>0</v>
      </c>
      <c r="AM1316" s="25">
        <v>0</v>
      </c>
      <c r="AN1316" s="25">
        <v>0</v>
      </c>
      <c r="AO1316" s="25">
        <v>0</v>
      </c>
      <c r="AP1316" s="25">
        <v>0</v>
      </c>
      <c r="AQ1316" s="25">
        <v>0</v>
      </c>
      <c r="AR1316" s="25">
        <v>0</v>
      </c>
      <c r="AS1316" s="25">
        <v>0</v>
      </c>
      <c r="AT1316" s="25">
        <v>0</v>
      </c>
      <c r="AU1316" s="25">
        <v>0</v>
      </c>
      <c r="AV1316" s="25">
        <v>0</v>
      </c>
      <c r="AW1316" s="25">
        <v>0</v>
      </c>
      <c r="AX1316" s="25">
        <v>0</v>
      </c>
      <c r="AY1316" s="25">
        <v>0</v>
      </c>
      <c r="AZ1316" s="25">
        <v>0</v>
      </c>
      <c r="BA1316" s="25">
        <v>0</v>
      </c>
      <c r="BB1316" s="25">
        <v>0</v>
      </c>
      <c r="BC1316" s="25">
        <v>0</v>
      </c>
      <c r="BD1316" s="25">
        <v>0</v>
      </c>
      <c r="BE1316" s="25">
        <v>0</v>
      </c>
      <c r="BF1316" s="25">
        <v>0</v>
      </c>
      <c r="BG1316" s="25">
        <v>0</v>
      </c>
      <c r="BH1316" s="25">
        <v>0</v>
      </c>
      <c r="BI1316" s="25">
        <v>0</v>
      </c>
      <c r="BJ1316" s="25">
        <v>0</v>
      </c>
      <c r="BK1316" s="25">
        <v>0</v>
      </c>
      <c r="BL1316" s="25">
        <v>0</v>
      </c>
      <c r="BM1316" s="25">
        <v>0</v>
      </c>
      <c r="BN1316" s="25">
        <v>0</v>
      </c>
      <c r="BO1316" s="25">
        <v>0</v>
      </c>
      <c r="BP1316" s="25">
        <v>0</v>
      </c>
      <c r="BQ1316" s="25">
        <v>0</v>
      </c>
    </row>
    <row r="1317" spans="1:69" ht="31.5" x14ac:dyDescent="0.25">
      <c r="A1317" s="21" t="s">
        <v>50</v>
      </c>
      <c r="B1317" s="22" t="s">
        <v>381</v>
      </c>
      <c r="C1317" s="22" t="s">
        <v>191</v>
      </c>
      <c r="D1317" s="56">
        <f t="shared" ref="D1317:BO1317" si="884">SUM(D1318)</f>
        <v>8.5354402499999988</v>
      </c>
      <c r="E1317" s="56">
        <f t="shared" si="884"/>
        <v>0</v>
      </c>
      <c r="F1317" s="56">
        <f t="shared" si="884"/>
        <v>0</v>
      </c>
      <c r="G1317" s="56">
        <f t="shared" si="884"/>
        <v>0</v>
      </c>
      <c r="H1317" s="56">
        <f t="shared" si="884"/>
        <v>0</v>
      </c>
      <c r="I1317" s="56">
        <f t="shared" si="884"/>
        <v>0</v>
      </c>
      <c r="J1317" s="56">
        <f t="shared" si="884"/>
        <v>0</v>
      </c>
      <c r="K1317" s="56">
        <f t="shared" si="884"/>
        <v>0</v>
      </c>
      <c r="L1317" s="56">
        <f t="shared" si="884"/>
        <v>0</v>
      </c>
      <c r="M1317" s="56">
        <f t="shared" si="884"/>
        <v>0</v>
      </c>
      <c r="N1317" s="56">
        <f t="shared" si="884"/>
        <v>0</v>
      </c>
      <c r="O1317" s="56">
        <f t="shared" si="884"/>
        <v>0</v>
      </c>
      <c r="P1317" s="56">
        <f t="shared" si="884"/>
        <v>0</v>
      </c>
      <c r="Q1317" s="56">
        <f t="shared" si="884"/>
        <v>0</v>
      </c>
      <c r="R1317" s="56">
        <f t="shared" si="884"/>
        <v>0</v>
      </c>
      <c r="S1317" s="56">
        <f t="shared" si="884"/>
        <v>0</v>
      </c>
      <c r="T1317" s="56">
        <f t="shared" si="884"/>
        <v>0</v>
      </c>
      <c r="U1317" s="56">
        <f t="shared" si="884"/>
        <v>0</v>
      </c>
      <c r="V1317" s="56">
        <f t="shared" si="884"/>
        <v>0</v>
      </c>
      <c r="W1317" s="56">
        <f t="shared" si="884"/>
        <v>0</v>
      </c>
      <c r="X1317" s="56">
        <f t="shared" si="884"/>
        <v>0</v>
      </c>
      <c r="Y1317" s="56">
        <f t="shared" si="884"/>
        <v>0</v>
      </c>
      <c r="Z1317" s="56">
        <f t="shared" si="884"/>
        <v>0</v>
      </c>
      <c r="AA1317" s="56">
        <f t="shared" si="884"/>
        <v>0</v>
      </c>
      <c r="AB1317" s="56">
        <f t="shared" si="884"/>
        <v>0</v>
      </c>
      <c r="AC1317" s="56">
        <f t="shared" si="884"/>
        <v>0</v>
      </c>
      <c r="AD1317" s="56">
        <f t="shared" si="884"/>
        <v>0</v>
      </c>
      <c r="AE1317" s="56">
        <f t="shared" si="884"/>
        <v>0</v>
      </c>
      <c r="AF1317" s="56">
        <f t="shared" si="884"/>
        <v>8.5354402499999988</v>
      </c>
      <c r="AG1317" s="56">
        <f t="shared" si="884"/>
        <v>0</v>
      </c>
      <c r="AH1317" s="56">
        <f t="shared" si="884"/>
        <v>0</v>
      </c>
      <c r="AI1317" s="56">
        <f t="shared" si="884"/>
        <v>0</v>
      </c>
      <c r="AJ1317" s="56">
        <f t="shared" si="884"/>
        <v>0</v>
      </c>
      <c r="AK1317" s="56">
        <f t="shared" si="884"/>
        <v>0</v>
      </c>
      <c r="AL1317" s="56">
        <f t="shared" si="884"/>
        <v>1</v>
      </c>
      <c r="AM1317" s="56">
        <f t="shared" si="884"/>
        <v>0</v>
      </c>
      <c r="AN1317" s="56">
        <f t="shared" si="884"/>
        <v>0</v>
      </c>
      <c r="AO1317" s="56">
        <f t="shared" si="884"/>
        <v>0</v>
      </c>
      <c r="AP1317" s="56">
        <f t="shared" si="884"/>
        <v>0</v>
      </c>
      <c r="AQ1317" s="56">
        <f t="shared" si="884"/>
        <v>0</v>
      </c>
      <c r="AR1317" s="56">
        <f t="shared" si="884"/>
        <v>0</v>
      </c>
      <c r="AS1317" s="56">
        <f t="shared" si="884"/>
        <v>0</v>
      </c>
      <c r="AT1317" s="56">
        <f t="shared" si="884"/>
        <v>0</v>
      </c>
      <c r="AU1317" s="56">
        <f t="shared" si="884"/>
        <v>0</v>
      </c>
      <c r="AV1317" s="56">
        <f t="shared" si="884"/>
        <v>0</v>
      </c>
      <c r="AW1317" s="56">
        <f t="shared" si="884"/>
        <v>0</v>
      </c>
      <c r="AX1317" s="56">
        <f t="shared" si="884"/>
        <v>0</v>
      </c>
      <c r="AY1317" s="56">
        <f t="shared" si="884"/>
        <v>0</v>
      </c>
      <c r="AZ1317" s="56">
        <f t="shared" si="884"/>
        <v>0</v>
      </c>
      <c r="BA1317" s="56">
        <f t="shared" si="884"/>
        <v>0</v>
      </c>
      <c r="BB1317" s="56">
        <f t="shared" si="884"/>
        <v>0</v>
      </c>
      <c r="BC1317" s="56">
        <f t="shared" si="884"/>
        <v>0</v>
      </c>
      <c r="BD1317" s="56">
        <f t="shared" si="884"/>
        <v>0</v>
      </c>
      <c r="BE1317" s="56">
        <f t="shared" si="884"/>
        <v>0</v>
      </c>
      <c r="BF1317" s="56">
        <f t="shared" si="884"/>
        <v>8.5354402499999988</v>
      </c>
      <c r="BG1317" s="56">
        <f t="shared" si="884"/>
        <v>0</v>
      </c>
      <c r="BH1317" s="56">
        <f t="shared" si="884"/>
        <v>0</v>
      </c>
      <c r="BI1317" s="56">
        <f t="shared" si="884"/>
        <v>0</v>
      </c>
      <c r="BJ1317" s="56">
        <f t="shared" si="884"/>
        <v>0</v>
      </c>
      <c r="BK1317" s="56">
        <f t="shared" si="884"/>
        <v>0</v>
      </c>
      <c r="BL1317" s="56">
        <f t="shared" si="884"/>
        <v>1</v>
      </c>
      <c r="BM1317" s="56">
        <f t="shared" si="884"/>
        <v>0</v>
      </c>
      <c r="BN1317" s="56">
        <f t="shared" si="884"/>
        <v>0</v>
      </c>
      <c r="BO1317" s="56">
        <f t="shared" si="884"/>
        <v>0</v>
      </c>
      <c r="BP1317" s="56">
        <f t="shared" ref="BP1317:BQ1317" si="885">SUM(BP1318)</f>
        <v>0</v>
      </c>
      <c r="BQ1317" s="56">
        <f t="shared" si="885"/>
        <v>0</v>
      </c>
    </row>
    <row r="1318" spans="1:69" ht="47.25" x14ac:dyDescent="0.25">
      <c r="A1318" s="27" t="s">
        <v>50</v>
      </c>
      <c r="B1318" s="170" t="s">
        <v>3751</v>
      </c>
      <c r="C1318" s="170" t="s">
        <v>3752</v>
      </c>
      <c r="D1318" s="45">
        <v>8.5354402499999988</v>
      </c>
      <c r="E1318" s="45">
        <v>0</v>
      </c>
      <c r="F1318" s="45">
        <v>0</v>
      </c>
      <c r="G1318" s="45">
        <v>0</v>
      </c>
      <c r="H1318" s="45">
        <v>0</v>
      </c>
      <c r="I1318" s="45">
        <v>0</v>
      </c>
      <c r="J1318" s="45">
        <v>0</v>
      </c>
      <c r="K1318" s="45">
        <v>0</v>
      </c>
      <c r="L1318" s="45">
        <v>0</v>
      </c>
      <c r="M1318" s="45">
        <v>0</v>
      </c>
      <c r="N1318" s="45">
        <v>0</v>
      </c>
      <c r="O1318" s="45">
        <v>0</v>
      </c>
      <c r="P1318" s="45">
        <v>0</v>
      </c>
      <c r="Q1318" s="45">
        <v>0</v>
      </c>
      <c r="R1318" s="45">
        <v>0</v>
      </c>
      <c r="S1318" s="45">
        <v>0</v>
      </c>
      <c r="T1318" s="45">
        <v>0</v>
      </c>
      <c r="U1318" s="45">
        <v>0</v>
      </c>
      <c r="V1318" s="45">
        <v>0</v>
      </c>
      <c r="W1318" s="45">
        <v>0</v>
      </c>
      <c r="X1318" s="45">
        <v>0</v>
      </c>
      <c r="Y1318" s="45">
        <v>0</v>
      </c>
      <c r="Z1318" s="45">
        <v>0</v>
      </c>
      <c r="AA1318" s="45">
        <v>0</v>
      </c>
      <c r="AB1318" s="45">
        <v>0</v>
      </c>
      <c r="AC1318" s="45">
        <v>0</v>
      </c>
      <c r="AD1318" s="45">
        <v>0</v>
      </c>
      <c r="AE1318" s="45">
        <v>0</v>
      </c>
      <c r="AF1318" s="45">
        <v>8.5354402499999988</v>
      </c>
      <c r="AG1318" s="45">
        <v>0</v>
      </c>
      <c r="AH1318" s="45">
        <v>0</v>
      </c>
      <c r="AI1318" s="45">
        <v>0</v>
      </c>
      <c r="AJ1318" s="45">
        <v>0</v>
      </c>
      <c r="AK1318" s="45" t="s">
        <v>3929</v>
      </c>
      <c r="AL1318" s="45">
        <v>1</v>
      </c>
      <c r="AM1318" s="45">
        <v>0</v>
      </c>
      <c r="AN1318" s="45">
        <v>0</v>
      </c>
      <c r="AO1318" s="45">
        <v>0</v>
      </c>
      <c r="AP1318" s="45">
        <v>0</v>
      </c>
      <c r="AQ1318" s="45">
        <v>0</v>
      </c>
      <c r="AR1318" s="45">
        <v>0</v>
      </c>
      <c r="AS1318" s="45">
        <v>0</v>
      </c>
      <c r="AT1318" s="45">
        <v>0</v>
      </c>
      <c r="AU1318" s="45">
        <v>0</v>
      </c>
      <c r="AV1318" s="45">
        <v>0</v>
      </c>
      <c r="AW1318" s="45">
        <v>0</v>
      </c>
      <c r="AX1318" s="45">
        <v>0</v>
      </c>
      <c r="AY1318" s="45">
        <v>0</v>
      </c>
      <c r="AZ1318" s="45">
        <v>0</v>
      </c>
      <c r="BA1318" s="45">
        <v>0</v>
      </c>
      <c r="BB1318" s="45">
        <v>0</v>
      </c>
      <c r="BC1318" s="45">
        <v>0</v>
      </c>
      <c r="BD1318" s="45">
        <v>0</v>
      </c>
      <c r="BE1318" s="33">
        <f>SUM(E1318,R1318,AE1318,AR1318)</f>
        <v>0</v>
      </c>
      <c r="BF1318" s="33">
        <f t="shared" ref="BF1318" si="886">SUM(F1318,S1318,AF1318,AS1318)</f>
        <v>8.5354402499999988</v>
      </c>
      <c r="BG1318" s="33">
        <f t="shared" ref="BG1318" si="887">SUM(G1318,T1318,AG1318,AT1318)</f>
        <v>0</v>
      </c>
      <c r="BH1318" s="33">
        <f t="shared" ref="BH1318" si="888">SUM(H1318,U1318,AH1318,AU1318)</f>
        <v>0</v>
      </c>
      <c r="BI1318" s="33">
        <f t="shared" ref="BI1318" si="889">SUM(I1318,V1318,AI1318,AV1318)</f>
        <v>0</v>
      </c>
      <c r="BJ1318" s="33">
        <f t="shared" ref="BJ1318" si="890">SUM(J1318,W1318,AJ1318,AW1318)</f>
        <v>0</v>
      </c>
      <c r="BK1318" s="45" t="s">
        <v>3929</v>
      </c>
      <c r="BL1318" s="33">
        <f t="shared" ref="BL1318" si="891">SUM(L1318,Y1318,AL1318,AY1318)</f>
        <v>1</v>
      </c>
      <c r="BM1318" s="33">
        <f t="shared" ref="BM1318" si="892">SUM(M1318,Z1318,AM1318,AZ1318)</f>
        <v>0</v>
      </c>
      <c r="BN1318" s="33">
        <f t="shared" ref="BN1318" si="893">SUM(N1318,AA1318,AN1318,BA1318)</f>
        <v>0</v>
      </c>
      <c r="BO1318" s="33">
        <f t="shared" ref="BO1318" si="894">SUM(O1318,AB1318,AO1318,BB1318)</f>
        <v>0</v>
      </c>
      <c r="BP1318" s="33">
        <f t="shared" ref="BP1318" si="895">SUM(P1318,AC1318,AP1318,BC1318)</f>
        <v>0</v>
      </c>
      <c r="BQ1318" s="33">
        <f t="shared" ref="BQ1318" si="896">SUM(Q1318,AD1318,AQ1318,BD1318)</f>
        <v>0</v>
      </c>
    </row>
    <row r="1319" spans="1:69" ht="31.5" x14ac:dyDescent="0.25">
      <c r="A1319" s="21" t="s">
        <v>51</v>
      </c>
      <c r="B1319" s="22" t="s">
        <v>453</v>
      </c>
      <c r="C1319" s="22" t="s">
        <v>191</v>
      </c>
      <c r="D1319" s="56">
        <f t="shared" ref="D1319:BO1319" si="897">SUM(D1320:D1347)</f>
        <v>792.08347093000009</v>
      </c>
      <c r="E1319" s="25">
        <f t="shared" si="897"/>
        <v>0</v>
      </c>
      <c r="F1319" s="25">
        <f t="shared" si="897"/>
        <v>84.705595520000003</v>
      </c>
      <c r="G1319" s="25">
        <f t="shared" si="897"/>
        <v>0</v>
      </c>
      <c r="H1319" s="25">
        <f t="shared" si="897"/>
        <v>0</v>
      </c>
      <c r="I1319" s="25">
        <f t="shared" si="897"/>
        <v>0</v>
      </c>
      <c r="J1319" s="25">
        <f t="shared" si="897"/>
        <v>0</v>
      </c>
      <c r="K1319" s="25">
        <f t="shared" si="897"/>
        <v>0</v>
      </c>
      <c r="L1319" s="25">
        <f t="shared" si="897"/>
        <v>7</v>
      </c>
      <c r="M1319" s="25">
        <f t="shared" si="897"/>
        <v>0</v>
      </c>
      <c r="N1319" s="25">
        <f t="shared" si="897"/>
        <v>0</v>
      </c>
      <c r="O1319" s="25">
        <f t="shared" si="897"/>
        <v>4</v>
      </c>
      <c r="P1319" s="25">
        <f t="shared" si="897"/>
        <v>0</v>
      </c>
      <c r="Q1319" s="25">
        <f t="shared" si="897"/>
        <v>0</v>
      </c>
      <c r="R1319" s="25">
        <f t="shared" si="897"/>
        <v>0</v>
      </c>
      <c r="S1319" s="25">
        <f t="shared" si="897"/>
        <v>119.23983622</v>
      </c>
      <c r="T1319" s="25">
        <f t="shared" si="897"/>
        <v>0</v>
      </c>
      <c r="U1319" s="25">
        <f t="shared" si="897"/>
        <v>0</v>
      </c>
      <c r="V1319" s="25">
        <f t="shared" si="897"/>
        <v>0</v>
      </c>
      <c r="W1319" s="25">
        <f t="shared" si="897"/>
        <v>0</v>
      </c>
      <c r="X1319" s="25">
        <f t="shared" si="897"/>
        <v>0</v>
      </c>
      <c r="Y1319" s="25">
        <f t="shared" si="897"/>
        <v>17</v>
      </c>
      <c r="Z1319" s="25">
        <f t="shared" si="897"/>
        <v>0</v>
      </c>
      <c r="AA1319" s="25">
        <f t="shared" si="897"/>
        <v>0</v>
      </c>
      <c r="AB1319" s="25">
        <f t="shared" si="897"/>
        <v>0</v>
      </c>
      <c r="AC1319" s="25">
        <f t="shared" si="897"/>
        <v>0</v>
      </c>
      <c r="AD1319" s="25">
        <f t="shared" si="897"/>
        <v>0</v>
      </c>
      <c r="AE1319" s="25">
        <f t="shared" si="897"/>
        <v>0</v>
      </c>
      <c r="AF1319" s="25">
        <f t="shared" si="897"/>
        <v>53.696925400000005</v>
      </c>
      <c r="AG1319" s="25">
        <f t="shared" si="897"/>
        <v>0</v>
      </c>
      <c r="AH1319" s="25">
        <f t="shared" si="897"/>
        <v>0</v>
      </c>
      <c r="AI1319" s="25">
        <f t="shared" si="897"/>
        <v>0</v>
      </c>
      <c r="AJ1319" s="25">
        <f t="shared" si="897"/>
        <v>0</v>
      </c>
      <c r="AK1319" s="25">
        <f t="shared" si="897"/>
        <v>0</v>
      </c>
      <c r="AL1319" s="25">
        <f t="shared" si="897"/>
        <v>7</v>
      </c>
      <c r="AM1319" s="25">
        <f t="shared" si="897"/>
        <v>0</v>
      </c>
      <c r="AN1319" s="25">
        <f t="shared" si="897"/>
        <v>0</v>
      </c>
      <c r="AO1319" s="25">
        <f t="shared" si="897"/>
        <v>0</v>
      </c>
      <c r="AP1319" s="25">
        <f t="shared" si="897"/>
        <v>0</v>
      </c>
      <c r="AQ1319" s="25">
        <f t="shared" si="897"/>
        <v>0</v>
      </c>
      <c r="AR1319" s="25">
        <f t="shared" si="897"/>
        <v>0</v>
      </c>
      <c r="AS1319" s="25">
        <f t="shared" si="897"/>
        <v>74.730585980000001</v>
      </c>
      <c r="AT1319" s="25">
        <f t="shared" si="897"/>
        <v>0</v>
      </c>
      <c r="AU1319" s="25">
        <f t="shared" si="897"/>
        <v>0</v>
      </c>
      <c r="AV1319" s="25">
        <f t="shared" si="897"/>
        <v>0</v>
      </c>
      <c r="AW1319" s="25">
        <f t="shared" si="897"/>
        <v>0</v>
      </c>
      <c r="AX1319" s="25">
        <f t="shared" si="897"/>
        <v>0</v>
      </c>
      <c r="AY1319" s="25">
        <f t="shared" si="897"/>
        <v>4</v>
      </c>
      <c r="AZ1319" s="25">
        <f t="shared" si="897"/>
        <v>0</v>
      </c>
      <c r="BA1319" s="25">
        <f t="shared" si="897"/>
        <v>0</v>
      </c>
      <c r="BB1319" s="25">
        <f t="shared" si="897"/>
        <v>0</v>
      </c>
      <c r="BC1319" s="25">
        <f t="shared" si="897"/>
        <v>0</v>
      </c>
      <c r="BD1319" s="25">
        <f t="shared" si="897"/>
        <v>0</v>
      </c>
      <c r="BE1319" s="25">
        <f t="shared" si="897"/>
        <v>0</v>
      </c>
      <c r="BF1319" s="25">
        <f t="shared" si="897"/>
        <v>332.37294312</v>
      </c>
      <c r="BG1319" s="25">
        <f t="shared" si="897"/>
        <v>0</v>
      </c>
      <c r="BH1319" s="25">
        <f t="shared" si="897"/>
        <v>0</v>
      </c>
      <c r="BI1319" s="25">
        <f t="shared" si="897"/>
        <v>0</v>
      </c>
      <c r="BJ1319" s="25">
        <f t="shared" si="897"/>
        <v>0</v>
      </c>
      <c r="BK1319" s="25">
        <f t="shared" si="897"/>
        <v>0</v>
      </c>
      <c r="BL1319" s="25">
        <f t="shared" si="897"/>
        <v>35</v>
      </c>
      <c r="BM1319" s="25">
        <f t="shared" si="897"/>
        <v>0</v>
      </c>
      <c r="BN1319" s="25">
        <f t="shared" si="897"/>
        <v>0</v>
      </c>
      <c r="BO1319" s="25">
        <f t="shared" si="897"/>
        <v>4</v>
      </c>
      <c r="BP1319" s="25">
        <f t="shared" ref="BP1319:BQ1319" si="898">SUM(BP1320:BP1347)</f>
        <v>0</v>
      </c>
      <c r="BQ1319" s="25">
        <f t="shared" si="898"/>
        <v>0</v>
      </c>
    </row>
    <row r="1320" spans="1:69" ht="47.25" x14ac:dyDescent="0.25">
      <c r="A1320" s="27" t="s">
        <v>51</v>
      </c>
      <c r="B1320" s="28" t="s">
        <v>1965</v>
      </c>
      <c r="C1320" s="60" t="s">
        <v>1966</v>
      </c>
      <c r="D1320" s="45">
        <v>54.320999999999998</v>
      </c>
      <c r="E1320" s="32">
        <v>0</v>
      </c>
      <c r="F1320" s="32">
        <v>0</v>
      </c>
      <c r="G1320" s="32">
        <v>0</v>
      </c>
      <c r="H1320" s="32">
        <v>0</v>
      </c>
      <c r="I1320" s="32">
        <v>0</v>
      </c>
      <c r="J1320" s="32">
        <v>0</v>
      </c>
      <c r="K1320" s="33">
        <v>0</v>
      </c>
      <c r="L1320" s="33">
        <v>0</v>
      </c>
      <c r="M1320" s="32">
        <v>0</v>
      </c>
      <c r="N1320" s="32">
        <v>0</v>
      </c>
      <c r="O1320" s="32">
        <v>0</v>
      </c>
      <c r="P1320" s="32">
        <v>0</v>
      </c>
      <c r="Q1320" s="32">
        <v>0</v>
      </c>
      <c r="R1320" s="32">
        <v>0</v>
      </c>
      <c r="S1320" s="32">
        <v>2</v>
      </c>
      <c r="T1320" s="32">
        <v>0</v>
      </c>
      <c r="U1320" s="32">
        <v>0</v>
      </c>
      <c r="V1320" s="32">
        <v>0</v>
      </c>
      <c r="W1320" s="32">
        <v>0</v>
      </c>
      <c r="X1320" s="33" t="s">
        <v>3232</v>
      </c>
      <c r="Y1320" s="32">
        <v>1</v>
      </c>
      <c r="Z1320" s="32">
        <v>0</v>
      </c>
      <c r="AA1320" s="32">
        <v>0</v>
      </c>
      <c r="AB1320" s="32">
        <v>0</v>
      </c>
      <c r="AC1320" s="32">
        <v>0</v>
      </c>
      <c r="AD1320" s="32">
        <v>0</v>
      </c>
      <c r="AE1320" s="32">
        <v>0</v>
      </c>
      <c r="AF1320" s="32">
        <v>3</v>
      </c>
      <c r="AG1320" s="33">
        <v>0</v>
      </c>
      <c r="AH1320" s="33">
        <v>0</v>
      </c>
      <c r="AI1320" s="33">
        <v>0</v>
      </c>
      <c r="AJ1320" s="33">
        <v>0</v>
      </c>
      <c r="AK1320" s="33" t="s">
        <v>3356</v>
      </c>
      <c r="AL1320" s="33">
        <v>1</v>
      </c>
      <c r="AM1320" s="33">
        <v>0</v>
      </c>
      <c r="AN1320" s="33">
        <v>0</v>
      </c>
      <c r="AO1320" s="33">
        <v>0</v>
      </c>
      <c r="AP1320" s="33">
        <v>0</v>
      </c>
      <c r="AQ1320" s="33">
        <v>0</v>
      </c>
      <c r="AR1320" s="32">
        <v>0</v>
      </c>
      <c r="AS1320" s="32">
        <v>0</v>
      </c>
      <c r="AT1320" s="32">
        <v>0</v>
      </c>
      <c r="AU1320" s="32">
        <v>0</v>
      </c>
      <c r="AV1320" s="32">
        <v>0</v>
      </c>
      <c r="AW1320" s="32">
        <v>0</v>
      </c>
      <c r="AX1320" s="33">
        <v>0</v>
      </c>
      <c r="AY1320" s="32">
        <v>0</v>
      </c>
      <c r="AZ1320" s="32">
        <v>0</v>
      </c>
      <c r="BA1320" s="32">
        <v>0</v>
      </c>
      <c r="BB1320" s="32">
        <v>0</v>
      </c>
      <c r="BC1320" s="32">
        <v>0</v>
      </c>
      <c r="BD1320" s="32">
        <v>0</v>
      </c>
      <c r="BE1320" s="33">
        <f t="shared" ref="BE1320:BE1347" si="899">SUM(E1320,R1320,AE1320,AR1320)</f>
        <v>0</v>
      </c>
      <c r="BF1320" s="33">
        <f t="shared" ref="BF1320:BF1347" si="900">SUM(F1320,S1320,AF1320,AS1320)</f>
        <v>5</v>
      </c>
      <c r="BG1320" s="33">
        <f t="shared" ref="BG1320:BG1347" si="901">SUM(G1320,T1320,AG1320,AT1320)</f>
        <v>0</v>
      </c>
      <c r="BH1320" s="33">
        <f t="shared" ref="BH1320:BH1347" si="902">SUM(H1320,U1320,AH1320,AU1320)</f>
        <v>0</v>
      </c>
      <c r="BI1320" s="33">
        <f t="shared" ref="BI1320:BI1347" si="903">SUM(I1320,V1320,AI1320,AV1320)</f>
        <v>0</v>
      </c>
      <c r="BJ1320" s="33">
        <f t="shared" ref="BJ1320:BJ1347" si="904">SUM(J1320,W1320,AJ1320,AW1320)</f>
        <v>0</v>
      </c>
      <c r="BK1320" s="33" t="s">
        <v>3505</v>
      </c>
      <c r="BL1320" s="33">
        <f t="shared" ref="BL1320:BL1347" si="905">SUM(L1320,Y1320,AL1320,AY1320)</f>
        <v>2</v>
      </c>
      <c r="BM1320" s="33">
        <f t="shared" ref="BM1320:BM1347" si="906">SUM(M1320,Z1320,AM1320,AZ1320)</f>
        <v>0</v>
      </c>
      <c r="BN1320" s="33">
        <f t="shared" ref="BN1320:BN1347" si="907">SUM(N1320,AA1320,AN1320,BA1320)</f>
        <v>0</v>
      </c>
      <c r="BO1320" s="33">
        <f t="shared" ref="BO1320:BO1347" si="908">SUM(O1320,AB1320,AO1320,BB1320)</f>
        <v>0</v>
      </c>
      <c r="BP1320" s="33">
        <f t="shared" ref="BP1320:BP1347" si="909">SUM(P1320,AC1320,AP1320,BC1320)</f>
        <v>0</v>
      </c>
      <c r="BQ1320" s="33">
        <f t="shared" ref="BQ1320:BQ1347" si="910">SUM(Q1320,AD1320,AQ1320,BD1320)</f>
        <v>0</v>
      </c>
    </row>
    <row r="1321" spans="1:69" ht="94.5" x14ac:dyDescent="0.25">
      <c r="A1321" s="27" t="s">
        <v>51</v>
      </c>
      <c r="B1321" s="28" t="s">
        <v>1967</v>
      </c>
      <c r="C1321" s="60" t="s">
        <v>1968</v>
      </c>
      <c r="D1321" s="45">
        <v>131.333</v>
      </c>
      <c r="E1321" s="32">
        <v>0</v>
      </c>
      <c r="F1321" s="32">
        <v>0</v>
      </c>
      <c r="G1321" s="32">
        <v>0</v>
      </c>
      <c r="H1321" s="32">
        <v>0</v>
      </c>
      <c r="I1321" s="32">
        <v>0</v>
      </c>
      <c r="J1321" s="32">
        <v>0</v>
      </c>
      <c r="K1321" s="33">
        <v>0</v>
      </c>
      <c r="L1321" s="33">
        <v>0</v>
      </c>
      <c r="M1321" s="32">
        <v>0</v>
      </c>
      <c r="N1321" s="32">
        <v>0</v>
      </c>
      <c r="O1321" s="32">
        <v>0</v>
      </c>
      <c r="P1321" s="32">
        <v>0</v>
      </c>
      <c r="Q1321" s="32">
        <v>0</v>
      </c>
      <c r="R1321" s="32">
        <v>0</v>
      </c>
      <c r="S1321" s="32">
        <v>8</v>
      </c>
      <c r="T1321" s="32">
        <v>0</v>
      </c>
      <c r="U1321" s="32">
        <v>0</v>
      </c>
      <c r="V1321" s="32">
        <v>0</v>
      </c>
      <c r="W1321" s="32">
        <v>0</v>
      </c>
      <c r="X1321" s="33" t="s">
        <v>3232</v>
      </c>
      <c r="Y1321" s="32">
        <v>1</v>
      </c>
      <c r="Z1321" s="32">
        <v>0</v>
      </c>
      <c r="AA1321" s="32">
        <v>0</v>
      </c>
      <c r="AB1321" s="32">
        <v>0</v>
      </c>
      <c r="AC1321" s="32">
        <v>0</v>
      </c>
      <c r="AD1321" s="32">
        <v>0</v>
      </c>
      <c r="AE1321" s="32">
        <v>0</v>
      </c>
      <c r="AF1321" s="32">
        <v>15</v>
      </c>
      <c r="AG1321" s="33">
        <v>0</v>
      </c>
      <c r="AH1321" s="33">
        <v>0</v>
      </c>
      <c r="AI1321" s="33">
        <v>0</v>
      </c>
      <c r="AJ1321" s="33">
        <v>0</v>
      </c>
      <c r="AK1321" s="33" t="s">
        <v>3357</v>
      </c>
      <c r="AL1321" s="33">
        <v>1</v>
      </c>
      <c r="AM1321" s="33">
        <v>0</v>
      </c>
      <c r="AN1321" s="33">
        <v>0</v>
      </c>
      <c r="AO1321" s="33">
        <v>0</v>
      </c>
      <c r="AP1321" s="33">
        <v>0</v>
      </c>
      <c r="AQ1321" s="33">
        <v>0</v>
      </c>
      <c r="AR1321" s="32">
        <v>0</v>
      </c>
      <c r="AS1321" s="32">
        <v>15</v>
      </c>
      <c r="AT1321" s="32">
        <v>0</v>
      </c>
      <c r="AU1321" s="32">
        <v>0</v>
      </c>
      <c r="AV1321" s="32">
        <v>0</v>
      </c>
      <c r="AW1321" s="32">
        <v>0</v>
      </c>
      <c r="AX1321" s="33" t="s">
        <v>3357</v>
      </c>
      <c r="AY1321" s="32">
        <v>1</v>
      </c>
      <c r="AZ1321" s="32">
        <v>0</v>
      </c>
      <c r="BA1321" s="32">
        <v>0</v>
      </c>
      <c r="BB1321" s="32">
        <v>0</v>
      </c>
      <c r="BC1321" s="32">
        <v>0</v>
      </c>
      <c r="BD1321" s="32">
        <v>0</v>
      </c>
      <c r="BE1321" s="33">
        <f t="shared" si="899"/>
        <v>0</v>
      </c>
      <c r="BF1321" s="33">
        <f t="shared" si="900"/>
        <v>38</v>
      </c>
      <c r="BG1321" s="33">
        <f t="shared" si="901"/>
        <v>0</v>
      </c>
      <c r="BH1321" s="33">
        <f t="shared" si="902"/>
        <v>0</v>
      </c>
      <c r="BI1321" s="33">
        <f t="shared" si="903"/>
        <v>0</v>
      </c>
      <c r="BJ1321" s="33">
        <f t="shared" si="904"/>
        <v>0</v>
      </c>
      <c r="BK1321" s="33" t="s">
        <v>3506</v>
      </c>
      <c r="BL1321" s="33">
        <f t="shared" si="905"/>
        <v>3</v>
      </c>
      <c r="BM1321" s="33">
        <f t="shared" si="906"/>
        <v>0</v>
      </c>
      <c r="BN1321" s="33">
        <f t="shared" si="907"/>
        <v>0</v>
      </c>
      <c r="BO1321" s="33">
        <f t="shared" si="908"/>
        <v>0</v>
      </c>
      <c r="BP1321" s="33">
        <f t="shared" si="909"/>
        <v>0</v>
      </c>
      <c r="BQ1321" s="33">
        <f t="shared" si="910"/>
        <v>0</v>
      </c>
    </row>
    <row r="1322" spans="1:69" ht="141.75" x14ac:dyDescent="0.25">
      <c r="A1322" s="27" t="s">
        <v>51</v>
      </c>
      <c r="B1322" s="28" t="s">
        <v>1969</v>
      </c>
      <c r="C1322" s="60" t="s">
        <v>1970</v>
      </c>
      <c r="D1322" s="45">
        <v>62.811999999999998</v>
      </c>
      <c r="E1322" s="32">
        <v>0</v>
      </c>
      <c r="F1322" s="32">
        <v>0</v>
      </c>
      <c r="G1322" s="32">
        <v>0</v>
      </c>
      <c r="H1322" s="32">
        <v>0</v>
      </c>
      <c r="I1322" s="32">
        <v>0</v>
      </c>
      <c r="J1322" s="32">
        <v>0</v>
      </c>
      <c r="K1322" s="33">
        <v>0</v>
      </c>
      <c r="L1322" s="32">
        <v>0</v>
      </c>
      <c r="M1322" s="32">
        <v>0</v>
      </c>
      <c r="N1322" s="32">
        <v>0</v>
      </c>
      <c r="O1322" s="32">
        <v>0</v>
      </c>
      <c r="P1322" s="32">
        <v>0</v>
      </c>
      <c r="Q1322" s="32">
        <v>0</v>
      </c>
      <c r="R1322" s="32">
        <v>0</v>
      </c>
      <c r="S1322" s="32">
        <v>7</v>
      </c>
      <c r="T1322" s="32">
        <v>0</v>
      </c>
      <c r="U1322" s="32">
        <v>0</v>
      </c>
      <c r="V1322" s="32">
        <v>0</v>
      </c>
      <c r="W1322" s="32">
        <v>0</v>
      </c>
      <c r="X1322" s="33" t="s">
        <v>3233</v>
      </c>
      <c r="Y1322" s="32">
        <v>1</v>
      </c>
      <c r="Z1322" s="32">
        <v>0</v>
      </c>
      <c r="AA1322" s="32">
        <v>0</v>
      </c>
      <c r="AB1322" s="32">
        <v>0</v>
      </c>
      <c r="AC1322" s="32">
        <v>0</v>
      </c>
      <c r="AD1322" s="32">
        <v>0</v>
      </c>
      <c r="AE1322" s="32">
        <v>0</v>
      </c>
      <c r="AF1322" s="32">
        <v>3.5</v>
      </c>
      <c r="AG1322" s="33">
        <v>0</v>
      </c>
      <c r="AH1322" s="33">
        <v>0</v>
      </c>
      <c r="AI1322" s="33">
        <v>0</v>
      </c>
      <c r="AJ1322" s="33">
        <v>0</v>
      </c>
      <c r="AK1322" s="33" t="s">
        <v>3356</v>
      </c>
      <c r="AL1322" s="33">
        <v>1</v>
      </c>
      <c r="AM1322" s="33">
        <v>0</v>
      </c>
      <c r="AN1322" s="33">
        <v>0</v>
      </c>
      <c r="AO1322" s="33">
        <v>0</v>
      </c>
      <c r="AP1322" s="33">
        <v>0</v>
      </c>
      <c r="AQ1322" s="33">
        <v>0</v>
      </c>
      <c r="AR1322" s="32">
        <v>0</v>
      </c>
      <c r="AS1322" s="32">
        <v>17</v>
      </c>
      <c r="AT1322" s="32">
        <v>0</v>
      </c>
      <c r="AU1322" s="32">
        <v>0</v>
      </c>
      <c r="AV1322" s="32">
        <v>0</v>
      </c>
      <c r="AW1322" s="32">
        <v>0</v>
      </c>
      <c r="AX1322" s="33" t="s">
        <v>3446</v>
      </c>
      <c r="AY1322" s="32">
        <v>1</v>
      </c>
      <c r="AZ1322" s="32">
        <v>0</v>
      </c>
      <c r="BA1322" s="32">
        <v>0</v>
      </c>
      <c r="BB1322" s="32">
        <v>0</v>
      </c>
      <c r="BC1322" s="32">
        <v>0</v>
      </c>
      <c r="BD1322" s="32">
        <v>0</v>
      </c>
      <c r="BE1322" s="33">
        <f t="shared" si="899"/>
        <v>0</v>
      </c>
      <c r="BF1322" s="33">
        <f t="shared" si="900"/>
        <v>27.5</v>
      </c>
      <c r="BG1322" s="33">
        <f t="shared" si="901"/>
        <v>0</v>
      </c>
      <c r="BH1322" s="33">
        <f t="shared" si="902"/>
        <v>0</v>
      </c>
      <c r="BI1322" s="33">
        <f t="shared" si="903"/>
        <v>0</v>
      </c>
      <c r="BJ1322" s="33">
        <f t="shared" si="904"/>
        <v>0</v>
      </c>
      <c r="BK1322" s="33" t="s">
        <v>3507</v>
      </c>
      <c r="BL1322" s="33">
        <f t="shared" si="905"/>
        <v>3</v>
      </c>
      <c r="BM1322" s="33">
        <f t="shared" si="906"/>
        <v>0</v>
      </c>
      <c r="BN1322" s="33">
        <f t="shared" si="907"/>
        <v>0</v>
      </c>
      <c r="BO1322" s="33">
        <f t="shared" si="908"/>
        <v>0</v>
      </c>
      <c r="BP1322" s="33">
        <f t="shared" si="909"/>
        <v>0</v>
      </c>
      <c r="BQ1322" s="33">
        <f t="shared" si="910"/>
        <v>0</v>
      </c>
    </row>
    <row r="1323" spans="1:69" x14ac:dyDescent="0.25">
      <c r="A1323" s="27" t="s">
        <v>51</v>
      </c>
      <c r="B1323" s="28" t="s">
        <v>1971</v>
      </c>
      <c r="C1323" s="60" t="s">
        <v>1972</v>
      </c>
      <c r="D1323" s="45">
        <v>32.87116795</v>
      </c>
      <c r="E1323" s="32">
        <v>0</v>
      </c>
      <c r="F1323" s="32">
        <v>0</v>
      </c>
      <c r="G1323" s="32">
        <v>0</v>
      </c>
      <c r="H1323" s="32">
        <v>0</v>
      </c>
      <c r="I1323" s="32">
        <v>0</v>
      </c>
      <c r="J1323" s="32">
        <v>0</v>
      </c>
      <c r="K1323" s="33">
        <v>0</v>
      </c>
      <c r="L1323" s="33">
        <v>0</v>
      </c>
      <c r="M1323" s="32">
        <v>0</v>
      </c>
      <c r="N1323" s="32">
        <v>0</v>
      </c>
      <c r="O1323" s="32">
        <v>0</v>
      </c>
      <c r="P1323" s="32">
        <v>0</v>
      </c>
      <c r="Q1323" s="32">
        <v>0</v>
      </c>
      <c r="R1323" s="32">
        <v>0</v>
      </c>
      <c r="S1323" s="32">
        <v>0</v>
      </c>
      <c r="T1323" s="32">
        <v>0</v>
      </c>
      <c r="U1323" s="32">
        <v>0</v>
      </c>
      <c r="V1323" s="32">
        <v>0</v>
      </c>
      <c r="W1323" s="32">
        <v>0</v>
      </c>
      <c r="X1323" s="33">
        <v>0</v>
      </c>
      <c r="Y1323" s="32">
        <v>0</v>
      </c>
      <c r="Z1323" s="32">
        <v>0</v>
      </c>
      <c r="AA1323" s="32">
        <v>0</v>
      </c>
      <c r="AB1323" s="32">
        <v>0</v>
      </c>
      <c r="AC1323" s="32">
        <v>0</v>
      </c>
      <c r="AD1323" s="32">
        <v>0</v>
      </c>
      <c r="AE1323" s="32">
        <v>0</v>
      </c>
      <c r="AF1323" s="32">
        <v>0</v>
      </c>
      <c r="AG1323" s="32">
        <v>0</v>
      </c>
      <c r="AH1323" s="32">
        <v>0</v>
      </c>
      <c r="AI1323" s="32">
        <v>0</v>
      </c>
      <c r="AJ1323" s="32">
        <v>0</v>
      </c>
      <c r="AK1323" s="33">
        <v>0</v>
      </c>
      <c r="AL1323" s="32">
        <v>0</v>
      </c>
      <c r="AM1323" s="32">
        <v>0</v>
      </c>
      <c r="AN1323" s="32">
        <v>0</v>
      </c>
      <c r="AO1323" s="32">
        <v>0</v>
      </c>
      <c r="AP1323" s="32">
        <v>0</v>
      </c>
      <c r="AQ1323" s="32">
        <v>0</v>
      </c>
      <c r="AR1323" s="32">
        <v>0</v>
      </c>
      <c r="AS1323" s="32">
        <v>0</v>
      </c>
      <c r="AT1323" s="32">
        <v>0</v>
      </c>
      <c r="AU1323" s="32">
        <v>0</v>
      </c>
      <c r="AV1323" s="32">
        <v>0</v>
      </c>
      <c r="AW1323" s="32">
        <v>0</v>
      </c>
      <c r="AX1323" s="33">
        <v>0</v>
      </c>
      <c r="AY1323" s="32">
        <v>0</v>
      </c>
      <c r="AZ1323" s="32">
        <v>0</v>
      </c>
      <c r="BA1323" s="32">
        <v>0</v>
      </c>
      <c r="BB1323" s="32">
        <v>0</v>
      </c>
      <c r="BC1323" s="32">
        <v>0</v>
      </c>
      <c r="BD1323" s="32">
        <v>0</v>
      </c>
      <c r="BE1323" s="33">
        <f t="shared" si="899"/>
        <v>0</v>
      </c>
      <c r="BF1323" s="33">
        <f t="shared" si="900"/>
        <v>0</v>
      </c>
      <c r="BG1323" s="33">
        <f t="shared" si="901"/>
        <v>0</v>
      </c>
      <c r="BH1323" s="33">
        <f t="shared" si="902"/>
        <v>0</v>
      </c>
      <c r="BI1323" s="33">
        <f t="shared" si="903"/>
        <v>0</v>
      </c>
      <c r="BJ1323" s="33">
        <f t="shared" si="904"/>
        <v>0</v>
      </c>
      <c r="BK1323" s="33" t="s">
        <v>2951</v>
      </c>
      <c r="BL1323" s="33">
        <f t="shared" si="905"/>
        <v>0</v>
      </c>
      <c r="BM1323" s="33">
        <f t="shared" si="906"/>
        <v>0</v>
      </c>
      <c r="BN1323" s="33">
        <f t="shared" si="907"/>
        <v>0</v>
      </c>
      <c r="BO1323" s="33">
        <f t="shared" si="908"/>
        <v>0</v>
      </c>
      <c r="BP1323" s="33">
        <f t="shared" si="909"/>
        <v>0</v>
      </c>
      <c r="BQ1323" s="33">
        <f t="shared" si="910"/>
        <v>0</v>
      </c>
    </row>
    <row r="1324" spans="1:69" ht="31.5" x14ac:dyDescent="0.25">
      <c r="A1324" s="27" t="s">
        <v>51</v>
      </c>
      <c r="B1324" s="28" t="s">
        <v>1973</v>
      </c>
      <c r="C1324" s="60" t="s">
        <v>1974</v>
      </c>
      <c r="D1324" s="45">
        <v>35.333279439999998</v>
      </c>
      <c r="E1324" s="32">
        <v>0</v>
      </c>
      <c r="F1324" s="32">
        <v>0</v>
      </c>
      <c r="G1324" s="32">
        <v>0</v>
      </c>
      <c r="H1324" s="32">
        <v>0</v>
      </c>
      <c r="I1324" s="32">
        <v>0</v>
      </c>
      <c r="J1324" s="32">
        <v>0</v>
      </c>
      <c r="K1324" s="33">
        <v>0</v>
      </c>
      <c r="L1324" s="32">
        <v>0</v>
      </c>
      <c r="M1324" s="32">
        <v>0</v>
      </c>
      <c r="N1324" s="32">
        <v>0</v>
      </c>
      <c r="O1324" s="32">
        <v>0</v>
      </c>
      <c r="P1324" s="32">
        <v>0</v>
      </c>
      <c r="Q1324" s="32">
        <v>0</v>
      </c>
      <c r="R1324" s="32">
        <v>0</v>
      </c>
      <c r="S1324" s="32">
        <v>0</v>
      </c>
      <c r="T1324" s="32">
        <v>0</v>
      </c>
      <c r="U1324" s="32">
        <v>0</v>
      </c>
      <c r="V1324" s="32">
        <v>0</v>
      </c>
      <c r="W1324" s="32">
        <v>0</v>
      </c>
      <c r="X1324" s="33">
        <v>0</v>
      </c>
      <c r="Y1324" s="32">
        <v>0</v>
      </c>
      <c r="Z1324" s="32">
        <v>0</v>
      </c>
      <c r="AA1324" s="32">
        <v>0</v>
      </c>
      <c r="AB1324" s="32">
        <v>0</v>
      </c>
      <c r="AC1324" s="32">
        <v>0</v>
      </c>
      <c r="AD1324" s="32">
        <v>0</v>
      </c>
      <c r="AE1324" s="32">
        <v>0</v>
      </c>
      <c r="AF1324" s="32">
        <v>0</v>
      </c>
      <c r="AG1324" s="32">
        <v>0</v>
      </c>
      <c r="AH1324" s="32">
        <v>0</v>
      </c>
      <c r="AI1324" s="32">
        <v>0</v>
      </c>
      <c r="AJ1324" s="32">
        <v>0</v>
      </c>
      <c r="AK1324" s="33">
        <v>0</v>
      </c>
      <c r="AL1324" s="32">
        <v>0</v>
      </c>
      <c r="AM1324" s="32">
        <v>0</v>
      </c>
      <c r="AN1324" s="32">
        <v>0</v>
      </c>
      <c r="AO1324" s="32">
        <v>0</v>
      </c>
      <c r="AP1324" s="32">
        <v>0</v>
      </c>
      <c r="AQ1324" s="32">
        <v>0</v>
      </c>
      <c r="AR1324" s="32">
        <v>0</v>
      </c>
      <c r="AS1324" s="32">
        <v>35.333279439999998</v>
      </c>
      <c r="AT1324" s="32">
        <v>0</v>
      </c>
      <c r="AU1324" s="32">
        <v>0</v>
      </c>
      <c r="AV1324" s="32">
        <v>0</v>
      </c>
      <c r="AW1324" s="32">
        <v>0</v>
      </c>
      <c r="AX1324" s="33" t="s">
        <v>3447</v>
      </c>
      <c r="AY1324" s="32">
        <v>1</v>
      </c>
      <c r="AZ1324" s="32">
        <v>0</v>
      </c>
      <c r="BA1324" s="32">
        <v>0</v>
      </c>
      <c r="BB1324" s="32">
        <v>0</v>
      </c>
      <c r="BC1324" s="32">
        <v>0</v>
      </c>
      <c r="BD1324" s="32">
        <v>0</v>
      </c>
      <c r="BE1324" s="33">
        <f t="shared" si="899"/>
        <v>0</v>
      </c>
      <c r="BF1324" s="33">
        <f t="shared" si="900"/>
        <v>35.333279439999998</v>
      </c>
      <c r="BG1324" s="33">
        <f t="shared" si="901"/>
        <v>0</v>
      </c>
      <c r="BH1324" s="33">
        <f t="shared" si="902"/>
        <v>0</v>
      </c>
      <c r="BI1324" s="33">
        <f t="shared" si="903"/>
        <v>0</v>
      </c>
      <c r="BJ1324" s="33">
        <f t="shared" si="904"/>
        <v>0</v>
      </c>
      <c r="BK1324" s="33" t="s">
        <v>3447</v>
      </c>
      <c r="BL1324" s="33">
        <f t="shared" si="905"/>
        <v>1</v>
      </c>
      <c r="BM1324" s="33">
        <f t="shared" si="906"/>
        <v>0</v>
      </c>
      <c r="BN1324" s="33">
        <f t="shared" si="907"/>
        <v>0</v>
      </c>
      <c r="BO1324" s="33">
        <f t="shared" si="908"/>
        <v>0</v>
      </c>
      <c r="BP1324" s="33">
        <f t="shared" si="909"/>
        <v>0</v>
      </c>
      <c r="BQ1324" s="33">
        <f t="shared" si="910"/>
        <v>0</v>
      </c>
    </row>
    <row r="1325" spans="1:69" x14ac:dyDescent="0.25">
      <c r="A1325" s="27" t="s">
        <v>51</v>
      </c>
      <c r="B1325" s="28" t="s">
        <v>1975</v>
      </c>
      <c r="C1325" s="60" t="s">
        <v>1976</v>
      </c>
      <c r="D1325" s="45">
        <v>9.7999779999999994</v>
      </c>
      <c r="E1325" s="32">
        <v>0</v>
      </c>
      <c r="F1325" s="32">
        <v>0</v>
      </c>
      <c r="G1325" s="32">
        <v>0</v>
      </c>
      <c r="H1325" s="32">
        <v>0</v>
      </c>
      <c r="I1325" s="32">
        <v>0</v>
      </c>
      <c r="J1325" s="32">
        <v>0</v>
      </c>
      <c r="K1325" s="33">
        <v>0</v>
      </c>
      <c r="L1325" s="32">
        <v>0</v>
      </c>
      <c r="M1325" s="32">
        <v>0</v>
      </c>
      <c r="N1325" s="32">
        <v>0</v>
      </c>
      <c r="O1325" s="32">
        <v>0</v>
      </c>
      <c r="P1325" s="32">
        <v>0</v>
      </c>
      <c r="Q1325" s="32">
        <v>0</v>
      </c>
      <c r="R1325" s="32">
        <v>0</v>
      </c>
      <c r="S1325" s="32">
        <v>9.7999779999999994</v>
      </c>
      <c r="T1325" s="32">
        <v>0</v>
      </c>
      <c r="U1325" s="32">
        <v>0</v>
      </c>
      <c r="V1325" s="32">
        <v>0</v>
      </c>
      <c r="W1325" s="32">
        <v>0</v>
      </c>
      <c r="X1325" s="33" t="s">
        <v>3234</v>
      </c>
      <c r="Y1325" s="32">
        <v>1</v>
      </c>
      <c r="Z1325" s="32">
        <v>0</v>
      </c>
      <c r="AA1325" s="32">
        <v>0</v>
      </c>
      <c r="AB1325" s="32">
        <v>0</v>
      </c>
      <c r="AC1325" s="32">
        <v>0</v>
      </c>
      <c r="AD1325" s="32">
        <v>0</v>
      </c>
      <c r="AE1325" s="32">
        <v>0</v>
      </c>
      <c r="AF1325" s="32">
        <v>0</v>
      </c>
      <c r="AG1325" s="33">
        <v>0</v>
      </c>
      <c r="AH1325" s="33">
        <v>0</v>
      </c>
      <c r="AI1325" s="33">
        <v>0</v>
      </c>
      <c r="AJ1325" s="33">
        <v>0</v>
      </c>
      <c r="AK1325" s="33">
        <v>0</v>
      </c>
      <c r="AL1325" s="33">
        <v>0</v>
      </c>
      <c r="AM1325" s="33">
        <v>0</v>
      </c>
      <c r="AN1325" s="33">
        <v>0</v>
      </c>
      <c r="AO1325" s="33">
        <v>0</v>
      </c>
      <c r="AP1325" s="33">
        <v>0</v>
      </c>
      <c r="AQ1325" s="33">
        <v>0</v>
      </c>
      <c r="AR1325" s="32">
        <v>0</v>
      </c>
      <c r="AS1325" s="32">
        <v>0</v>
      </c>
      <c r="AT1325" s="32">
        <v>0</v>
      </c>
      <c r="AU1325" s="32">
        <v>0</v>
      </c>
      <c r="AV1325" s="32">
        <v>0</v>
      </c>
      <c r="AW1325" s="32">
        <v>0</v>
      </c>
      <c r="AX1325" s="33">
        <v>0</v>
      </c>
      <c r="AY1325" s="32">
        <v>0</v>
      </c>
      <c r="AZ1325" s="32">
        <v>0</v>
      </c>
      <c r="BA1325" s="32">
        <v>0</v>
      </c>
      <c r="BB1325" s="32">
        <v>0</v>
      </c>
      <c r="BC1325" s="32">
        <v>0</v>
      </c>
      <c r="BD1325" s="32">
        <v>0</v>
      </c>
      <c r="BE1325" s="33">
        <f t="shared" si="899"/>
        <v>0</v>
      </c>
      <c r="BF1325" s="33">
        <f t="shared" si="900"/>
        <v>9.7999779999999994</v>
      </c>
      <c r="BG1325" s="33">
        <f t="shared" si="901"/>
        <v>0</v>
      </c>
      <c r="BH1325" s="33">
        <f t="shared" si="902"/>
        <v>0</v>
      </c>
      <c r="BI1325" s="33">
        <f t="shared" si="903"/>
        <v>0</v>
      </c>
      <c r="BJ1325" s="33">
        <f t="shared" si="904"/>
        <v>0</v>
      </c>
      <c r="BK1325" s="33" t="s">
        <v>3234</v>
      </c>
      <c r="BL1325" s="33">
        <f t="shared" si="905"/>
        <v>1</v>
      </c>
      <c r="BM1325" s="33">
        <f t="shared" si="906"/>
        <v>0</v>
      </c>
      <c r="BN1325" s="33">
        <f t="shared" si="907"/>
        <v>0</v>
      </c>
      <c r="BO1325" s="33">
        <f t="shared" si="908"/>
        <v>0</v>
      </c>
      <c r="BP1325" s="33">
        <f t="shared" si="909"/>
        <v>0</v>
      </c>
      <c r="BQ1325" s="33">
        <f t="shared" si="910"/>
        <v>0</v>
      </c>
    </row>
    <row r="1326" spans="1:69" ht="63" x14ac:dyDescent="0.25">
      <c r="A1326" s="27" t="s">
        <v>51</v>
      </c>
      <c r="B1326" s="28" t="s">
        <v>1977</v>
      </c>
      <c r="C1326" s="60" t="s">
        <v>1978</v>
      </c>
      <c r="D1326" s="45">
        <v>52.976999999999997</v>
      </c>
      <c r="E1326" s="32">
        <v>0</v>
      </c>
      <c r="F1326" s="32">
        <v>0</v>
      </c>
      <c r="G1326" s="32">
        <v>0</v>
      </c>
      <c r="H1326" s="32">
        <v>0</v>
      </c>
      <c r="I1326" s="32">
        <v>0</v>
      </c>
      <c r="J1326" s="32">
        <v>0</v>
      </c>
      <c r="K1326" s="32">
        <v>0</v>
      </c>
      <c r="L1326" s="32">
        <v>0</v>
      </c>
      <c r="M1326" s="32">
        <v>0</v>
      </c>
      <c r="N1326" s="32">
        <v>0</v>
      </c>
      <c r="O1326" s="32">
        <v>0</v>
      </c>
      <c r="P1326" s="32">
        <v>0</v>
      </c>
      <c r="Q1326" s="32">
        <v>0</v>
      </c>
      <c r="R1326" s="32">
        <v>0</v>
      </c>
      <c r="S1326" s="32">
        <v>0</v>
      </c>
      <c r="T1326" s="32">
        <v>0</v>
      </c>
      <c r="U1326" s="32">
        <v>0</v>
      </c>
      <c r="V1326" s="32">
        <v>0</v>
      </c>
      <c r="W1326" s="32">
        <v>0</v>
      </c>
      <c r="X1326" s="32">
        <v>0</v>
      </c>
      <c r="Y1326" s="32">
        <v>0</v>
      </c>
      <c r="Z1326" s="32">
        <v>0</v>
      </c>
      <c r="AA1326" s="32">
        <v>0</v>
      </c>
      <c r="AB1326" s="32">
        <v>0</v>
      </c>
      <c r="AC1326" s="32">
        <v>0</v>
      </c>
      <c r="AD1326" s="32">
        <v>0</v>
      </c>
      <c r="AE1326" s="32">
        <v>0</v>
      </c>
      <c r="AF1326" s="32">
        <v>0</v>
      </c>
      <c r="AG1326" s="32">
        <v>0</v>
      </c>
      <c r="AH1326" s="32">
        <v>0</v>
      </c>
      <c r="AI1326" s="32">
        <v>0</v>
      </c>
      <c r="AJ1326" s="32">
        <v>0</v>
      </c>
      <c r="AK1326" s="32">
        <v>0</v>
      </c>
      <c r="AL1326" s="32">
        <v>0</v>
      </c>
      <c r="AM1326" s="32">
        <v>0</v>
      </c>
      <c r="AN1326" s="32">
        <v>0</v>
      </c>
      <c r="AO1326" s="32">
        <v>0</v>
      </c>
      <c r="AP1326" s="32">
        <v>0</v>
      </c>
      <c r="AQ1326" s="32">
        <v>0</v>
      </c>
      <c r="AR1326" s="32">
        <v>0</v>
      </c>
      <c r="AS1326" s="32">
        <v>0</v>
      </c>
      <c r="AT1326" s="32">
        <v>0</v>
      </c>
      <c r="AU1326" s="32">
        <v>0</v>
      </c>
      <c r="AV1326" s="32">
        <v>0</v>
      </c>
      <c r="AW1326" s="32">
        <v>0</v>
      </c>
      <c r="AX1326" s="32">
        <v>0</v>
      </c>
      <c r="AY1326" s="32">
        <v>0</v>
      </c>
      <c r="AZ1326" s="32">
        <v>0</v>
      </c>
      <c r="BA1326" s="32">
        <v>0</v>
      </c>
      <c r="BB1326" s="32">
        <v>0</v>
      </c>
      <c r="BC1326" s="32">
        <v>0</v>
      </c>
      <c r="BD1326" s="32">
        <v>0</v>
      </c>
      <c r="BE1326" s="33">
        <f t="shared" si="899"/>
        <v>0</v>
      </c>
      <c r="BF1326" s="33">
        <f t="shared" si="900"/>
        <v>0</v>
      </c>
      <c r="BG1326" s="33">
        <f t="shared" si="901"/>
        <v>0</v>
      </c>
      <c r="BH1326" s="33">
        <f t="shared" si="902"/>
        <v>0</v>
      </c>
      <c r="BI1326" s="33">
        <f t="shared" si="903"/>
        <v>0</v>
      </c>
      <c r="BJ1326" s="33">
        <f t="shared" si="904"/>
        <v>0</v>
      </c>
      <c r="BK1326" s="33">
        <v>0</v>
      </c>
      <c r="BL1326" s="33">
        <f t="shared" si="905"/>
        <v>0</v>
      </c>
      <c r="BM1326" s="33">
        <f t="shared" si="906"/>
        <v>0</v>
      </c>
      <c r="BN1326" s="33">
        <f t="shared" si="907"/>
        <v>0</v>
      </c>
      <c r="BO1326" s="33">
        <f t="shared" si="908"/>
        <v>0</v>
      </c>
      <c r="BP1326" s="33">
        <f t="shared" si="909"/>
        <v>0</v>
      </c>
      <c r="BQ1326" s="33">
        <f t="shared" si="910"/>
        <v>0</v>
      </c>
    </row>
    <row r="1327" spans="1:69" ht="47.25" x14ac:dyDescent="0.25">
      <c r="A1327" s="27" t="s">
        <v>51</v>
      </c>
      <c r="B1327" s="28" t="s">
        <v>1979</v>
      </c>
      <c r="C1327" s="60" t="s">
        <v>1980</v>
      </c>
      <c r="D1327" s="45">
        <v>6.71</v>
      </c>
      <c r="E1327" s="32">
        <v>0</v>
      </c>
      <c r="F1327" s="45">
        <v>0</v>
      </c>
      <c r="G1327" s="32">
        <v>0</v>
      </c>
      <c r="H1327" s="32">
        <v>0</v>
      </c>
      <c r="I1327" s="32">
        <v>0</v>
      </c>
      <c r="J1327" s="32">
        <v>0</v>
      </c>
      <c r="K1327" s="33">
        <v>0</v>
      </c>
      <c r="L1327" s="33">
        <v>0</v>
      </c>
      <c r="M1327" s="32">
        <v>0</v>
      </c>
      <c r="N1327" s="32">
        <v>0</v>
      </c>
      <c r="O1327" s="32">
        <v>0</v>
      </c>
      <c r="P1327" s="32">
        <v>0</v>
      </c>
      <c r="Q1327" s="32">
        <v>0</v>
      </c>
      <c r="R1327" s="32">
        <v>0</v>
      </c>
      <c r="S1327" s="32">
        <v>0</v>
      </c>
      <c r="T1327" s="32">
        <v>0</v>
      </c>
      <c r="U1327" s="32">
        <v>0</v>
      </c>
      <c r="V1327" s="32">
        <v>0</v>
      </c>
      <c r="W1327" s="32">
        <v>0</v>
      </c>
      <c r="X1327" s="33">
        <v>0</v>
      </c>
      <c r="Y1327" s="32">
        <v>0</v>
      </c>
      <c r="Z1327" s="32">
        <v>0</v>
      </c>
      <c r="AA1327" s="32">
        <v>0</v>
      </c>
      <c r="AB1327" s="32">
        <v>0</v>
      </c>
      <c r="AC1327" s="32">
        <v>0</v>
      </c>
      <c r="AD1327" s="32">
        <v>0</v>
      </c>
      <c r="AE1327" s="32">
        <v>0</v>
      </c>
      <c r="AF1327" s="32">
        <v>0</v>
      </c>
      <c r="AG1327" s="32">
        <v>0</v>
      </c>
      <c r="AH1327" s="32">
        <v>0</v>
      </c>
      <c r="AI1327" s="32">
        <v>0</v>
      </c>
      <c r="AJ1327" s="32">
        <v>0</v>
      </c>
      <c r="AK1327" s="33">
        <v>0</v>
      </c>
      <c r="AL1327" s="32">
        <v>0</v>
      </c>
      <c r="AM1327" s="32">
        <v>0</v>
      </c>
      <c r="AN1327" s="32">
        <v>0</v>
      </c>
      <c r="AO1327" s="32">
        <v>0</v>
      </c>
      <c r="AP1327" s="32">
        <v>0</v>
      </c>
      <c r="AQ1327" s="32">
        <v>0</v>
      </c>
      <c r="AR1327" s="32">
        <v>0</v>
      </c>
      <c r="AS1327" s="32">
        <v>0</v>
      </c>
      <c r="AT1327" s="32">
        <v>0</v>
      </c>
      <c r="AU1327" s="32">
        <v>0</v>
      </c>
      <c r="AV1327" s="32">
        <v>0</v>
      </c>
      <c r="AW1327" s="32">
        <v>0</v>
      </c>
      <c r="AX1327" s="33">
        <v>0</v>
      </c>
      <c r="AY1327" s="32">
        <v>0</v>
      </c>
      <c r="AZ1327" s="32">
        <v>0</v>
      </c>
      <c r="BA1327" s="32">
        <v>0</v>
      </c>
      <c r="BB1327" s="32">
        <v>0</v>
      </c>
      <c r="BC1327" s="32">
        <v>0</v>
      </c>
      <c r="BD1327" s="32">
        <v>0</v>
      </c>
      <c r="BE1327" s="33">
        <f t="shared" si="899"/>
        <v>0</v>
      </c>
      <c r="BF1327" s="33">
        <f t="shared" si="900"/>
        <v>0</v>
      </c>
      <c r="BG1327" s="33">
        <f t="shared" si="901"/>
        <v>0</v>
      </c>
      <c r="BH1327" s="33">
        <f t="shared" si="902"/>
        <v>0</v>
      </c>
      <c r="BI1327" s="33">
        <f t="shared" si="903"/>
        <v>0</v>
      </c>
      <c r="BJ1327" s="33">
        <f t="shared" si="904"/>
        <v>0</v>
      </c>
      <c r="BK1327" s="33" t="s">
        <v>2952</v>
      </c>
      <c r="BL1327" s="33">
        <f t="shared" si="905"/>
        <v>0</v>
      </c>
      <c r="BM1327" s="33">
        <f t="shared" si="906"/>
        <v>0</v>
      </c>
      <c r="BN1327" s="33">
        <f t="shared" si="907"/>
        <v>0</v>
      </c>
      <c r="BO1327" s="33">
        <f t="shared" si="908"/>
        <v>0</v>
      </c>
      <c r="BP1327" s="33">
        <f t="shared" si="909"/>
        <v>0</v>
      </c>
      <c r="BQ1327" s="33">
        <f t="shared" si="910"/>
        <v>0</v>
      </c>
    </row>
    <row r="1328" spans="1:69" ht="31.5" x14ac:dyDescent="0.25">
      <c r="A1328" s="27" t="s">
        <v>51</v>
      </c>
      <c r="B1328" s="28" t="s">
        <v>1981</v>
      </c>
      <c r="C1328" s="60" t="s">
        <v>1982</v>
      </c>
      <c r="D1328" s="45">
        <v>11.546019980000001</v>
      </c>
      <c r="E1328" s="32">
        <v>0</v>
      </c>
      <c r="F1328" s="45">
        <v>0</v>
      </c>
      <c r="G1328" s="32">
        <v>0</v>
      </c>
      <c r="H1328" s="32">
        <v>0</v>
      </c>
      <c r="I1328" s="32">
        <v>0</v>
      </c>
      <c r="J1328" s="32">
        <v>0</v>
      </c>
      <c r="K1328" s="33">
        <v>0</v>
      </c>
      <c r="L1328" s="33">
        <v>0</v>
      </c>
      <c r="M1328" s="32">
        <v>0</v>
      </c>
      <c r="N1328" s="32">
        <v>0</v>
      </c>
      <c r="O1328" s="32">
        <v>0</v>
      </c>
      <c r="P1328" s="32">
        <v>0</v>
      </c>
      <c r="Q1328" s="32">
        <v>0</v>
      </c>
      <c r="R1328" s="32">
        <v>0</v>
      </c>
      <c r="S1328" s="32">
        <v>10</v>
      </c>
      <c r="T1328" s="32">
        <v>0</v>
      </c>
      <c r="U1328" s="32">
        <v>0</v>
      </c>
      <c r="V1328" s="32">
        <v>0</v>
      </c>
      <c r="W1328" s="32">
        <v>0</v>
      </c>
      <c r="X1328" s="33" t="s">
        <v>3812</v>
      </c>
      <c r="Y1328" s="32">
        <v>1</v>
      </c>
      <c r="Z1328" s="32">
        <v>0</v>
      </c>
      <c r="AA1328" s="32">
        <v>0</v>
      </c>
      <c r="AB1328" s="32">
        <v>0</v>
      </c>
      <c r="AC1328" s="32">
        <v>0</v>
      </c>
      <c r="AD1328" s="32">
        <v>0</v>
      </c>
      <c r="AE1328" s="32">
        <v>0</v>
      </c>
      <c r="AF1328" s="32">
        <v>0</v>
      </c>
      <c r="AG1328" s="32">
        <v>0</v>
      </c>
      <c r="AH1328" s="32">
        <v>0</v>
      </c>
      <c r="AI1328" s="32">
        <v>0</v>
      </c>
      <c r="AJ1328" s="32">
        <v>0</v>
      </c>
      <c r="AK1328" s="33">
        <v>0</v>
      </c>
      <c r="AL1328" s="32">
        <v>0</v>
      </c>
      <c r="AM1328" s="32">
        <v>0</v>
      </c>
      <c r="AN1328" s="32">
        <v>0</v>
      </c>
      <c r="AO1328" s="32">
        <v>0</v>
      </c>
      <c r="AP1328" s="32">
        <v>0</v>
      </c>
      <c r="AQ1328" s="32">
        <v>0</v>
      </c>
      <c r="AR1328" s="32">
        <v>0</v>
      </c>
      <c r="AS1328" s="32">
        <v>0</v>
      </c>
      <c r="AT1328" s="32">
        <v>0</v>
      </c>
      <c r="AU1328" s="32">
        <v>0</v>
      </c>
      <c r="AV1328" s="32">
        <v>0</v>
      </c>
      <c r="AW1328" s="32">
        <v>0</v>
      </c>
      <c r="AX1328" s="33">
        <v>0</v>
      </c>
      <c r="AY1328" s="32">
        <v>0</v>
      </c>
      <c r="AZ1328" s="32">
        <v>0</v>
      </c>
      <c r="BA1328" s="32">
        <v>0</v>
      </c>
      <c r="BB1328" s="32">
        <v>0</v>
      </c>
      <c r="BC1328" s="32">
        <v>0</v>
      </c>
      <c r="BD1328" s="32">
        <v>0</v>
      </c>
      <c r="BE1328" s="33">
        <f t="shared" si="899"/>
        <v>0</v>
      </c>
      <c r="BF1328" s="33">
        <f t="shared" si="900"/>
        <v>10</v>
      </c>
      <c r="BG1328" s="33">
        <f t="shared" si="901"/>
        <v>0</v>
      </c>
      <c r="BH1328" s="33">
        <f t="shared" si="902"/>
        <v>0</v>
      </c>
      <c r="BI1328" s="33">
        <f t="shared" si="903"/>
        <v>0</v>
      </c>
      <c r="BJ1328" s="33">
        <f t="shared" si="904"/>
        <v>0</v>
      </c>
      <c r="BK1328" s="33" t="s">
        <v>2953</v>
      </c>
      <c r="BL1328" s="33">
        <f t="shared" si="905"/>
        <v>1</v>
      </c>
      <c r="BM1328" s="33">
        <f t="shared" si="906"/>
        <v>0</v>
      </c>
      <c r="BN1328" s="33">
        <f t="shared" si="907"/>
        <v>0</v>
      </c>
      <c r="BO1328" s="33">
        <f t="shared" si="908"/>
        <v>0</v>
      </c>
      <c r="BP1328" s="33">
        <f t="shared" si="909"/>
        <v>0</v>
      </c>
      <c r="BQ1328" s="33">
        <f t="shared" si="910"/>
        <v>0</v>
      </c>
    </row>
    <row r="1329" spans="1:69" ht="47.25" x14ac:dyDescent="0.25">
      <c r="A1329" s="27" t="s">
        <v>51</v>
      </c>
      <c r="B1329" s="28" t="s">
        <v>1983</v>
      </c>
      <c r="C1329" s="60" t="s">
        <v>1984</v>
      </c>
      <c r="D1329" s="45">
        <v>13.22034</v>
      </c>
      <c r="E1329" s="32">
        <v>0</v>
      </c>
      <c r="F1329" s="45">
        <v>0</v>
      </c>
      <c r="G1329" s="32">
        <v>0</v>
      </c>
      <c r="H1329" s="32">
        <v>0</v>
      </c>
      <c r="I1329" s="32">
        <v>0</v>
      </c>
      <c r="J1329" s="32">
        <v>0</v>
      </c>
      <c r="K1329" s="33">
        <v>0</v>
      </c>
      <c r="L1329" s="33">
        <v>0</v>
      </c>
      <c r="M1329" s="32">
        <v>0</v>
      </c>
      <c r="N1329" s="32">
        <v>0</v>
      </c>
      <c r="O1329" s="32">
        <v>0</v>
      </c>
      <c r="P1329" s="32">
        <v>0</v>
      </c>
      <c r="Q1329" s="32">
        <v>0</v>
      </c>
      <c r="R1329" s="32">
        <v>0</v>
      </c>
      <c r="S1329" s="32">
        <v>0</v>
      </c>
      <c r="T1329" s="32">
        <v>0</v>
      </c>
      <c r="U1329" s="32">
        <v>0</v>
      </c>
      <c r="V1329" s="32">
        <v>0</v>
      </c>
      <c r="W1329" s="32">
        <v>0</v>
      </c>
      <c r="X1329" s="33">
        <v>0</v>
      </c>
      <c r="Y1329" s="32">
        <v>0</v>
      </c>
      <c r="Z1329" s="32">
        <v>0</v>
      </c>
      <c r="AA1329" s="32">
        <v>0</v>
      </c>
      <c r="AB1329" s="32">
        <v>0</v>
      </c>
      <c r="AC1329" s="32">
        <v>0</v>
      </c>
      <c r="AD1329" s="32">
        <v>0</v>
      </c>
      <c r="AE1329" s="32">
        <v>0</v>
      </c>
      <c r="AF1329" s="32">
        <v>0</v>
      </c>
      <c r="AG1329" s="32">
        <v>0</v>
      </c>
      <c r="AH1329" s="32">
        <v>0</v>
      </c>
      <c r="AI1329" s="32">
        <v>0</v>
      </c>
      <c r="AJ1329" s="32">
        <v>0</v>
      </c>
      <c r="AK1329" s="33">
        <v>0</v>
      </c>
      <c r="AL1329" s="32">
        <v>0</v>
      </c>
      <c r="AM1329" s="32">
        <v>0</v>
      </c>
      <c r="AN1329" s="32">
        <v>0</v>
      </c>
      <c r="AO1329" s="32">
        <v>0</v>
      </c>
      <c r="AP1329" s="32">
        <v>0</v>
      </c>
      <c r="AQ1329" s="32">
        <v>0</v>
      </c>
      <c r="AR1329" s="32">
        <v>0</v>
      </c>
      <c r="AS1329" s="32">
        <v>0</v>
      </c>
      <c r="AT1329" s="32">
        <v>0</v>
      </c>
      <c r="AU1329" s="32">
        <v>0</v>
      </c>
      <c r="AV1329" s="32">
        <v>0</v>
      </c>
      <c r="AW1329" s="32">
        <v>0</v>
      </c>
      <c r="AX1329" s="33">
        <v>0</v>
      </c>
      <c r="AY1329" s="32">
        <v>0</v>
      </c>
      <c r="AZ1329" s="32">
        <v>0</v>
      </c>
      <c r="BA1329" s="32">
        <v>0</v>
      </c>
      <c r="BB1329" s="32">
        <v>0</v>
      </c>
      <c r="BC1329" s="32">
        <v>0</v>
      </c>
      <c r="BD1329" s="32">
        <v>0</v>
      </c>
      <c r="BE1329" s="33">
        <f t="shared" si="899"/>
        <v>0</v>
      </c>
      <c r="BF1329" s="33">
        <f t="shared" si="900"/>
        <v>0</v>
      </c>
      <c r="BG1329" s="33">
        <f t="shared" si="901"/>
        <v>0</v>
      </c>
      <c r="BH1329" s="33">
        <f t="shared" si="902"/>
        <v>0</v>
      </c>
      <c r="BI1329" s="33">
        <f t="shared" si="903"/>
        <v>0</v>
      </c>
      <c r="BJ1329" s="33">
        <f t="shared" si="904"/>
        <v>0</v>
      </c>
      <c r="BK1329" s="33" t="s">
        <v>2954</v>
      </c>
      <c r="BL1329" s="33">
        <f t="shared" si="905"/>
        <v>0</v>
      </c>
      <c r="BM1329" s="33">
        <f t="shared" si="906"/>
        <v>0</v>
      </c>
      <c r="BN1329" s="33">
        <f t="shared" si="907"/>
        <v>0</v>
      </c>
      <c r="BO1329" s="33">
        <f t="shared" si="908"/>
        <v>0</v>
      </c>
      <c r="BP1329" s="33">
        <f t="shared" si="909"/>
        <v>0</v>
      </c>
      <c r="BQ1329" s="33">
        <f t="shared" si="910"/>
        <v>0</v>
      </c>
    </row>
    <row r="1330" spans="1:69" ht="47.25" x14ac:dyDescent="0.25">
      <c r="A1330" s="27" t="s">
        <v>51</v>
      </c>
      <c r="B1330" s="28" t="s">
        <v>2759</v>
      </c>
      <c r="C1330" s="60" t="s">
        <v>2760</v>
      </c>
      <c r="D1330" s="45">
        <v>4.0110319400000005</v>
      </c>
      <c r="E1330" s="33">
        <v>0</v>
      </c>
      <c r="F1330" s="45">
        <v>4.0110319400000005</v>
      </c>
      <c r="G1330" s="32">
        <v>0</v>
      </c>
      <c r="H1330" s="32">
        <v>0</v>
      </c>
      <c r="I1330" s="32">
        <v>0</v>
      </c>
      <c r="J1330" s="32">
        <v>0</v>
      </c>
      <c r="K1330" s="33" t="s">
        <v>3129</v>
      </c>
      <c r="L1330" s="32">
        <v>1</v>
      </c>
      <c r="M1330" s="32">
        <v>0</v>
      </c>
      <c r="N1330" s="32">
        <v>0</v>
      </c>
      <c r="O1330" s="32">
        <v>0</v>
      </c>
      <c r="P1330" s="32">
        <v>0</v>
      </c>
      <c r="Q1330" s="32">
        <v>0</v>
      </c>
      <c r="R1330" s="33">
        <v>0</v>
      </c>
      <c r="S1330" s="33">
        <v>0</v>
      </c>
      <c r="T1330" s="32">
        <v>0</v>
      </c>
      <c r="U1330" s="32">
        <v>0</v>
      </c>
      <c r="V1330" s="32">
        <v>0</v>
      </c>
      <c r="W1330" s="32">
        <v>0</v>
      </c>
      <c r="X1330" s="33">
        <v>0</v>
      </c>
      <c r="Y1330" s="32">
        <v>0</v>
      </c>
      <c r="Z1330" s="32">
        <v>0</v>
      </c>
      <c r="AA1330" s="32">
        <v>0</v>
      </c>
      <c r="AB1330" s="32">
        <v>0</v>
      </c>
      <c r="AC1330" s="32">
        <v>0</v>
      </c>
      <c r="AD1330" s="32">
        <v>0</v>
      </c>
      <c r="AE1330" s="33">
        <v>0</v>
      </c>
      <c r="AF1330" s="33">
        <v>0</v>
      </c>
      <c r="AG1330" s="32">
        <v>0</v>
      </c>
      <c r="AH1330" s="32">
        <v>0</v>
      </c>
      <c r="AI1330" s="32">
        <v>0</v>
      </c>
      <c r="AJ1330" s="32">
        <v>0</v>
      </c>
      <c r="AK1330" s="33">
        <v>0</v>
      </c>
      <c r="AL1330" s="32">
        <v>0</v>
      </c>
      <c r="AM1330" s="32">
        <v>0</v>
      </c>
      <c r="AN1330" s="32">
        <v>0</v>
      </c>
      <c r="AO1330" s="32">
        <v>0</v>
      </c>
      <c r="AP1330" s="32">
        <v>0</v>
      </c>
      <c r="AQ1330" s="32">
        <v>0</v>
      </c>
      <c r="AR1330" s="33">
        <v>0</v>
      </c>
      <c r="AS1330" s="33">
        <v>0</v>
      </c>
      <c r="AT1330" s="32">
        <v>0</v>
      </c>
      <c r="AU1330" s="32">
        <v>0</v>
      </c>
      <c r="AV1330" s="32">
        <v>0</v>
      </c>
      <c r="AW1330" s="32">
        <v>0</v>
      </c>
      <c r="AX1330" s="33">
        <v>0</v>
      </c>
      <c r="AY1330" s="32">
        <v>0</v>
      </c>
      <c r="AZ1330" s="32">
        <v>0</v>
      </c>
      <c r="BA1330" s="32">
        <v>0</v>
      </c>
      <c r="BB1330" s="32">
        <v>0</v>
      </c>
      <c r="BC1330" s="32">
        <v>0</v>
      </c>
      <c r="BD1330" s="32">
        <v>0</v>
      </c>
      <c r="BE1330" s="33">
        <f t="shared" si="899"/>
        <v>0</v>
      </c>
      <c r="BF1330" s="33">
        <f t="shared" si="900"/>
        <v>4.0110319400000005</v>
      </c>
      <c r="BG1330" s="33">
        <f t="shared" si="901"/>
        <v>0</v>
      </c>
      <c r="BH1330" s="33">
        <f t="shared" si="902"/>
        <v>0</v>
      </c>
      <c r="BI1330" s="33">
        <f t="shared" si="903"/>
        <v>0</v>
      </c>
      <c r="BJ1330" s="33">
        <f t="shared" si="904"/>
        <v>0</v>
      </c>
      <c r="BK1330" s="33" t="s">
        <v>3129</v>
      </c>
      <c r="BL1330" s="33">
        <f t="shared" si="905"/>
        <v>1</v>
      </c>
      <c r="BM1330" s="33">
        <f t="shared" si="906"/>
        <v>0</v>
      </c>
      <c r="BN1330" s="33">
        <f t="shared" si="907"/>
        <v>0</v>
      </c>
      <c r="BO1330" s="33">
        <f t="shared" si="908"/>
        <v>0</v>
      </c>
      <c r="BP1330" s="33">
        <f t="shared" si="909"/>
        <v>0</v>
      </c>
      <c r="BQ1330" s="33">
        <f t="shared" si="910"/>
        <v>0</v>
      </c>
    </row>
    <row r="1331" spans="1:69" ht="47.25" x14ac:dyDescent="0.25">
      <c r="A1331" s="27" t="s">
        <v>51</v>
      </c>
      <c r="B1331" s="28" t="s">
        <v>2761</v>
      </c>
      <c r="C1331" s="60" t="s">
        <v>2762</v>
      </c>
      <c r="D1331" s="45">
        <v>2.6929612100000004</v>
      </c>
      <c r="E1331" s="33">
        <v>0</v>
      </c>
      <c r="F1331" s="45">
        <v>2.6929612100000004</v>
      </c>
      <c r="G1331" s="32">
        <v>0</v>
      </c>
      <c r="H1331" s="32">
        <v>0</v>
      </c>
      <c r="I1331" s="32">
        <v>0</v>
      </c>
      <c r="J1331" s="32">
        <v>0</v>
      </c>
      <c r="K1331" s="33" t="s">
        <v>3130</v>
      </c>
      <c r="L1331" s="32">
        <v>2</v>
      </c>
      <c r="M1331" s="32">
        <v>0</v>
      </c>
      <c r="N1331" s="32">
        <v>0</v>
      </c>
      <c r="O1331" s="32">
        <v>0</v>
      </c>
      <c r="P1331" s="32">
        <v>0</v>
      </c>
      <c r="Q1331" s="32">
        <v>0</v>
      </c>
      <c r="R1331" s="33">
        <v>0</v>
      </c>
      <c r="S1331" s="33">
        <v>0</v>
      </c>
      <c r="T1331" s="32">
        <v>0</v>
      </c>
      <c r="U1331" s="32">
        <v>0</v>
      </c>
      <c r="V1331" s="32">
        <v>0</v>
      </c>
      <c r="W1331" s="32">
        <v>0</v>
      </c>
      <c r="X1331" s="33">
        <v>0</v>
      </c>
      <c r="Y1331" s="32">
        <v>0</v>
      </c>
      <c r="Z1331" s="32">
        <v>0</v>
      </c>
      <c r="AA1331" s="32">
        <v>0</v>
      </c>
      <c r="AB1331" s="32">
        <v>0</v>
      </c>
      <c r="AC1331" s="32">
        <v>0</v>
      </c>
      <c r="AD1331" s="32">
        <v>0</v>
      </c>
      <c r="AE1331" s="33">
        <v>0</v>
      </c>
      <c r="AF1331" s="33">
        <v>0</v>
      </c>
      <c r="AG1331" s="32">
        <v>0</v>
      </c>
      <c r="AH1331" s="32">
        <v>0</v>
      </c>
      <c r="AI1331" s="32">
        <v>0</v>
      </c>
      <c r="AJ1331" s="32">
        <v>0</v>
      </c>
      <c r="AK1331" s="33">
        <v>0</v>
      </c>
      <c r="AL1331" s="32">
        <v>0</v>
      </c>
      <c r="AM1331" s="32">
        <v>0</v>
      </c>
      <c r="AN1331" s="32">
        <v>0</v>
      </c>
      <c r="AO1331" s="32">
        <v>0</v>
      </c>
      <c r="AP1331" s="32">
        <v>0</v>
      </c>
      <c r="AQ1331" s="32">
        <v>0</v>
      </c>
      <c r="AR1331" s="33">
        <v>0</v>
      </c>
      <c r="AS1331" s="33">
        <v>0</v>
      </c>
      <c r="AT1331" s="32">
        <v>0</v>
      </c>
      <c r="AU1331" s="32">
        <v>0</v>
      </c>
      <c r="AV1331" s="32">
        <v>0</v>
      </c>
      <c r="AW1331" s="32">
        <v>0</v>
      </c>
      <c r="AX1331" s="33">
        <v>0</v>
      </c>
      <c r="AY1331" s="32">
        <v>0</v>
      </c>
      <c r="AZ1331" s="32">
        <v>0</v>
      </c>
      <c r="BA1331" s="32">
        <v>0</v>
      </c>
      <c r="BB1331" s="32">
        <v>0</v>
      </c>
      <c r="BC1331" s="32">
        <v>0</v>
      </c>
      <c r="BD1331" s="32">
        <v>0</v>
      </c>
      <c r="BE1331" s="33">
        <f t="shared" si="899"/>
        <v>0</v>
      </c>
      <c r="BF1331" s="33">
        <f t="shared" si="900"/>
        <v>2.6929612100000004</v>
      </c>
      <c r="BG1331" s="33">
        <f t="shared" si="901"/>
        <v>0</v>
      </c>
      <c r="BH1331" s="33">
        <f t="shared" si="902"/>
        <v>0</v>
      </c>
      <c r="BI1331" s="33">
        <f t="shared" si="903"/>
        <v>0</v>
      </c>
      <c r="BJ1331" s="33">
        <f t="shared" si="904"/>
        <v>0</v>
      </c>
      <c r="BK1331" s="33" t="s">
        <v>3130</v>
      </c>
      <c r="BL1331" s="33">
        <f t="shared" si="905"/>
        <v>2</v>
      </c>
      <c r="BM1331" s="33">
        <f t="shared" si="906"/>
        <v>0</v>
      </c>
      <c r="BN1331" s="33">
        <f t="shared" si="907"/>
        <v>0</v>
      </c>
      <c r="BO1331" s="33">
        <f t="shared" si="908"/>
        <v>0</v>
      </c>
      <c r="BP1331" s="33">
        <f t="shared" si="909"/>
        <v>0</v>
      </c>
      <c r="BQ1331" s="33">
        <f t="shared" si="910"/>
        <v>0</v>
      </c>
    </row>
    <row r="1332" spans="1:69" ht="47.25" x14ac:dyDescent="0.25">
      <c r="A1332" s="27" t="s">
        <v>51</v>
      </c>
      <c r="B1332" s="28" t="s">
        <v>2763</v>
      </c>
      <c r="C1332" s="60" t="s">
        <v>2764</v>
      </c>
      <c r="D1332" s="45">
        <v>16.28396978</v>
      </c>
      <c r="E1332" s="33">
        <v>0</v>
      </c>
      <c r="F1332" s="33">
        <v>0</v>
      </c>
      <c r="G1332" s="32">
        <v>0</v>
      </c>
      <c r="H1332" s="32">
        <v>0</v>
      </c>
      <c r="I1332" s="32">
        <v>0</v>
      </c>
      <c r="J1332" s="32">
        <v>0</v>
      </c>
      <c r="K1332" s="33">
        <v>0</v>
      </c>
      <c r="L1332" s="32">
        <v>0</v>
      </c>
      <c r="M1332" s="32">
        <v>0</v>
      </c>
      <c r="N1332" s="32">
        <v>0</v>
      </c>
      <c r="O1332" s="32">
        <v>0</v>
      </c>
      <c r="P1332" s="32">
        <v>0</v>
      </c>
      <c r="Q1332" s="32">
        <v>0</v>
      </c>
      <c r="R1332" s="33">
        <v>0</v>
      </c>
      <c r="S1332" s="32">
        <v>16.28396978</v>
      </c>
      <c r="T1332" s="32">
        <v>0</v>
      </c>
      <c r="U1332" s="32">
        <v>0</v>
      </c>
      <c r="V1332" s="32">
        <v>0</v>
      </c>
      <c r="W1332" s="32">
        <v>0</v>
      </c>
      <c r="X1332" s="33" t="s">
        <v>3235</v>
      </c>
      <c r="Y1332" s="32">
        <v>4</v>
      </c>
      <c r="Z1332" s="32">
        <v>0</v>
      </c>
      <c r="AA1332" s="32">
        <v>0</v>
      </c>
      <c r="AB1332" s="32">
        <v>0</v>
      </c>
      <c r="AC1332" s="32">
        <v>0</v>
      </c>
      <c r="AD1332" s="32">
        <v>0</v>
      </c>
      <c r="AE1332" s="33">
        <v>0</v>
      </c>
      <c r="AF1332" s="33">
        <v>0</v>
      </c>
      <c r="AG1332" s="32">
        <v>0</v>
      </c>
      <c r="AH1332" s="32">
        <v>0</v>
      </c>
      <c r="AI1332" s="32">
        <v>0</v>
      </c>
      <c r="AJ1332" s="32">
        <v>0</v>
      </c>
      <c r="AK1332" s="33">
        <v>0</v>
      </c>
      <c r="AL1332" s="32">
        <v>0</v>
      </c>
      <c r="AM1332" s="32">
        <v>0</v>
      </c>
      <c r="AN1332" s="32">
        <v>0</v>
      </c>
      <c r="AO1332" s="32">
        <v>0</v>
      </c>
      <c r="AP1332" s="32">
        <v>0</v>
      </c>
      <c r="AQ1332" s="32">
        <v>0</v>
      </c>
      <c r="AR1332" s="33">
        <v>0</v>
      </c>
      <c r="AS1332" s="33">
        <v>0</v>
      </c>
      <c r="AT1332" s="32">
        <v>0</v>
      </c>
      <c r="AU1332" s="32">
        <v>0</v>
      </c>
      <c r="AV1332" s="32">
        <v>0</v>
      </c>
      <c r="AW1332" s="32">
        <v>0</v>
      </c>
      <c r="AX1332" s="33">
        <v>0</v>
      </c>
      <c r="AY1332" s="32">
        <v>0</v>
      </c>
      <c r="AZ1332" s="32">
        <v>0</v>
      </c>
      <c r="BA1332" s="32">
        <v>0</v>
      </c>
      <c r="BB1332" s="32">
        <v>0</v>
      </c>
      <c r="BC1332" s="32">
        <v>0</v>
      </c>
      <c r="BD1332" s="32">
        <v>0</v>
      </c>
      <c r="BE1332" s="33">
        <f t="shared" si="899"/>
        <v>0</v>
      </c>
      <c r="BF1332" s="33">
        <f t="shared" si="900"/>
        <v>16.28396978</v>
      </c>
      <c r="BG1332" s="33">
        <f t="shared" si="901"/>
        <v>0</v>
      </c>
      <c r="BH1332" s="33">
        <f t="shared" si="902"/>
        <v>0</v>
      </c>
      <c r="BI1332" s="33">
        <f t="shared" si="903"/>
        <v>0</v>
      </c>
      <c r="BJ1332" s="33">
        <f t="shared" si="904"/>
        <v>0</v>
      </c>
      <c r="BK1332" s="33" t="s">
        <v>3235</v>
      </c>
      <c r="BL1332" s="33">
        <f t="shared" si="905"/>
        <v>4</v>
      </c>
      <c r="BM1332" s="33">
        <f t="shared" si="906"/>
        <v>0</v>
      </c>
      <c r="BN1332" s="33">
        <f t="shared" si="907"/>
        <v>0</v>
      </c>
      <c r="BO1332" s="33">
        <f t="shared" si="908"/>
        <v>0</v>
      </c>
      <c r="BP1332" s="33">
        <f t="shared" si="909"/>
        <v>0</v>
      </c>
      <c r="BQ1332" s="33">
        <f t="shared" si="910"/>
        <v>0</v>
      </c>
    </row>
    <row r="1333" spans="1:69" ht="78.75" x14ac:dyDescent="0.25">
      <c r="A1333" s="27" t="s">
        <v>51</v>
      </c>
      <c r="B1333" s="28" t="s">
        <v>2765</v>
      </c>
      <c r="C1333" s="60" t="s">
        <v>2766</v>
      </c>
      <c r="D1333" s="45">
        <v>24.725446159999997</v>
      </c>
      <c r="E1333" s="33">
        <v>0</v>
      </c>
      <c r="F1333" s="45">
        <v>0</v>
      </c>
      <c r="G1333" s="32">
        <v>0</v>
      </c>
      <c r="H1333" s="32">
        <v>0</v>
      </c>
      <c r="I1333" s="32">
        <v>0</v>
      </c>
      <c r="J1333" s="32">
        <v>0</v>
      </c>
      <c r="K1333" s="33">
        <v>0</v>
      </c>
      <c r="L1333" s="33">
        <v>0</v>
      </c>
      <c r="M1333" s="32">
        <v>0</v>
      </c>
      <c r="N1333" s="32">
        <v>0</v>
      </c>
      <c r="O1333" s="32">
        <v>0</v>
      </c>
      <c r="P1333" s="32">
        <v>0</v>
      </c>
      <c r="Q1333" s="32">
        <v>0</v>
      </c>
      <c r="R1333" s="33">
        <v>0</v>
      </c>
      <c r="S1333" s="32">
        <v>24.725446160000001</v>
      </c>
      <c r="T1333" s="32">
        <v>0</v>
      </c>
      <c r="U1333" s="32">
        <v>0</v>
      </c>
      <c r="V1333" s="32">
        <v>0</v>
      </c>
      <c r="W1333" s="32">
        <v>0</v>
      </c>
      <c r="X1333" s="33" t="s">
        <v>3236</v>
      </c>
      <c r="Y1333" s="32">
        <v>2</v>
      </c>
      <c r="Z1333" s="32">
        <v>0</v>
      </c>
      <c r="AA1333" s="32">
        <v>0</v>
      </c>
      <c r="AB1333" s="32">
        <v>0</v>
      </c>
      <c r="AC1333" s="32">
        <v>0</v>
      </c>
      <c r="AD1333" s="32">
        <v>0</v>
      </c>
      <c r="AE1333" s="33">
        <v>0</v>
      </c>
      <c r="AF1333" s="33">
        <v>0</v>
      </c>
      <c r="AG1333" s="32">
        <v>0</v>
      </c>
      <c r="AH1333" s="32">
        <v>0</v>
      </c>
      <c r="AI1333" s="32">
        <v>0</v>
      </c>
      <c r="AJ1333" s="32">
        <v>0</v>
      </c>
      <c r="AK1333" s="33">
        <v>0</v>
      </c>
      <c r="AL1333" s="32">
        <v>0</v>
      </c>
      <c r="AM1333" s="32">
        <v>0</v>
      </c>
      <c r="AN1333" s="32">
        <v>0</v>
      </c>
      <c r="AO1333" s="32">
        <v>0</v>
      </c>
      <c r="AP1333" s="32">
        <v>0</v>
      </c>
      <c r="AQ1333" s="32">
        <v>0</v>
      </c>
      <c r="AR1333" s="33">
        <v>0</v>
      </c>
      <c r="AS1333" s="33">
        <v>0</v>
      </c>
      <c r="AT1333" s="32">
        <v>0</v>
      </c>
      <c r="AU1333" s="32">
        <v>0</v>
      </c>
      <c r="AV1333" s="32">
        <v>0</v>
      </c>
      <c r="AW1333" s="32">
        <v>0</v>
      </c>
      <c r="AX1333" s="33">
        <v>0</v>
      </c>
      <c r="AY1333" s="32">
        <v>0</v>
      </c>
      <c r="AZ1333" s="32">
        <v>0</v>
      </c>
      <c r="BA1333" s="32">
        <v>0</v>
      </c>
      <c r="BB1333" s="32">
        <v>0</v>
      </c>
      <c r="BC1333" s="32">
        <v>0</v>
      </c>
      <c r="BD1333" s="32">
        <v>0</v>
      </c>
      <c r="BE1333" s="33">
        <f t="shared" si="899"/>
        <v>0</v>
      </c>
      <c r="BF1333" s="33">
        <f t="shared" si="900"/>
        <v>24.725446160000001</v>
      </c>
      <c r="BG1333" s="33">
        <f t="shared" si="901"/>
        <v>0</v>
      </c>
      <c r="BH1333" s="33">
        <f t="shared" si="902"/>
        <v>0</v>
      </c>
      <c r="BI1333" s="33">
        <f t="shared" si="903"/>
        <v>0</v>
      </c>
      <c r="BJ1333" s="33">
        <f t="shared" si="904"/>
        <v>0</v>
      </c>
      <c r="BK1333" s="33" t="s">
        <v>3236</v>
      </c>
      <c r="BL1333" s="33">
        <f t="shared" si="905"/>
        <v>2</v>
      </c>
      <c r="BM1333" s="33">
        <f t="shared" si="906"/>
        <v>0</v>
      </c>
      <c r="BN1333" s="33">
        <f t="shared" si="907"/>
        <v>0</v>
      </c>
      <c r="BO1333" s="33">
        <f t="shared" si="908"/>
        <v>0</v>
      </c>
      <c r="BP1333" s="33">
        <f t="shared" si="909"/>
        <v>0</v>
      </c>
      <c r="BQ1333" s="33">
        <f t="shared" si="910"/>
        <v>0</v>
      </c>
    </row>
    <row r="1334" spans="1:69" ht="63" x14ac:dyDescent="0.25">
      <c r="A1334" s="27" t="s">
        <v>51</v>
      </c>
      <c r="B1334" s="28" t="s">
        <v>2767</v>
      </c>
      <c r="C1334" s="60" t="s">
        <v>2768</v>
      </c>
      <c r="D1334" s="45">
        <v>15.078869910000002</v>
      </c>
      <c r="E1334" s="33">
        <v>0</v>
      </c>
      <c r="F1334" s="45">
        <v>6.7086955399999999</v>
      </c>
      <c r="G1334" s="32">
        <v>0</v>
      </c>
      <c r="H1334" s="32">
        <v>0</v>
      </c>
      <c r="I1334" s="32">
        <v>0</v>
      </c>
      <c r="J1334" s="32">
        <v>0</v>
      </c>
      <c r="K1334" s="33" t="s">
        <v>3131</v>
      </c>
      <c r="L1334" s="32">
        <v>2</v>
      </c>
      <c r="M1334" s="32">
        <v>0</v>
      </c>
      <c r="N1334" s="32">
        <v>0</v>
      </c>
      <c r="O1334" s="32">
        <v>0</v>
      </c>
      <c r="P1334" s="32">
        <v>0</v>
      </c>
      <c r="Q1334" s="32">
        <v>0</v>
      </c>
      <c r="R1334" s="33">
        <v>0</v>
      </c>
      <c r="S1334" s="32">
        <v>8.3701743700000009</v>
      </c>
      <c r="T1334" s="32">
        <v>0</v>
      </c>
      <c r="U1334" s="32">
        <v>0</v>
      </c>
      <c r="V1334" s="32">
        <v>0</v>
      </c>
      <c r="W1334" s="32">
        <v>0</v>
      </c>
      <c r="X1334" s="33" t="s">
        <v>3237</v>
      </c>
      <c r="Y1334" s="32">
        <v>3</v>
      </c>
      <c r="Z1334" s="32">
        <v>0</v>
      </c>
      <c r="AA1334" s="32">
        <v>0</v>
      </c>
      <c r="AB1334" s="32">
        <v>0</v>
      </c>
      <c r="AC1334" s="32">
        <v>0</v>
      </c>
      <c r="AD1334" s="32">
        <v>0</v>
      </c>
      <c r="AE1334" s="33">
        <v>0</v>
      </c>
      <c r="AF1334" s="33">
        <v>0</v>
      </c>
      <c r="AG1334" s="32">
        <v>0</v>
      </c>
      <c r="AH1334" s="32">
        <v>0</v>
      </c>
      <c r="AI1334" s="32">
        <v>0</v>
      </c>
      <c r="AJ1334" s="32">
        <v>0</v>
      </c>
      <c r="AK1334" s="33">
        <v>0</v>
      </c>
      <c r="AL1334" s="32">
        <v>0</v>
      </c>
      <c r="AM1334" s="32">
        <v>0</v>
      </c>
      <c r="AN1334" s="32">
        <v>0</v>
      </c>
      <c r="AO1334" s="32">
        <v>0</v>
      </c>
      <c r="AP1334" s="32">
        <v>0</v>
      </c>
      <c r="AQ1334" s="32">
        <v>0</v>
      </c>
      <c r="AR1334" s="33">
        <v>0</v>
      </c>
      <c r="AS1334" s="33">
        <v>0</v>
      </c>
      <c r="AT1334" s="32">
        <v>0</v>
      </c>
      <c r="AU1334" s="32">
        <v>0</v>
      </c>
      <c r="AV1334" s="32">
        <v>0</v>
      </c>
      <c r="AW1334" s="32">
        <v>0</v>
      </c>
      <c r="AX1334" s="33">
        <v>0</v>
      </c>
      <c r="AY1334" s="32">
        <v>0</v>
      </c>
      <c r="AZ1334" s="32">
        <v>0</v>
      </c>
      <c r="BA1334" s="32">
        <v>0</v>
      </c>
      <c r="BB1334" s="32">
        <v>0</v>
      </c>
      <c r="BC1334" s="32">
        <v>0</v>
      </c>
      <c r="BD1334" s="32">
        <v>0</v>
      </c>
      <c r="BE1334" s="33">
        <f t="shared" si="899"/>
        <v>0</v>
      </c>
      <c r="BF1334" s="33">
        <f t="shared" si="900"/>
        <v>15.078869910000002</v>
      </c>
      <c r="BG1334" s="33">
        <f t="shared" si="901"/>
        <v>0</v>
      </c>
      <c r="BH1334" s="33">
        <f t="shared" si="902"/>
        <v>0</v>
      </c>
      <c r="BI1334" s="33">
        <f t="shared" si="903"/>
        <v>0</v>
      </c>
      <c r="BJ1334" s="33">
        <f t="shared" si="904"/>
        <v>0</v>
      </c>
      <c r="BK1334" s="33" t="s">
        <v>3508</v>
      </c>
      <c r="BL1334" s="33">
        <f t="shared" si="905"/>
        <v>5</v>
      </c>
      <c r="BM1334" s="33">
        <f t="shared" si="906"/>
        <v>0</v>
      </c>
      <c r="BN1334" s="33">
        <f t="shared" si="907"/>
        <v>0</v>
      </c>
      <c r="BO1334" s="33">
        <f t="shared" si="908"/>
        <v>0</v>
      </c>
      <c r="BP1334" s="33">
        <f t="shared" si="909"/>
        <v>0</v>
      </c>
      <c r="BQ1334" s="33">
        <f t="shared" si="910"/>
        <v>0</v>
      </c>
    </row>
    <row r="1335" spans="1:69" ht="47.25" x14ac:dyDescent="0.25">
      <c r="A1335" s="27" t="s">
        <v>51</v>
      </c>
      <c r="B1335" s="28" t="s">
        <v>2769</v>
      </c>
      <c r="C1335" s="60" t="s">
        <v>2770</v>
      </c>
      <c r="D1335" s="45">
        <v>23.117193310000001</v>
      </c>
      <c r="E1335" s="33">
        <v>0</v>
      </c>
      <c r="F1335" s="33">
        <v>0</v>
      </c>
      <c r="G1335" s="32">
        <v>0</v>
      </c>
      <c r="H1335" s="32">
        <v>0</v>
      </c>
      <c r="I1335" s="32">
        <v>0</v>
      </c>
      <c r="J1335" s="32">
        <v>0</v>
      </c>
      <c r="K1335" s="33">
        <v>0</v>
      </c>
      <c r="L1335" s="32">
        <v>0</v>
      </c>
      <c r="M1335" s="32">
        <v>0</v>
      </c>
      <c r="N1335" s="32">
        <v>0</v>
      </c>
      <c r="O1335" s="32">
        <v>0</v>
      </c>
      <c r="P1335" s="32">
        <v>0</v>
      </c>
      <c r="Q1335" s="32">
        <v>0</v>
      </c>
      <c r="R1335" s="33">
        <v>0</v>
      </c>
      <c r="S1335" s="32">
        <v>3.0202679099999998</v>
      </c>
      <c r="T1335" s="32">
        <v>0</v>
      </c>
      <c r="U1335" s="32">
        <v>0</v>
      </c>
      <c r="V1335" s="32">
        <v>0</v>
      </c>
      <c r="W1335" s="32">
        <v>0</v>
      </c>
      <c r="X1335" s="33" t="s">
        <v>3157</v>
      </c>
      <c r="Y1335" s="32">
        <v>1</v>
      </c>
      <c r="Z1335" s="32">
        <v>0</v>
      </c>
      <c r="AA1335" s="32">
        <v>0</v>
      </c>
      <c r="AB1335" s="32">
        <v>0</v>
      </c>
      <c r="AC1335" s="32">
        <v>0</v>
      </c>
      <c r="AD1335" s="32">
        <v>0</v>
      </c>
      <c r="AE1335" s="33">
        <v>0</v>
      </c>
      <c r="AF1335" s="32">
        <v>20.0969254</v>
      </c>
      <c r="AG1335" s="32">
        <v>0</v>
      </c>
      <c r="AH1335" s="32">
        <v>0</v>
      </c>
      <c r="AI1335" s="32">
        <v>0</v>
      </c>
      <c r="AJ1335" s="32">
        <v>0</v>
      </c>
      <c r="AK1335" s="33" t="s">
        <v>3157</v>
      </c>
      <c r="AL1335" s="32">
        <v>1</v>
      </c>
      <c r="AM1335" s="32">
        <v>0</v>
      </c>
      <c r="AN1335" s="32">
        <v>0</v>
      </c>
      <c r="AO1335" s="32">
        <v>0</v>
      </c>
      <c r="AP1335" s="32">
        <v>0</v>
      </c>
      <c r="AQ1335" s="32">
        <v>0</v>
      </c>
      <c r="AR1335" s="33">
        <v>0</v>
      </c>
      <c r="AS1335" s="33">
        <v>0</v>
      </c>
      <c r="AT1335" s="32">
        <v>0</v>
      </c>
      <c r="AU1335" s="32">
        <v>0</v>
      </c>
      <c r="AV1335" s="32">
        <v>0</v>
      </c>
      <c r="AW1335" s="32">
        <v>0</v>
      </c>
      <c r="AX1335" s="33">
        <v>0</v>
      </c>
      <c r="AY1335" s="32">
        <v>0</v>
      </c>
      <c r="AZ1335" s="32">
        <v>0</v>
      </c>
      <c r="BA1335" s="32">
        <v>0</v>
      </c>
      <c r="BB1335" s="32">
        <v>0</v>
      </c>
      <c r="BC1335" s="32">
        <v>0</v>
      </c>
      <c r="BD1335" s="32">
        <v>0</v>
      </c>
      <c r="BE1335" s="33">
        <f t="shared" si="899"/>
        <v>0</v>
      </c>
      <c r="BF1335" s="33">
        <f t="shared" si="900"/>
        <v>23.117193310000001</v>
      </c>
      <c r="BG1335" s="33">
        <f t="shared" si="901"/>
        <v>0</v>
      </c>
      <c r="BH1335" s="33">
        <f t="shared" si="902"/>
        <v>0</v>
      </c>
      <c r="BI1335" s="33">
        <f t="shared" si="903"/>
        <v>0</v>
      </c>
      <c r="BJ1335" s="33">
        <f t="shared" si="904"/>
        <v>0</v>
      </c>
      <c r="BK1335" s="33" t="s">
        <v>3157</v>
      </c>
      <c r="BL1335" s="33">
        <f t="shared" si="905"/>
        <v>2</v>
      </c>
      <c r="BM1335" s="33">
        <f t="shared" si="906"/>
        <v>0</v>
      </c>
      <c r="BN1335" s="33">
        <f t="shared" si="907"/>
        <v>0</v>
      </c>
      <c r="BO1335" s="33">
        <f t="shared" si="908"/>
        <v>0</v>
      </c>
      <c r="BP1335" s="33">
        <f t="shared" si="909"/>
        <v>0</v>
      </c>
      <c r="BQ1335" s="33">
        <f t="shared" si="910"/>
        <v>0</v>
      </c>
    </row>
    <row r="1336" spans="1:69" ht="31.5" x14ac:dyDescent="0.25">
      <c r="A1336" s="27" t="s">
        <v>51</v>
      </c>
      <c r="B1336" s="28" t="s">
        <v>1985</v>
      </c>
      <c r="C1336" s="60" t="s">
        <v>1986</v>
      </c>
      <c r="D1336" s="45">
        <v>10</v>
      </c>
      <c r="E1336" s="32">
        <v>0</v>
      </c>
      <c r="F1336" s="45">
        <v>10</v>
      </c>
      <c r="G1336" s="32">
        <v>0</v>
      </c>
      <c r="H1336" s="32">
        <v>0</v>
      </c>
      <c r="I1336" s="32">
        <v>0</v>
      </c>
      <c r="J1336" s="32">
        <v>0</v>
      </c>
      <c r="K1336" s="33" t="s">
        <v>3132</v>
      </c>
      <c r="L1336" s="32">
        <v>1</v>
      </c>
      <c r="M1336" s="32">
        <v>0</v>
      </c>
      <c r="N1336" s="32">
        <v>0</v>
      </c>
      <c r="O1336" s="32">
        <v>0</v>
      </c>
      <c r="P1336" s="32">
        <v>0</v>
      </c>
      <c r="Q1336" s="32">
        <v>0</v>
      </c>
      <c r="R1336" s="32">
        <v>0</v>
      </c>
      <c r="S1336" s="32">
        <v>0</v>
      </c>
      <c r="T1336" s="33">
        <v>0</v>
      </c>
      <c r="U1336" s="33">
        <v>0</v>
      </c>
      <c r="V1336" s="33">
        <v>0</v>
      </c>
      <c r="W1336" s="33">
        <v>0</v>
      </c>
      <c r="X1336" s="33">
        <v>0</v>
      </c>
      <c r="Y1336" s="33">
        <v>0</v>
      </c>
      <c r="Z1336" s="33">
        <v>0</v>
      </c>
      <c r="AA1336" s="33">
        <v>0</v>
      </c>
      <c r="AB1336" s="33">
        <v>0</v>
      </c>
      <c r="AC1336" s="33">
        <v>0</v>
      </c>
      <c r="AD1336" s="33">
        <v>0</v>
      </c>
      <c r="AE1336" s="32">
        <v>0</v>
      </c>
      <c r="AF1336" s="32">
        <v>0</v>
      </c>
      <c r="AG1336" s="32">
        <v>0</v>
      </c>
      <c r="AH1336" s="32">
        <v>0</v>
      </c>
      <c r="AI1336" s="32">
        <v>0</v>
      </c>
      <c r="AJ1336" s="32">
        <v>0</v>
      </c>
      <c r="AK1336" s="33">
        <v>0</v>
      </c>
      <c r="AL1336" s="32">
        <v>0</v>
      </c>
      <c r="AM1336" s="32">
        <v>0</v>
      </c>
      <c r="AN1336" s="32">
        <v>0</v>
      </c>
      <c r="AO1336" s="32">
        <v>0</v>
      </c>
      <c r="AP1336" s="32">
        <v>0</v>
      </c>
      <c r="AQ1336" s="32">
        <v>0</v>
      </c>
      <c r="AR1336" s="32">
        <v>0</v>
      </c>
      <c r="AS1336" s="32">
        <v>0</v>
      </c>
      <c r="AT1336" s="32">
        <v>0</v>
      </c>
      <c r="AU1336" s="32">
        <v>0</v>
      </c>
      <c r="AV1336" s="32">
        <v>0</v>
      </c>
      <c r="AW1336" s="32">
        <v>0</v>
      </c>
      <c r="AX1336" s="33">
        <v>0</v>
      </c>
      <c r="AY1336" s="32">
        <v>0</v>
      </c>
      <c r="AZ1336" s="32">
        <v>0</v>
      </c>
      <c r="BA1336" s="32">
        <v>0</v>
      </c>
      <c r="BB1336" s="32">
        <v>0</v>
      </c>
      <c r="BC1336" s="32">
        <v>0</v>
      </c>
      <c r="BD1336" s="32">
        <v>0</v>
      </c>
      <c r="BE1336" s="33">
        <f t="shared" si="899"/>
        <v>0</v>
      </c>
      <c r="BF1336" s="33">
        <f t="shared" si="900"/>
        <v>10</v>
      </c>
      <c r="BG1336" s="33">
        <f t="shared" si="901"/>
        <v>0</v>
      </c>
      <c r="BH1336" s="33">
        <f t="shared" si="902"/>
        <v>0</v>
      </c>
      <c r="BI1336" s="33">
        <f t="shared" si="903"/>
        <v>0</v>
      </c>
      <c r="BJ1336" s="33">
        <f t="shared" si="904"/>
        <v>0</v>
      </c>
      <c r="BK1336" s="33" t="s">
        <v>3132</v>
      </c>
      <c r="BL1336" s="33">
        <f t="shared" si="905"/>
        <v>1</v>
      </c>
      <c r="BM1336" s="33">
        <f t="shared" si="906"/>
        <v>0</v>
      </c>
      <c r="BN1336" s="33">
        <f t="shared" si="907"/>
        <v>0</v>
      </c>
      <c r="BO1336" s="33">
        <f t="shared" si="908"/>
        <v>0</v>
      </c>
      <c r="BP1336" s="33">
        <f t="shared" si="909"/>
        <v>0</v>
      </c>
      <c r="BQ1336" s="33">
        <f t="shared" si="910"/>
        <v>0</v>
      </c>
    </row>
    <row r="1337" spans="1:69" ht="47.25" x14ac:dyDescent="0.25">
      <c r="A1337" s="27" t="s">
        <v>51</v>
      </c>
      <c r="B1337" s="28" t="s">
        <v>1987</v>
      </c>
      <c r="C1337" s="60" t="s">
        <v>1988</v>
      </c>
      <c r="D1337" s="45">
        <v>27.73093188</v>
      </c>
      <c r="E1337" s="32">
        <v>0</v>
      </c>
      <c r="F1337" s="45">
        <v>27.73093188</v>
      </c>
      <c r="G1337" s="32">
        <v>0</v>
      </c>
      <c r="H1337" s="32">
        <v>0</v>
      </c>
      <c r="I1337" s="32">
        <v>0</v>
      </c>
      <c r="J1337" s="32">
        <v>0</v>
      </c>
      <c r="K1337" s="33" t="s">
        <v>3813</v>
      </c>
      <c r="L1337" s="33">
        <v>1</v>
      </c>
      <c r="M1337" s="32">
        <v>0</v>
      </c>
      <c r="N1337" s="32">
        <v>0</v>
      </c>
      <c r="O1337" s="32">
        <v>0</v>
      </c>
      <c r="P1337" s="32">
        <v>0</v>
      </c>
      <c r="Q1337" s="32">
        <v>0</v>
      </c>
      <c r="R1337" s="32">
        <v>0</v>
      </c>
      <c r="S1337" s="32">
        <v>0</v>
      </c>
      <c r="T1337" s="32">
        <v>0</v>
      </c>
      <c r="U1337" s="32">
        <v>0</v>
      </c>
      <c r="V1337" s="32">
        <v>0</v>
      </c>
      <c r="W1337" s="32">
        <v>0</v>
      </c>
      <c r="X1337" s="33">
        <v>0</v>
      </c>
      <c r="Y1337" s="32">
        <v>0</v>
      </c>
      <c r="Z1337" s="32">
        <v>0</v>
      </c>
      <c r="AA1337" s="32">
        <v>0</v>
      </c>
      <c r="AB1337" s="32">
        <v>0</v>
      </c>
      <c r="AC1337" s="32">
        <v>0</v>
      </c>
      <c r="AD1337" s="32">
        <v>0</v>
      </c>
      <c r="AE1337" s="32">
        <v>0</v>
      </c>
      <c r="AF1337" s="32">
        <v>0</v>
      </c>
      <c r="AG1337" s="32">
        <v>0</v>
      </c>
      <c r="AH1337" s="32">
        <v>0</v>
      </c>
      <c r="AI1337" s="32">
        <v>0</v>
      </c>
      <c r="AJ1337" s="32">
        <v>0</v>
      </c>
      <c r="AK1337" s="33">
        <v>0</v>
      </c>
      <c r="AL1337" s="32">
        <v>0</v>
      </c>
      <c r="AM1337" s="32">
        <v>0</v>
      </c>
      <c r="AN1337" s="32">
        <v>0</v>
      </c>
      <c r="AO1337" s="32">
        <v>0</v>
      </c>
      <c r="AP1337" s="32">
        <v>0</v>
      </c>
      <c r="AQ1337" s="32">
        <v>0</v>
      </c>
      <c r="AR1337" s="32">
        <v>0</v>
      </c>
      <c r="AS1337" s="32">
        <v>0</v>
      </c>
      <c r="AT1337" s="32">
        <v>0</v>
      </c>
      <c r="AU1337" s="32">
        <v>0</v>
      </c>
      <c r="AV1337" s="32">
        <v>0</v>
      </c>
      <c r="AW1337" s="32">
        <v>0</v>
      </c>
      <c r="AX1337" s="33">
        <v>0</v>
      </c>
      <c r="AY1337" s="32">
        <v>0</v>
      </c>
      <c r="AZ1337" s="32">
        <v>0</v>
      </c>
      <c r="BA1337" s="32">
        <v>0</v>
      </c>
      <c r="BB1337" s="32">
        <v>0</v>
      </c>
      <c r="BC1337" s="32">
        <v>0</v>
      </c>
      <c r="BD1337" s="32">
        <v>0</v>
      </c>
      <c r="BE1337" s="33">
        <f t="shared" si="899"/>
        <v>0</v>
      </c>
      <c r="BF1337" s="33">
        <f t="shared" si="900"/>
        <v>27.73093188</v>
      </c>
      <c r="BG1337" s="33">
        <f t="shared" si="901"/>
        <v>0</v>
      </c>
      <c r="BH1337" s="33">
        <f t="shared" si="902"/>
        <v>0</v>
      </c>
      <c r="BI1337" s="33">
        <f t="shared" si="903"/>
        <v>0</v>
      </c>
      <c r="BJ1337" s="33">
        <f t="shared" si="904"/>
        <v>0</v>
      </c>
      <c r="BK1337" s="33" t="s">
        <v>2955</v>
      </c>
      <c r="BL1337" s="33">
        <f t="shared" si="905"/>
        <v>1</v>
      </c>
      <c r="BM1337" s="33">
        <f t="shared" si="906"/>
        <v>0</v>
      </c>
      <c r="BN1337" s="33">
        <f t="shared" si="907"/>
        <v>0</v>
      </c>
      <c r="BO1337" s="33">
        <f t="shared" si="908"/>
        <v>0</v>
      </c>
      <c r="BP1337" s="33">
        <f t="shared" si="909"/>
        <v>0</v>
      </c>
      <c r="BQ1337" s="33">
        <f t="shared" si="910"/>
        <v>0</v>
      </c>
    </row>
    <row r="1338" spans="1:69" ht="31.5" x14ac:dyDescent="0.25">
      <c r="A1338" s="27" t="s">
        <v>51</v>
      </c>
      <c r="B1338" s="28" t="s">
        <v>1989</v>
      </c>
      <c r="C1338" s="60" t="s">
        <v>1990</v>
      </c>
      <c r="D1338" s="45">
        <v>13.407969880000001</v>
      </c>
      <c r="E1338" s="32">
        <v>0</v>
      </c>
      <c r="F1338" s="45">
        <v>0</v>
      </c>
      <c r="G1338" s="32">
        <v>0</v>
      </c>
      <c r="H1338" s="32">
        <v>0</v>
      </c>
      <c r="I1338" s="32">
        <v>0</v>
      </c>
      <c r="J1338" s="32">
        <v>0</v>
      </c>
      <c r="K1338" s="33">
        <v>0</v>
      </c>
      <c r="L1338" s="33">
        <v>0</v>
      </c>
      <c r="M1338" s="32">
        <v>0</v>
      </c>
      <c r="N1338" s="32">
        <v>0</v>
      </c>
      <c r="O1338" s="32">
        <v>0</v>
      </c>
      <c r="P1338" s="32">
        <v>0</v>
      </c>
      <c r="Q1338" s="32">
        <v>0</v>
      </c>
      <c r="R1338" s="32">
        <v>0</v>
      </c>
      <c r="S1338" s="32">
        <v>0</v>
      </c>
      <c r="T1338" s="32">
        <v>0</v>
      </c>
      <c r="U1338" s="32">
        <v>0</v>
      </c>
      <c r="V1338" s="32">
        <v>0</v>
      </c>
      <c r="W1338" s="32">
        <v>0</v>
      </c>
      <c r="X1338" s="33">
        <v>0</v>
      </c>
      <c r="Y1338" s="32">
        <v>0</v>
      </c>
      <c r="Z1338" s="32">
        <v>0</v>
      </c>
      <c r="AA1338" s="32">
        <v>0</v>
      </c>
      <c r="AB1338" s="32">
        <v>0</v>
      </c>
      <c r="AC1338" s="32">
        <v>0</v>
      </c>
      <c r="AD1338" s="32">
        <v>0</v>
      </c>
      <c r="AE1338" s="32">
        <v>0</v>
      </c>
      <c r="AF1338" s="32">
        <v>0</v>
      </c>
      <c r="AG1338" s="32">
        <v>0</v>
      </c>
      <c r="AH1338" s="32">
        <v>0</v>
      </c>
      <c r="AI1338" s="32">
        <v>0</v>
      </c>
      <c r="AJ1338" s="32">
        <v>0</v>
      </c>
      <c r="AK1338" s="33">
        <v>0</v>
      </c>
      <c r="AL1338" s="32">
        <v>0</v>
      </c>
      <c r="AM1338" s="32">
        <v>0</v>
      </c>
      <c r="AN1338" s="32">
        <v>0</v>
      </c>
      <c r="AO1338" s="32">
        <v>0</v>
      </c>
      <c r="AP1338" s="32">
        <v>0</v>
      </c>
      <c r="AQ1338" s="32">
        <v>0</v>
      </c>
      <c r="AR1338" s="32">
        <v>0</v>
      </c>
      <c r="AS1338" s="32">
        <v>0</v>
      </c>
      <c r="AT1338" s="32">
        <v>0</v>
      </c>
      <c r="AU1338" s="32">
        <v>0</v>
      </c>
      <c r="AV1338" s="32">
        <v>0</v>
      </c>
      <c r="AW1338" s="32">
        <v>0</v>
      </c>
      <c r="AX1338" s="33">
        <v>0</v>
      </c>
      <c r="AY1338" s="32">
        <v>0</v>
      </c>
      <c r="AZ1338" s="32">
        <v>0</v>
      </c>
      <c r="BA1338" s="32">
        <v>0</v>
      </c>
      <c r="BB1338" s="32">
        <v>0</v>
      </c>
      <c r="BC1338" s="32">
        <v>0</v>
      </c>
      <c r="BD1338" s="32">
        <v>0</v>
      </c>
      <c r="BE1338" s="33">
        <f t="shared" si="899"/>
        <v>0</v>
      </c>
      <c r="BF1338" s="33">
        <f t="shared" si="900"/>
        <v>0</v>
      </c>
      <c r="BG1338" s="33">
        <f t="shared" si="901"/>
        <v>0</v>
      </c>
      <c r="BH1338" s="33">
        <f t="shared" si="902"/>
        <v>0</v>
      </c>
      <c r="BI1338" s="33">
        <f t="shared" si="903"/>
        <v>0</v>
      </c>
      <c r="BJ1338" s="33">
        <f t="shared" si="904"/>
        <v>0</v>
      </c>
      <c r="BK1338" s="33" t="s">
        <v>2956</v>
      </c>
      <c r="BL1338" s="33">
        <f t="shared" si="905"/>
        <v>0</v>
      </c>
      <c r="BM1338" s="33">
        <f t="shared" si="906"/>
        <v>0</v>
      </c>
      <c r="BN1338" s="33">
        <f t="shared" si="907"/>
        <v>0</v>
      </c>
      <c r="BO1338" s="33">
        <f t="shared" si="908"/>
        <v>0</v>
      </c>
      <c r="BP1338" s="33">
        <f t="shared" si="909"/>
        <v>0</v>
      </c>
      <c r="BQ1338" s="33">
        <f t="shared" si="910"/>
        <v>0</v>
      </c>
    </row>
    <row r="1339" spans="1:69" ht="31.5" x14ac:dyDescent="0.25">
      <c r="A1339" s="27" t="s">
        <v>51</v>
      </c>
      <c r="B1339" s="28" t="s">
        <v>1991</v>
      </c>
      <c r="C1339" s="60" t="s">
        <v>1992</v>
      </c>
      <c r="D1339" s="45">
        <v>30.04</v>
      </c>
      <c r="E1339" s="32">
        <v>0</v>
      </c>
      <c r="F1339" s="45">
        <v>0</v>
      </c>
      <c r="G1339" s="32">
        <v>0</v>
      </c>
      <c r="H1339" s="32">
        <v>0</v>
      </c>
      <c r="I1339" s="32">
        <v>0</v>
      </c>
      <c r="J1339" s="32">
        <v>0</v>
      </c>
      <c r="K1339" s="33">
        <v>0</v>
      </c>
      <c r="L1339" s="32">
        <v>0</v>
      </c>
      <c r="M1339" s="32">
        <v>0</v>
      </c>
      <c r="N1339" s="32">
        <v>0</v>
      </c>
      <c r="O1339" s="32">
        <v>0</v>
      </c>
      <c r="P1339" s="32">
        <v>0</v>
      </c>
      <c r="Q1339" s="32">
        <v>0</v>
      </c>
      <c r="R1339" s="32">
        <v>0</v>
      </c>
      <c r="S1339" s="32">
        <v>30.04</v>
      </c>
      <c r="T1339" s="32">
        <v>0</v>
      </c>
      <c r="U1339" s="32">
        <v>0</v>
      </c>
      <c r="V1339" s="32">
        <v>0</v>
      </c>
      <c r="W1339" s="32">
        <v>0</v>
      </c>
      <c r="X1339" s="33" t="s">
        <v>3238</v>
      </c>
      <c r="Y1339" s="32">
        <v>2</v>
      </c>
      <c r="Z1339" s="32">
        <v>0</v>
      </c>
      <c r="AA1339" s="32">
        <v>0</v>
      </c>
      <c r="AB1339" s="32">
        <v>0</v>
      </c>
      <c r="AC1339" s="32">
        <v>0</v>
      </c>
      <c r="AD1339" s="32">
        <v>0</v>
      </c>
      <c r="AE1339" s="32">
        <v>0</v>
      </c>
      <c r="AF1339" s="32">
        <v>0</v>
      </c>
      <c r="AG1339" s="32">
        <v>0</v>
      </c>
      <c r="AH1339" s="32">
        <v>0</v>
      </c>
      <c r="AI1339" s="32">
        <v>0</v>
      </c>
      <c r="AJ1339" s="32">
        <v>0</v>
      </c>
      <c r="AK1339" s="33">
        <v>0</v>
      </c>
      <c r="AL1339" s="32">
        <v>0</v>
      </c>
      <c r="AM1339" s="32">
        <v>0</v>
      </c>
      <c r="AN1339" s="32">
        <v>0</v>
      </c>
      <c r="AO1339" s="32">
        <v>0</v>
      </c>
      <c r="AP1339" s="32">
        <v>0</v>
      </c>
      <c r="AQ1339" s="32">
        <v>0</v>
      </c>
      <c r="AR1339" s="32">
        <v>0</v>
      </c>
      <c r="AS1339" s="32">
        <v>0</v>
      </c>
      <c r="AT1339" s="32">
        <v>0</v>
      </c>
      <c r="AU1339" s="32">
        <v>0</v>
      </c>
      <c r="AV1339" s="32">
        <v>0</v>
      </c>
      <c r="AW1339" s="32">
        <v>0</v>
      </c>
      <c r="AX1339" s="33">
        <v>0</v>
      </c>
      <c r="AY1339" s="32">
        <v>0</v>
      </c>
      <c r="AZ1339" s="32">
        <v>0</v>
      </c>
      <c r="BA1339" s="32">
        <v>0</v>
      </c>
      <c r="BB1339" s="32">
        <v>0</v>
      </c>
      <c r="BC1339" s="32">
        <v>0</v>
      </c>
      <c r="BD1339" s="32">
        <v>0</v>
      </c>
      <c r="BE1339" s="33">
        <f t="shared" si="899"/>
        <v>0</v>
      </c>
      <c r="BF1339" s="33">
        <f t="shared" si="900"/>
        <v>30.04</v>
      </c>
      <c r="BG1339" s="33">
        <f t="shared" si="901"/>
        <v>0</v>
      </c>
      <c r="BH1339" s="33">
        <f t="shared" si="902"/>
        <v>0</v>
      </c>
      <c r="BI1339" s="33">
        <f t="shared" si="903"/>
        <v>0</v>
      </c>
      <c r="BJ1339" s="33">
        <f t="shared" si="904"/>
        <v>0</v>
      </c>
      <c r="BK1339" s="33" t="s">
        <v>3238</v>
      </c>
      <c r="BL1339" s="33">
        <f t="shared" si="905"/>
        <v>2</v>
      </c>
      <c r="BM1339" s="33">
        <f t="shared" si="906"/>
        <v>0</v>
      </c>
      <c r="BN1339" s="33">
        <f t="shared" si="907"/>
        <v>0</v>
      </c>
      <c r="BO1339" s="33">
        <f t="shared" si="908"/>
        <v>0</v>
      </c>
      <c r="BP1339" s="33">
        <f t="shared" si="909"/>
        <v>0</v>
      </c>
      <c r="BQ1339" s="33">
        <f t="shared" si="910"/>
        <v>0</v>
      </c>
    </row>
    <row r="1340" spans="1:69" ht="31.5" x14ac:dyDescent="0.25">
      <c r="A1340" s="27" t="s">
        <v>51</v>
      </c>
      <c r="B1340" s="28" t="s">
        <v>1993</v>
      </c>
      <c r="C1340" s="60" t="s">
        <v>1994</v>
      </c>
      <c r="D1340" s="45">
        <v>9.6329999999999991</v>
      </c>
      <c r="E1340" s="32">
        <v>0</v>
      </c>
      <c r="F1340" s="32">
        <v>0</v>
      </c>
      <c r="G1340" s="32">
        <v>0</v>
      </c>
      <c r="H1340" s="32">
        <v>0</v>
      </c>
      <c r="I1340" s="32">
        <v>0</v>
      </c>
      <c r="J1340" s="32">
        <v>0</v>
      </c>
      <c r="K1340" s="33">
        <v>0</v>
      </c>
      <c r="L1340" s="33">
        <v>0</v>
      </c>
      <c r="M1340" s="32">
        <v>0</v>
      </c>
      <c r="N1340" s="32">
        <v>0</v>
      </c>
      <c r="O1340" s="32">
        <v>0</v>
      </c>
      <c r="P1340" s="32">
        <v>0</v>
      </c>
      <c r="Q1340" s="32">
        <v>0</v>
      </c>
      <c r="R1340" s="32">
        <v>0</v>
      </c>
      <c r="S1340" s="32">
        <v>0</v>
      </c>
      <c r="T1340" s="32">
        <v>0</v>
      </c>
      <c r="U1340" s="32">
        <v>0</v>
      </c>
      <c r="V1340" s="32">
        <v>0</v>
      </c>
      <c r="W1340" s="32">
        <v>0</v>
      </c>
      <c r="X1340" s="33">
        <v>0</v>
      </c>
      <c r="Y1340" s="32">
        <v>0</v>
      </c>
      <c r="Z1340" s="32">
        <v>0</v>
      </c>
      <c r="AA1340" s="32">
        <v>0</v>
      </c>
      <c r="AB1340" s="32">
        <v>0</v>
      </c>
      <c r="AC1340" s="32">
        <v>0</v>
      </c>
      <c r="AD1340" s="32">
        <v>0</v>
      </c>
      <c r="AE1340" s="32">
        <v>0</v>
      </c>
      <c r="AF1340" s="32">
        <v>0</v>
      </c>
      <c r="AG1340" s="32">
        <v>0</v>
      </c>
      <c r="AH1340" s="32">
        <v>0</v>
      </c>
      <c r="AI1340" s="32">
        <v>0</v>
      </c>
      <c r="AJ1340" s="32">
        <v>0</v>
      </c>
      <c r="AK1340" s="33">
        <v>0</v>
      </c>
      <c r="AL1340" s="32">
        <v>0</v>
      </c>
      <c r="AM1340" s="32">
        <v>0</v>
      </c>
      <c r="AN1340" s="32">
        <v>0</v>
      </c>
      <c r="AO1340" s="32">
        <v>0</v>
      </c>
      <c r="AP1340" s="32">
        <v>0</v>
      </c>
      <c r="AQ1340" s="32">
        <v>0</v>
      </c>
      <c r="AR1340" s="32">
        <v>0</v>
      </c>
      <c r="AS1340" s="32">
        <v>0</v>
      </c>
      <c r="AT1340" s="32">
        <v>0</v>
      </c>
      <c r="AU1340" s="32">
        <v>0</v>
      </c>
      <c r="AV1340" s="32">
        <v>0</v>
      </c>
      <c r="AW1340" s="32">
        <v>0</v>
      </c>
      <c r="AX1340" s="33">
        <v>0</v>
      </c>
      <c r="AY1340" s="32">
        <v>0</v>
      </c>
      <c r="AZ1340" s="32">
        <v>0</v>
      </c>
      <c r="BA1340" s="32">
        <v>0</v>
      </c>
      <c r="BB1340" s="32">
        <v>0</v>
      </c>
      <c r="BC1340" s="32">
        <v>0</v>
      </c>
      <c r="BD1340" s="32">
        <v>0</v>
      </c>
      <c r="BE1340" s="33">
        <f t="shared" si="899"/>
        <v>0</v>
      </c>
      <c r="BF1340" s="33">
        <f t="shared" si="900"/>
        <v>0</v>
      </c>
      <c r="BG1340" s="33">
        <f t="shared" si="901"/>
        <v>0</v>
      </c>
      <c r="BH1340" s="33">
        <f t="shared" si="902"/>
        <v>0</v>
      </c>
      <c r="BI1340" s="33">
        <f t="shared" si="903"/>
        <v>0</v>
      </c>
      <c r="BJ1340" s="33">
        <f t="shared" si="904"/>
        <v>0</v>
      </c>
      <c r="BK1340" s="33" t="s">
        <v>2957</v>
      </c>
      <c r="BL1340" s="33">
        <f t="shared" si="905"/>
        <v>0</v>
      </c>
      <c r="BM1340" s="33">
        <f t="shared" si="906"/>
        <v>0</v>
      </c>
      <c r="BN1340" s="33">
        <f t="shared" si="907"/>
        <v>0</v>
      </c>
      <c r="BO1340" s="33">
        <f t="shared" si="908"/>
        <v>0</v>
      </c>
      <c r="BP1340" s="33">
        <f t="shared" si="909"/>
        <v>0</v>
      </c>
      <c r="BQ1340" s="33">
        <f t="shared" si="910"/>
        <v>0</v>
      </c>
    </row>
    <row r="1341" spans="1:69" ht="47.25" x14ac:dyDescent="0.25">
      <c r="A1341" s="27" t="s">
        <v>51</v>
      </c>
      <c r="B1341" s="28" t="s">
        <v>1995</v>
      </c>
      <c r="C1341" s="60" t="s">
        <v>1996</v>
      </c>
      <c r="D1341" s="45">
        <v>9.5</v>
      </c>
      <c r="E1341" s="32">
        <v>0</v>
      </c>
      <c r="F1341" s="32">
        <v>0</v>
      </c>
      <c r="G1341" s="32">
        <v>0</v>
      </c>
      <c r="H1341" s="32">
        <v>0</v>
      </c>
      <c r="I1341" s="32">
        <v>0</v>
      </c>
      <c r="J1341" s="32">
        <v>0</v>
      </c>
      <c r="K1341" s="33">
        <v>0</v>
      </c>
      <c r="L1341" s="32">
        <v>0</v>
      </c>
      <c r="M1341" s="32">
        <v>0</v>
      </c>
      <c r="N1341" s="32">
        <v>0</v>
      </c>
      <c r="O1341" s="32">
        <v>0</v>
      </c>
      <c r="P1341" s="32">
        <v>0</v>
      </c>
      <c r="Q1341" s="32">
        <v>0</v>
      </c>
      <c r="R1341" s="32">
        <v>0</v>
      </c>
      <c r="S1341" s="32">
        <v>0</v>
      </c>
      <c r="T1341" s="32">
        <v>0</v>
      </c>
      <c r="U1341" s="32">
        <v>0</v>
      </c>
      <c r="V1341" s="32">
        <v>0</v>
      </c>
      <c r="W1341" s="32">
        <v>0</v>
      </c>
      <c r="X1341" s="33">
        <v>0</v>
      </c>
      <c r="Y1341" s="32">
        <v>0</v>
      </c>
      <c r="Z1341" s="32">
        <v>0</v>
      </c>
      <c r="AA1341" s="32">
        <v>0</v>
      </c>
      <c r="AB1341" s="32">
        <v>0</v>
      </c>
      <c r="AC1341" s="32">
        <v>0</v>
      </c>
      <c r="AD1341" s="32">
        <v>0</v>
      </c>
      <c r="AE1341" s="32">
        <v>0</v>
      </c>
      <c r="AF1341" s="32">
        <v>9.5</v>
      </c>
      <c r="AG1341" s="32">
        <v>0</v>
      </c>
      <c r="AH1341" s="32">
        <v>0</v>
      </c>
      <c r="AI1341" s="32">
        <v>0</v>
      </c>
      <c r="AJ1341" s="32">
        <v>0</v>
      </c>
      <c r="AK1341" s="33" t="s">
        <v>3358</v>
      </c>
      <c r="AL1341" s="32">
        <v>1</v>
      </c>
      <c r="AM1341" s="32">
        <v>0</v>
      </c>
      <c r="AN1341" s="32">
        <v>0</v>
      </c>
      <c r="AO1341" s="32">
        <v>0</v>
      </c>
      <c r="AP1341" s="32">
        <v>0</v>
      </c>
      <c r="AQ1341" s="32">
        <v>0</v>
      </c>
      <c r="AR1341" s="32">
        <v>0</v>
      </c>
      <c r="AS1341" s="32">
        <v>0</v>
      </c>
      <c r="AT1341" s="32">
        <v>0</v>
      </c>
      <c r="AU1341" s="32">
        <v>0</v>
      </c>
      <c r="AV1341" s="32">
        <v>0</v>
      </c>
      <c r="AW1341" s="32">
        <v>0</v>
      </c>
      <c r="AX1341" s="33">
        <v>0</v>
      </c>
      <c r="AY1341" s="32">
        <v>0</v>
      </c>
      <c r="AZ1341" s="32">
        <v>0</v>
      </c>
      <c r="BA1341" s="32">
        <v>0</v>
      </c>
      <c r="BB1341" s="32">
        <v>0</v>
      </c>
      <c r="BC1341" s="32">
        <v>0</v>
      </c>
      <c r="BD1341" s="32">
        <v>0</v>
      </c>
      <c r="BE1341" s="33">
        <f t="shared" si="899"/>
        <v>0</v>
      </c>
      <c r="BF1341" s="33">
        <f t="shared" si="900"/>
        <v>9.5</v>
      </c>
      <c r="BG1341" s="33">
        <f t="shared" si="901"/>
        <v>0</v>
      </c>
      <c r="BH1341" s="33">
        <f t="shared" si="902"/>
        <v>0</v>
      </c>
      <c r="BI1341" s="33">
        <f t="shared" si="903"/>
        <v>0</v>
      </c>
      <c r="BJ1341" s="33">
        <f t="shared" si="904"/>
        <v>0</v>
      </c>
      <c r="BK1341" s="33" t="s">
        <v>3358</v>
      </c>
      <c r="BL1341" s="33">
        <f t="shared" si="905"/>
        <v>1</v>
      </c>
      <c r="BM1341" s="33">
        <f t="shared" si="906"/>
        <v>0</v>
      </c>
      <c r="BN1341" s="33">
        <f t="shared" si="907"/>
        <v>0</v>
      </c>
      <c r="BO1341" s="33">
        <f t="shared" si="908"/>
        <v>0</v>
      </c>
      <c r="BP1341" s="33">
        <f t="shared" si="909"/>
        <v>0</v>
      </c>
      <c r="BQ1341" s="33">
        <f t="shared" si="910"/>
        <v>0</v>
      </c>
    </row>
    <row r="1342" spans="1:69" ht="31.5" x14ac:dyDescent="0.25">
      <c r="A1342" s="27" t="s">
        <v>51</v>
      </c>
      <c r="B1342" s="28" t="s">
        <v>1997</v>
      </c>
      <c r="C1342" s="60" t="s">
        <v>1998</v>
      </c>
      <c r="D1342" s="45">
        <v>1.1000000000000001</v>
      </c>
      <c r="E1342" s="32">
        <v>0</v>
      </c>
      <c r="F1342" s="32">
        <v>0</v>
      </c>
      <c r="G1342" s="32">
        <v>0</v>
      </c>
      <c r="H1342" s="32">
        <v>0</v>
      </c>
      <c r="I1342" s="32">
        <v>0</v>
      </c>
      <c r="J1342" s="32">
        <v>0</v>
      </c>
      <c r="K1342" s="33">
        <v>0</v>
      </c>
      <c r="L1342" s="32">
        <v>0</v>
      </c>
      <c r="M1342" s="32">
        <v>0</v>
      </c>
      <c r="N1342" s="32">
        <v>0</v>
      </c>
      <c r="O1342" s="32">
        <v>0</v>
      </c>
      <c r="P1342" s="32">
        <v>0</v>
      </c>
      <c r="Q1342" s="32">
        <v>0</v>
      </c>
      <c r="R1342" s="32">
        <v>0</v>
      </c>
      <c r="S1342" s="32">
        <v>0</v>
      </c>
      <c r="T1342" s="32">
        <v>0</v>
      </c>
      <c r="U1342" s="32">
        <v>0</v>
      </c>
      <c r="V1342" s="32">
        <v>0</v>
      </c>
      <c r="W1342" s="32">
        <v>0</v>
      </c>
      <c r="X1342" s="33">
        <v>0</v>
      </c>
      <c r="Y1342" s="32">
        <v>0</v>
      </c>
      <c r="Z1342" s="32">
        <v>0</v>
      </c>
      <c r="AA1342" s="32">
        <v>0</v>
      </c>
      <c r="AB1342" s="32">
        <v>0</v>
      </c>
      <c r="AC1342" s="32">
        <v>0</v>
      </c>
      <c r="AD1342" s="32">
        <v>0</v>
      </c>
      <c r="AE1342" s="32">
        <v>0</v>
      </c>
      <c r="AF1342" s="32">
        <v>1.1000000000000001</v>
      </c>
      <c r="AG1342" s="32">
        <v>0</v>
      </c>
      <c r="AH1342" s="32">
        <v>0</v>
      </c>
      <c r="AI1342" s="32">
        <v>0</v>
      </c>
      <c r="AJ1342" s="32">
        <v>0</v>
      </c>
      <c r="AK1342" s="33" t="s">
        <v>3359</v>
      </c>
      <c r="AL1342" s="32">
        <v>1</v>
      </c>
      <c r="AM1342" s="32">
        <v>0</v>
      </c>
      <c r="AN1342" s="32">
        <v>0</v>
      </c>
      <c r="AO1342" s="32">
        <v>0</v>
      </c>
      <c r="AP1342" s="32">
        <v>0</v>
      </c>
      <c r="AQ1342" s="32">
        <v>0</v>
      </c>
      <c r="AR1342" s="32">
        <v>0</v>
      </c>
      <c r="AS1342" s="32">
        <v>0</v>
      </c>
      <c r="AT1342" s="32">
        <v>0</v>
      </c>
      <c r="AU1342" s="32">
        <v>0</v>
      </c>
      <c r="AV1342" s="32">
        <v>0</v>
      </c>
      <c r="AW1342" s="32">
        <v>0</v>
      </c>
      <c r="AX1342" s="33">
        <v>0</v>
      </c>
      <c r="AY1342" s="32">
        <v>0</v>
      </c>
      <c r="AZ1342" s="32">
        <v>0</v>
      </c>
      <c r="BA1342" s="32">
        <v>0</v>
      </c>
      <c r="BB1342" s="32">
        <v>0</v>
      </c>
      <c r="BC1342" s="32">
        <v>0</v>
      </c>
      <c r="BD1342" s="32">
        <v>0</v>
      </c>
      <c r="BE1342" s="33">
        <f t="shared" si="899"/>
        <v>0</v>
      </c>
      <c r="BF1342" s="33">
        <f t="shared" si="900"/>
        <v>1.1000000000000001</v>
      </c>
      <c r="BG1342" s="33">
        <f t="shared" si="901"/>
        <v>0</v>
      </c>
      <c r="BH1342" s="33">
        <f t="shared" si="902"/>
        <v>0</v>
      </c>
      <c r="BI1342" s="33">
        <f t="shared" si="903"/>
        <v>0</v>
      </c>
      <c r="BJ1342" s="33">
        <f t="shared" si="904"/>
        <v>0</v>
      </c>
      <c r="BK1342" s="33" t="s">
        <v>3359</v>
      </c>
      <c r="BL1342" s="33">
        <f t="shared" si="905"/>
        <v>1</v>
      </c>
      <c r="BM1342" s="33">
        <f t="shared" si="906"/>
        <v>0</v>
      </c>
      <c r="BN1342" s="33">
        <f t="shared" si="907"/>
        <v>0</v>
      </c>
      <c r="BO1342" s="33">
        <f t="shared" si="908"/>
        <v>0</v>
      </c>
      <c r="BP1342" s="33">
        <f t="shared" si="909"/>
        <v>0</v>
      </c>
      <c r="BQ1342" s="33">
        <f t="shared" si="910"/>
        <v>0</v>
      </c>
    </row>
    <row r="1343" spans="1:69" ht="31.5" x14ac:dyDescent="0.25">
      <c r="A1343" s="27" t="s">
        <v>51</v>
      </c>
      <c r="B1343" s="28" t="s">
        <v>1999</v>
      </c>
      <c r="C1343" s="60" t="s">
        <v>2000</v>
      </c>
      <c r="D1343" s="45">
        <v>1.5</v>
      </c>
      <c r="E1343" s="32">
        <v>0</v>
      </c>
      <c r="F1343" s="32">
        <v>0</v>
      </c>
      <c r="G1343" s="32">
        <v>0</v>
      </c>
      <c r="H1343" s="32">
        <v>0</v>
      </c>
      <c r="I1343" s="32">
        <v>0</v>
      </c>
      <c r="J1343" s="32">
        <v>0</v>
      </c>
      <c r="K1343" s="33">
        <v>0</v>
      </c>
      <c r="L1343" s="32">
        <v>0</v>
      </c>
      <c r="M1343" s="32">
        <v>0</v>
      </c>
      <c r="N1343" s="32">
        <v>0</v>
      </c>
      <c r="O1343" s="32">
        <v>0</v>
      </c>
      <c r="P1343" s="32">
        <v>0</v>
      </c>
      <c r="Q1343" s="32">
        <v>0</v>
      </c>
      <c r="R1343" s="32">
        <v>0</v>
      </c>
      <c r="S1343" s="32">
        <v>0</v>
      </c>
      <c r="T1343" s="32">
        <v>0</v>
      </c>
      <c r="U1343" s="32">
        <v>0</v>
      </c>
      <c r="V1343" s="32">
        <v>0</v>
      </c>
      <c r="W1343" s="32">
        <v>0</v>
      </c>
      <c r="X1343" s="33">
        <v>0</v>
      </c>
      <c r="Y1343" s="32">
        <v>0</v>
      </c>
      <c r="Z1343" s="32">
        <v>0</v>
      </c>
      <c r="AA1343" s="32">
        <v>0</v>
      </c>
      <c r="AB1343" s="32">
        <v>0</v>
      </c>
      <c r="AC1343" s="32">
        <v>0</v>
      </c>
      <c r="AD1343" s="32">
        <v>0</v>
      </c>
      <c r="AE1343" s="32">
        <v>0</v>
      </c>
      <c r="AF1343" s="32">
        <v>1.5</v>
      </c>
      <c r="AG1343" s="32">
        <v>0</v>
      </c>
      <c r="AH1343" s="32">
        <v>0</v>
      </c>
      <c r="AI1343" s="32">
        <v>0</v>
      </c>
      <c r="AJ1343" s="32">
        <v>0</v>
      </c>
      <c r="AK1343" s="33" t="s">
        <v>3360</v>
      </c>
      <c r="AL1343" s="32">
        <v>1</v>
      </c>
      <c r="AM1343" s="32">
        <v>0</v>
      </c>
      <c r="AN1343" s="32">
        <v>0</v>
      </c>
      <c r="AO1343" s="32">
        <v>0</v>
      </c>
      <c r="AP1343" s="32">
        <v>0</v>
      </c>
      <c r="AQ1343" s="32">
        <v>0</v>
      </c>
      <c r="AR1343" s="32">
        <v>0</v>
      </c>
      <c r="AS1343" s="32">
        <v>0</v>
      </c>
      <c r="AT1343" s="32">
        <v>0</v>
      </c>
      <c r="AU1343" s="32">
        <v>0</v>
      </c>
      <c r="AV1343" s="32">
        <v>0</v>
      </c>
      <c r="AW1343" s="32">
        <v>0</v>
      </c>
      <c r="AX1343" s="33">
        <v>0</v>
      </c>
      <c r="AY1343" s="32">
        <v>0</v>
      </c>
      <c r="AZ1343" s="32">
        <v>0</v>
      </c>
      <c r="BA1343" s="32">
        <v>0</v>
      </c>
      <c r="BB1343" s="32">
        <v>0</v>
      </c>
      <c r="BC1343" s="32">
        <v>0</v>
      </c>
      <c r="BD1343" s="32">
        <v>0</v>
      </c>
      <c r="BE1343" s="33">
        <f t="shared" si="899"/>
        <v>0</v>
      </c>
      <c r="BF1343" s="33">
        <f t="shared" si="900"/>
        <v>1.5</v>
      </c>
      <c r="BG1343" s="33">
        <f t="shared" si="901"/>
        <v>0</v>
      </c>
      <c r="BH1343" s="33">
        <f t="shared" si="902"/>
        <v>0</v>
      </c>
      <c r="BI1343" s="33">
        <f t="shared" si="903"/>
        <v>0</v>
      </c>
      <c r="BJ1343" s="33">
        <f t="shared" si="904"/>
        <v>0</v>
      </c>
      <c r="BK1343" s="33" t="s">
        <v>3360</v>
      </c>
      <c r="BL1343" s="33">
        <f t="shared" si="905"/>
        <v>1</v>
      </c>
      <c r="BM1343" s="33">
        <f t="shared" si="906"/>
        <v>0</v>
      </c>
      <c r="BN1343" s="33">
        <f t="shared" si="907"/>
        <v>0</v>
      </c>
      <c r="BO1343" s="33">
        <f t="shared" si="908"/>
        <v>0</v>
      </c>
      <c r="BP1343" s="33">
        <f t="shared" si="909"/>
        <v>0</v>
      </c>
      <c r="BQ1343" s="33">
        <f t="shared" si="910"/>
        <v>0</v>
      </c>
    </row>
    <row r="1344" spans="1:69" ht="31.5" x14ac:dyDescent="0.25">
      <c r="A1344" s="27" t="s">
        <v>51</v>
      </c>
      <c r="B1344" s="28" t="s">
        <v>2001</v>
      </c>
      <c r="C1344" s="60" t="s">
        <v>2002</v>
      </c>
      <c r="D1344" s="45">
        <v>7.3973065399999998</v>
      </c>
      <c r="E1344" s="32">
        <v>0</v>
      </c>
      <c r="F1344" s="32">
        <v>0</v>
      </c>
      <c r="G1344" s="32">
        <v>0</v>
      </c>
      <c r="H1344" s="32">
        <v>0</v>
      </c>
      <c r="I1344" s="32">
        <v>0</v>
      </c>
      <c r="J1344" s="32">
        <v>0</v>
      </c>
      <c r="K1344" s="33">
        <v>0</v>
      </c>
      <c r="L1344" s="32">
        <v>0</v>
      </c>
      <c r="M1344" s="32">
        <v>0</v>
      </c>
      <c r="N1344" s="32">
        <v>0</v>
      </c>
      <c r="O1344" s="32">
        <v>0</v>
      </c>
      <c r="P1344" s="32">
        <v>0</v>
      </c>
      <c r="Q1344" s="32">
        <v>0</v>
      </c>
      <c r="R1344" s="32">
        <v>0</v>
      </c>
      <c r="S1344" s="32">
        <v>0</v>
      </c>
      <c r="T1344" s="32">
        <v>0</v>
      </c>
      <c r="U1344" s="32">
        <v>0</v>
      </c>
      <c r="V1344" s="32">
        <v>0</v>
      </c>
      <c r="W1344" s="32">
        <v>0</v>
      </c>
      <c r="X1344" s="33">
        <v>0</v>
      </c>
      <c r="Y1344" s="32">
        <v>0</v>
      </c>
      <c r="Z1344" s="32">
        <v>0</v>
      </c>
      <c r="AA1344" s="32">
        <v>0</v>
      </c>
      <c r="AB1344" s="32">
        <v>0</v>
      </c>
      <c r="AC1344" s="32">
        <v>0</v>
      </c>
      <c r="AD1344" s="32">
        <v>0</v>
      </c>
      <c r="AE1344" s="32">
        <v>0</v>
      </c>
      <c r="AF1344" s="32">
        <v>0</v>
      </c>
      <c r="AG1344" s="32">
        <v>0</v>
      </c>
      <c r="AH1344" s="32">
        <v>0</v>
      </c>
      <c r="AI1344" s="32">
        <v>0</v>
      </c>
      <c r="AJ1344" s="32">
        <v>0</v>
      </c>
      <c r="AK1344" s="33">
        <v>0</v>
      </c>
      <c r="AL1344" s="32">
        <v>0</v>
      </c>
      <c r="AM1344" s="32">
        <v>0</v>
      </c>
      <c r="AN1344" s="32">
        <v>0</v>
      </c>
      <c r="AO1344" s="32">
        <v>0</v>
      </c>
      <c r="AP1344" s="32">
        <v>0</v>
      </c>
      <c r="AQ1344" s="32">
        <v>0</v>
      </c>
      <c r="AR1344" s="32">
        <v>0</v>
      </c>
      <c r="AS1344" s="32">
        <v>7.3973065399999998</v>
      </c>
      <c r="AT1344" s="32">
        <v>0</v>
      </c>
      <c r="AU1344" s="32">
        <v>0</v>
      </c>
      <c r="AV1344" s="32">
        <v>0</v>
      </c>
      <c r="AW1344" s="32">
        <v>0</v>
      </c>
      <c r="AX1344" s="33" t="s">
        <v>3448</v>
      </c>
      <c r="AY1344" s="32">
        <v>1</v>
      </c>
      <c r="AZ1344" s="32">
        <v>0</v>
      </c>
      <c r="BA1344" s="32">
        <v>0</v>
      </c>
      <c r="BB1344" s="32">
        <v>0</v>
      </c>
      <c r="BC1344" s="32">
        <v>0</v>
      </c>
      <c r="BD1344" s="32">
        <v>0</v>
      </c>
      <c r="BE1344" s="33">
        <f t="shared" si="899"/>
        <v>0</v>
      </c>
      <c r="BF1344" s="33">
        <f t="shared" si="900"/>
        <v>7.3973065399999998</v>
      </c>
      <c r="BG1344" s="33">
        <f t="shared" si="901"/>
        <v>0</v>
      </c>
      <c r="BH1344" s="33">
        <f t="shared" si="902"/>
        <v>0</v>
      </c>
      <c r="BI1344" s="33">
        <f t="shared" si="903"/>
        <v>0</v>
      </c>
      <c r="BJ1344" s="33">
        <f t="shared" si="904"/>
        <v>0</v>
      </c>
      <c r="BK1344" s="33" t="s">
        <v>3448</v>
      </c>
      <c r="BL1344" s="33">
        <f t="shared" si="905"/>
        <v>1</v>
      </c>
      <c r="BM1344" s="33">
        <f t="shared" si="906"/>
        <v>0</v>
      </c>
      <c r="BN1344" s="33">
        <f t="shared" si="907"/>
        <v>0</v>
      </c>
      <c r="BO1344" s="33">
        <f t="shared" si="908"/>
        <v>0</v>
      </c>
      <c r="BP1344" s="33">
        <f t="shared" si="909"/>
        <v>0</v>
      </c>
      <c r="BQ1344" s="33">
        <f t="shared" si="910"/>
        <v>0</v>
      </c>
    </row>
    <row r="1345" spans="1:69" x14ac:dyDescent="0.25">
      <c r="A1345" s="27" t="s">
        <v>51</v>
      </c>
      <c r="B1345" s="28" t="s">
        <v>3753</v>
      </c>
      <c r="C1345" s="60" t="s">
        <v>3754</v>
      </c>
      <c r="D1345" s="45">
        <v>63.435239999999993</v>
      </c>
      <c r="E1345" s="32">
        <v>0</v>
      </c>
      <c r="F1345" s="32">
        <v>0</v>
      </c>
      <c r="G1345" s="32">
        <v>0</v>
      </c>
      <c r="H1345" s="32">
        <v>0</v>
      </c>
      <c r="I1345" s="32">
        <v>0</v>
      </c>
      <c r="J1345" s="32">
        <v>0</v>
      </c>
      <c r="K1345" s="33">
        <v>0</v>
      </c>
      <c r="L1345" s="32">
        <v>0</v>
      </c>
      <c r="M1345" s="32">
        <v>0</v>
      </c>
      <c r="N1345" s="32">
        <v>0</v>
      </c>
      <c r="O1345" s="32">
        <v>0</v>
      </c>
      <c r="P1345" s="32">
        <v>0</v>
      </c>
      <c r="Q1345" s="32">
        <v>0</v>
      </c>
      <c r="R1345" s="32">
        <v>0</v>
      </c>
      <c r="S1345" s="32">
        <v>0</v>
      </c>
      <c r="T1345" s="32">
        <v>0</v>
      </c>
      <c r="U1345" s="32">
        <v>0</v>
      </c>
      <c r="V1345" s="32">
        <v>0</v>
      </c>
      <c r="W1345" s="32">
        <v>0</v>
      </c>
      <c r="X1345" s="33">
        <v>0</v>
      </c>
      <c r="Y1345" s="32">
        <v>0</v>
      </c>
      <c r="Z1345" s="32">
        <v>0</v>
      </c>
      <c r="AA1345" s="32">
        <v>0</v>
      </c>
      <c r="AB1345" s="32">
        <v>0</v>
      </c>
      <c r="AC1345" s="32">
        <v>0</v>
      </c>
      <c r="AD1345" s="32">
        <v>0</v>
      </c>
      <c r="AE1345" s="32">
        <v>0</v>
      </c>
      <c r="AF1345" s="32">
        <v>0</v>
      </c>
      <c r="AG1345" s="32">
        <v>0</v>
      </c>
      <c r="AH1345" s="32">
        <v>0</v>
      </c>
      <c r="AI1345" s="32">
        <v>0</v>
      </c>
      <c r="AJ1345" s="32">
        <v>0</v>
      </c>
      <c r="AK1345" s="33">
        <v>0</v>
      </c>
      <c r="AL1345" s="32">
        <v>0</v>
      </c>
      <c r="AM1345" s="32">
        <v>0</v>
      </c>
      <c r="AN1345" s="32">
        <v>0</v>
      </c>
      <c r="AO1345" s="32">
        <v>0</v>
      </c>
      <c r="AP1345" s="32">
        <v>0</v>
      </c>
      <c r="AQ1345" s="32">
        <v>0</v>
      </c>
      <c r="AR1345" s="32">
        <v>0</v>
      </c>
      <c r="AS1345" s="32">
        <v>0</v>
      </c>
      <c r="AT1345" s="32">
        <v>0</v>
      </c>
      <c r="AU1345" s="32">
        <v>0</v>
      </c>
      <c r="AV1345" s="32">
        <v>0</v>
      </c>
      <c r="AW1345" s="32">
        <v>0</v>
      </c>
      <c r="AX1345" s="33">
        <v>0</v>
      </c>
      <c r="AY1345" s="32">
        <v>0</v>
      </c>
      <c r="AZ1345" s="32">
        <v>0</v>
      </c>
      <c r="BA1345" s="32">
        <v>0</v>
      </c>
      <c r="BB1345" s="32">
        <v>0</v>
      </c>
      <c r="BC1345" s="32">
        <v>0</v>
      </c>
      <c r="BD1345" s="32">
        <v>0</v>
      </c>
      <c r="BE1345" s="33">
        <f t="shared" si="899"/>
        <v>0</v>
      </c>
      <c r="BF1345" s="33">
        <f t="shared" si="900"/>
        <v>0</v>
      </c>
      <c r="BG1345" s="33">
        <f t="shared" si="901"/>
        <v>0</v>
      </c>
      <c r="BH1345" s="33">
        <f t="shared" si="902"/>
        <v>0</v>
      </c>
      <c r="BI1345" s="33">
        <f t="shared" si="903"/>
        <v>0</v>
      </c>
      <c r="BJ1345" s="33">
        <f t="shared" si="904"/>
        <v>0</v>
      </c>
      <c r="BK1345" s="33" t="s">
        <v>3986</v>
      </c>
      <c r="BL1345" s="33">
        <f t="shared" si="905"/>
        <v>0</v>
      </c>
      <c r="BM1345" s="33">
        <f t="shared" si="906"/>
        <v>0</v>
      </c>
      <c r="BN1345" s="33">
        <f t="shared" si="907"/>
        <v>0</v>
      </c>
      <c r="BO1345" s="33">
        <f t="shared" si="908"/>
        <v>0</v>
      </c>
      <c r="BP1345" s="33">
        <f t="shared" si="909"/>
        <v>0</v>
      </c>
      <c r="BQ1345" s="33">
        <f t="shared" si="910"/>
        <v>0</v>
      </c>
    </row>
    <row r="1346" spans="1:69" ht="94.5" x14ac:dyDescent="0.25">
      <c r="A1346" s="27" t="s">
        <v>51</v>
      </c>
      <c r="B1346" s="28" t="s">
        <v>3755</v>
      </c>
      <c r="C1346" s="60" t="s">
        <v>3756</v>
      </c>
      <c r="D1346" s="45">
        <v>33.56197495</v>
      </c>
      <c r="E1346" s="32">
        <v>0</v>
      </c>
      <c r="F1346" s="32">
        <v>33.56197495</v>
      </c>
      <c r="G1346" s="32">
        <v>0</v>
      </c>
      <c r="H1346" s="32">
        <v>0</v>
      </c>
      <c r="I1346" s="32">
        <v>0</v>
      </c>
      <c r="J1346" s="32">
        <v>0</v>
      </c>
      <c r="K1346" s="33" t="s">
        <v>3814</v>
      </c>
      <c r="L1346" s="32">
        <v>0</v>
      </c>
      <c r="M1346" s="32">
        <v>0</v>
      </c>
      <c r="N1346" s="32">
        <v>0</v>
      </c>
      <c r="O1346" s="32">
        <v>4</v>
      </c>
      <c r="P1346" s="32">
        <v>0</v>
      </c>
      <c r="Q1346" s="32">
        <v>0</v>
      </c>
      <c r="R1346" s="32">
        <v>0</v>
      </c>
      <c r="S1346" s="32">
        <v>0</v>
      </c>
      <c r="T1346" s="32">
        <v>0</v>
      </c>
      <c r="U1346" s="32">
        <v>0</v>
      </c>
      <c r="V1346" s="32">
        <v>0</v>
      </c>
      <c r="W1346" s="32">
        <v>0</v>
      </c>
      <c r="X1346" s="33">
        <v>0</v>
      </c>
      <c r="Y1346" s="32">
        <v>0</v>
      </c>
      <c r="Z1346" s="32">
        <v>0</v>
      </c>
      <c r="AA1346" s="32">
        <v>0</v>
      </c>
      <c r="AB1346" s="32">
        <v>0</v>
      </c>
      <c r="AC1346" s="32">
        <v>0</v>
      </c>
      <c r="AD1346" s="32">
        <v>0</v>
      </c>
      <c r="AE1346" s="32">
        <v>0</v>
      </c>
      <c r="AF1346" s="32">
        <v>0</v>
      </c>
      <c r="AG1346" s="32">
        <v>0</v>
      </c>
      <c r="AH1346" s="32">
        <v>0</v>
      </c>
      <c r="AI1346" s="32">
        <v>0</v>
      </c>
      <c r="AJ1346" s="32">
        <v>0</v>
      </c>
      <c r="AK1346" s="33">
        <v>0</v>
      </c>
      <c r="AL1346" s="32">
        <v>0</v>
      </c>
      <c r="AM1346" s="32">
        <v>0</v>
      </c>
      <c r="AN1346" s="32">
        <v>0</v>
      </c>
      <c r="AO1346" s="32">
        <v>0</v>
      </c>
      <c r="AP1346" s="32">
        <v>0</v>
      </c>
      <c r="AQ1346" s="32">
        <v>0</v>
      </c>
      <c r="AR1346" s="32">
        <v>0</v>
      </c>
      <c r="AS1346" s="32">
        <v>0</v>
      </c>
      <c r="AT1346" s="32">
        <v>0</v>
      </c>
      <c r="AU1346" s="32">
        <v>0</v>
      </c>
      <c r="AV1346" s="32">
        <v>0</v>
      </c>
      <c r="AW1346" s="32">
        <v>0</v>
      </c>
      <c r="AX1346" s="33">
        <v>0</v>
      </c>
      <c r="AY1346" s="32">
        <v>0</v>
      </c>
      <c r="AZ1346" s="32">
        <v>0</v>
      </c>
      <c r="BA1346" s="32">
        <v>0</v>
      </c>
      <c r="BB1346" s="32">
        <v>0</v>
      </c>
      <c r="BC1346" s="32">
        <v>0</v>
      </c>
      <c r="BD1346" s="32">
        <v>0</v>
      </c>
      <c r="BE1346" s="33">
        <f t="shared" si="899"/>
        <v>0</v>
      </c>
      <c r="BF1346" s="33">
        <f t="shared" si="900"/>
        <v>33.56197495</v>
      </c>
      <c r="BG1346" s="33">
        <f t="shared" si="901"/>
        <v>0</v>
      </c>
      <c r="BH1346" s="33">
        <f t="shared" si="902"/>
        <v>0</v>
      </c>
      <c r="BI1346" s="33">
        <f t="shared" si="903"/>
        <v>0</v>
      </c>
      <c r="BJ1346" s="33">
        <f t="shared" si="904"/>
        <v>0</v>
      </c>
      <c r="BK1346" s="33" t="s">
        <v>3814</v>
      </c>
      <c r="BL1346" s="33">
        <f t="shared" si="905"/>
        <v>0</v>
      </c>
      <c r="BM1346" s="33">
        <f t="shared" si="906"/>
        <v>0</v>
      </c>
      <c r="BN1346" s="33">
        <f t="shared" si="907"/>
        <v>0</v>
      </c>
      <c r="BO1346" s="33">
        <f t="shared" si="908"/>
        <v>4</v>
      </c>
      <c r="BP1346" s="33">
        <f t="shared" si="909"/>
        <v>0</v>
      </c>
      <c r="BQ1346" s="33">
        <f t="shared" si="910"/>
        <v>0</v>
      </c>
    </row>
    <row r="1347" spans="1:69" ht="47.25" x14ac:dyDescent="0.25">
      <c r="A1347" s="27" t="s">
        <v>51</v>
      </c>
      <c r="B1347" s="28" t="s">
        <v>2003</v>
      </c>
      <c r="C1347" s="60" t="s">
        <v>2004</v>
      </c>
      <c r="D1347" s="45">
        <v>87.943790000000007</v>
      </c>
      <c r="E1347" s="32">
        <v>0</v>
      </c>
      <c r="F1347" s="32">
        <v>0</v>
      </c>
      <c r="G1347" s="32">
        <v>0</v>
      </c>
      <c r="H1347" s="32">
        <v>0</v>
      </c>
      <c r="I1347" s="32">
        <v>0</v>
      </c>
      <c r="J1347" s="32">
        <v>0</v>
      </c>
      <c r="K1347" s="32">
        <v>0</v>
      </c>
      <c r="L1347" s="32">
        <v>0</v>
      </c>
      <c r="M1347" s="32">
        <v>0</v>
      </c>
      <c r="N1347" s="32">
        <v>0</v>
      </c>
      <c r="O1347" s="32">
        <v>0</v>
      </c>
      <c r="P1347" s="32">
        <v>0</v>
      </c>
      <c r="Q1347" s="32">
        <v>0</v>
      </c>
      <c r="R1347" s="32">
        <v>0</v>
      </c>
      <c r="S1347" s="32">
        <v>0</v>
      </c>
      <c r="T1347" s="32">
        <v>0</v>
      </c>
      <c r="U1347" s="32">
        <v>0</v>
      </c>
      <c r="V1347" s="32">
        <v>0</v>
      </c>
      <c r="W1347" s="32">
        <v>0</v>
      </c>
      <c r="X1347" s="32">
        <v>0</v>
      </c>
      <c r="Y1347" s="32">
        <v>0</v>
      </c>
      <c r="Z1347" s="32">
        <v>0</v>
      </c>
      <c r="AA1347" s="32">
        <v>0</v>
      </c>
      <c r="AB1347" s="32">
        <v>0</v>
      </c>
      <c r="AC1347" s="32">
        <v>0</v>
      </c>
      <c r="AD1347" s="32">
        <v>0</v>
      </c>
      <c r="AE1347" s="32">
        <v>0</v>
      </c>
      <c r="AF1347" s="32">
        <v>0</v>
      </c>
      <c r="AG1347" s="32">
        <v>0</v>
      </c>
      <c r="AH1347" s="32">
        <v>0</v>
      </c>
      <c r="AI1347" s="32">
        <v>0</v>
      </c>
      <c r="AJ1347" s="32">
        <v>0</v>
      </c>
      <c r="AK1347" s="32">
        <v>0</v>
      </c>
      <c r="AL1347" s="32">
        <v>0</v>
      </c>
      <c r="AM1347" s="32">
        <v>0</v>
      </c>
      <c r="AN1347" s="32">
        <v>0</v>
      </c>
      <c r="AO1347" s="32">
        <v>0</v>
      </c>
      <c r="AP1347" s="32">
        <v>0</v>
      </c>
      <c r="AQ1347" s="32">
        <v>0</v>
      </c>
      <c r="AR1347" s="32">
        <v>0</v>
      </c>
      <c r="AS1347" s="32">
        <v>0</v>
      </c>
      <c r="AT1347" s="32">
        <v>0</v>
      </c>
      <c r="AU1347" s="32">
        <v>0</v>
      </c>
      <c r="AV1347" s="32">
        <v>0</v>
      </c>
      <c r="AW1347" s="32">
        <v>0</v>
      </c>
      <c r="AX1347" s="32">
        <v>0</v>
      </c>
      <c r="AY1347" s="32">
        <v>0</v>
      </c>
      <c r="AZ1347" s="32">
        <v>0</v>
      </c>
      <c r="BA1347" s="32">
        <v>0</v>
      </c>
      <c r="BB1347" s="32">
        <v>0</v>
      </c>
      <c r="BC1347" s="32">
        <v>0</v>
      </c>
      <c r="BD1347" s="32">
        <v>0</v>
      </c>
      <c r="BE1347" s="33">
        <f t="shared" si="899"/>
        <v>0</v>
      </c>
      <c r="BF1347" s="33">
        <f t="shared" si="900"/>
        <v>0</v>
      </c>
      <c r="BG1347" s="33">
        <f t="shared" si="901"/>
        <v>0</v>
      </c>
      <c r="BH1347" s="33">
        <f t="shared" si="902"/>
        <v>0</v>
      </c>
      <c r="BI1347" s="33">
        <f t="shared" si="903"/>
        <v>0</v>
      </c>
      <c r="BJ1347" s="33">
        <f t="shared" si="904"/>
        <v>0</v>
      </c>
      <c r="BK1347" s="33">
        <v>0</v>
      </c>
      <c r="BL1347" s="33">
        <f t="shared" si="905"/>
        <v>0</v>
      </c>
      <c r="BM1347" s="33">
        <f t="shared" si="906"/>
        <v>0</v>
      </c>
      <c r="BN1347" s="33">
        <f t="shared" si="907"/>
        <v>0</v>
      </c>
      <c r="BO1347" s="33">
        <f t="shared" si="908"/>
        <v>0</v>
      </c>
      <c r="BP1347" s="33">
        <f t="shared" si="909"/>
        <v>0</v>
      </c>
      <c r="BQ1347" s="33">
        <f t="shared" si="910"/>
        <v>0</v>
      </c>
    </row>
    <row r="1348" spans="1:69" ht="47.25" x14ac:dyDescent="0.25">
      <c r="A1348" s="21" t="s">
        <v>35</v>
      </c>
      <c r="B1348" s="22" t="s">
        <v>580</v>
      </c>
      <c r="C1348" s="22" t="s">
        <v>191</v>
      </c>
      <c r="D1348" s="56">
        <f>D1349</f>
        <v>0</v>
      </c>
      <c r="E1348" s="25">
        <f t="shared" ref="E1348:BP1348" si="911">E1349</f>
        <v>0</v>
      </c>
      <c r="F1348" s="25">
        <f t="shared" si="911"/>
        <v>0</v>
      </c>
      <c r="G1348" s="25">
        <f t="shared" si="911"/>
        <v>0</v>
      </c>
      <c r="H1348" s="25">
        <f t="shared" si="911"/>
        <v>0</v>
      </c>
      <c r="I1348" s="25">
        <f t="shared" si="911"/>
        <v>0</v>
      </c>
      <c r="J1348" s="25">
        <f t="shared" si="911"/>
        <v>0</v>
      </c>
      <c r="K1348" s="25">
        <f t="shared" si="911"/>
        <v>0</v>
      </c>
      <c r="L1348" s="25">
        <f t="shared" si="911"/>
        <v>0</v>
      </c>
      <c r="M1348" s="25">
        <f t="shared" si="911"/>
        <v>0</v>
      </c>
      <c r="N1348" s="25">
        <f t="shared" si="911"/>
        <v>0</v>
      </c>
      <c r="O1348" s="25">
        <f t="shared" si="911"/>
        <v>0</v>
      </c>
      <c r="P1348" s="25">
        <f t="shared" si="911"/>
        <v>0</v>
      </c>
      <c r="Q1348" s="25">
        <f t="shared" si="911"/>
        <v>0</v>
      </c>
      <c r="R1348" s="25">
        <f t="shared" si="911"/>
        <v>0</v>
      </c>
      <c r="S1348" s="25">
        <f t="shared" si="911"/>
        <v>0</v>
      </c>
      <c r="T1348" s="25">
        <f t="shared" si="911"/>
        <v>0</v>
      </c>
      <c r="U1348" s="25">
        <f t="shared" si="911"/>
        <v>0</v>
      </c>
      <c r="V1348" s="25">
        <f t="shared" si="911"/>
        <v>0</v>
      </c>
      <c r="W1348" s="25">
        <f t="shared" si="911"/>
        <v>0</v>
      </c>
      <c r="X1348" s="25">
        <f t="shared" si="911"/>
        <v>0</v>
      </c>
      <c r="Y1348" s="25">
        <f t="shared" si="911"/>
        <v>0</v>
      </c>
      <c r="Z1348" s="25">
        <f t="shared" si="911"/>
        <v>0</v>
      </c>
      <c r="AA1348" s="25">
        <f t="shared" si="911"/>
        <v>0</v>
      </c>
      <c r="AB1348" s="25">
        <f t="shared" si="911"/>
        <v>0</v>
      </c>
      <c r="AC1348" s="25">
        <f t="shared" si="911"/>
        <v>0</v>
      </c>
      <c r="AD1348" s="25">
        <f t="shared" si="911"/>
        <v>0</v>
      </c>
      <c r="AE1348" s="25">
        <f t="shared" si="911"/>
        <v>0</v>
      </c>
      <c r="AF1348" s="25">
        <f t="shared" si="911"/>
        <v>0</v>
      </c>
      <c r="AG1348" s="25">
        <f t="shared" si="911"/>
        <v>0</v>
      </c>
      <c r="AH1348" s="25">
        <f t="shared" si="911"/>
        <v>0</v>
      </c>
      <c r="AI1348" s="25">
        <f t="shared" si="911"/>
        <v>0</v>
      </c>
      <c r="AJ1348" s="25">
        <f t="shared" si="911"/>
        <v>0</v>
      </c>
      <c r="AK1348" s="25">
        <f t="shared" si="911"/>
        <v>0</v>
      </c>
      <c r="AL1348" s="25">
        <f t="shared" si="911"/>
        <v>0</v>
      </c>
      <c r="AM1348" s="25">
        <f t="shared" si="911"/>
        <v>0</v>
      </c>
      <c r="AN1348" s="25">
        <f t="shared" si="911"/>
        <v>0</v>
      </c>
      <c r="AO1348" s="25">
        <f t="shared" si="911"/>
        <v>0</v>
      </c>
      <c r="AP1348" s="25">
        <f t="shared" si="911"/>
        <v>0</v>
      </c>
      <c r="AQ1348" s="25">
        <f t="shared" si="911"/>
        <v>0</v>
      </c>
      <c r="AR1348" s="25">
        <f t="shared" si="911"/>
        <v>0</v>
      </c>
      <c r="AS1348" s="25">
        <f t="shared" si="911"/>
        <v>0</v>
      </c>
      <c r="AT1348" s="25">
        <f t="shared" si="911"/>
        <v>0</v>
      </c>
      <c r="AU1348" s="25">
        <f t="shared" si="911"/>
        <v>0</v>
      </c>
      <c r="AV1348" s="25">
        <f t="shared" si="911"/>
        <v>0</v>
      </c>
      <c r="AW1348" s="25">
        <f t="shared" si="911"/>
        <v>0</v>
      </c>
      <c r="AX1348" s="25">
        <f t="shared" si="911"/>
        <v>0</v>
      </c>
      <c r="AY1348" s="25">
        <f t="shared" si="911"/>
        <v>0</v>
      </c>
      <c r="AZ1348" s="25">
        <f t="shared" si="911"/>
        <v>0</v>
      </c>
      <c r="BA1348" s="25">
        <f t="shared" si="911"/>
        <v>0</v>
      </c>
      <c r="BB1348" s="25">
        <f t="shared" si="911"/>
        <v>0</v>
      </c>
      <c r="BC1348" s="25">
        <f t="shared" si="911"/>
        <v>0</v>
      </c>
      <c r="BD1348" s="25">
        <f t="shared" si="911"/>
        <v>0</v>
      </c>
      <c r="BE1348" s="25">
        <f t="shared" si="911"/>
        <v>0</v>
      </c>
      <c r="BF1348" s="25">
        <f t="shared" si="911"/>
        <v>0</v>
      </c>
      <c r="BG1348" s="25">
        <f t="shared" si="911"/>
        <v>0</v>
      </c>
      <c r="BH1348" s="25">
        <f t="shared" si="911"/>
        <v>0</v>
      </c>
      <c r="BI1348" s="25">
        <f t="shared" si="911"/>
        <v>0</v>
      </c>
      <c r="BJ1348" s="25">
        <f t="shared" si="911"/>
        <v>0</v>
      </c>
      <c r="BK1348" s="25">
        <f t="shared" si="911"/>
        <v>0</v>
      </c>
      <c r="BL1348" s="25">
        <f t="shared" si="911"/>
        <v>0</v>
      </c>
      <c r="BM1348" s="25">
        <f t="shared" si="911"/>
        <v>0</v>
      </c>
      <c r="BN1348" s="25">
        <f t="shared" si="911"/>
        <v>0</v>
      </c>
      <c r="BO1348" s="25">
        <f t="shared" si="911"/>
        <v>0</v>
      </c>
      <c r="BP1348" s="25">
        <f t="shared" si="911"/>
        <v>0</v>
      </c>
      <c r="BQ1348" s="25">
        <f t="shared" ref="BQ1348" si="912">BQ1349</f>
        <v>0</v>
      </c>
    </row>
    <row r="1349" spans="1:69" x14ac:dyDescent="0.25">
      <c r="A1349" s="57" t="s">
        <v>54</v>
      </c>
      <c r="B1349" s="22" t="s">
        <v>590</v>
      </c>
      <c r="C1349" s="22" t="s">
        <v>191</v>
      </c>
      <c r="D1349" s="56">
        <f>D1350+D1351</f>
        <v>0</v>
      </c>
      <c r="E1349" s="25">
        <f t="shared" ref="E1349:BD1349" si="913">E1350+E1351</f>
        <v>0</v>
      </c>
      <c r="F1349" s="25">
        <f t="shared" si="913"/>
        <v>0</v>
      </c>
      <c r="G1349" s="25">
        <f t="shared" si="913"/>
        <v>0</v>
      </c>
      <c r="H1349" s="25">
        <f t="shared" si="913"/>
        <v>0</v>
      </c>
      <c r="I1349" s="25">
        <f t="shared" si="913"/>
        <v>0</v>
      </c>
      <c r="J1349" s="25">
        <f t="shared" si="913"/>
        <v>0</v>
      </c>
      <c r="K1349" s="25">
        <f t="shared" si="913"/>
        <v>0</v>
      </c>
      <c r="L1349" s="25">
        <f t="shared" si="913"/>
        <v>0</v>
      </c>
      <c r="M1349" s="25">
        <f t="shared" si="913"/>
        <v>0</v>
      </c>
      <c r="N1349" s="25">
        <f t="shared" si="913"/>
        <v>0</v>
      </c>
      <c r="O1349" s="25">
        <f t="shared" si="913"/>
        <v>0</v>
      </c>
      <c r="P1349" s="25">
        <f t="shared" si="913"/>
        <v>0</v>
      </c>
      <c r="Q1349" s="25">
        <f t="shared" si="913"/>
        <v>0</v>
      </c>
      <c r="R1349" s="25">
        <f t="shared" si="913"/>
        <v>0</v>
      </c>
      <c r="S1349" s="25">
        <f t="shared" si="913"/>
        <v>0</v>
      </c>
      <c r="T1349" s="25">
        <f t="shared" si="913"/>
        <v>0</v>
      </c>
      <c r="U1349" s="25">
        <f t="shared" si="913"/>
        <v>0</v>
      </c>
      <c r="V1349" s="25">
        <f t="shared" si="913"/>
        <v>0</v>
      </c>
      <c r="W1349" s="25">
        <f t="shared" si="913"/>
        <v>0</v>
      </c>
      <c r="X1349" s="25">
        <f t="shared" si="913"/>
        <v>0</v>
      </c>
      <c r="Y1349" s="25">
        <f t="shared" si="913"/>
        <v>0</v>
      </c>
      <c r="Z1349" s="25">
        <f t="shared" si="913"/>
        <v>0</v>
      </c>
      <c r="AA1349" s="25">
        <f t="shared" si="913"/>
        <v>0</v>
      </c>
      <c r="AB1349" s="25">
        <f t="shared" si="913"/>
        <v>0</v>
      </c>
      <c r="AC1349" s="25">
        <f t="shared" si="913"/>
        <v>0</v>
      </c>
      <c r="AD1349" s="25">
        <f t="shared" si="913"/>
        <v>0</v>
      </c>
      <c r="AE1349" s="25">
        <f t="shared" si="913"/>
        <v>0</v>
      </c>
      <c r="AF1349" s="25">
        <f t="shared" si="913"/>
        <v>0</v>
      </c>
      <c r="AG1349" s="25">
        <f t="shared" si="913"/>
        <v>0</v>
      </c>
      <c r="AH1349" s="25">
        <f t="shared" si="913"/>
        <v>0</v>
      </c>
      <c r="AI1349" s="25">
        <f t="shared" si="913"/>
        <v>0</v>
      </c>
      <c r="AJ1349" s="25">
        <f t="shared" si="913"/>
        <v>0</v>
      </c>
      <c r="AK1349" s="25">
        <f t="shared" si="913"/>
        <v>0</v>
      </c>
      <c r="AL1349" s="25">
        <f t="shared" si="913"/>
        <v>0</v>
      </c>
      <c r="AM1349" s="25">
        <f t="shared" si="913"/>
        <v>0</v>
      </c>
      <c r="AN1349" s="25">
        <f t="shared" si="913"/>
        <v>0</v>
      </c>
      <c r="AO1349" s="25">
        <f t="shared" si="913"/>
        <v>0</v>
      </c>
      <c r="AP1349" s="25">
        <f t="shared" si="913"/>
        <v>0</v>
      </c>
      <c r="AQ1349" s="25">
        <f t="shared" si="913"/>
        <v>0</v>
      </c>
      <c r="AR1349" s="25">
        <f t="shared" si="913"/>
        <v>0</v>
      </c>
      <c r="AS1349" s="25">
        <f t="shared" si="913"/>
        <v>0</v>
      </c>
      <c r="AT1349" s="25">
        <f t="shared" si="913"/>
        <v>0</v>
      </c>
      <c r="AU1349" s="25">
        <f t="shared" si="913"/>
        <v>0</v>
      </c>
      <c r="AV1349" s="25">
        <f t="shared" si="913"/>
        <v>0</v>
      </c>
      <c r="AW1349" s="25">
        <f t="shared" si="913"/>
        <v>0</v>
      </c>
      <c r="AX1349" s="25">
        <f t="shared" si="913"/>
        <v>0</v>
      </c>
      <c r="AY1349" s="25">
        <f t="shared" si="913"/>
        <v>0</v>
      </c>
      <c r="AZ1349" s="25">
        <f t="shared" si="913"/>
        <v>0</v>
      </c>
      <c r="BA1349" s="25">
        <f t="shared" si="913"/>
        <v>0</v>
      </c>
      <c r="BB1349" s="25">
        <f t="shared" si="913"/>
        <v>0</v>
      </c>
      <c r="BC1349" s="25">
        <f t="shared" si="913"/>
        <v>0</v>
      </c>
      <c r="BD1349" s="25">
        <f t="shared" si="913"/>
        <v>0</v>
      </c>
      <c r="BE1349" s="25">
        <f t="shared" ref="BE1349:BK1349" si="914">BE1350+BE1351</f>
        <v>0</v>
      </c>
      <c r="BF1349" s="25">
        <f t="shared" si="914"/>
        <v>0</v>
      </c>
      <c r="BG1349" s="25">
        <f t="shared" si="914"/>
        <v>0</v>
      </c>
      <c r="BH1349" s="25">
        <f t="shared" si="914"/>
        <v>0</v>
      </c>
      <c r="BI1349" s="25">
        <f t="shared" si="914"/>
        <v>0</v>
      </c>
      <c r="BJ1349" s="25">
        <f t="shared" si="914"/>
        <v>0</v>
      </c>
      <c r="BK1349" s="25">
        <f t="shared" si="914"/>
        <v>0</v>
      </c>
      <c r="BL1349" s="25">
        <f t="shared" ref="BL1349:BQ1349" si="915">BL1350+BL1351</f>
        <v>0</v>
      </c>
      <c r="BM1349" s="25">
        <f t="shared" si="915"/>
        <v>0</v>
      </c>
      <c r="BN1349" s="25">
        <f t="shared" si="915"/>
        <v>0</v>
      </c>
      <c r="BO1349" s="25">
        <f t="shared" si="915"/>
        <v>0</v>
      </c>
      <c r="BP1349" s="25">
        <f t="shared" si="915"/>
        <v>0</v>
      </c>
      <c r="BQ1349" s="25">
        <f t="shared" si="915"/>
        <v>0</v>
      </c>
    </row>
    <row r="1350" spans="1:69" ht="47.25" x14ac:dyDescent="0.25">
      <c r="A1350" s="58" t="s">
        <v>2005</v>
      </c>
      <c r="B1350" s="22" t="s">
        <v>583</v>
      </c>
      <c r="C1350" s="22" t="s">
        <v>191</v>
      </c>
      <c r="D1350" s="56">
        <v>0</v>
      </c>
      <c r="E1350" s="25">
        <v>0</v>
      </c>
      <c r="F1350" s="25">
        <v>0</v>
      </c>
      <c r="G1350" s="25">
        <v>0</v>
      </c>
      <c r="H1350" s="25">
        <v>0</v>
      </c>
      <c r="I1350" s="25">
        <v>0</v>
      </c>
      <c r="J1350" s="25">
        <v>0</v>
      </c>
      <c r="K1350" s="25">
        <v>0</v>
      </c>
      <c r="L1350" s="25">
        <v>0</v>
      </c>
      <c r="M1350" s="25">
        <v>0</v>
      </c>
      <c r="N1350" s="25">
        <v>0</v>
      </c>
      <c r="O1350" s="25">
        <v>0</v>
      </c>
      <c r="P1350" s="25">
        <v>0</v>
      </c>
      <c r="Q1350" s="25">
        <v>0</v>
      </c>
      <c r="R1350" s="25">
        <v>0</v>
      </c>
      <c r="S1350" s="25">
        <v>0</v>
      </c>
      <c r="T1350" s="25">
        <v>0</v>
      </c>
      <c r="U1350" s="25">
        <v>0</v>
      </c>
      <c r="V1350" s="25">
        <v>0</v>
      </c>
      <c r="W1350" s="25">
        <v>0</v>
      </c>
      <c r="X1350" s="25">
        <v>0</v>
      </c>
      <c r="Y1350" s="25">
        <v>0</v>
      </c>
      <c r="Z1350" s="25">
        <v>0</v>
      </c>
      <c r="AA1350" s="25">
        <v>0</v>
      </c>
      <c r="AB1350" s="25">
        <v>0</v>
      </c>
      <c r="AC1350" s="25">
        <v>0</v>
      </c>
      <c r="AD1350" s="25">
        <v>0</v>
      </c>
      <c r="AE1350" s="25">
        <v>0</v>
      </c>
      <c r="AF1350" s="25">
        <v>0</v>
      </c>
      <c r="AG1350" s="25">
        <v>0</v>
      </c>
      <c r="AH1350" s="25">
        <v>0</v>
      </c>
      <c r="AI1350" s="25">
        <v>0</v>
      </c>
      <c r="AJ1350" s="25">
        <v>0</v>
      </c>
      <c r="AK1350" s="25">
        <v>0</v>
      </c>
      <c r="AL1350" s="25">
        <v>0</v>
      </c>
      <c r="AM1350" s="25">
        <v>0</v>
      </c>
      <c r="AN1350" s="25">
        <v>0</v>
      </c>
      <c r="AO1350" s="25">
        <v>0</v>
      </c>
      <c r="AP1350" s="25">
        <v>0</v>
      </c>
      <c r="AQ1350" s="25">
        <v>0</v>
      </c>
      <c r="AR1350" s="25">
        <v>0</v>
      </c>
      <c r="AS1350" s="25">
        <v>0</v>
      </c>
      <c r="AT1350" s="25">
        <v>0</v>
      </c>
      <c r="AU1350" s="25">
        <v>0</v>
      </c>
      <c r="AV1350" s="25">
        <v>0</v>
      </c>
      <c r="AW1350" s="25">
        <v>0</v>
      </c>
      <c r="AX1350" s="25">
        <v>0</v>
      </c>
      <c r="AY1350" s="25">
        <v>0</v>
      </c>
      <c r="AZ1350" s="25">
        <v>0</v>
      </c>
      <c r="BA1350" s="25">
        <v>0</v>
      </c>
      <c r="BB1350" s="25">
        <v>0</v>
      </c>
      <c r="BC1350" s="25">
        <v>0</v>
      </c>
      <c r="BD1350" s="25">
        <v>0</v>
      </c>
      <c r="BE1350" s="25">
        <v>0</v>
      </c>
      <c r="BF1350" s="25">
        <v>0</v>
      </c>
      <c r="BG1350" s="25">
        <v>0</v>
      </c>
      <c r="BH1350" s="25">
        <v>0</v>
      </c>
      <c r="BI1350" s="25">
        <v>0</v>
      </c>
      <c r="BJ1350" s="25">
        <v>0</v>
      </c>
      <c r="BK1350" s="25">
        <v>0</v>
      </c>
      <c r="BL1350" s="25">
        <v>0</v>
      </c>
      <c r="BM1350" s="25">
        <v>0</v>
      </c>
      <c r="BN1350" s="25">
        <v>0</v>
      </c>
      <c r="BO1350" s="25">
        <v>0</v>
      </c>
      <c r="BP1350" s="25">
        <v>0</v>
      </c>
      <c r="BQ1350" s="25">
        <v>0</v>
      </c>
    </row>
    <row r="1351" spans="1:69" ht="47.25" x14ac:dyDescent="0.25">
      <c r="A1351" s="58" t="s">
        <v>2006</v>
      </c>
      <c r="B1351" s="22" t="s">
        <v>585</v>
      </c>
      <c r="C1351" s="22" t="s">
        <v>191</v>
      </c>
      <c r="D1351" s="56">
        <v>0</v>
      </c>
      <c r="E1351" s="56">
        <v>0</v>
      </c>
      <c r="F1351" s="56">
        <v>0</v>
      </c>
      <c r="G1351" s="56">
        <v>0</v>
      </c>
      <c r="H1351" s="56">
        <v>0</v>
      </c>
      <c r="I1351" s="56">
        <v>0</v>
      </c>
      <c r="J1351" s="56">
        <v>0</v>
      </c>
      <c r="K1351" s="56">
        <v>0</v>
      </c>
      <c r="L1351" s="56">
        <v>0</v>
      </c>
      <c r="M1351" s="56">
        <v>0</v>
      </c>
      <c r="N1351" s="56">
        <v>0</v>
      </c>
      <c r="O1351" s="56">
        <v>0</v>
      </c>
      <c r="P1351" s="56">
        <v>0</v>
      </c>
      <c r="Q1351" s="56">
        <v>0</v>
      </c>
      <c r="R1351" s="56">
        <v>0</v>
      </c>
      <c r="S1351" s="56">
        <v>0</v>
      </c>
      <c r="T1351" s="56">
        <v>0</v>
      </c>
      <c r="U1351" s="56">
        <v>0</v>
      </c>
      <c r="V1351" s="56">
        <v>0</v>
      </c>
      <c r="W1351" s="56">
        <v>0</v>
      </c>
      <c r="X1351" s="56">
        <v>0</v>
      </c>
      <c r="Y1351" s="56">
        <v>0</v>
      </c>
      <c r="Z1351" s="56">
        <v>0</v>
      </c>
      <c r="AA1351" s="56">
        <v>0</v>
      </c>
      <c r="AB1351" s="56">
        <v>0</v>
      </c>
      <c r="AC1351" s="56">
        <v>0</v>
      </c>
      <c r="AD1351" s="56">
        <v>0</v>
      </c>
      <c r="AE1351" s="56">
        <v>0</v>
      </c>
      <c r="AF1351" s="56">
        <v>0</v>
      </c>
      <c r="AG1351" s="56">
        <v>0</v>
      </c>
      <c r="AH1351" s="56">
        <v>0</v>
      </c>
      <c r="AI1351" s="56">
        <v>0</v>
      </c>
      <c r="AJ1351" s="56">
        <v>0</v>
      </c>
      <c r="AK1351" s="56">
        <v>0</v>
      </c>
      <c r="AL1351" s="56">
        <v>0</v>
      </c>
      <c r="AM1351" s="56">
        <v>0</v>
      </c>
      <c r="AN1351" s="56">
        <v>0</v>
      </c>
      <c r="AO1351" s="56">
        <v>0</v>
      </c>
      <c r="AP1351" s="56">
        <v>0</v>
      </c>
      <c r="AQ1351" s="56">
        <v>0</v>
      </c>
      <c r="AR1351" s="56">
        <v>0</v>
      </c>
      <c r="AS1351" s="56">
        <v>0</v>
      </c>
      <c r="AT1351" s="56">
        <v>0</v>
      </c>
      <c r="AU1351" s="56">
        <v>0</v>
      </c>
      <c r="AV1351" s="56">
        <v>0</v>
      </c>
      <c r="AW1351" s="56">
        <v>0</v>
      </c>
      <c r="AX1351" s="56">
        <v>0</v>
      </c>
      <c r="AY1351" s="56">
        <v>0</v>
      </c>
      <c r="AZ1351" s="56">
        <v>0</v>
      </c>
      <c r="BA1351" s="56">
        <v>0</v>
      </c>
      <c r="BB1351" s="56">
        <v>0</v>
      </c>
      <c r="BC1351" s="56">
        <v>0</v>
      </c>
      <c r="BD1351" s="56">
        <v>0</v>
      </c>
      <c r="BE1351" s="56">
        <v>0</v>
      </c>
      <c r="BF1351" s="56">
        <v>0</v>
      </c>
      <c r="BG1351" s="56">
        <v>0</v>
      </c>
      <c r="BH1351" s="56">
        <v>0</v>
      </c>
      <c r="BI1351" s="56">
        <v>0</v>
      </c>
      <c r="BJ1351" s="56">
        <v>0</v>
      </c>
      <c r="BK1351" s="56">
        <v>0</v>
      </c>
      <c r="BL1351" s="56">
        <v>0</v>
      </c>
      <c r="BM1351" s="56">
        <v>0</v>
      </c>
      <c r="BN1351" s="56">
        <v>0</v>
      </c>
      <c r="BO1351" s="56">
        <v>0</v>
      </c>
      <c r="BP1351" s="56">
        <v>0</v>
      </c>
      <c r="BQ1351" s="56">
        <v>0</v>
      </c>
    </row>
    <row r="1352" spans="1:69" x14ac:dyDescent="0.25">
      <c r="A1352" s="57" t="s">
        <v>55</v>
      </c>
      <c r="B1352" s="22" t="s">
        <v>590</v>
      </c>
      <c r="C1352" s="22" t="s">
        <v>191</v>
      </c>
      <c r="D1352" s="56">
        <f t="shared" ref="D1352:BD1352" si="916">D1353+D1354</f>
        <v>0</v>
      </c>
      <c r="E1352" s="25">
        <f t="shared" si="916"/>
        <v>0</v>
      </c>
      <c r="F1352" s="25">
        <f t="shared" si="916"/>
        <v>0</v>
      </c>
      <c r="G1352" s="25">
        <f t="shared" si="916"/>
        <v>0</v>
      </c>
      <c r="H1352" s="25">
        <f t="shared" si="916"/>
        <v>0</v>
      </c>
      <c r="I1352" s="25">
        <f t="shared" si="916"/>
        <v>0</v>
      </c>
      <c r="J1352" s="25">
        <f t="shared" si="916"/>
        <v>0</v>
      </c>
      <c r="K1352" s="25">
        <f t="shared" si="916"/>
        <v>0</v>
      </c>
      <c r="L1352" s="25">
        <f t="shared" si="916"/>
        <v>0</v>
      </c>
      <c r="M1352" s="25">
        <f t="shared" si="916"/>
        <v>0</v>
      </c>
      <c r="N1352" s="25">
        <f t="shared" si="916"/>
        <v>0</v>
      </c>
      <c r="O1352" s="25">
        <f t="shared" si="916"/>
        <v>0</v>
      </c>
      <c r="P1352" s="25">
        <f t="shared" si="916"/>
        <v>0</v>
      </c>
      <c r="Q1352" s="25">
        <f t="shared" si="916"/>
        <v>0</v>
      </c>
      <c r="R1352" s="25">
        <f t="shared" si="916"/>
        <v>0</v>
      </c>
      <c r="S1352" s="25">
        <f t="shared" si="916"/>
        <v>0</v>
      </c>
      <c r="T1352" s="25">
        <f t="shared" si="916"/>
        <v>0</v>
      </c>
      <c r="U1352" s="25">
        <f t="shared" si="916"/>
        <v>0</v>
      </c>
      <c r="V1352" s="25">
        <f t="shared" si="916"/>
        <v>0</v>
      </c>
      <c r="W1352" s="25">
        <f t="shared" si="916"/>
        <v>0</v>
      </c>
      <c r="X1352" s="25">
        <f t="shared" si="916"/>
        <v>0</v>
      </c>
      <c r="Y1352" s="25">
        <f t="shared" si="916"/>
        <v>0</v>
      </c>
      <c r="Z1352" s="25">
        <f t="shared" si="916"/>
        <v>0</v>
      </c>
      <c r="AA1352" s="25">
        <f t="shared" si="916"/>
        <v>0</v>
      </c>
      <c r="AB1352" s="25">
        <f t="shared" si="916"/>
        <v>0</v>
      </c>
      <c r="AC1352" s="25">
        <f t="shared" si="916"/>
        <v>0</v>
      </c>
      <c r="AD1352" s="25">
        <f t="shared" si="916"/>
        <v>0</v>
      </c>
      <c r="AE1352" s="25">
        <f t="shared" si="916"/>
        <v>0</v>
      </c>
      <c r="AF1352" s="25">
        <f t="shared" si="916"/>
        <v>0</v>
      </c>
      <c r="AG1352" s="25">
        <f t="shared" si="916"/>
        <v>0</v>
      </c>
      <c r="AH1352" s="25">
        <f t="shared" si="916"/>
        <v>0</v>
      </c>
      <c r="AI1352" s="25">
        <f t="shared" si="916"/>
        <v>0</v>
      </c>
      <c r="AJ1352" s="25">
        <f t="shared" si="916"/>
        <v>0</v>
      </c>
      <c r="AK1352" s="25">
        <f t="shared" si="916"/>
        <v>0</v>
      </c>
      <c r="AL1352" s="25">
        <f t="shared" si="916"/>
        <v>0</v>
      </c>
      <c r="AM1352" s="25">
        <f t="shared" si="916"/>
        <v>0</v>
      </c>
      <c r="AN1352" s="25">
        <f t="shared" si="916"/>
        <v>0</v>
      </c>
      <c r="AO1352" s="25">
        <f t="shared" si="916"/>
        <v>0</v>
      </c>
      <c r="AP1352" s="25">
        <f t="shared" si="916"/>
        <v>0</v>
      </c>
      <c r="AQ1352" s="25">
        <f t="shared" si="916"/>
        <v>0</v>
      </c>
      <c r="AR1352" s="25">
        <f t="shared" si="916"/>
        <v>0</v>
      </c>
      <c r="AS1352" s="25">
        <f t="shared" si="916"/>
        <v>0</v>
      </c>
      <c r="AT1352" s="25">
        <f t="shared" si="916"/>
        <v>0</v>
      </c>
      <c r="AU1352" s="25">
        <f t="shared" si="916"/>
        <v>0</v>
      </c>
      <c r="AV1352" s="25">
        <f t="shared" si="916"/>
        <v>0</v>
      </c>
      <c r="AW1352" s="25">
        <f t="shared" si="916"/>
        <v>0</v>
      </c>
      <c r="AX1352" s="25">
        <f t="shared" si="916"/>
        <v>0</v>
      </c>
      <c r="AY1352" s="25">
        <f t="shared" si="916"/>
        <v>0</v>
      </c>
      <c r="AZ1352" s="25">
        <f t="shared" si="916"/>
        <v>0</v>
      </c>
      <c r="BA1352" s="25">
        <f t="shared" si="916"/>
        <v>0</v>
      </c>
      <c r="BB1352" s="25">
        <f t="shared" si="916"/>
        <v>0</v>
      </c>
      <c r="BC1352" s="25">
        <f t="shared" si="916"/>
        <v>0</v>
      </c>
      <c r="BD1352" s="25">
        <f t="shared" si="916"/>
        <v>0</v>
      </c>
      <c r="BE1352" s="25">
        <f t="shared" ref="BE1352:BK1352" si="917">BE1353+BE1354</f>
        <v>0</v>
      </c>
      <c r="BF1352" s="25">
        <f t="shared" si="917"/>
        <v>0</v>
      </c>
      <c r="BG1352" s="25">
        <f t="shared" si="917"/>
        <v>0</v>
      </c>
      <c r="BH1352" s="25">
        <f t="shared" si="917"/>
        <v>0</v>
      </c>
      <c r="BI1352" s="25">
        <f t="shared" si="917"/>
        <v>0</v>
      </c>
      <c r="BJ1352" s="25">
        <f t="shared" si="917"/>
        <v>0</v>
      </c>
      <c r="BK1352" s="25">
        <f t="shared" si="917"/>
        <v>0</v>
      </c>
      <c r="BL1352" s="25">
        <f t="shared" ref="BL1352:BQ1352" si="918">BL1353+BL1354</f>
        <v>0</v>
      </c>
      <c r="BM1352" s="25">
        <f t="shared" si="918"/>
        <v>0</v>
      </c>
      <c r="BN1352" s="25">
        <f t="shared" si="918"/>
        <v>0</v>
      </c>
      <c r="BO1352" s="25">
        <f t="shared" si="918"/>
        <v>0</v>
      </c>
      <c r="BP1352" s="25">
        <f t="shared" si="918"/>
        <v>0</v>
      </c>
      <c r="BQ1352" s="25">
        <f t="shared" si="918"/>
        <v>0</v>
      </c>
    </row>
    <row r="1353" spans="1:69" ht="47.25" x14ac:dyDescent="0.25">
      <c r="A1353" s="58" t="s">
        <v>2007</v>
      </c>
      <c r="B1353" s="22" t="s">
        <v>583</v>
      </c>
      <c r="C1353" s="22" t="s">
        <v>191</v>
      </c>
      <c r="D1353" s="56">
        <v>0</v>
      </c>
      <c r="E1353" s="25">
        <v>0</v>
      </c>
      <c r="F1353" s="25">
        <v>0</v>
      </c>
      <c r="G1353" s="25">
        <v>0</v>
      </c>
      <c r="H1353" s="25">
        <v>0</v>
      </c>
      <c r="I1353" s="25">
        <v>0</v>
      </c>
      <c r="J1353" s="25">
        <v>0</v>
      </c>
      <c r="K1353" s="25">
        <v>0</v>
      </c>
      <c r="L1353" s="25">
        <v>0</v>
      </c>
      <c r="M1353" s="25">
        <v>0</v>
      </c>
      <c r="N1353" s="25">
        <v>0</v>
      </c>
      <c r="O1353" s="25">
        <v>0</v>
      </c>
      <c r="P1353" s="25">
        <v>0</v>
      </c>
      <c r="Q1353" s="25">
        <v>0</v>
      </c>
      <c r="R1353" s="25">
        <v>0</v>
      </c>
      <c r="S1353" s="25">
        <v>0</v>
      </c>
      <c r="T1353" s="25">
        <v>0</v>
      </c>
      <c r="U1353" s="25">
        <v>0</v>
      </c>
      <c r="V1353" s="25">
        <v>0</v>
      </c>
      <c r="W1353" s="25">
        <v>0</v>
      </c>
      <c r="X1353" s="25">
        <v>0</v>
      </c>
      <c r="Y1353" s="25">
        <v>0</v>
      </c>
      <c r="Z1353" s="25">
        <v>0</v>
      </c>
      <c r="AA1353" s="25">
        <v>0</v>
      </c>
      <c r="AB1353" s="25">
        <v>0</v>
      </c>
      <c r="AC1353" s="25">
        <v>0</v>
      </c>
      <c r="AD1353" s="25">
        <v>0</v>
      </c>
      <c r="AE1353" s="25">
        <v>0</v>
      </c>
      <c r="AF1353" s="25">
        <v>0</v>
      </c>
      <c r="AG1353" s="25">
        <v>0</v>
      </c>
      <c r="AH1353" s="25">
        <v>0</v>
      </c>
      <c r="AI1353" s="25">
        <v>0</v>
      </c>
      <c r="AJ1353" s="25">
        <v>0</v>
      </c>
      <c r="AK1353" s="25">
        <v>0</v>
      </c>
      <c r="AL1353" s="25">
        <v>0</v>
      </c>
      <c r="AM1353" s="25">
        <v>0</v>
      </c>
      <c r="AN1353" s="25">
        <v>0</v>
      </c>
      <c r="AO1353" s="25">
        <v>0</v>
      </c>
      <c r="AP1353" s="25">
        <v>0</v>
      </c>
      <c r="AQ1353" s="25">
        <v>0</v>
      </c>
      <c r="AR1353" s="25">
        <v>0</v>
      </c>
      <c r="AS1353" s="25">
        <v>0</v>
      </c>
      <c r="AT1353" s="25">
        <v>0</v>
      </c>
      <c r="AU1353" s="25">
        <v>0</v>
      </c>
      <c r="AV1353" s="25">
        <v>0</v>
      </c>
      <c r="AW1353" s="25">
        <v>0</v>
      </c>
      <c r="AX1353" s="25">
        <v>0</v>
      </c>
      <c r="AY1353" s="25">
        <v>0</v>
      </c>
      <c r="AZ1353" s="25">
        <v>0</v>
      </c>
      <c r="BA1353" s="25">
        <v>0</v>
      </c>
      <c r="BB1353" s="25">
        <v>0</v>
      </c>
      <c r="BC1353" s="25">
        <v>0</v>
      </c>
      <c r="BD1353" s="25">
        <v>0</v>
      </c>
      <c r="BE1353" s="25">
        <v>0</v>
      </c>
      <c r="BF1353" s="25">
        <v>0</v>
      </c>
      <c r="BG1353" s="25">
        <v>0</v>
      </c>
      <c r="BH1353" s="25">
        <v>0</v>
      </c>
      <c r="BI1353" s="25">
        <v>0</v>
      </c>
      <c r="BJ1353" s="25">
        <v>0</v>
      </c>
      <c r="BK1353" s="25">
        <v>0</v>
      </c>
      <c r="BL1353" s="25">
        <v>0</v>
      </c>
      <c r="BM1353" s="25">
        <v>0</v>
      </c>
      <c r="BN1353" s="25">
        <v>0</v>
      </c>
      <c r="BO1353" s="25">
        <v>0</v>
      </c>
      <c r="BP1353" s="25">
        <v>0</v>
      </c>
      <c r="BQ1353" s="25">
        <v>0</v>
      </c>
    </row>
    <row r="1354" spans="1:69" ht="47.25" x14ac:dyDescent="0.25">
      <c r="A1354" s="58" t="s">
        <v>2008</v>
      </c>
      <c r="B1354" s="22" t="s">
        <v>585</v>
      </c>
      <c r="C1354" s="22" t="s">
        <v>191</v>
      </c>
      <c r="D1354" s="56">
        <v>0</v>
      </c>
      <c r="E1354" s="25">
        <v>0</v>
      </c>
      <c r="F1354" s="25">
        <v>0</v>
      </c>
      <c r="G1354" s="25">
        <v>0</v>
      </c>
      <c r="H1354" s="25">
        <v>0</v>
      </c>
      <c r="I1354" s="25">
        <v>0</v>
      </c>
      <c r="J1354" s="25">
        <v>0</v>
      </c>
      <c r="K1354" s="25">
        <v>0</v>
      </c>
      <c r="L1354" s="25">
        <v>0</v>
      </c>
      <c r="M1354" s="25">
        <v>0</v>
      </c>
      <c r="N1354" s="25">
        <v>0</v>
      </c>
      <c r="O1354" s="25">
        <v>0</v>
      </c>
      <c r="P1354" s="25">
        <v>0</v>
      </c>
      <c r="Q1354" s="25">
        <v>0</v>
      </c>
      <c r="R1354" s="25">
        <v>0</v>
      </c>
      <c r="S1354" s="25">
        <v>0</v>
      </c>
      <c r="T1354" s="25">
        <v>0</v>
      </c>
      <c r="U1354" s="25">
        <v>0</v>
      </c>
      <c r="V1354" s="25">
        <v>0</v>
      </c>
      <c r="W1354" s="25">
        <v>0</v>
      </c>
      <c r="X1354" s="25">
        <v>0</v>
      </c>
      <c r="Y1354" s="25">
        <v>0</v>
      </c>
      <c r="Z1354" s="25">
        <v>0</v>
      </c>
      <c r="AA1354" s="25">
        <v>0</v>
      </c>
      <c r="AB1354" s="25">
        <v>0</v>
      </c>
      <c r="AC1354" s="25">
        <v>0</v>
      </c>
      <c r="AD1354" s="25">
        <v>0</v>
      </c>
      <c r="AE1354" s="25">
        <v>0</v>
      </c>
      <c r="AF1354" s="25">
        <v>0</v>
      </c>
      <c r="AG1354" s="25">
        <v>0</v>
      </c>
      <c r="AH1354" s="25">
        <v>0</v>
      </c>
      <c r="AI1354" s="25">
        <v>0</v>
      </c>
      <c r="AJ1354" s="25">
        <v>0</v>
      </c>
      <c r="AK1354" s="25">
        <v>0</v>
      </c>
      <c r="AL1354" s="25">
        <v>0</v>
      </c>
      <c r="AM1354" s="25">
        <v>0</v>
      </c>
      <c r="AN1354" s="25">
        <v>0</v>
      </c>
      <c r="AO1354" s="25">
        <v>0</v>
      </c>
      <c r="AP1354" s="25">
        <v>0</v>
      </c>
      <c r="AQ1354" s="25">
        <v>0</v>
      </c>
      <c r="AR1354" s="25">
        <v>0</v>
      </c>
      <c r="AS1354" s="25">
        <v>0</v>
      </c>
      <c r="AT1354" s="25">
        <v>0</v>
      </c>
      <c r="AU1354" s="25">
        <v>0</v>
      </c>
      <c r="AV1354" s="25">
        <v>0</v>
      </c>
      <c r="AW1354" s="25">
        <v>0</v>
      </c>
      <c r="AX1354" s="25">
        <v>0</v>
      </c>
      <c r="AY1354" s="25">
        <v>0</v>
      </c>
      <c r="AZ1354" s="25">
        <v>0</v>
      </c>
      <c r="BA1354" s="25">
        <v>0</v>
      </c>
      <c r="BB1354" s="25">
        <v>0</v>
      </c>
      <c r="BC1354" s="25">
        <v>0</v>
      </c>
      <c r="BD1354" s="25">
        <v>0</v>
      </c>
      <c r="BE1354" s="25">
        <v>0</v>
      </c>
      <c r="BF1354" s="25">
        <v>0</v>
      </c>
      <c r="BG1354" s="25">
        <v>0</v>
      </c>
      <c r="BH1354" s="25">
        <v>0</v>
      </c>
      <c r="BI1354" s="25">
        <v>0</v>
      </c>
      <c r="BJ1354" s="25">
        <v>0</v>
      </c>
      <c r="BK1354" s="25">
        <v>0</v>
      </c>
      <c r="BL1354" s="25">
        <v>0</v>
      </c>
      <c r="BM1354" s="25">
        <v>0</v>
      </c>
      <c r="BN1354" s="25">
        <v>0</v>
      </c>
      <c r="BO1354" s="25">
        <v>0</v>
      </c>
      <c r="BP1354" s="25">
        <v>0</v>
      </c>
      <c r="BQ1354" s="25">
        <v>0</v>
      </c>
    </row>
    <row r="1355" spans="1:69" x14ac:dyDescent="0.25">
      <c r="A1355" s="21" t="s">
        <v>2009</v>
      </c>
      <c r="B1355" s="22" t="s">
        <v>594</v>
      </c>
      <c r="C1355" s="22" t="s">
        <v>191</v>
      </c>
      <c r="D1355" s="56">
        <f t="shared" ref="D1355:BD1355" si="919">D1356+D1357+D1358+D1359</f>
        <v>70.486000000000004</v>
      </c>
      <c r="E1355" s="25">
        <f t="shared" si="919"/>
        <v>0</v>
      </c>
      <c r="F1355" s="25">
        <f t="shared" si="919"/>
        <v>0</v>
      </c>
      <c r="G1355" s="25">
        <f t="shared" si="919"/>
        <v>0</v>
      </c>
      <c r="H1355" s="25">
        <f t="shared" si="919"/>
        <v>0</v>
      </c>
      <c r="I1355" s="25">
        <f t="shared" si="919"/>
        <v>0</v>
      </c>
      <c r="J1355" s="25">
        <f t="shared" si="919"/>
        <v>0</v>
      </c>
      <c r="K1355" s="25">
        <f t="shared" si="919"/>
        <v>0</v>
      </c>
      <c r="L1355" s="25">
        <f t="shared" si="919"/>
        <v>0</v>
      </c>
      <c r="M1355" s="25">
        <f t="shared" si="919"/>
        <v>0</v>
      </c>
      <c r="N1355" s="25">
        <f t="shared" si="919"/>
        <v>0</v>
      </c>
      <c r="O1355" s="25">
        <f t="shared" si="919"/>
        <v>0</v>
      </c>
      <c r="P1355" s="25">
        <f t="shared" si="919"/>
        <v>0</v>
      </c>
      <c r="Q1355" s="25">
        <f t="shared" si="919"/>
        <v>0</v>
      </c>
      <c r="R1355" s="25">
        <f t="shared" si="919"/>
        <v>0</v>
      </c>
      <c r="S1355" s="25">
        <f t="shared" si="919"/>
        <v>0</v>
      </c>
      <c r="T1355" s="25">
        <f t="shared" si="919"/>
        <v>0</v>
      </c>
      <c r="U1355" s="25">
        <f t="shared" si="919"/>
        <v>0</v>
      </c>
      <c r="V1355" s="25">
        <f t="shared" si="919"/>
        <v>0</v>
      </c>
      <c r="W1355" s="25">
        <f t="shared" si="919"/>
        <v>0</v>
      </c>
      <c r="X1355" s="25">
        <f t="shared" si="919"/>
        <v>0</v>
      </c>
      <c r="Y1355" s="25">
        <f t="shared" si="919"/>
        <v>0</v>
      </c>
      <c r="Z1355" s="25">
        <f t="shared" si="919"/>
        <v>0</v>
      </c>
      <c r="AA1355" s="25">
        <f t="shared" si="919"/>
        <v>0</v>
      </c>
      <c r="AB1355" s="25">
        <f t="shared" si="919"/>
        <v>0</v>
      </c>
      <c r="AC1355" s="25">
        <f t="shared" si="919"/>
        <v>0</v>
      </c>
      <c r="AD1355" s="25">
        <f t="shared" si="919"/>
        <v>0</v>
      </c>
      <c r="AE1355" s="25">
        <f t="shared" si="919"/>
        <v>0</v>
      </c>
      <c r="AF1355" s="25">
        <f t="shared" si="919"/>
        <v>0</v>
      </c>
      <c r="AG1355" s="25">
        <f t="shared" si="919"/>
        <v>0</v>
      </c>
      <c r="AH1355" s="25">
        <f t="shared" si="919"/>
        <v>0</v>
      </c>
      <c r="AI1355" s="25">
        <f t="shared" si="919"/>
        <v>0</v>
      </c>
      <c r="AJ1355" s="25">
        <f t="shared" si="919"/>
        <v>0</v>
      </c>
      <c r="AK1355" s="25">
        <f t="shared" si="919"/>
        <v>0</v>
      </c>
      <c r="AL1355" s="25">
        <f t="shared" si="919"/>
        <v>0</v>
      </c>
      <c r="AM1355" s="25">
        <f t="shared" si="919"/>
        <v>0</v>
      </c>
      <c r="AN1355" s="25">
        <f t="shared" si="919"/>
        <v>0</v>
      </c>
      <c r="AO1355" s="25">
        <f t="shared" si="919"/>
        <v>0</v>
      </c>
      <c r="AP1355" s="25">
        <f t="shared" si="919"/>
        <v>0</v>
      </c>
      <c r="AQ1355" s="25">
        <f t="shared" si="919"/>
        <v>0</v>
      </c>
      <c r="AR1355" s="25">
        <f t="shared" si="919"/>
        <v>0</v>
      </c>
      <c r="AS1355" s="25">
        <f t="shared" si="919"/>
        <v>0</v>
      </c>
      <c r="AT1355" s="25">
        <f t="shared" si="919"/>
        <v>0</v>
      </c>
      <c r="AU1355" s="25">
        <f t="shared" si="919"/>
        <v>0</v>
      </c>
      <c r="AV1355" s="25">
        <f t="shared" si="919"/>
        <v>0</v>
      </c>
      <c r="AW1355" s="25">
        <f t="shared" si="919"/>
        <v>0</v>
      </c>
      <c r="AX1355" s="25">
        <f t="shared" si="919"/>
        <v>0</v>
      </c>
      <c r="AY1355" s="25">
        <f t="shared" si="919"/>
        <v>0</v>
      </c>
      <c r="AZ1355" s="25">
        <f t="shared" si="919"/>
        <v>0</v>
      </c>
      <c r="BA1355" s="25">
        <f t="shared" si="919"/>
        <v>0</v>
      </c>
      <c r="BB1355" s="25">
        <f t="shared" si="919"/>
        <v>0</v>
      </c>
      <c r="BC1355" s="25">
        <f t="shared" si="919"/>
        <v>0</v>
      </c>
      <c r="BD1355" s="25">
        <f t="shared" si="919"/>
        <v>0</v>
      </c>
      <c r="BE1355" s="25">
        <f t="shared" ref="BE1355:BK1355" si="920">BE1356+BE1357+BE1358+BE1359</f>
        <v>0</v>
      </c>
      <c r="BF1355" s="25">
        <f t="shared" si="920"/>
        <v>0</v>
      </c>
      <c r="BG1355" s="25">
        <f t="shared" si="920"/>
        <v>0</v>
      </c>
      <c r="BH1355" s="25">
        <f t="shared" si="920"/>
        <v>0</v>
      </c>
      <c r="BI1355" s="25">
        <f t="shared" si="920"/>
        <v>0</v>
      </c>
      <c r="BJ1355" s="25">
        <f t="shared" si="920"/>
        <v>0</v>
      </c>
      <c r="BK1355" s="25">
        <f t="shared" si="920"/>
        <v>0</v>
      </c>
      <c r="BL1355" s="25">
        <f t="shared" ref="BL1355:BQ1355" si="921">BL1356+BL1357+BL1358+BL1359</f>
        <v>0</v>
      </c>
      <c r="BM1355" s="25">
        <f t="shared" si="921"/>
        <v>0</v>
      </c>
      <c r="BN1355" s="25">
        <f t="shared" si="921"/>
        <v>0</v>
      </c>
      <c r="BO1355" s="25">
        <f t="shared" si="921"/>
        <v>0</v>
      </c>
      <c r="BP1355" s="25">
        <f t="shared" si="921"/>
        <v>0</v>
      </c>
      <c r="BQ1355" s="25">
        <f t="shared" si="921"/>
        <v>0</v>
      </c>
    </row>
    <row r="1356" spans="1:69" ht="31.5" x14ac:dyDescent="0.25">
      <c r="A1356" s="21" t="s">
        <v>2010</v>
      </c>
      <c r="B1356" s="22" t="s">
        <v>596</v>
      </c>
      <c r="C1356" s="22" t="s">
        <v>191</v>
      </c>
      <c r="D1356" s="56">
        <v>0</v>
      </c>
      <c r="E1356" s="25">
        <v>0</v>
      </c>
      <c r="F1356" s="25">
        <v>0</v>
      </c>
      <c r="G1356" s="25">
        <v>0</v>
      </c>
      <c r="H1356" s="25">
        <v>0</v>
      </c>
      <c r="I1356" s="25">
        <v>0</v>
      </c>
      <c r="J1356" s="25">
        <v>0</v>
      </c>
      <c r="K1356" s="25">
        <v>0</v>
      </c>
      <c r="L1356" s="25">
        <v>0</v>
      </c>
      <c r="M1356" s="25">
        <v>0</v>
      </c>
      <c r="N1356" s="25">
        <v>0</v>
      </c>
      <c r="O1356" s="25">
        <v>0</v>
      </c>
      <c r="P1356" s="25">
        <v>0</v>
      </c>
      <c r="Q1356" s="25">
        <v>0</v>
      </c>
      <c r="R1356" s="25">
        <v>0</v>
      </c>
      <c r="S1356" s="25">
        <v>0</v>
      </c>
      <c r="T1356" s="25">
        <v>0</v>
      </c>
      <c r="U1356" s="25">
        <v>0</v>
      </c>
      <c r="V1356" s="25">
        <v>0</v>
      </c>
      <c r="W1356" s="25">
        <v>0</v>
      </c>
      <c r="X1356" s="25">
        <v>0</v>
      </c>
      <c r="Y1356" s="25">
        <v>0</v>
      </c>
      <c r="Z1356" s="25">
        <v>0</v>
      </c>
      <c r="AA1356" s="25">
        <v>0</v>
      </c>
      <c r="AB1356" s="25">
        <v>0</v>
      </c>
      <c r="AC1356" s="25">
        <v>0</v>
      </c>
      <c r="AD1356" s="25">
        <v>0</v>
      </c>
      <c r="AE1356" s="25">
        <v>0</v>
      </c>
      <c r="AF1356" s="25">
        <v>0</v>
      </c>
      <c r="AG1356" s="25">
        <v>0</v>
      </c>
      <c r="AH1356" s="25">
        <v>0</v>
      </c>
      <c r="AI1356" s="25">
        <v>0</v>
      </c>
      <c r="AJ1356" s="25">
        <v>0</v>
      </c>
      <c r="AK1356" s="25">
        <v>0</v>
      </c>
      <c r="AL1356" s="25">
        <v>0</v>
      </c>
      <c r="AM1356" s="25">
        <v>0</v>
      </c>
      <c r="AN1356" s="25">
        <v>0</v>
      </c>
      <c r="AO1356" s="25">
        <v>0</v>
      </c>
      <c r="AP1356" s="25">
        <v>0</v>
      </c>
      <c r="AQ1356" s="25">
        <v>0</v>
      </c>
      <c r="AR1356" s="25">
        <v>0</v>
      </c>
      <c r="AS1356" s="25">
        <v>0</v>
      </c>
      <c r="AT1356" s="25">
        <v>0</v>
      </c>
      <c r="AU1356" s="25">
        <v>0</v>
      </c>
      <c r="AV1356" s="25">
        <v>0</v>
      </c>
      <c r="AW1356" s="25">
        <v>0</v>
      </c>
      <c r="AX1356" s="25">
        <v>0</v>
      </c>
      <c r="AY1356" s="25">
        <v>0</v>
      </c>
      <c r="AZ1356" s="25">
        <v>0</v>
      </c>
      <c r="BA1356" s="25">
        <v>0</v>
      </c>
      <c r="BB1356" s="25">
        <v>0</v>
      </c>
      <c r="BC1356" s="25">
        <v>0</v>
      </c>
      <c r="BD1356" s="25">
        <v>0</v>
      </c>
      <c r="BE1356" s="25">
        <v>0</v>
      </c>
      <c r="BF1356" s="25">
        <v>0</v>
      </c>
      <c r="BG1356" s="25">
        <v>0</v>
      </c>
      <c r="BH1356" s="25">
        <v>0</v>
      </c>
      <c r="BI1356" s="25">
        <v>0</v>
      </c>
      <c r="BJ1356" s="25">
        <v>0</v>
      </c>
      <c r="BK1356" s="25">
        <v>0</v>
      </c>
      <c r="BL1356" s="25">
        <v>0</v>
      </c>
      <c r="BM1356" s="25">
        <v>0</v>
      </c>
      <c r="BN1356" s="25">
        <v>0</v>
      </c>
      <c r="BO1356" s="25">
        <v>0</v>
      </c>
      <c r="BP1356" s="25">
        <v>0</v>
      </c>
      <c r="BQ1356" s="25">
        <v>0</v>
      </c>
    </row>
    <row r="1357" spans="1:69" x14ac:dyDescent="0.25">
      <c r="A1357" s="21" t="s">
        <v>2011</v>
      </c>
      <c r="B1357" s="22" t="s">
        <v>598</v>
      </c>
      <c r="C1357" s="22" t="s">
        <v>191</v>
      </c>
      <c r="D1357" s="56">
        <v>0</v>
      </c>
      <c r="E1357" s="25">
        <v>0</v>
      </c>
      <c r="F1357" s="25">
        <v>0</v>
      </c>
      <c r="G1357" s="25">
        <v>0</v>
      </c>
      <c r="H1357" s="25">
        <v>0</v>
      </c>
      <c r="I1357" s="25">
        <v>0</v>
      </c>
      <c r="J1357" s="25">
        <v>0</v>
      </c>
      <c r="K1357" s="25">
        <v>0</v>
      </c>
      <c r="L1357" s="25">
        <v>0</v>
      </c>
      <c r="M1357" s="25">
        <v>0</v>
      </c>
      <c r="N1357" s="25">
        <v>0</v>
      </c>
      <c r="O1357" s="25">
        <v>0</v>
      </c>
      <c r="P1357" s="25">
        <v>0</v>
      </c>
      <c r="Q1357" s="25">
        <v>0</v>
      </c>
      <c r="R1357" s="25">
        <v>0</v>
      </c>
      <c r="S1357" s="25">
        <v>0</v>
      </c>
      <c r="T1357" s="25">
        <v>0</v>
      </c>
      <c r="U1357" s="25">
        <v>0</v>
      </c>
      <c r="V1357" s="25">
        <v>0</v>
      </c>
      <c r="W1357" s="25">
        <v>0</v>
      </c>
      <c r="X1357" s="25">
        <v>0</v>
      </c>
      <c r="Y1357" s="25">
        <v>0</v>
      </c>
      <c r="Z1357" s="25">
        <v>0</v>
      </c>
      <c r="AA1357" s="25">
        <v>0</v>
      </c>
      <c r="AB1357" s="25">
        <v>0</v>
      </c>
      <c r="AC1357" s="25">
        <v>0</v>
      </c>
      <c r="AD1357" s="25">
        <v>0</v>
      </c>
      <c r="AE1357" s="25">
        <v>0</v>
      </c>
      <c r="AF1357" s="25">
        <v>0</v>
      </c>
      <c r="AG1357" s="25">
        <v>0</v>
      </c>
      <c r="AH1357" s="25">
        <v>0</v>
      </c>
      <c r="AI1357" s="25">
        <v>0</v>
      </c>
      <c r="AJ1357" s="25">
        <v>0</v>
      </c>
      <c r="AK1357" s="25">
        <v>0</v>
      </c>
      <c r="AL1357" s="25">
        <v>0</v>
      </c>
      <c r="AM1357" s="25">
        <v>0</v>
      </c>
      <c r="AN1357" s="25">
        <v>0</v>
      </c>
      <c r="AO1357" s="25">
        <v>0</v>
      </c>
      <c r="AP1357" s="25">
        <v>0</v>
      </c>
      <c r="AQ1357" s="25">
        <v>0</v>
      </c>
      <c r="AR1357" s="25">
        <v>0</v>
      </c>
      <c r="AS1357" s="25">
        <v>0</v>
      </c>
      <c r="AT1357" s="25">
        <v>0</v>
      </c>
      <c r="AU1357" s="25">
        <v>0</v>
      </c>
      <c r="AV1357" s="25">
        <v>0</v>
      </c>
      <c r="AW1357" s="25">
        <v>0</v>
      </c>
      <c r="AX1357" s="25">
        <v>0</v>
      </c>
      <c r="AY1357" s="25">
        <v>0</v>
      </c>
      <c r="AZ1357" s="25">
        <v>0</v>
      </c>
      <c r="BA1357" s="25">
        <v>0</v>
      </c>
      <c r="BB1357" s="25">
        <v>0</v>
      </c>
      <c r="BC1357" s="25">
        <v>0</v>
      </c>
      <c r="BD1357" s="25">
        <v>0</v>
      </c>
      <c r="BE1357" s="25">
        <v>0</v>
      </c>
      <c r="BF1357" s="25">
        <v>0</v>
      </c>
      <c r="BG1357" s="25">
        <v>0</v>
      </c>
      <c r="BH1357" s="25">
        <v>0</v>
      </c>
      <c r="BI1357" s="25">
        <v>0</v>
      </c>
      <c r="BJ1357" s="25">
        <v>0</v>
      </c>
      <c r="BK1357" s="25">
        <v>0</v>
      </c>
      <c r="BL1357" s="25">
        <v>0</v>
      </c>
      <c r="BM1357" s="25">
        <v>0</v>
      </c>
      <c r="BN1357" s="25">
        <v>0</v>
      </c>
      <c r="BO1357" s="25">
        <v>0</v>
      </c>
      <c r="BP1357" s="25">
        <v>0</v>
      </c>
      <c r="BQ1357" s="25">
        <v>0</v>
      </c>
    </row>
    <row r="1358" spans="1:69" x14ac:dyDescent="0.25">
      <c r="A1358" s="21" t="s">
        <v>2012</v>
      </c>
      <c r="B1358" s="22" t="s">
        <v>601</v>
      </c>
      <c r="C1358" s="22" t="s">
        <v>191</v>
      </c>
      <c r="D1358" s="25">
        <v>0</v>
      </c>
      <c r="E1358" s="25">
        <v>0</v>
      </c>
      <c r="F1358" s="25">
        <v>0</v>
      </c>
      <c r="G1358" s="25">
        <v>0</v>
      </c>
      <c r="H1358" s="25">
        <v>0</v>
      </c>
      <c r="I1358" s="25">
        <v>0</v>
      </c>
      <c r="J1358" s="25">
        <v>0</v>
      </c>
      <c r="K1358" s="25">
        <v>0</v>
      </c>
      <c r="L1358" s="25">
        <v>0</v>
      </c>
      <c r="M1358" s="25">
        <v>0</v>
      </c>
      <c r="N1358" s="25">
        <v>0</v>
      </c>
      <c r="O1358" s="25">
        <v>0</v>
      </c>
      <c r="P1358" s="25">
        <v>0</v>
      </c>
      <c r="Q1358" s="25">
        <v>0</v>
      </c>
      <c r="R1358" s="25">
        <v>0</v>
      </c>
      <c r="S1358" s="25">
        <v>0</v>
      </c>
      <c r="T1358" s="25">
        <v>0</v>
      </c>
      <c r="U1358" s="25">
        <v>0</v>
      </c>
      <c r="V1358" s="25">
        <v>0</v>
      </c>
      <c r="W1358" s="25">
        <v>0</v>
      </c>
      <c r="X1358" s="25">
        <v>0</v>
      </c>
      <c r="Y1358" s="25">
        <v>0</v>
      </c>
      <c r="Z1358" s="25">
        <v>0</v>
      </c>
      <c r="AA1358" s="25">
        <v>0</v>
      </c>
      <c r="AB1358" s="25">
        <v>0</v>
      </c>
      <c r="AC1358" s="25">
        <v>0</v>
      </c>
      <c r="AD1358" s="25">
        <v>0</v>
      </c>
      <c r="AE1358" s="25">
        <v>0</v>
      </c>
      <c r="AF1358" s="25">
        <v>0</v>
      </c>
      <c r="AG1358" s="25">
        <v>0</v>
      </c>
      <c r="AH1358" s="25">
        <v>0</v>
      </c>
      <c r="AI1358" s="25">
        <v>0</v>
      </c>
      <c r="AJ1358" s="25">
        <v>0</v>
      </c>
      <c r="AK1358" s="25">
        <v>0</v>
      </c>
      <c r="AL1358" s="25">
        <v>0</v>
      </c>
      <c r="AM1358" s="25">
        <v>0</v>
      </c>
      <c r="AN1358" s="25">
        <v>0</v>
      </c>
      <c r="AO1358" s="25">
        <v>0</v>
      </c>
      <c r="AP1358" s="25">
        <v>0</v>
      </c>
      <c r="AQ1358" s="25">
        <v>0</v>
      </c>
      <c r="AR1358" s="25">
        <v>0</v>
      </c>
      <c r="AS1358" s="25">
        <v>0</v>
      </c>
      <c r="AT1358" s="25">
        <v>0</v>
      </c>
      <c r="AU1358" s="25">
        <v>0</v>
      </c>
      <c r="AV1358" s="25">
        <v>0</v>
      </c>
      <c r="AW1358" s="25">
        <v>0</v>
      </c>
      <c r="AX1358" s="25">
        <v>0</v>
      </c>
      <c r="AY1358" s="25">
        <v>0</v>
      </c>
      <c r="AZ1358" s="25">
        <v>0</v>
      </c>
      <c r="BA1358" s="25">
        <v>0</v>
      </c>
      <c r="BB1358" s="25">
        <v>0</v>
      </c>
      <c r="BC1358" s="25">
        <v>0</v>
      </c>
      <c r="BD1358" s="25">
        <v>0</v>
      </c>
      <c r="BE1358" s="25">
        <v>0</v>
      </c>
      <c r="BF1358" s="25">
        <v>0</v>
      </c>
      <c r="BG1358" s="25">
        <v>0</v>
      </c>
      <c r="BH1358" s="25">
        <v>0</v>
      </c>
      <c r="BI1358" s="25">
        <v>0</v>
      </c>
      <c r="BJ1358" s="25">
        <v>0</v>
      </c>
      <c r="BK1358" s="25">
        <v>0</v>
      </c>
      <c r="BL1358" s="25">
        <v>0</v>
      </c>
      <c r="BM1358" s="25">
        <v>0</v>
      </c>
      <c r="BN1358" s="25">
        <v>0</v>
      </c>
      <c r="BO1358" s="25">
        <v>0</v>
      </c>
      <c r="BP1358" s="25">
        <v>0</v>
      </c>
      <c r="BQ1358" s="25">
        <v>0</v>
      </c>
    </row>
    <row r="1359" spans="1:69" x14ac:dyDescent="0.25">
      <c r="A1359" s="21" t="s">
        <v>2013</v>
      </c>
      <c r="B1359" s="22" t="s">
        <v>608</v>
      </c>
      <c r="C1359" s="22" t="s">
        <v>191</v>
      </c>
      <c r="D1359" s="56">
        <f t="shared" ref="D1359:BD1359" si="922">SUM(D1360:D1361)</f>
        <v>70.486000000000004</v>
      </c>
      <c r="E1359" s="25">
        <f t="shared" si="922"/>
        <v>0</v>
      </c>
      <c r="F1359" s="25">
        <f t="shared" si="922"/>
        <v>0</v>
      </c>
      <c r="G1359" s="25">
        <f t="shared" si="922"/>
        <v>0</v>
      </c>
      <c r="H1359" s="25">
        <f t="shared" si="922"/>
        <v>0</v>
      </c>
      <c r="I1359" s="25">
        <f t="shared" si="922"/>
        <v>0</v>
      </c>
      <c r="J1359" s="25">
        <f t="shared" si="922"/>
        <v>0</v>
      </c>
      <c r="K1359" s="25">
        <f t="shared" si="922"/>
        <v>0</v>
      </c>
      <c r="L1359" s="25">
        <f t="shared" si="922"/>
        <v>0</v>
      </c>
      <c r="M1359" s="25">
        <f t="shared" si="922"/>
        <v>0</v>
      </c>
      <c r="N1359" s="25">
        <f t="shared" si="922"/>
        <v>0</v>
      </c>
      <c r="O1359" s="25">
        <f t="shared" si="922"/>
        <v>0</v>
      </c>
      <c r="P1359" s="25">
        <f t="shared" si="922"/>
        <v>0</v>
      </c>
      <c r="Q1359" s="25">
        <f t="shared" si="922"/>
        <v>0</v>
      </c>
      <c r="R1359" s="25">
        <f t="shared" si="922"/>
        <v>0</v>
      </c>
      <c r="S1359" s="25">
        <f t="shared" si="922"/>
        <v>0</v>
      </c>
      <c r="T1359" s="25">
        <f t="shared" si="922"/>
        <v>0</v>
      </c>
      <c r="U1359" s="25">
        <f t="shared" si="922"/>
        <v>0</v>
      </c>
      <c r="V1359" s="25">
        <f t="shared" si="922"/>
        <v>0</v>
      </c>
      <c r="W1359" s="25">
        <f t="shared" si="922"/>
        <v>0</v>
      </c>
      <c r="X1359" s="25">
        <f t="shared" si="922"/>
        <v>0</v>
      </c>
      <c r="Y1359" s="25">
        <f t="shared" si="922"/>
        <v>0</v>
      </c>
      <c r="Z1359" s="25">
        <f t="shared" si="922"/>
        <v>0</v>
      </c>
      <c r="AA1359" s="25">
        <f t="shared" si="922"/>
        <v>0</v>
      </c>
      <c r="AB1359" s="25">
        <f t="shared" si="922"/>
        <v>0</v>
      </c>
      <c r="AC1359" s="25">
        <f t="shared" si="922"/>
        <v>0</v>
      </c>
      <c r="AD1359" s="25">
        <f t="shared" si="922"/>
        <v>0</v>
      </c>
      <c r="AE1359" s="25">
        <f t="shared" si="922"/>
        <v>0</v>
      </c>
      <c r="AF1359" s="25">
        <f t="shared" si="922"/>
        <v>0</v>
      </c>
      <c r="AG1359" s="25">
        <f t="shared" si="922"/>
        <v>0</v>
      </c>
      <c r="AH1359" s="25">
        <f t="shared" si="922"/>
        <v>0</v>
      </c>
      <c r="AI1359" s="25">
        <f t="shared" si="922"/>
        <v>0</v>
      </c>
      <c r="AJ1359" s="25">
        <f t="shared" si="922"/>
        <v>0</v>
      </c>
      <c r="AK1359" s="25">
        <f t="shared" si="922"/>
        <v>0</v>
      </c>
      <c r="AL1359" s="25">
        <f t="shared" si="922"/>
        <v>0</v>
      </c>
      <c r="AM1359" s="25">
        <f t="shared" si="922"/>
        <v>0</v>
      </c>
      <c r="AN1359" s="25">
        <f t="shared" si="922"/>
        <v>0</v>
      </c>
      <c r="AO1359" s="25">
        <f t="shared" si="922"/>
        <v>0</v>
      </c>
      <c r="AP1359" s="25">
        <f t="shared" si="922"/>
        <v>0</v>
      </c>
      <c r="AQ1359" s="25">
        <f t="shared" si="922"/>
        <v>0</v>
      </c>
      <c r="AR1359" s="25">
        <f t="shared" si="922"/>
        <v>0</v>
      </c>
      <c r="AS1359" s="25">
        <f t="shared" si="922"/>
        <v>0</v>
      </c>
      <c r="AT1359" s="25">
        <f t="shared" si="922"/>
        <v>0</v>
      </c>
      <c r="AU1359" s="25">
        <f t="shared" si="922"/>
        <v>0</v>
      </c>
      <c r="AV1359" s="25">
        <f t="shared" si="922"/>
        <v>0</v>
      </c>
      <c r="AW1359" s="25">
        <f t="shared" si="922"/>
        <v>0</v>
      </c>
      <c r="AX1359" s="25">
        <f t="shared" si="922"/>
        <v>0</v>
      </c>
      <c r="AY1359" s="25">
        <f t="shared" si="922"/>
        <v>0</v>
      </c>
      <c r="AZ1359" s="25">
        <f t="shared" si="922"/>
        <v>0</v>
      </c>
      <c r="BA1359" s="25">
        <f t="shared" si="922"/>
        <v>0</v>
      </c>
      <c r="BB1359" s="25">
        <f t="shared" si="922"/>
        <v>0</v>
      </c>
      <c r="BC1359" s="25">
        <f t="shared" si="922"/>
        <v>0</v>
      </c>
      <c r="BD1359" s="25">
        <f t="shared" si="922"/>
        <v>0</v>
      </c>
      <c r="BE1359" s="25">
        <f t="shared" ref="BE1359:BK1359" si="923">SUM(BE1360:BE1361)</f>
        <v>0</v>
      </c>
      <c r="BF1359" s="25">
        <f t="shared" si="923"/>
        <v>0</v>
      </c>
      <c r="BG1359" s="25">
        <f t="shared" si="923"/>
        <v>0</v>
      </c>
      <c r="BH1359" s="25">
        <f t="shared" si="923"/>
        <v>0</v>
      </c>
      <c r="BI1359" s="25">
        <f t="shared" si="923"/>
        <v>0</v>
      </c>
      <c r="BJ1359" s="25">
        <f t="shared" si="923"/>
        <v>0</v>
      </c>
      <c r="BK1359" s="25">
        <f t="shared" si="923"/>
        <v>0</v>
      </c>
      <c r="BL1359" s="25">
        <f t="shared" ref="BL1359:BQ1359" si="924">SUM(BL1360:BL1361)</f>
        <v>0</v>
      </c>
      <c r="BM1359" s="25">
        <f t="shared" si="924"/>
        <v>0</v>
      </c>
      <c r="BN1359" s="25">
        <f t="shared" si="924"/>
        <v>0</v>
      </c>
      <c r="BO1359" s="25">
        <f t="shared" si="924"/>
        <v>0</v>
      </c>
      <c r="BP1359" s="25">
        <f t="shared" si="924"/>
        <v>0</v>
      </c>
      <c r="BQ1359" s="25">
        <f t="shared" si="924"/>
        <v>0</v>
      </c>
    </row>
    <row r="1360" spans="1:69" x14ac:dyDescent="0.25">
      <c r="A1360" s="27" t="s">
        <v>2013</v>
      </c>
      <c r="B1360" s="28" t="s">
        <v>2014</v>
      </c>
      <c r="C1360" s="60" t="s">
        <v>2015</v>
      </c>
      <c r="D1360" s="45">
        <v>0</v>
      </c>
      <c r="E1360" s="32">
        <v>0</v>
      </c>
      <c r="F1360" s="32">
        <v>0</v>
      </c>
      <c r="G1360" s="32">
        <v>0</v>
      </c>
      <c r="H1360" s="32">
        <v>0</v>
      </c>
      <c r="I1360" s="32">
        <v>0</v>
      </c>
      <c r="J1360" s="32">
        <v>0</v>
      </c>
      <c r="K1360" s="32">
        <v>0</v>
      </c>
      <c r="L1360" s="32">
        <v>0</v>
      </c>
      <c r="M1360" s="32">
        <v>0</v>
      </c>
      <c r="N1360" s="32">
        <v>0</v>
      </c>
      <c r="O1360" s="32">
        <v>0</v>
      </c>
      <c r="P1360" s="32">
        <v>0</v>
      </c>
      <c r="Q1360" s="32">
        <v>0</v>
      </c>
      <c r="R1360" s="32">
        <v>0</v>
      </c>
      <c r="S1360" s="32">
        <v>0</v>
      </c>
      <c r="T1360" s="32">
        <v>0</v>
      </c>
      <c r="U1360" s="32">
        <v>0</v>
      </c>
      <c r="V1360" s="32">
        <v>0</v>
      </c>
      <c r="W1360" s="32">
        <v>0</v>
      </c>
      <c r="X1360" s="32">
        <v>0</v>
      </c>
      <c r="Y1360" s="32">
        <v>0</v>
      </c>
      <c r="Z1360" s="32">
        <v>0</v>
      </c>
      <c r="AA1360" s="32">
        <v>0</v>
      </c>
      <c r="AB1360" s="32">
        <v>0</v>
      </c>
      <c r="AC1360" s="32">
        <v>0</v>
      </c>
      <c r="AD1360" s="32">
        <v>0</v>
      </c>
      <c r="AE1360" s="32">
        <v>0</v>
      </c>
      <c r="AF1360" s="32">
        <v>0</v>
      </c>
      <c r="AG1360" s="32">
        <v>0</v>
      </c>
      <c r="AH1360" s="32">
        <v>0</v>
      </c>
      <c r="AI1360" s="32">
        <v>0</v>
      </c>
      <c r="AJ1360" s="32">
        <v>0</v>
      </c>
      <c r="AK1360" s="32">
        <v>0</v>
      </c>
      <c r="AL1360" s="32">
        <v>0</v>
      </c>
      <c r="AM1360" s="32">
        <v>0</v>
      </c>
      <c r="AN1360" s="32">
        <v>0</v>
      </c>
      <c r="AO1360" s="32">
        <v>0</v>
      </c>
      <c r="AP1360" s="32">
        <v>0</v>
      </c>
      <c r="AQ1360" s="32">
        <v>0</v>
      </c>
      <c r="AR1360" s="32">
        <v>0</v>
      </c>
      <c r="AS1360" s="32">
        <v>0</v>
      </c>
      <c r="AT1360" s="32">
        <v>0</v>
      </c>
      <c r="AU1360" s="32">
        <v>0</v>
      </c>
      <c r="AV1360" s="32">
        <v>0</v>
      </c>
      <c r="AW1360" s="32">
        <v>0</v>
      </c>
      <c r="AX1360" s="32">
        <v>0</v>
      </c>
      <c r="AY1360" s="32">
        <v>0</v>
      </c>
      <c r="AZ1360" s="32">
        <v>0</v>
      </c>
      <c r="BA1360" s="32">
        <v>0</v>
      </c>
      <c r="BB1360" s="32">
        <v>0</v>
      </c>
      <c r="BC1360" s="32">
        <v>0</v>
      </c>
      <c r="BD1360" s="32">
        <v>0</v>
      </c>
      <c r="BE1360" s="33">
        <f t="shared" ref="BE1360:BE1361" si="925">SUM(E1360,R1360,AE1360,AR1360)</f>
        <v>0</v>
      </c>
      <c r="BF1360" s="33">
        <f t="shared" ref="BF1360:BF1361" si="926">SUM(F1360,S1360,AF1360,AS1360)</f>
        <v>0</v>
      </c>
      <c r="BG1360" s="33">
        <f t="shared" ref="BG1360:BG1361" si="927">SUM(G1360,T1360,AG1360,AT1360)</f>
        <v>0</v>
      </c>
      <c r="BH1360" s="33">
        <f t="shared" ref="BH1360:BH1361" si="928">SUM(H1360,U1360,AH1360,AU1360)</f>
        <v>0</v>
      </c>
      <c r="BI1360" s="33">
        <f t="shared" ref="BI1360:BI1361" si="929">SUM(I1360,V1360,AI1360,AV1360)</f>
        <v>0</v>
      </c>
      <c r="BJ1360" s="33">
        <f t="shared" ref="BJ1360:BJ1361" si="930">SUM(J1360,W1360,AJ1360,AW1360)</f>
        <v>0</v>
      </c>
      <c r="BK1360" s="33">
        <v>0</v>
      </c>
      <c r="BL1360" s="33">
        <f t="shared" ref="BL1360:BL1361" si="931">SUM(L1360,Y1360,AL1360,AY1360)</f>
        <v>0</v>
      </c>
      <c r="BM1360" s="33">
        <f t="shared" ref="BM1360:BM1361" si="932">SUM(M1360,Z1360,AM1360,AZ1360)</f>
        <v>0</v>
      </c>
      <c r="BN1360" s="33">
        <f t="shared" ref="BN1360:BN1361" si="933">SUM(N1360,AA1360,AN1360,BA1360)</f>
        <v>0</v>
      </c>
      <c r="BO1360" s="33">
        <f t="shared" ref="BO1360:BO1361" si="934">SUM(O1360,AB1360,AO1360,BB1360)</f>
        <v>0</v>
      </c>
      <c r="BP1360" s="33">
        <f t="shared" ref="BP1360:BP1361" si="935">SUM(P1360,AC1360,AP1360,BC1360)</f>
        <v>0</v>
      </c>
      <c r="BQ1360" s="33">
        <f t="shared" ref="BQ1360:BQ1361" si="936">SUM(Q1360,AD1360,AQ1360,BD1360)</f>
        <v>0</v>
      </c>
    </row>
    <row r="1361" spans="1:69" ht="31.5" x14ac:dyDescent="0.25">
      <c r="A1361" s="27" t="s">
        <v>2013</v>
      </c>
      <c r="B1361" s="28" t="s">
        <v>2016</v>
      </c>
      <c r="C1361" s="60" t="s">
        <v>2017</v>
      </c>
      <c r="D1361" s="45">
        <v>70.486000000000004</v>
      </c>
      <c r="E1361" s="32">
        <v>0</v>
      </c>
      <c r="F1361" s="32">
        <v>0</v>
      </c>
      <c r="G1361" s="32">
        <v>0</v>
      </c>
      <c r="H1361" s="32">
        <v>0</v>
      </c>
      <c r="I1361" s="32">
        <v>0</v>
      </c>
      <c r="J1361" s="32">
        <v>0</v>
      </c>
      <c r="K1361" s="32">
        <v>0</v>
      </c>
      <c r="L1361" s="32">
        <v>0</v>
      </c>
      <c r="M1361" s="32">
        <v>0</v>
      </c>
      <c r="N1361" s="32">
        <v>0</v>
      </c>
      <c r="O1361" s="32">
        <v>0</v>
      </c>
      <c r="P1361" s="32">
        <v>0</v>
      </c>
      <c r="Q1361" s="32">
        <v>0</v>
      </c>
      <c r="R1361" s="32">
        <v>0</v>
      </c>
      <c r="S1361" s="32">
        <v>0</v>
      </c>
      <c r="T1361" s="32">
        <v>0</v>
      </c>
      <c r="U1361" s="32">
        <v>0</v>
      </c>
      <c r="V1361" s="32">
        <v>0</v>
      </c>
      <c r="W1361" s="32">
        <v>0</v>
      </c>
      <c r="X1361" s="32">
        <v>0</v>
      </c>
      <c r="Y1361" s="32">
        <v>0</v>
      </c>
      <c r="Z1361" s="32">
        <v>0</v>
      </c>
      <c r="AA1361" s="32">
        <v>0</v>
      </c>
      <c r="AB1361" s="32">
        <v>0</v>
      </c>
      <c r="AC1361" s="32">
        <v>0</v>
      </c>
      <c r="AD1361" s="32">
        <v>0</v>
      </c>
      <c r="AE1361" s="32">
        <v>0</v>
      </c>
      <c r="AF1361" s="32">
        <v>0</v>
      </c>
      <c r="AG1361" s="32">
        <v>0</v>
      </c>
      <c r="AH1361" s="32">
        <v>0</v>
      </c>
      <c r="AI1361" s="32">
        <v>0</v>
      </c>
      <c r="AJ1361" s="32">
        <v>0</v>
      </c>
      <c r="AK1361" s="32">
        <v>0</v>
      </c>
      <c r="AL1361" s="32">
        <v>0</v>
      </c>
      <c r="AM1361" s="32">
        <v>0</v>
      </c>
      <c r="AN1361" s="32">
        <v>0</v>
      </c>
      <c r="AO1361" s="32">
        <v>0</v>
      </c>
      <c r="AP1361" s="32">
        <v>0</v>
      </c>
      <c r="AQ1361" s="32">
        <v>0</v>
      </c>
      <c r="AR1361" s="32">
        <v>0</v>
      </c>
      <c r="AS1361" s="32">
        <v>0</v>
      </c>
      <c r="AT1361" s="32">
        <v>0</v>
      </c>
      <c r="AU1361" s="32">
        <v>0</v>
      </c>
      <c r="AV1361" s="32">
        <v>0</v>
      </c>
      <c r="AW1361" s="32">
        <v>0</v>
      </c>
      <c r="AX1361" s="32">
        <v>0</v>
      </c>
      <c r="AY1361" s="32">
        <v>0</v>
      </c>
      <c r="AZ1361" s="32">
        <v>0</v>
      </c>
      <c r="BA1361" s="32">
        <v>0</v>
      </c>
      <c r="BB1361" s="32">
        <v>0</v>
      </c>
      <c r="BC1361" s="32">
        <v>0</v>
      </c>
      <c r="BD1361" s="32">
        <v>0</v>
      </c>
      <c r="BE1361" s="33">
        <f t="shared" si="925"/>
        <v>0</v>
      </c>
      <c r="BF1361" s="33">
        <f t="shared" si="926"/>
        <v>0</v>
      </c>
      <c r="BG1361" s="33">
        <f t="shared" si="927"/>
        <v>0</v>
      </c>
      <c r="BH1361" s="33">
        <f t="shared" si="928"/>
        <v>0</v>
      </c>
      <c r="BI1361" s="33">
        <f t="shared" si="929"/>
        <v>0</v>
      </c>
      <c r="BJ1361" s="33">
        <f t="shared" si="930"/>
        <v>0</v>
      </c>
      <c r="BK1361" s="33">
        <v>0</v>
      </c>
      <c r="BL1361" s="33">
        <f t="shared" si="931"/>
        <v>0</v>
      </c>
      <c r="BM1361" s="33">
        <f t="shared" si="932"/>
        <v>0</v>
      </c>
      <c r="BN1361" s="33">
        <f t="shared" si="933"/>
        <v>0</v>
      </c>
      <c r="BO1361" s="33">
        <f t="shared" si="934"/>
        <v>0</v>
      </c>
      <c r="BP1361" s="33">
        <f t="shared" si="935"/>
        <v>0</v>
      </c>
      <c r="BQ1361" s="33">
        <f t="shared" si="936"/>
        <v>0</v>
      </c>
    </row>
    <row r="1362" spans="1:69" ht="31.5" x14ac:dyDescent="0.25">
      <c r="A1362" s="21" t="s">
        <v>2018</v>
      </c>
      <c r="B1362" s="22" t="s">
        <v>632</v>
      </c>
      <c r="C1362" s="22" t="s">
        <v>191</v>
      </c>
      <c r="D1362" s="56">
        <v>0</v>
      </c>
      <c r="E1362" s="25">
        <v>0</v>
      </c>
      <c r="F1362" s="25">
        <v>0</v>
      </c>
      <c r="G1362" s="25">
        <v>0</v>
      </c>
      <c r="H1362" s="25">
        <v>0</v>
      </c>
      <c r="I1362" s="25">
        <v>0</v>
      </c>
      <c r="J1362" s="25">
        <v>0</v>
      </c>
      <c r="K1362" s="25">
        <v>0</v>
      </c>
      <c r="L1362" s="25">
        <v>0</v>
      </c>
      <c r="M1362" s="25">
        <v>0</v>
      </c>
      <c r="N1362" s="25">
        <v>0</v>
      </c>
      <c r="O1362" s="25">
        <v>0</v>
      </c>
      <c r="P1362" s="25">
        <v>0</v>
      </c>
      <c r="Q1362" s="25">
        <v>0</v>
      </c>
      <c r="R1362" s="25">
        <v>0</v>
      </c>
      <c r="S1362" s="25">
        <v>0</v>
      </c>
      <c r="T1362" s="25">
        <v>0</v>
      </c>
      <c r="U1362" s="25">
        <v>0</v>
      </c>
      <c r="V1362" s="25">
        <v>0</v>
      </c>
      <c r="W1362" s="25">
        <v>0</v>
      </c>
      <c r="X1362" s="25">
        <v>0</v>
      </c>
      <c r="Y1362" s="25">
        <v>0</v>
      </c>
      <c r="Z1362" s="25">
        <v>0</v>
      </c>
      <c r="AA1362" s="25">
        <v>0</v>
      </c>
      <c r="AB1362" s="25">
        <v>0</v>
      </c>
      <c r="AC1362" s="25">
        <v>0</v>
      </c>
      <c r="AD1362" s="25">
        <v>0</v>
      </c>
      <c r="AE1362" s="25">
        <v>0</v>
      </c>
      <c r="AF1362" s="25">
        <v>0</v>
      </c>
      <c r="AG1362" s="25">
        <v>0</v>
      </c>
      <c r="AH1362" s="25">
        <v>0</v>
      </c>
      <c r="AI1362" s="25">
        <v>0</v>
      </c>
      <c r="AJ1362" s="25">
        <v>0</v>
      </c>
      <c r="AK1362" s="25">
        <v>0</v>
      </c>
      <c r="AL1362" s="25">
        <v>0</v>
      </c>
      <c r="AM1362" s="25">
        <v>0</v>
      </c>
      <c r="AN1362" s="25">
        <v>0</v>
      </c>
      <c r="AO1362" s="25">
        <v>0</v>
      </c>
      <c r="AP1362" s="25">
        <v>0</v>
      </c>
      <c r="AQ1362" s="25">
        <v>0</v>
      </c>
      <c r="AR1362" s="25">
        <v>0</v>
      </c>
      <c r="AS1362" s="25">
        <v>0</v>
      </c>
      <c r="AT1362" s="25">
        <v>0</v>
      </c>
      <c r="AU1362" s="25">
        <v>0</v>
      </c>
      <c r="AV1362" s="25">
        <v>0</v>
      </c>
      <c r="AW1362" s="25">
        <v>0</v>
      </c>
      <c r="AX1362" s="25">
        <v>0</v>
      </c>
      <c r="AY1362" s="25">
        <v>0</v>
      </c>
      <c r="AZ1362" s="25">
        <v>0</v>
      </c>
      <c r="BA1362" s="25">
        <v>0</v>
      </c>
      <c r="BB1362" s="25">
        <v>0</v>
      </c>
      <c r="BC1362" s="25">
        <v>0</v>
      </c>
      <c r="BD1362" s="25">
        <v>0</v>
      </c>
      <c r="BE1362" s="25">
        <v>0</v>
      </c>
      <c r="BF1362" s="25">
        <v>0</v>
      </c>
      <c r="BG1362" s="25">
        <v>0</v>
      </c>
      <c r="BH1362" s="25">
        <v>0</v>
      </c>
      <c r="BI1362" s="25">
        <v>0</v>
      </c>
      <c r="BJ1362" s="25">
        <v>0</v>
      </c>
      <c r="BK1362" s="25">
        <v>0</v>
      </c>
      <c r="BL1362" s="25">
        <v>0</v>
      </c>
      <c r="BM1362" s="25">
        <v>0</v>
      </c>
      <c r="BN1362" s="25">
        <v>0</v>
      </c>
      <c r="BO1362" s="25">
        <v>0</v>
      </c>
      <c r="BP1362" s="25">
        <v>0</v>
      </c>
      <c r="BQ1362" s="25">
        <v>0</v>
      </c>
    </row>
    <row r="1363" spans="1:69" x14ac:dyDescent="0.25">
      <c r="A1363" s="21" t="s">
        <v>2019</v>
      </c>
      <c r="B1363" s="22" t="s">
        <v>634</v>
      </c>
      <c r="C1363" s="22" t="s">
        <v>191</v>
      </c>
      <c r="D1363" s="25">
        <f t="shared" ref="D1363:BD1363" si="937">SUM(D1364:D1405)</f>
        <v>435.86714644999995</v>
      </c>
      <c r="E1363" s="25">
        <f t="shared" si="937"/>
        <v>0</v>
      </c>
      <c r="F1363" s="25">
        <f t="shared" si="937"/>
        <v>6.1632854799999999</v>
      </c>
      <c r="G1363" s="25">
        <f t="shared" si="937"/>
        <v>0</v>
      </c>
      <c r="H1363" s="25">
        <f t="shared" si="937"/>
        <v>0</v>
      </c>
      <c r="I1363" s="25">
        <f t="shared" si="937"/>
        <v>0</v>
      </c>
      <c r="J1363" s="25">
        <f t="shared" si="937"/>
        <v>0</v>
      </c>
      <c r="K1363" s="25">
        <f t="shared" si="937"/>
        <v>0</v>
      </c>
      <c r="L1363" s="25">
        <f t="shared" si="937"/>
        <v>5</v>
      </c>
      <c r="M1363" s="25">
        <f t="shared" si="937"/>
        <v>0</v>
      </c>
      <c r="N1363" s="25">
        <f t="shared" si="937"/>
        <v>0</v>
      </c>
      <c r="O1363" s="25">
        <f t="shared" si="937"/>
        <v>0</v>
      </c>
      <c r="P1363" s="25">
        <f t="shared" si="937"/>
        <v>0</v>
      </c>
      <c r="Q1363" s="25">
        <f t="shared" si="937"/>
        <v>0</v>
      </c>
      <c r="R1363" s="25">
        <f t="shared" si="937"/>
        <v>0</v>
      </c>
      <c r="S1363" s="25">
        <f t="shared" si="937"/>
        <v>45.474099179999996</v>
      </c>
      <c r="T1363" s="25">
        <f t="shared" si="937"/>
        <v>0</v>
      </c>
      <c r="U1363" s="25">
        <f t="shared" si="937"/>
        <v>0</v>
      </c>
      <c r="V1363" s="25">
        <f t="shared" si="937"/>
        <v>0</v>
      </c>
      <c r="W1363" s="25">
        <f t="shared" si="937"/>
        <v>0</v>
      </c>
      <c r="X1363" s="25">
        <f t="shared" si="937"/>
        <v>0</v>
      </c>
      <c r="Y1363" s="25">
        <f t="shared" si="937"/>
        <v>3</v>
      </c>
      <c r="Z1363" s="25">
        <f t="shared" si="937"/>
        <v>0</v>
      </c>
      <c r="AA1363" s="25">
        <f t="shared" si="937"/>
        <v>0</v>
      </c>
      <c r="AB1363" s="25">
        <f t="shared" si="937"/>
        <v>0</v>
      </c>
      <c r="AC1363" s="25">
        <f t="shared" si="937"/>
        <v>0</v>
      </c>
      <c r="AD1363" s="25">
        <f t="shared" si="937"/>
        <v>0</v>
      </c>
      <c r="AE1363" s="25">
        <f t="shared" si="937"/>
        <v>0</v>
      </c>
      <c r="AF1363" s="25">
        <f t="shared" si="937"/>
        <v>125.83150476</v>
      </c>
      <c r="AG1363" s="25">
        <f t="shared" si="937"/>
        <v>0</v>
      </c>
      <c r="AH1363" s="25">
        <f t="shared" si="937"/>
        <v>0</v>
      </c>
      <c r="AI1363" s="25">
        <f t="shared" si="937"/>
        <v>0</v>
      </c>
      <c r="AJ1363" s="25">
        <f t="shared" si="937"/>
        <v>0</v>
      </c>
      <c r="AK1363" s="25">
        <f t="shared" si="937"/>
        <v>0</v>
      </c>
      <c r="AL1363" s="25">
        <f t="shared" si="937"/>
        <v>48</v>
      </c>
      <c r="AM1363" s="25">
        <f t="shared" si="937"/>
        <v>0</v>
      </c>
      <c r="AN1363" s="25">
        <f t="shared" si="937"/>
        <v>0</v>
      </c>
      <c r="AO1363" s="25">
        <f t="shared" si="937"/>
        <v>0</v>
      </c>
      <c r="AP1363" s="25">
        <f t="shared" si="937"/>
        <v>0</v>
      </c>
      <c r="AQ1363" s="25">
        <f t="shared" si="937"/>
        <v>0</v>
      </c>
      <c r="AR1363" s="25">
        <f t="shared" si="937"/>
        <v>0</v>
      </c>
      <c r="AS1363" s="25">
        <f t="shared" si="937"/>
        <v>78.21387</v>
      </c>
      <c r="AT1363" s="25">
        <f t="shared" si="937"/>
        <v>0</v>
      </c>
      <c r="AU1363" s="25">
        <f t="shared" si="937"/>
        <v>0</v>
      </c>
      <c r="AV1363" s="25">
        <f t="shared" si="937"/>
        <v>0</v>
      </c>
      <c r="AW1363" s="25">
        <f t="shared" si="937"/>
        <v>0</v>
      </c>
      <c r="AX1363" s="25">
        <f t="shared" si="937"/>
        <v>0</v>
      </c>
      <c r="AY1363" s="25">
        <f t="shared" si="937"/>
        <v>1</v>
      </c>
      <c r="AZ1363" s="25">
        <f t="shared" si="937"/>
        <v>0</v>
      </c>
      <c r="BA1363" s="25">
        <f t="shared" si="937"/>
        <v>0</v>
      </c>
      <c r="BB1363" s="25">
        <f t="shared" si="937"/>
        <v>0</v>
      </c>
      <c r="BC1363" s="25">
        <f t="shared" si="937"/>
        <v>0</v>
      </c>
      <c r="BD1363" s="25">
        <f t="shared" si="937"/>
        <v>0</v>
      </c>
      <c r="BE1363" s="25">
        <f t="shared" ref="BE1363:BK1363" si="938">SUM(BE1364:BE1405)</f>
        <v>0</v>
      </c>
      <c r="BF1363" s="25">
        <f t="shared" si="938"/>
        <v>255.68275941999997</v>
      </c>
      <c r="BG1363" s="25">
        <f t="shared" si="938"/>
        <v>0</v>
      </c>
      <c r="BH1363" s="25">
        <f t="shared" si="938"/>
        <v>0</v>
      </c>
      <c r="BI1363" s="25">
        <f t="shared" si="938"/>
        <v>0</v>
      </c>
      <c r="BJ1363" s="25">
        <f t="shared" si="938"/>
        <v>0</v>
      </c>
      <c r="BK1363" s="25">
        <f t="shared" si="938"/>
        <v>0</v>
      </c>
      <c r="BL1363" s="25">
        <f t="shared" ref="BL1363:BQ1363" si="939">SUM(BL1364:BL1405)</f>
        <v>57</v>
      </c>
      <c r="BM1363" s="25">
        <f t="shared" si="939"/>
        <v>0</v>
      </c>
      <c r="BN1363" s="25">
        <f t="shared" si="939"/>
        <v>0</v>
      </c>
      <c r="BO1363" s="25">
        <f t="shared" si="939"/>
        <v>0</v>
      </c>
      <c r="BP1363" s="25">
        <f t="shared" si="939"/>
        <v>0</v>
      </c>
      <c r="BQ1363" s="25">
        <f t="shared" si="939"/>
        <v>0</v>
      </c>
    </row>
    <row r="1364" spans="1:69" ht="63" x14ac:dyDescent="0.25">
      <c r="A1364" s="27" t="s">
        <v>2019</v>
      </c>
      <c r="B1364" s="28" t="s">
        <v>2020</v>
      </c>
      <c r="C1364" s="76" t="s">
        <v>2021</v>
      </c>
      <c r="D1364" s="45">
        <v>0.80955248000000002</v>
      </c>
      <c r="E1364" s="32">
        <v>0</v>
      </c>
      <c r="F1364" s="32">
        <v>0</v>
      </c>
      <c r="G1364" s="32">
        <v>0</v>
      </c>
      <c r="H1364" s="32">
        <v>0</v>
      </c>
      <c r="I1364" s="32">
        <v>0</v>
      </c>
      <c r="J1364" s="32">
        <v>0</v>
      </c>
      <c r="K1364" s="32">
        <v>0</v>
      </c>
      <c r="L1364" s="32">
        <v>0</v>
      </c>
      <c r="M1364" s="32">
        <v>0</v>
      </c>
      <c r="N1364" s="32">
        <v>0</v>
      </c>
      <c r="O1364" s="32">
        <v>0</v>
      </c>
      <c r="P1364" s="32">
        <v>0</v>
      </c>
      <c r="Q1364" s="32">
        <v>0</v>
      </c>
      <c r="R1364" s="32">
        <v>0</v>
      </c>
      <c r="S1364" s="32">
        <v>0</v>
      </c>
      <c r="T1364" s="32">
        <v>0</v>
      </c>
      <c r="U1364" s="32">
        <v>0</v>
      </c>
      <c r="V1364" s="32">
        <v>0</v>
      </c>
      <c r="W1364" s="32">
        <v>0</v>
      </c>
      <c r="X1364" s="32">
        <v>0</v>
      </c>
      <c r="Y1364" s="32">
        <v>0</v>
      </c>
      <c r="Z1364" s="32">
        <v>0</v>
      </c>
      <c r="AA1364" s="32">
        <v>0</v>
      </c>
      <c r="AB1364" s="32">
        <v>0</v>
      </c>
      <c r="AC1364" s="32">
        <v>0</v>
      </c>
      <c r="AD1364" s="32">
        <v>0</v>
      </c>
      <c r="AE1364" s="32">
        <v>0</v>
      </c>
      <c r="AF1364" s="32">
        <v>0</v>
      </c>
      <c r="AG1364" s="32">
        <v>0</v>
      </c>
      <c r="AH1364" s="32">
        <v>0</v>
      </c>
      <c r="AI1364" s="32">
        <v>0</v>
      </c>
      <c r="AJ1364" s="32">
        <v>0</v>
      </c>
      <c r="AK1364" s="32">
        <v>0</v>
      </c>
      <c r="AL1364" s="32">
        <v>0</v>
      </c>
      <c r="AM1364" s="32">
        <v>0</v>
      </c>
      <c r="AN1364" s="32">
        <v>0</v>
      </c>
      <c r="AO1364" s="32">
        <v>0</v>
      </c>
      <c r="AP1364" s="32">
        <v>0</v>
      </c>
      <c r="AQ1364" s="32">
        <v>0</v>
      </c>
      <c r="AR1364" s="32">
        <v>0</v>
      </c>
      <c r="AS1364" s="32">
        <v>0</v>
      </c>
      <c r="AT1364" s="32">
        <v>0</v>
      </c>
      <c r="AU1364" s="32">
        <v>0</v>
      </c>
      <c r="AV1364" s="32">
        <v>0</v>
      </c>
      <c r="AW1364" s="32">
        <v>0</v>
      </c>
      <c r="AX1364" s="32">
        <v>0</v>
      </c>
      <c r="AY1364" s="32">
        <v>0</v>
      </c>
      <c r="AZ1364" s="32">
        <v>0</v>
      </c>
      <c r="BA1364" s="32">
        <v>0</v>
      </c>
      <c r="BB1364" s="32">
        <v>0</v>
      </c>
      <c r="BC1364" s="32">
        <v>0</v>
      </c>
      <c r="BD1364" s="32">
        <v>0</v>
      </c>
      <c r="BE1364" s="33">
        <f t="shared" ref="BE1364:BE1405" si="940">SUM(E1364,R1364,AE1364,AR1364)</f>
        <v>0</v>
      </c>
      <c r="BF1364" s="33">
        <f t="shared" ref="BF1364:BF1405" si="941">SUM(F1364,S1364,AF1364,AS1364)</f>
        <v>0</v>
      </c>
      <c r="BG1364" s="33">
        <f t="shared" ref="BG1364:BG1405" si="942">SUM(G1364,T1364,AG1364,AT1364)</f>
        <v>0</v>
      </c>
      <c r="BH1364" s="33">
        <f t="shared" ref="BH1364:BH1405" si="943">SUM(H1364,U1364,AH1364,AU1364)</f>
        <v>0</v>
      </c>
      <c r="BI1364" s="33">
        <f t="shared" ref="BI1364:BI1405" si="944">SUM(I1364,V1364,AI1364,AV1364)</f>
        <v>0</v>
      </c>
      <c r="BJ1364" s="33">
        <f t="shared" ref="BJ1364:BJ1405" si="945">SUM(J1364,W1364,AJ1364,AW1364)</f>
        <v>0</v>
      </c>
      <c r="BK1364" s="33">
        <v>0</v>
      </c>
      <c r="BL1364" s="33">
        <f t="shared" ref="BL1364:BL1405" si="946">SUM(L1364,Y1364,AL1364,AY1364)</f>
        <v>0</v>
      </c>
      <c r="BM1364" s="33">
        <f t="shared" ref="BM1364:BM1405" si="947">SUM(M1364,Z1364,AM1364,AZ1364)</f>
        <v>0</v>
      </c>
      <c r="BN1364" s="33">
        <f t="shared" ref="BN1364:BN1405" si="948">SUM(N1364,AA1364,AN1364,BA1364)</f>
        <v>0</v>
      </c>
      <c r="BO1364" s="33">
        <f t="shared" ref="BO1364:BO1405" si="949">SUM(O1364,AB1364,AO1364,BB1364)</f>
        <v>0</v>
      </c>
      <c r="BP1364" s="33">
        <f t="shared" ref="BP1364:BP1405" si="950">SUM(P1364,AC1364,AP1364,BC1364)</f>
        <v>0</v>
      </c>
      <c r="BQ1364" s="33">
        <f t="shared" ref="BQ1364:BQ1405" si="951">SUM(Q1364,AD1364,AQ1364,BD1364)</f>
        <v>0</v>
      </c>
    </row>
    <row r="1365" spans="1:69" ht="47.25" x14ac:dyDescent="0.25">
      <c r="A1365" s="27" t="s">
        <v>2019</v>
      </c>
      <c r="B1365" s="28" t="s">
        <v>2771</v>
      </c>
      <c r="C1365" s="76" t="s">
        <v>2772</v>
      </c>
      <c r="D1365" s="45">
        <v>2.000003</v>
      </c>
      <c r="E1365" s="45">
        <v>0</v>
      </c>
      <c r="F1365" s="45">
        <v>0</v>
      </c>
      <c r="G1365" s="45">
        <v>0</v>
      </c>
      <c r="H1365" s="45">
        <v>0</v>
      </c>
      <c r="I1365" s="45">
        <v>0</v>
      </c>
      <c r="J1365" s="45">
        <v>0</v>
      </c>
      <c r="K1365" s="45">
        <v>0</v>
      </c>
      <c r="L1365" s="45">
        <v>0</v>
      </c>
      <c r="M1365" s="45">
        <v>0</v>
      </c>
      <c r="N1365" s="45">
        <v>0</v>
      </c>
      <c r="O1365" s="45">
        <v>0</v>
      </c>
      <c r="P1365" s="45">
        <v>0</v>
      </c>
      <c r="Q1365" s="45">
        <v>0</v>
      </c>
      <c r="R1365" s="45">
        <v>0</v>
      </c>
      <c r="S1365" s="45">
        <v>0</v>
      </c>
      <c r="T1365" s="45">
        <v>0</v>
      </c>
      <c r="U1365" s="45">
        <v>0</v>
      </c>
      <c r="V1365" s="45">
        <v>0</v>
      </c>
      <c r="W1365" s="45">
        <v>0</v>
      </c>
      <c r="X1365" s="45">
        <v>0</v>
      </c>
      <c r="Y1365" s="45">
        <v>0</v>
      </c>
      <c r="Z1365" s="45">
        <v>0</v>
      </c>
      <c r="AA1365" s="45">
        <v>0</v>
      </c>
      <c r="AB1365" s="45">
        <v>0</v>
      </c>
      <c r="AC1365" s="45">
        <v>0</v>
      </c>
      <c r="AD1365" s="45">
        <v>0</v>
      </c>
      <c r="AE1365" s="45">
        <v>0</v>
      </c>
      <c r="AF1365" s="45">
        <v>0</v>
      </c>
      <c r="AG1365" s="45">
        <v>0</v>
      </c>
      <c r="AH1365" s="45">
        <v>0</v>
      </c>
      <c r="AI1365" s="45">
        <v>0</v>
      </c>
      <c r="AJ1365" s="45">
        <v>0</v>
      </c>
      <c r="AK1365" s="45">
        <v>0</v>
      </c>
      <c r="AL1365" s="45">
        <v>0</v>
      </c>
      <c r="AM1365" s="45">
        <v>0</v>
      </c>
      <c r="AN1365" s="45">
        <v>0</v>
      </c>
      <c r="AO1365" s="45">
        <v>0</v>
      </c>
      <c r="AP1365" s="45">
        <v>0</v>
      </c>
      <c r="AQ1365" s="45">
        <v>0</v>
      </c>
      <c r="AR1365" s="45">
        <v>0</v>
      </c>
      <c r="AS1365" s="45">
        <v>0</v>
      </c>
      <c r="AT1365" s="45">
        <v>0</v>
      </c>
      <c r="AU1365" s="45">
        <v>0</v>
      </c>
      <c r="AV1365" s="45">
        <v>0</v>
      </c>
      <c r="AW1365" s="45">
        <v>0</v>
      </c>
      <c r="AX1365" s="45">
        <v>0</v>
      </c>
      <c r="AY1365" s="45">
        <v>0</v>
      </c>
      <c r="AZ1365" s="45">
        <v>0</v>
      </c>
      <c r="BA1365" s="45">
        <v>0</v>
      </c>
      <c r="BB1365" s="45">
        <v>0</v>
      </c>
      <c r="BC1365" s="45">
        <v>0</v>
      </c>
      <c r="BD1365" s="45">
        <v>0</v>
      </c>
      <c r="BE1365" s="33">
        <f t="shared" si="940"/>
        <v>0</v>
      </c>
      <c r="BF1365" s="33">
        <f t="shared" si="941"/>
        <v>0</v>
      </c>
      <c r="BG1365" s="33">
        <f t="shared" si="942"/>
        <v>0</v>
      </c>
      <c r="BH1365" s="33">
        <f t="shared" si="943"/>
        <v>0</v>
      </c>
      <c r="BI1365" s="33">
        <f t="shared" si="944"/>
        <v>0</v>
      </c>
      <c r="BJ1365" s="33">
        <f t="shared" si="945"/>
        <v>0</v>
      </c>
      <c r="BK1365" s="33">
        <v>0</v>
      </c>
      <c r="BL1365" s="33">
        <f t="shared" si="946"/>
        <v>0</v>
      </c>
      <c r="BM1365" s="33">
        <f t="shared" si="947"/>
        <v>0</v>
      </c>
      <c r="BN1365" s="33">
        <f t="shared" si="948"/>
        <v>0</v>
      </c>
      <c r="BO1365" s="33">
        <f t="shared" si="949"/>
        <v>0</v>
      </c>
      <c r="BP1365" s="33">
        <f t="shared" si="950"/>
        <v>0</v>
      </c>
      <c r="BQ1365" s="33">
        <f t="shared" si="951"/>
        <v>0</v>
      </c>
    </row>
    <row r="1366" spans="1:69" ht="31.5" x14ac:dyDescent="0.25">
      <c r="A1366" s="27" t="s">
        <v>2019</v>
      </c>
      <c r="B1366" s="28" t="s">
        <v>3757</v>
      </c>
      <c r="C1366" s="76" t="s">
        <v>3758</v>
      </c>
      <c r="D1366" s="45">
        <v>52.286654780000006</v>
      </c>
      <c r="E1366" s="45">
        <v>0</v>
      </c>
      <c r="F1366" s="45">
        <v>0</v>
      </c>
      <c r="G1366" s="45">
        <v>0</v>
      </c>
      <c r="H1366" s="45">
        <v>0</v>
      </c>
      <c r="I1366" s="45">
        <v>0</v>
      </c>
      <c r="J1366" s="45">
        <v>0</v>
      </c>
      <c r="K1366" s="45">
        <v>0</v>
      </c>
      <c r="L1366" s="45">
        <v>0</v>
      </c>
      <c r="M1366" s="45">
        <v>0</v>
      </c>
      <c r="N1366" s="45">
        <v>0</v>
      </c>
      <c r="O1366" s="45">
        <v>0</v>
      </c>
      <c r="P1366" s="45">
        <v>0</v>
      </c>
      <c r="Q1366" s="45">
        <v>0</v>
      </c>
      <c r="R1366" s="45">
        <v>0</v>
      </c>
      <c r="S1366" s="45">
        <v>0</v>
      </c>
      <c r="T1366" s="45">
        <v>0</v>
      </c>
      <c r="U1366" s="45">
        <v>0</v>
      </c>
      <c r="V1366" s="45">
        <v>0</v>
      </c>
      <c r="W1366" s="45">
        <v>0</v>
      </c>
      <c r="X1366" s="45">
        <v>0</v>
      </c>
      <c r="Y1366" s="45">
        <v>0</v>
      </c>
      <c r="Z1366" s="45">
        <v>0</v>
      </c>
      <c r="AA1366" s="45">
        <v>0</v>
      </c>
      <c r="AB1366" s="45">
        <v>0</v>
      </c>
      <c r="AC1366" s="45">
        <v>0</v>
      </c>
      <c r="AD1366" s="45">
        <v>0</v>
      </c>
      <c r="AE1366" s="45">
        <v>0</v>
      </c>
      <c r="AF1366" s="45">
        <v>0</v>
      </c>
      <c r="AG1366" s="45">
        <v>0</v>
      </c>
      <c r="AH1366" s="45">
        <v>0</v>
      </c>
      <c r="AI1366" s="45">
        <v>0</v>
      </c>
      <c r="AJ1366" s="45">
        <v>0</v>
      </c>
      <c r="AK1366" s="45">
        <v>0</v>
      </c>
      <c r="AL1366" s="45">
        <v>0</v>
      </c>
      <c r="AM1366" s="45">
        <v>0</v>
      </c>
      <c r="AN1366" s="45">
        <v>0</v>
      </c>
      <c r="AO1366" s="45">
        <v>0</v>
      </c>
      <c r="AP1366" s="45">
        <v>0</v>
      </c>
      <c r="AQ1366" s="45">
        <v>0</v>
      </c>
      <c r="AR1366" s="45">
        <v>0</v>
      </c>
      <c r="AS1366" s="45">
        <v>0</v>
      </c>
      <c r="AT1366" s="45">
        <v>0</v>
      </c>
      <c r="AU1366" s="45">
        <v>0</v>
      </c>
      <c r="AV1366" s="45">
        <v>0</v>
      </c>
      <c r="AW1366" s="45">
        <v>0</v>
      </c>
      <c r="AX1366" s="45">
        <v>0</v>
      </c>
      <c r="AY1366" s="45">
        <v>0</v>
      </c>
      <c r="AZ1366" s="45">
        <v>0</v>
      </c>
      <c r="BA1366" s="45">
        <v>0</v>
      </c>
      <c r="BB1366" s="45">
        <v>0</v>
      </c>
      <c r="BC1366" s="45">
        <v>0</v>
      </c>
      <c r="BD1366" s="45">
        <v>0</v>
      </c>
      <c r="BE1366" s="33">
        <f t="shared" si="940"/>
        <v>0</v>
      </c>
      <c r="BF1366" s="33">
        <f t="shared" si="941"/>
        <v>0</v>
      </c>
      <c r="BG1366" s="33">
        <f t="shared" si="942"/>
        <v>0</v>
      </c>
      <c r="BH1366" s="33">
        <f t="shared" si="943"/>
        <v>0</v>
      </c>
      <c r="BI1366" s="33">
        <f t="shared" si="944"/>
        <v>0</v>
      </c>
      <c r="BJ1366" s="33">
        <f t="shared" si="945"/>
        <v>0</v>
      </c>
      <c r="BK1366" s="33">
        <v>0</v>
      </c>
      <c r="BL1366" s="33">
        <f t="shared" si="946"/>
        <v>0</v>
      </c>
      <c r="BM1366" s="33">
        <f t="shared" si="947"/>
        <v>0</v>
      </c>
      <c r="BN1366" s="33">
        <f t="shared" si="948"/>
        <v>0</v>
      </c>
      <c r="BO1366" s="33">
        <f t="shared" si="949"/>
        <v>0</v>
      </c>
      <c r="BP1366" s="33">
        <f t="shared" si="950"/>
        <v>0</v>
      </c>
      <c r="BQ1366" s="33">
        <f t="shared" si="951"/>
        <v>0</v>
      </c>
    </row>
    <row r="1367" spans="1:69" ht="31.5" x14ac:dyDescent="0.25">
      <c r="A1367" s="27" t="s">
        <v>2019</v>
      </c>
      <c r="B1367" s="28" t="s">
        <v>2022</v>
      </c>
      <c r="C1367" s="60" t="s">
        <v>2023</v>
      </c>
      <c r="D1367" s="45">
        <v>8.1213972200000004</v>
      </c>
      <c r="E1367" s="32">
        <v>0</v>
      </c>
      <c r="F1367" s="32">
        <v>0</v>
      </c>
      <c r="G1367" s="32">
        <v>0</v>
      </c>
      <c r="H1367" s="32">
        <v>0</v>
      </c>
      <c r="I1367" s="32">
        <v>0</v>
      </c>
      <c r="J1367" s="32">
        <v>0</v>
      </c>
      <c r="K1367" s="33">
        <v>0</v>
      </c>
      <c r="L1367" s="32">
        <v>0</v>
      </c>
      <c r="M1367" s="32">
        <v>0</v>
      </c>
      <c r="N1367" s="32">
        <v>0</v>
      </c>
      <c r="O1367" s="32">
        <v>0</v>
      </c>
      <c r="P1367" s="32">
        <v>0</v>
      </c>
      <c r="Q1367" s="32">
        <v>0</v>
      </c>
      <c r="R1367" s="32">
        <v>0</v>
      </c>
      <c r="S1367" s="32">
        <v>0</v>
      </c>
      <c r="T1367" s="32">
        <v>0</v>
      </c>
      <c r="U1367" s="32">
        <v>0</v>
      </c>
      <c r="V1367" s="32">
        <v>0</v>
      </c>
      <c r="W1367" s="32">
        <v>0</v>
      </c>
      <c r="X1367" s="33">
        <v>0</v>
      </c>
      <c r="Y1367" s="32">
        <v>0</v>
      </c>
      <c r="Z1367" s="32">
        <v>0</v>
      </c>
      <c r="AA1367" s="32">
        <v>0</v>
      </c>
      <c r="AB1367" s="32">
        <v>0</v>
      </c>
      <c r="AC1367" s="32">
        <v>0</v>
      </c>
      <c r="AD1367" s="32">
        <v>0</v>
      </c>
      <c r="AE1367" s="32">
        <v>0</v>
      </c>
      <c r="AF1367" s="32">
        <v>8.1213972200000004</v>
      </c>
      <c r="AG1367" s="32">
        <v>0</v>
      </c>
      <c r="AH1367" s="32">
        <v>0</v>
      </c>
      <c r="AI1367" s="32">
        <v>0</v>
      </c>
      <c r="AJ1367" s="32">
        <v>0</v>
      </c>
      <c r="AK1367" s="33" t="s">
        <v>3361</v>
      </c>
      <c r="AL1367" s="32">
        <v>1</v>
      </c>
      <c r="AM1367" s="32">
        <v>0</v>
      </c>
      <c r="AN1367" s="32">
        <v>0</v>
      </c>
      <c r="AO1367" s="32">
        <v>0</v>
      </c>
      <c r="AP1367" s="32">
        <v>0</v>
      </c>
      <c r="AQ1367" s="32">
        <v>0</v>
      </c>
      <c r="AR1367" s="32">
        <v>0</v>
      </c>
      <c r="AS1367" s="32">
        <v>0</v>
      </c>
      <c r="AT1367" s="32">
        <v>0</v>
      </c>
      <c r="AU1367" s="32">
        <v>0</v>
      </c>
      <c r="AV1367" s="32">
        <v>0</v>
      </c>
      <c r="AW1367" s="32">
        <v>0</v>
      </c>
      <c r="AX1367" s="33">
        <v>0</v>
      </c>
      <c r="AY1367" s="32">
        <v>0</v>
      </c>
      <c r="AZ1367" s="32">
        <v>0</v>
      </c>
      <c r="BA1367" s="32">
        <v>0</v>
      </c>
      <c r="BB1367" s="32">
        <v>0</v>
      </c>
      <c r="BC1367" s="32">
        <v>0</v>
      </c>
      <c r="BD1367" s="32">
        <v>0</v>
      </c>
      <c r="BE1367" s="33">
        <f t="shared" si="940"/>
        <v>0</v>
      </c>
      <c r="BF1367" s="33">
        <f t="shared" si="941"/>
        <v>8.1213972200000004</v>
      </c>
      <c r="BG1367" s="33">
        <f t="shared" si="942"/>
        <v>0</v>
      </c>
      <c r="BH1367" s="33">
        <f t="shared" si="943"/>
        <v>0</v>
      </c>
      <c r="BI1367" s="33">
        <f t="shared" si="944"/>
        <v>0</v>
      </c>
      <c r="BJ1367" s="33">
        <f t="shared" si="945"/>
        <v>0</v>
      </c>
      <c r="BK1367" s="33" t="s">
        <v>3361</v>
      </c>
      <c r="BL1367" s="33">
        <f t="shared" si="946"/>
        <v>1</v>
      </c>
      <c r="BM1367" s="33">
        <f t="shared" si="947"/>
        <v>0</v>
      </c>
      <c r="BN1367" s="33">
        <f t="shared" si="948"/>
        <v>0</v>
      </c>
      <c r="BO1367" s="33">
        <f t="shared" si="949"/>
        <v>0</v>
      </c>
      <c r="BP1367" s="33">
        <f t="shared" si="950"/>
        <v>0</v>
      </c>
      <c r="BQ1367" s="33">
        <f t="shared" si="951"/>
        <v>0</v>
      </c>
    </row>
    <row r="1368" spans="1:69" ht="31.5" x14ac:dyDescent="0.25">
      <c r="A1368" s="27" t="s">
        <v>2019</v>
      </c>
      <c r="B1368" s="28" t="s">
        <v>2024</v>
      </c>
      <c r="C1368" s="60" t="s">
        <v>2025</v>
      </c>
      <c r="D1368" s="45">
        <v>15.948055480000001</v>
      </c>
      <c r="E1368" s="32">
        <v>0</v>
      </c>
      <c r="F1368" s="32">
        <v>0</v>
      </c>
      <c r="G1368" s="32">
        <v>0</v>
      </c>
      <c r="H1368" s="32">
        <v>0</v>
      </c>
      <c r="I1368" s="32">
        <v>0</v>
      </c>
      <c r="J1368" s="32">
        <v>0</v>
      </c>
      <c r="K1368" s="33">
        <v>0</v>
      </c>
      <c r="L1368" s="32">
        <v>0</v>
      </c>
      <c r="M1368" s="32">
        <v>0</v>
      </c>
      <c r="N1368" s="32">
        <v>0</v>
      </c>
      <c r="O1368" s="32">
        <v>0</v>
      </c>
      <c r="P1368" s="32">
        <v>0</v>
      </c>
      <c r="Q1368" s="32">
        <v>0</v>
      </c>
      <c r="R1368" s="32">
        <v>0</v>
      </c>
      <c r="S1368" s="32">
        <v>0</v>
      </c>
      <c r="T1368" s="32">
        <v>0</v>
      </c>
      <c r="U1368" s="32">
        <v>0</v>
      </c>
      <c r="V1368" s="32">
        <v>0</v>
      </c>
      <c r="W1368" s="32">
        <v>0</v>
      </c>
      <c r="X1368" s="33">
        <v>0</v>
      </c>
      <c r="Y1368" s="32">
        <v>0</v>
      </c>
      <c r="Z1368" s="32">
        <v>0</v>
      </c>
      <c r="AA1368" s="32">
        <v>0</v>
      </c>
      <c r="AB1368" s="32">
        <v>0</v>
      </c>
      <c r="AC1368" s="32">
        <v>0</v>
      </c>
      <c r="AD1368" s="32">
        <v>0</v>
      </c>
      <c r="AE1368" s="32">
        <v>0</v>
      </c>
      <c r="AF1368" s="32">
        <v>15.948055480000001</v>
      </c>
      <c r="AG1368" s="32">
        <v>0</v>
      </c>
      <c r="AH1368" s="32">
        <v>0</v>
      </c>
      <c r="AI1368" s="32">
        <v>0</v>
      </c>
      <c r="AJ1368" s="32">
        <v>0</v>
      </c>
      <c r="AK1368" s="33" t="s">
        <v>3362</v>
      </c>
      <c r="AL1368" s="32">
        <v>14</v>
      </c>
      <c r="AM1368" s="32">
        <v>0</v>
      </c>
      <c r="AN1368" s="32">
        <v>0</v>
      </c>
      <c r="AO1368" s="32">
        <v>0</v>
      </c>
      <c r="AP1368" s="32">
        <v>0</v>
      </c>
      <c r="AQ1368" s="32">
        <v>0</v>
      </c>
      <c r="AR1368" s="32">
        <v>0</v>
      </c>
      <c r="AS1368" s="32">
        <v>0</v>
      </c>
      <c r="AT1368" s="32">
        <v>0</v>
      </c>
      <c r="AU1368" s="32">
        <v>0</v>
      </c>
      <c r="AV1368" s="32">
        <v>0</v>
      </c>
      <c r="AW1368" s="32">
        <v>0</v>
      </c>
      <c r="AX1368" s="33">
        <v>0</v>
      </c>
      <c r="AY1368" s="32">
        <v>0</v>
      </c>
      <c r="AZ1368" s="32">
        <v>0</v>
      </c>
      <c r="BA1368" s="32">
        <v>0</v>
      </c>
      <c r="BB1368" s="32">
        <v>0</v>
      </c>
      <c r="BC1368" s="32">
        <v>0</v>
      </c>
      <c r="BD1368" s="32">
        <v>0</v>
      </c>
      <c r="BE1368" s="33">
        <f t="shared" si="940"/>
        <v>0</v>
      </c>
      <c r="BF1368" s="33">
        <f t="shared" si="941"/>
        <v>15.948055480000001</v>
      </c>
      <c r="BG1368" s="33">
        <f t="shared" si="942"/>
        <v>0</v>
      </c>
      <c r="BH1368" s="33">
        <f t="shared" si="943"/>
        <v>0</v>
      </c>
      <c r="BI1368" s="33">
        <f t="shared" si="944"/>
        <v>0</v>
      </c>
      <c r="BJ1368" s="33">
        <f t="shared" si="945"/>
        <v>0</v>
      </c>
      <c r="BK1368" s="33" t="s">
        <v>3362</v>
      </c>
      <c r="BL1368" s="33">
        <f t="shared" si="946"/>
        <v>14</v>
      </c>
      <c r="BM1368" s="33">
        <f t="shared" si="947"/>
        <v>0</v>
      </c>
      <c r="BN1368" s="33">
        <f t="shared" si="948"/>
        <v>0</v>
      </c>
      <c r="BO1368" s="33">
        <f t="shared" si="949"/>
        <v>0</v>
      </c>
      <c r="BP1368" s="33">
        <f t="shared" si="950"/>
        <v>0</v>
      </c>
      <c r="BQ1368" s="33">
        <f t="shared" si="951"/>
        <v>0</v>
      </c>
    </row>
    <row r="1369" spans="1:69" x14ac:dyDescent="0.25">
      <c r="A1369" s="27" t="s">
        <v>2019</v>
      </c>
      <c r="B1369" s="28" t="s">
        <v>2026</v>
      </c>
      <c r="C1369" s="60" t="s">
        <v>2027</v>
      </c>
      <c r="D1369" s="45">
        <v>4.0472117499999998</v>
      </c>
      <c r="E1369" s="32">
        <v>0</v>
      </c>
      <c r="F1369" s="32">
        <v>0</v>
      </c>
      <c r="G1369" s="32">
        <v>0</v>
      </c>
      <c r="H1369" s="32">
        <v>0</v>
      </c>
      <c r="I1369" s="32">
        <v>0</v>
      </c>
      <c r="J1369" s="32">
        <v>0</v>
      </c>
      <c r="K1369" s="33">
        <v>0</v>
      </c>
      <c r="L1369" s="32">
        <v>0</v>
      </c>
      <c r="M1369" s="32">
        <v>0</v>
      </c>
      <c r="N1369" s="32">
        <v>0</v>
      </c>
      <c r="O1369" s="32">
        <v>0</v>
      </c>
      <c r="P1369" s="32">
        <v>0</v>
      </c>
      <c r="Q1369" s="32">
        <v>0</v>
      </c>
      <c r="R1369" s="32">
        <v>0</v>
      </c>
      <c r="S1369" s="32">
        <v>0</v>
      </c>
      <c r="T1369" s="32">
        <v>0</v>
      </c>
      <c r="U1369" s="32">
        <v>0</v>
      </c>
      <c r="V1369" s="32">
        <v>0</v>
      </c>
      <c r="W1369" s="32">
        <v>0</v>
      </c>
      <c r="X1369" s="33">
        <v>0</v>
      </c>
      <c r="Y1369" s="32">
        <v>0</v>
      </c>
      <c r="Z1369" s="32">
        <v>0</v>
      </c>
      <c r="AA1369" s="32">
        <v>0</v>
      </c>
      <c r="AB1369" s="32">
        <v>0</v>
      </c>
      <c r="AC1369" s="32">
        <v>0</v>
      </c>
      <c r="AD1369" s="32">
        <v>0</v>
      </c>
      <c r="AE1369" s="32">
        <v>0</v>
      </c>
      <c r="AF1369" s="32">
        <v>4.0472117499999998</v>
      </c>
      <c r="AG1369" s="32">
        <v>0</v>
      </c>
      <c r="AH1369" s="32">
        <v>0</v>
      </c>
      <c r="AI1369" s="32">
        <v>0</v>
      </c>
      <c r="AJ1369" s="32">
        <v>0</v>
      </c>
      <c r="AK1369" s="33" t="s">
        <v>3363</v>
      </c>
      <c r="AL1369" s="32">
        <v>1</v>
      </c>
      <c r="AM1369" s="32">
        <v>0</v>
      </c>
      <c r="AN1369" s="32">
        <v>0</v>
      </c>
      <c r="AO1369" s="32">
        <v>0</v>
      </c>
      <c r="AP1369" s="32">
        <v>0</v>
      </c>
      <c r="AQ1369" s="32">
        <v>0</v>
      </c>
      <c r="AR1369" s="32">
        <v>0</v>
      </c>
      <c r="AS1369" s="32">
        <v>0</v>
      </c>
      <c r="AT1369" s="32">
        <v>0</v>
      </c>
      <c r="AU1369" s="32">
        <v>0</v>
      </c>
      <c r="AV1369" s="32">
        <v>0</v>
      </c>
      <c r="AW1369" s="32">
        <v>0</v>
      </c>
      <c r="AX1369" s="33">
        <v>0</v>
      </c>
      <c r="AY1369" s="32">
        <v>0</v>
      </c>
      <c r="AZ1369" s="32">
        <v>0</v>
      </c>
      <c r="BA1369" s="32">
        <v>0</v>
      </c>
      <c r="BB1369" s="32">
        <v>0</v>
      </c>
      <c r="BC1369" s="32">
        <v>0</v>
      </c>
      <c r="BD1369" s="32">
        <v>0</v>
      </c>
      <c r="BE1369" s="33">
        <f t="shared" si="940"/>
        <v>0</v>
      </c>
      <c r="BF1369" s="33">
        <f t="shared" si="941"/>
        <v>4.0472117499999998</v>
      </c>
      <c r="BG1369" s="33">
        <f t="shared" si="942"/>
        <v>0</v>
      </c>
      <c r="BH1369" s="33">
        <f t="shared" si="943"/>
        <v>0</v>
      </c>
      <c r="BI1369" s="33">
        <f t="shared" si="944"/>
        <v>0</v>
      </c>
      <c r="BJ1369" s="33">
        <f t="shared" si="945"/>
        <v>0</v>
      </c>
      <c r="BK1369" s="33" t="s">
        <v>3363</v>
      </c>
      <c r="BL1369" s="33">
        <f t="shared" si="946"/>
        <v>1</v>
      </c>
      <c r="BM1369" s="33">
        <f t="shared" si="947"/>
        <v>0</v>
      </c>
      <c r="BN1369" s="33">
        <f t="shared" si="948"/>
        <v>0</v>
      </c>
      <c r="BO1369" s="33">
        <f t="shared" si="949"/>
        <v>0</v>
      </c>
      <c r="BP1369" s="33">
        <f t="shared" si="950"/>
        <v>0</v>
      </c>
      <c r="BQ1369" s="33">
        <f t="shared" si="951"/>
        <v>0</v>
      </c>
    </row>
    <row r="1370" spans="1:69" ht="31.5" x14ac:dyDescent="0.25">
      <c r="A1370" s="27" t="s">
        <v>2019</v>
      </c>
      <c r="B1370" s="28" t="s">
        <v>2028</v>
      </c>
      <c r="C1370" s="60" t="s">
        <v>2029</v>
      </c>
      <c r="D1370" s="45">
        <v>1.1560991</v>
      </c>
      <c r="E1370" s="32">
        <v>0</v>
      </c>
      <c r="F1370" s="32">
        <v>0</v>
      </c>
      <c r="G1370" s="32">
        <v>0</v>
      </c>
      <c r="H1370" s="32">
        <v>0</v>
      </c>
      <c r="I1370" s="32">
        <v>0</v>
      </c>
      <c r="J1370" s="32">
        <v>0</v>
      </c>
      <c r="K1370" s="33">
        <v>0</v>
      </c>
      <c r="L1370" s="32">
        <v>0</v>
      </c>
      <c r="M1370" s="32">
        <v>0</v>
      </c>
      <c r="N1370" s="32">
        <v>0</v>
      </c>
      <c r="O1370" s="32">
        <v>0</v>
      </c>
      <c r="P1370" s="32">
        <v>0</v>
      </c>
      <c r="Q1370" s="32">
        <v>0</v>
      </c>
      <c r="R1370" s="32">
        <v>0</v>
      </c>
      <c r="S1370" s="32">
        <v>0</v>
      </c>
      <c r="T1370" s="32">
        <v>0</v>
      </c>
      <c r="U1370" s="32">
        <v>0</v>
      </c>
      <c r="V1370" s="32">
        <v>0</v>
      </c>
      <c r="W1370" s="32">
        <v>0</v>
      </c>
      <c r="X1370" s="33">
        <v>0</v>
      </c>
      <c r="Y1370" s="32">
        <v>0</v>
      </c>
      <c r="Z1370" s="32">
        <v>0</v>
      </c>
      <c r="AA1370" s="32">
        <v>0</v>
      </c>
      <c r="AB1370" s="32">
        <v>0</v>
      </c>
      <c r="AC1370" s="32">
        <v>0</v>
      </c>
      <c r="AD1370" s="32">
        <v>0</v>
      </c>
      <c r="AE1370" s="32">
        <v>0</v>
      </c>
      <c r="AF1370" s="32">
        <v>1.1560991</v>
      </c>
      <c r="AG1370" s="32">
        <v>0</v>
      </c>
      <c r="AH1370" s="32">
        <v>0</v>
      </c>
      <c r="AI1370" s="32">
        <v>0</v>
      </c>
      <c r="AJ1370" s="32">
        <v>0</v>
      </c>
      <c r="AK1370" s="33" t="s">
        <v>3364</v>
      </c>
      <c r="AL1370" s="32">
        <v>1</v>
      </c>
      <c r="AM1370" s="32">
        <v>0</v>
      </c>
      <c r="AN1370" s="32">
        <v>0</v>
      </c>
      <c r="AO1370" s="32">
        <v>0</v>
      </c>
      <c r="AP1370" s="32">
        <v>0</v>
      </c>
      <c r="AQ1370" s="32">
        <v>0</v>
      </c>
      <c r="AR1370" s="32">
        <v>0</v>
      </c>
      <c r="AS1370" s="32">
        <v>0</v>
      </c>
      <c r="AT1370" s="32">
        <v>0</v>
      </c>
      <c r="AU1370" s="32">
        <v>0</v>
      </c>
      <c r="AV1370" s="32">
        <v>0</v>
      </c>
      <c r="AW1370" s="32">
        <v>0</v>
      </c>
      <c r="AX1370" s="33">
        <v>0</v>
      </c>
      <c r="AY1370" s="32">
        <v>0</v>
      </c>
      <c r="AZ1370" s="32">
        <v>0</v>
      </c>
      <c r="BA1370" s="32">
        <v>0</v>
      </c>
      <c r="BB1370" s="32">
        <v>0</v>
      </c>
      <c r="BC1370" s="32">
        <v>0</v>
      </c>
      <c r="BD1370" s="32">
        <v>0</v>
      </c>
      <c r="BE1370" s="33">
        <f t="shared" si="940"/>
        <v>0</v>
      </c>
      <c r="BF1370" s="33">
        <f t="shared" si="941"/>
        <v>1.1560991</v>
      </c>
      <c r="BG1370" s="33">
        <f t="shared" si="942"/>
        <v>0</v>
      </c>
      <c r="BH1370" s="33">
        <f t="shared" si="943"/>
        <v>0</v>
      </c>
      <c r="BI1370" s="33">
        <f t="shared" si="944"/>
        <v>0</v>
      </c>
      <c r="BJ1370" s="33">
        <f t="shared" si="945"/>
        <v>0</v>
      </c>
      <c r="BK1370" s="33" t="s">
        <v>3364</v>
      </c>
      <c r="BL1370" s="33">
        <f t="shared" si="946"/>
        <v>1</v>
      </c>
      <c r="BM1370" s="33">
        <f t="shared" si="947"/>
        <v>0</v>
      </c>
      <c r="BN1370" s="33">
        <f t="shared" si="948"/>
        <v>0</v>
      </c>
      <c r="BO1370" s="33">
        <f t="shared" si="949"/>
        <v>0</v>
      </c>
      <c r="BP1370" s="33">
        <f t="shared" si="950"/>
        <v>0</v>
      </c>
      <c r="BQ1370" s="33">
        <f t="shared" si="951"/>
        <v>0</v>
      </c>
    </row>
    <row r="1371" spans="1:69" ht="31.5" x14ac:dyDescent="0.25">
      <c r="A1371" s="27" t="s">
        <v>2019</v>
      </c>
      <c r="B1371" s="28" t="s">
        <v>2030</v>
      </c>
      <c r="C1371" s="60" t="s">
        <v>2031</v>
      </c>
      <c r="D1371" s="45">
        <v>2.8945723000000001</v>
      </c>
      <c r="E1371" s="32">
        <v>0</v>
      </c>
      <c r="F1371" s="32">
        <v>0</v>
      </c>
      <c r="G1371" s="32">
        <v>0</v>
      </c>
      <c r="H1371" s="32">
        <v>0</v>
      </c>
      <c r="I1371" s="32">
        <v>0</v>
      </c>
      <c r="J1371" s="32">
        <v>0</v>
      </c>
      <c r="K1371" s="33">
        <v>0</v>
      </c>
      <c r="L1371" s="32">
        <v>0</v>
      </c>
      <c r="M1371" s="32">
        <v>0</v>
      </c>
      <c r="N1371" s="32">
        <v>0</v>
      </c>
      <c r="O1371" s="32">
        <v>0</v>
      </c>
      <c r="P1371" s="32">
        <v>0</v>
      </c>
      <c r="Q1371" s="32">
        <v>0</v>
      </c>
      <c r="R1371" s="32">
        <v>0</v>
      </c>
      <c r="S1371" s="32">
        <v>0</v>
      </c>
      <c r="T1371" s="32">
        <v>0</v>
      </c>
      <c r="U1371" s="32">
        <v>0</v>
      </c>
      <c r="V1371" s="32">
        <v>0</v>
      </c>
      <c r="W1371" s="32">
        <v>0</v>
      </c>
      <c r="X1371" s="33">
        <v>0</v>
      </c>
      <c r="Y1371" s="32">
        <v>0</v>
      </c>
      <c r="Z1371" s="32">
        <v>0</v>
      </c>
      <c r="AA1371" s="32">
        <v>0</v>
      </c>
      <c r="AB1371" s="32">
        <v>0</v>
      </c>
      <c r="AC1371" s="32">
        <v>0</v>
      </c>
      <c r="AD1371" s="32">
        <v>0</v>
      </c>
      <c r="AE1371" s="32">
        <v>0</v>
      </c>
      <c r="AF1371" s="32">
        <v>2.8945723000000001</v>
      </c>
      <c r="AG1371" s="32">
        <v>0</v>
      </c>
      <c r="AH1371" s="32">
        <v>0</v>
      </c>
      <c r="AI1371" s="32">
        <v>0</v>
      </c>
      <c r="AJ1371" s="32">
        <v>0</v>
      </c>
      <c r="AK1371" s="33" t="s">
        <v>3365</v>
      </c>
      <c r="AL1371" s="32">
        <v>10</v>
      </c>
      <c r="AM1371" s="32">
        <v>0</v>
      </c>
      <c r="AN1371" s="32">
        <v>0</v>
      </c>
      <c r="AO1371" s="32">
        <v>0</v>
      </c>
      <c r="AP1371" s="32">
        <v>0</v>
      </c>
      <c r="AQ1371" s="32">
        <v>0</v>
      </c>
      <c r="AR1371" s="32">
        <v>0</v>
      </c>
      <c r="AS1371" s="32">
        <v>0</v>
      </c>
      <c r="AT1371" s="32">
        <v>0</v>
      </c>
      <c r="AU1371" s="32">
        <v>0</v>
      </c>
      <c r="AV1371" s="32">
        <v>0</v>
      </c>
      <c r="AW1371" s="32">
        <v>0</v>
      </c>
      <c r="AX1371" s="33">
        <v>0</v>
      </c>
      <c r="AY1371" s="32">
        <v>0</v>
      </c>
      <c r="AZ1371" s="32">
        <v>0</v>
      </c>
      <c r="BA1371" s="32">
        <v>0</v>
      </c>
      <c r="BB1371" s="32">
        <v>0</v>
      </c>
      <c r="BC1371" s="32">
        <v>0</v>
      </c>
      <c r="BD1371" s="32">
        <v>0</v>
      </c>
      <c r="BE1371" s="33">
        <f t="shared" si="940"/>
        <v>0</v>
      </c>
      <c r="BF1371" s="33">
        <f t="shared" si="941"/>
        <v>2.8945723000000001</v>
      </c>
      <c r="BG1371" s="33">
        <f t="shared" si="942"/>
        <v>0</v>
      </c>
      <c r="BH1371" s="33">
        <f t="shared" si="943"/>
        <v>0</v>
      </c>
      <c r="BI1371" s="33">
        <f t="shared" si="944"/>
        <v>0</v>
      </c>
      <c r="BJ1371" s="33">
        <f t="shared" si="945"/>
        <v>0</v>
      </c>
      <c r="BK1371" s="33" t="s">
        <v>3365</v>
      </c>
      <c r="BL1371" s="33">
        <f t="shared" si="946"/>
        <v>10</v>
      </c>
      <c r="BM1371" s="33">
        <f t="shared" si="947"/>
        <v>0</v>
      </c>
      <c r="BN1371" s="33">
        <f t="shared" si="948"/>
        <v>0</v>
      </c>
      <c r="BO1371" s="33">
        <f t="shared" si="949"/>
        <v>0</v>
      </c>
      <c r="BP1371" s="33">
        <f t="shared" si="950"/>
        <v>0</v>
      </c>
      <c r="BQ1371" s="33">
        <f t="shared" si="951"/>
        <v>0</v>
      </c>
    </row>
    <row r="1372" spans="1:69" ht="47.25" x14ac:dyDescent="0.25">
      <c r="A1372" s="27" t="s">
        <v>2019</v>
      </c>
      <c r="B1372" s="28" t="s">
        <v>2032</v>
      </c>
      <c r="C1372" s="60" t="s">
        <v>2033</v>
      </c>
      <c r="D1372" s="45">
        <v>1.3876187499999999</v>
      </c>
      <c r="E1372" s="32">
        <v>0</v>
      </c>
      <c r="F1372" s="32">
        <v>0</v>
      </c>
      <c r="G1372" s="32">
        <v>0</v>
      </c>
      <c r="H1372" s="32">
        <v>0</v>
      </c>
      <c r="I1372" s="32">
        <v>0</v>
      </c>
      <c r="J1372" s="32">
        <v>0</v>
      </c>
      <c r="K1372" s="33">
        <v>0</v>
      </c>
      <c r="L1372" s="32">
        <v>0</v>
      </c>
      <c r="M1372" s="32">
        <v>0</v>
      </c>
      <c r="N1372" s="32">
        <v>0</v>
      </c>
      <c r="O1372" s="32">
        <v>0</v>
      </c>
      <c r="P1372" s="32">
        <v>0</v>
      </c>
      <c r="Q1372" s="32">
        <v>0</v>
      </c>
      <c r="R1372" s="32">
        <v>0</v>
      </c>
      <c r="S1372" s="32">
        <v>0</v>
      </c>
      <c r="T1372" s="32">
        <v>0</v>
      </c>
      <c r="U1372" s="32">
        <v>0</v>
      </c>
      <c r="V1372" s="32">
        <v>0</v>
      </c>
      <c r="W1372" s="32">
        <v>0</v>
      </c>
      <c r="X1372" s="33">
        <v>0</v>
      </c>
      <c r="Y1372" s="32">
        <v>0</v>
      </c>
      <c r="Z1372" s="32">
        <v>0</v>
      </c>
      <c r="AA1372" s="32">
        <v>0</v>
      </c>
      <c r="AB1372" s="32">
        <v>0</v>
      </c>
      <c r="AC1372" s="32">
        <v>0</v>
      </c>
      <c r="AD1372" s="32">
        <v>0</v>
      </c>
      <c r="AE1372" s="32">
        <v>0</v>
      </c>
      <c r="AF1372" s="32">
        <v>1.3876187499999999</v>
      </c>
      <c r="AG1372" s="32">
        <v>0</v>
      </c>
      <c r="AH1372" s="32">
        <v>0</v>
      </c>
      <c r="AI1372" s="32">
        <v>0</v>
      </c>
      <c r="AJ1372" s="32">
        <v>0</v>
      </c>
      <c r="AK1372" s="33" t="s">
        <v>3366</v>
      </c>
      <c r="AL1372" s="32">
        <v>2</v>
      </c>
      <c r="AM1372" s="32">
        <v>0</v>
      </c>
      <c r="AN1372" s="32">
        <v>0</v>
      </c>
      <c r="AO1372" s="32">
        <v>0</v>
      </c>
      <c r="AP1372" s="32">
        <v>0</v>
      </c>
      <c r="AQ1372" s="32">
        <v>0</v>
      </c>
      <c r="AR1372" s="32">
        <v>0</v>
      </c>
      <c r="AS1372" s="32">
        <v>0</v>
      </c>
      <c r="AT1372" s="32">
        <v>0</v>
      </c>
      <c r="AU1372" s="32">
        <v>0</v>
      </c>
      <c r="AV1372" s="32">
        <v>0</v>
      </c>
      <c r="AW1372" s="32">
        <v>0</v>
      </c>
      <c r="AX1372" s="33">
        <v>0</v>
      </c>
      <c r="AY1372" s="32">
        <v>0</v>
      </c>
      <c r="AZ1372" s="32">
        <v>0</v>
      </c>
      <c r="BA1372" s="32">
        <v>0</v>
      </c>
      <c r="BB1372" s="32">
        <v>0</v>
      </c>
      <c r="BC1372" s="32">
        <v>0</v>
      </c>
      <c r="BD1372" s="32">
        <v>0</v>
      </c>
      <c r="BE1372" s="33">
        <f t="shared" si="940"/>
        <v>0</v>
      </c>
      <c r="BF1372" s="33">
        <f t="shared" si="941"/>
        <v>1.3876187499999999</v>
      </c>
      <c r="BG1372" s="33">
        <f t="shared" si="942"/>
        <v>0</v>
      </c>
      <c r="BH1372" s="33">
        <f t="shared" si="943"/>
        <v>0</v>
      </c>
      <c r="BI1372" s="33">
        <f t="shared" si="944"/>
        <v>0</v>
      </c>
      <c r="BJ1372" s="33">
        <f t="shared" si="945"/>
        <v>0</v>
      </c>
      <c r="BK1372" s="33" t="s">
        <v>3366</v>
      </c>
      <c r="BL1372" s="33">
        <f t="shared" si="946"/>
        <v>2</v>
      </c>
      <c r="BM1372" s="33">
        <f t="shared" si="947"/>
        <v>0</v>
      </c>
      <c r="BN1372" s="33">
        <f t="shared" si="948"/>
        <v>0</v>
      </c>
      <c r="BO1372" s="33">
        <f t="shared" si="949"/>
        <v>0</v>
      </c>
      <c r="BP1372" s="33">
        <f t="shared" si="950"/>
        <v>0</v>
      </c>
      <c r="BQ1372" s="33">
        <f t="shared" si="951"/>
        <v>0</v>
      </c>
    </row>
    <row r="1373" spans="1:69" x14ac:dyDescent="0.25">
      <c r="A1373" s="27" t="s">
        <v>2019</v>
      </c>
      <c r="B1373" s="28" t="s">
        <v>2034</v>
      </c>
      <c r="C1373" s="60" t="s">
        <v>2035</v>
      </c>
      <c r="D1373" s="45">
        <v>1.47611655</v>
      </c>
      <c r="E1373" s="32">
        <v>0</v>
      </c>
      <c r="F1373" s="32">
        <v>0</v>
      </c>
      <c r="G1373" s="32">
        <v>0</v>
      </c>
      <c r="H1373" s="32">
        <v>0</v>
      </c>
      <c r="I1373" s="32">
        <v>0</v>
      </c>
      <c r="J1373" s="32">
        <v>0</v>
      </c>
      <c r="K1373" s="33">
        <v>0</v>
      </c>
      <c r="L1373" s="32">
        <v>0</v>
      </c>
      <c r="M1373" s="32">
        <v>0</v>
      </c>
      <c r="N1373" s="32">
        <v>0</v>
      </c>
      <c r="O1373" s="32">
        <v>0</v>
      </c>
      <c r="P1373" s="32">
        <v>0</v>
      </c>
      <c r="Q1373" s="32">
        <v>0</v>
      </c>
      <c r="R1373" s="32">
        <v>0</v>
      </c>
      <c r="S1373" s="32">
        <v>0</v>
      </c>
      <c r="T1373" s="32">
        <v>0</v>
      </c>
      <c r="U1373" s="32">
        <v>0</v>
      </c>
      <c r="V1373" s="32">
        <v>0</v>
      </c>
      <c r="W1373" s="32">
        <v>0</v>
      </c>
      <c r="X1373" s="33">
        <v>0</v>
      </c>
      <c r="Y1373" s="32">
        <v>0</v>
      </c>
      <c r="Z1373" s="32">
        <v>0</v>
      </c>
      <c r="AA1373" s="32">
        <v>0</v>
      </c>
      <c r="AB1373" s="32">
        <v>0</v>
      </c>
      <c r="AC1373" s="32">
        <v>0</v>
      </c>
      <c r="AD1373" s="32">
        <v>0</v>
      </c>
      <c r="AE1373" s="32">
        <v>0</v>
      </c>
      <c r="AF1373" s="32">
        <v>1.47611655</v>
      </c>
      <c r="AG1373" s="32">
        <v>0</v>
      </c>
      <c r="AH1373" s="32">
        <v>0</v>
      </c>
      <c r="AI1373" s="32">
        <v>0</v>
      </c>
      <c r="AJ1373" s="32">
        <v>0</v>
      </c>
      <c r="AK1373" s="33" t="s">
        <v>3367</v>
      </c>
      <c r="AL1373" s="32">
        <v>1</v>
      </c>
      <c r="AM1373" s="32">
        <v>0</v>
      </c>
      <c r="AN1373" s="32">
        <v>0</v>
      </c>
      <c r="AO1373" s="32">
        <v>0</v>
      </c>
      <c r="AP1373" s="32">
        <v>0</v>
      </c>
      <c r="AQ1373" s="32">
        <v>0</v>
      </c>
      <c r="AR1373" s="32">
        <v>0</v>
      </c>
      <c r="AS1373" s="32">
        <v>0</v>
      </c>
      <c r="AT1373" s="32">
        <v>0</v>
      </c>
      <c r="AU1373" s="32">
        <v>0</v>
      </c>
      <c r="AV1373" s="32">
        <v>0</v>
      </c>
      <c r="AW1373" s="32">
        <v>0</v>
      </c>
      <c r="AX1373" s="33">
        <v>0</v>
      </c>
      <c r="AY1373" s="32">
        <v>0</v>
      </c>
      <c r="AZ1373" s="32">
        <v>0</v>
      </c>
      <c r="BA1373" s="32">
        <v>0</v>
      </c>
      <c r="BB1373" s="32">
        <v>0</v>
      </c>
      <c r="BC1373" s="32">
        <v>0</v>
      </c>
      <c r="BD1373" s="32">
        <v>0</v>
      </c>
      <c r="BE1373" s="33">
        <f t="shared" si="940"/>
        <v>0</v>
      </c>
      <c r="BF1373" s="33">
        <f t="shared" si="941"/>
        <v>1.47611655</v>
      </c>
      <c r="BG1373" s="33">
        <f t="shared" si="942"/>
        <v>0</v>
      </c>
      <c r="BH1373" s="33">
        <f t="shared" si="943"/>
        <v>0</v>
      </c>
      <c r="BI1373" s="33">
        <f t="shared" si="944"/>
        <v>0</v>
      </c>
      <c r="BJ1373" s="33">
        <f t="shared" si="945"/>
        <v>0</v>
      </c>
      <c r="BK1373" s="33" t="s">
        <v>3367</v>
      </c>
      <c r="BL1373" s="33">
        <f t="shared" si="946"/>
        <v>1</v>
      </c>
      <c r="BM1373" s="33">
        <f t="shared" si="947"/>
        <v>0</v>
      </c>
      <c r="BN1373" s="33">
        <f t="shared" si="948"/>
        <v>0</v>
      </c>
      <c r="BO1373" s="33">
        <f t="shared" si="949"/>
        <v>0</v>
      </c>
      <c r="BP1373" s="33">
        <f t="shared" si="950"/>
        <v>0</v>
      </c>
      <c r="BQ1373" s="33">
        <f t="shared" si="951"/>
        <v>0</v>
      </c>
    </row>
    <row r="1374" spans="1:69" ht="31.5" x14ac:dyDescent="0.25">
      <c r="A1374" s="27" t="s">
        <v>2019</v>
      </c>
      <c r="B1374" s="28" t="s">
        <v>2036</v>
      </c>
      <c r="C1374" s="60" t="s">
        <v>2037</v>
      </c>
      <c r="D1374" s="45">
        <v>0.21668929000000001</v>
      </c>
      <c r="E1374" s="32">
        <v>0</v>
      </c>
      <c r="F1374" s="32">
        <v>0</v>
      </c>
      <c r="G1374" s="32">
        <v>0</v>
      </c>
      <c r="H1374" s="32">
        <v>0</v>
      </c>
      <c r="I1374" s="32">
        <v>0</v>
      </c>
      <c r="J1374" s="32">
        <v>0</v>
      </c>
      <c r="K1374" s="33">
        <v>0</v>
      </c>
      <c r="L1374" s="32">
        <v>0</v>
      </c>
      <c r="M1374" s="32">
        <v>0</v>
      </c>
      <c r="N1374" s="32">
        <v>0</v>
      </c>
      <c r="O1374" s="32">
        <v>0</v>
      </c>
      <c r="P1374" s="32">
        <v>0</v>
      </c>
      <c r="Q1374" s="32">
        <v>0</v>
      </c>
      <c r="R1374" s="32">
        <v>0</v>
      </c>
      <c r="S1374" s="32">
        <v>0</v>
      </c>
      <c r="T1374" s="32">
        <v>0</v>
      </c>
      <c r="U1374" s="32">
        <v>0</v>
      </c>
      <c r="V1374" s="32">
        <v>0</v>
      </c>
      <c r="W1374" s="32">
        <v>0</v>
      </c>
      <c r="X1374" s="33">
        <v>0</v>
      </c>
      <c r="Y1374" s="32">
        <v>0</v>
      </c>
      <c r="Z1374" s="32">
        <v>0</v>
      </c>
      <c r="AA1374" s="32">
        <v>0</v>
      </c>
      <c r="AB1374" s="32">
        <v>0</v>
      </c>
      <c r="AC1374" s="32">
        <v>0</v>
      </c>
      <c r="AD1374" s="32">
        <v>0</v>
      </c>
      <c r="AE1374" s="32">
        <v>0</v>
      </c>
      <c r="AF1374" s="32">
        <v>0.21668929000000001</v>
      </c>
      <c r="AG1374" s="32">
        <v>0</v>
      </c>
      <c r="AH1374" s="32">
        <v>0</v>
      </c>
      <c r="AI1374" s="32">
        <v>0</v>
      </c>
      <c r="AJ1374" s="32">
        <v>0</v>
      </c>
      <c r="AK1374" s="33" t="s">
        <v>3368</v>
      </c>
      <c r="AL1374" s="32">
        <v>1</v>
      </c>
      <c r="AM1374" s="32">
        <v>0</v>
      </c>
      <c r="AN1374" s="32">
        <v>0</v>
      </c>
      <c r="AO1374" s="32">
        <v>0</v>
      </c>
      <c r="AP1374" s="32">
        <v>0</v>
      </c>
      <c r="AQ1374" s="32">
        <v>0</v>
      </c>
      <c r="AR1374" s="32">
        <v>0</v>
      </c>
      <c r="AS1374" s="32">
        <v>0</v>
      </c>
      <c r="AT1374" s="32">
        <v>0</v>
      </c>
      <c r="AU1374" s="32">
        <v>0</v>
      </c>
      <c r="AV1374" s="32">
        <v>0</v>
      </c>
      <c r="AW1374" s="32">
        <v>0</v>
      </c>
      <c r="AX1374" s="33">
        <v>0</v>
      </c>
      <c r="AY1374" s="32">
        <v>0</v>
      </c>
      <c r="AZ1374" s="32">
        <v>0</v>
      </c>
      <c r="BA1374" s="32">
        <v>0</v>
      </c>
      <c r="BB1374" s="32">
        <v>0</v>
      </c>
      <c r="BC1374" s="32">
        <v>0</v>
      </c>
      <c r="BD1374" s="32">
        <v>0</v>
      </c>
      <c r="BE1374" s="33">
        <f t="shared" si="940"/>
        <v>0</v>
      </c>
      <c r="BF1374" s="33">
        <f t="shared" si="941"/>
        <v>0.21668929000000001</v>
      </c>
      <c r="BG1374" s="33">
        <f t="shared" si="942"/>
        <v>0</v>
      </c>
      <c r="BH1374" s="33">
        <f t="shared" si="943"/>
        <v>0</v>
      </c>
      <c r="BI1374" s="33">
        <f t="shared" si="944"/>
        <v>0</v>
      </c>
      <c r="BJ1374" s="33">
        <f t="shared" si="945"/>
        <v>0</v>
      </c>
      <c r="BK1374" s="33" t="s">
        <v>3368</v>
      </c>
      <c r="BL1374" s="33">
        <f t="shared" si="946"/>
        <v>1</v>
      </c>
      <c r="BM1374" s="33">
        <f t="shared" si="947"/>
        <v>0</v>
      </c>
      <c r="BN1374" s="33">
        <f t="shared" si="948"/>
        <v>0</v>
      </c>
      <c r="BO1374" s="33">
        <f t="shared" si="949"/>
        <v>0</v>
      </c>
      <c r="BP1374" s="33">
        <f t="shared" si="950"/>
        <v>0</v>
      </c>
      <c r="BQ1374" s="33">
        <f t="shared" si="951"/>
        <v>0</v>
      </c>
    </row>
    <row r="1375" spans="1:69" ht="31.5" x14ac:dyDescent="0.25">
      <c r="A1375" s="27" t="s">
        <v>2019</v>
      </c>
      <c r="B1375" s="28" t="s">
        <v>2038</v>
      </c>
      <c r="C1375" s="60" t="s">
        <v>2039</v>
      </c>
      <c r="D1375" s="45">
        <v>1.29721</v>
      </c>
      <c r="E1375" s="32">
        <v>0</v>
      </c>
      <c r="F1375" s="32">
        <v>0</v>
      </c>
      <c r="G1375" s="32">
        <v>0</v>
      </c>
      <c r="H1375" s="32">
        <v>0</v>
      </c>
      <c r="I1375" s="32">
        <v>0</v>
      </c>
      <c r="J1375" s="32">
        <v>0</v>
      </c>
      <c r="K1375" s="33">
        <v>0</v>
      </c>
      <c r="L1375" s="32">
        <v>0</v>
      </c>
      <c r="M1375" s="32">
        <v>0</v>
      </c>
      <c r="N1375" s="32">
        <v>0</v>
      </c>
      <c r="O1375" s="32">
        <v>0</v>
      </c>
      <c r="P1375" s="32">
        <v>0</v>
      </c>
      <c r="Q1375" s="32">
        <v>0</v>
      </c>
      <c r="R1375" s="32">
        <v>0</v>
      </c>
      <c r="S1375" s="32">
        <v>0</v>
      </c>
      <c r="T1375" s="32">
        <v>0</v>
      </c>
      <c r="U1375" s="32">
        <v>0</v>
      </c>
      <c r="V1375" s="32">
        <v>0</v>
      </c>
      <c r="W1375" s="32">
        <v>0</v>
      </c>
      <c r="X1375" s="33">
        <v>0</v>
      </c>
      <c r="Y1375" s="32">
        <v>0</v>
      </c>
      <c r="Z1375" s="32">
        <v>0</v>
      </c>
      <c r="AA1375" s="32">
        <v>0</v>
      </c>
      <c r="AB1375" s="32">
        <v>0</v>
      </c>
      <c r="AC1375" s="32">
        <v>0</v>
      </c>
      <c r="AD1375" s="32">
        <v>0</v>
      </c>
      <c r="AE1375" s="32">
        <v>0</v>
      </c>
      <c r="AF1375" s="32">
        <v>1.29721</v>
      </c>
      <c r="AG1375" s="32">
        <v>0</v>
      </c>
      <c r="AH1375" s="32">
        <v>0</v>
      </c>
      <c r="AI1375" s="32">
        <v>0</v>
      </c>
      <c r="AJ1375" s="32">
        <v>0</v>
      </c>
      <c r="AK1375" s="33" t="s">
        <v>3369</v>
      </c>
      <c r="AL1375" s="32">
        <v>4</v>
      </c>
      <c r="AM1375" s="32">
        <v>0</v>
      </c>
      <c r="AN1375" s="32">
        <v>0</v>
      </c>
      <c r="AO1375" s="32">
        <v>0</v>
      </c>
      <c r="AP1375" s="32">
        <v>0</v>
      </c>
      <c r="AQ1375" s="32">
        <v>0</v>
      </c>
      <c r="AR1375" s="32">
        <v>0</v>
      </c>
      <c r="AS1375" s="32">
        <v>0</v>
      </c>
      <c r="AT1375" s="32">
        <v>0</v>
      </c>
      <c r="AU1375" s="32">
        <v>0</v>
      </c>
      <c r="AV1375" s="32">
        <v>0</v>
      </c>
      <c r="AW1375" s="32">
        <v>0</v>
      </c>
      <c r="AX1375" s="33">
        <v>0</v>
      </c>
      <c r="AY1375" s="32">
        <v>0</v>
      </c>
      <c r="AZ1375" s="32">
        <v>0</v>
      </c>
      <c r="BA1375" s="32">
        <v>0</v>
      </c>
      <c r="BB1375" s="32">
        <v>0</v>
      </c>
      <c r="BC1375" s="32">
        <v>0</v>
      </c>
      <c r="BD1375" s="32">
        <v>0</v>
      </c>
      <c r="BE1375" s="33">
        <f t="shared" si="940"/>
        <v>0</v>
      </c>
      <c r="BF1375" s="33">
        <f t="shared" si="941"/>
        <v>1.29721</v>
      </c>
      <c r="BG1375" s="33">
        <f t="shared" si="942"/>
        <v>0</v>
      </c>
      <c r="BH1375" s="33">
        <f t="shared" si="943"/>
        <v>0</v>
      </c>
      <c r="BI1375" s="33">
        <f t="shared" si="944"/>
        <v>0</v>
      </c>
      <c r="BJ1375" s="33">
        <f t="shared" si="945"/>
        <v>0</v>
      </c>
      <c r="BK1375" s="33" t="s">
        <v>3369</v>
      </c>
      <c r="BL1375" s="33">
        <f t="shared" si="946"/>
        <v>4</v>
      </c>
      <c r="BM1375" s="33">
        <f t="shared" si="947"/>
        <v>0</v>
      </c>
      <c r="BN1375" s="33">
        <f t="shared" si="948"/>
        <v>0</v>
      </c>
      <c r="BO1375" s="33">
        <f t="shared" si="949"/>
        <v>0</v>
      </c>
      <c r="BP1375" s="33">
        <f t="shared" si="950"/>
        <v>0</v>
      </c>
      <c r="BQ1375" s="33">
        <f t="shared" si="951"/>
        <v>0</v>
      </c>
    </row>
    <row r="1376" spans="1:69" ht="31.5" x14ac:dyDescent="0.25">
      <c r="A1376" s="27" t="s">
        <v>2019</v>
      </c>
      <c r="B1376" s="28" t="s">
        <v>2040</v>
      </c>
      <c r="C1376" s="60" t="s">
        <v>2041</v>
      </c>
      <c r="D1376" s="45">
        <v>19.058442899999999</v>
      </c>
      <c r="E1376" s="32">
        <v>0</v>
      </c>
      <c r="F1376" s="32">
        <v>0</v>
      </c>
      <c r="G1376" s="32">
        <v>0</v>
      </c>
      <c r="H1376" s="32">
        <v>0</v>
      </c>
      <c r="I1376" s="32">
        <v>0</v>
      </c>
      <c r="J1376" s="32">
        <v>0</v>
      </c>
      <c r="K1376" s="33">
        <v>0</v>
      </c>
      <c r="L1376" s="33">
        <v>0</v>
      </c>
      <c r="M1376" s="32">
        <v>0</v>
      </c>
      <c r="N1376" s="32">
        <v>0</v>
      </c>
      <c r="O1376" s="32">
        <v>0</v>
      </c>
      <c r="P1376" s="32">
        <v>0</v>
      </c>
      <c r="Q1376" s="32">
        <v>0</v>
      </c>
      <c r="R1376" s="32">
        <v>0</v>
      </c>
      <c r="S1376" s="32">
        <v>3.94685533</v>
      </c>
      <c r="T1376" s="32">
        <v>0</v>
      </c>
      <c r="U1376" s="32">
        <v>0</v>
      </c>
      <c r="V1376" s="32">
        <v>0</v>
      </c>
      <c r="W1376" s="32">
        <v>0</v>
      </c>
      <c r="X1376" s="33" t="s">
        <v>2958</v>
      </c>
      <c r="Y1376" s="32">
        <v>1</v>
      </c>
      <c r="Z1376" s="32">
        <v>0</v>
      </c>
      <c r="AA1376" s="32">
        <v>0</v>
      </c>
      <c r="AB1376" s="32">
        <v>0</v>
      </c>
      <c r="AC1376" s="32">
        <v>0</v>
      </c>
      <c r="AD1376" s="32">
        <v>0</v>
      </c>
      <c r="AE1376" s="32">
        <v>0</v>
      </c>
      <c r="AF1376" s="32">
        <v>0</v>
      </c>
      <c r="AG1376" s="33">
        <v>0</v>
      </c>
      <c r="AH1376" s="33">
        <v>0</v>
      </c>
      <c r="AI1376" s="33">
        <v>0</v>
      </c>
      <c r="AJ1376" s="33">
        <v>0</v>
      </c>
      <c r="AK1376" s="33">
        <v>0</v>
      </c>
      <c r="AL1376" s="33">
        <v>0</v>
      </c>
      <c r="AM1376" s="33">
        <v>0</v>
      </c>
      <c r="AN1376" s="33">
        <v>0</v>
      </c>
      <c r="AO1376" s="33">
        <v>0</v>
      </c>
      <c r="AP1376" s="33">
        <v>0</v>
      </c>
      <c r="AQ1376" s="33">
        <v>0</v>
      </c>
      <c r="AR1376" s="32">
        <v>0</v>
      </c>
      <c r="AS1376" s="32">
        <v>0</v>
      </c>
      <c r="AT1376" s="32">
        <v>0</v>
      </c>
      <c r="AU1376" s="32">
        <v>0</v>
      </c>
      <c r="AV1376" s="32">
        <v>0</v>
      </c>
      <c r="AW1376" s="32">
        <v>0</v>
      </c>
      <c r="AX1376" s="33">
        <v>0</v>
      </c>
      <c r="AY1376" s="32">
        <v>0</v>
      </c>
      <c r="AZ1376" s="32">
        <v>0</v>
      </c>
      <c r="BA1376" s="32">
        <v>0</v>
      </c>
      <c r="BB1376" s="32">
        <v>0</v>
      </c>
      <c r="BC1376" s="32">
        <v>0</v>
      </c>
      <c r="BD1376" s="32">
        <v>0</v>
      </c>
      <c r="BE1376" s="33">
        <f t="shared" si="940"/>
        <v>0</v>
      </c>
      <c r="BF1376" s="33">
        <f t="shared" si="941"/>
        <v>3.94685533</v>
      </c>
      <c r="BG1376" s="33">
        <f t="shared" si="942"/>
        <v>0</v>
      </c>
      <c r="BH1376" s="33">
        <f t="shared" si="943"/>
        <v>0</v>
      </c>
      <c r="BI1376" s="33">
        <f t="shared" si="944"/>
        <v>0</v>
      </c>
      <c r="BJ1376" s="33">
        <f t="shared" si="945"/>
        <v>0</v>
      </c>
      <c r="BK1376" s="33" t="s">
        <v>2803</v>
      </c>
      <c r="BL1376" s="33">
        <f t="shared" si="946"/>
        <v>1</v>
      </c>
      <c r="BM1376" s="33">
        <f t="shared" si="947"/>
        <v>0</v>
      </c>
      <c r="BN1376" s="33">
        <f t="shared" si="948"/>
        <v>0</v>
      </c>
      <c r="BO1376" s="33">
        <f t="shared" si="949"/>
        <v>0</v>
      </c>
      <c r="BP1376" s="33">
        <f t="shared" si="950"/>
        <v>0</v>
      </c>
      <c r="BQ1376" s="33">
        <f t="shared" si="951"/>
        <v>0</v>
      </c>
    </row>
    <row r="1377" spans="1:69" x14ac:dyDescent="0.25">
      <c r="A1377" s="27" t="s">
        <v>2019</v>
      </c>
      <c r="B1377" s="28" t="s">
        <v>2042</v>
      </c>
      <c r="C1377" s="60" t="s">
        <v>2043</v>
      </c>
      <c r="D1377" s="45">
        <v>36.83723363</v>
      </c>
      <c r="E1377" s="32">
        <v>0</v>
      </c>
      <c r="F1377" s="32">
        <v>0</v>
      </c>
      <c r="G1377" s="32">
        <v>0</v>
      </c>
      <c r="H1377" s="32">
        <v>0</v>
      </c>
      <c r="I1377" s="32">
        <v>0</v>
      </c>
      <c r="J1377" s="32">
        <v>0</v>
      </c>
      <c r="K1377" s="33">
        <v>0</v>
      </c>
      <c r="L1377" s="32">
        <v>0</v>
      </c>
      <c r="M1377" s="32">
        <v>0</v>
      </c>
      <c r="N1377" s="32">
        <v>0</v>
      </c>
      <c r="O1377" s="32">
        <v>0</v>
      </c>
      <c r="P1377" s="32">
        <v>0</v>
      </c>
      <c r="Q1377" s="32">
        <v>0</v>
      </c>
      <c r="R1377" s="32">
        <v>0</v>
      </c>
      <c r="S1377" s="32">
        <v>36.83723363</v>
      </c>
      <c r="T1377" s="32">
        <v>0</v>
      </c>
      <c r="U1377" s="32">
        <v>0</v>
      </c>
      <c r="V1377" s="32">
        <v>0</v>
      </c>
      <c r="W1377" s="32">
        <v>0</v>
      </c>
      <c r="X1377" s="33" t="s">
        <v>3239</v>
      </c>
      <c r="Y1377" s="32">
        <v>1</v>
      </c>
      <c r="Z1377" s="32">
        <v>0</v>
      </c>
      <c r="AA1377" s="32">
        <v>0</v>
      </c>
      <c r="AB1377" s="32">
        <v>0</v>
      </c>
      <c r="AC1377" s="32">
        <v>0</v>
      </c>
      <c r="AD1377" s="32">
        <v>0</v>
      </c>
      <c r="AE1377" s="32">
        <v>0</v>
      </c>
      <c r="AF1377" s="32">
        <v>0</v>
      </c>
      <c r="AG1377" s="33">
        <v>0</v>
      </c>
      <c r="AH1377" s="33">
        <v>0</v>
      </c>
      <c r="AI1377" s="33">
        <v>0</v>
      </c>
      <c r="AJ1377" s="33">
        <v>0</v>
      </c>
      <c r="AK1377" s="33">
        <v>0</v>
      </c>
      <c r="AL1377" s="33">
        <v>0</v>
      </c>
      <c r="AM1377" s="33">
        <v>0</v>
      </c>
      <c r="AN1377" s="33">
        <v>0</v>
      </c>
      <c r="AO1377" s="33">
        <v>0</v>
      </c>
      <c r="AP1377" s="33">
        <v>0</v>
      </c>
      <c r="AQ1377" s="33">
        <v>0</v>
      </c>
      <c r="AR1377" s="32">
        <v>0</v>
      </c>
      <c r="AS1377" s="32">
        <v>0</v>
      </c>
      <c r="AT1377" s="32">
        <v>0</v>
      </c>
      <c r="AU1377" s="32">
        <v>0</v>
      </c>
      <c r="AV1377" s="32">
        <v>0</v>
      </c>
      <c r="AW1377" s="32">
        <v>0</v>
      </c>
      <c r="AX1377" s="33">
        <v>0</v>
      </c>
      <c r="AY1377" s="32">
        <v>0</v>
      </c>
      <c r="AZ1377" s="32">
        <v>0</v>
      </c>
      <c r="BA1377" s="32">
        <v>0</v>
      </c>
      <c r="BB1377" s="32">
        <v>0</v>
      </c>
      <c r="BC1377" s="32">
        <v>0</v>
      </c>
      <c r="BD1377" s="32">
        <v>0</v>
      </c>
      <c r="BE1377" s="33">
        <f t="shared" si="940"/>
        <v>0</v>
      </c>
      <c r="BF1377" s="33">
        <f t="shared" si="941"/>
        <v>36.83723363</v>
      </c>
      <c r="BG1377" s="33">
        <f t="shared" si="942"/>
        <v>0</v>
      </c>
      <c r="BH1377" s="33">
        <f t="shared" si="943"/>
        <v>0</v>
      </c>
      <c r="BI1377" s="33">
        <f t="shared" si="944"/>
        <v>0</v>
      </c>
      <c r="BJ1377" s="33">
        <f t="shared" si="945"/>
        <v>0</v>
      </c>
      <c r="BK1377" s="33" t="s">
        <v>3239</v>
      </c>
      <c r="BL1377" s="33">
        <f t="shared" si="946"/>
        <v>1</v>
      </c>
      <c r="BM1377" s="33">
        <f t="shared" si="947"/>
        <v>0</v>
      </c>
      <c r="BN1377" s="33">
        <f t="shared" si="948"/>
        <v>0</v>
      </c>
      <c r="BO1377" s="33">
        <f t="shared" si="949"/>
        <v>0</v>
      </c>
      <c r="BP1377" s="33">
        <f t="shared" si="950"/>
        <v>0</v>
      </c>
      <c r="BQ1377" s="33">
        <f t="shared" si="951"/>
        <v>0</v>
      </c>
    </row>
    <row r="1378" spans="1:69" x14ac:dyDescent="0.25">
      <c r="A1378" s="27" t="s">
        <v>2019</v>
      </c>
      <c r="B1378" s="28" t="s">
        <v>2773</v>
      </c>
      <c r="C1378" s="60" t="s">
        <v>2774</v>
      </c>
      <c r="D1378" s="45">
        <v>2.2116946500000001</v>
      </c>
      <c r="E1378" s="33">
        <v>0</v>
      </c>
      <c r="F1378" s="33">
        <v>2.2116946500000001</v>
      </c>
      <c r="G1378" s="32">
        <v>0</v>
      </c>
      <c r="H1378" s="32">
        <v>0</v>
      </c>
      <c r="I1378" s="32">
        <v>0</v>
      </c>
      <c r="J1378" s="32">
        <v>0</v>
      </c>
      <c r="K1378" s="33" t="s">
        <v>3815</v>
      </c>
      <c r="L1378" s="32">
        <v>1</v>
      </c>
      <c r="M1378" s="32">
        <v>0</v>
      </c>
      <c r="N1378" s="32">
        <v>0</v>
      </c>
      <c r="O1378" s="32">
        <v>0</v>
      </c>
      <c r="P1378" s="32">
        <v>0</v>
      </c>
      <c r="Q1378" s="32">
        <v>0</v>
      </c>
      <c r="R1378" s="33">
        <v>0</v>
      </c>
      <c r="S1378" s="33">
        <v>0</v>
      </c>
      <c r="T1378" s="32">
        <v>0</v>
      </c>
      <c r="U1378" s="32">
        <v>0</v>
      </c>
      <c r="V1378" s="32">
        <v>0</v>
      </c>
      <c r="W1378" s="32">
        <v>0</v>
      </c>
      <c r="X1378" s="33">
        <v>0</v>
      </c>
      <c r="Y1378" s="32">
        <v>0</v>
      </c>
      <c r="Z1378" s="32">
        <v>0</v>
      </c>
      <c r="AA1378" s="32">
        <v>0</v>
      </c>
      <c r="AB1378" s="32">
        <v>0</v>
      </c>
      <c r="AC1378" s="32">
        <v>0</v>
      </c>
      <c r="AD1378" s="32">
        <v>0</v>
      </c>
      <c r="AE1378" s="33">
        <v>0</v>
      </c>
      <c r="AF1378" s="33">
        <v>0</v>
      </c>
      <c r="AG1378" s="33">
        <v>0</v>
      </c>
      <c r="AH1378" s="33">
        <v>0</v>
      </c>
      <c r="AI1378" s="33">
        <v>0</v>
      </c>
      <c r="AJ1378" s="33">
        <v>0</v>
      </c>
      <c r="AK1378" s="33">
        <v>0</v>
      </c>
      <c r="AL1378" s="33">
        <v>0</v>
      </c>
      <c r="AM1378" s="33">
        <v>0</v>
      </c>
      <c r="AN1378" s="33">
        <v>0</v>
      </c>
      <c r="AO1378" s="33">
        <v>0</v>
      </c>
      <c r="AP1378" s="33">
        <v>0</v>
      </c>
      <c r="AQ1378" s="33">
        <v>0</v>
      </c>
      <c r="AR1378" s="33">
        <v>0</v>
      </c>
      <c r="AS1378" s="33">
        <v>0</v>
      </c>
      <c r="AT1378" s="32">
        <v>0</v>
      </c>
      <c r="AU1378" s="32">
        <v>0</v>
      </c>
      <c r="AV1378" s="32">
        <v>0</v>
      </c>
      <c r="AW1378" s="32">
        <v>0</v>
      </c>
      <c r="AX1378" s="33">
        <v>0</v>
      </c>
      <c r="AY1378" s="32">
        <v>0</v>
      </c>
      <c r="AZ1378" s="32">
        <v>0</v>
      </c>
      <c r="BA1378" s="32">
        <v>0</v>
      </c>
      <c r="BB1378" s="32">
        <v>0</v>
      </c>
      <c r="BC1378" s="32">
        <v>0</v>
      </c>
      <c r="BD1378" s="32">
        <v>0</v>
      </c>
      <c r="BE1378" s="33">
        <f t="shared" si="940"/>
        <v>0</v>
      </c>
      <c r="BF1378" s="33">
        <f t="shared" si="941"/>
        <v>2.2116946500000001</v>
      </c>
      <c r="BG1378" s="33">
        <f t="shared" si="942"/>
        <v>0</v>
      </c>
      <c r="BH1378" s="33">
        <f t="shared" si="943"/>
        <v>0</v>
      </c>
      <c r="BI1378" s="33">
        <f t="shared" si="944"/>
        <v>0</v>
      </c>
      <c r="BJ1378" s="33">
        <f t="shared" si="945"/>
        <v>0</v>
      </c>
      <c r="BK1378" s="33" t="s">
        <v>2959</v>
      </c>
      <c r="BL1378" s="33">
        <f t="shared" si="946"/>
        <v>1</v>
      </c>
      <c r="BM1378" s="33">
        <f t="shared" si="947"/>
        <v>0</v>
      </c>
      <c r="BN1378" s="33">
        <f t="shared" si="948"/>
        <v>0</v>
      </c>
      <c r="BO1378" s="33">
        <f t="shared" si="949"/>
        <v>0</v>
      </c>
      <c r="BP1378" s="33">
        <f t="shared" si="950"/>
        <v>0</v>
      </c>
      <c r="BQ1378" s="33">
        <f t="shared" si="951"/>
        <v>0</v>
      </c>
    </row>
    <row r="1379" spans="1:69" x14ac:dyDescent="0.25">
      <c r="A1379" s="27" t="s">
        <v>2019</v>
      </c>
      <c r="B1379" s="28" t="s">
        <v>2044</v>
      </c>
      <c r="C1379" s="60" t="s">
        <v>2045</v>
      </c>
      <c r="D1379" s="45">
        <v>5.6881499999999994</v>
      </c>
      <c r="E1379" s="32">
        <v>0</v>
      </c>
      <c r="F1379" s="32">
        <v>0</v>
      </c>
      <c r="G1379" s="32">
        <v>0</v>
      </c>
      <c r="H1379" s="32">
        <v>0</v>
      </c>
      <c r="I1379" s="32">
        <v>0</v>
      </c>
      <c r="J1379" s="32">
        <v>0</v>
      </c>
      <c r="K1379" s="33">
        <v>0</v>
      </c>
      <c r="L1379" s="33">
        <v>0</v>
      </c>
      <c r="M1379" s="32">
        <v>0</v>
      </c>
      <c r="N1379" s="32">
        <v>0</v>
      </c>
      <c r="O1379" s="32">
        <v>0</v>
      </c>
      <c r="P1379" s="32">
        <v>0</v>
      </c>
      <c r="Q1379" s="32">
        <v>0</v>
      </c>
      <c r="R1379" s="32">
        <v>0</v>
      </c>
      <c r="S1379" s="32">
        <v>0</v>
      </c>
      <c r="T1379" s="32">
        <v>0</v>
      </c>
      <c r="U1379" s="32">
        <v>0</v>
      </c>
      <c r="V1379" s="32">
        <v>0</v>
      </c>
      <c r="W1379" s="32">
        <v>0</v>
      </c>
      <c r="X1379" s="33">
        <v>0</v>
      </c>
      <c r="Y1379" s="32">
        <v>0</v>
      </c>
      <c r="Z1379" s="32">
        <v>0</v>
      </c>
      <c r="AA1379" s="32">
        <v>0</v>
      </c>
      <c r="AB1379" s="32">
        <v>0</v>
      </c>
      <c r="AC1379" s="32">
        <v>0</v>
      </c>
      <c r="AD1379" s="32">
        <v>0</v>
      </c>
      <c r="AE1379" s="32">
        <v>0</v>
      </c>
      <c r="AF1379" s="32">
        <v>0</v>
      </c>
      <c r="AG1379" s="32">
        <v>0</v>
      </c>
      <c r="AH1379" s="32">
        <v>0</v>
      </c>
      <c r="AI1379" s="32">
        <v>0</v>
      </c>
      <c r="AJ1379" s="32">
        <v>0</v>
      </c>
      <c r="AK1379" s="33">
        <v>0</v>
      </c>
      <c r="AL1379" s="32">
        <v>0</v>
      </c>
      <c r="AM1379" s="32">
        <v>0</v>
      </c>
      <c r="AN1379" s="32">
        <v>0</v>
      </c>
      <c r="AO1379" s="32">
        <v>0</v>
      </c>
      <c r="AP1379" s="32">
        <v>0</v>
      </c>
      <c r="AQ1379" s="32">
        <v>0</v>
      </c>
      <c r="AR1379" s="32">
        <v>0</v>
      </c>
      <c r="AS1379" s="32">
        <v>0</v>
      </c>
      <c r="AT1379" s="32">
        <v>0</v>
      </c>
      <c r="AU1379" s="32">
        <v>0</v>
      </c>
      <c r="AV1379" s="32">
        <v>0</v>
      </c>
      <c r="AW1379" s="32">
        <v>0</v>
      </c>
      <c r="AX1379" s="33">
        <v>0</v>
      </c>
      <c r="AY1379" s="32">
        <v>0</v>
      </c>
      <c r="AZ1379" s="32">
        <v>0</v>
      </c>
      <c r="BA1379" s="32">
        <v>0</v>
      </c>
      <c r="BB1379" s="32">
        <v>0</v>
      </c>
      <c r="BC1379" s="32">
        <v>0</v>
      </c>
      <c r="BD1379" s="32">
        <v>0</v>
      </c>
      <c r="BE1379" s="33">
        <f t="shared" si="940"/>
        <v>0</v>
      </c>
      <c r="BF1379" s="33">
        <f t="shared" si="941"/>
        <v>0</v>
      </c>
      <c r="BG1379" s="33">
        <f t="shared" si="942"/>
        <v>0</v>
      </c>
      <c r="BH1379" s="33">
        <f t="shared" si="943"/>
        <v>0</v>
      </c>
      <c r="BI1379" s="33">
        <f t="shared" si="944"/>
        <v>0</v>
      </c>
      <c r="BJ1379" s="33">
        <f t="shared" si="945"/>
        <v>0</v>
      </c>
      <c r="BK1379" s="33" t="s">
        <v>2960</v>
      </c>
      <c r="BL1379" s="33">
        <f t="shared" si="946"/>
        <v>0</v>
      </c>
      <c r="BM1379" s="33">
        <f t="shared" si="947"/>
        <v>0</v>
      </c>
      <c r="BN1379" s="33">
        <f t="shared" si="948"/>
        <v>0</v>
      </c>
      <c r="BO1379" s="33">
        <f t="shared" si="949"/>
        <v>0</v>
      </c>
      <c r="BP1379" s="33">
        <f t="shared" si="950"/>
        <v>0</v>
      </c>
      <c r="BQ1379" s="33">
        <f t="shared" si="951"/>
        <v>0</v>
      </c>
    </row>
    <row r="1380" spans="1:69" ht="31.5" x14ac:dyDescent="0.25">
      <c r="A1380" s="27" t="s">
        <v>2019</v>
      </c>
      <c r="B1380" s="28" t="s">
        <v>2046</v>
      </c>
      <c r="C1380" s="60" t="s">
        <v>2047</v>
      </c>
      <c r="D1380" s="45">
        <v>1.97990062</v>
      </c>
      <c r="E1380" s="32">
        <v>0</v>
      </c>
      <c r="F1380" s="32">
        <v>0</v>
      </c>
      <c r="G1380" s="32">
        <v>0</v>
      </c>
      <c r="H1380" s="32">
        <v>0</v>
      </c>
      <c r="I1380" s="32">
        <v>0</v>
      </c>
      <c r="J1380" s="32">
        <v>0</v>
      </c>
      <c r="K1380" s="33">
        <v>0</v>
      </c>
      <c r="L1380" s="32">
        <v>0</v>
      </c>
      <c r="M1380" s="32">
        <v>0</v>
      </c>
      <c r="N1380" s="32">
        <v>0</v>
      </c>
      <c r="O1380" s="32">
        <v>0</v>
      </c>
      <c r="P1380" s="32">
        <v>0</v>
      </c>
      <c r="Q1380" s="32">
        <v>0</v>
      </c>
      <c r="R1380" s="32">
        <v>0</v>
      </c>
      <c r="S1380" s="32">
        <v>0</v>
      </c>
      <c r="T1380" s="32">
        <v>0</v>
      </c>
      <c r="U1380" s="32">
        <v>0</v>
      </c>
      <c r="V1380" s="32">
        <v>0</v>
      </c>
      <c r="W1380" s="32">
        <v>0</v>
      </c>
      <c r="X1380" s="33">
        <v>0</v>
      </c>
      <c r="Y1380" s="32">
        <v>0</v>
      </c>
      <c r="Z1380" s="32">
        <v>0</v>
      </c>
      <c r="AA1380" s="32">
        <v>0</v>
      </c>
      <c r="AB1380" s="32">
        <v>0</v>
      </c>
      <c r="AC1380" s="32">
        <v>0</v>
      </c>
      <c r="AD1380" s="32">
        <v>0</v>
      </c>
      <c r="AE1380" s="32">
        <v>0</v>
      </c>
      <c r="AF1380" s="32">
        <v>1.97990062</v>
      </c>
      <c r="AG1380" s="32">
        <v>0</v>
      </c>
      <c r="AH1380" s="32">
        <v>0</v>
      </c>
      <c r="AI1380" s="32">
        <v>0</v>
      </c>
      <c r="AJ1380" s="32">
        <v>0</v>
      </c>
      <c r="AK1380" s="33" t="s">
        <v>3370</v>
      </c>
      <c r="AL1380" s="32">
        <v>1</v>
      </c>
      <c r="AM1380" s="32">
        <v>0</v>
      </c>
      <c r="AN1380" s="32">
        <v>0</v>
      </c>
      <c r="AO1380" s="32">
        <v>0</v>
      </c>
      <c r="AP1380" s="32">
        <v>0</v>
      </c>
      <c r="AQ1380" s="32">
        <v>0</v>
      </c>
      <c r="AR1380" s="32">
        <v>0</v>
      </c>
      <c r="AS1380" s="32">
        <v>0</v>
      </c>
      <c r="AT1380" s="32">
        <v>0</v>
      </c>
      <c r="AU1380" s="32">
        <v>0</v>
      </c>
      <c r="AV1380" s="32">
        <v>0</v>
      </c>
      <c r="AW1380" s="32">
        <v>0</v>
      </c>
      <c r="AX1380" s="33">
        <v>0</v>
      </c>
      <c r="AY1380" s="32">
        <v>0</v>
      </c>
      <c r="AZ1380" s="32">
        <v>0</v>
      </c>
      <c r="BA1380" s="32">
        <v>0</v>
      </c>
      <c r="BB1380" s="32">
        <v>0</v>
      </c>
      <c r="BC1380" s="32">
        <v>0</v>
      </c>
      <c r="BD1380" s="32">
        <v>0</v>
      </c>
      <c r="BE1380" s="33">
        <f t="shared" si="940"/>
        <v>0</v>
      </c>
      <c r="BF1380" s="33">
        <f t="shared" si="941"/>
        <v>1.97990062</v>
      </c>
      <c r="BG1380" s="33">
        <f t="shared" si="942"/>
        <v>0</v>
      </c>
      <c r="BH1380" s="33">
        <f t="shared" si="943"/>
        <v>0</v>
      </c>
      <c r="BI1380" s="33">
        <f t="shared" si="944"/>
        <v>0</v>
      </c>
      <c r="BJ1380" s="33">
        <f t="shared" si="945"/>
        <v>0</v>
      </c>
      <c r="BK1380" s="33" t="s">
        <v>3370</v>
      </c>
      <c r="BL1380" s="33">
        <f t="shared" si="946"/>
        <v>1</v>
      </c>
      <c r="BM1380" s="33">
        <f t="shared" si="947"/>
        <v>0</v>
      </c>
      <c r="BN1380" s="33">
        <f t="shared" si="948"/>
        <v>0</v>
      </c>
      <c r="BO1380" s="33">
        <f t="shared" si="949"/>
        <v>0</v>
      </c>
      <c r="BP1380" s="33">
        <f t="shared" si="950"/>
        <v>0</v>
      </c>
      <c r="BQ1380" s="33">
        <f t="shared" si="951"/>
        <v>0</v>
      </c>
    </row>
    <row r="1381" spans="1:69" ht="31.5" x14ac:dyDescent="0.25">
      <c r="A1381" s="27" t="s">
        <v>2019</v>
      </c>
      <c r="B1381" s="28" t="s">
        <v>2048</v>
      </c>
      <c r="C1381" s="60" t="s">
        <v>2049</v>
      </c>
      <c r="D1381" s="45">
        <v>77.969072539999999</v>
      </c>
      <c r="E1381" s="32">
        <v>0</v>
      </c>
      <c r="F1381" s="32">
        <v>0</v>
      </c>
      <c r="G1381" s="32">
        <v>0</v>
      </c>
      <c r="H1381" s="32">
        <v>0</v>
      </c>
      <c r="I1381" s="32">
        <v>0</v>
      </c>
      <c r="J1381" s="32">
        <v>0</v>
      </c>
      <c r="K1381" s="33">
        <v>0</v>
      </c>
      <c r="L1381" s="32">
        <v>0</v>
      </c>
      <c r="M1381" s="32">
        <v>0</v>
      </c>
      <c r="N1381" s="32">
        <v>0</v>
      </c>
      <c r="O1381" s="32">
        <v>0</v>
      </c>
      <c r="P1381" s="32">
        <v>0</v>
      </c>
      <c r="Q1381" s="32">
        <v>0</v>
      </c>
      <c r="R1381" s="32">
        <v>0</v>
      </c>
      <c r="S1381" s="32">
        <v>0</v>
      </c>
      <c r="T1381" s="32">
        <v>0</v>
      </c>
      <c r="U1381" s="32">
        <v>0</v>
      </c>
      <c r="V1381" s="32">
        <v>0</v>
      </c>
      <c r="W1381" s="32">
        <v>0</v>
      </c>
      <c r="X1381" s="33">
        <v>0</v>
      </c>
      <c r="Y1381" s="32">
        <v>0</v>
      </c>
      <c r="Z1381" s="32">
        <v>0</v>
      </c>
      <c r="AA1381" s="32">
        <v>0</v>
      </c>
      <c r="AB1381" s="32">
        <v>0</v>
      </c>
      <c r="AC1381" s="32">
        <v>0</v>
      </c>
      <c r="AD1381" s="32">
        <v>0</v>
      </c>
      <c r="AE1381" s="32">
        <v>0</v>
      </c>
      <c r="AF1381" s="32">
        <v>77.969072539999999</v>
      </c>
      <c r="AG1381" s="32">
        <v>0</v>
      </c>
      <c r="AH1381" s="32">
        <v>0</v>
      </c>
      <c r="AI1381" s="32">
        <v>0</v>
      </c>
      <c r="AJ1381" s="32">
        <v>0</v>
      </c>
      <c r="AK1381" s="33" t="s">
        <v>3371</v>
      </c>
      <c r="AL1381" s="32">
        <v>1</v>
      </c>
      <c r="AM1381" s="32">
        <v>0</v>
      </c>
      <c r="AN1381" s="32">
        <v>0</v>
      </c>
      <c r="AO1381" s="32">
        <v>0</v>
      </c>
      <c r="AP1381" s="32">
        <v>0</v>
      </c>
      <c r="AQ1381" s="32">
        <v>0</v>
      </c>
      <c r="AR1381" s="32">
        <v>0</v>
      </c>
      <c r="AS1381" s="32">
        <v>0</v>
      </c>
      <c r="AT1381" s="32">
        <v>0</v>
      </c>
      <c r="AU1381" s="32">
        <v>0</v>
      </c>
      <c r="AV1381" s="32">
        <v>0</v>
      </c>
      <c r="AW1381" s="32">
        <v>0</v>
      </c>
      <c r="AX1381" s="33">
        <v>0</v>
      </c>
      <c r="AY1381" s="32">
        <v>0</v>
      </c>
      <c r="AZ1381" s="32">
        <v>0</v>
      </c>
      <c r="BA1381" s="32">
        <v>0</v>
      </c>
      <c r="BB1381" s="32">
        <v>0</v>
      </c>
      <c r="BC1381" s="32">
        <v>0</v>
      </c>
      <c r="BD1381" s="32">
        <v>0</v>
      </c>
      <c r="BE1381" s="33">
        <f t="shared" si="940"/>
        <v>0</v>
      </c>
      <c r="BF1381" s="33">
        <f t="shared" si="941"/>
        <v>77.969072539999999</v>
      </c>
      <c r="BG1381" s="33">
        <f t="shared" si="942"/>
        <v>0</v>
      </c>
      <c r="BH1381" s="33">
        <f t="shared" si="943"/>
        <v>0</v>
      </c>
      <c r="BI1381" s="33">
        <f t="shared" si="944"/>
        <v>0</v>
      </c>
      <c r="BJ1381" s="33">
        <f t="shared" si="945"/>
        <v>0</v>
      </c>
      <c r="BK1381" s="33" t="s">
        <v>3371</v>
      </c>
      <c r="BL1381" s="33">
        <f t="shared" si="946"/>
        <v>1</v>
      </c>
      <c r="BM1381" s="33">
        <f t="shared" si="947"/>
        <v>0</v>
      </c>
      <c r="BN1381" s="33">
        <f t="shared" si="948"/>
        <v>0</v>
      </c>
      <c r="BO1381" s="33">
        <f t="shared" si="949"/>
        <v>0</v>
      </c>
      <c r="BP1381" s="33">
        <f t="shared" si="950"/>
        <v>0</v>
      </c>
      <c r="BQ1381" s="33">
        <f t="shared" si="951"/>
        <v>0</v>
      </c>
    </row>
    <row r="1382" spans="1:69" ht="31.5" x14ac:dyDescent="0.25">
      <c r="A1382" s="27" t="s">
        <v>2019</v>
      </c>
      <c r="B1382" s="28" t="s">
        <v>2048</v>
      </c>
      <c r="C1382" s="60" t="s">
        <v>3759</v>
      </c>
      <c r="D1382" s="45">
        <v>78.21387</v>
      </c>
      <c r="E1382" s="32">
        <v>0</v>
      </c>
      <c r="F1382" s="32">
        <v>0</v>
      </c>
      <c r="G1382" s="32">
        <v>0</v>
      </c>
      <c r="H1382" s="32">
        <v>0</v>
      </c>
      <c r="I1382" s="32">
        <v>0</v>
      </c>
      <c r="J1382" s="32">
        <v>0</v>
      </c>
      <c r="K1382" s="33">
        <v>0</v>
      </c>
      <c r="L1382" s="32">
        <v>0</v>
      </c>
      <c r="M1382" s="32">
        <v>0</v>
      </c>
      <c r="N1382" s="32">
        <v>0</v>
      </c>
      <c r="O1382" s="32">
        <v>0</v>
      </c>
      <c r="P1382" s="32">
        <v>0</v>
      </c>
      <c r="Q1382" s="32">
        <v>0</v>
      </c>
      <c r="R1382" s="32">
        <v>0</v>
      </c>
      <c r="S1382" s="32">
        <v>0</v>
      </c>
      <c r="T1382" s="32">
        <v>0</v>
      </c>
      <c r="U1382" s="32">
        <v>0</v>
      </c>
      <c r="V1382" s="32">
        <v>0</v>
      </c>
      <c r="W1382" s="32">
        <v>0</v>
      </c>
      <c r="X1382" s="33">
        <v>0</v>
      </c>
      <c r="Y1382" s="32">
        <v>0</v>
      </c>
      <c r="Z1382" s="32">
        <v>0</v>
      </c>
      <c r="AA1382" s="32">
        <v>0</v>
      </c>
      <c r="AB1382" s="32">
        <v>0</v>
      </c>
      <c r="AC1382" s="32">
        <v>0</v>
      </c>
      <c r="AD1382" s="32">
        <v>0</v>
      </c>
      <c r="AE1382" s="32">
        <v>0</v>
      </c>
      <c r="AF1382" s="32">
        <v>0</v>
      </c>
      <c r="AG1382" s="32">
        <v>0</v>
      </c>
      <c r="AH1382" s="32">
        <v>0</v>
      </c>
      <c r="AI1382" s="32">
        <v>0</v>
      </c>
      <c r="AJ1382" s="32">
        <v>0</v>
      </c>
      <c r="AK1382" s="33">
        <v>0</v>
      </c>
      <c r="AL1382" s="32">
        <v>0</v>
      </c>
      <c r="AM1382" s="32">
        <v>0</v>
      </c>
      <c r="AN1382" s="32">
        <v>0</v>
      </c>
      <c r="AO1382" s="32">
        <v>0</v>
      </c>
      <c r="AP1382" s="32">
        <v>0</v>
      </c>
      <c r="AQ1382" s="32">
        <v>0</v>
      </c>
      <c r="AR1382" s="32">
        <v>0</v>
      </c>
      <c r="AS1382" s="32">
        <v>78.21387</v>
      </c>
      <c r="AT1382" s="32">
        <v>0</v>
      </c>
      <c r="AU1382" s="32">
        <v>0</v>
      </c>
      <c r="AV1382" s="32">
        <v>0</v>
      </c>
      <c r="AW1382" s="32">
        <v>0</v>
      </c>
      <c r="AX1382" s="33" t="s">
        <v>3947</v>
      </c>
      <c r="AY1382" s="32">
        <v>1</v>
      </c>
      <c r="AZ1382" s="32">
        <v>0</v>
      </c>
      <c r="BA1382" s="32">
        <v>0</v>
      </c>
      <c r="BB1382" s="32">
        <v>0</v>
      </c>
      <c r="BC1382" s="32">
        <v>0</v>
      </c>
      <c r="BD1382" s="32">
        <v>0</v>
      </c>
      <c r="BE1382" s="33">
        <f t="shared" si="940"/>
        <v>0</v>
      </c>
      <c r="BF1382" s="33">
        <f t="shared" si="941"/>
        <v>78.21387</v>
      </c>
      <c r="BG1382" s="33">
        <f t="shared" si="942"/>
        <v>0</v>
      </c>
      <c r="BH1382" s="33">
        <f t="shared" si="943"/>
        <v>0</v>
      </c>
      <c r="BI1382" s="33">
        <f t="shared" si="944"/>
        <v>0</v>
      </c>
      <c r="BJ1382" s="33">
        <f t="shared" si="945"/>
        <v>0</v>
      </c>
      <c r="BK1382" s="33" t="s">
        <v>3947</v>
      </c>
      <c r="BL1382" s="33">
        <f t="shared" si="946"/>
        <v>1</v>
      </c>
      <c r="BM1382" s="33">
        <f t="shared" si="947"/>
        <v>0</v>
      </c>
      <c r="BN1382" s="33">
        <f t="shared" si="948"/>
        <v>0</v>
      </c>
      <c r="BO1382" s="33">
        <f t="shared" si="949"/>
        <v>0</v>
      </c>
      <c r="BP1382" s="33">
        <f t="shared" si="950"/>
        <v>0</v>
      </c>
      <c r="BQ1382" s="33">
        <f t="shared" si="951"/>
        <v>0</v>
      </c>
    </row>
    <row r="1383" spans="1:69" ht="31.5" x14ac:dyDescent="0.25">
      <c r="A1383" s="27" t="s">
        <v>2019</v>
      </c>
      <c r="B1383" s="28" t="s">
        <v>2050</v>
      </c>
      <c r="C1383" s="60" t="s">
        <v>2051</v>
      </c>
      <c r="D1383" s="45">
        <v>96.50934153</v>
      </c>
      <c r="E1383" s="32">
        <v>0</v>
      </c>
      <c r="F1383" s="32">
        <v>0</v>
      </c>
      <c r="G1383" s="32">
        <v>0</v>
      </c>
      <c r="H1383" s="32">
        <v>0</v>
      </c>
      <c r="I1383" s="32">
        <v>0</v>
      </c>
      <c r="J1383" s="32">
        <v>0</v>
      </c>
      <c r="K1383" s="33">
        <v>0</v>
      </c>
      <c r="L1383" s="33">
        <v>0</v>
      </c>
      <c r="M1383" s="32">
        <v>0</v>
      </c>
      <c r="N1383" s="32">
        <v>0</v>
      </c>
      <c r="O1383" s="32">
        <v>0</v>
      </c>
      <c r="P1383" s="32">
        <v>0</v>
      </c>
      <c r="Q1383" s="32">
        <v>0</v>
      </c>
      <c r="R1383" s="32">
        <v>0</v>
      </c>
      <c r="S1383" s="32">
        <v>0</v>
      </c>
      <c r="T1383" s="32">
        <v>0</v>
      </c>
      <c r="U1383" s="32">
        <v>0</v>
      </c>
      <c r="V1383" s="32">
        <v>0</v>
      </c>
      <c r="W1383" s="32">
        <v>0</v>
      </c>
      <c r="X1383" s="33">
        <v>0</v>
      </c>
      <c r="Y1383" s="32">
        <v>0</v>
      </c>
      <c r="Z1383" s="32">
        <v>0</v>
      </c>
      <c r="AA1383" s="32">
        <v>0</v>
      </c>
      <c r="AB1383" s="32">
        <v>0</v>
      </c>
      <c r="AC1383" s="32">
        <v>0</v>
      </c>
      <c r="AD1383" s="32">
        <v>0</v>
      </c>
      <c r="AE1383" s="32">
        <v>0</v>
      </c>
      <c r="AF1383" s="32">
        <v>0</v>
      </c>
      <c r="AG1383" s="32">
        <v>0</v>
      </c>
      <c r="AH1383" s="32">
        <v>0</v>
      </c>
      <c r="AI1383" s="32">
        <v>0</v>
      </c>
      <c r="AJ1383" s="32">
        <v>0</v>
      </c>
      <c r="AK1383" s="33">
        <v>0</v>
      </c>
      <c r="AL1383" s="32">
        <v>0</v>
      </c>
      <c r="AM1383" s="32">
        <v>0</v>
      </c>
      <c r="AN1383" s="32">
        <v>0</v>
      </c>
      <c r="AO1383" s="32">
        <v>0</v>
      </c>
      <c r="AP1383" s="32">
        <v>0</v>
      </c>
      <c r="AQ1383" s="32">
        <v>0</v>
      </c>
      <c r="AR1383" s="32">
        <v>0</v>
      </c>
      <c r="AS1383" s="32">
        <v>0</v>
      </c>
      <c r="AT1383" s="32">
        <v>0</v>
      </c>
      <c r="AU1383" s="32">
        <v>0</v>
      </c>
      <c r="AV1383" s="32">
        <v>0</v>
      </c>
      <c r="AW1383" s="32">
        <v>0</v>
      </c>
      <c r="AX1383" s="33">
        <v>0</v>
      </c>
      <c r="AY1383" s="32">
        <v>0</v>
      </c>
      <c r="AZ1383" s="32">
        <v>0</v>
      </c>
      <c r="BA1383" s="32">
        <v>0</v>
      </c>
      <c r="BB1383" s="32">
        <v>0</v>
      </c>
      <c r="BC1383" s="32">
        <v>0</v>
      </c>
      <c r="BD1383" s="32">
        <v>0</v>
      </c>
      <c r="BE1383" s="33">
        <f t="shared" si="940"/>
        <v>0</v>
      </c>
      <c r="BF1383" s="33">
        <f t="shared" si="941"/>
        <v>0</v>
      </c>
      <c r="BG1383" s="33">
        <f t="shared" si="942"/>
        <v>0</v>
      </c>
      <c r="BH1383" s="33">
        <f t="shared" si="943"/>
        <v>0</v>
      </c>
      <c r="BI1383" s="33">
        <f t="shared" si="944"/>
        <v>0</v>
      </c>
      <c r="BJ1383" s="33">
        <f t="shared" si="945"/>
        <v>0</v>
      </c>
      <c r="BK1383" s="33" t="s">
        <v>2961</v>
      </c>
      <c r="BL1383" s="33">
        <f t="shared" si="946"/>
        <v>0</v>
      </c>
      <c r="BM1383" s="33">
        <f t="shared" si="947"/>
        <v>0</v>
      </c>
      <c r="BN1383" s="33">
        <f t="shared" si="948"/>
        <v>0</v>
      </c>
      <c r="BO1383" s="33">
        <f t="shared" si="949"/>
        <v>0</v>
      </c>
      <c r="BP1383" s="33">
        <f t="shared" si="950"/>
        <v>0</v>
      </c>
      <c r="BQ1383" s="33">
        <f t="shared" si="951"/>
        <v>0</v>
      </c>
    </row>
    <row r="1384" spans="1:69" ht="31.5" x14ac:dyDescent="0.25">
      <c r="A1384" s="27" t="s">
        <v>2019</v>
      </c>
      <c r="B1384" s="28" t="s">
        <v>2052</v>
      </c>
      <c r="C1384" s="60" t="s">
        <v>2053</v>
      </c>
      <c r="D1384" s="45">
        <v>6.2901529999999997E-2</v>
      </c>
      <c r="E1384" s="32">
        <v>0</v>
      </c>
      <c r="F1384" s="32">
        <v>0</v>
      </c>
      <c r="G1384" s="32">
        <v>0</v>
      </c>
      <c r="H1384" s="32">
        <v>0</v>
      </c>
      <c r="I1384" s="32">
        <v>0</v>
      </c>
      <c r="J1384" s="32">
        <v>0</v>
      </c>
      <c r="K1384" s="33">
        <v>0</v>
      </c>
      <c r="L1384" s="32">
        <v>0</v>
      </c>
      <c r="M1384" s="32">
        <v>0</v>
      </c>
      <c r="N1384" s="32">
        <v>0</v>
      </c>
      <c r="O1384" s="32">
        <v>0</v>
      </c>
      <c r="P1384" s="32">
        <v>0</v>
      </c>
      <c r="Q1384" s="32">
        <v>0</v>
      </c>
      <c r="R1384" s="32">
        <v>0</v>
      </c>
      <c r="S1384" s="32">
        <v>0</v>
      </c>
      <c r="T1384" s="32">
        <v>0</v>
      </c>
      <c r="U1384" s="32">
        <v>0</v>
      </c>
      <c r="V1384" s="32">
        <v>0</v>
      </c>
      <c r="W1384" s="32">
        <v>0</v>
      </c>
      <c r="X1384" s="33">
        <v>0</v>
      </c>
      <c r="Y1384" s="32">
        <v>0</v>
      </c>
      <c r="Z1384" s="32">
        <v>0</v>
      </c>
      <c r="AA1384" s="32">
        <v>0</v>
      </c>
      <c r="AB1384" s="32">
        <v>0</v>
      </c>
      <c r="AC1384" s="32">
        <v>0</v>
      </c>
      <c r="AD1384" s="32">
        <v>0</v>
      </c>
      <c r="AE1384" s="32">
        <v>0</v>
      </c>
      <c r="AF1384" s="32">
        <v>6.2901529999999997E-2</v>
      </c>
      <c r="AG1384" s="32">
        <v>0</v>
      </c>
      <c r="AH1384" s="32">
        <v>0</v>
      </c>
      <c r="AI1384" s="32">
        <v>0</v>
      </c>
      <c r="AJ1384" s="32">
        <v>0</v>
      </c>
      <c r="AK1384" s="33" t="s">
        <v>3372</v>
      </c>
      <c r="AL1384" s="32">
        <v>1</v>
      </c>
      <c r="AM1384" s="32">
        <v>0</v>
      </c>
      <c r="AN1384" s="32">
        <v>0</v>
      </c>
      <c r="AO1384" s="32">
        <v>0</v>
      </c>
      <c r="AP1384" s="32">
        <v>0</v>
      </c>
      <c r="AQ1384" s="32">
        <v>0</v>
      </c>
      <c r="AR1384" s="32">
        <v>0</v>
      </c>
      <c r="AS1384" s="32">
        <v>0</v>
      </c>
      <c r="AT1384" s="32">
        <v>0</v>
      </c>
      <c r="AU1384" s="32">
        <v>0</v>
      </c>
      <c r="AV1384" s="32">
        <v>0</v>
      </c>
      <c r="AW1384" s="32">
        <v>0</v>
      </c>
      <c r="AX1384" s="33">
        <v>0</v>
      </c>
      <c r="AY1384" s="32">
        <v>0</v>
      </c>
      <c r="AZ1384" s="32">
        <v>0</v>
      </c>
      <c r="BA1384" s="32">
        <v>0</v>
      </c>
      <c r="BB1384" s="32">
        <v>0</v>
      </c>
      <c r="BC1384" s="32">
        <v>0</v>
      </c>
      <c r="BD1384" s="32">
        <v>0</v>
      </c>
      <c r="BE1384" s="33">
        <f t="shared" si="940"/>
        <v>0</v>
      </c>
      <c r="BF1384" s="33">
        <f t="shared" si="941"/>
        <v>6.2901529999999997E-2</v>
      </c>
      <c r="BG1384" s="33">
        <f t="shared" si="942"/>
        <v>0</v>
      </c>
      <c r="BH1384" s="33">
        <f t="shared" si="943"/>
        <v>0</v>
      </c>
      <c r="BI1384" s="33">
        <f t="shared" si="944"/>
        <v>0</v>
      </c>
      <c r="BJ1384" s="33">
        <f t="shared" si="945"/>
        <v>0</v>
      </c>
      <c r="BK1384" s="33" t="s">
        <v>3372</v>
      </c>
      <c r="BL1384" s="33">
        <f t="shared" si="946"/>
        <v>1</v>
      </c>
      <c r="BM1384" s="33">
        <f t="shared" si="947"/>
        <v>0</v>
      </c>
      <c r="BN1384" s="33">
        <f t="shared" si="948"/>
        <v>0</v>
      </c>
      <c r="BO1384" s="33">
        <f t="shared" si="949"/>
        <v>0</v>
      </c>
      <c r="BP1384" s="33">
        <f t="shared" si="950"/>
        <v>0</v>
      </c>
      <c r="BQ1384" s="33">
        <f t="shared" si="951"/>
        <v>0</v>
      </c>
    </row>
    <row r="1385" spans="1:69" x14ac:dyDescent="0.25">
      <c r="A1385" s="27" t="s">
        <v>2019</v>
      </c>
      <c r="B1385" s="28" t="s">
        <v>2054</v>
      </c>
      <c r="C1385" s="60" t="s">
        <v>2055</v>
      </c>
      <c r="D1385" s="45">
        <v>2.0555115700000002</v>
      </c>
      <c r="E1385" s="32">
        <v>0</v>
      </c>
      <c r="F1385" s="32">
        <v>0</v>
      </c>
      <c r="G1385" s="32">
        <v>0</v>
      </c>
      <c r="H1385" s="32">
        <v>0</v>
      </c>
      <c r="I1385" s="32">
        <v>0</v>
      </c>
      <c r="J1385" s="32">
        <v>0</v>
      </c>
      <c r="K1385" s="33">
        <v>0</v>
      </c>
      <c r="L1385" s="32">
        <v>0</v>
      </c>
      <c r="M1385" s="32">
        <v>0</v>
      </c>
      <c r="N1385" s="32">
        <v>0</v>
      </c>
      <c r="O1385" s="32">
        <v>0</v>
      </c>
      <c r="P1385" s="32">
        <v>0</v>
      </c>
      <c r="Q1385" s="32">
        <v>0</v>
      </c>
      <c r="R1385" s="32">
        <v>0</v>
      </c>
      <c r="S1385" s="32">
        <v>0</v>
      </c>
      <c r="T1385" s="32">
        <v>0</v>
      </c>
      <c r="U1385" s="32">
        <v>0</v>
      </c>
      <c r="V1385" s="32">
        <v>0</v>
      </c>
      <c r="W1385" s="32">
        <v>0</v>
      </c>
      <c r="X1385" s="33">
        <v>0</v>
      </c>
      <c r="Y1385" s="32">
        <v>0</v>
      </c>
      <c r="Z1385" s="32">
        <v>0</v>
      </c>
      <c r="AA1385" s="32">
        <v>0</v>
      </c>
      <c r="AB1385" s="32">
        <v>0</v>
      </c>
      <c r="AC1385" s="32">
        <v>0</v>
      </c>
      <c r="AD1385" s="32">
        <v>0</v>
      </c>
      <c r="AE1385" s="32">
        <v>0</v>
      </c>
      <c r="AF1385" s="32">
        <v>2.0555115700000002</v>
      </c>
      <c r="AG1385" s="32">
        <v>0</v>
      </c>
      <c r="AH1385" s="32">
        <v>0</v>
      </c>
      <c r="AI1385" s="32">
        <v>0</v>
      </c>
      <c r="AJ1385" s="32">
        <v>0</v>
      </c>
      <c r="AK1385" s="33" t="s">
        <v>3373</v>
      </c>
      <c r="AL1385" s="32">
        <v>1</v>
      </c>
      <c r="AM1385" s="32">
        <v>0</v>
      </c>
      <c r="AN1385" s="32">
        <v>0</v>
      </c>
      <c r="AO1385" s="32">
        <v>0</v>
      </c>
      <c r="AP1385" s="32">
        <v>0</v>
      </c>
      <c r="AQ1385" s="32">
        <v>0</v>
      </c>
      <c r="AR1385" s="32">
        <v>0</v>
      </c>
      <c r="AS1385" s="32">
        <v>0</v>
      </c>
      <c r="AT1385" s="32">
        <v>0</v>
      </c>
      <c r="AU1385" s="32">
        <v>0</v>
      </c>
      <c r="AV1385" s="32">
        <v>0</v>
      </c>
      <c r="AW1385" s="32">
        <v>0</v>
      </c>
      <c r="AX1385" s="33">
        <v>0</v>
      </c>
      <c r="AY1385" s="32">
        <v>0</v>
      </c>
      <c r="AZ1385" s="32">
        <v>0</v>
      </c>
      <c r="BA1385" s="32">
        <v>0</v>
      </c>
      <c r="BB1385" s="32">
        <v>0</v>
      </c>
      <c r="BC1385" s="32">
        <v>0</v>
      </c>
      <c r="BD1385" s="32">
        <v>0</v>
      </c>
      <c r="BE1385" s="33">
        <f t="shared" si="940"/>
        <v>0</v>
      </c>
      <c r="BF1385" s="33">
        <f t="shared" si="941"/>
        <v>2.0555115700000002</v>
      </c>
      <c r="BG1385" s="33">
        <f t="shared" si="942"/>
        <v>0</v>
      </c>
      <c r="BH1385" s="33">
        <f t="shared" si="943"/>
        <v>0</v>
      </c>
      <c r="BI1385" s="33">
        <f t="shared" si="944"/>
        <v>0</v>
      </c>
      <c r="BJ1385" s="33">
        <f t="shared" si="945"/>
        <v>0</v>
      </c>
      <c r="BK1385" s="33" t="s">
        <v>3373</v>
      </c>
      <c r="BL1385" s="33">
        <f t="shared" si="946"/>
        <v>1</v>
      </c>
      <c r="BM1385" s="33">
        <f t="shared" si="947"/>
        <v>0</v>
      </c>
      <c r="BN1385" s="33">
        <f t="shared" si="948"/>
        <v>0</v>
      </c>
      <c r="BO1385" s="33">
        <f t="shared" si="949"/>
        <v>0</v>
      </c>
      <c r="BP1385" s="33">
        <f t="shared" si="950"/>
        <v>0</v>
      </c>
      <c r="BQ1385" s="33">
        <f t="shared" si="951"/>
        <v>0</v>
      </c>
    </row>
    <row r="1386" spans="1:69" x14ac:dyDescent="0.25">
      <c r="A1386" s="27" t="s">
        <v>2019</v>
      </c>
      <c r="B1386" s="28" t="s">
        <v>2056</v>
      </c>
      <c r="C1386" s="60" t="s">
        <v>2057</v>
      </c>
      <c r="D1386" s="45">
        <v>0.12578561999999999</v>
      </c>
      <c r="E1386" s="32">
        <v>0</v>
      </c>
      <c r="F1386" s="32">
        <v>0</v>
      </c>
      <c r="G1386" s="32">
        <v>0</v>
      </c>
      <c r="H1386" s="32">
        <v>0</v>
      </c>
      <c r="I1386" s="32">
        <v>0</v>
      </c>
      <c r="J1386" s="32">
        <v>0</v>
      </c>
      <c r="K1386" s="33">
        <v>0</v>
      </c>
      <c r="L1386" s="32">
        <v>0</v>
      </c>
      <c r="M1386" s="32">
        <v>0</v>
      </c>
      <c r="N1386" s="32">
        <v>0</v>
      </c>
      <c r="O1386" s="32">
        <v>0</v>
      </c>
      <c r="P1386" s="32">
        <v>0</v>
      </c>
      <c r="Q1386" s="32">
        <v>0</v>
      </c>
      <c r="R1386" s="32">
        <v>0</v>
      </c>
      <c r="S1386" s="32">
        <v>0</v>
      </c>
      <c r="T1386" s="32">
        <v>0</v>
      </c>
      <c r="U1386" s="32">
        <v>0</v>
      </c>
      <c r="V1386" s="32">
        <v>0</v>
      </c>
      <c r="W1386" s="32">
        <v>0</v>
      </c>
      <c r="X1386" s="33">
        <v>0</v>
      </c>
      <c r="Y1386" s="32">
        <v>0</v>
      </c>
      <c r="Z1386" s="32">
        <v>0</v>
      </c>
      <c r="AA1386" s="32">
        <v>0</v>
      </c>
      <c r="AB1386" s="32">
        <v>0</v>
      </c>
      <c r="AC1386" s="32">
        <v>0</v>
      </c>
      <c r="AD1386" s="32">
        <v>0</v>
      </c>
      <c r="AE1386" s="32">
        <v>0</v>
      </c>
      <c r="AF1386" s="32">
        <v>0.12578561999999999</v>
      </c>
      <c r="AG1386" s="32">
        <v>0</v>
      </c>
      <c r="AH1386" s="32">
        <v>0</v>
      </c>
      <c r="AI1386" s="32">
        <v>0</v>
      </c>
      <c r="AJ1386" s="32">
        <v>0</v>
      </c>
      <c r="AK1386" s="33" t="s">
        <v>3374</v>
      </c>
      <c r="AL1386" s="32">
        <v>1</v>
      </c>
      <c r="AM1386" s="32">
        <v>0</v>
      </c>
      <c r="AN1386" s="32">
        <v>0</v>
      </c>
      <c r="AO1386" s="32">
        <v>0</v>
      </c>
      <c r="AP1386" s="32">
        <v>0</v>
      </c>
      <c r="AQ1386" s="32">
        <v>0</v>
      </c>
      <c r="AR1386" s="32">
        <v>0</v>
      </c>
      <c r="AS1386" s="32">
        <v>0</v>
      </c>
      <c r="AT1386" s="32">
        <v>0</v>
      </c>
      <c r="AU1386" s="32">
        <v>0</v>
      </c>
      <c r="AV1386" s="32">
        <v>0</v>
      </c>
      <c r="AW1386" s="32">
        <v>0</v>
      </c>
      <c r="AX1386" s="33">
        <v>0</v>
      </c>
      <c r="AY1386" s="32">
        <v>0</v>
      </c>
      <c r="AZ1386" s="32">
        <v>0</v>
      </c>
      <c r="BA1386" s="32">
        <v>0</v>
      </c>
      <c r="BB1386" s="32">
        <v>0</v>
      </c>
      <c r="BC1386" s="32">
        <v>0</v>
      </c>
      <c r="BD1386" s="32">
        <v>0</v>
      </c>
      <c r="BE1386" s="33">
        <f t="shared" si="940"/>
        <v>0</v>
      </c>
      <c r="BF1386" s="33">
        <f t="shared" si="941"/>
        <v>0.12578561999999999</v>
      </c>
      <c r="BG1386" s="33">
        <f t="shared" si="942"/>
        <v>0</v>
      </c>
      <c r="BH1386" s="33">
        <f t="shared" si="943"/>
        <v>0</v>
      </c>
      <c r="BI1386" s="33">
        <f t="shared" si="944"/>
        <v>0</v>
      </c>
      <c r="BJ1386" s="33">
        <f t="shared" si="945"/>
        <v>0</v>
      </c>
      <c r="BK1386" s="33" t="s">
        <v>3374</v>
      </c>
      <c r="BL1386" s="33">
        <f t="shared" si="946"/>
        <v>1</v>
      </c>
      <c r="BM1386" s="33">
        <f t="shared" si="947"/>
        <v>0</v>
      </c>
      <c r="BN1386" s="33">
        <f t="shared" si="948"/>
        <v>0</v>
      </c>
      <c r="BO1386" s="33">
        <f t="shared" si="949"/>
        <v>0</v>
      </c>
      <c r="BP1386" s="33">
        <f t="shared" si="950"/>
        <v>0</v>
      </c>
      <c r="BQ1386" s="33">
        <f t="shared" si="951"/>
        <v>0</v>
      </c>
    </row>
    <row r="1387" spans="1:69" ht="63" x14ac:dyDescent="0.25">
      <c r="A1387" s="27" t="s">
        <v>2019</v>
      </c>
      <c r="B1387" s="28" t="s">
        <v>2058</v>
      </c>
      <c r="C1387" s="60" t="s">
        <v>2059</v>
      </c>
      <c r="D1387" s="45">
        <v>6.178194E-2</v>
      </c>
      <c r="E1387" s="32">
        <v>0</v>
      </c>
      <c r="F1387" s="32">
        <v>0</v>
      </c>
      <c r="G1387" s="32">
        <v>0</v>
      </c>
      <c r="H1387" s="32">
        <v>0</v>
      </c>
      <c r="I1387" s="32">
        <v>0</v>
      </c>
      <c r="J1387" s="32">
        <v>0</v>
      </c>
      <c r="K1387" s="33">
        <v>0</v>
      </c>
      <c r="L1387" s="32">
        <v>0</v>
      </c>
      <c r="M1387" s="32">
        <v>0</v>
      </c>
      <c r="N1387" s="32">
        <v>0</v>
      </c>
      <c r="O1387" s="32">
        <v>0</v>
      </c>
      <c r="P1387" s="32">
        <v>0</v>
      </c>
      <c r="Q1387" s="32">
        <v>0</v>
      </c>
      <c r="R1387" s="32">
        <v>0</v>
      </c>
      <c r="S1387" s="32">
        <v>0</v>
      </c>
      <c r="T1387" s="32">
        <v>0</v>
      </c>
      <c r="U1387" s="32">
        <v>0</v>
      </c>
      <c r="V1387" s="32">
        <v>0</v>
      </c>
      <c r="W1387" s="32">
        <v>0</v>
      </c>
      <c r="X1387" s="33">
        <v>0</v>
      </c>
      <c r="Y1387" s="32">
        <v>0</v>
      </c>
      <c r="Z1387" s="32">
        <v>0</v>
      </c>
      <c r="AA1387" s="32">
        <v>0</v>
      </c>
      <c r="AB1387" s="32">
        <v>0</v>
      </c>
      <c r="AC1387" s="32">
        <v>0</v>
      </c>
      <c r="AD1387" s="32">
        <v>0</v>
      </c>
      <c r="AE1387" s="32">
        <v>0</v>
      </c>
      <c r="AF1387" s="32">
        <v>6.178194E-2</v>
      </c>
      <c r="AG1387" s="32">
        <v>0</v>
      </c>
      <c r="AH1387" s="32">
        <v>0</v>
      </c>
      <c r="AI1387" s="32">
        <v>0</v>
      </c>
      <c r="AJ1387" s="32">
        <v>0</v>
      </c>
      <c r="AK1387" s="33" t="s">
        <v>3375</v>
      </c>
      <c r="AL1387" s="32">
        <v>1</v>
      </c>
      <c r="AM1387" s="32">
        <v>0</v>
      </c>
      <c r="AN1387" s="32">
        <v>0</v>
      </c>
      <c r="AO1387" s="32">
        <v>0</v>
      </c>
      <c r="AP1387" s="32">
        <v>0</v>
      </c>
      <c r="AQ1387" s="32">
        <v>0</v>
      </c>
      <c r="AR1387" s="32">
        <v>0</v>
      </c>
      <c r="AS1387" s="32">
        <v>0</v>
      </c>
      <c r="AT1387" s="32">
        <v>0</v>
      </c>
      <c r="AU1387" s="32">
        <v>0</v>
      </c>
      <c r="AV1387" s="32">
        <v>0</v>
      </c>
      <c r="AW1387" s="32">
        <v>0</v>
      </c>
      <c r="AX1387" s="33">
        <v>0</v>
      </c>
      <c r="AY1387" s="32">
        <v>0</v>
      </c>
      <c r="AZ1387" s="32">
        <v>0</v>
      </c>
      <c r="BA1387" s="32">
        <v>0</v>
      </c>
      <c r="BB1387" s="32">
        <v>0</v>
      </c>
      <c r="BC1387" s="32">
        <v>0</v>
      </c>
      <c r="BD1387" s="32">
        <v>0</v>
      </c>
      <c r="BE1387" s="33">
        <f t="shared" si="940"/>
        <v>0</v>
      </c>
      <c r="BF1387" s="33">
        <f t="shared" si="941"/>
        <v>6.178194E-2</v>
      </c>
      <c r="BG1387" s="33">
        <f t="shared" si="942"/>
        <v>0</v>
      </c>
      <c r="BH1387" s="33">
        <f t="shared" si="943"/>
        <v>0</v>
      </c>
      <c r="BI1387" s="33">
        <f t="shared" si="944"/>
        <v>0</v>
      </c>
      <c r="BJ1387" s="33">
        <f t="shared" si="945"/>
        <v>0</v>
      </c>
      <c r="BK1387" s="33" t="s">
        <v>3375</v>
      </c>
      <c r="BL1387" s="33">
        <f t="shared" si="946"/>
        <v>1</v>
      </c>
      <c r="BM1387" s="33">
        <f t="shared" si="947"/>
        <v>0</v>
      </c>
      <c r="BN1387" s="33">
        <f t="shared" si="948"/>
        <v>0</v>
      </c>
      <c r="BO1387" s="33">
        <f t="shared" si="949"/>
        <v>0</v>
      </c>
      <c r="BP1387" s="33">
        <f t="shared" si="950"/>
        <v>0</v>
      </c>
      <c r="BQ1387" s="33">
        <f t="shared" si="951"/>
        <v>0</v>
      </c>
    </row>
    <row r="1388" spans="1:69" ht="31.5" x14ac:dyDescent="0.25">
      <c r="A1388" s="27" t="s">
        <v>2019</v>
      </c>
      <c r="B1388" s="28" t="s">
        <v>2060</v>
      </c>
      <c r="C1388" s="60" t="s">
        <v>2061</v>
      </c>
      <c r="D1388" s="45">
        <v>0.40885342000000002</v>
      </c>
      <c r="E1388" s="32">
        <v>0</v>
      </c>
      <c r="F1388" s="32">
        <v>0</v>
      </c>
      <c r="G1388" s="32">
        <v>0</v>
      </c>
      <c r="H1388" s="32">
        <v>0</v>
      </c>
      <c r="I1388" s="32">
        <v>0</v>
      </c>
      <c r="J1388" s="32">
        <v>0</v>
      </c>
      <c r="K1388" s="33">
        <v>0</v>
      </c>
      <c r="L1388" s="32">
        <v>0</v>
      </c>
      <c r="M1388" s="32">
        <v>0</v>
      </c>
      <c r="N1388" s="32">
        <v>0</v>
      </c>
      <c r="O1388" s="32">
        <v>0</v>
      </c>
      <c r="P1388" s="32">
        <v>0</v>
      </c>
      <c r="Q1388" s="32">
        <v>0</v>
      </c>
      <c r="R1388" s="32">
        <v>0</v>
      </c>
      <c r="S1388" s="32">
        <v>0</v>
      </c>
      <c r="T1388" s="32">
        <v>0</v>
      </c>
      <c r="U1388" s="32">
        <v>0</v>
      </c>
      <c r="V1388" s="32">
        <v>0</v>
      </c>
      <c r="W1388" s="32">
        <v>0</v>
      </c>
      <c r="X1388" s="33">
        <v>0</v>
      </c>
      <c r="Y1388" s="32">
        <v>0</v>
      </c>
      <c r="Z1388" s="32">
        <v>0</v>
      </c>
      <c r="AA1388" s="32">
        <v>0</v>
      </c>
      <c r="AB1388" s="32">
        <v>0</v>
      </c>
      <c r="AC1388" s="32">
        <v>0</v>
      </c>
      <c r="AD1388" s="32">
        <v>0</v>
      </c>
      <c r="AE1388" s="32">
        <v>0</v>
      </c>
      <c r="AF1388" s="32">
        <v>0.40885342000000002</v>
      </c>
      <c r="AG1388" s="32">
        <v>0</v>
      </c>
      <c r="AH1388" s="32">
        <v>0</v>
      </c>
      <c r="AI1388" s="32">
        <v>0</v>
      </c>
      <c r="AJ1388" s="32">
        <v>0</v>
      </c>
      <c r="AK1388" s="33" t="s">
        <v>3376</v>
      </c>
      <c r="AL1388" s="32">
        <v>2</v>
      </c>
      <c r="AM1388" s="32">
        <v>0</v>
      </c>
      <c r="AN1388" s="32">
        <v>0</v>
      </c>
      <c r="AO1388" s="32">
        <v>0</v>
      </c>
      <c r="AP1388" s="32">
        <v>0</v>
      </c>
      <c r="AQ1388" s="32">
        <v>0</v>
      </c>
      <c r="AR1388" s="32">
        <v>0</v>
      </c>
      <c r="AS1388" s="32">
        <v>0</v>
      </c>
      <c r="AT1388" s="32">
        <v>0</v>
      </c>
      <c r="AU1388" s="32">
        <v>0</v>
      </c>
      <c r="AV1388" s="32">
        <v>0</v>
      </c>
      <c r="AW1388" s="32">
        <v>0</v>
      </c>
      <c r="AX1388" s="33">
        <v>0</v>
      </c>
      <c r="AY1388" s="32">
        <v>0</v>
      </c>
      <c r="AZ1388" s="32">
        <v>0</v>
      </c>
      <c r="BA1388" s="32">
        <v>0</v>
      </c>
      <c r="BB1388" s="32">
        <v>0</v>
      </c>
      <c r="BC1388" s="32">
        <v>0</v>
      </c>
      <c r="BD1388" s="32">
        <v>0</v>
      </c>
      <c r="BE1388" s="33">
        <f t="shared" si="940"/>
        <v>0</v>
      </c>
      <c r="BF1388" s="33">
        <f t="shared" si="941"/>
        <v>0.40885342000000002</v>
      </c>
      <c r="BG1388" s="33">
        <f t="shared" si="942"/>
        <v>0</v>
      </c>
      <c r="BH1388" s="33">
        <f t="shared" si="943"/>
        <v>0</v>
      </c>
      <c r="BI1388" s="33">
        <f t="shared" si="944"/>
        <v>0</v>
      </c>
      <c r="BJ1388" s="33">
        <f t="shared" si="945"/>
        <v>0</v>
      </c>
      <c r="BK1388" s="33" t="s">
        <v>3376</v>
      </c>
      <c r="BL1388" s="33">
        <f t="shared" si="946"/>
        <v>2</v>
      </c>
      <c r="BM1388" s="33">
        <f t="shared" si="947"/>
        <v>0</v>
      </c>
      <c r="BN1388" s="33">
        <f t="shared" si="948"/>
        <v>0</v>
      </c>
      <c r="BO1388" s="33">
        <f t="shared" si="949"/>
        <v>0</v>
      </c>
      <c r="BP1388" s="33">
        <f t="shared" si="950"/>
        <v>0</v>
      </c>
      <c r="BQ1388" s="33">
        <f t="shared" si="951"/>
        <v>0</v>
      </c>
    </row>
    <row r="1389" spans="1:69" ht="31.5" x14ac:dyDescent="0.25">
      <c r="A1389" s="27" t="s">
        <v>2019</v>
      </c>
      <c r="B1389" s="28" t="s">
        <v>2062</v>
      </c>
      <c r="C1389" s="60" t="s">
        <v>2063</v>
      </c>
      <c r="D1389" s="45">
        <v>0.57658648000000001</v>
      </c>
      <c r="E1389" s="32">
        <v>0</v>
      </c>
      <c r="F1389" s="32">
        <v>0</v>
      </c>
      <c r="G1389" s="32">
        <v>0</v>
      </c>
      <c r="H1389" s="32">
        <v>0</v>
      </c>
      <c r="I1389" s="32">
        <v>0</v>
      </c>
      <c r="J1389" s="32">
        <v>0</v>
      </c>
      <c r="K1389" s="33">
        <v>0</v>
      </c>
      <c r="L1389" s="32">
        <v>0</v>
      </c>
      <c r="M1389" s="32">
        <v>0</v>
      </c>
      <c r="N1389" s="32">
        <v>0</v>
      </c>
      <c r="O1389" s="32">
        <v>0</v>
      </c>
      <c r="P1389" s="32">
        <v>0</v>
      </c>
      <c r="Q1389" s="32">
        <v>0</v>
      </c>
      <c r="R1389" s="32">
        <v>0</v>
      </c>
      <c r="S1389" s="32">
        <v>0</v>
      </c>
      <c r="T1389" s="32">
        <v>0</v>
      </c>
      <c r="U1389" s="32">
        <v>0</v>
      </c>
      <c r="V1389" s="32">
        <v>0</v>
      </c>
      <c r="W1389" s="32">
        <v>0</v>
      </c>
      <c r="X1389" s="33">
        <v>0</v>
      </c>
      <c r="Y1389" s="32">
        <v>0</v>
      </c>
      <c r="Z1389" s="32">
        <v>0</v>
      </c>
      <c r="AA1389" s="32">
        <v>0</v>
      </c>
      <c r="AB1389" s="32">
        <v>0</v>
      </c>
      <c r="AC1389" s="32">
        <v>0</v>
      </c>
      <c r="AD1389" s="32">
        <v>0</v>
      </c>
      <c r="AE1389" s="32">
        <v>0</v>
      </c>
      <c r="AF1389" s="32">
        <v>0.57658648000000001</v>
      </c>
      <c r="AG1389" s="32">
        <v>0</v>
      </c>
      <c r="AH1389" s="32">
        <v>0</v>
      </c>
      <c r="AI1389" s="32">
        <v>0</v>
      </c>
      <c r="AJ1389" s="32">
        <v>0</v>
      </c>
      <c r="AK1389" s="33" t="s">
        <v>3377</v>
      </c>
      <c r="AL1389" s="32">
        <v>1</v>
      </c>
      <c r="AM1389" s="32">
        <v>0</v>
      </c>
      <c r="AN1389" s="32">
        <v>0</v>
      </c>
      <c r="AO1389" s="32">
        <v>0</v>
      </c>
      <c r="AP1389" s="32">
        <v>0</v>
      </c>
      <c r="AQ1389" s="32">
        <v>0</v>
      </c>
      <c r="AR1389" s="32">
        <v>0</v>
      </c>
      <c r="AS1389" s="32">
        <v>0</v>
      </c>
      <c r="AT1389" s="32">
        <v>0</v>
      </c>
      <c r="AU1389" s="32">
        <v>0</v>
      </c>
      <c r="AV1389" s="32">
        <v>0</v>
      </c>
      <c r="AW1389" s="32">
        <v>0</v>
      </c>
      <c r="AX1389" s="33">
        <v>0</v>
      </c>
      <c r="AY1389" s="32">
        <v>0</v>
      </c>
      <c r="AZ1389" s="32">
        <v>0</v>
      </c>
      <c r="BA1389" s="32">
        <v>0</v>
      </c>
      <c r="BB1389" s="32">
        <v>0</v>
      </c>
      <c r="BC1389" s="32">
        <v>0</v>
      </c>
      <c r="BD1389" s="32">
        <v>0</v>
      </c>
      <c r="BE1389" s="33">
        <f t="shared" si="940"/>
        <v>0</v>
      </c>
      <c r="BF1389" s="33">
        <f t="shared" si="941"/>
        <v>0.57658648000000001</v>
      </c>
      <c r="BG1389" s="33">
        <f t="shared" si="942"/>
        <v>0</v>
      </c>
      <c r="BH1389" s="33">
        <f t="shared" si="943"/>
        <v>0</v>
      </c>
      <c r="BI1389" s="33">
        <f t="shared" si="944"/>
        <v>0</v>
      </c>
      <c r="BJ1389" s="33">
        <f t="shared" si="945"/>
        <v>0</v>
      </c>
      <c r="BK1389" s="33" t="s">
        <v>3377</v>
      </c>
      <c r="BL1389" s="33">
        <f t="shared" si="946"/>
        <v>1</v>
      </c>
      <c r="BM1389" s="33">
        <f t="shared" si="947"/>
        <v>0</v>
      </c>
      <c r="BN1389" s="33">
        <f t="shared" si="948"/>
        <v>0</v>
      </c>
      <c r="BO1389" s="33">
        <f t="shared" si="949"/>
        <v>0</v>
      </c>
      <c r="BP1389" s="33">
        <f t="shared" si="950"/>
        <v>0</v>
      </c>
      <c r="BQ1389" s="33">
        <f t="shared" si="951"/>
        <v>0</v>
      </c>
    </row>
    <row r="1390" spans="1:69" ht="31.5" x14ac:dyDescent="0.25">
      <c r="A1390" s="27" t="s">
        <v>2019</v>
      </c>
      <c r="B1390" s="28" t="s">
        <v>2064</v>
      </c>
      <c r="C1390" s="60" t="s">
        <v>2065</v>
      </c>
      <c r="D1390" s="45">
        <v>5.2417010499999996</v>
      </c>
      <c r="E1390" s="32">
        <v>0</v>
      </c>
      <c r="F1390" s="32">
        <v>0</v>
      </c>
      <c r="G1390" s="32">
        <v>0</v>
      </c>
      <c r="H1390" s="32">
        <v>0</v>
      </c>
      <c r="I1390" s="32">
        <v>0</v>
      </c>
      <c r="J1390" s="32">
        <v>0</v>
      </c>
      <c r="K1390" s="33">
        <v>0</v>
      </c>
      <c r="L1390" s="32">
        <v>0</v>
      </c>
      <c r="M1390" s="32">
        <v>0</v>
      </c>
      <c r="N1390" s="32">
        <v>0</v>
      </c>
      <c r="O1390" s="32">
        <v>0</v>
      </c>
      <c r="P1390" s="32">
        <v>0</v>
      </c>
      <c r="Q1390" s="32">
        <v>0</v>
      </c>
      <c r="R1390" s="32">
        <v>0</v>
      </c>
      <c r="S1390" s="32">
        <v>0</v>
      </c>
      <c r="T1390" s="32">
        <v>0</v>
      </c>
      <c r="U1390" s="32">
        <v>0</v>
      </c>
      <c r="V1390" s="32">
        <v>0</v>
      </c>
      <c r="W1390" s="32">
        <v>0</v>
      </c>
      <c r="X1390" s="33">
        <v>0</v>
      </c>
      <c r="Y1390" s="32">
        <v>0</v>
      </c>
      <c r="Z1390" s="32">
        <v>0</v>
      </c>
      <c r="AA1390" s="32">
        <v>0</v>
      </c>
      <c r="AB1390" s="32">
        <v>0</v>
      </c>
      <c r="AC1390" s="32">
        <v>0</v>
      </c>
      <c r="AD1390" s="32">
        <v>0</v>
      </c>
      <c r="AE1390" s="32">
        <v>0</v>
      </c>
      <c r="AF1390" s="32">
        <v>5.2417010499999996</v>
      </c>
      <c r="AG1390" s="32">
        <v>0</v>
      </c>
      <c r="AH1390" s="32">
        <v>0</v>
      </c>
      <c r="AI1390" s="32">
        <v>0</v>
      </c>
      <c r="AJ1390" s="32">
        <v>0</v>
      </c>
      <c r="AK1390" s="33" t="s">
        <v>3378</v>
      </c>
      <c r="AL1390" s="32">
        <v>2</v>
      </c>
      <c r="AM1390" s="32">
        <v>0</v>
      </c>
      <c r="AN1390" s="32">
        <v>0</v>
      </c>
      <c r="AO1390" s="32">
        <v>0</v>
      </c>
      <c r="AP1390" s="32">
        <v>0</v>
      </c>
      <c r="AQ1390" s="32">
        <v>0</v>
      </c>
      <c r="AR1390" s="32">
        <v>0</v>
      </c>
      <c r="AS1390" s="32">
        <v>0</v>
      </c>
      <c r="AT1390" s="32">
        <v>0</v>
      </c>
      <c r="AU1390" s="32">
        <v>0</v>
      </c>
      <c r="AV1390" s="32">
        <v>0</v>
      </c>
      <c r="AW1390" s="32">
        <v>0</v>
      </c>
      <c r="AX1390" s="33">
        <v>0</v>
      </c>
      <c r="AY1390" s="32">
        <v>0</v>
      </c>
      <c r="AZ1390" s="32">
        <v>0</v>
      </c>
      <c r="BA1390" s="32">
        <v>0</v>
      </c>
      <c r="BB1390" s="32">
        <v>0</v>
      </c>
      <c r="BC1390" s="32">
        <v>0</v>
      </c>
      <c r="BD1390" s="32">
        <v>0</v>
      </c>
      <c r="BE1390" s="33">
        <f t="shared" si="940"/>
        <v>0</v>
      </c>
      <c r="BF1390" s="33">
        <f t="shared" si="941"/>
        <v>5.2417010499999996</v>
      </c>
      <c r="BG1390" s="33">
        <f t="shared" si="942"/>
        <v>0</v>
      </c>
      <c r="BH1390" s="33">
        <f t="shared" si="943"/>
        <v>0</v>
      </c>
      <c r="BI1390" s="33">
        <f t="shared" si="944"/>
        <v>0</v>
      </c>
      <c r="BJ1390" s="33">
        <f t="shared" si="945"/>
        <v>0</v>
      </c>
      <c r="BK1390" s="33" t="s">
        <v>3378</v>
      </c>
      <c r="BL1390" s="33">
        <f t="shared" si="946"/>
        <v>2</v>
      </c>
      <c r="BM1390" s="33">
        <f t="shared" si="947"/>
        <v>0</v>
      </c>
      <c r="BN1390" s="33">
        <f t="shared" si="948"/>
        <v>0</v>
      </c>
      <c r="BO1390" s="33">
        <f t="shared" si="949"/>
        <v>0</v>
      </c>
      <c r="BP1390" s="33">
        <f t="shared" si="950"/>
        <v>0</v>
      </c>
      <c r="BQ1390" s="33">
        <f t="shared" si="951"/>
        <v>0</v>
      </c>
    </row>
    <row r="1391" spans="1:69" x14ac:dyDescent="0.25">
      <c r="A1391" s="27" t="s">
        <v>2019</v>
      </c>
      <c r="B1391" s="28" t="s">
        <v>2066</v>
      </c>
      <c r="C1391" s="60" t="s">
        <v>2067</v>
      </c>
      <c r="D1391" s="45">
        <v>8.8084800000000005E-2</v>
      </c>
      <c r="E1391" s="32">
        <v>0</v>
      </c>
      <c r="F1391" s="32">
        <v>0</v>
      </c>
      <c r="G1391" s="32">
        <v>0</v>
      </c>
      <c r="H1391" s="32">
        <v>0</v>
      </c>
      <c r="I1391" s="32">
        <v>0</v>
      </c>
      <c r="J1391" s="32">
        <v>0</v>
      </c>
      <c r="K1391" s="33">
        <v>0</v>
      </c>
      <c r="L1391" s="32">
        <v>0</v>
      </c>
      <c r="M1391" s="32">
        <v>0</v>
      </c>
      <c r="N1391" s="32">
        <v>0</v>
      </c>
      <c r="O1391" s="32">
        <v>0</v>
      </c>
      <c r="P1391" s="32">
        <v>0</v>
      </c>
      <c r="Q1391" s="32">
        <v>0</v>
      </c>
      <c r="R1391" s="32">
        <v>0</v>
      </c>
      <c r="S1391" s="32">
        <v>0</v>
      </c>
      <c r="T1391" s="32">
        <v>0</v>
      </c>
      <c r="U1391" s="32">
        <v>0</v>
      </c>
      <c r="V1391" s="32">
        <v>0</v>
      </c>
      <c r="W1391" s="32">
        <v>0</v>
      </c>
      <c r="X1391" s="33">
        <v>0</v>
      </c>
      <c r="Y1391" s="32">
        <v>0</v>
      </c>
      <c r="Z1391" s="32">
        <v>0</v>
      </c>
      <c r="AA1391" s="32">
        <v>0</v>
      </c>
      <c r="AB1391" s="32">
        <v>0</v>
      </c>
      <c r="AC1391" s="32">
        <v>0</v>
      </c>
      <c r="AD1391" s="32">
        <v>0</v>
      </c>
      <c r="AE1391" s="32">
        <v>0</v>
      </c>
      <c r="AF1391" s="32">
        <v>8.8084800000000005E-2</v>
      </c>
      <c r="AG1391" s="32">
        <v>0</v>
      </c>
      <c r="AH1391" s="32">
        <v>0</v>
      </c>
      <c r="AI1391" s="32">
        <v>0</v>
      </c>
      <c r="AJ1391" s="32">
        <v>0</v>
      </c>
      <c r="AK1391" s="33" t="s">
        <v>3379</v>
      </c>
      <c r="AL1391" s="32">
        <v>1</v>
      </c>
      <c r="AM1391" s="32">
        <v>0</v>
      </c>
      <c r="AN1391" s="32">
        <v>0</v>
      </c>
      <c r="AO1391" s="32">
        <v>0</v>
      </c>
      <c r="AP1391" s="32">
        <v>0</v>
      </c>
      <c r="AQ1391" s="32">
        <v>0</v>
      </c>
      <c r="AR1391" s="32">
        <v>0</v>
      </c>
      <c r="AS1391" s="32">
        <v>0</v>
      </c>
      <c r="AT1391" s="32">
        <v>0</v>
      </c>
      <c r="AU1391" s="32">
        <v>0</v>
      </c>
      <c r="AV1391" s="32">
        <v>0</v>
      </c>
      <c r="AW1391" s="32">
        <v>0</v>
      </c>
      <c r="AX1391" s="33">
        <v>0</v>
      </c>
      <c r="AY1391" s="32">
        <v>0</v>
      </c>
      <c r="AZ1391" s="32">
        <v>0</v>
      </c>
      <c r="BA1391" s="32">
        <v>0</v>
      </c>
      <c r="BB1391" s="32">
        <v>0</v>
      </c>
      <c r="BC1391" s="32">
        <v>0</v>
      </c>
      <c r="BD1391" s="32">
        <v>0</v>
      </c>
      <c r="BE1391" s="33">
        <f t="shared" si="940"/>
        <v>0</v>
      </c>
      <c r="BF1391" s="33">
        <f t="shared" si="941"/>
        <v>8.8084800000000005E-2</v>
      </c>
      <c r="BG1391" s="33">
        <f t="shared" si="942"/>
        <v>0</v>
      </c>
      <c r="BH1391" s="33">
        <f t="shared" si="943"/>
        <v>0</v>
      </c>
      <c r="BI1391" s="33">
        <f t="shared" si="944"/>
        <v>0</v>
      </c>
      <c r="BJ1391" s="33">
        <f t="shared" si="945"/>
        <v>0</v>
      </c>
      <c r="BK1391" s="33" t="s">
        <v>3379</v>
      </c>
      <c r="BL1391" s="33">
        <f t="shared" si="946"/>
        <v>1</v>
      </c>
      <c r="BM1391" s="33">
        <f t="shared" si="947"/>
        <v>0</v>
      </c>
      <c r="BN1391" s="33">
        <f t="shared" si="948"/>
        <v>0</v>
      </c>
      <c r="BO1391" s="33">
        <f t="shared" si="949"/>
        <v>0</v>
      </c>
      <c r="BP1391" s="33">
        <f t="shared" si="950"/>
        <v>0</v>
      </c>
      <c r="BQ1391" s="33">
        <f t="shared" si="951"/>
        <v>0</v>
      </c>
    </row>
    <row r="1392" spans="1:69" ht="31.5" x14ac:dyDescent="0.25">
      <c r="A1392" s="27" t="s">
        <v>2019</v>
      </c>
      <c r="B1392" s="28" t="s">
        <v>2068</v>
      </c>
      <c r="C1392" s="76" t="s">
        <v>2069</v>
      </c>
      <c r="D1392" s="45">
        <v>0.84824417000000008</v>
      </c>
      <c r="E1392" s="32">
        <v>0</v>
      </c>
      <c r="F1392" s="32">
        <v>0</v>
      </c>
      <c r="G1392" s="32">
        <v>0</v>
      </c>
      <c r="H1392" s="32">
        <v>0</v>
      </c>
      <c r="I1392" s="32">
        <v>0</v>
      </c>
      <c r="J1392" s="32">
        <v>0</v>
      </c>
      <c r="K1392" s="33">
        <v>0</v>
      </c>
      <c r="L1392" s="33">
        <v>0</v>
      </c>
      <c r="M1392" s="32">
        <v>0</v>
      </c>
      <c r="N1392" s="32">
        <v>0</v>
      </c>
      <c r="O1392" s="32">
        <v>0</v>
      </c>
      <c r="P1392" s="32">
        <v>0</v>
      </c>
      <c r="Q1392" s="32">
        <v>0</v>
      </c>
      <c r="R1392" s="32">
        <v>0</v>
      </c>
      <c r="S1392" s="32">
        <v>0</v>
      </c>
      <c r="T1392" s="32">
        <v>0</v>
      </c>
      <c r="U1392" s="32">
        <v>0</v>
      </c>
      <c r="V1392" s="32">
        <v>0</v>
      </c>
      <c r="W1392" s="32">
        <v>0</v>
      </c>
      <c r="X1392" s="33">
        <v>0</v>
      </c>
      <c r="Y1392" s="32">
        <v>0</v>
      </c>
      <c r="Z1392" s="32">
        <v>0</v>
      </c>
      <c r="AA1392" s="32">
        <v>0</v>
      </c>
      <c r="AB1392" s="32">
        <v>0</v>
      </c>
      <c r="AC1392" s="32">
        <v>0</v>
      </c>
      <c r="AD1392" s="32">
        <v>0</v>
      </c>
      <c r="AE1392" s="32">
        <v>0</v>
      </c>
      <c r="AF1392" s="32">
        <v>0</v>
      </c>
      <c r="AG1392" s="32">
        <v>0</v>
      </c>
      <c r="AH1392" s="32">
        <v>0</v>
      </c>
      <c r="AI1392" s="32">
        <v>0</v>
      </c>
      <c r="AJ1392" s="32">
        <v>0</v>
      </c>
      <c r="AK1392" s="33">
        <v>0</v>
      </c>
      <c r="AL1392" s="32">
        <v>0</v>
      </c>
      <c r="AM1392" s="32">
        <v>0</v>
      </c>
      <c r="AN1392" s="32">
        <v>0</v>
      </c>
      <c r="AO1392" s="32">
        <v>0</v>
      </c>
      <c r="AP1392" s="32">
        <v>0</v>
      </c>
      <c r="AQ1392" s="32">
        <v>0</v>
      </c>
      <c r="AR1392" s="32">
        <v>0</v>
      </c>
      <c r="AS1392" s="32">
        <v>0</v>
      </c>
      <c r="AT1392" s="32">
        <v>0</v>
      </c>
      <c r="AU1392" s="32">
        <v>0</v>
      </c>
      <c r="AV1392" s="32">
        <v>0</v>
      </c>
      <c r="AW1392" s="32">
        <v>0</v>
      </c>
      <c r="AX1392" s="33">
        <v>0</v>
      </c>
      <c r="AY1392" s="32">
        <v>0</v>
      </c>
      <c r="AZ1392" s="32">
        <v>0</v>
      </c>
      <c r="BA1392" s="32">
        <v>0</v>
      </c>
      <c r="BB1392" s="32">
        <v>0</v>
      </c>
      <c r="BC1392" s="32">
        <v>0</v>
      </c>
      <c r="BD1392" s="32">
        <v>0</v>
      </c>
      <c r="BE1392" s="33">
        <f t="shared" si="940"/>
        <v>0</v>
      </c>
      <c r="BF1392" s="33">
        <f t="shared" si="941"/>
        <v>0</v>
      </c>
      <c r="BG1392" s="33">
        <f t="shared" si="942"/>
        <v>0</v>
      </c>
      <c r="BH1392" s="33">
        <f t="shared" si="943"/>
        <v>0</v>
      </c>
      <c r="BI1392" s="33">
        <f t="shared" si="944"/>
        <v>0</v>
      </c>
      <c r="BJ1392" s="33">
        <f t="shared" si="945"/>
        <v>0</v>
      </c>
      <c r="BK1392" s="33" t="s">
        <v>2962</v>
      </c>
      <c r="BL1392" s="33">
        <f t="shared" si="946"/>
        <v>0</v>
      </c>
      <c r="BM1392" s="33">
        <f t="shared" si="947"/>
        <v>0</v>
      </c>
      <c r="BN1392" s="33">
        <f t="shared" si="948"/>
        <v>0</v>
      </c>
      <c r="BO1392" s="33">
        <f t="shared" si="949"/>
        <v>0</v>
      </c>
      <c r="BP1392" s="33">
        <f t="shared" si="950"/>
        <v>0</v>
      </c>
      <c r="BQ1392" s="33">
        <f t="shared" si="951"/>
        <v>0</v>
      </c>
    </row>
    <row r="1393" spans="1:69" ht="31.5" x14ac:dyDescent="0.25">
      <c r="A1393" s="27" t="s">
        <v>2019</v>
      </c>
      <c r="B1393" s="28" t="s">
        <v>2070</v>
      </c>
      <c r="C1393" s="76" t="s">
        <v>2071</v>
      </c>
      <c r="D1393" s="45">
        <v>0.31356000000000001</v>
      </c>
      <c r="E1393" s="32">
        <v>0</v>
      </c>
      <c r="F1393" s="32">
        <v>0</v>
      </c>
      <c r="G1393" s="32">
        <v>0</v>
      </c>
      <c r="H1393" s="32">
        <v>0</v>
      </c>
      <c r="I1393" s="32">
        <v>0</v>
      </c>
      <c r="J1393" s="32">
        <v>0</v>
      </c>
      <c r="K1393" s="33">
        <v>0</v>
      </c>
      <c r="L1393" s="33">
        <v>0</v>
      </c>
      <c r="M1393" s="32">
        <v>0</v>
      </c>
      <c r="N1393" s="32">
        <v>0</v>
      </c>
      <c r="O1393" s="32">
        <v>0</v>
      </c>
      <c r="P1393" s="32">
        <v>0</v>
      </c>
      <c r="Q1393" s="32">
        <v>0</v>
      </c>
      <c r="R1393" s="32">
        <v>0</v>
      </c>
      <c r="S1393" s="32">
        <v>0</v>
      </c>
      <c r="T1393" s="32">
        <v>0</v>
      </c>
      <c r="U1393" s="32">
        <v>0</v>
      </c>
      <c r="V1393" s="32">
        <v>0</v>
      </c>
      <c r="W1393" s="32">
        <v>0</v>
      </c>
      <c r="X1393" s="33">
        <v>0</v>
      </c>
      <c r="Y1393" s="32">
        <v>0</v>
      </c>
      <c r="Z1393" s="32">
        <v>0</v>
      </c>
      <c r="AA1393" s="32">
        <v>0</v>
      </c>
      <c r="AB1393" s="32">
        <v>0</v>
      </c>
      <c r="AC1393" s="32">
        <v>0</v>
      </c>
      <c r="AD1393" s="32">
        <v>0</v>
      </c>
      <c r="AE1393" s="32">
        <v>0</v>
      </c>
      <c r="AF1393" s="32">
        <v>0</v>
      </c>
      <c r="AG1393" s="32">
        <v>0</v>
      </c>
      <c r="AH1393" s="32">
        <v>0</v>
      </c>
      <c r="AI1393" s="32">
        <v>0</v>
      </c>
      <c r="AJ1393" s="32">
        <v>0</v>
      </c>
      <c r="AK1393" s="33">
        <v>0</v>
      </c>
      <c r="AL1393" s="32">
        <v>0</v>
      </c>
      <c r="AM1393" s="32">
        <v>0</v>
      </c>
      <c r="AN1393" s="32">
        <v>0</v>
      </c>
      <c r="AO1393" s="32">
        <v>0</v>
      </c>
      <c r="AP1393" s="32">
        <v>0</v>
      </c>
      <c r="AQ1393" s="32">
        <v>0</v>
      </c>
      <c r="AR1393" s="32">
        <v>0</v>
      </c>
      <c r="AS1393" s="32">
        <v>0</v>
      </c>
      <c r="AT1393" s="32">
        <v>0</v>
      </c>
      <c r="AU1393" s="32">
        <v>0</v>
      </c>
      <c r="AV1393" s="32">
        <v>0</v>
      </c>
      <c r="AW1393" s="32">
        <v>0</v>
      </c>
      <c r="AX1393" s="33">
        <v>0</v>
      </c>
      <c r="AY1393" s="32">
        <v>0</v>
      </c>
      <c r="AZ1393" s="32">
        <v>0</v>
      </c>
      <c r="BA1393" s="32">
        <v>0</v>
      </c>
      <c r="BB1393" s="32">
        <v>0</v>
      </c>
      <c r="BC1393" s="32">
        <v>0</v>
      </c>
      <c r="BD1393" s="32">
        <v>0</v>
      </c>
      <c r="BE1393" s="33">
        <f t="shared" si="940"/>
        <v>0</v>
      </c>
      <c r="BF1393" s="33">
        <f t="shared" si="941"/>
        <v>0</v>
      </c>
      <c r="BG1393" s="33">
        <f t="shared" si="942"/>
        <v>0</v>
      </c>
      <c r="BH1393" s="33">
        <f t="shared" si="943"/>
        <v>0</v>
      </c>
      <c r="BI1393" s="33">
        <f t="shared" si="944"/>
        <v>0</v>
      </c>
      <c r="BJ1393" s="33">
        <f t="shared" si="945"/>
        <v>0</v>
      </c>
      <c r="BK1393" s="33" t="s">
        <v>2963</v>
      </c>
      <c r="BL1393" s="33">
        <f t="shared" si="946"/>
        <v>0</v>
      </c>
      <c r="BM1393" s="33">
        <f t="shared" si="947"/>
        <v>0</v>
      </c>
      <c r="BN1393" s="33">
        <f t="shared" si="948"/>
        <v>0</v>
      </c>
      <c r="BO1393" s="33">
        <f t="shared" si="949"/>
        <v>0</v>
      </c>
      <c r="BP1393" s="33">
        <f t="shared" si="950"/>
        <v>0</v>
      </c>
      <c r="BQ1393" s="33">
        <f t="shared" si="951"/>
        <v>0</v>
      </c>
    </row>
    <row r="1394" spans="1:69" ht="31.5" x14ac:dyDescent="0.25">
      <c r="A1394" s="27" t="s">
        <v>2019</v>
      </c>
      <c r="B1394" s="28" t="s">
        <v>2072</v>
      </c>
      <c r="C1394" s="76" t="s">
        <v>2073</v>
      </c>
      <c r="D1394" s="45">
        <v>0.66101700000000008</v>
      </c>
      <c r="E1394" s="32">
        <v>0</v>
      </c>
      <c r="F1394" s="32">
        <v>0</v>
      </c>
      <c r="G1394" s="32">
        <v>0</v>
      </c>
      <c r="H1394" s="32">
        <v>0</v>
      </c>
      <c r="I1394" s="32">
        <v>0</v>
      </c>
      <c r="J1394" s="32">
        <v>0</v>
      </c>
      <c r="K1394" s="33">
        <v>0</v>
      </c>
      <c r="L1394" s="33">
        <v>0</v>
      </c>
      <c r="M1394" s="32">
        <v>0</v>
      </c>
      <c r="N1394" s="32">
        <v>0</v>
      </c>
      <c r="O1394" s="32">
        <v>0</v>
      </c>
      <c r="P1394" s="32">
        <v>0</v>
      </c>
      <c r="Q1394" s="32">
        <v>0</v>
      </c>
      <c r="R1394" s="32">
        <v>0</v>
      </c>
      <c r="S1394" s="32">
        <v>0</v>
      </c>
      <c r="T1394" s="32">
        <v>0</v>
      </c>
      <c r="U1394" s="32">
        <v>0</v>
      </c>
      <c r="V1394" s="32">
        <v>0</v>
      </c>
      <c r="W1394" s="32">
        <v>0</v>
      </c>
      <c r="X1394" s="33">
        <v>0</v>
      </c>
      <c r="Y1394" s="32">
        <v>0</v>
      </c>
      <c r="Z1394" s="32">
        <v>0</v>
      </c>
      <c r="AA1394" s="32">
        <v>0</v>
      </c>
      <c r="AB1394" s="32">
        <v>0</v>
      </c>
      <c r="AC1394" s="32">
        <v>0</v>
      </c>
      <c r="AD1394" s="32">
        <v>0</v>
      </c>
      <c r="AE1394" s="32">
        <v>0</v>
      </c>
      <c r="AF1394" s="32">
        <v>0</v>
      </c>
      <c r="AG1394" s="32">
        <v>0</v>
      </c>
      <c r="AH1394" s="32">
        <v>0</v>
      </c>
      <c r="AI1394" s="32">
        <v>0</v>
      </c>
      <c r="AJ1394" s="32">
        <v>0</v>
      </c>
      <c r="AK1394" s="33">
        <v>0</v>
      </c>
      <c r="AL1394" s="32">
        <v>0</v>
      </c>
      <c r="AM1394" s="32">
        <v>0</v>
      </c>
      <c r="AN1394" s="32">
        <v>0</v>
      </c>
      <c r="AO1394" s="32">
        <v>0</v>
      </c>
      <c r="AP1394" s="32">
        <v>0</v>
      </c>
      <c r="AQ1394" s="32">
        <v>0</v>
      </c>
      <c r="AR1394" s="32">
        <v>0</v>
      </c>
      <c r="AS1394" s="32">
        <v>0</v>
      </c>
      <c r="AT1394" s="32">
        <v>0</v>
      </c>
      <c r="AU1394" s="32">
        <v>0</v>
      </c>
      <c r="AV1394" s="32">
        <v>0</v>
      </c>
      <c r="AW1394" s="32">
        <v>0</v>
      </c>
      <c r="AX1394" s="33">
        <v>0</v>
      </c>
      <c r="AY1394" s="32">
        <v>0</v>
      </c>
      <c r="AZ1394" s="32">
        <v>0</v>
      </c>
      <c r="BA1394" s="32">
        <v>0</v>
      </c>
      <c r="BB1394" s="32">
        <v>0</v>
      </c>
      <c r="BC1394" s="32">
        <v>0</v>
      </c>
      <c r="BD1394" s="32">
        <v>0</v>
      </c>
      <c r="BE1394" s="33">
        <f t="shared" si="940"/>
        <v>0</v>
      </c>
      <c r="BF1394" s="33">
        <f t="shared" si="941"/>
        <v>0</v>
      </c>
      <c r="BG1394" s="33">
        <f t="shared" si="942"/>
        <v>0</v>
      </c>
      <c r="BH1394" s="33">
        <f t="shared" si="943"/>
        <v>0</v>
      </c>
      <c r="BI1394" s="33">
        <f t="shared" si="944"/>
        <v>0</v>
      </c>
      <c r="BJ1394" s="33">
        <f t="shared" si="945"/>
        <v>0</v>
      </c>
      <c r="BK1394" s="33" t="s">
        <v>2964</v>
      </c>
      <c r="BL1394" s="33">
        <f t="shared" si="946"/>
        <v>0</v>
      </c>
      <c r="BM1394" s="33">
        <f t="shared" si="947"/>
        <v>0</v>
      </c>
      <c r="BN1394" s="33">
        <f t="shared" si="948"/>
        <v>0</v>
      </c>
      <c r="BO1394" s="33">
        <f t="shared" si="949"/>
        <v>0</v>
      </c>
      <c r="BP1394" s="33">
        <f t="shared" si="950"/>
        <v>0</v>
      </c>
      <c r="BQ1394" s="33">
        <f t="shared" si="951"/>
        <v>0</v>
      </c>
    </row>
    <row r="1395" spans="1:69" ht="47.25" x14ac:dyDescent="0.25">
      <c r="A1395" s="27" t="s">
        <v>2019</v>
      </c>
      <c r="B1395" s="28" t="s">
        <v>2074</v>
      </c>
      <c r="C1395" s="76" t="s">
        <v>2075</v>
      </c>
      <c r="D1395" s="45">
        <v>0.62711300000000003</v>
      </c>
      <c r="E1395" s="32">
        <v>0</v>
      </c>
      <c r="F1395" s="32">
        <v>0</v>
      </c>
      <c r="G1395" s="32">
        <v>0</v>
      </c>
      <c r="H1395" s="32">
        <v>0</v>
      </c>
      <c r="I1395" s="32">
        <v>0</v>
      </c>
      <c r="J1395" s="32">
        <v>0</v>
      </c>
      <c r="K1395" s="33">
        <v>0</v>
      </c>
      <c r="L1395" s="33">
        <v>0</v>
      </c>
      <c r="M1395" s="32">
        <v>0</v>
      </c>
      <c r="N1395" s="32">
        <v>0</v>
      </c>
      <c r="O1395" s="32">
        <v>0</v>
      </c>
      <c r="P1395" s="32">
        <v>0</v>
      </c>
      <c r="Q1395" s="32">
        <v>0</v>
      </c>
      <c r="R1395" s="32">
        <v>0</v>
      </c>
      <c r="S1395" s="32">
        <v>0</v>
      </c>
      <c r="T1395" s="32">
        <v>0</v>
      </c>
      <c r="U1395" s="32">
        <v>0</v>
      </c>
      <c r="V1395" s="32">
        <v>0</v>
      </c>
      <c r="W1395" s="32">
        <v>0</v>
      </c>
      <c r="X1395" s="33">
        <v>0</v>
      </c>
      <c r="Y1395" s="32">
        <v>0</v>
      </c>
      <c r="Z1395" s="32">
        <v>0</v>
      </c>
      <c r="AA1395" s="32">
        <v>0</v>
      </c>
      <c r="AB1395" s="32">
        <v>0</v>
      </c>
      <c r="AC1395" s="32">
        <v>0</v>
      </c>
      <c r="AD1395" s="32">
        <v>0</v>
      </c>
      <c r="AE1395" s="32">
        <v>0</v>
      </c>
      <c r="AF1395" s="32">
        <v>0</v>
      </c>
      <c r="AG1395" s="32">
        <v>0</v>
      </c>
      <c r="AH1395" s="32">
        <v>0</v>
      </c>
      <c r="AI1395" s="32">
        <v>0</v>
      </c>
      <c r="AJ1395" s="32">
        <v>0</v>
      </c>
      <c r="AK1395" s="33">
        <v>0</v>
      </c>
      <c r="AL1395" s="32">
        <v>0</v>
      </c>
      <c r="AM1395" s="32">
        <v>0</v>
      </c>
      <c r="AN1395" s="32">
        <v>0</v>
      </c>
      <c r="AO1395" s="32">
        <v>0</v>
      </c>
      <c r="AP1395" s="32">
        <v>0</v>
      </c>
      <c r="AQ1395" s="32">
        <v>0</v>
      </c>
      <c r="AR1395" s="32">
        <v>0</v>
      </c>
      <c r="AS1395" s="32">
        <v>0</v>
      </c>
      <c r="AT1395" s="32">
        <v>0</v>
      </c>
      <c r="AU1395" s="32">
        <v>0</v>
      </c>
      <c r="AV1395" s="32">
        <v>0</v>
      </c>
      <c r="AW1395" s="32">
        <v>0</v>
      </c>
      <c r="AX1395" s="33">
        <v>0</v>
      </c>
      <c r="AY1395" s="32">
        <v>0</v>
      </c>
      <c r="AZ1395" s="32">
        <v>0</v>
      </c>
      <c r="BA1395" s="32">
        <v>0</v>
      </c>
      <c r="BB1395" s="32">
        <v>0</v>
      </c>
      <c r="BC1395" s="32">
        <v>0</v>
      </c>
      <c r="BD1395" s="32">
        <v>0</v>
      </c>
      <c r="BE1395" s="33">
        <f t="shared" si="940"/>
        <v>0</v>
      </c>
      <c r="BF1395" s="33">
        <f t="shared" si="941"/>
        <v>0</v>
      </c>
      <c r="BG1395" s="33">
        <f t="shared" si="942"/>
        <v>0</v>
      </c>
      <c r="BH1395" s="33">
        <f t="shared" si="943"/>
        <v>0</v>
      </c>
      <c r="BI1395" s="33">
        <f t="shared" si="944"/>
        <v>0</v>
      </c>
      <c r="BJ1395" s="33">
        <f t="shared" si="945"/>
        <v>0</v>
      </c>
      <c r="BK1395" s="33" t="s">
        <v>2965</v>
      </c>
      <c r="BL1395" s="33">
        <f t="shared" si="946"/>
        <v>0</v>
      </c>
      <c r="BM1395" s="33">
        <f t="shared" si="947"/>
        <v>0</v>
      </c>
      <c r="BN1395" s="33">
        <f t="shared" si="948"/>
        <v>0</v>
      </c>
      <c r="BO1395" s="33">
        <f t="shared" si="949"/>
        <v>0</v>
      </c>
      <c r="BP1395" s="33">
        <f t="shared" si="950"/>
        <v>0</v>
      </c>
      <c r="BQ1395" s="33">
        <f t="shared" si="951"/>
        <v>0</v>
      </c>
    </row>
    <row r="1396" spans="1:69" ht="31.5" x14ac:dyDescent="0.25">
      <c r="A1396" s="27" t="s">
        <v>2019</v>
      </c>
      <c r="B1396" s="28" t="s">
        <v>2775</v>
      </c>
      <c r="C1396" s="76" t="s">
        <v>2076</v>
      </c>
      <c r="D1396" s="45">
        <v>3.4079999999999999</v>
      </c>
      <c r="E1396" s="32">
        <v>0</v>
      </c>
      <c r="F1396" s="32">
        <v>3.4079999999999999</v>
      </c>
      <c r="G1396" s="32">
        <v>0</v>
      </c>
      <c r="H1396" s="32">
        <v>0</v>
      </c>
      <c r="I1396" s="32">
        <v>0</v>
      </c>
      <c r="J1396" s="32">
        <v>0</v>
      </c>
      <c r="K1396" s="33" t="s">
        <v>3816</v>
      </c>
      <c r="L1396" s="33">
        <v>1</v>
      </c>
      <c r="M1396" s="32">
        <v>0</v>
      </c>
      <c r="N1396" s="32">
        <v>0</v>
      </c>
      <c r="O1396" s="32">
        <v>0</v>
      </c>
      <c r="P1396" s="32">
        <v>0</v>
      </c>
      <c r="Q1396" s="32">
        <v>0</v>
      </c>
      <c r="R1396" s="32">
        <v>0</v>
      </c>
      <c r="S1396" s="32">
        <v>0</v>
      </c>
      <c r="T1396" s="32">
        <v>0</v>
      </c>
      <c r="U1396" s="32">
        <v>0</v>
      </c>
      <c r="V1396" s="32">
        <v>0</v>
      </c>
      <c r="W1396" s="32">
        <v>0</v>
      </c>
      <c r="X1396" s="33">
        <v>0</v>
      </c>
      <c r="Y1396" s="32">
        <v>0</v>
      </c>
      <c r="Z1396" s="32">
        <v>0</v>
      </c>
      <c r="AA1396" s="32">
        <v>0</v>
      </c>
      <c r="AB1396" s="32">
        <v>0</v>
      </c>
      <c r="AC1396" s="32">
        <v>0</v>
      </c>
      <c r="AD1396" s="32">
        <v>0</v>
      </c>
      <c r="AE1396" s="32">
        <v>0</v>
      </c>
      <c r="AF1396" s="32">
        <v>0</v>
      </c>
      <c r="AG1396" s="32">
        <v>0</v>
      </c>
      <c r="AH1396" s="32">
        <v>0</v>
      </c>
      <c r="AI1396" s="32">
        <v>0</v>
      </c>
      <c r="AJ1396" s="32">
        <v>0</v>
      </c>
      <c r="AK1396" s="33">
        <v>0</v>
      </c>
      <c r="AL1396" s="32">
        <v>0</v>
      </c>
      <c r="AM1396" s="32">
        <v>0</v>
      </c>
      <c r="AN1396" s="32">
        <v>0</v>
      </c>
      <c r="AO1396" s="32">
        <v>0</v>
      </c>
      <c r="AP1396" s="32">
        <v>0</v>
      </c>
      <c r="AQ1396" s="32">
        <v>0</v>
      </c>
      <c r="AR1396" s="32">
        <v>0</v>
      </c>
      <c r="AS1396" s="32">
        <v>0</v>
      </c>
      <c r="AT1396" s="32">
        <v>0</v>
      </c>
      <c r="AU1396" s="32">
        <v>0</v>
      </c>
      <c r="AV1396" s="32">
        <v>0</v>
      </c>
      <c r="AW1396" s="32">
        <v>0</v>
      </c>
      <c r="AX1396" s="33">
        <v>0</v>
      </c>
      <c r="AY1396" s="32">
        <v>0</v>
      </c>
      <c r="AZ1396" s="32">
        <v>0</v>
      </c>
      <c r="BA1396" s="32">
        <v>0</v>
      </c>
      <c r="BB1396" s="32">
        <v>0</v>
      </c>
      <c r="BC1396" s="32">
        <v>0</v>
      </c>
      <c r="BD1396" s="32">
        <v>0</v>
      </c>
      <c r="BE1396" s="33">
        <f t="shared" si="940"/>
        <v>0</v>
      </c>
      <c r="BF1396" s="33">
        <f t="shared" si="941"/>
        <v>3.4079999999999999</v>
      </c>
      <c r="BG1396" s="33">
        <f t="shared" si="942"/>
        <v>0</v>
      </c>
      <c r="BH1396" s="33">
        <f t="shared" si="943"/>
        <v>0</v>
      </c>
      <c r="BI1396" s="33">
        <f t="shared" si="944"/>
        <v>0</v>
      </c>
      <c r="BJ1396" s="33">
        <f t="shared" si="945"/>
        <v>0</v>
      </c>
      <c r="BK1396" s="33" t="s">
        <v>2966</v>
      </c>
      <c r="BL1396" s="33">
        <f t="shared" si="946"/>
        <v>1</v>
      </c>
      <c r="BM1396" s="33">
        <f t="shared" si="947"/>
        <v>0</v>
      </c>
      <c r="BN1396" s="33">
        <f t="shared" si="948"/>
        <v>0</v>
      </c>
      <c r="BO1396" s="33">
        <f t="shared" si="949"/>
        <v>0</v>
      </c>
      <c r="BP1396" s="33">
        <f t="shared" si="950"/>
        <v>0</v>
      </c>
      <c r="BQ1396" s="33">
        <f t="shared" si="951"/>
        <v>0</v>
      </c>
    </row>
    <row r="1397" spans="1:69" ht="31.5" x14ac:dyDescent="0.25">
      <c r="A1397" s="27" t="s">
        <v>2019</v>
      </c>
      <c r="B1397" s="28" t="s">
        <v>2077</v>
      </c>
      <c r="C1397" s="76" t="s">
        <v>2078</v>
      </c>
      <c r="D1397" s="45">
        <v>0.87</v>
      </c>
      <c r="E1397" s="32">
        <v>0</v>
      </c>
      <c r="F1397" s="32">
        <v>0</v>
      </c>
      <c r="G1397" s="32">
        <v>0</v>
      </c>
      <c r="H1397" s="32">
        <v>0</v>
      </c>
      <c r="I1397" s="32">
        <v>0</v>
      </c>
      <c r="J1397" s="32">
        <v>0</v>
      </c>
      <c r="K1397" s="33">
        <v>0</v>
      </c>
      <c r="L1397" s="33">
        <v>0</v>
      </c>
      <c r="M1397" s="32">
        <v>0</v>
      </c>
      <c r="N1397" s="32">
        <v>0</v>
      </c>
      <c r="O1397" s="32">
        <v>0</v>
      </c>
      <c r="P1397" s="32">
        <v>0</v>
      </c>
      <c r="Q1397" s="32">
        <v>0</v>
      </c>
      <c r="R1397" s="32">
        <v>0</v>
      </c>
      <c r="S1397" s="32">
        <v>0</v>
      </c>
      <c r="T1397" s="32">
        <v>0</v>
      </c>
      <c r="U1397" s="32">
        <v>0</v>
      </c>
      <c r="V1397" s="32">
        <v>0</v>
      </c>
      <c r="W1397" s="32">
        <v>0</v>
      </c>
      <c r="X1397" s="33">
        <v>0</v>
      </c>
      <c r="Y1397" s="32">
        <v>0</v>
      </c>
      <c r="Z1397" s="32">
        <v>0</v>
      </c>
      <c r="AA1397" s="32">
        <v>0</v>
      </c>
      <c r="AB1397" s="32">
        <v>0</v>
      </c>
      <c r="AC1397" s="32">
        <v>0</v>
      </c>
      <c r="AD1397" s="32">
        <v>0</v>
      </c>
      <c r="AE1397" s="32">
        <v>0</v>
      </c>
      <c r="AF1397" s="32">
        <v>0</v>
      </c>
      <c r="AG1397" s="32">
        <v>0</v>
      </c>
      <c r="AH1397" s="32">
        <v>0</v>
      </c>
      <c r="AI1397" s="32">
        <v>0</v>
      </c>
      <c r="AJ1397" s="32">
        <v>0</v>
      </c>
      <c r="AK1397" s="33">
        <v>0</v>
      </c>
      <c r="AL1397" s="32">
        <v>0</v>
      </c>
      <c r="AM1397" s="32">
        <v>0</v>
      </c>
      <c r="AN1397" s="32">
        <v>0</v>
      </c>
      <c r="AO1397" s="32">
        <v>0</v>
      </c>
      <c r="AP1397" s="32">
        <v>0</v>
      </c>
      <c r="AQ1397" s="32">
        <v>0</v>
      </c>
      <c r="AR1397" s="32">
        <v>0</v>
      </c>
      <c r="AS1397" s="32">
        <v>0</v>
      </c>
      <c r="AT1397" s="32">
        <v>0</v>
      </c>
      <c r="AU1397" s="32">
        <v>0</v>
      </c>
      <c r="AV1397" s="32">
        <v>0</v>
      </c>
      <c r="AW1397" s="32">
        <v>0</v>
      </c>
      <c r="AX1397" s="33">
        <v>0</v>
      </c>
      <c r="AY1397" s="32">
        <v>0</v>
      </c>
      <c r="AZ1397" s="32">
        <v>0</v>
      </c>
      <c r="BA1397" s="32">
        <v>0</v>
      </c>
      <c r="BB1397" s="32">
        <v>0</v>
      </c>
      <c r="BC1397" s="32">
        <v>0</v>
      </c>
      <c r="BD1397" s="32">
        <v>0</v>
      </c>
      <c r="BE1397" s="33">
        <f t="shared" si="940"/>
        <v>0</v>
      </c>
      <c r="BF1397" s="33">
        <f t="shared" si="941"/>
        <v>0</v>
      </c>
      <c r="BG1397" s="33">
        <f t="shared" si="942"/>
        <v>0</v>
      </c>
      <c r="BH1397" s="33">
        <f t="shared" si="943"/>
        <v>0</v>
      </c>
      <c r="BI1397" s="33">
        <f t="shared" si="944"/>
        <v>0</v>
      </c>
      <c r="BJ1397" s="33">
        <f t="shared" si="945"/>
        <v>0</v>
      </c>
      <c r="BK1397" s="33" t="s">
        <v>2841</v>
      </c>
      <c r="BL1397" s="33">
        <f t="shared" si="946"/>
        <v>0</v>
      </c>
      <c r="BM1397" s="33">
        <f t="shared" si="947"/>
        <v>0</v>
      </c>
      <c r="BN1397" s="33">
        <f t="shared" si="948"/>
        <v>0</v>
      </c>
      <c r="BO1397" s="33">
        <f t="shared" si="949"/>
        <v>0</v>
      </c>
      <c r="BP1397" s="33">
        <f t="shared" si="950"/>
        <v>0</v>
      </c>
      <c r="BQ1397" s="33">
        <f t="shared" si="951"/>
        <v>0</v>
      </c>
    </row>
    <row r="1398" spans="1:69" ht="31.5" x14ac:dyDescent="0.25">
      <c r="A1398" s="27" t="s">
        <v>2019</v>
      </c>
      <c r="B1398" s="28" t="s">
        <v>2079</v>
      </c>
      <c r="C1398" s="76" t="s">
        <v>2080</v>
      </c>
      <c r="D1398" s="45">
        <v>0.47191363999999997</v>
      </c>
      <c r="E1398" s="32">
        <v>0</v>
      </c>
      <c r="F1398" s="32">
        <v>0</v>
      </c>
      <c r="G1398" s="32">
        <v>0</v>
      </c>
      <c r="H1398" s="32">
        <v>0</v>
      </c>
      <c r="I1398" s="32">
        <v>0</v>
      </c>
      <c r="J1398" s="32">
        <v>0</v>
      </c>
      <c r="K1398" s="33">
        <v>0</v>
      </c>
      <c r="L1398" s="33">
        <v>0</v>
      </c>
      <c r="M1398" s="32">
        <v>0</v>
      </c>
      <c r="N1398" s="32">
        <v>0</v>
      </c>
      <c r="O1398" s="32">
        <v>0</v>
      </c>
      <c r="P1398" s="32">
        <v>0</v>
      </c>
      <c r="Q1398" s="32">
        <v>0</v>
      </c>
      <c r="R1398" s="32">
        <v>0</v>
      </c>
      <c r="S1398" s="32">
        <v>0</v>
      </c>
      <c r="T1398" s="32">
        <v>0</v>
      </c>
      <c r="U1398" s="32">
        <v>0</v>
      </c>
      <c r="V1398" s="32">
        <v>0</v>
      </c>
      <c r="W1398" s="32">
        <v>0</v>
      </c>
      <c r="X1398" s="33">
        <v>0</v>
      </c>
      <c r="Y1398" s="32">
        <v>0</v>
      </c>
      <c r="Z1398" s="32">
        <v>0</v>
      </c>
      <c r="AA1398" s="32">
        <v>0</v>
      </c>
      <c r="AB1398" s="32">
        <v>0</v>
      </c>
      <c r="AC1398" s="32">
        <v>0</v>
      </c>
      <c r="AD1398" s="32">
        <v>0</v>
      </c>
      <c r="AE1398" s="32">
        <v>0</v>
      </c>
      <c r="AF1398" s="32">
        <v>0</v>
      </c>
      <c r="AG1398" s="32">
        <v>0</v>
      </c>
      <c r="AH1398" s="32">
        <v>0</v>
      </c>
      <c r="AI1398" s="32">
        <v>0</v>
      </c>
      <c r="AJ1398" s="32">
        <v>0</v>
      </c>
      <c r="AK1398" s="33">
        <v>0</v>
      </c>
      <c r="AL1398" s="32">
        <v>0</v>
      </c>
      <c r="AM1398" s="32">
        <v>0</v>
      </c>
      <c r="AN1398" s="32">
        <v>0</v>
      </c>
      <c r="AO1398" s="32">
        <v>0</v>
      </c>
      <c r="AP1398" s="32">
        <v>0</v>
      </c>
      <c r="AQ1398" s="32">
        <v>0</v>
      </c>
      <c r="AR1398" s="32">
        <v>0</v>
      </c>
      <c r="AS1398" s="32">
        <v>0</v>
      </c>
      <c r="AT1398" s="32">
        <v>0</v>
      </c>
      <c r="AU1398" s="32">
        <v>0</v>
      </c>
      <c r="AV1398" s="32">
        <v>0</v>
      </c>
      <c r="AW1398" s="32">
        <v>0</v>
      </c>
      <c r="AX1398" s="33">
        <v>0</v>
      </c>
      <c r="AY1398" s="32">
        <v>0</v>
      </c>
      <c r="AZ1398" s="32">
        <v>0</v>
      </c>
      <c r="BA1398" s="32">
        <v>0</v>
      </c>
      <c r="BB1398" s="32">
        <v>0</v>
      </c>
      <c r="BC1398" s="32">
        <v>0</v>
      </c>
      <c r="BD1398" s="32">
        <v>0</v>
      </c>
      <c r="BE1398" s="33">
        <f t="shared" si="940"/>
        <v>0</v>
      </c>
      <c r="BF1398" s="33">
        <f t="shared" si="941"/>
        <v>0</v>
      </c>
      <c r="BG1398" s="33">
        <f t="shared" si="942"/>
        <v>0</v>
      </c>
      <c r="BH1398" s="33">
        <f t="shared" si="943"/>
        <v>0</v>
      </c>
      <c r="BI1398" s="33">
        <f t="shared" si="944"/>
        <v>0</v>
      </c>
      <c r="BJ1398" s="33">
        <f t="shared" si="945"/>
        <v>0</v>
      </c>
      <c r="BK1398" s="33" t="s">
        <v>2967</v>
      </c>
      <c r="BL1398" s="33">
        <f t="shared" si="946"/>
        <v>0</v>
      </c>
      <c r="BM1398" s="33">
        <f t="shared" si="947"/>
        <v>0</v>
      </c>
      <c r="BN1398" s="33">
        <f t="shared" si="948"/>
        <v>0</v>
      </c>
      <c r="BO1398" s="33">
        <f t="shared" si="949"/>
        <v>0</v>
      </c>
      <c r="BP1398" s="33">
        <f t="shared" si="950"/>
        <v>0</v>
      </c>
      <c r="BQ1398" s="33">
        <f t="shared" si="951"/>
        <v>0</v>
      </c>
    </row>
    <row r="1399" spans="1:69" ht="31.5" x14ac:dyDescent="0.25">
      <c r="A1399" s="27" t="s">
        <v>2019</v>
      </c>
      <c r="B1399" s="28" t="s">
        <v>2776</v>
      </c>
      <c r="C1399" s="76" t="s">
        <v>2777</v>
      </c>
      <c r="D1399" s="45">
        <v>0.27172233000000001</v>
      </c>
      <c r="E1399" s="33">
        <v>0</v>
      </c>
      <c r="F1399" s="33">
        <v>0.27172233000000001</v>
      </c>
      <c r="G1399" s="32">
        <v>0</v>
      </c>
      <c r="H1399" s="32">
        <v>0</v>
      </c>
      <c r="I1399" s="32">
        <v>0</v>
      </c>
      <c r="J1399" s="32">
        <v>0</v>
      </c>
      <c r="K1399" s="33" t="s">
        <v>3817</v>
      </c>
      <c r="L1399" s="32">
        <v>1</v>
      </c>
      <c r="M1399" s="32">
        <v>0</v>
      </c>
      <c r="N1399" s="32">
        <v>0</v>
      </c>
      <c r="O1399" s="32">
        <v>0</v>
      </c>
      <c r="P1399" s="32">
        <v>0</v>
      </c>
      <c r="Q1399" s="32">
        <v>0</v>
      </c>
      <c r="R1399" s="33">
        <v>0</v>
      </c>
      <c r="S1399" s="33">
        <v>0</v>
      </c>
      <c r="T1399" s="32">
        <v>0</v>
      </c>
      <c r="U1399" s="32">
        <v>0</v>
      </c>
      <c r="V1399" s="32">
        <v>0</v>
      </c>
      <c r="W1399" s="32">
        <v>0</v>
      </c>
      <c r="X1399" s="33">
        <v>0</v>
      </c>
      <c r="Y1399" s="32">
        <v>0</v>
      </c>
      <c r="Z1399" s="32">
        <v>0</v>
      </c>
      <c r="AA1399" s="32">
        <v>0</v>
      </c>
      <c r="AB1399" s="32">
        <v>0</v>
      </c>
      <c r="AC1399" s="32">
        <v>0</v>
      </c>
      <c r="AD1399" s="32">
        <v>0</v>
      </c>
      <c r="AE1399" s="33">
        <v>0</v>
      </c>
      <c r="AF1399" s="33">
        <v>0</v>
      </c>
      <c r="AG1399" s="32">
        <v>0</v>
      </c>
      <c r="AH1399" s="32">
        <v>0</v>
      </c>
      <c r="AI1399" s="32">
        <v>0</v>
      </c>
      <c r="AJ1399" s="32">
        <v>0</v>
      </c>
      <c r="AK1399" s="33">
        <v>0</v>
      </c>
      <c r="AL1399" s="32">
        <v>0</v>
      </c>
      <c r="AM1399" s="32">
        <v>0</v>
      </c>
      <c r="AN1399" s="32">
        <v>0</v>
      </c>
      <c r="AO1399" s="32">
        <v>0</v>
      </c>
      <c r="AP1399" s="32">
        <v>0</v>
      </c>
      <c r="AQ1399" s="32">
        <v>0</v>
      </c>
      <c r="AR1399" s="33">
        <v>0</v>
      </c>
      <c r="AS1399" s="33">
        <v>0</v>
      </c>
      <c r="AT1399" s="32">
        <v>0</v>
      </c>
      <c r="AU1399" s="32">
        <v>0</v>
      </c>
      <c r="AV1399" s="32">
        <v>0</v>
      </c>
      <c r="AW1399" s="32">
        <v>0</v>
      </c>
      <c r="AX1399" s="33">
        <v>0</v>
      </c>
      <c r="AY1399" s="32">
        <v>0</v>
      </c>
      <c r="AZ1399" s="32">
        <v>0</v>
      </c>
      <c r="BA1399" s="32">
        <v>0</v>
      </c>
      <c r="BB1399" s="32">
        <v>0</v>
      </c>
      <c r="BC1399" s="32">
        <v>0</v>
      </c>
      <c r="BD1399" s="32">
        <v>0</v>
      </c>
      <c r="BE1399" s="33">
        <f t="shared" si="940"/>
        <v>0</v>
      </c>
      <c r="BF1399" s="33">
        <f t="shared" si="941"/>
        <v>0.27172233000000001</v>
      </c>
      <c r="BG1399" s="33">
        <f t="shared" si="942"/>
        <v>0</v>
      </c>
      <c r="BH1399" s="33">
        <f t="shared" si="943"/>
        <v>0</v>
      </c>
      <c r="BI1399" s="33">
        <f t="shared" si="944"/>
        <v>0</v>
      </c>
      <c r="BJ1399" s="33">
        <f t="shared" si="945"/>
        <v>0</v>
      </c>
      <c r="BK1399" s="33" t="s">
        <v>2968</v>
      </c>
      <c r="BL1399" s="33">
        <f t="shared" si="946"/>
        <v>1</v>
      </c>
      <c r="BM1399" s="33">
        <f t="shared" si="947"/>
        <v>0</v>
      </c>
      <c r="BN1399" s="33">
        <f t="shared" si="948"/>
        <v>0</v>
      </c>
      <c r="BO1399" s="33">
        <f t="shared" si="949"/>
        <v>0</v>
      </c>
      <c r="BP1399" s="33">
        <f t="shared" si="950"/>
        <v>0</v>
      </c>
      <c r="BQ1399" s="33">
        <f t="shared" si="951"/>
        <v>0</v>
      </c>
    </row>
    <row r="1400" spans="1:69" ht="31.5" x14ac:dyDescent="0.25">
      <c r="A1400" s="27" t="s">
        <v>2019</v>
      </c>
      <c r="B1400" s="28" t="s">
        <v>2778</v>
      </c>
      <c r="C1400" s="76" t="s">
        <v>2779</v>
      </c>
      <c r="D1400" s="45">
        <v>0.18561549999999999</v>
      </c>
      <c r="E1400" s="33">
        <v>0</v>
      </c>
      <c r="F1400" s="33">
        <v>0.18561549999999999</v>
      </c>
      <c r="G1400" s="32">
        <v>0</v>
      </c>
      <c r="H1400" s="32">
        <v>0</v>
      </c>
      <c r="I1400" s="32">
        <v>0</v>
      </c>
      <c r="J1400" s="32">
        <v>0</v>
      </c>
      <c r="K1400" s="33" t="s">
        <v>3818</v>
      </c>
      <c r="L1400" s="32">
        <v>1</v>
      </c>
      <c r="M1400" s="32">
        <v>0</v>
      </c>
      <c r="N1400" s="32">
        <v>0</v>
      </c>
      <c r="O1400" s="32">
        <v>0</v>
      </c>
      <c r="P1400" s="32">
        <v>0</v>
      </c>
      <c r="Q1400" s="32">
        <v>0</v>
      </c>
      <c r="R1400" s="33">
        <v>0</v>
      </c>
      <c r="S1400" s="33">
        <v>0</v>
      </c>
      <c r="T1400" s="32">
        <v>0</v>
      </c>
      <c r="U1400" s="32">
        <v>0</v>
      </c>
      <c r="V1400" s="32">
        <v>0</v>
      </c>
      <c r="W1400" s="32">
        <v>0</v>
      </c>
      <c r="X1400" s="33">
        <v>0</v>
      </c>
      <c r="Y1400" s="32">
        <v>0</v>
      </c>
      <c r="Z1400" s="32">
        <v>0</v>
      </c>
      <c r="AA1400" s="32">
        <v>0</v>
      </c>
      <c r="AB1400" s="32">
        <v>0</v>
      </c>
      <c r="AC1400" s="32">
        <v>0</v>
      </c>
      <c r="AD1400" s="32">
        <v>0</v>
      </c>
      <c r="AE1400" s="33">
        <v>0</v>
      </c>
      <c r="AF1400" s="33">
        <v>0</v>
      </c>
      <c r="AG1400" s="32">
        <v>0</v>
      </c>
      <c r="AH1400" s="32">
        <v>0</v>
      </c>
      <c r="AI1400" s="32">
        <v>0</v>
      </c>
      <c r="AJ1400" s="32">
        <v>0</v>
      </c>
      <c r="AK1400" s="33">
        <v>0</v>
      </c>
      <c r="AL1400" s="32">
        <v>0</v>
      </c>
      <c r="AM1400" s="32">
        <v>0</v>
      </c>
      <c r="AN1400" s="32">
        <v>0</v>
      </c>
      <c r="AO1400" s="32">
        <v>0</v>
      </c>
      <c r="AP1400" s="32">
        <v>0</v>
      </c>
      <c r="AQ1400" s="32">
        <v>0</v>
      </c>
      <c r="AR1400" s="33">
        <v>0</v>
      </c>
      <c r="AS1400" s="33">
        <v>0</v>
      </c>
      <c r="AT1400" s="32">
        <v>0</v>
      </c>
      <c r="AU1400" s="32">
        <v>0</v>
      </c>
      <c r="AV1400" s="32">
        <v>0</v>
      </c>
      <c r="AW1400" s="32">
        <v>0</v>
      </c>
      <c r="AX1400" s="33">
        <v>0</v>
      </c>
      <c r="AY1400" s="32">
        <v>0</v>
      </c>
      <c r="AZ1400" s="32">
        <v>0</v>
      </c>
      <c r="BA1400" s="32">
        <v>0</v>
      </c>
      <c r="BB1400" s="32">
        <v>0</v>
      </c>
      <c r="BC1400" s="32">
        <v>0</v>
      </c>
      <c r="BD1400" s="32">
        <v>0</v>
      </c>
      <c r="BE1400" s="33">
        <f t="shared" si="940"/>
        <v>0</v>
      </c>
      <c r="BF1400" s="33">
        <f t="shared" si="941"/>
        <v>0.18561549999999999</v>
      </c>
      <c r="BG1400" s="33">
        <f t="shared" si="942"/>
        <v>0</v>
      </c>
      <c r="BH1400" s="33">
        <f t="shared" si="943"/>
        <v>0</v>
      </c>
      <c r="BI1400" s="33">
        <f t="shared" si="944"/>
        <v>0</v>
      </c>
      <c r="BJ1400" s="33">
        <f t="shared" si="945"/>
        <v>0</v>
      </c>
      <c r="BK1400" s="33" t="s">
        <v>2969</v>
      </c>
      <c r="BL1400" s="33">
        <f t="shared" si="946"/>
        <v>1</v>
      </c>
      <c r="BM1400" s="33">
        <f t="shared" si="947"/>
        <v>0</v>
      </c>
      <c r="BN1400" s="33">
        <f t="shared" si="948"/>
        <v>0</v>
      </c>
      <c r="BO1400" s="33">
        <f t="shared" si="949"/>
        <v>0</v>
      </c>
      <c r="BP1400" s="33">
        <f t="shared" si="950"/>
        <v>0</v>
      </c>
      <c r="BQ1400" s="33">
        <f t="shared" si="951"/>
        <v>0</v>
      </c>
    </row>
    <row r="1401" spans="1:69" ht="31.5" x14ac:dyDescent="0.25">
      <c r="A1401" s="27" t="s">
        <v>2019</v>
      </c>
      <c r="B1401" s="28" t="s">
        <v>2780</v>
      </c>
      <c r="C1401" s="76" t="s">
        <v>2781</v>
      </c>
      <c r="D1401" s="45">
        <v>0.12083333</v>
      </c>
      <c r="E1401" s="33">
        <v>0</v>
      </c>
      <c r="F1401" s="33">
        <v>0</v>
      </c>
      <c r="G1401" s="32">
        <v>0</v>
      </c>
      <c r="H1401" s="32">
        <v>0</v>
      </c>
      <c r="I1401" s="32">
        <v>0</v>
      </c>
      <c r="J1401" s="32">
        <v>0</v>
      </c>
      <c r="K1401" s="33">
        <v>0</v>
      </c>
      <c r="L1401" s="32">
        <v>0</v>
      </c>
      <c r="M1401" s="32">
        <v>0</v>
      </c>
      <c r="N1401" s="32">
        <v>0</v>
      </c>
      <c r="O1401" s="32">
        <v>0</v>
      </c>
      <c r="P1401" s="32">
        <v>0</v>
      </c>
      <c r="Q1401" s="32">
        <v>0</v>
      </c>
      <c r="R1401" s="33">
        <v>0</v>
      </c>
      <c r="S1401" s="33">
        <v>0</v>
      </c>
      <c r="T1401" s="32">
        <v>0</v>
      </c>
      <c r="U1401" s="32">
        <v>0</v>
      </c>
      <c r="V1401" s="32">
        <v>0</v>
      </c>
      <c r="W1401" s="32">
        <v>0</v>
      </c>
      <c r="X1401" s="33">
        <v>0</v>
      </c>
      <c r="Y1401" s="32">
        <v>0</v>
      </c>
      <c r="Z1401" s="32">
        <v>0</v>
      </c>
      <c r="AA1401" s="32">
        <v>0</v>
      </c>
      <c r="AB1401" s="32">
        <v>0</v>
      </c>
      <c r="AC1401" s="32">
        <v>0</v>
      </c>
      <c r="AD1401" s="32">
        <v>0</v>
      </c>
      <c r="AE1401" s="33">
        <v>0</v>
      </c>
      <c r="AF1401" s="33">
        <v>0</v>
      </c>
      <c r="AG1401" s="32">
        <v>0</v>
      </c>
      <c r="AH1401" s="32">
        <v>0</v>
      </c>
      <c r="AI1401" s="32">
        <v>0</v>
      </c>
      <c r="AJ1401" s="32">
        <v>0</v>
      </c>
      <c r="AK1401" s="33">
        <v>0</v>
      </c>
      <c r="AL1401" s="32">
        <v>0</v>
      </c>
      <c r="AM1401" s="32">
        <v>0</v>
      </c>
      <c r="AN1401" s="32">
        <v>0</v>
      </c>
      <c r="AO1401" s="32">
        <v>0</v>
      </c>
      <c r="AP1401" s="32">
        <v>0</v>
      </c>
      <c r="AQ1401" s="32">
        <v>0</v>
      </c>
      <c r="AR1401" s="33">
        <v>0</v>
      </c>
      <c r="AS1401" s="33">
        <v>0</v>
      </c>
      <c r="AT1401" s="32">
        <v>0</v>
      </c>
      <c r="AU1401" s="32">
        <v>0</v>
      </c>
      <c r="AV1401" s="32">
        <v>0</v>
      </c>
      <c r="AW1401" s="32">
        <v>0</v>
      </c>
      <c r="AX1401" s="33">
        <v>0</v>
      </c>
      <c r="AY1401" s="32">
        <v>0</v>
      </c>
      <c r="AZ1401" s="32">
        <v>0</v>
      </c>
      <c r="BA1401" s="32">
        <v>0</v>
      </c>
      <c r="BB1401" s="32">
        <v>0</v>
      </c>
      <c r="BC1401" s="32">
        <v>0</v>
      </c>
      <c r="BD1401" s="32">
        <v>0</v>
      </c>
      <c r="BE1401" s="33">
        <f t="shared" si="940"/>
        <v>0</v>
      </c>
      <c r="BF1401" s="33">
        <f t="shared" si="941"/>
        <v>0</v>
      </c>
      <c r="BG1401" s="33">
        <f t="shared" si="942"/>
        <v>0</v>
      </c>
      <c r="BH1401" s="33">
        <f t="shared" si="943"/>
        <v>0</v>
      </c>
      <c r="BI1401" s="33">
        <f t="shared" si="944"/>
        <v>0</v>
      </c>
      <c r="BJ1401" s="33">
        <f t="shared" si="945"/>
        <v>0</v>
      </c>
      <c r="BK1401" s="33" t="s">
        <v>2970</v>
      </c>
      <c r="BL1401" s="33">
        <f t="shared" si="946"/>
        <v>0</v>
      </c>
      <c r="BM1401" s="33">
        <f t="shared" si="947"/>
        <v>0</v>
      </c>
      <c r="BN1401" s="33">
        <f t="shared" si="948"/>
        <v>0</v>
      </c>
      <c r="BO1401" s="33">
        <f t="shared" si="949"/>
        <v>0</v>
      </c>
      <c r="BP1401" s="33">
        <f t="shared" si="950"/>
        <v>0</v>
      </c>
      <c r="BQ1401" s="33">
        <f t="shared" si="951"/>
        <v>0</v>
      </c>
    </row>
    <row r="1402" spans="1:69" ht="31.5" x14ac:dyDescent="0.25">
      <c r="A1402" s="27" t="s">
        <v>2019</v>
      </c>
      <c r="B1402" s="28" t="s">
        <v>2782</v>
      </c>
      <c r="C1402" s="76" t="s">
        <v>2783</v>
      </c>
      <c r="D1402" s="45">
        <v>8.6252999999999996E-2</v>
      </c>
      <c r="E1402" s="33">
        <v>0</v>
      </c>
      <c r="F1402" s="33">
        <v>8.6252999999999996E-2</v>
      </c>
      <c r="G1402" s="32">
        <v>0</v>
      </c>
      <c r="H1402" s="32">
        <v>0</v>
      </c>
      <c r="I1402" s="32">
        <v>0</v>
      </c>
      <c r="J1402" s="32">
        <v>0</v>
      </c>
      <c r="K1402" s="33" t="s">
        <v>3819</v>
      </c>
      <c r="L1402" s="32">
        <v>1</v>
      </c>
      <c r="M1402" s="32">
        <v>0</v>
      </c>
      <c r="N1402" s="32">
        <v>0</v>
      </c>
      <c r="O1402" s="32">
        <v>0</v>
      </c>
      <c r="P1402" s="32">
        <v>0</v>
      </c>
      <c r="Q1402" s="32">
        <v>0</v>
      </c>
      <c r="R1402" s="33">
        <v>0</v>
      </c>
      <c r="S1402" s="33">
        <v>0</v>
      </c>
      <c r="T1402" s="32">
        <v>0</v>
      </c>
      <c r="U1402" s="32">
        <v>0</v>
      </c>
      <c r="V1402" s="32">
        <v>0</v>
      </c>
      <c r="W1402" s="32">
        <v>0</v>
      </c>
      <c r="X1402" s="33">
        <v>0</v>
      </c>
      <c r="Y1402" s="32">
        <v>0</v>
      </c>
      <c r="Z1402" s="32">
        <v>0</v>
      </c>
      <c r="AA1402" s="32">
        <v>0</v>
      </c>
      <c r="AB1402" s="32">
        <v>0</v>
      </c>
      <c r="AC1402" s="32">
        <v>0</v>
      </c>
      <c r="AD1402" s="32">
        <v>0</v>
      </c>
      <c r="AE1402" s="33">
        <v>0</v>
      </c>
      <c r="AF1402" s="33">
        <v>0</v>
      </c>
      <c r="AG1402" s="32">
        <v>0</v>
      </c>
      <c r="AH1402" s="32">
        <v>0</v>
      </c>
      <c r="AI1402" s="32">
        <v>0</v>
      </c>
      <c r="AJ1402" s="32">
        <v>0</v>
      </c>
      <c r="AK1402" s="33">
        <v>0</v>
      </c>
      <c r="AL1402" s="32">
        <v>0</v>
      </c>
      <c r="AM1402" s="32">
        <v>0</v>
      </c>
      <c r="AN1402" s="32">
        <v>0</v>
      </c>
      <c r="AO1402" s="32">
        <v>0</v>
      </c>
      <c r="AP1402" s="32">
        <v>0</v>
      </c>
      <c r="AQ1402" s="32">
        <v>0</v>
      </c>
      <c r="AR1402" s="33">
        <v>0</v>
      </c>
      <c r="AS1402" s="33">
        <v>0</v>
      </c>
      <c r="AT1402" s="32">
        <v>0</v>
      </c>
      <c r="AU1402" s="32">
        <v>0</v>
      </c>
      <c r="AV1402" s="32">
        <v>0</v>
      </c>
      <c r="AW1402" s="32">
        <v>0</v>
      </c>
      <c r="AX1402" s="33">
        <v>0</v>
      </c>
      <c r="AY1402" s="32">
        <v>0</v>
      </c>
      <c r="AZ1402" s="32">
        <v>0</v>
      </c>
      <c r="BA1402" s="32">
        <v>0</v>
      </c>
      <c r="BB1402" s="32">
        <v>0</v>
      </c>
      <c r="BC1402" s="32">
        <v>0</v>
      </c>
      <c r="BD1402" s="32">
        <v>0</v>
      </c>
      <c r="BE1402" s="33">
        <f t="shared" si="940"/>
        <v>0</v>
      </c>
      <c r="BF1402" s="33">
        <f t="shared" si="941"/>
        <v>8.6252999999999996E-2</v>
      </c>
      <c r="BG1402" s="33">
        <f t="shared" si="942"/>
        <v>0</v>
      </c>
      <c r="BH1402" s="33">
        <f t="shared" si="943"/>
        <v>0</v>
      </c>
      <c r="BI1402" s="33">
        <f t="shared" si="944"/>
        <v>0</v>
      </c>
      <c r="BJ1402" s="33">
        <f t="shared" si="945"/>
        <v>0</v>
      </c>
      <c r="BK1402" s="33" t="s">
        <v>2971</v>
      </c>
      <c r="BL1402" s="33">
        <f t="shared" si="946"/>
        <v>1</v>
      </c>
      <c r="BM1402" s="33">
        <f t="shared" si="947"/>
        <v>0</v>
      </c>
      <c r="BN1402" s="33">
        <f t="shared" si="948"/>
        <v>0</v>
      </c>
      <c r="BO1402" s="33">
        <f t="shared" si="949"/>
        <v>0</v>
      </c>
      <c r="BP1402" s="33">
        <f t="shared" si="950"/>
        <v>0</v>
      </c>
      <c r="BQ1402" s="33">
        <f t="shared" si="951"/>
        <v>0</v>
      </c>
    </row>
    <row r="1403" spans="1:69" ht="47.25" x14ac:dyDescent="0.25">
      <c r="A1403" s="27" t="s">
        <v>2019</v>
      </c>
      <c r="B1403" s="28" t="s">
        <v>2081</v>
      </c>
      <c r="C1403" s="76" t="s">
        <v>2082</v>
      </c>
      <c r="D1403" s="45">
        <v>4.6900102199999996</v>
      </c>
      <c r="E1403" s="32">
        <v>0</v>
      </c>
      <c r="F1403" s="32">
        <v>0</v>
      </c>
      <c r="G1403" s="32">
        <v>0</v>
      </c>
      <c r="H1403" s="32">
        <v>0</v>
      </c>
      <c r="I1403" s="32">
        <v>0</v>
      </c>
      <c r="J1403" s="32">
        <v>0</v>
      </c>
      <c r="K1403" s="33">
        <v>0</v>
      </c>
      <c r="L1403" s="32">
        <v>0</v>
      </c>
      <c r="M1403" s="32">
        <v>0</v>
      </c>
      <c r="N1403" s="32">
        <v>0</v>
      </c>
      <c r="O1403" s="32">
        <v>0</v>
      </c>
      <c r="P1403" s="32">
        <v>0</v>
      </c>
      <c r="Q1403" s="32">
        <v>0</v>
      </c>
      <c r="R1403" s="32">
        <v>0</v>
      </c>
      <c r="S1403" s="32">
        <v>4.6900102199999996</v>
      </c>
      <c r="T1403" s="32">
        <v>0</v>
      </c>
      <c r="U1403" s="32">
        <v>0</v>
      </c>
      <c r="V1403" s="32">
        <v>0</v>
      </c>
      <c r="W1403" s="32">
        <v>0</v>
      </c>
      <c r="X1403" s="33" t="s">
        <v>3240</v>
      </c>
      <c r="Y1403" s="32">
        <v>1</v>
      </c>
      <c r="Z1403" s="32">
        <v>0</v>
      </c>
      <c r="AA1403" s="32">
        <v>0</v>
      </c>
      <c r="AB1403" s="32">
        <v>0</v>
      </c>
      <c r="AC1403" s="32">
        <v>0</v>
      </c>
      <c r="AD1403" s="32">
        <v>0</v>
      </c>
      <c r="AE1403" s="32">
        <v>0</v>
      </c>
      <c r="AF1403" s="32">
        <v>0</v>
      </c>
      <c r="AG1403" s="33">
        <v>0</v>
      </c>
      <c r="AH1403" s="33">
        <v>0</v>
      </c>
      <c r="AI1403" s="33">
        <v>0</v>
      </c>
      <c r="AJ1403" s="33">
        <v>0</v>
      </c>
      <c r="AK1403" s="33">
        <v>0</v>
      </c>
      <c r="AL1403" s="33">
        <v>0</v>
      </c>
      <c r="AM1403" s="33">
        <v>0</v>
      </c>
      <c r="AN1403" s="33">
        <v>0</v>
      </c>
      <c r="AO1403" s="33">
        <v>0</v>
      </c>
      <c r="AP1403" s="33">
        <v>0</v>
      </c>
      <c r="AQ1403" s="33">
        <v>0</v>
      </c>
      <c r="AR1403" s="32">
        <v>0</v>
      </c>
      <c r="AS1403" s="32">
        <v>0</v>
      </c>
      <c r="AT1403" s="32">
        <v>0</v>
      </c>
      <c r="AU1403" s="32">
        <v>0</v>
      </c>
      <c r="AV1403" s="32">
        <v>0</v>
      </c>
      <c r="AW1403" s="32">
        <v>0</v>
      </c>
      <c r="AX1403" s="33">
        <v>0</v>
      </c>
      <c r="AY1403" s="32">
        <v>0</v>
      </c>
      <c r="AZ1403" s="32">
        <v>0</v>
      </c>
      <c r="BA1403" s="32">
        <v>0</v>
      </c>
      <c r="BB1403" s="32">
        <v>0</v>
      </c>
      <c r="BC1403" s="32">
        <v>0</v>
      </c>
      <c r="BD1403" s="32">
        <v>0</v>
      </c>
      <c r="BE1403" s="33">
        <f t="shared" si="940"/>
        <v>0</v>
      </c>
      <c r="BF1403" s="33">
        <f t="shared" si="941"/>
        <v>4.6900102199999996</v>
      </c>
      <c r="BG1403" s="33">
        <f t="shared" si="942"/>
        <v>0</v>
      </c>
      <c r="BH1403" s="33">
        <f t="shared" si="943"/>
        <v>0</v>
      </c>
      <c r="BI1403" s="33">
        <f t="shared" si="944"/>
        <v>0</v>
      </c>
      <c r="BJ1403" s="33">
        <f t="shared" si="945"/>
        <v>0</v>
      </c>
      <c r="BK1403" s="33" t="s">
        <v>3240</v>
      </c>
      <c r="BL1403" s="33">
        <f t="shared" si="946"/>
        <v>1</v>
      </c>
      <c r="BM1403" s="33">
        <f t="shared" si="947"/>
        <v>0</v>
      </c>
      <c r="BN1403" s="33">
        <f t="shared" si="948"/>
        <v>0</v>
      </c>
      <c r="BO1403" s="33">
        <f t="shared" si="949"/>
        <v>0</v>
      </c>
      <c r="BP1403" s="33">
        <f t="shared" si="950"/>
        <v>0</v>
      </c>
      <c r="BQ1403" s="33">
        <f t="shared" si="951"/>
        <v>0</v>
      </c>
    </row>
    <row r="1404" spans="1:69" ht="31.5" x14ac:dyDescent="0.25">
      <c r="A1404" s="27" t="s">
        <v>2019</v>
      </c>
      <c r="B1404" s="28" t="s">
        <v>2784</v>
      </c>
      <c r="C1404" s="76" t="s">
        <v>2785</v>
      </c>
      <c r="D1404" s="45">
        <v>3.86641653</v>
      </c>
      <c r="E1404" s="33">
        <v>0</v>
      </c>
      <c r="F1404" s="33">
        <v>0</v>
      </c>
      <c r="G1404" s="32">
        <v>0</v>
      </c>
      <c r="H1404" s="32">
        <v>0</v>
      </c>
      <c r="I1404" s="32">
        <v>0</v>
      </c>
      <c r="J1404" s="32">
        <v>0</v>
      </c>
      <c r="K1404" s="33">
        <v>0</v>
      </c>
      <c r="L1404" s="32">
        <v>0</v>
      </c>
      <c r="M1404" s="32">
        <v>0</v>
      </c>
      <c r="N1404" s="32">
        <v>0</v>
      </c>
      <c r="O1404" s="32">
        <v>0</v>
      </c>
      <c r="P1404" s="32">
        <v>0</v>
      </c>
      <c r="Q1404" s="32">
        <v>0</v>
      </c>
      <c r="R1404" s="33">
        <v>0</v>
      </c>
      <c r="S1404" s="33">
        <v>0</v>
      </c>
      <c r="T1404" s="32">
        <v>0</v>
      </c>
      <c r="U1404" s="32">
        <v>0</v>
      </c>
      <c r="V1404" s="32">
        <v>0</v>
      </c>
      <c r="W1404" s="32">
        <v>0</v>
      </c>
      <c r="X1404" s="33">
        <v>0</v>
      </c>
      <c r="Y1404" s="32">
        <v>0</v>
      </c>
      <c r="Z1404" s="32">
        <v>0</v>
      </c>
      <c r="AA1404" s="32">
        <v>0</v>
      </c>
      <c r="AB1404" s="32">
        <v>0</v>
      </c>
      <c r="AC1404" s="32">
        <v>0</v>
      </c>
      <c r="AD1404" s="32">
        <v>0</v>
      </c>
      <c r="AE1404" s="33">
        <v>0</v>
      </c>
      <c r="AF1404" s="33">
        <v>0</v>
      </c>
      <c r="AG1404" s="33">
        <v>0</v>
      </c>
      <c r="AH1404" s="33">
        <v>0</v>
      </c>
      <c r="AI1404" s="33">
        <v>0</v>
      </c>
      <c r="AJ1404" s="33">
        <v>0</v>
      </c>
      <c r="AK1404" s="33">
        <v>0</v>
      </c>
      <c r="AL1404" s="33">
        <v>0</v>
      </c>
      <c r="AM1404" s="33">
        <v>0</v>
      </c>
      <c r="AN1404" s="33">
        <v>0</v>
      </c>
      <c r="AO1404" s="33">
        <v>0</v>
      </c>
      <c r="AP1404" s="33">
        <v>0</v>
      </c>
      <c r="AQ1404" s="33">
        <v>0</v>
      </c>
      <c r="AR1404" s="33">
        <v>0</v>
      </c>
      <c r="AS1404" s="33">
        <v>0</v>
      </c>
      <c r="AT1404" s="32">
        <v>0</v>
      </c>
      <c r="AU1404" s="32">
        <v>0</v>
      </c>
      <c r="AV1404" s="32">
        <v>0</v>
      </c>
      <c r="AW1404" s="32">
        <v>0</v>
      </c>
      <c r="AX1404" s="33">
        <v>0</v>
      </c>
      <c r="AY1404" s="32">
        <v>0</v>
      </c>
      <c r="AZ1404" s="32">
        <v>0</v>
      </c>
      <c r="BA1404" s="32">
        <v>0</v>
      </c>
      <c r="BB1404" s="32">
        <v>0</v>
      </c>
      <c r="BC1404" s="32">
        <v>0</v>
      </c>
      <c r="BD1404" s="32">
        <v>0</v>
      </c>
      <c r="BE1404" s="33">
        <f t="shared" si="940"/>
        <v>0</v>
      </c>
      <c r="BF1404" s="33">
        <f t="shared" si="941"/>
        <v>0</v>
      </c>
      <c r="BG1404" s="33">
        <f t="shared" si="942"/>
        <v>0</v>
      </c>
      <c r="BH1404" s="33">
        <f t="shared" si="943"/>
        <v>0</v>
      </c>
      <c r="BI1404" s="33">
        <f t="shared" si="944"/>
        <v>0</v>
      </c>
      <c r="BJ1404" s="33">
        <f t="shared" si="945"/>
        <v>0</v>
      </c>
      <c r="BK1404" s="33" t="s">
        <v>2972</v>
      </c>
      <c r="BL1404" s="33">
        <f t="shared" si="946"/>
        <v>0</v>
      </c>
      <c r="BM1404" s="33">
        <f t="shared" si="947"/>
        <v>0</v>
      </c>
      <c r="BN1404" s="33">
        <f t="shared" si="948"/>
        <v>0</v>
      </c>
      <c r="BO1404" s="33">
        <f t="shared" si="949"/>
        <v>0</v>
      </c>
      <c r="BP1404" s="33">
        <f t="shared" si="950"/>
        <v>0</v>
      </c>
      <c r="BQ1404" s="33">
        <f t="shared" si="951"/>
        <v>0</v>
      </c>
    </row>
    <row r="1405" spans="1:69" ht="47.25" x14ac:dyDescent="0.25">
      <c r="A1405" s="27" t="s">
        <v>2019</v>
      </c>
      <c r="B1405" s="28" t="s">
        <v>3760</v>
      </c>
      <c r="C1405" s="76" t="s">
        <v>3761</v>
      </c>
      <c r="D1405" s="45">
        <v>0.71635475000000004</v>
      </c>
      <c r="E1405" s="33">
        <v>0</v>
      </c>
      <c r="F1405" s="33">
        <v>0</v>
      </c>
      <c r="G1405" s="32">
        <v>0</v>
      </c>
      <c r="H1405" s="32">
        <v>0</v>
      </c>
      <c r="I1405" s="32">
        <v>0</v>
      </c>
      <c r="J1405" s="32">
        <v>0</v>
      </c>
      <c r="K1405" s="33">
        <v>0</v>
      </c>
      <c r="L1405" s="32">
        <v>0</v>
      </c>
      <c r="M1405" s="32">
        <v>0</v>
      </c>
      <c r="N1405" s="32">
        <v>0</v>
      </c>
      <c r="O1405" s="32">
        <v>0</v>
      </c>
      <c r="P1405" s="32">
        <v>0</v>
      </c>
      <c r="Q1405" s="32">
        <v>0</v>
      </c>
      <c r="R1405" s="33">
        <v>0</v>
      </c>
      <c r="S1405" s="33">
        <v>0</v>
      </c>
      <c r="T1405" s="32">
        <v>0</v>
      </c>
      <c r="U1405" s="32">
        <v>0</v>
      </c>
      <c r="V1405" s="32">
        <v>0</v>
      </c>
      <c r="W1405" s="32">
        <v>0</v>
      </c>
      <c r="X1405" s="33">
        <v>0</v>
      </c>
      <c r="Y1405" s="32">
        <v>0</v>
      </c>
      <c r="Z1405" s="32">
        <v>0</v>
      </c>
      <c r="AA1405" s="32">
        <v>0</v>
      </c>
      <c r="AB1405" s="32">
        <v>0</v>
      </c>
      <c r="AC1405" s="32">
        <v>0</v>
      </c>
      <c r="AD1405" s="32">
        <v>0</v>
      </c>
      <c r="AE1405" s="33">
        <v>0</v>
      </c>
      <c r="AF1405" s="33">
        <v>0.71635475000000004</v>
      </c>
      <c r="AG1405" s="33">
        <v>0</v>
      </c>
      <c r="AH1405" s="33">
        <v>0</v>
      </c>
      <c r="AI1405" s="33">
        <v>0</v>
      </c>
      <c r="AJ1405" s="33">
        <v>0</v>
      </c>
      <c r="AK1405" s="33" t="s">
        <v>3930</v>
      </c>
      <c r="AL1405" s="33">
        <v>1</v>
      </c>
      <c r="AM1405" s="33">
        <v>0</v>
      </c>
      <c r="AN1405" s="33">
        <v>0</v>
      </c>
      <c r="AO1405" s="33">
        <v>0</v>
      </c>
      <c r="AP1405" s="33">
        <v>0</v>
      </c>
      <c r="AQ1405" s="33">
        <v>0</v>
      </c>
      <c r="AR1405" s="33">
        <v>0</v>
      </c>
      <c r="AS1405" s="33">
        <v>0</v>
      </c>
      <c r="AT1405" s="32">
        <v>0</v>
      </c>
      <c r="AU1405" s="32">
        <v>0</v>
      </c>
      <c r="AV1405" s="32">
        <v>0</v>
      </c>
      <c r="AW1405" s="32">
        <v>0</v>
      </c>
      <c r="AX1405" s="33">
        <v>0</v>
      </c>
      <c r="AY1405" s="32">
        <v>0</v>
      </c>
      <c r="AZ1405" s="32">
        <v>0</v>
      </c>
      <c r="BA1405" s="32">
        <v>0</v>
      </c>
      <c r="BB1405" s="32">
        <v>0</v>
      </c>
      <c r="BC1405" s="32">
        <v>0</v>
      </c>
      <c r="BD1405" s="32">
        <v>0</v>
      </c>
      <c r="BE1405" s="33">
        <f t="shared" si="940"/>
        <v>0</v>
      </c>
      <c r="BF1405" s="33">
        <f t="shared" si="941"/>
        <v>0.71635475000000004</v>
      </c>
      <c r="BG1405" s="33">
        <f t="shared" si="942"/>
        <v>0</v>
      </c>
      <c r="BH1405" s="33">
        <f t="shared" si="943"/>
        <v>0</v>
      </c>
      <c r="BI1405" s="33">
        <f t="shared" si="944"/>
        <v>0</v>
      </c>
      <c r="BJ1405" s="33">
        <f t="shared" si="945"/>
        <v>0</v>
      </c>
      <c r="BK1405" s="33" t="s">
        <v>3930</v>
      </c>
      <c r="BL1405" s="33">
        <f t="shared" si="946"/>
        <v>1</v>
      </c>
      <c r="BM1405" s="33">
        <f t="shared" si="947"/>
        <v>0</v>
      </c>
      <c r="BN1405" s="33">
        <f t="shared" si="948"/>
        <v>0</v>
      </c>
      <c r="BO1405" s="33">
        <f t="shared" si="949"/>
        <v>0</v>
      </c>
      <c r="BP1405" s="33">
        <f t="shared" si="950"/>
        <v>0</v>
      </c>
      <c r="BQ1405" s="33">
        <f t="shared" si="951"/>
        <v>0</v>
      </c>
    </row>
    <row r="1406" spans="1:69" x14ac:dyDescent="0.25">
      <c r="A1406" s="21" t="s">
        <v>21</v>
      </c>
      <c r="B1406" s="22" t="s">
        <v>2083</v>
      </c>
      <c r="C1406" s="22" t="s">
        <v>191</v>
      </c>
      <c r="D1406" s="25">
        <f t="shared" ref="D1406:BD1406" si="952">D1407+D1422+D1431+D1442+D1449+D1456+D1457</f>
        <v>1200.7202046758518</v>
      </c>
      <c r="E1406" s="25">
        <f t="shared" si="952"/>
        <v>0</v>
      </c>
      <c r="F1406" s="25">
        <f t="shared" si="952"/>
        <v>68.487140330000003</v>
      </c>
      <c r="G1406" s="25">
        <f t="shared" si="952"/>
        <v>0</v>
      </c>
      <c r="H1406" s="25">
        <f t="shared" si="952"/>
        <v>0</v>
      </c>
      <c r="I1406" s="25">
        <f t="shared" si="952"/>
        <v>0.10100000000000001</v>
      </c>
      <c r="J1406" s="25">
        <f t="shared" si="952"/>
        <v>0</v>
      </c>
      <c r="K1406" s="25">
        <f t="shared" si="952"/>
        <v>0</v>
      </c>
      <c r="L1406" s="25">
        <f t="shared" si="952"/>
        <v>9</v>
      </c>
      <c r="M1406" s="25">
        <f t="shared" si="952"/>
        <v>0</v>
      </c>
      <c r="N1406" s="25">
        <f t="shared" si="952"/>
        <v>0</v>
      </c>
      <c r="O1406" s="25">
        <f t="shared" si="952"/>
        <v>0</v>
      </c>
      <c r="P1406" s="25">
        <f t="shared" si="952"/>
        <v>0</v>
      </c>
      <c r="Q1406" s="25">
        <f t="shared" si="952"/>
        <v>0</v>
      </c>
      <c r="R1406" s="25">
        <f t="shared" si="952"/>
        <v>0</v>
      </c>
      <c r="S1406" s="25">
        <f t="shared" si="952"/>
        <v>34.425489540000001</v>
      </c>
      <c r="T1406" s="25">
        <f t="shared" si="952"/>
        <v>0</v>
      </c>
      <c r="U1406" s="25">
        <f t="shared" si="952"/>
        <v>0</v>
      </c>
      <c r="V1406" s="25">
        <f t="shared" si="952"/>
        <v>0</v>
      </c>
      <c r="W1406" s="25">
        <f t="shared" si="952"/>
        <v>0</v>
      </c>
      <c r="X1406" s="25">
        <f t="shared" si="952"/>
        <v>0</v>
      </c>
      <c r="Y1406" s="25">
        <f t="shared" si="952"/>
        <v>22</v>
      </c>
      <c r="Z1406" s="25">
        <f t="shared" si="952"/>
        <v>0.1</v>
      </c>
      <c r="AA1406" s="25">
        <f t="shared" si="952"/>
        <v>0</v>
      </c>
      <c r="AB1406" s="25">
        <f t="shared" si="952"/>
        <v>0</v>
      </c>
      <c r="AC1406" s="25">
        <f t="shared" si="952"/>
        <v>0</v>
      </c>
      <c r="AD1406" s="25">
        <f t="shared" si="952"/>
        <v>0</v>
      </c>
      <c r="AE1406" s="25">
        <f t="shared" si="952"/>
        <v>0</v>
      </c>
      <c r="AF1406" s="25">
        <f t="shared" si="952"/>
        <v>26.353377880000004</v>
      </c>
      <c r="AG1406" s="25">
        <f t="shared" si="952"/>
        <v>0</v>
      </c>
      <c r="AH1406" s="25">
        <f t="shared" si="952"/>
        <v>0</v>
      </c>
      <c r="AI1406" s="25">
        <f t="shared" si="952"/>
        <v>0</v>
      </c>
      <c r="AJ1406" s="25">
        <f t="shared" si="952"/>
        <v>0</v>
      </c>
      <c r="AK1406" s="25">
        <f t="shared" si="952"/>
        <v>0</v>
      </c>
      <c r="AL1406" s="25">
        <f t="shared" si="952"/>
        <v>33</v>
      </c>
      <c r="AM1406" s="25">
        <f t="shared" si="952"/>
        <v>0.154</v>
      </c>
      <c r="AN1406" s="25">
        <f t="shared" si="952"/>
        <v>0</v>
      </c>
      <c r="AO1406" s="25">
        <f t="shared" si="952"/>
        <v>0</v>
      </c>
      <c r="AP1406" s="25">
        <f t="shared" si="952"/>
        <v>0</v>
      </c>
      <c r="AQ1406" s="25">
        <f t="shared" si="952"/>
        <v>0</v>
      </c>
      <c r="AR1406" s="25">
        <f t="shared" si="952"/>
        <v>0</v>
      </c>
      <c r="AS1406" s="25">
        <f t="shared" si="952"/>
        <v>27.835714599999999</v>
      </c>
      <c r="AT1406" s="25">
        <f t="shared" si="952"/>
        <v>0</v>
      </c>
      <c r="AU1406" s="25">
        <f t="shared" si="952"/>
        <v>0</v>
      </c>
      <c r="AV1406" s="25">
        <f t="shared" si="952"/>
        <v>0</v>
      </c>
      <c r="AW1406" s="25">
        <f t="shared" si="952"/>
        <v>0</v>
      </c>
      <c r="AX1406" s="25">
        <f t="shared" si="952"/>
        <v>0</v>
      </c>
      <c r="AY1406" s="25">
        <f t="shared" si="952"/>
        <v>2</v>
      </c>
      <c r="AZ1406" s="25">
        <f t="shared" si="952"/>
        <v>1.1499999999999999</v>
      </c>
      <c r="BA1406" s="25">
        <f t="shared" si="952"/>
        <v>0</v>
      </c>
      <c r="BB1406" s="25">
        <f t="shared" si="952"/>
        <v>0</v>
      </c>
      <c r="BC1406" s="25">
        <f t="shared" si="952"/>
        <v>0</v>
      </c>
      <c r="BD1406" s="25">
        <f t="shared" si="952"/>
        <v>0</v>
      </c>
      <c r="BE1406" s="25">
        <f t="shared" ref="BE1406:BK1406" si="953">BE1407+BE1422+BE1431+BE1442+BE1449+BE1456+BE1457</f>
        <v>0</v>
      </c>
      <c r="BF1406" s="25">
        <f t="shared" si="953"/>
        <v>157.10172235000002</v>
      </c>
      <c r="BG1406" s="25">
        <f t="shared" si="953"/>
        <v>0</v>
      </c>
      <c r="BH1406" s="25">
        <f t="shared" si="953"/>
        <v>0</v>
      </c>
      <c r="BI1406" s="25">
        <f t="shared" si="953"/>
        <v>0.10100000000000001</v>
      </c>
      <c r="BJ1406" s="25">
        <f t="shared" si="953"/>
        <v>0</v>
      </c>
      <c r="BK1406" s="25">
        <f t="shared" si="953"/>
        <v>0</v>
      </c>
      <c r="BL1406" s="25">
        <f t="shared" ref="BL1406:BQ1406" si="954">BL1407+BL1422+BL1431+BL1442+BL1449+BL1456+BL1457</f>
        <v>66</v>
      </c>
      <c r="BM1406" s="25">
        <f t="shared" si="954"/>
        <v>1.4039999999999999</v>
      </c>
      <c r="BN1406" s="25">
        <f t="shared" si="954"/>
        <v>0</v>
      </c>
      <c r="BO1406" s="25">
        <f t="shared" si="954"/>
        <v>0</v>
      </c>
      <c r="BP1406" s="25">
        <f t="shared" si="954"/>
        <v>0</v>
      </c>
      <c r="BQ1406" s="25">
        <f t="shared" si="954"/>
        <v>0</v>
      </c>
    </row>
    <row r="1407" spans="1:69" ht="31.5" x14ac:dyDescent="0.25">
      <c r="A1407" s="21" t="s">
        <v>22</v>
      </c>
      <c r="B1407" s="22" t="s">
        <v>209</v>
      </c>
      <c r="C1407" s="22" t="s">
        <v>191</v>
      </c>
      <c r="D1407" s="56">
        <f t="shared" ref="D1407:BD1407" si="955">D1408+D1411+D1414+D1421</f>
        <v>320.23805172585196</v>
      </c>
      <c r="E1407" s="25">
        <f t="shared" si="955"/>
        <v>0</v>
      </c>
      <c r="F1407" s="25">
        <f t="shared" si="955"/>
        <v>14.500046000000001</v>
      </c>
      <c r="G1407" s="25">
        <f t="shared" si="955"/>
        <v>0</v>
      </c>
      <c r="H1407" s="25">
        <f t="shared" si="955"/>
        <v>0</v>
      </c>
      <c r="I1407" s="25">
        <f t="shared" si="955"/>
        <v>0.10100000000000001</v>
      </c>
      <c r="J1407" s="25">
        <f t="shared" si="955"/>
        <v>0</v>
      </c>
      <c r="K1407" s="25">
        <f t="shared" si="955"/>
        <v>0</v>
      </c>
      <c r="L1407" s="25">
        <f t="shared" si="955"/>
        <v>0</v>
      </c>
      <c r="M1407" s="25">
        <f t="shared" si="955"/>
        <v>0</v>
      </c>
      <c r="N1407" s="25">
        <f t="shared" si="955"/>
        <v>0</v>
      </c>
      <c r="O1407" s="25">
        <f t="shared" si="955"/>
        <v>0</v>
      </c>
      <c r="P1407" s="25">
        <f t="shared" si="955"/>
        <v>0</v>
      </c>
      <c r="Q1407" s="25">
        <f t="shared" si="955"/>
        <v>0</v>
      </c>
      <c r="R1407" s="25">
        <f t="shared" si="955"/>
        <v>0</v>
      </c>
      <c r="S1407" s="25">
        <f t="shared" si="955"/>
        <v>0</v>
      </c>
      <c r="T1407" s="25">
        <f t="shared" si="955"/>
        <v>0</v>
      </c>
      <c r="U1407" s="25">
        <f t="shared" si="955"/>
        <v>0</v>
      </c>
      <c r="V1407" s="25">
        <f t="shared" si="955"/>
        <v>0</v>
      </c>
      <c r="W1407" s="25">
        <f t="shared" si="955"/>
        <v>0</v>
      </c>
      <c r="X1407" s="25">
        <f t="shared" si="955"/>
        <v>0</v>
      </c>
      <c r="Y1407" s="25">
        <f t="shared" si="955"/>
        <v>0</v>
      </c>
      <c r="Z1407" s="25">
        <f t="shared" si="955"/>
        <v>0</v>
      </c>
      <c r="AA1407" s="25">
        <f t="shared" si="955"/>
        <v>0</v>
      </c>
      <c r="AB1407" s="25">
        <f t="shared" si="955"/>
        <v>0</v>
      </c>
      <c r="AC1407" s="25">
        <f t="shared" si="955"/>
        <v>0</v>
      </c>
      <c r="AD1407" s="25">
        <f t="shared" si="955"/>
        <v>0</v>
      </c>
      <c r="AE1407" s="25">
        <f t="shared" si="955"/>
        <v>0</v>
      </c>
      <c r="AF1407" s="25">
        <f t="shared" si="955"/>
        <v>0</v>
      </c>
      <c r="AG1407" s="25">
        <f t="shared" si="955"/>
        <v>0</v>
      </c>
      <c r="AH1407" s="25">
        <f t="shared" si="955"/>
        <v>0</v>
      </c>
      <c r="AI1407" s="25">
        <f t="shared" si="955"/>
        <v>0</v>
      </c>
      <c r="AJ1407" s="25">
        <f t="shared" si="955"/>
        <v>0</v>
      </c>
      <c r="AK1407" s="25">
        <f t="shared" si="955"/>
        <v>0</v>
      </c>
      <c r="AL1407" s="25">
        <f t="shared" si="955"/>
        <v>0</v>
      </c>
      <c r="AM1407" s="25">
        <f t="shared" si="955"/>
        <v>0</v>
      </c>
      <c r="AN1407" s="25">
        <f t="shared" si="955"/>
        <v>0</v>
      </c>
      <c r="AO1407" s="25">
        <f t="shared" si="955"/>
        <v>0</v>
      </c>
      <c r="AP1407" s="25">
        <f t="shared" si="955"/>
        <v>0</v>
      </c>
      <c r="AQ1407" s="25">
        <f t="shared" si="955"/>
        <v>0</v>
      </c>
      <c r="AR1407" s="25">
        <f t="shared" si="955"/>
        <v>0</v>
      </c>
      <c r="AS1407" s="25">
        <f t="shared" si="955"/>
        <v>0</v>
      </c>
      <c r="AT1407" s="25">
        <f t="shared" si="955"/>
        <v>0</v>
      </c>
      <c r="AU1407" s="25">
        <f t="shared" si="955"/>
        <v>0</v>
      </c>
      <c r="AV1407" s="25">
        <f t="shared" si="955"/>
        <v>0</v>
      </c>
      <c r="AW1407" s="25">
        <f t="shared" si="955"/>
        <v>0</v>
      </c>
      <c r="AX1407" s="25">
        <f t="shared" si="955"/>
        <v>0</v>
      </c>
      <c r="AY1407" s="25">
        <f t="shared" si="955"/>
        <v>0</v>
      </c>
      <c r="AZ1407" s="25">
        <f t="shared" si="955"/>
        <v>0</v>
      </c>
      <c r="BA1407" s="25">
        <f t="shared" si="955"/>
        <v>0</v>
      </c>
      <c r="BB1407" s="25">
        <f t="shared" si="955"/>
        <v>0</v>
      </c>
      <c r="BC1407" s="25">
        <f t="shared" si="955"/>
        <v>0</v>
      </c>
      <c r="BD1407" s="25">
        <f t="shared" si="955"/>
        <v>0</v>
      </c>
      <c r="BE1407" s="25">
        <f t="shared" ref="BE1407:BK1407" si="956">BE1408+BE1411+BE1414+BE1421</f>
        <v>0</v>
      </c>
      <c r="BF1407" s="25">
        <f t="shared" si="956"/>
        <v>14.500046000000001</v>
      </c>
      <c r="BG1407" s="25">
        <f t="shared" si="956"/>
        <v>0</v>
      </c>
      <c r="BH1407" s="25">
        <f t="shared" si="956"/>
        <v>0</v>
      </c>
      <c r="BI1407" s="25">
        <f t="shared" si="956"/>
        <v>0.10100000000000001</v>
      </c>
      <c r="BJ1407" s="25">
        <f t="shared" si="956"/>
        <v>0</v>
      </c>
      <c r="BK1407" s="25">
        <f t="shared" si="956"/>
        <v>0</v>
      </c>
      <c r="BL1407" s="25">
        <f t="shared" ref="BL1407:BQ1407" si="957">BL1408+BL1411+BL1414+BL1421</f>
        <v>0</v>
      </c>
      <c r="BM1407" s="25">
        <f t="shared" si="957"/>
        <v>0</v>
      </c>
      <c r="BN1407" s="25">
        <f t="shared" si="957"/>
        <v>0</v>
      </c>
      <c r="BO1407" s="25">
        <f t="shared" si="957"/>
        <v>0</v>
      </c>
      <c r="BP1407" s="25">
        <f t="shared" si="957"/>
        <v>0</v>
      </c>
      <c r="BQ1407" s="25">
        <f t="shared" si="957"/>
        <v>0</v>
      </c>
    </row>
    <row r="1408" spans="1:69" ht="63" x14ac:dyDescent="0.25">
      <c r="A1408" s="21" t="s">
        <v>62</v>
      </c>
      <c r="B1408" s="22" t="s">
        <v>210</v>
      </c>
      <c r="C1408" s="22" t="s">
        <v>191</v>
      </c>
      <c r="D1408" s="56">
        <f t="shared" ref="D1408:BD1408" si="958">D1409+D1410</f>
        <v>0</v>
      </c>
      <c r="E1408" s="25">
        <f t="shared" si="958"/>
        <v>0</v>
      </c>
      <c r="F1408" s="25">
        <f t="shared" si="958"/>
        <v>0</v>
      </c>
      <c r="G1408" s="25">
        <f t="shared" si="958"/>
        <v>0</v>
      </c>
      <c r="H1408" s="25">
        <f t="shared" si="958"/>
        <v>0</v>
      </c>
      <c r="I1408" s="25">
        <f t="shared" si="958"/>
        <v>0</v>
      </c>
      <c r="J1408" s="25">
        <f t="shared" si="958"/>
        <v>0</v>
      </c>
      <c r="K1408" s="25">
        <f t="shared" si="958"/>
        <v>0</v>
      </c>
      <c r="L1408" s="25">
        <f t="shared" si="958"/>
        <v>0</v>
      </c>
      <c r="M1408" s="25">
        <f t="shared" si="958"/>
        <v>0</v>
      </c>
      <c r="N1408" s="25">
        <f t="shared" si="958"/>
        <v>0</v>
      </c>
      <c r="O1408" s="25">
        <f t="shared" si="958"/>
        <v>0</v>
      </c>
      <c r="P1408" s="25">
        <f t="shared" si="958"/>
        <v>0</v>
      </c>
      <c r="Q1408" s="25">
        <f t="shared" si="958"/>
        <v>0</v>
      </c>
      <c r="R1408" s="25">
        <f t="shared" si="958"/>
        <v>0</v>
      </c>
      <c r="S1408" s="25">
        <f t="shared" si="958"/>
        <v>0</v>
      </c>
      <c r="T1408" s="25">
        <f t="shared" si="958"/>
        <v>0</v>
      </c>
      <c r="U1408" s="25">
        <f t="shared" si="958"/>
        <v>0</v>
      </c>
      <c r="V1408" s="25">
        <f t="shared" si="958"/>
        <v>0</v>
      </c>
      <c r="W1408" s="25">
        <f t="shared" si="958"/>
        <v>0</v>
      </c>
      <c r="X1408" s="25">
        <f t="shared" si="958"/>
        <v>0</v>
      </c>
      <c r="Y1408" s="25">
        <f t="shared" si="958"/>
        <v>0</v>
      </c>
      <c r="Z1408" s="25">
        <f t="shared" si="958"/>
        <v>0</v>
      </c>
      <c r="AA1408" s="25">
        <f t="shared" si="958"/>
        <v>0</v>
      </c>
      <c r="AB1408" s="25">
        <f t="shared" si="958"/>
        <v>0</v>
      </c>
      <c r="AC1408" s="25">
        <f t="shared" si="958"/>
        <v>0</v>
      </c>
      <c r="AD1408" s="25">
        <f t="shared" si="958"/>
        <v>0</v>
      </c>
      <c r="AE1408" s="25">
        <f t="shared" si="958"/>
        <v>0</v>
      </c>
      <c r="AF1408" s="25">
        <f t="shared" si="958"/>
        <v>0</v>
      </c>
      <c r="AG1408" s="25">
        <f t="shared" si="958"/>
        <v>0</v>
      </c>
      <c r="AH1408" s="25">
        <f t="shared" si="958"/>
        <v>0</v>
      </c>
      <c r="AI1408" s="25">
        <f t="shared" si="958"/>
        <v>0</v>
      </c>
      <c r="AJ1408" s="25">
        <f t="shared" si="958"/>
        <v>0</v>
      </c>
      <c r="AK1408" s="25">
        <f t="shared" si="958"/>
        <v>0</v>
      </c>
      <c r="AL1408" s="25">
        <f t="shared" si="958"/>
        <v>0</v>
      </c>
      <c r="AM1408" s="25">
        <f t="shared" si="958"/>
        <v>0</v>
      </c>
      <c r="AN1408" s="25">
        <f t="shared" si="958"/>
        <v>0</v>
      </c>
      <c r="AO1408" s="25">
        <f t="shared" si="958"/>
        <v>0</v>
      </c>
      <c r="AP1408" s="25">
        <f t="shared" si="958"/>
        <v>0</v>
      </c>
      <c r="AQ1408" s="25">
        <f t="shared" si="958"/>
        <v>0</v>
      </c>
      <c r="AR1408" s="25">
        <f t="shared" si="958"/>
        <v>0</v>
      </c>
      <c r="AS1408" s="25">
        <f t="shared" si="958"/>
        <v>0</v>
      </c>
      <c r="AT1408" s="25">
        <f t="shared" si="958"/>
        <v>0</v>
      </c>
      <c r="AU1408" s="25">
        <f t="shared" si="958"/>
        <v>0</v>
      </c>
      <c r="AV1408" s="25">
        <f t="shared" si="958"/>
        <v>0</v>
      </c>
      <c r="AW1408" s="25">
        <f t="shared" si="958"/>
        <v>0</v>
      </c>
      <c r="AX1408" s="25">
        <f t="shared" si="958"/>
        <v>0</v>
      </c>
      <c r="AY1408" s="25">
        <f t="shared" si="958"/>
        <v>0</v>
      </c>
      <c r="AZ1408" s="25">
        <f t="shared" si="958"/>
        <v>0</v>
      </c>
      <c r="BA1408" s="25">
        <f t="shared" si="958"/>
        <v>0</v>
      </c>
      <c r="BB1408" s="25">
        <f t="shared" si="958"/>
        <v>0</v>
      </c>
      <c r="BC1408" s="25">
        <f t="shared" si="958"/>
        <v>0</v>
      </c>
      <c r="BD1408" s="25">
        <f t="shared" si="958"/>
        <v>0</v>
      </c>
      <c r="BE1408" s="25">
        <f t="shared" ref="BE1408:BK1408" si="959">BE1409+BE1410</f>
        <v>0</v>
      </c>
      <c r="BF1408" s="25">
        <f t="shared" si="959"/>
        <v>0</v>
      </c>
      <c r="BG1408" s="25">
        <f t="shared" si="959"/>
        <v>0</v>
      </c>
      <c r="BH1408" s="25">
        <f t="shared" si="959"/>
        <v>0</v>
      </c>
      <c r="BI1408" s="25">
        <f t="shared" si="959"/>
        <v>0</v>
      </c>
      <c r="BJ1408" s="25">
        <f t="shared" si="959"/>
        <v>0</v>
      </c>
      <c r="BK1408" s="25">
        <f t="shared" si="959"/>
        <v>0</v>
      </c>
      <c r="BL1408" s="25">
        <f t="shared" ref="BL1408:BQ1408" si="960">BL1409+BL1410</f>
        <v>0</v>
      </c>
      <c r="BM1408" s="25">
        <f t="shared" si="960"/>
        <v>0</v>
      </c>
      <c r="BN1408" s="25">
        <f t="shared" si="960"/>
        <v>0</v>
      </c>
      <c r="BO1408" s="25">
        <f t="shared" si="960"/>
        <v>0</v>
      </c>
      <c r="BP1408" s="25">
        <f t="shared" si="960"/>
        <v>0</v>
      </c>
      <c r="BQ1408" s="25">
        <f t="shared" si="960"/>
        <v>0</v>
      </c>
    </row>
    <row r="1409" spans="1:69" ht="31.5" x14ac:dyDescent="0.25">
      <c r="A1409" s="21" t="s">
        <v>2084</v>
      </c>
      <c r="B1409" s="22" t="s">
        <v>216</v>
      </c>
      <c r="C1409" s="22" t="s">
        <v>191</v>
      </c>
      <c r="D1409" s="56">
        <v>0</v>
      </c>
      <c r="E1409" s="25">
        <v>0</v>
      </c>
      <c r="F1409" s="25">
        <v>0</v>
      </c>
      <c r="G1409" s="25">
        <v>0</v>
      </c>
      <c r="H1409" s="25">
        <v>0</v>
      </c>
      <c r="I1409" s="25">
        <v>0</v>
      </c>
      <c r="J1409" s="25">
        <v>0</v>
      </c>
      <c r="K1409" s="25">
        <v>0</v>
      </c>
      <c r="L1409" s="25">
        <v>0</v>
      </c>
      <c r="M1409" s="25">
        <v>0</v>
      </c>
      <c r="N1409" s="25">
        <v>0</v>
      </c>
      <c r="O1409" s="25">
        <v>0</v>
      </c>
      <c r="P1409" s="25">
        <v>0</v>
      </c>
      <c r="Q1409" s="25">
        <v>0</v>
      </c>
      <c r="R1409" s="25">
        <v>0</v>
      </c>
      <c r="S1409" s="25">
        <v>0</v>
      </c>
      <c r="T1409" s="25">
        <v>0</v>
      </c>
      <c r="U1409" s="25">
        <v>0</v>
      </c>
      <c r="V1409" s="25">
        <v>0</v>
      </c>
      <c r="W1409" s="25">
        <v>0</v>
      </c>
      <c r="X1409" s="25">
        <v>0</v>
      </c>
      <c r="Y1409" s="25">
        <v>0</v>
      </c>
      <c r="Z1409" s="25">
        <v>0</v>
      </c>
      <c r="AA1409" s="25">
        <v>0</v>
      </c>
      <c r="AB1409" s="25">
        <v>0</v>
      </c>
      <c r="AC1409" s="25">
        <v>0</v>
      </c>
      <c r="AD1409" s="25">
        <v>0</v>
      </c>
      <c r="AE1409" s="25">
        <v>0</v>
      </c>
      <c r="AF1409" s="25">
        <v>0</v>
      </c>
      <c r="AG1409" s="25">
        <v>0</v>
      </c>
      <c r="AH1409" s="25">
        <v>0</v>
      </c>
      <c r="AI1409" s="25">
        <v>0</v>
      </c>
      <c r="AJ1409" s="25">
        <v>0</v>
      </c>
      <c r="AK1409" s="25">
        <v>0</v>
      </c>
      <c r="AL1409" s="25">
        <v>0</v>
      </c>
      <c r="AM1409" s="25">
        <v>0</v>
      </c>
      <c r="AN1409" s="25">
        <v>0</v>
      </c>
      <c r="AO1409" s="25">
        <v>0</v>
      </c>
      <c r="AP1409" s="25">
        <v>0</v>
      </c>
      <c r="AQ1409" s="25">
        <v>0</v>
      </c>
      <c r="AR1409" s="25">
        <v>0</v>
      </c>
      <c r="AS1409" s="25">
        <v>0</v>
      </c>
      <c r="AT1409" s="25">
        <v>0</v>
      </c>
      <c r="AU1409" s="25">
        <v>0</v>
      </c>
      <c r="AV1409" s="25">
        <v>0</v>
      </c>
      <c r="AW1409" s="25">
        <v>0</v>
      </c>
      <c r="AX1409" s="25">
        <v>0</v>
      </c>
      <c r="AY1409" s="25">
        <v>0</v>
      </c>
      <c r="AZ1409" s="25">
        <v>0</v>
      </c>
      <c r="BA1409" s="25">
        <v>0</v>
      </c>
      <c r="BB1409" s="25">
        <v>0</v>
      </c>
      <c r="BC1409" s="25">
        <v>0</v>
      </c>
      <c r="BD1409" s="25">
        <v>0</v>
      </c>
      <c r="BE1409" s="25">
        <v>0</v>
      </c>
      <c r="BF1409" s="25">
        <v>0</v>
      </c>
      <c r="BG1409" s="25">
        <v>0</v>
      </c>
      <c r="BH1409" s="25">
        <v>0</v>
      </c>
      <c r="BI1409" s="25">
        <v>0</v>
      </c>
      <c r="BJ1409" s="25">
        <v>0</v>
      </c>
      <c r="BK1409" s="25">
        <v>0</v>
      </c>
      <c r="BL1409" s="25">
        <v>0</v>
      </c>
      <c r="BM1409" s="25">
        <v>0</v>
      </c>
      <c r="BN1409" s="25">
        <v>0</v>
      </c>
      <c r="BO1409" s="25">
        <v>0</v>
      </c>
      <c r="BP1409" s="25">
        <v>0</v>
      </c>
      <c r="BQ1409" s="25">
        <v>0</v>
      </c>
    </row>
    <row r="1410" spans="1:69" ht="31.5" x14ac:dyDescent="0.25">
      <c r="A1410" s="21" t="s">
        <v>2085</v>
      </c>
      <c r="B1410" s="22" t="s">
        <v>216</v>
      </c>
      <c r="C1410" s="22" t="s">
        <v>191</v>
      </c>
      <c r="D1410" s="56">
        <v>0</v>
      </c>
      <c r="E1410" s="25">
        <v>0</v>
      </c>
      <c r="F1410" s="25">
        <v>0</v>
      </c>
      <c r="G1410" s="25">
        <v>0</v>
      </c>
      <c r="H1410" s="25">
        <v>0</v>
      </c>
      <c r="I1410" s="25">
        <v>0</v>
      </c>
      <c r="J1410" s="25">
        <v>0</v>
      </c>
      <c r="K1410" s="25">
        <v>0</v>
      </c>
      <c r="L1410" s="25">
        <v>0</v>
      </c>
      <c r="M1410" s="25">
        <v>0</v>
      </c>
      <c r="N1410" s="25">
        <v>0</v>
      </c>
      <c r="O1410" s="25">
        <v>0</v>
      </c>
      <c r="P1410" s="25">
        <v>0</v>
      </c>
      <c r="Q1410" s="25">
        <v>0</v>
      </c>
      <c r="R1410" s="25">
        <v>0</v>
      </c>
      <c r="S1410" s="25">
        <v>0</v>
      </c>
      <c r="T1410" s="25">
        <v>0</v>
      </c>
      <c r="U1410" s="25">
        <v>0</v>
      </c>
      <c r="V1410" s="25">
        <v>0</v>
      </c>
      <c r="W1410" s="25">
        <v>0</v>
      </c>
      <c r="X1410" s="25">
        <v>0</v>
      </c>
      <c r="Y1410" s="25">
        <v>0</v>
      </c>
      <c r="Z1410" s="25">
        <v>0</v>
      </c>
      <c r="AA1410" s="25">
        <v>0</v>
      </c>
      <c r="AB1410" s="25">
        <v>0</v>
      </c>
      <c r="AC1410" s="25">
        <v>0</v>
      </c>
      <c r="AD1410" s="25">
        <v>0</v>
      </c>
      <c r="AE1410" s="25">
        <v>0</v>
      </c>
      <c r="AF1410" s="25">
        <v>0</v>
      </c>
      <c r="AG1410" s="25">
        <v>0</v>
      </c>
      <c r="AH1410" s="25">
        <v>0</v>
      </c>
      <c r="AI1410" s="25">
        <v>0</v>
      </c>
      <c r="AJ1410" s="25">
        <v>0</v>
      </c>
      <c r="AK1410" s="25">
        <v>0</v>
      </c>
      <c r="AL1410" s="25">
        <v>0</v>
      </c>
      <c r="AM1410" s="25">
        <v>0</v>
      </c>
      <c r="AN1410" s="25">
        <v>0</v>
      </c>
      <c r="AO1410" s="25">
        <v>0</v>
      </c>
      <c r="AP1410" s="25">
        <v>0</v>
      </c>
      <c r="AQ1410" s="25">
        <v>0</v>
      </c>
      <c r="AR1410" s="25">
        <v>0</v>
      </c>
      <c r="AS1410" s="25">
        <v>0</v>
      </c>
      <c r="AT1410" s="25">
        <v>0</v>
      </c>
      <c r="AU1410" s="25">
        <v>0</v>
      </c>
      <c r="AV1410" s="25">
        <v>0</v>
      </c>
      <c r="AW1410" s="25">
        <v>0</v>
      </c>
      <c r="AX1410" s="25">
        <v>0</v>
      </c>
      <c r="AY1410" s="25">
        <v>0</v>
      </c>
      <c r="AZ1410" s="25">
        <v>0</v>
      </c>
      <c r="BA1410" s="25">
        <v>0</v>
      </c>
      <c r="BB1410" s="25">
        <v>0</v>
      </c>
      <c r="BC1410" s="25">
        <v>0</v>
      </c>
      <c r="BD1410" s="25">
        <v>0</v>
      </c>
      <c r="BE1410" s="25">
        <v>0</v>
      </c>
      <c r="BF1410" s="25">
        <v>0</v>
      </c>
      <c r="BG1410" s="25">
        <v>0</v>
      </c>
      <c r="BH1410" s="25">
        <v>0</v>
      </c>
      <c r="BI1410" s="25">
        <v>0</v>
      </c>
      <c r="BJ1410" s="25">
        <v>0</v>
      </c>
      <c r="BK1410" s="25">
        <v>0</v>
      </c>
      <c r="BL1410" s="25">
        <v>0</v>
      </c>
      <c r="BM1410" s="25">
        <v>0</v>
      </c>
      <c r="BN1410" s="25">
        <v>0</v>
      </c>
      <c r="BO1410" s="25">
        <v>0</v>
      </c>
      <c r="BP1410" s="25">
        <v>0</v>
      </c>
      <c r="BQ1410" s="25">
        <v>0</v>
      </c>
    </row>
    <row r="1411" spans="1:69" ht="47.25" x14ac:dyDescent="0.25">
      <c r="A1411" s="21" t="s">
        <v>63</v>
      </c>
      <c r="B1411" s="22" t="s">
        <v>217</v>
      </c>
      <c r="C1411" s="22" t="s">
        <v>191</v>
      </c>
      <c r="D1411" s="56">
        <f t="shared" ref="D1411:BD1411" si="961">D1412+D1413</f>
        <v>0</v>
      </c>
      <c r="E1411" s="25">
        <f t="shared" si="961"/>
        <v>0</v>
      </c>
      <c r="F1411" s="25">
        <f t="shared" si="961"/>
        <v>0</v>
      </c>
      <c r="G1411" s="25">
        <f t="shared" si="961"/>
        <v>0</v>
      </c>
      <c r="H1411" s="25">
        <f t="shared" si="961"/>
        <v>0</v>
      </c>
      <c r="I1411" s="25">
        <f t="shared" si="961"/>
        <v>0</v>
      </c>
      <c r="J1411" s="25">
        <f t="shared" si="961"/>
        <v>0</v>
      </c>
      <c r="K1411" s="25">
        <f t="shared" si="961"/>
        <v>0</v>
      </c>
      <c r="L1411" s="25">
        <f t="shared" si="961"/>
        <v>0</v>
      </c>
      <c r="M1411" s="25">
        <f t="shared" si="961"/>
        <v>0</v>
      </c>
      <c r="N1411" s="25">
        <f t="shared" si="961"/>
        <v>0</v>
      </c>
      <c r="O1411" s="25">
        <f t="shared" si="961"/>
        <v>0</v>
      </c>
      <c r="P1411" s="25">
        <f t="shared" si="961"/>
        <v>0</v>
      </c>
      <c r="Q1411" s="25">
        <f t="shared" si="961"/>
        <v>0</v>
      </c>
      <c r="R1411" s="25">
        <f t="shared" si="961"/>
        <v>0</v>
      </c>
      <c r="S1411" s="25">
        <f t="shared" si="961"/>
        <v>0</v>
      </c>
      <c r="T1411" s="25">
        <f t="shared" si="961"/>
        <v>0</v>
      </c>
      <c r="U1411" s="25">
        <f t="shared" si="961"/>
        <v>0</v>
      </c>
      <c r="V1411" s="25">
        <f t="shared" si="961"/>
        <v>0</v>
      </c>
      <c r="W1411" s="25">
        <f t="shared" si="961"/>
        <v>0</v>
      </c>
      <c r="X1411" s="25">
        <f t="shared" si="961"/>
        <v>0</v>
      </c>
      <c r="Y1411" s="25">
        <f t="shared" si="961"/>
        <v>0</v>
      </c>
      <c r="Z1411" s="25">
        <f t="shared" si="961"/>
        <v>0</v>
      </c>
      <c r="AA1411" s="25">
        <f t="shared" si="961"/>
        <v>0</v>
      </c>
      <c r="AB1411" s="25">
        <f t="shared" si="961"/>
        <v>0</v>
      </c>
      <c r="AC1411" s="25">
        <f t="shared" si="961"/>
        <v>0</v>
      </c>
      <c r="AD1411" s="25">
        <f t="shared" si="961"/>
        <v>0</v>
      </c>
      <c r="AE1411" s="25">
        <f t="shared" si="961"/>
        <v>0</v>
      </c>
      <c r="AF1411" s="25">
        <f t="shared" si="961"/>
        <v>0</v>
      </c>
      <c r="AG1411" s="25">
        <f t="shared" si="961"/>
        <v>0</v>
      </c>
      <c r="AH1411" s="25">
        <f t="shared" si="961"/>
        <v>0</v>
      </c>
      <c r="AI1411" s="25">
        <f t="shared" si="961"/>
        <v>0</v>
      </c>
      <c r="AJ1411" s="25">
        <f t="shared" si="961"/>
        <v>0</v>
      </c>
      <c r="AK1411" s="25">
        <f t="shared" si="961"/>
        <v>0</v>
      </c>
      <c r="AL1411" s="25">
        <f t="shared" si="961"/>
        <v>0</v>
      </c>
      <c r="AM1411" s="25">
        <f t="shared" si="961"/>
        <v>0</v>
      </c>
      <c r="AN1411" s="25">
        <f t="shared" si="961"/>
        <v>0</v>
      </c>
      <c r="AO1411" s="25">
        <f t="shared" si="961"/>
        <v>0</v>
      </c>
      <c r="AP1411" s="25">
        <f t="shared" si="961"/>
        <v>0</v>
      </c>
      <c r="AQ1411" s="25">
        <f t="shared" si="961"/>
        <v>0</v>
      </c>
      <c r="AR1411" s="25">
        <f t="shared" si="961"/>
        <v>0</v>
      </c>
      <c r="AS1411" s="25">
        <f t="shared" si="961"/>
        <v>0</v>
      </c>
      <c r="AT1411" s="25">
        <f t="shared" si="961"/>
        <v>0</v>
      </c>
      <c r="AU1411" s="25">
        <f t="shared" si="961"/>
        <v>0</v>
      </c>
      <c r="AV1411" s="25">
        <f t="shared" si="961"/>
        <v>0</v>
      </c>
      <c r="AW1411" s="25">
        <f t="shared" si="961"/>
        <v>0</v>
      </c>
      <c r="AX1411" s="25">
        <f t="shared" si="961"/>
        <v>0</v>
      </c>
      <c r="AY1411" s="25">
        <f t="shared" si="961"/>
        <v>0</v>
      </c>
      <c r="AZ1411" s="25">
        <f t="shared" si="961"/>
        <v>0</v>
      </c>
      <c r="BA1411" s="25">
        <f t="shared" si="961"/>
        <v>0</v>
      </c>
      <c r="BB1411" s="25">
        <f t="shared" si="961"/>
        <v>0</v>
      </c>
      <c r="BC1411" s="25">
        <f t="shared" si="961"/>
        <v>0</v>
      </c>
      <c r="BD1411" s="25">
        <f t="shared" si="961"/>
        <v>0</v>
      </c>
      <c r="BE1411" s="25">
        <f t="shared" ref="BE1411:BK1411" si="962">BE1412+BE1413</f>
        <v>0</v>
      </c>
      <c r="BF1411" s="25">
        <f t="shared" si="962"/>
        <v>0</v>
      </c>
      <c r="BG1411" s="25">
        <f t="shared" si="962"/>
        <v>0</v>
      </c>
      <c r="BH1411" s="25">
        <f t="shared" si="962"/>
        <v>0</v>
      </c>
      <c r="BI1411" s="25">
        <f t="shared" si="962"/>
        <v>0</v>
      </c>
      <c r="BJ1411" s="25">
        <f t="shared" si="962"/>
        <v>0</v>
      </c>
      <c r="BK1411" s="25">
        <f t="shared" si="962"/>
        <v>0</v>
      </c>
      <c r="BL1411" s="25">
        <f t="shared" ref="BL1411:BQ1411" si="963">BL1412+BL1413</f>
        <v>0</v>
      </c>
      <c r="BM1411" s="25">
        <f t="shared" si="963"/>
        <v>0</v>
      </c>
      <c r="BN1411" s="25">
        <f t="shared" si="963"/>
        <v>0</v>
      </c>
      <c r="BO1411" s="25">
        <f t="shared" si="963"/>
        <v>0</v>
      </c>
      <c r="BP1411" s="25">
        <f t="shared" si="963"/>
        <v>0</v>
      </c>
      <c r="BQ1411" s="25">
        <f t="shared" si="963"/>
        <v>0</v>
      </c>
    </row>
    <row r="1412" spans="1:69" ht="31.5" x14ac:dyDescent="0.25">
      <c r="A1412" s="21" t="s">
        <v>2086</v>
      </c>
      <c r="B1412" s="22" t="s">
        <v>1908</v>
      </c>
      <c r="C1412" s="22" t="s">
        <v>191</v>
      </c>
      <c r="D1412" s="56">
        <v>0</v>
      </c>
      <c r="E1412" s="25">
        <v>0</v>
      </c>
      <c r="F1412" s="25">
        <v>0</v>
      </c>
      <c r="G1412" s="25">
        <v>0</v>
      </c>
      <c r="H1412" s="25">
        <v>0</v>
      </c>
      <c r="I1412" s="25">
        <v>0</v>
      </c>
      <c r="J1412" s="25">
        <v>0</v>
      </c>
      <c r="K1412" s="25">
        <v>0</v>
      </c>
      <c r="L1412" s="25">
        <v>0</v>
      </c>
      <c r="M1412" s="25">
        <v>0</v>
      </c>
      <c r="N1412" s="25">
        <v>0</v>
      </c>
      <c r="O1412" s="25">
        <v>0</v>
      </c>
      <c r="P1412" s="25">
        <v>0</v>
      </c>
      <c r="Q1412" s="25">
        <v>0</v>
      </c>
      <c r="R1412" s="25">
        <v>0</v>
      </c>
      <c r="S1412" s="25">
        <v>0</v>
      </c>
      <c r="T1412" s="25">
        <v>0</v>
      </c>
      <c r="U1412" s="25">
        <v>0</v>
      </c>
      <c r="V1412" s="25">
        <v>0</v>
      </c>
      <c r="W1412" s="25">
        <v>0</v>
      </c>
      <c r="X1412" s="25">
        <v>0</v>
      </c>
      <c r="Y1412" s="25">
        <v>0</v>
      </c>
      <c r="Z1412" s="25">
        <v>0</v>
      </c>
      <c r="AA1412" s="25">
        <v>0</v>
      </c>
      <c r="AB1412" s="25">
        <v>0</v>
      </c>
      <c r="AC1412" s="25">
        <v>0</v>
      </c>
      <c r="AD1412" s="25">
        <v>0</v>
      </c>
      <c r="AE1412" s="25">
        <v>0</v>
      </c>
      <c r="AF1412" s="25">
        <v>0</v>
      </c>
      <c r="AG1412" s="25">
        <v>0</v>
      </c>
      <c r="AH1412" s="25">
        <v>0</v>
      </c>
      <c r="AI1412" s="25">
        <v>0</v>
      </c>
      <c r="AJ1412" s="25">
        <v>0</v>
      </c>
      <c r="AK1412" s="25">
        <v>0</v>
      </c>
      <c r="AL1412" s="25">
        <v>0</v>
      </c>
      <c r="AM1412" s="25">
        <v>0</v>
      </c>
      <c r="AN1412" s="25">
        <v>0</v>
      </c>
      <c r="AO1412" s="25">
        <v>0</v>
      </c>
      <c r="AP1412" s="25">
        <v>0</v>
      </c>
      <c r="AQ1412" s="25">
        <v>0</v>
      </c>
      <c r="AR1412" s="25">
        <v>0</v>
      </c>
      <c r="AS1412" s="25">
        <v>0</v>
      </c>
      <c r="AT1412" s="25">
        <v>0</v>
      </c>
      <c r="AU1412" s="25">
        <v>0</v>
      </c>
      <c r="AV1412" s="25">
        <v>0</v>
      </c>
      <c r="AW1412" s="25">
        <v>0</v>
      </c>
      <c r="AX1412" s="25">
        <v>0</v>
      </c>
      <c r="AY1412" s="25">
        <v>0</v>
      </c>
      <c r="AZ1412" s="25">
        <v>0</v>
      </c>
      <c r="BA1412" s="25">
        <v>0</v>
      </c>
      <c r="BB1412" s="25">
        <v>0</v>
      </c>
      <c r="BC1412" s="25">
        <v>0</v>
      </c>
      <c r="BD1412" s="25">
        <v>0</v>
      </c>
      <c r="BE1412" s="25">
        <v>0</v>
      </c>
      <c r="BF1412" s="25">
        <v>0</v>
      </c>
      <c r="BG1412" s="25">
        <v>0</v>
      </c>
      <c r="BH1412" s="25">
        <v>0</v>
      </c>
      <c r="BI1412" s="25">
        <v>0</v>
      </c>
      <c r="BJ1412" s="25">
        <v>0</v>
      </c>
      <c r="BK1412" s="25">
        <v>0</v>
      </c>
      <c r="BL1412" s="25">
        <v>0</v>
      </c>
      <c r="BM1412" s="25">
        <v>0</v>
      </c>
      <c r="BN1412" s="25">
        <v>0</v>
      </c>
      <c r="BO1412" s="25">
        <v>0</v>
      </c>
      <c r="BP1412" s="25">
        <v>0</v>
      </c>
      <c r="BQ1412" s="25">
        <v>0</v>
      </c>
    </row>
    <row r="1413" spans="1:69" ht="31.5" x14ac:dyDescent="0.25">
      <c r="A1413" s="21" t="s">
        <v>2087</v>
      </c>
      <c r="B1413" s="22" t="s">
        <v>216</v>
      </c>
      <c r="C1413" s="22" t="s">
        <v>191</v>
      </c>
      <c r="D1413" s="56">
        <v>0</v>
      </c>
      <c r="E1413" s="25">
        <v>0</v>
      </c>
      <c r="F1413" s="25">
        <v>0</v>
      </c>
      <c r="G1413" s="25">
        <v>0</v>
      </c>
      <c r="H1413" s="25">
        <v>0</v>
      </c>
      <c r="I1413" s="25">
        <v>0</v>
      </c>
      <c r="J1413" s="25">
        <v>0</v>
      </c>
      <c r="K1413" s="25">
        <v>0</v>
      </c>
      <c r="L1413" s="25">
        <v>0</v>
      </c>
      <c r="M1413" s="25">
        <v>0</v>
      </c>
      <c r="N1413" s="25">
        <v>0</v>
      </c>
      <c r="O1413" s="25">
        <v>0</v>
      </c>
      <c r="P1413" s="25">
        <v>0</v>
      </c>
      <c r="Q1413" s="25">
        <v>0</v>
      </c>
      <c r="R1413" s="25">
        <v>0</v>
      </c>
      <c r="S1413" s="25">
        <v>0</v>
      </c>
      <c r="T1413" s="25">
        <v>0</v>
      </c>
      <c r="U1413" s="25">
        <v>0</v>
      </c>
      <c r="V1413" s="25">
        <v>0</v>
      </c>
      <c r="W1413" s="25">
        <v>0</v>
      </c>
      <c r="X1413" s="25">
        <v>0</v>
      </c>
      <c r="Y1413" s="25">
        <v>0</v>
      </c>
      <c r="Z1413" s="25">
        <v>0</v>
      </c>
      <c r="AA1413" s="25">
        <v>0</v>
      </c>
      <c r="AB1413" s="25">
        <v>0</v>
      </c>
      <c r="AC1413" s="25">
        <v>0</v>
      </c>
      <c r="AD1413" s="25">
        <v>0</v>
      </c>
      <c r="AE1413" s="25">
        <v>0</v>
      </c>
      <c r="AF1413" s="25">
        <v>0</v>
      </c>
      <c r="AG1413" s="25">
        <v>0</v>
      </c>
      <c r="AH1413" s="25">
        <v>0</v>
      </c>
      <c r="AI1413" s="25">
        <v>0</v>
      </c>
      <c r="AJ1413" s="25">
        <v>0</v>
      </c>
      <c r="AK1413" s="25">
        <v>0</v>
      </c>
      <c r="AL1413" s="25">
        <v>0</v>
      </c>
      <c r="AM1413" s="25">
        <v>0</v>
      </c>
      <c r="AN1413" s="25">
        <v>0</v>
      </c>
      <c r="AO1413" s="25">
        <v>0</v>
      </c>
      <c r="AP1413" s="25">
        <v>0</v>
      </c>
      <c r="AQ1413" s="25">
        <v>0</v>
      </c>
      <c r="AR1413" s="25">
        <v>0</v>
      </c>
      <c r="AS1413" s="25">
        <v>0</v>
      </c>
      <c r="AT1413" s="25">
        <v>0</v>
      </c>
      <c r="AU1413" s="25">
        <v>0</v>
      </c>
      <c r="AV1413" s="25">
        <v>0</v>
      </c>
      <c r="AW1413" s="25">
        <v>0</v>
      </c>
      <c r="AX1413" s="25">
        <v>0</v>
      </c>
      <c r="AY1413" s="25">
        <v>0</v>
      </c>
      <c r="AZ1413" s="25">
        <v>0</v>
      </c>
      <c r="BA1413" s="25">
        <v>0</v>
      </c>
      <c r="BB1413" s="25">
        <v>0</v>
      </c>
      <c r="BC1413" s="25">
        <v>0</v>
      </c>
      <c r="BD1413" s="25">
        <v>0</v>
      </c>
      <c r="BE1413" s="25">
        <v>0</v>
      </c>
      <c r="BF1413" s="25">
        <v>0</v>
      </c>
      <c r="BG1413" s="25">
        <v>0</v>
      </c>
      <c r="BH1413" s="25">
        <v>0</v>
      </c>
      <c r="BI1413" s="25">
        <v>0</v>
      </c>
      <c r="BJ1413" s="25">
        <v>0</v>
      </c>
      <c r="BK1413" s="25">
        <v>0</v>
      </c>
      <c r="BL1413" s="25">
        <v>0</v>
      </c>
      <c r="BM1413" s="25">
        <v>0</v>
      </c>
      <c r="BN1413" s="25">
        <v>0</v>
      </c>
      <c r="BO1413" s="25">
        <v>0</v>
      </c>
      <c r="BP1413" s="25">
        <v>0</v>
      </c>
      <c r="BQ1413" s="25">
        <v>0</v>
      </c>
    </row>
    <row r="1414" spans="1:69" ht="47.25" x14ac:dyDescent="0.25">
      <c r="A1414" s="21" t="s">
        <v>64</v>
      </c>
      <c r="B1414" s="22" t="s">
        <v>218</v>
      </c>
      <c r="C1414" s="22" t="s">
        <v>191</v>
      </c>
      <c r="D1414" s="56">
        <f t="shared" ref="D1414:BD1414" si="964">D1415+D1416+D1417+D1418+D1419</f>
        <v>320.23805172585196</v>
      </c>
      <c r="E1414" s="25">
        <f t="shared" si="964"/>
        <v>0</v>
      </c>
      <c r="F1414" s="25">
        <f t="shared" si="964"/>
        <v>14.500046000000001</v>
      </c>
      <c r="G1414" s="25">
        <f t="shared" si="964"/>
        <v>0</v>
      </c>
      <c r="H1414" s="25">
        <f t="shared" si="964"/>
        <v>0</v>
      </c>
      <c r="I1414" s="25">
        <f t="shared" si="964"/>
        <v>0.10100000000000001</v>
      </c>
      <c r="J1414" s="25">
        <f t="shared" si="964"/>
        <v>0</v>
      </c>
      <c r="K1414" s="25">
        <f t="shared" si="964"/>
        <v>0</v>
      </c>
      <c r="L1414" s="25">
        <f t="shared" si="964"/>
        <v>0</v>
      </c>
      <c r="M1414" s="25">
        <f t="shared" si="964"/>
        <v>0</v>
      </c>
      <c r="N1414" s="25">
        <f t="shared" si="964"/>
        <v>0</v>
      </c>
      <c r="O1414" s="25">
        <f t="shared" si="964"/>
        <v>0</v>
      </c>
      <c r="P1414" s="25">
        <f t="shared" si="964"/>
        <v>0</v>
      </c>
      <c r="Q1414" s="25">
        <f t="shared" si="964"/>
        <v>0</v>
      </c>
      <c r="R1414" s="25">
        <f t="shared" si="964"/>
        <v>0</v>
      </c>
      <c r="S1414" s="25">
        <f t="shared" si="964"/>
        <v>0</v>
      </c>
      <c r="T1414" s="25">
        <f t="shared" si="964"/>
        <v>0</v>
      </c>
      <c r="U1414" s="25">
        <f t="shared" si="964"/>
        <v>0</v>
      </c>
      <c r="V1414" s="25">
        <f t="shared" si="964"/>
        <v>0</v>
      </c>
      <c r="W1414" s="25">
        <f t="shared" si="964"/>
        <v>0</v>
      </c>
      <c r="X1414" s="25">
        <f t="shared" si="964"/>
        <v>0</v>
      </c>
      <c r="Y1414" s="25">
        <f t="shared" si="964"/>
        <v>0</v>
      </c>
      <c r="Z1414" s="25">
        <f t="shared" si="964"/>
        <v>0</v>
      </c>
      <c r="AA1414" s="25">
        <f t="shared" si="964"/>
        <v>0</v>
      </c>
      <c r="AB1414" s="25">
        <f t="shared" si="964"/>
        <v>0</v>
      </c>
      <c r="AC1414" s="25">
        <f t="shared" si="964"/>
        <v>0</v>
      </c>
      <c r="AD1414" s="25">
        <f t="shared" si="964"/>
        <v>0</v>
      </c>
      <c r="AE1414" s="25">
        <f t="shared" si="964"/>
        <v>0</v>
      </c>
      <c r="AF1414" s="25">
        <f t="shared" si="964"/>
        <v>0</v>
      </c>
      <c r="AG1414" s="25">
        <f t="shared" si="964"/>
        <v>0</v>
      </c>
      <c r="AH1414" s="25">
        <f t="shared" si="964"/>
        <v>0</v>
      </c>
      <c r="AI1414" s="25">
        <f t="shared" si="964"/>
        <v>0</v>
      </c>
      <c r="AJ1414" s="25">
        <f t="shared" si="964"/>
        <v>0</v>
      </c>
      <c r="AK1414" s="25">
        <f t="shared" si="964"/>
        <v>0</v>
      </c>
      <c r="AL1414" s="25">
        <f t="shared" si="964"/>
        <v>0</v>
      </c>
      <c r="AM1414" s="25">
        <f t="shared" si="964"/>
        <v>0</v>
      </c>
      <c r="AN1414" s="25">
        <f t="shared" si="964"/>
        <v>0</v>
      </c>
      <c r="AO1414" s="25">
        <f t="shared" si="964"/>
        <v>0</v>
      </c>
      <c r="AP1414" s="25">
        <f t="shared" si="964"/>
        <v>0</v>
      </c>
      <c r="AQ1414" s="25">
        <f t="shared" si="964"/>
        <v>0</v>
      </c>
      <c r="AR1414" s="25">
        <f t="shared" si="964"/>
        <v>0</v>
      </c>
      <c r="AS1414" s="25">
        <f t="shared" si="964"/>
        <v>0</v>
      </c>
      <c r="AT1414" s="25">
        <f t="shared" si="964"/>
        <v>0</v>
      </c>
      <c r="AU1414" s="25">
        <f t="shared" si="964"/>
        <v>0</v>
      </c>
      <c r="AV1414" s="25">
        <f t="shared" si="964"/>
        <v>0</v>
      </c>
      <c r="AW1414" s="25">
        <f t="shared" si="964"/>
        <v>0</v>
      </c>
      <c r="AX1414" s="25">
        <f t="shared" si="964"/>
        <v>0</v>
      </c>
      <c r="AY1414" s="25">
        <f t="shared" si="964"/>
        <v>0</v>
      </c>
      <c r="AZ1414" s="25">
        <f t="shared" si="964"/>
        <v>0</v>
      </c>
      <c r="BA1414" s="25">
        <f t="shared" si="964"/>
        <v>0</v>
      </c>
      <c r="BB1414" s="25">
        <f t="shared" si="964"/>
        <v>0</v>
      </c>
      <c r="BC1414" s="25">
        <f t="shared" si="964"/>
        <v>0</v>
      </c>
      <c r="BD1414" s="25">
        <f t="shared" si="964"/>
        <v>0</v>
      </c>
      <c r="BE1414" s="25">
        <f t="shared" ref="BE1414:BK1414" si="965">BE1415+BE1416+BE1417+BE1418+BE1419</f>
        <v>0</v>
      </c>
      <c r="BF1414" s="25">
        <f t="shared" si="965"/>
        <v>14.500046000000001</v>
      </c>
      <c r="BG1414" s="25">
        <f t="shared" si="965"/>
        <v>0</v>
      </c>
      <c r="BH1414" s="25">
        <f t="shared" si="965"/>
        <v>0</v>
      </c>
      <c r="BI1414" s="25">
        <f t="shared" si="965"/>
        <v>0.10100000000000001</v>
      </c>
      <c r="BJ1414" s="25">
        <f t="shared" si="965"/>
        <v>0</v>
      </c>
      <c r="BK1414" s="25">
        <f t="shared" si="965"/>
        <v>0</v>
      </c>
      <c r="BL1414" s="25">
        <f t="shared" ref="BL1414:BQ1414" si="966">BL1415+BL1416+BL1417+BL1418+BL1419</f>
        <v>0</v>
      </c>
      <c r="BM1414" s="25">
        <f t="shared" si="966"/>
        <v>0</v>
      </c>
      <c r="BN1414" s="25">
        <f t="shared" si="966"/>
        <v>0</v>
      </c>
      <c r="BO1414" s="25">
        <f t="shared" si="966"/>
        <v>0</v>
      </c>
      <c r="BP1414" s="25">
        <f t="shared" si="966"/>
        <v>0</v>
      </c>
      <c r="BQ1414" s="25">
        <f t="shared" si="966"/>
        <v>0</v>
      </c>
    </row>
    <row r="1415" spans="1:69" ht="63" x14ac:dyDescent="0.25">
      <c r="A1415" s="21" t="s">
        <v>2088</v>
      </c>
      <c r="B1415" s="22" t="s">
        <v>220</v>
      </c>
      <c r="C1415" s="22" t="s">
        <v>191</v>
      </c>
      <c r="D1415" s="56">
        <v>0</v>
      </c>
      <c r="E1415" s="25">
        <v>0</v>
      </c>
      <c r="F1415" s="25">
        <v>0</v>
      </c>
      <c r="G1415" s="25">
        <v>0</v>
      </c>
      <c r="H1415" s="25">
        <v>0</v>
      </c>
      <c r="I1415" s="25">
        <v>0</v>
      </c>
      <c r="J1415" s="25">
        <v>0</v>
      </c>
      <c r="K1415" s="25">
        <v>0</v>
      </c>
      <c r="L1415" s="25">
        <v>0</v>
      </c>
      <c r="M1415" s="25">
        <v>0</v>
      </c>
      <c r="N1415" s="25">
        <v>0</v>
      </c>
      <c r="O1415" s="25">
        <v>0</v>
      </c>
      <c r="P1415" s="25">
        <v>0</v>
      </c>
      <c r="Q1415" s="25">
        <v>0</v>
      </c>
      <c r="R1415" s="25">
        <v>0</v>
      </c>
      <c r="S1415" s="25">
        <v>0</v>
      </c>
      <c r="T1415" s="25">
        <v>0</v>
      </c>
      <c r="U1415" s="25">
        <v>0</v>
      </c>
      <c r="V1415" s="25">
        <v>0</v>
      </c>
      <c r="W1415" s="25">
        <v>0</v>
      </c>
      <c r="X1415" s="25">
        <v>0</v>
      </c>
      <c r="Y1415" s="25">
        <v>0</v>
      </c>
      <c r="Z1415" s="25">
        <v>0</v>
      </c>
      <c r="AA1415" s="25">
        <v>0</v>
      </c>
      <c r="AB1415" s="25">
        <v>0</v>
      </c>
      <c r="AC1415" s="25">
        <v>0</v>
      </c>
      <c r="AD1415" s="25">
        <v>0</v>
      </c>
      <c r="AE1415" s="25">
        <v>0</v>
      </c>
      <c r="AF1415" s="25">
        <v>0</v>
      </c>
      <c r="AG1415" s="25">
        <v>0</v>
      </c>
      <c r="AH1415" s="25">
        <v>0</v>
      </c>
      <c r="AI1415" s="25">
        <v>0</v>
      </c>
      <c r="AJ1415" s="25">
        <v>0</v>
      </c>
      <c r="AK1415" s="25">
        <v>0</v>
      </c>
      <c r="AL1415" s="25">
        <v>0</v>
      </c>
      <c r="AM1415" s="25">
        <v>0</v>
      </c>
      <c r="AN1415" s="25">
        <v>0</v>
      </c>
      <c r="AO1415" s="25">
        <v>0</v>
      </c>
      <c r="AP1415" s="25">
        <v>0</v>
      </c>
      <c r="AQ1415" s="25">
        <v>0</v>
      </c>
      <c r="AR1415" s="25">
        <v>0</v>
      </c>
      <c r="AS1415" s="25">
        <v>0</v>
      </c>
      <c r="AT1415" s="25">
        <v>0</v>
      </c>
      <c r="AU1415" s="25">
        <v>0</v>
      </c>
      <c r="AV1415" s="25">
        <v>0</v>
      </c>
      <c r="AW1415" s="25">
        <v>0</v>
      </c>
      <c r="AX1415" s="25">
        <v>0</v>
      </c>
      <c r="AY1415" s="25">
        <v>0</v>
      </c>
      <c r="AZ1415" s="25">
        <v>0</v>
      </c>
      <c r="BA1415" s="25">
        <v>0</v>
      </c>
      <c r="BB1415" s="25">
        <v>0</v>
      </c>
      <c r="BC1415" s="25">
        <v>0</v>
      </c>
      <c r="BD1415" s="25">
        <v>0</v>
      </c>
      <c r="BE1415" s="25">
        <v>0</v>
      </c>
      <c r="BF1415" s="25">
        <v>0</v>
      </c>
      <c r="BG1415" s="25">
        <v>0</v>
      </c>
      <c r="BH1415" s="25">
        <v>0</v>
      </c>
      <c r="BI1415" s="25">
        <v>0</v>
      </c>
      <c r="BJ1415" s="25">
        <v>0</v>
      </c>
      <c r="BK1415" s="25">
        <v>0</v>
      </c>
      <c r="BL1415" s="25">
        <v>0</v>
      </c>
      <c r="BM1415" s="25">
        <v>0</v>
      </c>
      <c r="BN1415" s="25">
        <v>0</v>
      </c>
      <c r="BO1415" s="25">
        <v>0</v>
      </c>
      <c r="BP1415" s="25">
        <v>0</v>
      </c>
      <c r="BQ1415" s="25">
        <v>0</v>
      </c>
    </row>
    <row r="1416" spans="1:69" ht="63" x14ac:dyDescent="0.25">
      <c r="A1416" s="21" t="s">
        <v>2089</v>
      </c>
      <c r="B1416" s="22" t="s">
        <v>222</v>
      </c>
      <c r="C1416" s="22" t="s">
        <v>191</v>
      </c>
      <c r="D1416" s="56">
        <v>0</v>
      </c>
      <c r="E1416" s="25">
        <v>0</v>
      </c>
      <c r="F1416" s="25">
        <v>0</v>
      </c>
      <c r="G1416" s="25">
        <v>0</v>
      </c>
      <c r="H1416" s="25">
        <v>0</v>
      </c>
      <c r="I1416" s="25">
        <v>0</v>
      </c>
      <c r="J1416" s="25">
        <v>0</v>
      </c>
      <c r="K1416" s="25">
        <v>0</v>
      </c>
      <c r="L1416" s="25">
        <v>0</v>
      </c>
      <c r="M1416" s="25">
        <v>0</v>
      </c>
      <c r="N1416" s="25">
        <v>0</v>
      </c>
      <c r="O1416" s="25">
        <v>0</v>
      </c>
      <c r="P1416" s="25">
        <v>0</v>
      </c>
      <c r="Q1416" s="25">
        <v>0</v>
      </c>
      <c r="R1416" s="25">
        <v>0</v>
      </c>
      <c r="S1416" s="25">
        <v>0</v>
      </c>
      <c r="T1416" s="25">
        <v>0</v>
      </c>
      <c r="U1416" s="25">
        <v>0</v>
      </c>
      <c r="V1416" s="25">
        <v>0</v>
      </c>
      <c r="W1416" s="25">
        <v>0</v>
      </c>
      <c r="X1416" s="25">
        <v>0</v>
      </c>
      <c r="Y1416" s="25">
        <v>0</v>
      </c>
      <c r="Z1416" s="25">
        <v>0</v>
      </c>
      <c r="AA1416" s="25">
        <v>0</v>
      </c>
      <c r="AB1416" s="25">
        <v>0</v>
      </c>
      <c r="AC1416" s="25">
        <v>0</v>
      </c>
      <c r="AD1416" s="25">
        <v>0</v>
      </c>
      <c r="AE1416" s="25">
        <v>0</v>
      </c>
      <c r="AF1416" s="25">
        <v>0</v>
      </c>
      <c r="AG1416" s="25">
        <v>0</v>
      </c>
      <c r="AH1416" s="25">
        <v>0</v>
      </c>
      <c r="AI1416" s="25">
        <v>0</v>
      </c>
      <c r="AJ1416" s="25">
        <v>0</v>
      </c>
      <c r="AK1416" s="25">
        <v>0</v>
      </c>
      <c r="AL1416" s="25">
        <v>0</v>
      </c>
      <c r="AM1416" s="25">
        <v>0</v>
      </c>
      <c r="AN1416" s="25">
        <v>0</v>
      </c>
      <c r="AO1416" s="25">
        <v>0</v>
      </c>
      <c r="AP1416" s="25">
        <v>0</v>
      </c>
      <c r="AQ1416" s="25">
        <v>0</v>
      </c>
      <c r="AR1416" s="25">
        <v>0</v>
      </c>
      <c r="AS1416" s="25">
        <v>0</v>
      </c>
      <c r="AT1416" s="25">
        <v>0</v>
      </c>
      <c r="AU1416" s="25">
        <v>0</v>
      </c>
      <c r="AV1416" s="25">
        <v>0</v>
      </c>
      <c r="AW1416" s="25">
        <v>0</v>
      </c>
      <c r="AX1416" s="25">
        <v>0</v>
      </c>
      <c r="AY1416" s="25">
        <v>0</v>
      </c>
      <c r="AZ1416" s="25">
        <v>0</v>
      </c>
      <c r="BA1416" s="25">
        <v>0</v>
      </c>
      <c r="BB1416" s="25">
        <v>0</v>
      </c>
      <c r="BC1416" s="25">
        <v>0</v>
      </c>
      <c r="BD1416" s="25">
        <v>0</v>
      </c>
      <c r="BE1416" s="25">
        <v>0</v>
      </c>
      <c r="BF1416" s="25">
        <v>0</v>
      </c>
      <c r="BG1416" s="25">
        <v>0</v>
      </c>
      <c r="BH1416" s="25">
        <v>0</v>
      </c>
      <c r="BI1416" s="25">
        <v>0</v>
      </c>
      <c r="BJ1416" s="25">
        <v>0</v>
      </c>
      <c r="BK1416" s="25">
        <v>0</v>
      </c>
      <c r="BL1416" s="25">
        <v>0</v>
      </c>
      <c r="BM1416" s="25">
        <v>0</v>
      </c>
      <c r="BN1416" s="25">
        <v>0</v>
      </c>
      <c r="BO1416" s="25">
        <v>0</v>
      </c>
      <c r="BP1416" s="25">
        <v>0</v>
      </c>
      <c r="BQ1416" s="25">
        <v>0</v>
      </c>
    </row>
    <row r="1417" spans="1:69" ht="63" x14ac:dyDescent="0.25">
      <c r="A1417" s="21" t="s">
        <v>2090</v>
      </c>
      <c r="B1417" s="22" t="s">
        <v>224</v>
      </c>
      <c r="C1417" s="22" t="s">
        <v>191</v>
      </c>
      <c r="D1417" s="56">
        <v>0</v>
      </c>
      <c r="E1417" s="25">
        <v>0</v>
      </c>
      <c r="F1417" s="25">
        <v>0</v>
      </c>
      <c r="G1417" s="25">
        <v>0</v>
      </c>
      <c r="H1417" s="25">
        <v>0</v>
      </c>
      <c r="I1417" s="25">
        <v>0</v>
      </c>
      <c r="J1417" s="25">
        <v>0</v>
      </c>
      <c r="K1417" s="25">
        <v>0</v>
      </c>
      <c r="L1417" s="25">
        <v>0</v>
      </c>
      <c r="M1417" s="25">
        <v>0</v>
      </c>
      <c r="N1417" s="25">
        <v>0</v>
      </c>
      <c r="O1417" s="25">
        <v>0</v>
      </c>
      <c r="P1417" s="25">
        <v>0</v>
      </c>
      <c r="Q1417" s="25">
        <v>0</v>
      </c>
      <c r="R1417" s="25">
        <v>0</v>
      </c>
      <c r="S1417" s="25">
        <v>0</v>
      </c>
      <c r="T1417" s="25">
        <v>0</v>
      </c>
      <c r="U1417" s="25">
        <v>0</v>
      </c>
      <c r="V1417" s="25">
        <v>0</v>
      </c>
      <c r="W1417" s="25">
        <v>0</v>
      </c>
      <c r="X1417" s="25">
        <v>0</v>
      </c>
      <c r="Y1417" s="25">
        <v>0</v>
      </c>
      <c r="Z1417" s="25">
        <v>0</v>
      </c>
      <c r="AA1417" s="25">
        <v>0</v>
      </c>
      <c r="AB1417" s="25">
        <v>0</v>
      </c>
      <c r="AC1417" s="25">
        <v>0</v>
      </c>
      <c r="AD1417" s="25">
        <v>0</v>
      </c>
      <c r="AE1417" s="25">
        <v>0</v>
      </c>
      <c r="AF1417" s="25">
        <v>0</v>
      </c>
      <c r="AG1417" s="25">
        <v>0</v>
      </c>
      <c r="AH1417" s="25">
        <v>0</v>
      </c>
      <c r="AI1417" s="25">
        <v>0</v>
      </c>
      <c r="AJ1417" s="25">
        <v>0</v>
      </c>
      <c r="AK1417" s="25">
        <v>0</v>
      </c>
      <c r="AL1417" s="25">
        <v>0</v>
      </c>
      <c r="AM1417" s="25">
        <v>0</v>
      </c>
      <c r="AN1417" s="25">
        <v>0</v>
      </c>
      <c r="AO1417" s="25">
        <v>0</v>
      </c>
      <c r="AP1417" s="25">
        <v>0</v>
      </c>
      <c r="AQ1417" s="25">
        <v>0</v>
      </c>
      <c r="AR1417" s="25">
        <v>0</v>
      </c>
      <c r="AS1417" s="25">
        <v>0</v>
      </c>
      <c r="AT1417" s="25">
        <v>0</v>
      </c>
      <c r="AU1417" s="25">
        <v>0</v>
      </c>
      <c r="AV1417" s="25">
        <v>0</v>
      </c>
      <c r="AW1417" s="25">
        <v>0</v>
      </c>
      <c r="AX1417" s="25">
        <v>0</v>
      </c>
      <c r="AY1417" s="25">
        <v>0</v>
      </c>
      <c r="AZ1417" s="25">
        <v>0</v>
      </c>
      <c r="BA1417" s="25">
        <v>0</v>
      </c>
      <c r="BB1417" s="25">
        <v>0</v>
      </c>
      <c r="BC1417" s="25">
        <v>0</v>
      </c>
      <c r="BD1417" s="25">
        <v>0</v>
      </c>
      <c r="BE1417" s="25">
        <v>0</v>
      </c>
      <c r="BF1417" s="25">
        <v>0</v>
      </c>
      <c r="BG1417" s="25">
        <v>0</v>
      </c>
      <c r="BH1417" s="25">
        <v>0</v>
      </c>
      <c r="BI1417" s="25">
        <v>0</v>
      </c>
      <c r="BJ1417" s="25">
        <v>0</v>
      </c>
      <c r="BK1417" s="25">
        <v>0</v>
      </c>
      <c r="BL1417" s="25">
        <v>0</v>
      </c>
      <c r="BM1417" s="25">
        <v>0</v>
      </c>
      <c r="BN1417" s="25">
        <v>0</v>
      </c>
      <c r="BO1417" s="25">
        <v>0</v>
      </c>
      <c r="BP1417" s="25">
        <v>0</v>
      </c>
      <c r="BQ1417" s="25">
        <v>0</v>
      </c>
    </row>
    <row r="1418" spans="1:69" ht="78.75" x14ac:dyDescent="0.25">
      <c r="A1418" s="21" t="s">
        <v>2091</v>
      </c>
      <c r="B1418" s="22" t="s">
        <v>231</v>
      </c>
      <c r="C1418" s="22" t="s">
        <v>191</v>
      </c>
      <c r="D1418" s="56">
        <v>0</v>
      </c>
      <c r="E1418" s="25">
        <v>0</v>
      </c>
      <c r="F1418" s="25">
        <v>0</v>
      </c>
      <c r="G1418" s="25">
        <v>0</v>
      </c>
      <c r="H1418" s="25">
        <v>0</v>
      </c>
      <c r="I1418" s="25">
        <v>0</v>
      </c>
      <c r="J1418" s="25">
        <v>0</v>
      </c>
      <c r="K1418" s="25">
        <v>0</v>
      </c>
      <c r="L1418" s="25">
        <v>0</v>
      </c>
      <c r="M1418" s="25">
        <v>0</v>
      </c>
      <c r="N1418" s="25">
        <v>0</v>
      </c>
      <c r="O1418" s="25">
        <v>0</v>
      </c>
      <c r="P1418" s="25">
        <v>0</v>
      </c>
      <c r="Q1418" s="25">
        <v>0</v>
      </c>
      <c r="R1418" s="25">
        <v>0</v>
      </c>
      <c r="S1418" s="25">
        <v>0</v>
      </c>
      <c r="T1418" s="25">
        <v>0</v>
      </c>
      <c r="U1418" s="25">
        <v>0</v>
      </c>
      <c r="V1418" s="25">
        <v>0</v>
      </c>
      <c r="W1418" s="25">
        <v>0</v>
      </c>
      <c r="X1418" s="25">
        <v>0</v>
      </c>
      <c r="Y1418" s="25">
        <v>0</v>
      </c>
      <c r="Z1418" s="25">
        <v>0</v>
      </c>
      <c r="AA1418" s="25">
        <v>0</v>
      </c>
      <c r="AB1418" s="25">
        <v>0</v>
      </c>
      <c r="AC1418" s="25">
        <v>0</v>
      </c>
      <c r="AD1418" s="25">
        <v>0</v>
      </c>
      <c r="AE1418" s="25">
        <v>0</v>
      </c>
      <c r="AF1418" s="25">
        <v>0</v>
      </c>
      <c r="AG1418" s="25">
        <v>0</v>
      </c>
      <c r="AH1418" s="25">
        <v>0</v>
      </c>
      <c r="AI1418" s="25">
        <v>0</v>
      </c>
      <c r="AJ1418" s="25">
        <v>0</v>
      </c>
      <c r="AK1418" s="25">
        <v>0</v>
      </c>
      <c r="AL1418" s="25">
        <v>0</v>
      </c>
      <c r="AM1418" s="25">
        <v>0</v>
      </c>
      <c r="AN1418" s="25">
        <v>0</v>
      </c>
      <c r="AO1418" s="25">
        <v>0</v>
      </c>
      <c r="AP1418" s="25">
        <v>0</v>
      </c>
      <c r="AQ1418" s="25">
        <v>0</v>
      </c>
      <c r="AR1418" s="25">
        <v>0</v>
      </c>
      <c r="AS1418" s="25">
        <v>0</v>
      </c>
      <c r="AT1418" s="25">
        <v>0</v>
      </c>
      <c r="AU1418" s="25">
        <v>0</v>
      </c>
      <c r="AV1418" s="25">
        <v>0</v>
      </c>
      <c r="AW1418" s="25">
        <v>0</v>
      </c>
      <c r="AX1418" s="25">
        <v>0</v>
      </c>
      <c r="AY1418" s="25">
        <v>0</v>
      </c>
      <c r="AZ1418" s="25">
        <v>0</v>
      </c>
      <c r="BA1418" s="25">
        <v>0</v>
      </c>
      <c r="BB1418" s="25">
        <v>0</v>
      </c>
      <c r="BC1418" s="25">
        <v>0</v>
      </c>
      <c r="BD1418" s="25">
        <v>0</v>
      </c>
      <c r="BE1418" s="25">
        <v>0</v>
      </c>
      <c r="BF1418" s="25">
        <v>0</v>
      </c>
      <c r="BG1418" s="25">
        <v>0</v>
      </c>
      <c r="BH1418" s="25">
        <v>0</v>
      </c>
      <c r="BI1418" s="25">
        <v>0</v>
      </c>
      <c r="BJ1418" s="25">
        <v>0</v>
      </c>
      <c r="BK1418" s="25">
        <v>0</v>
      </c>
      <c r="BL1418" s="25">
        <v>0</v>
      </c>
      <c r="BM1418" s="25">
        <v>0</v>
      </c>
      <c r="BN1418" s="25">
        <v>0</v>
      </c>
      <c r="BO1418" s="25">
        <v>0</v>
      </c>
      <c r="BP1418" s="25">
        <v>0</v>
      </c>
      <c r="BQ1418" s="25">
        <v>0</v>
      </c>
    </row>
    <row r="1419" spans="1:69" ht="78.75" x14ac:dyDescent="0.25">
      <c r="A1419" s="21" t="s">
        <v>2092</v>
      </c>
      <c r="B1419" s="22" t="s">
        <v>237</v>
      </c>
      <c r="C1419" s="22" t="s">
        <v>191</v>
      </c>
      <c r="D1419" s="56">
        <f t="shared" ref="D1419:BO1419" si="967">SUM(D1420)</f>
        <v>320.23805172585196</v>
      </c>
      <c r="E1419" s="25">
        <f t="shared" si="967"/>
        <v>0</v>
      </c>
      <c r="F1419" s="25">
        <f t="shared" si="967"/>
        <v>14.500046000000001</v>
      </c>
      <c r="G1419" s="25">
        <f t="shared" si="967"/>
        <v>0</v>
      </c>
      <c r="H1419" s="25">
        <f t="shared" si="967"/>
        <v>0</v>
      </c>
      <c r="I1419" s="25">
        <f t="shared" si="967"/>
        <v>0.10100000000000001</v>
      </c>
      <c r="J1419" s="25">
        <f t="shared" si="967"/>
        <v>0</v>
      </c>
      <c r="K1419" s="25">
        <f t="shared" si="967"/>
        <v>0</v>
      </c>
      <c r="L1419" s="25">
        <f t="shared" si="967"/>
        <v>0</v>
      </c>
      <c r="M1419" s="25">
        <f t="shared" si="967"/>
        <v>0</v>
      </c>
      <c r="N1419" s="25">
        <f t="shared" si="967"/>
        <v>0</v>
      </c>
      <c r="O1419" s="25">
        <f t="shared" si="967"/>
        <v>0</v>
      </c>
      <c r="P1419" s="25">
        <f t="shared" si="967"/>
        <v>0</v>
      </c>
      <c r="Q1419" s="25">
        <f t="shared" si="967"/>
        <v>0</v>
      </c>
      <c r="R1419" s="25">
        <f t="shared" si="967"/>
        <v>0</v>
      </c>
      <c r="S1419" s="25">
        <f t="shared" si="967"/>
        <v>0</v>
      </c>
      <c r="T1419" s="25">
        <f t="shared" si="967"/>
        <v>0</v>
      </c>
      <c r="U1419" s="25">
        <f t="shared" si="967"/>
        <v>0</v>
      </c>
      <c r="V1419" s="25">
        <f t="shared" si="967"/>
        <v>0</v>
      </c>
      <c r="W1419" s="25">
        <f t="shared" si="967"/>
        <v>0</v>
      </c>
      <c r="X1419" s="25">
        <f t="shared" si="967"/>
        <v>0</v>
      </c>
      <c r="Y1419" s="25">
        <f t="shared" si="967"/>
        <v>0</v>
      </c>
      <c r="Z1419" s="25">
        <f t="shared" si="967"/>
        <v>0</v>
      </c>
      <c r="AA1419" s="25">
        <f t="shared" si="967"/>
        <v>0</v>
      </c>
      <c r="AB1419" s="25">
        <f t="shared" si="967"/>
        <v>0</v>
      </c>
      <c r="AC1419" s="25">
        <f t="shared" si="967"/>
        <v>0</v>
      </c>
      <c r="AD1419" s="25">
        <f t="shared" si="967"/>
        <v>0</v>
      </c>
      <c r="AE1419" s="25">
        <f t="shared" si="967"/>
        <v>0</v>
      </c>
      <c r="AF1419" s="25">
        <f t="shared" si="967"/>
        <v>0</v>
      </c>
      <c r="AG1419" s="25">
        <f t="shared" si="967"/>
        <v>0</v>
      </c>
      <c r="AH1419" s="25">
        <f t="shared" si="967"/>
        <v>0</v>
      </c>
      <c r="AI1419" s="25">
        <f t="shared" si="967"/>
        <v>0</v>
      </c>
      <c r="AJ1419" s="25">
        <f t="shared" si="967"/>
        <v>0</v>
      </c>
      <c r="AK1419" s="25">
        <f t="shared" si="967"/>
        <v>0</v>
      </c>
      <c r="AL1419" s="25">
        <f t="shared" si="967"/>
        <v>0</v>
      </c>
      <c r="AM1419" s="25">
        <f t="shared" si="967"/>
        <v>0</v>
      </c>
      <c r="AN1419" s="25">
        <f t="shared" si="967"/>
        <v>0</v>
      </c>
      <c r="AO1419" s="25">
        <f t="shared" si="967"/>
        <v>0</v>
      </c>
      <c r="AP1419" s="25">
        <f t="shared" si="967"/>
        <v>0</v>
      </c>
      <c r="AQ1419" s="25">
        <f t="shared" si="967"/>
        <v>0</v>
      </c>
      <c r="AR1419" s="25">
        <f t="shared" si="967"/>
        <v>0</v>
      </c>
      <c r="AS1419" s="25">
        <f t="shared" si="967"/>
        <v>0</v>
      </c>
      <c r="AT1419" s="25">
        <f t="shared" si="967"/>
        <v>0</v>
      </c>
      <c r="AU1419" s="25">
        <f t="shared" si="967"/>
        <v>0</v>
      </c>
      <c r="AV1419" s="25">
        <f t="shared" si="967"/>
        <v>0</v>
      </c>
      <c r="AW1419" s="25">
        <f t="shared" si="967"/>
        <v>0</v>
      </c>
      <c r="AX1419" s="25">
        <f t="shared" si="967"/>
        <v>0</v>
      </c>
      <c r="AY1419" s="25">
        <f t="shared" si="967"/>
        <v>0</v>
      </c>
      <c r="AZ1419" s="25">
        <f t="shared" si="967"/>
        <v>0</v>
      </c>
      <c r="BA1419" s="25">
        <f t="shared" si="967"/>
        <v>0</v>
      </c>
      <c r="BB1419" s="25">
        <f t="shared" si="967"/>
        <v>0</v>
      </c>
      <c r="BC1419" s="25">
        <f t="shared" si="967"/>
        <v>0</v>
      </c>
      <c r="BD1419" s="25">
        <f t="shared" si="967"/>
        <v>0</v>
      </c>
      <c r="BE1419" s="25">
        <f t="shared" si="967"/>
        <v>0</v>
      </c>
      <c r="BF1419" s="25">
        <f t="shared" si="967"/>
        <v>14.500046000000001</v>
      </c>
      <c r="BG1419" s="25">
        <f t="shared" si="967"/>
        <v>0</v>
      </c>
      <c r="BH1419" s="25">
        <f t="shared" si="967"/>
        <v>0</v>
      </c>
      <c r="BI1419" s="25">
        <f t="shared" si="967"/>
        <v>0.10100000000000001</v>
      </c>
      <c r="BJ1419" s="25">
        <f t="shared" si="967"/>
        <v>0</v>
      </c>
      <c r="BK1419" s="25">
        <f t="shared" si="967"/>
        <v>0</v>
      </c>
      <c r="BL1419" s="25">
        <f t="shared" si="967"/>
        <v>0</v>
      </c>
      <c r="BM1419" s="25">
        <f t="shared" si="967"/>
        <v>0</v>
      </c>
      <c r="BN1419" s="25">
        <f t="shared" si="967"/>
        <v>0</v>
      </c>
      <c r="BO1419" s="25">
        <f t="shared" si="967"/>
        <v>0</v>
      </c>
      <c r="BP1419" s="25">
        <f t="shared" ref="BP1419:BQ1419" si="968">SUM(BP1420)</f>
        <v>0</v>
      </c>
      <c r="BQ1419" s="25">
        <f t="shared" si="968"/>
        <v>0</v>
      </c>
    </row>
    <row r="1420" spans="1:69" ht="47.25" x14ac:dyDescent="0.25">
      <c r="A1420" s="27" t="s">
        <v>2092</v>
      </c>
      <c r="B1420" s="48" t="s">
        <v>2093</v>
      </c>
      <c r="C1420" s="53" t="s">
        <v>2094</v>
      </c>
      <c r="D1420" s="45">
        <v>320.23805172585196</v>
      </c>
      <c r="E1420" s="32">
        <v>0</v>
      </c>
      <c r="F1420" s="32">
        <v>14.500046000000001</v>
      </c>
      <c r="G1420" s="32">
        <v>0</v>
      </c>
      <c r="H1420" s="32">
        <v>0</v>
      </c>
      <c r="I1420" s="32">
        <v>0.10100000000000001</v>
      </c>
      <c r="J1420" s="32">
        <v>0</v>
      </c>
      <c r="K1420" s="33" t="s">
        <v>3770</v>
      </c>
      <c r="L1420" s="32">
        <v>0</v>
      </c>
      <c r="M1420" s="32">
        <v>0</v>
      </c>
      <c r="N1420" s="32">
        <v>0</v>
      </c>
      <c r="O1420" s="32">
        <v>0</v>
      </c>
      <c r="P1420" s="32">
        <v>0</v>
      </c>
      <c r="Q1420" s="32">
        <v>0</v>
      </c>
      <c r="R1420" s="32">
        <v>0</v>
      </c>
      <c r="S1420" s="32">
        <v>0</v>
      </c>
      <c r="T1420" s="32">
        <v>0</v>
      </c>
      <c r="U1420" s="32">
        <v>0</v>
      </c>
      <c r="V1420" s="32">
        <v>0</v>
      </c>
      <c r="W1420" s="32">
        <v>0</v>
      </c>
      <c r="X1420" s="33">
        <v>0</v>
      </c>
      <c r="Y1420" s="32">
        <v>0</v>
      </c>
      <c r="Z1420" s="32">
        <v>0</v>
      </c>
      <c r="AA1420" s="32">
        <v>0</v>
      </c>
      <c r="AB1420" s="32">
        <v>0</v>
      </c>
      <c r="AC1420" s="32">
        <v>0</v>
      </c>
      <c r="AD1420" s="32">
        <v>0</v>
      </c>
      <c r="AE1420" s="32">
        <v>0</v>
      </c>
      <c r="AF1420" s="32">
        <v>0</v>
      </c>
      <c r="AG1420" s="32">
        <v>0</v>
      </c>
      <c r="AH1420" s="32">
        <v>0</v>
      </c>
      <c r="AI1420" s="32">
        <v>0</v>
      </c>
      <c r="AJ1420" s="32">
        <v>0</v>
      </c>
      <c r="AK1420" s="33">
        <v>0</v>
      </c>
      <c r="AL1420" s="32">
        <v>0</v>
      </c>
      <c r="AM1420" s="32">
        <v>0</v>
      </c>
      <c r="AN1420" s="32">
        <v>0</v>
      </c>
      <c r="AO1420" s="32">
        <v>0</v>
      </c>
      <c r="AP1420" s="32">
        <v>0</v>
      </c>
      <c r="AQ1420" s="32">
        <v>0</v>
      </c>
      <c r="AR1420" s="32">
        <v>0</v>
      </c>
      <c r="AS1420" s="32">
        <v>0</v>
      </c>
      <c r="AT1420" s="32">
        <v>0</v>
      </c>
      <c r="AU1420" s="32">
        <v>0</v>
      </c>
      <c r="AV1420" s="32">
        <v>0</v>
      </c>
      <c r="AW1420" s="32">
        <v>0</v>
      </c>
      <c r="AX1420" s="33">
        <v>0</v>
      </c>
      <c r="AY1420" s="32">
        <v>0</v>
      </c>
      <c r="AZ1420" s="32">
        <v>0</v>
      </c>
      <c r="BA1420" s="32">
        <v>0</v>
      </c>
      <c r="BB1420" s="32">
        <v>0</v>
      </c>
      <c r="BC1420" s="32">
        <v>0</v>
      </c>
      <c r="BD1420" s="32">
        <v>0</v>
      </c>
      <c r="BE1420" s="33">
        <f>SUM(E1420,R1420,AE1420,AR1420)</f>
        <v>0</v>
      </c>
      <c r="BF1420" s="33">
        <f t="shared" ref="BF1420" si="969">SUM(F1420,S1420,AF1420,AS1420)</f>
        <v>14.500046000000001</v>
      </c>
      <c r="BG1420" s="33">
        <f t="shared" ref="BG1420" si="970">SUM(G1420,T1420,AG1420,AT1420)</f>
        <v>0</v>
      </c>
      <c r="BH1420" s="33">
        <f t="shared" ref="BH1420" si="971">SUM(H1420,U1420,AH1420,AU1420)</f>
        <v>0</v>
      </c>
      <c r="BI1420" s="33">
        <f t="shared" ref="BI1420" si="972">SUM(I1420,V1420,AI1420,AV1420)</f>
        <v>0.10100000000000001</v>
      </c>
      <c r="BJ1420" s="33">
        <f t="shared" ref="BJ1420" si="973">SUM(J1420,W1420,AJ1420,AW1420)</f>
        <v>0</v>
      </c>
      <c r="BK1420" s="33" t="s">
        <v>3770</v>
      </c>
      <c r="BL1420" s="33">
        <f t="shared" ref="BL1420" si="974">SUM(L1420,Y1420,AL1420,AY1420)</f>
        <v>0</v>
      </c>
      <c r="BM1420" s="33">
        <f t="shared" ref="BM1420" si="975">SUM(M1420,Z1420,AM1420,AZ1420)</f>
        <v>0</v>
      </c>
      <c r="BN1420" s="33">
        <f t="shared" ref="BN1420" si="976">SUM(N1420,AA1420,AN1420,BA1420)</f>
        <v>0</v>
      </c>
      <c r="BO1420" s="33">
        <f t="shared" ref="BO1420" si="977">SUM(O1420,AB1420,AO1420,BB1420)</f>
        <v>0</v>
      </c>
      <c r="BP1420" s="33">
        <f t="shared" ref="BP1420" si="978">SUM(P1420,AC1420,AP1420,BC1420)</f>
        <v>0</v>
      </c>
      <c r="BQ1420" s="33">
        <f t="shared" ref="BQ1420" si="979">SUM(Q1420,AD1420,AQ1420,BD1420)</f>
        <v>0</v>
      </c>
    </row>
    <row r="1421" spans="1:69" ht="31.5" x14ac:dyDescent="0.25">
      <c r="A1421" s="21" t="s">
        <v>65</v>
      </c>
      <c r="B1421" s="22" t="s">
        <v>255</v>
      </c>
      <c r="C1421" s="22" t="s">
        <v>191</v>
      </c>
      <c r="D1421" s="56">
        <v>0</v>
      </c>
      <c r="E1421" s="25">
        <v>0</v>
      </c>
      <c r="F1421" s="25">
        <v>0</v>
      </c>
      <c r="G1421" s="25">
        <v>0</v>
      </c>
      <c r="H1421" s="25">
        <v>0</v>
      </c>
      <c r="I1421" s="25">
        <v>0</v>
      </c>
      <c r="J1421" s="25">
        <v>0</v>
      </c>
      <c r="K1421" s="25">
        <v>0</v>
      </c>
      <c r="L1421" s="25">
        <v>0</v>
      </c>
      <c r="M1421" s="25">
        <v>0</v>
      </c>
      <c r="N1421" s="25">
        <v>0</v>
      </c>
      <c r="O1421" s="25">
        <v>0</v>
      </c>
      <c r="P1421" s="25">
        <v>0</v>
      </c>
      <c r="Q1421" s="25">
        <v>0</v>
      </c>
      <c r="R1421" s="25">
        <v>0</v>
      </c>
      <c r="S1421" s="25">
        <v>0</v>
      </c>
      <c r="T1421" s="25">
        <v>0</v>
      </c>
      <c r="U1421" s="25">
        <v>0</v>
      </c>
      <c r="V1421" s="25">
        <v>0</v>
      </c>
      <c r="W1421" s="25">
        <v>0</v>
      </c>
      <c r="X1421" s="25">
        <v>0</v>
      </c>
      <c r="Y1421" s="25">
        <v>0</v>
      </c>
      <c r="Z1421" s="25">
        <v>0</v>
      </c>
      <c r="AA1421" s="25">
        <v>0</v>
      </c>
      <c r="AB1421" s="25">
        <v>0</v>
      </c>
      <c r="AC1421" s="25">
        <v>0</v>
      </c>
      <c r="AD1421" s="25">
        <v>0</v>
      </c>
      <c r="AE1421" s="25">
        <v>0</v>
      </c>
      <c r="AF1421" s="25">
        <v>0</v>
      </c>
      <c r="AG1421" s="25">
        <v>0</v>
      </c>
      <c r="AH1421" s="25">
        <v>0</v>
      </c>
      <c r="AI1421" s="25">
        <v>0</v>
      </c>
      <c r="AJ1421" s="25">
        <v>0</v>
      </c>
      <c r="AK1421" s="25">
        <v>0</v>
      </c>
      <c r="AL1421" s="25">
        <v>0</v>
      </c>
      <c r="AM1421" s="25">
        <v>0</v>
      </c>
      <c r="AN1421" s="25">
        <v>0</v>
      </c>
      <c r="AO1421" s="25">
        <v>0</v>
      </c>
      <c r="AP1421" s="25">
        <v>0</v>
      </c>
      <c r="AQ1421" s="25">
        <v>0</v>
      </c>
      <c r="AR1421" s="25">
        <v>0</v>
      </c>
      <c r="AS1421" s="25">
        <v>0</v>
      </c>
      <c r="AT1421" s="25">
        <v>0</v>
      </c>
      <c r="AU1421" s="25">
        <v>0</v>
      </c>
      <c r="AV1421" s="25">
        <v>0</v>
      </c>
      <c r="AW1421" s="25">
        <v>0</v>
      </c>
      <c r="AX1421" s="25">
        <v>0</v>
      </c>
      <c r="AY1421" s="25">
        <v>0</v>
      </c>
      <c r="AZ1421" s="25">
        <v>0</v>
      </c>
      <c r="BA1421" s="25">
        <v>0</v>
      </c>
      <c r="BB1421" s="25">
        <v>0</v>
      </c>
      <c r="BC1421" s="25">
        <v>0</v>
      </c>
      <c r="BD1421" s="25">
        <v>0</v>
      </c>
      <c r="BE1421" s="25">
        <v>0</v>
      </c>
      <c r="BF1421" s="25">
        <v>0</v>
      </c>
      <c r="BG1421" s="25">
        <v>0</v>
      </c>
      <c r="BH1421" s="25">
        <v>0</v>
      </c>
      <c r="BI1421" s="25">
        <v>0</v>
      </c>
      <c r="BJ1421" s="25">
        <v>0</v>
      </c>
      <c r="BK1421" s="25">
        <v>0</v>
      </c>
      <c r="BL1421" s="25">
        <v>0</v>
      </c>
      <c r="BM1421" s="25">
        <v>0</v>
      </c>
      <c r="BN1421" s="25">
        <v>0</v>
      </c>
      <c r="BO1421" s="25">
        <v>0</v>
      </c>
      <c r="BP1421" s="25">
        <v>0</v>
      </c>
      <c r="BQ1421" s="25">
        <v>0</v>
      </c>
    </row>
    <row r="1422" spans="1:69" ht="47.25" x14ac:dyDescent="0.25">
      <c r="A1422" s="21" t="s">
        <v>23</v>
      </c>
      <c r="B1422" s="22" t="s">
        <v>256</v>
      </c>
      <c r="C1422" s="22" t="s">
        <v>191</v>
      </c>
      <c r="D1422" s="56">
        <f t="shared" ref="D1422:BD1422" si="980">D1423+D1424+D1426+D1427</f>
        <v>144.60160879</v>
      </c>
      <c r="E1422" s="25">
        <f t="shared" si="980"/>
        <v>0</v>
      </c>
      <c r="F1422" s="25">
        <f t="shared" si="980"/>
        <v>0</v>
      </c>
      <c r="G1422" s="25">
        <f t="shared" si="980"/>
        <v>0</v>
      </c>
      <c r="H1422" s="25">
        <f t="shared" si="980"/>
        <v>0</v>
      </c>
      <c r="I1422" s="25">
        <f t="shared" si="980"/>
        <v>0</v>
      </c>
      <c r="J1422" s="25">
        <f t="shared" si="980"/>
        <v>0</v>
      </c>
      <c r="K1422" s="25">
        <f t="shared" si="980"/>
        <v>0</v>
      </c>
      <c r="L1422" s="25">
        <f t="shared" si="980"/>
        <v>0</v>
      </c>
      <c r="M1422" s="25">
        <f t="shared" si="980"/>
        <v>0</v>
      </c>
      <c r="N1422" s="25">
        <f t="shared" si="980"/>
        <v>0</v>
      </c>
      <c r="O1422" s="25">
        <f t="shared" si="980"/>
        <v>0</v>
      </c>
      <c r="P1422" s="25">
        <f t="shared" si="980"/>
        <v>0</v>
      </c>
      <c r="Q1422" s="25">
        <f t="shared" si="980"/>
        <v>0</v>
      </c>
      <c r="R1422" s="25">
        <f t="shared" si="980"/>
        <v>0</v>
      </c>
      <c r="S1422" s="25">
        <f t="shared" si="980"/>
        <v>0</v>
      </c>
      <c r="T1422" s="25">
        <f t="shared" si="980"/>
        <v>0</v>
      </c>
      <c r="U1422" s="25">
        <f t="shared" si="980"/>
        <v>0</v>
      </c>
      <c r="V1422" s="25">
        <f t="shared" si="980"/>
        <v>0</v>
      </c>
      <c r="W1422" s="25">
        <f t="shared" si="980"/>
        <v>0</v>
      </c>
      <c r="X1422" s="25">
        <f t="shared" si="980"/>
        <v>0</v>
      </c>
      <c r="Y1422" s="25">
        <f t="shared" si="980"/>
        <v>0</v>
      </c>
      <c r="Z1422" s="25">
        <f t="shared" si="980"/>
        <v>0</v>
      </c>
      <c r="AA1422" s="25">
        <f t="shared" si="980"/>
        <v>0</v>
      </c>
      <c r="AB1422" s="25">
        <f t="shared" si="980"/>
        <v>0</v>
      </c>
      <c r="AC1422" s="25">
        <f t="shared" si="980"/>
        <v>0</v>
      </c>
      <c r="AD1422" s="25">
        <f t="shared" si="980"/>
        <v>0</v>
      </c>
      <c r="AE1422" s="25">
        <f t="shared" si="980"/>
        <v>0</v>
      </c>
      <c r="AF1422" s="25">
        <f t="shared" si="980"/>
        <v>0</v>
      </c>
      <c r="AG1422" s="25">
        <f t="shared" si="980"/>
        <v>0</v>
      </c>
      <c r="AH1422" s="25">
        <f t="shared" si="980"/>
        <v>0</v>
      </c>
      <c r="AI1422" s="25">
        <f t="shared" si="980"/>
        <v>0</v>
      </c>
      <c r="AJ1422" s="25">
        <f t="shared" si="980"/>
        <v>0</v>
      </c>
      <c r="AK1422" s="25">
        <f t="shared" si="980"/>
        <v>0</v>
      </c>
      <c r="AL1422" s="25">
        <f t="shared" si="980"/>
        <v>0</v>
      </c>
      <c r="AM1422" s="25">
        <f t="shared" si="980"/>
        <v>0</v>
      </c>
      <c r="AN1422" s="25">
        <f t="shared" si="980"/>
        <v>0</v>
      </c>
      <c r="AO1422" s="25">
        <f t="shared" si="980"/>
        <v>0</v>
      </c>
      <c r="AP1422" s="25">
        <f t="shared" si="980"/>
        <v>0</v>
      </c>
      <c r="AQ1422" s="25">
        <f t="shared" si="980"/>
        <v>0</v>
      </c>
      <c r="AR1422" s="25">
        <f t="shared" si="980"/>
        <v>0</v>
      </c>
      <c r="AS1422" s="25">
        <f t="shared" si="980"/>
        <v>0</v>
      </c>
      <c r="AT1422" s="25">
        <f t="shared" si="980"/>
        <v>0</v>
      </c>
      <c r="AU1422" s="25">
        <f t="shared" si="980"/>
        <v>0</v>
      </c>
      <c r="AV1422" s="25">
        <f t="shared" si="980"/>
        <v>0</v>
      </c>
      <c r="AW1422" s="25">
        <f t="shared" si="980"/>
        <v>0</v>
      </c>
      <c r="AX1422" s="25">
        <f t="shared" si="980"/>
        <v>0</v>
      </c>
      <c r="AY1422" s="25">
        <f t="shared" si="980"/>
        <v>0</v>
      </c>
      <c r="AZ1422" s="25">
        <f t="shared" si="980"/>
        <v>0</v>
      </c>
      <c r="BA1422" s="25">
        <f t="shared" si="980"/>
        <v>0</v>
      </c>
      <c r="BB1422" s="25">
        <f t="shared" si="980"/>
        <v>0</v>
      </c>
      <c r="BC1422" s="25">
        <f t="shared" si="980"/>
        <v>0</v>
      </c>
      <c r="BD1422" s="25">
        <f t="shared" si="980"/>
        <v>0</v>
      </c>
      <c r="BE1422" s="25">
        <f t="shared" ref="BE1422:BK1422" si="981">BE1423+BE1424+BE1426+BE1427</f>
        <v>0</v>
      </c>
      <c r="BF1422" s="25">
        <f t="shared" si="981"/>
        <v>0</v>
      </c>
      <c r="BG1422" s="25">
        <f t="shared" si="981"/>
        <v>0</v>
      </c>
      <c r="BH1422" s="25">
        <f t="shared" si="981"/>
        <v>0</v>
      </c>
      <c r="BI1422" s="25">
        <f t="shared" si="981"/>
        <v>0</v>
      </c>
      <c r="BJ1422" s="25">
        <f t="shared" si="981"/>
        <v>0</v>
      </c>
      <c r="BK1422" s="25">
        <f t="shared" si="981"/>
        <v>0</v>
      </c>
      <c r="BL1422" s="25">
        <f t="shared" ref="BL1422:BQ1422" si="982">BL1423+BL1424+BL1426+BL1427</f>
        <v>0</v>
      </c>
      <c r="BM1422" s="25">
        <f t="shared" si="982"/>
        <v>0</v>
      </c>
      <c r="BN1422" s="25">
        <f t="shared" si="982"/>
        <v>0</v>
      </c>
      <c r="BO1422" s="25">
        <f t="shared" si="982"/>
        <v>0</v>
      </c>
      <c r="BP1422" s="25">
        <f t="shared" si="982"/>
        <v>0</v>
      </c>
      <c r="BQ1422" s="25">
        <f t="shared" si="982"/>
        <v>0</v>
      </c>
    </row>
    <row r="1423" spans="1:69" ht="31.5" x14ac:dyDescent="0.25">
      <c r="A1423" s="21" t="s">
        <v>69</v>
      </c>
      <c r="B1423" s="22" t="s">
        <v>257</v>
      </c>
      <c r="C1423" s="22" t="s">
        <v>191</v>
      </c>
      <c r="D1423" s="56">
        <v>0</v>
      </c>
      <c r="E1423" s="25">
        <v>0</v>
      </c>
      <c r="F1423" s="25">
        <v>0</v>
      </c>
      <c r="G1423" s="25">
        <v>0</v>
      </c>
      <c r="H1423" s="25">
        <v>0</v>
      </c>
      <c r="I1423" s="25">
        <v>0</v>
      </c>
      <c r="J1423" s="25">
        <v>0</v>
      </c>
      <c r="K1423" s="25">
        <v>0</v>
      </c>
      <c r="L1423" s="25">
        <v>0</v>
      </c>
      <c r="M1423" s="25">
        <v>0</v>
      </c>
      <c r="N1423" s="25">
        <v>0</v>
      </c>
      <c r="O1423" s="25">
        <v>0</v>
      </c>
      <c r="P1423" s="25">
        <v>0</v>
      </c>
      <c r="Q1423" s="25">
        <v>0</v>
      </c>
      <c r="R1423" s="25">
        <v>0</v>
      </c>
      <c r="S1423" s="25">
        <v>0</v>
      </c>
      <c r="T1423" s="25">
        <v>0</v>
      </c>
      <c r="U1423" s="25">
        <v>0</v>
      </c>
      <c r="V1423" s="25">
        <v>0</v>
      </c>
      <c r="W1423" s="25">
        <v>0</v>
      </c>
      <c r="X1423" s="25">
        <v>0</v>
      </c>
      <c r="Y1423" s="25">
        <v>0</v>
      </c>
      <c r="Z1423" s="25">
        <v>0</v>
      </c>
      <c r="AA1423" s="25">
        <v>0</v>
      </c>
      <c r="AB1423" s="25">
        <v>0</v>
      </c>
      <c r="AC1423" s="25">
        <v>0</v>
      </c>
      <c r="AD1423" s="25">
        <v>0</v>
      </c>
      <c r="AE1423" s="25">
        <v>0</v>
      </c>
      <c r="AF1423" s="25">
        <v>0</v>
      </c>
      <c r="AG1423" s="25">
        <v>0</v>
      </c>
      <c r="AH1423" s="25">
        <v>0</v>
      </c>
      <c r="AI1423" s="25">
        <v>0</v>
      </c>
      <c r="AJ1423" s="25">
        <v>0</v>
      </c>
      <c r="AK1423" s="25">
        <v>0</v>
      </c>
      <c r="AL1423" s="25">
        <v>0</v>
      </c>
      <c r="AM1423" s="25">
        <v>0</v>
      </c>
      <c r="AN1423" s="25">
        <v>0</v>
      </c>
      <c r="AO1423" s="25">
        <v>0</v>
      </c>
      <c r="AP1423" s="25">
        <v>0</v>
      </c>
      <c r="AQ1423" s="25">
        <v>0</v>
      </c>
      <c r="AR1423" s="25">
        <v>0</v>
      </c>
      <c r="AS1423" s="25">
        <v>0</v>
      </c>
      <c r="AT1423" s="25">
        <v>0</v>
      </c>
      <c r="AU1423" s="25">
        <v>0</v>
      </c>
      <c r="AV1423" s="25">
        <v>0</v>
      </c>
      <c r="AW1423" s="25">
        <v>0</v>
      </c>
      <c r="AX1423" s="25">
        <v>0</v>
      </c>
      <c r="AY1423" s="25">
        <v>0</v>
      </c>
      <c r="AZ1423" s="25">
        <v>0</v>
      </c>
      <c r="BA1423" s="25">
        <v>0</v>
      </c>
      <c r="BB1423" s="25">
        <v>0</v>
      </c>
      <c r="BC1423" s="25">
        <v>0</v>
      </c>
      <c r="BD1423" s="25">
        <v>0</v>
      </c>
      <c r="BE1423" s="25">
        <v>0</v>
      </c>
      <c r="BF1423" s="25">
        <v>0</v>
      </c>
      <c r="BG1423" s="25">
        <v>0</v>
      </c>
      <c r="BH1423" s="25">
        <v>0</v>
      </c>
      <c r="BI1423" s="25">
        <v>0</v>
      </c>
      <c r="BJ1423" s="25">
        <v>0</v>
      </c>
      <c r="BK1423" s="25">
        <v>0</v>
      </c>
      <c r="BL1423" s="25">
        <v>0</v>
      </c>
      <c r="BM1423" s="25">
        <v>0</v>
      </c>
      <c r="BN1423" s="25">
        <v>0</v>
      </c>
      <c r="BO1423" s="25">
        <v>0</v>
      </c>
      <c r="BP1423" s="25">
        <v>0</v>
      </c>
      <c r="BQ1423" s="25">
        <v>0</v>
      </c>
    </row>
    <row r="1424" spans="1:69" x14ac:dyDescent="0.25">
      <c r="A1424" s="21" t="s">
        <v>70</v>
      </c>
      <c r="B1424" s="22" t="s">
        <v>275</v>
      </c>
      <c r="C1424" s="22" t="s">
        <v>191</v>
      </c>
      <c r="D1424" s="56">
        <f t="shared" ref="D1424" si="983">SUM(D1425:D1425)</f>
        <v>34.9</v>
      </c>
      <c r="E1424" s="25">
        <f t="shared" ref="E1424:BP1424" si="984">SUM(E1425:E1425)</f>
        <v>0</v>
      </c>
      <c r="F1424" s="25">
        <f t="shared" si="984"/>
        <v>0</v>
      </c>
      <c r="G1424" s="25">
        <f t="shared" si="984"/>
        <v>0</v>
      </c>
      <c r="H1424" s="25">
        <f t="shared" si="984"/>
        <v>0</v>
      </c>
      <c r="I1424" s="25">
        <f t="shared" si="984"/>
        <v>0</v>
      </c>
      <c r="J1424" s="25">
        <f t="shared" si="984"/>
        <v>0</v>
      </c>
      <c r="K1424" s="25">
        <f t="shared" si="984"/>
        <v>0</v>
      </c>
      <c r="L1424" s="25">
        <f t="shared" si="984"/>
        <v>0</v>
      </c>
      <c r="M1424" s="25">
        <f t="shared" si="984"/>
        <v>0</v>
      </c>
      <c r="N1424" s="25">
        <f t="shared" si="984"/>
        <v>0</v>
      </c>
      <c r="O1424" s="25">
        <f t="shared" si="984"/>
        <v>0</v>
      </c>
      <c r="P1424" s="25">
        <f t="shared" si="984"/>
        <v>0</v>
      </c>
      <c r="Q1424" s="25">
        <f t="shared" si="984"/>
        <v>0</v>
      </c>
      <c r="R1424" s="25">
        <f t="shared" si="984"/>
        <v>0</v>
      </c>
      <c r="S1424" s="25">
        <f t="shared" si="984"/>
        <v>0</v>
      </c>
      <c r="T1424" s="25">
        <f t="shared" si="984"/>
        <v>0</v>
      </c>
      <c r="U1424" s="25">
        <f t="shared" si="984"/>
        <v>0</v>
      </c>
      <c r="V1424" s="25">
        <f t="shared" si="984"/>
        <v>0</v>
      </c>
      <c r="W1424" s="25">
        <f t="shared" si="984"/>
        <v>0</v>
      </c>
      <c r="X1424" s="25">
        <f t="shared" si="984"/>
        <v>0</v>
      </c>
      <c r="Y1424" s="25">
        <f t="shared" si="984"/>
        <v>0</v>
      </c>
      <c r="Z1424" s="25">
        <f t="shared" si="984"/>
        <v>0</v>
      </c>
      <c r="AA1424" s="25">
        <f t="shared" si="984"/>
        <v>0</v>
      </c>
      <c r="AB1424" s="25">
        <f t="shared" si="984"/>
        <v>0</v>
      </c>
      <c r="AC1424" s="25">
        <f t="shared" si="984"/>
        <v>0</v>
      </c>
      <c r="AD1424" s="25">
        <f t="shared" si="984"/>
        <v>0</v>
      </c>
      <c r="AE1424" s="25">
        <f t="shared" si="984"/>
        <v>0</v>
      </c>
      <c r="AF1424" s="25">
        <f t="shared" si="984"/>
        <v>0</v>
      </c>
      <c r="AG1424" s="25">
        <f t="shared" si="984"/>
        <v>0</v>
      </c>
      <c r="AH1424" s="25">
        <f t="shared" si="984"/>
        <v>0</v>
      </c>
      <c r="AI1424" s="25">
        <f t="shared" si="984"/>
        <v>0</v>
      </c>
      <c r="AJ1424" s="25">
        <f t="shared" si="984"/>
        <v>0</v>
      </c>
      <c r="AK1424" s="25">
        <f t="shared" si="984"/>
        <v>0</v>
      </c>
      <c r="AL1424" s="25">
        <f t="shared" si="984"/>
        <v>0</v>
      </c>
      <c r="AM1424" s="25">
        <f t="shared" si="984"/>
        <v>0</v>
      </c>
      <c r="AN1424" s="25">
        <f t="shared" si="984"/>
        <v>0</v>
      </c>
      <c r="AO1424" s="25">
        <f t="shared" si="984"/>
        <v>0</v>
      </c>
      <c r="AP1424" s="25">
        <f t="shared" si="984"/>
        <v>0</v>
      </c>
      <c r="AQ1424" s="25">
        <f t="shared" si="984"/>
        <v>0</v>
      </c>
      <c r="AR1424" s="25">
        <f t="shared" si="984"/>
        <v>0</v>
      </c>
      <c r="AS1424" s="25">
        <f t="shared" si="984"/>
        <v>0</v>
      </c>
      <c r="AT1424" s="25">
        <f t="shared" si="984"/>
        <v>0</v>
      </c>
      <c r="AU1424" s="25">
        <f t="shared" si="984"/>
        <v>0</v>
      </c>
      <c r="AV1424" s="25">
        <f t="shared" si="984"/>
        <v>0</v>
      </c>
      <c r="AW1424" s="25">
        <f t="shared" si="984"/>
        <v>0</v>
      </c>
      <c r="AX1424" s="25">
        <f t="shared" si="984"/>
        <v>0</v>
      </c>
      <c r="AY1424" s="25">
        <f t="shared" si="984"/>
        <v>0</v>
      </c>
      <c r="AZ1424" s="25">
        <f t="shared" si="984"/>
        <v>0</v>
      </c>
      <c r="BA1424" s="25">
        <f t="shared" si="984"/>
        <v>0</v>
      </c>
      <c r="BB1424" s="25">
        <f t="shared" si="984"/>
        <v>0</v>
      </c>
      <c r="BC1424" s="25">
        <f t="shared" si="984"/>
        <v>0</v>
      </c>
      <c r="BD1424" s="25">
        <f t="shared" si="984"/>
        <v>0</v>
      </c>
      <c r="BE1424" s="25">
        <f t="shared" si="984"/>
        <v>0</v>
      </c>
      <c r="BF1424" s="25">
        <f t="shared" si="984"/>
        <v>0</v>
      </c>
      <c r="BG1424" s="25">
        <f t="shared" si="984"/>
        <v>0</v>
      </c>
      <c r="BH1424" s="25">
        <f t="shared" si="984"/>
        <v>0</v>
      </c>
      <c r="BI1424" s="25">
        <f t="shared" si="984"/>
        <v>0</v>
      </c>
      <c r="BJ1424" s="25">
        <f t="shared" si="984"/>
        <v>0</v>
      </c>
      <c r="BK1424" s="25">
        <f t="shared" si="984"/>
        <v>0</v>
      </c>
      <c r="BL1424" s="25">
        <f t="shared" si="984"/>
        <v>0</v>
      </c>
      <c r="BM1424" s="25">
        <f t="shared" si="984"/>
        <v>0</v>
      </c>
      <c r="BN1424" s="25">
        <f t="shared" si="984"/>
        <v>0</v>
      </c>
      <c r="BO1424" s="25">
        <f t="shared" si="984"/>
        <v>0</v>
      </c>
      <c r="BP1424" s="25">
        <f t="shared" si="984"/>
        <v>0</v>
      </c>
      <c r="BQ1424" s="25">
        <f t="shared" ref="BQ1424" si="985">SUM(BQ1425:BQ1425)</f>
        <v>0</v>
      </c>
    </row>
    <row r="1425" spans="1:69" ht="31.5" x14ac:dyDescent="0.25">
      <c r="A1425" s="27" t="s">
        <v>70</v>
      </c>
      <c r="B1425" s="48" t="s">
        <v>2095</v>
      </c>
      <c r="C1425" s="53" t="s">
        <v>2096</v>
      </c>
      <c r="D1425" s="45">
        <v>34.9</v>
      </c>
      <c r="E1425" s="32">
        <v>0</v>
      </c>
      <c r="F1425" s="32">
        <v>0</v>
      </c>
      <c r="G1425" s="32">
        <v>0</v>
      </c>
      <c r="H1425" s="32">
        <v>0</v>
      </c>
      <c r="I1425" s="32">
        <v>0</v>
      </c>
      <c r="J1425" s="32">
        <v>0</v>
      </c>
      <c r="K1425" s="32">
        <v>0</v>
      </c>
      <c r="L1425" s="32">
        <v>0</v>
      </c>
      <c r="M1425" s="32">
        <v>0</v>
      </c>
      <c r="N1425" s="32">
        <v>0</v>
      </c>
      <c r="O1425" s="32">
        <v>0</v>
      </c>
      <c r="P1425" s="32">
        <v>0</v>
      </c>
      <c r="Q1425" s="32">
        <v>0</v>
      </c>
      <c r="R1425" s="32">
        <v>0</v>
      </c>
      <c r="S1425" s="32">
        <v>0</v>
      </c>
      <c r="T1425" s="32">
        <v>0</v>
      </c>
      <c r="U1425" s="32">
        <v>0</v>
      </c>
      <c r="V1425" s="32">
        <v>0</v>
      </c>
      <c r="W1425" s="32">
        <v>0</v>
      </c>
      <c r="X1425" s="32">
        <v>0</v>
      </c>
      <c r="Y1425" s="32">
        <v>0</v>
      </c>
      <c r="Z1425" s="32">
        <v>0</v>
      </c>
      <c r="AA1425" s="32">
        <v>0</v>
      </c>
      <c r="AB1425" s="32">
        <v>0</v>
      </c>
      <c r="AC1425" s="32">
        <v>0</v>
      </c>
      <c r="AD1425" s="32">
        <v>0</v>
      </c>
      <c r="AE1425" s="32">
        <v>0</v>
      </c>
      <c r="AF1425" s="32">
        <v>0</v>
      </c>
      <c r="AG1425" s="33">
        <v>0</v>
      </c>
      <c r="AH1425" s="33">
        <v>0</v>
      </c>
      <c r="AI1425" s="33">
        <v>0</v>
      </c>
      <c r="AJ1425" s="33">
        <v>0</v>
      </c>
      <c r="AK1425" s="32">
        <v>0</v>
      </c>
      <c r="AL1425" s="33">
        <v>0</v>
      </c>
      <c r="AM1425" s="33">
        <v>0</v>
      </c>
      <c r="AN1425" s="33">
        <v>0</v>
      </c>
      <c r="AO1425" s="33">
        <v>0</v>
      </c>
      <c r="AP1425" s="33">
        <v>0</v>
      </c>
      <c r="AQ1425" s="33">
        <v>0</v>
      </c>
      <c r="AR1425" s="32">
        <v>0</v>
      </c>
      <c r="AS1425" s="32">
        <v>0</v>
      </c>
      <c r="AT1425" s="32">
        <v>0</v>
      </c>
      <c r="AU1425" s="32">
        <v>0</v>
      </c>
      <c r="AV1425" s="32">
        <v>0</v>
      </c>
      <c r="AW1425" s="32">
        <v>0</v>
      </c>
      <c r="AX1425" s="32">
        <v>0</v>
      </c>
      <c r="AY1425" s="32">
        <v>0</v>
      </c>
      <c r="AZ1425" s="32">
        <v>0</v>
      </c>
      <c r="BA1425" s="32">
        <v>0</v>
      </c>
      <c r="BB1425" s="32">
        <v>0</v>
      </c>
      <c r="BC1425" s="32">
        <v>0</v>
      </c>
      <c r="BD1425" s="32">
        <v>0</v>
      </c>
      <c r="BE1425" s="33">
        <f>SUM(E1425,R1425,AE1425,AR1425)</f>
        <v>0</v>
      </c>
      <c r="BF1425" s="33">
        <f t="shared" ref="BF1425" si="986">SUM(F1425,S1425,AF1425,AS1425)</f>
        <v>0</v>
      </c>
      <c r="BG1425" s="33">
        <f t="shared" ref="BG1425" si="987">SUM(G1425,T1425,AG1425,AT1425)</f>
        <v>0</v>
      </c>
      <c r="BH1425" s="33">
        <f t="shared" ref="BH1425" si="988">SUM(H1425,U1425,AH1425,AU1425)</f>
        <v>0</v>
      </c>
      <c r="BI1425" s="33">
        <f t="shared" ref="BI1425" si="989">SUM(I1425,V1425,AI1425,AV1425)</f>
        <v>0</v>
      </c>
      <c r="BJ1425" s="33">
        <f t="shared" ref="BJ1425" si="990">SUM(J1425,W1425,AJ1425,AW1425)</f>
        <v>0</v>
      </c>
      <c r="BK1425" s="33">
        <v>0</v>
      </c>
      <c r="BL1425" s="33">
        <f t="shared" ref="BL1425" si="991">SUM(L1425,Y1425,AL1425,AY1425)</f>
        <v>0</v>
      </c>
      <c r="BM1425" s="33">
        <f t="shared" ref="BM1425" si="992">SUM(M1425,Z1425,AM1425,AZ1425)</f>
        <v>0</v>
      </c>
      <c r="BN1425" s="33">
        <f t="shared" ref="BN1425" si="993">SUM(N1425,AA1425,AN1425,BA1425)</f>
        <v>0</v>
      </c>
      <c r="BO1425" s="33">
        <f t="shared" ref="BO1425" si="994">SUM(O1425,AB1425,AO1425,BB1425)</f>
        <v>0</v>
      </c>
      <c r="BP1425" s="33">
        <f t="shared" ref="BP1425" si="995">SUM(P1425,AC1425,AP1425,BC1425)</f>
        <v>0</v>
      </c>
      <c r="BQ1425" s="33">
        <f t="shared" ref="BQ1425" si="996">SUM(Q1425,AD1425,AQ1425,BD1425)</f>
        <v>0</v>
      </c>
    </row>
    <row r="1426" spans="1:69" x14ac:dyDescent="0.25">
      <c r="A1426" s="21" t="s">
        <v>71</v>
      </c>
      <c r="B1426" s="22" t="s">
        <v>289</v>
      </c>
      <c r="C1426" s="22" t="s">
        <v>191</v>
      </c>
      <c r="D1426" s="56">
        <v>0</v>
      </c>
      <c r="E1426" s="25">
        <v>0</v>
      </c>
      <c r="F1426" s="25">
        <v>0</v>
      </c>
      <c r="G1426" s="25">
        <v>0</v>
      </c>
      <c r="H1426" s="25">
        <v>0</v>
      </c>
      <c r="I1426" s="25">
        <v>0</v>
      </c>
      <c r="J1426" s="25">
        <v>0</v>
      </c>
      <c r="K1426" s="25">
        <v>0</v>
      </c>
      <c r="L1426" s="25">
        <v>0</v>
      </c>
      <c r="M1426" s="25">
        <v>0</v>
      </c>
      <c r="N1426" s="25">
        <v>0</v>
      </c>
      <c r="O1426" s="25">
        <v>0</v>
      </c>
      <c r="P1426" s="25">
        <v>0</v>
      </c>
      <c r="Q1426" s="25">
        <v>0</v>
      </c>
      <c r="R1426" s="25">
        <v>0</v>
      </c>
      <c r="S1426" s="25">
        <v>0</v>
      </c>
      <c r="T1426" s="25">
        <v>0</v>
      </c>
      <c r="U1426" s="25">
        <v>0</v>
      </c>
      <c r="V1426" s="25">
        <v>0</v>
      </c>
      <c r="W1426" s="25">
        <v>0</v>
      </c>
      <c r="X1426" s="25">
        <v>0</v>
      </c>
      <c r="Y1426" s="25">
        <v>0</v>
      </c>
      <c r="Z1426" s="25">
        <v>0</v>
      </c>
      <c r="AA1426" s="25">
        <v>0</v>
      </c>
      <c r="AB1426" s="25">
        <v>0</v>
      </c>
      <c r="AC1426" s="25">
        <v>0</v>
      </c>
      <c r="AD1426" s="25">
        <v>0</v>
      </c>
      <c r="AE1426" s="25">
        <v>0</v>
      </c>
      <c r="AF1426" s="25">
        <v>0</v>
      </c>
      <c r="AG1426" s="25">
        <v>0</v>
      </c>
      <c r="AH1426" s="25">
        <v>0</v>
      </c>
      <c r="AI1426" s="25">
        <v>0</v>
      </c>
      <c r="AJ1426" s="25">
        <v>0</v>
      </c>
      <c r="AK1426" s="25">
        <v>0</v>
      </c>
      <c r="AL1426" s="25">
        <v>0</v>
      </c>
      <c r="AM1426" s="25">
        <v>0</v>
      </c>
      <c r="AN1426" s="25">
        <v>0</v>
      </c>
      <c r="AO1426" s="25">
        <v>0</v>
      </c>
      <c r="AP1426" s="25">
        <v>0</v>
      </c>
      <c r="AQ1426" s="25">
        <v>0</v>
      </c>
      <c r="AR1426" s="25">
        <v>0</v>
      </c>
      <c r="AS1426" s="25">
        <v>0</v>
      </c>
      <c r="AT1426" s="25">
        <v>0</v>
      </c>
      <c r="AU1426" s="25">
        <v>0</v>
      </c>
      <c r="AV1426" s="25">
        <v>0</v>
      </c>
      <c r="AW1426" s="25">
        <v>0</v>
      </c>
      <c r="AX1426" s="25">
        <v>0</v>
      </c>
      <c r="AY1426" s="25">
        <v>0</v>
      </c>
      <c r="AZ1426" s="25">
        <v>0</v>
      </c>
      <c r="BA1426" s="25">
        <v>0</v>
      </c>
      <c r="BB1426" s="25">
        <v>0</v>
      </c>
      <c r="BC1426" s="25">
        <v>0</v>
      </c>
      <c r="BD1426" s="25">
        <v>0</v>
      </c>
      <c r="BE1426" s="25">
        <v>0</v>
      </c>
      <c r="BF1426" s="25">
        <v>0</v>
      </c>
      <c r="BG1426" s="25">
        <v>0</v>
      </c>
      <c r="BH1426" s="25">
        <v>0</v>
      </c>
      <c r="BI1426" s="25">
        <v>0</v>
      </c>
      <c r="BJ1426" s="25">
        <v>0</v>
      </c>
      <c r="BK1426" s="25">
        <v>0</v>
      </c>
      <c r="BL1426" s="25">
        <v>0</v>
      </c>
      <c r="BM1426" s="25">
        <v>0</v>
      </c>
      <c r="BN1426" s="25">
        <v>0</v>
      </c>
      <c r="BO1426" s="25">
        <v>0</v>
      </c>
      <c r="BP1426" s="25">
        <v>0</v>
      </c>
      <c r="BQ1426" s="25">
        <v>0</v>
      </c>
    </row>
    <row r="1427" spans="1:69" ht="31.5" x14ac:dyDescent="0.25">
      <c r="A1427" s="21" t="s">
        <v>72</v>
      </c>
      <c r="B1427" s="22" t="s">
        <v>297</v>
      </c>
      <c r="C1427" s="22" t="s">
        <v>191</v>
      </c>
      <c r="D1427" s="56">
        <f t="shared" ref="D1427:BD1427" si="997">SUM(D1428:D1430)</f>
        <v>109.70160878999999</v>
      </c>
      <c r="E1427" s="25">
        <f t="shared" si="997"/>
        <v>0</v>
      </c>
      <c r="F1427" s="25">
        <f t="shared" si="997"/>
        <v>0</v>
      </c>
      <c r="G1427" s="25">
        <f t="shared" si="997"/>
        <v>0</v>
      </c>
      <c r="H1427" s="25">
        <f t="shared" si="997"/>
        <v>0</v>
      </c>
      <c r="I1427" s="25">
        <f t="shared" si="997"/>
        <v>0</v>
      </c>
      <c r="J1427" s="25">
        <f t="shared" si="997"/>
        <v>0</v>
      </c>
      <c r="K1427" s="25">
        <f t="shared" si="997"/>
        <v>0</v>
      </c>
      <c r="L1427" s="25">
        <f t="shared" si="997"/>
        <v>0</v>
      </c>
      <c r="M1427" s="25">
        <f t="shared" si="997"/>
        <v>0</v>
      </c>
      <c r="N1427" s="25">
        <f t="shared" si="997"/>
        <v>0</v>
      </c>
      <c r="O1427" s="25">
        <f t="shared" si="997"/>
        <v>0</v>
      </c>
      <c r="P1427" s="25">
        <f t="shared" si="997"/>
        <v>0</v>
      </c>
      <c r="Q1427" s="25">
        <f t="shared" si="997"/>
        <v>0</v>
      </c>
      <c r="R1427" s="25">
        <f t="shared" si="997"/>
        <v>0</v>
      </c>
      <c r="S1427" s="25">
        <f t="shared" si="997"/>
        <v>0</v>
      </c>
      <c r="T1427" s="25">
        <f t="shared" si="997"/>
        <v>0</v>
      </c>
      <c r="U1427" s="25">
        <f t="shared" si="997"/>
        <v>0</v>
      </c>
      <c r="V1427" s="25">
        <f t="shared" si="997"/>
        <v>0</v>
      </c>
      <c r="W1427" s="25">
        <f t="shared" si="997"/>
        <v>0</v>
      </c>
      <c r="X1427" s="25">
        <f t="shared" si="997"/>
        <v>0</v>
      </c>
      <c r="Y1427" s="25">
        <f t="shared" si="997"/>
        <v>0</v>
      </c>
      <c r="Z1427" s="25">
        <f t="shared" si="997"/>
        <v>0</v>
      </c>
      <c r="AA1427" s="25">
        <f t="shared" si="997"/>
        <v>0</v>
      </c>
      <c r="AB1427" s="25">
        <f t="shared" si="997"/>
        <v>0</v>
      </c>
      <c r="AC1427" s="25">
        <f t="shared" si="997"/>
        <v>0</v>
      </c>
      <c r="AD1427" s="25">
        <f t="shared" si="997"/>
        <v>0</v>
      </c>
      <c r="AE1427" s="25">
        <f t="shared" si="997"/>
        <v>0</v>
      </c>
      <c r="AF1427" s="25">
        <f t="shared" si="997"/>
        <v>0</v>
      </c>
      <c r="AG1427" s="25">
        <f t="shared" si="997"/>
        <v>0</v>
      </c>
      <c r="AH1427" s="25">
        <f t="shared" si="997"/>
        <v>0</v>
      </c>
      <c r="AI1427" s="25">
        <f t="shared" si="997"/>
        <v>0</v>
      </c>
      <c r="AJ1427" s="25">
        <f t="shared" si="997"/>
        <v>0</v>
      </c>
      <c r="AK1427" s="25">
        <f t="shared" si="997"/>
        <v>0</v>
      </c>
      <c r="AL1427" s="25">
        <f t="shared" si="997"/>
        <v>0</v>
      </c>
      <c r="AM1427" s="25">
        <f t="shared" si="997"/>
        <v>0</v>
      </c>
      <c r="AN1427" s="25">
        <f t="shared" si="997"/>
        <v>0</v>
      </c>
      <c r="AO1427" s="25">
        <f t="shared" si="997"/>
        <v>0</v>
      </c>
      <c r="AP1427" s="25">
        <f t="shared" si="997"/>
        <v>0</v>
      </c>
      <c r="AQ1427" s="25">
        <f t="shared" si="997"/>
        <v>0</v>
      </c>
      <c r="AR1427" s="25">
        <f t="shared" si="997"/>
        <v>0</v>
      </c>
      <c r="AS1427" s="25">
        <f t="shared" si="997"/>
        <v>0</v>
      </c>
      <c r="AT1427" s="25">
        <f t="shared" si="997"/>
        <v>0</v>
      </c>
      <c r="AU1427" s="25">
        <f t="shared" si="997"/>
        <v>0</v>
      </c>
      <c r="AV1427" s="25">
        <f t="shared" si="997"/>
        <v>0</v>
      </c>
      <c r="AW1427" s="25">
        <f t="shared" si="997"/>
        <v>0</v>
      </c>
      <c r="AX1427" s="25">
        <f t="shared" si="997"/>
        <v>0</v>
      </c>
      <c r="AY1427" s="25">
        <f t="shared" si="997"/>
        <v>0</v>
      </c>
      <c r="AZ1427" s="25">
        <f t="shared" si="997"/>
        <v>0</v>
      </c>
      <c r="BA1427" s="25">
        <f t="shared" si="997"/>
        <v>0</v>
      </c>
      <c r="BB1427" s="25">
        <f t="shared" si="997"/>
        <v>0</v>
      </c>
      <c r="BC1427" s="25">
        <f t="shared" si="997"/>
        <v>0</v>
      </c>
      <c r="BD1427" s="25">
        <f t="shared" si="997"/>
        <v>0</v>
      </c>
      <c r="BE1427" s="25">
        <f t="shared" ref="BE1427:BK1427" si="998">SUM(BE1428:BE1430)</f>
        <v>0</v>
      </c>
      <c r="BF1427" s="25">
        <f t="shared" si="998"/>
        <v>0</v>
      </c>
      <c r="BG1427" s="25">
        <f t="shared" si="998"/>
        <v>0</v>
      </c>
      <c r="BH1427" s="25">
        <f t="shared" si="998"/>
        <v>0</v>
      </c>
      <c r="BI1427" s="25">
        <f t="shared" si="998"/>
        <v>0</v>
      </c>
      <c r="BJ1427" s="25">
        <f t="shared" si="998"/>
        <v>0</v>
      </c>
      <c r="BK1427" s="25">
        <f t="shared" si="998"/>
        <v>0</v>
      </c>
      <c r="BL1427" s="25">
        <f t="shared" ref="BL1427:BQ1427" si="999">SUM(BL1428:BL1430)</f>
        <v>0</v>
      </c>
      <c r="BM1427" s="25">
        <f t="shared" si="999"/>
        <v>0</v>
      </c>
      <c r="BN1427" s="25">
        <f t="shared" si="999"/>
        <v>0</v>
      </c>
      <c r="BO1427" s="25">
        <f t="shared" si="999"/>
        <v>0</v>
      </c>
      <c r="BP1427" s="25">
        <f t="shared" si="999"/>
        <v>0</v>
      </c>
      <c r="BQ1427" s="25">
        <f t="shared" si="999"/>
        <v>0</v>
      </c>
    </row>
    <row r="1428" spans="1:69" ht="47.25" x14ac:dyDescent="0.25">
      <c r="A1428" s="27" t="s">
        <v>72</v>
      </c>
      <c r="B1428" s="43" t="s">
        <v>2097</v>
      </c>
      <c r="C1428" s="29" t="s">
        <v>2098</v>
      </c>
      <c r="D1428" s="45">
        <v>61.693658790000001</v>
      </c>
      <c r="E1428" s="32">
        <v>0</v>
      </c>
      <c r="F1428" s="32">
        <v>0</v>
      </c>
      <c r="G1428" s="32">
        <v>0</v>
      </c>
      <c r="H1428" s="32">
        <v>0</v>
      </c>
      <c r="I1428" s="32">
        <v>0</v>
      </c>
      <c r="J1428" s="32">
        <v>0</v>
      </c>
      <c r="K1428" s="32">
        <v>0</v>
      </c>
      <c r="L1428" s="32">
        <v>0</v>
      </c>
      <c r="M1428" s="32">
        <v>0</v>
      </c>
      <c r="N1428" s="32">
        <v>0</v>
      </c>
      <c r="O1428" s="32">
        <v>0</v>
      </c>
      <c r="P1428" s="32">
        <v>0</v>
      </c>
      <c r="Q1428" s="32">
        <v>0</v>
      </c>
      <c r="R1428" s="32">
        <v>0</v>
      </c>
      <c r="S1428" s="32">
        <v>0</v>
      </c>
      <c r="T1428" s="32">
        <v>0</v>
      </c>
      <c r="U1428" s="32">
        <v>0</v>
      </c>
      <c r="V1428" s="32">
        <v>0</v>
      </c>
      <c r="W1428" s="32">
        <v>0</v>
      </c>
      <c r="X1428" s="32">
        <v>0</v>
      </c>
      <c r="Y1428" s="32">
        <v>0</v>
      </c>
      <c r="Z1428" s="32">
        <v>0</v>
      </c>
      <c r="AA1428" s="32">
        <v>0</v>
      </c>
      <c r="AB1428" s="32">
        <v>0</v>
      </c>
      <c r="AC1428" s="32">
        <v>0</v>
      </c>
      <c r="AD1428" s="32">
        <v>0</v>
      </c>
      <c r="AE1428" s="32">
        <v>0</v>
      </c>
      <c r="AF1428" s="32">
        <v>0</v>
      </c>
      <c r="AG1428" s="32">
        <v>0</v>
      </c>
      <c r="AH1428" s="32">
        <v>0</v>
      </c>
      <c r="AI1428" s="32">
        <v>0</v>
      </c>
      <c r="AJ1428" s="32">
        <v>0</v>
      </c>
      <c r="AK1428" s="32">
        <v>0</v>
      </c>
      <c r="AL1428" s="32">
        <v>0</v>
      </c>
      <c r="AM1428" s="32">
        <v>0</v>
      </c>
      <c r="AN1428" s="32">
        <v>0</v>
      </c>
      <c r="AO1428" s="32">
        <v>0</v>
      </c>
      <c r="AP1428" s="32">
        <v>0</v>
      </c>
      <c r="AQ1428" s="32">
        <v>0</v>
      </c>
      <c r="AR1428" s="32">
        <v>0</v>
      </c>
      <c r="AS1428" s="32">
        <v>0</v>
      </c>
      <c r="AT1428" s="32">
        <v>0</v>
      </c>
      <c r="AU1428" s="32">
        <v>0</v>
      </c>
      <c r="AV1428" s="32">
        <v>0</v>
      </c>
      <c r="AW1428" s="32">
        <v>0</v>
      </c>
      <c r="AX1428" s="32">
        <v>0</v>
      </c>
      <c r="AY1428" s="32">
        <v>0</v>
      </c>
      <c r="AZ1428" s="32">
        <v>0</v>
      </c>
      <c r="BA1428" s="32">
        <v>0</v>
      </c>
      <c r="BB1428" s="32">
        <v>0</v>
      </c>
      <c r="BC1428" s="32">
        <v>0</v>
      </c>
      <c r="BD1428" s="32">
        <v>0</v>
      </c>
      <c r="BE1428" s="33">
        <f t="shared" ref="BE1428:BE1430" si="1000">SUM(E1428,R1428,AE1428,AR1428)</f>
        <v>0</v>
      </c>
      <c r="BF1428" s="33">
        <f t="shared" ref="BF1428:BF1430" si="1001">SUM(F1428,S1428,AF1428,AS1428)</f>
        <v>0</v>
      </c>
      <c r="BG1428" s="33">
        <f t="shared" ref="BG1428:BG1430" si="1002">SUM(G1428,T1428,AG1428,AT1428)</f>
        <v>0</v>
      </c>
      <c r="BH1428" s="33">
        <f t="shared" ref="BH1428:BH1430" si="1003">SUM(H1428,U1428,AH1428,AU1428)</f>
        <v>0</v>
      </c>
      <c r="BI1428" s="33">
        <f t="shared" ref="BI1428:BI1430" si="1004">SUM(I1428,V1428,AI1428,AV1428)</f>
        <v>0</v>
      </c>
      <c r="BJ1428" s="33">
        <f t="shared" ref="BJ1428:BJ1430" si="1005">SUM(J1428,W1428,AJ1428,AW1428)</f>
        <v>0</v>
      </c>
      <c r="BK1428" s="33">
        <v>0</v>
      </c>
      <c r="BL1428" s="33">
        <f t="shared" ref="BL1428:BL1430" si="1006">SUM(L1428,Y1428,AL1428,AY1428)</f>
        <v>0</v>
      </c>
      <c r="BM1428" s="33">
        <f t="shared" ref="BM1428:BM1430" si="1007">SUM(M1428,Z1428,AM1428,AZ1428)</f>
        <v>0</v>
      </c>
      <c r="BN1428" s="33">
        <f t="shared" ref="BN1428:BN1430" si="1008">SUM(N1428,AA1428,AN1428,BA1428)</f>
        <v>0</v>
      </c>
      <c r="BO1428" s="33">
        <f t="shared" ref="BO1428:BO1430" si="1009">SUM(O1428,AB1428,AO1428,BB1428)</f>
        <v>0</v>
      </c>
      <c r="BP1428" s="33">
        <f t="shared" ref="BP1428:BP1430" si="1010">SUM(P1428,AC1428,AP1428,BC1428)</f>
        <v>0</v>
      </c>
      <c r="BQ1428" s="33">
        <f t="shared" ref="BQ1428:BQ1430" si="1011">SUM(Q1428,AD1428,AQ1428,BD1428)</f>
        <v>0</v>
      </c>
    </row>
    <row r="1429" spans="1:69" ht="47.25" x14ac:dyDescent="0.25">
      <c r="A1429" s="27" t="s">
        <v>72</v>
      </c>
      <c r="B1429" s="48" t="s">
        <v>2099</v>
      </c>
      <c r="C1429" s="53" t="s">
        <v>2100</v>
      </c>
      <c r="D1429" s="45">
        <v>33.007950000000001</v>
      </c>
      <c r="E1429" s="32">
        <v>0</v>
      </c>
      <c r="F1429" s="32">
        <v>0</v>
      </c>
      <c r="G1429" s="32">
        <v>0</v>
      </c>
      <c r="H1429" s="32">
        <v>0</v>
      </c>
      <c r="I1429" s="32">
        <v>0</v>
      </c>
      <c r="J1429" s="32">
        <v>0</v>
      </c>
      <c r="K1429" s="32">
        <v>0</v>
      </c>
      <c r="L1429" s="32">
        <v>0</v>
      </c>
      <c r="M1429" s="32">
        <v>0</v>
      </c>
      <c r="N1429" s="32">
        <v>0</v>
      </c>
      <c r="O1429" s="32">
        <v>0</v>
      </c>
      <c r="P1429" s="32">
        <v>0</v>
      </c>
      <c r="Q1429" s="32">
        <v>0</v>
      </c>
      <c r="R1429" s="32">
        <v>0</v>
      </c>
      <c r="S1429" s="32">
        <v>0</v>
      </c>
      <c r="T1429" s="33">
        <v>0</v>
      </c>
      <c r="U1429" s="33">
        <v>0</v>
      </c>
      <c r="V1429" s="33">
        <v>0</v>
      </c>
      <c r="W1429" s="33">
        <v>0</v>
      </c>
      <c r="X1429" s="32">
        <v>0</v>
      </c>
      <c r="Y1429" s="33">
        <v>0</v>
      </c>
      <c r="Z1429" s="33">
        <v>0</v>
      </c>
      <c r="AA1429" s="33">
        <v>0</v>
      </c>
      <c r="AB1429" s="33">
        <v>0</v>
      </c>
      <c r="AC1429" s="33">
        <v>0</v>
      </c>
      <c r="AD1429" s="33">
        <v>0</v>
      </c>
      <c r="AE1429" s="32">
        <v>0</v>
      </c>
      <c r="AF1429" s="32">
        <v>0</v>
      </c>
      <c r="AG1429" s="33">
        <v>0</v>
      </c>
      <c r="AH1429" s="33">
        <v>0</v>
      </c>
      <c r="AI1429" s="33">
        <v>0</v>
      </c>
      <c r="AJ1429" s="33">
        <v>0</v>
      </c>
      <c r="AK1429" s="32">
        <v>0</v>
      </c>
      <c r="AL1429" s="33">
        <v>0</v>
      </c>
      <c r="AM1429" s="33">
        <v>0</v>
      </c>
      <c r="AN1429" s="33">
        <v>0</v>
      </c>
      <c r="AO1429" s="33">
        <v>0</v>
      </c>
      <c r="AP1429" s="33">
        <v>0</v>
      </c>
      <c r="AQ1429" s="33">
        <v>0</v>
      </c>
      <c r="AR1429" s="32">
        <v>0</v>
      </c>
      <c r="AS1429" s="32">
        <v>0</v>
      </c>
      <c r="AT1429" s="33">
        <v>0</v>
      </c>
      <c r="AU1429" s="33">
        <v>0</v>
      </c>
      <c r="AV1429" s="33">
        <v>0</v>
      </c>
      <c r="AW1429" s="33">
        <v>0</v>
      </c>
      <c r="AX1429" s="32">
        <v>0</v>
      </c>
      <c r="AY1429" s="32">
        <v>0</v>
      </c>
      <c r="AZ1429" s="32">
        <v>0</v>
      </c>
      <c r="BA1429" s="32">
        <v>0</v>
      </c>
      <c r="BB1429" s="32">
        <v>0</v>
      </c>
      <c r="BC1429" s="32">
        <v>0</v>
      </c>
      <c r="BD1429" s="32">
        <v>0</v>
      </c>
      <c r="BE1429" s="33">
        <f t="shared" si="1000"/>
        <v>0</v>
      </c>
      <c r="BF1429" s="33">
        <f t="shared" si="1001"/>
        <v>0</v>
      </c>
      <c r="BG1429" s="33">
        <f t="shared" si="1002"/>
        <v>0</v>
      </c>
      <c r="BH1429" s="33">
        <f t="shared" si="1003"/>
        <v>0</v>
      </c>
      <c r="BI1429" s="33">
        <f t="shared" si="1004"/>
        <v>0</v>
      </c>
      <c r="BJ1429" s="33">
        <f t="shared" si="1005"/>
        <v>0</v>
      </c>
      <c r="BK1429" s="33">
        <v>0</v>
      </c>
      <c r="BL1429" s="33">
        <f t="shared" si="1006"/>
        <v>0</v>
      </c>
      <c r="BM1429" s="33">
        <f t="shared" si="1007"/>
        <v>0</v>
      </c>
      <c r="BN1429" s="33">
        <f t="shared" si="1008"/>
        <v>0</v>
      </c>
      <c r="BO1429" s="33">
        <f t="shared" si="1009"/>
        <v>0</v>
      </c>
      <c r="BP1429" s="33">
        <f t="shared" si="1010"/>
        <v>0</v>
      </c>
      <c r="BQ1429" s="33">
        <f t="shared" si="1011"/>
        <v>0</v>
      </c>
    </row>
    <row r="1430" spans="1:69" ht="31.5" x14ac:dyDescent="0.25">
      <c r="A1430" s="27" t="s">
        <v>72</v>
      </c>
      <c r="B1430" s="48" t="s">
        <v>2101</v>
      </c>
      <c r="C1430" s="53" t="s">
        <v>2102</v>
      </c>
      <c r="D1430" s="45">
        <v>15</v>
      </c>
      <c r="E1430" s="32">
        <v>0</v>
      </c>
      <c r="F1430" s="32">
        <v>0</v>
      </c>
      <c r="G1430" s="32">
        <v>0</v>
      </c>
      <c r="H1430" s="32">
        <v>0</v>
      </c>
      <c r="I1430" s="32">
        <v>0</v>
      </c>
      <c r="J1430" s="32">
        <v>0</v>
      </c>
      <c r="K1430" s="32">
        <v>0</v>
      </c>
      <c r="L1430" s="32">
        <v>0</v>
      </c>
      <c r="M1430" s="32">
        <v>0</v>
      </c>
      <c r="N1430" s="32">
        <v>0</v>
      </c>
      <c r="O1430" s="32">
        <v>0</v>
      </c>
      <c r="P1430" s="32">
        <v>0</v>
      </c>
      <c r="Q1430" s="32">
        <v>0</v>
      </c>
      <c r="R1430" s="32">
        <v>0</v>
      </c>
      <c r="S1430" s="32">
        <v>0</v>
      </c>
      <c r="T1430" s="32">
        <v>0</v>
      </c>
      <c r="U1430" s="32">
        <v>0</v>
      </c>
      <c r="V1430" s="32">
        <v>0</v>
      </c>
      <c r="W1430" s="32">
        <v>0</v>
      </c>
      <c r="X1430" s="32">
        <v>0</v>
      </c>
      <c r="Y1430" s="32">
        <v>0</v>
      </c>
      <c r="Z1430" s="32">
        <v>0</v>
      </c>
      <c r="AA1430" s="32">
        <v>0</v>
      </c>
      <c r="AB1430" s="32">
        <v>0</v>
      </c>
      <c r="AC1430" s="32">
        <v>0</v>
      </c>
      <c r="AD1430" s="32">
        <v>0</v>
      </c>
      <c r="AE1430" s="32">
        <v>0</v>
      </c>
      <c r="AF1430" s="32">
        <v>0</v>
      </c>
      <c r="AG1430" s="32">
        <v>0</v>
      </c>
      <c r="AH1430" s="32">
        <v>0</v>
      </c>
      <c r="AI1430" s="32">
        <v>0</v>
      </c>
      <c r="AJ1430" s="32">
        <v>0</v>
      </c>
      <c r="AK1430" s="32">
        <v>0</v>
      </c>
      <c r="AL1430" s="32">
        <v>0</v>
      </c>
      <c r="AM1430" s="32">
        <v>0</v>
      </c>
      <c r="AN1430" s="32">
        <v>0</v>
      </c>
      <c r="AO1430" s="32">
        <v>0</v>
      </c>
      <c r="AP1430" s="32">
        <v>0</v>
      </c>
      <c r="AQ1430" s="32">
        <v>0</v>
      </c>
      <c r="AR1430" s="32">
        <v>0</v>
      </c>
      <c r="AS1430" s="32">
        <v>0</v>
      </c>
      <c r="AT1430" s="32">
        <v>0</v>
      </c>
      <c r="AU1430" s="32">
        <v>0</v>
      </c>
      <c r="AV1430" s="32">
        <v>0</v>
      </c>
      <c r="AW1430" s="32">
        <v>0</v>
      </c>
      <c r="AX1430" s="32">
        <v>0</v>
      </c>
      <c r="AY1430" s="32">
        <v>0</v>
      </c>
      <c r="AZ1430" s="32">
        <v>0</v>
      </c>
      <c r="BA1430" s="32">
        <v>0</v>
      </c>
      <c r="BB1430" s="32">
        <v>0</v>
      </c>
      <c r="BC1430" s="32">
        <v>0</v>
      </c>
      <c r="BD1430" s="32">
        <v>0</v>
      </c>
      <c r="BE1430" s="33">
        <f t="shared" si="1000"/>
        <v>0</v>
      </c>
      <c r="BF1430" s="33">
        <f t="shared" si="1001"/>
        <v>0</v>
      </c>
      <c r="BG1430" s="33">
        <f t="shared" si="1002"/>
        <v>0</v>
      </c>
      <c r="BH1430" s="33">
        <f t="shared" si="1003"/>
        <v>0</v>
      </c>
      <c r="BI1430" s="33">
        <f t="shared" si="1004"/>
        <v>0</v>
      </c>
      <c r="BJ1430" s="33">
        <f t="shared" si="1005"/>
        <v>0</v>
      </c>
      <c r="BK1430" s="33">
        <v>0</v>
      </c>
      <c r="BL1430" s="33">
        <f t="shared" si="1006"/>
        <v>0</v>
      </c>
      <c r="BM1430" s="33">
        <f t="shared" si="1007"/>
        <v>0</v>
      </c>
      <c r="BN1430" s="33">
        <f t="shared" si="1008"/>
        <v>0</v>
      </c>
      <c r="BO1430" s="33">
        <f t="shared" si="1009"/>
        <v>0</v>
      </c>
      <c r="BP1430" s="33">
        <f t="shared" si="1010"/>
        <v>0</v>
      </c>
      <c r="BQ1430" s="33">
        <f t="shared" si="1011"/>
        <v>0</v>
      </c>
    </row>
    <row r="1431" spans="1:69" ht="31.5" x14ac:dyDescent="0.25">
      <c r="A1431" s="21" t="s">
        <v>2103</v>
      </c>
      <c r="B1431" s="22" t="s">
        <v>330</v>
      </c>
      <c r="C1431" s="22" t="s">
        <v>191</v>
      </c>
      <c r="D1431" s="56">
        <f t="shared" ref="D1431:BD1431" si="1012">D1432+D1433+D1434+D1435</f>
        <v>259.10638002000002</v>
      </c>
      <c r="E1431" s="25">
        <f t="shared" si="1012"/>
        <v>0</v>
      </c>
      <c r="F1431" s="25">
        <f t="shared" si="1012"/>
        <v>53.987094330000005</v>
      </c>
      <c r="G1431" s="25">
        <f t="shared" si="1012"/>
        <v>0</v>
      </c>
      <c r="H1431" s="25">
        <f t="shared" si="1012"/>
        <v>0</v>
      </c>
      <c r="I1431" s="25">
        <f t="shared" si="1012"/>
        <v>0</v>
      </c>
      <c r="J1431" s="25">
        <f t="shared" si="1012"/>
        <v>0</v>
      </c>
      <c r="K1431" s="25">
        <f t="shared" si="1012"/>
        <v>0</v>
      </c>
      <c r="L1431" s="25">
        <f t="shared" si="1012"/>
        <v>9</v>
      </c>
      <c r="M1431" s="25">
        <f t="shared" si="1012"/>
        <v>0</v>
      </c>
      <c r="N1431" s="25">
        <f t="shared" si="1012"/>
        <v>0</v>
      </c>
      <c r="O1431" s="25">
        <f t="shared" si="1012"/>
        <v>0</v>
      </c>
      <c r="P1431" s="25">
        <f t="shared" si="1012"/>
        <v>0</v>
      </c>
      <c r="Q1431" s="25">
        <f t="shared" si="1012"/>
        <v>0</v>
      </c>
      <c r="R1431" s="25">
        <f t="shared" si="1012"/>
        <v>0</v>
      </c>
      <c r="S1431" s="25">
        <f t="shared" si="1012"/>
        <v>26.014257539999999</v>
      </c>
      <c r="T1431" s="25">
        <f t="shared" si="1012"/>
        <v>0</v>
      </c>
      <c r="U1431" s="25">
        <f t="shared" si="1012"/>
        <v>0</v>
      </c>
      <c r="V1431" s="25">
        <f t="shared" si="1012"/>
        <v>0</v>
      </c>
      <c r="W1431" s="25">
        <f t="shared" si="1012"/>
        <v>0</v>
      </c>
      <c r="X1431" s="25">
        <f t="shared" si="1012"/>
        <v>0</v>
      </c>
      <c r="Y1431" s="25">
        <f t="shared" si="1012"/>
        <v>17</v>
      </c>
      <c r="Z1431" s="25">
        <f t="shared" si="1012"/>
        <v>0.1</v>
      </c>
      <c r="AA1431" s="25">
        <f t="shared" si="1012"/>
        <v>0</v>
      </c>
      <c r="AB1431" s="25">
        <f t="shared" si="1012"/>
        <v>0</v>
      </c>
      <c r="AC1431" s="25">
        <f t="shared" si="1012"/>
        <v>0</v>
      </c>
      <c r="AD1431" s="25">
        <f t="shared" si="1012"/>
        <v>0</v>
      </c>
      <c r="AE1431" s="25">
        <f t="shared" si="1012"/>
        <v>0</v>
      </c>
      <c r="AF1431" s="25">
        <f t="shared" si="1012"/>
        <v>23.731473310000002</v>
      </c>
      <c r="AG1431" s="25">
        <f t="shared" si="1012"/>
        <v>0</v>
      </c>
      <c r="AH1431" s="25">
        <f t="shared" si="1012"/>
        <v>0</v>
      </c>
      <c r="AI1431" s="25">
        <f t="shared" si="1012"/>
        <v>0</v>
      </c>
      <c r="AJ1431" s="25">
        <f t="shared" si="1012"/>
        <v>0</v>
      </c>
      <c r="AK1431" s="25">
        <f t="shared" si="1012"/>
        <v>0</v>
      </c>
      <c r="AL1431" s="25">
        <f t="shared" si="1012"/>
        <v>31</v>
      </c>
      <c r="AM1431" s="25">
        <f t="shared" si="1012"/>
        <v>0.154</v>
      </c>
      <c r="AN1431" s="25">
        <f t="shared" si="1012"/>
        <v>0</v>
      </c>
      <c r="AO1431" s="25">
        <f t="shared" si="1012"/>
        <v>0</v>
      </c>
      <c r="AP1431" s="25">
        <f t="shared" si="1012"/>
        <v>0</v>
      </c>
      <c r="AQ1431" s="25">
        <f t="shared" si="1012"/>
        <v>0</v>
      </c>
      <c r="AR1431" s="25">
        <f t="shared" si="1012"/>
        <v>0</v>
      </c>
      <c r="AS1431" s="25">
        <f t="shared" si="1012"/>
        <v>27.835714599999999</v>
      </c>
      <c r="AT1431" s="25">
        <f t="shared" si="1012"/>
        <v>0</v>
      </c>
      <c r="AU1431" s="25">
        <f t="shared" si="1012"/>
        <v>0</v>
      </c>
      <c r="AV1431" s="25">
        <f t="shared" si="1012"/>
        <v>0</v>
      </c>
      <c r="AW1431" s="25">
        <f t="shared" si="1012"/>
        <v>0</v>
      </c>
      <c r="AX1431" s="25">
        <f t="shared" si="1012"/>
        <v>0</v>
      </c>
      <c r="AY1431" s="25">
        <f t="shared" si="1012"/>
        <v>2</v>
      </c>
      <c r="AZ1431" s="25">
        <f t="shared" si="1012"/>
        <v>1.1499999999999999</v>
      </c>
      <c r="BA1431" s="25">
        <f t="shared" si="1012"/>
        <v>0</v>
      </c>
      <c r="BB1431" s="25">
        <f t="shared" si="1012"/>
        <v>0</v>
      </c>
      <c r="BC1431" s="25">
        <f t="shared" si="1012"/>
        <v>0</v>
      </c>
      <c r="BD1431" s="25">
        <f t="shared" si="1012"/>
        <v>0</v>
      </c>
      <c r="BE1431" s="25">
        <f t="shared" ref="BE1431:BK1431" si="1013">BE1432+BE1433+BE1434+BE1435</f>
        <v>0</v>
      </c>
      <c r="BF1431" s="25">
        <f t="shared" si="1013"/>
        <v>131.56853978000001</v>
      </c>
      <c r="BG1431" s="25">
        <f t="shared" si="1013"/>
        <v>0</v>
      </c>
      <c r="BH1431" s="25">
        <f t="shared" si="1013"/>
        <v>0</v>
      </c>
      <c r="BI1431" s="25">
        <f t="shared" si="1013"/>
        <v>0</v>
      </c>
      <c r="BJ1431" s="25">
        <f t="shared" si="1013"/>
        <v>0</v>
      </c>
      <c r="BK1431" s="25">
        <f t="shared" si="1013"/>
        <v>0</v>
      </c>
      <c r="BL1431" s="25">
        <f t="shared" ref="BL1431:BQ1431" si="1014">BL1432+BL1433+BL1434+BL1435</f>
        <v>59</v>
      </c>
      <c r="BM1431" s="25">
        <f t="shared" si="1014"/>
        <v>1.4039999999999999</v>
      </c>
      <c r="BN1431" s="25">
        <f t="shared" si="1014"/>
        <v>0</v>
      </c>
      <c r="BO1431" s="25">
        <f t="shared" si="1014"/>
        <v>0</v>
      </c>
      <c r="BP1431" s="25">
        <f t="shared" si="1014"/>
        <v>0</v>
      </c>
      <c r="BQ1431" s="25">
        <f t="shared" si="1014"/>
        <v>0</v>
      </c>
    </row>
    <row r="1432" spans="1:69" ht="31.5" x14ac:dyDescent="0.25">
      <c r="A1432" s="21" t="s">
        <v>76</v>
      </c>
      <c r="B1432" s="22" t="s">
        <v>332</v>
      </c>
      <c r="C1432" s="22" t="s">
        <v>191</v>
      </c>
      <c r="D1432" s="56">
        <v>0</v>
      </c>
      <c r="E1432" s="25">
        <v>0</v>
      </c>
      <c r="F1432" s="25">
        <v>0</v>
      </c>
      <c r="G1432" s="25">
        <v>0</v>
      </c>
      <c r="H1432" s="25">
        <v>0</v>
      </c>
      <c r="I1432" s="25">
        <v>0</v>
      </c>
      <c r="J1432" s="25">
        <v>0</v>
      </c>
      <c r="K1432" s="25">
        <v>0</v>
      </c>
      <c r="L1432" s="25">
        <v>0</v>
      </c>
      <c r="M1432" s="25">
        <v>0</v>
      </c>
      <c r="N1432" s="25">
        <v>0</v>
      </c>
      <c r="O1432" s="25">
        <v>0</v>
      </c>
      <c r="P1432" s="25">
        <v>0</v>
      </c>
      <c r="Q1432" s="25">
        <v>0</v>
      </c>
      <c r="R1432" s="25">
        <v>0</v>
      </c>
      <c r="S1432" s="25">
        <v>0</v>
      </c>
      <c r="T1432" s="25">
        <v>0</v>
      </c>
      <c r="U1432" s="25">
        <v>0</v>
      </c>
      <c r="V1432" s="25">
        <v>0</v>
      </c>
      <c r="W1432" s="25">
        <v>0</v>
      </c>
      <c r="X1432" s="25">
        <v>0</v>
      </c>
      <c r="Y1432" s="25">
        <v>0</v>
      </c>
      <c r="Z1432" s="25">
        <v>0</v>
      </c>
      <c r="AA1432" s="25">
        <v>0</v>
      </c>
      <c r="AB1432" s="25">
        <v>0</v>
      </c>
      <c r="AC1432" s="25">
        <v>0</v>
      </c>
      <c r="AD1432" s="25">
        <v>0</v>
      </c>
      <c r="AE1432" s="25">
        <v>0</v>
      </c>
      <c r="AF1432" s="25">
        <v>0</v>
      </c>
      <c r="AG1432" s="25">
        <v>0</v>
      </c>
      <c r="AH1432" s="25">
        <v>0</v>
      </c>
      <c r="AI1432" s="25">
        <v>0</v>
      </c>
      <c r="AJ1432" s="25">
        <v>0</v>
      </c>
      <c r="AK1432" s="25">
        <v>0</v>
      </c>
      <c r="AL1432" s="25">
        <v>0</v>
      </c>
      <c r="AM1432" s="25">
        <v>0</v>
      </c>
      <c r="AN1432" s="25">
        <v>0</v>
      </c>
      <c r="AO1432" s="25">
        <v>0</v>
      </c>
      <c r="AP1432" s="25">
        <v>0</v>
      </c>
      <c r="AQ1432" s="25">
        <v>0</v>
      </c>
      <c r="AR1432" s="25">
        <v>0</v>
      </c>
      <c r="AS1432" s="25">
        <v>0</v>
      </c>
      <c r="AT1432" s="25">
        <v>0</v>
      </c>
      <c r="AU1432" s="25">
        <v>0</v>
      </c>
      <c r="AV1432" s="25">
        <v>0</v>
      </c>
      <c r="AW1432" s="25">
        <v>0</v>
      </c>
      <c r="AX1432" s="25">
        <v>0</v>
      </c>
      <c r="AY1432" s="25">
        <v>0</v>
      </c>
      <c r="AZ1432" s="25">
        <v>0</v>
      </c>
      <c r="BA1432" s="25">
        <v>0</v>
      </c>
      <c r="BB1432" s="25">
        <v>0</v>
      </c>
      <c r="BC1432" s="25">
        <v>0</v>
      </c>
      <c r="BD1432" s="25">
        <v>0</v>
      </c>
      <c r="BE1432" s="25">
        <v>0</v>
      </c>
      <c r="BF1432" s="25">
        <v>0</v>
      </c>
      <c r="BG1432" s="25">
        <v>0</v>
      </c>
      <c r="BH1432" s="25">
        <v>0</v>
      </c>
      <c r="BI1432" s="25">
        <v>0</v>
      </c>
      <c r="BJ1432" s="25">
        <v>0</v>
      </c>
      <c r="BK1432" s="25">
        <v>0</v>
      </c>
      <c r="BL1432" s="25">
        <v>0</v>
      </c>
      <c r="BM1432" s="25">
        <v>0</v>
      </c>
      <c r="BN1432" s="25">
        <v>0</v>
      </c>
      <c r="BO1432" s="25">
        <v>0</v>
      </c>
      <c r="BP1432" s="25">
        <v>0</v>
      </c>
      <c r="BQ1432" s="25">
        <v>0</v>
      </c>
    </row>
    <row r="1433" spans="1:69" ht="31.5" x14ac:dyDescent="0.25">
      <c r="A1433" s="21" t="s">
        <v>77</v>
      </c>
      <c r="B1433" s="22" t="s">
        <v>379</v>
      </c>
      <c r="C1433" s="22" t="s">
        <v>191</v>
      </c>
      <c r="D1433" s="56">
        <v>0</v>
      </c>
      <c r="E1433" s="25">
        <v>0</v>
      </c>
      <c r="F1433" s="25">
        <v>0</v>
      </c>
      <c r="G1433" s="25">
        <v>0</v>
      </c>
      <c r="H1433" s="25">
        <v>0</v>
      </c>
      <c r="I1433" s="25">
        <v>0</v>
      </c>
      <c r="J1433" s="25">
        <v>0</v>
      </c>
      <c r="K1433" s="25">
        <v>0</v>
      </c>
      <c r="L1433" s="25">
        <v>0</v>
      </c>
      <c r="M1433" s="25">
        <v>0</v>
      </c>
      <c r="N1433" s="25">
        <v>0</v>
      </c>
      <c r="O1433" s="25">
        <v>0</v>
      </c>
      <c r="P1433" s="25">
        <v>0</v>
      </c>
      <c r="Q1433" s="25">
        <v>0</v>
      </c>
      <c r="R1433" s="25">
        <v>0</v>
      </c>
      <c r="S1433" s="25">
        <v>0</v>
      </c>
      <c r="T1433" s="25">
        <v>0</v>
      </c>
      <c r="U1433" s="25">
        <v>0</v>
      </c>
      <c r="V1433" s="25">
        <v>0</v>
      </c>
      <c r="W1433" s="25">
        <v>0</v>
      </c>
      <c r="X1433" s="25">
        <v>0</v>
      </c>
      <c r="Y1433" s="25">
        <v>0</v>
      </c>
      <c r="Z1433" s="25">
        <v>0</v>
      </c>
      <c r="AA1433" s="25">
        <v>0</v>
      </c>
      <c r="AB1433" s="25">
        <v>0</v>
      </c>
      <c r="AC1433" s="25">
        <v>0</v>
      </c>
      <c r="AD1433" s="25">
        <v>0</v>
      </c>
      <c r="AE1433" s="25">
        <v>0</v>
      </c>
      <c r="AF1433" s="25">
        <v>0</v>
      </c>
      <c r="AG1433" s="25">
        <v>0</v>
      </c>
      <c r="AH1433" s="25">
        <v>0</v>
      </c>
      <c r="AI1433" s="25">
        <v>0</v>
      </c>
      <c r="AJ1433" s="25">
        <v>0</v>
      </c>
      <c r="AK1433" s="25">
        <v>0</v>
      </c>
      <c r="AL1433" s="25">
        <v>0</v>
      </c>
      <c r="AM1433" s="25">
        <v>0</v>
      </c>
      <c r="AN1433" s="25">
        <v>0</v>
      </c>
      <c r="AO1433" s="25">
        <v>0</v>
      </c>
      <c r="AP1433" s="25">
        <v>0</v>
      </c>
      <c r="AQ1433" s="25">
        <v>0</v>
      </c>
      <c r="AR1433" s="25">
        <v>0</v>
      </c>
      <c r="AS1433" s="25">
        <v>0</v>
      </c>
      <c r="AT1433" s="25">
        <v>0</v>
      </c>
      <c r="AU1433" s="25">
        <v>0</v>
      </c>
      <c r="AV1433" s="25">
        <v>0</v>
      </c>
      <c r="AW1433" s="25">
        <v>0</v>
      </c>
      <c r="AX1433" s="25">
        <v>0</v>
      </c>
      <c r="AY1433" s="25">
        <v>0</v>
      </c>
      <c r="AZ1433" s="25">
        <v>0</v>
      </c>
      <c r="BA1433" s="25">
        <v>0</v>
      </c>
      <c r="BB1433" s="25">
        <v>0</v>
      </c>
      <c r="BC1433" s="25">
        <v>0</v>
      </c>
      <c r="BD1433" s="25">
        <v>0</v>
      </c>
      <c r="BE1433" s="25">
        <v>0</v>
      </c>
      <c r="BF1433" s="25">
        <v>0</v>
      </c>
      <c r="BG1433" s="25">
        <v>0</v>
      </c>
      <c r="BH1433" s="25">
        <v>0</v>
      </c>
      <c r="BI1433" s="25">
        <v>0</v>
      </c>
      <c r="BJ1433" s="25">
        <v>0</v>
      </c>
      <c r="BK1433" s="25">
        <v>0</v>
      </c>
      <c r="BL1433" s="25">
        <v>0</v>
      </c>
      <c r="BM1433" s="25">
        <v>0</v>
      </c>
      <c r="BN1433" s="25">
        <v>0</v>
      </c>
      <c r="BO1433" s="25">
        <v>0</v>
      </c>
      <c r="BP1433" s="25">
        <v>0</v>
      </c>
      <c r="BQ1433" s="25">
        <v>0</v>
      </c>
    </row>
    <row r="1434" spans="1:69" ht="31.5" x14ac:dyDescent="0.25">
      <c r="A1434" s="21" t="s">
        <v>78</v>
      </c>
      <c r="B1434" s="22" t="s">
        <v>381</v>
      </c>
      <c r="C1434" s="22" t="s">
        <v>191</v>
      </c>
      <c r="D1434" s="56">
        <v>0</v>
      </c>
      <c r="E1434" s="25">
        <v>0</v>
      </c>
      <c r="F1434" s="25">
        <v>0</v>
      </c>
      <c r="G1434" s="25">
        <v>0</v>
      </c>
      <c r="H1434" s="25">
        <v>0</v>
      </c>
      <c r="I1434" s="25">
        <v>0</v>
      </c>
      <c r="J1434" s="25">
        <v>0</v>
      </c>
      <c r="K1434" s="25">
        <v>0</v>
      </c>
      <c r="L1434" s="25">
        <v>0</v>
      </c>
      <c r="M1434" s="25">
        <v>0</v>
      </c>
      <c r="N1434" s="25">
        <v>0</v>
      </c>
      <c r="O1434" s="25">
        <v>0</v>
      </c>
      <c r="P1434" s="25">
        <v>0</v>
      </c>
      <c r="Q1434" s="25">
        <v>0</v>
      </c>
      <c r="R1434" s="25">
        <v>0</v>
      </c>
      <c r="S1434" s="25">
        <v>0</v>
      </c>
      <c r="T1434" s="25">
        <v>0</v>
      </c>
      <c r="U1434" s="25">
        <v>0</v>
      </c>
      <c r="V1434" s="25">
        <v>0</v>
      </c>
      <c r="W1434" s="25">
        <v>0</v>
      </c>
      <c r="X1434" s="25">
        <v>0</v>
      </c>
      <c r="Y1434" s="25">
        <v>0</v>
      </c>
      <c r="Z1434" s="25">
        <v>0</v>
      </c>
      <c r="AA1434" s="25">
        <v>0</v>
      </c>
      <c r="AB1434" s="25">
        <v>0</v>
      </c>
      <c r="AC1434" s="25">
        <v>0</v>
      </c>
      <c r="AD1434" s="25">
        <v>0</v>
      </c>
      <c r="AE1434" s="25">
        <v>0</v>
      </c>
      <c r="AF1434" s="25">
        <v>0</v>
      </c>
      <c r="AG1434" s="25">
        <v>0</v>
      </c>
      <c r="AH1434" s="25">
        <v>0</v>
      </c>
      <c r="AI1434" s="25">
        <v>0</v>
      </c>
      <c r="AJ1434" s="25">
        <v>0</v>
      </c>
      <c r="AK1434" s="25">
        <v>0</v>
      </c>
      <c r="AL1434" s="25">
        <v>0</v>
      </c>
      <c r="AM1434" s="25">
        <v>0</v>
      </c>
      <c r="AN1434" s="25">
        <v>0</v>
      </c>
      <c r="AO1434" s="25">
        <v>0</v>
      </c>
      <c r="AP1434" s="25">
        <v>0</v>
      </c>
      <c r="AQ1434" s="25">
        <v>0</v>
      </c>
      <c r="AR1434" s="25">
        <v>0</v>
      </c>
      <c r="AS1434" s="25">
        <v>0</v>
      </c>
      <c r="AT1434" s="25">
        <v>0</v>
      </c>
      <c r="AU1434" s="25">
        <v>0</v>
      </c>
      <c r="AV1434" s="25">
        <v>0</v>
      </c>
      <c r="AW1434" s="25">
        <v>0</v>
      </c>
      <c r="AX1434" s="25">
        <v>0</v>
      </c>
      <c r="AY1434" s="25">
        <v>0</v>
      </c>
      <c r="AZ1434" s="25">
        <v>0</v>
      </c>
      <c r="BA1434" s="25">
        <v>0</v>
      </c>
      <c r="BB1434" s="25">
        <v>0</v>
      </c>
      <c r="BC1434" s="25">
        <v>0</v>
      </c>
      <c r="BD1434" s="25">
        <v>0</v>
      </c>
      <c r="BE1434" s="25">
        <v>0</v>
      </c>
      <c r="BF1434" s="25">
        <v>0</v>
      </c>
      <c r="BG1434" s="25">
        <v>0</v>
      </c>
      <c r="BH1434" s="25">
        <v>0</v>
      </c>
      <c r="BI1434" s="25">
        <v>0</v>
      </c>
      <c r="BJ1434" s="25">
        <v>0</v>
      </c>
      <c r="BK1434" s="25">
        <v>0</v>
      </c>
      <c r="BL1434" s="25">
        <v>0</v>
      </c>
      <c r="BM1434" s="25">
        <v>0</v>
      </c>
      <c r="BN1434" s="25">
        <v>0</v>
      </c>
      <c r="BO1434" s="25">
        <v>0</v>
      </c>
      <c r="BP1434" s="25">
        <v>0</v>
      </c>
      <c r="BQ1434" s="25">
        <v>0</v>
      </c>
    </row>
    <row r="1435" spans="1:69" ht="31.5" x14ac:dyDescent="0.25">
      <c r="A1435" s="21" t="s">
        <v>79</v>
      </c>
      <c r="B1435" s="22" t="s">
        <v>453</v>
      </c>
      <c r="C1435" s="22" t="s">
        <v>191</v>
      </c>
      <c r="D1435" s="56">
        <f t="shared" ref="D1435" si="1015">SUM(D1436:D1441)</f>
        <v>259.10638002000002</v>
      </c>
      <c r="E1435" s="56">
        <f t="shared" ref="E1435:BD1435" si="1016">SUM(E1436:E1441)</f>
        <v>0</v>
      </c>
      <c r="F1435" s="56">
        <f t="shared" si="1016"/>
        <v>53.987094330000005</v>
      </c>
      <c r="G1435" s="56">
        <f t="shared" si="1016"/>
        <v>0</v>
      </c>
      <c r="H1435" s="56">
        <f t="shared" si="1016"/>
        <v>0</v>
      </c>
      <c r="I1435" s="56">
        <f t="shared" si="1016"/>
        <v>0</v>
      </c>
      <c r="J1435" s="56">
        <f t="shared" si="1016"/>
        <v>0</v>
      </c>
      <c r="K1435" s="56">
        <f t="shared" si="1016"/>
        <v>0</v>
      </c>
      <c r="L1435" s="56">
        <f t="shared" si="1016"/>
        <v>9</v>
      </c>
      <c r="M1435" s="56">
        <f t="shared" si="1016"/>
        <v>0</v>
      </c>
      <c r="N1435" s="56">
        <f t="shared" si="1016"/>
        <v>0</v>
      </c>
      <c r="O1435" s="56">
        <f t="shared" si="1016"/>
        <v>0</v>
      </c>
      <c r="P1435" s="56">
        <f t="shared" si="1016"/>
        <v>0</v>
      </c>
      <c r="Q1435" s="56">
        <f t="shared" si="1016"/>
        <v>0</v>
      </c>
      <c r="R1435" s="56">
        <f t="shared" si="1016"/>
        <v>0</v>
      </c>
      <c r="S1435" s="56">
        <f t="shared" si="1016"/>
        <v>26.014257539999999</v>
      </c>
      <c r="T1435" s="56">
        <f t="shared" si="1016"/>
        <v>0</v>
      </c>
      <c r="U1435" s="56">
        <f t="shared" si="1016"/>
        <v>0</v>
      </c>
      <c r="V1435" s="56">
        <f t="shared" si="1016"/>
        <v>0</v>
      </c>
      <c r="W1435" s="56">
        <f t="shared" si="1016"/>
        <v>0</v>
      </c>
      <c r="X1435" s="56">
        <f t="shared" si="1016"/>
        <v>0</v>
      </c>
      <c r="Y1435" s="56">
        <f t="shared" si="1016"/>
        <v>17</v>
      </c>
      <c r="Z1435" s="56">
        <f t="shared" si="1016"/>
        <v>0.1</v>
      </c>
      <c r="AA1435" s="56">
        <f t="shared" si="1016"/>
        <v>0</v>
      </c>
      <c r="AB1435" s="56">
        <f t="shared" si="1016"/>
        <v>0</v>
      </c>
      <c r="AC1435" s="56">
        <f t="shared" si="1016"/>
        <v>0</v>
      </c>
      <c r="AD1435" s="56">
        <f t="shared" si="1016"/>
        <v>0</v>
      </c>
      <c r="AE1435" s="56">
        <f t="shared" si="1016"/>
        <v>0</v>
      </c>
      <c r="AF1435" s="56">
        <f t="shared" si="1016"/>
        <v>23.731473310000002</v>
      </c>
      <c r="AG1435" s="56">
        <f t="shared" si="1016"/>
        <v>0</v>
      </c>
      <c r="AH1435" s="56">
        <f t="shared" si="1016"/>
        <v>0</v>
      </c>
      <c r="AI1435" s="56">
        <f t="shared" si="1016"/>
        <v>0</v>
      </c>
      <c r="AJ1435" s="56">
        <f t="shared" si="1016"/>
        <v>0</v>
      </c>
      <c r="AK1435" s="56">
        <f t="shared" si="1016"/>
        <v>0</v>
      </c>
      <c r="AL1435" s="56">
        <f t="shared" si="1016"/>
        <v>31</v>
      </c>
      <c r="AM1435" s="56">
        <f t="shared" si="1016"/>
        <v>0.154</v>
      </c>
      <c r="AN1435" s="56">
        <f t="shared" si="1016"/>
        <v>0</v>
      </c>
      <c r="AO1435" s="56">
        <f t="shared" si="1016"/>
        <v>0</v>
      </c>
      <c r="AP1435" s="56">
        <f t="shared" si="1016"/>
        <v>0</v>
      </c>
      <c r="AQ1435" s="56">
        <f t="shared" si="1016"/>
        <v>0</v>
      </c>
      <c r="AR1435" s="56">
        <f t="shared" si="1016"/>
        <v>0</v>
      </c>
      <c r="AS1435" s="56">
        <f t="shared" si="1016"/>
        <v>27.835714599999999</v>
      </c>
      <c r="AT1435" s="56">
        <f t="shared" si="1016"/>
        <v>0</v>
      </c>
      <c r="AU1435" s="56">
        <f t="shared" si="1016"/>
        <v>0</v>
      </c>
      <c r="AV1435" s="56">
        <f t="shared" si="1016"/>
        <v>0</v>
      </c>
      <c r="AW1435" s="56">
        <f t="shared" si="1016"/>
        <v>0</v>
      </c>
      <c r="AX1435" s="56">
        <f t="shared" si="1016"/>
        <v>0</v>
      </c>
      <c r="AY1435" s="56">
        <f t="shared" si="1016"/>
        <v>2</v>
      </c>
      <c r="AZ1435" s="56">
        <f t="shared" si="1016"/>
        <v>1.1499999999999999</v>
      </c>
      <c r="BA1435" s="56">
        <f t="shared" si="1016"/>
        <v>0</v>
      </c>
      <c r="BB1435" s="56">
        <f t="shared" si="1016"/>
        <v>0</v>
      </c>
      <c r="BC1435" s="56">
        <f t="shared" si="1016"/>
        <v>0</v>
      </c>
      <c r="BD1435" s="56">
        <f t="shared" si="1016"/>
        <v>0</v>
      </c>
      <c r="BE1435" s="56">
        <f t="shared" ref="BE1435:BK1435" si="1017">SUM(BE1436:BE1441)</f>
        <v>0</v>
      </c>
      <c r="BF1435" s="56">
        <f t="shared" si="1017"/>
        <v>131.56853978000001</v>
      </c>
      <c r="BG1435" s="56">
        <f t="shared" si="1017"/>
        <v>0</v>
      </c>
      <c r="BH1435" s="56">
        <f t="shared" si="1017"/>
        <v>0</v>
      </c>
      <c r="BI1435" s="56">
        <f t="shared" si="1017"/>
        <v>0</v>
      </c>
      <c r="BJ1435" s="56">
        <f t="shared" si="1017"/>
        <v>0</v>
      </c>
      <c r="BK1435" s="56">
        <f t="shared" si="1017"/>
        <v>0</v>
      </c>
      <c r="BL1435" s="56">
        <f t="shared" ref="BL1435:BQ1435" si="1018">SUM(BL1436:BL1441)</f>
        <v>59</v>
      </c>
      <c r="BM1435" s="56">
        <f t="shared" si="1018"/>
        <v>1.4039999999999999</v>
      </c>
      <c r="BN1435" s="56">
        <f t="shared" si="1018"/>
        <v>0</v>
      </c>
      <c r="BO1435" s="56">
        <f t="shared" si="1018"/>
        <v>0</v>
      </c>
      <c r="BP1435" s="56">
        <f t="shared" si="1018"/>
        <v>0</v>
      </c>
      <c r="BQ1435" s="56">
        <f t="shared" si="1018"/>
        <v>0</v>
      </c>
    </row>
    <row r="1436" spans="1:69" ht="63" x14ac:dyDescent="0.25">
      <c r="A1436" s="27" t="s">
        <v>79</v>
      </c>
      <c r="B1436" s="43" t="s">
        <v>2104</v>
      </c>
      <c r="C1436" s="29" t="s">
        <v>2105</v>
      </c>
      <c r="D1436" s="45">
        <v>63.988</v>
      </c>
      <c r="E1436" s="32">
        <v>0</v>
      </c>
      <c r="F1436" s="32">
        <v>0</v>
      </c>
      <c r="G1436" s="32">
        <v>0</v>
      </c>
      <c r="H1436" s="32">
        <v>0</v>
      </c>
      <c r="I1436" s="32">
        <v>0</v>
      </c>
      <c r="J1436" s="32">
        <v>0</v>
      </c>
      <c r="K1436" s="33">
        <v>0</v>
      </c>
      <c r="L1436" s="32">
        <v>0</v>
      </c>
      <c r="M1436" s="32">
        <v>0</v>
      </c>
      <c r="N1436" s="32">
        <v>0</v>
      </c>
      <c r="O1436" s="32">
        <v>0</v>
      </c>
      <c r="P1436" s="32">
        <v>0</v>
      </c>
      <c r="Q1436" s="32">
        <v>0</v>
      </c>
      <c r="R1436" s="32">
        <v>0</v>
      </c>
      <c r="S1436" s="32">
        <v>3.3424609300000001</v>
      </c>
      <c r="T1436" s="33">
        <v>0</v>
      </c>
      <c r="U1436" s="33">
        <v>0</v>
      </c>
      <c r="V1436" s="33">
        <v>0</v>
      </c>
      <c r="W1436" s="33">
        <v>0</v>
      </c>
      <c r="X1436" s="33" t="s">
        <v>3884</v>
      </c>
      <c r="Y1436" s="33">
        <v>15</v>
      </c>
      <c r="Z1436" s="33">
        <v>0</v>
      </c>
      <c r="AA1436" s="33">
        <v>0</v>
      </c>
      <c r="AB1436" s="33">
        <v>0</v>
      </c>
      <c r="AC1436" s="33">
        <v>0</v>
      </c>
      <c r="AD1436" s="33">
        <v>0</v>
      </c>
      <c r="AE1436" s="32">
        <v>0</v>
      </c>
      <c r="AF1436" s="32">
        <v>6.2374196399999997</v>
      </c>
      <c r="AG1436" s="32">
        <v>0</v>
      </c>
      <c r="AH1436" s="32">
        <v>0</v>
      </c>
      <c r="AI1436" s="32">
        <v>0</v>
      </c>
      <c r="AJ1436" s="32">
        <v>0</v>
      </c>
      <c r="AK1436" s="33" t="s">
        <v>3931</v>
      </c>
      <c r="AL1436" s="32">
        <v>30</v>
      </c>
      <c r="AM1436" s="32">
        <v>0</v>
      </c>
      <c r="AN1436" s="32">
        <v>0</v>
      </c>
      <c r="AO1436" s="32">
        <v>0</v>
      </c>
      <c r="AP1436" s="32">
        <v>0</v>
      </c>
      <c r="AQ1436" s="32">
        <v>0</v>
      </c>
      <c r="AR1436" s="32">
        <v>0</v>
      </c>
      <c r="AS1436" s="32">
        <v>0</v>
      </c>
      <c r="AT1436" s="32">
        <v>0</v>
      </c>
      <c r="AU1436" s="32">
        <v>0</v>
      </c>
      <c r="AV1436" s="32">
        <v>0</v>
      </c>
      <c r="AW1436" s="32">
        <v>0</v>
      </c>
      <c r="AX1436" s="33">
        <v>0</v>
      </c>
      <c r="AY1436" s="32">
        <v>0</v>
      </c>
      <c r="AZ1436" s="32">
        <v>0</v>
      </c>
      <c r="BA1436" s="32">
        <v>0</v>
      </c>
      <c r="BB1436" s="32">
        <v>0</v>
      </c>
      <c r="BC1436" s="32">
        <v>0</v>
      </c>
      <c r="BD1436" s="32">
        <v>0</v>
      </c>
      <c r="BE1436" s="33">
        <f t="shared" ref="BE1436:BE1441" si="1019">SUM(E1436,R1436,AE1436,AR1436)</f>
        <v>0</v>
      </c>
      <c r="BF1436" s="33">
        <f t="shared" ref="BF1436:BF1441" si="1020">SUM(F1436,S1436,AF1436,AS1436)</f>
        <v>9.5798805700000003</v>
      </c>
      <c r="BG1436" s="33">
        <f t="shared" ref="BG1436:BG1441" si="1021">SUM(G1436,T1436,AG1436,AT1436)</f>
        <v>0</v>
      </c>
      <c r="BH1436" s="33">
        <f t="shared" ref="BH1436:BH1441" si="1022">SUM(H1436,U1436,AH1436,AU1436)</f>
        <v>0</v>
      </c>
      <c r="BI1436" s="33">
        <f t="shared" ref="BI1436:BI1441" si="1023">SUM(I1436,V1436,AI1436,AV1436)</f>
        <v>0</v>
      </c>
      <c r="BJ1436" s="33">
        <f t="shared" ref="BJ1436:BJ1441" si="1024">SUM(J1436,W1436,AJ1436,AW1436)</f>
        <v>0</v>
      </c>
      <c r="BK1436" s="33" t="s">
        <v>3987</v>
      </c>
      <c r="BL1436" s="33">
        <f t="shared" ref="BL1436:BL1441" si="1025">SUM(L1436,Y1436,AL1436,AY1436)</f>
        <v>45</v>
      </c>
      <c r="BM1436" s="33">
        <f t="shared" ref="BM1436:BM1441" si="1026">SUM(M1436,Z1436,AM1436,AZ1436)</f>
        <v>0</v>
      </c>
      <c r="BN1436" s="33">
        <f t="shared" ref="BN1436:BN1441" si="1027">SUM(N1436,AA1436,AN1436,BA1436)</f>
        <v>0</v>
      </c>
      <c r="BO1436" s="33">
        <f t="shared" ref="BO1436:BO1441" si="1028">SUM(O1436,AB1436,AO1436,BB1436)</f>
        <v>0</v>
      </c>
      <c r="BP1436" s="33">
        <f t="shared" ref="BP1436:BP1441" si="1029">SUM(P1436,AC1436,AP1436,BC1436)</f>
        <v>0</v>
      </c>
      <c r="BQ1436" s="33">
        <f t="shared" ref="BQ1436:BQ1441" si="1030">SUM(Q1436,AD1436,AQ1436,BD1436)</f>
        <v>0</v>
      </c>
    </row>
    <row r="1437" spans="1:69" ht="236.25" x14ac:dyDescent="0.25">
      <c r="A1437" s="27" t="s">
        <v>79</v>
      </c>
      <c r="B1437" s="48" t="s">
        <v>2106</v>
      </c>
      <c r="C1437" s="53" t="s">
        <v>2107</v>
      </c>
      <c r="D1437" s="45">
        <v>59.11134706</v>
      </c>
      <c r="E1437" s="32">
        <v>0</v>
      </c>
      <c r="F1437" s="32">
        <v>31.681384700000002</v>
      </c>
      <c r="G1437" s="32">
        <v>0</v>
      </c>
      <c r="H1437" s="32">
        <v>0</v>
      </c>
      <c r="I1437" s="32">
        <v>0</v>
      </c>
      <c r="J1437" s="32">
        <v>0</v>
      </c>
      <c r="K1437" s="33" t="s">
        <v>3820</v>
      </c>
      <c r="L1437" s="32">
        <v>5</v>
      </c>
      <c r="M1437" s="32">
        <v>0</v>
      </c>
      <c r="N1437" s="32">
        <v>0</v>
      </c>
      <c r="O1437" s="32">
        <v>0</v>
      </c>
      <c r="P1437" s="32">
        <v>0</v>
      </c>
      <c r="Q1437" s="32">
        <v>0</v>
      </c>
      <c r="R1437" s="32">
        <v>0</v>
      </c>
      <c r="S1437" s="32">
        <v>6.5695740899999997</v>
      </c>
      <c r="T1437" s="33">
        <v>0</v>
      </c>
      <c r="U1437" s="33">
        <v>0</v>
      </c>
      <c r="V1437" s="33">
        <v>0</v>
      </c>
      <c r="W1437" s="33">
        <v>0</v>
      </c>
      <c r="X1437" s="33" t="s">
        <v>3885</v>
      </c>
      <c r="Y1437" s="33">
        <v>0</v>
      </c>
      <c r="Z1437" s="33">
        <v>0.1</v>
      </c>
      <c r="AA1437" s="33">
        <v>0</v>
      </c>
      <c r="AB1437" s="33">
        <v>0</v>
      </c>
      <c r="AC1437" s="33">
        <v>0</v>
      </c>
      <c r="AD1437" s="33">
        <v>0</v>
      </c>
      <c r="AE1437" s="32">
        <v>0</v>
      </c>
      <c r="AF1437" s="32">
        <v>2.2510020000000002</v>
      </c>
      <c r="AG1437" s="32">
        <v>0</v>
      </c>
      <c r="AH1437" s="32">
        <v>0</v>
      </c>
      <c r="AI1437" s="32">
        <v>0</v>
      </c>
      <c r="AJ1437" s="32">
        <v>0</v>
      </c>
      <c r="AK1437" s="33" t="s">
        <v>3932</v>
      </c>
      <c r="AL1437" s="32">
        <v>0</v>
      </c>
      <c r="AM1437" s="32">
        <v>0.154</v>
      </c>
      <c r="AN1437" s="32">
        <v>0</v>
      </c>
      <c r="AO1437" s="32">
        <v>0</v>
      </c>
      <c r="AP1437" s="32">
        <v>0</v>
      </c>
      <c r="AQ1437" s="32">
        <v>0</v>
      </c>
      <c r="AR1437" s="32">
        <v>0</v>
      </c>
      <c r="AS1437" s="32">
        <v>6.9083835200000001</v>
      </c>
      <c r="AT1437" s="32">
        <v>0</v>
      </c>
      <c r="AU1437" s="32">
        <v>0</v>
      </c>
      <c r="AV1437" s="32">
        <v>0</v>
      </c>
      <c r="AW1437" s="32">
        <v>0</v>
      </c>
      <c r="AX1437" s="33" t="s">
        <v>3948</v>
      </c>
      <c r="AY1437" s="32">
        <v>0</v>
      </c>
      <c r="AZ1437" s="32">
        <v>1.1499999999999999</v>
      </c>
      <c r="BA1437" s="32">
        <v>0</v>
      </c>
      <c r="BB1437" s="32">
        <v>0</v>
      </c>
      <c r="BC1437" s="32">
        <v>0</v>
      </c>
      <c r="BD1437" s="32">
        <v>0</v>
      </c>
      <c r="BE1437" s="33">
        <f t="shared" si="1019"/>
        <v>0</v>
      </c>
      <c r="BF1437" s="33">
        <f t="shared" si="1020"/>
        <v>47.410344309999999</v>
      </c>
      <c r="BG1437" s="33">
        <f t="shared" si="1021"/>
        <v>0</v>
      </c>
      <c r="BH1437" s="33">
        <f t="shared" si="1022"/>
        <v>0</v>
      </c>
      <c r="BI1437" s="33">
        <f t="shared" si="1023"/>
        <v>0</v>
      </c>
      <c r="BJ1437" s="33">
        <f t="shared" si="1024"/>
        <v>0</v>
      </c>
      <c r="BK1437" s="33" t="s">
        <v>3509</v>
      </c>
      <c r="BL1437" s="33">
        <f t="shared" si="1025"/>
        <v>5</v>
      </c>
      <c r="BM1437" s="33">
        <f t="shared" si="1026"/>
        <v>1.4039999999999999</v>
      </c>
      <c r="BN1437" s="33">
        <f t="shared" si="1027"/>
        <v>0</v>
      </c>
      <c r="BO1437" s="33">
        <f t="shared" si="1028"/>
        <v>0</v>
      </c>
      <c r="BP1437" s="33">
        <f t="shared" si="1029"/>
        <v>0</v>
      </c>
      <c r="BQ1437" s="33">
        <f t="shared" si="1030"/>
        <v>0</v>
      </c>
    </row>
    <row r="1438" spans="1:69" ht="31.5" x14ac:dyDescent="0.25">
      <c r="A1438" s="27" t="s">
        <v>79</v>
      </c>
      <c r="B1438" s="48" t="s">
        <v>2786</v>
      </c>
      <c r="C1438" s="53" t="s">
        <v>2787</v>
      </c>
      <c r="D1438" s="45">
        <v>65.473916959999997</v>
      </c>
      <c r="E1438" s="33">
        <v>0</v>
      </c>
      <c r="F1438" s="32">
        <v>0</v>
      </c>
      <c r="G1438" s="32">
        <v>0</v>
      </c>
      <c r="H1438" s="32">
        <v>0</v>
      </c>
      <c r="I1438" s="32">
        <v>0</v>
      </c>
      <c r="J1438" s="32">
        <v>0</v>
      </c>
      <c r="K1438" s="33">
        <v>0</v>
      </c>
      <c r="L1438" s="32">
        <v>0</v>
      </c>
      <c r="M1438" s="32">
        <v>0</v>
      </c>
      <c r="N1438" s="32">
        <v>0</v>
      </c>
      <c r="O1438" s="32">
        <v>0</v>
      </c>
      <c r="P1438" s="32">
        <v>0</v>
      </c>
      <c r="Q1438" s="32">
        <v>0</v>
      </c>
      <c r="R1438" s="33">
        <v>0</v>
      </c>
      <c r="S1438" s="32">
        <v>15.004106519999999</v>
      </c>
      <c r="T1438" s="33">
        <v>0</v>
      </c>
      <c r="U1438" s="33">
        <v>0</v>
      </c>
      <c r="V1438" s="33">
        <v>0</v>
      </c>
      <c r="W1438" s="33">
        <v>0</v>
      </c>
      <c r="X1438" s="33" t="s">
        <v>3241</v>
      </c>
      <c r="Y1438" s="33">
        <v>1</v>
      </c>
      <c r="Z1438" s="33">
        <v>0</v>
      </c>
      <c r="AA1438" s="33">
        <v>0</v>
      </c>
      <c r="AB1438" s="33">
        <v>0</v>
      </c>
      <c r="AC1438" s="33">
        <v>0</v>
      </c>
      <c r="AD1438" s="33">
        <v>0</v>
      </c>
      <c r="AE1438" s="33">
        <v>0</v>
      </c>
      <c r="AF1438" s="32">
        <v>15.243051670000002</v>
      </c>
      <c r="AG1438" s="32">
        <v>0</v>
      </c>
      <c r="AH1438" s="32">
        <v>0</v>
      </c>
      <c r="AI1438" s="32">
        <v>0</v>
      </c>
      <c r="AJ1438" s="32">
        <v>0</v>
      </c>
      <c r="AK1438" s="33" t="s">
        <v>3380</v>
      </c>
      <c r="AL1438" s="32">
        <v>1</v>
      </c>
      <c r="AM1438" s="32">
        <v>0</v>
      </c>
      <c r="AN1438" s="32">
        <v>0</v>
      </c>
      <c r="AO1438" s="32">
        <v>0</v>
      </c>
      <c r="AP1438" s="32">
        <v>0</v>
      </c>
      <c r="AQ1438" s="32">
        <v>0</v>
      </c>
      <c r="AR1438" s="33">
        <v>0</v>
      </c>
      <c r="AS1438" s="32">
        <v>16.437067259999999</v>
      </c>
      <c r="AT1438" s="32">
        <v>0</v>
      </c>
      <c r="AU1438" s="32">
        <v>0</v>
      </c>
      <c r="AV1438" s="32">
        <v>0</v>
      </c>
      <c r="AW1438" s="32">
        <v>0</v>
      </c>
      <c r="AX1438" s="33" t="s">
        <v>3449</v>
      </c>
      <c r="AY1438" s="32">
        <v>1</v>
      </c>
      <c r="AZ1438" s="32">
        <v>0</v>
      </c>
      <c r="BA1438" s="32">
        <v>0</v>
      </c>
      <c r="BB1438" s="32">
        <v>0</v>
      </c>
      <c r="BC1438" s="32">
        <v>0</v>
      </c>
      <c r="BD1438" s="32">
        <v>0</v>
      </c>
      <c r="BE1438" s="33">
        <f t="shared" si="1019"/>
        <v>0</v>
      </c>
      <c r="BF1438" s="33">
        <f t="shared" si="1020"/>
        <v>46.68422545</v>
      </c>
      <c r="BG1438" s="33">
        <f t="shared" si="1021"/>
        <v>0</v>
      </c>
      <c r="BH1438" s="33">
        <f t="shared" si="1022"/>
        <v>0</v>
      </c>
      <c r="BI1438" s="33">
        <f t="shared" si="1023"/>
        <v>0</v>
      </c>
      <c r="BJ1438" s="33">
        <f t="shared" si="1024"/>
        <v>0</v>
      </c>
      <c r="BK1438" s="33" t="s">
        <v>3510</v>
      </c>
      <c r="BL1438" s="33">
        <f t="shared" si="1025"/>
        <v>3</v>
      </c>
      <c r="BM1438" s="33">
        <f t="shared" si="1026"/>
        <v>0</v>
      </c>
      <c r="BN1438" s="33">
        <f t="shared" si="1027"/>
        <v>0</v>
      </c>
      <c r="BO1438" s="33">
        <f t="shared" si="1028"/>
        <v>0</v>
      </c>
      <c r="BP1438" s="33">
        <f t="shared" si="1029"/>
        <v>0</v>
      </c>
      <c r="BQ1438" s="33">
        <f t="shared" si="1030"/>
        <v>0</v>
      </c>
    </row>
    <row r="1439" spans="1:69" ht="31.5" x14ac:dyDescent="0.25">
      <c r="A1439" s="27" t="s">
        <v>79</v>
      </c>
      <c r="B1439" s="48" t="s">
        <v>2788</v>
      </c>
      <c r="C1439" s="53" t="s">
        <v>2789</v>
      </c>
      <c r="D1439" s="45">
        <v>1.0981160000000001</v>
      </c>
      <c r="E1439" s="33">
        <v>0</v>
      </c>
      <c r="F1439" s="32">
        <v>0</v>
      </c>
      <c r="G1439" s="32">
        <v>0</v>
      </c>
      <c r="H1439" s="32">
        <v>0</v>
      </c>
      <c r="I1439" s="32">
        <v>0</v>
      </c>
      <c r="J1439" s="32">
        <v>0</v>
      </c>
      <c r="K1439" s="33">
        <v>0</v>
      </c>
      <c r="L1439" s="32">
        <v>0</v>
      </c>
      <c r="M1439" s="32">
        <v>0</v>
      </c>
      <c r="N1439" s="32">
        <v>0</v>
      </c>
      <c r="O1439" s="32">
        <v>0</v>
      </c>
      <c r="P1439" s="32">
        <v>0</v>
      </c>
      <c r="Q1439" s="32">
        <v>0</v>
      </c>
      <c r="R1439" s="33">
        <v>0</v>
      </c>
      <c r="S1439" s="33">
        <v>1.0981160000000001</v>
      </c>
      <c r="T1439" s="33">
        <v>0</v>
      </c>
      <c r="U1439" s="33">
        <v>0</v>
      </c>
      <c r="V1439" s="33">
        <v>0</v>
      </c>
      <c r="W1439" s="33">
        <v>0</v>
      </c>
      <c r="X1439" s="33" t="s">
        <v>3133</v>
      </c>
      <c r="Y1439" s="33">
        <v>1</v>
      </c>
      <c r="Z1439" s="33">
        <v>0</v>
      </c>
      <c r="AA1439" s="33">
        <v>0</v>
      </c>
      <c r="AB1439" s="33">
        <v>0</v>
      </c>
      <c r="AC1439" s="33">
        <v>0</v>
      </c>
      <c r="AD1439" s="33">
        <v>0</v>
      </c>
      <c r="AE1439" s="33">
        <v>0</v>
      </c>
      <c r="AF1439" s="33">
        <v>0</v>
      </c>
      <c r="AG1439" s="32">
        <v>0</v>
      </c>
      <c r="AH1439" s="32">
        <v>0</v>
      </c>
      <c r="AI1439" s="32">
        <v>0</v>
      </c>
      <c r="AJ1439" s="32">
        <v>0</v>
      </c>
      <c r="AK1439" s="33">
        <v>0</v>
      </c>
      <c r="AL1439" s="32">
        <v>0</v>
      </c>
      <c r="AM1439" s="32">
        <v>0</v>
      </c>
      <c r="AN1439" s="32">
        <v>0</v>
      </c>
      <c r="AO1439" s="32">
        <v>0</v>
      </c>
      <c r="AP1439" s="32">
        <v>0</v>
      </c>
      <c r="AQ1439" s="32">
        <v>0</v>
      </c>
      <c r="AR1439" s="33">
        <v>0</v>
      </c>
      <c r="AS1439" s="33">
        <v>0</v>
      </c>
      <c r="AT1439" s="32">
        <v>0</v>
      </c>
      <c r="AU1439" s="32">
        <v>0</v>
      </c>
      <c r="AV1439" s="32">
        <v>0</v>
      </c>
      <c r="AW1439" s="32">
        <v>0</v>
      </c>
      <c r="AX1439" s="33">
        <v>0</v>
      </c>
      <c r="AY1439" s="32">
        <v>0</v>
      </c>
      <c r="AZ1439" s="32">
        <v>0</v>
      </c>
      <c r="BA1439" s="32">
        <v>0</v>
      </c>
      <c r="BB1439" s="32">
        <v>0</v>
      </c>
      <c r="BC1439" s="32">
        <v>0</v>
      </c>
      <c r="BD1439" s="32">
        <v>0</v>
      </c>
      <c r="BE1439" s="33">
        <f t="shared" si="1019"/>
        <v>0</v>
      </c>
      <c r="BF1439" s="33">
        <f t="shared" si="1020"/>
        <v>1.0981160000000001</v>
      </c>
      <c r="BG1439" s="33">
        <f t="shared" si="1021"/>
        <v>0</v>
      </c>
      <c r="BH1439" s="33">
        <f t="shared" si="1022"/>
        <v>0</v>
      </c>
      <c r="BI1439" s="33">
        <f t="shared" si="1023"/>
        <v>0</v>
      </c>
      <c r="BJ1439" s="33">
        <f t="shared" si="1024"/>
        <v>0</v>
      </c>
      <c r="BK1439" s="33" t="s">
        <v>3133</v>
      </c>
      <c r="BL1439" s="33">
        <f t="shared" si="1025"/>
        <v>1</v>
      </c>
      <c r="BM1439" s="33">
        <f t="shared" si="1026"/>
        <v>0</v>
      </c>
      <c r="BN1439" s="33">
        <f t="shared" si="1027"/>
        <v>0</v>
      </c>
      <c r="BO1439" s="33">
        <f t="shared" si="1028"/>
        <v>0</v>
      </c>
      <c r="BP1439" s="33">
        <f t="shared" si="1029"/>
        <v>0</v>
      </c>
      <c r="BQ1439" s="33">
        <f t="shared" si="1030"/>
        <v>0</v>
      </c>
    </row>
    <row r="1440" spans="1:69" ht="31.5" x14ac:dyDescent="0.25">
      <c r="A1440" s="27" t="s">
        <v>79</v>
      </c>
      <c r="B1440" s="43" t="s">
        <v>3522</v>
      </c>
      <c r="C1440" s="35" t="s">
        <v>3523</v>
      </c>
      <c r="D1440" s="45">
        <v>0</v>
      </c>
      <c r="E1440" s="33">
        <v>0</v>
      </c>
      <c r="F1440" s="33">
        <v>0</v>
      </c>
      <c r="G1440" s="33">
        <v>0</v>
      </c>
      <c r="H1440" s="33">
        <v>0</v>
      </c>
      <c r="I1440" s="33">
        <v>0</v>
      </c>
      <c r="J1440" s="33">
        <v>0</v>
      </c>
      <c r="K1440" s="33">
        <v>0</v>
      </c>
      <c r="L1440" s="33">
        <v>0</v>
      </c>
      <c r="M1440" s="33">
        <v>0</v>
      </c>
      <c r="N1440" s="33">
        <v>0</v>
      </c>
      <c r="O1440" s="33">
        <v>0</v>
      </c>
      <c r="P1440" s="33">
        <v>0</v>
      </c>
      <c r="Q1440" s="33">
        <v>0</v>
      </c>
      <c r="R1440" s="33">
        <v>0</v>
      </c>
      <c r="S1440" s="33">
        <v>0</v>
      </c>
      <c r="T1440" s="33">
        <v>0</v>
      </c>
      <c r="U1440" s="33">
        <v>0</v>
      </c>
      <c r="V1440" s="33">
        <v>0</v>
      </c>
      <c r="W1440" s="33">
        <v>0</v>
      </c>
      <c r="X1440" s="33">
        <v>0</v>
      </c>
      <c r="Y1440" s="33">
        <v>0</v>
      </c>
      <c r="Z1440" s="33">
        <v>0</v>
      </c>
      <c r="AA1440" s="33">
        <v>0</v>
      </c>
      <c r="AB1440" s="33">
        <v>0</v>
      </c>
      <c r="AC1440" s="33">
        <v>0</v>
      </c>
      <c r="AD1440" s="33">
        <v>0</v>
      </c>
      <c r="AE1440" s="33">
        <v>0</v>
      </c>
      <c r="AF1440" s="33">
        <v>0</v>
      </c>
      <c r="AG1440" s="33">
        <v>0</v>
      </c>
      <c r="AH1440" s="33">
        <v>0</v>
      </c>
      <c r="AI1440" s="33">
        <v>0</v>
      </c>
      <c r="AJ1440" s="33">
        <v>0</v>
      </c>
      <c r="AK1440" s="33">
        <v>0</v>
      </c>
      <c r="AL1440" s="33">
        <v>0</v>
      </c>
      <c r="AM1440" s="33">
        <v>0</v>
      </c>
      <c r="AN1440" s="33">
        <v>0</v>
      </c>
      <c r="AO1440" s="33">
        <v>0</v>
      </c>
      <c r="AP1440" s="33">
        <v>0</v>
      </c>
      <c r="AQ1440" s="33">
        <v>0</v>
      </c>
      <c r="AR1440" s="33">
        <v>0</v>
      </c>
      <c r="AS1440" s="33">
        <v>0</v>
      </c>
      <c r="AT1440" s="33">
        <v>0</v>
      </c>
      <c r="AU1440" s="33">
        <v>0</v>
      </c>
      <c r="AV1440" s="33">
        <v>0</v>
      </c>
      <c r="AW1440" s="33">
        <v>0</v>
      </c>
      <c r="AX1440" s="33">
        <v>0</v>
      </c>
      <c r="AY1440" s="33">
        <v>0</v>
      </c>
      <c r="AZ1440" s="33">
        <v>0</v>
      </c>
      <c r="BA1440" s="33">
        <v>0</v>
      </c>
      <c r="BB1440" s="33">
        <v>0</v>
      </c>
      <c r="BC1440" s="33">
        <v>0</v>
      </c>
      <c r="BD1440" s="33">
        <v>0</v>
      </c>
      <c r="BE1440" s="33">
        <f t="shared" si="1019"/>
        <v>0</v>
      </c>
      <c r="BF1440" s="33">
        <f t="shared" si="1020"/>
        <v>0</v>
      </c>
      <c r="BG1440" s="33">
        <f t="shared" si="1021"/>
        <v>0</v>
      </c>
      <c r="BH1440" s="33">
        <f t="shared" si="1022"/>
        <v>0</v>
      </c>
      <c r="BI1440" s="33">
        <f t="shared" si="1023"/>
        <v>0</v>
      </c>
      <c r="BJ1440" s="33">
        <f t="shared" si="1024"/>
        <v>0</v>
      </c>
      <c r="BK1440" s="33">
        <v>0</v>
      </c>
      <c r="BL1440" s="33">
        <f t="shared" si="1025"/>
        <v>0</v>
      </c>
      <c r="BM1440" s="33">
        <f t="shared" si="1026"/>
        <v>0</v>
      </c>
      <c r="BN1440" s="33">
        <f t="shared" si="1027"/>
        <v>0</v>
      </c>
      <c r="BO1440" s="33">
        <f t="shared" si="1028"/>
        <v>0</v>
      </c>
      <c r="BP1440" s="33">
        <f t="shared" si="1029"/>
        <v>0</v>
      </c>
      <c r="BQ1440" s="33">
        <f t="shared" si="1030"/>
        <v>0</v>
      </c>
    </row>
    <row r="1441" spans="1:69" ht="31.5" x14ac:dyDescent="0.25">
      <c r="A1441" s="27" t="s">
        <v>79</v>
      </c>
      <c r="B1441" s="43" t="s">
        <v>2108</v>
      </c>
      <c r="C1441" s="29" t="s">
        <v>2109</v>
      </c>
      <c r="D1441" s="45">
        <v>69.435000000000002</v>
      </c>
      <c r="E1441" s="32">
        <v>0</v>
      </c>
      <c r="F1441" s="32">
        <v>22.305709630000003</v>
      </c>
      <c r="G1441" s="32">
        <v>0</v>
      </c>
      <c r="H1441" s="32">
        <v>0</v>
      </c>
      <c r="I1441" s="32">
        <v>0</v>
      </c>
      <c r="J1441" s="32">
        <v>0</v>
      </c>
      <c r="K1441" s="33" t="s">
        <v>3821</v>
      </c>
      <c r="L1441" s="32">
        <v>4</v>
      </c>
      <c r="M1441" s="32">
        <v>0</v>
      </c>
      <c r="N1441" s="32">
        <v>0</v>
      </c>
      <c r="O1441" s="32">
        <v>0</v>
      </c>
      <c r="P1441" s="32">
        <v>0</v>
      </c>
      <c r="Q1441" s="32">
        <v>0</v>
      </c>
      <c r="R1441" s="32">
        <v>0</v>
      </c>
      <c r="S1441" s="32">
        <v>0</v>
      </c>
      <c r="T1441" s="32">
        <v>0</v>
      </c>
      <c r="U1441" s="32">
        <v>0</v>
      </c>
      <c r="V1441" s="32">
        <v>0</v>
      </c>
      <c r="W1441" s="32">
        <v>0</v>
      </c>
      <c r="X1441" s="33">
        <v>0</v>
      </c>
      <c r="Y1441" s="32">
        <v>0</v>
      </c>
      <c r="Z1441" s="32">
        <v>0</v>
      </c>
      <c r="AA1441" s="32">
        <v>0</v>
      </c>
      <c r="AB1441" s="32">
        <v>0</v>
      </c>
      <c r="AC1441" s="32">
        <v>0</v>
      </c>
      <c r="AD1441" s="32">
        <v>0</v>
      </c>
      <c r="AE1441" s="32">
        <v>0</v>
      </c>
      <c r="AF1441" s="32">
        <v>0</v>
      </c>
      <c r="AG1441" s="33">
        <v>0</v>
      </c>
      <c r="AH1441" s="33">
        <v>0</v>
      </c>
      <c r="AI1441" s="33">
        <v>0</v>
      </c>
      <c r="AJ1441" s="33">
        <v>0</v>
      </c>
      <c r="AK1441" s="33">
        <v>0</v>
      </c>
      <c r="AL1441" s="33">
        <v>0</v>
      </c>
      <c r="AM1441" s="33">
        <v>0</v>
      </c>
      <c r="AN1441" s="33">
        <v>0</v>
      </c>
      <c r="AO1441" s="33">
        <v>0</v>
      </c>
      <c r="AP1441" s="33">
        <v>0</v>
      </c>
      <c r="AQ1441" s="33">
        <v>0</v>
      </c>
      <c r="AR1441" s="32">
        <v>0</v>
      </c>
      <c r="AS1441" s="32">
        <v>4.49026382</v>
      </c>
      <c r="AT1441" s="32">
        <v>0</v>
      </c>
      <c r="AU1441" s="32">
        <v>0</v>
      </c>
      <c r="AV1441" s="32">
        <v>0</v>
      </c>
      <c r="AW1441" s="32">
        <v>0</v>
      </c>
      <c r="AX1441" s="33" t="s">
        <v>3949</v>
      </c>
      <c r="AY1441" s="32">
        <v>1</v>
      </c>
      <c r="AZ1441" s="32">
        <v>0</v>
      </c>
      <c r="BA1441" s="32">
        <v>0</v>
      </c>
      <c r="BB1441" s="32">
        <v>0</v>
      </c>
      <c r="BC1441" s="32">
        <v>0</v>
      </c>
      <c r="BD1441" s="32">
        <v>0</v>
      </c>
      <c r="BE1441" s="33">
        <f t="shared" si="1019"/>
        <v>0</v>
      </c>
      <c r="BF1441" s="33">
        <f t="shared" si="1020"/>
        <v>26.795973450000002</v>
      </c>
      <c r="BG1441" s="33">
        <f t="shared" si="1021"/>
        <v>0</v>
      </c>
      <c r="BH1441" s="33">
        <f t="shared" si="1022"/>
        <v>0</v>
      </c>
      <c r="BI1441" s="33">
        <f t="shared" si="1023"/>
        <v>0</v>
      </c>
      <c r="BJ1441" s="33">
        <f t="shared" si="1024"/>
        <v>0</v>
      </c>
      <c r="BK1441" s="33" t="s">
        <v>2973</v>
      </c>
      <c r="BL1441" s="33">
        <f t="shared" si="1025"/>
        <v>5</v>
      </c>
      <c r="BM1441" s="33">
        <f t="shared" si="1026"/>
        <v>0</v>
      </c>
      <c r="BN1441" s="33">
        <f t="shared" si="1027"/>
        <v>0</v>
      </c>
      <c r="BO1441" s="33">
        <f t="shared" si="1028"/>
        <v>0</v>
      </c>
      <c r="BP1441" s="33">
        <f t="shared" si="1029"/>
        <v>0</v>
      </c>
      <c r="BQ1441" s="33">
        <f t="shared" si="1030"/>
        <v>0</v>
      </c>
    </row>
    <row r="1442" spans="1:69" ht="47.25" x14ac:dyDescent="0.25">
      <c r="A1442" s="21" t="s">
        <v>32</v>
      </c>
      <c r="B1442" s="22" t="s">
        <v>580</v>
      </c>
      <c r="C1442" s="22" t="s">
        <v>191</v>
      </c>
      <c r="D1442" s="56">
        <f t="shared" ref="D1442:BO1442" si="1031">D1443</f>
        <v>0</v>
      </c>
      <c r="E1442" s="25">
        <f t="shared" si="1031"/>
        <v>0</v>
      </c>
      <c r="F1442" s="25">
        <f t="shared" si="1031"/>
        <v>0</v>
      </c>
      <c r="G1442" s="25">
        <f t="shared" si="1031"/>
        <v>0</v>
      </c>
      <c r="H1442" s="25">
        <f t="shared" si="1031"/>
        <v>0</v>
      </c>
      <c r="I1442" s="25">
        <f t="shared" si="1031"/>
        <v>0</v>
      </c>
      <c r="J1442" s="25">
        <f t="shared" si="1031"/>
        <v>0</v>
      </c>
      <c r="K1442" s="25">
        <f t="shared" si="1031"/>
        <v>0</v>
      </c>
      <c r="L1442" s="25">
        <f t="shared" si="1031"/>
        <v>0</v>
      </c>
      <c r="M1442" s="25">
        <f t="shared" si="1031"/>
        <v>0</v>
      </c>
      <c r="N1442" s="25">
        <f t="shared" si="1031"/>
        <v>0</v>
      </c>
      <c r="O1442" s="25">
        <f t="shared" si="1031"/>
        <v>0</v>
      </c>
      <c r="P1442" s="25">
        <f t="shared" si="1031"/>
        <v>0</v>
      </c>
      <c r="Q1442" s="25">
        <f t="shared" si="1031"/>
        <v>0</v>
      </c>
      <c r="R1442" s="25">
        <f t="shared" si="1031"/>
        <v>0</v>
      </c>
      <c r="S1442" s="25">
        <f t="shared" si="1031"/>
        <v>0</v>
      </c>
      <c r="T1442" s="25">
        <f t="shared" si="1031"/>
        <v>0</v>
      </c>
      <c r="U1442" s="25">
        <f t="shared" si="1031"/>
        <v>0</v>
      </c>
      <c r="V1442" s="25">
        <f t="shared" si="1031"/>
        <v>0</v>
      </c>
      <c r="W1442" s="25">
        <f t="shared" si="1031"/>
        <v>0</v>
      </c>
      <c r="X1442" s="25">
        <f t="shared" si="1031"/>
        <v>0</v>
      </c>
      <c r="Y1442" s="25">
        <f t="shared" si="1031"/>
        <v>0</v>
      </c>
      <c r="Z1442" s="25">
        <f t="shared" si="1031"/>
        <v>0</v>
      </c>
      <c r="AA1442" s="25">
        <f t="shared" si="1031"/>
        <v>0</v>
      </c>
      <c r="AB1442" s="25">
        <f t="shared" si="1031"/>
        <v>0</v>
      </c>
      <c r="AC1442" s="25">
        <f t="shared" si="1031"/>
        <v>0</v>
      </c>
      <c r="AD1442" s="25">
        <f t="shared" si="1031"/>
        <v>0</v>
      </c>
      <c r="AE1442" s="25">
        <f t="shared" si="1031"/>
        <v>0</v>
      </c>
      <c r="AF1442" s="25">
        <f t="shared" si="1031"/>
        <v>0</v>
      </c>
      <c r="AG1442" s="25">
        <f t="shared" si="1031"/>
        <v>0</v>
      </c>
      <c r="AH1442" s="25">
        <f t="shared" si="1031"/>
        <v>0</v>
      </c>
      <c r="AI1442" s="25">
        <f t="shared" si="1031"/>
        <v>0</v>
      </c>
      <c r="AJ1442" s="25">
        <f t="shared" si="1031"/>
        <v>0</v>
      </c>
      <c r="AK1442" s="25">
        <f t="shared" si="1031"/>
        <v>0</v>
      </c>
      <c r="AL1442" s="25">
        <f t="shared" si="1031"/>
        <v>0</v>
      </c>
      <c r="AM1442" s="25">
        <f t="shared" si="1031"/>
        <v>0</v>
      </c>
      <c r="AN1442" s="25">
        <f t="shared" si="1031"/>
        <v>0</v>
      </c>
      <c r="AO1442" s="25">
        <f t="shared" si="1031"/>
        <v>0</v>
      </c>
      <c r="AP1442" s="25">
        <f t="shared" si="1031"/>
        <v>0</v>
      </c>
      <c r="AQ1442" s="25">
        <f t="shared" si="1031"/>
        <v>0</v>
      </c>
      <c r="AR1442" s="25">
        <f t="shared" si="1031"/>
        <v>0</v>
      </c>
      <c r="AS1442" s="25">
        <f t="shared" si="1031"/>
        <v>0</v>
      </c>
      <c r="AT1442" s="25">
        <f t="shared" si="1031"/>
        <v>0</v>
      </c>
      <c r="AU1442" s="25">
        <f t="shared" si="1031"/>
        <v>0</v>
      </c>
      <c r="AV1442" s="25">
        <f t="shared" si="1031"/>
        <v>0</v>
      </c>
      <c r="AW1442" s="25">
        <f t="shared" si="1031"/>
        <v>0</v>
      </c>
      <c r="AX1442" s="25">
        <f t="shared" si="1031"/>
        <v>0</v>
      </c>
      <c r="AY1442" s="25">
        <f t="shared" si="1031"/>
        <v>0</v>
      </c>
      <c r="AZ1442" s="25">
        <f t="shared" si="1031"/>
        <v>0</v>
      </c>
      <c r="BA1442" s="25">
        <f t="shared" si="1031"/>
        <v>0</v>
      </c>
      <c r="BB1442" s="25">
        <f t="shared" si="1031"/>
        <v>0</v>
      </c>
      <c r="BC1442" s="25">
        <f t="shared" si="1031"/>
        <v>0</v>
      </c>
      <c r="BD1442" s="25">
        <f t="shared" si="1031"/>
        <v>0</v>
      </c>
      <c r="BE1442" s="25">
        <f t="shared" si="1031"/>
        <v>0</v>
      </c>
      <c r="BF1442" s="25">
        <f t="shared" si="1031"/>
        <v>0</v>
      </c>
      <c r="BG1442" s="25">
        <f t="shared" si="1031"/>
        <v>0</v>
      </c>
      <c r="BH1442" s="25">
        <f t="shared" si="1031"/>
        <v>0</v>
      </c>
      <c r="BI1442" s="25">
        <f t="shared" si="1031"/>
        <v>0</v>
      </c>
      <c r="BJ1442" s="25">
        <f t="shared" si="1031"/>
        <v>0</v>
      </c>
      <c r="BK1442" s="25">
        <f t="shared" si="1031"/>
        <v>0</v>
      </c>
      <c r="BL1442" s="25">
        <f t="shared" si="1031"/>
        <v>0</v>
      </c>
      <c r="BM1442" s="25">
        <f t="shared" si="1031"/>
        <v>0</v>
      </c>
      <c r="BN1442" s="25">
        <f t="shared" si="1031"/>
        <v>0</v>
      </c>
      <c r="BO1442" s="25">
        <f t="shared" si="1031"/>
        <v>0</v>
      </c>
      <c r="BP1442" s="25">
        <f t="shared" ref="BP1442:BQ1442" si="1032">BP1443</f>
        <v>0</v>
      </c>
      <c r="BQ1442" s="25">
        <f t="shared" si="1032"/>
        <v>0</v>
      </c>
    </row>
    <row r="1443" spans="1:69" x14ac:dyDescent="0.25">
      <c r="A1443" s="57" t="s">
        <v>2110</v>
      </c>
      <c r="B1443" s="22" t="s">
        <v>590</v>
      </c>
      <c r="C1443" s="22" t="s">
        <v>191</v>
      </c>
      <c r="D1443" s="56">
        <f t="shared" ref="D1443:BD1443" si="1033">D1444+D1445</f>
        <v>0</v>
      </c>
      <c r="E1443" s="25">
        <f t="shared" si="1033"/>
        <v>0</v>
      </c>
      <c r="F1443" s="25">
        <f t="shared" si="1033"/>
        <v>0</v>
      </c>
      <c r="G1443" s="25">
        <f t="shared" si="1033"/>
        <v>0</v>
      </c>
      <c r="H1443" s="25">
        <f t="shared" si="1033"/>
        <v>0</v>
      </c>
      <c r="I1443" s="25">
        <f t="shared" si="1033"/>
        <v>0</v>
      </c>
      <c r="J1443" s="25">
        <f t="shared" si="1033"/>
        <v>0</v>
      </c>
      <c r="K1443" s="25">
        <f t="shared" si="1033"/>
        <v>0</v>
      </c>
      <c r="L1443" s="25">
        <f t="shared" si="1033"/>
        <v>0</v>
      </c>
      <c r="M1443" s="25">
        <f t="shared" si="1033"/>
        <v>0</v>
      </c>
      <c r="N1443" s="25">
        <f t="shared" si="1033"/>
        <v>0</v>
      </c>
      <c r="O1443" s="25">
        <f t="shared" si="1033"/>
        <v>0</v>
      </c>
      <c r="P1443" s="25">
        <f t="shared" si="1033"/>
        <v>0</v>
      </c>
      <c r="Q1443" s="25">
        <f t="shared" si="1033"/>
        <v>0</v>
      </c>
      <c r="R1443" s="25">
        <f t="shared" si="1033"/>
        <v>0</v>
      </c>
      <c r="S1443" s="25">
        <f t="shared" si="1033"/>
        <v>0</v>
      </c>
      <c r="T1443" s="25">
        <f t="shared" si="1033"/>
        <v>0</v>
      </c>
      <c r="U1443" s="25">
        <f t="shared" si="1033"/>
        <v>0</v>
      </c>
      <c r="V1443" s="25">
        <f t="shared" si="1033"/>
        <v>0</v>
      </c>
      <c r="W1443" s="25">
        <f t="shared" si="1033"/>
        <v>0</v>
      </c>
      <c r="X1443" s="25">
        <f t="shared" si="1033"/>
        <v>0</v>
      </c>
      <c r="Y1443" s="25">
        <f t="shared" si="1033"/>
        <v>0</v>
      </c>
      <c r="Z1443" s="25">
        <f t="shared" si="1033"/>
        <v>0</v>
      </c>
      <c r="AA1443" s="25">
        <f t="shared" si="1033"/>
        <v>0</v>
      </c>
      <c r="AB1443" s="25">
        <f t="shared" si="1033"/>
        <v>0</v>
      </c>
      <c r="AC1443" s="25">
        <f t="shared" si="1033"/>
        <v>0</v>
      </c>
      <c r="AD1443" s="25">
        <f t="shared" si="1033"/>
        <v>0</v>
      </c>
      <c r="AE1443" s="25">
        <f t="shared" si="1033"/>
        <v>0</v>
      </c>
      <c r="AF1443" s="25">
        <f t="shared" si="1033"/>
        <v>0</v>
      </c>
      <c r="AG1443" s="25">
        <f t="shared" si="1033"/>
        <v>0</v>
      </c>
      <c r="AH1443" s="25">
        <f t="shared" si="1033"/>
        <v>0</v>
      </c>
      <c r="AI1443" s="25">
        <f t="shared" si="1033"/>
        <v>0</v>
      </c>
      <c r="AJ1443" s="25">
        <f t="shared" si="1033"/>
        <v>0</v>
      </c>
      <c r="AK1443" s="25">
        <f t="shared" si="1033"/>
        <v>0</v>
      </c>
      <c r="AL1443" s="25">
        <f t="shared" si="1033"/>
        <v>0</v>
      </c>
      <c r="AM1443" s="25">
        <f t="shared" si="1033"/>
        <v>0</v>
      </c>
      <c r="AN1443" s="25">
        <f t="shared" si="1033"/>
        <v>0</v>
      </c>
      <c r="AO1443" s="25">
        <f t="shared" si="1033"/>
        <v>0</v>
      </c>
      <c r="AP1443" s="25">
        <f t="shared" si="1033"/>
        <v>0</v>
      </c>
      <c r="AQ1443" s="25">
        <f t="shared" si="1033"/>
        <v>0</v>
      </c>
      <c r="AR1443" s="25">
        <f t="shared" si="1033"/>
        <v>0</v>
      </c>
      <c r="AS1443" s="25">
        <f t="shared" si="1033"/>
        <v>0</v>
      </c>
      <c r="AT1443" s="25">
        <f t="shared" si="1033"/>
        <v>0</v>
      </c>
      <c r="AU1443" s="25">
        <f t="shared" si="1033"/>
        <v>0</v>
      </c>
      <c r="AV1443" s="25">
        <f t="shared" si="1033"/>
        <v>0</v>
      </c>
      <c r="AW1443" s="25">
        <f t="shared" si="1033"/>
        <v>0</v>
      </c>
      <c r="AX1443" s="25">
        <f t="shared" si="1033"/>
        <v>0</v>
      </c>
      <c r="AY1443" s="25">
        <f t="shared" si="1033"/>
        <v>0</v>
      </c>
      <c r="AZ1443" s="25">
        <f t="shared" si="1033"/>
        <v>0</v>
      </c>
      <c r="BA1443" s="25">
        <f t="shared" si="1033"/>
        <v>0</v>
      </c>
      <c r="BB1443" s="25">
        <f t="shared" si="1033"/>
        <v>0</v>
      </c>
      <c r="BC1443" s="25">
        <f t="shared" si="1033"/>
        <v>0</v>
      </c>
      <c r="BD1443" s="25">
        <f t="shared" si="1033"/>
        <v>0</v>
      </c>
      <c r="BE1443" s="25">
        <f t="shared" ref="BE1443:BK1443" si="1034">BE1444+BE1445</f>
        <v>0</v>
      </c>
      <c r="BF1443" s="25">
        <f t="shared" si="1034"/>
        <v>0</v>
      </c>
      <c r="BG1443" s="25">
        <f t="shared" si="1034"/>
        <v>0</v>
      </c>
      <c r="BH1443" s="25">
        <f t="shared" si="1034"/>
        <v>0</v>
      </c>
      <c r="BI1443" s="25">
        <f t="shared" si="1034"/>
        <v>0</v>
      </c>
      <c r="BJ1443" s="25">
        <f t="shared" si="1034"/>
        <v>0</v>
      </c>
      <c r="BK1443" s="25">
        <f t="shared" si="1034"/>
        <v>0</v>
      </c>
      <c r="BL1443" s="25">
        <f t="shared" ref="BL1443:BQ1443" si="1035">BL1444+BL1445</f>
        <v>0</v>
      </c>
      <c r="BM1443" s="25">
        <f t="shared" si="1035"/>
        <v>0</v>
      </c>
      <c r="BN1443" s="25">
        <f t="shared" si="1035"/>
        <v>0</v>
      </c>
      <c r="BO1443" s="25">
        <f t="shared" si="1035"/>
        <v>0</v>
      </c>
      <c r="BP1443" s="25">
        <f t="shared" si="1035"/>
        <v>0</v>
      </c>
      <c r="BQ1443" s="25">
        <f t="shared" si="1035"/>
        <v>0</v>
      </c>
    </row>
    <row r="1444" spans="1:69" ht="47.25" x14ac:dyDescent="0.25">
      <c r="A1444" s="57" t="s">
        <v>2111</v>
      </c>
      <c r="B1444" s="22" t="s">
        <v>583</v>
      </c>
      <c r="C1444" s="22" t="s">
        <v>191</v>
      </c>
      <c r="D1444" s="56">
        <v>0</v>
      </c>
      <c r="E1444" s="25">
        <v>0</v>
      </c>
      <c r="F1444" s="25">
        <v>0</v>
      </c>
      <c r="G1444" s="25">
        <v>0</v>
      </c>
      <c r="H1444" s="25">
        <v>0</v>
      </c>
      <c r="I1444" s="25">
        <v>0</v>
      </c>
      <c r="J1444" s="25">
        <v>0</v>
      </c>
      <c r="K1444" s="25">
        <v>0</v>
      </c>
      <c r="L1444" s="25">
        <v>0</v>
      </c>
      <c r="M1444" s="25">
        <v>0</v>
      </c>
      <c r="N1444" s="25">
        <v>0</v>
      </c>
      <c r="O1444" s="25">
        <v>0</v>
      </c>
      <c r="P1444" s="25">
        <v>0</v>
      </c>
      <c r="Q1444" s="25">
        <v>0</v>
      </c>
      <c r="R1444" s="25">
        <v>0</v>
      </c>
      <c r="S1444" s="25">
        <v>0</v>
      </c>
      <c r="T1444" s="25">
        <v>0</v>
      </c>
      <c r="U1444" s="25">
        <v>0</v>
      </c>
      <c r="V1444" s="25">
        <v>0</v>
      </c>
      <c r="W1444" s="25">
        <v>0</v>
      </c>
      <c r="X1444" s="25">
        <v>0</v>
      </c>
      <c r="Y1444" s="25">
        <v>0</v>
      </c>
      <c r="Z1444" s="25">
        <v>0</v>
      </c>
      <c r="AA1444" s="25">
        <v>0</v>
      </c>
      <c r="AB1444" s="25">
        <v>0</v>
      </c>
      <c r="AC1444" s="25">
        <v>0</v>
      </c>
      <c r="AD1444" s="25">
        <v>0</v>
      </c>
      <c r="AE1444" s="25">
        <v>0</v>
      </c>
      <c r="AF1444" s="25">
        <v>0</v>
      </c>
      <c r="AG1444" s="25">
        <v>0</v>
      </c>
      <c r="AH1444" s="25">
        <v>0</v>
      </c>
      <c r="AI1444" s="25">
        <v>0</v>
      </c>
      <c r="AJ1444" s="25">
        <v>0</v>
      </c>
      <c r="AK1444" s="25">
        <v>0</v>
      </c>
      <c r="AL1444" s="25">
        <v>0</v>
      </c>
      <c r="AM1444" s="25">
        <v>0</v>
      </c>
      <c r="AN1444" s="25">
        <v>0</v>
      </c>
      <c r="AO1444" s="25">
        <v>0</v>
      </c>
      <c r="AP1444" s="25">
        <v>0</v>
      </c>
      <c r="AQ1444" s="25">
        <v>0</v>
      </c>
      <c r="AR1444" s="25">
        <v>0</v>
      </c>
      <c r="AS1444" s="25">
        <v>0</v>
      </c>
      <c r="AT1444" s="25">
        <v>0</v>
      </c>
      <c r="AU1444" s="25">
        <v>0</v>
      </c>
      <c r="AV1444" s="25">
        <v>0</v>
      </c>
      <c r="AW1444" s="25">
        <v>0</v>
      </c>
      <c r="AX1444" s="25">
        <v>0</v>
      </c>
      <c r="AY1444" s="25">
        <v>0</v>
      </c>
      <c r="AZ1444" s="25">
        <v>0</v>
      </c>
      <c r="BA1444" s="25">
        <v>0</v>
      </c>
      <c r="BB1444" s="25">
        <v>0</v>
      </c>
      <c r="BC1444" s="25">
        <v>0</v>
      </c>
      <c r="BD1444" s="25">
        <v>0</v>
      </c>
      <c r="BE1444" s="25">
        <v>0</v>
      </c>
      <c r="BF1444" s="25">
        <v>0</v>
      </c>
      <c r="BG1444" s="25">
        <v>0</v>
      </c>
      <c r="BH1444" s="25">
        <v>0</v>
      </c>
      <c r="BI1444" s="25">
        <v>0</v>
      </c>
      <c r="BJ1444" s="25">
        <v>0</v>
      </c>
      <c r="BK1444" s="25">
        <v>0</v>
      </c>
      <c r="BL1444" s="25">
        <v>0</v>
      </c>
      <c r="BM1444" s="25">
        <v>0</v>
      </c>
      <c r="BN1444" s="25">
        <v>0</v>
      </c>
      <c r="BO1444" s="25">
        <v>0</v>
      </c>
      <c r="BP1444" s="25">
        <v>0</v>
      </c>
      <c r="BQ1444" s="25">
        <v>0</v>
      </c>
    </row>
    <row r="1445" spans="1:69" ht="47.25" x14ac:dyDescent="0.25">
      <c r="A1445" s="57" t="s">
        <v>2112</v>
      </c>
      <c r="B1445" s="22" t="s">
        <v>585</v>
      </c>
      <c r="C1445" s="22" t="s">
        <v>191</v>
      </c>
      <c r="D1445" s="56">
        <v>0</v>
      </c>
      <c r="E1445" s="25">
        <v>0</v>
      </c>
      <c r="F1445" s="25">
        <v>0</v>
      </c>
      <c r="G1445" s="25">
        <v>0</v>
      </c>
      <c r="H1445" s="25">
        <v>0</v>
      </c>
      <c r="I1445" s="25">
        <v>0</v>
      </c>
      <c r="J1445" s="25">
        <v>0</v>
      </c>
      <c r="K1445" s="25">
        <v>0</v>
      </c>
      <c r="L1445" s="25">
        <v>0</v>
      </c>
      <c r="M1445" s="25">
        <v>0</v>
      </c>
      <c r="N1445" s="25">
        <v>0</v>
      </c>
      <c r="O1445" s="25">
        <v>0</v>
      </c>
      <c r="P1445" s="25">
        <v>0</v>
      </c>
      <c r="Q1445" s="25">
        <v>0</v>
      </c>
      <c r="R1445" s="25">
        <v>0</v>
      </c>
      <c r="S1445" s="25">
        <v>0</v>
      </c>
      <c r="T1445" s="25">
        <v>0</v>
      </c>
      <c r="U1445" s="25">
        <v>0</v>
      </c>
      <c r="V1445" s="25">
        <v>0</v>
      </c>
      <c r="W1445" s="25">
        <v>0</v>
      </c>
      <c r="X1445" s="25">
        <v>0</v>
      </c>
      <c r="Y1445" s="25">
        <v>0</v>
      </c>
      <c r="Z1445" s="25">
        <v>0</v>
      </c>
      <c r="AA1445" s="25">
        <v>0</v>
      </c>
      <c r="AB1445" s="25">
        <v>0</v>
      </c>
      <c r="AC1445" s="25">
        <v>0</v>
      </c>
      <c r="AD1445" s="25">
        <v>0</v>
      </c>
      <c r="AE1445" s="25">
        <v>0</v>
      </c>
      <c r="AF1445" s="25">
        <v>0</v>
      </c>
      <c r="AG1445" s="25">
        <v>0</v>
      </c>
      <c r="AH1445" s="25">
        <v>0</v>
      </c>
      <c r="AI1445" s="25">
        <v>0</v>
      </c>
      <c r="AJ1445" s="25">
        <v>0</v>
      </c>
      <c r="AK1445" s="25">
        <v>0</v>
      </c>
      <c r="AL1445" s="25">
        <v>0</v>
      </c>
      <c r="AM1445" s="25">
        <v>0</v>
      </c>
      <c r="AN1445" s="25">
        <v>0</v>
      </c>
      <c r="AO1445" s="25">
        <v>0</v>
      </c>
      <c r="AP1445" s="25">
        <v>0</v>
      </c>
      <c r="AQ1445" s="25">
        <v>0</v>
      </c>
      <c r="AR1445" s="25">
        <v>0</v>
      </c>
      <c r="AS1445" s="25">
        <v>0</v>
      </c>
      <c r="AT1445" s="25">
        <v>0</v>
      </c>
      <c r="AU1445" s="25">
        <v>0</v>
      </c>
      <c r="AV1445" s="25">
        <v>0</v>
      </c>
      <c r="AW1445" s="25">
        <v>0</v>
      </c>
      <c r="AX1445" s="25">
        <v>0</v>
      </c>
      <c r="AY1445" s="25">
        <v>0</v>
      </c>
      <c r="AZ1445" s="25">
        <v>0</v>
      </c>
      <c r="BA1445" s="25">
        <v>0</v>
      </c>
      <c r="BB1445" s="25">
        <v>0</v>
      </c>
      <c r="BC1445" s="25">
        <v>0</v>
      </c>
      <c r="BD1445" s="25">
        <v>0</v>
      </c>
      <c r="BE1445" s="25">
        <v>0</v>
      </c>
      <c r="BF1445" s="25">
        <v>0</v>
      </c>
      <c r="BG1445" s="25">
        <v>0</v>
      </c>
      <c r="BH1445" s="25">
        <v>0</v>
      </c>
      <c r="BI1445" s="25">
        <v>0</v>
      </c>
      <c r="BJ1445" s="25">
        <v>0</v>
      </c>
      <c r="BK1445" s="25">
        <v>0</v>
      </c>
      <c r="BL1445" s="25">
        <v>0</v>
      </c>
      <c r="BM1445" s="25">
        <v>0</v>
      </c>
      <c r="BN1445" s="25">
        <v>0</v>
      </c>
      <c r="BO1445" s="25">
        <v>0</v>
      </c>
      <c r="BP1445" s="25">
        <v>0</v>
      </c>
      <c r="BQ1445" s="25">
        <v>0</v>
      </c>
    </row>
    <row r="1446" spans="1:69" x14ac:dyDescent="0.25">
      <c r="A1446" s="57" t="s">
        <v>2113</v>
      </c>
      <c r="B1446" s="22" t="s">
        <v>590</v>
      </c>
      <c r="C1446" s="22" t="s">
        <v>191</v>
      </c>
      <c r="D1446" s="56">
        <f t="shared" ref="D1446:BD1446" si="1036">D1447+D1448</f>
        <v>0</v>
      </c>
      <c r="E1446" s="25">
        <f t="shared" si="1036"/>
        <v>0</v>
      </c>
      <c r="F1446" s="25">
        <f t="shared" si="1036"/>
        <v>0</v>
      </c>
      <c r="G1446" s="25">
        <f t="shared" si="1036"/>
        <v>0</v>
      </c>
      <c r="H1446" s="25">
        <f t="shared" si="1036"/>
        <v>0</v>
      </c>
      <c r="I1446" s="25">
        <f t="shared" si="1036"/>
        <v>0</v>
      </c>
      <c r="J1446" s="25">
        <f t="shared" si="1036"/>
        <v>0</v>
      </c>
      <c r="K1446" s="25">
        <f t="shared" si="1036"/>
        <v>0</v>
      </c>
      <c r="L1446" s="25">
        <f t="shared" si="1036"/>
        <v>0</v>
      </c>
      <c r="M1446" s="25">
        <f t="shared" si="1036"/>
        <v>0</v>
      </c>
      <c r="N1446" s="25">
        <f t="shared" si="1036"/>
        <v>0</v>
      </c>
      <c r="O1446" s="25">
        <f t="shared" si="1036"/>
        <v>0</v>
      </c>
      <c r="P1446" s="25">
        <f t="shared" si="1036"/>
        <v>0</v>
      </c>
      <c r="Q1446" s="25">
        <f t="shared" si="1036"/>
        <v>0</v>
      </c>
      <c r="R1446" s="25">
        <f t="shared" si="1036"/>
        <v>0</v>
      </c>
      <c r="S1446" s="25">
        <f t="shared" si="1036"/>
        <v>0</v>
      </c>
      <c r="T1446" s="25">
        <f t="shared" si="1036"/>
        <v>0</v>
      </c>
      <c r="U1446" s="25">
        <f t="shared" si="1036"/>
        <v>0</v>
      </c>
      <c r="V1446" s="25">
        <f t="shared" si="1036"/>
        <v>0</v>
      </c>
      <c r="W1446" s="25">
        <f t="shared" si="1036"/>
        <v>0</v>
      </c>
      <c r="X1446" s="25">
        <f t="shared" si="1036"/>
        <v>0</v>
      </c>
      <c r="Y1446" s="25">
        <f t="shared" si="1036"/>
        <v>0</v>
      </c>
      <c r="Z1446" s="25">
        <f t="shared" si="1036"/>
        <v>0</v>
      </c>
      <c r="AA1446" s="25">
        <f t="shared" si="1036"/>
        <v>0</v>
      </c>
      <c r="AB1446" s="25">
        <f t="shared" si="1036"/>
        <v>0</v>
      </c>
      <c r="AC1446" s="25">
        <f t="shared" si="1036"/>
        <v>0</v>
      </c>
      <c r="AD1446" s="25">
        <f t="shared" si="1036"/>
        <v>0</v>
      </c>
      <c r="AE1446" s="25">
        <f t="shared" si="1036"/>
        <v>0</v>
      </c>
      <c r="AF1446" s="25">
        <f t="shared" si="1036"/>
        <v>0</v>
      </c>
      <c r="AG1446" s="25">
        <f t="shared" si="1036"/>
        <v>0</v>
      </c>
      <c r="AH1446" s="25">
        <f t="shared" si="1036"/>
        <v>0</v>
      </c>
      <c r="AI1446" s="25">
        <f t="shared" si="1036"/>
        <v>0</v>
      </c>
      <c r="AJ1446" s="25">
        <f t="shared" si="1036"/>
        <v>0</v>
      </c>
      <c r="AK1446" s="25">
        <f t="shared" si="1036"/>
        <v>0</v>
      </c>
      <c r="AL1446" s="25">
        <f t="shared" si="1036"/>
        <v>0</v>
      </c>
      <c r="AM1446" s="25">
        <f t="shared" si="1036"/>
        <v>0</v>
      </c>
      <c r="AN1446" s="25">
        <f t="shared" si="1036"/>
        <v>0</v>
      </c>
      <c r="AO1446" s="25">
        <f t="shared" si="1036"/>
        <v>0</v>
      </c>
      <c r="AP1446" s="25">
        <f t="shared" si="1036"/>
        <v>0</v>
      </c>
      <c r="AQ1446" s="25">
        <f t="shared" si="1036"/>
        <v>0</v>
      </c>
      <c r="AR1446" s="25">
        <f t="shared" si="1036"/>
        <v>0</v>
      </c>
      <c r="AS1446" s="25">
        <f t="shared" si="1036"/>
        <v>0</v>
      </c>
      <c r="AT1446" s="25">
        <f t="shared" si="1036"/>
        <v>0</v>
      </c>
      <c r="AU1446" s="25">
        <f t="shared" si="1036"/>
        <v>0</v>
      </c>
      <c r="AV1446" s="25">
        <f t="shared" si="1036"/>
        <v>0</v>
      </c>
      <c r="AW1446" s="25">
        <f t="shared" si="1036"/>
        <v>0</v>
      </c>
      <c r="AX1446" s="25">
        <f t="shared" si="1036"/>
        <v>0</v>
      </c>
      <c r="AY1446" s="25">
        <f t="shared" si="1036"/>
        <v>0</v>
      </c>
      <c r="AZ1446" s="25">
        <f t="shared" si="1036"/>
        <v>0</v>
      </c>
      <c r="BA1446" s="25">
        <f t="shared" si="1036"/>
        <v>0</v>
      </c>
      <c r="BB1446" s="25">
        <f t="shared" si="1036"/>
        <v>0</v>
      </c>
      <c r="BC1446" s="25">
        <f t="shared" si="1036"/>
        <v>0</v>
      </c>
      <c r="BD1446" s="25">
        <f t="shared" si="1036"/>
        <v>0</v>
      </c>
      <c r="BE1446" s="25">
        <f t="shared" ref="BE1446:BK1446" si="1037">BE1447+BE1448</f>
        <v>0</v>
      </c>
      <c r="BF1446" s="25">
        <f t="shared" si="1037"/>
        <v>0</v>
      </c>
      <c r="BG1446" s="25">
        <f t="shared" si="1037"/>
        <v>0</v>
      </c>
      <c r="BH1446" s="25">
        <f t="shared" si="1037"/>
        <v>0</v>
      </c>
      <c r="BI1446" s="25">
        <f t="shared" si="1037"/>
        <v>0</v>
      </c>
      <c r="BJ1446" s="25">
        <f t="shared" si="1037"/>
        <v>0</v>
      </c>
      <c r="BK1446" s="25">
        <f t="shared" si="1037"/>
        <v>0</v>
      </c>
      <c r="BL1446" s="25">
        <f t="shared" ref="BL1446:BQ1446" si="1038">BL1447+BL1448</f>
        <v>0</v>
      </c>
      <c r="BM1446" s="25">
        <f t="shared" si="1038"/>
        <v>0</v>
      </c>
      <c r="BN1446" s="25">
        <f t="shared" si="1038"/>
        <v>0</v>
      </c>
      <c r="BO1446" s="25">
        <f t="shared" si="1038"/>
        <v>0</v>
      </c>
      <c r="BP1446" s="25">
        <f t="shared" si="1038"/>
        <v>0</v>
      </c>
      <c r="BQ1446" s="25">
        <f t="shared" si="1038"/>
        <v>0</v>
      </c>
    </row>
    <row r="1447" spans="1:69" ht="47.25" x14ac:dyDescent="0.25">
      <c r="A1447" s="57" t="s">
        <v>2114</v>
      </c>
      <c r="B1447" s="22" t="s">
        <v>583</v>
      </c>
      <c r="C1447" s="22" t="s">
        <v>191</v>
      </c>
      <c r="D1447" s="56">
        <v>0</v>
      </c>
      <c r="E1447" s="25">
        <v>0</v>
      </c>
      <c r="F1447" s="25">
        <v>0</v>
      </c>
      <c r="G1447" s="25">
        <v>0</v>
      </c>
      <c r="H1447" s="25">
        <v>0</v>
      </c>
      <c r="I1447" s="25">
        <v>0</v>
      </c>
      <c r="J1447" s="25">
        <v>0</v>
      </c>
      <c r="K1447" s="25">
        <v>0</v>
      </c>
      <c r="L1447" s="25">
        <v>0</v>
      </c>
      <c r="M1447" s="25">
        <v>0</v>
      </c>
      <c r="N1447" s="25">
        <v>0</v>
      </c>
      <c r="O1447" s="25">
        <v>0</v>
      </c>
      <c r="P1447" s="25">
        <v>0</v>
      </c>
      <c r="Q1447" s="25">
        <v>0</v>
      </c>
      <c r="R1447" s="25">
        <v>0</v>
      </c>
      <c r="S1447" s="25">
        <v>0</v>
      </c>
      <c r="T1447" s="25">
        <v>0</v>
      </c>
      <c r="U1447" s="25">
        <v>0</v>
      </c>
      <c r="V1447" s="25">
        <v>0</v>
      </c>
      <c r="W1447" s="25">
        <v>0</v>
      </c>
      <c r="X1447" s="25">
        <v>0</v>
      </c>
      <c r="Y1447" s="25">
        <v>0</v>
      </c>
      <c r="Z1447" s="25">
        <v>0</v>
      </c>
      <c r="AA1447" s="25">
        <v>0</v>
      </c>
      <c r="AB1447" s="25">
        <v>0</v>
      </c>
      <c r="AC1447" s="25">
        <v>0</v>
      </c>
      <c r="AD1447" s="25">
        <v>0</v>
      </c>
      <c r="AE1447" s="25">
        <v>0</v>
      </c>
      <c r="AF1447" s="25">
        <v>0</v>
      </c>
      <c r="AG1447" s="25">
        <v>0</v>
      </c>
      <c r="AH1447" s="25">
        <v>0</v>
      </c>
      <c r="AI1447" s="25">
        <v>0</v>
      </c>
      <c r="AJ1447" s="25">
        <v>0</v>
      </c>
      <c r="AK1447" s="25">
        <v>0</v>
      </c>
      <c r="AL1447" s="25">
        <v>0</v>
      </c>
      <c r="AM1447" s="25">
        <v>0</v>
      </c>
      <c r="AN1447" s="25">
        <v>0</v>
      </c>
      <c r="AO1447" s="25">
        <v>0</v>
      </c>
      <c r="AP1447" s="25">
        <v>0</v>
      </c>
      <c r="AQ1447" s="25">
        <v>0</v>
      </c>
      <c r="AR1447" s="25">
        <v>0</v>
      </c>
      <c r="AS1447" s="25">
        <v>0</v>
      </c>
      <c r="AT1447" s="25">
        <v>0</v>
      </c>
      <c r="AU1447" s="25">
        <v>0</v>
      </c>
      <c r="AV1447" s="25">
        <v>0</v>
      </c>
      <c r="AW1447" s="25">
        <v>0</v>
      </c>
      <c r="AX1447" s="25">
        <v>0</v>
      </c>
      <c r="AY1447" s="25">
        <v>0</v>
      </c>
      <c r="AZ1447" s="25">
        <v>0</v>
      </c>
      <c r="BA1447" s="25">
        <v>0</v>
      </c>
      <c r="BB1447" s="25">
        <v>0</v>
      </c>
      <c r="BC1447" s="25">
        <v>0</v>
      </c>
      <c r="BD1447" s="25">
        <v>0</v>
      </c>
      <c r="BE1447" s="25">
        <v>0</v>
      </c>
      <c r="BF1447" s="25">
        <v>0</v>
      </c>
      <c r="BG1447" s="25">
        <v>0</v>
      </c>
      <c r="BH1447" s="25">
        <v>0</v>
      </c>
      <c r="BI1447" s="25">
        <v>0</v>
      </c>
      <c r="BJ1447" s="25">
        <v>0</v>
      </c>
      <c r="BK1447" s="25">
        <v>0</v>
      </c>
      <c r="BL1447" s="25">
        <v>0</v>
      </c>
      <c r="BM1447" s="25">
        <v>0</v>
      </c>
      <c r="BN1447" s="25">
        <v>0</v>
      </c>
      <c r="BO1447" s="25">
        <v>0</v>
      </c>
      <c r="BP1447" s="25">
        <v>0</v>
      </c>
      <c r="BQ1447" s="25">
        <v>0</v>
      </c>
    </row>
    <row r="1448" spans="1:69" ht="47.25" x14ac:dyDescent="0.25">
      <c r="A1448" s="57" t="s">
        <v>2115</v>
      </c>
      <c r="B1448" s="22" t="s">
        <v>585</v>
      </c>
      <c r="C1448" s="22" t="s">
        <v>191</v>
      </c>
      <c r="D1448" s="56">
        <v>0</v>
      </c>
      <c r="E1448" s="25">
        <v>0</v>
      </c>
      <c r="F1448" s="25">
        <v>0</v>
      </c>
      <c r="G1448" s="25">
        <v>0</v>
      </c>
      <c r="H1448" s="25">
        <v>0</v>
      </c>
      <c r="I1448" s="25">
        <v>0</v>
      </c>
      <c r="J1448" s="25">
        <v>0</v>
      </c>
      <c r="K1448" s="25">
        <v>0</v>
      </c>
      <c r="L1448" s="25">
        <v>0</v>
      </c>
      <c r="M1448" s="25">
        <v>0</v>
      </c>
      <c r="N1448" s="25">
        <v>0</v>
      </c>
      <c r="O1448" s="25">
        <v>0</v>
      </c>
      <c r="P1448" s="25">
        <v>0</v>
      </c>
      <c r="Q1448" s="25">
        <v>0</v>
      </c>
      <c r="R1448" s="25">
        <v>0</v>
      </c>
      <c r="S1448" s="25">
        <v>0</v>
      </c>
      <c r="T1448" s="25">
        <v>0</v>
      </c>
      <c r="U1448" s="25">
        <v>0</v>
      </c>
      <c r="V1448" s="25">
        <v>0</v>
      </c>
      <c r="W1448" s="25">
        <v>0</v>
      </c>
      <c r="X1448" s="25">
        <v>0</v>
      </c>
      <c r="Y1448" s="25">
        <v>0</v>
      </c>
      <c r="Z1448" s="25">
        <v>0</v>
      </c>
      <c r="AA1448" s="25">
        <v>0</v>
      </c>
      <c r="AB1448" s="25">
        <v>0</v>
      </c>
      <c r="AC1448" s="25">
        <v>0</v>
      </c>
      <c r="AD1448" s="25">
        <v>0</v>
      </c>
      <c r="AE1448" s="25">
        <v>0</v>
      </c>
      <c r="AF1448" s="25">
        <v>0</v>
      </c>
      <c r="AG1448" s="25">
        <v>0</v>
      </c>
      <c r="AH1448" s="25">
        <v>0</v>
      </c>
      <c r="AI1448" s="25">
        <v>0</v>
      </c>
      <c r="AJ1448" s="25">
        <v>0</v>
      </c>
      <c r="AK1448" s="25">
        <v>0</v>
      </c>
      <c r="AL1448" s="25">
        <v>0</v>
      </c>
      <c r="AM1448" s="25">
        <v>0</v>
      </c>
      <c r="AN1448" s="25">
        <v>0</v>
      </c>
      <c r="AO1448" s="25">
        <v>0</v>
      </c>
      <c r="AP1448" s="25">
        <v>0</v>
      </c>
      <c r="AQ1448" s="25">
        <v>0</v>
      </c>
      <c r="AR1448" s="25">
        <v>0</v>
      </c>
      <c r="AS1448" s="25">
        <v>0</v>
      </c>
      <c r="AT1448" s="25">
        <v>0</v>
      </c>
      <c r="AU1448" s="25">
        <v>0</v>
      </c>
      <c r="AV1448" s="25">
        <v>0</v>
      </c>
      <c r="AW1448" s="25">
        <v>0</v>
      </c>
      <c r="AX1448" s="25">
        <v>0</v>
      </c>
      <c r="AY1448" s="25">
        <v>0</v>
      </c>
      <c r="AZ1448" s="25">
        <v>0</v>
      </c>
      <c r="BA1448" s="25">
        <v>0</v>
      </c>
      <c r="BB1448" s="25">
        <v>0</v>
      </c>
      <c r="BC1448" s="25">
        <v>0</v>
      </c>
      <c r="BD1448" s="25">
        <v>0</v>
      </c>
      <c r="BE1448" s="25">
        <v>0</v>
      </c>
      <c r="BF1448" s="25">
        <v>0</v>
      </c>
      <c r="BG1448" s="25">
        <v>0</v>
      </c>
      <c r="BH1448" s="25">
        <v>0</v>
      </c>
      <c r="BI1448" s="25">
        <v>0</v>
      </c>
      <c r="BJ1448" s="25">
        <v>0</v>
      </c>
      <c r="BK1448" s="25">
        <v>0</v>
      </c>
      <c r="BL1448" s="25">
        <v>0</v>
      </c>
      <c r="BM1448" s="25">
        <v>0</v>
      </c>
      <c r="BN1448" s="25">
        <v>0</v>
      </c>
      <c r="BO1448" s="25">
        <v>0</v>
      </c>
      <c r="BP1448" s="25">
        <v>0</v>
      </c>
      <c r="BQ1448" s="25">
        <v>0</v>
      </c>
    </row>
    <row r="1449" spans="1:69" x14ac:dyDescent="0.25">
      <c r="A1449" s="21" t="s">
        <v>2116</v>
      </c>
      <c r="B1449" s="22" t="s">
        <v>594</v>
      </c>
      <c r="C1449" s="22" t="s">
        <v>191</v>
      </c>
      <c r="D1449" s="56">
        <f t="shared" ref="D1449:BD1449" si="1039">D1450+D1451+D1452+D1453</f>
        <v>454.04294293999999</v>
      </c>
      <c r="E1449" s="25">
        <f t="shared" si="1039"/>
        <v>0</v>
      </c>
      <c r="F1449" s="25">
        <f t="shared" si="1039"/>
        <v>0</v>
      </c>
      <c r="G1449" s="25">
        <f t="shared" si="1039"/>
        <v>0</v>
      </c>
      <c r="H1449" s="25">
        <f t="shared" si="1039"/>
        <v>0</v>
      </c>
      <c r="I1449" s="25">
        <f t="shared" si="1039"/>
        <v>0</v>
      </c>
      <c r="J1449" s="25">
        <f t="shared" si="1039"/>
        <v>0</v>
      </c>
      <c r="K1449" s="25">
        <f t="shared" si="1039"/>
        <v>0</v>
      </c>
      <c r="L1449" s="25">
        <f t="shared" si="1039"/>
        <v>0</v>
      </c>
      <c r="M1449" s="25">
        <f t="shared" si="1039"/>
        <v>0</v>
      </c>
      <c r="N1449" s="25">
        <f t="shared" si="1039"/>
        <v>0</v>
      </c>
      <c r="O1449" s="25">
        <f t="shared" si="1039"/>
        <v>0</v>
      </c>
      <c r="P1449" s="25">
        <f t="shared" si="1039"/>
        <v>0</v>
      </c>
      <c r="Q1449" s="25">
        <f t="shared" si="1039"/>
        <v>0</v>
      </c>
      <c r="R1449" s="25">
        <f t="shared" si="1039"/>
        <v>0</v>
      </c>
      <c r="S1449" s="25">
        <f t="shared" si="1039"/>
        <v>0</v>
      </c>
      <c r="T1449" s="25">
        <f t="shared" si="1039"/>
        <v>0</v>
      </c>
      <c r="U1449" s="25">
        <f t="shared" si="1039"/>
        <v>0</v>
      </c>
      <c r="V1449" s="25">
        <f t="shared" si="1039"/>
        <v>0</v>
      </c>
      <c r="W1449" s="25">
        <f t="shared" si="1039"/>
        <v>0</v>
      </c>
      <c r="X1449" s="25">
        <f t="shared" si="1039"/>
        <v>0</v>
      </c>
      <c r="Y1449" s="25">
        <f t="shared" si="1039"/>
        <v>0</v>
      </c>
      <c r="Z1449" s="25">
        <f t="shared" si="1039"/>
        <v>0</v>
      </c>
      <c r="AA1449" s="25">
        <f t="shared" si="1039"/>
        <v>0</v>
      </c>
      <c r="AB1449" s="25">
        <f t="shared" si="1039"/>
        <v>0</v>
      </c>
      <c r="AC1449" s="25">
        <f t="shared" si="1039"/>
        <v>0</v>
      </c>
      <c r="AD1449" s="25">
        <f t="shared" si="1039"/>
        <v>0</v>
      </c>
      <c r="AE1449" s="25">
        <f t="shared" si="1039"/>
        <v>0</v>
      </c>
      <c r="AF1449" s="25">
        <f t="shared" si="1039"/>
        <v>0</v>
      </c>
      <c r="AG1449" s="25">
        <f t="shared" si="1039"/>
        <v>0</v>
      </c>
      <c r="AH1449" s="25">
        <f t="shared" si="1039"/>
        <v>0</v>
      </c>
      <c r="AI1449" s="25">
        <f t="shared" si="1039"/>
        <v>0</v>
      </c>
      <c r="AJ1449" s="25">
        <f t="shared" si="1039"/>
        <v>0</v>
      </c>
      <c r="AK1449" s="25">
        <f t="shared" si="1039"/>
        <v>0</v>
      </c>
      <c r="AL1449" s="25">
        <f t="shared" si="1039"/>
        <v>0</v>
      </c>
      <c r="AM1449" s="25">
        <f t="shared" si="1039"/>
        <v>0</v>
      </c>
      <c r="AN1449" s="25">
        <f t="shared" si="1039"/>
        <v>0</v>
      </c>
      <c r="AO1449" s="25">
        <f t="shared" si="1039"/>
        <v>0</v>
      </c>
      <c r="AP1449" s="25">
        <f t="shared" si="1039"/>
        <v>0</v>
      </c>
      <c r="AQ1449" s="25">
        <f t="shared" si="1039"/>
        <v>0</v>
      </c>
      <c r="AR1449" s="25">
        <f t="shared" si="1039"/>
        <v>0</v>
      </c>
      <c r="AS1449" s="25">
        <f t="shared" si="1039"/>
        <v>0</v>
      </c>
      <c r="AT1449" s="25">
        <f t="shared" si="1039"/>
        <v>0</v>
      </c>
      <c r="AU1449" s="25">
        <f t="shared" si="1039"/>
        <v>0</v>
      </c>
      <c r="AV1449" s="25">
        <f t="shared" si="1039"/>
        <v>0</v>
      </c>
      <c r="AW1449" s="25">
        <f t="shared" si="1039"/>
        <v>0</v>
      </c>
      <c r="AX1449" s="25">
        <f t="shared" si="1039"/>
        <v>0</v>
      </c>
      <c r="AY1449" s="25">
        <f t="shared" si="1039"/>
        <v>0</v>
      </c>
      <c r="AZ1449" s="25">
        <f t="shared" si="1039"/>
        <v>0</v>
      </c>
      <c r="BA1449" s="25">
        <f t="shared" si="1039"/>
        <v>0</v>
      </c>
      <c r="BB1449" s="25">
        <f t="shared" si="1039"/>
        <v>0</v>
      </c>
      <c r="BC1449" s="25">
        <f t="shared" si="1039"/>
        <v>0</v>
      </c>
      <c r="BD1449" s="25">
        <f t="shared" si="1039"/>
        <v>0</v>
      </c>
      <c r="BE1449" s="25">
        <f t="shared" ref="BE1449:BK1449" si="1040">BE1450+BE1451+BE1452+BE1453</f>
        <v>0</v>
      </c>
      <c r="BF1449" s="25">
        <f t="shared" si="1040"/>
        <v>0</v>
      </c>
      <c r="BG1449" s="25">
        <f t="shared" si="1040"/>
        <v>0</v>
      </c>
      <c r="BH1449" s="25">
        <f t="shared" si="1040"/>
        <v>0</v>
      </c>
      <c r="BI1449" s="25">
        <f t="shared" si="1040"/>
        <v>0</v>
      </c>
      <c r="BJ1449" s="25">
        <f t="shared" si="1040"/>
        <v>0</v>
      </c>
      <c r="BK1449" s="25">
        <f t="shared" si="1040"/>
        <v>0</v>
      </c>
      <c r="BL1449" s="25">
        <f t="shared" ref="BL1449:BQ1449" si="1041">BL1450+BL1451+BL1452+BL1453</f>
        <v>0</v>
      </c>
      <c r="BM1449" s="25">
        <f t="shared" si="1041"/>
        <v>0</v>
      </c>
      <c r="BN1449" s="25">
        <f t="shared" si="1041"/>
        <v>0</v>
      </c>
      <c r="BO1449" s="25">
        <f t="shared" si="1041"/>
        <v>0</v>
      </c>
      <c r="BP1449" s="25">
        <f t="shared" si="1041"/>
        <v>0</v>
      </c>
      <c r="BQ1449" s="25">
        <f t="shared" si="1041"/>
        <v>0</v>
      </c>
    </row>
    <row r="1450" spans="1:69" ht="31.5" x14ac:dyDescent="0.25">
      <c r="A1450" s="21" t="s">
        <v>2117</v>
      </c>
      <c r="B1450" s="22" t="s">
        <v>596</v>
      </c>
      <c r="C1450" s="22" t="s">
        <v>191</v>
      </c>
      <c r="D1450" s="56">
        <v>0</v>
      </c>
      <c r="E1450" s="25">
        <v>0</v>
      </c>
      <c r="F1450" s="25">
        <v>0</v>
      </c>
      <c r="G1450" s="25">
        <v>0</v>
      </c>
      <c r="H1450" s="25">
        <v>0</v>
      </c>
      <c r="I1450" s="25">
        <v>0</v>
      </c>
      <c r="J1450" s="25">
        <v>0</v>
      </c>
      <c r="K1450" s="25">
        <v>0</v>
      </c>
      <c r="L1450" s="25">
        <v>0</v>
      </c>
      <c r="M1450" s="25">
        <v>0</v>
      </c>
      <c r="N1450" s="25">
        <v>0</v>
      </c>
      <c r="O1450" s="25">
        <v>0</v>
      </c>
      <c r="P1450" s="25">
        <v>0</v>
      </c>
      <c r="Q1450" s="25">
        <v>0</v>
      </c>
      <c r="R1450" s="25">
        <v>0</v>
      </c>
      <c r="S1450" s="25">
        <v>0</v>
      </c>
      <c r="T1450" s="25">
        <v>0</v>
      </c>
      <c r="U1450" s="25">
        <v>0</v>
      </c>
      <c r="V1450" s="25">
        <v>0</v>
      </c>
      <c r="W1450" s="25">
        <v>0</v>
      </c>
      <c r="X1450" s="25">
        <v>0</v>
      </c>
      <c r="Y1450" s="25">
        <v>0</v>
      </c>
      <c r="Z1450" s="25">
        <v>0</v>
      </c>
      <c r="AA1450" s="25">
        <v>0</v>
      </c>
      <c r="AB1450" s="25">
        <v>0</v>
      </c>
      <c r="AC1450" s="25">
        <v>0</v>
      </c>
      <c r="AD1450" s="25">
        <v>0</v>
      </c>
      <c r="AE1450" s="25">
        <v>0</v>
      </c>
      <c r="AF1450" s="25">
        <v>0</v>
      </c>
      <c r="AG1450" s="25">
        <v>0</v>
      </c>
      <c r="AH1450" s="25">
        <v>0</v>
      </c>
      <c r="AI1450" s="25">
        <v>0</v>
      </c>
      <c r="AJ1450" s="25">
        <v>0</v>
      </c>
      <c r="AK1450" s="25">
        <v>0</v>
      </c>
      <c r="AL1450" s="25">
        <v>0</v>
      </c>
      <c r="AM1450" s="25">
        <v>0</v>
      </c>
      <c r="AN1450" s="25">
        <v>0</v>
      </c>
      <c r="AO1450" s="25">
        <v>0</v>
      </c>
      <c r="AP1450" s="25">
        <v>0</v>
      </c>
      <c r="AQ1450" s="25">
        <v>0</v>
      </c>
      <c r="AR1450" s="25">
        <v>0</v>
      </c>
      <c r="AS1450" s="25">
        <v>0</v>
      </c>
      <c r="AT1450" s="25">
        <v>0</v>
      </c>
      <c r="AU1450" s="25">
        <v>0</v>
      </c>
      <c r="AV1450" s="25">
        <v>0</v>
      </c>
      <c r="AW1450" s="25">
        <v>0</v>
      </c>
      <c r="AX1450" s="25">
        <v>0</v>
      </c>
      <c r="AY1450" s="25">
        <v>0</v>
      </c>
      <c r="AZ1450" s="25">
        <v>0</v>
      </c>
      <c r="BA1450" s="25">
        <v>0</v>
      </c>
      <c r="BB1450" s="25">
        <v>0</v>
      </c>
      <c r="BC1450" s="25">
        <v>0</v>
      </c>
      <c r="BD1450" s="25">
        <v>0</v>
      </c>
      <c r="BE1450" s="25">
        <v>0</v>
      </c>
      <c r="BF1450" s="25">
        <v>0</v>
      </c>
      <c r="BG1450" s="25">
        <v>0</v>
      </c>
      <c r="BH1450" s="25">
        <v>0</v>
      </c>
      <c r="BI1450" s="25">
        <v>0</v>
      </c>
      <c r="BJ1450" s="25">
        <v>0</v>
      </c>
      <c r="BK1450" s="25">
        <v>0</v>
      </c>
      <c r="BL1450" s="25">
        <v>0</v>
      </c>
      <c r="BM1450" s="25">
        <v>0</v>
      </c>
      <c r="BN1450" s="25">
        <v>0</v>
      </c>
      <c r="BO1450" s="25">
        <v>0</v>
      </c>
      <c r="BP1450" s="25">
        <v>0</v>
      </c>
      <c r="BQ1450" s="25">
        <v>0</v>
      </c>
    </row>
    <row r="1451" spans="1:69" x14ac:dyDescent="0.25">
      <c r="A1451" s="21" t="s">
        <v>2118</v>
      </c>
      <c r="B1451" s="22" t="s">
        <v>598</v>
      </c>
      <c r="C1451" s="22" t="s">
        <v>191</v>
      </c>
      <c r="D1451" s="56">
        <v>0</v>
      </c>
      <c r="E1451" s="25">
        <v>0</v>
      </c>
      <c r="F1451" s="25">
        <v>0</v>
      </c>
      <c r="G1451" s="25">
        <v>0</v>
      </c>
      <c r="H1451" s="25">
        <v>0</v>
      </c>
      <c r="I1451" s="25">
        <v>0</v>
      </c>
      <c r="J1451" s="25">
        <v>0</v>
      </c>
      <c r="K1451" s="25">
        <v>0</v>
      </c>
      <c r="L1451" s="25">
        <v>0</v>
      </c>
      <c r="M1451" s="25">
        <v>0</v>
      </c>
      <c r="N1451" s="25">
        <v>0</v>
      </c>
      <c r="O1451" s="25">
        <v>0</v>
      </c>
      <c r="P1451" s="25">
        <v>0</v>
      </c>
      <c r="Q1451" s="25">
        <v>0</v>
      </c>
      <c r="R1451" s="25">
        <v>0</v>
      </c>
      <c r="S1451" s="25">
        <v>0</v>
      </c>
      <c r="T1451" s="25">
        <v>0</v>
      </c>
      <c r="U1451" s="25">
        <v>0</v>
      </c>
      <c r="V1451" s="25">
        <v>0</v>
      </c>
      <c r="W1451" s="25">
        <v>0</v>
      </c>
      <c r="X1451" s="25">
        <v>0</v>
      </c>
      <c r="Y1451" s="25">
        <v>0</v>
      </c>
      <c r="Z1451" s="25">
        <v>0</v>
      </c>
      <c r="AA1451" s="25">
        <v>0</v>
      </c>
      <c r="AB1451" s="25">
        <v>0</v>
      </c>
      <c r="AC1451" s="25">
        <v>0</v>
      </c>
      <c r="AD1451" s="25">
        <v>0</v>
      </c>
      <c r="AE1451" s="25">
        <v>0</v>
      </c>
      <c r="AF1451" s="25">
        <v>0</v>
      </c>
      <c r="AG1451" s="25">
        <v>0</v>
      </c>
      <c r="AH1451" s="25">
        <v>0</v>
      </c>
      <c r="AI1451" s="25">
        <v>0</v>
      </c>
      <c r="AJ1451" s="25">
        <v>0</v>
      </c>
      <c r="AK1451" s="25">
        <v>0</v>
      </c>
      <c r="AL1451" s="25">
        <v>0</v>
      </c>
      <c r="AM1451" s="25">
        <v>0</v>
      </c>
      <c r="AN1451" s="25">
        <v>0</v>
      </c>
      <c r="AO1451" s="25">
        <v>0</v>
      </c>
      <c r="AP1451" s="25">
        <v>0</v>
      </c>
      <c r="AQ1451" s="25">
        <v>0</v>
      </c>
      <c r="AR1451" s="25">
        <v>0</v>
      </c>
      <c r="AS1451" s="25">
        <v>0</v>
      </c>
      <c r="AT1451" s="25">
        <v>0</v>
      </c>
      <c r="AU1451" s="25">
        <v>0</v>
      </c>
      <c r="AV1451" s="25">
        <v>0</v>
      </c>
      <c r="AW1451" s="25">
        <v>0</v>
      </c>
      <c r="AX1451" s="25">
        <v>0</v>
      </c>
      <c r="AY1451" s="25">
        <v>0</v>
      </c>
      <c r="AZ1451" s="25">
        <v>0</v>
      </c>
      <c r="BA1451" s="25">
        <v>0</v>
      </c>
      <c r="BB1451" s="25">
        <v>0</v>
      </c>
      <c r="BC1451" s="25">
        <v>0</v>
      </c>
      <c r="BD1451" s="25">
        <v>0</v>
      </c>
      <c r="BE1451" s="25">
        <v>0</v>
      </c>
      <c r="BF1451" s="25">
        <v>0</v>
      </c>
      <c r="BG1451" s="25">
        <v>0</v>
      </c>
      <c r="BH1451" s="25">
        <v>0</v>
      </c>
      <c r="BI1451" s="25">
        <v>0</v>
      </c>
      <c r="BJ1451" s="25">
        <v>0</v>
      </c>
      <c r="BK1451" s="25">
        <v>0</v>
      </c>
      <c r="BL1451" s="25">
        <v>0</v>
      </c>
      <c r="BM1451" s="25">
        <v>0</v>
      </c>
      <c r="BN1451" s="25">
        <v>0</v>
      </c>
      <c r="BO1451" s="25">
        <v>0</v>
      </c>
      <c r="BP1451" s="25">
        <v>0</v>
      </c>
      <c r="BQ1451" s="25">
        <v>0</v>
      </c>
    </row>
    <row r="1452" spans="1:69" x14ac:dyDescent="0.25">
      <c r="A1452" s="21" t="s">
        <v>2119</v>
      </c>
      <c r="B1452" s="22" t="s">
        <v>601</v>
      </c>
      <c r="C1452" s="22" t="s">
        <v>191</v>
      </c>
      <c r="D1452" s="56">
        <v>0</v>
      </c>
      <c r="E1452" s="25">
        <v>0</v>
      </c>
      <c r="F1452" s="25">
        <v>0</v>
      </c>
      <c r="G1452" s="25">
        <v>0</v>
      </c>
      <c r="H1452" s="25">
        <v>0</v>
      </c>
      <c r="I1452" s="25">
        <v>0</v>
      </c>
      <c r="J1452" s="25">
        <v>0</v>
      </c>
      <c r="K1452" s="25">
        <v>0</v>
      </c>
      <c r="L1452" s="25">
        <v>0</v>
      </c>
      <c r="M1452" s="25">
        <v>0</v>
      </c>
      <c r="N1452" s="25">
        <v>0</v>
      </c>
      <c r="O1452" s="25">
        <v>0</v>
      </c>
      <c r="P1452" s="25">
        <v>0</v>
      </c>
      <c r="Q1452" s="25">
        <v>0</v>
      </c>
      <c r="R1452" s="25">
        <v>0</v>
      </c>
      <c r="S1452" s="25">
        <v>0</v>
      </c>
      <c r="T1452" s="25">
        <v>0</v>
      </c>
      <c r="U1452" s="25">
        <v>0</v>
      </c>
      <c r="V1452" s="25">
        <v>0</v>
      </c>
      <c r="W1452" s="25">
        <v>0</v>
      </c>
      <c r="X1452" s="25">
        <v>0</v>
      </c>
      <c r="Y1452" s="25">
        <v>0</v>
      </c>
      <c r="Z1452" s="25">
        <v>0</v>
      </c>
      <c r="AA1452" s="25">
        <v>0</v>
      </c>
      <c r="AB1452" s="25">
        <v>0</v>
      </c>
      <c r="AC1452" s="25">
        <v>0</v>
      </c>
      <c r="AD1452" s="25">
        <v>0</v>
      </c>
      <c r="AE1452" s="25">
        <v>0</v>
      </c>
      <c r="AF1452" s="25">
        <v>0</v>
      </c>
      <c r="AG1452" s="25">
        <v>0</v>
      </c>
      <c r="AH1452" s="25">
        <v>0</v>
      </c>
      <c r="AI1452" s="25">
        <v>0</v>
      </c>
      <c r="AJ1452" s="25">
        <v>0</v>
      </c>
      <c r="AK1452" s="25">
        <v>0</v>
      </c>
      <c r="AL1452" s="25">
        <v>0</v>
      </c>
      <c r="AM1452" s="25">
        <v>0</v>
      </c>
      <c r="AN1452" s="25">
        <v>0</v>
      </c>
      <c r="AO1452" s="25">
        <v>0</v>
      </c>
      <c r="AP1452" s="25">
        <v>0</v>
      </c>
      <c r="AQ1452" s="25">
        <v>0</v>
      </c>
      <c r="AR1452" s="25">
        <v>0</v>
      </c>
      <c r="AS1452" s="25">
        <v>0</v>
      </c>
      <c r="AT1452" s="25">
        <v>0</v>
      </c>
      <c r="AU1452" s="25">
        <v>0</v>
      </c>
      <c r="AV1452" s="25">
        <v>0</v>
      </c>
      <c r="AW1452" s="25">
        <v>0</v>
      </c>
      <c r="AX1452" s="25">
        <v>0</v>
      </c>
      <c r="AY1452" s="25">
        <v>0</v>
      </c>
      <c r="AZ1452" s="25">
        <v>0</v>
      </c>
      <c r="BA1452" s="25">
        <v>0</v>
      </c>
      <c r="BB1452" s="25">
        <v>0</v>
      </c>
      <c r="BC1452" s="25">
        <v>0</v>
      </c>
      <c r="BD1452" s="25">
        <v>0</v>
      </c>
      <c r="BE1452" s="25">
        <v>0</v>
      </c>
      <c r="BF1452" s="25">
        <v>0</v>
      </c>
      <c r="BG1452" s="25">
        <v>0</v>
      </c>
      <c r="BH1452" s="25">
        <v>0</v>
      </c>
      <c r="BI1452" s="25">
        <v>0</v>
      </c>
      <c r="BJ1452" s="25">
        <v>0</v>
      </c>
      <c r="BK1452" s="25">
        <v>0</v>
      </c>
      <c r="BL1452" s="25">
        <v>0</v>
      </c>
      <c r="BM1452" s="25">
        <v>0</v>
      </c>
      <c r="BN1452" s="25">
        <v>0</v>
      </c>
      <c r="BO1452" s="25">
        <v>0</v>
      </c>
      <c r="BP1452" s="25">
        <v>0</v>
      </c>
      <c r="BQ1452" s="25">
        <v>0</v>
      </c>
    </row>
    <row r="1453" spans="1:69" x14ac:dyDescent="0.25">
      <c r="A1453" s="21" t="s">
        <v>2120</v>
      </c>
      <c r="B1453" s="22" t="s">
        <v>608</v>
      </c>
      <c r="C1453" s="22" t="s">
        <v>191</v>
      </c>
      <c r="D1453" s="56">
        <f t="shared" ref="D1453" si="1042">SUM(D1454:D1455)</f>
        <v>454.04294293999999</v>
      </c>
      <c r="E1453" s="25">
        <f t="shared" ref="E1453:AO1453" si="1043">SUM(E1454:E1455)</f>
        <v>0</v>
      </c>
      <c r="F1453" s="25">
        <f t="shared" si="1043"/>
        <v>0</v>
      </c>
      <c r="G1453" s="25">
        <f t="shared" si="1043"/>
        <v>0</v>
      </c>
      <c r="H1453" s="25">
        <f t="shared" si="1043"/>
        <v>0</v>
      </c>
      <c r="I1453" s="25">
        <f t="shared" si="1043"/>
        <v>0</v>
      </c>
      <c r="J1453" s="25">
        <f t="shared" si="1043"/>
        <v>0</v>
      </c>
      <c r="K1453" s="25">
        <f t="shared" si="1043"/>
        <v>0</v>
      </c>
      <c r="L1453" s="25">
        <f t="shared" si="1043"/>
        <v>0</v>
      </c>
      <c r="M1453" s="25">
        <f t="shared" si="1043"/>
        <v>0</v>
      </c>
      <c r="N1453" s="25">
        <f t="shared" si="1043"/>
        <v>0</v>
      </c>
      <c r="O1453" s="25">
        <f t="shared" si="1043"/>
        <v>0</v>
      </c>
      <c r="P1453" s="25">
        <f t="shared" si="1043"/>
        <v>0</v>
      </c>
      <c r="Q1453" s="25">
        <f t="shared" si="1043"/>
        <v>0</v>
      </c>
      <c r="R1453" s="25">
        <f t="shared" si="1043"/>
        <v>0</v>
      </c>
      <c r="S1453" s="25">
        <f t="shared" si="1043"/>
        <v>0</v>
      </c>
      <c r="T1453" s="25">
        <f t="shared" si="1043"/>
        <v>0</v>
      </c>
      <c r="U1453" s="25">
        <f t="shared" si="1043"/>
        <v>0</v>
      </c>
      <c r="V1453" s="25">
        <f t="shared" si="1043"/>
        <v>0</v>
      </c>
      <c r="W1453" s="25">
        <f t="shared" si="1043"/>
        <v>0</v>
      </c>
      <c r="X1453" s="25">
        <f t="shared" si="1043"/>
        <v>0</v>
      </c>
      <c r="Y1453" s="25">
        <f t="shared" si="1043"/>
        <v>0</v>
      </c>
      <c r="Z1453" s="25">
        <f t="shared" si="1043"/>
        <v>0</v>
      </c>
      <c r="AA1453" s="25">
        <f t="shared" si="1043"/>
        <v>0</v>
      </c>
      <c r="AB1453" s="25">
        <f t="shared" si="1043"/>
        <v>0</v>
      </c>
      <c r="AC1453" s="25">
        <f t="shared" si="1043"/>
        <v>0</v>
      </c>
      <c r="AD1453" s="25">
        <f t="shared" si="1043"/>
        <v>0</v>
      </c>
      <c r="AE1453" s="25">
        <f t="shared" si="1043"/>
        <v>0</v>
      </c>
      <c r="AF1453" s="25">
        <f t="shared" si="1043"/>
        <v>0</v>
      </c>
      <c r="AG1453" s="25">
        <f t="shared" si="1043"/>
        <v>0</v>
      </c>
      <c r="AH1453" s="25">
        <f t="shared" si="1043"/>
        <v>0</v>
      </c>
      <c r="AI1453" s="25">
        <f t="shared" si="1043"/>
        <v>0</v>
      </c>
      <c r="AJ1453" s="25">
        <f t="shared" si="1043"/>
        <v>0</v>
      </c>
      <c r="AK1453" s="25">
        <f t="shared" si="1043"/>
        <v>0</v>
      </c>
      <c r="AL1453" s="25">
        <f t="shared" si="1043"/>
        <v>0</v>
      </c>
      <c r="AM1453" s="25">
        <f t="shared" si="1043"/>
        <v>0</v>
      </c>
      <c r="AN1453" s="25">
        <f t="shared" si="1043"/>
        <v>0</v>
      </c>
      <c r="AO1453" s="25">
        <f t="shared" si="1043"/>
        <v>0</v>
      </c>
      <c r="AP1453" s="25">
        <f t="shared" ref="AP1453:BD1453" si="1044">SUM(AP1454:AP1455)</f>
        <v>0</v>
      </c>
      <c r="AQ1453" s="25">
        <f t="shared" si="1044"/>
        <v>0</v>
      </c>
      <c r="AR1453" s="25">
        <f t="shared" si="1044"/>
        <v>0</v>
      </c>
      <c r="AS1453" s="25">
        <f t="shared" si="1044"/>
        <v>0</v>
      </c>
      <c r="AT1453" s="25">
        <f t="shared" si="1044"/>
        <v>0</v>
      </c>
      <c r="AU1453" s="25">
        <f t="shared" si="1044"/>
        <v>0</v>
      </c>
      <c r="AV1453" s="25">
        <f t="shared" si="1044"/>
        <v>0</v>
      </c>
      <c r="AW1453" s="25">
        <f t="shared" si="1044"/>
        <v>0</v>
      </c>
      <c r="AX1453" s="25">
        <f t="shared" si="1044"/>
        <v>0</v>
      </c>
      <c r="AY1453" s="25">
        <f t="shared" si="1044"/>
        <v>0</v>
      </c>
      <c r="AZ1453" s="25">
        <f t="shared" si="1044"/>
        <v>0</v>
      </c>
      <c r="BA1453" s="25">
        <f t="shared" si="1044"/>
        <v>0</v>
      </c>
      <c r="BB1453" s="25">
        <f t="shared" si="1044"/>
        <v>0</v>
      </c>
      <c r="BC1453" s="25">
        <f t="shared" si="1044"/>
        <v>0</v>
      </c>
      <c r="BD1453" s="25">
        <f t="shared" si="1044"/>
        <v>0</v>
      </c>
      <c r="BE1453" s="25">
        <f t="shared" ref="BE1453:BK1453" si="1045">SUM(BE1454:BE1455)</f>
        <v>0</v>
      </c>
      <c r="BF1453" s="25">
        <f t="shared" si="1045"/>
        <v>0</v>
      </c>
      <c r="BG1453" s="25">
        <f t="shared" si="1045"/>
        <v>0</v>
      </c>
      <c r="BH1453" s="25">
        <f t="shared" si="1045"/>
        <v>0</v>
      </c>
      <c r="BI1453" s="25">
        <f t="shared" si="1045"/>
        <v>0</v>
      </c>
      <c r="BJ1453" s="25">
        <f t="shared" si="1045"/>
        <v>0</v>
      </c>
      <c r="BK1453" s="25">
        <f t="shared" si="1045"/>
        <v>0</v>
      </c>
      <c r="BL1453" s="25">
        <f t="shared" ref="BL1453:BQ1453" si="1046">SUM(BL1454:BL1455)</f>
        <v>0</v>
      </c>
      <c r="BM1453" s="25">
        <f t="shared" si="1046"/>
        <v>0</v>
      </c>
      <c r="BN1453" s="25">
        <f t="shared" si="1046"/>
        <v>0</v>
      </c>
      <c r="BO1453" s="25">
        <f t="shared" si="1046"/>
        <v>0</v>
      </c>
      <c r="BP1453" s="25">
        <f t="shared" si="1046"/>
        <v>0</v>
      </c>
      <c r="BQ1453" s="25">
        <f t="shared" si="1046"/>
        <v>0</v>
      </c>
    </row>
    <row r="1454" spans="1:69" ht="31.5" x14ac:dyDescent="0.25">
      <c r="A1454" s="27" t="s">
        <v>2120</v>
      </c>
      <c r="B1454" s="43" t="s">
        <v>2121</v>
      </c>
      <c r="C1454" s="29" t="s">
        <v>2122</v>
      </c>
      <c r="D1454" s="45">
        <v>225.46494294000001</v>
      </c>
      <c r="E1454" s="32">
        <v>0</v>
      </c>
      <c r="F1454" s="32">
        <v>0</v>
      </c>
      <c r="G1454" s="32">
        <v>0</v>
      </c>
      <c r="H1454" s="32">
        <v>0</v>
      </c>
      <c r="I1454" s="32">
        <v>0</v>
      </c>
      <c r="J1454" s="32">
        <v>0</v>
      </c>
      <c r="K1454" s="32">
        <v>0</v>
      </c>
      <c r="L1454" s="32">
        <v>0</v>
      </c>
      <c r="M1454" s="32">
        <v>0</v>
      </c>
      <c r="N1454" s="32">
        <v>0</v>
      </c>
      <c r="O1454" s="32">
        <v>0</v>
      </c>
      <c r="P1454" s="32">
        <v>0</v>
      </c>
      <c r="Q1454" s="32">
        <v>0</v>
      </c>
      <c r="R1454" s="32">
        <v>0</v>
      </c>
      <c r="S1454" s="32">
        <v>0</v>
      </c>
      <c r="T1454" s="32">
        <v>0</v>
      </c>
      <c r="U1454" s="32">
        <v>0</v>
      </c>
      <c r="V1454" s="32">
        <v>0</v>
      </c>
      <c r="W1454" s="32">
        <v>0</v>
      </c>
      <c r="X1454" s="32">
        <v>0</v>
      </c>
      <c r="Y1454" s="32">
        <v>0</v>
      </c>
      <c r="Z1454" s="32">
        <v>0</v>
      </c>
      <c r="AA1454" s="32">
        <v>0</v>
      </c>
      <c r="AB1454" s="32">
        <v>0</v>
      </c>
      <c r="AC1454" s="32">
        <v>0</v>
      </c>
      <c r="AD1454" s="32">
        <v>0</v>
      </c>
      <c r="AE1454" s="32">
        <v>0</v>
      </c>
      <c r="AF1454" s="32">
        <v>0</v>
      </c>
      <c r="AG1454" s="32">
        <v>0</v>
      </c>
      <c r="AH1454" s="32">
        <v>0</v>
      </c>
      <c r="AI1454" s="32">
        <v>0</v>
      </c>
      <c r="AJ1454" s="32">
        <v>0</v>
      </c>
      <c r="AK1454" s="32">
        <v>0</v>
      </c>
      <c r="AL1454" s="32">
        <v>0</v>
      </c>
      <c r="AM1454" s="32">
        <v>0</v>
      </c>
      <c r="AN1454" s="32">
        <v>0</v>
      </c>
      <c r="AO1454" s="32">
        <v>0</v>
      </c>
      <c r="AP1454" s="32">
        <v>0</v>
      </c>
      <c r="AQ1454" s="32">
        <v>0</v>
      </c>
      <c r="AR1454" s="32">
        <v>0</v>
      </c>
      <c r="AS1454" s="32">
        <v>0</v>
      </c>
      <c r="AT1454" s="32">
        <v>0</v>
      </c>
      <c r="AU1454" s="32">
        <v>0</v>
      </c>
      <c r="AV1454" s="32">
        <v>0</v>
      </c>
      <c r="AW1454" s="32">
        <v>0</v>
      </c>
      <c r="AX1454" s="32">
        <v>0</v>
      </c>
      <c r="AY1454" s="32">
        <v>0</v>
      </c>
      <c r="AZ1454" s="32">
        <v>0</v>
      </c>
      <c r="BA1454" s="32">
        <v>0</v>
      </c>
      <c r="BB1454" s="32">
        <v>0</v>
      </c>
      <c r="BC1454" s="32">
        <v>0</v>
      </c>
      <c r="BD1454" s="32">
        <v>0</v>
      </c>
      <c r="BE1454" s="33">
        <f t="shared" ref="BE1454:BE1455" si="1047">SUM(E1454,R1454,AE1454,AR1454)</f>
        <v>0</v>
      </c>
      <c r="BF1454" s="33">
        <f t="shared" ref="BF1454:BF1455" si="1048">SUM(F1454,S1454,AF1454,AS1454)</f>
        <v>0</v>
      </c>
      <c r="BG1454" s="33">
        <f t="shared" ref="BG1454:BG1455" si="1049">SUM(G1454,T1454,AG1454,AT1454)</f>
        <v>0</v>
      </c>
      <c r="BH1454" s="33">
        <f t="shared" ref="BH1454:BH1455" si="1050">SUM(H1454,U1454,AH1454,AU1454)</f>
        <v>0</v>
      </c>
      <c r="BI1454" s="33">
        <f t="shared" ref="BI1454:BI1455" si="1051">SUM(I1454,V1454,AI1454,AV1454)</f>
        <v>0</v>
      </c>
      <c r="BJ1454" s="33">
        <f t="shared" ref="BJ1454:BJ1455" si="1052">SUM(J1454,W1454,AJ1454,AW1454)</f>
        <v>0</v>
      </c>
      <c r="BK1454" s="33">
        <v>0</v>
      </c>
      <c r="BL1454" s="33">
        <f t="shared" ref="BL1454:BL1455" si="1053">SUM(L1454,Y1454,AL1454,AY1454)</f>
        <v>0</v>
      </c>
      <c r="BM1454" s="33">
        <f t="shared" ref="BM1454:BM1455" si="1054">SUM(M1454,Z1454,AM1454,AZ1454)</f>
        <v>0</v>
      </c>
      <c r="BN1454" s="33">
        <f t="shared" ref="BN1454:BN1455" si="1055">SUM(N1454,AA1454,AN1454,BA1454)</f>
        <v>0</v>
      </c>
      <c r="BO1454" s="33">
        <f t="shared" ref="BO1454:BO1455" si="1056">SUM(O1454,AB1454,AO1454,BB1454)</f>
        <v>0</v>
      </c>
      <c r="BP1454" s="33">
        <f t="shared" ref="BP1454:BP1455" si="1057">SUM(P1454,AC1454,AP1454,BC1454)</f>
        <v>0</v>
      </c>
      <c r="BQ1454" s="33">
        <f t="shared" ref="BQ1454:BQ1455" si="1058">SUM(Q1454,AD1454,AQ1454,BD1454)</f>
        <v>0</v>
      </c>
    </row>
    <row r="1455" spans="1:69" ht="31.5" x14ac:dyDescent="0.25">
      <c r="A1455" s="27" t="s">
        <v>2120</v>
      </c>
      <c r="B1455" s="43" t="s">
        <v>2123</v>
      </c>
      <c r="C1455" s="29" t="s">
        <v>2124</v>
      </c>
      <c r="D1455" s="45">
        <v>228.578</v>
      </c>
      <c r="E1455" s="32">
        <v>0</v>
      </c>
      <c r="F1455" s="32">
        <v>0</v>
      </c>
      <c r="G1455" s="32">
        <v>0</v>
      </c>
      <c r="H1455" s="32">
        <v>0</v>
      </c>
      <c r="I1455" s="32">
        <v>0</v>
      </c>
      <c r="J1455" s="32">
        <v>0</v>
      </c>
      <c r="K1455" s="32">
        <v>0</v>
      </c>
      <c r="L1455" s="32">
        <v>0</v>
      </c>
      <c r="M1455" s="32">
        <v>0</v>
      </c>
      <c r="N1455" s="32">
        <v>0</v>
      </c>
      <c r="O1455" s="32">
        <v>0</v>
      </c>
      <c r="P1455" s="32">
        <v>0</v>
      </c>
      <c r="Q1455" s="32">
        <v>0</v>
      </c>
      <c r="R1455" s="32">
        <v>0</v>
      </c>
      <c r="S1455" s="32">
        <v>0</v>
      </c>
      <c r="T1455" s="32">
        <v>0</v>
      </c>
      <c r="U1455" s="32">
        <v>0</v>
      </c>
      <c r="V1455" s="32">
        <v>0</v>
      </c>
      <c r="W1455" s="32">
        <v>0</v>
      </c>
      <c r="X1455" s="32">
        <v>0</v>
      </c>
      <c r="Y1455" s="32">
        <v>0</v>
      </c>
      <c r="Z1455" s="32">
        <v>0</v>
      </c>
      <c r="AA1455" s="32">
        <v>0</v>
      </c>
      <c r="AB1455" s="32">
        <v>0</v>
      </c>
      <c r="AC1455" s="32">
        <v>0</v>
      </c>
      <c r="AD1455" s="32">
        <v>0</v>
      </c>
      <c r="AE1455" s="32">
        <v>0</v>
      </c>
      <c r="AF1455" s="32">
        <v>0</v>
      </c>
      <c r="AG1455" s="32">
        <v>0</v>
      </c>
      <c r="AH1455" s="32">
        <v>0</v>
      </c>
      <c r="AI1455" s="32">
        <v>0</v>
      </c>
      <c r="AJ1455" s="32">
        <v>0</v>
      </c>
      <c r="AK1455" s="32">
        <v>0</v>
      </c>
      <c r="AL1455" s="32">
        <v>0</v>
      </c>
      <c r="AM1455" s="32">
        <v>0</v>
      </c>
      <c r="AN1455" s="32">
        <v>0</v>
      </c>
      <c r="AO1455" s="32">
        <v>0</v>
      </c>
      <c r="AP1455" s="32">
        <v>0</v>
      </c>
      <c r="AQ1455" s="32">
        <v>0</v>
      </c>
      <c r="AR1455" s="32">
        <v>0</v>
      </c>
      <c r="AS1455" s="32">
        <v>0</v>
      </c>
      <c r="AT1455" s="32">
        <v>0</v>
      </c>
      <c r="AU1455" s="32">
        <v>0</v>
      </c>
      <c r="AV1455" s="32">
        <v>0</v>
      </c>
      <c r="AW1455" s="32">
        <v>0</v>
      </c>
      <c r="AX1455" s="32">
        <v>0</v>
      </c>
      <c r="AY1455" s="32">
        <v>0</v>
      </c>
      <c r="AZ1455" s="32">
        <v>0</v>
      </c>
      <c r="BA1455" s="32">
        <v>0</v>
      </c>
      <c r="BB1455" s="32">
        <v>0</v>
      </c>
      <c r="BC1455" s="32">
        <v>0</v>
      </c>
      <c r="BD1455" s="32">
        <v>0</v>
      </c>
      <c r="BE1455" s="33">
        <f t="shared" si="1047"/>
        <v>0</v>
      </c>
      <c r="BF1455" s="33">
        <f t="shared" si="1048"/>
        <v>0</v>
      </c>
      <c r="BG1455" s="33">
        <f t="shared" si="1049"/>
        <v>0</v>
      </c>
      <c r="BH1455" s="33">
        <f t="shared" si="1050"/>
        <v>0</v>
      </c>
      <c r="BI1455" s="33">
        <f t="shared" si="1051"/>
        <v>0</v>
      </c>
      <c r="BJ1455" s="33">
        <f t="shared" si="1052"/>
        <v>0</v>
      </c>
      <c r="BK1455" s="33">
        <v>0</v>
      </c>
      <c r="BL1455" s="33">
        <f t="shared" si="1053"/>
        <v>0</v>
      </c>
      <c r="BM1455" s="33">
        <f t="shared" si="1054"/>
        <v>0</v>
      </c>
      <c r="BN1455" s="33">
        <f t="shared" si="1055"/>
        <v>0</v>
      </c>
      <c r="BO1455" s="33">
        <f t="shared" si="1056"/>
        <v>0</v>
      </c>
      <c r="BP1455" s="33">
        <f t="shared" si="1057"/>
        <v>0</v>
      </c>
      <c r="BQ1455" s="33">
        <f t="shared" si="1058"/>
        <v>0</v>
      </c>
    </row>
    <row r="1456" spans="1:69" ht="31.5" x14ac:dyDescent="0.25">
      <c r="A1456" s="21" t="s">
        <v>2125</v>
      </c>
      <c r="B1456" s="22" t="s">
        <v>632</v>
      </c>
      <c r="C1456" s="22" t="s">
        <v>191</v>
      </c>
      <c r="D1456" s="56">
        <v>0</v>
      </c>
      <c r="E1456" s="25">
        <v>0</v>
      </c>
      <c r="F1456" s="25">
        <v>0</v>
      </c>
      <c r="G1456" s="25">
        <v>0</v>
      </c>
      <c r="H1456" s="25">
        <v>0</v>
      </c>
      <c r="I1456" s="25">
        <v>0</v>
      </c>
      <c r="J1456" s="25">
        <v>0</v>
      </c>
      <c r="K1456" s="25">
        <v>0</v>
      </c>
      <c r="L1456" s="25">
        <v>0</v>
      </c>
      <c r="M1456" s="25">
        <v>0</v>
      </c>
      <c r="N1456" s="25">
        <v>0</v>
      </c>
      <c r="O1456" s="25">
        <v>0</v>
      </c>
      <c r="P1456" s="25">
        <v>0</v>
      </c>
      <c r="Q1456" s="25">
        <v>0</v>
      </c>
      <c r="R1456" s="25">
        <v>0</v>
      </c>
      <c r="S1456" s="25">
        <v>0</v>
      </c>
      <c r="T1456" s="25">
        <v>0</v>
      </c>
      <c r="U1456" s="25">
        <v>0</v>
      </c>
      <c r="V1456" s="25">
        <v>0</v>
      </c>
      <c r="W1456" s="25">
        <v>0</v>
      </c>
      <c r="X1456" s="25">
        <v>0</v>
      </c>
      <c r="Y1456" s="25">
        <v>0</v>
      </c>
      <c r="Z1456" s="25">
        <v>0</v>
      </c>
      <c r="AA1456" s="25">
        <v>0</v>
      </c>
      <c r="AB1456" s="25">
        <v>0</v>
      </c>
      <c r="AC1456" s="25">
        <v>0</v>
      </c>
      <c r="AD1456" s="25">
        <v>0</v>
      </c>
      <c r="AE1456" s="25">
        <v>0</v>
      </c>
      <c r="AF1456" s="25">
        <v>0</v>
      </c>
      <c r="AG1456" s="25">
        <v>0</v>
      </c>
      <c r="AH1456" s="25">
        <v>0</v>
      </c>
      <c r="AI1456" s="25">
        <v>0</v>
      </c>
      <c r="AJ1456" s="25">
        <v>0</v>
      </c>
      <c r="AK1456" s="25">
        <v>0</v>
      </c>
      <c r="AL1456" s="25">
        <v>0</v>
      </c>
      <c r="AM1456" s="25">
        <v>0</v>
      </c>
      <c r="AN1456" s="25">
        <v>0</v>
      </c>
      <c r="AO1456" s="25">
        <v>0</v>
      </c>
      <c r="AP1456" s="25">
        <v>0</v>
      </c>
      <c r="AQ1456" s="25">
        <v>0</v>
      </c>
      <c r="AR1456" s="25">
        <v>0</v>
      </c>
      <c r="AS1456" s="25">
        <v>0</v>
      </c>
      <c r="AT1456" s="25">
        <v>0</v>
      </c>
      <c r="AU1456" s="25">
        <v>0</v>
      </c>
      <c r="AV1456" s="25">
        <v>0</v>
      </c>
      <c r="AW1456" s="25">
        <v>0</v>
      </c>
      <c r="AX1456" s="25">
        <v>0</v>
      </c>
      <c r="AY1456" s="25">
        <v>0</v>
      </c>
      <c r="AZ1456" s="25">
        <v>0</v>
      </c>
      <c r="BA1456" s="25">
        <v>0</v>
      </c>
      <c r="BB1456" s="25">
        <v>0</v>
      </c>
      <c r="BC1456" s="25">
        <v>0</v>
      </c>
      <c r="BD1456" s="25">
        <v>0</v>
      </c>
      <c r="BE1456" s="25">
        <v>0</v>
      </c>
      <c r="BF1456" s="25">
        <v>0</v>
      </c>
      <c r="BG1456" s="25">
        <v>0</v>
      </c>
      <c r="BH1456" s="25">
        <v>0</v>
      </c>
      <c r="BI1456" s="25">
        <v>0</v>
      </c>
      <c r="BJ1456" s="25">
        <v>0</v>
      </c>
      <c r="BK1456" s="25">
        <v>0</v>
      </c>
      <c r="BL1456" s="25">
        <v>0</v>
      </c>
      <c r="BM1456" s="25">
        <v>0</v>
      </c>
      <c r="BN1456" s="25">
        <v>0</v>
      </c>
      <c r="BO1456" s="25">
        <v>0</v>
      </c>
      <c r="BP1456" s="25">
        <v>0</v>
      </c>
      <c r="BQ1456" s="25">
        <v>0</v>
      </c>
    </row>
    <row r="1457" spans="1:69" x14ac:dyDescent="0.25">
      <c r="A1457" s="21" t="s">
        <v>2126</v>
      </c>
      <c r="B1457" s="22" t="s">
        <v>634</v>
      </c>
      <c r="C1457" s="22" t="s">
        <v>191</v>
      </c>
      <c r="D1457" s="56">
        <f t="shared" ref="D1457:BD1457" si="1059">SUM(D1458:D1469)</f>
        <v>22.731221199999997</v>
      </c>
      <c r="E1457" s="56">
        <f t="shared" si="1059"/>
        <v>0</v>
      </c>
      <c r="F1457" s="56">
        <f t="shared" si="1059"/>
        <v>0</v>
      </c>
      <c r="G1457" s="56">
        <f t="shared" si="1059"/>
        <v>0</v>
      </c>
      <c r="H1457" s="56">
        <f t="shared" si="1059"/>
        <v>0</v>
      </c>
      <c r="I1457" s="56">
        <f t="shared" si="1059"/>
        <v>0</v>
      </c>
      <c r="J1457" s="56">
        <f t="shared" si="1059"/>
        <v>0</v>
      </c>
      <c r="K1457" s="56">
        <f t="shared" si="1059"/>
        <v>0</v>
      </c>
      <c r="L1457" s="56">
        <f t="shared" si="1059"/>
        <v>0</v>
      </c>
      <c r="M1457" s="56">
        <f t="shared" si="1059"/>
        <v>0</v>
      </c>
      <c r="N1457" s="56">
        <f t="shared" si="1059"/>
        <v>0</v>
      </c>
      <c r="O1457" s="56">
        <f t="shared" si="1059"/>
        <v>0</v>
      </c>
      <c r="P1457" s="56">
        <f t="shared" si="1059"/>
        <v>0</v>
      </c>
      <c r="Q1457" s="56">
        <f t="shared" si="1059"/>
        <v>0</v>
      </c>
      <c r="R1457" s="56">
        <f t="shared" si="1059"/>
        <v>0</v>
      </c>
      <c r="S1457" s="56">
        <f t="shared" si="1059"/>
        <v>8.411232</v>
      </c>
      <c r="T1457" s="56">
        <f t="shared" si="1059"/>
        <v>0</v>
      </c>
      <c r="U1457" s="56">
        <f t="shared" si="1059"/>
        <v>0</v>
      </c>
      <c r="V1457" s="56">
        <f t="shared" si="1059"/>
        <v>0</v>
      </c>
      <c r="W1457" s="56">
        <f t="shared" si="1059"/>
        <v>0</v>
      </c>
      <c r="X1457" s="56">
        <f t="shared" si="1059"/>
        <v>0</v>
      </c>
      <c r="Y1457" s="56">
        <f t="shared" si="1059"/>
        <v>5</v>
      </c>
      <c r="Z1457" s="56">
        <f t="shared" si="1059"/>
        <v>0</v>
      </c>
      <c r="AA1457" s="56">
        <f t="shared" si="1059"/>
        <v>0</v>
      </c>
      <c r="AB1457" s="56">
        <f t="shared" si="1059"/>
        <v>0</v>
      </c>
      <c r="AC1457" s="56">
        <f t="shared" si="1059"/>
        <v>0</v>
      </c>
      <c r="AD1457" s="56">
        <f t="shared" si="1059"/>
        <v>0</v>
      </c>
      <c r="AE1457" s="56">
        <f t="shared" si="1059"/>
        <v>0</v>
      </c>
      <c r="AF1457" s="56">
        <f t="shared" si="1059"/>
        <v>2.6219045699999999</v>
      </c>
      <c r="AG1457" s="56">
        <f t="shared" si="1059"/>
        <v>0</v>
      </c>
      <c r="AH1457" s="56">
        <f t="shared" si="1059"/>
        <v>0</v>
      </c>
      <c r="AI1457" s="56">
        <f t="shared" si="1059"/>
        <v>0</v>
      </c>
      <c r="AJ1457" s="56">
        <f t="shared" si="1059"/>
        <v>0</v>
      </c>
      <c r="AK1457" s="56">
        <f t="shared" si="1059"/>
        <v>0</v>
      </c>
      <c r="AL1457" s="56">
        <f t="shared" si="1059"/>
        <v>2</v>
      </c>
      <c r="AM1457" s="56">
        <f t="shared" si="1059"/>
        <v>0</v>
      </c>
      <c r="AN1457" s="56">
        <f t="shared" si="1059"/>
        <v>0</v>
      </c>
      <c r="AO1457" s="56">
        <f t="shared" si="1059"/>
        <v>0</v>
      </c>
      <c r="AP1457" s="56">
        <f t="shared" si="1059"/>
        <v>0</v>
      </c>
      <c r="AQ1457" s="56">
        <f t="shared" si="1059"/>
        <v>0</v>
      </c>
      <c r="AR1457" s="56">
        <f t="shared" si="1059"/>
        <v>0</v>
      </c>
      <c r="AS1457" s="56">
        <f t="shared" si="1059"/>
        <v>0</v>
      </c>
      <c r="AT1457" s="56">
        <f t="shared" si="1059"/>
        <v>0</v>
      </c>
      <c r="AU1457" s="56">
        <f t="shared" si="1059"/>
        <v>0</v>
      </c>
      <c r="AV1457" s="56">
        <f t="shared" si="1059"/>
        <v>0</v>
      </c>
      <c r="AW1457" s="56">
        <f t="shared" si="1059"/>
        <v>0</v>
      </c>
      <c r="AX1457" s="56">
        <f t="shared" si="1059"/>
        <v>0</v>
      </c>
      <c r="AY1457" s="56">
        <f t="shared" si="1059"/>
        <v>0</v>
      </c>
      <c r="AZ1457" s="56">
        <f t="shared" si="1059"/>
        <v>0</v>
      </c>
      <c r="BA1457" s="56">
        <f t="shared" si="1059"/>
        <v>0</v>
      </c>
      <c r="BB1457" s="56">
        <f t="shared" si="1059"/>
        <v>0</v>
      </c>
      <c r="BC1457" s="56">
        <f t="shared" si="1059"/>
        <v>0</v>
      </c>
      <c r="BD1457" s="56">
        <f t="shared" si="1059"/>
        <v>0</v>
      </c>
      <c r="BE1457" s="56">
        <f t="shared" ref="BE1457:BK1457" si="1060">SUM(BE1458:BE1469)</f>
        <v>0</v>
      </c>
      <c r="BF1457" s="56">
        <f t="shared" si="1060"/>
        <v>11.03313657</v>
      </c>
      <c r="BG1457" s="56">
        <f t="shared" si="1060"/>
        <v>0</v>
      </c>
      <c r="BH1457" s="56">
        <f t="shared" si="1060"/>
        <v>0</v>
      </c>
      <c r="BI1457" s="56">
        <f t="shared" si="1060"/>
        <v>0</v>
      </c>
      <c r="BJ1457" s="56">
        <f t="shared" si="1060"/>
        <v>0</v>
      </c>
      <c r="BK1457" s="56">
        <f t="shared" si="1060"/>
        <v>0</v>
      </c>
      <c r="BL1457" s="56">
        <f t="shared" ref="BL1457:BQ1457" si="1061">SUM(BL1458:BL1469)</f>
        <v>7</v>
      </c>
      <c r="BM1457" s="56">
        <f t="shared" si="1061"/>
        <v>0</v>
      </c>
      <c r="BN1457" s="56">
        <f t="shared" si="1061"/>
        <v>0</v>
      </c>
      <c r="BO1457" s="56">
        <f t="shared" si="1061"/>
        <v>0</v>
      </c>
      <c r="BP1457" s="56">
        <f t="shared" si="1061"/>
        <v>0</v>
      </c>
      <c r="BQ1457" s="56">
        <f t="shared" si="1061"/>
        <v>0</v>
      </c>
    </row>
    <row r="1458" spans="1:69" ht="31.5" x14ac:dyDescent="0.25">
      <c r="A1458" s="61" t="s">
        <v>2126</v>
      </c>
      <c r="B1458" s="43" t="s">
        <v>2127</v>
      </c>
      <c r="C1458" s="29" t="s">
        <v>2128</v>
      </c>
      <c r="D1458" s="45">
        <v>0.23481540000000001</v>
      </c>
      <c r="E1458" s="32">
        <v>0</v>
      </c>
      <c r="F1458" s="32">
        <v>0</v>
      </c>
      <c r="G1458" s="32">
        <v>0</v>
      </c>
      <c r="H1458" s="32">
        <v>0</v>
      </c>
      <c r="I1458" s="32">
        <v>0</v>
      </c>
      <c r="J1458" s="32">
        <v>0</v>
      </c>
      <c r="K1458" s="33">
        <v>0</v>
      </c>
      <c r="L1458" s="32">
        <v>0</v>
      </c>
      <c r="M1458" s="32">
        <v>0</v>
      </c>
      <c r="N1458" s="32">
        <v>0</v>
      </c>
      <c r="O1458" s="32">
        <v>0</v>
      </c>
      <c r="P1458" s="32">
        <v>0</v>
      </c>
      <c r="Q1458" s="32">
        <v>0</v>
      </c>
      <c r="R1458" s="32">
        <v>0</v>
      </c>
      <c r="S1458" s="32">
        <v>0.23481540000000001</v>
      </c>
      <c r="T1458" s="32">
        <v>0</v>
      </c>
      <c r="U1458" s="32">
        <v>0</v>
      </c>
      <c r="V1458" s="32">
        <v>0</v>
      </c>
      <c r="W1458" s="32">
        <v>0</v>
      </c>
      <c r="X1458" s="33" t="s">
        <v>3242</v>
      </c>
      <c r="Y1458" s="32">
        <v>2</v>
      </c>
      <c r="Z1458" s="32">
        <v>0</v>
      </c>
      <c r="AA1458" s="32">
        <v>0</v>
      </c>
      <c r="AB1458" s="32">
        <v>0</v>
      </c>
      <c r="AC1458" s="32">
        <v>0</v>
      </c>
      <c r="AD1458" s="32">
        <v>0</v>
      </c>
      <c r="AE1458" s="32">
        <v>0</v>
      </c>
      <c r="AF1458" s="32">
        <v>0</v>
      </c>
      <c r="AG1458" s="33">
        <v>0</v>
      </c>
      <c r="AH1458" s="33">
        <v>0</v>
      </c>
      <c r="AI1458" s="33">
        <v>0</v>
      </c>
      <c r="AJ1458" s="33">
        <v>0</v>
      </c>
      <c r="AK1458" s="33">
        <v>0</v>
      </c>
      <c r="AL1458" s="33">
        <v>0</v>
      </c>
      <c r="AM1458" s="33">
        <v>0</v>
      </c>
      <c r="AN1458" s="33">
        <v>0</v>
      </c>
      <c r="AO1458" s="33">
        <v>0</v>
      </c>
      <c r="AP1458" s="33">
        <v>0</v>
      </c>
      <c r="AQ1458" s="33">
        <v>0</v>
      </c>
      <c r="AR1458" s="32">
        <v>0</v>
      </c>
      <c r="AS1458" s="32">
        <v>0</v>
      </c>
      <c r="AT1458" s="32">
        <v>0</v>
      </c>
      <c r="AU1458" s="32">
        <v>0</v>
      </c>
      <c r="AV1458" s="32">
        <v>0</v>
      </c>
      <c r="AW1458" s="32">
        <v>0</v>
      </c>
      <c r="AX1458" s="33">
        <v>0</v>
      </c>
      <c r="AY1458" s="32">
        <v>0</v>
      </c>
      <c r="AZ1458" s="32">
        <v>0</v>
      </c>
      <c r="BA1458" s="32">
        <v>0</v>
      </c>
      <c r="BB1458" s="32">
        <v>0</v>
      </c>
      <c r="BC1458" s="32">
        <v>0</v>
      </c>
      <c r="BD1458" s="32">
        <v>0</v>
      </c>
      <c r="BE1458" s="33">
        <f t="shared" ref="BE1458:BE1469" si="1062">SUM(E1458,R1458,AE1458,AR1458)</f>
        <v>0</v>
      </c>
      <c r="BF1458" s="33">
        <f t="shared" ref="BF1458:BF1469" si="1063">SUM(F1458,S1458,AF1458,AS1458)</f>
        <v>0.23481540000000001</v>
      </c>
      <c r="BG1458" s="33">
        <f t="shared" ref="BG1458:BG1469" si="1064">SUM(G1458,T1458,AG1458,AT1458)</f>
        <v>0</v>
      </c>
      <c r="BH1458" s="33">
        <f t="shared" ref="BH1458:BH1469" si="1065">SUM(H1458,U1458,AH1458,AU1458)</f>
        <v>0</v>
      </c>
      <c r="BI1458" s="33">
        <f t="shared" ref="BI1458:BI1469" si="1066">SUM(I1458,V1458,AI1458,AV1458)</f>
        <v>0</v>
      </c>
      <c r="BJ1458" s="33">
        <f t="shared" ref="BJ1458:BJ1469" si="1067">SUM(J1458,W1458,AJ1458,AW1458)</f>
        <v>0</v>
      </c>
      <c r="BK1458" s="33" t="s">
        <v>3242</v>
      </c>
      <c r="BL1458" s="33">
        <f t="shared" ref="BL1458:BL1469" si="1068">SUM(L1458,Y1458,AL1458,AY1458)</f>
        <v>2</v>
      </c>
      <c r="BM1458" s="33">
        <f t="shared" ref="BM1458:BM1469" si="1069">SUM(M1458,Z1458,AM1458,AZ1458)</f>
        <v>0</v>
      </c>
      <c r="BN1458" s="33">
        <f t="shared" ref="BN1458:BN1469" si="1070">SUM(N1458,AA1458,AN1458,BA1458)</f>
        <v>0</v>
      </c>
      <c r="BO1458" s="33">
        <f t="shared" ref="BO1458:BO1469" si="1071">SUM(O1458,AB1458,AO1458,BB1458)</f>
        <v>0</v>
      </c>
      <c r="BP1458" s="33">
        <f t="shared" ref="BP1458:BP1469" si="1072">SUM(P1458,AC1458,AP1458,BC1458)</f>
        <v>0</v>
      </c>
      <c r="BQ1458" s="33">
        <f t="shared" ref="BQ1458:BQ1469" si="1073">SUM(Q1458,AD1458,AQ1458,BD1458)</f>
        <v>0</v>
      </c>
    </row>
    <row r="1459" spans="1:69" ht="47.25" x14ac:dyDescent="0.25">
      <c r="A1459" s="61" t="s">
        <v>2126</v>
      </c>
      <c r="B1459" s="43" t="s">
        <v>2129</v>
      </c>
      <c r="C1459" s="29" t="s">
        <v>2130</v>
      </c>
      <c r="D1459" s="45">
        <v>0</v>
      </c>
      <c r="E1459" s="32">
        <v>0</v>
      </c>
      <c r="F1459" s="32">
        <v>0</v>
      </c>
      <c r="G1459" s="32">
        <v>0</v>
      </c>
      <c r="H1459" s="32">
        <v>0</v>
      </c>
      <c r="I1459" s="32">
        <v>0</v>
      </c>
      <c r="J1459" s="32">
        <v>0</v>
      </c>
      <c r="K1459" s="33">
        <v>0</v>
      </c>
      <c r="L1459" s="32">
        <v>0</v>
      </c>
      <c r="M1459" s="32">
        <v>0</v>
      </c>
      <c r="N1459" s="32">
        <v>0</v>
      </c>
      <c r="O1459" s="32">
        <v>0</v>
      </c>
      <c r="P1459" s="32">
        <v>0</v>
      </c>
      <c r="Q1459" s="32">
        <v>0</v>
      </c>
      <c r="R1459" s="32">
        <v>0</v>
      </c>
      <c r="S1459" s="32">
        <v>0</v>
      </c>
      <c r="T1459" s="32">
        <v>0</v>
      </c>
      <c r="U1459" s="32">
        <v>0</v>
      </c>
      <c r="V1459" s="32">
        <v>0</v>
      </c>
      <c r="W1459" s="32">
        <v>0</v>
      </c>
      <c r="X1459" s="33">
        <v>0</v>
      </c>
      <c r="Y1459" s="32">
        <v>0</v>
      </c>
      <c r="Z1459" s="32">
        <v>0</v>
      </c>
      <c r="AA1459" s="32">
        <v>0</v>
      </c>
      <c r="AB1459" s="32">
        <v>0</v>
      </c>
      <c r="AC1459" s="32">
        <v>0</v>
      </c>
      <c r="AD1459" s="32">
        <v>0</v>
      </c>
      <c r="AE1459" s="32">
        <v>0</v>
      </c>
      <c r="AF1459" s="32">
        <v>0</v>
      </c>
      <c r="AG1459" s="33">
        <v>0</v>
      </c>
      <c r="AH1459" s="33">
        <v>0</v>
      </c>
      <c r="AI1459" s="33">
        <v>0</v>
      </c>
      <c r="AJ1459" s="33">
        <v>0</v>
      </c>
      <c r="AK1459" s="33">
        <v>0</v>
      </c>
      <c r="AL1459" s="33">
        <v>0</v>
      </c>
      <c r="AM1459" s="33">
        <v>0</v>
      </c>
      <c r="AN1459" s="33">
        <v>0</v>
      </c>
      <c r="AO1459" s="33">
        <v>0</v>
      </c>
      <c r="AP1459" s="33">
        <v>0</v>
      </c>
      <c r="AQ1459" s="33">
        <v>0</v>
      </c>
      <c r="AR1459" s="32">
        <v>0</v>
      </c>
      <c r="AS1459" s="32">
        <v>0</v>
      </c>
      <c r="AT1459" s="32">
        <v>0</v>
      </c>
      <c r="AU1459" s="32">
        <v>0</v>
      </c>
      <c r="AV1459" s="32">
        <v>0</v>
      </c>
      <c r="AW1459" s="32">
        <v>0</v>
      </c>
      <c r="AX1459" s="33">
        <v>0</v>
      </c>
      <c r="AY1459" s="32">
        <v>0</v>
      </c>
      <c r="AZ1459" s="32">
        <v>0</v>
      </c>
      <c r="BA1459" s="32">
        <v>0</v>
      </c>
      <c r="BB1459" s="32">
        <v>0</v>
      </c>
      <c r="BC1459" s="32">
        <v>0</v>
      </c>
      <c r="BD1459" s="32">
        <v>0</v>
      </c>
      <c r="BE1459" s="33">
        <f t="shared" si="1062"/>
        <v>0</v>
      </c>
      <c r="BF1459" s="33">
        <f t="shared" si="1063"/>
        <v>0</v>
      </c>
      <c r="BG1459" s="33">
        <f t="shared" si="1064"/>
        <v>0</v>
      </c>
      <c r="BH1459" s="33">
        <f t="shared" si="1065"/>
        <v>0</v>
      </c>
      <c r="BI1459" s="33">
        <f t="shared" si="1066"/>
        <v>0</v>
      </c>
      <c r="BJ1459" s="33">
        <f t="shared" si="1067"/>
        <v>0</v>
      </c>
      <c r="BK1459" s="33" t="s">
        <v>3243</v>
      </c>
      <c r="BL1459" s="33">
        <f t="shared" si="1068"/>
        <v>0</v>
      </c>
      <c r="BM1459" s="33">
        <f t="shared" si="1069"/>
        <v>0</v>
      </c>
      <c r="BN1459" s="33">
        <f t="shared" si="1070"/>
        <v>0</v>
      </c>
      <c r="BO1459" s="33">
        <f t="shared" si="1071"/>
        <v>0</v>
      </c>
      <c r="BP1459" s="33">
        <f t="shared" si="1072"/>
        <v>0</v>
      </c>
      <c r="BQ1459" s="33">
        <f t="shared" si="1073"/>
        <v>0</v>
      </c>
    </row>
    <row r="1460" spans="1:69" x14ac:dyDescent="0.25">
      <c r="A1460" s="61" t="s">
        <v>2126</v>
      </c>
      <c r="B1460" s="43" t="s">
        <v>2131</v>
      </c>
      <c r="C1460" s="29" t="s">
        <v>2132</v>
      </c>
      <c r="D1460" s="45">
        <v>2.5462976300000002</v>
      </c>
      <c r="E1460" s="32">
        <v>0</v>
      </c>
      <c r="F1460" s="32">
        <v>0</v>
      </c>
      <c r="G1460" s="32">
        <v>0</v>
      </c>
      <c r="H1460" s="32">
        <v>0</v>
      </c>
      <c r="I1460" s="32">
        <v>0</v>
      </c>
      <c r="J1460" s="32">
        <v>0</v>
      </c>
      <c r="K1460" s="33">
        <v>0</v>
      </c>
      <c r="L1460" s="32">
        <v>0</v>
      </c>
      <c r="M1460" s="32">
        <v>0</v>
      </c>
      <c r="N1460" s="32">
        <v>0</v>
      </c>
      <c r="O1460" s="32">
        <v>0</v>
      </c>
      <c r="P1460" s="32">
        <v>0</v>
      </c>
      <c r="Q1460" s="32">
        <v>0</v>
      </c>
      <c r="R1460" s="32">
        <v>0</v>
      </c>
      <c r="S1460" s="32">
        <v>0</v>
      </c>
      <c r="T1460" s="32">
        <v>0</v>
      </c>
      <c r="U1460" s="32">
        <v>0</v>
      </c>
      <c r="V1460" s="32">
        <v>0</v>
      </c>
      <c r="W1460" s="32">
        <v>0</v>
      </c>
      <c r="X1460" s="33">
        <v>0</v>
      </c>
      <c r="Y1460" s="32">
        <v>0</v>
      </c>
      <c r="Z1460" s="32">
        <v>0</v>
      </c>
      <c r="AA1460" s="32">
        <v>0</v>
      </c>
      <c r="AB1460" s="32">
        <v>0</v>
      </c>
      <c r="AC1460" s="32">
        <v>0</v>
      </c>
      <c r="AD1460" s="32">
        <v>0</v>
      </c>
      <c r="AE1460" s="32">
        <v>0</v>
      </c>
      <c r="AF1460" s="32">
        <v>0</v>
      </c>
      <c r="AG1460" s="32">
        <v>0</v>
      </c>
      <c r="AH1460" s="32">
        <v>0</v>
      </c>
      <c r="AI1460" s="32">
        <v>0</v>
      </c>
      <c r="AJ1460" s="32">
        <v>0</v>
      </c>
      <c r="AK1460" s="33">
        <v>0</v>
      </c>
      <c r="AL1460" s="32">
        <v>0</v>
      </c>
      <c r="AM1460" s="32">
        <v>0</v>
      </c>
      <c r="AN1460" s="32">
        <v>0</v>
      </c>
      <c r="AO1460" s="32">
        <v>0</v>
      </c>
      <c r="AP1460" s="32">
        <v>0</v>
      </c>
      <c r="AQ1460" s="32">
        <v>0</v>
      </c>
      <c r="AR1460" s="32">
        <v>0</v>
      </c>
      <c r="AS1460" s="32">
        <v>0</v>
      </c>
      <c r="AT1460" s="32">
        <v>0</v>
      </c>
      <c r="AU1460" s="32">
        <v>0</v>
      </c>
      <c r="AV1460" s="32">
        <v>0</v>
      </c>
      <c r="AW1460" s="32">
        <v>0</v>
      </c>
      <c r="AX1460" s="33">
        <v>0</v>
      </c>
      <c r="AY1460" s="32">
        <v>0</v>
      </c>
      <c r="AZ1460" s="32">
        <v>0</v>
      </c>
      <c r="BA1460" s="32">
        <v>0</v>
      </c>
      <c r="BB1460" s="32">
        <v>0</v>
      </c>
      <c r="BC1460" s="32">
        <v>0</v>
      </c>
      <c r="BD1460" s="32">
        <v>0</v>
      </c>
      <c r="BE1460" s="33">
        <f t="shared" si="1062"/>
        <v>0</v>
      </c>
      <c r="BF1460" s="33">
        <f t="shared" si="1063"/>
        <v>0</v>
      </c>
      <c r="BG1460" s="33">
        <f t="shared" si="1064"/>
        <v>0</v>
      </c>
      <c r="BH1460" s="33">
        <f t="shared" si="1065"/>
        <v>0</v>
      </c>
      <c r="BI1460" s="33">
        <f t="shared" si="1066"/>
        <v>0</v>
      </c>
      <c r="BJ1460" s="33">
        <f t="shared" si="1067"/>
        <v>0</v>
      </c>
      <c r="BK1460" s="33" t="s">
        <v>2974</v>
      </c>
      <c r="BL1460" s="33">
        <f t="shared" si="1068"/>
        <v>0</v>
      </c>
      <c r="BM1460" s="33">
        <f t="shared" si="1069"/>
        <v>0</v>
      </c>
      <c r="BN1460" s="33">
        <f t="shared" si="1070"/>
        <v>0</v>
      </c>
      <c r="BO1460" s="33">
        <f t="shared" si="1071"/>
        <v>0</v>
      </c>
      <c r="BP1460" s="33">
        <f t="shared" si="1072"/>
        <v>0</v>
      </c>
      <c r="BQ1460" s="33">
        <f t="shared" si="1073"/>
        <v>0</v>
      </c>
    </row>
    <row r="1461" spans="1:69" ht="31.5" x14ac:dyDescent="0.25">
      <c r="A1461" s="61" t="s">
        <v>2126</v>
      </c>
      <c r="B1461" s="43" t="s">
        <v>2790</v>
      </c>
      <c r="C1461" s="29" t="s">
        <v>2133</v>
      </c>
      <c r="D1461" s="45">
        <v>14.346767</v>
      </c>
      <c r="E1461" s="32">
        <v>0</v>
      </c>
      <c r="F1461" s="32">
        <v>0</v>
      </c>
      <c r="G1461" s="32">
        <v>0</v>
      </c>
      <c r="H1461" s="32">
        <v>0</v>
      </c>
      <c r="I1461" s="32">
        <v>0</v>
      </c>
      <c r="J1461" s="32">
        <v>0</v>
      </c>
      <c r="K1461" s="33">
        <v>0</v>
      </c>
      <c r="L1461" s="32">
        <v>0</v>
      </c>
      <c r="M1461" s="32">
        <v>0</v>
      </c>
      <c r="N1461" s="32">
        <v>0</v>
      </c>
      <c r="O1461" s="32">
        <v>0</v>
      </c>
      <c r="P1461" s="32">
        <v>0</v>
      </c>
      <c r="Q1461" s="32">
        <v>0</v>
      </c>
      <c r="R1461" s="32">
        <v>0</v>
      </c>
      <c r="S1461" s="32">
        <v>7.8467669999999998</v>
      </c>
      <c r="T1461" s="33">
        <v>0</v>
      </c>
      <c r="U1461" s="33">
        <v>0</v>
      </c>
      <c r="V1461" s="33">
        <v>0</v>
      </c>
      <c r="W1461" s="33">
        <v>0</v>
      </c>
      <c r="X1461" s="33" t="s">
        <v>2804</v>
      </c>
      <c r="Y1461" s="33">
        <v>1</v>
      </c>
      <c r="Z1461" s="33">
        <v>0</v>
      </c>
      <c r="AA1461" s="33">
        <v>0</v>
      </c>
      <c r="AB1461" s="33">
        <v>0</v>
      </c>
      <c r="AC1461" s="33">
        <v>0</v>
      </c>
      <c r="AD1461" s="33">
        <v>0</v>
      </c>
      <c r="AE1461" s="32">
        <v>0</v>
      </c>
      <c r="AF1461" s="32">
        <v>0</v>
      </c>
      <c r="AG1461" s="32">
        <v>0</v>
      </c>
      <c r="AH1461" s="32">
        <v>0</v>
      </c>
      <c r="AI1461" s="32">
        <v>0</v>
      </c>
      <c r="AJ1461" s="32">
        <v>0</v>
      </c>
      <c r="AK1461" s="33">
        <v>0</v>
      </c>
      <c r="AL1461" s="32">
        <v>0</v>
      </c>
      <c r="AM1461" s="32">
        <v>0</v>
      </c>
      <c r="AN1461" s="32">
        <v>0</v>
      </c>
      <c r="AO1461" s="32">
        <v>0</v>
      </c>
      <c r="AP1461" s="32">
        <v>0</v>
      </c>
      <c r="AQ1461" s="32">
        <v>0</v>
      </c>
      <c r="AR1461" s="32">
        <v>0</v>
      </c>
      <c r="AS1461" s="32">
        <v>0</v>
      </c>
      <c r="AT1461" s="32">
        <v>0</v>
      </c>
      <c r="AU1461" s="32">
        <v>0</v>
      </c>
      <c r="AV1461" s="32">
        <v>0</v>
      </c>
      <c r="AW1461" s="32">
        <v>0</v>
      </c>
      <c r="AX1461" s="33">
        <v>0</v>
      </c>
      <c r="AY1461" s="32">
        <v>0</v>
      </c>
      <c r="AZ1461" s="32">
        <v>0</v>
      </c>
      <c r="BA1461" s="32">
        <v>0</v>
      </c>
      <c r="BB1461" s="32">
        <v>0</v>
      </c>
      <c r="BC1461" s="32">
        <v>0</v>
      </c>
      <c r="BD1461" s="32">
        <v>0</v>
      </c>
      <c r="BE1461" s="33">
        <f t="shared" si="1062"/>
        <v>0</v>
      </c>
      <c r="BF1461" s="33">
        <f t="shared" si="1063"/>
        <v>7.8467669999999998</v>
      </c>
      <c r="BG1461" s="33">
        <f t="shared" si="1064"/>
        <v>0</v>
      </c>
      <c r="BH1461" s="33">
        <f t="shared" si="1065"/>
        <v>0</v>
      </c>
      <c r="BI1461" s="33">
        <f t="shared" si="1066"/>
        <v>0</v>
      </c>
      <c r="BJ1461" s="33">
        <f t="shared" si="1067"/>
        <v>0</v>
      </c>
      <c r="BK1461" s="33" t="s">
        <v>2804</v>
      </c>
      <c r="BL1461" s="33">
        <f t="shared" si="1068"/>
        <v>1</v>
      </c>
      <c r="BM1461" s="33">
        <f t="shared" si="1069"/>
        <v>0</v>
      </c>
      <c r="BN1461" s="33">
        <f t="shared" si="1070"/>
        <v>0</v>
      </c>
      <c r="BO1461" s="33">
        <f t="shared" si="1071"/>
        <v>0</v>
      </c>
      <c r="BP1461" s="33">
        <f t="shared" si="1072"/>
        <v>0</v>
      </c>
      <c r="BQ1461" s="33">
        <f t="shared" si="1073"/>
        <v>0</v>
      </c>
    </row>
    <row r="1462" spans="1:69" x14ac:dyDescent="0.25">
      <c r="A1462" s="61" t="s">
        <v>2126</v>
      </c>
      <c r="B1462" s="43" t="s">
        <v>2791</v>
      </c>
      <c r="C1462" s="29" t="s">
        <v>2134</v>
      </c>
      <c r="D1462" s="45">
        <v>0</v>
      </c>
      <c r="E1462" s="32">
        <v>0</v>
      </c>
      <c r="F1462" s="32">
        <v>0</v>
      </c>
      <c r="G1462" s="32">
        <v>0</v>
      </c>
      <c r="H1462" s="32">
        <v>0</v>
      </c>
      <c r="I1462" s="32">
        <v>0</v>
      </c>
      <c r="J1462" s="32">
        <v>0</v>
      </c>
      <c r="K1462" s="33">
        <v>0</v>
      </c>
      <c r="L1462" s="32">
        <v>0</v>
      </c>
      <c r="M1462" s="32">
        <v>0</v>
      </c>
      <c r="N1462" s="32">
        <v>0</v>
      </c>
      <c r="O1462" s="32">
        <v>0</v>
      </c>
      <c r="P1462" s="32">
        <v>0</v>
      </c>
      <c r="Q1462" s="32">
        <v>0</v>
      </c>
      <c r="R1462" s="32">
        <v>0</v>
      </c>
      <c r="S1462" s="32">
        <v>0</v>
      </c>
      <c r="T1462" s="33">
        <v>0</v>
      </c>
      <c r="U1462" s="33">
        <v>0</v>
      </c>
      <c r="V1462" s="33">
        <v>0</v>
      </c>
      <c r="W1462" s="33">
        <v>0</v>
      </c>
      <c r="X1462" s="33">
        <v>0</v>
      </c>
      <c r="Y1462" s="33">
        <v>0</v>
      </c>
      <c r="Z1462" s="33">
        <v>0</v>
      </c>
      <c r="AA1462" s="33">
        <v>0</v>
      </c>
      <c r="AB1462" s="33">
        <v>0</v>
      </c>
      <c r="AC1462" s="33">
        <v>0</v>
      </c>
      <c r="AD1462" s="33">
        <v>0</v>
      </c>
      <c r="AE1462" s="32">
        <v>0</v>
      </c>
      <c r="AF1462" s="32">
        <v>0</v>
      </c>
      <c r="AG1462" s="32">
        <v>0</v>
      </c>
      <c r="AH1462" s="32">
        <v>0</v>
      </c>
      <c r="AI1462" s="32">
        <v>0</v>
      </c>
      <c r="AJ1462" s="32">
        <v>0</v>
      </c>
      <c r="AK1462" s="33">
        <v>0</v>
      </c>
      <c r="AL1462" s="32">
        <v>0</v>
      </c>
      <c r="AM1462" s="32">
        <v>0</v>
      </c>
      <c r="AN1462" s="32">
        <v>0</v>
      </c>
      <c r="AO1462" s="32">
        <v>0</v>
      </c>
      <c r="AP1462" s="32">
        <v>0</v>
      </c>
      <c r="AQ1462" s="32">
        <v>0</v>
      </c>
      <c r="AR1462" s="32">
        <v>0</v>
      </c>
      <c r="AS1462" s="32">
        <v>0</v>
      </c>
      <c r="AT1462" s="32">
        <v>0</v>
      </c>
      <c r="AU1462" s="32">
        <v>0</v>
      </c>
      <c r="AV1462" s="32">
        <v>0</v>
      </c>
      <c r="AW1462" s="32">
        <v>0</v>
      </c>
      <c r="AX1462" s="33">
        <v>0</v>
      </c>
      <c r="AY1462" s="32">
        <v>0</v>
      </c>
      <c r="AZ1462" s="32">
        <v>0</v>
      </c>
      <c r="BA1462" s="32">
        <v>0</v>
      </c>
      <c r="BB1462" s="32">
        <v>0</v>
      </c>
      <c r="BC1462" s="32">
        <v>0</v>
      </c>
      <c r="BD1462" s="32">
        <v>0</v>
      </c>
      <c r="BE1462" s="33">
        <f t="shared" si="1062"/>
        <v>0</v>
      </c>
      <c r="BF1462" s="33">
        <f t="shared" si="1063"/>
        <v>0</v>
      </c>
      <c r="BG1462" s="33">
        <f t="shared" si="1064"/>
        <v>0</v>
      </c>
      <c r="BH1462" s="33">
        <f t="shared" si="1065"/>
        <v>0</v>
      </c>
      <c r="BI1462" s="33">
        <f t="shared" si="1066"/>
        <v>0</v>
      </c>
      <c r="BJ1462" s="33">
        <f t="shared" si="1067"/>
        <v>0</v>
      </c>
      <c r="BK1462" s="33" t="s">
        <v>3134</v>
      </c>
      <c r="BL1462" s="33">
        <f t="shared" si="1068"/>
        <v>0</v>
      </c>
      <c r="BM1462" s="33">
        <f t="shared" si="1069"/>
        <v>0</v>
      </c>
      <c r="BN1462" s="33">
        <f t="shared" si="1070"/>
        <v>0</v>
      </c>
      <c r="BO1462" s="33">
        <f t="shared" si="1071"/>
        <v>0</v>
      </c>
      <c r="BP1462" s="33">
        <f t="shared" si="1072"/>
        <v>0</v>
      </c>
      <c r="BQ1462" s="33">
        <f t="shared" si="1073"/>
        <v>0</v>
      </c>
    </row>
    <row r="1463" spans="1:69" ht="31.5" x14ac:dyDescent="0.25">
      <c r="A1463" s="61" t="s">
        <v>2126</v>
      </c>
      <c r="B1463" s="43" t="s">
        <v>3762</v>
      </c>
      <c r="C1463" s="29" t="s">
        <v>3763</v>
      </c>
      <c r="D1463" s="45">
        <v>1.0160857999999999</v>
      </c>
      <c r="E1463" s="32">
        <v>0</v>
      </c>
      <c r="F1463" s="32">
        <v>0</v>
      </c>
      <c r="G1463" s="32">
        <v>0</v>
      </c>
      <c r="H1463" s="32">
        <v>0</v>
      </c>
      <c r="I1463" s="32">
        <v>0</v>
      </c>
      <c r="J1463" s="32">
        <v>0</v>
      </c>
      <c r="K1463" s="33">
        <v>0</v>
      </c>
      <c r="L1463" s="32">
        <v>0</v>
      </c>
      <c r="M1463" s="32">
        <v>0</v>
      </c>
      <c r="N1463" s="32">
        <v>0</v>
      </c>
      <c r="O1463" s="32">
        <v>0</v>
      </c>
      <c r="P1463" s="32">
        <v>0</v>
      </c>
      <c r="Q1463" s="32">
        <v>0</v>
      </c>
      <c r="R1463" s="32">
        <v>0</v>
      </c>
      <c r="S1463" s="32">
        <v>0</v>
      </c>
      <c r="T1463" s="33">
        <v>0</v>
      </c>
      <c r="U1463" s="33">
        <v>0</v>
      </c>
      <c r="V1463" s="33">
        <v>0</v>
      </c>
      <c r="W1463" s="33">
        <v>0</v>
      </c>
      <c r="X1463" s="33">
        <v>0</v>
      </c>
      <c r="Y1463" s="33">
        <v>0</v>
      </c>
      <c r="Z1463" s="33">
        <v>0</v>
      </c>
      <c r="AA1463" s="33">
        <v>0</v>
      </c>
      <c r="AB1463" s="33">
        <v>0</v>
      </c>
      <c r="AC1463" s="33">
        <v>0</v>
      </c>
      <c r="AD1463" s="33">
        <v>0</v>
      </c>
      <c r="AE1463" s="32">
        <v>0</v>
      </c>
      <c r="AF1463" s="32">
        <v>1.0160857999999999</v>
      </c>
      <c r="AG1463" s="32">
        <v>0</v>
      </c>
      <c r="AH1463" s="32">
        <v>0</v>
      </c>
      <c r="AI1463" s="32">
        <v>0</v>
      </c>
      <c r="AJ1463" s="32">
        <v>0</v>
      </c>
      <c r="AK1463" s="33" t="s">
        <v>3933</v>
      </c>
      <c r="AL1463" s="32">
        <v>1</v>
      </c>
      <c r="AM1463" s="32">
        <v>0</v>
      </c>
      <c r="AN1463" s="32">
        <v>0</v>
      </c>
      <c r="AO1463" s="32">
        <v>0</v>
      </c>
      <c r="AP1463" s="32">
        <v>0</v>
      </c>
      <c r="AQ1463" s="32">
        <v>0</v>
      </c>
      <c r="AR1463" s="32">
        <v>0</v>
      </c>
      <c r="AS1463" s="32">
        <v>0</v>
      </c>
      <c r="AT1463" s="32">
        <v>0</v>
      </c>
      <c r="AU1463" s="32">
        <v>0</v>
      </c>
      <c r="AV1463" s="32">
        <v>0</v>
      </c>
      <c r="AW1463" s="32">
        <v>0</v>
      </c>
      <c r="AX1463" s="33">
        <v>0</v>
      </c>
      <c r="AY1463" s="32">
        <v>0</v>
      </c>
      <c r="AZ1463" s="32">
        <v>0</v>
      </c>
      <c r="BA1463" s="32">
        <v>0</v>
      </c>
      <c r="BB1463" s="32">
        <v>0</v>
      </c>
      <c r="BC1463" s="32">
        <v>0</v>
      </c>
      <c r="BD1463" s="32">
        <v>0</v>
      </c>
      <c r="BE1463" s="33">
        <f t="shared" si="1062"/>
        <v>0</v>
      </c>
      <c r="BF1463" s="33">
        <f t="shared" si="1063"/>
        <v>1.0160857999999999</v>
      </c>
      <c r="BG1463" s="33">
        <f t="shared" si="1064"/>
        <v>0</v>
      </c>
      <c r="BH1463" s="33">
        <f t="shared" si="1065"/>
        <v>0</v>
      </c>
      <c r="BI1463" s="33">
        <f t="shared" si="1066"/>
        <v>0</v>
      </c>
      <c r="BJ1463" s="33">
        <f t="shared" si="1067"/>
        <v>0</v>
      </c>
      <c r="BK1463" s="33" t="s">
        <v>3933</v>
      </c>
      <c r="BL1463" s="33">
        <f t="shared" si="1068"/>
        <v>1</v>
      </c>
      <c r="BM1463" s="33">
        <f t="shared" si="1069"/>
        <v>0</v>
      </c>
      <c r="BN1463" s="33">
        <f t="shared" si="1070"/>
        <v>0</v>
      </c>
      <c r="BO1463" s="33">
        <f t="shared" si="1071"/>
        <v>0</v>
      </c>
      <c r="BP1463" s="33">
        <f t="shared" si="1072"/>
        <v>0</v>
      </c>
      <c r="BQ1463" s="33">
        <f t="shared" si="1073"/>
        <v>0</v>
      </c>
    </row>
    <row r="1464" spans="1:69" ht="31.5" x14ac:dyDescent="0.25">
      <c r="A1464" s="61" t="s">
        <v>2126</v>
      </c>
      <c r="B1464" s="43" t="s">
        <v>2135</v>
      </c>
      <c r="C1464" s="29" t="s">
        <v>2136</v>
      </c>
      <c r="D1464" s="45">
        <v>2.4570100000000004</v>
      </c>
      <c r="E1464" s="32">
        <v>0</v>
      </c>
      <c r="F1464" s="32">
        <v>0</v>
      </c>
      <c r="G1464" s="32">
        <v>0</v>
      </c>
      <c r="H1464" s="32">
        <v>0</v>
      </c>
      <c r="I1464" s="32">
        <v>0</v>
      </c>
      <c r="J1464" s="32">
        <v>0</v>
      </c>
      <c r="K1464" s="33">
        <v>0</v>
      </c>
      <c r="L1464" s="32">
        <v>0</v>
      </c>
      <c r="M1464" s="32">
        <v>0</v>
      </c>
      <c r="N1464" s="32">
        <v>0</v>
      </c>
      <c r="O1464" s="32">
        <v>0</v>
      </c>
      <c r="P1464" s="32">
        <v>0</v>
      </c>
      <c r="Q1464" s="32">
        <v>0</v>
      </c>
      <c r="R1464" s="32">
        <v>0</v>
      </c>
      <c r="S1464" s="32">
        <v>0</v>
      </c>
      <c r="T1464" s="32">
        <v>0</v>
      </c>
      <c r="U1464" s="32">
        <v>0</v>
      </c>
      <c r="V1464" s="32">
        <v>0</v>
      </c>
      <c r="W1464" s="32">
        <v>0</v>
      </c>
      <c r="X1464" s="33">
        <v>0</v>
      </c>
      <c r="Y1464" s="32">
        <v>0</v>
      </c>
      <c r="Z1464" s="32">
        <v>0</v>
      </c>
      <c r="AA1464" s="32">
        <v>0</v>
      </c>
      <c r="AB1464" s="32">
        <v>0</v>
      </c>
      <c r="AC1464" s="32">
        <v>0</v>
      </c>
      <c r="AD1464" s="32">
        <v>0</v>
      </c>
      <c r="AE1464" s="32">
        <v>0</v>
      </c>
      <c r="AF1464" s="32">
        <v>0</v>
      </c>
      <c r="AG1464" s="32">
        <v>0</v>
      </c>
      <c r="AH1464" s="32">
        <v>0</v>
      </c>
      <c r="AI1464" s="32">
        <v>0</v>
      </c>
      <c r="AJ1464" s="32">
        <v>0</v>
      </c>
      <c r="AK1464" s="33">
        <v>0</v>
      </c>
      <c r="AL1464" s="32">
        <v>0</v>
      </c>
      <c r="AM1464" s="32">
        <v>0</v>
      </c>
      <c r="AN1464" s="32">
        <v>0</v>
      </c>
      <c r="AO1464" s="32">
        <v>0</v>
      </c>
      <c r="AP1464" s="32">
        <v>0</v>
      </c>
      <c r="AQ1464" s="32">
        <v>0</v>
      </c>
      <c r="AR1464" s="32">
        <v>0</v>
      </c>
      <c r="AS1464" s="32">
        <v>0</v>
      </c>
      <c r="AT1464" s="32">
        <v>0</v>
      </c>
      <c r="AU1464" s="32">
        <v>0</v>
      </c>
      <c r="AV1464" s="32">
        <v>0</v>
      </c>
      <c r="AW1464" s="32">
        <v>0</v>
      </c>
      <c r="AX1464" s="33">
        <v>0</v>
      </c>
      <c r="AY1464" s="32">
        <v>0</v>
      </c>
      <c r="AZ1464" s="32">
        <v>0</v>
      </c>
      <c r="BA1464" s="32">
        <v>0</v>
      </c>
      <c r="BB1464" s="32">
        <v>0</v>
      </c>
      <c r="BC1464" s="32">
        <v>0</v>
      </c>
      <c r="BD1464" s="32">
        <v>0</v>
      </c>
      <c r="BE1464" s="33">
        <f t="shared" si="1062"/>
        <v>0</v>
      </c>
      <c r="BF1464" s="33">
        <f t="shared" si="1063"/>
        <v>0</v>
      </c>
      <c r="BG1464" s="33">
        <f t="shared" si="1064"/>
        <v>0</v>
      </c>
      <c r="BH1464" s="33">
        <f t="shared" si="1065"/>
        <v>0</v>
      </c>
      <c r="BI1464" s="33">
        <f t="shared" si="1066"/>
        <v>0</v>
      </c>
      <c r="BJ1464" s="33">
        <f t="shared" si="1067"/>
        <v>0</v>
      </c>
      <c r="BK1464" s="33" t="s">
        <v>2975</v>
      </c>
      <c r="BL1464" s="33">
        <f t="shared" si="1068"/>
        <v>0</v>
      </c>
      <c r="BM1464" s="33">
        <f t="shared" si="1069"/>
        <v>0</v>
      </c>
      <c r="BN1464" s="33">
        <f t="shared" si="1070"/>
        <v>0</v>
      </c>
      <c r="BO1464" s="33">
        <f t="shared" si="1071"/>
        <v>0</v>
      </c>
      <c r="BP1464" s="33">
        <f t="shared" si="1072"/>
        <v>0</v>
      </c>
      <c r="BQ1464" s="33">
        <f t="shared" si="1073"/>
        <v>0</v>
      </c>
    </row>
    <row r="1465" spans="1:69" ht="31.5" x14ac:dyDescent="0.25">
      <c r="A1465" s="61" t="s">
        <v>2126</v>
      </c>
      <c r="B1465" s="43" t="s">
        <v>2137</v>
      </c>
      <c r="C1465" s="29" t="s">
        <v>2138</v>
      </c>
      <c r="D1465" s="45">
        <v>0</v>
      </c>
      <c r="E1465" s="32">
        <v>0</v>
      </c>
      <c r="F1465" s="32">
        <v>0</v>
      </c>
      <c r="G1465" s="32">
        <v>0</v>
      </c>
      <c r="H1465" s="32">
        <v>0</v>
      </c>
      <c r="I1465" s="32">
        <v>0</v>
      </c>
      <c r="J1465" s="32">
        <v>0</v>
      </c>
      <c r="K1465" s="33">
        <v>0</v>
      </c>
      <c r="L1465" s="32">
        <v>0</v>
      </c>
      <c r="M1465" s="32">
        <v>0</v>
      </c>
      <c r="N1465" s="32">
        <v>0</v>
      </c>
      <c r="O1465" s="32">
        <v>0</v>
      </c>
      <c r="P1465" s="32">
        <v>0</v>
      </c>
      <c r="Q1465" s="32">
        <v>0</v>
      </c>
      <c r="R1465" s="32">
        <v>0</v>
      </c>
      <c r="S1465" s="32">
        <v>0</v>
      </c>
      <c r="T1465" s="32">
        <v>0</v>
      </c>
      <c r="U1465" s="32">
        <v>0</v>
      </c>
      <c r="V1465" s="32">
        <v>0</v>
      </c>
      <c r="W1465" s="32">
        <v>0</v>
      </c>
      <c r="X1465" s="33">
        <v>0</v>
      </c>
      <c r="Y1465" s="32">
        <v>0</v>
      </c>
      <c r="Z1465" s="32">
        <v>0</v>
      </c>
      <c r="AA1465" s="32">
        <v>0</v>
      </c>
      <c r="AB1465" s="32">
        <v>0</v>
      </c>
      <c r="AC1465" s="32">
        <v>0</v>
      </c>
      <c r="AD1465" s="32">
        <v>0</v>
      </c>
      <c r="AE1465" s="32">
        <v>0</v>
      </c>
      <c r="AF1465" s="32">
        <v>0</v>
      </c>
      <c r="AG1465" s="33">
        <v>0</v>
      </c>
      <c r="AH1465" s="33">
        <v>0</v>
      </c>
      <c r="AI1465" s="33">
        <v>0</v>
      </c>
      <c r="AJ1465" s="33">
        <v>0</v>
      </c>
      <c r="AK1465" s="33">
        <v>0</v>
      </c>
      <c r="AL1465" s="33">
        <v>0</v>
      </c>
      <c r="AM1465" s="33">
        <v>0</v>
      </c>
      <c r="AN1465" s="33">
        <v>0</v>
      </c>
      <c r="AO1465" s="33">
        <v>0</v>
      </c>
      <c r="AP1465" s="33">
        <v>0</v>
      </c>
      <c r="AQ1465" s="33">
        <v>0</v>
      </c>
      <c r="AR1465" s="32">
        <v>0</v>
      </c>
      <c r="AS1465" s="32">
        <v>0</v>
      </c>
      <c r="AT1465" s="32">
        <v>0</v>
      </c>
      <c r="AU1465" s="32">
        <v>0</v>
      </c>
      <c r="AV1465" s="32">
        <v>0</v>
      </c>
      <c r="AW1465" s="32">
        <v>0</v>
      </c>
      <c r="AX1465" s="33">
        <v>0</v>
      </c>
      <c r="AY1465" s="32">
        <v>0</v>
      </c>
      <c r="AZ1465" s="32">
        <v>0</v>
      </c>
      <c r="BA1465" s="32">
        <v>0</v>
      </c>
      <c r="BB1465" s="32">
        <v>0</v>
      </c>
      <c r="BC1465" s="32">
        <v>0</v>
      </c>
      <c r="BD1465" s="32">
        <v>0</v>
      </c>
      <c r="BE1465" s="33">
        <f t="shared" si="1062"/>
        <v>0</v>
      </c>
      <c r="BF1465" s="33">
        <f t="shared" si="1063"/>
        <v>0</v>
      </c>
      <c r="BG1465" s="33">
        <f t="shared" si="1064"/>
        <v>0</v>
      </c>
      <c r="BH1465" s="33">
        <f t="shared" si="1065"/>
        <v>0</v>
      </c>
      <c r="BI1465" s="33">
        <f t="shared" si="1066"/>
        <v>0</v>
      </c>
      <c r="BJ1465" s="33">
        <f t="shared" si="1067"/>
        <v>0</v>
      </c>
      <c r="BK1465" s="33" t="s">
        <v>3244</v>
      </c>
      <c r="BL1465" s="33">
        <f t="shared" si="1068"/>
        <v>0</v>
      </c>
      <c r="BM1465" s="33">
        <f t="shared" si="1069"/>
        <v>0</v>
      </c>
      <c r="BN1465" s="33">
        <f t="shared" si="1070"/>
        <v>0</v>
      </c>
      <c r="BO1465" s="33">
        <f t="shared" si="1071"/>
        <v>0</v>
      </c>
      <c r="BP1465" s="33">
        <f t="shared" si="1072"/>
        <v>0</v>
      </c>
      <c r="BQ1465" s="33">
        <f t="shared" si="1073"/>
        <v>0</v>
      </c>
    </row>
    <row r="1466" spans="1:69" ht="31.5" x14ac:dyDescent="0.25">
      <c r="A1466" s="61" t="s">
        <v>2126</v>
      </c>
      <c r="B1466" s="43" t="s">
        <v>2139</v>
      </c>
      <c r="C1466" s="29" t="s">
        <v>2140</v>
      </c>
      <c r="D1466" s="45">
        <v>0.19477699999999998</v>
      </c>
      <c r="E1466" s="32">
        <v>0</v>
      </c>
      <c r="F1466" s="32">
        <v>0</v>
      </c>
      <c r="G1466" s="32">
        <v>0</v>
      </c>
      <c r="H1466" s="32">
        <v>0</v>
      </c>
      <c r="I1466" s="32">
        <v>0</v>
      </c>
      <c r="J1466" s="32">
        <v>0</v>
      </c>
      <c r="K1466" s="33">
        <v>0</v>
      </c>
      <c r="L1466" s="32">
        <v>0</v>
      </c>
      <c r="M1466" s="32">
        <v>0</v>
      </c>
      <c r="N1466" s="32">
        <v>0</v>
      </c>
      <c r="O1466" s="32">
        <v>0</v>
      </c>
      <c r="P1466" s="32">
        <v>0</v>
      </c>
      <c r="Q1466" s="32">
        <v>0</v>
      </c>
      <c r="R1466" s="32">
        <v>0</v>
      </c>
      <c r="S1466" s="32">
        <v>0</v>
      </c>
      <c r="T1466" s="32">
        <v>0</v>
      </c>
      <c r="U1466" s="32">
        <v>0</v>
      </c>
      <c r="V1466" s="32">
        <v>0</v>
      </c>
      <c r="W1466" s="32">
        <v>0</v>
      </c>
      <c r="X1466" s="33">
        <v>0</v>
      </c>
      <c r="Y1466" s="32">
        <v>0</v>
      </c>
      <c r="Z1466" s="32">
        <v>0</v>
      </c>
      <c r="AA1466" s="32">
        <v>0</v>
      </c>
      <c r="AB1466" s="32">
        <v>0</v>
      </c>
      <c r="AC1466" s="32">
        <v>0</v>
      </c>
      <c r="AD1466" s="32">
        <v>0</v>
      </c>
      <c r="AE1466" s="32">
        <v>0</v>
      </c>
      <c r="AF1466" s="32">
        <v>0</v>
      </c>
      <c r="AG1466" s="32">
        <v>0</v>
      </c>
      <c r="AH1466" s="32">
        <v>0</v>
      </c>
      <c r="AI1466" s="32">
        <v>0</v>
      </c>
      <c r="AJ1466" s="32">
        <v>0</v>
      </c>
      <c r="AK1466" s="33">
        <v>0</v>
      </c>
      <c r="AL1466" s="32">
        <v>0</v>
      </c>
      <c r="AM1466" s="32">
        <v>0</v>
      </c>
      <c r="AN1466" s="32">
        <v>0</v>
      </c>
      <c r="AO1466" s="32">
        <v>0</v>
      </c>
      <c r="AP1466" s="32">
        <v>0</v>
      </c>
      <c r="AQ1466" s="32">
        <v>0</v>
      </c>
      <c r="AR1466" s="32">
        <v>0</v>
      </c>
      <c r="AS1466" s="32">
        <v>0</v>
      </c>
      <c r="AT1466" s="32">
        <v>0</v>
      </c>
      <c r="AU1466" s="32">
        <v>0</v>
      </c>
      <c r="AV1466" s="32">
        <v>0</v>
      </c>
      <c r="AW1466" s="32">
        <v>0</v>
      </c>
      <c r="AX1466" s="33">
        <v>0</v>
      </c>
      <c r="AY1466" s="32">
        <v>0</v>
      </c>
      <c r="AZ1466" s="32">
        <v>0</v>
      </c>
      <c r="BA1466" s="32">
        <v>0</v>
      </c>
      <c r="BB1466" s="32">
        <v>0</v>
      </c>
      <c r="BC1466" s="32">
        <v>0</v>
      </c>
      <c r="BD1466" s="32">
        <v>0</v>
      </c>
      <c r="BE1466" s="33">
        <f t="shared" si="1062"/>
        <v>0</v>
      </c>
      <c r="BF1466" s="33">
        <f t="shared" si="1063"/>
        <v>0</v>
      </c>
      <c r="BG1466" s="33">
        <f t="shared" si="1064"/>
        <v>0</v>
      </c>
      <c r="BH1466" s="33">
        <f t="shared" si="1065"/>
        <v>0</v>
      </c>
      <c r="BI1466" s="33">
        <f t="shared" si="1066"/>
        <v>0</v>
      </c>
      <c r="BJ1466" s="33">
        <f t="shared" si="1067"/>
        <v>0</v>
      </c>
      <c r="BK1466" s="33" t="s">
        <v>2976</v>
      </c>
      <c r="BL1466" s="33">
        <f t="shared" si="1068"/>
        <v>0</v>
      </c>
      <c r="BM1466" s="33">
        <f t="shared" si="1069"/>
        <v>0</v>
      </c>
      <c r="BN1466" s="33">
        <f t="shared" si="1070"/>
        <v>0</v>
      </c>
      <c r="BO1466" s="33">
        <f t="shared" si="1071"/>
        <v>0</v>
      </c>
      <c r="BP1466" s="33">
        <f t="shared" si="1072"/>
        <v>0</v>
      </c>
      <c r="BQ1466" s="33">
        <f t="shared" si="1073"/>
        <v>0</v>
      </c>
    </row>
    <row r="1467" spans="1:69" ht="47.25" x14ac:dyDescent="0.25">
      <c r="A1467" s="61" t="s">
        <v>2126</v>
      </c>
      <c r="B1467" s="43" t="s">
        <v>2141</v>
      </c>
      <c r="C1467" s="29" t="s">
        <v>2142</v>
      </c>
      <c r="D1467" s="45">
        <v>1.60581877</v>
      </c>
      <c r="E1467" s="32">
        <v>0</v>
      </c>
      <c r="F1467" s="32">
        <v>0</v>
      </c>
      <c r="G1467" s="32">
        <v>0</v>
      </c>
      <c r="H1467" s="32">
        <v>0</v>
      </c>
      <c r="I1467" s="32">
        <v>0</v>
      </c>
      <c r="J1467" s="32">
        <v>0</v>
      </c>
      <c r="K1467" s="33">
        <v>0</v>
      </c>
      <c r="L1467" s="32">
        <v>0</v>
      </c>
      <c r="M1467" s="32">
        <v>0</v>
      </c>
      <c r="N1467" s="32">
        <v>0</v>
      </c>
      <c r="O1467" s="32">
        <v>0</v>
      </c>
      <c r="P1467" s="32">
        <v>0</v>
      </c>
      <c r="Q1467" s="32">
        <v>0</v>
      </c>
      <c r="R1467" s="32">
        <v>0</v>
      </c>
      <c r="S1467" s="32">
        <v>0</v>
      </c>
      <c r="T1467" s="33">
        <v>0</v>
      </c>
      <c r="U1467" s="33">
        <v>0</v>
      </c>
      <c r="V1467" s="33">
        <v>0</v>
      </c>
      <c r="W1467" s="33">
        <v>0</v>
      </c>
      <c r="X1467" s="33">
        <v>0</v>
      </c>
      <c r="Y1467" s="33">
        <v>0</v>
      </c>
      <c r="Z1467" s="33">
        <v>0</v>
      </c>
      <c r="AA1467" s="33">
        <v>0</v>
      </c>
      <c r="AB1467" s="33">
        <v>0</v>
      </c>
      <c r="AC1467" s="33">
        <v>0</v>
      </c>
      <c r="AD1467" s="33">
        <v>0</v>
      </c>
      <c r="AE1467" s="32">
        <v>0</v>
      </c>
      <c r="AF1467" s="32">
        <v>1.60581877</v>
      </c>
      <c r="AG1467" s="32">
        <v>0</v>
      </c>
      <c r="AH1467" s="32">
        <v>0</v>
      </c>
      <c r="AI1467" s="32">
        <v>0</v>
      </c>
      <c r="AJ1467" s="32">
        <v>0</v>
      </c>
      <c r="AK1467" s="33" t="s">
        <v>3934</v>
      </c>
      <c r="AL1467" s="32">
        <v>1</v>
      </c>
      <c r="AM1467" s="32">
        <v>0</v>
      </c>
      <c r="AN1467" s="32">
        <v>0</v>
      </c>
      <c r="AO1467" s="32">
        <v>0</v>
      </c>
      <c r="AP1467" s="32">
        <v>0</v>
      </c>
      <c r="AQ1467" s="32">
        <v>0</v>
      </c>
      <c r="AR1467" s="32">
        <v>0</v>
      </c>
      <c r="AS1467" s="32">
        <v>0</v>
      </c>
      <c r="AT1467" s="32">
        <v>0</v>
      </c>
      <c r="AU1467" s="32">
        <v>0</v>
      </c>
      <c r="AV1467" s="32">
        <v>0</v>
      </c>
      <c r="AW1467" s="32">
        <v>0</v>
      </c>
      <c r="AX1467" s="33">
        <v>0</v>
      </c>
      <c r="AY1467" s="32">
        <v>0</v>
      </c>
      <c r="AZ1467" s="32">
        <v>0</v>
      </c>
      <c r="BA1467" s="32">
        <v>0</v>
      </c>
      <c r="BB1467" s="32">
        <v>0</v>
      </c>
      <c r="BC1467" s="32">
        <v>0</v>
      </c>
      <c r="BD1467" s="32">
        <v>0</v>
      </c>
      <c r="BE1467" s="33">
        <f t="shared" si="1062"/>
        <v>0</v>
      </c>
      <c r="BF1467" s="33">
        <f t="shared" si="1063"/>
        <v>1.60581877</v>
      </c>
      <c r="BG1467" s="33">
        <f t="shared" si="1064"/>
        <v>0</v>
      </c>
      <c r="BH1467" s="33">
        <f t="shared" si="1065"/>
        <v>0</v>
      </c>
      <c r="BI1467" s="33">
        <f t="shared" si="1066"/>
        <v>0</v>
      </c>
      <c r="BJ1467" s="33">
        <f t="shared" si="1067"/>
        <v>0</v>
      </c>
      <c r="BK1467" s="33" t="s">
        <v>3135</v>
      </c>
      <c r="BL1467" s="33">
        <f t="shared" si="1068"/>
        <v>1</v>
      </c>
      <c r="BM1467" s="33">
        <f t="shared" si="1069"/>
        <v>0</v>
      </c>
      <c r="BN1467" s="33">
        <f t="shared" si="1070"/>
        <v>0</v>
      </c>
      <c r="BO1467" s="33">
        <f t="shared" si="1071"/>
        <v>0</v>
      </c>
      <c r="BP1467" s="33">
        <f t="shared" si="1072"/>
        <v>0</v>
      </c>
      <c r="BQ1467" s="33">
        <f t="shared" si="1073"/>
        <v>0</v>
      </c>
    </row>
    <row r="1468" spans="1:69" ht="31.5" x14ac:dyDescent="0.25">
      <c r="A1468" s="61" t="s">
        <v>2126</v>
      </c>
      <c r="B1468" s="43" t="s">
        <v>3764</v>
      </c>
      <c r="C1468" s="29" t="s">
        <v>3765</v>
      </c>
      <c r="D1468" s="45">
        <v>0.21808669999999999</v>
      </c>
      <c r="E1468" s="32">
        <v>0</v>
      </c>
      <c r="F1468" s="32">
        <v>0</v>
      </c>
      <c r="G1468" s="32">
        <v>0</v>
      </c>
      <c r="H1468" s="32">
        <v>0</v>
      </c>
      <c r="I1468" s="32">
        <v>0</v>
      </c>
      <c r="J1468" s="32">
        <v>0</v>
      </c>
      <c r="K1468" s="33">
        <v>0</v>
      </c>
      <c r="L1468" s="32">
        <v>0</v>
      </c>
      <c r="M1468" s="32">
        <v>0</v>
      </c>
      <c r="N1468" s="32">
        <v>0</v>
      </c>
      <c r="O1468" s="32">
        <v>0</v>
      </c>
      <c r="P1468" s="32">
        <v>0</v>
      </c>
      <c r="Q1468" s="32">
        <v>0</v>
      </c>
      <c r="R1468" s="32">
        <v>0</v>
      </c>
      <c r="S1468" s="32">
        <v>0.21808669999999999</v>
      </c>
      <c r="T1468" s="33">
        <v>0</v>
      </c>
      <c r="U1468" s="33">
        <v>0</v>
      </c>
      <c r="V1468" s="33">
        <v>0</v>
      </c>
      <c r="W1468" s="33">
        <v>0</v>
      </c>
      <c r="X1468" s="33" t="s">
        <v>3886</v>
      </c>
      <c r="Y1468" s="33">
        <v>1</v>
      </c>
      <c r="Z1468" s="33">
        <v>0</v>
      </c>
      <c r="AA1468" s="33">
        <v>0</v>
      </c>
      <c r="AB1468" s="33">
        <v>0</v>
      </c>
      <c r="AC1468" s="33">
        <v>0</v>
      </c>
      <c r="AD1468" s="33">
        <v>0</v>
      </c>
      <c r="AE1468" s="32">
        <v>0</v>
      </c>
      <c r="AF1468" s="32">
        <v>0</v>
      </c>
      <c r="AG1468" s="32">
        <v>0</v>
      </c>
      <c r="AH1468" s="32">
        <v>0</v>
      </c>
      <c r="AI1468" s="32">
        <v>0</v>
      </c>
      <c r="AJ1468" s="32">
        <v>0</v>
      </c>
      <c r="AK1468" s="33">
        <v>0</v>
      </c>
      <c r="AL1468" s="32">
        <v>0</v>
      </c>
      <c r="AM1468" s="32">
        <v>0</v>
      </c>
      <c r="AN1468" s="32">
        <v>0</v>
      </c>
      <c r="AO1468" s="32">
        <v>0</v>
      </c>
      <c r="AP1468" s="32">
        <v>0</v>
      </c>
      <c r="AQ1468" s="32">
        <v>0</v>
      </c>
      <c r="AR1468" s="32">
        <v>0</v>
      </c>
      <c r="AS1468" s="32">
        <v>0</v>
      </c>
      <c r="AT1468" s="32">
        <v>0</v>
      </c>
      <c r="AU1468" s="32">
        <v>0</v>
      </c>
      <c r="AV1468" s="32">
        <v>0</v>
      </c>
      <c r="AW1468" s="32">
        <v>0</v>
      </c>
      <c r="AX1468" s="33">
        <v>0</v>
      </c>
      <c r="AY1468" s="32">
        <v>0</v>
      </c>
      <c r="AZ1468" s="32">
        <v>0</v>
      </c>
      <c r="BA1468" s="32">
        <v>0</v>
      </c>
      <c r="BB1468" s="32">
        <v>0</v>
      </c>
      <c r="BC1468" s="32">
        <v>0</v>
      </c>
      <c r="BD1468" s="32">
        <v>0</v>
      </c>
      <c r="BE1468" s="33">
        <f t="shared" si="1062"/>
        <v>0</v>
      </c>
      <c r="BF1468" s="33">
        <f t="shared" si="1063"/>
        <v>0.21808669999999999</v>
      </c>
      <c r="BG1468" s="33">
        <f t="shared" si="1064"/>
        <v>0</v>
      </c>
      <c r="BH1468" s="33">
        <f t="shared" si="1065"/>
        <v>0</v>
      </c>
      <c r="BI1468" s="33">
        <f t="shared" si="1066"/>
        <v>0</v>
      </c>
      <c r="BJ1468" s="33">
        <f t="shared" si="1067"/>
        <v>0</v>
      </c>
      <c r="BK1468" s="33" t="s">
        <v>3886</v>
      </c>
      <c r="BL1468" s="33">
        <f t="shared" si="1068"/>
        <v>1</v>
      </c>
      <c r="BM1468" s="33">
        <f t="shared" si="1069"/>
        <v>0</v>
      </c>
      <c r="BN1468" s="33">
        <f t="shared" si="1070"/>
        <v>0</v>
      </c>
      <c r="BO1468" s="33">
        <f t="shared" si="1071"/>
        <v>0</v>
      </c>
      <c r="BP1468" s="33">
        <f t="shared" si="1072"/>
        <v>0</v>
      </c>
      <c r="BQ1468" s="33">
        <f t="shared" si="1073"/>
        <v>0</v>
      </c>
    </row>
    <row r="1469" spans="1:69" ht="47.25" x14ac:dyDescent="0.25">
      <c r="A1469" s="61" t="s">
        <v>2126</v>
      </c>
      <c r="B1469" s="43" t="s">
        <v>2143</v>
      </c>
      <c r="C1469" s="29" t="s">
        <v>2144</v>
      </c>
      <c r="D1469" s="45">
        <v>0.11156290000000001</v>
      </c>
      <c r="E1469" s="32">
        <v>0</v>
      </c>
      <c r="F1469" s="32">
        <v>0</v>
      </c>
      <c r="G1469" s="32">
        <v>0</v>
      </c>
      <c r="H1469" s="32">
        <v>0</v>
      </c>
      <c r="I1469" s="32">
        <v>0</v>
      </c>
      <c r="J1469" s="32">
        <v>0</v>
      </c>
      <c r="K1469" s="33">
        <v>0</v>
      </c>
      <c r="L1469" s="32">
        <v>0</v>
      </c>
      <c r="M1469" s="32">
        <v>0</v>
      </c>
      <c r="N1469" s="32">
        <v>0</v>
      </c>
      <c r="O1469" s="32">
        <v>0</v>
      </c>
      <c r="P1469" s="32">
        <v>0</v>
      </c>
      <c r="Q1469" s="32">
        <v>0</v>
      </c>
      <c r="R1469" s="32">
        <v>0</v>
      </c>
      <c r="S1469" s="32">
        <v>0.11156290000000001</v>
      </c>
      <c r="T1469" s="33">
        <v>0</v>
      </c>
      <c r="U1469" s="33">
        <v>0</v>
      </c>
      <c r="V1469" s="33">
        <v>0</v>
      </c>
      <c r="W1469" s="33">
        <v>0</v>
      </c>
      <c r="X1469" s="33" t="s">
        <v>3136</v>
      </c>
      <c r="Y1469" s="33">
        <v>1</v>
      </c>
      <c r="Z1469" s="33">
        <v>0</v>
      </c>
      <c r="AA1469" s="33">
        <v>0</v>
      </c>
      <c r="AB1469" s="33">
        <v>0</v>
      </c>
      <c r="AC1469" s="33">
        <v>0</v>
      </c>
      <c r="AD1469" s="33">
        <v>0</v>
      </c>
      <c r="AE1469" s="32">
        <v>0</v>
      </c>
      <c r="AF1469" s="32">
        <v>0</v>
      </c>
      <c r="AG1469" s="32">
        <v>0</v>
      </c>
      <c r="AH1469" s="32">
        <v>0</v>
      </c>
      <c r="AI1469" s="32">
        <v>0</v>
      </c>
      <c r="AJ1469" s="32">
        <v>0</v>
      </c>
      <c r="AK1469" s="33">
        <v>0</v>
      </c>
      <c r="AL1469" s="32">
        <v>0</v>
      </c>
      <c r="AM1469" s="32">
        <v>0</v>
      </c>
      <c r="AN1469" s="32">
        <v>0</v>
      </c>
      <c r="AO1469" s="32">
        <v>0</v>
      </c>
      <c r="AP1469" s="32">
        <v>0</v>
      </c>
      <c r="AQ1469" s="32">
        <v>0</v>
      </c>
      <c r="AR1469" s="32">
        <v>0</v>
      </c>
      <c r="AS1469" s="32">
        <v>0</v>
      </c>
      <c r="AT1469" s="32">
        <v>0</v>
      </c>
      <c r="AU1469" s="32">
        <v>0</v>
      </c>
      <c r="AV1469" s="32">
        <v>0</v>
      </c>
      <c r="AW1469" s="32">
        <v>0</v>
      </c>
      <c r="AX1469" s="33">
        <v>0</v>
      </c>
      <c r="AY1469" s="32">
        <v>0</v>
      </c>
      <c r="AZ1469" s="32">
        <v>0</v>
      </c>
      <c r="BA1469" s="32">
        <v>0</v>
      </c>
      <c r="BB1469" s="32">
        <v>0</v>
      </c>
      <c r="BC1469" s="32">
        <v>0</v>
      </c>
      <c r="BD1469" s="32">
        <v>0</v>
      </c>
      <c r="BE1469" s="33">
        <f t="shared" si="1062"/>
        <v>0</v>
      </c>
      <c r="BF1469" s="33">
        <f t="shared" si="1063"/>
        <v>0.11156290000000001</v>
      </c>
      <c r="BG1469" s="33">
        <f t="shared" si="1064"/>
        <v>0</v>
      </c>
      <c r="BH1469" s="33">
        <f t="shared" si="1065"/>
        <v>0</v>
      </c>
      <c r="BI1469" s="33">
        <f t="shared" si="1066"/>
        <v>0</v>
      </c>
      <c r="BJ1469" s="33">
        <f t="shared" si="1067"/>
        <v>0</v>
      </c>
      <c r="BK1469" s="33" t="s">
        <v>3136</v>
      </c>
      <c r="BL1469" s="33">
        <f t="shared" si="1068"/>
        <v>1</v>
      </c>
      <c r="BM1469" s="33">
        <f t="shared" si="1069"/>
        <v>0</v>
      </c>
      <c r="BN1469" s="33">
        <f t="shared" si="1070"/>
        <v>0</v>
      </c>
      <c r="BO1469" s="33">
        <f t="shared" si="1071"/>
        <v>0</v>
      </c>
      <c r="BP1469" s="33">
        <f t="shared" si="1072"/>
        <v>0</v>
      </c>
      <c r="BQ1469" s="33">
        <f t="shared" si="1073"/>
        <v>0</v>
      </c>
    </row>
    <row r="1470" spans="1:69" x14ac:dyDescent="0.25">
      <c r="BK1470" s="178"/>
    </row>
  </sheetData>
  <mergeCells count="26">
    <mergeCell ref="AR12:BD12"/>
    <mergeCell ref="BE12:BQ12"/>
    <mergeCell ref="AS13:BD13"/>
    <mergeCell ref="BF13:BQ13"/>
    <mergeCell ref="F13:Q13"/>
    <mergeCell ref="S13:AD13"/>
    <mergeCell ref="AF13:AQ13"/>
    <mergeCell ref="E12:Q12"/>
    <mergeCell ref="R12:AD12"/>
    <mergeCell ref="AE12:AQ12"/>
    <mergeCell ref="A8:BD8"/>
    <mergeCell ref="A9:BQ9"/>
    <mergeCell ref="A4:BQ4"/>
    <mergeCell ref="A5:BQ5"/>
    <mergeCell ref="A7:BQ7"/>
    <mergeCell ref="A10:A14"/>
    <mergeCell ref="B10:B14"/>
    <mergeCell ref="C10:C14"/>
    <mergeCell ref="D13:D14"/>
    <mergeCell ref="D10:D12"/>
    <mergeCell ref="E10:BQ10"/>
    <mergeCell ref="E11:Q11"/>
    <mergeCell ref="R11:AD11"/>
    <mergeCell ref="AE11:AQ11"/>
    <mergeCell ref="AR11:BD11"/>
    <mergeCell ref="BE11:BQ11"/>
  </mergeCells>
  <conditionalFormatting sqref="C642:C643">
    <cfRule type="containsBlanks" dxfId="25" priority="10">
      <formula>LEN(TRIM(C642))=0</formula>
    </cfRule>
  </conditionalFormatting>
  <conditionalFormatting sqref="C1006">
    <cfRule type="containsBlanks" dxfId="24" priority="9">
      <formula>LEN(TRIM(C1006))=0</formula>
    </cfRule>
  </conditionalFormatting>
  <conditionalFormatting sqref="A656:C656">
    <cfRule type="containsBlanks" dxfId="23" priority="6">
      <formula>LEN(TRIM(A656))=0</formula>
    </cfRule>
  </conditionalFormatting>
  <conditionalFormatting sqref="C1007:C1008">
    <cfRule type="containsBlanks" dxfId="22" priority="8">
      <formula>LEN(TRIM(C1007))=0</formula>
    </cfRule>
  </conditionalFormatting>
  <conditionalFormatting sqref="A654:C654">
    <cfRule type="containsBlanks" dxfId="21" priority="7">
      <formula>LEN(TRIM(A654))=0</formula>
    </cfRule>
  </conditionalFormatting>
  <conditionalFormatting sqref="A1006:B1008 A641:B643">
    <cfRule type="containsBlanks" dxfId="20" priority="12">
      <formula>LEN(TRIM(A641))=0</formula>
    </cfRule>
  </conditionalFormatting>
  <conditionalFormatting sqref="C641">
    <cfRule type="containsBlanks" dxfId="19" priority="11">
      <formula>LEN(TRIM(C641))=0</formula>
    </cfRule>
  </conditionalFormatting>
  <conditionalFormatting sqref="A658:C658">
    <cfRule type="containsBlanks" dxfId="18" priority="5">
      <formula>LEN(TRIM(A658))=0</formula>
    </cfRule>
  </conditionalFormatting>
  <conditionalFormatting sqref="A660:C660">
    <cfRule type="containsBlanks" dxfId="17" priority="4">
      <formula>LEN(TRIM(A660))=0</formula>
    </cfRule>
  </conditionalFormatting>
  <conditionalFormatting sqref="C1033 A1033">
    <cfRule type="containsBlanks" dxfId="16" priority="3">
      <formula>LEN(TRIM(A1033))=0</formula>
    </cfRule>
  </conditionalFormatting>
  <conditionalFormatting sqref="A10:BQ1469">
    <cfRule type="cellIs" dxfId="15" priority="2" operator="equal">
      <formula>""</formula>
    </cfRule>
  </conditionalFormatting>
  <conditionalFormatting sqref="A10:BQ61">
    <cfRule type="cellIs" dxfId="14" priority="1" operator="equal">
      <formula>""</formula>
    </cfRule>
  </conditionalFormatting>
  <pageMargins left="0.70866141732283472" right="0.70866141732283472" top="0.74803149606299213" bottom="0.74803149606299213" header="0.31496062992125984" footer="0.31496062992125984"/>
  <pageSetup paperSize="8" scale="53" fitToWidth="2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AE1469"/>
  <sheetViews>
    <sheetView view="pageBreakPreview" topLeftCell="D1" zoomScale="70" zoomScaleNormal="100" zoomScaleSheetLayoutView="70" workbookViewId="0">
      <selection activeCell="AE2" sqref="AE2"/>
    </sheetView>
  </sheetViews>
  <sheetFormatPr defaultRowHeight="15.75" x14ac:dyDescent="0.25"/>
  <cols>
    <col min="1" max="1" width="12" style="13" customWidth="1"/>
    <col min="2" max="2" width="49.625" style="13" customWidth="1"/>
    <col min="3" max="3" width="21.375" style="13" customWidth="1"/>
    <col min="4" max="31" width="10.75" style="13" customWidth="1"/>
    <col min="32" max="16384" width="9" style="13"/>
  </cols>
  <sheetData>
    <row r="1" spans="1:31" ht="18.75" x14ac:dyDescent="0.25">
      <c r="AE1" s="114" t="s">
        <v>3528</v>
      </c>
    </row>
    <row r="2" spans="1:31" ht="18.75" x14ac:dyDescent="0.3">
      <c r="AE2" s="177" t="s">
        <v>3993</v>
      </c>
    </row>
    <row r="3" spans="1:31" ht="18.75" x14ac:dyDescent="0.3">
      <c r="AE3" s="6"/>
    </row>
    <row r="4" spans="1:31" x14ac:dyDescent="0.25">
      <c r="A4" s="197" t="s">
        <v>99</v>
      </c>
      <c r="B4" s="195"/>
      <c r="C4" s="195"/>
      <c r="D4" s="195"/>
      <c r="E4" s="195"/>
      <c r="F4" s="195"/>
      <c r="G4" s="195"/>
      <c r="H4" s="195"/>
      <c r="I4" s="195"/>
      <c r="J4" s="195"/>
      <c r="K4" s="195"/>
      <c r="L4" s="195"/>
      <c r="M4" s="195"/>
      <c r="N4" s="195"/>
      <c r="O4" s="195"/>
      <c r="P4" s="195"/>
      <c r="Q4" s="195"/>
      <c r="R4" s="195"/>
      <c r="S4" s="195"/>
      <c r="T4" s="195"/>
      <c r="U4" s="195"/>
      <c r="V4" s="195"/>
      <c r="W4" s="195"/>
      <c r="X4" s="195"/>
      <c r="Y4" s="195"/>
      <c r="Z4" s="195"/>
      <c r="AA4" s="195"/>
      <c r="AB4" s="195"/>
      <c r="AC4" s="195"/>
      <c r="AD4" s="195"/>
      <c r="AE4" s="195"/>
    </row>
    <row r="5" spans="1:31" x14ac:dyDescent="0.25">
      <c r="A5" s="198" t="s">
        <v>100</v>
      </c>
      <c r="B5" s="198"/>
      <c r="C5" s="198"/>
      <c r="D5" s="198"/>
      <c r="E5" s="198"/>
      <c r="F5" s="198"/>
      <c r="G5" s="198"/>
      <c r="H5" s="198"/>
      <c r="I5" s="198"/>
      <c r="J5" s="198"/>
      <c r="K5" s="198"/>
      <c r="L5" s="198"/>
      <c r="M5" s="198"/>
      <c r="N5" s="198"/>
      <c r="O5" s="198"/>
      <c r="P5" s="198"/>
      <c r="Q5" s="198"/>
      <c r="R5" s="198"/>
      <c r="S5" s="198"/>
      <c r="T5" s="198"/>
      <c r="U5" s="198"/>
      <c r="V5" s="198"/>
      <c r="W5" s="198"/>
      <c r="X5" s="198"/>
      <c r="Y5" s="198"/>
      <c r="Z5" s="198"/>
      <c r="AA5" s="198"/>
      <c r="AB5" s="198"/>
      <c r="AC5" s="198"/>
      <c r="AD5" s="198"/>
      <c r="AE5" s="198"/>
    </row>
    <row r="6" spans="1:31" x14ac:dyDescent="0.25">
      <c r="A6" s="145"/>
      <c r="B6" s="145"/>
      <c r="C6" s="145"/>
      <c r="D6" s="145"/>
      <c r="E6" s="145"/>
      <c r="F6" s="145"/>
      <c r="G6" s="145"/>
      <c r="H6" s="145"/>
      <c r="I6" s="145"/>
      <c r="J6" s="145"/>
      <c r="K6" s="145"/>
      <c r="L6" s="145"/>
      <c r="M6" s="145"/>
      <c r="N6" s="145"/>
      <c r="O6" s="145"/>
      <c r="P6" s="145"/>
      <c r="Q6" s="145"/>
      <c r="R6" s="145"/>
      <c r="S6" s="145"/>
      <c r="T6" s="145"/>
      <c r="U6" s="145"/>
      <c r="V6" s="145"/>
      <c r="W6" s="145"/>
      <c r="X6" s="145"/>
      <c r="Y6" s="145"/>
      <c r="Z6" s="145"/>
      <c r="AA6" s="145"/>
      <c r="AB6" s="145"/>
      <c r="AC6" s="145"/>
      <c r="AD6" s="145"/>
      <c r="AE6" s="145"/>
    </row>
    <row r="7" spans="1:31" ht="18.75" x14ac:dyDescent="0.25">
      <c r="A7" s="199" t="s">
        <v>2145</v>
      </c>
      <c r="B7" s="199"/>
      <c r="C7" s="199"/>
      <c r="D7" s="199"/>
      <c r="E7" s="199"/>
      <c r="F7" s="199"/>
      <c r="G7" s="199"/>
      <c r="H7" s="199"/>
      <c r="I7" s="199"/>
      <c r="J7" s="199"/>
      <c r="K7" s="199"/>
      <c r="L7" s="199"/>
      <c r="M7" s="199"/>
      <c r="N7" s="199"/>
      <c r="O7" s="199"/>
      <c r="P7" s="199"/>
      <c r="Q7" s="199"/>
      <c r="R7" s="199"/>
      <c r="S7" s="199"/>
      <c r="T7" s="199"/>
      <c r="U7" s="199"/>
      <c r="V7" s="199"/>
      <c r="W7" s="199"/>
      <c r="X7" s="199"/>
      <c r="Y7" s="199"/>
      <c r="Z7" s="199"/>
      <c r="AA7" s="199"/>
      <c r="AB7" s="199"/>
      <c r="AC7" s="199"/>
      <c r="AD7" s="199"/>
      <c r="AE7" s="199"/>
    </row>
    <row r="8" spans="1:31" x14ac:dyDescent="0.25">
      <c r="A8" s="186"/>
      <c r="B8" s="186"/>
      <c r="C8" s="186"/>
      <c r="D8" s="186"/>
      <c r="E8" s="186"/>
      <c r="F8" s="186"/>
      <c r="G8" s="186"/>
      <c r="H8" s="186"/>
      <c r="I8" s="186"/>
      <c r="J8" s="186"/>
      <c r="K8" s="186"/>
      <c r="L8" s="186"/>
      <c r="M8" s="186"/>
      <c r="N8" s="186"/>
      <c r="O8" s="186"/>
      <c r="P8" s="186"/>
      <c r="Q8" s="186"/>
      <c r="R8" s="186"/>
      <c r="S8" s="186"/>
      <c r="T8" s="186"/>
      <c r="U8" s="186"/>
      <c r="V8" s="186"/>
      <c r="W8" s="186"/>
      <c r="X8" s="186"/>
      <c r="Y8" s="186"/>
      <c r="Z8" s="186"/>
      <c r="AA8" s="186"/>
      <c r="AB8" s="186"/>
      <c r="AC8" s="186"/>
      <c r="AD8" s="186"/>
      <c r="AE8" s="186"/>
    </row>
    <row r="9" spans="1:31" x14ac:dyDescent="0.25"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</row>
    <row r="10" spans="1:31" ht="38.25" customHeight="1" x14ac:dyDescent="0.25">
      <c r="A10" s="193" t="s">
        <v>36</v>
      </c>
      <c r="B10" s="193" t="s">
        <v>14</v>
      </c>
      <c r="C10" s="193" t="s">
        <v>0</v>
      </c>
      <c r="D10" s="200" t="s">
        <v>3991</v>
      </c>
      <c r="E10" s="200"/>
      <c r="F10" s="200"/>
      <c r="G10" s="200"/>
      <c r="H10" s="200"/>
      <c r="I10" s="200"/>
      <c r="J10" s="200"/>
      <c r="K10" s="200"/>
      <c r="L10" s="200"/>
      <c r="M10" s="200"/>
      <c r="N10" s="200"/>
      <c r="O10" s="200"/>
      <c r="P10" s="200"/>
      <c r="Q10" s="200"/>
      <c r="R10" s="200"/>
      <c r="S10" s="200"/>
      <c r="T10" s="200"/>
      <c r="U10" s="200"/>
      <c r="V10" s="200"/>
      <c r="W10" s="200"/>
      <c r="X10" s="200"/>
      <c r="Y10" s="200"/>
      <c r="Z10" s="200"/>
      <c r="AA10" s="200"/>
      <c r="AB10" s="200"/>
      <c r="AC10" s="200"/>
      <c r="AD10" s="200"/>
      <c r="AE10" s="200"/>
    </row>
    <row r="11" spans="1:31" ht="15.75" customHeight="1" x14ac:dyDescent="0.25">
      <c r="A11" s="193"/>
      <c r="B11" s="193"/>
      <c r="C11" s="193"/>
      <c r="D11" s="192" t="s">
        <v>2155</v>
      </c>
      <c r="E11" s="192"/>
      <c r="F11" s="192"/>
      <c r="G11" s="192"/>
      <c r="H11" s="192"/>
      <c r="I11" s="192"/>
      <c r="J11" s="192"/>
      <c r="K11" s="192" t="s">
        <v>2156</v>
      </c>
      <c r="L11" s="192"/>
      <c r="M11" s="192"/>
      <c r="N11" s="192"/>
      <c r="O11" s="192"/>
      <c r="P11" s="192"/>
      <c r="Q11" s="192"/>
      <c r="R11" s="192" t="s">
        <v>2157</v>
      </c>
      <c r="S11" s="192"/>
      <c r="T11" s="192"/>
      <c r="U11" s="192"/>
      <c r="V11" s="192"/>
      <c r="W11" s="192"/>
      <c r="X11" s="192"/>
      <c r="Y11" s="192" t="s">
        <v>2159</v>
      </c>
      <c r="Z11" s="192"/>
      <c r="AA11" s="192"/>
      <c r="AB11" s="192"/>
      <c r="AC11" s="192"/>
      <c r="AD11" s="192"/>
      <c r="AE11" s="192"/>
    </row>
    <row r="12" spans="1:31" x14ac:dyDescent="0.25">
      <c r="A12" s="193"/>
      <c r="B12" s="193"/>
      <c r="C12" s="193"/>
      <c r="D12" s="192"/>
      <c r="E12" s="192"/>
      <c r="F12" s="192"/>
      <c r="G12" s="192"/>
      <c r="H12" s="192"/>
      <c r="I12" s="192"/>
      <c r="J12" s="192"/>
      <c r="K12" s="192"/>
      <c r="L12" s="192"/>
      <c r="M12" s="192"/>
      <c r="N12" s="192"/>
      <c r="O12" s="192"/>
      <c r="P12" s="192"/>
      <c r="Q12" s="192"/>
      <c r="R12" s="192"/>
      <c r="S12" s="192"/>
      <c r="T12" s="192"/>
      <c r="U12" s="192"/>
      <c r="V12" s="192"/>
      <c r="W12" s="192"/>
      <c r="X12" s="192"/>
      <c r="Y12" s="192"/>
      <c r="Z12" s="192"/>
      <c r="AA12" s="192"/>
      <c r="AB12" s="192"/>
      <c r="AC12" s="192"/>
      <c r="AD12" s="192"/>
      <c r="AE12" s="192"/>
    </row>
    <row r="13" spans="1:31" ht="39" customHeight="1" x14ac:dyDescent="0.25">
      <c r="A13" s="193"/>
      <c r="B13" s="193"/>
      <c r="C13" s="193"/>
      <c r="D13" s="192" t="s">
        <v>98</v>
      </c>
      <c r="E13" s="192"/>
      <c r="F13" s="192"/>
      <c r="G13" s="192"/>
      <c r="H13" s="192"/>
      <c r="I13" s="192"/>
      <c r="J13" s="192"/>
      <c r="K13" s="192" t="s">
        <v>98</v>
      </c>
      <c r="L13" s="192"/>
      <c r="M13" s="192"/>
      <c r="N13" s="192"/>
      <c r="O13" s="192"/>
      <c r="P13" s="192"/>
      <c r="Q13" s="192"/>
      <c r="R13" s="192" t="s">
        <v>98</v>
      </c>
      <c r="S13" s="192"/>
      <c r="T13" s="192"/>
      <c r="U13" s="192"/>
      <c r="V13" s="192"/>
      <c r="W13" s="192"/>
      <c r="X13" s="192"/>
      <c r="Y13" s="192" t="s">
        <v>98</v>
      </c>
      <c r="Z13" s="192"/>
      <c r="AA13" s="192"/>
      <c r="AB13" s="192"/>
      <c r="AC13" s="192"/>
      <c r="AD13" s="192"/>
      <c r="AE13" s="192"/>
    </row>
    <row r="14" spans="1:31" ht="54.75" customHeight="1" x14ac:dyDescent="0.25">
      <c r="A14" s="193"/>
      <c r="B14" s="193"/>
      <c r="C14" s="193"/>
      <c r="D14" s="86" t="s">
        <v>20</v>
      </c>
      <c r="E14" s="86" t="s">
        <v>2161</v>
      </c>
      <c r="F14" s="86" t="s">
        <v>2162</v>
      </c>
      <c r="G14" s="86" t="s">
        <v>2163</v>
      </c>
      <c r="H14" s="86" t="s">
        <v>2164</v>
      </c>
      <c r="I14" s="86" t="s">
        <v>2169</v>
      </c>
      <c r="J14" s="86" t="s">
        <v>2167</v>
      </c>
      <c r="K14" s="86" t="s">
        <v>20</v>
      </c>
      <c r="L14" s="86" t="s">
        <v>2161</v>
      </c>
      <c r="M14" s="86" t="s">
        <v>2162</v>
      </c>
      <c r="N14" s="86" t="s">
        <v>2163</v>
      </c>
      <c r="O14" s="86" t="s">
        <v>2164</v>
      </c>
      <c r="P14" s="86" t="s">
        <v>2169</v>
      </c>
      <c r="Q14" s="86" t="s">
        <v>2167</v>
      </c>
      <c r="R14" s="86" t="s">
        <v>20</v>
      </c>
      <c r="S14" s="86" t="s">
        <v>2161</v>
      </c>
      <c r="T14" s="86" t="s">
        <v>2162</v>
      </c>
      <c r="U14" s="86" t="s">
        <v>2163</v>
      </c>
      <c r="V14" s="86" t="s">
        <v>2164</v>
      </c>
      <c r="W14" s="86" t="s">
        <v>2169</v>
      </c>
      <c r="X14" s="86" t="s">
        <v>2167</v>
      </c>
      <c r="Y14" s="86" t="s">
        <v>20</v>
      </c>
      <c r="Z14" s="86" t="s">
        <v>2161</v>
      </c>
      <c r="AA14" s="86" t="s">
        <v>2162</v>
      </c>
      <c r="AB14" s="86" t="s">
        <v>2163</v>
      </c>
      <c r="AC14" s="86" t="s">
        <v>2164</v>
      </c>
      <c r="AD14" s="86" t="s">
        <v>2169</v>
      </c>
      <c r="AE14" s="86" t="s">
        <v>2167</v>
      </c>
    </row>
    <row r="15" spans="1:31" x14ac:dyDescent="0.25">
      <c r="A15" s="140">
        <v>1</v>
      </c>
      <c r="B15" s="140">
        <v>2</v>
      </c>
      <c r="C15" s="140">
        <v>3</v>
      </c>
      <c r="D15" s="117" t="s">
        <v>25</v>
      </c>
      <c r="E15" s="117" t="s">
        <v>26</v>
      </c>
      <c r="F15" s="117" t="s">
        <v>27</v>
      </c>
      <c r="G15" s="117" t="s">
        <v>28</v>
      </c>
      <c r="H15" s="117" t="s">
        <v>29</v>
      </c>
      <c r="I15" s="117" t="s">
        <v>30</v>
      </c>
      <c r="J15" s="117" t="s">
        <v>40</v>
      </c>
      <c r="K15" s="117" t="s">
        <v>41</v>
      </c>
      <c r="L15" s="117" t="s">
        <v>42</v>
      </c>
      <c r="M15" s="117" t="s">
        <v>43</v>
      </c>
      <c r="N15" s="117" t="s">
        <v>44</v>
      </c>
      <c r="O15" s="117" t="s">
        <v>45</v>
      </c>
      <c r="P15" s="117" t="s">
        <v>46</v>
      </c>
      <c r="Q15" s="117" t="s">
        <v>47</v>
      </c>
      <c r="R15" s="117" t="s">
        <v>48</v>
      </c>
      <c r="S15" s="117" t="s">
        <v>49</v>
      </c>
      <c r="T15" s="117" t="s">
        <v>50</v>
      </c>
      <c r="U15" s="117" t="s">
        <v>51</v>
      </c>
      <c r="V15" s="117" t="s">
        <v>52</v>
      </c>
      <c r="W15" s="117" t="s">
        <v>53</v>
      </c>
      <c r="X15" s="117" t="s">
        <v>90</v>
      </c>
      <c r="Y15" s="117" t="s">
        <v>54</v>
      </c>
      <c r="Z15" s="117" t="s">
        <v>55</v>
      </c>
      <c r="AA15" s="117" t="s">
        <v>56</v>
      </c>
      <c r="AB15" s="117" t="s">
        <v>57</v>
      </c>
      <c r="AC15" s="117" t="s">
        <v>58</v>
      </c>
      <c r="AD15" s="117" t="s">
        <v>59</v>
      </c>
      <c r="AE15" s="117" t="s">
        <v>91</v>
      </c>
    </row>
    <row r="16" spans="1:31" ht="31.5" x14ac:dyDescent="0.25">
      <c r="A16" s="21" t="s">
        <v>189</v>
      </c>
      <c r="B16" s="22" t="s">
        <v>190</v>
      </c>
      <c r="C16" s="22" t="s">
        <v>191</v>
      </c>
      <c r="D16" s="105" t="s">
        <v>192</v>
      </c>
      <c r="E16" s="77">
        <f t="shared" ref="E16:J16" si="0">E17+E18+E19+E20+E21+E22+E23</f>
        <v>9</v>
      </c>
      <c r="F16" s="77">
        <f t="shared" si="0"/>
        <v>0</v>
      </c>
      <c r="G16" s="77">
        <f t="shared" si="0"/>
        <v>0</v>
      </c>
      <c r="H16" s="77">
        <f t="shared" si="0"/>
        <v>0</v>
      </c>
      <c r="I16" s="77">
        <f t="shared" si="0"/>
        <v>0</v>
      </c>
      <c r="J16" s="77">
        <f t="shared" si="0"/>
        <v>0</v>
      </c>
      <c r="K16" s="105" t="s">
        <v>192</v>
      </c>
      <c r="L16" s="77">
        <f t="shared" ref="L16:Q16" si="1">L17+L18+L19+L20+L21+L22+L23</f>
        <v>29.64</v>
      </c>
      <c r="M16" s="77">
        <f t="shared" si="1"/>
        <v>0</v>
      </c>
      <c r="N16" s="77">
        <f t="shared" si="1"/>
        <v>0.30912000000000001</v>
      </c>
      <c r="O16" s="77">
        <f t="shared" si="1"/>
        <v>0</v>
      </c>
      <c r="P16" s="77">
        <f t="shared" si="1"/>
        <v>0</v>
      </c>
      <c r="Q16" s="77">
        <f t="shared" si="1"/>
        <v>0</v>
      </c>
      <c r="R16" s="105" t="s">
        <v>192</v>
      </c>
      <c r="S16" s="77">
        <f t="shared" ref="S16:X16" si="2">S17+S18+S19+S20+S21+S22+S23</f>
        <v>0</v>
      </c>
      <c r="T16" s="77">
        <f t="shared" si="2"/>
        <v>0</v>
      </c>
      <c r="U16" s="77">
        <f t="shared" si="2"/>
        <v>0</v>
      </c>
      <c r="V16" s="77">
        <f t="shared" si="2"/>
        <v>0</v>
      </c>
      <c r="W16" s="77">
        <f t="shared" si="2"/>
        <v>0</v>
      </c>
      <c r="X16" s="77">
        <f t="shared" si="2"/>
        <v>0</v>
      </c>
      <c r="Y16" s="105" t="s">
        <v>192</v>
      </c>
      <c r="Z16" s="77">
        <f t="shared" ref="Z16:AE16" si="3">Z17+Z18+Z19+Z20+Z21+Z22+Z23</f>
        <v>0</v>
      </c>
      <c r="AA16" s="77">
        <f t="shared" si="3"/>
        <v>0</v>
      </c>
      <c r="AB16" s="77">
        <f t="shared" si="3"/>
        <v>0</v>
      </c>
      <c r="AC16" s="77">
        <f t="shared" si="3"/>
        <v>0</v>
      </c>
      <c r="AD16" s="77">
        <f t="shared" si="3"/>
        <v>0</v>
      </c>
      <c r="AE16" s="77">
        <f t="shared" si="3"/>
        <v>0</v>
      </c>
    </row>
    <row r="17" spans="1:31" ht="31.5" x14ac:dyDescent="0.25">
      <c r="A17" s="21" t="s">
        <v>193</v>
      </c>
      <c r="B17" s="22" t="s">
        <v>194</v>
      </c>
      <c r="C17" s="22" t="s">
        <v>191</v>
      </c>
      <c r="D17" s="38" t="s">
        <v>192</v>
      </c>
      <c r="E17" s="38">
        <f t="shared" ref="E17:J17" si="4">SUM(E25,E550,E746,E1267,E1407)</f>
        <v>9</v>
      </c>
      <c r="F17" s="38">
        <f t="shared" si="4"/>
        <v>0</v>
      </c>
      <c r="G17" s="38">
        <f t="shared" si="4"/>
        <v>0</v>
      </c>
      <c r="H17" s="38">
        <f t="shared" si="4"/>
        <v>0</v>
      </c>
      <c r="I17" s="38">
        <f t="shared" si="4"/>
        <v>0</v>
      </c>
      <c r="J17" s="38">
        <f t="shared" si="4"/>
        <v>0</v>
      </c>
      <c r="K17" s="38" t="s">
        <v>192</v>
      </c>
      <c r="L17" s="38">
        <f t="shared" ref="L17:Q17" si="5">SUM(L25,L550,L746,L1267,L1407)</f>
        <v>29.64</v>
      </c>
      <c r="M17" s="38">
        <f t="shared" si="5"/>
        <v>0</v>
      </c>
      <c r="N17" s="38">
        <f t="shared" si="5"/>
        <v>0.30912000000000001</v>
      </c>
      <c r="O17" s="38">
        <f t="shared" si="5"/>
        <v>0</v>
      </c>
      <c r="P17" s="38">
        <f t="shared" si="5"/>
        <v>0</v>
      </c>
      <c r="Q17" s="38">
        <f t="shared" si="5"/>
        <v>0</v>
      </c>
      <c r="R17" s="38" t="s">
        <v>192</v>
      </c>
      <c r="S17" s="38">
        <f t="shared" ref="S17:X17" si="6">SUM(S25,S550,S746,S1267,S1407)</f>
        <v>0</v>
      </c>
      <c r="T17" s="38">
        <f t="shared" si="6"/>
        <v>0</v>
      </c>
      <c r="U17" s="38">
        <f t="shared" si="6"/>
        <v>0</v>
      </c>
      <c r="V17" s="38">
        <f t="shared" si="6"/>
        <v>0</v>
      </c>
      <c r="W17" s="38">
        <f t="shared" si="6"/>
        <v>0</v>
      </c>
      <c r="X17" s="38">
        <f t="shared" si="6"/>
        <v>0</v>
      </c>
      <c r="Y17" s="38" t="s">
        <v>192</v>
      </c>
      <c r="Z17" s="38">
        <f t="shared" ref="Z17:AE17" si="7">SUM(Z25,Z550,Z746,Z1267,Z1407)</f>
        <v>0</v>
      </c>
      <c r="AA17" s="38">
        <f t="shared" si="7"/>
        <v>0</v>
      </c>
      <c r="AB17" s="38">
        <f t="shared" si="7"/>
        <v>0</v>
      </c>
      <c r="AC17" s="38">
        <f t="shared" si="7"/>
        <v>0</v>
      </c>
      <c r="AD17" s="38">
        <f t="shared" si="7"/>
        <v>0</v>
      </c>
      <c r="AE17" s="38">
        <f t="shared" si="7"/>
        <v>0</v>
      </c>
    </row>
    <row r="18" spans="1:31" x14ac:dyDescent="0.25">
      <c r="A18" s="21" t="s">
        <v>195</v>
      </c>
      <c r="B18" s="22" t="s">
        <v>196</v>
      </c>
      <c r="C18" s="22" t="s">
        <v>191</v>
      </c>
      <c r="D18" s="38" t="s">
        <v>192</v>
      </c>
      <c r="E18" s="38">
        <f t="shared" ref="E18:J18" si="8">SUM(E53,E570,E788,E1285,E1422)</f>
        <v>0</v>
      </c>
      <c r="F18" s="38">
        <f t="shared" si="8"/>
        <v>0</v>
      </c>
      <c r="G18" s="38">
        <f t="shared" si="8"/>
        <v>0</v>
      </c>
      <c r="H18" s="38">
        <f t="shared" si="8"/>
        <v>0</v>
      </c>
      <c r="I18" s="38">
        <f t="shared" si="8"/>
        <v>0</v>
      </c>
      <c r="J18" s="38">
        <f t="shared" si="8"/>
        <v>0</v>
      </c>
      <c r="K18" s="38" t="s">
        <v>192</v>
      </c>
      <c r="L18" s="38">
        <f t="shared" ref="L18:Q18" si="9">SUM(L53,L570,L788,L1285,L1422)</f>
        <v>0</v>
      </c>
      <c r="M18" s="38">
        <f t="shared" si="9"/>
        <v>0</v>
      </c>
      <c r="N18" s="38">
        <f t="shared" si="9"/>
        <v>0</v>
      </c>
      <c r="O18" s="38">
        <f t="shared" si="9"/>
        <v>0</v>
      </c>
      <c r="P18" s="38">
        <f t="shared" si="9"/>
        <v>0</v>
      </c>
      <c r="Q18" s="38">
        <f t="shared" si="9"/>
        <v>0</v>
      </c>
      <c r="R18" s="38" t="s">
        <v>192</v>
      </c>
      <c r="S18" s="38">
        <f t="shared" ref="S18:X18" si="10">SUM(S53,S570,S788,S1285,S1422)</f>
        <v>0</v>
      </c>
      <c r="T18" s="38">
        <f t="shared" si="10"/>
        <v>0</v>
      </c>
      <c r="U18" s="38">
        <f t="shared" si="10"/>
        <v>0</v>
      </c>
      <c r="V18" s="38">
        <f t="shared" si="10"/>
        <v>0</v>
      </c>
      <c r="W18" s="38">
        <f t="shared" si="10"/>
        <v>0</v>
      </c>
      <c r="X18" s="38">
        <f t="shared" si="10"/>
        <v>0</v>
      </c>
      <c r="Y18" s="38" t="s">
        <v>192</v>
      </c>
      <c r="Z18" s="38">
        <f t="shared" ref="Z18:AE18" si="11">SUM(Z53,Z570,Z788,Z1285,Z1422)</f>
        <v>0</v>
      </c>
      <c r="AA18" s="38">
        <f t="shared" si="11"/>
        <v>0</v>
      </c>
      <c r="AB18" s="38">
        <f t="shared" si="11"/>
        <v>0</v>
      </c>
      <c r="AC18" s="38">
        <f t="shared" si="11"/>
        <v>0</v>
      </c>
      <c r="AD18" s="38">
        <f t="shared" si="11"/>
        <v>0</v>
      </c>
      <c r="AE18" s="38">
        <f t="shared" si="11"/>
        <v>0</v>
      </c>
    </row>
    <row r="19" spans="1:31" x14ac:dyDescent="0.25">
      <c r="A19" s="21" t="s">
        <v>197</v>
      </c>
      <c r="B19" s="22" t="s">
        <v>198</v>
      </c>
      <c r="C19" s="22" t="s">
        <v>191</v>
      </c>
      <c r="D19" s="38" t="s">
        <v>192</v>
      </c>
      <c r="E19" s="38">
        <f t="shared" ref="E19:J19" si="12">SUM(E88,E595,E809,E1306,E1431)</f>
        <v>0</v>
      </c>
      <c r="F19" s="38">
        <f t="shared" si="12"/>
        <v>0</v>
      </c>
      <c r="G19" s="38">
        <f t="shared" si="12"/>
        <v>0</v>
      </c>
      <c r="H19" s="38">
        <f t="shared" si="12"/>
        <v>0</v>
      </c>
      <c r="I19" s="38">
        <f t="shared" si="12"/>
        <v>0</v>
      </c>
      <c r="J19" s="38">
        <f t="shared" si="12"/>
        <v>0</v>
      </c>
      <c r="K19" s="38" t="s">
        <v>192</v>
      </c>
      <c r="L19" s="38">
        <f t="shared" ref="L19:Q19" si="13">SUM(L88,L595,L809,L1306,L1431)</f>
        <v>0</v>
      </c>
      <c r="M19" s="38">
        <f t="shared" si="13"/>
        <v>0</v>
      </c>
      <c r="N19" s="38">
        <f t="shared" si="13"/>
        <v>0</v>
      </c>
      <c r="O19" s="38">
        <f t="shared" si="13"/>
        <v>0</v>
      </c>
      <c r="P19" s="38">
        <f t="shared" si="13"/>
        <v>0</v>
      </c>
      <c r="Q19" s="38">
        <f t="shared" si="13"/>
        <v>0</v>
      </c>
      <c r="R19" s="38" t="s">
        <v>192</v>
      </c>
      <c r="S19" s="38">
        <f t="shared" ref="S19:X19" si="14">SUM(S88,S595,S809,S1306,S1431)</f>
        <v>0</v>
      </c>
      <c r="T19" s="38">
        <f t="shared" si="14"/>
        <v>0</v>
      </c>
      <c r="U19" s="38">
        <f t="shared" si="14"/>
        <v>0</v>
      </c>
      <c r="V19" s="38">
        <f t="shared" si="14"/>
        <v>0</v>
      </c>
      <c r="W19" s="38">
        <f t="shared" si="14"/>
        <v>0</v>
      </c>
      <c r="X19" s="38">
        <f t="shared" si="14"/>
        <v>0</v>
      </c>
      <c r="Y19" s="38" t="s">
        <v>192</v>
      </c>
      <c r="Z19" s="38">
        <f t="shared" ref="Z19:AE19" si="15">SUM(Z88,Z595,Z809,Z1306,Z1431)</f>
        <v>0</v>
      </c>
      <c r="AA19" s="38">
        <f t="shared" si="15"/>
        <v>0</v>
      </c>
      <c r="AB19" s="38">
        <f t="shared" si="15"/>
        <v>0</v>
      </c>
      <c r="AC19" s="38">
        <f t="shared" si="15"/>
        <v>0</v>
      </c>
      <c r="AD19" s="38">
        <f t="shared" si="15"/>
        <v>0</v>
      </c>
      <c r="AE19" s="38">
        <f t="shared" si="15"/>
        <v>0</v>
      </c>
    </row>
    <row r="20" spans="1:31" ht="31.5" x14ac:dyDescent="0.25">
      <c r="A20" s="21" t="s">
        <v>199</v>
      </c>
      <c r="B20" s="22" t="s">
        <v>200</v>
      </c>
      <c r="C20" s="22" t="s">
        <v>191</v>
      </c>
      <c r="D20" s="38" t="s">
        <v>192</v>
      </c>
      <c r="E20" s="38">
        <f t="shared" ref="E20:J20" si="16">SUM(E247,E637,E1002,E1348,E1442)</f>
        <v>0</v>
      </c>
      <c r="F20" s="38">
        <f t="shared" si="16"/>
        <v>0</v>
      </c>
      <c r="G20" s="38">
        <f t="shared" si="16"/>
        <v>0</v>
      </c>
      <c r="H20" s="38">
        <f t="shared" si="16"/>
        <v>0</v>
      </c>
      <c r="I20" s="38">
        <f t="shared" si="16"/>
        <v>0</v>
      </c>
      <c r="J20" s="38">
        <f t="shared" si="16"/>
        <v>0</v>
      </c>
      <c r="K20" s="38" t="s">
        <v>192</v>
      </c>
      <c r="L20" s="38">
        <f t="shared" ref="L20:Q20" si="17">SUM(L247,L637,L1002,L1348,L1442)</f>
        <v>0</v>
      </c>
      <c r="M20" s="38">
        <f t="shared" si="17"/>
        <v>0</v>
      </c>
      <c r="N20" s="38">
        <f t="shared" si="17"/>
        <v>0</v>
      </c>
      <c r="O20" s="38">
        <f t="shared" si="17"/>
        <v>0</v>
      </c>
      <c r="P20" s="38">
        <f t="shared" si="17"/>
        <v>0</v>
      </c>
      <c r="Q20" s="38">
        <f t="shared" si="17"/>
        <v>0</v>
      </c>
      <c r="R20" s="38" t="s">
        <v>192</v>
      </c>
      <c r="S20" s="38">
        <f t="shared" ref="S20:X20" si="18">SUM(S247,S637,S1002,S1348,S1442)</f>
        <v>0</v>
      </c>
      <c r="T20" s="38">
        <f t="shared" si="18"/>
        <v>0</v>
      </c>
      <c r="U20" s="38">
        <f t="shared" si="18"/>
        <v>0</v>
      </c>
      <c r="V20" s="38">
        <f t="shared" si="18"/>
        <v>0</v>
      </c>
      <c r="W20" s="38">
        <f t="shared" si="18"/>
        <v>0</v>
      </c>
      <c r="X20" s="38">
        <f t="shared" si="18"/>
        <v>0</v>
      </c>
      <c r="Y20" s="38" t="s">
        <v>192</v>
      </c>
      <c r="Z20" s="38">
        <f t="shared" ref="Z20:AE20" si="19">SUM(Z247,Z637,Z1002,Z1348,Z1442)</f>
        <v>0</v>
      </c>
      <c r="AA20" s="38">
        <f t="shared" si="19"/>
        <v>0</v>
      </c>
      <c r="AB20" s="38">
        <f t="shared" si="19"/>
        <v>0</v>
      </c>
      <c r="AC20" s="38">
        <f t="shared" si="19"/>
        <v>0</v>
      </c>
      <c r="AD20" s="38">
        <f t="shared" si="19"/>
        <v>0</v>
      </c>
      <c r="AE20" s="38">
        <f t="shared" si="19"/>
        <v>0</v>
      </c>
    </row>
    <row r="21" spans="1:31" x14ac:dyDescent="0.25">
      <c r="A21" s="21" t="s">
        <v>201</v>
      </c>
      <c r="B21" s="22" t="s">
        <v>202</v>
      </c>
      <c r="C21" s="22" t="s">
        <v>191</v>
      </c>
      <c r="D21" s="38" t="s">
        <v>192</v>
      </c>
      <c r="E21" s="38">
        <f t="shared" ref="E21:J21" si="20">SUM(E256,E644,E1009,E1355,E1449)</f>
        <v>0</v>
      </c>
      <c r="F21" s="38">
        <f t="shared" si="20"/>
        <v>0</v>
      </c>
      <c r="G21" s="38">
        <f t="shared" si="20"/>
        <v>0</v>
      </c>
      <c r="H21" s="38">
        <f t="shared" si="20"/>
        <v>0</v>
      </c>
      <c r="I21" s="38">
        <f t="shared" si="20"/>
        <v>0</v>
      </c>
      <c r="J21" s="38">
        <f t="shared" si="20"/>
        <v>0</v>
      </c>
      <c r="K21" s="38" t="s">
        <v>192</v>
      </c>
      <c r="L21" s="38">
        <f t="shared" ref="L21:Q21" si="21">SUM(L256,L644,L1009,L1355,L1449)</f>
        <v>0</v>
      </c>
      <c r="M21" s="38">
        <f t="shared" si="21"/>
        <v>0</v>
      </c>
      <c r="N21" s="38">
        <f t="shared" si="21"/>
        <v>0</v>
      </c>
      <c r="O21" s="38">
        <f t="shared" si="21"/>
        <v>0</v>
      </c>
      <c r="P21" s="38">
        <f t="shared" si="21"/>
        <v>0</v>
      </c>
      <c r="Q21" s="38">
        <f t="shared" si="21"/>
        <v>0</v>
      </c>
      <c r="R21" s="38" t="s">
        <v>192</v>
      </c>
      <c r="S21" s="38">
        <f t="shared" ref="S21:X21" si="22">SUM(S256,S644,S1009,S1355,S1449)</f>
        <v>0</v>
      </c>
      <c r="T21" s="38">
        <f t="shared" si="22"/>
        <v>0</v>
      </c>
      <c r="U21" s="38">
        <f t="shared" si="22"/>
        <v>0</v>
      </c>
      <c r="V21" s="38">
        <f t="shared" si="22"/>
        <v>0</v>
      </c>
      <c r="W21" s="38">
        <f t="shared" si="22"/>
        <v>0</v>
      </c>
      <c r="X21" s="38">
        <f t="shared" si="22"/>
        <v>0</v>
      </c>
      <c r="Y21" s="38" t="s">
        <v>192</v>
      </c>
      <c r="Z21" s="38">
        <f t="shared" ref="Z21:AE21" si="23">SUM(Z256,Z644,Z1009,Z1355,Z1449)</f>
        <v>0</v>
      </c>
      <c r="AA21" s="38">
        <f t="shared" si="23"/>
        <v>0</v>
      </c>
      <c r="AB21" s="38">
        <f t="shared" si="23"/>
        <v>0</v>
      </c>
      <c r="AC21" s="38">
        <f t="shared" si="23"/>
        <v>0</v>
      </c>
      <c r="AD21" s="38">
        <f t="shared" si="23"/>
        <v>0</v>
      </c>
      <c r="AE21" s="38">
        <f t="shared" si="23"/>
        <v>0</v>
      </c>
    </row>
    <row r="22" spans="1:31" ht="31.5" x14ac:dyDescent="0.25">
      <c r="A22" s="21" t="s">
        <v>203</v>
      </c>
      <c r="B22" s="22" t="s">
        <v>204</v>
      </c>
      <c r="C22" s="22" t="s">
        <v>191</v>
      </c>
      <c r="D22" s="38" t="s">
        <v>192</v>
      </c>
      <c r="E22" s="38">
        <f t="shared" ref="E22:J23" si="24">SUM(E273,E650,E1017,E1362,E1456)</f>
        <v>0</v>
      </c>
      <c r="F22" s="38">
        <f t="shared" si="24"/>
        <v>0</v>
      </c>
      <c r="G22" s="38">
        <f t="shared" si="24"/>
        <v>0</v>
      </c>
      <c r="H22" s="38">
        <f t="shared" si="24"/>
        <v>0</v>
      </c>
      <c r="I22" s="38">
        <f t="shared" si="24"/>
        <v>0</v>
      </c>
      <c r="J22" s="38">
        <f t="shared" si="24"/>
        <v>0</v>
      </c>
      <c r="K22" s="38" t="s">
        <v>192</v>
      </c>
      <c r="L22" s="38">
        <f t="shared" ref="L22:Q23" si="25">SUM(L273,L650,L1017,L1362,L1456)</f>
        <v>0</v>
      </c>
      <c r="M22" s="38">
        <f t="shared" si="25"/>
        <v>0</v>
      </c>
      <c r="N22" s="38">
        <f t="shared" si="25"/>
        <v>0</v>
      </c>
      <c r="O22" s="38">
        <f t="shared" si="25"/>
        <v>0</v>
      </c>
      <c r="P22" s="38">
        <f t="shared" si="25"/>
        <v>0</v>
      </c>
      <c r="Q22" s="38">
        <f t="shared" si="25"/>
        <v>0</v>
      </c>
      <c r="R22" s="38" t="s">
        <v>192</v>
      </c>
      <c r="S22" s="38">
        <f t="shared" ref="S22:X23" si="26">SUM(S273,S650,S1017,S1362,S1456)</f>
        <v>0</v>
      </c>
      <c r="T22" s="38">
        <f t="shared" si="26"/>
        <v>0</v>
      </c>
      <c r="U22" s="38">
        <f t="shared" si="26"/>
        <v>0</v>
      </c>
      <c r="V22" s="38">
        <f t="shared" si="26"/>
        <v>0</v>
      </c>
      <c r="W22" s="38">
        <f t="shared" si="26"/>
        <v>0</v>
      </c>
      <c r="X22" s="38">
        <f t="shared" si="26"/>
        <v>0</v>
      </c>
      <c r="Y22" s="38" t="s">
        <v>192</v>
      </c>
      <c r="Z22" s="38">
        <f t="shared" ref="Z22:AE23" si="27">SUM(Z273,Z650,Z1017,Z1362,Z1456)</f>
        <v>0</v>
      </c>
      <c r="AA22" s="38">
        <f t="shared" si="27"/>
        <v>0</v>
      </c>
      <c r="AB22" s="38">
        <f t="shared" si="27"/>
        <v>0</v>
      </c>
      <c r="AC22" s="38">
        <f t="shared" si="27"/>
        <v>0</v>
      </c>
      <c r="AD22" s="38">
        <f t="shared" si="27"/>
        <v>0</v>
      </c>
      <c r="AE22" s="38">
        <f t="shared" si="27"/>
        <v>0</v>
      </c>
    </row>
    <row r="23" spans="1:31" x14ac:dyDescent="0.25">
      <c r="A23" s="21" t="s">
        <v>205</v>
      </c>
      <c r="B23" s="22" t="s">
        <v>206</v>
      </c>
      <c r="C23" s="22" t="s">
        <v>191</v>
      </c>
      <c r="D23" s="38" t="s">
        <v>192</v>
      </c>
      <c r="E23" s="38">
        <f t="shared" si="24"/>
        <v>0</v>
      </c>
      <c r="F23" s="38">
        <f t="shared" si="24"/>
        <v>0</v>
      </c>
      <c r="G23" s="38">
        <f t="shared" si="24"/>
        <v>0</v>
      </c>
      <c r="H23" s="38">
        <f t="shared" si="24"/>
        <v>0</v>
      </c>
      <c r="I23" s="38">
        <f t="shared" si="24"/>
        <v>0</v>
      </c>
      <c r="J23" s="38">
        <f t="shared" si="24"/>
        <v>0</v>
      </c>
      <c r="K23" s="38" t="s">
        <v>192</v>
      </c>
      <c r="L23" s="38">
        <f t="shared" si="25"/>
        <v>0</v>
      </c>
      <c r="M23" s="38">
        <f t="shared" si="25"/>
        <v>0</v>
      </c>
      <c r="N23" s="38">
        <f t="shared" si="25"/>
        <v>0</v>
      </c>
      <c r="O23" s="38">
        <f t="shared" si="25"/>
        <v>0</v>
      </c>
      <c r="P23" s="38">
        <f t="shared" si="25"/>
        <v>0</v>
      </c>
      <c r="Q23" s="38">
        <f t="shared" si="25"/>
        <v>0</v>
      </c>
      <c r="R23" s="38" t="s">
        <v>192</v>
      </c>
      <c r="S23" s="38">
        <f t="shared" si="26"/>
        <v>0</v>
      </c>
      <c r="T23" s="38">
        <f t="shared" si="26"/>
        <v>0</v>
      </c>
      <c r="U23" s="38">
        <f t="shared" si="26"/>
        <v>0</v>
      </c>
      <c r="V23" s="38">
        <f t="shared" si="26"/>
        <v>0</v>
      </c>
      <c r="W23" s="38">
        <f t="shared" si="26"/>
        <v>0</v>
      </c>
      <c r="X23" s="38">
        <f t="shared" si="26"/>
        <v>0</v>
      </c>
      <c r="Y23" s="38" t="s">
        <v>192</v>
      </c>
      <c r="Z23" s="38">
        <f t="shared" si="27"/>
        <v>0</v>
      </c>
      <c r="AA23" s="38">
        <f t="shared" si="27"/>
        <v>0</v>
      </c>
      <c r="AB23" s="38">
        <f t="shared" si="27"/>
        <v>0</v>
      </c>
      <c r="AC23" s="38">
        <f t="shared" si="27"/>
        <v>0</v>
      </c>
      <c r="AD23" s="38">
        <f t="shared" si="27"/>
        <v>0</v>
      </c>
      <c r="AE23" s="38">
        <f t="shared" si="27"/>
        <v>0</v>
      </c>
    </row>
    <row r="24" spans="1:31" x14ac:dyDescent="0.25">
      <c r="A24" s="21" t="s">
        <v>207</v>
      </c>
      <c r="B24" s="22" t="s">
        <v>208</v>
      </c>
      <c r="C24" s="22" t="s">
        <v>191</v>
      </c>
      <c r="D24" s="105" t="s">
        <v>192</v>
      </c>
      <c r="E24" s="25">
        <f t="shared" ref="E24:J24" si="28">SUM(E25,E53,E88,E247,E256,E273,E274)</f>
        <v>9</v>
      </c>
      <c r="F24" s="25">
        <f t="shared" si="28"/>
        <v>0</v>
      </c>
      <c r="G24" s="25">
        <f t="shared" si="28"/>
        <v>0</v>
      </c>
      <c r="H24" s="25">
        <f t="shared" si="28"/>
        <v>0</v>
      </c>
      <c r="I24" s="25">
        <f t="shared" si="28"/>
        <v>0</v>
      </c>
      <c r="J24" s="25">
        <f t="shared" si="28"/>
        <v>0</v>
      </c>
      <c r="K24" s="105" t="s">
        <v>192</v>
      </c>
      <c r="L24" s="25">
        <f t="shared" ref="L24:Q24" si="29">SUM(L25,L53,L88,L247,L256,L273,L274)</f>
        <v>0</v>
      </c>
      <c r="M24" s="25">
        <f t="shared" si="29"/>
        <v>0</v>
      </c>
      <c r="N24" s="25">
        <f t="shared" si="29"/>
        <v>0</v>
      </c>
      <c r="O24" s="25">
        <f t="shared" si="29"/>
        <v>0</v>
      </c>
      <c r="P24" s="25">
        <f t="shared" si="29"/>
        <v>0</v>
      </c>
      <c r="Q24" s="25">
        <f t="shared" si="29"/>
        <v>0</v>
      </c>
      <c r="R24" s="105" t="s">
        <v>192</v>
      </c>
      <c r="S24" s="25">
        <f t="shared" ref="S24:X24" si="30">SUM(S25,S53,S88,S247,S256,S273,S274)</f>
        <v>0</v>
      </c>
      <c r="T24" s="25">
        <f t="shared" si="30"/>
        <v>0</v>
      </c>
      <c r="U24" s="25">
        <f t="shared" si="30"/>
        <v>0</v>
      </c>
      <c r="V24" s="25">
        <f t="shared" si="30"/>
        <v>0</v>
      </c>
      <c r="W24" s="25">
        <f t="shared" si="30"/>
        <v>0</v>
      </c>
      <c r="X24" s="25">
        <f t="shared" si="30"/>
        <v>0</v>
      </c>
      <c r="Y24" s="105" t="s">
        <v>192</v>
      </c>
      <c r="Z24" s="25">
        <f t="shared" ref="Z24:AE24" si="31">SUM(Z25,Z53,Z88,Z247,Z256,Z273,Z274)</f>
        <v>0</v>
      </c>
      <c r="AA24" s="25">
        <f t="shared" si="31"/>
        <v>0</v>
      </c>
      <c r="AB24" s="25">
        <f t="shared" si="31"/>
        <v>0</v>
      </c>
      <c r="AC24" s="25">
        <f t="shared" si="31"/>
        <v>0</v>
      </c>
      <c r="AD24" s="25">
        <f t="shared" si="31"/>
        <v>0</v>
      </c>
      <c r="AE24" s="25">
        <f t="shared" si="31"/>
        <v>0</v>
      </c>
    </row>
    <row r="25" spans="1:31" ht="31.5" x14ac:dyDescent="0.25">
      <c r="A25" s="21" t="s">
        <v>111</v>
      </c>
      <c r="B25" s="22" t="s">
        <v>209</v>
      </c>
      <c r="C25" s="22" t="s">
        <v>191</v>
      </c>
      <c r="D25" s="38" t="s">
        <v>192</v>
      </c>
      <c r="E25" s="38">
        <f t="shared" ref="E25:J25" si="32">E26+E30+E33+E52</f>
        <v>9</v>
      </c>
      <c r="F25" s="38">
        <f t="shared" si="32"/>
        <v>0</v>
      </c>
      <c r="G25" s="38">
        <f t="shared" si="32"/>
        <v>0</v>
      </c>
      <c r="H25" s="38">
        <f t="shared" si="32"/>
        <v>0</v>
      </c>
      <c r="I25" s="38">
        <f t="shared" si="32"/>
        <v>0</v>
      </c>
      <c r="J25" s="38">
        <f t="shared" si="32"/>
        <v>0</v>
      </c>
      <c r="K25" s="38" t="s">
        <v>192</v>
      </c>
      <c r="L25" s="38">
        <f t="shared" ref="L25:Q25" si="33">L26+L30+L33+L52</f>
        <v>0</v>
      </c>
      <c r="M25" s="38">
        <f t="shared" si="33"/>
        <v>0</v>
      </c>
      <c r="N25" s="38">
        <f t="shared" si="33"/>
        <v>0</v>
      </c>
      <c r="O25" s="38">
        <f t="shared" si="33"/>
        <v>0</v>
      </c>
      <c r="P25" s="38">
        <f t="shared" si="33"/>
        <v>0</v>
      </c>
      <c r="Q25" s="38">
        <f t="shared" si="33"/>
        <v>0</v>
      </c>
      <c r="R25" s="38" t="s">
        <v>192</v>
      </c>
      <c r="S25" s="38">
        <f t="shared" ref="S25:X25" si="34">S26+S30+S33+S52</f>
        <v>0</v>
      </c>
      <c r="T25" s="38">
        <f t="shared" si="34"/>
        <v>0</v>
      </c>
      <c r="U25" s="38">
        <f t="shared" si="34"/>
        <v>0</v>
      </c>
      <c r="V25" s="38">
        <f t="shared" si="34"/>
        <v>0</v>
      </c>
      <c r="W25" s="38">
        <f t="shared" si="34"/>
        <v>0</v>
      </c>
      <c r="X25" s="38">
        <f t="shared" si="34"/>
        <v>0</v>
      </c>
      <c r="Y25" s="38" t="s">
        <v>192</v>
      </c>
      <c r="Z25" s="38">
        <f t="shared" ref="Z25:AE25" si="35">Z26+Z30+Z33+Z52</f>
        <v>0</v>
      </c>
      <c r="AA25" s="38">
        <f t="shared" si="35"/>
        <v>0</v>
      </c>
      <c r="AB25" s="38">
        <f t="shared" si="35"/>
        <v>0</v>
      </c>
      <c r="AC25" s="38">
        <f t="shared" si="35"/>
        <v>0</v>
      </c>
      <c r="AD25" s="38">
        <f t="shared" si="35"/>
        <v>0</v>
      </c>
      <c r="AE25" s="38">
        <f t="shared" si="35"/>
        <v>0</v>
      </c>
    </row>
    <row r="26" spans="1:31" ht="94.5" x14ac:dyDescent="0.25">
      <c r="A26" s="21" t="s">
        <v>112</v>
      </c>
      <c r="B26" s="22" t="s">
        <v>210</v>
      </c>
      <c r="C26" s="22" t="s">
        <v>191</v>
      </c>
      <c r="D26" s="38" t="s">
        <v>192</v>
      </c>
      <c r="E26" s="38">
        <f t="shared" ref="E26:J27" si="36">E27</f>
        <v>9</v>
      </c>
      <c r="F26" s="38">
        <f t="shared" si="36"/>
        <v>0</v>
      </c>
      <c r="G26" s="38">
        <f t="shared" si="36"/>
        <v>0</v>
      </c>
      <c r="H26" s="38">
        <f t="shared" si="36"/>
        <v>0</v>
      </c>
      <c r="I26" s="38">
        <f t="shared" si="36"/>
        <v>0</v>
      </c>
      <c r="J26" s="38">
        <f t="shared" si="36"/>
        <v>0</v>
      </c>
      <c r="K26" s="38" t="s">
        <v>192</v>
      </c>
      <c r="L26" s="38">
        <f t="shared" ref="L26:Q27" si="37">L27</f>
        <v>0</v>
      </c>
      <c r="M26" s="38">
        <f t="shared" si="37"/>
        <v>0</v>
      </c>
      <c r="N26" s="38">
        <f t="shared" si="37"/>
        <v>0</v>
      </c>
      <c r="O26" s="38">
        <f t="shared" si="37"/>
        <v>0</v>
      </c>
      <c r="P26" s="38">
        <f t="shared" si="37"/>
        <v>0</v>
      </c>
      <c r="Q26" s="38">
        <f t="shared" si="37"/>
        <v>0</v>
      </c>
      <c r="R26" s="38" t="s">
        <v>192</v>
      </c>
      <c r="S26" s="38">
        <f t="shared" ref="S26:X27" si="38">S27</f>
        <v>0</v>
      </c>
      <c r="T26" s="38">
        <f t="shared" si="38"/>
        <v>0</v>
      </c>
      <c r="U26" s="38">
        <f t="shared" si="38"/>
        <v>0</v>
      </c>
      <c r="V26" s="38">
        <f t="shared" si="38"/>
        <v>0</v>
      </c>
      <c r="W26" s="38">
        <f t="shared" si="38"/>
        <v>0</v>
      </c>
      <c r="X26" s="38">
        <f t="shared" si="38"/>
        <v>0</v>
      </c>
      <c r="Y26" s="38" t="s">
        <v>192</v>
      </c>
      <c r="Z26" s="38">
        <f t="shared" ref="Z26:AE27" si="39">Z27</f>
        <v>0</v>
      </c>
      <c r="AA26" s="38">
        <f t="shared" si="39"/>
        <v>0</v>
      </c>
      <c r="AB26" s="38">
        <f t="shared" si="39"/>
        <v>0</v>
      </c>
      <c r="AC26" s="38">
        <f t="shared" si="39"/>
        <v>0</v>
      </c>
      <c r="AD26" s="38">
        <f t="shared" si="39"/>
        <v>0</v>
      </c>
      <c r="AE26" s="38">
        <f t="shared" si="39"/>
        <v>0</v>
      </c>
    </row>
    <row r="27" spans="1:31" x14ac:dyDescent="0.25">
      <c r="A27" s="21" t="s">
        <v>125</v>
      </c>
      <c r="B27" s="22" t="s">
        <v>211</v>
      </c>
      <c r="C27" s="22" t="s">
        <v>191</v>
      </c>
      <c r="D27" s="38" t="s">
        <v>192</v>
      </c>
      <c r="E27" s="38">
        <f t="shared" si="36"/>
        <v>9</v>
      </c>
      <c r="F27" s="38">
        <f t="shared" si="36"/>
        <v>0</v>
      </c>
      <c r="G27" s="38">
        <f t="shared" si="36"/>
        <v>0</v>
      </c>
      <c r="H27" s="38">
        <f t="shared" si="36"/>
        <v>0</v>
      </c>
      <c r="I27" s="38">
        <f t="shared" si="36"/>
        <v>0</v>
      </c>
      <c r="J27" s="38">
        <f t="shared" si="36"/>
        <v>0</v>
      </c>
      <c r="K27" s="38" t="s">
        <v>192</v>
      </c>
      <c r="L27" s="38">
        <f t="shared" si="37"/>
        <v>0</v>
      </c>
      <c r="M27" s="38">
        <f t="shared" si="37"/>
        <v>0</v>
      </c>
      <c r="N27" s="38">
        <f t="shared" si="37"/>
        <v>0</v>
      </c>
      <c r="O27" s="38">
        <f t="shared" si="37"/>
        <v>0</v>
      </c>
      <c r="P27" s="38">
        <f t="shared" si="37"/>
        <v>0</v>
      </c>
      <c r="Q27" s="38">
        <f t="shared" si="37"/>
        <v>0</v>
      </c>
      <c r="R27" s="38" t="s">
        <v>192</v>
      </c>
      <c r="S27" s="38">
        <f t="shared" si="38"/>
        <v>0</v>
      </c>
      <c r="T27" s="38">
        <f t="shared" si="38"/>
        <v>0</v>
      </c>
      <c r="U27" s="38">
        <f t="shared" si="38"/>
        <v>0</v>
      </c>
      <c r="V27" s="38">
        <f t="shared" si="38"/>
        <v>0</v>
      </c>
      <c r="W27" s="38">
        <f t="shared" si="38"/>
        <v>0</v>
      </c>
      <c r="X27" s="38">
        <f t="shared" si="38"/>
        <v>0</v>
      </c>
      <c r="Y27" s="38" t="s">
        <v>192</v>
      </c>
      <c r="Z27" s="38">
        <f t="shared" si="39"/>
        <v>0</v>
      </c>
      <c r="AA27" s="38">
        <f t="shared" si="39"/>
        <v>0</v>
      </c>
      <c r="AB27" s="38">
        <f t="shared" si="39"/>
        <v>0</v>
      </c>
      <c r="AC27" s="38">
        <f t="shared" si="39"/>
        <v>0</v>
      </c>
      <c r="AD27" s="38">
        <f t="shared" si="39"/>
        <v>0</v>
      </c>
      <c r="AE27" s="38">
        <f t="shared" si="39"/>
        <v>0</v>
      </c>
    </row>
    <row r="28" spans="1:31" ht="31.5" x14ac:dyDescent="0.25">
      <c r="A28" s="27" t="s">
        <v>125</v>
      </c>
      <c r="B28" s="28" t="s">
        <v>212</v>
      </c>
      <c r="C28" s="60" t="s">
        <v>213</v>
      </c>
      <c r="D28" s="172">
        <v>4</v>
      </c>
      <c r="E28" s="33">
        <v>9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 t="s">
        <v>192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 t="s">
        <v>192</v>
      </c>
      <c r="S28" s="33">
        <v>0</v>
      </c>
      <c r="T28" s="33">
        <v>0</v>
      </c>
      <c r="U28" s="33">
        <v>0</v>
      </c>
      <c r="V28" s="33">
        <v>0</v>
      </c>
      <c r="W28" s="33">
        <v>0</v>
      </c>
      <c r="X28" s="33">
        <v>0</v>
      </c>
      <c r="Y28" s="33" t="s">
        <v>192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</row>
    <row r="29" spans="1:31" ht="31.5" x14ac:dyDescent="0.25">
      <c r="A29" s="21" t="s">
        <v>215</v>
      </c>
      <c r="B29" s="22" t="s">
        <v>216</v>
      </c>
      <c r="C29" s="22" t="s">
        <v>191</v>
      </c>
      <c r="D29" s="25" t="s">
        <v>192</v>
      </c>
      <c r="E29" s="25">
        <v>0</v>
      </c>
      <c r="F29" s="25">
        <v>0</v>
      </c>
      <c r="G29" s="25">
        <v>0</v>
      </c>
      <c r="H29" s="25">
        <v>0</v>
      </c>
      <c r="I29" s="25">
        <v>0</v>
      </c>
      <c r="J29" s="25">
        <v>0</v>
      </c>
      <c r="K29" s="25" t="s">
        <v>192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 t="s">
        <v>192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 t="s">
        <v>192</v>
      </c>
      <c r="Z29" s="25">
        <v>0</v>
      </c>
      <c r="AA29" s="25">
        <v>0</v>
      </c>
      <c r="AB29" s="25">
        <v>0</v>
      </c>
      <c r="AC29" s="25">
        <v>0</v>
      </c>
      <c r="AD29" s="25">
        <v>0</v>
      </c>
      <c r="AE29" s="25">
        <v>0</v>
      </c>
    </row>
    <row r="30" spans="1:31" ht="47.25" x14ac:dyDescent="0.25">
      <c r="A30" s="21" t="s">
        <v>113</v>
      </c>
      <c r="B30" s="22" t="s">
        <v>217</v>
      </c>
      <c r="C30" s="22" t="s">
        <v>191</v>
      </c>
      <c r="D30" s="25" t="s">
        <v>192</v>
      </c>
      <c r="E30" s="25">
        <v>0</v>
      </c>
      <c r="F30" s="25">
        <v>0</v>
      </c>
      <c r="G30" s="25">
        <v>0</v>
      </c>
      <c r="H30" s="25">
        <v>0</v>
      </c>
      <c r="I30" s="25">
        <v>0</v>
      </c>
      <c r="J30" s="25">
        <v>0</v>
      </c>
      <c r="K30" s="25" t="s">
        <v>192</v>
      </c>
      <c r="L30" s="25">
        <v>0</v>
      </c>
      <c r="M30" s="25">
        <v>0</v>
      </c>
      <c r="N30" s="25">
        <v>0</v>
      </c>
      <c r="O30" s="25">
        <v>0</v>
      </c>
      <c r="P30" s="25">
        <v>0</v>
      </c>
      <c r="Q30" s="25">
        <v>0</v>
      </c>
      <c r="R30" s="25" t="s">
        <v>192</v>
      </c>
      <c r="S30" s="25">
        <v>0</v>
      </c>
      <c r="T30" s="25">
        <v>0</v>
      </c>
      <c r="U30" s="25">
        <v>0</v>
      </c>
      <c r="V30" s="25">
        <v>0</v>
      </c>
      <c r="W30" s="25">
        <v>0</v>
      </c>
      <c r="X30" s="25">
        <v>0</v>
      </c>
      <c r="Y30" s="25" t="s">
        <v>192</v>
      </c>
      <c r="Z30" s="25">
        <v>0</v>
      </c>
      <c r="AA30" s="25">
        <v>0</v>
      </c>
      <c r="AB30" s="25">
        <v>0</v>
      </c>
      <c r="AC30" s="25">
        <v>0</v>
      </c>
      <c r="AD30" s="25">
        <v>0</v>
      </c>
      <c r="AE30" s="25">
        <v>0</v>
      </c>
    </row>
    <row r="31" spans="1:31" ht="31.5" x14ac:dyDescent="0.25">
      <c r="A31" s="21" t="s">
        <v>172</v>
      </c>
      <c r="B31" s="22" t="s">
        <v>216</v>
      </c>
      <c r="C31" s="22" t="s">
        <v>191</v>
      </c>
      <c r="D31" s="25" t="s">
        <v>192</v>
      </c>
      <c r="E31" s="25">
        <v>0</v>
      </c>
      <c r="F31" s="25">
        <v>0</v>
      </c>
      <c r="G31" s="25">
        <v>0</v>
      </c>
      <c r="H31" s="25">
        <v>0</v>
      </c>
      <c r="I31" s="25">
        <v>0</v>
      </c>
      <c r="J31" s="25">
        <v>0</v>
      </c>
      <c r="K31" s="25" t="s">
        <v>192</v>
      </c>
      <c r="L31" s="25">
        <v>0</v>
      </c>
      <c r="M31" s="25">
        <v>0</v>
      </c>
      <c r="N31" s="25">
        <v>0</v>
      </c>
      <c r="O31" s="25">
        <v>0</v>
      </c>
      <c r="P31" s="25">
        <v>0</v>
      </c>
      <c r="Q31" s="25">
        <v>0</v>
      </c>
      <c r="R31" s="25" t="s">
        <v>192</v>
      </c>
      <c r="S31" s="25">
        <v>0</v>
      </c>
      <c r="T31" s="25">
        <v>0</v>
      </c>
      <c r="U31" s="25">
        <v>0</v>
      </c>
      <c r="V31" s="25">
        <v>0</v>
      </c>
      <c r="W31" s="25">
        <v>0</v>
      </c>
      <c r="X31" s="25">
        <v>0</v>
      </c>
      <c r="Y31" s="25" t="s">
        <v>192</v>
      </c>
      <c r="Z31" s="25">
        <v>0</v>
      </c>
      <c r="AA31" s="25">
        <v>0</v>
      </c>
      <c r="AB31" s="25">
        <v>0</v>
      </c>
      <c r="AC31" s="25">
        <v>0</v>
      </c>
      <c r="AD31" s="25">
        <v>0</v>
      </c>
      <c r="AE31" s="25">
        <v>0</v>
      </c>
    </row>
    <row r="32" spans="1:31" ht="31.5" x14ac:dyDescent="0.25">
      <c r="A32" s="21" t="s">
        <v>173</v>
      </c>
      <c r="B32" s="22" t="s">
        <v>216</v>
      </c>
      <c r="C32" s="22" t="s">
        <v>191</v>
      </c>
      <c r="D32" s="25" t="s">
        <v>192</v>
      </c>
      <c r="E32" s="25">
        <v>0</v>
      </c>
      <c r="F32" s="25">
        <v>0</v>
      </c>
      <c r="G32" s="25">
        <v>0</v>
      </c>
      <c r="H32" s="25">
        <v>0</v>
      </c>
      <c r="I32" s="25">
        <v>0</v>
      </c>
      <c r="J32" s="25">
        <v>0</v>
      </c>
      <c r="K32" s="25" t="s">
        <v>192</v>
      </c>
      <c r="L32" s="25">
        <v>0</v>
      </c>
      <c r="M32" s="25">
        <v>0</v>
      </c>
      <c r="N32" s="25">
        <v>0</v>
      </c>
      <c r="O32" s="25">
        <v>0</v>
      </c>
      <c r="P32" s="25">
        <v>0</v>
      </c>
      <c r="Q32" s="25">
        <v>0</v>
      </c>
      <c r="R32" s="25" t="s">
        <v>192</v>
      </c>
      <c r="S32" s="25">
        <v>0</v>
      </c>
      <c r="T32" s="25">
        <v>0</v>
      </c>
      <c r="U32" s="25">
        <v>0</v>
      </c>
      <c r="V32" s="25">
        <v>0</v>
      </c>
      <c r="W32" s="25">
        <v>0</v>
      </c>
      <c r="X32" s="25">
        <v>0</v>
      </c>
      <c r="Y32" s="25" t="s">
        <v>192</v>
      </c>
      <c r="Z32" s="25">
        <v>0</v>
      </c>
      <c r="AA32" s="25">
        <v>0</v>
      </c>
      <c r="AB32" s="25">
        <v>0</v>
      </c>
      <c r="AC32" s="25">
        <v>0</v>
      </c>
      <c r="AD32" s="25">
        <v>0</v>
      </c>
      <c r="AE32" s="25">
        <v>0</v>
      </c>
    </row>
    <row r="33" spans="1:31" ht="47.25" x14ac:dyDescent="0.25">
      <c r="A33" s="21" t="s">
        <v>114</v>
      </c>
      <c r="B33" s="22" t="s">
        <v>218</v>
      </c>
      <c r="C33" s="22" t="s">
        <v>191</v>
      </c>
      <c r="D33" s="38" t="s">
        <v>192</v>
      </c>
      <c r="E33" s="38">
        <f t="shared" ref="E33:J33" si="40">E34+E35+E36+E39+E41</f>
        <v>0</v>
      </c>
      <c r="F33" s="38">
        <f t="shared" si="40"/>
        <v>0</v>
      </c>
      <c r="G33" s="38">
        <f t="shared" si="40"/>
        <v>0</v>
      </c>
      <c r="H33" s="38">
        <f t="shared" si="40"/>
        <v>0</v>
      </c>
      <c r="I33" s="38">
        <f t="shared" si="40"/>
        <v>0</v>
      </c>
      <c r="J33" s="38">
        <f t="shared" si="40"/>
        <v>0</v>
      </c>
      <c r="K33" s="38" t="s">
        <v>192</v>
      </c>
      <c r="L33" s="38">
        <f t="shared" ref="L33:Q33" si="41">L34+L35+L36+L39+L41</f>
        <v>0</v>
      </c>
      <c r="M33" s="38">
        <f t="shared" si="41"/>
        <v>0</v>
      </c>
      <c r="N33" s="38">
        <f t="shared" si="41"/>
        <v>0</v>
      </c>
      <c r="O33" s="38">
        <f t="shared" si="41"/>
        <v>0</v>
      </c>
      <c r="P33" s="38">
        <f t="shared" si="41"/>
        <v>0</v>
      </c>
      <c r="Q33" s="38">
        <f t="shared" si="41"/>
        <v>0</v>
      </c>
      <c r="R33" s="38" t="s">
        <v>192</v>
      </c>
      <c r="S33" s="38">
        <f t="shared" ref="S33:X33" si="42">S34+S35+S36+S39+S41</f>
        <v>0</v>
      </c>
      <c r="T33" s="38">
        <f t="shared" si="42"/>
        <v>0</v>
      </c>
      <c r="U33" s="38">
        <f t="shared" si="42"/>
        <v>0</v>
      </c>
      <c r="V33" s="38">
        <f t="shared" si="42"/>
        <v>0</v>
      </c>
      <c r="W33" s="38">
        <f t="shared" si="42"/>
        <v>0</v>
      </c>
      <c r="X33" s="38">
        <f t="shared" si="42"/>
        <v>0</v>
      </c>
      <c r="Y33" s="38" t="s">
        <v>192</v>
      </c>
      <c r="Z33" s="38">
        <f t="shared" ref="Z33:AE33" si="43">Z34+Z35+Z36+Z39+Z41</f>
        <v>0</v>
      </c>
      <c r="AA33" s="38">
        <f t="shared" si="43"/>
        <v>0</v>
      </c>
      <c r="AB33" s="38">
        <f t="shared" si="43"/>
        <v>0</v>
      </c>
      <c r="AC33" s="38">
        <f t="shared" si="43"/>
        <v>0</v>
      </c>
      <c r="AD33" s="38">
        <f t="shared" si="43"/>
        <v>0</v>
      </c>
      <c r="AE33" s="38">
        <f t="shared" si="43"/>
        <v>0</v>
      </c>
    </row>
    <row r="34" spans="1:31" ht="78.75" x14ac:dyDescent="0.25">
      <c r="A34" s="21" t="s">
        <v>219</v>
      </c>
      <c r="B34" s="22" t="s">
        <v>220</v>
      </c>
      <c r="C34" s="22" t="s">
        <v>191</v>
      </c>
      <c r="D34" s="25" t="s">
        <v>192</v>
      </c>
      <c r="E34" s="25">
        <v>0</v>
      </c>
      <c r="F34" s="25">
        <v>0</v>
      </c>
      <c r="G34" s="25">
        <v>0</v>
      </c>
      <c r="H34" s="25">
        <v>0</v>
      </c>
      <c r="I34" s="25">
        <v>0</v>
      </c>
      <c r="J34" s="25">
        <v>0</v>
      </c>
      <c r="K34" s="25" t="s">
        <v>192</v>
      </c>
      <c r="L34" s="25">
        <v>0</v>
      </c>
      <c r="M34" s="25">
        <v>0</v>
      </c>
      <c r="N34" s="25">
        <v>0</v>
      </c>
      <c r="O34" s="25">
        <v>0</v>
      </c>
      <c r="P34" s="25">
        <v>0</v>
      </c>
      <c r="Q34" s="25">
        <v>0</v>
      </c>
      <c r="R34" s="25" t="s">
        <v>192</v>
      </c>
      <c r="S34" s="25">
        <v>0</v>
      </c>
      <c r="T34" s="25">
        <v>0</v>
      </c>
      <c r="U34" s="25">
        <v>0</v>
      </c>
      <c r="V34" s="25">
        <v>0</v>
      </c>
      <c r="W34" s="25">
        <v>0</v>
      </c>
      <c r="X34" s="25">
        <v>0</v>
      </c>
      <c r="Y34" s="25" t="s">
        <v>192</v>
      </c>
      <c r="Z34" s="25">
        <v>0</v>
      </c>
      <c r="AA34" s="25">
        <v>0</v>
      </c>
      <c r="AB34" s="25">
        <v>0</v>
      </c>
      <c r="AC34" s="25">
        <v>0</v>
      </c>
      <c r="AD34" s="25">
        <v>0</v>
      </c>
      <c r="AE34" s="25">
        <v>0</v>
      </c>
    </row>
    <row r="35" spans="1:31" ht="78.75" x14ac:dyDescent="0.25">
      <c r="A35" s="21" t="s">
        <v>221</v>
      </c>
      <c r="B35" s="22" t="s">
        <v>222</v>
      </c>
      <c r="C35" s="22" t="s">
        <v>191</v>
      </c>
      <c r="D35" s="25" t="s">
        <v>192</v>
      </c>
      <c r="E35" s="25">
        <v>0</v>
      </c>
      <c r="F35" s="25">
        <v>0</v>
      </c>
      <c r="G35" s="25">
        <v>0</v>
      </c>
      <c r="H35" s="25">
        <v>0</v>
      </c>
      <c r="I35" s="25">
        <v>0</v>
      </c>
      <c r="J35" s="25">
        <v>0</v>
      </c>
      <c r="K35" s="25" t="s">
        <v>192</v>
      </c>
      <c r="L35" s="25">
        <v>0</v>
      </c>
      <c r="M35" s="25">
        <v>0</v>
      </c>
      <c r="N35" s="25">
        <v>0</v>
      </c>
      <c r="O35" s="25">
        <v>0</v>
      </c>
      <c r="P35" s="25">
        <v>0</v>
      </c>
      <c r="Q35" s="25">
        <v>0</v>
      </c>
      <c r="R35" s="25" t="s">
        <v>192</v>
      </c>
      <c r="S35" s="25">
        <v>0</v>
      </c>
      <c r="T35" s="25">
        <v>0</v>
      </c>
      <c r="U35" s="25">
        <v>0</v>
      </c>
      <c r="V35" s="25">
        <v>0</v>
      </c>
      <c r="W35" s="25">
        <v>0</v>
      </c>
      <c r="X35" s="25">
        <v>0</v>
      </c>
      <c r="Y35" s="25" t="s">
        <v>192</v>
      </c>
      <c r="Z35" s="25">
        <v>0</v>
      </c>
      <c r="AA35" s="25">
        <v>0</v>
      </c>
      <c r="AB35" s="25">
        <v>0</v>
      </c>
      <c r="AC35" s="25">
        <v>0</v>
      </c>
      <c r="AD35" s="25">
        <v>0</v>
      </c>
      <c r="AE35" s="25">
        <v>0</v>
      </c>
    </row>
    <row r="36" spans="1:31" ht="63" x14ac:dyDescent="0.25">
      <c r="A36" s="39" t="s">
        <v>223</v>
      </c>
      <c r="B36" s="98" t="s">
        <v>224</v>
      </c>
      <c r="C36" s="41" t="s">
        <v>191</v>
      </c>
      <c r="D36" s="38" t="s">
        <v>192</v>
      </c>
      <c r="E36" s="38">
        <f t="shared" ref="E36:J36" si="44">SUM(E37:E38)</f>
        <v>0</v>
      </c>
      <c r="F36" s="38">
        <f t="shared" si="44"/>
        <v>0</v>
      </c>
      <c r="G36" s="38">
        <f t="shared" si="44"/>
        <v>0</v>
      </c>
      <c r="H36" s="38">
        <f t="shared" si="44"/>
        <v>0</v>
      </c>
      <c r="I36" s="38">
        <f t="shared" si="44"/>
        <v>0</v>
      </c>
      <c r="J36" s="38">
        <f t="shared" si="44"/>
        <v>0</v>
      </c>
      <c r="K36" s="38" t="s">
        <v>192</v>
      </c>
      <c r="L36" s="38">
        <f t="shared" ref="L36:Q36" si="45">SUM(L37:L38)</f>
        <v>0</v>
      </c>
      <c r="M36" s="38">
        <f t="shared" si="45"/>
        <v>0</v>
      </c>
      <c r="N36" s="38">
        <f t="shared" si="45"/>
        <v>0</v>
      </c>
      <c r="O36" s="38">
        <f t="shared" si="45"/>
        <v>0</v>
      </c>
      <c r="P36" s="38">
        <f t="shared" si="45"/>
        <v>0</v>
      </c>
      <c r="Q36" s="38">
        <f t="shared" si="45"/>
        <v>0</v>
      </c>
      <c r="R36" s="38" t="s">
        <v>192</v>
      </c>
      <c r="S36" s="38">
        <f t="shared" ref="S36:X36" si="46">SUM(S37:S38)</f>
        <v>0</v>
      </c>
      <c r="T36" s="38">
        <f t="shared" si="46"/>
        <v>0</v>
      </c>
      <c r="U36" s="38">
        <f t="shared" si="46"/>
        <v>0</v>
      </c>
      <c r="V36" s="38">
        <f t="shared" si="46"/>
        <v>0</v>
      </c>
      <c r="W36" s="38">
        <f t="shared" si="46"/>
        <v>0</v>
      </c>
      <c r="X36" s="38">
        <f t="shared" si="46"/>
        <v>0</v>
      </c>
      <c r="Y36" s="38" t="s">
        <v>192</v>
      </c>
      <c r="Z36" s="38">
        <f t="shared" ref="Z36:AE36" si="47">SUM(Z37:Z38)</f>
        <v>0</v>
      </c>
      <c r="AA36" s="38">
        <f t="shared" si="47"/>
        <v>0</v>
      </c>
      <c r="AB36" s="38">
        <f t="shared" si="47"/>
        <v>0</v>
      </c>
      <c r="AC36" s="38">
        <f t="shared" si="47"/>
        <v>0</v>
      </c>
      <c r="AD36" s="38">
        <f t="shared" si="47"/>
        <v>0</v>
      </c>
      <c r="AE36" s="38">
        <f t="shared" si="47"/>
        <v>0</v>
      </c>
    </row>
    <row r="37" spans="1:31" ht="63" x14ac:dyDescent="0.25">
      <c r="A37" s="27" t="s">
        <v>223</v>
      </c>
      <c r="B37" s="43" t="s">
        <v>225</v>
      </c>
      <c r="C37" s="29" t="s">
        <v>226</v>
      </c>
      <c r="D37" s="33" t="s">
        <v>192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 t="s">
        <v>192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 t="s">
        <v>192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 t="s">
        <v>192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</row>
    <row r="38" spans="1:31" ht="78.75" x14ac:dyDescent="0.25">
      <c r="A38" s="27" t="s">
        <v>223</v>
      </c>
      <c r="B38" s="43" t="s">
        <v>228</v>
      </c>
      <c r="C38" s="29" t="s">
        <v>229</v>
      </c>
      <c r="D38" s="34" t="s">
        <v>192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4" t="s">
        <v>192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4" t="s">
        <v>192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4" t="s">
        <v>192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</row>
    <row r="39" spans="1:31" ht="94.5" x14ac:dyDescent="0.25">
      <c r="A39" s="39" t="s">
        <v>230</v>
      </c>
      <c r="B39" s="98" t="s">
        <v>231</v>
      </c>
      <c r="C39" s="41" t="s">
        <v>191</v>
      </c>
      <c r="D39" s="38" t="s">
        <v>192</v>
      </c>
      <c r="E39" s="38">
        <f t="shared" ref="E39:J39" si="48">SUM(E40)</f>
        <v>0</v>
      </c>
      <c r="F39" s="38">
        <f t="shared" si="48"/>
        <v>0</v>
      </c>
      <c r="G39" s="38">
        <f t="shared" si="48"/>
        <v>0</v>
      </c>
      <c r="H39" s="38">
        <f t="shared" si="48"/>
        <v>0</v>
      </c>
      <c r="I39" s="38">
        <f t="shared" si="48"/>
        <v>0</v>
      </c>
      <c r="J39" s="38">
        <f t="shared" si="48"/>
        <v>0</v>
      </c>
      <c r="K39" s="38" t="s">
        <v>192</v>
      </c>
      <c r="L39" s="38">
        <f t="shared" ref="L39:Q39" si="49">SUM(L40)</f>
        <v>0</v>
      </c>
      <c r="M39" s="38">
        <f t="shared" si="49"/>
        <v>0</v>
      </c>
      <c r="N39" s="38">
        <f t="shared" si="49"/>
        <v>0</v>
      </c>
      <c r="O39" s="38">
        <f t="shared" si="49"/>
        <v>0</v>
      </c>
      <c r="P39" s="38">
        <f t="shared" si="49"/>
        <v>0</v>
      </c>
      <c r="Q39" s="38">
        <f t="shared" si="49"/>
        <v>0</v>
      </c>
      <c r="R39" s="38" t="s">
        <v>192</v>
      </c>
      <c r="S39" s="38">
        <f t="shared" ref="S39:X39" si="50">SUM(S40)</f>
        <v>0</v>
      </c>
      <c r="T39" s="38">
        <f t="shared" si="50"/>
        <v>0</v>
      </c>
      <c r="U39" s="38">
        <f t="shared" si="50"/>
        <v>0</v>
      </c>
      <c r="V39" s="38">
        <f t="shared" si="50"/>
        <v>0</v>
      </c>
      <c r="W39" s="38">
        <f t="shared" si="50"/>
        <v>0</v>
      </c>
      <c r="X39" s="38">
        <f t="shared" si="50"/>
        <v>0</v>
      </c>
      <c r="Y39" s="38" t="s">
        <v>192</v>
      </c>
      <c r="Z39" s="38">
        <f t="shared" ref="Z39:AE39" si="51">SUM(Z40)</f>
        <v>0</v>
      </c>
      <c r="AA39" s="38">
        <f t="shared" si="51"/>
        <v>0</v>
      </c>
      <c r="AB39" s="38">
        <f t="shared" si="51"/>
        <v>0</v>
      </c>
      <c r="AC39" s="38">
        <f t="shared" si="51"/>
        <v>0</v>
      </c>
      <c r="AD39" s="38">
        <f t="shared" si="51"/>
        <v>0</v>
      </c>
      <c r="AE39" s="38">
        <f t="shared" si="51"/>
        <v>0</v>
      </c>
    </row>
    <row r="40" spans="1:31" ht="31.5" x14ac:dyDescent="0.25">
      <c r="A40" s="27" t="s">
        <v>230</v>
      </c>
      <c r="B40" s="43" t="s">
        <v>232</v>
      </c>
      <c r="C40" s="29" t="s">
        <v>233</v>
      </c>
      <c r="D40" s="33" t="s">
        <v>192</v>
      </c>
      <c r="E40" s="34">
        <v>0</v>
      </c>
      <c r="F40" s="34">
        <v>0</v>
      </c>
      <c r="G40" s="34">
        <v>0</v>
      </c>
      <c r="H40" s="33">
        <v>0</v>
      </c>
      <c r="I40" s="34">
        <v>0</v>
      </c>
      <c r="J40" s="34">
        <v>0</v>
      </c>
      <c r="K40" s="33" t="s">
        <v>192</v>
      </c>
      <c r="L40" s="34">
        <v>0</v>
      </c>
      <c r="M40" s="34">
        <v>0</v>
      </c>
      <c r="N40" s="34">
        <v>0</v>
      </c>
      <c r="O40" s="34">
        <v>0</v>
      </c>
      <c r="P40" s="34">
        <v>0</v>
      </c>
      <c r="Q40" s="34">
        <v>0</v>
      </c>
      <c r="R40" s="33" t="s">
        <v>192</v>
      </c>
      <c r="S40" s="34">
        <v>0</v>
      </c>
      <c r="T40" s="34">
        <v>0</v>
      </c>
      <c r="U40" s="34">
        <v>0</v>
      </c>
      <c r="V40" s="34">
        <v>0</v>
      </c>
      <c r="W40" s="34">
        <v>0</v>
      </c>
      <c r="X40" s="34">
        <v>0</v>
      </c>
      <c r="Y40" s="33" t="s">
        <v>192</v>
      </c>
      <c r="Z40" s="34">
        <v>0</v>
      </c>
      <c r="AA40" s="34">
        <v>0</v>
      </c>
      <c r="AB40" s="34">
        <v>0</v>
      </c>
      <c r="AC40" s="34">
        <v>0</v>
      </c>
      <c r="AD40" s="34">
        <v>0</v>
      </c>
      <c r="AE40" s="34">
        <v>0</v>
      </c>
    </row>
    <row r="41" spans="1:31" ht="78.75" x14ac:dyDescent="0.25">
      <c r="A41" s="39" t="s">
        <v>236</v>
      </c>
      <c r="B41" s="98" t="s">
        <v>237</v>
      </c>
      <c r="C41" s="41" t="s">
        <v>191</v>
      </c>
      <c r="D41" s="38" t="s">
        <v>192</v>
      </c>
      <c r="E41" s="38">
        <f t="shared" ref="E41:J41" si="52">SUM(E42:E50)</f>
        <v>0</v>
      </c>
      <c r="F41" s="38">
        <f t="shared" si="52"/>
        <v>0</v>
      </c>
      <c r="G41" s="38">
        <f t="shared" si="52"/>
        <v>0</v>
      </c>
      <c r="H41" s="38">
        <f t="shared" si="52"/>
        <v>0</v>
      </c>
      <c r="I41" s="38">
        <f t="shared" si="52"/>
        <v>0</v>
      </c>
      <c r="J41" s="38">
        <f t="shared" si="52"/>
        <v>0</v>
      </c>
      <c r="K41" s="38" t="s">
        <v>192</v>
      </c>
      <c r="L41" s="38">
        <f t="shared" ref="L41:Q41" si="53">SUM(L42:L50)</f>
        <v>0</v>
      </c>
      <c r="M41" s="38">
        <f t="shared" si="53"/>
        <v>0</v>
      </c>
      <c r="N41" s="38">
        <f t="shared" si="53"/>
        <v>0</v>
      </c>
      <c r="O41" s="38">
        <f t="shared" si="53"/>
        <v>0</v>
      </c>
      <c r="P41" s="38">
        <f t="shared" si="53"/>
        <v>0</v>
      </c>
      <c r="Q41" s="38">
        <f t="shared" si="53"/>
        <v>0</v>
      </c>
      <c r="R41" s="38" t="s">
        <v>192</v>
      </c>
      <c r="S41" s="38">
        <f t="shared" ref="S41:X41" si="54">SUM(S42:S50)</f>
        <v>0</v>
      </c>
      <c r="T41" s="38">
        <f t="shared" si="54"/>
        <v>0</v>
      </c>
      <c r="U41" s="38">
        <f t="shared" si="54"/>
        <v>0</v>
      </c>
      <c r="V41" s="38">
        <f t="shared" si="54"/>
        <v>0</v>
      </c>
      <c r="W41" s="38">
        <f t="shared" si="54"/>
        <v>0</v>
      </c>
      <c r="X41" s="38">
        <f t="shared" si="54"/>
        <v>0</v>
      </c>
      <c r="Y41" s="38" t="s">
        <v>192</v>
      </c>
      <c r="Z41" s="38">
        <f t="shared" ref="Z41:AE41" si="55">SUM(Z42:Z50)</f>
        <v>0</v>
      </c>
      <c r="AA41" s="38">
        <f t="shared" si="55"/>
        <v>0</v>
      </c>
      <c r="AB41" s="38">
        <f t="shared" si="55"/>
        <v>0</v>
      </c>
      <c r="AC41" s="38">
        <f t="shared" si="55"/>
        <v>0</v>
      </c>
      <c r="AD41" s="38">
        <f t="shared" si="55"/>
        <v>0</v>
      </c>
      <c r="AE41" s="38">
        <f t="shared" si="55"/>
        <v>0</v>
      </c>
    </row>
    <row r="42" spans="1:31" ht="31.5" x14ac:dyDescent="0.25">
      <c r="A42" s="27" t="s">
        <v>236</v>
      </c>
      <c r="B42" s="43" t="s">
        <v>238</v>
      </c>
      <c r="C42" s="29" t="s">
        <v>239</v>
      </c>
      <c r="D42" s="33" t="s">
        <v>192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 t="s">
        <v>192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 t="s">
        <v>192</v>
      </c>
      <c r="S42" s="33">
        <v>0</v>
      </c>
      <c r="T42" s="33">
        <v>0</v>
      </c>
      <c r="U42" s="33">
        <v>0</v>
      </c>
      <c r="V42" s="33">
        <v>0</v>
      </c>
      <c r="W42" s="33">
        <v>0</v>
      </c>
      <c r="X42" s="33">
        <v>0</v>
      </c>
      <c r="Y42" s="33" t="s">
        <v>192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</row>
    <row r="43" spans="1:31" ht="63" x14ac:dyDescent="0.25">
      <c r="A43" s="27" t="s">
        <v>236</v>
      </c>
      <c r="B43" s="43" t="s">
        <v>241</v>
      </c>
      <c r="C43" s="29" t="s">
        <v>242</v>
      </c>
      <c r="D43" s="33" t="s">
        <v>192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 t="s">
        <v>192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 t="s">
        <v>192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0</v>
      </c>
      <c r="Y43" s="33" t="s">
        <v>192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</row>
    <row r="44" spans="1:31" ht="31.5" x14ac:dyDescent="0.25">
      <c r="A44" s="27" t="s">
        <v>236</v>
      </c>
      <c r="B44" s="43" t="s">
        <v>244</v>
      </c>
      <c r="C44" s="29" t="s">
        <v>245</v>
      </c>
      <c r="D44" s="33" t="s">
        <v>192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 t="s">
        <v>192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 t="s">
        <v>192</v>
      </c>
      <c r="S44" s="33">
        <v>0</v>
      </c>
      <c r="T44" s="33">
        <v>0</v>
      </c>
      <c r="U44" s="33">
        <v>0</v>
      </c>
      <c r="V44" s="33">
        <v>0</v>
      </c>
      <c r="W44" s="33">
        <v>0</v>
      </c>
      <c r="X44" s="33">
        <v>0</v>
      </c>
      <c r="Y44" s="33" t="s">
        <v>192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</row>
    <row r="45" spans="1:31" ht="47.25" x14ac:dyDescent="0.25">
      <c r="A45" s="27" t="s">
        <v>236</v>
      </c>
      <c r="B45" s="43" t="s">
        <v>246</v>
      </c>
      <c r="C45" s="29" t="s">
        <v>247</v>
      </c>
      <c r="D45" s="33" t="s">
        <v>192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 t="s">
        <v>192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 t="s">
        <v>192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 t="s">
        <v>192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</row>
    <row r="46" spans="1:31" ht="31.5" x14ac:dyDescent="0.25">
      <c r="A46" s="27" t="s">
        <v>236</v>
      </c>
      <c r="B46" s="48" t="s">
        <v>248</v>
      </c>
      <c r="C46" s="49" t="s">
        <v>249</v>
      </c>
      <c r="D46" s="33" t="s">
        <v>192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 t="s">
        <v>192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 t="s">
        <v>192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 t="s">
        <v>192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</row>
    <row r="47" spans="1:31" ht="63" x14ac:dyDescent="0.25">
      <c r="A47" s="27" t="s">
        <v>236</v>
      </c>
      <c r="B47" s="48" t="s">
        <v>250</v>
      </c>
      <c r="C47" s="49" t="s">
        <v>251</v>
      </c>
      <c r="D47" s="33" t="s">
        <v>192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 t="s">
        <v>192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 t="s">
        <v>192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 t="s">
        <v>192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</row>
    <row r="48" spans="1:31" ht="47.25" x14ac:dyDescent="0.25">
      <c r="A48" s="27" t="s">
        <v>236</v>
      </c>
      <c r="B48" s="48" t="s">
        <v>2275</v>
      </c>
      <c r="C48" s="53" t="s">
        <v>293</v>
      </c>
      <c r="D48" s="33" t="s">
        <v>192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 t="s">
        <v>192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 t="s">
        <v>192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 t="s">
        <v>192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</row>
    <row r="49" spans="1:31" ht="47.25" x14ac:dyDescent="0.25">
      <c r="A49" s="27" t="s">
        <v>236</v>
      </c>
      <c r="B49" s="48" t="s">
        <v>3531</v>
      </c>
      <c r="C49" s="53" t="s">
        <v>3532</v>
      </c>
      <c r="D49" s="33" t="s">
        <v>192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 t="s">
        <v>192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 t="s">
        <v>192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 t="s">
        <v>192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</row>
    <row r="50" spans="1:31" ht="47.25" x14ac:dyDescent="0.25">
      <c r="A50" s="27" t="s">
        <v>236</v>
      </c>
      <c r="B50" s="48" t="s">
        <v>294</v>
      </c>
      <c r="C50" s="49" t="s">
        <v>295</v>
      </c>
      <c r="D50" s="33" t="s">
        <v>192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4">
        <v>0</v>
      </c>
      <c r="K50" s="33" t="s">
        <v>192</v>
      </c>
      <c r="L50" s="33">
        <v>0</v>
      </c>
      <c r="M50" s="34">
        <v>0</v>
      </c>
      <c r="N50" s="33">
        <v>0</v>
      </c>
      <c r="O50" s="33">
        <v>0</v>
      </c>
      <c r="P50" s="33">
        <v>0</v>
      </c>
      <c r="Q50" s="34">
        <v>0</v>
      </c>
      <c r="R50" s="33" t="s">
        <v>192</v>
      </c>
      <c r="S50" s="33">
        <v>0</v>
      </c>
      <c r="T50" s="34">
        <v>0</v>
      </c>
      <c r="U50" s="33">
        <v>0</v>
      </c>
      <c r="V50" s="33">
        <v>0</v>
      </c>
      <c r="W50" s="33">
        <v>0</v>
      </c>
      <c r="X50" s="34">
        <v>0</v>
      </c>
      <c r="Y50" s="33" t="s">
        <v>192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4">
        <v>0</v>
      </c>
    </row>
    <row r="51" spans="1:31" x14ac:dyDescent="0.25">
      <c r="A51" s="27" t="s">
        <v>236</v>
      </c>
      <c r="B51" s="48" t="s">
        <v>252</v>
      </c>
      <c r="C51" s="49" t="s">
        <v>253</v>
      </c>
      <c r="D51" s="33" t="s">
        <v>192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4">
        <v>0</v>
      </c>
      <c r="K51" s="33" t="s">
        <v>192</v>
      </c>
      <c r="L51" s="33">
        <v>0</v>
      </c>
      <c r="M51" s="34">
        <v>0</v>
      </c>
      <c r="N51" s="33">
        <v>0</v>
      </c>
      <c r="O51" s="33">
        <v>0</v>
      </c>
      <c r="P51" s="33">
        <v>0</v>
      </c>
      <c r="Q51" s="34">
        <v>0</v>
      </c>
      <c r="R51" s="33" t="s">
        <v>192</v>
      </c>
      <c r="S51" s="33">
        <v>0</v>
      </c>
      <c r="T51" s="34">
        <v>0</v>
      </c>
      <c r="U51" s="33">
        <v>0</v>
      </c>
      <c r="V51" s="33">
        <v>0</v>
      </c>
      <c r="W51" s="33">
        <v>0</v>
      </c>
      <c r="X51" s="34">
        <v>0</v>
      </c>
      <c r="Y51" s="33" t="s">
        <v>192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4">
        <v>0</v>
      </c>
    </row>
    <row r="52" spans="1:31" ht="31.5" x14ac:dyDescent="0.25">
      <c r="A52" s="21" t="s">
        <v>254</v>
      </c>
      <c r="B52" s="22" t="s">
        <v>255</v>
      </c>
      <c r="C52" s="22" t="s">
        <v>191</v>
      </c>
      <c r="D52" s="25" t="s">
        <v>192</v>
      </c>
      <c r="E52" s="25">
        <v>0</v>
      </c>
      <c r="F52" s="25">
        <v>0</v>
      </c>
      <c r="G52" s="25">
        <v>0</v>
      </c>
      <c r="H52" s="25">
        <v>0</v>
      </c>
      <c r="I52" s="25">
        <v>0</v>
      </c>
      <c r="J52" s="25">
        <v>0</v>
      </c>
      <c r="K52" s="25" t="s">
        <v>192</v>
      </c>
      <c r="L52" s="25">
        <v>0</v>
      </c>
      <c r="M52" s="25">
        <v>0</v>
      </c>
      <c r="N52" s="25">
        <v>0</v>
      </c>
      <c r="O52" s="25">
        <v>0</v>
      </c>
      <c r="P52" s="25">
        <v>0</v>
      </c>
      <c r="Q52" s="25">
        <v>0</v>
      </c>
      <c r="R52" s="25" t="s">
        <v>192</v>
      </c>
      <c r="S52" s="25">
        <v>0</v>
      </c>
      <c r="T52" s="25">
        <v>0</v>
      </c>
      <c r="U52" s="25">
        <v>0</v>
      </c>
      <c r="V52" s="25">
        <v>0</v>
      </c>
      <c r="W52" s="25">
        <v>0</v>
      </c>
      <c r="X52" s="25">
        <v>0</v>
      </c>
      <c r="Y52" s="25" t="s">
        <v>192</v>
      </c>
      <c r="Z52" s="25">
        <v>0</v>
      </c>
      <c r="AA52" s="25">
        <v>0</v>
      </c>
      <c r="AB52" s="25">
        <v>0</v>
      </c>
      <c r="AC52" s="25">
        <v>0</v>
      </c>
      <c r="AD52" s="25">
        <v>0</v>
      </c>
      <c r="AE52" s="25">
        <v>0</v>
      </c>
    </row>
    <row r="53" spans="1:31" ht="63" x14ac:dyDescent="0.25">
      <c r="A53" s="21" t="s">
        <v>115</v>
      </c>
      <c r="B53" s="22" t="s">
        <v>256</v>
      </c>
      <c r="C53" s="22" t="s">
        <v>191</v>
      </c>
      <c r="D53" s="173" t="s">
        <v>192</v>
      </c>
      <c r="E53" s="38">
        <f t="shared" ref="E53:J53" si="56">SUM(E54,E62,E69,E72)</f>
        <v>0</v>
      </c>
      <c r="F53" s="38">
        <f t="shared" si="56"/>
        <v>0</v>
      </c>
      <c r="G53" s="38">
        <f t="shared" si="56"/>
        <v>0</v>
      </c>
      <c r="H53" s="38">
        <f t="shared" si="56"/>
        <v>0</v>
      </c>
      <c r="I53" s="38">
        <f t="shared" si="56"/>
        <v>0</v>
      </c>
      <c r="J53" s="38">
        <f t="shared" si="56"/>
        <v>0</v>
      </c>
      <c r="K53" s="38" t="s">
        <v>192</v>
      </c>
      <c r="L53" s="38">
        <f t="shared" ref="L53:Q53" si="57">SUM(L54,L62,L69,L72)</f>
        <v>0</v>
      </c>
      <c r="M53" s="38">
        <f t="shared" si="57"/>
        <v>0</v>
      </c>
      <c r="N53" s="38">
        <f t="shared" si="57"/>
        <v>0</v>
      </c>
      <c r="O53" s="38">
        <f t="shared" si="57"/>
        <v>0</v>
      </c>
      <c r="P53" s="38">
        <f t="shared" si="57"/>
        <v>0</v>
      </c>
      <c r="Q53" s="38">
        <f t="shared" si="57"/>
        <v>0</v>
      </c>
      <c r="R53" s="38" t="s">
        <v>192</v>
      </c>
      <c r="S53" s="38">
        <f t="shared" ref="S53:X53" si="58">SUM(S54,S62,S69,S72)</f>
        <v>0</v>
      </c>
      <c r="T53" s="38">
        <f t="shared" si="58"/>
        <v>0</v>
      </c>
      <c r="U53" s="38">
        <f t="shared" si="58"/>
        <v>0</v>
      </c>
      <c r="V53" s="38">
        <f t="shared" si="58"/>
        <v>0</v>
      </c>
      <c r="W53" s="38">
        <f t="shared" si="58"/>
        <v>0</v>
      </c>
      <c r="X53" s="38">
        <f t="shared" si="58"/>
        <v>0</v>
      </c>
      <c r="Y53" s="38" t="s">
        <v>192</v>
      </c>
      <c r="Z53" s="38">
        <f t="shared" ref="Z53:AE53" si="59">SUM(Z54,Z62,Z69,Z72)</f>
        <v>0</v>
      </c>
      <c r="AA53" s="38">
        <f t="shared" si="59"/>
        <v>0</v>
      </c>
      <c r="AB53" s="38">
        <f t="shared" si="59"/>
        <v>0</v>
      </c>
      <c r="AC53" s="38">
        <f t="shared" si="59"/>
        <v>0</v>
      </c>
      <c r="AD53" s="38">
        <f t="shared" si="59"/>
        <v>0</v>
      </c>
      <c r="AE53" s="38">
        <f t="shared" si="59"/>
        <v>0</v>
      </c>
    </row>
    <row r="54" spans="1:31" ht="31.5" x14ac:dyDescent="0.25">
      <c r="A54" s="21" t="s">
        <v>126</v>
      </c>
      <c r="B54" s="22" t="s">
        <v>257</v>
      </c>
      <c r="C54" s="22" t="s">
        <v>191</v>
      </c>
      <c r="D54" s="173" t="s">
        <v>192</v>
      </c>
      <c r="E54" s="38">
        <f t="shared" ref="E54:J54" si="60">SUM(E55:E60)</f>
        <v>0</v>
      </c>
      <c r="F54" s="38">
        <f t="shared" si="60"/>
        <v>0</v>
      </c>
      <c r="G54" s="38">
        <f t="shared" si="60"/>
        <v>0</v>
      </c>
      <c r="H54" s="38">
        <f t="shared" si="60"/>
        <v>0</v>
      </c>
      <c r="I54" s="38">
        <f t="shared" si="60"/>
        <v>0</v>
      </c>
      <c r="J54" s="38">
        <f t="shared" si="60"/>
        <v>0</v>
      </c>
      <c r="K54" s="38" t="s">
        <v>192</v>
      </c>
      <c r="L54" s="38">
        <f t="shared" ref="L54:Q54" si="61">SUM(L55:L60)</f>
        <v>0</v>
      </c>
      <c r="M54" s="38">
        <f t="shared" si="61"/>
        <v>0</v>
      </c>
      <c r="N54" s="38">
        <f t="shared" si="61"/>
        <v>0</v>
      </c>
      <c r="O54" s="38">
        <f t="shared" si="61"/>
        <v>0</v>
      </c>
      <c r="P54" s="38">
        <f t="shared" si="61"/>
        <v>0</v>
      </c>
      <c r="Q54" s="38">
        <f t="shared" si="61"/>
        <v>0</v>
      </c>
      <c r="R54" s="38" t="s">
        <v>192</v>
      </c>
      <c r="S54" s="38">
        <f t="shared" ref="S54:X54" si="62">SUM(S55:S60)</f>
        <v>0</v>
      </c>
      <c r="T54" s="38">
        <f t="shared" si="62"/>
        <v>0</v>
      </c>
      <c r="U54" s="38">
        <f t="shared" si="62"/>
        <v>0</v>
      </c>
      <c r="V54" s="38">
        <f t="shared" si="62"/>
        <v>0</v>
      </c>
      <c r="W54" s="38">
        <f t="shared" si="62"/>
        <v>0</v>
      </c>
      <c r="X54" s="38">
        <f t="shared" si="62"/>
        <v>0</v>
      </c>
      <c r="Y54" s="38" t="s">
        <v>192</v>
      </c>
      <c r="Z54" s="38">
        <f t="shared" ref="Z54:AE54" si="63">SUM(Z55:Z60)</f>
        <v>0</v>
      </c>
      <c r="AA54" s="38">
        <f t="shared" si="63"/>
        <v>0</v>
      </c>
      <c r="AB54" s="38">
        <f t="shared" si="63"/>
        <v>0</v>
      </c>
      <c r="AC54" s="38">
        <f t="shared" si="63"/>
        <v>0</v>
      </c>
      <c r="AD54" s="38">
        <f t="shared" si="63"/>
        <v>0</v>
      </c>
      <c r="AE54" s="38">
        <f t="shared" si="63"/>
        <v>0</v>
      </c>
    </row>
    <row r="55" spans="1:31" ht="31.5" x14ac:dyDescent="0.25">
      <c r="A55" s="27" t="s">
        <v>126</v>
      </c>
      <c r="B55" s="28" t="s">
        <v>258</v>
      </c>
      <c r="C55" s="60" t="s">
        <v>259</v>
      </c>
      <c r="D55" s="33" t="s">
        <v>192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 t="s">
        <v>192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 t="s">
        <v>192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 t="s">
        <v>192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</row>
    <row r="56" spans="1:31" x14ac:dyDescent="0.25">
      <c r="A56" s="27" t="s">
        <v>126</v>
      </c>
      <c r="B56" s="48" t="s">
        <v>260</v>
      </c>
      <c r="C56" s="53" t="s">
        <v>261</v>
      </c>
      <c r="D56" s="33" t="s">
        <v>192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 t="s">
        <v>192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 t="s">
        <v>192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 t="s">
        <v>192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</row>
    <row r="57" spans="1:31" x14ac:dyDescent="0.25">
      <c r="A57" s="27" t="s">
        <v>126</v>
      </c>
      <c r="B57" s="48" t="s">
        <v>262</v>
      </c>
      <c r="C57" s="53" t="s">
        <v>263</v>
      </c>
      <c r="D57" s="33" t="s">
        <v>192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 t="s">
        <v>192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 t="s">
        <v>192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 t="s">
        <v>192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</row>
    <row r="58" spans="1:31" x14ac:dyDescent="0.25">
      <c r="A58" s="27" t="s">
        <v>126</v>
      </c>
      <c r="B58" s="48" t="s">
        <v>264</v>
      </c>
      <c r="C58" s="49" t="s">
        <v>265</v>
      </c>
      <c r="D58" s="33" t="s">
        <v>192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 t="s">
        <v>192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 t="s">
        <v>192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 t="s">
        <v>192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</row>
    <row r="59" spans="1:31" x14ac:dyDescent="0.25">
      <c r="A59" s="27" t="s">
        <v>126</v>
      </c>
      <c r="B59" s="48" t="s">
        <v>266</v>
      </c>
      <c r="C59" s="53" t="s">
        <v>267</v>
      </c>
      <c r="D59" s="33" t="s">
        <v>192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 t="s">
        <v>192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 t="s">
        <v>192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 t="s">
        <v>192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</row>
    <row r="60" spans="1:31" x14ac:dyDescent="0.25">
      <c r="A60" s="27" t="s">
        <v>126</v>
      </c>
      <c r="B60" s="48" t="s">
        <v>269</v>
      </c>
      <c r="C60" s="49" t="s">
        <v>270</v>
      </c>
      <c r="D60" s="33" t="s">
        <v>192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 t="s">
        <v>192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 t="s">
        <v>192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 t="s">
        <v>192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</row>
    <row r="61" spans="1:31" ht="31.5" x14ac:dyDescent="0.25">
      <c r="A61" s="27" t="s">
        <v>126</v>
      </c>
      <c r="B61" s="48" t="s">
        <v>273</v>
      </c>
      <c r="C61" s="49" t="s">
        <v>274</v>
      </c>
      <c r="D61" s="33" t="s">
        <v>192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4">
        <v>0</v>
      </c>
      <c r="K61" s="33" t="s">
        <v>192</v>
      </c>
      <c r="L61" s="33">
        <v>0</v>
      </c>
      <c r="M61" s="34">
        <v>0</v>
      </c>
      <c r="N61" s="33">
        <v>0</v>
      </c>
      <c r="O61" s="33">
        <v>0</v>
      </c>
      <c r="P61" s="33">
        <v>0</v>
      </c>
      <c r="Q61" s="34">
        <v>0</v>
      </c>
      <c r="R61" s="33" t="s">
        <v>192</v>
      </c>
      <c r="S61" s="33">
        <v>0</v>
      </c>
      <c r="T61" s="34">
        <v>0</v>
      </c>
      <c r="U61" s="33">
        <v>0</v>
      </c>
      <c r="V61" s="33">
        <v>0</v>
      </c>
      <c r="W61" s="33">
        <v>0</v>
      </c>
      <c r="X61" s="34">
        <v>0</v>
      </c>
      <c r="Y61" s="33" t="s">
        <v>192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4">
        <v>0</v>
      </c>
    </row>
    <row r="62" spans="1:31" x14ac:dyDescent="0.25">
      <c r="A62" s="39" t="s">
        <v>128</v>
      </c>
      <c r="B62" s="98" t="s">
        <v>275</v>
      </c>
      <c r="C62" s="41" t="s">
        <v>191</v>
      </c>
      <c r="D62" s="38" t="s">
        <v>192</v>
      </c>
      <c r="E62" s="38">
        <v>0</v>
      </c>
      <c r="F62" s="38">
        <v>0</v>
      </c>
      <c r="G62" s="38">
        <v>0</v>
      </c>
      <c r="H62" s="38">
        <v>0</v>
      </c>
      <c r="I62" s="38">
        <v>0</v>
      </c>
      <c r="J62" s="38">
        <v>0</v>
      </c>
      <c r="K62" s="38" t="s">
        <v>192</v>
      </c>
      <c r="L62" s="38">
        <v>0</v>
      </c>
      <c r="M62" s="38">
        <v>0</v>
      </c>
      <c r="N62" s="38">
        <v>0</v>
      </c>
      <c r="O62" s="38">
        <v>0</v>
      </c>
      <c r="P62" s="38">
        <v>0</v>
      </c>
      <c r="Q62" s="38">
        <v>0</v>
      </c>
      <c r="R62" s="38" t="s">
        <v>192</v>
      </c>
      <c r="S62" s="38">
        <v>0</v>
      </c>
      <c r="T62" s="38">
        <v>0</v>
      </c>
      <c r="U62" s="38">
        <v>0</v>
      </c>
      <c r="V62" s="38">
        <v>0</v>
      </c>
      <c r="W62" s="38">
        <v>0</v>
      </c>
      <c r="X62" s="38">
        <v>0</v>
      </c>
      <c r="Y62" s="38" t="s">
        <v>192</v>
      </c>
      <c r="Z62" s="38">
        <v>0</v>
      </c>
      <c r="AA62" s="38">
        <v>0</v>
      </c>
      <c r="AB62" s="38">
        <v>0</v>
      </c>
      <c r="AC62" s="38">
        <v>0</v>
      </c>
      <c r="AD62" s="38">
        <v>0</v>
      </c>
      <c r="AE62" s="38">
        <v>0</v>
      </c>
    </row>
    <row r="63" spans="1:31" ht="31.5" x14ac:dyDescent="0.25">
      <c r="A63" s="27" t="s">
        <v>128</v>
      </c>
      <c r="B63" s="43" t="s">
        <v>276</v>
      </c>
      <c r="C63" s="29" t="s">
        <v>277</v>
      </c>
      <c r="D63" s="33" t="s">
        <v>192</v>
      </c>
      <c r="E63" s="32">
        <v>0</v>
      </c>
      <c r="F63" s="32">
        <v>0</v>
      </c>
      <c r="G63" s="32">
        <v>0</v>
      </c>
      <c r="H63" s="32">
        <v>0</v>
      </c>
      <c r="I63" s="32">
        <v>0</v>
      </c>
      <c r="J63" s="32">
        <v>0</v>
      </c>
      <c r="K63" s="33" t="s">
        <v>192</v>
      </c>
      <c r="L63" s="32">
        <v>0</v>
      </c>
      <c r="M63" s="32">
        <v>0</v>
      </c>
      <c r="N63" s="32">
        <v>0</v>
      </c>
      <c r="O63" s="32">
        <v>0</v>
      </c>
      <c r="P63" s="32">
        <v>0</v>
      </c>
      <c r="Q63" s="32">
        <v>0</v>
      </c>
      <c r="R63" s="33" t="s">
        <v>192</v>
      </c>
      <c r="S63" s="32">
        <v>0</v>
      </c>
      <c r="T63" s="32">
        <v>0</v>
      </c>
      <c r="U63" s="32">
        <v>0</v>
      </c>
      <c r="V63" s="32">
        <v>0</v>
      </c>
      <c r="W63" s="32">
        <v>0</v>
      </c>
      <c r="X63" s="32">
        <v>0</v>
      </c>
      <c r="Y63" s="33" t="s">
        <v>192</v>
      </c>
      <c r="Z63" s="32">
        <v>0</v>
      </c>
      <c r="AA63" s="32">
        <v>0</v>
      </c>
      <c r="AB63" s="32">
        <v>0</v>
      </c>
      <c r="AC63" s="32">
        <v>0</v>
      </c>
      <c r="AD63" s="32">
        <v>0</v>
      </c>
      <c r="AE63" s="32">
        <v>0</v>
      </c>
    </row>
    <row r="64" spans="1:31" ht="31.5" x14ac:dyDescent="0.25">
      <c r="A64" s="27" t="s">
        <v>128</v>
      </c>
      <c r="B64" s="43" t="s">
        <v>278</v>
      </c>
      <c r="C64" s="29" t="s">
        <v>279</v>
      </c>
      <c r="D64" s="33" t="s">
        <v>192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 t="s">
        <v>192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 t="s">
        <v>192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 t="s">
        <v>192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</row>
    <row r="65" spans="1:31" ht="31.5" x14ac:dyDescent="0.25">
      <c r="A65" s="27" t="s">
        <v>128</v>
      </c>
      <c r="B65" s="48" t="s">
        <v>280</v>
      </c>
      <c r="C65" s="49" t="s">
        <v>281</v>
      </c>
      <c r="D65" s="33" t="s">
        <v>192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 t="s">
        <v>192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 t="s">
        <v>192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 t="s">
        <v>192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</row>
    <row r="66" spans="1:31" ht="31.5" x14ac:dyDescent="0.25">
      <c r="A66" s="27" t="s">
        <v>128</v>
      </c>
      <c r="B66" s="48" t="s">
        <v>282</v>
      </c>
      <c r="C66" s="49" t="s">
        <v>283</v>
      </c>
      <c r="D66" s="33" t="s">
        <v>192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4">
        <v>0</v>
      </c>
      <c r="K66" s="33" t="s">
        <v>192</v>
      </c>
      <c r="L66" s="33">
        <v>0</v>
      </c>
      <c r="M66" s="34">
        <v>0</v>
      </c>
      <c r="N66" s="33">
        <v>0</v>
      </c>
      <c r="O66" s="33">
        <v>0</v>
      </c>
      <c r="P66" s="33">
        <v>0</v>
      </c>
      <c r="Q66" s="34">
        <v>0</v>
      </c>
      <c r="R66" s="33" t="s">
        <v>192</v>
      </c>
      <c r="S66" s="33">
        <v>0</v>
      </c>
      <c r="T66" s="34">
        <v>0</v>
      </c>
      <c r="U66" s="33">
        <v>0</v>
      </c>
      <c r="V66" s="33">
        <v>0</v>
      </c>
      <c r="W66" s="33">
        <v>0</v>
      </c>
      <c r="X66" s="34">
        <v>0</v>
      </c>
      <c r="Y66" s="33" t="s">
        <v>192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4">
        <v>0</v>
      </c>
    </row>
    <row r="67" spans="1:31" ht="47.25" x14ac:dyDescent="0.25">
      <c r="A67" s="27" t="s">
        <v>128</v>
      </c>
      <c r="B67" s="48" t="s">
        <v>284</v>
      </c>
      <c r="C67" s="49" t="s">
        <v>285</v>
      </c>
      <c r="D67" s="33" t="s">
        <v>192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 t="s">
        <v>192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 t="s">
        <v>192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 t="s">
        <v>192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</row>
    <row r="68" spans="1:31" ht="31.5" x14ac:dyDescent="0.25">
      <c r="A68" s="27" t="s">
        <v>128</v>
      </c>
      <c r="B68" s="48" t="s">
        <v>287</v>
      </c>
      <c r="C68" s="46" t="s">
        <v>288</v>
      </c>
      <c r="D68" s="33" t="s">
        <v>192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 t="s">
        <v>192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 t="s">
        <v>192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 t="s">
        <v>192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</row>
    <row r="69" spans="1:31" x14ac:dyDescent="0.25">
      <c r="A69" s="39" t="s">
        <v>129</v>
      </c>
      <c r="B69" s="98" t="s">
        <v>289</v>
      </c>
      <c r="C69" s="41" t="s">
        <v>191</v>
      </c>
      <c r="D69" s="38" t="s">
        <v>192</v>
      </c>
      <c r="E69" s="38">
        <f t="shared" ref="E69:J69" si="64">SUM(E70:E71)</f>
        <v>0</v>
      </c>
      <c r="F69" s="38">
        <f t="shared" si="64"/>
        <v>0</v>
      </c>
      <c r="G69" s="38">
        <f t="shared" si="64"/>
        <v>0</v>
      </c>
      <c r="H69" s="38">
        <f t="shared" si="64"/>
        <v>0</v>
      </c>
      <c r="I69" s="38">
        <f t="shared" si="64"/>
        <v>0</v>
      </c>
      <c r="J69" s="38">
        <f t="shared" si="64"/>
        <v>0</v>
      </c>
      <c r="K69" s="38" t="s">
        <v>192</v>
      </c>
      <c r="L69" s="38">
        <f t="shared" ref="L69:Q69" si="65">SUM(L70:L71)</f>
        <v>0</v>
      </c>
      <c r="M69" s="38">
        <f t="shared" si="65"/>
        <v>0</v>
      </c>
      <c r="N69" s="38">
        <f t="shared" si="65"/>
        <v>0</v>
      </c>
      <c r="O69" s="38">
        <f t="shared" si="65"/>
        <v>0</v>
      </c>
      <c r="P69" s="38">
        <f t="shared" si="65"/>
        <v>0</v>
      </c>
      <c r="Q69" s="38">
        <f t="shared" si="65"/>
        <v>0</v>
      </c>
      <c r="R69" s="38" t="s">
        <v>192</v>
      </c>
      <c r="S69" s="38">
        <f t="shared" ref="S69:X69" si="66">SUM(S70:S71)</f>
        <v>0</v>
      </c>
      <c r="T69" s="38">
        <f t="shared" si="66"/>
        <v>0</v>
      </c>
      <c r="U69" s="38">
        <f t="shared" si="66"/>
        <v>0</v>
      </c>
      <c r="V69" s="38">
        <f t="shared" si="66"/>
        <v>0</v>
      </c>
      <c r="W69" s="38">
        <f t="shared" si="66"/>
        <v>0</v>
      </c>
      <c r="X69" s="38">
        <f t="shared" si="66"/>
        <v>0</v>
      </c>
      <c r="Y69" s="38" t="s">
        <v>192</v>
      </c>
      <c r="Z69" s="38">
        <f t="shared" ref="Z69:AE69" si="67">SUM(Z70:Z71)</f>
        <v>0</v>
      </c>
      <c r="AA69" s="38">
        <f t="shared" si="67"/>
        <v>0</v>
      </c>
      <c r="AB69" s="38">
        <f t="shared" si="67"/>
        <v>0</v>
      </c>
      <c r="AC69" s="38">
        <f t="shared" si="67"/>
        <v>0</v>
      </c>
      <c r="AD69" s="38">
        <f t="shared" si="67"/>
        <v>0</v>
      </c>
      <c r="AE69" s="38">
        <f t="shared" si="67"/>
        <v>0</v>
      </c>
    </row>
    <row r="70" spans="1:31" ht="47.25" x14ac:dyDescent="0.25">
      <c r="A70" s="27" t="s">
        <v>129</v>
      </c>
      <c r="B70" s="43" t="s">
        <v>290</v>
      </c>
      <c r="C70" s="29" t="s">
        <v>291</v>
      </c>
      <c r="D70" s="33" t="s">
        <v>192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 t="s">
        <v>192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 t="s">
        <v>192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 t="s">
        <v>192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</row>
    <row r="71" spans="1:31" ht="31.5" x14ac:dyDescent="0.25">
      <c r="A71" s="27" t="s">
        <v>129</v>
      </c>
      <c r="B71" s="52" t="s">
        <v>3512</v>
      </c>
      <c r="C71" s="29" t="s">
        <v>3513</v>
      </c>
      <c r="D71" s="33" t="s">
        <v>192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4">
        <v>0</v>
      </c>
      <c r="K71" s="33" t="s">
        <v>192</v>
      </c>
      <c r="L71" s="33">
        <v>0</v>
      </c>
      <c r="M71" s="34">
        <v>0</v>
      </c>
      <c r="N71" s="33">
        <v>0</v>
      </c>
      <c r="O71" s="33">
        <v>0</v>
      </c>
      <c r="P71" s="33">
        <v>0</v>
      </c>
      <c r="Q71" s="34">
        <v>0</v>
      </c>
      <c r="R71" s="33" t="s">
        <v>192</v>
      </c>
      <c r="S71" s="33">
        <v>0</v>
      </c>
      <c r="T71" s="34">
        <v>0</v>
      </c>
      <c r="U71" s="33">
        <v>0</v>
      </c>
      <c r="V71" s="33">
        <v>0</v>
      </c>
      <c r="W71" s="33">
        <v>0</v>
      </c>
      <c r="X71" s="34">
        <v>0</v>
      </c>
      <c r="Y71" s="33" t="s">
        <v>192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4">
        <v>0</v>
      </c>
    </row>
    <row r="72" spans="1:31" ht="31.5" x14ac:dyDescent="0.25">
      <c r="A72" s="21" t="s">
        <v>296</v>
      </c>
      <c r="B72" s="22" t="s">
        <v>297</v>
      </c>
      <c r="C72" s="22" t="s">
        <v>191</v>
      </c>
      <c r="D72" s="38" t="s">
        <v>192</v>
      </c>
      <c r="E72" s="38">
        <f t="shared" ref="E72:J72" si="68">SUM(E73:E87)</f>
        <v>0</v>
      </c>
      <c r="F72" s="38">
        <f t="shared" si="68"/>
        <v>0</v>
      </c>
      <c r="G72" s="38">
        <f t="shared" si="68"/>
        <v>0</v>
      </c>
      <c r="H72" s="38">
        <f t="shared" si="68"/>
        <v>0</v>
      </c>
      <c r="I72" s="38">
        <f t="shared" si="68"/>
        <v>0</v>
      </c>
      <c r="J72" s="38">
        <f t="shared" si="68"/>
        <v>0</v>
      </c>
      <c r="K72" s="38" t="s">
        <v>192</v>
      </c>
      <c r="L72" s="38">
        <f t="shared" ref="L72:Q72" si="69">SUM(L73:L87)</f>
        <v>0</v>
      </c>
      <c r="M72" s="38">
        <f t="shared" si="69"/>
        <v>0</v>
      </c>
      <c r="N72" s="38">
        <f t="shared" si="69"/>
        <v>0</v>
      </c>
      <c r="O72" s="38">
        <f t="shared" si="69"/>
        <v>0</v>
      </c>
      <c r="P72" s="38">
        <f t="shared" si="69"/>
        <v>0</v>
      </c>
      <c r="Q72" s="38">
        <f t="shared" si="69"/>
        <v>0</v>
      </c>
      <c r="R72" s="38" t="s">
        <v>192</v>
      </c>
      <c r="S72" s="38">
        <f t="shared" ref="S72:X72" si="70">SUM(S73:S87)</f>
        <v>0</v>
      </c>
      <c r="T72" s="38">
        <f t="shared" si="70"/>
        <v>0</v>
      </c>
      <c r="U72" s="38">
        <f t="shared" si="70"/>
        <v>0</v>
      </c>
      <c r="V72" s="38">
        <f t="shared" si="70"/>
        <v>0</v>
      </c>
      <c r="W72" s="38">
        <f t="shared" si="70"/>
        <v>0</v>
      </c>
      <c r="X72" s="38">
        <f t="shared" si="70"/>
        <v>0</v>
      </c>
      <c r="Y72" s="38" t="s">
        <v>192</v>
      </c>
      <c r="Z72" s="38">
        <f t="shared" ref="Z72:AE72" si="71">SUM(Z73:Z87)</f>
        <v>0</v>
      </c>
      <c r="AA72" s="38">
        <f t="shared" si="71"/>
        <v>0</v>
      </c>
      <c r="AB72" s="38">
        <f t="shared" si="71"/>
        <v>0</v>
      </c>
      <c r="AC72" s="38">
        <f t="shared" si="71"/>
        <v>0</v>
      </c>
      <c r="AD72" s="38">
        <f t="shared" si="71"/>
        <v>0</v>
      </c>
      <c r="AE72" s="38">
        <f t="shared" si="71"/>
        <v>0</v>
      </c>
    </row>
    <row r="73" spans="1:31" ht="47.25" x14ac:dyDescent="0.25">
      <c r="A73" s="27" t="s">
        <v>296</v>
      </c>
      <c r="B73" s="28" t="s">
        <v>298</v>
      </c>
      <c r="C73" s="60" t="s">
        <v>299</v>
      </c>
      <c r="D73" s="33" t="s">
        <v>192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 t="s">
        <v>192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 t="s">
        <v>192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 t="s">
        <v>192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</row>
    <row r="74" spans="1:31" ht="31.5" x14ac:dyDescent="0.25">
      <c r="A74" s="27" t="s">
        <v>296</v>
      </c>
      <c r="B74" s="28" t="s">
        <v>301</v>
      </c>
      <c r="C74" s="60" t="s">
        <v>302</v>
      </c>
      <c r="D74" s="33" t="s">
        <v>192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 t="s">
        <v>192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 t="s">
        <v>192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 t="s">
        <v>192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</row>
    <row r="75" spans="1:31" ht="31.5" x14ac:dyDescent="0.25">
      <c r="A75" s="27" t="s">
        <v>296</v>
      </c>
      <c r="B75" s="28" t="s">
        <v>303</v>
      </c>
      <c r="C75" s="29" t="s">
        <v>304</v>
      </c>
      <c r="D75" s="33" t="s">
        <v>192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4">
        <v>0</v>
      </c>
      <c r="K75" s="33" t="s">
        <v>192</v>
      </c>
      <c r="L75" s="33">
        <v>0</v>
      </c>
      <c r="M75" s="34">
        <v>0</v>
      </c>
      <c r="N75" s="33">
        <v>0</v>
      </c>
      <c r="O75" s="33">
        <v>0</v>
      </c>
      <c r="P75" s="33">
        <v>0</v>
      </c>
      <c r="Q75" s="34">
        <v>0</v>
      </c>
      <c r="R75" s="33" t="s">
        <v>192</v>
      </c>
      <c r="S75" s="33">
        <v>0</v>
      </c>
      <c r="T75" s="34">
        <v>0</v>
      </c>
      <c r="U75" s="33">
        <v>0</v>
      </c>
      <c r="V75" s="33">
        <v>0</v>
      </c>
      <c r="W75" s="33">
        <v>0</v>
      </c>
      <c r="X75" s="34">
        <v>0</v>
      </c>
      <c r="Y75" s="33" t="s">
        <v>192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4">
        <v>0</v>
      </c>
    </row>
    <row r="76" spans="1:31" ht="31.5" x14ac:dyDescent="0.25">
      <c r="A76" s="27" t="s">
        <v>296</v>
      </c>
      <c r="B76" s="28" t="s">
        <v>305</v>
      </c>
      <c r="C76" s="60" t="s">
        <v>306</v>
      </c>
      <c r="D76" s="33" t="s">
        <v>192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 t="s">
        <v>192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 t="s">
        <v>192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 t="s">
        <v>192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</row>
    <row r="77" spans="1:31" ht="31.5" x14ac:dyDescent="0.25">
      <c r="A77" s="27" t="s">
        <v>296</v>
      </c>
      <c r="B77" s="28" t="s">
        <v>307</v>
      </c>
      <c r="C77" s="50" t="s">
        <v>308</v>
      </c>
      <c r="D77" s="33" t="s">
        <v>192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4">
        <v>0</v>
      </c>
      <c r="K77" s="33" t="s">
        <v>192</v>
      </c>
      <c r="L77" s="33">
        <v>0</v>
      </c>
      <c r="M77" s="34">
        <v>0</v>
      </c>
      <c r="N77" s="33">
        <v>0</v>
      </c>
      <c r="O77" s="33">
        <v>0</v>
      </c>
      <c r="P77" s="33">
        <v>0</v>
      </c>
      <c r="Q77" s="34">
        <v>0</v>
      </c>
      <c r="R77" s="33" t="s">
        <v>192</v>
      </c>
      <c r="S77" s="33">
        <v>0</v>
      </c>
      <c r="T77" s="34">
        <v>0</v>
      </c>
      <c r="U77" s="33">
        <v>0</v>
      </c>
      <c r="V77" s="33">
        <v>0</v>
      </c>
      <c r="W77" s="33">
        <v>0</v>
      </c>
      <c r="X77" s="34">
        <v>0</v>
      </c>
      <c r="Y77" s="33" t="s">
        <v>192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4">
        <v>0</v>
      </c>
    </row>
    <row r="78" spans="1:31" x14ac:dyDescent="0.25">
      <c r="A78" s="27" t="s">
        <v>296</v>
      </c>
      <c r="B78" s="28" t="s">
        <v>310</v>
      </c>
      <c r="C78" s="50" t="s">
        <v>311</v>
      </c>
      <c r="D78" s="33" t="s">
        <v>192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4">
        <v>0</v>
      </c>
      <c r="K78" s="33" t="s">
        <v>192</v>
      </c>
      <c r="L78" s="33">
        <v>0</v>
      </c>
      <c r="M78" s="34">
        <v>0</v>
      </c>
      <c r="N78" s="33">
        <v>0</v>
      </c>
      <c r="O78" s="33">
        <v>0</v>
      </c>
      <c r="P78" s="33">
        <v>0</v>
      </c>
      <c r="Q78" s="34">
        <v>0</v>
      </c>
      <c r="R78" s="33" t="s">
        <v>192</v>
      </c>
      <c r="S78" s="33">
        <v>0</v>
      </c>
      <c r="T78" s="34">
        <v>0</v>
      </c>
      <c r="U78" s="33">
        <v>0</v>
      </c>
      <c r="V78" s="33">
        <v>0</v>
      </c>
      <c r="W78" s="33">
        <v>0</v>
      </c>
      <c r="X78" s="34">
        <v>0</v>
      </c>
      <c r="Y78" s="33" t="s">
        <v>192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4">
        <v>0</v>
      </c>
    </row>
    <row r="79" spans="1:31" ht="31.5" x14ac:dyDescent="0.25">
      <c r="A79" s="27" t="s">
        <v>296</v>
      </c>
      <c r="B79" s="28" t="s">
        <v>312</v>
      </c>
      <c r="C79" s="60" t="s">
        <v>313</v>
      </c>
      <c r="D79" s="33" t="s">
        <v>192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 t="s">
        <v>192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 t="s">
        <v>192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 t="s">
        <v>192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</row>
    <row r="80" spans="1:31" ht="31.5" x14ac:dyDescent="0.25">
      <c r="A80" s="27" t="s">
        <v>296</v>
      </c>
      <c r="B80" s="48" t="s">
        <v>314</v>
      </c>
      <c r="C80" s="53" t="s">
        <v>315</v>
      </c>
      <c r="D80" s="33" t="s">
        <v>192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 t="s">
        <v>192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 t="s">
        <v>192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 t="s">
        <v>192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</row>
    <row r="81" spans="1:31" ht="47.25" x14ac:dyDescent="0.25">
      <c r="A81" s="27" t="s">
        <v>296</v>
      </c>
      <c r="B81" s="48" t="s">
        <v>317</v>
      </c>
      <c r="C81" s="53" t="s">
        <v>318</v>
      </c>
      <c r="D81" s="33" t="s">
        <v>192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 t="s">
        <v>192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 t="s">
        <v>192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 t="s">
        <v>192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</row>
    <row r="82" spans="1:31" ht="31.5" x14ac:dyDescent="0.25">
      <c r="A82" s="27" t="s">
        <v>296</v>
      </c>
      <c r="B82" s="48" t="s">
        <v>319</v>
      </c>
      <c r="C82" s="53" t="s">
        <v>320</v>
      </c>
      <c r="D82" s="33" t="s">
        <v>192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 t="s">
        <v>192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 t="s">
        <v>192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 t="s">
        <v>192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</row>
    <row r="83" spans="1:31" ht="78.75" x14ac:dyDescent="0.25">
      <c r="A83" s="27" t="s">
        <v>296</v>
      </c>
      <c r="B83" s="48" t="s">
        <v>2276</v>
      </c>
      <c r="C83" s="53" t="s">
        <v>321</v>
      </c>
      <c r="D83" s="33" t="s">
        <v>192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 t="s">
        <v>192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 t="s">
        <v>192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 t="s">
        <v>192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</row>
    <row r="84" spans="1:31" ht="47.25" x14ac:dyDescent="0.25">
      <c r="A84" s="27" t="s">
        <v>296</v>
      </c>
      <c r="B84" s="48" t="s">
        <v>322</v>
      </c>
      <c r="C84" s="53" t="s">
        <v>323</v>
      </c>
      <c r="D84" s="33" t="s">
        <v>192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 t="s">
        <v>192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 t="s">
        <v>192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 t="s">
        <v>192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</row>
    <row r="85" spans="1:31" ht="31.5" x14ac:dyDescent="0.25">
      <c r="A85" s="27" t="s">
        <v>296</v>
      </c>
      <c r="B85" s="48" t="s">
        <v>324</v>
      </c>
      <c r="C85" s="49" t="s">
        <v>325</v>
      </c>
      <c r="D85" s="33" t="s">
        <v>192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4">
        <v>0</v>
      </c>
      <c r="K85" s="33" t="s">
        <v>192</v>
      </c>
      <c r="L85" s="33">
        <v>0</v>
      </c>
      <c r="M85" s="34">
        <v>0</v>
      </c>
      <c r="N85" s="33">
        <v>0</v>
      </c>
      <c r="O85" s="33">
        <v>0</v>
      </c>
      <c r="P85" s="33">
        <v>0</v>
      </c>
      <c r="Q85" s="34">
        <v>0</v>
      </c>
      <c r="R85" s="33" t="s">
        <v>192</v>
      </c>
      <c r="S85" s="33">
        <v>0</v>
      </c>
      <c r="T85" s="34">
        <v>0</v>
      </c>
      <c r="U85" s="33">
        <v>0</v>
      </c>
      <c r="V85" s="33">
        <v>0</v>
      </c>
      <c r="W85" s="33">
        <v>0</v>
      </c>
      <c r="X85" s="34">
        <v>0</v>
      </c>
      <c r="Y85" s="33" t="s">
        <v>192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4">
        <v>0</v>
      </c>
    </row>
    <row r="86" spans="1:31" ht="31.5" x14ac:dyDescent="0.25">
      <c r="A86" s="27" t="s">
        <v>296</v>
      </c>
      <c r="B86" s="48" t="s">
        <v>326</v>
      </c>
      <c r="C86" s="53" t="s">
        <v>327</v>
      </c>
      <c r="D86" s="33" t="s">
        <v>192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 t="s">
        <v>192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 t="s">
        <v>192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 t="s">
        <v>192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</row>
    <row r="87" spans="1:31" ht="31.5" x14ac:dyDescent="0.25">
      <c r="A87" s="27" t="s">
        <v>296</v>
      </c>
      <c r="B87" s="48" t="s">
        <v>328</v>
      </c>
      <c r="C87" s="53" t="s">
        <v>329</v>
      </c>
      <c r="D87" s="33" t="s">
        <v>192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 t="s">
        <v>192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 t="s">
        <v>192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 t="s">
        <v>192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</row>
    <row r="88" spans="1:31" ht="31.5" x14ac:dyDescent="0.25">
      <c r="A88" s="21" t="s">
        <v>131</v>
      </c>
      <c r="B88" s="22" t="s">
        <v>330</v>
      </c>
      <c r="C88" s="22" t="s">
        <v>191</v>
      </c>
      <c r="D88" s="38" t="s">
        <v>192</v>
      </c>
      <c r="E88" s="38">
        <f t="shared" ref="E88:J88" si="72">E89+E119+E120+E158</f>
        <v>0</v>
      </c>
      <c r="F88" s="38">
        <f t="shared" si="72"/>
        <v>0</v>
      </c>
      <c r="G88" s="38">
        <f t="shared" si="72"/>
        <v>0</v>
      </c>
      <c r="H88" s="38">
        <f t="shared" si="72"/>
        <v>0</v>
      </c>
      <c r="I88" s="38">
        <f t="shared" si="72"/>
        <v>0</v>
      </c>
      <c r="J88" s="38">
        <f t="shared" si="72"/>
        <v>0</v>
      </c>
      <c r="K88" s="38" t="s">
        <v>192</v>
      </c>
      <c r="L88" s="38">
        <f t="shared" ref="L88:Q88" si="73">L89+L119+L120+L158</f>
        <v>0</v>
      </c>
      <c r="M88" s="38">
        <f t="shared" si="73"/>
        <v>0</v>
      </c>
      <c r="N88" s="38">
        <f t="shared" si="73"/>
        <v>0</v>
      </c>
      <c r="O88" s="38">
        <f t="shared" si="73"/>
        <v>0</v>
      </c>
      <c r="P88" s="38">
        <f t="shared" si="73"/>
        <v>0</v>
      </c>
      <c r="Q88" s="38">
        <f t="shared" si="73"/>
        <v>0</v>
      </c>
      <c r="R88" s="38" t="s">
        <v>192</v>
      </c>
      <c r="S88" s="38">
        <f t="shared" ref="S88:X88" si="74">S89+S119+S120+S158</f>
        <v>0</v>
      </c>
      <c r="T88" s="38">
        <f t="shared" si="74"/>
        <v>0</v>
      </c>
      <c r="U88" s="38">
        <f t="shared" si="74"/>
        <v>0</v>
      </c>
      <c r="V88" s="38">
        <f t="shared" si="74"/>
        <v>0</v>
      </c>
      <c r="W88" s="38">
        <f t="shared" si="74"/>
        <v>0</v>
      </c>
      <c r="X88" s="38">
        <f t="shared" si="74"/>
        <v>0</v>
      </c>
      <c r="Y88" s="38" t="s">
        <v>192</v>
      </c>
      <c r="Z88" s="38">
        <f t="shared" ref="Z88:AE88" si="75">Z89+Z119+Z120+Z158</f>
        <v>0</v>
      </c>
      <c r="AA88" s="38">
        <f t="shared" si="75"/>
        <v>0</v>
      </c>
      <c r="AB88" s="38">
        <f t="shared" si="75"/>
        <v>0</v>
      </c>
      <c r="AC88" s="38">
        <f t="shared" si="75"/>
        <v>0</v>
      </c>
      <c r="AD88" s="38">
        <f t="shared" si="75"/>
        <v>0</v>
      </c>
      <c r="AE88" s="38">
        <f t="shared" si="75"/>
        <v>0</v>
      </c>
    </row>
    <row r="89" spans="1:31" ht="47.25" x14ac:dyDescent="0.25">
      <c r="A89" s="21" t="s">
        <v>331</v>
      </c>
      <c r="B89" s="22" t="s">
        <v>332</v>
      </c>
      <c r="C89" s="22" t="s">
        <v>191</v>
      </c>
      <c r="D89" s="38" t="s">
        <v>192</v>
      </c>
      <c r="E89" s="38">
        <f t="shared" ref="E89:J89" si="76">SUM(E90:E118)</f>
        <v>0</v>
      </c>
      <c r="F89" s="38">
        <f t="shared" si="76"/>
        <v>0</v>
      </c>
      <c r="G89" s="38">
        <f t="shared" si="76"/>
        <v>0</v>
      </c>
      <c r="H89" s="38">
        <f t="shared" si="76"/>
        <v>0</v>
      </c>
      <c r="I89" s="38">
        <f t="shared" si="76"/>
        <v>0</v>
      </c>
      <c r="J89" s="38">
        <f t="shared" si="76"/>
        <v>0</v>
      </c>
      <c r="K89" s="38" t="s">
        <v>192</v>
      </c>
      <c r="L89" s="38">
        <f t="shared" ref="L89:Q89" si="77">SUM(L90:L118)</f>
        <v>0</v>
      </c>
      <c r="M89" s="38">
        <f t="shared" si="77"/>
        <v>0</v>
      </c>
      <c r="N89" s="38">
        <f t="shared" si="77"/>
        <v>0</v>
      </c>
      <c r="O89" s="38">
        <f t="shared" si="77"/>
        <v>0</v>
      </c>
      <c r="P89" s="38">
        <f t="shared" si="77"/>
        <v>0</v>
      </c>
      <c r="Q89" s="38">
        <f t="shared" si="77"/>
        <v>0</v>
      </c>
      <c r="R89" s="38" t="s">
        <v>192</v>
      </c>
      <c r="S89" s="38">
        <f t="shared" ref="S89:X89" si="78">SUM(S90:S118)</f>
        <v>0</v>
      </c>
      <c r="T89" s="38">
        <f t="shared" si="78"/>
        <v>0</v>
      </c>
      <c r="U89" s="38">
        <f t="shared" si="78"/>
        <v>0</v>
      </c>
      <c r="V89" s="38">
        <f t="shared" si="78"/>
        <v>0</v>
      </c>
      <c r="W89" s="38">
        <f t="shared" si="78"/>
        <v>0</v>
      </c>
      <c r="X89" s="38">
        <f t="shared" si="78"/>
        <v>0</v>
      </c>
      <c r="Y89" s="38" t="s">
        <v>192</v>
      </c>
      <c r="Z89" s="38">
        <f t="shared" ref="Z89:AE89" si="79">SUM(Z90:Z118)</f>
        <v>0</v>
      </c>
      <c r="AA89" s="38">
        <f t="shared" si="79"/>
        <v>0</v>
      </c>
      <c r="AB89" s="38">
        <f t="shared" si="79"/>
        <v>0</v>
      </c>
      <c r="AC89" s="38">
        <f t="shared" si="79"/>
        <v>0</v>
      </c>
      <c r="AD89" s="38">
        <f t="shared" si="79"/>
        <v>0</v>
      </c>
      <c r="AE89" s="38">
        <f t="shared" si="79"/>
        <v>0</v>
      </c>
    </row>
    <row r="90" spans="1:31" ht="31.5" x14ac:dyDescent="0.25">
      <c r="A90" s="27" t="s">
        <v>331</v>
      </c>
      <c r="B90" s="43" t="s">
        <v>333</v>
      </c>
      <c r="C90" s="29" t="s">
        <v>334</v>
      </c>
      <c r="D90" s="33" t="s">
        <v>192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 t="s">
        <v>192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 t="s">
        <v>192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 t="s">
        <v>192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</row>
    <row r="91" spans="1:31" ht="31.5" x14ac:dyDescent="0.25">
      <c r="A91" s="27" t="s">
        <v>331</v>
      </c>
      <c r="B91" s="48" t="s">
        <v>2277</v>
      </c>
      <c r="C91" s="53" t="s">
        <v>2278</v>
      </c>
      <c r="D91" s="33" t="s">
        <v>192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 t="s">
        <v>192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 t="s">
        <v>192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 t="s">
        <v>192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</row>
    <row r="92" spans="1:31" x14ac:dyDescent="0.25">
      <c r="A92" s="27" t="s">
        <v>331</v>
      </c>
      <c r="B92" s="48" t="s">
        <v>2279</v>
      </c>
      <c r="C92" s="53" t="s">
        <v>2280</v>
      </c>
      <c r="D92" s="33" t="s">
        <v>192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 t="s">
        <v>192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 t="s">
        <v>192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 t="s">
        <v>192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</row>
    <row r="93" spans="1:31" ht="47.25" x14ac:dyDescent="0.25">
      <c r="A93" s="27" t="s">
        <v>331</v>
      </c>
      <c r="B93" s="48" t="s">
        <v>3533</v>
      </c>
      <c r="C93" s="53" t="s">
        <v>3534</v>
      </c>
      <c r="D93" s="33" t="s">
        <v>192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 t="s">
        <v>192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 t="s">
        <v>192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 t="s">
        <v>192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</row>
    <row r="94" spans="1:31" x14ac:dyDescent="0.25">
      <c r="A94" s="27" t="s">
        <v>331</v>
      </c>
      <c r="B94" s="43" t="s">
        <v>335</v>
      </c>
      <c r="C94" s="29" t="s">
        <v>336</v>
      </c>
      <c r="D94" s="33" t="s">
        <v>192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 t="s">
        <v>192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 t="s">
        <v>192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 t="s">
        <v>192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</row>
    <row r="95" spans="1:31" ht="31.5" x14ac:dyDescent="0.25">
      <c r="A95" s="27" t="s">
        <v>331</v>
      </c>
      <c r="B95" s="43" t="s">
        <v>2281</v>
      </c>
      <c r="C95" s="29" t="s">
        <v>2282</v>
      </c>
      <c r="D95" s="33" t="s">
        <v>192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 t="s">
        <v>192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 t="s">
        <v>192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 t="s">
        <v>192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</row>
    <row r="96" spans="1:31" ht="31.5" x14ac:dyDescent="0.25">
      <c r="A96" s="27" t="s">
        <v>331</v>
      </c>
      <c r="B96" s="43" t="s">
        <v>2283</v>
      </c>
      <c r="C96" s="29" t="s">
        <v>2284</v>
      </c>
      <c r="D96" s="33" t="s">
        <v>192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 t="s">
        <v>192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 t="s">
        <v>192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 t="s">
        <v>192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</row>
    <row r="97" spans="1:31" ht="31.5" x14ac:dyDescent="0.25">
      <c r="A97" s="27" t="s">
        <v>331</v>
      </c>
      <c r="B97" s="43" t="s">
        <v>2285</v>
      </c>
      <c r="C97" s="29" t="s">
        <v>2286</v>
      </c>
      <c r="D97" s="33" t="s">
        <v>192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 t="s">
        <v>192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 t="s">
        <v>192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 t="s">
        <v>192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</row>
    <row r="98" spans="1:31" x14ac:dyDescent="0.25">
      <c r="A98" s="27" t="s">
        <v>331</v>
      </c>
      <c r="B98" s="43" t="s">
        <v>337</v>
      </c>
      <c r="C98" s="29" t="s">
        <v>338</v>
      </c>
      <c r="D98" s="33" t="s">
        <v>192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4">
        <v>0</v>
      </c>
      <c r="K98" s="33" t="s">
        <v>192</v>
      </c>
      <c r="L98" s="33">
        <v>0</v>
      </c>
      <c r="M98" s="34">
        <v>0</v>
      </c>
      <c r="N98" s="33">
        <v>0</v>
      </c>
      <c r="O98" s="33">
        <v>0</v>
      </c>
      <c r="P98" s="33">
        <v>0</v>
      </c>
      <c r="Q98" s="34">
        <v>0</v>
      </c>
      <c r="R98" s="33" t="s">
        <v>192</v>
      </c>
      <c r="S98" s="33">
        <v>0</v>
      </c>
      <c r="T98" s="34">
        <v>0</v>
      </c>
      <c r="U98" s="33">
        <v>0</v>
      </c>
      <c r="V98" s="33">
        <v>0</v>
      </c>
      <c r="W98" s="33">
        <v>0</v>
      </c>
      <c r="X98" s="34">
        <v>0</v>
      </c>
      <c r="Y98" s="33" t="s">
        <v>192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4">
        <v>0</v>
      </c>
    </row>
    <row r="99" spans="1:31" ht="31.5" x14ac:dyDescent="0.25">
      <c r="A99" s="27" t="s">
        <v>331</v>
      </c>
      <c r="B99" s="48" t="s">
        <v>2287</v>
      </c>
      <c r="C99" s="53" t="s">
        <v>2288</v>
      </c>
      <c r="D99" s="33" t="s">
        <v>192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 t="s">
        <v>192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 t="s">
        <v>192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 t="s">
        <v>192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</row>
    <row r="100" spans="1:31" ht="31.5" x14ac:dyDescent="0.25">
      <c r="A100" s="27" t="s">
        <v>331</v>
      </c>
      <c r="B100" s="48" t="s">
        <v>339</v>
      </c>
      <c r="C100" s="53" t="s">
        <v>340</v>
      </c>
      <c r="D100" s="33" t="s">
        <v>192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 t="s">
        <v>192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 t="s">
        <v>192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 t="s">
        <v>192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</row>
    <row r="101" spans="1:31" ht="31.5" x14ac:dyDescent="0.25">
      <c r="A101" s="27" t="s">
        <v>331</v>
      </c>
      <c r="B101" s="48" t="s">
        <v>341</v>
      </c>
      <c r="C101" s="53" t="s">
        <v>342</v>
      </c>
      <c r="D101" s="33" t="s">
        <v>192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 t="s">
        <v>192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 t="s">
        <v>192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 t="s">
        <v>192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</row>
    <row r="102" spans="1:31" ht="31.5" x14ac:dyDescent="0.25">
      <c r="A102" s="27" t="s">
        <v>331</v>
      </c>
      <c r="B102" s="48" t="s">
        <v>343</v>
      </c>
      <c r="C102" s="53" t="s">
        <v>344</v>
      </c>
      <c r="D102" s="33" t="s">
        <v>192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 t="s">
        <v>192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 t="s">
        <v>192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 t="s">
        <v>192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</row>
    <row r="103" spans="1:31" ht="31.5" x14ac:dyDescent="0.25">
      <c r="A103" s="27" t="s">
        <v>331</v>
      </c>
      <c r="B103" s="48" t="s">
        <v>345</v>
      </c>
      <c r="C103" s="53" t="s">
        <v>346</v>
      </c>
      <c r="D103" s="33" t="s">
        <v>192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 t="s">
        <v>192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 t="s">
        <v>192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 t="s">
        <v>192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</row>
    <row r="104" spans="1:31" ht="31.5" x14ac:dyDescent="0.25">
      <c r="A104" s="27" t="s">
        <v>331</v>
      </c>
      <c r="B104" s="48" t="s">
        <v>347</v>
      </c>
      <c r="C104" s="53" t="s">
        <v>348</v>
      </c>
      <c r="D104" s="33" t="s">
        <v>192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 t="s">
        <v>192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 t="s">
        <v>192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 t="s">
        <v>192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</row>
    <row r="105" spans="1:31" ht="31.5" x14ac:dyDescent="0.25">
      <c r="A105" s="27" t="s">
        <v>331</v>
      </c>
      <c r="B105" s="48" t="s">
        <v>349</v>
      </c>
      <c r="C105" s="53" t="s">
        <v>350</v>
      </c>
      <c r="D105" s="33" t="s">
        <v>192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 t="s">
        <v>192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 t="s">
        <v>192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 t="s">
        <v>192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</row>
    <row r="106" spans="1:31" ht="31.5" x14ac:dyDescent="0.25">
      <c r="A106" s="27" t="s">
        <v>331</v>
      </c>
      <c r="B106" s="48" t="s">
        <v>351</v>
      </c>
      <c r="C106" s="53" t="s">
        <v>352</v>
      </c>
      <c r="D106" s="33" t="s">
        <v>192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 t="s">
        <v>192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 t="s">
        <v>192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 t="s">
        <v>192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</row>
    <row r="107" spans="1:31" ht="31.5" x14ac:dyDescent="0.25">
      <c r="A107" s="27" t="s">
        <v>331</v>
      </c>
      <c r="B107" s="48" t="s">
        <v>353</v>
      </c>
      <c r="C107" s="53" t="s">
        <v>354</v>
      </c>
      <c r="D107" s="33" t="s">
        <v>192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 t="s">
        <v>192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 t="s">
        <v>192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 t="s">
        <v>192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</row>
    <row r="108" spans="1:31" ht="31.5" x14ac:dyDescent="0.25">
      <c r="A108" s="27" t="s">
        <v>331</v>
      </c>
      <c r="B108" s="48" t="s">
        <v>355</v>
      </c>
      <c r="C108" s="53" t="s">
        <v>356</v>
      </c>
      <c r="D108" s="33" t="s">
        <v>192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 t="s">
        <v>192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 t="s">
        <v>192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 t="s">
        <v>192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</row>
    <row r="109" spans="1:31" ht="31.5" x14ac:dyDescent="0.25">
      <c r="A109" s="27" t="s">
        <v>331</v>
      </c>
      <c r="B109" s="48" t="s">
        <v>357</v>
      </c>
      <c r="C109" s="53" t="s">
        <v>358</v>
      </c>
      <c r="D109" s="33" t="s">
        <v>192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 t="s">
        <v>192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 t="s">
        <v>192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 t="s">
        <v>192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</row>
    <row r="110" spans="1:31" ht="31.5" x14ac:dyDescent="0.25">
      <c r="A110" s="27" t="s">
        <v>331</v>
      </c>
      <c r="B110" s="48" t="s">
        <v>359</v>
      </c>
      <c r="C110" s="53" t="s">
        <v>360</v>
      </c>
      <c r="D110" s="33" t="s">
        <v>192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 t="s">
        <v>192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 t="s">
        <v>192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 t="s">
        <v>192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</row>
    <row r="111" spans="1:31" ht="31.5" x14ac:dyDescent="0.25">
      <c r="A111" s="27" t="s">
        <v>331</v>
      </c>
      <c r="B111" s="48" t="s">
        <v>361</v>
      </c>
      <c r="C111" s="53" t="s">
        <v>362</v>
      </c>
      <c r="D111" s="33" t="s">
        <v>192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 t="s">
        <v>192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 t="s">
        <v>192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 t="s">
        <v>192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</row>
    <row r="112" spans="1:31" ht="63" x14ac:dyDescent="0.25">
      <c r="A112" s="27" t="s">
        <v>331</v>
      </c>
      <c r="B112" s="48" t="s">
        <v>363</v>
      </c>
      <c r="C112" s="49" t="s">
        <v>364</v>
      </c>
      <c r="D112" s="33" t="s">
        <v>192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4">
        <v>0</v>
      </c>
      <c r="K112" s="33" t="s">
        <v>192</v>
      </c>
      <c r="L112" s="33">
        <v>0</v>
      </c>
      <c r="M112" s="34">
        <v>0</v>
      </c>
      <c r="N112" s="33">
        <v>0</v>
      </c>
      <c r="O112" s="33">
        <v>0</v>
      </c>
      <c r="P112" s="33">
        <v>0</v>
      </c>
      <c r="Q112" s="34">
        <v>0</v>
      </c>
      <c r="R112" s="33" t="s">
        <v>192</v>
      </c>
      <c r="S112" s="33">
        <v>0</v>
      </c>
      <c r="T112" s="34">
        <v>0</v>
      </c>
      <c r="U112" s="33">
        <v>0</v>
      </c>
      <c r="V112" s="33">
        <v>0</v>
      </c>
      <c r="W112" s="33">
        <v>0</v>
      </c>
      <c r="X112" s="34">
        <v>0</v>
      </c>
      <c r="Y112" s="33" t="s">
        <v>192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4">
        <v>0</v>
      </c>
    </row>
    <row r="113" spans="1:31" ht="47.25" x14ac:dyDescent="0.25">
      <c r="A113" s="27" t="s">
        <v>331</v>
      </c>
      <c r="B113" s="43" t="s">
        <v>365</v>
      </c>
      <c r="C113" s="50" t="s">
        <v>366</v>
      </c>
      <c r="D113" s="33" t="s">
        <v>192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 t="s">
        <v>192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 t="s">
        <v>192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 t="s">
        <v>192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</row>
    <row r="114" spans="1:31" ht="31.5" x14ac:dyDescent="0.25">
      <c r="A114" s="27" t="s">
        <v>331</v>
      </c>
      <c r="B114" s="43" t="s">
        <v>367</v>
      </c>
      <c r="C114" s="50" t="s">
        <v>368</v>
      </c>
      <c r="D114" s="33" t="s">
        <v>192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 t="s">
        <v>192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 t="s">
        <v>192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 t="s">
        <v>192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</row>
    <row r="115" spans="1:31" ht="31.5" x14ac:dyDescent="0.25">
      <c r="A115" s="27" t="s">
        <v>331</v>
      </c>
      <c r="B115" s="43" t="s">
        <v>369</v>
      </c>
      <c r="C115" s="50" t="s">
        <v>370</v>
      </c>
      <c r="D115" s="33" t="s">
        <v>192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 t="s">
        <v>192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 t="s">
        <v>192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 t="s">
        <v>192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</row>
    <row r="116" spans="1:31" x14ac:dyDescent="0.25">
      <c r="A116" s="27" t="s">
        <v>331</v>
      </c>
      <c r="B116" s="43" t="s">
        <v>371</v>
      </c>
      <c r="C116" s="50" t="s">
        <v>372</v>
      </c>
      <c r="D116" s="33" t="s">
        <v>192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4">
        <v>0</v>
      </c>
      <c r="K116" s="33" t="s">
        <v>192</v>
      </c>
      <c r="L116" s="33">
        <v>0</v>
      </c>
      <c r="M116" s="34">
        <v>0</v>
      </c>
      <c r="N116" s="33">
        <v>0</v>
      </c>
      <c r="O116" s="33">
        <v>0</v>
      </c>
      <c r="P116" s="33">
        <v>0</v>
      </c>
      <c r="Q116" s="34">
        <v>0</v>
      </c>
      <c r="R116" s="33" t="s">
        <v>192</v>
      </c>
      <c r="S116" s="33">
        <v>0</v>
      </c>
      <c r="T116" s="34">
        <v>0</v>
      </c>
      <c r="U116" s="33">
        <v>0</v>
      </c>
      <c r="V116" s="33">
        <v>0</v>
      </c>
      <c r="W116" s="33">
        <v>0</v>
      </c>
      <c r="X116" s="34">
        <v>0</v>
      </c>
      <c r="Y116" s="33" t="s">
        <v>192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4">
        <v>0</v>
      </c>
    </row>
    <row r="117" spans="1:31" ht="47.25" x14ac:dyDescent="0.25">
      <c r="A117" s="27" t="s">
        <v>331</v>
      </c>
      <c r="B117" s="43" t="s">
        <v>373</v>
      </c>
      <c r="C117" s="50" t="s">
        <v>374</v>
      </c>
      <c r="D117" s="33" t="s">
        <v>192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 t="s">
        <v>192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 t="s">
        <v>192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 t="s">
        <v>192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</row>
    <row r="118" spans="1:31" ht="47.25" x14ac:dyDescent="0.25">
      <c r="A118" s="27" t="s">
        <v>331</v>
      </c>
      <c r="B118" s="43" t="s">
        <v>375</v>
      </c>
      <c r="C118" s="29" t="s">
        <v>376</v>
      </c>
      <c r="D118" s="33" t="s">
        <v>192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 t="s">
        <v>192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 t="s">
        <v>192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 t="s">
        <v>192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</row>
    <row r="119" spans="1:31" ht="31.5" x14ac:dyDescent="0.25">
      <c r="A119" s="21" t="s">
        <v>378</v>
      </c>
      <c r="B119" s="22" t="s">
        <v>379</v>
      </c>
      <c r="C119" s="22" t="s">
        <v>191</v>
      </c>
      <c r="D119" s="32" t="s">
        <v>192</v>
      </c>
      <c r="E119" s="32">
        <v>0</v>
      </c>
      <c r="F119" s="32">
        <v>0</v>
      </c>
      <c r="G119" s="32">
        <v>0</v>
      </c>
      <c r="H119" s="32">
        <v>0</v>
      </c>
      <c r="I119" s="32">
        <v>0</v>
      </c>
      <c r="J119" s="32">
        <v>0</v>
      </c>
      <c r="K119" s="32" t="s">
        <v>192</v>
      </c>
      <c r="L119" s="32">
        <v>0</v>
      </c>
      <c r="M119" s="32">
        <v>0</v>
      </c>
      <c r="N119" s="32">
        <v>0</v>
      </c>
      <c r="O119" s="32">
        <v>0</v>
      </c>
      <c r="P119" s="32">
        <v>0</v>
      </c>
      <c r="Q119" s="32">
        <v>0</v>
      </c>
      <c r="R119" s="32" t="s">
        <v>192</v>
      </c>
      <c r="S119" s="32">
        <v>0</v>
      </c>
      <c r="T119" s="32">
        <v>0</v>
      </c>
      <c r="U119" s="32">
        <v>0</v>
      </c>
      <c r="V119" s="32">
        <v>0</v>
      </c>
      <c r="W119" s="32">
        <v>0</v>
      </c>
      <c r="X119" s="32">
        <v>0</v>
      </c>
      <c r="Y119" s="32" t="s">
        <v>192</v>
      </c>
      <c r="Z119" s="32">
        <v>0</v>
      </c>
      <c r="AA119" s="32">
        <v>0</v>
      </c>
      <c r="AB119" s="32">
        <v>0</v>
      </c>
      <c r="AC119" s="32">
        <v>0</v>
      </c>
      <c r="AD119" s="32">
        <v>0</v>
      </c>
      <c r="AE119" s="32">
        <v>0</v>
      </c>
    </row>
    <row r="120" spans="1:31" ht="31.5" x14ac:dyDescent="0.25">
      <c r="A120" s="39" t="s">
        <v>380</v>
      </c>
      <c r="B120" s="98" t="s">
        <v>381</v>
      </c>
      <c r="C120" s="41" t="s">
        <v>191</v>
      </c>
      <c r="D120" s="33" t="s">
        <v>192</v>
      </c>
      <c r="E120" s="33">
        <f t="shared" ref="E120:J120" si="80">SUM(E122:E157)</f>
        <v>0</v>
      </c>
      <c r="F120" s="33">
        <f t="shared" si="80"/>
        <v>0</v>
      </c>
      <c r="G120" s="33">
        <f t="shared" si="80"/>
        <v>0</v>
      </c>
      <c r="H120" s="33">
        <f t="shared" si="80"/>
        <v>0</v>
      </c>
      <c r="I120" s="33">
        <f t="shared" si="80"/>
        <v>0</v>
      </c>
      <c r="J120" s="33">
        <f t="shared" si="80"/>
        <v>0</v>
      </c>
      <c r="K120" s="33" t="s">
        <v>192</v>
      </c>
      <c r="L120" s="33">
        <f t="shared" ref="L120:Q120" si="81">SUM(L122:L157)</f>
        <v>0</v>
      </c>
      <c r="M120" s="33">
        <f t="shared" si="81"/>
        <v>0</v>
      </c>
      <c r="N120" s="33">
        <f t="shared" si="81"/>
        <v>0</v>
      </c>
      <c r="O120" s="33">
        <f t="shared" si="81"/>
        <v>0</v>
      </c>
      <c r="P120" s="33">
        <f t="shared" si="81"/>
        <v>0</v>
      </c>
      <c r="Q120" s="33">
        <f t="shared" si="81"/>
        <v>0</v>
      </c>
      <c r="R120" s="33" t="s">
        <v>192</v>
      </c>
      <c r="S120" s="33">
        <f t="shared" ref="S120:X120" si="82">SUM(S122:S157)</f>
        <v>0</v>
      </c>
      <c r="T120" s="33">
        <f t="shared" si="82"/>
        <v>0</v>
      </c>
      <c r="U120" s="33">
        <f t="shared" si="82"/>
        <v>0</v>
      </c>
      <c r="V120" s="33">
        <f t="shared" si="82"/>
        <v>0</v>
      </c>
      <c r="W120" s="33">
        <f t="shared" si="82"/>
        <v>0</v>
      </c>
      <c r="X120" s="33">
        <f t="shared" si="82"/>
        <v>0</v>
      </c>
      <c r="Y120" s="33" t="s">
        <v>192</v>
      </c>
      <c r="Z120" s="33">
        <f t="shared" ref="Z120:AE120" si="83">SUM(Z122:Z157)</f>
        <v>0</v>
      </c>
      <c r="AA120" s="33">
        <f t="shared" si="83"/>
        <v>0</v>
      </c>
      <c r="AB120" s="33">
        <f t="shared" si="83"/>
        <v>0</v>
      </c>
      <c r="AC120" s="33">
        <f t="shared" si="83"/>
        <v>0</v>
      </c>
      <c r="AD120" s="33">
        <f t="shared" si="83"/>
        <v>0</v>
      </c>
      <c r="AE120" s="33">
        <f t="shared" si="83"/>
        <v>0</v>
      </c>
    </row>
    <row r="121" spans="1:31" ht="47.25" x14ac:dyDescent="0.25">
      <c r="A121" s="27" t="s">
        <v>380</v>
      </c>
      <c r="B121" s="48" t="s">
        <v>3535</v>
      </c>
      <c r="C121" s="53" t="s">
        <v>3536</v>
      </c>
      <c r="D121" s="33" t="s">
        <v>192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 t="s">
        <v>192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 t="s">
        <v>192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 t="s">
        <v>192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</row>
    <row r="122" spans="1:31" ht="31.5" x14ac:dyDescent="0.25">
      <c r="A122" s="27" t="s">
        <v>380</v>
      </c>
      <c r="B122" s="43" t="s">
        <v>382</v>
      </c>
      <c r="C122" s="29" t="s">
        <v>383</v>
      </c>
      <c r="D122" s="33" t="s">
        <v>192</v>
      </c>
      <c r="E122" s="33">
        <v>0</v>
      </c>
      <c r="F122" s="33">
        <v>0</v>
      </c>
      <c r="G122" s="33">
        <v>0</v>
      </c>
      <c r="H122" s="33">
        <v>0</v>
      </c>
      <c r="I122" s="33">
        <v>0</v>
      </c>
      <c r="J122" s="33">
        <v>0</v>
      </c>
      <c r="K122" s="33" t="s">
        <v>192</v>
      </c>
      <c r="L122" s="33">
        <v>0</v>
      </c>
      <c r="M122" s="33">
        <v>0</v>
      </c>
      <c r="N122" s="33">
        <v>0</v>
      </c>
      <c r="O122" s="33">
        <v>0</v>
      </c>
      <c r="P122" s="33">
        <v>0</v>
      </c>
      <c r="Q122" s="33">
        <v>0</v>
      </c>
      <c r="R122" s="33" t="s">
        <v>192</v>
      </c>
      <c r="S122" s="33">
        <v>0</v>
      </c>
      <c r="T122" s="33">
        <v>0</v>
      </c>
      <c r="U122" s="33">
        <v>0</v>
      </c>
      <c r="V122" s="33">
        <v>0</v>
      </c>
      <c r="W122" s="33">
        <v>0</v>
      </c>
      <c r="X122" s="33">
        <v>0</v>
      </c>
      <c r="Y122" s="33" t="s">
        <v>192</v>
      </c>
      <c r="Z122" s="33">
        <v>0</v>
      </c>
      <c r="AA122" s="33">
        <v>0</v>
      </c>
      <c r="AB122" s="33">
        <v>0</v>
      </c>
      <c r="AC122" s="33">
        <v>0</v>
      </c>
      <c r="AD122" s="33">
        <v>0</v>
      </c>
      <c r="AE122" s="33">
        <v>0</v>
      </c>
    </row>
    <row r="123" spans="1:31" ht="31.5" x14ac:dyDescent="0.25">
      <c r="A123" s="27" t="s">
        <v>380</v>
      </c>
      <c r="B123" s="43" t="s">
        <v>384</v>
      </c>
      <c r="C123" s="29" t="s">
        <v>385</v>
      </c>
      <c r="D123" s="104" t="s">
        <v>192</v>
      </c>
      <c r="E123" s="33">
        <v>0</v>
      </c>
      <c r="F123" s="33">
        <v>0</v>
      </c>
      <c r="G123" s="33">
        <v>0</v>
      </c>
      <c r="H123" s="33">
        <v>0</v>
      </c>
      <c r="I123" s="33">
        <v>0</v>
      </c>
      <c r="J123" s="33">
        <v>0</v>
      </c>
      <c r="K123" s="104" t="s">
        <v>192</v>
      </c>
      <c r="L123" s="33">
        <v>0</v>
      </c>
      <c r="M123" s="33">
        <v>0</v>
      </c>
      <c r="N123" s="33">
        <v>0</v>
      </c>
      <c r="O123" s="33">
        <v>0</v>
      </c>
      <c r="P123" s="33">
        <v>0</v>
      </c>
      <c r="Q123" s="33">
        <v>0</v>
      </c>
      <c r="R123" s="104" t="s">
        <v>192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104" t="s">
        <v>192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</row>
    <row r="124" spans="1:31" ht="31.5" x14ac:dyDescent="0.25">
      <c r="A124" s="27" t="s">
        <v>380</v>
      </c>
      <c r="B124" s="43" t="s">
        <v>386</v>
      </c>
      <c r="C124" s="29" t="s">
        <v>387</v>
      </c>
      <c r="D124" s="33" t="s">
        <v>192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 t="s">
        <v>192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 t="s">
        <v>192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 t="s">
        <v>192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</row>
    <row r="125" spans="1:31" ht="31.5" x14ac:dyDescent="0.25">
      <c r="A125" s="27" t="s">
        <v>380</v>
      </c>
      <c r="B125" s="43" t="s">
        <v>388</v>
      </c>
      <c r="C125" s="29" t="s">
        <v>389</v>
      </c>
      <c r="D125" s="33" t="s">
        <v>192</v>
      </c>
      <c r="E125" s="33">
        <v>0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 t="s">
        <v>192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 t="s">
        <v>192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 t="s">
        <v>192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</row>
    <row r="126" spans="1:31" ht="31.5" x14ac:dyDescent="0.25">
      <c r="A126" s="27" t="s">
        <v>380</v>
      </c>
      <c r="B126" s="43" t="s">
        <v>390</v>
      </c>
      <c r="C126" s="29" t="s">
        <v>391</v>
      </c>
      <c r="D126" s="33" t="s">
        <v>192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 t="s">
        <v>192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 t="s">
        <v>192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 t="s">
        <v>192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</row>
    <row r="127" spans="1:31" ht="31.5" x14ac:dyDescent="0.25">
      <c r="A127" s="27" t="s">
        <v>380</v>
      </c>
      <c r="B127" s="43" t="s">
        <v>392</v>
      </c>
      <c r="C127" s="29" t="s">
        <v>393</v>
      </c>
      <c r="D127" s="33" t="s">
        <v>192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 t="s">
        <v>192</v>
      </c>
      <c r="L127" s="33">
        <v>0</v>
      </c>
      <c r="M127" s="33">
        <v>0</v>
      </c>
      <c r="N127" s="33">
        <v>0</v>
      </c>
      <c r="O127" s="33">
        <v>0</v>
      </c>
      <c r="P127" s="33">
        <v>0</v>
      </c>
      <c r="Q127" s="33">
        <v>0</v>
      </c>
      <c r="R127" s="33" t="s">
        <v>192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 t="s">
        <v>192</v>
      </c>
      <c r="Z127" s="33">
        <v>0</v>
      </c>
      <c r="AA127" s="33">
        <v>0</v>
      </c>
      <c r="AB127" s="33">
        <v>0</v>
      </c>
      <c r="AC127" s="33">
        <v>0</v>
      </c>
      <c r="AD127" s="33">
        <v>0</v>
      </c>
      <c r="AE127" s="33">
        <v>0</v>
      </c>
    </row>
    <row r="128" spans="1:31" ht="31.5" x14ac:dyDescent="0.25">
      <c r="A128" s="27" t="s">
        <v>380</v>
      </c>
      <c r="B128" s="43" t="s">
        <v>394</v>
      </c>
      <c r="C128" s="29" t="s">
        <v>395</v>
      </c>
      <c r="D128" s="33" t="s">
        <v>192</v>
      </c>
      <c r="E128" s="32">
        <v>0</v>
      </c>
      <c r="F128" s="32">
        <v>0</v>
      </c>
      <c r="G128" s="32">
        <v>0</v>
      </c>
      <c r="H128" s="32">
        <v>0</v>
      </c>
      <c r="I128" s="32">
        <v>0</v>
      </c>
      <c r="J128" s="32">
        <v>0</v>
      </c>
      <c r="K128" s="33" t="s">
        <v>192</v>
      </c>
      <c r="L128" s="32">
        <v>0</v>
      </c>
      <c r="M128" s="32">
        <v>0</v>
      </c>
      <c r="N128" s="32">
        <v>0</v>
      </c>
      <c r="O128" s="32">
        <v>0</v>
      </c>
      <c r="P128" s="32">
        <v>0</v>
      </c>
      <c r="Q128" s="32">
        <v>0</v>
      </c>
      <c r="R128" s="33" t="s">
        <v>192</v>
      </c>
      <c r="S128" s="32">
        <v>0</v>
      </c>
      <c r="T128" s="32">
        <v>0</v>
      </c>
      <c r="U128" s="32">
        <v>0</v>
      </c>
      <c r="V128" s="32">
        <v>0</v>
      </c>
      <c r="W128" s="32">
        <v>0</v>
      </c>
      <c r="X128" s="32">
        <v>0</v>
      </c>
      <c r="Y128" s="33" t="s">
        <v>192</v>
      </c>
      <c r="Z128" s="32">
        <v>0</v>
      </c>
      <c r="AA128" s="32">
        <v>0</v>
      </c>
      <c r="AB128" s="32">
        <v>0</v>
      </c>
      <c r="AC128" s="32">
        <v>0</v>
      </c>
      <c r="AD128" s="32">
        <v>0</v>
      </c>
      <c r="AE128" s="32">
        <v>0</v>
      </c>
    </row>
    <row r="129" spans="1:31" ht="31.5" x14ac:dyDescent="0.25">
      <c r="A129" s="27" t="s">
        <v>380</v>
      </c>
      <c r="B129" s="43" t="s">
        <v>396</v>
      </c>
      <c r="C129" s="29" t="s">
        <v>397</v>
      </c>
      <c r="D129" s="33" t="s">
        <v>192</v>
      </c>
      <c r="E129" s="33">
        <v>0</v>
      </c>
      <c r="F129" s="33">
        <v>0</v>
      </c>
      <c r="G129" s="33">
        <v>0</v>
      </c>
      <c r="H129" s="33">
        <v>0</v>
      </c>
      <c r="I129" s="33">
        <v>0</v>
      </c>
      <c r="J129" s="33">
        <v>0</v>
      </c>
      <c r="K129" s="33" t="s">
        <v>192</v>
      </c>
      <c r="L129" s="33">
        <v>0</v>
      </c>
      <c r="M129" s="33">
        <v>0</v>
      </c>
      <c r="N129" s="33">
        <v>0</v>
      </c>
      <c r="O129" s="33">
        <v>0</v>
      </c>
      <c r="P129" s="33">
        <v>0</v>
      </c>
      <c r="Q129" s="33">
        <v>0</v>
      </c>
      <c r="R129" s="33" t="s">
        <v>192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 t="s">
        <v>192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</row>
    <row r="130" spans="1:31" ht="31.5" x14ac:dyDescent="0.25">
      <c r="A130" s="27" t="s">
        <v>380</v>
      </c>
      <c r="B130" s="43" t="s">
        <v>398</v>
      </c>
      <c r="C130" s="29" t="s">
        <v>399</v>
      </c>
      <c r="D130" s="33" t="s">
        <v>192</v>
      </c>
      <c r="E130" s="72">
        <v>0</v>
      </c>
      <c r="F130" s="72">
        <v>0</v>
      </c>
      <c r="G130" s="72">
        <v>0</v>
      </c>
      <c r="H130" s="72">
        <v>0</v>
      </c>
      <c r="I130" s="72">
        <v>0</v>
      </c>
      <c r="J130" s="72">
        <v>0</v>
      </c>
      <c r="K130" s="33" t="s">
        <v>192</v>
      </c>
      <c r="L130" s="72">
        <v>0</v>
      </c>
      <c r="M130" s="72">
        <v>0</v>
      </c>
      <c r="N130" s="72">
        <v>0</v>
      </c>
      <c r="O130" s="72">
        <v>0</v>
      </c>
      <c r="P130" s="72">
        <v>0</v>
      </c>
      <c r="Q130" s="72">
        <v>0</v>
      </c>
      <c r="R130" s="33" t="s">
        <v>192</v>
      </c>
      <c r="S130" s="72">
        <v>0</v>
      </c>
      <c r="T130" s="72">
        <v>0</v>
      </c>
      <c r="U130" s="72">
        <v>0</v>
      </c>
      <c r="V130" s="72">
        <v>0</v>
      </c>
      <c r="W130" s="72">
        <v>0</v>
      </c>
      <c r="X130" s="72">
        <v>0</v>
      </c>
      <c r="Y130" s="33" t="s">
        <v>192</v>
      </c>
      <c r="Z130" s="72">
        <v>0</v>
      </c>
      <c r="AA130" s="72">
        <v>0</v>
      </c>
      <c r="AB130" s="72">
        <v>0</v>
      </c>
      <c r="AC130" s="72">
        <v>0</v>
      </c>
      <c r="AD130" s="72">
        <v>0</v>
      </c>
      <c r="AE130" s="72">
        <v>0</v>
      </c>
    </row>
    <row r="131" spans="1:31" ht="31.5" x14ac:dyDescent="0.25">
      <c r="A131" s="27" t="s">
        <v>380</v>
      </c>
      <c r="B131" s="43" t="s">
        <v>400</v>
      </c>
      <c r="C131" s="29" t="s">
        <v>401</v>
      </c>
      <c r="D131" s="33" t="s">
        <v>192</v>
      </c>
      <c r="E131" s="33">
        <v>0</v>
      </c>
      <c r="F131" s="33">
        <v>0</v>
      </c>
      <c r="G131" s="33">
        <v>0</v>
      </c>
      <c r="H131" s="33">
        <v>0</v>
      </c>
      <c r="I131" s="33">
        <v>0</v>
      </c>
      <c r="J131" s="33">
        <v>0</v>
      </c>
      <c r="K131" s="33" t="s">
        <v>192</v>
      </c>
      <c r="L131" s="33">
        <v>0</v>
      </c>
      <c r="M131" s="33">
        <v>0</v>
      </c>
      <c r="N131" s="33">
        <v>0</v>
      </c>
      <c r="O131" s="33">
        <v>0</v>
      </c>
      <c r="P131" s="33">
        <v>0</v>
      </c>
      <c r="Q131" s="33">
        <v>0</v>
      </c>
      <c r="R131" s="33" t="s">
        <v>192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 t="s">
        <v>192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</row>
    <row r="132" spans="1:31" ht="31.5" x14ac:dyDescent="0.25">
      <c r="A132" s="27" t="s">
        <v>380</v>
      </c>
      <c r="B132" s="43" t="s">
        <v>402</v>
      </c>
      <c r="C132" s="29" t="s">
        <v>403</v>
      </c>
      <c r="D132" s="33" t="s">
        <v>192</v>
      </c>
      <c r="E132" s="33">
        <v>0</v>
      </c>
      <c r="F132" s="33">
        <v>0</v>
      </c>
      <c r="G132" s="33">
        <v>0</v>
      </c>
      <c r="H132" s="33">
        <v>0</v>
      </c>
      <c r="I132" s="33">
        <v>0</v>
      </c>
      <c r="J132" s="33">
        <v>0</v>
      </c>
      <c r="K132" s="33" t="s">
        <v>192</v>
      </c>
      <c r="L132" s="33">
        <v>0</v>
      </c>
      <c r="M132" s="33">
        <v>0</v>
      </c>
      <c r="N132" s="33">
        <v>0</v>
      </c>
      <c r="O132" s="33">
        <v>0</v>
      </c>
      <c r="P132" s="33">
        <v>0</v>
      </c>
      <c r="Q132" s="33">
        <v>0</v>
      </c>
      <c r="R132" s="33" t="s">
        <v>192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 t="s">
        <v>192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</row>
    <row r="133" spans="1:31" ht="31.5" x14ac:dyDescent="0.25">
      <c r="A133" s="27" t="s">
        <v>380</v>
      </c>
      <c r="B133" s="43" t="s">
        <v>404</v>
      </c>
      <c r="C133" s="29" t="s">
        <v>405</v>
      </c>
      <c r="D133" s="33" t="s">
        <v>192</v>
      </c>
      <c r="E133" s="33">
        <v>0</v>
      </c>
      <c r="F133" s="33">
        <v>0</v>
      </c>
      <c r="G133" s="33">
        <v>0</v>
      </c>
      <c r="H133" s="33">
        <v>0</v>
      </c>
      <c r="I133" s="33">
        <v>0</v>
      </c>
      <c r="J133" s="33">
        <v>0</v>
      </c>
      <c r="K133" s="33" t="s">
        <v>192</v>
      </c>
      <c r="L133" s="33">
        <v>0</v>
      </c>
      <c r="M133" s="33">
        <v>0</v>
      </c>
      <c r="N133" s="33">
        <v>0</v>
      </c>
      <c r="O133" s="33">
        <v>0</v>
      </c>
      <c r="P133" s="33">
        <v>0</v>
      </c>
      <c r="Q133" s="33">
        <v>0</v>
      </c>
      <c r="R133" s="33" t="s">
        <v>192</v>
      </c>
      <c r="S133" s="33">
        <v>0</v>
      </c>
      <c r="T133" s="33">
        <v>0</v>
      </c>
      <c r="U133" s="33">
        <v>0</v>
      </c>
      <c r="V133" s="33">
        <v>0</v>
      </c>
      <c r="W133" s="33">
        <v>0</v>
      </c>
      <c r="X133" s="33">
        <v>0</v>
      </c>
      <c r="Y133" s="33" t="s">
        <v>192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</row>
    <row r="134" spans="1:31" ht="31.5" x14ac:dyDescent="0.25">
      <c r="A134" s="27" t="s">
        <v>380</v>
      </c>
      <c r="B134" s="43" t="s">
        <v>406</v>
      </c>
      <c r="C134" s="49" t="s">
        <v>407</v>
      </c>
      <c r="D134" s="33" t="s">
        <v>192</v>
      </c>
      <c r="E134" s="33">
        <v>0</v>
      </c>
      <c r="F134" s="33">
        <v>0</v>
      </c>
      <c r="G134" s="33">
        <v>0</v>
      </c>
      <c r="H134" s="33">
        <v>0</v>
      </c>
      <c r="I134" s="33">
        <v>0</v>
      </c>
      <c r="J134" s="33">
        <v>0</v>
      </c>
      <c r="K134" s="33" t="s">
        <v>192</v>
      </c>
      <c r="L134" s="33">
        <v>0</v>
      </c>
      <c r="M134" s="33">
        <v>0</v>
      </c>
      <c r="N134" s="33">
        <v>0</v>
      </c>
      <c r="O134" s="33">
        <v>0</v>
      </c>
      <c r="P134" s="33">
        <v>0</v>
      </c>
      <c r="Q134" s="33">
        <v>0</v>
      </c>
      <c r="R134" s="33" t="s">
        <v>192</v>
      </c>
      <c r="S134" s="33">
        <v>0</v>
      </c>
      <c r="T134" s="33">
        <v>0</v>
      </c>
      <c r="U134" s="33">
        <v>0</v>
      </c>
      <c r="V134" s="33">
        <v>0</v>
      </c>
      <c r="W134" s="33">
        <v>0</v>
      </c>
      <c r="X134" s="33">
        <v>0</v>
      </c>
      <c r="Y134" s="33" t="s">
        <v>192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</row>
    <row r="135" spans="1:31" ht="31.5" x14ac:dyDescent="0.25">
      <c r="A135" s="27" t="s">
        <v>380</v>
      </c>
      <c r="B135" s="43" t="s">
        <v>408</v>
      </c>
      <c r="C135" s="49" t="s">
        <v>409</v>
      </c>
      <c r="D135" s="33" t="s">
        <v>192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 t="s">
        <v>192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 t="s">
        <v>192</v>
      </c>
      <c r="S135" s="33">
        <v>0</v>
      </c>
      <c r="T135" s="33">
        <v>0</v>
      </c>
      <c r="U135" s="33">
        <v>0</v>
      </c>
      <c r="V135" s="33">
        <v>0</v>
      </c>
      <c r="W135" s="33">
        <v>0</v>
      </c>
      <c r="X135" s="33">
        <v>0</v>
      </c>
      <c r="Y135" s="33" t="s">
        <v>192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</row>
    <row r="136" spans="1:31" ht="31.5" x14ac:dyDescent="0.25">
      <c r="A136" s="27" t="s">
        <v>380</v>
      </c>
      <c r="B136" s="43" t="s">
        <v>3514</v>
      </c>
      <c r="C136" s="49" t="s">
        <v>3515</v>
      </c>
      <c r="D136" s="33" t="s">
        <v>192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 t="s">
        <v>192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 t="s">
        <v>192</v>
      </c>
      <c r="S136" s="33">
        <v>0</v>
      </c>
      <c r="T136" s="33">
        <v>0</v>
      </c>
      <c r="U136" s="33">
        <v>0</v>
      </c>
      <c r="V136" s="33">
        <v>0</v>
      </c>
      <c r="W136" s="33">
        <v>0</v>
      </c>
      <c r="X136" s="33">
        <v>0</v>
      </c>
      <c r="Y136" s="33" t="s">
        <v>192</v>
      </c>
      <c r="Z136" s="33">
        <v>0</v>
      </c>
      <c r="AA136" s="33">
        <v>0</v>
      </c>
      <c r="AB136" s="33">
        <v>0</v>
      </c>
      <c r="AC136" s="33">
        <v>0</v>
      </c>
      <c r="AD136" s="33">
        <v>0</v>
      </c>
      <c r="AE136" s="33">
        <v>0</v>
      </c>
    </row>
    <row r="137" spans="1:31" ht="31.5" x14ac:dyDescent="0.25">
      <c r="A137" s="27" t="s">
        <v>380</v>
      </c>
      <c r="B137" s="43" t="s">
        <v>410</v>
      </c>
      <c r="C137" s="49" t="s">
        <v>411</v>
      </c>
      <c r="D137" s="33" t="s">
        <v>192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 t="s">
        <v>192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 t="s">
        <v>192</v>
      </c>
      <c r="S137" s="33">
        <v>0</v>
      </c>
      <c r="T137" s="33">
        <v>0</v>
      </c>
      <c r="U137" s="33">
        <v>0</v>
      </c>
      <c r="V137" s="33">
        <v>0</v>
      </c>
      <c r="W137" s="33">
        <v>0</v>
      </c>
      <c r="X137" s="33">
        <v>0</v>
      </c>
      <c r="Y137" s="33" t="s">
        <v>192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</row>
    <row r="138" spans="1:31" ht="31.5" x14ac:dyDescent="0.25">
      <c r="A138" s="27" t="s">
        <v>380</v>
      </c>
      <c r="B138" s="43" t="s">
        <v>412</v>
      </c>
      <c r="C138" s="49" t="s">
        <v>413</v>
      </c>
      <c r="D138" s="33" t="s">
        <v>192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 t="s">
        <v>192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 t="s">
        <v>192</v>
      </c>
      <c r="S138" s="33">
        <v>0</v>
      </c>
      <c r="T138" s="33">
        <v>0</v>
      </c>
      <c r="U138" s="33">
        <v>0</v>
      </c>
      <c r="V138" s="33">
        <v>0</v>
      </c>
      <c r="W138" s="33">
        <v>0</v>
      </c>
      <c r="X138" s="33">
        <v>0</v>
      </c>
      <c r="Y138" s="33" t="s">
        <v>192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</row>
    <row r="139" spans="1:31" ht="31.5" x14ac:dyDescent="0.25">
      <c r="A139" s="27" t="s">
        <v>380</v>
      </c>
      <c r="B139" s="43" t="s">
        <v>414</v>
      </c>
      <c r="C139" s="49" t="s">
        <v>415</v>
      </c>
      <c r="D139" s="33" t="s">
        <v>192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 t="s">
        <v>192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 t="s">
        <v>192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0</v>
      </c>
      <c r="Y139" s="33" t="s">
        <v>192</v>
      </c>
      <c r="Z139" s="33">
        <v>0</v>
      </c>
      <c r="AA139" s="33">
        <v>0</v>
      </c>
      <c r="AB139" s="33">
        <v>0</v>
      </c>
      <c r="AC139" s="33">
        <v>0</v>
      </c>
      <c r="AD139" s="33">
        <v>0</v>
      </c>
      <c r="AE139" s="33">
        <v>0</v>
      </c>
    </row>
    <row r="140" spans="1:31" ht="31.5" x14ac:dyDescent="0.25">
      <c r="A140" s="27" t="s">
        <v>380</v>
      </c>
      <c r="B140" s="43" t="s">
        <v>416</v>
      </c>
      <c r="C140" s="49" t="s">
        <v>417</v>
      </c>
      <c r="D140" s="33" t="s">
        <v>192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 t="s">
        <v>192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 t="s">
        <v>192</v>
      </c>
      <c r="S140" s="33">
        <v>0</v>
      </c>
      <c r="T140" s="33">
        <v>0</v>
      </c>
      <c r="U140" s="33">
        <v>0</v>
      </c>
      <c r="V140" s="33">
        <v>0</v>
      </c>
      <c r="W140" s="33">
        <v>0</v>
      </c>
      <c r="X140" s="33">
        <v>0</v>
      </c>
      <c r="Y140" s="33" t="s">
        <v>192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</row>
    <row r="141" spans="1:31" ht="31.5" x14ac:dyDescent="0.25">
      <c r="A141" s="27" t="s">
        <v>380</v>
      </c>
      <c r="B141" s="43" t="s">
        <v>418</v>
      </c>
      <c r="C141" s="49" t="s">
        <v>419</v>
      </c>
      <c r="D141" s="33" t="s">
        <v>192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 t="s">
        <v>192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 t="s">
        <v>192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 t="s">
        <v>192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</row>
    <row r="142" spans="1:31" ht="31.5" x14ac:dyDescent="0.25">
      <c r="A142" s="27" t="s">
        <v>380</v>
      </c>
      <c r="B142" s="43" t="s">
        <v>420</v>
      </c>
      <c r="C142" s="29" t="s">
        <v>421</v>
      </c>
      <c r="D142" s="33" t="s">
        <v>192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 t="s">
        <v>192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 t="s">
        <v>192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 t="s">
        <v>192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0</v>
      </c>
    </row>
    <row r="143" spans="1:31" ht="31.5" x14ac:dyDescent="0.25">
      <c r="A143" s="27" t="s">
        <v>380</v>
      </c>
      <c r="B143" s="43" t="s">
        <v>422</v>
      </c>
      <c r="C143" s="29" t="s">
        <v>423</v>
      </c>
      <c r="D143" s="33" t="s">
        <v>192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 t="s">
        <v>192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 t="s">
        <v>192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 t="s">
        <v>192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</row>
    <row r="144" spans="1:31" ht="31.5" x14ac:dyDescent="0.25">
      <c r="A144" s="27" t="s">
        <v>380</v>
      </c>
      <c r="B144" s="43" t="s">
        <v>424</v>
      </c>
      <c r="C144" s="29" t="s">
        <v>425</v>
      </c>
      <c r="D144" s="33" t="s">
        <v>192</v>
      </c>
      <c r="E144" s="33">
        <v>0</v>
      </c>
      <c r="F144" s="33">
        <v>0</v>
      </c>
      <c r="G144" s="33">
        <v>0</v>
      </c>
      <c r="H144" s="33">
        <v>0</v>
      </c>
      <c r="I144" s="33">
        <v>0</v>
      </c>
      <c r="J144" s="33">
        <v>0</v>
      </c>
      <c r="K144" s="33" t="s">
        <v>192</v>
      </c>
      <c r="L144" s="33">
        <v>0</v>
      </c>
      <c r="M144" s="33">
        <v>0</v>
      </c>
      <c r="N144" s="33">
        <v>0</v>
      </c>
      <c r="O144" s="33">
        <v>0</v>
      </c>
      <c r="P144" s="33">
        <v>0</v>
      </c>
      <c r="Q144" s="33">
        <v>0</v>
      </c>
      <c r="R144" s="33" t="s">
        <v>192</v>
      </c>
      <c r="S144" s="33">
        <v>0</v>
      </c>
      <c r="T144" s="33">
        <v>0</v>
      </c>
      <c r="U144" s="33">
        <v>0</v>
      </c>
      <c r="V144" s="33">
        <v>0</v>
      </c>
      <c r="W144" s="33">
        <v>0</v>
      </c>
      <c r="X144" s="33">
        <v>0</v>
      </c>
      <c r="Y144" s="33" t="s">
        <v>192</v>
      </c>
      <c r="Z144" s="33">
        <v>0</v>
      </c>
      <c r="AA144" s="33">
        <v>0</v>
      </c>
      <c r="AB144" s="33">
        <v>0</v>
      </c>
      <c r="AC144" s="33">
        <v>0</v>
      </c>
      <c r="AD144" s="33">
        <v>0</v>
      </c>
      <c r="AE144" s="33">
        <v>0</v>
      </c>
    </row>
    <row r="145" spans="1:31" ht="31.5" x14ac:dyDescent="0.25">
      <c r="A145" s="27" t="s">
        <v>380</v>
      </c>
      <c r="B145" s="43" t="s">
        <v>426</v>
      </c>
      <c r="C145" s="29" t="s">
        <v>427</v>
      </c>
      <c r="D145" s="33" t="s">
        <v>192</v>
      </c>
      <c r="E145" s="33">
        <v>0</v>
      </c>
      <c r="F145" s="33">
        <v>0</v>
      </c>
      <c r="G145" s="33">
        <v>0</v>
      </c>
      <c r="H145" s="33">
        <v>0</v>
      </c>
      <c r="I145" s="33">
        <v>0</v>
      </c>
      <c r="J145" s="33">
        <v>0</v>
      </c>
      <c r="K145" s="33" t="s">
        <v>192</v>
      </c>
      <c r="L145" s="33">
        <v>0</v>
      </c>
      <c r="M145" s="33">
        <v>0</v>
      </c>
      <c r="N145" s="33">
        <v>0</v>
      </c>
      <c r="O145" s="33">
        <v>0</v>
      </c>
      <c r="P145" s="33">
        <v>0</v>
      </c>
      <c r="Q145" s="33">
        <v>0</v>
      </c>
      <c r="R145" s="33" t="s">
        <v>192</v>
      </c>
      <c r="S145" s="33">
        <v>0</v>
      </c>
      <c r="T145" s="33">
        <v>0</v>
      </c>
      <c r="U145" s="33">
        <v>0</v>
      </c>
      <c r="V145" s="33">
        <v>0</v>
      </c>
      <c r="W145" s="33">
        <v>0</v>
      </c>
      <c r="X145" s="33">
        <v>0</v>
      </c>
      <c r="Y145" s="33" t="s">
        <v>192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</row>
    <row r="146" spans="1:31" ht="31.5" x14ac:dyDescent="0.25">
      <c r="A146" s="27" t="s">
        <v>380</v>
      </c>
      <c r="B146" s="43" t="s">
        <v>428</v>
      </c>
      <c r="C146" s="29" t="s">
        <v>429</v>
      </c>
      <c r="D146" s="33" t="s">
        <v>192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 t="s">
        <v>192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 t="s">
        <v>192</v>
      </c>
      <c r="S146" s="33">
        <v>0</v>
      </c>
      <c r="T146" s="33">
        <v>0</v>
      </c>
      <c r="U146" s="33">
        <v>0</v>
      </c>
      <c r="V146" s="33">
        <v>0</v>
      </c>
      <c r="W146" s="33">
        <v>0</v>
      </c>
      <c r="X146" s="33">
        <v>0</v>
      </c>
      <c r="Y146" s="33" t="s">
        <v>192</v>
      </c>
      <c r="Z146" s="33">
        <v>0</v>
      </c>
      <c r="AA146" s="33">
        <v>0</v>
      </c>
      <c r="AB146" s="33">
        <v>0</v>
      </c>
      <c r="AC146" s="33">
        <v>0</v>
      </c>
      <c r="AD146" s="33">
        <v>0</v>
      </c>
      <c r="AE146" s="33">
        <v>0</v>
      </c>
    </row>
    <row r="147" spans="1:31" ht="31.5" x14ac:dyDescent="0.25">
      <c r="A147" s="27" t="s">
        <v>380</v>
      </c>
      <c r="B147" s="43" t="s">
        <v>430</v>
      </c>
      <c r="C147" s="29" t="s">
        <v>431</v>
      </c>
      <c r="D147" s="33" t="s">
        <v>192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 t="s">
        <v>192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 t="s">
        <v>192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 t="s">
        <v>192</v>
      </c>
      <c r="Z147" s="33">
        <v>0</v>
      </c>
      <c r="AA147" s="33">
        <v>0</v>
      </c>
      <c r="AB147" s="33">
        <v>0</v>
      </c>
      <c r="AC147" s="33">
        <v>0</v>
      </c>
      <c r="AD147" s="33">
        <v>0</v>
      </c>
      <c r="AE147" s="33">
        <v>0</v>
      </c>
    </row>
    <row r="148" spans="1:31" ht="31.5" x14ac:dyDescent="0.25">
      <c r="A148" s="27" t="s">
        <v>380</v>
      </c>
      <c r="B148" s="43" t="s">
        <v>432</v>
      </c>
      <c r="C148" s="29" t="s">
        <v>433</v>
      </c>
      <c r="D148" s="33" t="s">
        <v>192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 t="s">
        <v>192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 t="s">
        <v>192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 t="s">
        <v>192</v>
      </c>
      <c r="Z148" s="33">
        <v>0</v>
      </c>
      <c r="AA148" s="33">
        <v>0</v>
      </c>
      <c r="AB148" s="33">
        <v>0</v>
      </c>
      <c r="AC148" s="33">
        <v>0</v>
      </c>
      <c r="AD148" s="33">
        <v>0</v>
      </c>
      <c r="AE148" s="33">
        <v>0</v>
      </c>
    </row>
    <row r="149" spans="1:31" ht="31.5" x14ac:dyDescent="0.25">
      <c r="A149" s="27" t="s">
        <v>380</v>
      </c>
      <c r="B149" s="43" t="s">
        <v>434</v>
      </c>
      <c r="C149" s="29" t="s">
        <v>435</v>
      </c>
      <c r="D149" s="33" t="s">
        <v>192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 t="s">
        <v>192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 t="s">
        <v>192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 t="s">
        <v>192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</row>
    <row r="150" spans="1:31" ht="31.5" x14ac:dyDescent="0.25">
      <c r="A150" s="27" t="s">
        <v>380</v>
      </c>
      <c r="B150" s="43" t="s">
        <v>436</v>
      </c>
      <c r="C150" s="29" t="s">
        <v>437</v>
      </c>
      <c r="D150" s="33" t="s">
        <v>192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 t="s">
        <v>192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 t="s">
        <v>192</v>
      </c>
      <c r="S150" s="33">
        <v>0</v>
      </c>
      <c r="T150" s="33">
        <v>0</v>
      </c>
      <c r="U150" s="33">
        <v>0</v>
      </c>
      <c r="V150" s="33">
        <v>0</v>
      </c>
      <c r="W150" s="33">
        <v>0</v>
      </c>
      <c r="X150" s="33">
        <v>0</v>
      </c>
      <c r="Y150" s="33" t="s">
        <v>192</v>
      </c>
      <c r="Z150" s="33">
        <v>0</v>
      </c>
      <c r="AA150" s="33">
        <v>0</v>
      </c>
      <c r="AB150" s="33">
        <v>0</v>
      </c>
      <c r="AC150" s="33">
        <v>0</v>
      </c>
      <c r="AD150" s="33">
        <v>0</v>
      </c>
      <c r="AE150" s="33">
        <v>0</v>
      </c>
    </row>
    <row r="151" spans="1:31" ht="31.5" x14ac:dyDescent="0.25">
      <c r="A151" s="27" t="s">
        <v>380</v>
      </c>
      <c r="B151" s="43" t="s">
        <v>438</v>
      </c>
      <c r="C151" s="29" t="s">
        <v>439</v>
      </c>
      <c r="D151" s="33" t="s">
        <v>192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 t="s">
        <v>192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 t="s">
        <v>192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 t="s">
        <v>192</v>
      </c>
      <c r="Z151" s="33">
        <v>0</v>
      </c>
      <c r="AA151" s="33">
        <v>0</v>
      </c>
      <c r="AB151" s="33">
        <v>0</v>
      </c>
      <c r="AC151" s="33">
        <v>0</v>
      </c>
      <c r="AD151" s="33">
        <v>0</v>
      </c>
      <c r="AE151" s="33">
        <v>0</v>
      </c>
    </row>
    <row r="152" spans="1:31" ht="31.5" x14ac:dyDescent="0.25">
      <c r="A152" s="27" t="s">
        <v>380</v>
      </c>
      <c r="B152" s="43" t="s">
        <v>440</v>
      </c>
      <c r="C152" s="49" t="s">
        <v>441</v>
      </c>
      <c r="D152" s="33" t="s">
        <v>192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 t="s">
        <v>192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 t="s">
        <v>192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0</v>
      </c>
      <c r="Y152" s="33" t="s">
        <v>192</v>
      </c>
      <c r="Z152" s="33">
        <v>0</v>
      </c>
      <c r="AA152" s="33">
        <v>0</v>
      </c>
      <c r="AB152" s="33">
        <v>0</v>
      </c>
      <c r="AC152" s="33">
        <v>0</v>
      </c>
      <c r="AD152" s="33">
        <v>0</v>
      </c>
      <c r="AE152" s="33">
        <v>0</v>
      </c>
    </row>
    <row r="153" spans="1:31" ht="31.5" x14ac:dyDescent="0.25">
      <c r="A153" s="27" t="s">
        <v>380</v>
      </c>
      <c r="B153" s="43" t="s">
        <v>442</v>
      </c>
      <c r="C153" s="49" t="s">
        <v>443</v>
      </c>
      <c r="D153" s="33" t="s">
        <v>192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 t="s">
        <v>192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 t="s">
        <v>192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 t="s">
        <v>192</v>
      </c>
      <c r="Z153" s="33">
        <v>0</v>
      </c>
      <c r="AA153" s="33">
        <v>0</v>
      </c>
      <c r="AB153" s="33">
        <v>0</v>
      </c>
      <c r="AC153" s="33">
        <v>0</v>
      </c>
      <c r="AD153" s="33">
        <v>0</v>
      </c>
      <c r="AE153" s="33">
        <v>0</v>
      </c>
    </row>
    <row r="154" spans="1:31" ht="31.5" x14ac:dyDescent="0.25">
      <c r="A154" s="27" t="s">
        <v>380</v>
      </c>
      <c r="B154" s="43" t="s">
        <v>444</v>
      </c>
      <c r="C154" s="49" t="s">
        <v>445</v>
      </c>
      <c r="D154" s="33" t="s">
        <v>192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 t="s">
        <v>192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 t="s">
        <v>192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 t="s">
        <v>192</v>
      </c>
      <c r="Z154" s="33">
        <v>0</v>
      </c>
      <c r="AA154" s="33">
        <v>0</v>
      </c>
      <c r="AB154" s="33">
        <v>0</v>
      </c>
      <c r="AC154" s="33">
        <v>0</v>
      </c>
      <c r="AD154" s="33">
        <v>0</v>
      </c>
      <c r="AE154" s="33">
        <v>0</v>
      </c>
    </row>
    <row r="155" spans="1:31" ht="31.5" x14ac:dyDescent="0.25">
      <c r="A155" s="27" t="s">
        <v>380</v>
      </c>
      <c r="B155" s="43" t="s">
        <v>446</v>
      </c>
      <c r="C155" s="49" t="s">
        <v>447</v>
      </c>
      <c r="D155" s="33" t="s">
        <v>192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 t="s">
        <v>192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 t="s">
        <v>192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 t="s">
        <v>192</v>
      </c>
      <c r="Z155" s="33">
        <v>0</v>
      </c>
      <c r="AA155" s="33">
        <v>0</v>
      </c>
      <c r="AB155" s="33">
        <v>0</v>
      </c>
      <c r="AC155" s="33">
        <v>0</v>
      </c>
      <c r="AD155" s="33">
        <v>0</v>
      </c>
      <c r="AE155" s="33">
        <v>0</v>
      </c>
    </row>
    <row r="156" spans="1:31" ht="31.5" x14ac:dyDescent="0.25">
      <c r="A156" s="27" t="s">
        <v>380</v>
      </c>
      <c r="B156" s="43" t="s">
        <v>448</v>
      </c>
      <c r="C156" s="49" t="s">
        <v>449</v>
      </c>
      <c r="D156" s="33" t="s">
        <v>192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 t="s">
        <v>192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 t="s">
        <v>192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 t="s">
        <v>192</v>
      </c>
      <c r="Z156" s="33">
        <v>0</v>
      </c>
      <c r="AA156" s="33">
        <v>0</v>
      </c>
      <c r="AB156" s="33">
        <v>0</v>
      </c>
      <c r="AC156" s="33">
        <v>0</v>
      </c>
      <c r="AD156" s="33">
        <v>0</v>
      </c>
      <c r="AE156" s="33">
        <v>0</v>
      </c>
    </row>
    <row r="157" spans="1:31" ht="31.5" x14ac:dyDescent="0.25">
      <c r="A157" s="27" t="s">
        <v>380</v>
      </c>
      <c r="B157" s="43" t="s">
        <v>450</v>
      </c>
      <c r="C157" s="49" t="s">
        <v>451</v>
      </c>
      <c r="D157" s="33" t="s">
        <v>192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 t="s">
        <v>192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 t="s">
        <v>192</v>
      </c>
      <c r="S157" s="33">
        <v>0</v>
      </c>
      <c r="T157" s="33">
        <v>0</v>
      </c>
      <c r="U157" s="33">
        <v>0</v>
      </c>
      <c r="V157" s="33">
        <v>0</v>
      </c>
      <c r="W157" s="33">
        <v>0</v>
      </c>
      <c r="X157" s="33">
        <v>0</v>
      </c>
      <c r="Y157" s="33" t="s">
        <v>192</v>
      </c>
      <c r="Z157" s="33">
        <v>0</v>
      </c>
      <c r="AA157" s="33">
        <v>0</v>
      </c>
      <c r="AB157" s="33">
        <v>0</v>
      </c>
      <c r="AC157" s="33">
        <v>0</v>
      </c>
      <c r="AD157" s="33">
        <v>0</v>
      </c>
      <c r="AE157" s="33">
        <v>0</v>
      </c>
    </row>
    <row r="158" spans="1:31" ht="47.25" x14ac:dyDescent="0.25">
      <c r="A158" s="21" t="s">
        <v>452</v>
      </c>
      <c r="B158" s="22" t="s">
        <v>453</v>
      </c>
      <c r="C158" s="22" t="s">
        <v>191</v>
      </c>
      <c r="D158" s="38" t="s">
        <v>192</v>
      </c>
      <c r="E158" s="38">
        <f t="shared" ref="E158:J158" si="84">SUM(E159:E246)</f>
        <v>0</v>
      </c>
      <c r="F158" s="38">
        <f t="shared" si="84"/>
        <v>0</v>
      </c>
      <c r="G158" s="38">
        <f t="shared" si="84"/>
        <v>0</v>
      </c>
      <c r="H158" s="38">
        <f t="shared" si="84"/>
        <v>0</v>
      </c>
      <c r="I158" s="38">
        <f t="shared" si="84"/>
        <v>0</v>
      </c>
      <c r="J158" s="38">
        <f t="shared" si="84"/>
        <v>0</v>
      </c>
      <c r="K158" s="38" t="s">
        <v>192</v>
      </c>
      <c r="L158" s="38">
        <f t="shared" ref="L158:Q158" si="85">SUM(L159:L246)</f>
        <v>0</v>
      </c>
      <c r="M158" s="38">
        <f t="shared" si="85"/>
        <v>0</v>
      </c>
      <c r="N158" s="38">
        <f t="shared" si="85"/>
        <v>0</v>
      </c>
      <c r="O158" s="38">
        <f t="shared" si="85"/>
        <v>0</v>
      </c>
      <c r="P158" s="38">
        <f t="shared" si="85"/>
        <v>0</v>
      </c>
      <c r="Q158" s="38">
        <f t="shared" si="85"/>
        <v>0</v>
      </c>
      <c r="R158" s="38" t="s">
        <v>192</v>
      </c>
      <c r="S158" s="38">
        <f t="shared" ref="S158:X158" si="86">SUM(S159:S246)</f>
        <v>0</v>
      </c>
      <c r="T158" s="38">
        <f t="shared" si="86"/>
        <v>0</v>
      </c>
      <c r="U158" s="38">
        <f t="shared" si="86"/>
        <v>0</v>
      </c>
      <c r="V158" s="38">
        <f t="shared" si="86"/>
        <v>0</v>
      </c>
      <c r="W158" s="38">
        <f t="shared" si="86"/>
        <v>0</v>
      </c>
      <c r="X158" s="38">
        <f t="shared" si="86"/>
        <v>0</v>
      </c>
      <c r="Y158" s="38" t="s">
        <v>192</v>
      </c>
      <c r="Z158" s="38">
        <f t="shared" ref="Z158:AE158" si="87">SUM(Z159:Z246)</f>
        <v>0</v>
      </c>
      <c r="AA158" s="38">
        <f t="shared" si="87"/>
        <v>0</v>
      </c>
      <c r="AB158" s="38">
        <f t="shared" si="87"/>
        <v>0</v>
      </c>
      <c r="AC158" s="38">
        <f t="shared" si="87"/>
        <v>0</v>
      </c>
      <c r="AD158" s="38">
        <f t="shared" si="87"/>
        <v>0</v>
      </c>
      <c r="AE158" s="38">
        <f t="shared" si="87"/>
        <v>0</v>
      </c>
    </row>
    <row r="159" spans="1:31" ht="63" x14ac:dyDescent="0.25">
      <c r="A159" s="27" t="s">
        <v>452</v>
      </c>
      <c r="B159" s="28" t="s">
        <v>454</v>
      </c>
      <c r="C159" s="60" t="s">
        <v>455</v>
      </c>
      <c r="D159" s="33" t="s">
        <v>192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 t="s">
        <v>192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 t="s">
        <v>192</v>
      </c>
      <c r="S159" s="33">
        <v>0</v>
      </c>
      <c r="T159" s="33">
        <v>0</v>
      </c>
      <c r="U159" s="33">
        <v>0</v>
      </c>
      <c r="V159" s="33">
        <v>0</v>
      </c>
      <c r="W159" s="33">
        <v>0</v>
      </c>
      <c r="X159" s="33">
        <v>0</v>
      </c>
      <c r="Y159" s="33" t="s">
        <v>192</v>
      </c>
      <c r="Z159" s="33">
        <v>0</v>
      </c>
      <c r="AA159" s="33">
        <v>0</v>
      </c>
      <c r="AB159" s="33">
        <v>0</v>
      </c>
      <c r="AC159" s="33">
        <v>0</v>
      </c>
      <c r="AD159" s="33">
        <v>0</v>
      </c>
      <c r="AE159" s="33">
        <v>0</v>
      </c>
    </row>
    <row r="160" spans="1:31" ht="31.5" x14ac:dyDescent="0.25">
      <c r="A160" s="27" t="s">
        <v>452</v>
      </c>
      <c r="B160" s="48" t="s">
        <v>2289</v>
      </c>
      <c r="C160" s="49" t="s">
        <v>271</v>
      </c>
      <c r="D160" s="33" t="s">
        <v>192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 t="s">
        <v>192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 t="s">
        <v>192</v>
      </c>
      <c r="S160" s="33">
        <v>0</v>
      </c>
      <c r="T160" s="33">
        <v>0</v>
      </c>
      <c r="U160" s="33">
        <v>0</v>
      </c>
      <c r="V160" s="33">
        <v>0</v>
      </c>
      <c r="W160" s="33">
        <v>0</v>
      </c>
      <c r="X160" s="33">
        <v>0</v>
      </c>
      <c r="Y160" s="33" t="s">
        <v>192</v>
      </c>
      <c r="Z160" s="33">
        <v>0</v>
      </c>
      <c r="AA160" s="33">
        <v>0</v>
      </c>
      <c r="AB160" s="33">
        <v>0</v>
      </c>
      <c r="AC160" s="33">
        <v>0</v>
      </c>
      <c r="AD160" s="33">
        <v>0</v>
      </c>
      <c r="AE160" s="33">
        <v>0</v>
      </c>
    </row>
    <row r="161" spans="1:31" ht="31.5" x14ac:dyDescent="0.25">
      <c r="A161" s="27" t="s">
        <v>452</v>
      </c>
      <c r="B161" s="48" t="s">
        <v>2290</v>
      </c>
      <c r="C161" s="49" t="s">
        <v>272</v>
      </c>
      <c r="D161" s="33" t="s">
        <v>192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 t="s">
        <v>192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 t="s">
        <v>192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0</v>
      </c>
      <c r="Y161" s="33" t="s">
        <v>192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</row>
    <row r="162" spans="1:31" ht="31.5" x14ac:dyDescent="0.25">
      <c r="A162" s="27" t="s">
        <v>452</v>
      </c>
      <c r="B162" s="100" t="s">
        <v>2291</v>
      </c>
      <c r="C162" s="87" t="s">
        <v>457</v>
      </c>
      <c r="D162" s="33" t="s">
        <v>192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 t="s">
        <v>192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 t="s">
        <v>192</v>
      </c>
      <c r="S162" s="33">
        <v>0</v>
      </c>
      <c r="T162" s="33">
        <v>0</v>
      </c>
      <c r="U162" s="33">
        <v>0</v>
      </c>
      <c r="V162" s="33">
        <v>0</v>
      </c>
      <c r="W162" s="33">
        <v>0</v>
      </c>
      <c r="X162" s="33">
        <v>0</v>
      </c>
      <c r="Y162" s="33" t="s">
        <v>192</v>
      </c>
      <c r="Z162" s="33">
        <v>0</v>
      </c>
      <c r="AA162" s="33">
        <v>0</v>
      </c>
      <c r="AB162" s="33">
        <v>0</v>
      </c>
      <c r="AC162" s="33">
        <v>0</v>
      </c>
      <c r="AD162" s="33">
        <v>0</v>
      </c>
      <c r="AE162" s="33">
        <v>0</v>
      </c>
    </row>
    <row r="163" spans="1:31" ht="31.5" x14ac:dyDescent="0.25">
      <c r="A163" s="27" t="s">
        <v>452</v>
      </c>
      <c r="B163" s="100" t="s">
        <v>2292</v>
      </c>
      <c r="C163" s="87" t="s">
        <v>2293</v>
      </c>
      <c r="D163" s="33" t="s">
        <v>192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 t="s">
        <v>192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 t="s">
        <v>192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 t="s">
        <v>192</v>
      </c>
      <c r="Z163" s="33">
        <v>0</v>
      </c>
      <c r="AA163" s="33">
        <v>0</v>
      </c>
      <c r="AB163" s="33">
        <v>0</v>
      </c>
      <c r="AC163" s="33">
        <v>0</v>
      </c>
      <c r="AD163" s="33">
        <v>0</v>
      </c>
      <c r="AE163" s="33">
        <v>0</v>
      </c>
    </row>
    <row r="164" spans="1:31" ht="31.5" x14ac:dyDescent="0.25">
      <c r="A164" s="27" t="s">
        <v>452</v>
      </c>
      <c r="B164" s="100" t="s">
        <v>2294</v>
      </c>
      <c r="C164" s="87" t="s">
        <v>2295</v>
      </c>
      <c r="D164" s="33" t="s">
        <v>192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 t="s">
        <v>192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 t="s">
        <v>192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 t="s">
        <v>192</v>
      </c>
      <c r="Z164" s="33">
        <v>0</v>
      </c>
      <c r="AA164" s="33">
        <v>0</v>
      </c>
      <c r="AB164" s="33">
        <v>0</v>
      </c>
      <c r="AC164" s="33">
        <v>0</v>
      </c>
      <c r="AD164" s="33">
        <v>0</v>
      </c>
      <c r="AE164" s="33">
        <v>0</v>
      </c>
    </row>
    <row r="165" spans="1:31" ht="31.5" x14ac:dyDescent="0.25">
      <c r="A165" s="27" t="s">
        <v>452</v>
      </c>
      <c r="B165" s="100" t="s">
        <v>2296</v>
      </c>
      <c r="C165" s="87" t="s">
        <v>2297</v>
      </c>
      <c r="D165" s="33" t="s">
        <v>192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 t="s">
        <v>192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 t="s">
        <v>192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 t="s">
        <v>192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</row>
    <row r="166" spans="1:31" ht="63" x14ac:dyDescent="0.25">
      <c r="A166" s="27" t="s">
        <v>452</v>
      </c>
      <c r="B166" s="43" t="s">
        <v>458</v>
      </c>
      <c r="C166" s="29" t="s">
        <v>459</v>
      </c>
      <c r="D166" s="33" t="s">
        <v>192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 t="s">
        <v>192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 t="s">
        <v>192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 t="s">
        <v>192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</row>
    <row r="167" spans="1:31" ht="47.25" x14ac:dyDescent="0.25">
      <c r="A167" s="27" t="s">
        <v>452</v>
      </c>
      <c r="B167" s="43" t="s">
        <v>461</v>
      </c>
      <c r="C167" s="29" t="s">
        <v>462</v>
      </c>
      <c r="D167" s="33" t="s">
        <v>192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 t="s">
        <v>192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 t="s">
        <v>192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 t="s">
        <v>192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</row>
    <row r="168" spans="1:31" ht="47.25" x14ac:dyDescent="0.25">
      <c r="A168" s="27" t="s">
        <v>452</v>
      </c>
      <c r="B168" s="43" t="s">
        <v>463</v>
      </c>
      <c r="C168" s="29" t="s">
        <v>464</v>
      </c>
      <c r="D168" s="33" t="s">
        <v>192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 t="s">
        <v>192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 t="s">
        <v>192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 t="s">
        <v>192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</row>
    <row r="169" spans="1:31" ht="47.25" x14ac:dyDescent="0.25">
      <c r="A169" s="27" t="s">
        <v>452</v>
      </c>
      <c r="B169" s="43" t="s">
        <v>465</v>
      </c>
      <c r="C169" s="29" t="s">
        <v>466</v>
      </c>
      <c r="D169" s="33" t="s">
        <v>192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 t="s">
        <v>192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 t="s">
        <v>192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 t="s">
        <v>192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</row>
    <row r="170" spans="1:31" ht="47.25" x14ac:dyDescent="0.25">
      <c r="A170" s="27" t="s">
        <v>452</v>
      </c>
      <c r="B170" s="43" t="s">
        <v>467</v>
      </c>
      <c r="C170" s="29" t="s">
        <v>468</v>
      </c>
      <c r="D170" s="33" t="s">
        <v>192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 t="s">
        <v>192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 t="s">
        <v>192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 t="s">
        <v>192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</row>
    <row r="171" spans="1:31" ht="63" x14ac:dyDescent="0.25">
      <c r="A171" s="27" t="s">
        <v>452</v>
      </c>
      <c r="B171" s="43" t="s">
        <v>469</v>
      </c>
      <c r="C171" s="29" t="s">
        <v>470</v>
      </c>
      <c r="D171" s="33" t="s">
        <v>192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 t="s">
        <v>192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 t="s">
        <v>192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 t="s">
        <v>192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</row>
    <row r="172" spans="1:31" ht="47.25" x14ac:dyDescent="0.25">
      <c r="A172" s="27" t="s">
        <v>452</v>
      </c>
      <c r="B172" s="43" t="s">
        <v>2298</v>
      </c>
      <c r="C172" s="29" t="s">
        <v>2299</v>
      </c>
      <c r="D172" s="33" t="s">
        <v>192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 t="s">
        <v>192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 t="s">
        <v>192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 t="s">
        <v>192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</row>
    <row r="173" spans="1:31" ht="47.25" x14ac:dyDescent="0.25">
      <c r="A173" s="27" t="s">
        <v>452</v>
      </c>
      <c r="B173" s="48" t="s">
        <v>471</v>
      </c>
      <c r="C173" s="53" t="s">
        <v>472</v>
      </c>
      <c r="D173" s="33" t="s">
        <v>192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 t="s">
        <v>192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 t="s">
        <v>192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 t="s">
        <v>192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</row>
    <row r="174" spans="1:31" ht="47.25" x14ac:dyDescent="0.25">
      <c r="A174" s="27" t="s">
        <v>452</v>
      </c>
      <c r="B174" s="48" t="s">
        <v>473</v>
      </c>
      <c r="C174" s="53" t="s">
        <v>474</v>
      </c>
      <c r="D174" s="33" t="s">
        <v>192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 t="s">
        <v>192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 t="s">
        <v>192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 t="s">
        <v>192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</row>
    <row r="175" spans="1:31" ht="47.25" x14ac:dyDescent="0.25">
      <c r="A175" s="27" t="s">
        <v>452</v>
      </c>
      <c r="B175" s="48" t="s">
        <v>475</v>
      </c>
      <c r="C175" s="53" t="s">
        <v>476</v>
      </c>
      <c r="D175" s="33" t="s">
        <v>192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 t="s">
        <v>192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 t="s">
        <v>192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 t="s">
        <v>192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</row>
    <row r="176" spans="1:31" ht="63" x14ac:dyDescent="0.25">
      <c r="A176" s="27" t="s">
        <v>452</v>
      </c>
      <c r="B176" s="48" t="s">
        <v>477</v>
      </c>
      <c r="C176" s="49" t="s">
        <v>478</v>
      </c>
      <c r="D176" s="33" t="s">
        <v>192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 t="s">
        <v>192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 t="s">
        <v>192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 t="s">
        <v>192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</row>
    <row r="177" spans="1:31" ht="63" x14ac:dyDescent="0.25">
      <c r="A177" s="27" t="s">
        <v>452</v>
      </c>
      <c r="B177" s="48" t="s">
        <v>479</v>
      </c>
      <c r="C177" s="49" t="s">
        <v>480</v>
      </c>
      <c r="D177" s="33" t="s">
        <v>192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 t="s">
        <v>192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 t="s">
        <v>192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 t="s">
        <v>192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</row>
    <row r="178" spans="1:31" ht="47.25" x14ac:dyDescent="0.25">
      <c r="A178" s="27" t="s">
        <v>452</v>
      </c>
      <c r="B178" s="48" t="s">
        <v>481</v>
      </c>
      <c r="C178" s="49" t="s">
        <v>482</v>
      </c>
      <c r="D178" s="33" t="s">
        <v>192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 t="s">
        <v>192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 t="s">
        <v>192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 t="s">
        <v>192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</row>
    <row r="179" spans="1:31" ht="47.25" x14ac:dyDescent="0.25">
      <c r="A179" s="27" t="s">
        <v>452</v>
      </c>
      <c r="B179" s="48" t="s">
        <v>483</v>
      </c>
      <c r="C179" s="49" t="s">
        <v>484</v>
      </c>
      <c r="D179" s="33" t="s">
        <v>192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 t="s">
        <v>192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 t="s">
        <v>192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 t="s">
        <v>192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</row>
    <row r="180" spans="1:31" ht="47.25" x14ac:dyDescent="0.25">
      <c r="A180" s="27" t="s">
        <v>452</v>
      </c>
      <c r="B180" s="48" t="s">
        <v>485</v>
      </c>
      <c r="C180" s="49" t="s">
        <v>486</v>
      </c>
      <c r="D180" s="33" t="s">
        <v>192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 t="s">
        <v>192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 t="s">
        <v>192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 t="s">
        <v>192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</row>
    <row r="181" spans="1:31" ht="47.25" x14ac:dyDescent="0.25">
      <c r="A181" s="27" t="s">
        <v>452</v>
      </c>
      <c r="B181" s="48" t="s">
        <v>487</v>
      </c>
      <c r="C181" s="49" t="s">
        <v>488</v>
      </c>
      <c r="D181" s="33" t="s">
        <v>192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4">
        <v>0</v>
      </c>
      <c r="K181" s="33" t="s">
        <v>192</v>
      </c>
      <c r="L181" s="33">
        <v>0</v>
      </c>
      <c r="M181" s="34">
        <v>0</v>
      </c>
      <c r="N181" s="33">
        <v>0</v>
      </c>
      <c r="O181" s="33">
        <v>0</v>
      </c>
      <c r="P181" s="33">
        <v>0</v>
      </c>
      <c r="Q181" s="34">
        <v>0</v>
      </c>
      <c r="R181" s="33" t="s">
        <v>192</v>
      </c>
      <c r="S181" s="33">
        <v>0</v>
      </c>
      <c r="T181" s="34">
        <v>0</v>
      </c>
      <c r="U181" s="33">
        <v>0</v>
      </c>
      <c r="V181" s="33">
        <v>0</v>
      </c>
      <c r="W181" s="33">
        <v>0</v>
      </c>
      <c r="X181" s="34">
        <v>0</v>
      </c>
      <c r="Y181" s="33" t="s">
        <v>192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4">
        <v>0</v>
      </c>
    </row>
    <row r="182" spans="1:31" ht="63" x14ac:dyDescent="0.25">
      <c r="A182" s="27" t="s">
        <v>452</v>
      </c>
      <c r="B182" s="48" t="s">
        <v>489</v>
      </c>
      <c r="C182" s="49" t="s">
        <v>490</v>
      </c>
      <c r="D182" s="33" t="s">
        <v>192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 t="s">
        <v>192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 t="s">
        <v>192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 t="s">
        <v>192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</row>
    <row r="183" spans="1:31" ht="47.25" x14ac:dyDescent="0.25">
      <c r="A183" s="27" t="s">
        <v>452</v>
      </c>
      <c r="B183" s="48" t="s">
        <v>491</v>
      </c>
      <c r="C183" s="49" t="s">
        <v>492</v>
      </c>
      <c r="D183" s="33" t="s">
        <v>192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 t="s">
        <v>192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 t="s">
        <v>192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 t="s">
        <v>192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</row>
    <row r="184" spans="1:31" ht="47.25" x14ac:dyDescent="0.25">
      <c r="A184" s="27" t="s">
        <v>452</v>
      </c>
      <c r="B184" s="48" t="s">
        <v>493</v>
      </c>
      <c r="C184" s="49" t="s">
        <v>494</v>
      </c>
      <c r="D184" s="33" t="s">
        <v>192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 t="s">
        <v>192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 t="s">
        <v>192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 t="s">
        <v>192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</row>
    <row r="185" spans="1:31" ht="47.25" x14ac:dyDescent="0.25">
      <c r="A185" s="27" t="s">
        <v>452</v>
      </c>
      <c r="B185" s="48" t="s">
        <v>495</v>
      </c>
      <c r="C185" s="49" t="s">
        <v>496</v>
      </c>
      <c r="D185" s="33" t="s">
        <v>192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 t="s">
        <v>192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 t="s">
        <v>192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 t="s">
        <v>192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</row>
    <row r="186" spans="1:31" ht="47.25" x14ac:dyDescent="0.25">
      <c r="A186" s="27" t="s">
        <v>452</v>
      </c>
      <c r="B186" s="48" t="s">
        <v>497</v>
      </c>
      <c r="C186" s="49" t="s">
        <v>498</v>
      </c>
      <c r="D186" s="33" t="s">
        <v>192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4">
        <v>0</v>
      </c>
      <c r="K186" s="33" t="s">
        <v>192</v>
      </c>
      <c r="L186" s="33">
        <v>0</v>
      </c>
      <c r="M186" s="34">
        <v>0</v>
      </c>
      <c r="N186" s="33">
        <v>0</v>
      </c>
      <c r="O186" s="33">
        <v>0</v>
      </c>
      <c r="P186" s="33">
        <v>0</v>
      </c>
      <c r="Q186" s="34">
        <v>0</v>
      </c>
      <c r="R186" s="33" t="s">
        <v>192</v>
      </c>
      <c r="S186" s="33">
        <v>0</v>
      </c>
      <c r="T186" s="34">
        <v>0</v>
      </c>
      <c r="U186" s="33">
        <v>0</v>
      </c>
      <c r="V186" s="33">
        <v>0</v>
      </c>
      <c r="W186" s="33">
        <v>0</v>
      </c>
      <c r="X186" s="34">
        <v>0</v>
      </c>
      <c r="Y186" s="33" t="s">
        <v>192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4">
        <v>0</v>
      </c>
    </row>
    <row r="187" spans="1:31" ht="47.25" x14ac:dyDescent="0.25">
      <c r="A187" s="27" t="s">
        <v>452</v>
      </c>
      <c r="B187" s="48" t="s">
        <v>499</v>
      </c>
      <c r="C187" s="49" t="s">
        <v>500</v>
      </c>
      <c r="D187" s="33" t="s">
        <v>192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 t="s">
        <v>192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 t="s">
        <v>192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 t="s">
        <v>192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</row>
    <row r="188" spans="1:31" ht="63" x14ac:dyDescent="0.25">
      <c r="A188" s="27" t="s">
        <v>452</v>
      </c>
      <c r="B188" s="48" t="s">
        <v>501</v>
      </c>
      <c r="C188" s="49" t="s">
        <v>502</v>
      </c>
      <c r="D188" s="33" t="s">
        <v>192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 t="s">
        <v>192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 t="s">
        <v>192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 t="s">
        <v>192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</row>
    <row r="189" spans="1:31" ht="31.5" x14ac:dyDescent="0.25">
      <c r="A189" s="27" t="s">
        <v>452</v>
      </c>
      <c r="B189" s="48" t="s">
        <v>503</v>
      </c>
      <c r="C189" s="49" t="s">
        <v>504</v>
      </c>
      <c r="D189" s="33" t="s">
        <v>192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 t="s">
        <v>192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 t="s">
        <v>192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 t="s">
        <v>192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</row>
    <row r="190" spans="1:31" ht="31.5" x14ac:dyDescent="0.25">
      <c r="A190" s="27" t="s">
        <v>452</v>
      </c>
      <c r="B190" s="48" t="s">
        <v>505</v>
      </c>
      <c r="C190" s="49" t="s">
        <v>506</v>
      </c>
      <c r="D190" s="33" t="s">
        <v>192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 t="s">
        <v>192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 t="s">
        <v>192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 t="s">
        <v>192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</row>
    <row r="191" spans="1:31" ht="31.5" x14ac:dyDescent="0.25">
      <c r="A191" s="27" t="s">
        <v>452</v>
      </c>
      <c r="B191" s="48" t="s">
        <v>507</v>
      </c>
      <c r="C191" s="49" t="s">
        <v>508</v>
      </c>
      <c r="D191" s="33" t="s">
        <v>192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 t="s">
        <v>192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 t="s">
        <v>192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 t="s">
        <v>192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</row>
    <row r="192" spans="1:31" ht="31.5" x14ac:dyDescent="0.25">
      <c r="A192" s="27" t="s">
        <v>452</v>
      </c>
      <c r="B192" s="48" t="s">
        <v>509</v>
      </c>
      <c r="C192" s="49" t="s">
        <v>510</v>
      </c>
      <c r="D192" s="33" t="s">
        <v>192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 t="s">
        <v>192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 t="s">
        <v>192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 t="s">
        <v>192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</row>
    <row r="193" spans="1:31" ht="31.5" x14ac:dyDescent="0.25">
      <c r="A193" s="27" t="s">
        <v>452</v>
      </c>
      <c r="B193" s="48" t="s">
        <v>511</v>
      </c>
      <c r="C193" s="49" t="s">
        <v>512</v>
      </c>
      <c r="D193" s="33" t="s">
        <v>192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 t="s">
        <v>192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 t="s">
        <v>192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 t="s">
        <v>192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</row>
    <row r="194" spans="1:31" ht="31.5" x14ac:dyDescent="0.25">
      <c r="A194" s="27" t="s">
        <v>452</v>
      </c>
      <c r="B194" s="48" t="s">
        <v>513</v>
      </c>
      <c r="C194" s="49" t="s">
        <v>514</v>
      </c>
      <c r="D194" s="33" t="s">
        <v>192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 t="s">
        <v>192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 t="s">
        <v>192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 t="s">
        <v>192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</row>
    <row r="195" spans="1:31" ht="31.5" x14ac:dyDescent="0.25">
      <c r="A195" s="27" t="s">
        <v>452</v>
      </c>
      <c r="B195" s="48" t="s">
        <v>515</v>
      </c>
      <c r="C195" s="49" t="s">
        <v>516</v>
      </c>
      <c r="D195" s="33" t="s">
        <v>192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 t="s">
        <v>192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 t="s">
        <v>192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 t="s">
        <v>192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</row>
    <row r="196" spans="1:31" ht="31.5" x14ac:dyDescent="0.25">
      <c r="A196" s="27" t="s">
        <v>452</v>
      </c>
      <c r="B196" s="48" t="s">
        <v>517</v>
      </c>
      <c r="C196" s="49" t="s">
        <v>518</v>
      </c>
      <c r="D196" s="33" t="s">
        <v>192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 t="s">
        <v>192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 t="s">
        <v>192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 t="s">
        <v>192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</row>
    <row r="197" spans="1:31" ht="31.5" x14ac:dyDescent="0.25">
      <c r="A197" s="27" t="s">
        <v>452</v>
      </c>
      <c r="B197" s="48" t="s">
        <v>519</v>
      </c>
      <c r="C197" s="49" t="s">
        <v>520</v>
      </c>
      <c r="D197" s="33" t="s">
        <v>192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4">
        <v>0</v>
      </c>
      <c r="K197" s="33" t="s">
        <v>192</v>
      </c>
      <c r="L197" s="33">
        <v>0</v>
      </c>
      <c r="M197" s="34">
        <v>0</v>
      </c>
      <c r="N197" s="33">
        <v>0</v>
      </c>
      <c r="O197" s="33">
        <v>0</v>
      </c>
      <c r="P197" s="33">
        <v>0</v>
      </c>
      <c r="Q197" s="34">
        <v>0</v>
      </c>
      <c r="R197" s="33" t="s">
        <v>192</v>
      </c>
      <c r="S197" s="33">
        <v>0</v>
      </c>
      <c r="T197" s="34">
        <v>0</v>
      </c>
      <c r="U197" s="33">
        <v>0</v>
      </c>
      <c r="V197" s="33">
        <v>0</v>
      </c>
      <c r="W197" s="33">
        <v>0</v>
      </c>
      <c r="X197" s="34">
        <v>0</v>
      </c>
      <c r="Y197" s="33" t="s">
        <v>192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4">
        <v>0</v>
      </c>
    </row>
    <row r="198" spans="1:31" ht="31.5" x14ac:dyDescent="0.25">
      <c r="A198" s="27" t="s">
        <v>452</v>
      </c>
      <c r="B198" s="48" t="s">
        <v>521</v>
      </c>
      <c r="C198" s="49" t="s">
        <v>522</v>
      </c>
      <c r="D198" s="33" t="s">
        <v>192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 t="s">
        <v>192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 t="s">
        <v>192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 t="s">
        <v>192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</row>
    <row r="199" spans="1:31" ht="31.5" x14ac:dyDescent="0.25">
      <c r="A199" s="27" t="s">
        <v>452</v>
      </c>
      <c r="B199" s="48" t="s">
        <v>523</v>
      </c>
      <c r="C199" s="49" t="s">
        <v>524</v>
      </c>
      <c r="D199" s="33" t="s">
        <v>192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 t="s">
        <v>192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 t="s">
        <v>192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 t="s">
        <v>192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</row>
    <row r="200" spans="1:31" ht="31.5" x14ac:dyDescent="0.25">
      <c r="A200" s="27" t="s">
        <v>452</v>
      </c>
      <c r="B200" s="48" t="s">
        <v>525</v>
      </c>
      <c r="C200" s="49" t="s">
        <v>526</v>
      </c>
      <c r="D200" s="33" t="s">
        <v>192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 t="s">
        <v>192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 t="s">
        <v>192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 t="s">
        <v>192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</row>
    <row r="201" spans="1:31" ht="31.5" x14ac:dyDescent="0.25">
      <c r="A201" s="27" t="s">
        <v>452</v>
      </c>
      <c r="B201" s="48" t="s">
        <v>527</v>
      </c>
      <c r="C201" s="49" t="s">
        <v>528</v>
      </c>
      <c r="D201" s="33" t="s">
        <v>192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 t="s">
        <v>192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 t="s">
        <v>192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 t="s">
        <v>192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</row>
    <row r="202" spans="1:31" ht="31.5" x14ac:dyDescent="0.25">
      <c r="A202" s="27" t="s">
        <v>452</v>
      </c>
      <c r="B202" s="48" t="s">
        <v>529</v>
      </c>
      <c r="C202" s="49" t="s">
        <v>530</v>
      </c>
      <c r="D202" s="33" t="s">
        <v>192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 t="s">
        <v>192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 t="s">
        <v>192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 t="s">
        <v>192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</row>
    <row r="203" spans="1:31" ht="31.5" x14ac:dyDescent="0.25">
      <c r="A203" s="27" t="s">
        <v>452</v>
      </c>
      <c r="B203" s="48" t="s">
        <v>531</v>
      </c>
      <c r="C203" s="49" t="s">
        <v>532</v>
      </c>
      <c r="D203" s="33" t="s">
        <v>192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4">
        <v>0</v>
      </c>
      <c r="K203" s="33" t="s">
        <v>192</v>
      </c>
      <c r="L203" s="33">
        <v>0</v>
      </c>
      <c r="M203" s="34">
        <v>0</v>
      </c>
      <c r="N203" s="33">
        <v>0</v>
      </c>
      <c r="O203" s="33">
        <v>0</v>
      </c>
      <c r="P203" s="33">
        <v>0</v>
      </c>
      <c r="Q203" s="34">
        <v>0</v>
      </c>
      <c r="R203" s="33" t="s">
        <v>192</v>
      </c>
      <c r="S203" s="33">
        <v>0</v>
      </c>
      <c r="T203" s="34">
        <v>0</v>
      </c>
      <c r="U203" s="33">
        <v>0</v>
      </c>
      <c r="V203" s="33">
        <v>0</v>
      </c>
      <c r="W203" s="33">
        <v>0</v>
      </c>
      <c r="X203" s="34">
        <v>0</v>
      </c>
      <c r="Y203" s="33" t="s">
        <v>192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4">
        <v>0</v>
      </c>
    </row>
    <row r="204" spans="1:31" ht="31.5" x14ac:dyDescent="0.25">
      <c r="A204" s="27" t="s">
        <v>452</v>
      </c>
      <c r="B204" s="48" t="s">
        <v>533</v>
      </c>
      <c r="C204" s="49" t="s">
        <v>534</v>
      </c>
      <c r="D204" s="33" t="s">
        <v>192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 t="s">
        <v>192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 t="s">
        <v>192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 t="s">
        <v>192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</row>
    <row r="205" spans="1:31" ht="31.5" x14ac:dyDescent="0.25">
      <c r="A205" s="27" t="s">
        <v>452</v>
      </c>
      <c r="B205" s="48" t="s">
        <v>535</v>
      </c>
      <c r="C205" s="49" t="s">
        <v>536</v>
      </c>
      <c r="D205" s="33" t="s">
        <v>192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 t="s">
        <v>192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 t="s">
        <v>192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 t="s">
        <v>192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</row>
    <row r="206" spans="1:31" ht="31.5" x14ac:dyDescent="0.25">
      <c r="A206" s="27" t="s">
        <v>452</v>
      </c>
      <c r="B206" s="48" t="s">
        <v>537</v>
      </c>
      <c r="C206" s="49" t="s">
        <v>538</v>
      </c>
      <c r="D206" s="33" t="s">
        <v>192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 t="s">
        <v>192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 t="s">
        <v>192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 t="s">
        <v>192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</row>
    <row r="207" spans="1:31" x14ac:dyDescent="0.25">
      <c r="A207" s="27" t="s">
        <v>452</v>
      </c>
      <c r="B207" s="48" t="s">
        <v>539</v>
      </c>
      <c r="C207" s="49" t="s">
        <v>540</v>
      </c>
      <c r="D207" s="33" t="s">
        <v>192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 t="s">
        <v>192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 t="s">
        <v>192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 t="s">
        <v>192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</row>
    <row r="208" spans="1:31" x14ac:dyDescent="0.25">
      <c r="A208" s="27" t="s">
        <v>452</v>
      </c>
      <c r="B208" s="48" t="s">
        <v>541</v>
      </c>
      <c r="C208" s="49" t="s">
        <v>542</v>
      </c>
      <c r="D208" s="33" t="s">
        <v>192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 t="s">
        <v>192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 t="s">
        <v>192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 t="s">
        <v>192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</row>
    <row r="209" spans="1:31" x14ac:dyDescent="0.25">
      <c r="A209" s="27" t="s">
        <v>452</v>
      </c>
      <c r="B209" s="48" t="s">
        <v>543</v>
      </c>
      <c r="C209" s="49" t="s">
        <v>544</v>
      </c>
      <c r="D209" s="33" t="s">
        <v>192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4">
        <v>0</v>
      </c>
      <c r="K209" s="33" t="s">
        <v>192</v>
      </c>
      <c r="L209" s="33">
        <v>0</v>
      </c>
      <c r="M209" s="34">
        <v>0</v>
      </c>
      <c r="N209" s="33">
        <v>0</v>
      </c>
      <c r="O209" s="33">
        <v>0</v>
      </c>
      <c r="P209" s="33">
        <v>0</v>
      </c>
      <c r="Q209" s="34">
        <v>0</v>
      </c>
      <c r="R209" s="33" t="s">
        <v>192</v>
      </c>
      <c r="S209" s="33">
        <v>0</v>
      </c>
      <c r="T209" s="34">
        <v>0</v>
      </c>
      <c r="U209" s="33">
        <v>0</v>
      </c>
      <c r="V209" s="33">
        <v>0</v>
      </c>
      <c r="W209" s="33">
        <v>0</v>
      </c>
      <c r="X209" s="34">
        <v>0</v>
      </c>
      <c r="Y209" s="33" t="s">
        <v>192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4">
        <v>0</v>
      </c>
    </row>
    <row r="210" spans="1:31" x14ac:dyDescent="0.25">
      <c r="A210" s="27" t="s">
        <v>452</v>
      </c>
      <c r="B210" s="48" t="s">
        <v>545</v>
      </c>
      <c r="C210" s="49" t="s">
        <v>546</v>
      </c>
      <c r="D210" s="33" t="s">
        <v>192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 t="s">
        <v>192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 t="s">
        <v>192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 t="s">
        <v>192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</row>
    <row r="211" spans="1:31" x14ac:dyDescent="0.25">
      <c r="A211" s="27" t="s">
        <v>452</v>
      </c>
      <c r="B211" s="48" t="s">
        <v>547</v>
      </c>
      <c r="C211" s="49" t="s">
        <v>548</v>
      </c>
      <c r="D211" s="33" t="s">
        <v>192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 t="s">
        <v>192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 t="s">
        <v>192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 t="s">
        <v>192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</row>
    <row r="212" spans="1:31" x14ac:dyDescent="0.25">
      <c r="A212" s="27" t="s">
        <v>452</v>
      </c>
      <c r="B212" s="48" t="s">
        <v>549</v>
      </c>
      <c r="C212" s="49" t="s">
        <v>550</v>
      </c>
      <c r="D212" s="33" t="s">
        <v>192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 t="s">
        <v>192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 t="s">
        <v>192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 t="s">
        <v>192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</row>
    <row r="213" spans="1:31" ht="31.5" x14ac:dyDescent="0.25">
      <c r="A213" s="27" t="s">
        <v>452</v>
      </c>
      <c r="B213" s="48" t="s">
        <v>551</v>
      </c>
      <c r="C213" s="53" t="s">
        <v>552</v>
      </c>
      <c r="D213" s="33" t="s">
        <v>192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 t="s">
        <v>192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 t="s">
        <v>192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 t="s">
        <v>192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</row>
    <row r="214" spans="1:31" ht="31.5" x14ac:dyDescent="0.25">
      <c r="A214" s="27" t="s">
        <v>452</v>
      </c>
      <c r="B214" s="48" t="s">
        <v>553</v>
      </c>
      <c r="C214" s="53" t="s">
        <v>554</v>
      </c>
      <c r="D214" s="33" t="s">
        <v>192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 t="s">
        <v>192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 t="s">
        <v>192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 t="s">
        <v>192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</row>
    <row r="215" spans="1:31" ht="47.25" x14ac:dyDescent="0.25">
      <c r="A215" s="27" t="s">
        <v>452</v>
      </c>
      <c r="B215" s="48" t="s">
        <v>555</v>
      </c>
      <c r="C215" s="49" t="s">
        <v>556</v>
      </c>
      <c r="D215" s="33" t="s">
        <v>192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 t="s">
        <v>192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 t="s">
        <v>192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 t="s">
        <v>192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</row>
    <row r="216" spans="1:31" ht="47.25" x14ac:dyDescent="0.25">
      <c r="A216" s="27" t="s">
        <v>452</v>
      </c>
      <c r="B216" s="48" t="s">
        <v>2300</v>
      </c>
      <c r="C216" s="49" t="s">
        <v>2301</v>
      </c>
      <c r="D216" s="33" t="s">
        <v>192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 t="s">
        <v>192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 t="s">
        <v>192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 t="s">
        <v>192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</row>
    <row r="217" spans="1:31" ht="47.25" x14ac:dyDescent="0.25">
      <c r="A217" s="27" t="s">
        <v>452</v>
      </c>
      <c r="B217" s="48" t="s">
        <v>2302</v>
      </c>
      <c r="C217" s="49" t="s">
        <v>2303</v>
      </c>
      <c r="D217" s="33" t="s">
        <v>192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 t="s">
        <v>192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 t="s">
        <v>192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 t="s">
        <v>192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</row>
    <row r="218" spans="1:31" ht="31.5" x14ac:dyDescent="0.25">
      <c r="A218" s="27" t="s">
        <v>452</v>
      </c>
      <c r="B218" s="48" t="s">
        <v>2304</v>
      </c>
      <c r="C218" s="49" t="s">
        <v>2305</v>
      </c>
      <c r="D218" s="33" t="s">
        <v>192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 t="s">
        <v>192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 t="s">
        <v>192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 t="s">
        <v>192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</row>
    <row r="219" spans="1:31" ht="47.25" x14ac:dyDescent="0.25">
      <c r="A219" s="27" t="s">
        <v>452</v>
      </c>
      <c r="B219" s="48" t="s">
        <v>2306</v>
      </c>
      <c r="C219" s="49" t="s">
        <v>2307</v>
      </c>
      <c r="D219" s="33" t="s">
        <v>192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 t="s">
        <v>192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 t="s">
        <v>192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 t="s">
        <v>192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</row>
    <row r="220" spans="1:31" ht="47.25" x14ac:dyDescent="0.25">
      <c r="A220" s="27" t="s">
        <v>452</v>
      </c>
      <c r="B220" s="48" t="s">
        <v>2308</v>
      </c>
      <c r="C220" s="49" t="s">
        <v>2309</v>
      </c>
      <c r="D220" s="33" t="s">
        <v>192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 t="s">
        <v>192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 t="s">
        <v>192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 t="s">
        <v>192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</row>
    <row r="221" spans="1:31" ht="47.25" x14ac:dyDescent="0.25">
      <c r="A221" s="27" t="s">
        <v>452</v>
      </c>
      <c r="B221" s="48" t="s">
        <v>2310</v>
      </c>
      <c r="C221" s="49" t="s">
        <v>2311</v>
      </c>
      <c r="D221" s="33" t="s">
        <v>192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 t="s">
        <v>192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 t="s">
        <v>192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 t="s">
        <v>192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</row>
    <row r="222" spans="1:31" ht="31.5" x14ac:dyDescent="0.25">
      <c r="A222" s="27" t="s">
        <v>452</v>
      </c>
      <c r="B222" s="48" t="s">
        <v>2312</v>
      </c>
      <c r="C222" s="49" t="s">
        <v>2313</v>
      </c>
      <c r="D222" s="33" t="s">
        <v>192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 t="s">
        <v>192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 t="s">
        <v>192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 t="s">
        <v>192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</row>
    <row r="223" spans="1:31" ht="63" x14ac:dyDescent="0.25">
      <c r="A223" s="27" t="s">
        <v>452</v>
      </c>
      <c r="B223" s="48" t="s">
        <v>2314</v>
      </c>
      <c r="C223" s="49" t="s">
        <v>2315</v>
      </c>
      <c r="D223" s="33" t="s">
        <v>192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 t="s">
        <v>192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 t="s">
        <v>192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 t="s">
        <v>192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</row>
    <row r="224" spans="1:31" ht="63" x14ac:dyDescent="0.25">
      <c r="A224" s="27" t="s">
        <v>452</v>
      </c>
      <c r="B224" s="48" t="s">
        <v>2316</v>
      </c>
      <c r="C224" s="49" t="s">
        <v>2317</v>
      </c>
      <c r="D224" s="33" t="s">
        <v>192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 t="s">
        <v>192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 t="s">
        <v>192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 t="s">
        <v>192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</row>
    <row r="225" spans="1:31" ht="63" x14ac:dyDescent="0.25">
      <c r="A225" s="27" t="s">
        <v>452</v>
      </c>
      <c r="B225" s="48" t="s">
        <v>2318</v>
      </c>
      <c r="C225" s="49" t="s">
        <v>2319</v>
      </c>
      <c r="D225" s="33" t="s">
        <v>192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 t="s">
        <v>192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 t="s">
        <v>192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 t="s">
        <v>192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</row>
    <row r="226" spans="1:31" ht="63" x14ac:dyDescent="0.25">
      <c r="A226" s="27" t="s">
        <v>452</v>
      </c>
      <c r="B226" s="48" t="s">
        <v>2320</v>
      </c>
      <c r="C226" s="49" t="s">
        <v>2321</v>
      </c>
      <c r="D226" s="33" t="s">
        <v>192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 t="s">
        <v>192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 t="s">
        <v>192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 t="s">
        <v>192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</row>
    <row r="227" spans="1:31" ht="63" x14ac:dyDescent="0.25">
      <c r="A227" s="27" t="s">
        <v>452</v>
      </c>
      <c r="B227" s="48" t="s">
        <v>2322</v>
      </c>
      <c r="C227" s="49" t="s">
        <v>2323</v>
      </c>
      <c r="D227" s="33" t="s">
        <v>192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 t="s">
        <v>192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 t="s">
        <v>192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 t="s">
        <v>192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</row>
    <row r="228" spans="1:31" ht="31.5" x14ac:dyDescent="0.25">
      <c r="A228" s="27" t="s">
        <v>452</v>
      </c>
      <c r="B228" s="48" t="s">
        <v>2324</v>
      </c>
      <c r="C228" s="49" t="s">
        <v>2325</v>
      </c>
      <c r="D228" s="33" t="s">
        <v>192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 t="s">
        <v>192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 t="s">
        <v>192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 t="s">
        <v>192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</row>
    <row r="229" spans="1:31" ht="31.5" x14ac:dyDescent="0.25">
      <c r="A229" s="27" t="s">
        <v>452</v>
      </c>
      <c r="B229" s="48" t="s">
        <v>557</v>
      </c>
      <c r="C229" s="49" t="s">
        <v>558</v>
      </c>
      <c r="D229" s="33" t="s">
        <v>192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4">
        <v>0</v>
      </c>
      <c r="K229" s="33" t="s">
        <v>192</v>
      </c>
      <c r="L229" s="33">
        <v>0</v>
      </c>
      <c r="M229" s="34">
        <v>0</v>
      </c>
      <c r="N229" s="33">
        <v>0</v>
      </c>
      <c r="O229" s="33">
        <v>0</v>
      </c>
      <c r="P229" s="33">
        <v>0</v>
      </c>
      <c r="Q229" s="34">
        <v>0</v>
      </c>
      <c r="R229" s="33" t="s">
        <v>192</v>
      </c>
      <c r="S229" s="33">
        <v>0</v>
      </c>
      <c r="T229" s="34">
        <v>0</v>
      </c>
      <c r="U229" s="33">
        <v>0</v>
      </c>
      <c r="V229" s="33">
        <v>0</v>
      </c>
      <c r="W229" s="33">
        <v>0</v>
      </c>
      <c r="X229" s="34">
        <v>0</v>
      </c>
      <c r="Y229" s="33" t="s">
        <v>192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4">
        <v>0</v>
      </c>
    </row>
    <row r="230" spans="1:31" ht="31.5" x14ac:dyDescent="0.25">
      <c r="A230" s="27" t="s">
        <v>452</v>
      </c>
      <c r="B230" s="48" t="s">
        <v>559</v>
      </c>
      <c r="C230" s="53" t="s">
        <v>560</v>
      </c>
      <c r="D230" s="33" t="s">
        <v>192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 t="s">
        <v>192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 t="s">
        <v>192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 t="s">
        <v>192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</row>
    <row r="231" spans="1:31" ht="47.25" x14ac:dyDescent="0.25">
      <c r="A231" s="27" t="s">
        <v>452</v>
      </c>
      <c r="B231" s="48" t="s">
        <v>3537</v>
      </c>
      <c r="C231" s="53" t="s">
        <v>3538</v>
      </c>
      <c r="D231" s="33" t="s">
        <v>192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 t="s">
        <v>192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 t="s">
        <v>192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 t="s">
        <v>192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</row>
    <row r="232" spans="1:31" ht="31.5" x14ac:dyDescent="0.25">
      <c r="A232" s="27" t="s">
        <v>452</v>
      </c>
      <c r="B232" s="48" t="s">
        <v>3539</v>
      </c>
      <c r="C232" s="53" t="s">
        <v>3540</v>
      </c>
      <c r="D232" s="33" t="s">
        <v>192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 t="s">
        <v>192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 t="s">
        <v>192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 t="s">
        <v>192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</row>
    <row r="233" spans="1:31" ht="63" x14ac:dyDescent="0.25">
      <c r="A233" s="27" t="s">
        <v>452</v>
      </c>
      <c r="B233" s="48" t="s">
        <v>3541</v>
      </c>
      <c r="C233" s="53" t="s">
        <v>3542</v>
      </c>
      <c r="D233" s="33" t="s">
        <v>192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 t="s">
        <v>192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 t="s">
        <v>192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 t="s">
        <v>192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</row>
    <row r="234" spans="1:31" ht="47.25" x14ac:dyDescent="0.25">
      <c r="A234" s="27" t="s">
        <v>452</v>
      </c>
      <c r="B234" s="48" t="s">
        <v>561</v>
      </c>
      <c r="C234" s="53" t="s">
        <v>562</v>
      </c>
      <c r="D234" s="33" t="s">
        <v>192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 t="s">
        <v>192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 t="s">
        <v>192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 t="s">
        <v>192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</row>
    <row r="235" spans="1:31" ht="47.25" x14ac:dyDescent="0.25">
      <c r="A235" s="27" t="s">
        <v>452</v>
      </c>
      <c r="B235" s="48" t="s">
        <v>563</v>
      </c>
      <c r="C235" s="53" t="s">
        <v>564</v>
      </c>
      <c r="D235" s="33" t="s">
        <v>192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 t="s">
        <v>192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 t="s">
        <v>192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 t="s">
        <v>192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</row>
    <row r="236" spans="1:31" ht="47.25" x14ac:dyDescent="0.25">
      <c r="A236" s="27" t="s">
        <v>452</v>
      </c>
      <c r="B236" s="48" t="s">
        <v>565</v>
      </c>
      <c r="C236" s="53" t="s">
        <v>566</v>
      </c>
      <c r="D236" s="33" t="s">
        <v>192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 t="s">
        <v>192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 t="s">
        <v>192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 t="s">
        <v>192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</row>
    <row r="237" spans="1:31" ht="31.5" x14ac:dyDescent="0.25">
      <c r="A237" s="27" t="s">
        <v>452</v>
      </c>
      <c r="B237" s="48" t="s">
        <v>567</v>
      </c>
      <c r="C237" s="53" t="s">
        <v>568</v>
      </c>
      <c r="D237" s="33" t="s">
        <v>192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 t="s">
        <v>192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 t="s">
        <v>192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 t="s">
        <v>192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</row>
    <row r="238" spans="1:31" ht="31.5" x14ac:dyDescent="0.25">
      <c r="A238" s="27" t="s">
        <v>452</v>
      </c>
      <c r="B238" s="48" t="s">
        <v>569</v>
      </c>
      <c r="C238" s="53" t="s">
        <v>570</v>
      </c>
      <c r="D238" s="33" t="s">
        <v>192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 t="s">
        <v>192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 t="s">
        <v>192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 t="s">
        <v>192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</row>
    <row r="239" spans="1:31" ht="31.5" x14ac:dyDescent="0.25">
      <c r="A239" s="27" t="s">
        <v>452</v>
      </c>
      <c r="B239" s="48" t="s">
        <v>572</v>
      </c>
      <c r="C239" s="53" t="s">
        <v>573</v>
      </c>
      <c r="D239" s="33" t="s">
        <v>192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 t="s">
        <v>192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 t="s">
        <v>192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 t="s">
        <v>192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</row>
    <row r="240" spans="1:31" ht="47.25" x14ac:dyDescent="0.25">
      <c r="A240" s="27" t="s">
        <v>452</v>
      </c>
      <c r="B240" s="48" t="s">
        <v>2326</v>
      </c>
      <c r="C240" s="53" t="s">
        <v>2327</v>
      </c>
      <c r="D240" s="33" t="s">
        <v>192</v>
      </c>
      <c r="E240" s="33">
        <v>0</v>
      </c>
      <c r="F240" s="33">
        <v>0</v>
      </c>
      <c r="G240" s="33">
        <v>0</v>
      </c>
      <c r="H240" s="33">
        <v>0</v>
      </c>
      <c r="I240" s="33">
        <v>0</v>
      </c>
      <c r="J240" s="33">
        <v>0</v>
      </c>
      <c r="K240" s="33" t="s">
        <v>192</v>
      </c>
      <c r="L240" s="33">
        <v>0</v>
      </c>
      <c r="M240" s="33">
        <v>0</v>
      </c>
      <c r="N240" s="33">
        <v>0</v>
      </c>
      <c r="O240" s="33">
        <v>0</v>
      </c>
      <c r="P240" s="33">
        <v>0</v>
      </c>
      <c r="Q240" s="33">
        <v>0</v>
      </c>
      <c r="R240" s="33" t="s">
        <v>192</v>
      </c>
      <c r="S240" s="33">
        <v>0</v>
      </c>
      <c r="T240" s="33">
        <v>0</v>
      </c>
      <c r="U240" s="33">
        <v>0</v>
      </c>
      <c r="V240" s="33">
        <v>0</v>
      </c>
      <c r="W240" s="33">
        <v>0</v>
      </c>
      <c r="X240" s="33">
        <v>0</v>
      </c>
      <c r="Y240" s="33" t="s">
        <v>192</v>
      </c>
      <c r="Z240" s="33">
        <v>0</v>
      </c>
      <c r="AA240" s="33">
        <v>0</v>
      </c>
      <c r="AB240" s="33">
        <v>0</v>
      </c>
      <c r="AC240" s="33">
        <v>0</v>
      </c>
      <c r="AD240" s="33">
        <v>0</v>
      </c>
      <c r="AE240" s="33">
        <v>0</v>
      </c>
    </row>
    <row r="241" spans="1:31" ht="47.25" x14ac:dyDescent="0.25">
      <c r="A241" s="27" t="s">
        <v>452</v>
      </c>
      <c r="B241" s="48" t="s">
        <v>2328</v>
      </c>
      <c r="C241" s="53" t="s">
        <v>2329</v>
      </c>
      <c r="D241" s="33" t="s">
        <v>192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 t="s">
        <v>192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 t="s">
        <v>192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 t="s">
        <v>192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</row>
    <row r="242" spans="1:31" ht="47.25" x14ac:dyDescent="0.25">
      <c r="A242" s="27" t="s">
        <v>452</v>
      </c>
      <c r="B242" s="48" t="s">
        <v>2330</v>
      </c>
      <c r="C242" s="53" t="s">
        <v>2331</v>
      </c>
      <c r="D242" s="33" t="s">
        <v>192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 t="s">
        <v>192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 t="s">
        <v>192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 t="s">
        <v>192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</row>
    <row r="243" spans="1:31" ht="63" x14ac:dyDescent="0.25">
      <c r="A243" s="27" t="s">
        <v>452</v>
      </c>
      <c r="B243" s="43" t="s">
        <v>574</v>
      </c>
      <c r="C243" s="29" t="s">
        <v>575</v>
      </c>
      <c r="D243" s="33" t="s">
        <v>192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 t="s">
        <v>192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 t="s">
        <v>192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 t="s">
        <v>192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</row>
    <row r="244" spans="1:31" ht="31.5" x14ac:dyDescent="0.25">
      <c r="A244" s="27" t="s">
        <v>452</v>
      </c>
      <c r="B244" s="48" t="s">
        <v>576</v>
      </c>
      <c r="C244" s="29" t="s">
        <v>577</v>
      </c>
      <c r="D244" s="33" t="s">
        <v>192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 t="s">
        <v>192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 t="s">
        <v>192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 t="s">
        <v>192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</row>
    <row r="245" spans="1:31" ht="31.5" x14ac:dyDescent="0.25">
      <c r="A245" s="27" t="s">
        <v>452</v>
      </c>
      <c r="B245" s="48" t="s">
        <v>578</v>
      </c>
      <c r="C245" s="29" t="s">
        <v>579</v>
      </c>
      <c r="D245" s="33" t="s">
        <v>192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 t="s">
        <v>192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 t="s">
        <v>192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 t="s">
        <v>192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</row>
    <row r="246" spans="1:31" ht="47.25" x14ac:dyDescent="0.25">
      <c r="A246" s="27" t="s">
        <v>452</v>
      </c>
      <c r="B246" s="48" t="s">
        <v>2332</v>
      </c>
      <c r="C246" s="29" t="s">
        <v>2333</v>
      </c>
      <c r="D246" s="33" t="s">
        <v>192</v>
      </c>
      <c r="E246" s="33">
        <v>0</v>
      </c>
      <c r="F246" s="33">
        <v>0</v>
      </c>
      <c r="G246" s="33">
        <v>0</v>
      </c>
      <c r="H246" s="33">
        <v>0</v>
      </c>
      <c r="I246" s="33">
        <v>0</v>
      </c>
      <c r="J246" s="33">
        <v>0</v>
      </c>
      <c r="K246" s="33" t="s">
        <v>192</v>
      </c>
      <c r="L246" s="33">
        <v>0</v>
      </c>
      <c r="M246" s="33">
        <v>0</v>
      </c>
      <c r="N246" s="33">
        <v>0</v>
      </c>
      <c r="O246" s="33">
        <v>0</v>
      </c>
      <c r="P246" s="33">
        <v>0</v>
      </c>
      <c r="Q246" s="33">
        <v>0</v>
      </c>
      <c r="R246" s="33" t="s">
        <v>192</v>
      </c>
      <c r="S246" s="33">
        <v>0</v>
      </c>
      <c r="T246" s="33">
        <v>0</v>
      </c>
      <c r="U246" s="33">
        <v>0</v>
      </c>
      <c r="V246" s="33">
        <v>0</v>
      </c>
      <c r="W246" s="33">
        <v>0</v>
      </c>
      <c r="X246" s="33">
        <v>0</v>
      </c>
      <c r="Y246" s="33" t="s">
        <v>192</v>
      </c>
      <c r="Z246" s="33">
        <v>0</v>
      </c>
      <c r="AA246" s="33">
        <v>0</v>
      </c>
      <c r="AB246" s="33">
        <v>0</v>
      </c>
      <c r="AC246" s="33">
        <v>0</v>
      </c>
      <c r="AD246" s="33">
        <v>0</v>
      </c>
      <c r="AE246" s="33">
        <v>0</v>
      </c>
    </row>
    <row r="247" spans="1:31" ht="47.25" x14ac:dyDescent="0.25">
      <c r="A247" s="21" t="s">
        <v>132</v>
      </c>
      <c r="B247" s="22" t="s">
        <v>580</v>
      </c>
      <c r="C247" s="22" t="s">
        <v>191</v>
      </c>
      <c r="D247" s="38" t="s">
        <v>192</v>
      </c>
      <c r="E247" s="38">
        <f t="shared" ref="E247:J247" si="88">E248</f>
        <v>0</v>
      </c>
      <c r="F247" s="38">
        <f t="shared" si="88"/>
        <v>0</v>
      </c>
      <c r="G247" s="38">
        <f t="shared" si="88"/>
        <v>0</v>
      </c>
      <c r="H247" s="38">
        <f t="shared" si="88"/>
        <v>0</v>
      </c>
      <c r="I247" s="38">
        <f t="shared" si="88"/>
        <v>0</v>
      </c>
      <c r="J247" s="38">
        <f t="shared" si="88"/>
        <v>0</v>
      </c>
      <c r="K247" s="38" t="s">
        <v>192</v>
      </c>
      <c r="L247" s="38">
        <f t="shared" ref="L247:Q247" si="89">L248</f>
        <v>0</v>
      </c>
      <c r="M247" s="38">
        <f t="shared" si="89"/>
        <v>0</v>
      </c>
      <c r="N247" s="38">
        <f t="shared" si="89"/>
        <v>0</v>
      </c>
      <c r="O247" s="38">
        <f t="shared" si="89"/>
        <v>0</v>
      </c>
      <c r="P247" s="38">
        <f t="shared" si="89"/>
        <v>0</v>
      </c>
      <c r="Q247" s="38">
        <f t="shared" si="89"/>
        <v>0</v>
      </c>
      <c r="R247" s="38" t="s">
        <v>192</v>
      </c>
      <c r="S247" s="38">
        <f t="shared" ref="S247:X247" si="90">S248</f>
        <v>0</v>
      </c>
      <c r="T247" s="38">
        <f t="shared" si="90"/>
        <v>0</v>
      </c>
      <c r="U247" s="38">
        <f t="shared" si="90"/>
        <v>0</v>
      </c>
      <c r="V247" s="38">
        <f t="shared" si="90"/>
        <v>0</v>
      </c>
      <c r="W247" s="38">
        <f t="shared" si="90"/>
        <v>0</v>
      </c>
      <c r="X247" s="38">
        <f t="shared" si="90"/>
        <v>0</v>
      </c>
      <c r="Y247" s="38" t="s">
        <v>192</v>
      </c>
      <c r="Z247" s="38">
        <f t="shared" ref="Z247:AE247" si="91">Z248</f>
        <v>0</v>
      </c>
      <c r="AA247" s="38">
        <f t="shared" si="91"/>
        <v>0</v>
      </c>
      <c r="AB247" s="38">
        <f t="shared" si="91"/>
        <v>0</v>
      </c>
      <c r="AC247" s="38">
        <f t="shared" si="91"/>
        <v>0</v>
      </c>
      <c r="AD247" s="38">
        <f t="shared" si="91"/>
        <v>0</v>
      </c>
      <c r="AE247" s="38">
        <f t="shared" si="91"/>
        <v>0</v>
      </c>
    </row>
    <row r="248" spans="1:31" x14ac:dyDescent="0.25">
      <c r="A248" s="57" t="s">
        <v>133</v>
      </c>
      <c r="B248" s="22" t="s">
        <v>581</v>
      </c>
      <c r="C248" s="22" t="s">
        <v>191</v>
      </c>
      <c r="D248" s="38" t="s">
        <v>192</v>
      </c>
      <c r="E248" s="38">
        <f t="shared" ref="E248:J248" si="92">E249+E250</f>
        <v>0</v>
      </c>
      <c r="F248" s="38">
        <f t="shared" si="92"/>
        <v>0</v>
      </c>
      <c r="G248" s="38">
        <f t="shared" si="92"/>
        <v>0</v>
      </c>
      <c r="H248" s="38">
        <f t="shared" si="92"/>
        <v>0</v>
      </c>
      <c r="I248" s="38">
        <f t="shared" si="92"/>
        <v>0</v>
      </c>
      <c r="J248" s="38">
        <f t="shared" si="92"/>
        <v>0</v>
      </c>
      <c r="K248" s="38" t="s">
        <v>192</v>
      </c>
      <c r="L248" s="38">
        <f t="shared" ref="L248:Q248" si="93">L249+L250</f>
        <v>0</v>
      </c>
      <c r="M248" s="38">
        <f t="shared" si="93"/>
        <v>0</v>
      </c>
      <c r="N248" s="38">
        <f t="shared" si="93"/>
        <v>0</v>
      </c>
      <c r="O248" s="38">
        <f t="shared" si="93"/>
        <v>0</v>
      </c>
      <c r="P248" s="38">
        <f t="shared" si="93"/>
        <v>0</v>
      </c>
      <c r="Q248" s="38">
        <f t="shared" si="93"/>
        <v>0</v>
      </c>
      <c r="R248" s="38" t="s">
        <v>192</v>
      </c>
      <c r="S248" s="38">
        <f t="shared" ref="S248:X248" si="94">S249+S250</f>
        <v>0</v>
      </c>
      <c r="T248" s="38">
        <f t="shared" si="94"/>
        <v>0</v>
      </c>
      <c r="U248" s="38">
        <f t="shared" si="94"/>
        <v>0</v>
      </c>
      <c r="V248" s="38">
        <f t="shared" si="94"/>
        <v>0</v>
      </c>
      <c r="W248" s="38">
        <f t="shared" si="94"/>
        <v>0</v>
      </c>
      <c r="X248" s="38">
        <f t="shared" si="94"/>
        <v>0</v>
      </c>
      <c r="Y248" s="38" t="s">
        <v>192</v>
      </c>
      <c r="Z248" s="38">
        <f t="shared" ref="Z248:AE248" si="95">Z249+Z250</f>
        <v>0</v>
      </c>
      <c r="AA248" s="38">
        <f t="shared" si="95"/>
        <v>0</v>
      </c>
      <c r="AB248" s="38">
        <f t="shared" si="95"/>
        <v>0</v>
      </c>
      <c r="AC248" s="38">
        <f t="shared" si="95"/>
        <v>0</v>
      </c>
      <c r="AD248" s="38">
        <f t="shared" si="95"/>
        <v>0</v>
      </c>
      <c r="AE248" s="38">
        <f t="shared" si="95"/>
        <v>0</v>
      </c>
    </row>
    <row r="249" spans="1:31" ht="47.25" x14ac:dyDescent="0.25">
      <c r="A249" s="58" t="s">
        <v>582</v>
      </c>
      <c r="B249" s="22" t="s">
        <v>583</v>
      </c>
      <c r="C249" s="22" t="s">
        <v>191</v>
      </c>
      <c r="D249" s="25" t="s">
        <v>192</v>
      </c>
      <c r="E249" s="25">
        <v>0</v>
      </c>
      <c r="F249" s="25">
        <v>0</v>
      </c>
      <c r="G249" s="25">
        <v>0</v>
      </c>
      <c r="H249" s="25">
        <v>0</v>
      </c>
      <c r="I249" s="25">
        <v>0</v>
      </c>
      <c r="J249" s="25">
        <v>0</v>
      </c>
      <c r="K249" s="25" t="s">
        <v>192</v>
      </c>
      <c r="L249" s="25">
        <v>0</v>
      </c>
      <c r="M249" s="25">
        <v>0</v>
      </c>
      <c r="N249" s="25">
        <v>0</v>
      </c>
      <c r="O249" s="25">
        <v>0</v>
      </c>
      <c r="P249" s="25">
        <v>0</v>
      </c>
      <c r="Q249" s="25">
        <v>0</v>
      </c>
      <c r="R249" s="25" t="s">
        <v>192</v>
      </c>
      <c r="S249" s="25">
        <v>0</v>
      </c>
      <c r="T249" s="25">
        <v>0</v>
      </c>
      <c r="U249" s="25">
        <v>0</v>
      </c>
      <c r="V249" s="25">
        <v>0</v>
      </c>
      <c r="W249" s="25">
        <v>0</v>
      </c>
      <c r="X249" s="25">
        <v>0</v>
      </c>
      <c r="Y249" s="25" t="s">
        <v>192</v>
      </c>
      <c r="Z249" s="25">
        <v>0</v>
      </c>
      <c r="AA249" s="25">
        <v>0</v>
      </c>
      <c r="AB249" s="25">
        <v>0</v>
      </c>
      <c r="AC249" s="25">
        <v>0</v>
      </c>
      <c r="AD249" s="25">
        <v>0</v>
      </c>
      <c r="AE249" s="25">
        <v>0</v>
      </c>
    </row>
    <row r="250" spans="1:31" ht="47.25" x14ac:dyDescent="0.25">
      <c r="A250" s="39" t="s">
        <v>584</v>
      </c>
      <c r="B250" s="98" t="s">
        <v>585</v>
      </c>
      <c r="C250" s="41" t="s">
        <v>191</v>
      </c>
      <c r="D250" s="38" t="s">
        <v>192</v>
      </c>
      <c r="E250" s="38">
        <f t="shared" ref="E250:J250" si="96">SUM(E251:E252)</f>
        <v>0</v>
      </c>
      <c r="F250" s="38">
        <f t="shared" si="96"/>
        <v>0</v>
      </c>
      <c r="G250" s="38">
        <f t="shared" si="96"/>
        <v>0</v>
      </c>
      <c r="H250" s="38">
        <f t="shared" si="96"/>
        <v>0</v>
      </c>
      <c r="I250" s="38">
        <f t="shared" si="96"/>
        <v>0</v>
      </c>
      <c r="J250" s="38">
        <f t="shared" si="96"/>
        <v>0</v>
      </c>
      <c r="K250" s="38" t="s">
        <v>192</v>
      </c>
      <c r="L250" s="38">
        <f t="shared" ref="L250:Q250" si="97">SUM(L251:L252)</f>
        <v>0</v>
      </c>
      <c r="M250" s="38">
        <f t="shared" si="97"/>
        <v>0</v>
      </c>
      <c r="N250" s="38">
        <f t="shared" si="97"/>
        <v>0</v>
      </c>
      <c r="O250" s="38">
        <f t="shared" si="97"/>
        <v>0</v>
      </c>
      <c r="P250" s="38">
        <f t="shared" si="97"/>
        <v>0</v>
      </c>
      <c r="Q250" s="38">
        <f t="shared" si="97"/>
        <v>0</v>
      </c>
      <c r="R250" s="38" t="s">
        <v>192</v>
      </c>
      <c r="S250" s="38">
        <f t="shared" ref="S250:X250" si="98">SUM(S251:S252)</f>
        <v>0</v>
      </c>
      <c r="T250" s="38">
        <f t="shared" si="98"/>
        <v>0</v>
      </c>
      <c r="U250" s="38">
        <f t="shared" si="98"/>
        <v>0</v>
      </c>
      <c r="V250" s="38">
        <f t="shared" si="98"/>
        <v>0</v>
      </c>
      <c r="W250" s="38">
        <f t="shared" si="98"/>
        <v>0</v>
      </c>
      <c r="X250" s="38">
        <f t="shared" si="98"/>
        <v>0</v>
      </c>
      <c r="Y250" s="38" t="s">
        <v>192</v>
      </c>
      <c r="Z250" s="38">
        <f t="shared" ref="Z250:AE250" si="99">SUM(Z251:Z252)</f>
        <v>0</v>
      </c>
      <c r="AA250" s="38">
        <f t="shared" si="99"/>
        <v>0</v>
      </c>
      <c r="AB250" s="38">
        <f t="shared" si="99"/>
        <v>0</v>
      </c>
      <c r="AC250" s="38">
        <f t="shared" si="99"/>
        <v>0</v>
      </c>
      <c r="AD250" s="38">
        <f t="shared" si="99"/>
        <v>0</v>
      </c>
      <c r="AE250" s="38">
        <f t="shared" si="99"/>
        <v>0</v>
      </c>
    </row>
    <row r="251" spans="1:31" ht="47.25" x14ac:dyDescent="0.25">
      <c r="A251" s="27" t="s">
        <v>584</v>
      </c>
      <c r="B251" s="48" t="s">
        <v>586</v>
      </c>
      <c r="C251" s="49" t="s">
        <v>587</v>
      </c>
      <c r="D251" s="33" t="s">
        <v>192</v>
      </c>
      <c r="E251" s="33">
        <v>0</v>
      </c>
      <c r="F251" s="33">
        <v>0</v>
      </c>
      <c r="G251" s="33">
        <v>0</v>
      </c>
      <c r="H251" s="33">
        <v>0</v>
      </c>
      <c r="I251" s="33">
        <v>0</v>
      </c>
      <c r="J251" s="33">
        <v>0</v>
      </c>
      <c r="K251" s="33" t="s">
        <v>192</v>
      </c>
      <c r="L251" s="33">
        <v>0</v>
      </c>
      <c r="M251" s="33">
        <v>0</v>
      </c>
      <c r="N251" s="33">
        <v>0</v>
      </c>
      <c r="O251" s="33">
        <v>0</v>
      </c>
      <c r="P251" s="33">
        <v>0</v>
      </c>
      <c r="Q251" s="33">
        <v>0</v>
      </c>
      <c r="R251" s="33" t="s">
        <v>192</v>
      </c>
      <c r="S251" s="33">
        <v>0</v>
      </c>
      <c r="T251" s="33">
        <v>0</v>
      </c>
      <c r="U251" s="33">
        <v>0</v>
      </c>
      <c r="V251" s="33">
        <v>0</v>
      </c>
      <c r="W251" s="33">
        <v>0</v>
      </c>
      <c r="X251" s="33">
        <v>0</v>
      </c>
      <c r="Y251" s="33" t="s">
        <v>192</v>
      </c>
      <c r="Z251" s="33">
        <v>0</v>
      </c>
      <c r="AA251" s="33">
        <v>0</v>
      </c>
      <c r="AB251" s="33">
        <v>0</v>
      </c>
      <c r="AC251" s="33">
        <v>0</v>
      </c>
      <c r="AD251" s="33">
        <v>0</v>
      </c>
      <c r="AE251" s="33">
        <v>0</v>
      </c>
    </row>
    <row r="252" spans="1:31" ht="31.5" x14ac:dyDescent="0.25">
      <c r="A252" s="27" t="s">
        <v>584</v>
      </c>
      <c r="B252" s="48" t="s">
        <v>588</v>
      </c>
      <c r="C252" s="49" t="s">
        <v>589</v>
      </c>
      <c r="D252" s="33" t="s">
        <v>192</v>
      </c>
      <c r="E252" s="33">
        <v>0</v>
      </c>
      <c r="F252" s="33">
        <v>0</v>
      </c>
      <c r="G252" s="33">
        <v>0</v>
      </c>
      <c r="H252" s="33">
        <v>0</v>
      </c>
      <c r="I252" s="33">
        <v>0</v>
      </c>
      <c r="J252" s="33">
        <v>0</v>
      </c>
      <c r="K252" s="33" t="s">
        <v>192</v>
      </c>
      <c r="L252" s="33">
        <v>0</v>
      </c>
      <c r="M252" s="33">
        <v>0</v>
      </c>
      <c r="N252" s="33">
        <v>0</v>
      </c>
      <c r="O252" s="33">
        <v>0</v>
      </c>
      <c r="P252" s="33">
        <v>0</v>
      </c>
      <c r="Q252" s="33">
        <v>0</v>
      </c>
      <c r="R252" s="33" t="s">
        <v>192</v>
      </c>
      <c r="S252" s="33">
        <v>0</v>
      </c>
      <c r="T252" s="33">
        <v>0</v>
      </c>
      <c r="U252" s="33">
        <v>0</v>
      </c>
      <c r="V252" s="33">
        <v>0</v>
      </c>
      <c r="W252" s="33">
        <v>0</v>
      </c>
      <c r="X252" s="33">
        <v>0</v>
      </c>
      <c r="Y252" s="33" t="s">
        <v>192</v>
      </c>
      <c r="Z252" s="33">
        <v>0</v>
      </c>
      <c r="AA252" s="33">
        <v>0</v>
      </c>
      <c r="AB252" s="33">
        <v>0</v>
      </c>
      <c r="AC252" s="33">
        <v>0</v>
      </c>
      <c r="AD252" s="33">
        <v>0</v>
      </c>
      <c r="AE252" s="33">
        <v>0</v>
      </c>
    </row>
    <row r="253" spans="1:31" x14ac:dyDescent="0.25">
      <c r="A253" s="57" t="s">
        <v>180</v>
      </c>
      <c r="B253" s="22" t="s">
        <v>590</v>
      </c>
      <c r="C253" s="23" t="s">
        <v>191</v>
      </c>
      <c r="D253" s="25" t="s">
        <v>192</v>
      </c>
      <c r="E253" s="25">
        <v>0</v>
      </c>
      <c r="F253" s="25">
        <v>0</v>
      </c>
      <c r="G253" s="25">
        <v>0</v>
      </c>
      <c r="H253" s="25">
        <v>0</v>
      </c>
      <c r="I253" s="25">
        <v>0</v>
      </c>
      <c r="J253" s="25">
        <v>0</v>
      </c>
      <c r="K253" s="25" t="s">
        <v>192</v>
      </c>
      <c r="L253" s="25">
        <v>0</v>
      </c>
      <c r="M253" s="25">
        <v>0</v>
      </c>
      <c r="N253" s="25">
        <v>0</v>
      </c>
      <c r="O253" s="25">
        <v>0</v>
      </c>
      <c r="P253" s="25">
        <v>0</v>
      </c>
      <c r="Q253" s="25">
        <v>0</v>
      </c>
      <c r="R253" s="25" t="s">
        <v>192</v>
      </c>
      <c r="S253" s="25">
        <v>0</v>
      </c>
      <c r="T253" s="25">
        <v>0</v>
      </c>
      <c r="U253" s="25">
        <v>0</v>
      </c>
      <c r="V253" s="25">
        <v>0</v>
      </c>
      <c r="W253" s="25">
        <v>0</v>
      </c>
      <c r="X253" s="25">
        <v>0</v>
      </c>
      <c r="Y253" s="25" t="s">
        <v>192</v>
      </c>
      <c r="Z253" s="25">
        <v>0</v>
      </c>
      <c r="AA253" s="25">
        <v>0</v>
      </c>
      <c r="AB253" s="25">
        <v>0</v>
      </c>
      <c r="AC253" s="25">
        <v>0</v>
      </c>
      <c r="AD253" s="25">
        <v>0</v>
      </c>
      <c r="AE253" s="25">
        <v>0</v>
      </c>
    </row>
    <row r="254" spans="1:31" ht="47.25" x14ac:dyDescent="0.25">
      <c r="A254" s="58" t="s">
        <v>591</v>
      </c>
      <c r="B254" s="22" t="s">
        <v>583</v>
      </c>
      <c r="C254" s="23" t="s">
        <v>191</v>
      </c>
      <c r="D254" s="25" t="s">
        <v>192</v>
      </c>
      <c r="E254" s="25">
        <v>0</v>
      </c>
      <c r="F254" s="25">
        <v>0</v>
      </c>
      <c r="G254" s="25">
        <v>0</v>
      </c>
      <c r="H254" s="25">
        <v>0</v>
      </c>
      <c r="I254" s="25">
        <v>0</v>
      </c>
      <c r="J254" s="25">
        <v>0</v>
      </c>
      <c r="K254" s="25" t="s">
        <v>192</v>
      </c>
      <c r="L254" s="25">
        <v>0</v>
      </c>
      <c r="M254" s="25">
        <v>0</v>
      </c>
      <c r="N254" s="25">
        <v>0</v>
      </c>
      <c r="O254" s="25">
        <v>0</v>
      </c>
      <c r="P254" s="25">
        <v>0</v>
      </c>
      <c r="Q254" s="25">
        <v>0</v>
      </c>
      <c r="R254" s="25" t="s">
        <v>192</v>
      </c>
      <c r="S254" s="25">
        <v>0</v>
      </c>
      <c r="T254" s="25">
        <v>0</v>
      </c>
      <c r="U254" s="25">
        <v>0</v>
      </c>
      <c r="V254" s="25">
        <v>0</v>
      </c>
      <c r="W254" s="25">
        <v>0</v>
      </c>
      <c r="X254" s="25">
        <v>0</v>
      </c>
      <c r="Y254" s="25" t="s">
        <v>192</v>
      </c>
      <c r="Z254" s="25">
        <v>0</v>
      </c>
      <c r="AA254" s="25">
        <v>0</v>
      </c>
      <c r="AB254" s="25">
        <v>0</v>
      </c>
      <c r="AC254" s="25">
        <v>0</v>
      </c>
      <c r="AD254" s="25">
        <v>0</v>
      </c>
      <c r="AE254" s="25">
        <v>0</v>
      </c>
    </row>
    <row r="255" spans="1:31" ht="47.25" x14ac:dyDescent="0.25">
      <c r="A255" s="58" t="s">
        <v>592</v>
      </c>
      <c r="B255" s="98" t="s">
        <v>585</v>
      </c>
      <c r="C255" s="23" t="s">
        <v>191</v>
      </c>
      <c r="D255" s="25" t="s">
        <v>192</v>
      </c>
      <c r="E255" s="25">
        <v>0</v>
      </c>
      <c r="F255" s="25">
        <v>0</v>
      </c>
      <c r="G255" s="25">
        <v>0</v>
      </c>
      <c r="H255" s="25">
        <v>0</v>
      </c>
      <c r="I255" s="25">
        <v>0</v>
      </c>
      <c r="J255" s="25">
        <v>0</v>
      </c>
      <c r="K255" s="25" t="s">
        <v>192</v>
      </c>
      <c r="L255" s="25">
        <v>0</v>
      </c>
      <c r="M255" s="25">
        <v>0</v>
      </c>
      <c r="N255" s="25">
        <v>0</v>
      </c>
      <c r="O255" s="25">
        <v>0</v>
      </c>
      <c r="P255" s="25">
        <v>0</v>
      </c>
      <c r="Q255" s="25">
        <v>0</v>
      </c>
      <c r="R255" s="25" t="s">
        <v>192</v>
      </c>
      <c r="S255" s="25">
        <v>0</v>
      </c>
      <c r="T255" s="25">
        <v>0</v>
      </c>
      <c r="U255" s="25">
        <v>0</v>
      </c>
      <c r="V255" s="25">
        <v>0</v>
      </c>
      <c r="W255" s="25">
        <v>0</v>
      </c>
      <c r="X255" s="25">
        <v>0</v>
      </c>
      <c r="Y255" s="25" t="s">
        <v>192</v>
      </c>
      <c r="Z255" s="25">
        <v>0</v>
      </c>
      <c r="AA255" s="25">
        <v>0</v>
      </c>
      <c r="AB255" s="25">
        <v>0</v>
      </c>
      <c r="AC255" s="25">
        <v>0</v>
      </c>
      <c r="AD255" s="25">
        <v>0</v>
      </c>
      <c r="AE255" s="25">
        <v>0</v>
      </c>
    </row>
    <row r="256" spans="1:31" x14ac:dyDescent="0.25">
      <c r="A256" s="21" t="s">
        <v>593</v>
      </c>
      <c r="B256" s="22" t="s">
        <v>594</v>
      </c>
      <c r="C256" s="22" t="s">
        <v>191</v>
      </c>
      <c r="D256" s="38" t="s">
        <v>192</v>
      </c>
      <c r="E256" s="38">
        <f t="shared" ref="E256:J256" si="100">SUM(E257,E258,E260,E263)</f>
        <v>0</v>
      </c>
      <c r="F256" s="38">
        <f t="shared" si="100"/>
        <v>0</v>
      </c>
      <c r="G256" s="38">
        <f t="shared" si="100"/>
        <v>0</v>
      </c>
      <c r="H256" s="38">
        <f t="shared" si="100"/>
        <v>0</v>
      </c>
      <c r="I256" s="38">
        <f t="shared" si="100"/>
        <v>0</v>
      </c>
      <c r="J256" s="38">
        <f t="shared" si="100"/>
        <v>0</v>
      </c>
      <c r="K256" s="38" t="s">
        <v>192</v>
      </c>
      <c r="L256" s="38">
        <f t="shared" ref="L256:Q256" si="101">SUM(L257,L258,L260,L263)</f>
        <v>0</v>
      </c>
      <c r="M256" s="38">
        <f t="shared" si="101"/>
        <v>0</v>
      </c>
      <c r="N256" s="38">
        <f t="shared" si="101"/>
        <v>0</v>
      </c>
      <c r="O256" s="38">
        <f t="shared" si="101"/>
        <v>0</v>
      </c>
      <c r="P256" s="38">
        <f t="shared" si="101"/>
        <v>0</v>
      </c>
      <c r="Q256" s="38">
        <f t="shared" si="101"/>
        <v>0</v>
      </c>
      <c r="R256" s="38" t="s">
        <v>192</v>
      </c>
      <c r="S256" s="38">
        <f t="shared" ref="S256:X256" si="102">SUM(S257,S258,S260,S263)</f>
        <v>0</v>
      </c>
      <c r="T256" s="38">
        <f t="shared" si="102"/>
        <v>0</v>
      </c>
      <c r="U256" s="38">
        <f t="shared" si="102"/>
        <v>0</v>
      </c>
      <c r="V256" s="38">
        <f t="shared" si="102"/>
        <v>0</v>
      </c>
      <c r="W256" s="38">
        <f t="shared" si="102"/>
        <v>0</v>
      </c>
      <c r="X256" s="38">
        <f t="shared" si="102"/>
        <v>0</v>
      </c>
      <c r="Y256" s="38" t="s">
        <v>192</v>
      </c>
      <c r="Z256" s="38">
        <f t="shared" ref="Z256:AE256" si="103">SUM(Z257,Z258,Z260,Z263)</f>
        <v>0</v>
      </c>
      <c r="AA256" s="38">
        <f t="shared" si="103"/>
        <v>0</v>
      </c>
      <c r="AB256" s="38">
        <f t="shared" si="103"/>
        <v>0</v>
      </c>
      <c r="AC256" s="38">
        <f t="shared" si="103"/>
        <v>0</v>
      </c>
      <c r="AD256" s="38">
        <f t="shared" si="103"/>
        <v>0</v>
      </c>
      <c r="AE256" s="38">
        <f t="shared" si="103"/>
        <v>0</v>
      </c>
    </row>
    <row r="257" spans="1:31" ht="31.5" x14ac:dyDescent="0.25">
      <c r="A257" s="21" t="s">
        <v>595</v>
      </c>
      <c r="B257" s="22" t="s">
        <v>596</v>
      </c>
      <c r="C257" s="22" t="s">
        <v>191</v>
      </c>
      <c r="D257" s="38" t="s">
        <v>192</v>
      </c>
      <c r="E257" s="38">
        <v>0</v>
      </c>
      <c r="F257" s="38">
        <v>0</v>
      </c>
      <c r="G257" s="38">
        <v>0</v>
      </c>
      <c r="H257" s="38">
        <v>0</v>
      </c>
      <c r="I257" s="38">
        <v>0</v>
      </c>
      <c r="J257" s="38">
        <v>0</v>
      </c>
      <c r="K257" s="38" t="s">
        <v>192</v>
      </c>
      <c r="L257" s="38">
        <v>0</v>
      </c>
      <c r="M257" s="38">
        <v>0</v>
      </c>
      <c r="N257" s="38">
        <v>0</v>
      </c>
      <c r="O257" s="38">
        <v>0</v>
      </c>
      <c r="P257" s="38">
        <v>0</v>
      </c>
      <c r="Q257" s="38">
        <v>0</v>
      </c>
      <c r="R257" s="38" t="s">
        <v>192</v>
      </c>
      <c r="S257" s="38">
        <v>0</v>
      </c>
      <c r="T257" s="38">
        <v>0</v>
      </c>
      <c r="U257" s="38">
        <v>0</v>
      </c>
      <c r="V257" s="38">
        <v>0</v>
      </c>
      <c r="W257" s="38">
        <v>0</v>
      </c>
      <c r="X257" s="38">
        <v>0</v>
      </c>
      <c r="Y257" s="38" t="s">
        <v>192</v>
      </c>
      <c r="Z257" s="38">
        <v>0</v>
      </c>
      <c r="AA257" s="38">
        <v>0</v>
      </c>
      <c r="AB257" s="38">
        <v>0</v>
      </c>
      <c r="AC257" s="38">
        <v>0</v>
      </c>
      <c r="AD257" s="38">
        <v>0</v>
      </c>
      <c r="AE257" s="38">
        <v>0</v>
      </c>
    </row>
    <row r="258" spans="1:31" ht="31.5" x14ac:dyDescent="0.25">
      <c r="A258" s="21" t="s">
        <v>597</v>
      </c>
      <c r="B258" s="22" t="s">
        <v>598</v>
      </c>
      <c r="C258" s="22" t="s">
        <v>191</v>
      </c>
      <c r="D258" s="38" t="s">
        <v>192</v>
      </c>
      <c r="E258" s="38">
        <f t="shared" ref="E258:J258" si="104">SUM(E259:E259)</f>
        <v>0</v>
      </c>
      <c r="F258" s="38">
        <f t="shared" si="104"/>
        <v>0</v>
      </c>
      <c r="G258" s="38">
        <f t="shared" si="104"/>
        <v>0</v>
      </c>
      <c r="H258" s="38">
        <f t="shared" si="104"/>
        <v>0</v>
      </c>
      <c r="I258" s="38">
        <f t="shared" si="104"/>
        <v>0</v>
      </c>
      <c r="J258" s="38">
        <f t="shared" si="104"/>
        <v>0</v>
      </c>
      <c r="K258" s="38" t="s">
        <v>192</v>
      </c>
      <c r="L258" s="38">
        <f t="shared" ref="L258:Q258" si="105">SUM(L259:L259)</f>
        <v>0</v>
      </c>
      <c r="M258" s="38">
        <f t="shared" si="105"/>
        <v>0</v>
      </c>
      <c r="N258" s="38">
        <f t="shared" si="105"/>
        <v>0</v>
      </c>
      <c r="O258" s="38">
        <f t="shared" si="105"/>
        <v>0</v>
      </c>
      <c r="P258" s="38">
        <f t="shared" si="105"/>
        <v>0</v>
      </c>
      <c r="Q258" s="38">
        <f t="shared" si="105"/>
        <v>0</v>
      </c>
      <c r="R258" s="38" t="s">
        <v>192</v>
      </c>
      <c r="S258" s="38">
        <f t="shared" ref="S258:X258" si="106">SUM(S259:S259)</f>
        <v>0</v>
      </c>
      <c r="T258" s="38">
        <f t="shared" si="106"/>
        <v>0</v>
      </c>
      <c r="U258" s="38">
        <f t="shared" si="106"/>
        <v>0</v>
      </c>
      <c r="V258" s="38">
        <f t="shared" si="106"/>
        <v>0</v>
      </c>
      <c r="W258" s="38">
        <f t="shared" si="106"/>
        <v>0</v>
      </c>
      <c r="X258" s="38">
        <f t="shared" si="106"/>
        <v>0</v>
      </c>
      <c r="Y258" s="38" t="s">
        <v>192</v>
      </c>
      <c r="Z258" s="38">
        <f t="shared" ref="Z258:AE258" si="107">SUM(Z259:Z259)</f>
        <v>0</v>
      </c>
      <c r="AA258" s="38">
        <f t="shared" si="107"/>
        <v>0</v>
      </c>
      <c r="AB258" s="38">
        <f t="shared" si="107"/>
        <v>0</v>
      </c>
      <c r="AC258" s="38">
        <f t="shared" si="107"/>
        <v>0</v>
      </c>
      <c r="AD258" s="38">
        <f t="shared" si="107"/>
        <v>0</v>
      </c>
      <c r="AE258" s="38">
        <f t="shared" si="107"/>
        <v>0</v>
      </c>
    </row>
    <row r="259" spans="1:31" ht="47.25" x14ac:dyDescent="0.25">
      <c r="A259" s="27" t="s">
        <v>597</v>
      </c>
      <c r="B259" s="43" t="s">
        <v>2334</v>
      </c>
      <c r="C259" s="29" t="s">
        <v>599</v>
      </c>
      <c r="D259" s="33" t="s">
        <v>192</v>
      </c>
      <c r="E259" s="33">
        <v>0</v>
      </c>
      <c r="F259" s="33">
        <v>0</v>
      </c>
      <c r="G259" s="33">
        <v>0</v>
      </c>
      <c r="H259" s="33">
        <v>0</v>
      </c>
      <c r="I259" s="33">
        <v>0</v>
      </c>
      <c r="J259" s="33">
        <v>0</v>
      </c>
      <c r="K259" s="33" t="s">
        <v>192</v>
      </c>
      <c r="L259" s="33">
        <v>0</v>
      </c>
      <c r="M259" s="33">
        <v>0</v>
      </c>
      <c r="N259" s="33">
        <v>0</v>
      </c>
      <c r="O259" s="33">
        <v>0</v>
      </c>
      <c r="P259" s="33">
        <v>0</v>
      </c>
      <c r="Q259" s="33">
        <v>0</v>
      </c>
      <c r="R259" s="33" t="s">
        <v>192</v>
      </c>
      <c r="S259" s="33">
        <v>0</v>
      </c>
      <c r="T259" s="33">
        <v>0</v>
      </c>
      <c r="U259" s="33">
        <v>0</v>
      </c>
      <c r="V259" s="33">
        <v>0</v>
      </c>
      <c r="W259" s="33">
        <v>0</v>
      </c>
      <c r="X259" s="33">
        <v>0</v>
      </c>
      <c r="Y259" s="33" t="s">
        <v>192</v>
      </c>
      <c r="Z259" s="33">
        <v>0</v>
      </c>
      <c r="AA259" s="33">
        <v>0</v>
      </c>
      <c r="AB259" s="33">
        <v>0</v>
      </c>
      <c r="AC259" s="33">
        <v>0</v>
      </c>
      <c r="AD259" s="33">
        <v>0</v>
      </c>
      <c r="AE259" s="33">
        <v>0</v>
      </c>
    </row>
    <row r="260" spans="1:31" ht="31.5" x14ac:dyDescent="0.25">
      <c r="A260" s="39" t="s">
        <v>600</v>
      </c>
      <c r="B260" s="98" t="s">
        <v>601</v>
      </c>
      <c r="C260" s="41" t="s">
        <v>191</v>
      </c>
      <c r="D260" s="38" t="s">
        <v>192</v>
      </c>
      <c r="E260" s="38">
        <f t="shared" ref="E260:J260" si="108">SUM(E261:E262)</f>
        <v>0</v>
      </c>
      <c r="F260" s="38">
        <f t="shared" si="108"/>
        <v>0</v>
      </c>
      <c r="G260" s="38">
        <f t="shared" si="108"/>
        <v>0</v>
      </c>
      <c r="H260" s="38">
        <f t="shared" si="108"/>
        <v>0</v>
      </c>
      <c r="I260" s="38">
        <f t="shared" si="108"/>
        <v>0</v>
      </c>
      <c r="J260" s="38">
        <f t="shared" si="108"/>
        <v>0</v>
      </c>
      <c r="K260" s="38" t="s">
        <v>192</v>
      </c>
      <c r="L260" s="38">
        <f t="shared" ref="L260:Q260" si="109">SUM(L261:L262)</f>
        <v>0</v>
      </c>
      <c r="M260" s="38">
        <f t="shared" si="109"/>
        <v>0</v>
      </c>
      <c r="N260" s="38">
        <f t="shared" si="109"/>
        <v>0</v>
      </c>
      <c r="O260" s="38">
        <f t="shared" si="109"/>
        <v>0</v>
      </c>
      <c r="P260" s="38">
        <f t="shared" si="109"/>
        <v>0</v>
      </c>
      <c r="Q260" s="38">
        <f t="shared" si="109"/>
        <v>0</v>
      </c>
      <c r="R260" s="38" t="s">
        <v>192</v>
      </c>
      <c r="S260" s="38">
        <f t="shared" ref="S260:X260" si="110">SUM(S261:S262)</f>
        <v>0</v>
      </c>
      <c r="T260" s="38">
        <f t="shared" si="110"/>
        <v>0</v>
      </c>
      <c r="U260" s="38">
        <f t="shared" si="110"/>
        <v>0</v>
      </c>
      <c r="V260" s="38">
        <f t="shared" si="110"/>
        <v>0</v>
      </c>
      <c r="W260" s="38">
        <f t="shared" si="110"/>
        <v>0</v>
      </c>
      <c r="X260" s="38">
        <f t="shared" si="110"/>
        <v>0</v>
      </c>
      <c r="Y260" s="38" t="s">
        <v>192</v>
      </c>
      <c r="Z260" s="38">
        <f t="shared" ref="Z260:AE260" si="111">SUM(Z261:Z262)</f>
        <v>0</v>
      </c>
      <c r="AA260" s="38">
        <f t="shared" si="111"/>
        <v>0</v>
      </c>
      <c r="AB260" s="38">
        <f t="shared" si="111"/>
        <v>0</v>
      </c>
      <c r="AC260" s="38">
        <f t="shared" si="111"/>
        <v>0</v>
      </c>
      <c r="AD260" s="38">
        <f t="shared" si="111"/>
        <v>0</v>
      </c>
      <c r="AE260" s="38">
        <f t="shared" si="111"/>
        <v>0</v>
      </c>
    </row>
    <row r="261" spans="1:31" ht="63" x14ac:dyDescent="0.25">
      <c r="A261" s="27" t="s">
        <v>600</v>
      </c>
      <c r="B261" s="59" t="s">
        <v>602</v>
      </c>
      <c r="C261" s="170" t="s">
        <v>603</v>
      </c>
      <c r="D261" s="33" t="s">
        <v>192</v>
      </c>
      <c r="E261" s="32">
        <v>0</v>
      </c>
      <c r="F261" s="32">
        <v>0</v>
      </c>
      <c r="G261" s="32">
        <v>0</v>
      </c>
      <c r="H261" s="32">
        <v>0</v>
      </c>
      <c r="I261" s="32">
        <v>0</v>
      </c>
      <c r="J261" s="32">
        <v>0</v>
      </c>
      <c r="K261" s="33" t="s">
        <v>192</v>
      </c>
      <c r="L261" s="32">
        <v>0</v>
      </c>
      <c r="M261" s="32">
        <v>0</v>
      </c>
      <c r="N261" s="32">
        <v>0</v>
      </c>
      <c r="O261" s="32">
        <v>0</v>
      </c>
      <c r="P261" s="32">
        <v>0</v>
      </c>
      <c r="Q261" s="32">
        <v>0</v>
      </c>
      <c r="R261" s="33" t="s">
        <v>192</v>
      </c>
      <c r="S261" s="32">
        <v>0</v>
      </c>
      <c r="T261" s="32">
        <v>0</v>
      </c>
      <c r="U261" s="32">
        <v>0</v>
      </c>
      <c r="V261" s="32">
        <v>0</v>
      </c>
      <c r="W261" s="32">
        <v>0</v>
      </c>
      <c r="X261" s="32">
        <v>0</v>
      </c>
      <c r="Y261" s="33" t="s">
        <v>192</v>
      </c>
      <c r="Z261" s="32">
        <v>0</v>
      </c>
      <c r="AA261" s="32">
        <v>0</v>
      </c>
      <c r="AB261" s="32">
        <v>0</v>
      </c>
      <c r="AC261" s="32">
        <v>0</v>
      </c>
      <c r="AD261" s="32">
        <v>0</v>
      </c>
      <c r="AE261" s="32">
        <v>0</v>
      </c>
    </row>
    <row r="262" spans="1:31" ht="47.25" x14ac:dyDescent="0.25">
      <c r="A262" s="27" t="s">
        <v>600</v>
      </c>
      <c r="B262" s="59" t="s">
        <v>604</v>
      </c>
      <c r="C262" s="170" t="s">
        <v>605</v>
      </c>
      <c r="D262" s="33" t="s">
        <v>192</v>
      </c>
      <c r="E262" s="33">
        <v>0</v>
      </c>
      <c r="F262" s="33">
        <v>0</v>
      </c>
      <c r="G262" s="33">
        <v>0</v>
      </c>
      <c r="H262" s="33">
        <v>0</v>
      </c>
      <c r="I262" s="33">
        <v>0</v>
      </c>
      <c r="J262" s="33">
        <v>0</v>
      </c>
      <c r="K262" s="33" t="s">
        <v>192</v>
      </c>
      <c r="L262" s="33">
        <v>0</v>
      </c>
      <c r="M262" s="33">
        <v>0</v>
      </c>
      <c r="N262" s="33">
        <v>0</v>
      </c>
      <c r="O262" s="33">
        <v>0</v>
      </c>
      <c r="P262" s="33">
        <v>0</v>
      </c>
      <c r="Q262" s="33">
        <v>0</v>
      </c>
      <c r="R262" s="33" t="s">
        <v>192</v>
      </c>
      <c r="S262" s="33">
        <v>0</v>
      </c>
      <c r="T262" s="33">
        <v>0</v>
      </c>
      <c r="U262" s="33">
        <v>0</v>
      </c>
      <c r="V262" s="33">
        <v>0</v>
      </c>
      <c r="W262" s="33">
        <v>0</v>
      </c>
      <c r="X262" s="33">
        <v>0</v>
      </c>
      <c r="Y262" s="33" t="s">
        <v>192</v>
      </c>
      <c r="Z262" s="33">
        <v>0</v>
      </c>
      <c r="AA262" s="33">
        <v>0</v>
      </c>
      <c r="AB262" s="33">
        <v>0</v>
      </c>
      <c r="AC262" s="33">
        <v>0</v>
      </c>
      <c r="AD262" s="33">
        <v>0</v>
      </c>
      <c r="AE262" s="33">
        <v>0</v>
      </c>
    </row>
    <row r="263" spans="1:31" x14ac:dyDescent="0.25">
      <c r="A263" s="21" t="s">
        <v>607</v>
      </c>
      <c r="B263" s="22" t="s">
        <v>608</v>
      </c>
      <c r="C263" s="22" t="s">
        <v>191</v>
      </c>
      <c r="D263" s="38" t="s">
        <v>192</v>
      </c>
      <c r="E263" s="38">
        <f t="shared" ref="E263:J263" si="112">SUM(E264:E272)</f>
        <v>0</v>
      </c>
      <c r="F263" s="38">
        <f t="shared" si="112"/>
        <v>0</v>
      </c>
      <c r="G263" s="38">
        <f t="shared" si="112"/>
        <v>0</v>
      </c>
      <c r="H263" s="38">
        <f t="shared" si="112"/>
        <v>0</v>
      </c>
      <c r="I263" s="38">
        <f t="shared" si="112"/>
        <v>0</v>
      </c>
      <c r="J263" s="38">
        <f t="shared" si="112"/>
        <v>0</v>
      </c>
      <c r="K263" s="38" t="s">
        <v>192</v>
      </c>
      <c r="L263" s="38">
        <f t="shared" ref="L263:Q263" si="113">SUM(L264:L272)</f>
        <v>0</v>
      </c>
      <c r="M263" s="38">
        <f t="shared" si="113"/>
        <v>0</v>
      </c>
      <c r="N263" s="38">
        <f t="shared" si="113"/>
        <v>0</v>
      </c>
      <c r="O263" s="38">
        <f t="shared" si="113"/>
        <v>0</v>
      </c>
      <c r="P263" s="38">
        <f t="shared" si="113"/>
        <v>0</v>
      </c>
      <c r="Q263" s="38">
        <f t="shared" si="113"/>
        <v>0</v>
      </c>
      <c r="R263" s="38" t="s">
        <v>192</v>
      </c>
      <c r="S263" s="38">
        <f t="shared" ref="S263:X263" si="114">SUM(S264:S272)</f>
        <v>0</v>
      </c>
      <c r="T263" s="38">
        <f t="shared" si="114"/>
        <v>0</v>
      </c>
      <c r="U263" s="38">
        <f t="shared" si="114"/>
        <v>0</v>
      </c>
      <c r="V263" s="38">
        <f t="shared" si="114"/>
        <v>0</v>
      </c>
      <c r="W263" s="38">
        <f t="shared" si="114"/>
        <v>0</v>
      </c>
      <c r="X263" s="38">
        <f t="shared" si="114"/>
        <v>0</v>
      </c>
      <c r="Y263" s="38" t="s">
        <v>192</v>
      </c>
      <c r="Z263" s="38">
        <f t="shared" ref="Z263:AE263" si="115">SUM(Z264:Z272)</f>
        <v>0</v>
      </c>
      <c r="AA263" s="38">
        <f t="shared" si="115"/>
        <v>0</v>
      </c>
      <c r="AB263" s="38">
        <f t="shared" si="115"/>
        <v>0</v>
      </c>
      <c r="AC263" s="38">
        <f t="shared" si="115"/>
        <v>0</v>
      </c>
      <c r="AD263" s="38">
        <f t="shared" si="115"/>
        <v>0</v>
      </c>
      <c r="AE263" s="38">
        <f t="shared" si="115"/>
        <v>0</v>
      </c>
    </row>
    <row r="264" spans="1:31" ht="31.5" x14ac:dyDescent="0.25">
      <c r="A264" s="27" t="s">
        <v>607</v>
      </c>
      <c r="B264" s="28" t="s">
        <v>609</v>
      </c>
      <c r="C264" s="60" t="s">
        <v>610</v>
      </c>
      <c r="D264" s="33" t="s">
        <v>192</v>
      </c>
      <c r="E264" s="33">
        <v>0</v>
      </c>
      <c r="F264" s="33">
        <v>0</v>
      </c>
      <c r="G264" s="33">
        <v>0</v>
      </c>
      <c r="H264" s="33">
        <v>0</v>
      </c>
      <c r="I264" s="33">
        <v>0</v>
      </c>
      <c r="J264" s="33">
        <v>0</v>
      </c>
      <c r="K264" s="33" t="s">
        <v>192</v>
      </c>
      <c r="L264" s="33">
        <v>0</v>
      </c>
      <c r="M264" s="33">
        <v>0</v>
      </c>
      <c r="N264" s="33">
        <v>0</v>
      </c>
      <c r="O264" s="33">
        <v>0</v>
      </c>
      <c r="P264" s="33">
        <v>0</v>
      </c>
      <c r="Q264" s="33">
        <v>0</v>
      </c>
      <c r="R264" s="33" t="s">
        <v>192</v>
      </c>
      <c r="S264" s="33">
        <v>0</v>
      </c>
      <c r="T264" s="33">
        <v>0</v>
      </c>
      <c r="U264" s="33">
        <v>0</v>
      </c>
      <c r="V264" s="33">
        <v>0</v>
      </c>
      <c r="W264" s="33">
        <v>0</v>
      </c>
      <c r="X264" s="33">
        <v>0</v>
      </c>
      <c r="Y264" s="33" t="s">
        <v>192</v>
      </c>
      <c r="Z264" s="33">
        <v>0</v>
      </c>
      <c r="AA264" s="33">
        <v>0</v>
      </c>
      <c r="AB264" s="33">
        <v>0</v>
      </c>
      <c r="AC264" s="33">
        <v>0</v>
      </c>
      <c r="AD264" s="33">
        <v>0</v>
      </c>
      <c r="AE264" s="33">
        <v>0</v>
      </c>
    </row>
    <row r="265" spans="1:31" ht="31.5" x14ac:dyDescent="0.25">
      <c r="A265" s="27" t="s">
        <v>607</v>
      </c>
      <c r="B265" s="28" t="s">
        <v>612</v>
      </c>
      <c r="C265" s="60" t="s">
        <v>613</v>
      </c>
      <c r="D265" s="33" t="s">
        <v>192</v>
      </c>
      <c r="E265" s="33">
        <v>0</v>
      </c>
      <c r="F265" s="33">
        <v>0</v>
      </c>
      <c r="G265" s="33">
        <v>0</v>
      </c>
      <c r="H265" s="33">
        <v>0</v>
      </c>
      <c r="I265" s="33">
        <v>0</v>
      </c>
      <c r="J265" s="33">
        <v>0</v>
      </c>
      <c r="K265" s="33" t="s">
        <v>192</v>
      </c>
      <c r="L265" s="33">
        <v>0</v>
      </c>
      <c r="M265" s="33">
        <v>0</v>
      </c>
      <c r="N265" s="33">
        <v>0</v>
      </c>
      <c r="O265" s="33">
        <v>0</v>
      </c>
      <c r="P265" s="33">
        <v>0</v>
      </c>
      <c r="Q265" s="33">
        <v>0</v>
      </c>
      <c r="R265" s="33" t="s">
        <v>192</v>
      </c>
      <c r="S265" s="33">
        <v>0</v>
      </c>
      <c r="T265" s="33">
        <v>0</v>
      </c>
      <c r="U265" s="33">
        <v>0</v>
      </c>
      <c r="V265" s="33">
        <v>0</v>
      </c>
      <c r="W265" s="33">
        <v>0</v>
      </c>
      <c r="X265" s="33">
        <v>0</v>
      </c>
      <c r="Y265" s="33" t="s">
        <v>192</v>
      </c>
      <c r="Z265" s="33">
        <v>0</v>
      </c>
      <c r="AA265" s="33">
        <v>0</v>
      </c>
      <c r="AB265" s="33">
        <v>0</v>
      </c>
      <c r="AC265" s="33">
        <v>0</v>
      </c>
      <c r="AD265" s="33">
        <v>0</v>
      </c>
      <c r="AE265" s="33">
        <v>0</v>
      </c>
    </row>
    <row r="266" spans="1:31" ht="63" x14ac:dyDescent="0.25">
      <c r="A266" s="27" t="s">
        <v>607</v>
      </c>
      <c r="B266" s="28" t="s">
        <v>615</v>
      </c>
      <c r="C266" s="60" t="s">
        <v>616</v>
      </c>
      <c r="D266" s="33" t="s">
        <v>192</v>
      </c>
      <c r="E266" s="33">
        <v>0</v>
      </c>
      <c r="F266" s="33">
        <v>0</v>
      </c>
      <c r="G266" s="33">
        <v>0</v>
      </c>
      <c r="H266" s="33">
        <v>0</v>
      </c>
      <c r="I266" s="33">
        <v>0</v>
      </c>
      <c r="J266" s="33">
        <v>0</v>
      </c>
      <c r="K266" s="33" t="s">
        <v>192</v>
      </c>
      <c r="L266" s="33">
        <v>0</v>
      </c>
      <c r="M266" s="33">
        <v>0</v>
      </c>
      <c r="N266" s="33">
        <v>0</v>
      </c>
      <c r="O266" s="33">
        <v>0</v>
      </c>
      <c r="P266" s="33">
        <v>0</v>
      </c>
      <c r="Q266" s="33">
        <v>0</v>
      </c>
      <c r="R266" s="33" t="s">
        <v>192</v>
      </c>
      <c r="S266" s="33">
        <v>0</v>
      </c>
      <c r="T266" s="33">
        <v>0</v>
      </c>
      <c r="U266" s="33">
        <v>0</v>
      </c>
      <c r="V266" s="33">
        <v>0</v>
      </c>
      <c r="W266" s="33">
        <v>0</v>
      </c>
      <c r="X266" s="33">
        <v>0</v>
      </c>
      <c r="Y266" s="33" t="s">
        <v>192</v>
      </c>
      <c r="Z266" s="33">
        <v>0</v>
      </c>
      <c r="AA266" s="33">
        <v>0</v>
      </c>
      <c r="AB266" s="33">
        <v>0</v>
      </c>
      <c r="AC266" s="33">
        <v>0</v>
      </c>
      <c r="AD266" s="33">
        <v>0</v>
      </c>
      <c r="AE266" s="33">
        <v>0</v>
      </c>
    </row>
    <row r="267" spans="1:31" ht="63" x14ac:dyDescent="0.25">
      <c r="A267" s="27" t="s">
        <v>607</v>
      </c>
      <c r="B267" s="28" t="s">
        <v>618</v>
      </c>
      <c r="C267" s="60" t="s">
        <v>619</v>
      </c>
      <c r="D267" s="33" t="s">
        <v>192</v>
      </c>
      <c r="E267" s="33">
        <v>0</v>
      </c>
      <c r="F267" s="33">
        <v>0</v>
      </c>
      <c r="G267" s="33">
        <v>0</v>
      </c>
      <c r="H267" s="33">
        <v>0</v>
      </c>
      <c r="I267" s="33">
        <v>0</v>
      </c>
      <c r="J267" s="33">
        <v>0</v>
      </c>
      <c r="K267" s="33" t="s">
        <v>192</v>
      </c>
      <c r="L267" s="33">
        <v>0</v>
      </c>
      <c r="M267" s="33">
        <v>0</v>
      </c>
      <c r="N267" s="33">
        <v>0</v>
      </c>
      <c r="O267" s="33">
        <v>0</v>
      </c>
      <c r="P267" s="33">
        <v>0</v>
      </c>
      <c r="Q267" s="33">
        <v>0</v>
      </c>
      <c r="R267" s="33" t="s">
        <v>192</v>
      </c>
      <c r="S267" s="33">
        <v>0</v>
      </c>
      <c r="T267" s="33">
        <v>0</v>
      </c>
      <c r="U267" s="33">
        <v>0</v>
      </c>
      <c r="V267" s="33">
        <v>0</v>
      </c>
      <c r="W267" s="33">
        <v>0</v>
      </c>
      <c r="X267" s="33">
        <v>0</v>
      </c>
      <c r="Y267" s="33" t="s">
        <v>192</v>
      </c>
      <c r="Z267" s="33">
        <v>0</v>
      </c>
      <c r="AA267" s="33">
        <v>0</v>
      </c>
      <c r="AB267" s="33">
        <v>0</v>
      </c>
      <c r="AC267" s="33">
        <v>0</v>
      </c>
      <c r="AD267" s="33">
        <v>0</v>
      </c>
      <c r="AE267" s="33">
        <v>0</v>
      </c>
    </row>
    <row r="268" spans="1:31" ht="47.25" x14ac:dyDescent="0.25">
      <c r="A268" s="27" t="s">
        <v>607</v>
      </c>
      <c r="B268" s="28" t="s">
        <v>620</v>
      </c>
      <c r="C268" s="60" t="s">
        <v>621</v>
      </c>
      <c r="D268" s="33" t="s">
        <v>192</v>
      </c>
      <c r="E268" s="33">
        <v>0</v>
      </c>
      <c r="F268" s="33">
        <v>0</v>
      </c>
      <c r="G268" s="33">
        <v>0</v>
      </c>
      <c r="H268" s="33">
        <v>0</v>
      </c>
      <c r="I268" s="33">
        <v>0</v>
      </c>
      <c r="J268" s="33">
        <v>0</v>
      </c>
      <c r="K268" s="33" t="s">
        <v>192</v>
      </c>
      <c r="L268" s="33">
        <v>0</v>
      </c>
      <c r="M268" s="33">
        <v>0</v>
      </c>
      <c r="N268" s="33">
        <v>0</v>
      </c>
      <c r="O268" s="33">
        <v>0</v>
      </c>
      <c r="P268" s="33">
        <v>0</v>
      </c>
      <c r="Q268" s="33">
        <v>0</v>
      </c>
      <c r="R268" s="33" t="s">
        <v>192</v>
      </c>
      <c r="S268" s="33">
        <v>0</v>
      </c>
      <c r="T268" s="33">
        <v>0</v>
      </c>
      <c r="U268" s="33">
        <v>0</v>
      </c>
      <c r="V268" s="33">
        <v>0</v>
      </c>
      <c r="W268" s="33">
        <v>0</v>
      </c>
      <c r="X268" s="33">
        <v>0</v>
      </c>
      <c r="Y268" s="33" t="s">
        <v>192</v>
      </c>
      <c r="Z268" s="33">
        <v>0</v>
      </c>
      <c r="AA268" s="33">
        <v>0</v>
      </c>
      <c r="AB268" s="33">
        <v>0</v>
      </c>
      <c r="AC268" s="33">
        <v>0</v>
      </c>
      <c r="AD268" s="33">
        <v>0</v>
      </c>
      <c r="AE268" s="33">
        <v>0</v>
      </c>
    </row>
    <row r="269" spans="1:31" ht="31.5" x14ac:dyDescent="0.25">
      <c r="A269" s="27" t="s">
        <v>607</v>
      </c>
      <c r="B269" s="28" t="s">
        <v>3543</v>
      </c>
      <c r="C269" s="60" t="s">
        <v>623</v>
      </c>
      <c r="D269" s="33" t="s">
        <v>192</v>
      </c>
      <c r="E269" s="33">
        <v>0</v>
      </c>
      <c r="F269" s="33">
        <v>0</v>
      </c>
      <c r="G269" s="33">
        <v>0</v>
      </c>
      <c r="H269" s="33">
        <v>0</v>
      </c>
      <c r="I269" s="33">
        <v>0</v>
      </c>
      <c r="J269" s="33">
        <v>0</v>
      </c>
      <c r="K269" s="33" t="s">
        <v>192</v>
      </c>
      <c r="L269" s="33">
        <v>0</v>
      </c>
      <c r="M269" s="33">
        <v>0</v>
      </c>
      <c r="N269" s="33">
        <v>0</v>
      </c>
      <c r="O269" s="33">
        <v>0</v>
      </c>
      <c r="P269" s="33">
        <v>0</v>
      </c>
      <c r="Q269" s="33">
        <v>0</v>
      </c>
      <c r="R269" s="33" t="s">
        <v>192</v>
      </c>
      <c r="S269" s="33">
        <v>0</v>
      </c>
      <c r="T269" s="33">
        <v>0</v>
      </c>
      <c r="U269" s="33">
        <v>0</v>
      </c>
      <c r="V269" s="33">
        <v>0</v>
      </c>
      <c r="W269" s="33">
        <v>0</v>
      </c>
      <c r="X269" s="33">
        <v>0</v>
      </c>
      <c r="Y269" s="33" t="s">
        <v>192</v>
      </c>
      <c r="Z269" s="33">
        <v>0</v>
      </c>
      <c r="AA269" s="33">
        <v>0</v>
      </c>
      <c r="AB269" s="33">
        <v>0</v>
      </c>
      <c r="AC269" s="33">
        <v>0</v>
      </c>
      <c r="AD269" s="33">
        <v>0</v>
      </c>
      <c r="AE269" s="33">
        <v>0</v>
      </c>
    </row>
    <row r="270" spans="1:31" ht="31.5" x14ac:dyDescent="0.25">
      <c r="A270" s="27" t="s">
        <v>607</v>
      </c>
      <c r="B270" s="28" t="s">
        <v>624</v>
      </c>
      <c r="C270" s="49" t="s">
        <v>625</v>
      </c>
      <c r="D270" s="33" t="s">
        <v>192</v>
      </c>
      <c r="E270" s="33">
        <v>0</v>
      </c>
      <c r="F270" s="33">
        <v>0</v>
      </c>
      <c r="G270" s="33">
        <v>0</v>
      </c>
      <c r="H270" s="33">
        <v>0</v>
      </c>
      <c r="I270" s="33">
        <v>0</v>
      </c>
      <c r="J270" s="33">
        <v>0</v>
      </c>
      <c r="K270" s="33" t="s">
        <v>192</v>
      </c>
      <c r="L270" s="33">
        <v>0</v>
      </c>
      <c r="M270" s="33">
        <v>0</v>
      </c>
      <c r="N270" s="33">
        <v>0</v>
      </c>
      <c r="O270" s="33">
        <v>0</v>
      </c>
      <c r="P270" s="33">
        <v>0</v>
      </c>
      <c r="Q270" s="33">
        <v>0</v>
      </c>
      <c r="R270" s="33" t="s">
        <v>192</v>
      </c>
      <c r="S270" s="33">
        <v>0</v>
      </c>
      <c r="T270" s="33">
        <v>0</v>
      </c>
      <c r="U270" s="33">
        <v>0</v>
      </c>
      <c r="V270" s="33">
        <v>0</v>
      </c>
      <c r="W270" s="33">
        <v>0</v>
      </c>
      <c r="X270" s="33">
        <v>0</v>
      </c>
      <c r="Y270" s="33" t="s">
        <v>192</v>
      </c>
      <c r="Z270" s="33">
        <v>0</v>
      </c>
      <c r="AA270" s="33">
        <v>0</v>
      </c>
      <c r="AB270" s="33">
        <v>0</v>
      </c>
      <c r="AC270" s="33">
        <v>0</v>
      </c>
      <c r="AD270" s="33">
        <v>0</v>
      </c>
      <c r="AE270" s="33">
        <v>0</v>
      </c>
    </row>
    <row r="271" spans="1:31" ht="31.5" x14ac:dyDescent="0.25">
      <c r="A271" s="27" t="s">
        <v>607</v>
      </c>
      <c r="B271" s="48" t="s">
        <v>626</v>
      </c>
      <c r="C271" s="53" t="s">
        <v>627</v>
      </c>
      <c r="D271" s="33" t="s">
        <v>192</v>
      </c>
      <c r="E271" s="32">
        <v>0</v>
      </c>
      <c r="F271" s="32">
        <v>0</v>
      </c>
      <c r="G271" s="32">
        <v>0</v>
      </c>
      <c r="H271" s="32">
        <v>0</v>
      </c>
      <c r="I271" s="32">
        <v>0</v>
      </c>
      <c r="J271" s="32">
        <v>0</v>
      </c>
      <c r="K271" s="33" t="s">
        <v>192</v>
      </c>
      <c r="L271" s="32">
        <v>0</v>
      </c>
      <c r="M271" s="32">
        <v>0</v>
      </c>
      <c r="N271" s="32">
        <v>0</v>
      </c>
      <c r="O271" s="32">
        <v>0</v>
      </c>
      <c r="P271" s="32">
        <v>0</v>
      </c>
      <c r="Q271" s="32">
        <v>0</v>
      </c>
      <c r="R271" s="33" t="s">
        <v>192</v>
      </c>
      <c r="S271" s="32">
        <v>0</v>
      </c>
      <c r="T271" s="32">
        <v>0</v>
      </c>
      <c r="U271" s="32">
        <v>0</v>
      </c>
      <c r="V271" s="32">
        <v>0</v>
      </c>
      <c r="W271" s="32">
        <v>0</v>
      </c>
      <c r="X271" s="32">
        <v>0</v>
      </c>
      <c r="Y271" s="33" t="s">
        <v>192</v>
      </c>
      <c r="Z271" s="32">
        <v>0</v>
      </c>
      <c r="AA271" s="32">
        <v>0</v>
      </c>
      <c r="AB271" s="32">
        <v>0</v>
      </c>
      <c r="AC271" s="32">
        <v>0</v>
      </c>
      <c r="AD271" s="32">
        <v>0</v>
      </c>
      <c r="AE271" s="32">
        <v>0</v>
      </c>
    </row>
    <row r="272" spans="1:31" ht="63" x14ac:dyDescent="0.25">
      <c r="A272" s="27" t="s">
        <v>607</v>
      </c>
      <c r="B272" s="48" t="s">
        <v>628</v>
      </c>
      <c r="C272" s="53" t="s">
        <v>629</v>
      </c>
      <c r="D272" s="33" t="s">
        <v>192</v>
      </c>
      <c r="E272" s="33">
        <v>0</v>
      </c>
      <c r="F272" s="33">
        <v>0</v>
      </c>
      <c r="G272" s="33">
        <v>0</v>
      </c>
      <c r="H272" s="33">
        <v>0</v>
      </c>
      <c r="I272" s="33">
        <v>0</v>
      </c>
      <c r="J272" s="33">
        <v>0</v>
      </c>
      <c r="K272" s="33" t="s">
        <v>192</v>
      </c>
      <c r="L272" s="33">
        <v>0</v>
      </c>
      <c r="M272" s="33">
        <v>0</v>
      </c>
      <c r="N272" s="33">
        <v>0</v>
      </c>
      <c r="O272" s="33">
        <v>0</v>
      </c>
      <c r="P272" s="33">
        <v>0</v>
      </c>
      <c r="Q272" s="33">
        <v>0</v>
      </c>
      <c r="R272" s="33" t="s">
        <v>192</v>
      </c>
      <c r="S272" s="33">
        <v>0</v>
      </c>
      <c r="T272" s="33">
        <v>0</v>
      </c>
      <c r="U272" s="33">
        <v>0</v>
      </c>
      <c r="V272" s="33">
        <v>0</v>
      </c>
      <c r="W272" s="33">
        <v>0</v>
      </c>
      <c r="X272" s="33">
        <v>0</v>
      </c>
      <c r="Y272" s="33" t="s">
        <v>192</v>
      </c>
      <c r="Z272" s="33">
        <v>0</v>
      </c>
      <c r="AA272" s="33">
        <v>0</v>
      </c>
      <c r="AB272" s="33">
        <v>0</v>
      </c>
      <c r="AC272" s="33">
        <v>0</v>
      </c>
      <c r="AD272" s="33">
        <v>0</v>
      </c>
      <c r="AE272" s="33">
        <v>0</v>
      </c>
    </row>
    <row r="273" spans="1:31" ht="47.25" x14ac:dyDescent="0.25">
      <c r="A273" s="21" t="s">
        <v>631</v>
      </c>
      <c r="B273" s="22" t="s">
        <v>632</v>
      </c>
      <c r="C273" s="22" t="s">
        <v>191</v>
      </c>
      <c r="D273" s="32" t="s">
        <v>192</v>
      </c>
      <c r="E273" s="32">
        <v>0</v>
      </c>
      <c r="F273" s="32">
        <v>0</v>
      </c>
      <c r="G273" s="32">
        <v>0</v>
      </c>
      <c r="H273" s="32">
        <v>0</v>
      </c>
      <c r="I273" s="32">
        <v>0</v>
      </c>
      <c r="J273" s="32">
        <v>0</v>
      </c>
      <c r="K273" s="32" t="s">
        <v>192</v>
      </c>
      <c r="L273" s="32">
        <v>0</v>
      </c>
      <c r="M273" s="32">
        <v>0</v>
      </c>
      <c r="N273" s="32">
        <v>0</v>
      </c>
      <c r="O273" s="32">
        <v>0</v>
      </c>
      <c r="P273" s="32">
        <v>0</v>
      </c>
      <c r="Q273" s="32">
        <v>0</v>
      </c>
      <c r="R273" s="32" t="s">
        <v>192</v>
      </c>
      <c r="S273" s="32">
        <v>0</v>
      </c>
      <c r="T273" s="32">
        <v>0</v>
      </c>
      <c r="U273" s="32">
        <v>0</v>
      </c>
      <c r="V273" s="32">
        <v>0</v>
      </c>
      <c r="W273" s="32">
        <v>0</v>
      </c>
      <c r="X273" s="32">
        <v>0</v>
      </c>
      <c r="Y273" s="32" t="s">
        <v>192</v>
      </c>
      <c r="Z273" s="32">
        <v>0</v>
      </c>
      <c r="AA273" s="32">
        <v>0</v>
      </c>
      <c r="AB273" s="32">
        <v>0</v>
      </c>
      <c r="AC273" s="32">
        <v>0</v>
      </c>
      <c r="AD273" s="32">
        <v>0</v>
      </c>
      <c r="AE273" s="32">
        <v>0</v>
      </c>
    </row>
    <row r="274" spans="1:31" ht="31.5" x14ac:dyDescent="0.25">
      <c r="A274" s="21" t="s">
        <v>633</v>
      </c>
      <c r="B274" s="22" t="s">
        <v>634</v>
      </c>
      <c r="C274" s="22" t="s">
        <v>191</v>
      </c>
      <c r="D274" s="33" t="s">
        <v>192</v>
      </c>
      <c r="E274" s="33">
        <f t="shared" ref="E274:J274" si="116">SUM(E276:E546)</f>
        <v>0</v>
      </c>
      <c r="F274" s="33">
        <f t="shared" si="116"/>
        <v>0</v>
      </c>
      <c r="G274" s="33">
        <f t="shared" si="116"/>
        <v>0</v>
      </c>
      <c r="H274" s="33">
        <f t="shared" si="116"/>
        <v>0</v>
      </c>
      <c r="I274" s="33">
        <f t="shared" si="116"/>
        <v>0</v>
      </c>
      <c r="J274" s="33">
        <f t="shared" si="116"/>
        <v>0</v>
      </c>
      <c r="K274" s="33" t="s">
        <v>192</v>
      </c>
      <c r="L274" s="33">
        <f t="shared" ref="L274:Q274" si="117">SUM(L276:L546)</f>
        <v>0</v>
      </c>
      <c r="M274" s="33">
        <f t="shared" si="117"/>
        <v>0</v>
      </c>
      <c r="N274" s="33">
        <f t="shared" si="117"/>
        <v>0</v>
      </c>
      <c r="O274" s="33">
        <f t="shared" si="117"/>
        <v>0</v>
      </c>
      <c r="P274" s="33">
        <f t="shared" si="117"/>
        <v>0</v>
      </c>
      <c r="Q274" s="33">
        <f t="shared" si="117"/>
        <v>0</v>
      </c>
      <c r="R274" s="33" t="s">
        <v>192</v>
      </c>
      <c r="S274" s="33">
        <f t="shared" ref="S274:X274" si="118">SUM(S276:S546)</f>
        <v>0</v>
      </c>
      <c r="T274" s="33">
        <f t="shared" si="118"/>
        <v>0</v>
      </c>
      <c r="U274" s="33">
        <f t="shared" si="118"/>
        <v>0</v>
      </c>
      <c r="V274" s="33">
        <f t="shared" si="118"/>
        <v>0</v>
      </c>
      <c r="W274" s="33">
        <f t="shared" si="118"/>
        <v>0</v>
      </c>
      <c r="X274" s="33">
        <f t="shared" si="118"/>
        <v>0</v>
      </c>
      <c r="Y274" s="33" t="s">
        <v>192</v>
      </c>
      <c r="Z274" s="33">
        <f t="shared" ref="Z274:AE274" si="119">SUM(Z276:Z546)</f>
        <v>0</v>
      </c>
      <c r="AA274" s="33">
        <f t="shared" si="119"/>
        <v>0</v>
      </c>
      <c r="AB274" s="33">
        <f t="shared" si="119"/>
        <v>0</v>
      </c>
      <c r="AC274" s="33">
        <f t="shared" si="119"/>
        <v>0</v>
      </c>
      <c r="AD274" s="33">
        <f t="shared" si="119"/>
        <v>0</v>
      </c>
      <c r="AE274" s="33">
        <f t="shared" si="119"/>
        <v>0</v>
      </c>
    </row>
    <row r="275" spans="1:31" ht="47.25" x14ac:dyDescent="0.25">
      <c r="A275" s="27" t="s">
        <v>633</v>
      </c>
      <c r="B275" s="48" t="s">
        <v>635</v>
      </c>
      <c r="C275" s="49" t="s">
        <v>636</v>
      </c>
      <c r="D275" s="33" t="s">
        <v>192</v>
      </c>
      <c r="E275" s="33">
        <v>0</v>
      </c>
      <c r="F275" s="33">
        <v>0</v>
      </c>
      <c r="G275" s="33">
        <v>0</v>
      </c>
      <c r="H275" s="33">
        <v>0</v>
      </c>
      <c r="I275" s="33">
        <v>0</v>
      </c>
      <c r="J275" s="34">
        <v>0</v>
      </c>
      <c r="K275" s="33" t="s">
        <v>192</v>
      </c>
      <c r="L275" s="33">
        <v>0</v>
      </c>
      <c r="M275" s="34">
        <v>0</v>
      </c>
      <c r="N275" s="33">
        <v>0</v>
      </c>
      <c r="O275" s="33">
        <v>0</v>
      </c>
      <c r="P275" s="33">
        <v>0</v>
      </c>
      <c r="Q275" s="34">
        <v>0</v>
      </c>
      <c r="R275" s="33" t="s">
        <v>192</v>
      </c>
      <c r="S275" s="33">
        <v>0</v>
      </c>
      <c r="T275" s="34">
        <v>0</v>
      </c>
      <c r="U275" s="33">
        <v>0</v>
      </c>
      <c r="V275" s="33">
        <v>0</v>
      </c>
      <c r="W275" s="33">
        <v>0</v>
      </c>
      <c r="X275" s="34">
        <v>0</v>
      </c>
      <c r="Y275" s="33" t="s">
        <v>192</v>
      </c>
      <c r="Z275" s="33">
        <v>0</v>
      </c>
      <c r="AA275" s="33">
        <v>0</v>
      </c>
      <c r="AB275" s="33">
        <v>0</v>
      </c>
      <c r="AC275" s="33">
        <v>0</v>
      </c>
      <c r="AD275" s="33">
        <v>0</v>
      </c>
      <c r="AE275" s="34">
        <v>0</v>
      </c>
    </row>
    <row r="276" spans="1:31" ht="47.25" x14ac:dyDescent="0.25">
      <c r="A276" s="27" t="s">
        <v>633</v>
      </c>
      <c r="B276" s="43" t="s">
        <v>637</v>
      </c>
      <c r="C276" s="29" t="s">
        <v>638</v>
      </c>
      <c r="D276" s="33" t="s">
        <v>192</v>
      </c>
      <c r="E276" s="33">
        <v>0</v>
      </c>
      <c r="F276" s="33">
        <v>0</v>
      </c>
      <c r="G276" s="33">
        <v>0</v>
      </c>
      <c r="H276" s="33">
        <v>0</v>
      </c>
      <c r="I276" s="33">
        <v>0</v>
      </c>
      <c r="J276" s="33">
        <v>0</v>
      </c>
      <c r="K276" s="33" t="s">
        <v>192</v>
      </c>
      <c r="L276" s="33">
        <v>0</v>
      </c>
      <c r="M276" s="33">
        <v>0</v>
      </c>
      <c r="N276" s="33">
        <v>0</v>
      </c>
      <c r="O276" s="33">
        <v>0</v>
      </c>
      <c r="P276" s="33">
        <v>0</v>
      </c>
      <c r="Q276" s="33">
        <v>0</v>
      </c>
      <c r="R276" s="33" t="s">
        <v>192</v>
      </c>
      <c r="S276" s="33">
        <v>0</v>
      </c>
      <c r="T276" s="33">
        <v>0</v>
      </c>
      <c r="U276" s="33">
        <v>0</v>
      </c>
      <c r="V276" s="33">
        <v>0</v>
      </c>
      <c r="W276" s="33">
        <v>0</v>
      </c>
      <c r="X276" s="33">
        <v>0</v>
      </c>
      <c r="Y276" s="33" t="s">
        <v>192</v>
      </c>
      <c r="Z276" s="33">
        <v>0</v>
      </c>
      <c r="AA276" s="33">
        <v>0</v>
      </c>
      <c r="AB276" s="33">
        <v>0</v>
      </c>
      <c r="AC276" s="33">
        <v>0</v>
      </c>
      <c r="AD276" s="33">
        <v>0</v>
      </c>
      <c r="AE276" s="33">
        <v>0</v>
      </c>
    </row>
    <row r="277" spans="1:31" ht="31.5" x14ac:dyDescent="0.25">
      <c r="A277" s="27" t="s">
        <v>633</v>
      </c>
      <c r="B277" s="48" t="s">
        <v>2335</v>
      </c>
      <c r="C277" s="53" t="s">
        <v>2336</v>
      </c>
      <c r="D277" s="33" t="s">
        <v>192</v>
      </c>
      <c r="E277" s="33">
        <v>0</v>
      </c>
      <c r="F277" s="33">
        <v>0</v>
      </c>
      <c r="G277" s="33">
        <v>0</v>
      </c>
      <c r="H277" s="33">
        <v>0</v>
      </c>
      <c r="I277" s="33">
        <v>0</v>
      </c>
      <c r="J277" s="33">
        <v>0</v>
      </c>
      <c r="K277" s="33" t="s">
        <v>192</v>
      </c>
      <c r="L277" s="33">
        <v>0</v>
      </c>
      <c r="M277" s="33">
        <v>0</v>
      </c>
      <c r="N277" s="33">
        <v>0</v>
      </c>
      <c r="O277" s="33">
        <v>0</v>
      </c>
      <c r="P277" s="33">
        <v>0</v>
      </c>
      <c r="Q277" s="33">
        <v>0</v>
      </c>
      <c r="R277" s="33" t="s">
        <v>192</v>
      </c>
      <c r="S277" s="33">
        <v>0</v>
      </c>
      <c r="T277" s="33">
        <v>0</v>
      </c>
      <c r="U277" s="33">
        <v>0</v>
      </c>
      <c r="V277" s="33">
        <v>0</v>
      </c>
      <c r="W277" s="33">
        <v>0</v>
      </c>
      <c r="X277" s="33">
        <v>0</v>
      </c>
      <c r="Y277" s="33" t="s">
        <v>192</v>
      </c>
      <c r="Z277" s="33">
        <v>0</v>
      </c>
      <c r="AA277" s="33">
        <v>0</v>
      </c>
      <c r="AB277" s="33">
        <v>0</v>
      </c>
      <c r="AC277" s="33">
        <v>0</v>
      </c>
      <c r="AD277" s="33">
        <v>0</v>
      </c>
      <c r="AE277" s="33">
        <v>0</v>
      </c>
    </row>
    <row r="278" spans="1:31" ht="31.5" x14ac:dyDescent="0.25">
      <c r="A278" s="27" t="s">
        <v>633</v>
      </c>
      <c r="B278" s="28" t="s">
        <v>639</v>
      </c>
      <c r="C278" s="60" t="s">
        <v>640</v>
      </c>
      <c r="D278" s="33" t="s">
        <v>192</v>
      </c>
      <c r="E278" s="33">
        <v>0</v>
      </c>
      <c r="F278" s="33">
        <v>0</v>
      </c>
      <c r="G278" s="33">
        <v>0</v>
      </c>
      <c r="H278" s="33">
        <v>0</v>
      </c>
      <c r="I278" s="33">
        <v>0</v>
      </c>
      <c r="J278" s="33">
        <v>0</v>
      </c>
      <c r="K278" s="33" t="s">
        <v>192</v>
      </c>
      <c r="L278" s="33">
        <v>0</v>
      </c>
      <c r="M278" s="33">
        <v>0</v>
      </c>
      <c r="N278" s="33">
        <v>0</v>
      </c>
      <c r="O278" s="33">
        <v>0</v>
      </c>
      <c r="P278" s="33">
        <v>0</v>
      </c>
      <c r="Q278" s="33">
        <v>0</v>
      </c>
      <c r="R278" s="33" t="s">
        <v>192</v>
      </c>
      <c r="S278" s="33">
        <v>0</v>
      </c>
      <c r="T278" s="33">
        <v>0</v>
      </c>
      <c r="U278" s="33">
        <v>0</v>
      </c>
      <c r="V278" s="33">
        <v>0</v>
      </c>
      <c r="W278" s="33">
        <v>0</v>
      </c>
      <c r="X278" s="33">
        <v>0</v>
      </c>
      <c r="Y278" s="33" t="s">
        <v>192</v>
      </c>
      <c r="Z278" s="33">
        <v>0</v>
      </c>
      <c r="AA278" s="33">
        <v>0</v>
      </c>
      <c r="AB278" s="33">
        <v>0</v>
      </c>
      <c r="AC278" s="33">
        <v>0</v>
      </c>
      <c r="AD278" s="33">
        <v>0</v>
      </c>
      <c r="AE278" s="33">
        <v>0</v>
      </c>
    </row>
    <row r="279" spans="1:31" x14ac:dyDescent="0.25">
      <c r="A279" s="27" t="s">
        <v>633</v>
      </c>
      <c r="B279" s="28" t="s">
        <v>641</v>
      </c>
      <c r="C279" s="60" t="s">
        <v>642</v>
      </c>
      <c r="D279" s="33" t="s">
        <v>192</v>
      </c>
      <c r="E279" s="33">
        <v>0</v>
      </c>
      <c r="F279" s="33">
        <v>0</v>
      </c>
      <c r="G279" s="33">
        <v>0</v>
      </c>
      <c r="H279" s="33">
        <v>0</v>
      </c>
      <c r="I279" s="33">
        <v>0</v>
      </c>
      <c r="J279" s="33">
        <v>0</v>
      </c>
      <c r="K279" s="33" t="s">
        <v>192</v>
      </c>
      <c r="L279" s="33">
        <v>0</v>
      </c>
      <c r="M279" s="33">
        <v>0</v>
      </c>
      <c r="N279" s="33">
        <v>0</v>
      </c>
      <c r="O279" s="33">
        <v>0</v>
      </c>
      <c r="P279" s="33">
        <v>0</v>
      </c>
      <c r="Q279" s="33">
        <v>0</v>
      </c>
      <c r="R279" s="33" t="s">
        <v>192</v>
      </c>
      <c r="S279" s="33">
        <v>0</v>
      </c>
      <c r="T279" s="33">
        <v>0</v>
      </c>
      <c r="U279" s="33">
        <v>0</v>
      </c>
      <c r="V279" s="33">
        <v>0</v>
      </c>
      <c r="W279" s="33">
        <v>0</v>
      </c>
      <c r="X279" s="33">
        <v>0</v>
      </c>
      <c r="Y279" s="33" t="s">
        <v>192</v>
      </c>
      <c r="Z279" s="33">
        <v>0</v>
      </c>
      <c r="AA279" s="33">
        <v>0</v>
      </c>
      <c r="AB279" s="33">
        <v>0</v>
      </c>
      <c r="AC279" s="33">
        <v>0</v>
      </c>
      <c r="AD279" s="33">
        <v>0</v>
      </c>
      <c r="AE279" s="33">
        <v>0</v>
      </c>
    </row>
    <row r="280" spans="1:31" ht="31.5" x14ac:dyDescent="0.25">
      <c r="A280" s="27" t="s">
        <v>633</v>
      </c>
      <c r="B280" s="28" t="s">
        <v>643</v>
      </c>
      <c r="C280" s="169" t="s">
        <v>644</v>
      </c>
      <c r="D280" s="33" t="s">
        <v>192</v>
      </c>
      <c r="E280" s="33">
        <v>0</v>
      </c>
      <c r="F280" s="33">
        <v>0</v>
      </c>
      <c r="G280" s="33">
        <v>0</v>
      </c>
      <c r="H280" s="33">
        <v>0</v>
      </c>
      <c r="I280" s="33">
        <v>0</v>
      </c>
      <c r="J280" s="34">
        <v>0</v>
      </c>
      <c r="K280" s="33" t="s">
        <v>192</v>
      </c>
      <c r="L280" s="33">
        <v>0</v>
      </c>
      <c r="M280" s="34">
        <v>0</v>
      </c>
      <c r="N280" s="33">
        <v>0</v>
      </c>
      <c r="O280" s="33">
        <v>0</v>
      </c>
      <c r="P280" s="33">
        <v>0</v>
      </c>
      <c r="Q280" s="34">
        <v>0</v>
      </c>
      <c r="R280" s="33" t="s">
        <v>192</v>
      </c>
      <c r="S280" s="33">
        <v>0</v>
      </c>
      <c r="T280" s="34">
        <v>0</v>
      </c>
      <c r="U280" s="33">
        <v>0</v>
      </c>
      <c r="V280" s="33">
        <v>0</v>
      </c>
      <c r="W280" s="33">
        <v>0</v>
      </c>
      <c r="X280" s="34">
        <v>0</v>
      </c>
      <c r="Y280" s="33" t="s">
        <v>192</v>
      </c>
      <c r="Z280" s="33">
        <v>0</v>
      </c>
      <c r="AA280" s="33">
        <v>0</v>
      </c>
      <c r="AB280" s="33">
        <v>0</v>
      </c>
      <c r="AC280" s="33">
        <v>0</v>
      </c>
      <c r="AD280" s="33">
        <v>0</v>
      </c>
      <c r="AE280" s="34">
        <v>0</v>
      </c>
    </row>
    <row r="281" spans="1:31" ht="31.5" x14ac:dyDescent="0.25">
      <c r="A281" s="27" t="s">
        <v>633</v>
      </c>
      <c r="B281" s="28" t="s">
        <v>2337</v>
      </c>
      <c r="C281" s="60" t="s">
        <v>2338</v>
      </c>
      <c r="D281" s="33" t="s">
        <v>192</v>
      </c>
      <c r="E281" s="33">
        <v>0</v>
      </c>
      <c r="F281" s="33">
        <v>0</v>
      </c>
      <c r="G281" s="33">
        <v>0</v>
      </c>
      <c r="H281" s="33">
        <v>0</v>
      </c>
      <c r="I281" s="33">
        <v>0</v>
      </c>
      <c r="J281" s="33">
        <v>0</v>
      </c>
      <c r="K281" s="33" t="s">
        <v>192</v>
      </c>
      <c r="L281" s="33">
        <v>0</v>
      </c>
      <c r="M281" s="33">
        <v>0</v>
      </c>
      <c r="N281" s="33">
        <v>0</v>
      </c>
      <c r="O281" s="33">
        <v>0</v>
      </c>
      <c r="P281" s="33">
        <v>0</v>
      </c>
      <c r="Q281" s="33">
        <v>0</v>
      </c>
      <c r="R281" s="33" t="s">
        <v>192</v>
      </c>
      <c r="S281" s="33">
        <v>0</v>
      </c>
      <c r="T281" s="33">
        <v>0</v>
      </c>
      <c r="U281" s="33">
        <v>0</v>
      </c>
      <c r="V281" s="33">
        <v>0</v>
      </c>
      <c r="W281" s="33">
        <v>0</v>
      </c>
      <c r="X281" s="33">
        <v>0</v>
      </c>
      <c r="Y281" s="33" t="s">
        <v>192</v>
      </c>
      <c r="Z281" s="33">
        <v>0</v>
      </c>
      <c r="AA281" s="33">
        <v>0</v>
      </c>
      <c r="AB281" s="33">
        <v>0</v>
      </c>
      <c r="AC281" s="33">
        <v>0</v>
      </c>
      <c r="AD281" s="33">
        <v>0</v>
      </c>
      <c r="AE281" s="33">
        <v>0</v>
      </c>
    </row>
    <row r="282" spans="1:31" ht="31.5" x14ac:dyDescent="0.25">
      <c r="A282" s="27" t="s">
        <v>633</v>
      </c>
      <c r="B282" s="28" t="s">
        <v>2339</v>
      </c>
      <c r="C282" s="60" t="s">
        <v>2340</v>
      </c>
      <c r="D282" s="33" t="s">
        <v>192</v>
      </c>
      <c r="E282" s="33">
        <v>0</v>
      </c>
      <c r="F282" s="33">
        <v>0</v>
      </c>
      <c r="G282" s="33">
        <v>0</v>
      </c>
      <c r="H282" s="33">
        <v>0</v>
      </c>
      <c r="I282" s="33">
        <v>0</v>
      </c>
      <c r="J282" s="33">
        <v>0</v>
      </c>
      <c r="K282" s="33" t="s">
        <v>192</v>
      </c>
      <c r="L282" s="33">
        <v>0</v>
      </c>
      <c r="M282" s="33">
        <v>0</v>
      </c>
      <c r="N282" s="33">
        <v>0</v>
      </c>
      <c r="O282" s="33">
        <v>0</v>
      </c>
      <c r="P282" s="33">
        <v>0</v>
      </c>
      <c r="Q282" s="33">
        <v>0</v>
      </c>
      <c r="R282" s="33" t="s">
        <v>192</v>
      </c>
      <c r="S282" s="33">
        <v>0</v>
      </c>
      <c r="T282" s="33">
        <v>0</v>
      </c>
      <c r="U282" s="33">
        <v>0</v>
      </c>
      <c r="V282" s="33">
        <v>0</v>
      </c>
      <c r="W282" s="33">
        <v>0</v>
      </c>
      <c r="X282" s="33">
        <v>0</v>
      </c>
      <c r="Y282" s="33" t="s">
        <v>192</v>
      </c>
      <c r="Z282" s="33">
        <v>0</v>
      </c>
      <c r="AA282" s="33">
        <v>0</v>
      </c>
      <c r="AB282" s="33">
        <v>0</v>
      </c>
      <c r="AC282" s="33">
        <v>0</v>
      </c>
      <c r="AD282" s="33">
        <v>0</v>
      </c>
      <c r="AE282" s="33">
        <v>0</v>
      </c>
    </row>
    <row r="283" spans="1:31" ht="31.5" x14ac:dyDescent="0.25">
      <c r="A283" s="27" t="s">
        <v>633</v>
      </c>
      <c r="B283" s="28" t="s">
        <v>2341</v>
      </c>
      <c r="C283" s="60" t="s">
        <v>2342</v>
      </c>
      <c r="D283" s="33" t="s">
        <v>192</v>
      </c>
      <c r="E283" s="33">
        <v>0</v>
      </c>
      <c r="F283" s="33">
        <v>0</v>
      </c>
      <c r="G283" s="33">
        <v>0</v>
      </c>
      <c r="H283" s="33">
        <v>0</v>
      </c>
      <c r="I283" s="33">
        <v>0</v>
      </c>
      <c r="J283" s="33">
        <v>0</v>
      </c>
      <c r="K283" s="33" t="s">
        <v>192</v>
      </c>
      <c r="L283" s="33">
        <v>0</v>
      </c>
      <c r="M283" s="33">
        <v>0</v>
      </c>
      <c r="N283" s="33">
        <v>0</v>
      </c>
      <c r="O283" s="33">
        <v>0</v>
      </c>
      <c r="P283" s="33">
        <v>0</v>
      </c>
      <c r="Q283" s="33">
        <v>0</v>
      </c>
      <c r="R283" s="33" t="s">
        <v>192</v>
      </c>
      <c r="S283" s="33">
        <v>0</v>
      </c>
      <c r="T283" s="33">
        <v>0</v>
      </c>
      <c r="U283" s="33">
        <v>0</v>
      </c>
      <c r="V283" s="33">
        <v>0</v>
      </c>
      <c r="W283" s="33">
        <v>0</v>
      </c>
      <c r="X283" s="33">
        <v>0</v>
      </c>
      <c r="Y283" s="33" t="s">
        <v>192</v>
      </c>
      <c r="Z283" s="33">
        <v>0</v>
      </c>
      <c r="AA283" s="33">
        <v>0</v>
      </c>
      <c r="AB283" s="33">
        <v>0</v>
      </c>
      <c r="AC283" s="33">
        <v>0</v>
      </c>
      <c r="AD283" s="33">
        <v>0</v>
      </c>
      <c r="AE283" s="33">
        <v>0</v>
      </c>
    </row>
    <row r="284" spans="1:31" ht="31.5" x14ac:dyDescent="0.25">
      <c r="A284" s="27" t="s">
        <v>633</v>
      </c>
      <c r="B284" s="28" t="s">
        <v>2343</v>
      </c>
      <c r="C284" s="60" t="s">
        <v>2344</v>
      </c>
      <c r="D284" s="33" t="s">
        <v>192</v>
      </c>
      <c r="E284" s="33">
        <v>0</v>
      </c>
      <c r="F284" s="33">
        <v>0</v>
      </c>
      <c r="G284" s="33">
        <v>0</v>
      </c>
      <c r="H284" s="33">
        <v>0</v>
      </c>
      <c r="I284" s="33">
        <v>0</v>
      </c>
      <c r="J284" s="33">
        <v>0</v>
      </c>
      <c r="K284" s="33" t="s">
        <v>192</v>
      </c>
      <c r="L284" s="33">
        <v>0</v>
      </c>
      <c r="M284" s="33">
        <v>0</v>
      </c>
      <c r="N284" s="33">
        <v>0</v>
      </c>
      <c r="O284" s="33">
        <v>0</v>
      </c>
      <c r="P284" s="33">
        <v>0</v>
      </c>
      <c r="Q284" s="33">
        <v>0</v>
      </c>
      <c r="R284" s="33" t="s">
        <v>192</v>
      </c>
      <c r="S284" s="33">
        <v>0</v>
      </c>
      <c r="T284" s="33">
        <v>0</v>
      </c>
      <c r="U284" s="33">
        <v>0</v>
      </c>
      <c r="V284" s="33">
        <v>0</v>
      </c>
      <c r="W284" s="33">
        <v>0</v>
      </c>
      <c r="X284" s="33">
        <v>0</v>
      </c>
      <c r="Y284" s="33" t="s">
        <v>192</v>
      </c>
      <c r="Z284" s="33">
        <v>0</v>
      </c>
      <c r="AA284" s="33">
        <v>0</v>
      </c>
      <c r="AB284" s="33">
        <v>0</v>
      </c>
      <c r="AC284" s="33">
        <v>0</v>
      </c>
      <c r="AD284" s="33">
        <v>0</v>
      </c>
      <c r="AE284" s="33">
        <v>0</v>
      </c>
    </row>
    <row r="285" spans="1:31" ht="31.5" x14ac:dyDescent="0.25">
      <c r="A285" s="27" t="s">
        <v>633</v>
      </c>
      <c r="B285" s="28" t="s">
        <v>2345</v>
      </c>
      <c r="C285" s="60" t="s">
        <v>2346</v>
      </c>
      <c r="D285" s="33" t="s">
        <v>192</v>
      </c>
      <c r="E285" s="33">
        <v>0</v>
      </c>
      <c r="F285" s="33">
        <v>0</v>
      </c>
      <c r="G285" s="33">
        <v>0</v>
      </c>
      <c r="H285" s="33">
        <v>0</v>
      </c>
      <c r="I285" s="33">
        <v>0</v>
      </c>
      <c r="J285" s="33">
        <v>0</v>
      </c>
      <c r="K285" s="33" t="s">
        <v>192</v>
      </c>
      <c r="L285" s="33">
        <v>0</v>
      </c>
      <c r="M285" s="33">
        <v>0</v>
      </c>
      <c r="N285" s="33">
        <v>0</v>
      </c>
      <c r="O285" s="33">
        <v>0</v>
      </c>
      <c r="P285" s="33">
        <v>0</v>
      </c>
      <c r="Q285" s="33">
        <v>0</v>
      </c>
      <c r="R285" s="33" t="s">
        <v>192</v>
      </c>
      <c r="S285" s="33">
        <v>0</v>
      </c>
      <c r="T285" s="33">
        <v>0</v>
      </c>
      <c r="U285" s="33">
        <v>0</v>
      </c>
      <c r="V285" s="33">
        <v>0</v>
      </c>
      <c r="W285" s="33">
        <v>0</v>
      </c>
      <c r="X285" s="33">
        <v>0</v>
      </c>
      <c r="Y285" s="33" t="s">
        <v>192</v>
      </c>
      <c r="Z285" s="33">
        <v>0</v>
      </c>
      <c r="AA285" s="33">
        <v>0</v>
      </c>
      <c r="AB285" s="33">
        <v>0</v>
      </c>
      <c r="AC285" s="33">
        <v>0</v>
      </c>
      <c r="AD285" s="33">
        <v>0</v>
      </c>
      <c r="AE285" s="33">
        <v>0</v>
      </c>
    </row>
    <row r="286" spans="1:31" ht="31.5" x14ac:dyDescent="0.25">
      <c r="A286" s="27" t="s">
        <v>633</v>
      </c>
      <c r="B286" s="28" t="s">
        <v>645</v>
      </c>
      <c r="C286" s="60" t="s">
        <v>646</v>
      </c>
      <c r="D286" s="33" t="s">
        <v>192</v>
      </c>
      <c r="E286" s="33">
        <v>0</v>
      </c>
      <c r="F286" s="33">
        <v>0</v>
      </c>
      <c r="G286" s="33">
        <v>0</v>
      </c>
      <c r="H286" s="33">
        <v>0</v>
      </c>
      <c r="I286" s="33">
        <v>0</v>
      </c>
      <c r="J286" s="33">
        <v>0</v>
      </c>
      <c r="K286" s="33" t="s">
        <v>192</v>
      </c>
      <c r="L286" s="33">
        <v>0</v>
      </c>
      <c r="M286" s="33">
        <v>0</v>
      </c>
      <c r="N286" s="33">
        <v>0</v>
      </c>
      <c r="O286" s="33">
        <v>0</v>
      </c>
      <c r="P286" s="33">
        <v>0</v>
      </c>
      <c r="Q286" s="33">
        <v>0</v>
      </c>
      <c r="R286" s="33" t="s">
        <v>192</v>
      </c>
      <c r="S286" s="33">
        <v>0</v>
      </c>
      <c r="T286" s="33">
        <v>0</v>
      </c>
      <c r="U286" s="33">
        <v>0</v>
      </c>
      <c r="V286" s="33">
        <v>0</v>
      </c>
      <c r="W286" s="33">
        <v>0</v>
      </c>
      <c r="X286" s="33">
        <v>0</v>
      </c>
      <c r="Y286" s="33" t="s">
        <v>192</v>
      </c>
      <c r="Z286" s="33">
        <v>0</v>
      </c>
      <c r="AA286" s="33">
        <v>0</v>
      </c>
      <c r="AB286" s="33">
        <v>0</v>
      </c>
      <c r="AC286" s="33">
        <v>0</v>
      </c>
      <c r="AD286" s="33">
        <v>0</v>
      </c>
      <c r="AE286" s="33">
        <v>0</v>
      </c>
    </row>
    <row r="287" spans="1:31" ht="47.25" x14ac:dyDescent="0.25">
      <c r="A287" s="27" t="s">
        <v>633</v>
      </c>
      <c r="B287" s="28" t="s">
        <v>647</v>
      </c>
      <c r="C287" s="60" t="s">
        <v>648</v>
      </c>
      <c r="D287" s="33" t="s">
        <v>192</v>
      </c>
      <c r="E287" s="33">
        <v>0</v>
      </c>
      <c r="F287" s="33">
        <v>0</v>
      </c>
      <c r="G287" s="33">
        <v>0</v>
      </c>
      <c r="H287" s="33">
        <v>0</v>
      </c>
      <c r="I287" s="33">
        <v>0</v>
      </c>
      <c r="J287" s="33">
        <v>0</v>
      </c>
      <c r="K287" s="33" t="s">
        <v>192</v>
      </c>
      <c r="L287" s="33">
        <v>0</v>
      </c>
      <c r="M287" s="33">
        <v>0</v>
      </c>
      <c r="N287" s="33">
        <v>0</v>
      </c>
      <c r="O287" s="33">
        <v>0</v>
      </c>
      <c r="P287" s="33">
        <v>0</v>
      </c>
      <c r="Q287" s="33">
        <v>0</v>
      </c>
      <c r="R287" s="33" t="s">
        <v>192</v>
      </c>
      <c r="S287" s="33">
        <v>0</v>
      </c>
      <c r="T287" s="33">
        <v>0</v>
      </c>
      <c r="U287" s="33">
        <v>0</v>
      </c>
      <c r="V287" s="33">
        <v>0</v>
      </c>
      <c r="W287" s="33">
        <v>0</v>
      </c>
      <c r="X287" s="33">
        <v>0</v>
      </c>
      <c r="Y287" s="33" t="s">
        <v>192</v>
      </c>
      <c r="Z287" s="33">
        <v>0</v>
      </c>
      <c r="AA287" s="33">
        <v>0</v>
      </c>
      <c r="AB287" s="33">
        <v>0</v>
      </c>
      <c r="AC287" s="33">
        <v>0</v>
      </c>
      <c r="AD287" s="33">
        <v>0</v>
      </c>
      <c r="AE287" s="33">
        <v>0</v>
      </c>
    </row>
    <row r="288" spans="1:31" ht="31.5" x14ac:dyDescent="0.25">
      <c r="A288" s="27" t="s">
        <v>633</v>
      </c>
      <c r="B288" s="28" t="s">
        <v>649</v>
      </c>
      <c r="C288" s="60" t="s">
        <v>650</v>
      </c>
      <c r="D288" s="33" t="s">
        <v>192</v>
      </c>
      <c r="E288" s="33">
        <v>0</v>
      </c>
      <c r="F288" s="33">
        <v>0</v>
      </c>
      <c r="G288" s="33">
        <v>0</v>
      </c>
      <c r="H288" s="33">
        <v>0</v>
      </c>
      <c r="I288" s="33">
        <v>0</v>
      </c>
      <c r="J288" s="33">
        <v>0</v>
      </c>
      <c r="K288" s="33" t="s">
        <v>192</v>
      </c>
      <c r="L288" s="33">
        <v>0</v>
      </c>
      <c r="M288" s="33">
        <v>0</v>
      </c>
      <c r="N288" s="33">
        <v>0</v>
      </c>
      <c r="O288" s="33">
        <v>0</v>
      </c>
      <c r="P288" s="33">
        <v>0</v>
      </c>
      <c r="Q288" s="33">
        <v>0</v>
      </c>
      <c r="R288" s="33" t="s">
        <v>192</v>
      </c>
      <c r="S288" s="33">
        <v>0</v>
      </c>
      <c r="T288" s="33">
        <v>0</v>
      </c>
      <c r="U288" s="33">
        <v>0</v>
      </c>
      <c r="V288" s="33">
        <v>0</v>
      </c>
      <c r="W288" s="33">
        <v>0</v>
      </c>
      <c r="X288" s="33">
        <v>0</v>
      </c>
      <c r="Y288" s="33" t="s">
        <v>192</v>
      </c>
      <c r="Z288" s="33">
        <v>0</v>
      </c>
      <c r="AA288" s="33">
        <v>0</v>
      </c>
      <c r="AB288" s="33">
        <v>0</v>
      </c>
      <c r="AC288" s="33">
        <v>0</v>
      </c>
      <c r="AD288" s="33">
        <v>0</v>
      </c>
      <c r="AE288" s="33">
        <v>0</v>
      </c>
    </row>
    <row r="289" spans="1:31" ht="31.5" x14ac:dyDescent="0.25">
      <c r="A289" s="27" t="s">
        <v>633</v>
      </c>
      <c r="B289" s="28" t="s">
        <v>651</v>
      </c>
      <c r="C289" s="60" t="s">
        <v>652</v>
      </c>
      <c r="D289" s="33" t="s">
        <v>192</v>
      </c>
      <c r="E289" s="33">
        <v>0</v>
      </c>
      <c r="F289" s="33">
        <v>0</v>
      </c>
      <c r="G289" s="33">
        <v>0</v>
      </c>
      <c r="H289" s="33">
        <v>0</v>
      </c>
      <c r="I289" s="33">
        <v>0</v>
      </c>
      <c r="J289" s="33">
        <v>0</v>
      </c>
      <c r="K289" s="33" t="s">
        <v>192</v>
      </c>
      <c r="L289" s="33">
        <v>0</v>
      </c>
      <c r="M289" s="33">
        <v>0</v>
      </c>
      <c r="N289" s="33">
        <v>0</v>
      </c>
      <c r="O289" s="33">
        <v>0</v>
      </c>
      <c r="P289" s="33">
        <v>0</v>
      </c>
      <c r="Q289" s="33">
        <v>0</v>
      </c>
      <c r="R289" s="33" t="s">
        <v>192</v>
      </c>
      <c r="S289" s="33">
        <v>0</v>
      </c>
      <c r="T289" s="33">
        <v>0</v>
      </c>
      <c r="U289" s="33">
        <v>0</v>
      </c>
      <c r="V289" s="33">
        <v>0</v>
      </c>
      <c r="W289" s="33">
        <v>0</v>
      </c>
      <c r="X289" s="33">
        <v>0</v>
      </c>
      <c r="Y289" s="33" t="s">
        <v>192</v>
      </c>
      <c r="Z289" s="33">
        <v>0</v>
      </c>
      <c r="AA289" s="33">
        <v>0</v>
      </c>
      <c r="AB289" s="33">
        <v>0</v>
      </c>
      <c r="AC289" s="33">
        <v>0</v>
      </c>
      <c r="AD289" s="33">
        <v>0</v>
      </c>
      <c r="AE289" s="33">
        <v>0</v>
      </c>
    </row>
    <row r="290" spans="1:31" ht="31.5" x14ac:dyDescent="0.25">
      <c r="A290" s="27" t="s">
        <v>633</v>
      </c>
      <c r="B290" s="28" t="s">
        <v>653</v>
      </c>
      <c r="C290" s="60" t="s">
        <v>654</v>
      </c>
      <c r="D290" s="33" t="s">
        <v>192</v>
      </c>
      <c r="E290" s="33">
        <v>0</v>
      </c>
      <c r="F290" s="33">
        <v>0</v>
      </c>
      <c r="G290" s="33">
        <v>0</v>
      </c>
      <c r="H290" s="33">
        <v>0</v>
      </c>
      <c r="I290" s="33">
        <v>0</v>
      </c>
      <c r="J290" s="33">
        <v>0</v>
      </c>
      <c r="K290" s="33" t="s">
        <v>192</v>
      </c>
      <c r="L290" s="33">
        <v>0</v>
      </c>
      <c r="M290" s="33">
        <v>0</v>
      </c>
      <c r="N290" s="33">
        <v>0</v>
      </c>
      <c r="O290" s="33">
        <v>0</v>
      </c>
      <c r="P290" s="33">
        <v>0</v>
      </c>
      <c r="Q290" s="33">
        <v>0</v>
      </c>
      <c r="R290" s="33" t="s">
        <v>192</v>
      </c>
      <c r="S290" s="33">
        <v>0</v>
      </c>
      <c r="T290" s="33">
        <v>0</v>
      </c>
      <c r="U290" s="33">
        <v>0</v>
      </c>
      <c r="V290" s="33">
        <v>0</v>
      </c>
      <c r="W290" s="33">
        <v>0</v>
      </c>
      <c r="X290" s="33">
        <v>0</v>
      </c>
      <c r="Y290" s="33" t="s">
        <v>192</v>
      </c>
      <c r="Z290" s="33">
        <v>0</v>
      </c>
      <c r="AA290" s="33">
        <v>0</v>
      </c>
      <c r="AB290" s="33">
        <v>0</v>
      </c>
      <c r="AC290" s="33">
        <v>0</v>
      </c>
      <c r="AD290" s="33">
        <v>0</v>
      </c>
      <c r="AE290" s="33">
        <v>0</v>
      </c>
    </row>
    <row r="291" spans="1:31" ht="31.5" x14ac:dyDescent="0.25">
      <c r="A291" s="27" t="s">
        <v>633</v>
      </c>
      <c r="B291" s="28" t="s">
        <v>655</v>
      </c>
      <c r="C291" s="60" t="s">
        <v>656</v>
      </c>
      <c r="D291" s="33" t="s">
        <v>192</v>
      </c>
      <c r="E291" s="33">
        <v>0</v>
      </c>
      <c r="F291" s="33">
        <v>0</v>
      </c>
      <c r="G291" s="33">
        <v>0</v>
      </c>
      <c r="H291" s="33">
        <v>0</v>
      </c>
      <c r="I291" s="33">
        <v>0</v>
      </c>
      <c r="J291" s="33">
        <v>0</v>
      </c>
      <c r="K291" s="33" t="s">
        <v>192</v>
      </c>
      <c r="L291" s="33">
        <v>0</v>
      </c>
      <c r="M291" s="33">
        <v>0</v>
      </c>
      <c r="N291" s="33">
        <v>0</v>
      </c>
      <c r="O291" s="33">
        <v>0</v>
      </c>
      <c r="P291" s="33">
        <v>0</v>
      </c>
      <c r="Q291" s="33">
        <v>0</v>
      </c>
      <c r="R291" s="33" t="s">
        <v>192</v>
      </c>
      <c r="S291" s="33">
        <v>0</v>
      </c>
      <c r="T291" s="33">
        <v>0</v>
      </c>
      <c r="U291" s="33">
        <v>0</v>
      </c>
      <c r="V291" s="33">
        <v>0</v>
      </c>
      <c r="W291" s="33">
        <v>0</v>
      </c>
      <c r="X291" s="33">
        <v>0</v>
      </c>
      <c r="Y291" s="33" t="s">
        <v>192</v>
      </c>
      <c r="Z291" s="33">
        <v>0</v>
      </c>
      <c r="AA291" s="33">
        <v>0</v>
      </c>
      <c r="AB291" s="33">
        <v>0</v>
      </c>
      <c r="AC291" s="33">
        <v>0</v>
      </c>
      <c r="AD291" s="33">
        <v>0</v>
      </c>
      <c r="AE291" s="33">
        <v>0</v>
      </c>
    </row>
    <row r="292" spans="1:31" x14ac:dyDescent="0.25">
      <c r="A292" s="27" t="s">
        <v>633</v>
      </c>
      <c r="B292" s="28" t="s">
        <v>657</v>
      </c>
      <c r="C292" s="60" t="s">
        <v>658</v>
      </c>
      <c r="D292" s="33" t="s">
        <v>192</v>
      </c>
      <c r="E292" s="33">
        <v>0</v>
      </c>
      <c r="F292" s="33">
        <v>0</v>
      </c>
      <c r="G292" s="33">
        <v>0</v>
      </c>
      <c r="H292" s="33">
        <v>0</v>
      </c>
      <c r="I292" s="33">
        <v>0</v>
      </c>
      <c r="J292" s="33">
        <v>0</v>
      </c>
      <c r="K292" s="33" t="s">
        <v>192</v>
      </c>
      <c r="L292" s="33">
        <v>0</v>
      </c>
      <c r="M292" s="33">
        <v>0</v>
      </c>
      <c r="N292" s="33">
        <v>0</v>
      </c>
      <c r="O292" s="33">
        <v>0</v>
      </c>
      <c r="P292" s="33">
        <v>0</v>
      </c>
      <c r="Q292" s="33">
        <v>0</v>
      </c>
      <c r="R292" s="33" t="s">
        <v>192</v>
      </c>
      <c r="S292" s="33">
        <v>0</v>
      </c>
      <c r="T292" s="33">
        <v>0</v>
      </c>
      <c r="U292" s="33">
        <v>0</v>
      </c>
      <c r="V292" s="33">
        <v>0</v>
      </c>
      <c r="W292" s="33">
        <v>0</v>
      </c>
      <c r="X292" s="33">
        <v>0</v>
      </c>
      <c r="Y292" s="33" t="s">
        <v>192</v>
      </c>
      <c r="Z292" s="33">
        <v>0</v>
      </c>
      <c r="AA292" s="33">
        <v>0</v>
      </c>
      <c r="AB292" s="33">
        <v>0</v>
      </c>
      <c r="AC292" s="33">
        <v>0</v>
      </c>
      <c r="AD292" s="33">
        <v>0</v>
      </c>
      <c r="AE292" s="33">
        <v>0</v>
      </c>
    </row>
    <row r="293" spans="1:31" ht="31.5" x14ac:dyDescent="0.25">
      <c r="A293" s="27" t="s">
        <v>633</v>
      </c>
      <c r="B293" s="28" t="s">
        <v>659</v>
      </c>
      <c r="C293" s="60" t="s">
        <v>660</v>
      </c>
      <c r="D293" s="33" t="s">
        <v>192</v>
      </c>
      <c r="E293" s="33">
        <v>0</v>
      </c>
      <c r="F293" s="33">
        <v>0</v>
      </c>
      <c r="G293" s="33">
        <v>0</v>
      </c>
      <c r="H293" s="33">
        <v>0</v>
      </c>
      <c r="I293" s="33">
        <v>0</v>
      </c>
      <c r="J293" s="33">
        <v>0</v>
      </c>
      <c r="K293" s="33" t="s">
        <v>192</v>
      </c>
      <c r="L293" s="33">
        <v>0</v>
      </c>
      <c r="M293" s="33">
        <v>0</v>
      </c>
      <c r="N293" s="33">
        <v>0</v>
      </c>
      <c r="O293" s="33">
        <v>0</v>
      </c>
      <c r="P293" s="33">
        <v>0</v>
      </c>
      <c r="Q293" s="33">
        <v>0</v>
      </c>
      <c r="R293" s="33" t="s">
        <v>192</v>
      </c>
      <c r="S293" s="33">
        <v>0</v>
      </c>
      <c r="T293" s="33">
        <v>0</v>
      </c>
      <c r="U293" s="33">
        <v>0</v>
      </c>
      <c r="V293" s="33">
        <v>0</v>
      </c>
      <c r="W293" s="33">
        <v>0</v>
      </c>
      <c r="X293" s="33">
        <v>0</v>
      </c>
      <c r="Y293" s="33" t="s">
        <v>192</v>
      </c>
      <c r="Z293" s="33">
        <v>0</v>
      </c>
      <c r="AA293" s="33">
        <v>0</v>
      </c>
      <c r="AB293" s="33">
        <v>0</v>
      </c>
      <c r="AC293" s="33">
        <v>0</v>
      </c>
      <c r="AD293" s="33">
        <v>0</v>
      </c>
      <c r="AE293" s="33">
        <v>0</v>
      </c>
    </row>
    <row r="294" spans="1:31" ht="47.25" x14ac:dyDescent="0.25">
      <c r="A294" s="27" t="s">
        <v>633</v>
      </c>
      <c r="B294" s="28" t="s">
        <v>661</v>
      </c>
      <c r="C294" s="169" t="s">
        <v>662</v>
      </c>
      <c r="D294" s="33" t="s">
        <v>192</v>
      </c>
      <c r="E294" s="33">
        <v>0</v>
      </c>
      <c r="F294" s="33">
        <v>0</v>
      </c>
      <c r="G294" s="33">
        <v>0</v>
      </c>
      <c r="H294" s="33">
        <v>0</v>
      </c>
      <c r="I294" s="33">
        <v>0</v>
      </c>
      <c r="J294" s="34">
        <v>0</v>
      </c>
      <c r="K294" s="33" t="s">
        <v>192</v>
      </c>
      <c r="L294" s="33">
        <v>0</v>
      </c>
      <c r="M294" s="34">
        <v>0</v>
      </c>
      <c r="N294" s="33">
        <v>0</v>
      </c>
      <c r="O294" s="33">
        <v>0</v>
      </c>
      <c r="P294" s="33">
        <v>0</v>
      </c>
      <c r="Q294" s="34">
        <v>0</v>
      </c>
      <c r="R294" s="33" t="s">
        <v>192</v>
      </c>
      <c r="S294" s="33">
        <v>0</v>
      </c>
      <c r="T294" s="34">
        <v>0</v>
      </c>
      <c r="U294" s="33">
        <v>0</v>
      </c>
      <c r="V294" s="33">
        <v>0</v>
      </c>
      <c r="W294" s="33">
        <v>0</v>
      </c>
      <c r="X294" s="34">
        <v>0</v>
      </c>
      <c r="Y294" s="33" t="s">
        <v>192</v>
      </c>
      <c r="Z294" s="33">
        <v>0</v>
      </c>
      <c r="AA294" s="33">
        <v>0</v>
      </c>
      <c r="AB294" s="33">
        <v>0</v>
      </c>
      <c r="AC294" s="33">
        <v>0</v>
      </c>
      <c r="AD294" s="33">
        <v>0</v>
      </c>
      <c r="AE294" s="34">
        <v>0</v>
      </c>
    </row>
    <row r="295" spans="1:31" ht="31.5" x14ac:dyDescent="0.25">
      <c r="A295" s="27" t="s">
        <v>633</v>
      </c>
      <c r="B295" s="28" t="s">
        <v>2347</v>
      </c>
      <c r="C295" s="169" t="s">
        <v>2348</v>
      </c>
      <c r="D295" s="33" t="s">
        <v>192</v>
      </c>
      <c r="E295" s="33">
        <v>0</v>
      </c>
      <c r="F295" s="33">
        <v>0</v>
      </c>
      <c r="G295" s="33">
        <v>0</v>
      </c>
      <c r="H295" s="33">
        <v>0</v>
      </c>
      <c r="I295" s="33">
        <v>0</v>
      </c>
      <c r="J295" s="33">
        <v>0</v>
      </c>
      <c r="K295" s="33" t="s">
        <v>192</v>
      </c>
      <c r="L295" s="33">
        <v>0</v>
      </c>
      <c r="M295" s="33">
        <v>0</v>
      </c>
      <c r="N295" s="33">
        <v>0</v>
      </c>
      <c r="O295" s="33">
        <v>0</v>
      </c>
      <c r="P295" s="33">
        <v>0</v>
      </c>
      <c r="Q295" s="33">
        <v>0</v>
      </c>
      <c r="R295" s="33" t="s">
        <v>192</v>
      </c>
      <c r="S295" s="33">
        <v>0</v>
      </c>
      <c r="T295" s="33">
        <v>0</v>
      </c>
      <c r="U295" s="33">
        <v>0</v>
      </c>
      <c r="V295" s="33">
        <v>0</v>
      </c>
      <c r="W295" s="33">
        <v>0</v>
      </c>
      <c r="X295" s="33">
        <v>0</v>
      </c>
      <c r="Y295" s="33" t="s">
        <v>192</v>
      </c>
      <c r="Z295" s="33">
        <v>0</v>
      </c>
      <c r="AA295" s="33">
        <v>0</v>
      </c>
      <c r="AB295" s="33">
        <v>0</v>
      </c>
      <c r="AC295" s="33">
        <v>0</v>
      </c>
      <c r="AD295" s="33">
        <v>0</v>
      </c>
      <c r="AE295" s="33">
        <v>0</v>
      </c>
    </row>
    <row r="296" spans="1:31" ht="31.5" x14ac:dyDescent="0.25">
      <c r="A296" s="27" t="s">
        <v>633</v>
      </c>
      <c r="B296" s="28" t="s">
        <v>2349</v>
      </c>
      <c r="C296" s="169" t="s">
        <v>2350</v>
      </c>
      <c r="D296" s="33" t="s">
        <v>192</v>
      </c>
      <c r="E296" s="33">
        <v>0</v>
      </c>
      <c r="F296" s="33">
        <v>0</v>
      </c>
      <c r="G296" s="33">
        <v>0</v>
      </c>
      <c r="H296" s="33">
        <v>0</v>
      </c>
      <c r="I296" s="33">
        <v>0</v>
      </c>
      <c r="J296" s="33">
        <v>0</v>
      </c>
      <c r="K296" s="33" t="s">
        <v>192</v>
      </c>
      <c r="L296" s="33">
        <v>0</v>
      </c>
      <c r="M296" s="33">
        <v>0</v>
      </c>
      <c r="N296" s="33">
        <v>0</v>
      </c>
      <c r="O296" s="33">
        <v>0</v>
      </c>
      <c r="P296" s="33">
        <v>0</v>
      </c>
      <c r="Q296" s="33">
        <v>0</v>
      </c>
      <c r="R296" s="33" t="s">
        <v>192</v>
      </c>
      <c r="S296" s="33">
        <v>0</v>
      </c>
      <c r="T296" s="33">
        <v>0</v>
      </c>
      <c r="U296" s="33">
        <v>0</v>
      </c>
      <c r="V296" s="33">
        <v>0</v>
      </c>
      <c r="W296" s="33">
        <v>0</v>
      </c>
      <c r="X296" s="33">
        <v>0</v>
      </c>
      <c r="Y296" s="33" t="s">
        <v>192</v>
      </c>
      <c r="Z296" s="33">
        <v>0</v>
      </c>
      <c r="AA296" s="33">
        <v>0</v>
      </c>
      <c r="AB296" s="33">
        <v>0</v>
      </c>
      <c r="AC296" s="33">
        <v>0</v>
      </c>
      <c r="AD296" s="33">
        <v>0</v>
      </c>
      <c r="AE296" s="33">
        <v>0</v>
      </c>
    </row>
    <row r="297" spans="1:31" ht="31.5" x14ac:dyDescent="0.25">
      <c r="A297" s="27" t="s">
        <v>633</v>
      </c>
      <c r="B297" s="28" t="s">
        <v>2351</v>
      </c>
      <c r="C297" s="169" t="s">
        <v>2352</v>
      </c>
      <c r="D297" s="33" t="s">
        <v>192</v>
      </c>
      <c r="E297" s="33">
        <v>0</v>
      </c>
      <c r="F297" s="33">
        <v>0</v>
      </c>
      <c r="G297" s="33">
        <v>0</v>
      </c>
      <c r="H297" s="33">
        <v>0</v>
      </c>
      <c r="I297" s="33">
        <v>0</v>
      </c>
      <c r="J297" s="33">
        <v>0</v>
      </c>
      <c r="K297" s="33" t="s">
        <v>192</v>
      </c>
      <c r="L297" s="33">
        <v>0</v>
      </c>
      <c r="M297" s="33">
        <v>0</v>
      </c>
      <c r="N297" s="33">
        <v>0</v>
      </c>
      <c r="O297" s="33">
        <v>0</v>
      </c>
      <c r="P297" s="33">
        <v>0</v>
      </c>
      <c r="Q297" s="33">
        <v>0</v>
      </c>
      <c r="R297" s="33" t="s">
        <v>192</v>
      </c>
      <c r="S297" s="33">
        <v>0</v>
      </c>
      <c r="T297" s="33">
        <v>0</v>
      </c>
      <c r="U297" s="33">
        <v>0</v>
      </c>
      <c r="V297" s="33">
        <v>0</v>
      </c>
      <c r="W297" s="33">
        <v>0</v>
      </c>
      <c r="X297" s="33">
        <v>0</v>
      </c>
      <c r="Y297" s="33" t="s">
        <v>192</v>
      </c>
      <c r="Z297" s="33">
        <v>0</v>
      </c>
      <c r="AA297" s="33">
        <v>0</v>
      </c>
      <c r="AB297" s="33">
        <v>0</v>
      </c>
      <c r="AC297" s="33">
        <v>0</v>
      </c>
      <c r="AD297" s="33">
        <v>0</v>
      </c>
      <c r="AE297" s="33">
        <v>0</v>
      </c>
    </row>
    <row r="298" spans="1:31" ht="31.5" x14ac:dyDescent="0.25">
      <c r="A298" s="27" t="s">
        <v>633</v>
      </c>
      <c r="B298" s="28" t="s">
        <v>663</v>
      </c>
      <c r="C298" s="169" t="s">
        <v>664</v>
      </c>
      <c r="D298" s="33" t="s">
        <v>192</v>
      </c>
      <c r="E298" s="33">
        <v>0</v>
      </c>
      <c r="F298" s="33">
        <v>0</v>
      </c>
      <c r="G298" s="33">
        <v>0</v>
      </c>
      <c r="H298" s="33">
        <v>0</v>
      </c>
      <c r="I298" s="33">
        <v>0</v>
      </c>
      <c r="J298" s="33">
        <v>0</v>
      </c>
      <c r="K298" s="33" t="s">
        <v>192</v>
      </c>
      <c r="L298" s="33">
        <v>0</v>
      </c>
      <c r="M298" s="33">
        <v>0</v>
      </c>
      <c r="N298" s="33">
        <v>0</v>
      </c>
      <c r="O298" s="33">
        <v>0</v>
      </c>
      <c r="P298" s="33">
        <v>0</v>
      </c>
      <c r="Q298" s="33">
        <v>0</v>
      </c>
      <c r="R298" s="33" t="s">
        <v>192</v>
      </c>
      <c r="S298" s="33">
        <v>0</v>
      </c>
      <c r="T298" s="33">
        <v>0</v>
      </c>
      <c r="U298" s="33">
        <v>0</v>
      </c>
      <c r="V298" s="33">
        <v>0</v>
      </c>
      <c r="W298" s="33">
        <v>0</v>
      </c>
      <c r="X298" s="33">
        <v>0</v>
      </c>
      <c r="Y298" s="33" t="s">
        <v>192</v>
      </c>
      <c r="Z298" s="33">
        <v>0</v>
      </c>
      <c r="AA298" s="33">
        <v>0</v>
      </c>
      <c r="AB298" s="33">
        <v>0</v>
      </c>
      <c r="AC298" s="33">
        <v>0</v>
      </c>
      <c r="AD298" s="33">
        <v>0</v>
      </c>
      <c r="AE298" s="33">
        <v>0</v>
      </c>
    </row>
    <row r="299" spans="1:31" ht="31.5" x14ac:dyDescent="0.25">
      <c r="A299" s="27" t="s">
        <v>633</v>
      </c>
      <c r="B299" s="28" t="s">
        <v>665</v>
      </c>
      <c r="C299" s="169" t="s">
        <v>666</v>
      </c>
      <c r="D299" s="33" t="s">
        <v>192</v>
      </c>
      <c r="E299" s="33">
        <v>0</v>
      </c>
      <c r="F299" s="33">
        <v>0</v>
      </c>
      <c r="G299" s="33">
        <v>0</v>
      </c>
      <c r="H299" s="33">
        <v>0</v>
      </c>
      <c r="I299" s="33">
        <v>0</v>
      </c>
      <c r="J299" s="33">
        <v>0</v>
      </c>
      <c r="K299" s="33" t="s">
        <v>192</v>
      </c>
      <c r="L299" s="33">
        <v>0</v>
      </c>
      <c r="M299" s="33">
        <v>0</v>
      </c>
      <c r="N299" s="33">
        <v>0</v>
      </c>
      <c r="O299" s="33">
        <v>0</v>
      </c>
      <c r="P299" s="33">
        <v>0</v>
      </c>
      <c r="Q299" s="33">
        <v>0</v>
      </c>
      <c r="R299" s="33" t="s">
        <v>192</v>
      </c>
      <c r="S299" s="33">
        <v>0</v>
      </c>
      <c r="T299" s="33">
        <v>0</v>
      </c>
      <c r="U299" s="33">
        <v>0</v>
      </c>
      <c r="V299" s="33">
        <v>0</v>
      </c>
      <c r="W299" s="33">
        <v>0</v>
      </c>
      <c r="X299" s="33">
        <v>0</v>
      </c>
      <c r="Y299" s="33" t="s">
        <v>192</v>
      </c>
      <c r="Z299" s="33">
        <v>0</v>
      </c>
      <c r="AA299" s="33">
        <v>0</v>
      </c>
      <c r="AB299" s="33">
        <v>0</v>
      </c>
      <c r="AC299" s="33">
        <v>0</v>
      </c>
      <c r="AD299" s="33">
        <v>0</v>
      </c>
      <c r="AE299" s="33">
        <v>0</v>
      </c>
    </row>
    <row r="300" spans="1:31" ht="31.5" x14ac:dyDescent="0.25">
      <c r="A300" s="27" t="s">
        <v>633</v>
      </c>
      <c r="B300" s="43" t="s">
        <v>667</v>
      </c>
      <c r="C300" s="29" t="s">
        <v>668</v>
      </c>
      <c r="D300" s="33" t="s">
        <v>192</v>
      </c>
      <c r="E300" s="33">
        <v>0</v>
      </c>
      <c r="F300" s="33">
        <v>0</v>
      </c>
      <c r="G300" s="33">
        <v>0</v>
      </c>
      <c r="H300" s="33">
        <v>0</v>
      </c>
      <c r="I300" s="33">
        <v>0</v>
      </c>
      <c r="J300" s="33">
        <v>0</v>
      </c>
      <c r="K300" s="33" t="s">
        <v>192</v>
      </c>
      <c r="L300" s="33">
        <v>0</v>
      </c>
      <c r="M300" s="33">
        <v>0</v>
      </c>
      <c r="N300" s="33">
        <v>0</v>
      </c>
      <c r="O300" s="33">
        <v>0</v>
      </c>
      <c r="P300" s="33">
        <v>0</v>
      </c>
      <c r="Q300" s="33">
        <v>0</v>
      </c>
      <c r="R300" s="33" t="s">
        <v>192</v>
      </c>
      <c r="S300" s="33">
        <v>0</v>
      </c>
      <c r="T300" s="33">
        <v>0</v>
      </c>
      <c r="U300" s="33">
        <v>0</v>
      </c>
      <c r="V300" s="33">
        <v>0</v>
      </c>
      <c r="W300" s="33">
        <v>0</v>
      </c>
      <c r="X300" s="33">
        <v>0</v>
      </c>
      <c r="Y300" s="33" t="s">
        <v>192</v>
      </c>
      <c r="Z300" s="33">
        <v>0</v>
      </c>
      <c r="AA300" s="33">
        <v>0</v>
      </c>
      <c r="AB300" s="33">
        <v>0</v>
      </c>
      <c r="AC300" s="33">
        <v>0</v>
      </c>
      <c r="AD300" s="33">
        <v>0</v>
      </c>
      <c r="AE300" s="33">
        <v>0</v>
      </c>
    </row>
    <row r="301" spans="1:31" ht="31.5" x14ac:dyDescent="0.25">
      <c r="A301" s="27" t="s">
        <v>633</v>
      </c>
      <c r="B301" s="43" t="s">
        <v>669</v>
      </c>
      <c r="C301" s="29" t="s">
        <v>670</v>
      </c>
      <c r="D301" s="33" t="s">
        <v>192</v>
      </c>
      <c r="E301" s="33">
        <v>0</v>
      </c>
      <c r="F301" s="33">
        <v>0</v>
      </c>
      <c r="G301" s="33">
        <v>0</v>
      </c>
      <c r="H301" s="33">
        <v>0</v>
      </c>
      <c r="I301" s="33">
        <v>0</v>
      </c>
      <c r="J301" s="33">
        <v>0</v>
      </c>
      <c r="K301" s="33" t="s">
        <v>192</v>
      </c>
      <c r="L301" s="33">
        <v>0</v>
      </c>
      <c r="M301" s="33">
        <v>0</v>
      </c>
      <c r="N301" s="33">
        <v>0</v>
      </c>
      <c r="O301" s="33">
        <v>0</v>
      </c>
      <c r="P301" s="33">
        <v>0</v>
      </c>
      <c r="Q301" s="33">
        <v>0</v>
      </c>
      <c r="R301" s="33" t="s">
        <v>192</v>
      </c>
      <c r="S301" s="33">
        <v>0</v>
      </c>
      <c r="T301" s="33">
        <v>0</v>
      </c>
      <c r="U301" s="33">
        <v>0</v>
      </c>
      <c r="V301" s="33">
        <v>0</v>
      </c>
      <c r="W301" s="33">
        <v>0</v>
      </c>
      <c r="X301" s="33">
        <v>0</v>
      </c>
      <c r="Y301" s="33" t="s">
        <v>192</v>
      </c>
      <c r="Z301" s="33">
        <v>0</v>
      </c>
      <c r="AA301" s="33">
        <v>0</v>
      </c>
      <c r="AB301" s="33">
        <v>0</v>
      </c>
      <c r="AC301" s="33">
        <v>0</v>
      </c>
      <c r="AD301" s="33">
        <v>0</v>
      </c>
      <c r="AE301" s="33">
        <v>0</v>
      </c>
    </row>
    <row r="302" spans="1:31" ht="31.5" x14ac:dyDescent="0.25">
      <c r="A302" s="27" t="s">
        <v>633</v>
      </c>
      <c r="B302" s="43" t="s">
        <v>671</v>
      </c>
      <c r="C302" s="29" t="s">
        <v>672</v>
      </c>
      <c r="D302" s="33" t="s">
        <v>192</v>
      </c>
      <c r="E302" s="33">
        <v>0</v>
      </c>
      <c r="F302" s="33">
        <v>0</v>
      </c>
      <c r="G302" s="33">
        <v>0</v>
      </c>
      <c r="H302" s="33">
        <v>0</v>
      </c>
      <c r="I302" s="33">
        <v>0</v>
      </c>
      <c r="J302" s="33">
        <v>0</v>
      </c>
      <c r="K302" s="33" t="s">
        <v>192</v>
      </c>
      <c r="L302" s="33">
        <v>0</v>
      </c>
      <c r="M302" s="33">
        <v>0</v>
      </c>
      <c r="N302" s="33">
        <v>0</v>
      </c>
      <c r="O302" s="33">
        <v>0</v>
      </c>
      <c r="P302" s="33">
        <v>0</v>
      </c>
      <c r="Q302" s="33">
        <v>0</v>
      </c>
      <c r="R302" s="33" t="s">
        <v>192</v>
      </c>
      <c r="S302" s="33">
        <v>0</v>
      </c>
      <c r="T302" s="33">
        <v>0</v>
      </c>
      <c r="U302" s="33">
        <v>0</v>
      </c>
      <c r="V302" s="33">
        <v>0</v>
      </c>
      <c r="W302" s="33">
        <v>0</v>
      </c>
      <c r="X302" s="33">
        <v>0</v>
      </c>
      <c r="Y302" s="33" t="s">
        <v>192</v>
      </c>
      <c r="Z302" s="33">
        <v>0</v>
      </c>
      <c r="AA302" s="33">
        <v>0</v>
      </c>
      <c r="AB302" s="33">
        <v>0</v>
      </c>
      <c r="AC302" s="33">
        <v>0</v>
      </c>
      <c r="AD302" s="33">
        <v>0</v>
      </c>
      <c r="AE302" s="33">
        <v>0</v>
      </c>
    </row>
    <row r="303" spans="1:31" ht="31.5" x14ac:dyDescent="0.25">
      <c r="A303" s="27" t="s">
        <v>633</v>
      </c>
      <c r="B303" s="43" t="s">
        <v>673</v>
      </c>
      <c r="C303" s="49" t="s">
        <v>674</v>
      </c>
      <c r="D303" s="33" t="s">
        <v>192</v>
      </c>
      <c r="E303" s="33">
        <v>0</v>
      </c>
      <c r="F303" s="33">
        <v>0</v>
      </c>
      <c r="G303" s="33">
        <v>0</v>
      </c>
      <c r="H303" s="33">
        <v>0</v>
      </c>
      <c r="I303" s="33">
        <v>0</v>
      </c>
      <c r="J303" s="33">
        <v>0</v>
      </c>
      <c r="K303" s="33" t="s">
        <v>192</v>
      </c>
      <c r="L303" s="33">
        <v>0</v>
      </c>
      <c r="M303" s="33">
        <v>0</v>
      </c>
      <c r="N303" s="33">
        <v>0</v>
      </c>
      <c r="O303" s="33">
        <v>0</v>
      </c>
      <c r="P303" s="33">
        <v>0</v>
      </c>
      <c r="Q303" s="33">
        <v>0</v>
      </c>
      <c r="R303" s="33" t="s">
        <v>192</v>
      </c>
      <c r="S303" s="33">
        <v>0</v>
      </c>
      <c r="T303" s="33">
        <v>0</v>
      </c>
      <c r="U303" s="33">
        <v>0</v>
      </c>
      <c r="V303" s="33">
        <v>0</v>
      </c>
      <c r="W303" s="33">
        <v>0</v>
      </c>
      <c r="X303" s="33">
        <v>0</v>
      </c>
      <c r="Y303" s="33" t="s">
        <v>192</v>
      </c>
      <c r="Z303" s="33">
        <v>0</v>
      </c>
      <c r="AA303" s="33">
        <v>0</v>
      </c>
      <c r="AB303" s="33">
        <v>0</v>
      </c>
      <c r="AC303" s="33">
        <v>0</v>
      </c>
      <c r="AD303" s="33">
        <v>0</v>
      </c>
      <c r="AE303" s="33">
        <v>0</v>
      </c>
    </row>
    <row r="304" spans="1:31" ht="47.25" x14ac:dyDescent="0.25">
      <c r="A304" s="27" t="s">
        <v>633</v>
      </c>
      <c r="B304" s="48" t="s">
        <v>675</v>
      </c>
      <c r="C304" s="49" t="s">
        <v>676</v>
      </c>
      <c r="D304" s="33" t="s">
        <v>192</v>
      </c>
      <c r="E304" s="33">
        <v>0</v>
      </c>
      <c r="F304" s="33">
        <v>0</v>
      </c>
      <c r="G304" s="33">
        <v>0</v>
      </c>
      <c r="H304" s="33">
        <v>0</v>
      </c>
      <c r="I304" s="33">
        <v>0</v>
      </c>
      <c r="J304" s="33">
        <v>0</v>
      </c>
      <c r="K304" s="33" t="s">
        <v>192</v>
      </c>
      <c r="L304" s="33">
        <v>0</v>
      </c>
      <c r="M304" s="33">
        <v>0</v>
      </c>
      <c r="N304" s="33">
        <v>0</v>
      </c>
      <c r="O304" s="33">
        <v>0</v>
      </c>
      <c r="P304" s="33">
        <v>0</v>
      </c>
      <c r="Q304" s="33">
        <v>0</v>
      </c>
      <c r="R304" s="33" t="s">
        <v>192</v>
      </c>
      <c r="S304" s="33">
        <v>0</v>
      </c>
      <c r="T304" s="33">
        <v>0</v>
      </c>
      <c r="U304" s="33">
        <v>0</v>
      </c>
      <c r="V304" s="33">
        <v>0</v>
      </c>
      <c r="W304" s="33">
        <v>0</v>
      </c>
      <c r="X304" s="33">
        <v>0</v>
      </c>
      <c r="Y304" s="33" t="s">
        <v>192</v>
      </c>
      <c r="Z304" s="33">
        <v>0</v>
      </c>
      <c r="AA304" s="33">
        <v>0</v>
      </c>
      <c r="AB304" s="33">
        <v>0</v>
      </c>
      <c r="AC304" s="33">
        <v>0</v>
      </c>
      <c r="AD304" s="33">
        <v>0</v>
      </c>
      <c r="AE304" s="33">
        <v>0</v>
      </c>
    </row>
    <row r="305" spans="1:31" ht="31.5" x14ac:dyDescent="0.25">
      <c r="A305" s="27" t="s">
        <v>633</v>
      </c>
      <c r="B305" s="48" t="s">
        <v>677</v>
      </c>
      <c r="C305" s="53" t="s">
        <v>678</v>
      </c>
      <c r="D305" s="33" t="s">
        <v>192</v>
      </c>
      <c r="E305" s="33">
        <v>0</v>
      </c>
      <c r="F305" s="33">
        <v>0</v>
      </c>
      <c r="G305" s="33">
        <v>0</v>
      </c>
      <c r="H305" s="33">
        <v>0</v>
      </c>
      <c r="I305" s="33">
        <v>0</v>
      </c>
      <c r="J305" s="33">
        <v>0</v>
      </c>
      <c r="K305" s="33" t="s">
        <v>192</v>
      </c>
      <c r="L305" s="33">
        <v>0</v>
      </c>
      <c r="M305" s="33">
        <v>0</v>
      </c>
      <c r="N305" s="33">
        <v>0</v>
      </c>
      <c r="O305" s="33">
        <v>0</v>
      </c>
      <c r="P305" s="33">
        <v>0</v>
      </c>
      <c r="Q305" s="33">
        <v>0</v>
      </c>
      <c r="R305" s="33" t="s">
        <v>192</v>
      </c>
      <c r="S305" s="33">
        <v>0</v>
      </c>
      <c r="T305" s="33">
        <v>0</v>
      </c>
      <c r="U305" s="33">
        <v>0</v>
      </c>
      <c r="V305" s="33">
        <v>0</v>
      </c>
      <c r="W305" s="33">
        <v>0</v>
      </c>
      <c r="X305" s="33">
        <v>0</v>
      </c>
      <c r="Y305" s="33" t="s">
        <v>192</v>
      </c>
      <c r="Z305" s="33">
        <v>0</v>
      </c>
      <c r="AA305" s="33">
        <v>0</v>
      </c>
      <c r="AB305" s="33">
        <v>0</v>
      </c>
      <c r="AC305" s="33">
        <v>0</v>
      </c>
      <c r="AD305" s="33">
        <v>0</v>
      </c>
      <c r="AE305" s="33">
        <v>0</v>
      </c>
    </row>
    <row r="306" spans="1:31" ht="31.5" x14ac:dyDescent="0.25">
      <c r="A306" s="27" t="s">
        <v>633</v>
      </c>
      <c r="B306" s="48" t="s">
        <v>679</v>
      </c>
      <c r="C306" s="53" t="s">
        <v>680</v>
      </c>
      <c r="D306" s="33" t="s">
        <v>192</v>
      </c>
      <c r="E306" s="33">
        <v>0</v>
      </c>
      <c r="F306" s="33">
        <v>0</v>
      </c>
      <c r="G306" s="33">
        <v>0</v>
      </c>
      <c r="H306" s="33">
        <v>0</v>
      </c>
      <c r="I306" s="33">
        <v>0</v>
      </c>
      <c r="J306" s="33">
        <v>0</v>
      </c>
      <c r="K306" s="33" t="s">
        <v>192</v>
      </c>
      <c r="L306" s="33">
        <v>0</v>
      </c>
      <c r="M306" s="33">
        <v>0</v>
      </c>
      <c r="N306" s="33">
        <v>0</v>
      </c>
      <c r="O306" s="33">
        <v>0</v>
      </c>
      <c r="P306" s="33">
        <v>0</v>
      </c>
      <c r="Q306" s="33">
        <v>0</v>
      </c>
      <c r="R306" s="33" t="s">
        <v>192</v>
      </c>
      <c r="S306" s="33">
        <v>0</v>
      </c>
      <c r="T306" s="33">
        <v>0</v>
      </c>
      <c r="U306" s="33">
        <v>0</v>
      </c>
      <c r="V306" s="33">
        <v>0</v>
      </c>
      <c r="W306" s="33">
        <v>0</v>
      </c>
      <c r="X306" s="33">
        <v>0</v>
      </c>
      <c r="Y306" s="33" t="s">
        <v>192</v>
      </c>
      <c r="Z306" s="33">
        <v>0</v>
      </c>
      <c r="AA306" s="33">
        <v>0</v>
      </c>
      <c r="AB306" s="33">
        <v>0</v>
      </c>
      <c r="AC306" s="33">
        <v>0</v>
      </c>
      <c r="AD306" s="33">
        <v>0</v>
      </c>
      <c r="AE306" s="33">
        <v>0</v>
      </c>
    </row>
    <row r="307" spans="1:31" ht="47.25" x14ac:dyDescent="0.25">
      <c r="A307" s="27" t="s">
        <v>633</v>
      </c>
      <c r="B307" s="48" t="s">
        <v>681</v>
      </c>
      <c r="C307" s="53" t="s">
        <v>682</v>
      </c>
      <c r="D307" s="33" t="s">
        <v>192</v>
      </c>
      <c r="E307" s="33">
        <v>0</v>
      </c>
      <c r="F307" s="33">
        <v>0</v>
      </c>
      <c r="G307" s="33">
        <v>0</v>
      </c>
      <c r="H307" s="33">
        <v>0</v>
      </c>
      <c r="I307" s="33">
        <v>0</v>
      </c>
      <c r="J307" s="33">
        <v>0</v>
      </c>
      <c r="K307" s="33" t="s">
        <v>192</v>
      </c>
      <c r="L307" s="33">
        <v>0</v>
      </c>
      <c r="M307" s="33">
        <v>0</v>
      </c>
      <c r="N307" s="33">
        <v>0</v>
      </c>
      <c r="O307" s="33">
        <v>0</v>
      </c>
      <c r="P307" s="33">
        <v>0</v>
      </c>
      <c r="Q307" s="33">
        <v>0</v>
      </c>
      <c r="R307" s="33" t="s">
        <v>192</v>
      </c>
      <c r="S307" s="33">
        <v>0</v>
      </c>
      <c r="T307" s="33">
        <v>0</v>
      </c>
      <c r="U307" s="33">
        <v>0</v>
      </c>
      <c r="V307" s="33">
        <v>0</v>
      </c>
      <c r="W307" s="33">
        <v>0</v>
      </c>
      <c r="X307" s="33">
        <v>0</v>
      </c>
      <c r="Y307" s="33" t="s">
        <v>192</v>
      </c>
      <c r="Z307" s="33">
        <v>0</v>
      </c>
      <c r="AA307" s="33">
        <v>0</v>
      </c>
      <c r="AB307" s="33">
        <v>0</v>
      </c>
      <c r="AC307" s="33">
        <v>0</v>
      </c>
      <c r="AD307" s="33">
        <v>0</v>
      </c>
      <c r="AE307" s="33">
        <v>0</v>
      </c>
    </row>
    <row r="308" spans="1:31" ht="31.5" x14ac:dyDescent="0.25">
      <c r="A308" s="27" t="s">
        <v>633</v>
      </c>
      <c r="B308" s="48" t="s">
        <v>683</v>
      </c>
      <c r="C308" s="53" t="s">
        <v>684</v>
      </c>
      <c r="D308" s="33" t="s">
        <v>192</v>
      </c>
      <c r="E308" s="33">
        <v>0</v>
      </c>
      <c r="F308" s="33">
        <v>0</v>
      </c>
      <c r="G308" s="33">
        <v>0</v>
      </c>
      <c r="H308" s="33">
        <v>0</v>
      </c>
      <c r="I308" s="33">
        <v>0</v>
      </c>
      <c r="J308" s="33">
        <v>0</v>
      </c>
      <c r="K308" s="33" t="s">
        <v>192</v>
      </c>
      <c r="L308" s="33">
        <v>0</v>
      </c>
      <c r="M308" s="33">
        <v>0</v>
      </c>
      <c r="N308" s="33">
        <v>0</v>
      </c>
      <c r="O308" s="33">
        <v>0</v>
      </c>
      <c r="P308" s="33">
        <v>0</v>
      </c>
      <c r="Q308" s="33">
        <v>0</v>
      </c>
      <c r="R308" s="33" t="s">
        <v>192</v>
      </c>
      <c r="S308" s="33">
        <v>0</v>
      </c>
      <c r="T308" s="33">
        <v>0</v>
      </c>
      <c r="U308" s="33">
        <v>0</v>
      </c>
      <c r="V308" s="33">
        <v>0</v>
      </c>
      <c r="W308" s="33">
        <v>0</v>
      </c>
      <c r="X308" s="33">
        <v>0</v>
      </c>
      <c r="Y308" s="33" t="s">
        <v>192</v>
      </c>
      <c r="Z308" s="33">
        <v>0</v>
      </c>
      <c r="AA308" s="33">
        <v>0</v>
      </c>
      <c r="AB308" s="33">
        <v>0</v>
      </c>
      <c r="AC308" s="33">
        <v>0</v>
      </c>
      <c r="AD308" s="33">
        <v>0</v>
      </c>
      <c r="AE308" s="33">
        <v>0</v>
      </c>
    </row>
    <row r="309" spans="1:31" ht="31.5" x14ac:dyDescent="0.25">
      <c r="A309" s="27" t="s">
        <v>633</v>
      </c>
      <c r="B309" s="48" t="s">
        <v>685</v>
      </c>
      <c r="C309" s="53" t="s">
        <v>686</v>
      </c>
      <c r="D309" s="33" t="s">
        <v>192</v>
      </c>
      <c r="E309" s="33">
        <v>0</v>
      </c>
      <c r="F309" s="33">
        <v>0</v>
      </c>
      <c r="G309" s="33">
        <v>0</v>
      </c>
      <c r="H309" s="33">
        <v>0</v>
      </c>
      <c r="I309" s="33">
        <v>0</v>
      </c>
      <c r="J309" s="33">
        <v>0</v>
      </c>
      <c r="K309" s="33" t="s">
        <v>192</v>
      </c>
      <c r="L309" s="33">
        <v>0</v>
      </c>
      <c r="M309" s="33">
        <v>0</v>
      </c>
      <c r="N309" s="33">
        <v>0</v>
      </c>
      <c r="O309" s="33">
        <v>0</v>
      </c>
      <c r="P309" s="33">
        <v>0</v>
      </c>
      <c r="Q309" s="33">
        <v>0</v>
      </c>
      <c r="R309" s="33" t="s">
        <v>192</v>
      </c>
      <c r="S309" s="33">
        <v>0</v>
      </c>
      <c r="T309" s="33">
        <v>0</v>
      </c>
      <c r="U309" s="33">
        <v>0</v>
      </c>
      <c r="V309" s="33">
        <v>0</v>
      </c>
      <c r="W309" s="33">
        <v>0</v>
      </c>
      <c r="X309" s="33">
        <v>0</v>
      </c>
      <c r="Y309" s="33" t="s">
        <v>192</v>
      </c>
      <c r="Z309" s="33">
        <v>0</v>
      </c>
      <c r="AA309" s="33">
        <v>0</v>
      </c>
      <c r="AB309" s="33">
        <v>0</v>
      </c>
      <c r="AC309" s="33">
        <v>0</v>
      </c>
      <c r="AD309" s="33">
        <v>0</v>
      </c>
      <c r="AE309" s="33">
        <v>0</v>
      </c>
    </row>
    <row r="310" spans="1:31" ht="31.5" x14ac:dyDescent="0.25">
      <c r="A310" s="27" t="s">
        <v>633</v>
      </c>
      <c r="B310" s="48" t="s">
        <v>687</v>
      </c>
      <c r="C310" s="53" t="s">
        <v>688</v>
      </c>
      <c r="D310" s="33" t="s">
        <v>192</v>
      </c>
      <c r="E310" s="33">
        <v>0</v>
      </c>
      <c r="F310" s="33">
        <v>0</v>
      </c>
      <c r="G310" s="33">
        <v>0</v>
      </c>
      <c r="H310" s="33">
        <v>0</v>
      </c>
      <c r="I310" s="33">
        <v>0</v>
      </c>
      <c r="J310" s="33">
        <v>0</v>
      </c>
      <c r="K310" s="33" t="s">
        <v>192</v>
      </c>
      <c r="L310" s="33">
        <v>0</v>
      </c>
      <c r="M310" s="33">
        <v>0</v>
      </c>
      <c r="N310" s="33">
        <v>0</v>
      </c>
      <c r="O310" s="33">
        <v>0</v>
      </c>
      <c r="P310" s="33">
        <v>0</v>
      </c>
      <c r="Q310" s="33">
        <v>0</v>
      </c>
      <c r="R310" s="33" t="s">
        <v>192</v>
      </c>
      <c r="S310" s="33">
        <v>0</v>
      </c>
      <c r="T310" s="33">
        <v>0</v>
      </c>
      <c r="U310" s="33">
        <v>0</v>
      </c>
      <c r="V310" s="33">
        <v>0</v>
      </c>
      <c r="W310" s="33">
        <v>0</v>
      </c>
      <c r="X310" s="33">
        <v>0</v>
      </c>
      <c r="Y310" s="33" t="s">
        <v>192</v>
      </c>
      <c r="Z310" s="33">
        <v>0</v>
      </c>
      <c r="AA310" s="33">
        <v>0</v>
      </c>
      <c r="AB310" s="33">
        <v>0</v>
      </c>
      <c r="AC310" s="33">
        <v>0</v>
      </c>
      <c r="AD310" s="33">
        <v>0</v>
      </c>
      <c r="AE310" s="33">
        <v>0</v>
      </c>
    </row>
    <row r="311" spans="1:31" ht="31.5" x14ac:dyDescent="0.25">
      <c r="A311" s="27" t="s">
        <v>633</v>
      </c>
      <c r="B311" s="48" t="s">
        <v>689</v>
      </c>
      <c r="C311" s="53" t="s">
        <v>690</v>
      </c>
      <c r="D311" s="33" t="s">
        <v>192</v>
      </c>
      <c r="E311" s="33">
        <v>0</v>
      </c>
      <c r="F311" s="33">
        <v>0</v>
      </c>
      <c r="G311" s="33">
        <v>0</v>
      </c>
      <c r="H311" s="33">
        <v>0</v>
      </c>
      <c r="I311" s="33">
        <v>0</v>
      </c>
      <c r="J311" s="33">
        <v>0</v>
      </c>
      <c r="K311" s="33" t="s">
        <v>192</v>
      </c>
      <c r="L311" s="33">
        <v>0</v>
      </c>
      <c r="M311" s="33">
        <v>0</v>
      </c>
      <c r="N311" s="33">
        <v>0</v>
      </c>
      <c r="O311" s="33">
        <v>0</v>
      </c>
      <c r="P311" s="33">
        <v>0</v>
      </c>
      <c r="Q311" s="33">
        <v>0</v>
      </c>
      <c r="R311" s="33" t="s">
        <v>192</v>
      </c>
      <c r="S311" s="33">
        <v>0</v>
      </c>
      <c r="T311" s="33">
        <v>0</v>
      </c>
      <c r="U311" s="33">
        <v>0</v>
      </c>
      <c r="V311" s="33">
        <v>0</v>
      </c>
      <c r="W311" s="33">
        <v>0</v>
      </c>
      <c r="X311" s="33">
        <v>0</v>
      </c>
      <c r="Y311" s="33" t="s">
        <v>192</v>
      </c>
      <c r="Z311" s="33">
        <v>0</v>
      </c>
      <c r="AA311" s="33">
        <v>0</v>
      </c>
      <c r="AB311" s="33">
        <v>0</v>
      </c>
      <c r="AC311" s="33">
        <v>0</v>
      </c>
      <c r="AD311" s="33">
        <v>0</v>
      </c>
      <c r="AE311" s="33">
        <v>0</v>
      </c>
    </row>
    <row r="312" spans="1:31" ht="31.5" x14ac:dyDescent="0.25">
      <c r="A312" s="27" t="s">
        <v>633</v>
      </c>
      <c r="B312" s="48" t="s">
        <v>691</v>
      </c>
      <c r="C312" s="53" t="s">
        <v>692</v>
      </c>
      <c r="D312" s="33" t="s">
        <v>192</v>
      </c>
      <c r="E312" s="33">
        <v>0</v>
      </c>
      <c r="F312" s="33">
        <v>0</v>
      </c>
      <c r="G312" s="33">
        <v>0</v>
      </c>
      <c r="H312" s="33">
        <v>0</v>
      </c>
      <c r="I312" s="33">
        <v>0</v>
      </c>
      <c r="J312" s="33">
        <v>0</v>
      </c>
      <c r="K312" s="33" t="s">
        <v>192</v>
      </c>
      <c r="L312" s="33">
        <v>0</v>
      </c>
      <c r="M312" s="33">
        <v>0</v>
      </c>
      <c r="N312" s="33">
        <v>0</v>
      </c>
      <c r="O312" s="33">
        <v>0</v>
      </c>
      <c r="P312" s="33">
        <v>0</v>
      </c>
      <c r="Q312" s="33">
        <v>0</v>
      </c>
      <c r="R312" s="33" t="s">
        <v>192</v>
      </c>
      <c r="S312" s="33">
        <v>0</v>
      </c>
      <c r="T312" s="33">
        <v>0</v>
      </c>
      <c r="U312" s="33">
        <v>0</v>
      </c>
      <c r="V312" s="33">
        <v>0</v>
      </c>
      <c r="W312" s="33">
        <v>0</v>
      </c>
      <c r="X312" s="33">
        <v>0</v>
      </c>
      <c r="Y312" s="33" t="s">
        <v>192</v>
      </c>
      <c r="Z312" s="33">
        <v>0</v>
      </c>
      <c r="AA312" s="33">
        <v>0</v>
      </c>
      <c r="AB312" s="33">
        <v>0</v>
      </c>
      <c r="AC312" s="33">
        <v>0</v>
      </c>
      <c r="AD312" s="33">
        <v>0</v>
      </c>
      <c r="AE312" s="33">
        <v>0</v>
      </c>
    </row>
    <row r="313" spans="1:31" ht="31.5" x14ac:dyDescent="0.25">
      <c r="A313" s="27" t="s">
        <v>633</v>
      </c>
      <c r="B313" s="48" t="s">
        <v>693</v>
      </c>
      <c r="C313" s="53" t="s">
        <v>694</v>
      </c>
      <c r="D313" s="33" t="s">
        <v>192</v>
      </c>
      <c r="E313" s="33">
        <v>0</v>
      </c>
      <c r="F313" s="33">
        <v>0</v>
      </c>
      <c r="G313" s="33">
        <v>0</v>
      </c>
      <c r="H313" s="33">
        <v>0</v>
      </c>
      <c r="I313" s="33">
        <v>0</v>
      </c>
      <c r="J313" s="33">
        <v>0</v>
      </c>
      <c r="K313" s="33" t="s">
        <v>192</v>
      </c>
      <c r="L313" s="33">
        <v>0</v>
      </c>
      <c r="M313" s="33">
        <v>0</v>
      </c>
      <c r="N313" s="33">
        <v>0</v>
      </c>
      <c r="O313" s="33">
        <v>0</v>
      </c>
      <c r="P313" s="33">
        <v>0</v>
      </c>
      <c r="Q313" s="33">
        <v>0</v>
      </c>
      <c r="R313" s="33" t="s">
        <v>192</v>
      </c>
      <c r="S313" s="33">
        <v>0</v>
      </c>
      <c r="T313" s="33">
        <v>0</v>
      </c>
      <c r="U313" s="33">
        <v>0</v>
      </c>
      <c r="V313" s="33">
        <v>0</v>
      </c>
      <c r="W313" s="33">
        <v>0</v>
      </c>
      <c r="X313" s="33">
        <v>0</v>
      </c>
      <c r="Y313" s="33" t="s">
        <v>192</v>
      </c>
      <c r="Z313" s="33">
        <v>0</v>
      </c>
      <c r="AA313" s="33">
        <v>0</v>
      </c>
      <c r="AB313" s="33">
        <v>0</v>
      </c>
      <c r="AC313" s="33">
        <v>0</v>
      </c>
      <c r="AD313" s="33">
        <v>0</v>
      </c>
      <c r="AE313" s="33">
        <v>0</v>
      </c>
    </row>
    <row r="314" spans="1:31" ht="31.5" x14ac:dyDescent="0.25">
      <c r="A314" s="27" t="s">
        <v>633</v>
      </c>
      <c r="B314" s="48" t="s">
        <v>695</v>
      </c>
      <c r="C314" s="53" t="s">
        <v>696</v>
      </c>
      <c r="D314" s="33" t="s">
        <v>192</v>
      </c>
      <c r="E314" s="33">
        <v>0</v>
      </c>
      <c r="F314" s="33">
        <v>0</v>
      </c>
      <c r="G314" s="33">
        <v>0</v>
      </c>
      <c r="H314" s="33">
        <v>0</v>
      </c>
      <c r="I314" s="33">
        <v>0</v>
      </c>
      <c r="J314" s="33">
        <v>0</v>
      </c>
      <c r="K314" s="33" t="s">
        <v>192</v>
      </c>
      <c r="L314" s="33">
        <v>0</v>
      </c>
      <c r="M314" s="33">
        <v>0</v>
      </c>
      <c r="N314" s="33">
        <v>0</v>
      </c>
      <c r="O314" s="33">
        <v>0</v>
      </c>
      <c r="P314" s="33">
        <v>0</v>
      </c>
      <c r="Q314" s="33">
        <v>0</v>
      </c>
      <c r="R314" s="33" t="s">
        <v>192</v>
      </c>
      <c r="S314" s="33">
        <v>0</v>
      </c>
      <c r="T314" s="33">
        <v>0</v>
      </c>
      <c r="U314" s="33">
        <v>0</v>
      </c>
      <c r="V314" s="33">
        <v>0</v>
      </c>
      <c r="W314" s="33">
        <v>0</v>
      </c>
      <c r="X314" s="33">
        <v>0</v>
      </c>
      <c r="Y314" s="33" t="s">
        <v>192</v>
      </c>
      <c r="Z314" s="33">
        <v>0</v>
      </c>
      <c r="AA314" s="33">
        <v>0</v>
      </c>
      <c r="AB314" s="33">
        <v>0</v>
      </c>
      <c r="AC314" s="33">
        <v>0</v>
      </c>
      <c r="AD314" s="33">
        <v>0</v>
      </c>
      <c r="AE314" s="33">
        <v>0</v>
      </c>
    </row>
    <row r="315" spans="1:31" x14ac:dyDescent="0.25">
      <c r="A315" s="27" t="s">
        <v>633</v>
      </c>
      <c r="B315" s="48" t="s">
        <v>697</v>
      </c>
      <c r="C315" s="53" t="s">
        <v>698</v>
      </c>
      <c r="D315" s="33" t="s">
        <v>192</v>
      </c>
      <c r="E315" s="33">
        <v>0</v>
      </c>
      <c r="F315" s="33">
        <v>0</v>
      </c>
      <c r="G315" s="33">
        <v>0</v>
      </c>
      <c r="H315" s="33">
        <v>0</v>
      </c>
      <c r="I315" s="33">
        <v>0</v>
      </c>
      <c r="J315" s="33">
        <v>0</v>
      </c>
      <c r="K315" s="33" t="s">
        <v>192</v>
      </c>
      <c r="L315" s="33">
        <v>0</v>
      </c>
      <c r="M315" s="33">
        <v>0</v>
      </c>
      <c r="N315" s="33">
        <v>0</v>
      </c>
      <c r="O315" s="33">
        <v>0</v>
      </c>
      <c r="P315" s="33">
        <v>0</v>
      </c>
      <c r="Q315" s="33">
        <v>0</v>
      </c>
      <c r="R315" s="33" t="s">
        <v>192</v>
      </c>
      <c r="S315" s="33">
        <v>0</v>
      </c>
      <c r="T315" s="33">
        <v>0</v>
      </c>
      <c r="U315" s="33">
        <v>0</v>
      </c>
      <c r="V315" s="33">
        <v>0</v>
      </c>
      <c r="W315" s="33">
        <v>0</v>
      </c>
      <c r="X315" s="33">
        <v>0</v>
      </c>
      <c r="Y315" s="33" t="s">
        <v>192</v>
      </c>
      <c r="Z315" s="33">
        <v>0</v>
      </c>
      <c r="AA315" s="33">
        <v>0</v>
      </c>
      <c r="AB315" s="33">
        <v>0</v>
      </c>
      <c r="AC315" s="33">
        <v>0</v>
      </c>
      <c r="AD315" s="33">
        <v>0</v>
      </c>
      <c r="AE315" s="33">
        <v>0</v>
      </c>
    </row>
    <row r="316" spans="1:31" ht="31.5" x14ac:dyDescent="0.25">
      <c r="A316" s="27" t="s">
        <v>633</v>
      </c>
      <c r="B316" s="48" t="s">
        <v>699</v>
      </c>
      <c r="C316" s="53" t="s">
        <v>700</v>
      </c>
      <c r="D316" s="33" t="s">
        <v>192</v>
      </c>
      <c r="E316" s="33">
        <v>0</v>
      </c>
      <c r="F316" s="33">
        <v>0</v>
      </c>
      <c r="G316" s="33">
        <v>0</v>
      </c>
      <c r="H316" s="33">
        <v>0</v>
      </c>
      <c r="I316" s="33">
        <v>0</v>
      </c>
      <c r="J316" s="33">
        <v>0</v>
      </c>
      <c r="K316" s="33" t="s">
        <v>192</v>
      </c>
      <c r="L316" s="33">
        <v>0</v>
      </c>
      <c r="M316" s="33">
        <v>0</v>
      </c>
      <c r="N316" s="33">
        <v>0</v>
      </c>
      <c r="O316" s="33">
        <v>0</v>
      </c>
      <c r="P316" s="33">
        <v>0</v>
      </c>
      <c r="Q316" s="33">
        <v>0</v>
      </c>
      <c r="R316" s="33" t="s">
        <v>192</v>
      </c>
      <c r="S316" s="33">
        <v>0</v>
      </c>
      <c r="T316" s="33">
        <v>0</v>
      </c>
      <c r="U316" s="33">
        <v>0</v>
      </c>
      <c r="V316" s="33">
        <v>0</v>
      </c>
      <c r="W316" s="33">
        <v>0</v>
      </c>
      <c r="X316" s="33">
        <v>0</v>
      </c>
      <c r="Y316" s="33" t="s">
        <v>192</v>
      </c>
      <c r="Z316" s="33">
        <v>0</v>
      </c>
      <c r="AA316" s="33">
        <v>0</v>
      </c>
      <c r="AB316" s="33">
        <v>0</v>
      </c>
      <c r="AC316" s="33">
        <v>0</v>
      </c>
      <c r="AD316" s="33">
        <v>0</v>
      </c>
      <c r="AE316" s="33">
        <v>0</v>
      </c>
    </row>
    <row r="317" spans="1:31" ht="47.25" x14ac:dyDescent="0.25">
      <c r="A317" s="27" t="s">
        <v>633</v>
      </c>
      <c r="B317" s="48" t="s">
        <v>701</v>
      </c>
      <c r="C317" s="53" t="s">
        <v>702</v>
      </c>
      <c r="D317" s="33" t="s">
        <v>192</v>
      </c>
      <c r="E317" s="33">
        <v>0</v>
      </c>
      <c r="F317" s="33">
        <v>0</v>
      </c>
      <c r="G317" s="33">
        <v>0</v>
      </c>
      <c r="H317" s="33">
        <v>0</v>
      </c>
      <c r="I317" s="33">
        <v>0</v>
      </c>
      <c r="J317" s="33">
        <v>0</v>
      </c>
      <c r="K317" s="33" t="s">
        <v>192</v>
      </c>
      <c r="L317" s="33">
        <v>0</v>
      </c>
      <c r="M317" s="33">
        <v>0</v>
      </c>
      <c r="N317" s="33">
        <v>0</v>
      </c>
      <c r="O317" s="33">
        <v>0</v>
      </c>
      <c r="P317" s="33">
        <v>0</v>
      </c>
      <c r="Q317" s="33">
        <v>0</v>
      </c>
      <c r="R317" s="33" t="s">
        <v>192</v>
      </c>
      <c r="S317" s="33">
        <v>0</v>
      </c>
      <c r="T317" s="33">
        <v>0</v>
      </c>
      <c r="U317" s="33">
        <v>0</v>
      </c>
      <c r="V317" s="33">
        <v>0</v>
      </c>
      <c r="W317" s="33">
        <v>0</v>
      </c>
      <c r="X317" s="33">
        <v>0</v>
      </c>
      <c r="Y317" s="33" t="s">
        <v>192</v>
      </c>
      <c r="Z317" s="33">
        <v>0</v>
      </c>
      <c r="AA317" s="33">
        <v>0</v>
      </c>
      <c r="AB317" s="33">
        <v>0</v>
      </c>
      <c r="AC317" s="33">
        <v>0</v>
      </c>
      <c r="AD317" s="33">
        <v>0</v>
      </c>
      <c r="AE317" s="33">
        <v>0</v>
      </c>
    </row>
    <row r="318" spans="1:31" ht="31.5" x14ac:dyDescent="0.25">
      <c r="A318" s="27" t="s">
        <v>633</v>
      </c>
      <c r="B318" s="48" t="s">
        <v>703</v>
      </c>
      <c r="C318" s="53" t="s">
        <v>704</v>
      </c>
      <c r="D318" s="33" t="s">
        <v>192</v>
      </c>
      <c r="E318" s="33">
        <v>0</v>
      </c>
      <c r="F318" s="33">
        <v>0</v>
      </c>
      <c r="G318" s="33">
        <v>0</v>
      </c>
      <c r="H318" s="33">
        <v>0</v>
      </c>
      <c r="I318" s="33">
        <v>0</v>
      </c>
      <c r="J318" s="33">
        <v>0</v>
      </c>
      <c r="K318" s="33" t="s">
        <v>192</v>
      </c>
      <c r="L318" s="33">
        <v>0</v>
      </c>
      <c r="M318" s="33">
        <v>0</v>
      </c>
      <c r="N318" s="33">
        <v>0</v>
      </c>
      <c r="O318" s="33">
        <v>0</v>
      </c>
      <c r="P318" s="33">
        <v>0</v>
      </c>
      <c r="Q318" s="33">
        <v>0</v>
      </c>
      <c r="R318" s="33" t="s">
        <v>192</v>
      </c>
      <c r="S318" s="33">
        <v>0</v>
      </c>
      <c r="T318" s="33">
        <v>0</v>
      </c>
      <c r="U318" s="33">
        <v>0</v>
      </c>
      <c r="V318" s="33">
        <v>0</v>
      </c>
      <c r="W318" s="33">
        <v>0</v>
      </c>
      <c r="X318" s="33">
        <v>0</v>
      </c>
      <c r="Y318" s="33" t="s">
        <v>192</v>
      </c>
      <c r="Z318" s="33">
        <v>0</v>
      </c>
      <c r="AA318" s="33">
        <v>0</v>
      </c>
      <c r="AB318" s="33">
        <v>0</v>
      </c>
      <c r="AC318" s="33">
        <v>0</v>
      </c>
      <c r="AD318" s="33">
        <v>0</v>
      </c>
      <c r="AE318" s="33">
        <v>0</v>
      </c>
    </row>
    <row r="319" spans="1:31" ht="31.5" x14ac:dyDescent="0.25">
      <c r="A319" s="27" t="s">
        <v>633</v>
      </c>
      <c r="B319" s="48" t="s">
        <v>705</v>
      </c>
      <c r="C319" s="53" t="s">
        <v>706</v>
      </c>
      <c r="D319" s="33" t="s">
        <v>192</v>
      </c>
      <c r="E319" s="33">
        <v>0</v>
      </c>
      <c r="F319" s="33">
        <v>0</v>
      </c>
      <c r="G319" s="33">
        <v>0</v>
      </c>
      <c r="H319" s="33">
        <v>0</v>
      </c>
      <c r="I319" s="33">
        <v>0</v>
      </c>
      <c r="J319" s="33">
        <v>0</v>
      </c>
      <c r="K319" s="33" t="s">
        <v>192</v>
      </c>
      <c r="L319" s="33">
        <v>0</v>
      </c>
      <c r="M319" s="33">
        <v>0</v>
      </c>
      <c r="N319" s="33">
        <v>0</v>
      </c>
      <c r="O319" s="33">
        <v>0</v>
      </c>
      <c r="P319" s="33">
        <v>0</v>
      </c>
      <c r="Q319" s="33">
        <v>0</v>
      </c>
      <c r="R319" s="33" t="s">
        <v>192</v>
      </c>
      <c r="S319" s="33">
        <v>0</v>
      </c>
      <c r="T319" s="33">
        <v>0</v>
      </c>
      <c r="U319" s="33">
        <v>0</v>
      </c>
      <c r="V319" s="33">
        <v>0</v>
      </c>
      <c r="W319" s="33">
        <v>0</v>
      </c>
      <c r="X319" s="33">
        <v>0</v>
      </c>
      <c r="Y319" s="33" t="s">
        <v>192</v>
      </c>
      <c r="Z319" s="33">
        <v>0</v>
      </c>
      <c r="AA319" s="33">
        <v>0</v>
      </c>
      <c r="AB319" s="33">
        <v>0</v>
      </c>
      <c r="AC319" s="33">
        <v>0</v>
      </c>
      <c r="AD319" s="33">
        <v>0</v>
      </c>
      <c r="AE319" s="33">
        <v>0</v>
      </c>
    </row>
    <row r="320" spans="1:31" ht="47.25" x14ac:dyDescent="0.25">
      <c r="A320" s="27" t="s">
        <v>633</v>
      </c>
      <c r="B320" s="48" t="s">
        <v>707</v>
      </c>
      <c r="C320" s="53" t="s">
        <v>708</v>
      </c>
      <c r="D320" s="33" t="s">
        <v>192</v>
      </c>
      <c r="E320" s="33">
        <v>0</v>
      </c>
      <c r="F320" s="33">
        <v>0</v>
      </c>
      <c r="G320" s="33">
        <v>0</v>
      </c>
      <c r="H320" s="33">
        <v>0</v>
      </c>
      <c r="I320" s="33">
        <v>0</v>
      </c>
      <c r="J320" s="33">
        <v>0</v>
      </c>
      <c r="K320" s="33" t="s">
        <v>192</v>
      </c>
      <c r="L320" s="33">
        <v>0</v>
      </c>
      <c r="M320" s="33">
        <v>0</v>
      </c>
      <c r="N320" s="33">
        <v>0</v>
      </c>
      <c r="O320" s="33">
        <v>0</v>
      </c>
      <c r="P320" s="33">
        <v>0</v>
      </c>
      <c r="Q320" s="33">
        <v>0</v>
      </c>
      <c r="R320" s="33" t="s">
        <v>192</v>
      </c>
      <c r="S320" s="33">
        <v>0</v>
      </c>
      <c r="T320" s="33">
        <v>0</v>
      </c>
      <c r="U320" s="33">
        <v>0</v>
      </c>
      <c r="V320" s="33">
        <v>0</v>
      </c>
      <c r="W320" s="33">
        <v>0</v>
      </c>
      <c r="X320" s="33">
        <v>0</v>
      </c>
      <c r="Y320" s="33" t="s">
        <v>192</v>
      </c>
      <c r="Z320" s="33">
        <v>0</v>
      </c>
      <c r="AA320" s="33">
        <v>0</v>
      </c>
      <c r="AB320" s="33">
        <v>0</v>
      </c>
      <c r="AC320" s="33">
        <v>0</v>
      </c>
      <c r="AD320" s="33">
        <v>0</v>
      </c>
      <c r="AE320" s="33">
        <v>0</v>
      </c>
    </row>
    <row r="321" spans="1:31" ht="31.5" x14ac:dyDescent="0.25">
      <c r="A321" s="27" t="s">
        <v>633</v>
      </c>
      <c r="B321" s="48" t="s">
        <v>709</v>
      </c>
      <c r="C321" s="53" t="s">
        <v>710</v>
      </c>
      <c r="D321" s="33" t="s">
        <v>192</v>
      </c>
      <c r="E321" s="33">
        <v>0</v>
      </c>
      <c r="F321" s="33">
        <v>0</v>
      </c>
      <c r="G321" s="33">
        <v>0</v>
      </c>
      <c r="H321" s="33">
        <v>0</v>
      </c>
      <c r="I321" s="33">
        <v>0</v>
      </c>
      <c r="J321" s="33">
        <v>0</v>
      </c>
      <c r="K321" s="33" t="s">
        <v>192</v>
      </c>
      <c r="L321" s="33">
        <v>0</v>
      </c>
      <c r="M321" s="33">
        <v>0</v>
      </c>
      <c r="N321" s="33">
        <v>0</v>
      </c>
      <c r="O321" s="33">
        <v>0</v>
      </c>
      <c r="P321" s="33">
        <v>0</v>
      </c>
      <c r="Q321" s="33">
        <v>0</v>
      </c>
      <c r="R321" s="33" t="s">
        <v>192</v>
      </c>
      <c r="S321" s="33">
        <v>0</v>
      </c>
      <c r="T321" s="33">
        <v>0</v>
      </c>
      <c r="U321" s="33">
        <v>0</v>
      </c>
      <c r="V321" s="33">
        <v>0</v>
      </c>
      <c r="W321" s="33">
        <v>0</v>
      </c>
      <c r="X321" s="33">
        <v>0</v>
      </c>
      <c r="Y321" s="33" t="s">
        <v>192</v>
      </c>
      <c r="Z321" s="33">
        <v>0</v>
      </c>
      <c r="AA321" s="33">
        <v>0</v>
      </c>
      <c r="AB321" s="33">
        <v>0</v>
      </c>
      <c r="AC321" s="33">
        <v>0</v>
      </c>
      <c r="AD321" s="33">
        <v>0</v>
      </c>
      <c r="AE321" s="33">
        <v>0</v>
      </c>
    </row>
    <row r="322" spans="1:31" ht="31.5" x14ac:dyDescent="0.25">
      <c r="A322" s="27" t="s">
        <v>633</v>
      </c>
      <c r="B322" s="48" t="s">
        <v>711</v>
      </c>
      <c r="C322" s="53" t="s">
        <v>712</v>
      </c>
      <c r="D322" s="33" t="s">
        <v>192</v>
      </c>
      <c r="E322" s="33">
        <v>0</v>
      </c>
      <c r="F322" s="33">
        <v>0</v>
      </c>
      <c r="G322" s="33">
        <v>0</v>
      </c>
      <c r="H322" s="33">
        <v>0</v>
      </c>
      <c r="I322" s="33">
        <v>0</v>
      </c>
      <c r="J322" s="33">
        <v>0</v>
      </c>
      <c r="K322" s="33" t="s">
        <v>192</v>
      </c>
      <c r="L322" s="33">
        <v>0</v>
      </c>
      <c r="M322" s="33">
        <v>0</v>
      </c>
      <c r="N322" s="33">
        <v>0</v>
      </c>
      <c r="O322" s="33">
        <v>0</v>
      </c>
      <c r="P322" s="33">
        <v>0</v>
      </c>
      <c r="Q322" s="33">
        <v>0</v>
      </c>
      <c r="R322" s="33" t="s">
        <v>192</v>
      </c>
      <c r="S322" s="33">
        <v>0</v>
      </c>
      <c r="T322" s="33">
        <v>0</v>
      </c>
      <c r="U322" s="33">
        <v>0</v>
      </c>
      <c r="V322" s="33">
        <v>0</v>
      </c>
      <c r="W322" s="33">
        <v>0</v>
      </c>
      <c r="X322" s="33">
        <v>0</v>
      </c>
      <c r="Y322" s="33" t="s">
        <v>192</v>
      </c>
      <c r="Z322" s="33">
        <v>0</v>
      </c>
      <c r="AA322" s="33">
        <v>0</v>
      </c>
      <c r="AB322" s="33">
        <v>0</v>
      </c>
      <c r="AC322" s="33">
        <v>0</v>
      </c>
      <c r="AD322" s="33">
        <v>0</v>
      </c>
      <c r="AE322" s="33">
        <v>0</v>
      </c>
    </row>
    <row r="323" spans="1:31" ht="31.5" x14ac:dyDescent="0.25">
      <c r="A323" s="27" t="s">
        <v>633</v>
      </c>
      <c r="B323" s="48" t="s">
        <v>713</v>
      </c>
      <c r="C323" s="53" t="s">
        <v>714</v>
      </c>
      <c r="D323" s="33" t="s">
        <v>192</v>
      </c>
      <c r="E323" s="33">
        <v>0</v>
      </c>
      <c r="F323" s="33">
        <v>0</v>
      </c>
      <c r="G323" s="33">
        <v>0</v>
      </c>
      <c r="H323" s="33">
        <v>0</v>
      </c>
      <c r="I323" s="33">
        <v>0</v>
      </c>
      <c r="J323" s="33">
        <v>0</v>
      </c>
      <c r="K323" s="33" t="s">
        <v>192</v>
      </c>
      <c r="L323" s="33">
        <v>0</v>
      </c>
      <c r="M323" s="33">
        <v>0</v>
      </c>
      <c r="N323" s="33">
        <v>0</v>
      </c>
      <c r="O323" s="33">
        <v>0</v>
      </c>
      <c r="P323" s="33">
        <v>0</v>
      </c>
      <c r="Q323" s="33">
        <v>0</v>
      </c>
      <c r="R323" s="33" t="s">
        <v>192</v>
      </c>
      <c r="S323" s="33">
        <v>0</v>
      </c>
      <c r="T323" s="33">
        <v>0</v>
      </c>
      <c r="U323" s="33">
        <v>0</v>
      </c>
      <c r="V323" s="33">
        <v>0</v>
      </c>
      <c r="W323" s="33">
        <v>0</v>
      </c>
      <c r="X323" s="33">
        <v>0</v>
      </c>
      <c r="Y323" s="33" t="s">
        <v>192</v>
      </c>
      <c r="Z323" s="33">
        <v>0</v>
      </c>
      <c r="AA323" s="33">
        <v>0</v>
      </c>
      <c r="AB323" s="33">
        <v>0</v>
      </c>
      <c r="AC323" s="33">
        <v>0</v>
      </c>
      <c r="AD323" s="33">
        <v>0</v>
      </c>
      <c r="AE323" s="33">
        <v>0</v>
      </c>
    </row>
    <row r="324" spans="1:31" ht="47.25" x14ac:dyDescent="0.25">
      <c r="A324" s="27" t="s">
        <v>633</v>
      </c>
      <c r="B324" s="48" t="s">
        <v>715</v>
      </c>
      <c r="C324" s="53" t="s">
        <v>716</v>
      </c>
      <c r="D324" s="33" t="s">
        <v>192</v>
      </c>
      <c r="E324" s="33">
        <v>0</v>
      </c>
      <c r="F324" s="33">
        <v>0</v>
      </c>
      <c r="G324" s="33">
        <v>0</v>
      </c>
      <c r="H324" s="33">
        <v>0</v>
      </c>
      <c r="I324" s="33">
        <v>0</v>
      </c>
      <c r="J324" s="33">
        <v>0</v>
      </c>
      <c r="K324" s="33" t="s">
        <v>192</v>
      </c>
      <c r="L324" s="33">
        <v>0</v>
      </c>
      <c r="M324" s="33">
        <v>0</v>
      </c>
      <c r="N324" s="33">
        <v>0</v>
      </c>
      <c r="O324" s="33">
        <v>0</v>
      </c>
      <c r="P324" s="33">
        <v>0</v>
      </c>
      <c r="Q324" s="33">
        <v>0</v>
      </c>
      <c r="R324" s="33" t="s">
        <v>192</v>
      </c>
      <c r="S324" s="33">
        <v>0</v>
      </c>
      <c r="T324" s="33">
        <v>0</v>
      </c>
      <c r="U324" s="33">
        <v>0</v>
      </c>
      <c r="V324" s="33">
        <v>0</v>
      </c>
      <c r="W324" s="33">
        <v>0</v>
      </c>
      <c r="X324" s="33">
        <v>0</v>
      </c>
      <c r="Y324" s="33" t="s">
        <v>192</v>
      </c>
      <c r="Z324" s="33">
        <v>0</v>
      </c>
      <c r="AA324" s="33">
        <v>0</v>
      </c>
      <c r="AB324" s="33">
        <v>0</v>
      </c>
      <c r="AC324" s="33">
        <v>0</v>
      </c>
      <c r="AD324" s="33">
        <v>0</v>
      </c>
      <c r="AE324" s="33">
        <v>0</v>
      </c>
    </row>
    <row r="325" spans="1:31" ht="31.5" x14ac:dyDescent="0.25">
      <c r="A325" s="27" t="s">
        <v>633</v>
      </c>
      <c r="B325" s="48" t="s">
        <v>2353</v>
      </c>
      <c r="C325" s="53" t="s">
        <v>2354</v>
      </c>
      <c r="D325" s="33" t="s">
        <v>192</v>
      </c>
      <c r="E325" s="33">
        <v>0</v>
      </c>
      <c r="F325" s="33">
        <v>0</v>
      </c>
      <c r="G325" s="33">
        <v>0</v>
      </c>
      <c r="H325" s="33">
        <v>0</v>
      </c>
      <c r="I325" s="33">
        <v>0</v>
      </c>
      <c r="J325" s="33">
        <v>0</v>
      </c>
      <c r="K325" s="33" t="s">
        <v>192</v>
      </c>
      <c r="L325" s="33">
        <v>0</v>
      </c>
      <c r="M325" s="33">
        <v>0</v>
      </c>
      <c r="N325" s="33">
        <v>0</v>
      </c>
      <c r="O325" s="33">
        <v>0</v>
      </c>
      <c r="P325" s="33">
        <v>0</v>
      </c>
      <c r="Q325" s="33">
        <v>0</v>
      </c>
      <c r="R325" s="33" t="s">
        <v>192</v>
      </c>
      <c r="S325" s="33">
        <v>0</v>
      </c>
      <c r="T325" s="33">
        <v>0</v>
      </c>
      <c r="U325" s="33">
        <v>0</v>
      </c>
      <c r="V325" s="33">
        <v>0</v>
      </c>
      <c r="W325" s="33">
        <v>0</v>
      </c>
      <c r="X325" s="33">
        <v>0</v>
      </c>
      <c r="Y325" s="33" t="s">
        <v>192</v>
      </c>
      <c r="Z325" s="33">
        <v>0</v>
      </c>
      <c r="AA325" s="33">
        <v>0</v>
      </c>
      <c r="AB325" s="33">
        <v>0</v>
      </c>
      <c r="AC325" s="33">
        <v>0</v>
      </c>
      <c r="AD325" s="33">
        <v>0</v>
      </c>
      <c r="AE325" s="33">
        <v>0</v>
      </c>
    </row>
    <row r="326" spans="1:31" ht="31.5" x14ac:dyDescent="0.25">
      <c r="A326" s="27" t="s">
        <v>633</v>
      </c>
      <c r="B326" s="48" t="s">
        <v>2355</v>
      </c>
      <c r="C326" s="53" t="s">
        <v>2356</v>
      </c>
      <c r="D326" s="33" t="s">
        <v>192</v>
      </c>
      <c r="E326" s="33">
        <v>0</v>
      </c>
      <c r="F326" s="33">
        <v>0</v>
      </c>
      <c r="G326" s="33">
        <v>0</v>
      </c>
      <c r="H326" s="33">
        <v>0</v>
      </c>
      <c r="I326" s="33">
        <v>0</v>
      </c>
      <c r="J326" s="33">
        <v>0</v>
      </c>
      <c r="K326" s="33" t="s">
        <v>192</v>
      </c>
      <c r="L326" s="33">
        <v>0</v>
      </c>
      <c r="M326" s="33">
        <v>0</v>
      </c>
      <c r="N326" s="33">
        <v>0</v>
      </c>
      <c r="O326" s="33">
        <v>0</v>
      </c>
      <c r="P326" s="33">
        <v>0</v>
      </c>
      <c r="Q326" s="33">
        <v>0</v>
      </c>
      <c r="R326" s="33" t="s">
        <v>192</v>
      </c>
      <c r="S326" s="33">
        <v>0</v>
      </c>
      <c r="T326" s="33">
        <v>0</v>
      </c>
      <c r="U326" s="33">
        <v>0</v>
      </c>
      <c r="V326" s="33">
        <v>0</v>
      </c>
      <c r="W326" s="33">
        <v>0</v>
      </c>
      <c r="X326" s="33">
        <v>0</v>
      </c>
      <c r="Y326" s="33" t="s">
        <v>192</v>
      </c>
      <c r="Z326" s="33">
        <v>0</v>
      </c>
      <c r="AA326" s="33">
        <v>0</v>
      </c>
      <c r="AB326" s="33">
        <v>0</v>
      </c>
      <c r="AC326" s="33">
        <v>0</v>
      </c>
      <c r="AD326" s="33">
        <v>0</v>
      </c>
      <c r="AE326" s="33">
        <v>0</v>
      </c>
    </row>
    <row r="327" spans="1:31" ht="31.5" x14ac:dyDescent="0.25">
      <c r="A327" s="27" t="s">
        <v>633</v>
      </c>
      <c r="B327" s="48" t="s">
        <v>717</v>
      </c>
      <c r="C327" s="53" t="s">
        <v>718</v>
      </c>
      <c r="D327" s="33" t="s">
        <v>192</v>
      </c>
      <c r="E327" s="33">
        <v>0</v>
      </c>
      <c r="F327" s="33">
        <v>0</v>
      </c>
      <c r="G327" s="33">
        <v>0</v>
      </c>
      <c r="H327" s="33">
        <v>0</v>
      </c>
      <c r="I327" s="33">
        <v>0</v>
      </c>
      <c r="J327" s="33">
        <v>0</v>
      </c>
      <c r="K327" s="33" t="s">
        <v>192</v>
      </c>
      <c r="L327" s="33">
        <v>0</v>
      </c>
      <c r="M327" s="33">
        <v>0</v>
      </c>
      <c r="N327" s="33">
        <v>0</v>
      </c>
      <c r="O327" s="33">
        <v>0</v>
      </c>
      <c r="P327" s="33">
        <v>0</v>
      </c>
      <c r="Q327" s="33">
        <v>0</v>
      </c>
      <c r="R327" s="33" t="s">
        <v>192</v>
      </c>
      <c r="S327" s="33">
        <v>0</v>
      </c>
      <c r="T327" s="33">
        <v>0</v>
      </c>
      <c r="U327" s="33">
        <v>0</v>
      </c>
      <c r="V327" s="33">
        <v>0</v>
      </c>
      <c r="W327" s="33">
        <v>0</v>
      </c>
      <c r="X327" s="33">
        <v>0</v>
      </c>
      <c r="Y327" s="33" t="s">
        <v>192</v>
      </c>
      <c r="Z327" s="33">
        <v>0</v>
      </c>
      <c r="AA327" s="33">
        <v>0</v>
      </c>
      <c r="AB327" s="33">
        <v>0</v>
      </c>
      <c r="AC327" s="33">
        <v>0</v>
      </c>
      <c r="AD327" s="33">
        <v>0</v>
      </c>
      <c r="AE327" s="33">
        <v>0</v>
      </c>
    </row>
    <row r="328" spans="1:31" ht="47.25" x14ac:dyDescent="0.25">
      <c r="A328" s="27" t="s">
        <v>633</v>
      </c>
      <c r="B328" s="48" t="s">
        <v>719</v>
      </c>
      <c r="C328" s="53" t="s">
        <v>720</v>
      </c>
      <c r="D328" s="33" t="s">
        <v>192</v>
      </c>
      <c r="E328" s="33">
        <v>0</v>
      </c>
      <c r="F328" s="33">
        <v>0</v>
      </c>
      <c r="G328" s="33">
        <v>0</v>
      </c>
      <c r="H328" s="33">
        <v>0</v>
      </c>
      <c r="I328" s="33">
        <v>0</v>
      </c>
      <c r="J328" s="33">
        <v>0</v>
      </c>
      <c r="K328" s="33" t="s">
        <v>192</v>
      </c>
      <c r="L328" s="33">
        <v>0</v>
      </c>
      <c r="M328" s="33">
        <v>0</v>
      </c>
      <c r="N328" s="33">
        <v>0</v>
      </c>
      <c r="O328" s="33">
        <v>0</v>
      </c>
      <c r="P328" s="33">
        <v>0</v>
      </c>
      <c r="Q328" s="33">
        <v>0</v>
      </c>
      <c r="R328" s="33" t="s">
        <v>192</v>
      </c>
      <c r="S328" s="33">
        <v>0</v>
      </c>
      <c r="T328" s="33">
        <v>0</v>
      </c>
      <c r="U328" s="33">
        <v>0</v>
      </c>
      <c r="V328" s="33">
        <v>0</v>
      </c>
      <c r="W328" s="33">
        <v>0</v>
      </c>
      <c r="X328" s="33">
        <v>0</v>
      </c>
      <c r="Y328" s="33" t="s">
        <v>192</v>
      </c>
      <c r="Z328" s="33">
        <v>0</v>
      </c>
      <c r="AA328" s="33">
        <v>0</v>
      </c>
      <c r="AB328" s="33">
        <v>0</v>
      </c>
      <c r="AC328" s="33">
        <v>0</v>
      </c>
      <c r="AD328" s="33">
        <v>0</v>
      </c>
      <c r="AE328" s="33">
        <v>0</v>
      </c>
    </row>
    <row r="329" spans="1:31" ht="31.5" x14ac:dyDescent="0.25">
      <c r="A329" s="27" t="s">
        <v>633</v>
      </c>
      <c r="B329" s="48" t="s">
        <v>721</v>
      </c>
      <c r="C329" s="53" t="s">
        <v>722</v>
      </c>
      <c r="D329" s="33" t="s">
        <v>192</v>
      </c>
      <c r="E329" s="33">
        <v>0</v>
      </c>
      <c r="F329" s="33">
        <v>0</v>
      </c>
      <c r="G329" s="33">
        <v>0</v>
      </c>
      <c r="H329" s="33">
        <v>0</v>
      </c>
      <c r="I329" s="33">
        <v>0</v>
      </c>
      <c r="J329" s="33">
        <v>0</v>
      </c>
      <c r="K329" s="33" t="s">
        <v>192</v>
      </c>
      <c r="L329" s="33">
        <v>0</v>
      </c>
      <c r="M329" s="33">
        <v>0</v>
      </c>
      <c r="N329" s="33">
        <v>0</v>
      </c>
      <c r="O329" s="33">
        <v>0</v>
      </c>
      <c r="P329" s="33">
        <v>0</v>
      </c>
      <c r="Q329" s="33">
        <v>0</v>
      </c>
      <c r="R329" s="33" t="s">
        <v>192</v>
      </c>
      <c r="S329" s="33">
        <v>0</v>
      </c>
      <c r="T329" s="33">
        <v>0</v>
      </c>
      <c r="U329" s="33">
        <v>0</v>
      </c>
      <c r="V329" s="33">
        <v>0</v>
      </c>
      <c r="W329" s="33">
        <v>0</v>
      </c>
      <c r="X329" s="33">
        <v>0</v>
      </c>
      <c r="Y329" s="33" t="s">
        <v>192</v>
      </c>
      <c r="Z329" s="33">
        <v>0</v>
      </c>
      <c r="AA329" s="33">
        <v>0</v>
      </c>
      <c r="AB329" s="33">
        <v>0</v>
      </c>
      <c r="AC329" s="33">
        <v>0</v>
      </c>
      <c r="AD329" s="33">
        <v>0</v>
      </c>
      <c r="AE329" s="33">
        <v>0</v>
      </c>
    </row>
    <row r="330" spans="1:31" ht="31.5" x14ac:dyDescent="0.25">
      <c r="A330" s="27" t="s">
        <v>633</v>
      </c>
      <c r="B330" s="48" t="s">
        <v>723</v>
      </c>
      <c r="C330" s="53" t="s">
        <v>724</v>
      </c>
      <c r="D330" s="33" t="s">
        <v>192</v>
      </c>
      <c r="E330" s="33">
        <v>0</v>
      </c>
      <c r="F330" s="33">
        <v>0</v>
      </c>
      <c r="G330" s="33">
        <v>0</v>
      </c>
      <c r="H330" s="33">
        <v>0</v>
      </c>
      <c r="I330" s="33">
        <v>0</v>
      </c>
      <c r="J330" s="33">
        <v>0</v>
      </c>
      <c r="K330" s="33" t="s">
        <v>192</v>
      </c>
      <c r="L330" s="33">
        <v>0</v>
      </c>
      <c r="M330" s="33">
        <v>0</v>
      </c>
      <c r="N330" s="33">
        <v>0</v>
      </c>
      <c r="O330" s="33">
        <v>0</v>
      </c>
      <c r="P330" s="33">
        <v>0</v>
      </c>
      <c r="Q330" s="33">
        <v>0</v>
      </c>
      <c r="R330" s="33" t="s">
        <v>192</v>
      </c>
      <c r="S330" s="33">
        <v>0</v>
      </c>
      <c r="T330" s="33">
        <v>0</v>
      </c>
      <c r="U330" s="33">
        <v>0</v>
      </c>
      <c r="V330" s="33">
        <v>0</v>
      </c>
      <c r="W330" s="33">
        <v>0</v>
      </c>
      <c r="X330" s="33">
        <v>0</v>
      </c>
      <c r="Y330" s="33" t="s">
        <v>192</v>
      </c>
      <c r="Z330" s="33">
        <v>0</v>
      </c>
      <c r="AA330" s="33">
        <v>0</v>
      </c>
      <c r="AB330" s="33">
        <v>0</v>
      </c>
      <c r="AC330" s="33">
        <v>0</v>
      </c>
      <c r="AD330" s="33">
        <v>0</v>
      </c>
      <c r="AE330" s="33">
        <v>0</v>
      </c>
    </row>
    <row r="331" spans="1:31" ht="47.25" x14ac:dyDescent="0.25">
      <c r="A331" s="27" t="s">
        <v>633</v>
      </c>
      <c r="B331" s="48" t="s">
        <v>725</v>
      </c>
      <c r="C331" s="53" t="s">
        <v>726</v>
      </c>
      <c r="D331" s="33" t="s">
        <v>192</v>
      </c>
      <c r="E331" s="33">
        <v>0</v>
      </c>
      <c r="F331" s="33">
        <v>0</v>
      </c>
      <c r="G331" s="33">
        <v>0</v>
      </c>
      <c r="H331" s="33">
        <v>0</v>
      </c>
      <c r="I331" s="33">
        <v>0</v>
      </c>
      <c r="J331" s="33">
        <v>0</v>
      </c>
      <c r="K331" s="33" t="s">
        <v>192</v>
      </c>
      <c r="L331" s="33">
        <v>0</v>
      </c>
      <c r="M331" s="33">
        <v>0</v>
      </c>
      <c r="N331" s="33">
        <v>0</v>
      </c>
      <c r="O331" s="33">
        <v>0</v>
      </c>
      <c r="P331" s="33">
        <v>0</v>
      </c>
      <c r="Q331" s="33">
        <v>0</v>
      </c>
      <c r="R331" s="33" t="s">
        <v>192</v>
      </c>
      <c r="S331" s="33">
        <v>0</v>
      </c>
      <c r="T331" s="33">
        <v>0</v>
      </c>
      <c r="U331" s="33">
        <v>0</v>
      </c>
      <c r="V331" s="33">
        <v>0</v>
      </c>
      <c r="W331" s="33">
        <v>0</v>
      </c>
      <c r="X331" s="33">
        <v>0</v>
      </c>
      <c r="Y331" s="33" t="s">
        <v>192</v>
      </c>
      <c r="Z331" s="33">
        <v>0</v>
      </c>
      <c r="AA331" s="33">
        <v>0</v>
      </c>
      <c r="AB331" s="33">
        <v>0</v>
      </c>
      <c r="AC331" s="33">
        <v>0</v>
      </c>
      <c r="AD331" s="33">
        <v>0</v>
      </c>
      <c r="AE331" s="33">
        <v>0</v>
      </c>
    </row>
    <row r="332" spans="1:31" ht="31.5" x14ac:dyDescent="0.25">
      <c r="A332" s="27" t="s">
        <v>633</v>
      </c>
      <c r="B332" s="48" t="s">
        <v>727</v>
      </c>
      <c r="C332" s="53" t="s">
        <v>728</v>
      </c>
      <c r="D332" s="33" t="s">
        <v>192</v>
      </c>
      <c r="E332" s="33">
        <v>0</v>
      </c>
      <c r="F332" s="33">
        <v>0</v>
      </c>
      <c r="G332" s="33">
        <v>0</v>
      </c>
      <c r="H332" s="33">
        <v>0</v>
      </c>
      <c r="I332" s="33">
        <v>0</v>
      </c>
      <c r="J332" s="33">
        <v>0</v>
      </c>
      <c r="K332" s="33" t="s">
        <v>192</v>
      </c>
      <c r="L332" s="33">
        <v>0</v>
      </c>
      <c r="M332" s="33">
        <v>0</v>
      </c>
      <c r="N332" s="33">
        <v>0</v>
      </c>
      <c r="O332" s="33">
        <v>0</v>
      </c>
      <c r="P332" s="33">
        <v>0</v>
      </c>
      <c r="Q332" s="33">
        <v>0</v>
      </c>
      <c r="R332" s="33" t="s">
        <v>192</v>
      </c>
      <c r="S332" s="33">
        <v>0</v>
      </c>
      <c r="T332" s="33">
        <v>0</v>
      </c>
      <c r="U332" s="33">
        <v>0</v>
      </c>
      <c r="V332" s="33">
        <v>0</v>
      </c>
      <c r="W332" s="33">
        <v>0</v>
      </c>
      <c r="X332" s="33">
        <v>0</v>
      </c>
      <c r="Y332" s="33" t="s">
        <v>192</v>
      </c>
      <c r="Z332" s="33">
        <v>0</v>
      </c>
      <c r="AA332" s="33">
        <v>0</v>
      </c>
      <c r="AB332" s="33">
        <v>0</v>
      </c>
      <c r="AC332" s="33">
        <v>0</v>
      </c>
      <c r="AD332" s="33">
        <v>0</v>
      </c>
      <c r="AE332" s="33">
        <v>0</v>
      </c>
    </row>
    <row r="333" spans="1:31" ht="47.25" x14ac:dyDescent="0.25">
      <c r="A333" s="27" t="s">
        <v>633</v>
      </c>
      <c r="B333" s="48" t="s">
        <v>3544</v>
      </c>
      <c r="C333" s="53" t="s">
        <v>729</v>
      </c>
      <c r="D333" s="33" t="s">
        <v>192</v>
      </c>
      <c r="E333" s="33">
        <v>0</v>
      </c>
      <c r="F333" s="33">
        <v>0</v>
      </c>
      <c r="G333" s="33">
        <v>0</v>
      </c>
      <c r="H333" s="33">
        <v>0</v>
      </c>
      <c r="I333" s="33">
        <v>0</v>
      </c>
      <c r="J333" s="33">
        <v>0</v>
      </c>
      <c r="K333" s="33" t="s">
        <v>192</v>
      </c>
      <c r="L333" s="33">
        <v>0</v>
      </c>
      <c r="M333" s="33">
        <v>0</v>
      </c>
      <c r="N333" s="33">
        <v>0</v>
      </c>
      <c r="O333" s="33">
        <v>0</v>
      </c>
      <c r="P333" s="33">
        <v>0</v>
      </c>
      <c r="Q333" s="33">
        <v>0</v>
      </c>
      <c r="R333" s="33" t="s">
        <v>192</v>
      </c>
      <c r="S333" s="33">
        <v>0</v>
      </c>
      <c r="T333" s="33">
        <v>0</v>
      </c>
      <c r="U333" s="33">
        <v>0</v>
      </c>
      <c r="V333" s="33">
        <v>0</v>
      </c>
      <c r="W333" s="33">
        <v>0</v>
      </c>
      <c r="X333" s="33">
        <v>0</v>
      </c>
      <c r="Y333" s="33" t="s">
        <v>192</v>
      </c>
      <c r="Z333" s="33">
        <v>0</v>
      </c>
      <c r="AA333" s="33">
        <v>0</v>
      </c>
      <c r="AB333" s="33">
        <v>0</v>
      </c>
      <c r="AC333" s="33">
        <v>0</v>
      </c>
      <c r="AD333" s="33">
        <v>0</v>
      </c>
      <c r="AE333" s="33">
        <v>0</v>
      </c>
    </row>
    <row r="334" spans="1:31" ht="31.5" x14ac:dyDescent="0.25">
      <c r="A334" s="27" t="s">
        <v>633</v>
      </c>
      <c r="B334" s="48" t="s">
        <v>730</v>
      </c>
      <c r="C334" s="53" t="s">
        <v>731</v>
      </c>
      <c r="D334" s="33" t="s">
        <v>192</v>
      </c>
      <c r="E334" s="33">
        <v>0</v>
      </c>
      <c r="F334" s="33">
        <v>0</v>
      </c>
      <c r="G334" s="33">
        <v>0</v>
      </c>
      <c r="H334" s="33">
        <v>0</v>
      </c>
      <c r="I334" s="33">
        <v>0</v>
      </c>
      <c r="J334" s="33">
        <v>0</v>
      </c>
      <c r="K334" s="33" t="s">
        <v>192</v>
      </c>
      <c r="L334" s="33">
        <v>0</v>
      </c>
      <c r="M334" s="33">
        <v>0</v>
      </c>
      <c r="N334" s="33">
        <v>0</v>
      </c>
      <c r="O334" s="33">
        <v>0</v>
      </c>
      <c r="P334" s="33">
        <v>0</v>
      </c>
      <c r="Q334" s="33">
        <v>0</v>
      </c>
      <c r="R334" s="33" t="s">
        <v>192</v>
      </c>
      <c r="S334" s="33">
        <v>0</v>
      </c>
      <c r="T334" s="33">
        <v>0</v>
      </c>
      <c r="U334" s="33">
        <v>0</v>
      </c>
      <c r="V334" s="33">
        <v>0</v>
      </c>
      <c r="W334" s="33">
        <v>0</v>
      </c>
      <c r="X334" s="33">
        <v>0</v>
      </c>
      <c r="Y334" s="33" t="s">
        <v>192</v>
      </c>
      <c r="Z334" s="33">
        <v>0</v>
      </c>
      <c r="AA334" s="33">
        <v>0</v>
      </c>
      <c r="AB334" s="33">
        <v>0</v>
      </c>
      <c r="AC334" s="33">
        <v>0</v>
      </c>
      <c r="AD334" s="33">
        <v>0</v>
      </c>
      <c r="AE334" s="33">
        <v>0</v>
      </c>
    </row>
    <row r="335" spans="1:31" ht="78.75" x14ac:dyDescent="0.25">
      <c r="A335" s="27" t="s">
        <v>633</v>
      </c>
      <c r="B335" s="48" t="s">
        <v>732</v>
      </c>
      <c r="C335" s="169" t="s">
        <v>733</v>
      </c>
      <c r="D335" s="33" t="s">
        <v>192</v>
      </c>
      <c r="E335" s="33">
        <v>0</v>
      </c>
      <c r="F335" s="33">
        <v>0</v>
      </c>
      <c r="G335" s="33">
        <v>0</v>
      </c>
      <c r="H335" s="33">
        <v>0</v>
      </c>
      <c r="I335" s="33">
        <v>0</v>
      </c>
      <c r="J335" s="34">
        <v>0</v>
      </c>
      <c r="K335" s="33" t="s">
        <v>192</v>
      </c>
      <c r="L335" s="33">
        <v>0</v>
      </c>
      <c r="M335" s="34">
        <v>0</v>
      </c>
      <c r="N335" s="33">
        <v>0</v>
      </c>
      <c r="O335" s="33">
        <v>0</v>
      </c>
      <c r="P335" s="33">
        <v>0</v>
      </c>
      <c r="Q335" s="34">
        <v>0</v>
      </c>
      <c r="R335" s="33" t="s">
        <v>192</v>
      </c>
      <c r="S335" s="33">
        <v>0</v>
      </c>
      <c r="T335" s="34">
        <v>0</v>
      </c>
      <c r="U335" s="33">
        <v>0</v>
      </c>
      <c r="V335" s="33">
        <v>0</v>
      </c>
      <c r="W335" s="33">
        <v>0</v>
      </c>
      <c r="X335" s="34">
        <v>0</v>
      </c>
      <c r="Y335" s="33" t="s">
        <v>192</v>
      </c>
      <c r="Z335" s="33">
        <v>0</v>
      </c>
      <c r="AA335" s="33">
        <v>0</v>
      </c>
      <c r="AB335" s="33">
        <v>0</v>
      </c>
      <c r="AC335" s="33">
        <v>0</v>
      </c>
      <c r="AD335" s="33">
        <v>0</v>
      </c>
      <c r="AE335" s="34">
        <v>0</v>
      </c>
    </row>
    <row r="336" spans="1:31" ht="47.25" x14ac:dyDescent="0.25">
      <c r="A336" s="27" t="s">
        <v>633</v>
      </c>
      <c r="B336" s="48" t="s">
        <v>2357</v>
      </c>
      <c r="C336" s="53" t="s">
        <v>2358</v>
      </c>
      <c r="D336" s="33" t="s">
        <v>192</v>
      </c>
      <c r="E336" s="33">
        <v>0</v>
      </c>
      <c r="F336" s="33">
        <v>0</v>
      </c>
      <c r="G336" s="33">
        <v>0</v>
      </c>
      <c r="H336" s="33">
        <v>0</v>
      </c>
      <c r="I336" s="33">
        <v>0</v>
      </c>
      <c r="J336" s="33">
        <v>0</v>
      </c>
      <c r="K336" s="33" t="s">
        <v>192</v>
      </c>
      <c r="L336" s="33">
        <v>0</v>
      </c>
      <c r="M336" s="33">
        <v>0</v>
      </c>
      <c r="N336" s="33">
        <v>0</v>
      </c>
      <c r="O336" s="33">
        <v>0</v>
      </c>
      <c r="P336" s="33">
        <v>0</v>
      </c>
      <c r="Q336" s="33">
        <v>0</v>
      </c>
      <c r="R336" s="33" t="s">
        <v>192</v>
      </c>
      <c r="S336" s="33">
        <v>0</v>
      </c>
      <c r="T336" s="33">
        <v>0</v>
      </c>
      <c r="U336" s="33">
        <v>0</v>
      </c>
      <c r="V336" s="33">
        <v>0</v>
      </c>
      <c r="W336" s="33">
        <v>0</v>
      </c>
      <c r="X336" s="33">
        <v>0</v>
      </c>
      <c r="Y336" s="33" t="s">
        <v>192</v>
      </c>
      <c r="Z336" s="33">
        <v>0</v>
      </c>
      <c r="AA336" s="33">
        <v>0</v>
      </c>
      <c r="AB336" s="33">
        <v>0</v>
      </c>
      <c r="AC336" s="33">
        <v>0</v>
      </c>
      <c r="AD336" s="33">
        <v>0</v>
      </c>
      <c r="AE336" s="33">
        <v>0</v>
      </c>
    </row>
    <row r="337" spans="1:31" ht="47.25" x14ac:dyDescent="0.25">
      <c r="A337" s="27" t="s">
        <v>633</v>
      </c>
      <c r="B337" s="48" t="s">
        <v>2359</v>
      </c>
      <c r="C337" s="53" t="s">
        <v>2360</v>
      </c>
      <c r="D337" s="33" t="s">
        <v>192</v>
      </c>
      <c r="E337" s="33">
        <v>0</v>
      </c>
      <c r="F337" s="33">
        <v>0</v>
      </c>
      <c r="G337" s="33">
        <v>0</v>
      </c>
      <c r="H337" s="33">
        <v>0</v>
      </c>
      <c r="I337" s="33">
        <v>0</v>
      </c>
      <c r="J337" s="33">
        <v>0</v>
      </c>
      <c r="K337" s="33" t="s">
        <v>192</v>
      </c>
      <c r="L337" s="33">
        <v>0</v>
      </c>
      <c r="M337" s="33">
        <v>0</v>
      </c>
      <c r="N337" s="33">
        <v>0</v>
      </c>
      <c r="O337" s="33">
        <v>0</v>
      </c>
      <c r="P337" s="33">
        <v>0</v>
      </c>
      <c r="Q337" s="33">
        <v>0</v>
      </c>
      <c r="R337" s="33" t="s">
        <v>192</v>
      </c>
      <c r="S337" s="33">
        <v>0</v>
      </c>
      <c r="T337" s="33">
        <v>0</v>
      </c>
      <c r="U337" s="33">
        <v>0</v>
      </c>
      <c r="V337" s="33">
        <v>0</v>
      </c>
      <c r="W337" s="33">
        <v>0</v>
      </c>
      <c r="X337" s="33">
        <v>0</v>
      </c>
      <c r="Y337" s="33" t="s">
        <v>192</v>
      </c>
      <c r="Z337" s="33">
        <v>0</v>
      </c>
      <c r="AA337" s="33">
        <v>0</v>
      </c>
      <c r="AB337" s="33">
        <v>0</v>
      </c>
      <c r="AC337" s="33">
        <v>0</v>
      </c>
      <c r="AD337" s="33">
        <v>0</v>
      </c>
      <c r="AE337" s="33">
        <v>0</v>
      </c>
    </row>
    <row r="338" spans="1:31" ht="47.25" x14ac:dyDescent="0.25">
      <c r="A338" s="27" t="s">
        <v>633</v>
      </c>
      <c r="B338" s="48" t="s">
        <v>2361</v>
      </c>
      <c r="C338" s="53" t="s">
        <v>2362</v>
      </c>
      <c r="D338" s="33" t="s">
        <v>192</v>
      </c>
      <c r="E338" s="33">
        <v>0</v>
      </c>
      <c r="F338" s="33">
        <v>0</v>
      </c>
      <c r="G338" s="33">
        <v>0</v>
      </c>
      <c r="H338" s="33">
        <v>0</v>
      </c>
      <c r="I338" s="33">
        <v>0</v>
      </c>
      <c r="J338" s="33">
        <v>0</v>
      </c>
      <c r="K338" s="33" t="s">
        <v>192</v>
      </c>
      <c r="L338" s="33">
        <v>0</v>
      </c>
      <c r="M338" s="33">
        <v>0</v>
      </c>
      <c r="N338" s="33">
        <v>0</v>
      </c>
      <c r="O338" s="33">
        <v>0</v>
      </c>
      <c r="P338" s="33">
        <v>0</v>
      </c>
      <c r="Q338" s="33">
        <v>0</v>
      </c>
      <c r="R338" s="33" t="s">
        <v>192</v>
      </c>
      <c r="S338" s="33">
        <v>0</v>
      </c>
      <c r="T338" s="33">
        <v>0</v>
      </c>
      <c r="U338" s="33">
        <v>0</v>
      </c>
      <c r="V338" s="33">
        <v>0</v>
      </c>
      <c r="W338" s="33">
        <v>0</v>
      </c>
      <c r="X338" s="33">
        <v>0</v>
      </c>
      <c r="Y338" s="33" t="s">
        <v>192</v>
      </c>
      <c r="Z338" s="33">
        <v>0</v>
      </c>
      <c r="AA338" s="33">
        <v>0</v>
      </c>
      <c r="AB338" s="33">
        <v>0</v>
      </c>
      <c r="AC338" s="33">
        <v>0</v>
      </c>
      <c r="AD338" s="33">
        <v>0</v>
      </c>
      <c r="AE338" s="33">
        <v>0</v>
      </c>
    </row>
    <row r="339" spans="1:31" ht="47.25" x14ac:dyDescent="0.25">
      <c r="A339" s="27" t="s">
        <v>633</v>
      </c>
      <c r="B339" s="48" t="s">
        <v>2363</v>
      </c>
      <c r="C339" s="53" t="s">
        <v>2364</v>
      </c>
      <c r="D339" s="33" t="s">
        <v>192</v>
      </c>
      <c r="E339" s="33">
        <v>0</v>
      </c>
      <c r="F339" s="33">
        <v>0</v>
      </c>
      <c r="G339" s="33">
        <v>0</v>
      </c>
      <c r="H339" s="33">
        <v>0</v>
      </c>
      <c r="I339" s="33">
        <v>0</v>
      </c>
      <c r="J339" s="33">
        <v>0</v>
      </c>
      <c r="K339" s="33" t="s">
        <v>192</v>
      </c>
      <c r="L339" s="33">
        <v>0</v>
      </c>
      <c r="M339" s="33">
        <v>0</v>
      </c>
      <c r="N339" s="33">
        <v>0</v>
      </c>
      <c r="O339" s="33">
        <v>0</v>
      </c>
      <c r="P339" s="33">
        <v>0</v>
      </c>
      <c r="Q339" s="33">
        <v>0</v>
      </c>
      <c r="R339" s="33" t="s">
        <v>192</v>
      </c>
      <c r="S339" s="33">
        <v>0</v>
      </c>
      <c r="T339" s="33">
        <v>0</v>
      </c>
      <c r="U339" s="33">
        <v>0</v>
      </c>
      <c r="V339" s="33">
        <v>0</v>
      </c>
      <c r="W339" s="33">
        <v>0</v>
      </c>
      <c r="X339" s="33">
        <v>0</v>
      </c>
      <c r="Y339" s="33" t="s">
        <v>192</v>
      </c>
      <c r="Z339" s="33">
        <v>0</v>
      </c>
      <c r="AA339" s="33">
        <v>0</v>
      </c>
      <c r="AB339" s="33">
        <v>0</v>
      </c>
      <c r="AC339" s="33">
        <v>0</v>
      </c>
      <c r="AD339" s="33">
        <v>0</v>
      </c>
      <c r="AE339" s="33">
        <v>0</v>
      </c>
    </row>
    <row r="340" spans="1:31" ht="47.25" x14ac:dyDescent="0.25">
      <c r="A340" s="27" t="s">
        <v>633</v>
      </c>
      <c r="B340" s="48" t="s">
        <v>2365</v>
      </c>
      <c r="C340" s="53" t="s">
        <v>2366</v>
      </c>
      <c r="D340" s="33" t="s">
        <v>192</v>
      </c>
      <c r="E340" s="33">
        <v>0</v>
      </c>
      <c r="F340" s="33">
        <v>0</v>
      </c>
      <c r="G340" s="33">
        <v>0</v>
      </c>
      <c r="H340" s="33">
        <v>0</v>
      </c>
      <c r="I340" s="33">
        <v>0</v>
      </c>
      <c r="J340" s="33">
        <v>0</v>
      </c>
      <c r="K340" s="33" t="s">
        <v>192</v>
      </c>
      <c r="L340" s="33">
        <v>0</v>
      </c>
      <c r="M340" s="33">
        <v>0</v>
      </c>
      <c r="N340" s="33">
        <v>0</v>
      </c>
      <c r="O340" s="33">
        <v>0</v>
      </c>
      <c r="P340" s="33">
        <v>0</v>
      </c>
      <c r="Q340" s="33">
        <v>0</v>
      </c>
      <c r="R340" s="33" t="s">
        <v>192</v>
      </c>
      <c r="S340" s="33">
        <v>0</v>
      </c>
      <c r="T340" s="33">
        <v>0</v>
      </c>
      <c r="U340" s="33">
        <v>0</v>
      </c>
      <c r="V340" s="33">
        <v>0</v>
      </c>
      <c r="W340" s="33">
        <v>0</v>
      </c>
      <c r="X340" s="33">
        <v>0</v>
      </c>
      <c r="Y340" s="33" t="s">
        <v>192</v>
      </c>
      <c r="Z340" s="33">
        <v>0</v>
      </c>
      <c r="AA340" s="33">
        <v>0</v>
      </c>
      <c r="AB340" s="33">
        <v>0</v>
      </c>
      <c r="AC340" s="33">
        <v>0</v>
      </c>
      <c r="AD340" s="33">
        <v>0</v>
      </c>
      <c r="AE340" s="33">
        <v>0</v>
      </c>
    </row>
    <row r="341" spans="1:31" ht="47.25" x14ac:dyDescent="0.25">
      <c r="A341" s="27" t="s">
        <v>633</v>
      </c>
      <c r="B341" s="48" t="s">
        <v>2367</v>
      </c>
      <c r="C341" s="53" t="s">
        <v>2368</v>
      </c>
      <c r="D341" s="33" t="s">
        <v>192</v>
      </c>
      <c r="E341" s="33">
        <v>0</v>
      </c>
      <c r="F341" s="33">
        <v>0</v>
      </c>
      <c r="G341" s="33">
        <v>0</v>
      </c>
      <c r="H341" s="33">
        <v>0</v>
      </c>
      <c r="I341" s="33">
        <v>0</v>
      </c>
      <c r="J341" s="33">
        <v>0</v>
      </c>
      <c r="K341" s="33" t="s">
        <v>192</v>
      </c>
      <c r="L341" s="33">
        <v>0</v>
      </c>
      <c r="M341" s="33">
        <v>0</v>
      </c>
      <c r="N341" s="33">
        <v>0</v>
      </c>
      <c r="O341" s="33">
        <v>0</v>
      </c>
      <c r="P341" s="33">
        <v>0</v>
      </c>
      <c r="Q341" s="33">
        <v>0</v>
      </c>
      <c r="R341" s="33" t="s">
        <v>192</v>
      </c>
      <c r="S341" s="33">
        <v>0</v>
      </c>
      <c r="T341" s="33">
        <v>0</v>
      </c>
      <c r="U341" s="33">
        <v>0</v>
      </c>
      <c r="V341" s="33">
        <v>0</v>
      </c>
      <c r="W341" s="33">
        <v>0</v>
      </c>
      <c r="X341" s="33">
        <v>0</v>
      </c>
      <c r="Y341" s="33" t="s">
        <v>192</v>
      </c>
      <c r="Z341" s="33">
        <v>0</v>
      </c>
      <c r="AA341" s="33">
        <v>0</v>
      </c>
      <c r="AB341" s="33">
        <v>0</v>
      </c>
      <c r="AC341" s="33">
        <v>0</v>
      </c>
      <c r="AD341" s="33">
        <v>0</v>
      </c>
      <c r="AE341" s="33">
        <v>0</v>
      </c>
    </row>
    <row r="342" spans="1:31" ht="63" x14ac:dyDescent="0.25">
      <c r="A342" s="27" t="s">
        <v>633</v>
      </c>
      <c r="B342" s="48" t="s">
        <v>734</v>
      </c>
      <c r="C342" s="169" t="s">
        <v>735</v>
      </c>
      <c r="D342" s="33" t="s">
        <v>192</v>
      </c>
      <c r="E342" s="33">
        <v>0</v>
      </c>
      <c r="F342" s="33">
        <v>0</v>
      </c>
      <c r="G342" s="33">
        <v>0</v>
      </c>
      <c r="H342" s="33">
        <v>0</v>
      </c>
      <c r="I342" s="33">
        <v>0</v>
      </c>
      <c r="J342" s="34">
        <v>0</v>
      </c>
      <c r="K342" s="33" t="s">
        <v>192</v>
      </c>
      <c r="L342" s="33">
        <v>0</v>
      </c>
      <c r="M342" s="34">
        <v>0</v>
      </c>
      <c r="N342" s="33">
        <v>0</v>
      </c>
      <c r="O342" s="33">
        <v>0</v>
      </c>
      <c r="P342" s="33">
        <v>0</v>
      </c>
      <c r="Q342" s="34">
        <v>0</v>
      </c>
      <c r="R342" s="33" t="s">
        <v>192</v>
      </c>
      <c r="S342" s="33">
        <v>0</v>
      </c>
      <c r="T342" s="34">
        <v>0</v>
      </c>
      <c r="U342" s="33">
        <v>0</v>
      </c>
      <c r="V342" s="33">
        <v>0</v>
      </c>
      <c r="W342" s="33">
        <v>0</v>
      </c>
      <c r="X342" s="34">
        <v>0</v>
      </c>
      <c r="Y342" s="33" t="s">
        <v>192</v>
      </c>
      <c r="Z342" s="33">
        <v>0</v>
      </c>
      <c r="AA342" s="33">
        <v>0</v>
      </c>
      <c r="AB342" s="33">
        <v>0</v>
      </c>
      <c r="AC342" s="33">
        <v>0</v>
      </c>
      <c r="AD342" s="33">
        <v>0</v>
      </c>
      <c r="AE342" s="34">
        <v>0</v>
      </c>
    </row>
    <row r="343" spans="1:31" ht="31.5" x14ac:dyDescent="0.25">
      <c r="A343" s="27" t="s">
        <v>633</v>
      </c>
      <c r="B343" s="48" t="s">
        <v>2369</v>
      </c>
      <c r="C343" s="53" t="s">
        <v>2370</v>
      </c>
      <c r="D343" s="33" t="s">
        <v>192</v>
      </c>
      <c r="E343" s="33">
        <v>0</v>
      </c>
      <c r="F343" s="33">
        <v>0</v>
      </c>
      <c r="G343" s="33">
        <v>0</v>
      </c>
      <c r="H343" s="33">
        <v>0</v>
      </c>
      <c r="I343" s="33">
        <v>0</v>
      </c>
      <c r="J343" s="33">
        <v>0</v>
      </c>
      <c r="K343" s="33" t="s">
        <v>192</v>
      </c>
      <c r="L343" s="33">
        <v>0</v>
      </c>
      <c r="M343" s="33">
        <v>0</v>
      </c>
      <c r="N343" s="33">
        <v>0</v>
      </c>
      <c r="O343" s="33">
        <v>0</v>
      </c>
      <c r="P343" s="33">
        <v>0</v>
      </c>
      <c r="Q343" s="33">
        <v>0</v>
      </c>
      <c r="R343" s="33" t="s">
        <v>192</v>
      </c>
      <c r="S343" s="33">
        <v>0</v>
      </c>
      <c r="T343" s="33">
        <v>0</v>
      </c>
      <c r="U343" s="33">
        <v>0</v>
      </c>
      <c r="V343" s="33">
        <v>0</v>
      </c>
      <c r="W343" s="33">
        <v>0</v>
      </c>
      <c r="X343" s="33">
        <v>0</v>
      </c>
      <c r="Y343" s="33" t="s">
        <v>192</v>
      </c>
      <c r="Z343" s="33">
        <v>0</v>
      </c>
      <c r="AA343" s="33">
        <v>0</v>
      </c>
      <c r="AB343" s="33">
        <v>0</v>
      </c>
      <c r="AC343" s="33">
        <v>0</v>
      </c>
      <c r="AD343" s="33">
        <v>0</v>
      </c>
      <c r="AE343" s="33">
        <v>0</v>
      </c>
    </row>
    <row r="344" spans="1:31" ht="31.5" x14ac:dyDescent="0.25">
      <c r="A344" s="27" t="s">
        <v>633</v>
      </c>
      <c r="B344" s="48" t="s">
        <v>2371</v>
      </c>
      <c r="C344" s="53" t="s">
        <v>2372</v>
      </c>
      <c r="D344" s="33" t="s">
        <v>192</v>
      </c>
      <c r="E344" s="33">
        <v>0</v>
      </c>
      <c r="F344" s="33">
        <v>0</v>
      </c>
      <c r="G344" s="33">
        <v>0</v>
      </c>
      <c r="H344" s="33">
        <v>0</v>
      </c>
      <c r="I344" s="33">
        <v>0</v>
      </c>
      <c r="J344" s="33">
        <v>0</v>
      </c>
      <c r="K344" s="33" t="s">
        <v>192</v>
      </c>
      <c r="L344" s="33">
        <v>0</v>
      </c>
      <c r="M344" s="33">
        <v>0</v>
      </c>
      <c r="N344" s="33">
        <v>0</v>
      </c>
      <c r="O344" s="33">
        <v>0</v>
      </c>
      <c r="P344" s="33">
        <v>0</v>
      </c>
      <c r="Q344" s="33">
        <v>0</v>
      </c>
      <c r="R344" s="33" t="s">
        <v>192</v>
      </c>
      <c r="S344" s="33">
        <v>0</v>
      </c>
      <c r="T344" s="33">
        <v>0</v>
      </c>
      <c r="U344" s="33">
        <v>0</v>
      </c>
      <c r="V344" s="33">
        <v>0</v>
      </c>
      <c r="W344" s="33">
        <v>0</v>
      </c>
      <c r="X344" s="33">
        <v>0</v>
      </c>
      <c r="Y344" s="33" t="s">
        <v>192</v>
      </c>
      <c r="Z344" s="33">
        <v>0</v>
      </c>
      <c r="AA344" s="33">
        <v>0</v>
      </c>
      <c r="AB344" s="33">
        <v>0</v>
      </c>
      <c r="AC344" s="33">
        <v>0</v>
      </c>
      <c r="AD344" s="33">
        <v>0</v>
      </c>
      <c r="AE344" s="33">
        <v>0</v>
      </c>
    </row>
    <row r="345" spans="1:31" ht="31.5" x14ac:dyDescent="0.25">
      <c r="A345" s="27" t="s">
        <v>633</v>
      </c>
      <c r="B345" s="48" t="s">
        <v>2373</v>
      </c>
      <c r="C345" s="53" t="s">
        <v>2374</v>
      </c>
      <c r="D345" s="33" t="s">
        <v>192</v>
      </c>
      <c r="E345" s="33">
        <v>0</v>
      </c>
      <c r="F345" s="33">
        <v>0</v>
      </c>
      <c r="G345" s="33">
        <v>0</v>
      </c>
      <c r="H345" s="33">
        <v>0</v>
      </c>
      <c r="I345" s="33">
        <v>0</v>
      </c>
      <c r="J345" s="33">
        <v>0</v>
      </c>
      <c r="K345" s="33" t="s">
        <v>192</v>
      </c>
      <c r="L345" s="33">
        <v>0</v>
      </c>
      <c r="M345" s="33">
        <v>0</v>
      </c>
      <c r="N345" s="33">
        <v>0</v>
      </c>
      <c r="O345" s="33">
        <v>0</v>
      </c>
      <c r="P345" s="33">
        <v>0</v>
      </c>
      <c r="Q345" s="33">
        <v>0</v>
      </c>
      <c r="R345" s="33" t="s">
        <v>192</v>
      </c>
      <c r="S345" s="33">
        <v>0</v>
      </c>
      <c r="T345" s="33">
        <v>0</v>
      </c>
      <c r="U345" s="33">
        <v>0</v>
      </c>
      <c r="V345" s="33">
        <v>0</v>
      </c>
      <c r="W345" s="33">
        <v>0</v>
      </c>
      <c r="X345" s="33">
        <v>0</v>
      </c>
      <c r="Y345" s="33" t="s">
        <v>192</v>
      </c>
      <c r="Z345" s="33">
        <v>0</v>
      </c>
      <c r="AA345" s="33">
        <v>0</v>
      </c>
      <c r="AB345" s="33">
        <v>0</v>
      </c>
      <c r="AC345" s="33">
        <v>0</v>
      </c>
      <c r="AD345" s="33">
        <v>0</v>
      </c>
      <c r="AE345" s="33">
        <v>0</v>
      </c>
    </row>
    <row r="346" spans="1:31" ht="31.5" x14ac:dyDescent="0.25">
      <c r="A346" s="27" t="s">
        <v>633</v>
      </c>
      <c r="B346" s="48" t="s">
        <v>2375</v>
      </c>
      <c r="C346" s="53" t="s">
        <v>2376</v>
      </c>
      <c r="D346" s="33" t="s">
        <v>192</v>
      </c>
      <c r="E346" s="33">
        <v>0</v>
      </c>
      <c r="F346" s="33">
        <v>0</v>
      </c>
      <c r="G346" s="33">
        <v>0</v>
      </c>
      <c r="H346" s="33">
        <v>0</v>
      </c>
      <c r="I346" s="33">
        <v>0</v>
      </c>
      <c r="J346" s="33">
        <v>0</v>
      </c>
      <c r="K346" s="33" t="s">
        <v>192</v>
      </c>
      <c r="L346" s="33">
        <v>0</v>
      </c>
      <c r="M346" s="33">
        <v>0</v>
      </c>
      <c r="N346" s="33">
        <v>0</v>
      </c>
      <c r="O346" s="33">
        <v>0</v>
      </c>
      <c r="P346" s="33">
        <v>0</v>
      </c>
      <c r="Q346" s="33">
        <v>0</v>
      </c>
      <c r="R346" s="33" t="s">
        <v>192</v>
      </c>
      <c r="S346" s="33">
        <v>0</v>
      </c>
      <c r="T346" s="33">
        <v>0</v>
      </c>
      <c r="U346" s="33">
        <v>0</v>
      </c>
      <c r="V346" s="33">
        <v>0</v>
      </c>
      <c r="W346" s="33">
        <v>0</v>
      </c>
      <c r="X346" s="33">
        <v>0</v>
      </c>
      <c r="Y346" s="33" t="s">
        <v>192</v>
      </c>
      <c r="Z346" s="33">
        <v>0</v>
      </c>
      <c r="AA346" s="33">
        <v>0</v>
      </c>
      <c r="AB346" s="33">
        <v>0</v>
      </c>
      <c r="AC346" s="33">
        <v>0</v>
      </c>
      <c r="AD346" s="33">
        <v>0</v>
      </c>
      <c r="AE346" s="33">
        <v>0</v>
      </c>
    </row>
    <row r="347" spans="1:31" ht="63" x14ac:dyDescent="0.25">
      <c r="A347" s="27" t="s">
        <v>633</v>
      </c>
      <c r="B347" s="48" t="s">
        <v>736</v>
      </c>
      <c r="C347" s="169" t="s">
        <v>737</v>
      </c>
      <c r="D347" s="33" t="s">
        <v>192</v>
      </c>
      <c r="E347" s="33">
        <v>0</v>
      </c>
      <c r="F347" s="33">
        <v>0</v>
      </c>
      <c r="G347" s="33">
        <v>0</v>
      </c>
      <c r="H347" s="33">
        <v>0</v>
      </c>
      <c r="I347" s="33">
        <v>0</v>
      </c>
      <c r="J347" s="34">
        <v>0</v>
      </c>
      <c r="K347" s="33" t="s">
        <v>192</v>
      </c>
      <c r="L347" s="33">
        <v>0</v>
      </c>
      <c r="M347" s="34">
        <v>0</v>
      </c>
      <c r="N347" s="33">
        <v>0</v>
      </c>
      <c r="O347" s="33">
        <v>0</v>
      </c>
      <c r="P347" s="33">
        <v>0</v>
      </c>
      <c r="Q347" s="34">
        <v>0</v>
      </c>
      <c r="R347" s="33" t="s">
        <v>192</v>
      </c>
      <c r="S347" s="33">
        <v>0</v>
      </c>
      <c r="T347" s="34">
        <v>0</v>
      </c>
      <c r="U347" s="33">
        <v>0</v>
      </c>
      <c r="V347" s="33">
        <v>0</v>
      </c>
      <c r="W347" s="33">
        <v>0</v>
      </c>
      <c r="X347" s="34">
        <v>0</v>
      </c>
      <c r="Y347" s="33" t="s">
        <v>192</v>
      </c>
      <c r="Z347" s="33">
        <v>0</v>
      </c>
      <c r="AA347" s="33">
        <v>0</v>
      </c>
      <c r="AB347" s="33">
        <v>0</v>
      </c>
      <c r="AC347" s="33">
        <v>0</v>
      </c>
      <c r="AD347" s="33">
        <v>0</v>
      </c>
      <c r="AE347" s="34">
        <v>0</v>
      </c>
    </row>
    <row r="348" spans="1:31" ht="31.5" x14ac:dyDescent="0.25">
      <c r="A348" s="27" t="s">
        <v>633</v>
      </c>
      <c r="B348" s="48" t="s">
        <v>738</v>
      </c>
      <c r="C348" s="53" t="s">
        <v>739</v>
      </c>
      <c r="D348" s="33" t="s">
        <v>192</v>
      </c>
      <c r="E348" s="33">
        <v>0</v>
      </c>
      <c r="F348" s="33">
        <v>0</v>
      </c>
      <c r="G348" s="33">
        <v>0</v>
      </c>
      <c r="H348" s="33">
        <v>0</v>
      </c>
      <c r="I348" s="33">
        <v>0</v>
      </c>
      <c r="J348" s="33">
        <v>0</v>
      </c>
      <c r="K348" s="33" t="s">
        <v>192</v>
      </c>
      <c r="L348" s="33">
        <v>0</v>
      </c>
      <c r="M348" s="33">
        <v>0</v>
      </c>
      <c r="N348" s="33">
        <v>0</v>
      </c>
      <c r="O348" s="33">
        <v>0</v>
      </c>
      <c r="P348" s="33">
        <v>0</v>
      </c>
      <c r="Q348" s="33">
        <v>0</v>
      </c>
      <c r="R348" s="33" t="s">
        <v>192</v>
      </c>
      <c r="S348" s="33">
        <v>0</v>
      </c>
      <c r="T348" s="33">
        <v>0</v>
      </c>
      <c r="U348" s="33">
        <v>0</v>
      </c>
      <c r="V348" s="33">
        <v>0</v>
      </c>
      <c r="W348" s="33">
        <v>0</v>
      </c>
      <c r="X348" s="33">
        <v>0</v>
      </c>
      <c r="Y348" s="33" t="s">
        <v>192</v>
      </c>
      <c r="Z348" s="33">
        <v>0</v>
      </c>
      <c r="AA348" s="33">
        <v>0</v>
      </c>
      <c r="AB348" s="33">
        <v>0</v>
      </c>
      <c r="AC348" s="33">
        <v>0</v>
      </c>
      <c r="AD348" s="33">
        <v>0</v>
      </c>
      <c r="AE348" s="33">
        <v>0</v>
      </c>
    </row>
    <row r="349" spans="1:31" ht="31.5" x14ac:dyDescent="0.25">
      <c r="A349" s="27" t="s">
        <v>633</v>
      </c>
      <c r="B349" s="48" t="s">
        <v>740</v>
      </c>
      <c r="C349" s="53" t="s">
        <v>741</v>
      </c>
      <c r="D349" s="33" t="s">
        <v>192</v>
      </c>
      <c r="E349" s="33">
        <v>0</v>
      </c>
      <c r="F349" s="33">
        <v>0</v>
      </c>
      <c r="G349" s="33">
        <v>0</v>
      </c>
      <c r="H349" s="33">
        <v>0</v>
      </c>
      <c r="I349" s="33">
        <v>0</v>
      </c>
      <c r="J349" s="33">
        <v>0</v>
      </c>
      <c r="K349" s="33" t="s">
        <v>192</v>
      </c>
      <c r="L349" s="33">
        <v>0</v>
      </c>
      <c r="M349" s="33">
        <v>0</v>
      </c>
      <c r="N349" s="33">
        <v>0</v>
      </c>
      <c r="O349" s="33">
        <v>0</v>
      </c>
      <c r="P349" s="33">
        <v>0</v>
      </c>
      <c r="Q349" s="33">
        <v>0</v>
      </c>
      <c r="R349" s="33" t="s">
        <v>192</v>
      </c>
      <c r="S349" s="33">
        <v>0</v>
      </c>
      <c r="T349" s="33">
        <v>0</v>
      </c>
      <c r="U349" s="33">
        <v>0</v>
      </c>
      <c r="V349" s="33">
        <v>0</v>
      </c>
      <c r="W349" s="33">
        <v>0</v>
      </c>
      <c r="X349" s="33">
        <v>0</v>
      </c>
      <c r="Y349" s="33" t="s">
        <v>192</v>
      </c>
      <c r="Z349" s="33">
        <v>0</v>
      </c>
      <c r="AA349" s="33">
        <v>0</v>
      </c>
      <c r="AB349" s="33">
        <v>0</v>
      </c>
      <c r="AC349" s="33">
        <v>0</v>
      </c>
      <c r="AD349" s="33">
        <v>0</v>
      </c>
      <c r="AE349" s="33">
        <v>0</v>
      </c>
    </row>
    <row r="350" spans="1:31" ht="31.5" x14ac:dyDescent="0.25">
      <c r="A350" s="27" t="s">
        <v>633</v>
      </c>
      <c r="B350" s="48" t="s">
        <v>742</v>
      </c>
      <c r="C350" s="169" t="s">
        <v>743</v>
      </c>
      <c r="D350" s="33" t="s">
        <v>192</v>
      </c>
      <c r="E350" s="33">
        <v>0</v>
      </c>
      <c r="F350" s="33">
        <v>0</v>
      </c>
      <c r="G350" s="33">
        <v>0</v>
      </c>
      <c r="H350" s="33">
        <v>0</v>
      </c>
      <c r="I350" s="33">
        <v>0</v>
      </c>
      <c r="J350" s="34">
        <v>0</v>
      </c>
      <c r="K350" s="33" t="s">
        <v>192</v>
      </c>
      <c r="L350" s="33">
        <v>0</v>
      </c>
      <c r="M350" s="34">
        <v>0</v>
      </c>
      <c r="N350" s="33">
        <v>0</v>
      </c>
      <c r="O350" s="33">
        <v>0</v>
      </c>
      <c r="P350" s="33">
        <v>0</v>
      </c>
      <c r="Q350" s="34">
        <v>0</v>
      </c>
      <c r="R350" s="33" t="s">
        <v>192</v>
      </c>
      <c r="S350" s="33">
        <v>0</v>
      </c>
      <c r="T350" s="34">
        <v>0</v>
      </c>
      <c r="U350" s="33">
        <v>0</v>
      </c>
      <c r="V350" s="33">
        <v>0</v>
      </c>
      <c r="W350" s="33">
        <v>0</v>
      </c>
      <c r="X350" s="34">
        <v>0</v>
      </c>
      <c r="Y350" s="33" t="s">
        <v>192</v>
      </c>
      <c r="Z350" s="33">
        <v>0</v>
      </c>
      <c r="AA350" s="33">
        <v>0</v>
      </c>
      <c r="AB350" s="33">
        <v>0</v>
      </c>
      <c r="AC350" s="33">
        <v>0</v>
      </c>
      <c r="AD350" s="33">
        <v>0</v>
      </c>
      <c r="AE350" s="34">
        <v>0</v>
      </c>
    </row>
    <row r="351" spans="1:31" ht="31.5" x14ac:dyDescent="0.25">
      <c r="A351" s="27" t="s">
        <v>633</v>
      </c>
      <c r="B351" s="48" t="s">
        <v>2377</v>
      </c>
      <c r="C351" s="53" t="s">
        <v>2378</v>
      </c>
      <c r="D351" s="33" t="s">
        <v>192</v>
      </c>
      <c r="E351" s="33">
        <v>0</v>
      </c>
      <c r="F351" s="33">
        <v>0</v>
      </c>
      <c r="G351" s="33">
        <v>0</v>
      </c>
      <c r="H351" s="33">
        <v>0</v>
      </c>
      <c r="I351" s="33">
        <v>0</v>
      </c>
      <c r="J351" s="33">
        <v>0</v>
      </c>
      <c r="K351" s="33" t="s">
        <v>192</v>
      </c>
      <c r="L351" s="33">
        <v>0</v>
      </c>
      <c r="M351" s="33">
        <v>0</v>
      </c>
      <c r="N351" s="33">
        <v>0</v>
      </c>
      <c r="O351" s="33">
        <v>0</v>
      </c>
      <c r="P351" s="33">
        <v>0</v>
      </c>
      <c r="Q351" s="33">
        <v>0</v>
      </c>
      <c r="R351" s="33" t="s">
        <v>192</v>
      </c>
      <c r="S351" s="33">
        <v>0</v>
      </c>
      <c r="T351" s="33">
        <v>0</v>
      </c>
      <c r="U351" s="33">
        <v>0</v>
      </c>
      <c r="V351" s="33">
        <v>0</v>
      </c>
      <c r="W351" s="33">
        <v>0</v>
      </c>
      <c r="X351" s="33">
        <v>0</v>
      </c>
      <c r="Y351" s="33" t="s">
        <v>192</v>
      </c>
      <c r="Z351" s="33">
        <v>0</v>
      </c>
      <c r="AA351" s="33">
        <v>0</v>
      </c>
      <c r="AB351" s="33">
        <v>0</v>
      </c>
      <c r="AC351" s="33">
        <v>0</v>
      </c>
      <c r="AD351" s="33">
        <v>0</v>
      </c>
      <c r="AE351" s="33">
        <v>0</v>
      </c>
    </row>
    <row r="352" spans="1:31" ht="31.5" x14ac:dyDescent="0.25">
      <c r="A352" s="27" t="s">
        <v>633</v>
      </c>
      <c r="B352" s="48" t="s">
        <v>2379</v>
      </c>
      <c r="C352" s="53" t="s">
        <v>2380</v>
      </c>
      <c r="D352" s="33" t="s">
        <v>192</v>
      </c>
      <c r="E352" s="33">
        <v>0</v>
      </c>
      <c r="F352" s="33">
        <v>0</v>
      </c>
      <c r="G352" s="33">
        <v>0</v>
      </c>
      <c r="H352" s="33">
        <v>0</v>
      </c>
      <c r="I352" s="33">
        <v>0</v>
      </c>
      <c r="J352" s="33">
        <v>0</v>
      </c>
      <c r="K352" s="33" t="s">
        <v>192</v>
      </c>
      <c r="L352" s="33">
        <v>0</v>
      </c>
      <c r="M352" s="33">
        <v>0</v>
      </c>
      <c r="N352" s="33">
        <v>0</v>
      </c>
      <c r="O352" s="33">
        <v>0</v>
      </c>
      <c r="P352" s="33">
        <v>0</v>
      </c>
      <c r="Q352" s="33">
        <v>0</v>
      </c>
      <c r="R352" s="33" t="s">
        <v>192</v>
      </c>
      <c r="S352" s="33">
        <v>0</v>
      </c>
      <c r="T352" s="33">
        <v>0</v>
      </c>
      <c r="U352" s="33">
        <v>0</v>
      </c>
      <c r="V352" s="33">
        <v>0</v>
      </c>
      <c r="W352" s="33">
        <v>0</v>
      </c>
      <c r="X352" s="33">
        <v>0</v>
      </c>
      <c r="Y352" s="33" t="s">
        <v>192</v>
      </c>
      <c r="Z352" s="33">
        <v>0</v>
      </c>
      <c r="AA352" s="33">
        <v>0</v>
      </c>
      <c r="AB352" s="33">
        <v>0</v>
      </c>
      <c r="AC352" s="33">
        <v>0</v>
      </c>
      <c r="AD352" s="33">
        <v>0</v>
      </c>
      <c r="AE352" s="33">
        <v>0</v>
      </c>
    </row>
    <row r="353" spans="1:31" ht="31.5" x14ac:dyDescent="0.25">
      <c r="A353" s="27" t="s">
        <v>633</v>
      </c>
      <c r="B353" s="48" t="s">
        <v>744</v>
      </c>
      <c r="C353" s="169" t="s">
        <v>745</v>
      </c>
      <c r="D353" s="33" t="s">
        <v>192</v>
      </c>
      <c r="E353" s="33">
        <v>0</v>
      </c>
      <c r="F353" s="33">
        <v>0</v>
      </c>
      <c r="G353" s="33">
        <v>0</v>
      </c>
      <c r="H353" s="33">
        <v>0</v>
      </c>
      <c r="I353" s="33">
        <v>0</v>
      </c>
      <c r="J353" s="34">
        <v>0</v>
      </c>
      <c r="K353" s="33" t="s">
        <v>192</v>
      </c>
      <c r="L353" s="33">
        <v>0</v>
      </c>
      <c r="M353" s="34">
        <v>0</v>
      </c>
      <c r="N353" s="33">
        <v>0</v>
      </c>
      <c r="O353" s="33">
        <v>0</v>
      </c>
      <c r="P353" s="33">
        <v>0</v>
      </c>
      <c r="Q353" s="34">
        <v>0</v>
      </c>
      <c r="R353" s="33" t="s">
        <v>192</v>
      </c>
      <c r="S353" s="33">
        <v>0</v>
      </c>
      <c r="T353" s="34">
        <v>0</v>
      </c>
      <c r="U353" s="33">
        <v>0</v>
      </c>
      <c r="V353" s="33">
        <v>0</v>
      </c>
      <c r="W353" s="33">
        <v>0</v>
      </c>
      <c r="X353" s="34">
        <v>0</v>
      </c>
      <c r="Y353" s="33" t="s">
        <v>192</v>
      </c>
      <c r="Z353" s="33">
        <v>0</v>
      </c>
      <c r="AA353" s="33">
        <v>0</v>
      </c>
      <c r="AB353" s="33">
        <v>0</v>
      </c>
      <c r="AC353" s="33">
        <v>0</v>
      </c>
      <c r="AD353" s="33">
        <v>0</v>
      </c>
      <c r="AE353" s="34">
        <v>0</v>
      </c>
    </row>
    <row r="354" spans="1:31" x14ac:dyDescent="0.25">
      <c r="A354" s="27" t="s">
        <v>633</v>
      </c>
      <c r="B354" s="48" t="s">
        <v>2381</v>
      </c>
      <c r="C354" s="53" t="s">
        <v>2382</v>
      </c>
      <c r="D354" s="33" t="s">
        <v>192</v>
      </c>
      <c r="E354" s="33">
        <v>0</v>
      </c>
      <c r="F354" s="33">
        <v>0</v>
      </c>
      <c r="G354" s="33">
        <v>0</v>
      </c>
      <c r="H354" s="33">
        <v>0</v>
      </c>
      <c r="I354" s="33">
        <v>0</v>
      </c>
      <c r="J354" s="33">
        <v>0</v>
      </c>
      <c r="K354" s="33" t="s">
        <v>192</v>
      </c>
      <c r="L354" s="33">
        <v>0</v>
      </c>
      <c r="M354" s="33">
        <v>0</v>
      </c>
      <c r="N354" s="33">
        <v>0</v>
      </c>
      <c r="O354" s="33">
        <v>0</v>
      </c>
      <c r="P354" s="33">
        <v>0</v>
      </c>
      <c r="Q354" s="33">
        <v>0</v>
      </c>
      <c r="R354" s="33" t="s">
        <v>192</v>
      </c>
      <c r="S354" s="33">
        <v>0</v>
      </c>
      <c r="T354" s="33">
        <v>0</v>
      </c>
      <c r="U354" s="33">
        <v>0</v>
      </c>
      <c r="V354" s="33">
        <v>0</v>
      </c>
      <c r="W354" s="33">
        <v>0</v>
      </c>
      <c r="X354" s="33">
        <v>0</v>
      </c>
      <c r="Y354" s="33" t="s">
        <v>192</v>
      </c>
      <c r="Z354" s="33">
        <v>0</v>
      </c>
      <c r="AA354" s="33">
        <v>0</v>
      </c>
      <c r="AB354" s="33">
        <v>0</v>
      </c>
      <c r="AC354" s="33">
        <v>0</v>
      </c>
      <c r="AD354" s="33">
        <v>0</v>
      </c>
      <c r="AE354" s="33">
        <v>0</v>
      </c>
    </row>
    <row r="355" spans="1:31" ht="31.5" x14ac:dyDescent="0.25">
      <c r="A355" s="27" t="s">
        <v>633</v>
      </c>
      <c r="B355" s="48" t="s">
        <v>2383</v>
      </c>
      <c r="C355" s="53" t="s">
        <v>2384</v>
      </c>
      <c r="D355" s="33" t="s">
        <v>192</v>
      </c>
      <c r="E355" s="33">
        <v>0</v>
      </c>
      <c r="F355" s="33">
        <v>0</v>
      </c>
      <c r="G355" s="33">
        <v>0</v>
      </c>
      <c r="H355" s="33">
        <v>0</v>
      </c>
      <c r="I355" s="33">
        <v>0</v>
      </c>
      <c r="J355" s="33">
        <v>0</v>
      </c>
      <c r="K355" s="33" t="s">
        <v>192</v>
      </c>
      <c r="L355" s="33">
        <v>0</v>
      </c>
      <c r="M355" s="33">
        <v>0</v>
      </c>
      <c r="N355" s="33">
        <v>0</v>
      </c>
      <c r="O355" s="33">
        <v>0</v>
      </c>
      <c r="P355" s="33">
        <v>0</v>
      </c>
      <c r="Q355" s="33">
        <v>0</v>
      </c>
      <c r="R355" s="33" t="s">
        <v>192</v>
      </c>
      <c r="S355" s="33">
        <v>0</v>
      </c>
      <c r="T355" s="33">
        <v>0</v>
      </c>
      <c r="U355" s="33">
        <v>0</v>
      </c>
      <c r="V355" s="33">
        <v>0</v>
      </c>
      <c r="W355" s="33">
        <v>0</v>
      </c>
      <c r="X355" s="33">
        <v>0</v>
      </c>
      <c r="Y355" s="33" t="s">
        <v>192</v>
      </c>
      <c r="Z355" s="33">
        <v>0</v>
      </c>
      <c r="AA355" s="33">
        <v>0</v>
      </c>
      <c r="AB355" s="33">
        <v>0</v>
      </c>
      <c r="AC355" s="33">
        <v>0</v>
      </c>
      <c r="AD355" s="33">
        <v>0</v>
      </c>
      <c r="AE355" s="33">
        <v>0</v>
      </c>
    </row>
    <row r="356" spans="1:31" ht="31.5" x14ac:dyDescent="0.25">
      <c r="A356" s="27" t="s">
        <v>633</v>
      </c>
      <c r="B356" s="48" t="s">
        <v>746</v>
      </c>
      <c r="C356" s="169" t="s">
        <v>747</v>
      </c>
      <c r="D356" s="33" t="s">
        <v>192</v>
      </c>
      <c r="E356" s="33">
        <v>0</v>
      </c>
      <c r="F356" s="33">
        <v>0</v>
      </c>
      <c r="G356" s="33">
        <v>0</v>
      </c>
      <c r="H356" s="33">
        <v>0</v>
      </c>
      <c r="I356" s="33">
        <v>0</v>
      </c>
      <c r="J356" s="34">
        <v>0</v>
      </c>
      <c r="K356" s="33" t="s">
        <v>192</v>
      </c>
      <c r="L356" s="33">
        <v>0</v>
      </c>
      <c r="M356" s="34">
        <v>0</v>
      </c>
      <c r="N356" s="33">
        <v>0</v>
      </c>
      <c r="O356" s="33">
        <v>0</v>
      </c>
      <c r="P356" s="33">
        <v>0</v>
      </c>
      <c r="Q356" s="34">
        <v>0</v>
      </c>
      <c r="R356" s="33" t="s">
        <v>192</v>
      </c>
      <c r="S356" s="33">
        <v>0</v>
      </c>
      <c r="T356" s="34">
        <v>0</v>
      </c>
      <c r="U356" s="33">
        <v>0</v>
      </c>
      <c r="V356" s="33">
        <v>0</v>
      </c>
      <c r="W356" s="33">
        <v>0</v>
      </c>
      <c r="X356" s="34">
        <v>0</v>
      </c>
      <c r="Y356" s="33" t="s">
        <v>192</v>
      </c>
      <c r="Z356" s="33">
        <v>0</v>
      </c>
      <c r="AA356" s="33">
        <v>0</v>
      </c>
      <c r="AB356" s="33">
        <v>0</v>
      </c>
      <c r="AC356" s="33">
        <v>0</v>
      </c>
      <c r="AD356" s="33">
        <v>0</v>
      </c>
      <c r="AE356" s="34">
        <v>0</v>
      </c>
    </row>
    <row r="357" spans="1:31" ht="31.5" x14ac:dyDescent="0.25">
      <c r="A357" s="27" t="s">
        <v>633</v>
      </c>
      <c r="B357" s="48" t="s">
        <v>748</v>
      </c>
      <c r="C357" s="53" t="s">
        <v>749</v>
      </c>
      <c r="D357" s="33" t="s">
        <v>192</v>
      </c>
      <c r="E357" s="33">
        <v>0</v>
      </c>
      <c r="F357" s="33">
        <v>0</v>
      </c>
      <c r="G357" s="33">
        <v>0</v>
      </c>
      <c r="H357" s="33">
        <v>0</v>
      </c>
      <c r="I357" s="33">
        <v>0</v>
      </c>
      <c r="J357" s="33">
        <v>0</v>
      </c>
      <c r="K357" s="33" t="s">
        <v>192</v>
      </c>
      <c r="L357" s="33">
        <v>0</v>
      </c>
      <c r="M357" s="33">
        <v>0</v>
      </c>
      <c r="N357" s="33">
        <v>0</v>
      </c>
      <c r="O357" s="33">
        <v>0</v>
      </c>
      <c r="P357" s="33">
        <v>0</v>
      </c>
      <c r="Q357" s="33">
        <v>0</v>
      </c>
      <c r="R357" s="33" t="s">
        <v>192</v>
      </c>
      <c r="S357" s="33">
        <v>0</v>
      </c>
      <c r="T357" s="33">
        <v>0</v>
      </c>
      <c r="U357" s="33">
        <v>0</v>
      </c>
      <c r="V357" s="33">
        <v>0</v>
      </c>
      <c r="W357" s="33">
        <v>0</v>
      </c>
      <c r="X357" s="33">
        <v>0</v>
      </c>
      <c r="Y357" s="33" t="s">
        <v>192</v>
      </c>
      <c r="Z357" s="33">
        <v>0</v>
      </c>
      <c r="AA357" s="33">
        <v>0</v>
      </c>
      <c r="AB357" s="33">
        <v>0</v>
      </c>
      <c r="AC357" s="33">
        <v>0</v>
      </c>
      <c r="AD357" s="33">
        <v>0</v>
      </c>
      <c r="AE357" s="33">
        <v>0</v>
      </c>
    </row>
    <row r="358" spans="1:31" ht="31.5" x14ac:dyDescent="0.25">
      <c r="A358" s="27" t="s">
        <v>633</v>
      </c>
      <c r="B358" s="48" t="s">
        <v>750</v>
      </c>
      <c r="C358" s="169" t="s">
        <v>751</v>
      </c>
      <c r="D358" s="33" t="s">
        <v>192</v>
      </c>
      <c r="E358" s="33">
        <v>0</v>
      </c>
      <c r="F358" s="33">
        <v>0</v>
      </c>
      <c r="G358" s="33">
        <v>0</v>
      </c>
      <c r="H358" s="33">
        <v>0</v>
      </c>
      <c r="I358" s="33">
        <v>0</v>
      </c>
      <c r="J358" s="34">
        <v>0</v>
      </c>
      <c r="K358" s="33" t="s">
        <v>192</v>
      </c>
      <c r="L358" s="33">
        <v>0</v>
      </c>
      <c r="M358" s="34">
        <v>0</v>
      </c>
      <c r="N358" s="33">
        <v>0</v>
      </c>
      <c r="O358" s="33">
        <v>0</v>
      </c>
      <c r="P358" s="33">
        <v>0</v>
      </c>
      <c r="Q358" s="34">
        <v>0</v>
      </c>
      <c r="R358" s="33" t="s">
        <v>192</v>
      </c>
      <c r="S358" s="33">
        <v>0</v>
      </c>
      <c r="T358" s="34">
        <v>0</v>
      </c>
      <c r="U358" s="33">
        <v>0</v>
      </c>
      <c r="V358" s="33">
        <v>0</v>
      </c>
      <c r="W358" s="33">
        <v>0</v>
      </c>
      <c r="X358" s="34">
        <v>0</v>
      </c>
      <c r="Y358" s="33" t="s">
        <v>192</v>
      </c>
      <c r="Z358" s="33">
        <v>0</v>
      </c>
      <c r="AA358" s="33">
        <v>0</v>
      </c>
      <c r="AB358" s="33">
        <v>0</v>
      </c>
      <c r="AC358" s="33">
        <v>0</v>
      </c>
      <c r="AD358" s="33">
        <v>0</v>
      </c>
      <c r="AE358" s="34">
        <v>0</v>
      </c>
    </row>
    <row r="359" spans="1:31" ht="31.5" x14ac:dyDescent="0.25">
      <c r="A359" s="27" t="s">
        <v>633</v>
      </c>
      <c r="B359" s="48" t="s">
        <v>752</v>
      </c>
      <c r="C359" s="169" t="s">
        <v>753</v>
      </c>
      <c r="D359" s="33" t="s">
        <v>192</v>
      </c>
      <c r="E359" s="33">
        <v>0</v>
      </c>
      <c r="F359" s="33">
        <v>0</v>
      </c>
      <c r="G359" s="33">
        <v>0</v>
      </c>
      <c r="H359" s="33">
        <v>0</v>
      </c>
      <c r="I359" s="33">
        <v>0</v>
      </c>
      <c r="J359" s="34">
        <v>0</v>
      </c>
      <c r="K359" s="33" t="s">
        <v>192</v>
      </c>
      <c r="L359" s="33">
        <v>0</v>
      </c>
      <c r="M359" s="34">
        <v>0</v>
      </c>
      <c r="N359" s="33">
        <v>0</v>
      </c>
      <c r="O359" s="33">
        <v>0</v>
      </c>
      <c r="P359" s="33">
        <v>0</v>
      </c>
      <c r="Q359" s="34">
        <v>0</v>
      </c>
      <c r="R359" s="33" t="s">
        <v>192</v>
      </c>
      <c r="S359" s="33">
        <v>0</v>
      </c>
      <c r="T359" s="34">
        <v>0</v>
      </c>
      <c r="U359" s="33">
        <v>0</v>
      </c>
      <c r="V359" s="33">
        <v>0</v>
      </c>
      <c r="W359" s="33">
        <v>0</v>
      </c>
      <c r="X359" s="34">
        <v>0</v>
      </c>
      <c r="Y359" s="33" t="s">
        <v>192</v>
      </c>
      <c r="Z359" s="33">
        <v>0</v>
      </c>
      <c r="AA359" s="33">
        <v>0</v>
      </c>
      <c r="AB359" s="33">
        <v>0</v>
      </c>
      <c r="AC359" s="33">
        <v>0</v>
      </c>
      <c r="AD359" s="33">
        <v>0</v>
      </c>
      <c r="AE359" s="34">
        <v>0</v>
      </c>
    </row>
    <row r="360" spans="1:31" ht="31.5" x14ac:dyDescent="0.25">
      <c r="A360" s="27" t="s">
        <v>633</v>
      </c>
      <c r="B360" s="48" t="s">
        <v>2385</v>
      </c>
      <c r="C360" s="53" t="s">
        <v>2386</v>
      </c>
      <c r="D360" s="33" t="s">
        <v>192</v>
      </c>
      <c r="E360" s="33">
        <v>0</v>
      </c>
      <c r="F360" s="33">
        <v>0</v>
      </c>
      <c r="G360" s="33">
        <v>0</v>
      </c>
      <c r="H360" s="33">
        <v>0</v>
      </c>
      <c r="I360" s="33">
        <v>0</v>
      </c>
      <c r="J360" s="33">
        <v>0</v>
      </c>
      <c r="K360" s="33" t="s">
        <v>192</v>
      </c>
      <c r="L360" s="33">
        <v>0</v>
      </c>
      <c r="M360" s="33">
        <v>0</v>
      </c>
      <c r="N360" s="33">
        <v>0</v>
      </c>
      <c r="O360" s="33">
        <v>0</v>
      </c>
      <c r="P360" s="33">
        <v>0</v>
      </c>
      <c r="Q360" s="33">
        <v>0</v>
      </c>
      <c r="R360" s="33" t="s">
        <v>192</v>
      </c>
      <c r="S360" s="33">
        <v>0</v>
      </c>
      <c r="T360" s="33">
        <v>0</v>
      </c>
      <c r="U360" s="33">
        <v>0</v>
      </c>
      <c r="V360" s="33">
        <v>0</v>
      </c>
      <c r="W360" s="33">
        <v>0</v>
      </c>
      <c r="X360" s="33">
        <v>0</v>
      </c>
      <c r="Y360" s="33" t="s">
        <v>192</v>
      </c>
      <c r="Z360" s="33">
        <v>0</v>
      </c>
      <c r="AA360" s="33">
        <v>0</v>
      </c>
      <c r="AB360" s="33">
        <v>0</v>
      </c>
      <c r="AC360" s="33">
        <v>0</v>
      </c>
      <c r="AD360" s="33">
        <v>0</v>
      </c>
      <c r="AE360" s="33">
        <v>0</v>
      </c>
    </row>
    <row r="361" spans="1:31" ht="31.5" x14ac:dyDescent="0.25">
      <c r="A361" s="27" t="s">
        <v>633</v>
      </c>
      <c r="B361" s="48" t="s">
        <v>2387</v>
      </c>
      <c r="C361" s="53" t="s">
        <v>2388</v>
      </c>
      <c r="D361" s="33" t="s">
        <v>192</v>
      </c>
      <c r="E361" s="33">
        <v>0</v>
      </c>
      <c r="F361" s="33">
        <v>0</v>
      </c>
      <c r="G361" s="33">
        <v>0</v>
      </c>
      <c r="H361" s="33">
        <v>0</v>
      </c>
      <c r="I361" s="33">
        <v>0</v>
      </c>
      <c r="J361" s="33">
        <v>0</v>
      </c>
      <c r="K361" s="33" t="s">
        <v>192</v>
      </c>
      <c r="L361" s="33">
        <v>0</v>
      </c>
      <c r="M361" s="33">
        <v>0</v>
      </c>
      <c r="N361" s="33">
        <v>0</v>
      </c>
      <c r="O361" s="33">
        <v>0</v>
      </c>
      <c r="P361" s="33">
        <v>0</v>
      </c>
      <c r="Q361" s="33">
        <v>0</v>
      </c>
      <c r="R361" s="33" t="s">
        <v>192</v>
      </c>
      <c r="S361" s="33">
        <v>0</v>
      </c>
      <c r="T361" s="33">
        <v>0</v>
      </c>
      <c r="U361" s="33">
        <v>0</v>
      </c>
      <c r="V361" s="33">
        <v>0</v>
      </c>
      <c r="W361" s="33">
        <v>0</v>
      </c>
      <c r="X361" s="33">
        <v>0</v>
      </c>
      <c r="Y361" s="33" t="s">
        <v>192</v>
      </c>
      <c r="Z361" s="33">
        <v>0</v>
      </c>
      <c r="AA361" s="33">
        <v>0</v>
      </c>
      <c r="AB361" s="33">
        <v>0</v>
      </c>
      <c r="AC361" s="33">
        <v>0</v>
      </c>
      <c r="AD361" s="33">
        <v>0</v>
      </c>
      <c r="AE361" s="33">
        <v>0</v>
      </c>
    </row>
    <row r="362" spans="1:31" ht="31.5" x14ac:dyDescent="0.25">
      <c r="A362" s="27" t="s">
        <v>633</v>
      </c>
      <c r="B362" s="48" t="s">
        <v>2389</v>
      </c>
      <c r="C362" s="53" t="s">
        <v>754</v>
      </c>
      <c r="D362" s="33" t="s">
        <v>192</v>
      </c>
      <c r="E362" s="33">
        <v>0</v>
      </c>
      <c r="F362" s="33">
        <v>0</v>
      </c>
      <c r="G362" s="33">
        <v>0</v>
      </c>
      <c r="H362" s="33">
        <v>0</v>
      </c>
      <c r="I362" s="33">
        <v>0</v>
      </c>
      <c r="J362" s="33">
        <v>0</v>
      </c>
      <c r="K362" s="33" t="s">
        <v>192</v>
      </c>
      <c r="L362" s="33">
        <v>0</v>
      </c>
      <c r="M362" s="33">
        <v>0</v>
      </c>
      <c r="N362" s="33">
        <v>0</v>
      </c>
      <c r="O362" s="33">
        <v>0</v>
      </c>
      <c r="P362" s="33">
        <v>0</v>
      </c>
      <c r="Q362" s="33">
        <v>0</v>
      </c>
      <c r="R362" s="33" t="s">
        <v>192</v>
      </c>
      <c r="S362" s="33">
        <v>0</v>
      </c>
      <c r="T362" s="33">
        <v>0</v>
      </c>
      <c r="U362" s="33">
        <v>0</v>
      </c>
      <c r="V362" s="33">
        <v>0</v>
      </c>
      <c r="W362" s="33">
        <v>0</v>
      </c>
      <c r="X362" s="33">
        <v>0</v>
      </c>
      <c r="Y362" s="33" t="s">
        <v>192</v>
      </c>
      <c r="Z362" s="33">
        <v>0</v>
      </c>
      <c r="AA362" s="33">
        <v>0</v>
      </c>
      <c r="AB362" s="33">
        <v>0</v>
      </c>
      <c r="AC362" s="33">
        <v>0</v>
      </c>
      <c r="AD362" s="33">
        <v>0</v>
      </c>
      <c r="AE362" s="33">
        <v>0</v>
      </c>
    </row>
    <row r="363" spans="1:31" x14ac:dyDescent="0.25">
      <c r="A363" s="27" t="s">
        <v>633</v>
      </c>
      <c r="B363" s="48" t="s">
        <v>755</v>
      </c>
      <c r="C363" s="53" t="s">
        <v>756</v>
      </c>
      <c r="D363" s="33" t="s">
        <v>192</v>
      </c>
      <c r="E363" s="33">
        <v>0</v>
      </c>
      <c r="F363" s="33">
        <v>0</v>
      </c>
      <c r="G363" s="33">
        <v>0</v>
      </c>
      <c r="H363" s="33">
        <v>0</v>
      </c>
      <c r="I363" s="33">
        <v>0</v>
      </c>
      <c r="J363" s="33">
        <v>0</v>
      </c>
      <c r="K363" s="33" t="s">
        <v>192</v>
      </c>
      <c r="L363" s="33">
        <v>0</v>
      </c>
      <c r="M363" s="33">
        <v>0</v>
      </c>
      <c r="N363" s="33">
        <v>0</v>
      </c>
      <c r="O363" s="33">
        <v>0</v>
      </c>
      <c r="P363" s="33">
        <v>0</v>
      </c>
      <c r="Q363" s="33">
        <v>0</v>
      </c>
      <c r="R363" s="33" t="s">
        <v>192</v>
      </c>
      <c r="S363" s="33">
        <v>0</v>
      </c>
      <c r="T363" s="33">
        <v>0</v>
      </c>
      <c r="U363" s="33">
        <v>0</v>
      </c>
      <c r="V363" s="33">
        <v>0</v>
      </c>
      <c r="W363" s="33">
        <v>0</v>
      </c>
      <c r="X363" s="33">
        <v>0</v>
      </c>
      <c r="Y363" s="33" t="s">
        <v>192</v>
      </c>
      <c r="Z363" s="33">
        <v>0</v>
      </c>
      <c r="AA363" s="33">
        <v>0</v>
      </c>
      <c r="AB363" s="33">
        <v>0</v>
      </c>
      <c r="AC363" s="33">
        <v>0</v>
      </c>
      <c r="AD363" s="33">
        <v>0</v>
      </c>
      <c r="AE363" s="33">
        <v>0</v>
      </c>
    </row>
    <row r="364" spans="1:31" ht="31.5" x14ac:dyDescent="0.25">
      <c r="A364" s="27" t="s">
        <v>633</v>
      </c>
      <c r="B364" s="48" t="s">
        <v>2390</v>
      </c>
      <c r="C364" s="169" t="s">
        <v>757</v>
      </c>
      <c r="D364" s="33" t="s">
        <v>192</v>
      </c>
      <c r="E364" s="33">
        <v>0</v>
      </c>
      <c r="F364" s="33">
        <v>0</v>
      </c>
      <c r="G364" s="33">
        <v>0</v>
      </c>
      <c r="H364" s="33">
        <v>0</v>
      </c>
      <c r="I364" s="33">
        <v>0</v>
      </c>
      <c r="J364" s="34">
        <v>0</v>
      </c>
      <c r="K364" s="33" t="s">
        <v>192</v>
      </c>
      <c r="L364" s="33">
        <v>0</v>
      </c>
      <c r="M364" s="34">
        <v>0</v>
      </c>
      <c r="N364" s="33">
        <v>0</v>
      </c>
      <c r="O364" s="33">
        <v>0</v>
      </c>
      <c r="P364" s="33">
        <v>0</v>
      </c>
      <c r="Q364" s="34">
        <v>0</v>
      </c>
      <c r="R364" s="33" t="s">
        <v>192</v>
      </c>
      <c r="S364" s="33">
        <v>0</v>
      </c>
      <c r="T364" s="34">
        <v>0</v>
      </c>
      <c r="U364" s="33">
        <v>0</v>
      </c>
      <c r="V364" s="33">
        <v>0</v>
      </c>
      <c r="W364" s="33">
        <v>0</v>
      </c>
      <c r="X364" s="34">
        <v>0</v>
      </c>
      <c r="Y364" s="33" t="s">
        <v>192</v>
      </c>
      <c r="Z364" s="33">
        <v>0</v>
      </c>
      <c r="AA364" s="33">
        <v>0</v>
      </c>
      <c r="AB364" s="33">
        <v>0</v>
      </c>
      <c r="AC364" s="33">
        <v>0</v>
      </c>
      <c r="AD364" s="33">
        <v>0</v>
      </c>
      <c r="AE364" s="34">
        <v>0</v>
      </c>
    </row>
    <row r="365" spans="1:31" ht="31.5" x14ac:dyDescent="0.25">
      <c r="A365" s="27" t="s">
        <v>633</v>
      </c>
      <c r="B365" s="48" t="s">
        <v>2391</v>
      </c>
      <c r="C365" s="53" t="s">
        <v>2392</v>
      </c>
      <c r="D365" s="33" t="s">
        <v>192</v>
      </c>
      <c r="E365" s="33">
        <v>0</v>
      </c>
      <c r="F365" s="33">
        <v>0</v>
      </c>
      <c r="G365" s="33">
        <v>0</v>
      </c>
      <c r="H365" s="33">
        <v>0</v>
      </c>
      <c r="I365" s="33">
        <v>0</v>
      </c>
      <c r="J365" s="33">
        <v>0</v>
      </c>
      <c r="K365" s="33" t="s">
        <v>192</v>
      </c>
      <c r="L365" s="33">
        <v>0</v>
      </c>
      <c r="M365" s="33">
        <v>0</v>
      </c>
      <c r="N365" s="33">
        <v>0</v>
      </c>
      <c r="O365" s="33">
        <v>0</v>
      </c>
      <c r="P365" s="33">
        <v>0</v>
      </c>
      <c r="Q365" s="33">
        <v>0</v>
      </c>
      <c r="R365" s="33" t="s">
        <v>192</v>
      </c>
      <c r="S365" s="33">
        <v>0</v>
      </c>
      <c r="T365" s="33">
        <v>0</v>
      </c>
      <c r="U365" s="33">
        <v>0</v>
      </c>
      <c r="V365" s="33">
        <v>0</v>
      </c>
      <c r="W365" s="33">
        <v>0</v>
      </c>
      <c r="X365" s="33">
        <v>0</v>
      </c>
      <c r="Y365" s="33" t="s">
        <v>192</v>
      </c>
      <c r="Z365" s="33">
        <v>0</v>
      </c>
      <c r="AA365" s="33">
        <v>0</v>
      </c>
      <c r="AB365" s="33">
        <v>0</v>
      </c>
      <c r="AC365" s="33">
        <v>0</v>
      </c>
      <c r="AD365" s="33">
        <v>0</v>
      </c>
      <c r="AE365" s="33">
        <v>0</v>
      </c>
    </row>
    <row r="366" spans="1:31" ht="31.5" x14ac:dyDescent="0.25">
      <c r="A366" s="27" t="s">
        <v>633</v>
      </c>
      <c r="B366" s="48" t="s">
        <v>2393</v>
      </c>
      <c r="C366" s="53" t="s">
        <v>2394</v>
      </c>
      <c r="D366" s="33" t="s">
        <v>192</v>
      </c>
      <c r="E366" s="33">
        <v>0</v>
      </c>
      <c r="F366" s="33">
        <v>0</v>
      </c>
      <c r="G366" s="33">
        <v>0</v>
      </c>
      <c r="H366" s="33">
        <v>0</v>
      </c>
      <c r="I366" s="33">
        <v>0</v>
      </c>
      <c r="J366" s="33">
        <v>0</v>
      </c>
      <c r="K366" s="33" t="s">
        <v>192</v>
      </c>
      <c r="L366" s="33">
        <v>0</v>
      </c>
      <c r="M366" s="33">
        <v>0</v>
      </c>
      <c r="N366" s="33">
        <v>0</v>
      </c>
      <c r="O366" s="33">
        <v>0</v>
      </c>
      <c r="P366" s="33">
        <v>0</v>
      </c>
      <c r="Q366" s="33">
        <v>0</v>
      </c>
      <c r="R366" s="33" t="s">
        <v>192</v>
      </c>
      <c r="S366" s="33">
        <v>0</v>
      </c>
      <c r="T366" s="33">
        <v>0</v>
      </c>
      <c r="U366" s="33">
        <v>0</v>
      </c>
      <c r="V366" s="33">
        <v>0</v>
      </c>
      <c r="W366" s="33">
        <v>0</v>
      </c>
      <c r="X366" s="33">
        <v>0</v>
      </c>
      <c r="Y366" s="33" t="s">
        <v>192</v>
      </c>
      <c r="Z366" s="33">
        <v>0</v>
      </c>
      <c r="AA366" s="33">
        <v>0</v>
      </c>
      <c r="AB366" s="33">
        <v>0</v>
      </c>
      <c r="AC366" s="33">
        <v>0</v>
      </c>
      <c r="AD366" s="33">
        <v>0</v>
      </c>
      <c r="AE366" s="33">
        <v>0</v>
      </c>
    </row>
    <row r="367" spans="1:31" ht="31.5" x14ac:dyDescent="0.25">
      <c r="A367" s="27" t="s">
        <v>633</v>
      </c>
      <c r="B367" s="48" t="s">
        <v>2395</v>
      </c>
      <c r="C367" s="53" t="s">
        <v>2396</v>
      </c>
      <c r="D367" s="33" t="s">
        <v>192</v>
      </c>
      <c r="E367" s="33">
        <v>0</v>
      </c>
      <c r="F367" s="33">
        <v>0</v>
      </c>
      <c r="G367" s="33">
        <v>0</v>
      </c>
      <c r="H367" s="33">
        <v>0</v>
      </c>
      <c r="I367" s="33">
        <v>0</v>
      </c>
      <c r="J367" s="33">
        <v>0</v>
      </c>
      <c r="K367" s="33" t="s">
        <v>192</v>
      </c>
      <c r="L367" s="33">
        <v>0</v>
      </c>
      <c r="M367" s="33">
        <v>0</v>
      </c>
      <c r="N367" s="33">
        <v>0</v>
      </c>
      <c r="O367" s="33">
        <v>0</v>
      </c>
      <c r="P367" s="33">
        <v>0</v>
      </c>
      <c r="Q367" s="33">
        <v>0</v>
      </c>
      <c r="R367" s="33" t="s">
        <v>192</v>
      </c>
      <c r="S367" s="33">
        <v>0</v>
      </c>
      <c r="T367" s="33">
        <v>0</v>
      </c>
      <c r="U367" s="33">
        <v>0</v>
      </c>
      <c r="V367" s="33">
        <v>0</v>
      </c>
      <c r="W367" s="33">
        <v>0</v>
      </c>
      <c r="X367" s="33">
        <v>0</v>
      </c>
      <c r="Y367" s="33" t="s">
        <v>192</v>
      </c>
      <c r="Z367" s="33">
        <v>0</v>
      </c>
      <c r="AA367" s="33">
        <v>0</v>
      </c>
      <c r="AB367" s="33">
        <v>0</v>
      </c>
      <c r="AC367" s="33">
        <v>0</v>
      </c>
      <c r="AD367" s="33">
        <v>0</v>
      </c>
      <c r="AE367" s="33">
        <v>0</v>
      </c>
    </row>
    <row r="368" spans="1:31" ht="47.25" x14ac:dyDescent="0.25">
      <c r="A368" s="27" t="s">
        <v>633</v>
      </c>
      <c r="B368" s="48" t="s">
        <v>758</v>
      </c>
      <c r="C368" s="53" t="s">
        <v>759</v>
      </c>
      <c r="D368" s="33" t="s">
        <v>192</v>
      </c>
      <c r="E368" s="33">
        <v>0</v>
      </c>
      <c r="F368" s="33">
        <v>0</v>
      </c>
      <c r="G368" s="33">
        <v>0</v>
      </c>
      <c r="H368" s="33">
        <v>0</v>
      </c>
      <c r="I368" s="33">
        <v>0</v>
      </c>
      <c r="J368" s="33">
        <v>0</v>
      </c>
      <c r="K368" s="33" t="s">
        <v>192</v>
      </c>
      <c r="L368" s="33">
        <v>0</v>
      </c>
      <c r="M368" s="33">
        <v>0</v>
      </c>
      <c r="N368" s="33">
        <v>0</v>
      </c>
      <c r="O368" s="33">
        <v>0</v>
      </c>
      <c r="P368" s="33">
        <v>0</v>
      </c>
      <c r="Q368" s="33">
        <v>0</v>
      </c>
      <c r="R368" s="33" t="s">
        <v>192</v>
      </c>
      <c r="S368" s="33">
        <v>0</v>
      </c>
      <c r="T368" s="33">
        <v>0</v>
      </c>
      <c r="U368" s="33">
        <v>0</v>
      </c>
      <c r="V368" s="33">
        <v>0</v>
      </c>
      <c r="W368" s="33">
        <v>0</v>
      </c>
      <c r="X368" s="33">
        <v>0</v>
      </c>
      <c r="Y368" s="33" t="s">
        <v>192</v>
      </c>
      <c r="Z368" s="33">
        <v>0</v>
      </c>
      <c r="AA368" s="33">
        <v>0</v>
      </c>
      <c r="AB368" s="33">
        <v>0</v>
      </c>
      <c r="AC368" s="33">
        <v>0</v>
      </c>
      <c r="AD368" s="33">
        <v>0</v>
      </c>
      <c r="AE368" s="33">
        <v>0</v>
      </c>
    </row>
    <row r="369" spans="1:31" ht="31.5" x14ac:dyDescent="0.25">
      <c r="A369" s="27" t="s">
        <v>633</v>
      </c>
      <c r="B369" s="48" t="s">
        <v>760</v>
      </c>
      <c r="C369" s="53" t="s">
        <v>761</v>
      </c>
      <c r="D369" s="33" t="s">
        <v>192</v>
      </c>
      <c r="E369" s="33">
        <v>0</v>
      </c>
      <c r="F369" s="33">
        <v>0</v>
      </c>
      <c r="G369" s="33">
        <v>0</v>
      </c>
      <c r="H369" s="33">
        <v>0</v>
      </c>
      <c r="I369" s="33">
        <v>0</v>
      </c>
      <c r="J369" s="33">
        <v>0</v>
      </c>
      <c r="K369" s="33" t="s">
        <v>192</v>
      </c>
      <c r="L369" s="33">
        <v>0</v>
      </c>
      <c r="M369" s="33">
        <v>0</v>
      </c>
      <c r="N369" s="33">
        <v>0</v>
      </c>
      <c r="O369" s="33">
        <v>0</v>
      </c>
      <c r="P369" s="33">
        <v>0</v>
      </c>
      <c r="Q369" s="33">
        <v>0</v>
      </c>
      <c r="R369" s="33" t="s">
        <v>192</v>
      </c>
      <c r="S369" s="33">
        <v>0</v>
      </c>
      <c r="T369" s="33">
        <v>0</v>
      </c>
      <c r="U369" s="33">
        <v>0</v>
      </c>
      <c r="V369" s="33">
        <v>0</v>
      </c>
      <c r="W369" s="33">
        <v>0</v>
      </c>
      <c r="X369" s="33">
        <v>0</v>
      </c>
      <c r="Y369" s="33" t="s">
        <v>192</v>
      </c>
      <c r="Z369" s="33">
        <v>0</v>
      </c>
      <c r="AA369" s="33">
        <v>0</v>
      </c>
      <c r="AB369" s="33">
        <v>0</v>
      </c>
      <c r="AC369" s="33">
        <v>0</v>
      </c>
      <c r="AD369" s="33">
        <v>0</v>
      </c>
      <c r="AE369" s="33">
        <v>0</v>
      </c>
    </row>
    <row r="370" spans="1:31" ht="47.25" x14ac:dyDescent="0.25">
      <c r="A370" s="27" t="s">
        <v>633</v>
      </c>
      <c r="B370" s="48" t="s">
        <v>762</v>
      </c>
      <c r="C370" s="53" t="s">
        <v>763</v>
      </c>
      <c r="D370" s="33" t="s">
        <v>192</v>
      </c>
      <c r="E370" s="33">
        <v>0</v>
      </c>
      <c r="F370" s="33">
        <v>0</v>
      </c>
      <c r="G370" s="33">
        <v>0</v>
      </c>
      <c r="H370" s="33">
        <v>0</v>
      </c>
      <c r="I370" s="33">
        <v>0</v>
      </c>
      <c r="J370" s="33">
        <v>0</v>
      </c>
      <c r="K370" s="33" t="s">
        <v>192</v>
      </c>
      <c r="L370" s="33">
        <v>0</v>
      </c>
      <c r="M370" s="33">
        <v>0</v>
      </c>
      <c r="N370" s="33">
        <v>0</v>
      </c>
      <c r="O370" s="33">
        <v>0</v>
      </c>
      <c r="P370" s="33">
        <v>0</v>
      </c>
      <c r="Q370" s="33">
        <v>0</v>
      </c>
      <c r="R370" s="33" t="s">
        <v>192</v>
      </c>
      <c r="S370" s="33">
        <v>0</v>
      </c>
      <c r="T370" s="33">
        <v>0</v>
      </c>
      <c r="U370" s="33">
        <v>0</v>
      </c>
      <c r="V370" s="33">
        <v>0</v>
      </c>
      <c r="W370" s="33">
        <v>0</v>
      </c>
      <c r="X370" s="33">
        <v>0</v>
      </c>
      <c r="Y370" s="33" t="s">
        <v>192</v>
      </c>
      <c r="Z370" s="33">
        <v>0</v>
      </c>
      <c r="AA370" s="33">
        <v>0</v>
      </c>
      <c r="AB370" s="33">
        <v>0</v>
      </c>
      <c r="AC370" s="33">
        <v>0</v>
      </c>
      <c r="AD370" s="33">
        <v>0</v>
      </c>
      <c r="AE370" s="33">
        <v>0</v>
      </c>
    </row>
    <row r="371" spans="1:31" ht="47.25" x14ac:dyDescent="0.25">
      <c r="A371" s="27" t="s">
        <v>633</v>
      </c>
      <c r="B371" s="48" t="s">
        <v>764</v>
      </c>
      <c r="C371" s="53" t="s">
        <v>765</v>
      </c>
      <c r="D371" s="33" t="s">
        <v>192</v>
      </c>
      <c r="E371" s="33">
        <v>0</v>
      </c>
      <c r="F371" s="33">
        <v>0</v>
      </c>
      <c r="G371" s="33">
        <v>0</v>
      </c>
      <c r="H371" s="33">
        <v>0</v>
      </c>
      <c r="I371" s="33">
        <v>0</v>
      </c>
      <c r="J371" s="33">
        <v>0</v>
      </c>
      <c r="K371" s="33" t="s">
        <v>192</v>
      </c>
      <c r="L371" s="33">
        <v>0</v>
      </c>
      <c r="M371" s="33">
        <v>0</v>
      </c>
      <c r="N371" s="33">
        <v>0</v>
      </c>
      <c r="O371" s="33">
        <v>0</v>
      </c>
      <c r="P371" s="33">
        <v>0</v>
      </c>
      <c r="Q371" s="33">
        <v>0</v>
      </c>
      <c r="R371" s="33" t="s">
        <v>192</v>
      </c>
      <c r="S371" s="33">
        <v>0</v>
      </c>
      <c r="T371" s="33">
        <v>0</v>
      </c>
      <c r="U371" s="33">
        <v>0</v>
      </c>
      <c r="V371" s="33">
        <v>0</v>
      </c>
      <c r="W371" s="33">
        <v>0</v>
      </c>
      <c r="X371" s="33">
        <v>0</v>
      </c>
      <c r="Y371" s="33" t="s">
        <v>192</v>
      </c>
      <c r="Z371" s="33">
        <v>0</v>
      </c>
      <c r="AA371" s="33">
        <v>0</v>
      </c>
      <c r="AB371" s="33">
        <v>0</v>
      </c>
      <c r="AC371" s="33">
        <v>0</v>
      </c>
      <c r="AD371" s="33">
        <v>0</v>
      </c>
      <c r="AE371" s="33">
        <v>0</v>
      </c>
    </row>
    <row r="372" spans="1:31" ht="47.25" x14ac:dyDescent="0.25">
      <c r="A372" s="27" t="s">
        <v>633</v>
      </c>
      <c r="B372" s="48" t="s">
        <v>766</v>
      </c>
      <c r="C372" s="53" t="s">
        <v>767</v>
      </c>
      <c r="D372" s="33" t="s">
        <v>192</v>
      </c>
      <c r="E372" s="33">
        <v>0</v>
      </c>
      <c r="F372" s="33">
        <v>0</v>
      </c>
      <c r="G372" s="33">
        <v>0</v>
      </c>
      <c r="H372" s="33">
        <v>0</v>
      </c>
      <c r="I372" s="33">
        <v>0</v>
      </c>
      <c r="J372" s="33">
        <v>0</v>
      </c>
      <c r="K372" s="33" t="s">
        <v>192</v>
      </c>
      <c r="L372" s="33">
        <v>0</v>
      </c>
      <c r="M372" s="33">
        <v>0</v>
      </c>
      <c r="N372" s="33">
        <v>0</v>
      </c>
      <c r="O372" s="33">
        <v>0</v>
      </c>
      <c r="P372" s="33">
        <v>0</v>
      </c>
      <c r="Q372" s="33">
        <v>0</v>
      </c>
      <c r="R372" s="33" t="s">
        <v>192</v>
      </c>
      <c r="S372" s="33">
        <v>0</v>
      </c>
      <c r="T372" s="33">
        <v>0</v>
      </c>
      <c r="U372" s="33">
        <v>0</v>
      </c>
      <c r="V372" s="33">
        <v>0</v>
      </c>
      <c r="W372" s="33">
        <v>0</v>
      </c>
      <c r="X372" s="33">
        <v>0</v>
      </c>
      <c r="Y372" s="33" t="s">
        <v>192</v>
      </c>
      <c r="Z372" s="33">
        <v>0</v>
      </c>
      <c r="AA372" s="33">
        <v>0</v>
      </c>
      <c r="AB372" s="33">
        <v>0</v>
      </c>
      <c r="AC372" s="33">
        <v>0</v>
      </c>
      <c r="AD372" s="33">
        <v>0</v>
      </c>
      <c r="AE372" s="33">
        <v>0</v>
      </c>
    </row>
    <row r="373" spans="1:31" ht="47.25" x14ac:dyDescent="0.25">
      <c r="A373" s="27" t="s">
        <v>633</v>
      </c>
      <c r="B373" s="48" t="s">
        <v>768</v>
      </c>
      <c r="C373" s="53" t="s">
        <v>769</v>
      </c>
      <c r="D373" s="33" t="s">
        <v>192</v>
      </c>
      <c r="E373" s="33">
        <v>0</v>
      </c>
      <c r="F373" s="33">
        <v>0</v>
      </c>
      <c r="G373" s="33">
        <v>0</v>
      </c>
      <c r="H373" s="33">
        <v>0</v>
      </c>
      <c r="I373" s="33">
        <v>0</v>
      </c>
      <c r="J373" s="33">
        <v>0</v>
      </c>
      <c r="K373" s="33" t="s">
        <v>192</v>
      </c>
      <c r="L373" s="33">
        <v>0</v>
      </c>
      <c r="M373" s="33">
        <v>0</v>
      </c>
      <c r="N373" s="33">
        <v>0</v>
      </c>
      <c r="O373" s="33">
        <v>0</v>
      </c>
      <c r="P373" s="33">
        <v>0</v>
      </c>
      <c r="Q373" s="33">
        <v>0</v>
      </c>
      <c r="R373" s="33" t="s">
        <v>192</v>
      </c>
      <c r="S373" s="33">
        <v>0</v>
      </c>
      <c r="T373" s="33">
        <v>0</v>
      </c>
      <c r="U373" s="33">
        <v>0</v>
      </c>
      <c r="V373" s="33">
        <v>0</v>
      </c>
      <c r="W373" s="33">
        <v>0</v>
      </c>
      <c r="X373" s="33">
        <v>0</v>
      </c>
      <c r="Y373" s="33" t="s">
        <v>192</v>
      </c>
      <c r="Z373" s="33">
        <v>0</v>
      </c>
      <c r="AA373" s="33">
        <v>0</v>
      </c>
      <c r="AB373" s="33">
        <v>0</v>
      </c>
      <c r="AC373" s="33">
        <v>0</v>
      </c>
      <c r="AD373" s="33">
        <v>0</v>
      </c>
      <c r="AE373" s="33">
        <v>0</v>
      </c>
    </row>
    <row r="374" spans="1:31" ht="31.5" x14ac:dyDescent="0.25">
      <c r="A374" s="27" t="s">
        <v>633</v>
      </c>
      <c r="B374" s="48" t="s">
        <v>770</v>
      </c>
      <c r="C374" s="53" t="s">
        <v>771</v>
      </c>
      <c r="D374" s="33" t="s">
        <v>192</v>
      </c>
      <c r="E374" s="33">
        <v>0</v>
      </c>
      <c r="F374" s="33">
        <v>0</v>
      </c>
      <c r="G374" s="33">
        <v>0</v>
      </c>
      <c r="H374" s="33">
        <v>0</v>
      </c>
      <c r="I374" s="33">
        <v>0</v>
      </c>
      <c r="J374" s="33">
        <v>0</v>
      </c>
      <c r="K374" s="33" t="s">
        <v>192</v>
      </c>
      <c r="L374" s="33">
        <v>0</v>
      </c>
      <c r="M374" s="33">
        <v>0</v>
      </c>
      <c r="N374" s="33">
        <v>0</v>
      </c>
      <c r="O374" s="33">
        <v>0</v>
      </c>
      <c r="P374" s="33">
        <v>0</v>
      </c>
      <c r="Q374" s="33">
        <v>0</v>
      </c>
      <c r="R374" s="33" t="s">
        <v>192</v>
      </c>
      <c r="S374" s="33">
        <v>0</v>
      </c>
      <c r="T374" s="33">
        <v>0</v>
      </c>
      <c r="U374" s="33">
        <v>0</v>
      </c>
      <c r="V374" s="33">
        <v>0</v>
      </c>
      <c r="W374" s="33">
        <v>0</v>
      </c>
      <c r="X374" s="33">
        <v>0</v>
      </c>
      <c r="Y374" s="33" t="s">
        <v>192</v>
      </c>
      <c r="Z374" s="33">
        <v>0</v>
      </c>
      <c r="AA374" s="33">
        <v>0</v>
      </c>
      <c r="AB374" s="33">
        <v>0</v>
      </c>
      <c r="AC374" s="33">
        <v>0</v>
      </c>
      <c r="AD374" s="33">
        <v>0</v>
      </c>
      <c r="AE374" s="33">
        <v>0</v>
      </c>
    </row>
    <row r="375" spans="1:31" ht="47.25" x14ac:dyDescent="0.25">
      <c r="A375" s="27" t="s">
        <v>633</v>
      </c>
      <c r="B375" s="48" t="s">
        <v>772</v>
      </c>
      <c r="C375" s="53" t="s">
        <v>773</v>
      </c>
      <c r="D375" s="33" t="s">
        <v>192</v>
      </c>
      <c r="E375" s="33">
        <v>0</v>
      </c>
      <c r="F375" s="33">
        <v>0</v>
      </c>
      <c r="G375" s="33">
        <v>0</v>
      </c>
      <c r="H375" s="33">
        <v>0</v>
      </c>
      <c r="I375" s="33">
        <v>0</v>
      </c>
      <c r="J375" s="33">
        <v>0</v>
      </c>
      <c r="K375" s="33" t="s">
        <v>192</v>
      </c>
      <c r="L375" s="33">
        <v>0</v>
      </c>
      <c r="M375" s="33">
        <v>0</v>
      </c>
      <c r="N375" s="33">
        <v>0</v>
      </c>
      <c r="O375" s="33">
        <v>0</v>
      </c>
      <c r="P375" s="33">
        <v>0</v>
      </c>
      <c r="Q375" s="33">
        <v>0</v>
      </c>
      <c r="R375" s="33" t="s">
        <v>192</v>
      </c>
      <c r="S375" s="33">
        <v>0</v>
      </c>
      <c r="T375" s="33">
        <v>0</v>
      </c>
      <c r="U375" s="33">
        <v>0</v>
      </c>
      <c r="V375" s="33">
        <v>0</v>
      </c>
      <c r="W375" s="33">
        <v>0</v>
      </c>
      <c r="X375" s="33">
        <v>0</v>
      </c>
      <c r="Y375" s="33" t="s">
        <v>192</v>
      </c>
      <c r="Z375" s="33">
        <v>0</v>
      </c>
      <c r="AA375" s="33">
        <v>0</v>
      </c>
      <c r="AB375" s="33">
        <v>0</v>
      </c>
      <c r="AC375" s="33">
        <v>0</v>
      </c>
      <c r="AD375" s="33">
        <v>0</v>
      </c>
      <c r="AE375" s="33">
        <v>0</v>
      </c>
    </row>
    <row r="376" spans="1:31" ht="31.5" x14ac:dyDescent="0.25">
      <c r="A376" s="27" t="s">
        <v>633</v>
      </c>
      <c r="B376" s="48" t="s">
        <v>2397</v>
      </c>
      <c r="C376" s="53" t="s">
        <v>2398</v>
      </c>
      <c r="D376" s="33" t="s">
        <v>192</v>
      </c>
      <c r="E376" s="33">
        <v>0</v>
      </c>
      <c r="F376" s="33">
        <v>0</v>
      </c>
      <c r="G376" s="33">
        <v>0</v>
      </c>
      <c r="H376" s="33">
        <v>0</v>
      </c>
      <c r="I376" s="33">
        <v>0</v>
      </c>
      <c r="J376" s="33">
        <v>0</v>
      </c>
      <c r="K376" s="33" t="s">
        <v>192</v>
      </c>
      <c r="L376" s="33">
        <v>0</v>
      </c>
      <c r="M376" s="33">
        <v>0</v>
      </c>
      <c r="N376" s="33">
        <v>0</v>
      </c>
      <c r="O376" s="33">
        <v>0</v>
      </c>
      <c r="P376" s="33">
        <v>0</v>
      </c>
      <c r="Q376" s="33">
        <v>0</v>
      </c>
      <c r="R376" s="33" t="s">
        <v>192</v>
      </c>
      <c r="S376" s="33">
        <v>0</v>
      </c>
      <c r="T376" s="33">
        <v>0</v>
      </c>
      <c r="U376" s="33">
        <v>0</v>
      </c>
      <c r="V376" s="33">
        <v>0</v>
      </c>
      <c r="W376" s="33">
        <v>0</v>
      </c>
      <c r="X376" s="33">
        <v>0</v>
      </c>
      <c r="Y376" s="33" t="s">
        <v>192</v>
      </c>
      <c r="Z376" s="33">
        <v>0</v>
      </c>
      <c r="AA376" s="33">
        <v>0</v>
      </c>
      <c r="AB376" s="33">
        <v>0</v>
      </c>
      <c r="AC376" s="33">
        <v>0</v>
      </c>
      <c r="AD376" s="33">
        <v>0</v>
      </c>
      <c r="AE376" s="33">
        <v>0</v>
      </c>
    </row>
    <row r="377" spans="1:31" ht="31.5" x14ac:dyDescent="0.25">
      <c r="A377" s="27" t="s">
        <v>633</v>
      </c>
      <c r="B377" s="48" t="s">
        <v>2399</v>
      </c>
      <c r="C377" s="53" t="s">
        <v>2400</v>
      </c>
      <c r="D377" s="33" t="s">
        <v>192</v>
      </c>
      <c r="E377" s="33">
        <v>0</v>
      </c>
      <c r="F377" s="33">
        <v>0</v>
      </c>
      <c r="G377" s="33">
        <v>0</v>
      </c>
      <c r="H377" s="33">
        <v>0</v>
      </c>
      <c r="I377" s="33">
        <v>0</v>
      </c>
      <c r="J377" s="33">
        <v>0</v>
      </c>
      <c r="K377" s="33" t="s">
        <v>192</v>
      </c>
      <c r="L377" s="33">
        <v>0</v>
      </c>
      <c r="M377" s="33">
        <v>0</v>
      </c>
      <c r="N377" s="33">
        <v>0</v>
      </c>
      <c r="O377" s="33">
        <v>0</v>
      </c>
      <c r="P377" s="33">
        <v>0</v>
      </c>
      <c r="Q377" s="33">
        <v>0</v>
      </c>
      <c r="R377" s="33" t="s">
        <v>192</v>
      </c>
      <c r="S377" s="33">
        <v>0</v>
      </c>
      <c r="T377" s="33">
        <v>0</v>
      </c>
      <c r="U377" s="33">
        <v>0</v>
      </c>
      <c r="V377" s="33">
        <v>0</v>
      </c>
      <c r="W377" s="33">
        <v>0</v>
      </c>
      <c r="X377" s="33">
        <v>0</v>
      </c>
      <c r="Y377" s="33" t="s">
        <v>192</v>
      </c>
      <c r="Z377" s="33">
        <v>0</v>
      </c>
      <c r="AA377" s="33">
        <v>0</v>
      </c>
      <c r="AB377" s="33">
        <v>0</v>
      </c>
      <c r="AC377" s="33">
        <v>0</v>
      </c>
      <c r="AD377" s="33">
        <v>0</v>
      </c>
      <c r="AE377" s="33">
        <v>0</v>
      </c>
    </row>
    <row r="378" spans="1:31" ht="47.25" x14ac:dyDescent="0.25">
      <c r="A378" s="27" t="s">
        <v>633</v>
      </c>
      <c r="B378" s="48" t="s">
        <v>774</v>
      </c>
      <c r="C378" s="53" t="s">
        <v>775</v>
      </c>
      <c r="D378" s="33" t="s">
        <v>192</v>
      </c>
      <c r="E378" s="33">
        <v>0</v>
      </c>
      <c r="F378" s="33">
        <v>0</v>
      </c>
      <c r="G378" s="33">
        <v>0</v>
      </c>
      <c r="H378" s="33">
        <v>0</v>
      </c>
      <c r="I378" s="33">
        <v>0</v>
      </c>
      <c r="J378" s="33">
        <v>0</v>
      </c>
      <c r="K378" s="33" t="s">
        <v>192</v>
      </c>
      <c r="L378" s="33">
        <v>0</v>
      </c>
      <c r="M378" s="33">
        <v>0</v>
      </c>
      <c r="N378" s="33">
        <v>0</v>
      </c>
      <c r="O378" s="33">
        <v>0</v>
      </c>
      <c r="P378" s="33">
        <v>0</v>
      </c>
      <c r="Q378" s="33">
        <v>0</v>
      </c>
      <c r="R378" s="33" t="s">
        <v>192</v>
      </c>
      <c r="S378" s="33">
        <v>0</v>
      </c>
      <c r="T378" s="33">
        <v>0</v>
      </c>
      <c r="U378" s="33">
        <v>0</v>
      </c>
      <c r="V378" s="33">
        <v>0</v>
      </c>
      <c r="W378" s="33">
        <v>0</v>
      </c>
      <c r="X378" s="33">
        <v>0</v>
      </c>
      <c r="Y378" s="33" t="s">
        <v>192</v>
      </c>
      <c r="Z378" s="33">
        <v>0</v>
      </c>
      <c r="AA378" s="33">
        <v>0</v>
      </c>
      <c r="AB378" s="33">
        <v>0</v>
      </c>
      <c r="AC378" s="33">
        <v>0</v>
      </c>
      <c r="AD378" s="33">
        <v>0</v>
      </c>
      <c r="AE378" s="33">
        <v>0</v>
      </c>
    </row>
    <row r="379" spans="1:31" ht="31.5" x14ac:dyDescent="0.25">
      <c r="A379" s="27" t="s">
        <v>633</v>
      </c>
      <c r="B379" s="48" t="s">
        <v>776</v>
      </c>
      <c r="C379" s="53" t="s">
        <v>777</v>
      </c>
      <c r="D379" s="33" t="s">
        <v>192</v>
      </c>
      <c r="E379" s="33">
        <v>0</v>
      </c>
      <c r="F379" s="33">
        <v>0</v>
      </c>
      <c r="G379" s="33">
        <v>0</v>
      </c>
      <c r="H379" s="33">
        <v>0</v>
      </c>
      <c r="I379" s="33">
        <v>0</v>
      </c>
      <c r="J379" s="33">
        <v>0</v>
      </c>
      <c r="K379" s="33" t="s">
        <v>192</v>
      </c>
      <c r="L379" s="33">
        <v>0</v>
      </c>
      <c r="M379" s="33">
        <v>0</v>
      </c>
      <c r="N379" s="33">
        <v>0</v>
      </c>
      <c r="O379" s="33">
        <v>0</v>
      </c>
      <c r="P379" s="33">
        <v>0</v>
      </c>
      <c r="Q379" s="33">
        <v>0</v>
      </c>
      <c r="R379" s="33" t="s">
        <v>192</v>
      </c>
      <c r="S379" s="33">
        <v>0</v>
      </c>
      <c r="T379" s="33">
        <v>0</v>
      </c>
      <c r="U379" s="33">
        <v>0</v>
      </c>
      <c r="V379" s="33">
        <v>0</v>
      </c>
      <c r="W379" s="33">
        <v>0</v>
      </c>
      <c r="X379" s="33">
        <v>0</v>
      </c>
      <c r="Y379" s="33" t="s">
        <v>192</v>
      </c>
      <c r="Z379" s="33">
        <v>0</v>
      </c>
      <c r="AA379" s="33">
        <v>0</v>
      </c>
      <c r="AB379" s="33">
        <v>0</v>
      </c>
      <c r="AC379" s="33">
        <v>0</v>
      </c>
      <c r="AD379" s="33">
        <v>0</v>
      </c>
      <c r="AE379" s="33">
        <v>0</v>
      </c>
    </row>
    <row r="380" spans="1:31" ht="31.5" x14ac:dyDescent="0.25">
      <c r="A380" s="27" t="s">
        <v>633</v>
      </c>
      <c r="B380" s="48" t="s">
        <v>778</v>
      </c>
      <c r="C380" s="53" t="s">
        <v>779</v>
      </c>
      <c r="D380" s="33" t="s">
        <v>192</v>
      </c>
      <c r="E380" s="33">
        <v>0</v>
      </c>
      <c r="F380" s="33">
        <v>0</v>
      </c>
      <c r="G380" s="33">
        <v>0</v>
      </c>
      <c r="H380" s="33">
        <v>0</v>
      </c>
      <c r="I380" s="33">
        <v>0</v>
      </c>
      <c r="J380" s="33">
        <v>0</v>
      </c>
      <c r="K380" s="33" t="s">
        <v>192</v>
      </c>
      <c r="L380" s="33">
        <v>0</v>
      </c>
      <c r="M380" s="33">
        <v>0</v>
      </c>
      <c r="N380" s="33">
        <v>0</v>
      </c>
      <c r="O380" s="33">
        <v>0</v>
      </c>
      <c r="P380" s="33">
        <v>0</v>
      </c>
      <c r="Q380" s="33">
        <v>0</v>
      </c>
      <c r="R380" s="33" t="s">
        <v>192</v>
      </c>
      <c r="S380" s="33">
        <v>0</v>
      </c>
      <c r="T380" s="33">
        <v>0</v>
      </c>
      <c r="U380" s="33">
        <v>0</v>
      </c>
      <c r="V380" s="33">
        <v>0</v>
      </c>
      <c r="W380" s="33">
        <v>0</v>
      </c>
      <c r="X380" s="33">
        <v>0</v>
      </c>
      <c r="Y380" s="33" t="s">
        <v>192</v>
      </c>
      <c r="Z380" s="33">
        <v>0</v>
      </c>
      <c r="AA380" s="33">
        <v>0</v>
      </c>
      <c r="AB380" s="33">
        <v>0</v>
      </c>
      <c r="AC380" s="33">
        <v>0</v>
      </c>
      <c r="AD380" s="33">
        <v>0</v>
      </c>
      <c r="AE380" s="33">
        <v>0</v>
      </c>
    </row>
    <row r="381" spans="1:31" ht="31.5" x14ac:dyDescent="0.25">
      <c r="A381" s="27" t="s">
        <v>633</v>
      </c>
      <c r="B381" s="48" t="s">
        <v>780</v>
      </c>
      <c r="C381" s="53" t="s">
        <v>781</v>
      </c>
      <c r="D381" s="33" t="s">
        <v>192</v>
      </c>
      <c r="E381" s="33">
        <v>0</v>
      </c>
      <c r="F381" s="33">
        <v>0</v>
      </c>
      <c r="G381" s="33">
        <v>0</v>
      </c>
      <c r="H381" s="33">
        <v>0</v>
      </c>
      <c r="I381" s="33">
        <v>0</v>
      </c>
      <c r="J381" s="33">
        <v>0</v>
      </c>
      <c r="K381" s="33" t="s">
        <v>192</v>
      </c>
      <c r="L381" s="33">
        <v>0</v>
      </c>
      <c r="M381" s="33">
        <v>0</v>
      </c>
      <c r="N381" s="33">
        <v>0</v>
      </c>
      <c r="O381" s="33">
        <v>0</v>
      </c>
      <c r="P381" s="33">
        <v>0</v>
      </c>
      <c r="Q381" s="33">
        <v>0</v>
      </c>
      <c r="R381" s="33" t="s">
        <v>192</v>
      </c>
      <c r="S381" s="33">
        <v>0</v>
      </c>
      <c r="T381" s="33">
        <v>0</v>
      </c>
      <c r="U381" s="33">
        <v>0</v>
      </c>
      <c r="V381" s="33">
        <v>0</v>
      </c>
      <c r="W381" s="33">
        <v>0</v>
      </c>
      <c r="X381" s="33">
        <v>0</v>
      </c>
      <c r="Y381" s="33" t="s">
        <v>192</v>
      </c>
      <c r="Z381" s="33">
        <v>0</v>
      </c>
      <c r="AA381" s="33">
        <v>0</v>
      </c>
      <c r="AB381" s="33">
        <v>0</v>
      </c>
      <c r="AC381" s="33">
        <v>0</v>
      </c>
      <c r="AD381" s="33">
        <v>0</v>
      </c>
      <c r="AE381" s="33">
        <v>0</v>
      </c>
    </row>
    <row r="382" spans="1:31" ht="31.5" x14ac:dyDescent="0.25">
      <c r="A382" s="27" t="s">
        <v>633</v>
      </c>
      <c r="B382" s="48" t="s">
        <v>782</v>
      </c>
      <c r="C382" s="53" t="s">
        <v>783</v>
      </c>
      <c r="D382" s="33" t="s">
        <v>192</v>
      </c>
      <c r="E382" s="33">
        <v>0</v>
      </c>
      <c r="F382" s="33">
        <v>0</v>
      </c>
      <c r="G382" s="33">
        <v>0</v>
      </c>
      <c r="H382" s="33">
        <v>0</v>
      </c>
      <c r="I382" s="33">
        <v>0</v>
      </c>
      <c r="J382" s="33">
        <v>0</v>
      </c>
      <c r="K382" s="33" t="s">
        <v>192</v>
      </c>
      <c r="L382" s="33">
        <v>0</v>
      </c>
      <c r="M382" s="33">
        <v>0</v>
      </c>
      <c r="N382" s="33">
        <v>0</v>
      </c>
      <c r="O382" s="33">
        <v>0</v>
      </c>
      <c r="P382" s="33">
        <v>0</v>
      </c>
      <c r="Q382" s="33">
        <v>0</v>
      </c>
      <c r="R382" s="33" t="s">
        <v>192</v>
      </c>
      <c r="S382" s="33">
        <v>0</v>
      </c>
      <c r="T382" s="33">
        <v>0</v>
      </c>
      <c r="U382" s="33">
        <v>0</v>
      </c>
      <c r="V382" s="33">
        <v>0</v>
      </c>
      <c r="W382" s="33">
        <v>0</v>
      </c>
      <c r="X382" s="33">
        <v>0</v>
      </c>
      <c r="Y382" s="33" t="s">
        <v>192</v>
      </c>
      <c r="Z382" s="33">
        <v>0</v>
      </c>
      <c r="AA382" s="33">
        <v>0</v>
      </c>
      <c r="AB382" s="33">
        <v>0</v>
      </c>
      <c r="AC382" s="33">
        <v>0</v>
      </c>
      <c r="AD382" s="33">
        <v>0</v>
      </c>
      <c r="AE382" s="33">
        <v>0</v>
      </c>
    </row>
    <row r="383" spans="1:31" ht="47.25" x14ac:dyDescent="0.25">
      <c r="A383" s="27" t="s">
        <v>633</v>
      </c>
      <c r="B383" s="48" t="s">
        <v>784</v>
      </c>
      <c r="C383" s="169" t="s">
        <v>785</v>
      </c>
      <c r="D383" s="33" t="s">
        <v>192</v>
      </c>
      <c r="E383" s="33">
        <v>0</v>
      </c>
      <c r="F383" s="33">
        <v>0</v>
      </c>
      <c r="G383" s="33">
        <v>0</v>
      </c>
      <c r="H383" s="33">
        <v>0</v>
      </c>
      <c r="I383" s="33">
        <v>0</v>
      </c>
      <c r="J383" s="34">
        <v>0</v>
      </c>
      <c r="K383" s="33" t="s">
        <v>192</v>
      </c>
      <c r="L383" s="33">
        <v>0</v>
      </c>
      <c r="M383" s="34">
        <v>0</v>
      </c>
      <c r="N383" s="33">
        <v>0</v>
      </c>
      <c r="O383" s="33">
        <v>0</v>
      </c>
      <c r="P383" s="33">
        <v>0</v>
      </c>
      <c r="Q383" s="34">
        <v>0</v>
      </c>
      <c r="R383" s="33" t="s">
        <v>192</v>
      </c>
      <c r="S383" s="33">
        <v>0</v>
      </c>
      <c r="T383" s="34">
        <v>0</v>
      </c>
      <c r="U383" s="33">
        <v>0</v>
      </c>
      <c r="V383" s="33">
        <v>0</v>
      </c>
      <c r="W383" s="33">
        <v>0</v>
      </c>
      <c r="X383" s="34">
        <v>0</v>
      </c>
      <c r="Y383" s="33" t="s">
        <v>192</v>
      </c>
      <c r="Z383" s="33">
        <v>0</v>
      </c>
      <c r="AA383" s="33">
        <v>0</v>
      </c>
      <c r="AB383" s="33">
        <v>0</v>
      </c>
      <c r="AC383" s="33">
        <v>0</v>
      </c>
      <c r="AD383" s="33">
        <v>0</v>
      </c>
      <c r="AE383" s="34">
        <v>0</v>
      </c>
    </row>
    <row r="384" spans="1:31" ht="31.5" x14ac:dyDescent="0.25">
      <c r="A384" s="27" t="s">
        <v>633</v>
      </c>
      <c r="B384" s="48" t="s">
        <v>2401</v>
      </c>
      <c r="C384" s="53" t="s">
        <v>2402</v>
      </c>
      <c r="D384" s="33" t="s">
        <v>192</v>
      </c>
      <c r="E384" s="33">
        <v>0</v>
      </c>
      <c r="F384" s="33">
        <v>0</v>
      </c>
      <c r="G384" s="33">
        <v>0</v>
      </c>
      <c r="H384" s="33">
        <v>0</v>
      </c>
      <c r="I384" s="33">
        <v>0</v>
      </c>
      <c r="J384" s="33">
        <v>0</v>
      </c>
      <c r="K384" s="33" t="s">
        <v>192</v>
      </c>
      <c r="L384" s="33">
        <v>0</v>
      </c>
      <c r="M384" s="33">
        <v>0</v>
      </c>
      <c r="N384" s="33">
        <v>0</v>
      </c>
      <c r="O384" s="33">
        <v>0</v>
      </c>
      <c r="P384" s="33">
        <v>0</v>
      </c>
      <c r="Q384" s="33">
        <v>0</v>
      </c>
      <c r="R384" s="33" t="s">
        <v>192</v>
      </c>
      <c r="S384" s="33">
        <v>0</v>
      </c>
      <c r="T384" s="33">
        <v>0</v>
      </c>
      <c r="U384" s="33">
        <v>0</v>
      </c>
      <c r="V384" s="33">
        <v>0</v>
      </c>
      <c r="W384" s="33">
        <v>0</v>
      </c>
      <c r="X384" s="33">
        <v>0</v>
      </c>
      <c r="Y384" s="33" t="s">
        <v>192</v>
      </c>
      <c r="Z384" s="33">
        <v>0</v>
      </c>
      <c r="AA384" s="33">
        <v>0</v>
      </c>
      <c r="AB384" s="33">
        <v>0</v>
      </c>
      <c r="AC384" s="33">
        <v>0</v>
      </c>
      <c r="AD384" s="33">
        <v>0</v>
      </c>
      <c r="AE384" s="33">
        <v>0</v>
      </c>
    </row>
    <row r="385" spans="1:31" ht="31.5" x14ac:dyDescent="0.25">
      <c r="A385" s="27" t="s">
        <v>633</v>
      </c>
      <c r="B385" s="48" t="s">
        <v>2403</v>
      </c>
      <c r="C385" s="53" t="s">
        <v>2404</v>
      </c>
      <c r="D385" s="33" t="s">
        <v>192</v>
      </c>
      <c r="E385" s="33">
        <v>0</v>
      </c>
      <c r="F385" s="33">
        <v>0</v>
      </c>
      <c r="G385" s="33">
        <v>0</v>
      </c>
      <c r="H385" s="33">
        <v>0</v>
      </c>
      <c r="I385" s="33">
        <v>0</v>
      </c>
      <c r="J385" s="33">
        <v>0</v>
      </c>
      <c r="K385" s="33" t="s">
        <v>192</v>
      </c>
      <c r="L385" s="33">
        <v>0</v>
      </c>
      <c r="M385" s="33">
        <v>0</v>
      </c>
      <c r="N385" s="33">
        <v>0</v>
      </c>
      <c r="O385" s="33">
        <v>0</v>
      </c>
      <c r="P385" s="33">
        <v>0</v>
      </c>
      <c r="Q385" s="33">
        <v>0</v>
      </c>
      <c r="R385" s="33" t="s">
        <v>192</v>
      </c>
      <c r="S385" s="33">
        <v>0</v>
      </c>
      <c r="T385" s="33">
        <v>0</v>
      </c>
      <c r="U385" s="33">
        <v>0</v>
      </c>
      <c r="V385" s="33">
        <v>0</v>
      </c>
      <c r="W385" s="33">
        <v>0</v>
      </c>
      <c r="X385" s="33">
        <v>0</v>
      </c>
      <c r="Y385" s="33" t="s">
        <v>192</v>
      </c>
      <c r="Z385" s="33">
        <v>0</v>
      </c>
      <c r="AA385" s="33">
        <v>0</v>
      </c>
      <c r="AB385" s="33">
        <v>0</v>
      </c>
      <c r="AC385" s="33">
        <v>0</v>
      </c>
      <c r="AD385" s="33">
        <v>0</v>
      </c>
      <c r="AE385" s="33">
        <v>0</v>
      </c>
    </row>
    <row r="386" spans="1:31" ht="47.25" x14ac:dyDescent="0.25">
      <c r="A386" s="27" t="s">
        <v>633</v>
      </c>
      <c r="B386" s="48" t="s">
        <v>786</v>
      </c>
      <c r="C386" s="169" t="s">
        <v>787</v>
      </c>
      <c r="D386" s="33" t="s">
        <v>192</v>
      </c>
      <c r="E386" s="33">
        <v>0</v>
      </c>
      <c r="F386" s="33">
        <v>0</v>
      </c>
      <c r="G386" s="33">
        <v>0</v>
      </c>
      <c r="H386" s="33">
        <v>0</v>
      </c>
      <c r="I386" s="33">
        <v>0</v>
      </c>
      <c r="J386" s="34">
        <v>0</v>
      </c>
      <c r="K386" s="33" t="s">
        <v>192</v>
      </c>
      <c r="L386" s="33">
        <v>0</v>
      </c>
      <c r="M386" s="34">
        <v>0</v>
      </c>
      <c r="N386" s="33">
        <v>0</v>
      </c>
      <c r="O386" s="33">
        <v>0</v>
      </c>
      <c r="P386" s="33">
        <v>0</v>
      </c>
      <c r="Q386" s="34">
        <v>0</v>
      </c>
      <c r="R386" s="33" t="s">
        <v>192</v>
      </c>
      <c r="S386" s="33">
        <v>0</v>
      </c>
      <c r="T386" s="34">
        <v>0</v>
      </c>
      <c r="U386" s="33">
        <v>0</v>
      </c>
      <c r="V386" s="33">
        <v>0</v>
      </c>
      <c r="W386" s="33">
        <v>0</v>
      </c>
      <c r="X386" s="34">
        <v>0</v>
      </c>
      <c r="Y386" s="33" t="s">
        <v>192</v>
      </c>
      <c r="Z386" s="33">
        <v>0</v>
      </c>
      <c r="AA386" s="33">
        <v>0</v>
      </c>
      <c r="AB386" s="33">
        <v>0</v>
      </c>
      <c r="AC386" s="33">
        <v>0</v>
      </c>
      <c r="AD386" s="33">
        <v>0</v>
      </c>
      <c r="AE386" s="34">
        <v>0</v>
      </c>
    </row>
    <row r="387" spans="1:31" ht="31.5" x14ac:dyDescent="0.25">
      <c r="A387" s="27" t="s">
        <v>633</v>
      </c>
      <c r="B387" s="48" t="s">
        <v>2405</v>
      </c>
      <c r="C387" s="53" t="s">
        <v>2406</v>
      </c>
      <c r="D387" s="33" t="s">
        <v>192</v>
      </c>
      <c r="E387" s="33">
        <v>0</v>
      </c>
      <c r="F387" s="33">
        <v>0</v>
      </c>
      <c r="G387" s="33">
        <v>0</v>
      </c>
      <c r="H387" s="33">
        <v>0</v>
      </c>
      <c r="I387" s="33">
        <v>0</v>
      </c>
      <c r="J387" s="33">
        <v>0</v>
      </c>
      <c r="K387" s="33" t="s">
        <v>192</v>
      </c>
      <c r="L387" s="33">
        <v>0</v>
      </c>
      <c r="M387" s="33">
        <v>0</v>
      </c>
      <c r="N387" s="33">
        <v>0</v>
      </c>
      <c r="O387" s="33">
        <v>0</v>
      </c>
      <c r="P387" s="33">
        <v>0</v>
      </c>
      <c r="Q387" s="33">
        <v>0</v>
      </c>
      <c r="R387" s="33" t="s">
        <v>192</v>
      </c>
      <c r="S387" s="33">
        <v>0</v>
      </c>
      <c r="T387" s="33">
        <v>0</v>
      </c>
      <c r="U387" s="33">
        <v>0</v>
      </c>
      <c r="V387" s="33">
        <v>0</v>
      </c>
      <c r="W387" s="33">
        <v>0</v>
      </c>
      <c r="X387" s="33">
        <v>0</v>
      </c>
      <c r="Y387" s="33" t="s">
        <v>192</v>
      </c>
      <c r="Z387" s="33">
        <v>0</v>
      </c>
      <c r="AA387" s="33">
        <v>0</v>
      </c>
      <c r="AB387" s="33">
        <v>0</v>
      </c>
      <c r="AC387" s="33">
        <v>0</v>
      </c>
      <c r="AD387" s="33">
        <v>0</v>
      </c>
      <c r="AE387" s="33">
        <v>0</v>
      </c>
    </row>
    <row r="388" spans="1:31" ht="31.5" x14ac:dyDescent="0.25">
      <c r="A388" s="27" t="s">
        <v>633</v>
      </c>
      <c r="B388" s="48" t="s">
        <v>2407</v>
      </c>
      <c r="C388" s="53" t="s">
        <v>2408</v>
      </c>
      <c r="D388" s="33" t="s">
        <v>192</v>
      </c>
      <c r="E388" s="33">
        <v>0</v>
      </c>
      <c r="F388" s="33">
        <v>0</v>
      </c>
      <c r="G388" s="33">
        <v>0</v>
      </c>
      <c r="H388" s="33">
        <v>0</v>
      </c>
      <c r="I388" s="33">
        <v>0</v>
      </c>
      <c r="J388" s="33">
        <v>0</v>
      </c>
      <c r="K388" s="33" t="s">
        <v>192</v>
      </c>
      <c r="L388" s="33">
        <v>0</v>
      </c>
      <c r="M388" s="33">
        <v>0</v>
      </c>
      <c r="N388" s="33">
        <v>0</v>
      </c>
      <c r="O388" s="33">
        <v>0</v>
      </c>
      <c r="P388" s="33">
        <v>0</v>
      </c>
      <c r="Q388" s="33">
        <v>0</v>
      </c>
      <c r="R388" s="33" t="s">
        <v>192</v>
      </c>
      <c r="S388" s="33">
        <v>0</v>
      </c>
      <c r="T388" s="33">
        <v>0</v>
      </c>
      <c r="U388" s="33">
        <v>0</v>
      </c>
      <c r="V388" s="33">
        <v>0</v>
      </c>
      <c r="W388" s="33">
        <v>0</v>
      </c>
      <c r="X388" s="33">
        <v>0</v>
      </c>
      <c r="Y388" s="33" t="s">
        <v>192</v>
      </c>
      <c r="Z388" s="33">
        <v>0</v>
      </c>
      <c r="AA388" s="33">
        <v>0</v>
      </c>
      <c r="AB388" s="33">
        <v>0</v>
      </c>
      <c r="AC388" s="33">
        <v>0</v>
      </c>
      <c r="AD388" s="33">
        <v>0</v>
      </c>
      <c r="AE388" s="33">
        <v>0</v>
      </c>
    </row>
    <row r="389" spans="1:31" ht="31.5" x14ac:dyDescent="0.25">
      <c r="A389" s="27" t="s">
        <v>633</v>
      </c>
      <c r="B389" s="48" t="s">
        <v>788</v>
      </c>
      <c r="C389" s="53" t="s">
        <v>789</v>
      </c>
      <c r="D389" s="33" t="s">
        <v>192</v>
      </c>
      <c r="E389" s="33">
        <v>0</v>
      </c>
      <c r="F389" s="33">
        <v>0</v>
      </c>
      <c r="G389" s="33">
        <v>0</v>
      </c>
      <c r="H389" s="33">
        <v>0</v>
      </c>
      <c r="I389" s="33">
        <v>0</v>
      </c>
      <c r="J389" s="33">
        <v>0</v>
      </c>
      <c r="K389" s="33" t="s">
        <v>192</v>
      </c>
      <c r="L389" s="33">
        <v>0</v>
      </c>
      <c r="M389" s="33">
        <v>0</v>
      </c>
      <c r="N389" s="33">
        <v>0</v>
      </c>
      <c r="O389" s="33">
        <v>0</v>
      </c>
      <c r="P389" s="33">
        <v>0</v>
      </c>
      <c r="Q389" s="33">
        <v>0</v>
      </c>
      <c r="R389" s="33" t="s">
        <v>192</v>
      </c>
      <c r="S389" s="33">
        <v>0</v>
      </c>
      <c r="T389" s="33">
        <v>0</v>
      </c>
      <c r="U389" s="33">
        <v>0</v>
      </c>
      <c r="V389" s="33">
        <v>0</v>
      </c>
      <c r="W389" s="33">
        <v>0</v>
      </c>
      <c r="X389" s="33">
        <v>0</v>
      </c>
      <c r="Y389" s="33" t="s">
        <v>192</v>
      </c>
      <c r="Z389" s="33">
        <v>0</v>
      </c>
      <c r="AA389" s="33">
        <v>0</v>
      </c>
      <c r="AB389" s="33">
        <v>0</v>
      </c>
      <c r="AC389" s="33">
        <v>0</v>
      </c>
      <c r="AD389" s="33">
        <v>0</v>
      </c>
      <c r="AE389" s="33">
        <v>0</v>
      </c>
    </row>
    <row r="390" spans="1:31" ht="31.5" x14ac:dyDescent="0.25">
      <c r="A390" s="27" t="s">
        <v>633</v>
      </c>
      <c r="B390" s="48" t="s">
        <v>2409</v>
      </c>
      <c r="C390" s="53" t="s">
        <v>790</v>
      </c>
      <c r="D390" s="33" t="s">
        <v>192</v>
      </c>
      <c r="E390" s="33">
        <v>0</v>
      </c>
      <c r="F390" s="33">
        <v>0</v>
      </c>
      <c r="G390" s="33">
        <v>0</v>
      </c>
      <c r="H390" s="33">
        <v>0</v>
      </c>
      <c r="I390" s="33">
        <v>0</v>
      </c>
      <c r="J390" s="33">
        <v>0</v>
      </c>
      <c r="K390" s="33" t="s">
        <v>192</v>
      </c>
      <c r="L390" s="33">
        <v>0</v>
      </c>
      <c r="M390" s="33">
        <v>0</v>
      </c>
      <c r="N390" s="33">
        <v>0</v>
      </c>
      <c r="O390" s="33">
        <v>0</v>
      </c>
      <c r="P390" s="33">
        <v>0</v>
      </c>
      <c r="Q390" s="33">
        <v>0</v>
      </c>
      <c r="R390" s="33" t="s">
        <v>192</v>
      </c>
      <c r="S390" s="33">
        <v>0</v>
      </c>
      <c r="T390" s="33">
        <v>0</v>
      </c>
      <c r="U390" s="33">
        <v>0</v>
      </c>
      <c r="V390" s="33">
        <v>0</v>
      </c>
      <c r="W390" s="33">
        <v>0</v>
      </c>
      <c r="X390" s="33">
        <v>0</v>
      </c>
      <c r="Y390" s="33" t="s">
        <v>192</v>
      </c>
      <c r="Z390" s="33">
        <v>0</v>
      </c>
      <c r="AA390" s="33">
        <v>0</v>
      </c>
      <c r="AB390" s="33">
        <v>0</v>
      </c>
      <c r="AC390" s="33">
        <v>0</v>
      </c>
      <c r="AD390" s="33">
        <v>0</v>
      </c>
      <c r="AE390" s="33">
        <v>0</v>
      </c>
    </row>
    <row r="391" spans="1:31" ht="31.5" x14ac:dyDescent="0.25">
      <c r="A391" s="27" t="s">
        <v>633</v>
      </c>
      <c r="B391" s="48" t="s">
        <v>2410</v>
      </c>
      <c r="C391" s="53" t="s">
        <v>2411</v>
      </c>
      <c r="D391" s="33" t="s">
        <v>192</v>
      </c>
      <c r="E391" s="33">
        <v>0</v>
      </c>
      <c r="F391" s="33">
        <v>0</v>
      </c>
      <c r="G391" s="33">
        <v>0</v>
      </c>
      <c r="H391" s="33">
        <v>0</v>
      </c>
      <c r="I391" s="33">
        <v>0</v>
      </c>
      <c r="J391" s="33">
        <v>0</v>
      </c>
      <c r="K391" s="33" t="s">
        <v>192</v>
      </c>
      <c r="L391" s="33">
        <v>0</v>
      </c>
      <c r="M391" s="33">
        <v>0</v>
      </c>
      <c r="N391" s="33">
        <v>0</v>
      </c>
      <c r="O391" s="33">
        <v>0</v>
      </c>
      <c r="P391" s="33">
        <v>0</v>
      </c>
      <c r="Q391" s="33">
        <v>0</v>
      </c>
      <c r="R391" s="33" t="s">
        <v>192</v>
      </c>
      <c r="S391" s="33">
        <v>0</v>
      </c>
      <c r="T391" s="33">
        <v>0</v>
      </c>
      <c r="U391" s="33">
        <v>0</v>
      </c>
      <c r="V391" s="33">
        <v>0</v>
      </c>
      <c r="W391" s="33">
        <v>0</v>
      </c>
      <c r="X391" s="33">
        <v>0</v>
      </c>
      <c r="Y391" s="33" t="s">
        <v>192</v>
      </c>
      <c r="Z391" s="33">
        <v>0</v>
      </c>
      <c r="AA391" s="33">
        <v>0</v>
      </c>
      <c r="AB391" s="33">
        <v>0</v>
      </c>
      <c r="AC391" s="33">
        <v>0</v>
      </c>
      <c r="AD391" s="33">
        <v>0</v>
      </c>
      <c r="AE391" s="33">
        <v>0</v>
      </c>
    </row>
    <row r="392" spans="1:31" ht="31.5" x14ac:dyDescent="0.25">
      <c r="A392" s="27" t="s">
        <v>633</v>
      </c>
      <c r="B392" s="48" t="s">
        <v>2412</v>
      </c>
      <c r="C392" s="53" t="s">
        <v>2413</v>
      </c>
      <c r="D392" s="33" t="s">
        <v>192</v>
      </c>
      <c r="E392" s="33">
        <v>0</v>
      </c>
      <c r="F392" s="33">
        <v>0</v>
      </c>
      <c r="G392" s="33">
        <v>0</v>
      </c>
      <c r="H392" s="33">
        <v>0</v>
      </c>
      <c r="I392" s="33">
        <v>0</v>
      </c>
      <c r="J392" s="33">
        <v>0</v>
      </c>
      <c r="K392" s="33" t="s">
        <v>192</v>
      </c>
      <c r="L392" s="33">
        <v>0</v>
      </c>
      <c r="M392" s="33">
        <v>0</v>
      </c>
      <c r="N392" s="33">
        <v>0</v>
      </c>
      <c r="O392" s="33">
        <v>0</v>
      </c>
      <c r="P392" s="33">
        <v>0</v>
      </c>
      <c r="Q392" s="33">
        <v>0</v>
      </c>
      <c r="R392" s="33" t="s">
        <v>192</v>
      </c>
      <c r="S392" s="33">
        <v>0</v>
      </c>
      <c r="T392" s="33">
        <v>0</v>
      </c>
      <c r="U392" s="33">
        <v>0</v>
      </c>
      <c r="V392" s="33">
        <v>0</v>
      </c>
      <c r="W392" s="33">
        <v>0</v>
      </c>
      <c r="X392" s="33">
        <v>0</v>
      </c>
      <c r="Y392" s="33" t="s">
        <v>192</v>
      </c>
      <c r="Z392" s="33">
        <v>0</v>
      </c>
      <c r="AA392" s="33">
        <v>0</v>
      </c>
      <c r="AB392" s="33">
        <v>0</v>
      </c>
      <c r="AC392" s="33">
        <v>0</v>
      </c>
      <c r="AD392" s="33">
        <v>0</v>
      </c>
      <c r="AE392" s="33">
        <v>0</v>
      </c>
    </row>
    <row r="393" spans="1:31" ht="31.5" x14ac:dyDescent="0.25">
      <c r="A393" s="27" t="s">
        <v>633</v>
      </c>
      <c r="B393" s="48" t="s">
        <v>2414</v>
      </c>
      <c r="C393" s="53" t="s">
        <v>2415</v>
      </c>
      <c r="D393" s="33" t="s">
        <v>192</v>
      </c>
      <c r="E393" s="33">
        <v>0</v>
      </c>
      <c r="F393" s="33">
        <v>0</v>
      </c>
      <c r="G393" s="33">
        <v>0</v>
      </c>
      <c r="H393" s="33">
        <v>0</v>
      </c>
      <c r="I393" s="33">
        <v>0</v>
      </c>
      <c r="J393" s="33">
        <v>0</v>
      </c>
      <c r="K393" s="33" t="s">
        <v>192</v>
      </c>
      <c r="L393" s="33">
        <v>0</v>
      </c>
      <c r="M393" s="33">
        <v>0</v>
      </c>
      <c r="N393" s="33">
        <v>0</v>
      </c>
      <c r="O393" s="33">
        <v>0</v>
      </c>
      <c r="P393" s="33">
        <v>0</v>
      </c>
      <c r="Q393" s="33">
        <v>0</v>
      </c>
      <c r="R393" s="33" t="s">
        <v>192</v>
      </c>
      <c r="S393" s="33">
        <v>0</v>
      </c>
      <c r="T393" s="33">
        <v>0</v>
      </c>
      <c r="U393" s="33">
        <v>0</v>
      </c>
      <c r="V393" s="33">
        <v>0</v>
      </c>
      <c r="W393" s="33">
        <v>0</v>
      </c>
      <c r="X393" s="33">
        <v>0</v>
      </c>
      <c r="Y393" s="33" t="s">
        <v>192</v>
      </c>
      <c r="Z393" s="33">
        <v>0</v>
      </c>
      <c r="AA393" s="33">
        <v>0</v>
      </c>
      <c r="AB393" s="33">
        <v>0</v>
      </c>
      <c r="AC393" s="33">
        <v>0</v>
      </c>
      <c r="AD393" s="33">
        <v>0</v>
      </c>
      <c r="AE393" s="33">
        <v>0</v>
      </c>
    </row>
    <row r="394" spans="1:31" ht="31.5" x14ac:dyDescent="0.25">
      <c r="A394" s="27" t="s">
        <v>633</v>
      </c>
      <c r="B394" s="48" t="s">
        <v>2416</v>
      </c>
      <c r="C394" s="53" t="s">
        <v>2417</v>
      </c>
      <c r="D394" s="33" t="s">
        <v>192</v>
      </c>
      <c r="E394" s="33">
        <v>0</v>
      </c>
      <c r="F394" s="33">
        <v>0</v>
      </c>
      <c r="G394" s="33">
        <v>0</v>
      </c>
      <c r="H394" s="33">
        <v>0</v>
      </c>
      <c r="I394" s="33">
        <v>0</v>
      </c>
      <c r="J394" s="33">
        <v>0</v>
      </c>
      <c r="K394" s="33" t="s">
        <v>192</v>
      </c>
      <c r="L394" s="33">
        <v>0</v>
      </c>
      <c r="M394" s="33">
        <v>0</v>
      </c>
      <c r="N394" s="33">
        <v>0</v>
      </c>
      <c r="O394" s="33">
        <v>0</v>
      </c>
      <c r="P394" s="33">
        <v>0</v>
      </c>
      <c r="Q394" s="33">
        <v>0</v>
      </c>
      <c r="R394" s="33" t="s">
        <v>192</v>
      </c>
      <c r="S394" s="33">
        <v>0</v>
      </c>
      <c r="T394" s="33">
        <v>0</v>
      </c>
      <c r="U394" s="33">
        <v>0</v>
      </c>
      <c r="V394" s="33">
        <v>0</v>
      </c>
      <c r="W394" s="33">
        <v>0</v>
      </c>
      <c r="X394" s="33">
        <v>0</v>
      </c>
      <c r="Y394" s="33" t="s">
        <v>192</v>
      </c>
      <c r="Z394" s="33">
        <v>0</v>
      </c>
      <c r="AA394" s="33">
        <v>0</v>
      </c>
      <c r="AB394" s="33">
        <v>0</v>
      </c>
      <c r="AC394" s="33">
        <v>0</v>
      </c>
      <c r="AD394" s="33">
        <v>0</v>
      </c>
      <c r="AE394" s="33">
        <v>0</v>
      </c>
    </row>
    <row r="395" spans="1:31" ht="47.25" x14ac:dyDescent="0.25">
      <c r="A395" s="27" t="s">
        <v>633</v>
      </c>
      <c r="B395" s="48" t="s">
        <v>791</v>
      </c>
      <c r="C395" s="169" t="s">
        <v>792</v>
      </c>
      <c r="D395" s="33" t="s">
        <v>192</v>
      </c>
      <c r="E395" s="33">
        <v>0</v>
      </c>
      <c r="F395" s="33">
        <v>0</v>
      </c>
      <c r="G395" s="33">
        <v>0</v>
      </c>
      <c r="H395" s="33">
        <v>0</v>
      </c>
      <c r="I395" s="33">
        <v>0</v>
      </c>
      <c r="J395" s="34">
        <v>0</v>
      </c>
      <c r="K395" s="33" t="s">
        <v>192</v>
      </c>
      <c r="L395" s="33">
        <v>0</v>
      </c>
      <c r="M395" s="34">
        <v>0</v>
      </c>
      <c r="N395" s="33">
        <v>0</v>
      </c>
      <c r="O395" s="33">
        <v>0</v>
      </c>
      <c r="P395" s="33">
        <v>0</v>
      </c>
      <c r="Q395" s="34">
        <v>0</v>
      </c>
      <c r="R395" s="33" t="s">
        <v>192</v>
      </c>
      <c r="S395" s="33">
        <v>0</v>
      </c>
      <c r="T395" s="34">
        <v>0</v>
      </c>
      <c r="U395" s="33">
        <v>0</v>
      </c>
      <c r="V395" s="33">
        <v>0</v>
      </c>
      <c r="W395" s="33">
        <v>0</v>
      </c>
      <c r="X395" s="34">
        <v>0</v>
      </c>
      <c r="Y395" s="33" t="s">
        <v>192</v>
      </c>
      <c r="Z395" s="33">
        <v>0</v>
      </c>
      <c r="AA395" s="33">
        <v>0</v>
      </c>
      <c r="AB395" s="33">
        <v>0</v>
      </c>
      <c r="AC395" s="33">
        <v>0</v>
      </c>
      <c r="AD395" s="33">
        <v>0</v>
      </c>
      <c r="AE395" s="34">
        <v>0</v>
      </c>
    </row>
    <row r="396" spans="1:31" ht="31.5" x14ac:dyDescent="0.25">
      <c r="A396" s="27" t="s">
        <v>633</v>
      </c>
      <c r="B396" s="48" t="s">
        <v>2418</v>
      </c>
      <c r="C396" s="53" t="s">
        <v>2419</v>
      </c>
      <c r="D396" s="33" t="s">
        <v>192</v>
      </c>
      <c r="E396" s="33">
        <v>0</v>
      </c>
      <c r="F396" s="33">
        <v>0</v>
      </c>
      <c r="G396" s="33">
        <v>0</v>
      </c>
      <c r="H396" s="33">
        <v>0</v>
      </c>
      <c r="I396" s="33">
        <v>0</v>
      </c>
      <c r="J396" s="33">
        <v>0</v>
      </c>
      <c r="K396" s="33" t="s">
        <v>192</v>
      </c>
      <c r="L396" s="33">
        <v>0</v>
      </c>
      <c r="M396" s="33">
        <v>0</v>
      </c>
      <c r="N396" s="33">
        <v>0</v>
      </c>
      <c r="O396" s="33">
        <v>0</v>
      </c>
      <c r="P396" s="33">
        <v>0</v>
      </c>
      <c r="Q396" s="33">
        <v>0</v>
      </c>
      <c r="R396" s="33" t="s">
        <v>192</v>
      </c>
      <c r="S396" s="33">
        <v>0</v>
      </c>
      <c r="T396" s="33">
        <v>0</v>
      </c>
      <c r="U396" s="33">
        <v>0</v>
      </c>
      <c r="V396" s="33">
        <v>0</v>
      </c>
      <c r="W396" s="33">
        <v>0</v>
      </c>
      <c r="X396" s="33">
        <v>0</v>
      </c>
      <c r="Y396" s="33" t="s">
        <v>192</v>
      </c>
      <c r="Z396" s="33">
        <v>0</v>
      </c>
      <c r="AA396" s="33">
        <v>0</v>
      </c>
      <c r="AB396" s="33">
        <v>0</v>
      </c>
      <c r="AC396" s="33">
        <v>0</v>
      </c>
      <c r="AD396" s="33">
        <v>0</v>
      </c>
      <c r="AE396" s="33">
        <v>0</v>
      </c>
    </row>
    <row r="397" spans="1:31" ht="31.5" x14ac:dyDescent="0.25">
      <c r="A397" s="27" t="s">
        <v>633</v>
      </c>
      <c r="B397" s="48" t="s">
        <v>2420</v>
      </c>
      <c r="C397" s="53" t="s">
        <v>2421</v>
      </c>
      <c r="D397" s="33" t="s">
        <v>192</v>
      </c>
      <c r="E397" s="33">
        <v>0</v>
      </c>
      <c r="F397" s="33">
        <v>0</v>
      </c>
      <c r="G397" s="33">
        <v>0</v>
      </c>
      <c r="H397" s="33">
        <v>0</v>
      </c>
      <c r="I397" s="33">
        <v>0</v>
      </c>
      <c r="J397" s="33">
        <v>0</v>
      </c>
      <c r="K397" s="33" t="s">
        <v>192</v>
      </c>
      <c r="L397" s="33">
        <v>0</v>
      </c>
      <c r="M397" s="33">
        <v>0</v>
      </c>
      <c r="N397" s="33">
        <v>0</v>
      </c>
      <c r="O397" s="33">
        <v>0</v>
      </c>
      <c r="P397" s="33">
        <v>0</v>
      </c>
      <c r="Q397" s="33">
        <v>0</v>
      </c>
      <c r="R397" s="33" t="s">
        <v>192</v>
      </c>
      <c r="S397" s="33">
        <v>0</v>
      </c>
      <c r="T397" s="33">
        <v>0</v>
      </c>
      <c r="U397" s="33">
        <v>0</v>
      </c>
      <c r="V397" s="33">
        <v>0</v>
      </c>
      <c r="W397" s="33">
        <v>0</v>
      </c>
      <c r="X397" s="33">
        <v>0</v>
      </c>
      <c r="Y397" s="33" t="s">
        <v>192</v>
      </c>
      <c r="Z397" s="33">
        <v>0</v>
      </c>
      <c r="AA397" s="33">
        <v>0</v>
      </c>
      <c r="AB397" s="33">
        <v>0</v>
      </c>
      <c r="AC397" s="33">
        <v>0</v>
      </c>
      <c r="AD397" s="33">
        <v>0</v>
      </c>
      <c r="AE397" s="33">
        <v>0</v>
      </c>
    </row>
    <row r="398" spans="1:31" ht="31.5" x14ac:dyDescent="0.25">
      <c r="A398" s="27" t="s">
        <v>633</v>
      </c>
      <c r="B398" s="48" t="s">
        <v>2422</v>
      </c>
      <c r="C398" s="53" t="s">
        <v>2423</v>
      </c>
      <c r="D398" s="33" t="s">
        <v>192</v>
      </c>
      <c r="E398" s="33">
        <v>0</v>
      </c>
      <c r="F398" s="33">
        <v>0</v>
      </c>
      <c r="G398" s="33">
        <v>0</v>
      </c>
      <c r="H398" s="33">
        <v>0</v>
      </c>
      <c r="I398" s="33">
        <v>0</v>
      </c>
      <c r="J398" s="33">
        <v>0</v>
      </c>
      <c r="K398" s="33" t="s">
        <v>192</v>
      </c>
      <c r="L398" s="33">
        <v>0</v>
      </c>
      <c r="M398" s="33">
        <v>0</v>
      </c>
      <c r="N398" s="33">
        <v>0</v>
      </c>
      <c r="O398" s="33">
        <v>0</v>
      </c>
      <c r="P398" s="33">
        <v>0</v>
      </c>
      <c r="Q398" s="33">
        <v>0</v>
      </c>
      <c r="R398" s="33" t="s">
        <v>192</v>
      </c>
      <c r="S398" s="33">
        <v>0</v>
      </c>
      <c r="T398" s="33">
        <v>0</v>
      </c>
      <c r="U398" s="33">
        <v>0</v>
      </c>
      <c r="V398" s="33">
        <v>0</v>
      </c>
      <c r="W398" s="33">
        <v>0</v>
      </c>
      <c r="X398" s="33">
        <v>0</v>
      </c>
      <c r="Y398" s="33" t="s">
        <v>192</v>
      </c>
      <c r="Z398" s="33">
        <v>0</v>
      </c>
      <c r="AA398" s="33">
        <v>0</v>
      </c>
      <c r="AB398" s="33">
        <v>0</v>
      </c>
      <c r="AC398" s="33">
        <v>0</v>
      </c>
      <c r="AD398" s="33">
        <v>0</v>
      </c>
      <c r="AE398" s="33">
        <v>0</v>
      </c>
    </row>
    <row r="399" spans="1:31" ht="63" x14ac:dyDescent="0.25">
      <c r="A399" s="27" t="s">
        <v>633</v>
      </c>
      <c r="B399" s="48" t="s">
        <v>793</v>
      </c>
      <c r="C399" s="169" t="s">
        <v>794</v>
      </c>
      <c r="D399" s="33" t="s">
        <v>192</v>
      </c>
      <c r="E399" s="33">
        <v>0</v>
      </c>
      <c r="F399" s="33">
        <v>0</v>
      </c>
      <c r="G399" s="33">
        <v>0</v>
      </c>
      <c r="H399" s="33">
        <v>0</v>
      </c>
      <c r="I399" s="33">
        <v>0</v>
      </c>
      <c r="J399" s="34">
        <v>0</v>
      </c>
      <c r="K399" s="33" t="s">
        <v>192</v>
      </c>
      <c r="L399" s="33">
        <v>0</v>
      </c>
      <c r="M399" s="34">
        <v>0</v>
      </c>
      <c r="N399" s="33">
        <v>0</v>
      </c>
      <c r="O399" s="33">
        <v>0</v>
      </c>
      <c r="P399" s="33">
        <v>0</v>
      </c>
      <c r="Q399" s="34">
        <v>0</v>
      </c>
      <c r="R399" s="33" t="s">
        <v>192</v>
      </c>
      <c r="S399" s="33">
        <v>0</v>
      </c>
      <c r="T399" s="34">
        <v>0</v>
      </c>
      <c r="U399" s="33">
        <v>0</v>
      </c>
      <c r="V399" s="33">
        <v>0</v>
      </c>
      <c r="W399" s="33">
        <v>0</v>
      </c>
      <c r="X399" s="34">
        <v>0</v>
      </c>
      <c r="Y399" s="33" t="s">
        <v>192</v>
      </c>
      <c r="Z399" s="33">
        <v>0</v>
      </c>
      <c r="AA399" s="33">
        <v>0</v>
      </c>
      <c r="AB399" s="33">
        <v>0</v>
      </c>
      <c r="AC399" s="33">
        <v>0</v>
      </c>
      <c r="AD399" s="33">
        <v>0</v>
      </c>
      <c r="AE399" s="34">
        <v>0</v>
      </c>
    </row>
    <row r="400" spans="1:31" ht="31.5" x14ac:dyDescent="0.25">
      <c r="A400" s="27" t="s">
        <v>633</v>
      </c>
      <c r="B400" s="48" t="s">
        <v>2424</v>
      </c>
      <c r="C400" s="53" t="s">
        <v>2425</v>
      </c>
      <c r="D400" s="33" t="s">
        <v>192</v>
      </c>
      <c r="E400" s="33">
        <v>0</v>
      </c>
      <c r="F400" s="33">
        <v>0</v>
      </c>
      <c r="G400" s="33">
        <v>0</v>
      </c>
      <c r="H400" s="33">
        <v>0</v>
      </c>
      <c r="I400" s="33">
        <v>0</v>
      </c>
      <c r="J400" s="33">
        <v>0</v>
      </c>
      <c r="K400" s="33" t="s">
        <v>192</v>
      </c>
      <c r="L400" s="33">
        <v>0</v>
      </c>
      <c r="M400" s="33">
        <v>0</v>
      </c>
      <c r="N400" s="33">
        <v>0</v>
      </c>
      <c r="O400" s="33">
        <v>0</v>
      </c>
      <c r="P400" s="33">
        <v>0</v>
      </c>
      <c r="Q400" s="33">
        <v>0</v>
      </c>
      <c r="R400" s="33" t="s">
        <v>192</v>
      </c>
      <c r="S400" s="33">
        <v>0</v>
      </c>
      <c r="T400" s="33">
        <v>0</v>
      </c>
      <c r="U400" s="33">
        <v>0</v>
      </c>
      <c r="V400" s="33">
        <v>0</v>
      </c>
      <c r="W400" s="33">
        <v>0</v>
      </c>
      <c r="X400" s="33">
        <v>0</v>
      </c>
      <c r="Y400" s="33" t="s">
        <v>192</v>
      </c>
      <c r="Z400" s="33">
        <v>0</v>
      </c>
      <c r="AA400" s="33">
        <v>0</v>
      </c>
      <c r="AB400" s="33">
        <v>0</v>
      </c>
      <c r="AC400" s="33">
        <v>0</v>
      </c>
      <c r="AD400" s="33">
        <v>0</v>
      </c>
      <c r="AE400" s="33">
        <v>0</v>
      </c>
    </row>
    <row r="401" spans="1:31" ht="31.5" x14ac:dyDescent="0.25">
      <c r="A401" s="27" t="s">
        <v>633</v>
      </c>
      <c r="B401" s="48" t="s">
        <v>2426</v>
      </c>
      <c r="C401" s="53" t="s">
        <v>2427</v>
      </c>
      <c r="D401" s="33" t="s">
        <v>192</v>
      </c>
      <c r="E401" s="33">
        <v>0</v>
      </c>
      <c r="F401" s="33">
        <v>0</v>
      </c>
      <c r="G401" s="33">
        <v>0</v>
      </c>
      <c r="H401" s="33">
        <v>0</v>
      </c>
      <c r="I401" s="33">
        <v>0</v>
      </c>
      <c r="J401" s="33">
        <v>0</v>
      </c>
      <c r="K401" s="33" t="s">
        <v>192</v>
      </c>
      <c r="L401" s="33">
        <v>0</v>
      </c>
      <c r="M401" s="33">
        <v>0</v>
      </c>
      <c r="N401" s="33">
        <v>0</v>
      </c>
      <c r="O401" s="33">
        <v>0</v>
      </c>
      <c r="P401" s="33">
        <v>0</v>
      </c>
      <c r="Q401" s="33">
        <v>0</v>
      </c>
      <c r="R401" s="33" t="s">
        <v>192</v>
      </c>
      <c r="S401" s="33">
        <v>0</v>
      </c>
      <c r="T401" s="33">
        <v>0</v>
      </c>
      <c r="U401" s="33">
        <v>0</v>
      </c>
      <c r="V401" s="33">
        <v>0</v>
      </c>
      <c r="W401" s="33">
        <v>0</v>
      </c>
      <c r="X401" s="33">
        <v>0</v>
      </c>
      <c r="Y401" s="33" t="s">
        <v>192</v>
      </c>
      <c r="Z401" s="33">
        <v>0</v>
      </c>
      <c r="AA401" s="33">
        <v>0</v>
      </c>
      <c r="AB401" s="33">
        <v>0</v>
      </c>
      <c r="AC401" s="33">
        <v>0</v>
      </c>
      <c r="AD401" s="33">
        <v>0</v>
      </c>
      <c r="AE401" s="33">
        <v>0</v>
      </c>
    </row>
    <row r="402" spans="1:31" ht="31.5" x14ac:dyDescent="0.25">
      <c r="A402" s="27" t="s">
        <v>633</v>
      </c>
      <c r="B402" s="48" t="s">
        <v>2428</v>
      </c>
      <c r="C402" s="53" t="s">
        <v>2429</v>
      </c>
      <c r="D402" s="33" t="s">
        <v>192</v>
      </c>
      <c r="E402" s="33">
        <v>0</v>
      </c>
      <c r="F402" s="33">
        <v>0</v>
      </c>
      <c r="G402" s="33">
        <v>0</v>
      </c>
      <c r="H402" s="33">
        <v>0</v>
      </c>
      <c r="I402" s="33">
        <v>0</v>
      </c>
      <c r="J402" s="33">
        <v>0</v>
      </c>
      <c r="K402" s="33" t="s">
        <v>192</v>
      </c>
      <c r="L402" s="33">
        <v>0</v>
      </c>
      <c r="M402" s="33">
        <v>0</v>
      </c>
      <c r="N402" s="33">
        <v>0</v>
      </c>
      <c r="O402" s="33">
        <v>0</v>
      </c>
      <c r="P402" s="33">
        <v>0</v>
      </c>
      <c r="Q402" s="33">
        <v>0</v>
      </c>
      <c r="R402" s="33" t="s">
        <v>192</v>
      </c>
      <c r="S402" s="33">
        <v>0</v>
      </c>
      <c r="T402" s="33">
        <v>0</v>
      </c>
      <c r="U402" s="33">
        <v>0</v>
      </c>
      <c r="V402" s="33">
        <v>0</v>
      </c>
      <c r="W402" s="33">
        <v>0</v>
      </c>
      <c r="X402" s="33">
        <v>0</v>
      </c>
      <c r="Y402" s="33" t="s">
        <v>192</v>
      </c>
      <c r="Z402" s="33">
        <v>0</v>
      </c>
      <c r="AA402" s="33">
        <v>0</v>
      </c>
      <c r="AB402" s="33">
        <v>0</v>
      </c>
      <c r="AC402" s="33">
        <v>0</v>
      </c>
      <c r="AD402" s="33">
        <v>0</v>
      </c>
      <c r="AE402" s="33">
        <v>0</v>
      </c>
    </row>
    <row r="403" spans="1:31" ht="31.5" x14ac:dyDescent="0.25">
      <c r="A403" s="27" t="s">
        <v>633</v>
      </c>
      <c r="B403" s="48" t="s">
        <v>2430</v>
      </c>
      <c r="C403" s="53" t="s">
        <v>2431</v>
      </c>
      <c r="D403" s="33" t="s">
        <v>192</v>
      </c>
      <c r="E403" s="33">
        <v>0</v>
      </c>
      <c r="F403" s="33">
        <v>0</v>
      </c>
      <c r="G403" s="33">
        <v>0</v>
      </c>
      <c r="H403" s="33">
        <v>0</v>
      </c>
      <c r="I403" s="33">
        <v>0</v>
      </c>
      <c r="J403" s="33">
        <v>0</v>
      </c>
      <c r="K403" s="33" t="s">
        <v>192</v>
      </c>
      <c r="L403" s="33">
        <v>0</v>
      </c>
      <c r="M403" s="33">
        <v>0</v>
      </c>
      <c r="N403" s="33">
        <v>0</v>
      </c>
      <c r="O403" s="33">
        <v>0</v>
      </c>
      <c r="P403" s="33">
        <v>0</v>
      </c>
      <c r="Q403" s="33">
        <v>0</v>
      </c>
      <c r="R403" s="33" t="s">
        <v>192</v>
      </c>
      <c r="S403" s="33">
        <v>0</v>
      </c>
      <c r="T403" s="33">
        <v>0</v>
      </c>
      <c r="U403" s="33">
        <v>0</v>
      </c>
      <c r="V403" s="33">
        <v>0</v>
      </c>
      <c r="W403" s="33">
        <v>0</v>
      </c>
      <c r="X403" s="33">
        <v>0</v>
      </c>
      <c r="Y403" s="33" t="s">
        <v>192</v>
      </c>
      <c r="Z403" s="33">
        <v>0</v>
      </c>
      <c r="AA403" s="33">
        <v>0</v>
      </c>
      <c r="AB403" s="33">
        <v>0</v>
      </c>
      <c r="AC403" s="33">
        <v>0</v>
      </c>
      <c r="AD403" s="33">
        <v>0</v>
      </c>
      <c r="AE403" s="33">
        <v>0</v>
      </c>
    </row>
    <row r="404" spans="1:31" ht="31.5" x14ac:dyDescent="0.25">
      <c r="A404" s="27" t="s">
        <v>633</v>
      </c>
      <c r="B404" s="48" t="s">
        <v>2432</v>
      </c>
      <c r="C404" s="53" t="s">
        <v>2433</v>
      </c>
      <c r="D404" s="33" t="s">
        <v>192</v>
      </c>
      <c r="E404" s="33">
        <v>0</v>
      </c>
      <c r="F404" s="33">
        <v>0</v>
      </c>
      <c r="G404" s="33">
        <v>0</v>
      </c>
      <c r="H404" s="33">
        <v>0</v>
      </c>
      <c r="I404" s="33">
        <v>0</v>
      </c>
      <c r="J404" s="33">
        <v>0</v>
      </c>
      <c r="K404" s="33" t="s">
        <v>192</v>
      </c>
      <c r="L404" s="33">
        <v>0</v>
      </c>
      <c r="M404" s="33">
        <v>0</v>
      </c>
      <c r="N404" s="33">
        <v>0</v>
      </c>
      <c r="O404" s="33">
        <v>0</v>
      </c>
      <c r="P404" s="33">
        <v>0</v>
      </c>
      <c r="Q404" s="33">
        <v>0</v>
      </c>
      <c r="R404" s="33" t="s">
        <v>192</v>
      </c>
      <c r="S404" s="33">
        <v>0</v>
      </c>
      <c r="T404" s="33">
        <v>0</v>
      </c>
      <c r="U404" s="33">
        <v>0</v>
      </c>
      <c r="V404" s="33">
        <v>0</v>
      </c>
      <c r="W404" s="33">
        <v>0</v>
      </c>
      <c r="X404" s="33">
        <v>0</v>
      </c>
      <c r="Y404" s="33" t="s">
        <v>192</v>
      </c>
      <c r="Z404" s="33">
        <v>0</v>
      </c>
      <c r="AA404" s="33">
        <v>0</v>
      </c>
      <c r="AB404" s="33">
        <v>0</v>
      </c>
      <c r="AC404" s="33">
        <v>0</v>
      </c>
      <c r="AD404" s="33">
        <v>0</v>
      </c>
      <c r="AE404" s="33">
        <v>0</v>
      </c>
    </row>
    <row r="405" spans="1:31" ht="31.5" x14ac:dyDescent="0.25">
      <c r="A405" s="27" t="s">
        <v>633</v>
      </c>
      <c r="B405" s="48" t="s">
        <v>2434</v>
      </c>
      <c r="C405" s="53" t="s">
        <v>2435</v>
      </c>
      <c r="D405" s="33" t="s">
        <v>192</v>
      </c>
      <c r="E405" s="33">
        <v>0</v>
      </c>
      <c r="F405" s="33">
        <v>0</v>
      </c>
      <c r="G405" s="33">
        <v>0</v>
      </c>
      <c r="H405" s="33">
        <v>0</v>
      </c>
      <c r="I405" s="33">
        <v>0</v>
      </c>
      <c r="J405" s="33">
        <v>0</v>
      </c>
      <c r="K405" s="33" t="s">
        <v>192</v>
      </c>
      <c r="L405" s="33">
        <v>0</v>
      </c>
      <c r="M405" s="33">
        <v>0</v>
      </c>
      <c r="N405" s="33">
        <v>0</v>
      </c>
      <c r="O405" s="33">
        <v>0</v>
      </c>
      <c r="P405" s="33">
        <v>0</v>
      </c>
      <c r="Q405" s="33">
        <v>0</v>
      </c>
      <c r="R405" s="33" t="s">
        <v>192</v>
      </c>
      <c r="S405" s="33">
        <v>0</v>
      </c>
      <c r="T405" s="33">
        <v>0</v>
      </c>
      <c r="U405" s="33">
        <v>0</v>
      </c>
      <c r="V405" s="33">
        <v>0</v>
      </c>
      <c r="W405" s="33">
        <v>0</v>
      </c>
      <c r="X405" s="33">
        <v>0</v>
      </c>
      <c r="Y405" s="33" t="s">
        <v>192</v>
      </c>
      <c r="Z405" s="33">
        <v>0</v>
      </c>
      <c r="AA405" s="33">
        <v>0</v>
      </c>
      <c r="AB405" s="33">
        <v>0</v>
      </c>
      <c r="AC405" s="33">
        <v>0</v>
      </c>
      <c r="AD405" s="33">
        <v>0</v>
      </c>
      <c r="AE405" s="33">
        <v>0</v>
      </c>
    </row>
    <row r="406" spans="1:31" ht="63" x14ac:dyDescent="0.25">
      <c r="A406" s="27" t="s">
        <v>633</v>
      </c>
      <c r="B406" s="48" t="s">
        <v>795</v>
      </c>
      <c r="C406" s="169" t="s">
        <v>796</v>
      </c>
      <c r="D406" s="33" t="s">
        <v>192</v>
      </c>
      <c r="E406" s="33">
        <v>0</v>
      </c>
      <c r="F406" s="33">
        <v>0</v>
      </c>
      <c r="G406" s="33">
        <v>0</v>
      </c>
      <c r="H406" s="33">
        <v>0</v>
      </c>
      <c r="I406" s="33">
        <v>0</v>
      </c>
      <c r="J406" s="34">
        <v>0</v>
      </c>
      <c r="K406" s="33" t="s">
        <v>192</v>
      </c>
      <c r="L406" s="33">
        <v>0</v>
      </c>
      <c r="M406" s="34">
        <v>0</v>
      </c>
      <c r="N406" s="33">
        <v>0</v>
      </c>
      <c r="O406" s="33">
        <v>0</v>
      </c>
      <c r="P406" s="33">
        <v>0</v>
      </c>
      <c r="Q406" s="34">
        <v>0</v>
      </c>
      <c r="R406" s="33" t="s">
        <v>192</v>
      </c>
      <c r="S406" s="33">
        <v>0</v>
      </c>
      <c r="T406" s="34">
        <v>0</v>
      </c>
      <c r="U406" s="33">
        <v>0</v>
      </c>
      <c r="V406" s="33">
        <v>0</v>
      </c>
      <c r="W406" s="33">
        <v>0</v>
      </c>
      <c r="X406" s="34">
        <v>0</v>
      </c>
      <c r="Y406" s="33" t="s">
        <v>192</v>
      </c>
      <c r="Z406" s="33">
        <v>0</v>
      </c>
      <c r="AA406" s="33">
        <v>0</v>
      </c>
      <c r="AB406" s="33">
        <v>0</v>
      </c>
      <c r="AC406" s="33">
        <v>0</v>
      </c>
      <c r="AD406" s="33">
        <v>0</v>
      </c>
      <c r="AE406" s="34">
        <v>0</v>
      </c>
    </row>
    <row r="407" spans="1:31" ht="31.5" x14ac:dyDescent="0.25">
      <c r="A407" s="27" t="s">
        <v>633</v>
      </c>
      <c r="B407" s="48" t="s">
        <v>2436</v>
      </c>
      <c r="C407" s="53" t="s">
        <v>2437</v>
      </c>
      <c r="D407" s="33" t="s">
        <v>192</v>
      </c>
      <c r="E407" s="33">
        <v>0</v>
      </c>
      <c r="F407" s="33">
        <v>0</v>
      </c>
      <c r="G407" s="33">
        <v>0</v>
      </c>
      <c r="H407" s="33">
        <v>0</v>
      </c>
      <c r="I407" s="33">
        <v>0</v>
      </c>
      <c r="J407" s="33">
        <v>0</v>
      </c>
      <c r="K407" s="33" t="s">
        <v>192</v>
      </c>
      <c r="L407" s="33">
        <v>0</v>
      </c>
      <c r="M407" s="33">
        <v>0</v>
      </c>
      <c r="N407" s="33">
        <v>0</v>
      </c>
      <c r="O407" s="33">
        <v>0</v>
      </c>
      <c r="P407" s="33">
        <v>0</v>
      </c>
      <c r="Q407" s="33">
        <v>0</v>
      </c>
      <c r="R407" s="33" t="s">
        <v>192</v>
      </c>
      <c r="S407" s="33">
        <v>0</v>
      </c>
      <c r="T407" s="33">
        <v>0</v>
      </c>
      <c r="U407" s="33">
        <v>0</v>
      </c>
      <c r="V407" s="33">
        <v>0</v>
      </c>
      <c r="W407" s="33">
        <v>0</v>
      </c>
      <c r="X407" s="33">
        <v>0</v>
      </c>
      <c r="Y407" s="33" t="s">
        <v>192</v>
      </c>
      <c r="Z407" s="33">
        <v>0</v>
      </c>
      <c r="AA407" s="33">
        <v>0</v>
      </c>
      <c r="AB407" s="33">
        <v>0</v>
      </c>
      <c r="AC407" s="33">
        <v>0</v>
      </c>
      <c r="AD407" s="33">
        <v>0</v>
      </c>
      <c r="AE407" s="33">
        <v>0</v>
      </c>
    </row>
    <row r="408" spans="1:31" ht="31.5" x14ac:dyDescent="0.25">
      <c r="A408" s="27" t="s">
        <v>633</v>
      </c>
      <c r="B408" s="48" t="s">
        <v>2438</v>
      </c>
      <c r="C408" s="53" t="s">
        <v>2439</v>
      </c>
      <c r="D408" s="33" t="s">
        <v>192</v>
      </c>
      <c r="E408" s="33">
        <v>0</v>
      </c>
      <c r="F408" s="33">
        <v>0</v>
      </c>
      <c r="G408" s="33">
        <v>0</v>
      </c>
      <c r="H408" s="33">
        <v>0</v>
      </c>
      <c r="I408" s="33">
        <v>0</v>
      </c>
      <c r="J408" s="33">
        <v>0</v>
      </c>
      <c r="K408" s="33" t="s">
        <v>192</v>
      </c>
      <c r="L408" s="33">
        <v>0</v>
      </c>
      <c r="M408" s="33">
        <v>0</v>
      </c>
      <c r="N408" s="33">
        <v>0</v>
      </c>
      <c r="O408" s="33">
        <v>0</v>
      </c>
      <c r="P408" s="33">
        <v>0</v>
      </c>
      <c r="Q408" s="33">
        <v>0</v>
      </c>
      <c r="R408" s="33" t="s">
        <v>192</v>
      </c>
      <c r="S408" s="33">
        <v>0</v>
      </c>
      <c r="T408" s="33">
        <v>0</v>
      </c>
      <c r="U408" s="33">
        <v>0</v>
      </c>
      <c r="V408" s="33">
        <v>0</v>
      </c>
      <c r="W408" s="33">
        <v>0</v>
      </c>
      <c r="X408" s="33">
        <v>0</v>
      </c>
      <c r="Y408" s="33" t="s">
        <v>192</v>
      </c>
      <c r="Z408" s="33">
        <v>0</v>
      </c>
      <c r="AA408" s="33">
        <v>0</v>
      </c>
      <c r="AB408" s="33">
        <v>0</v>
      </c>
      <c r="AC408" s="33">
        <v>0</v>
      </c>
      <c r="AD408" s="33">
        <v>0</v>
      </c>
      <c r="AE408" s="33">
        <v>0</v>
      </c>
    </row>
    <row r="409" spans="1:31" ht="31.5" x14ac:dyDescent="0.25">
      <c r="A409" s="27" t="s">
        <v>633</v>
      </c>
      <c r="B409" s="48" t="s">
        <v>2440</v>
      </c>
      <c r="C409" s="53" t="s">
        <v>2441</v>
      </c>
      <c r="D409" s="33" t="s">
        <v>192</v>
      </c>
      <c r="E409" s="33">
        <v>0</v>
      </c>
      <c r="F409" s="33">
        <v>0</v>
      </c>
      <c r="G409" s="33">
        <v>0</v>
      </c>
      <c r="H409" s="33">
        <v>0</v>
      </c>
      <c r="I409" s="33">
        <v>0</v>
      </c>
      <c r="J409" s="33">
        <v>0</v>
      </c>
      <c r="K409" s="33" t="s">
        <v>192</v>
      </c>
      <c r="L409" s="33">
        <v>0</v>
      </c>
      <c r="M409" s="33">
        <v>0</v>
      </c>
      <c r="N409" s="33">
        <v>0</v>
      </c>
      <c r="O409" s="33">
        <v>0</v>
      </c>
      <c r="P409" s="33">
        <v>0</v>
      </c>
      <c r="Q409" s="33">
        <v>0</v>
      </c>
      <c r="R409" s="33" t="s">
        <v>192</v>
      </c>
      <c r="S409" s="33">
        <v>0</v>
      </c>
      <c r="T409" s="33">
        <v>0</v>
      </c>
      <c r="U409" s="33">
        <v>0</v>
      </c>
      <c r="V409" s="33">
        <v>0</v>
      </c>
      <c r="W409" s="33">
        <v>0</v>
      </c>
      <c r="X409" s="33">
        <v>0</v>
      </c>
      <c r="Y409" s="33" t="s">
        <v>192</v>
      </c>
      <c r="Z409" s="33">
        <v>0</v>
      </c>
      <c r="AA409" s="33">
        <v>0</v>
      </c>
      <c r="AB409" s="33">
        <v>0</v>
      </c>
      <c r="AC409" s="33">
        <v>0</v>
      </c>
      <c r="AD409" s="33">
        <v>0</v>
      </c>
      <c r="AE409" s="33">
        <v>0</v>
      </c>
    </row>
    <row r="410" spans="1:31" ht="31.5" x14ac:dyDescent="0.25">
      <c r="A410" s="27" t="s">
        <v>633</v>
      </c>
      <c r="B410" s="48" t="s">
        <v>2442</v>
      </c>
      <c r="C410" s="53" t="s">
        <v>2443</v>
      </c>
      <c r="D410" s="33" t="s">
        <v>192</v>
      </c>
      <c r="E410" s="33">
        <v>0</v>
      </c>
      <c r="F410" s="33">
        <v>0</v>
      </c>
      <c r="G410" s="33">
        <v>0</v>
      </c>
      <c r="H410" s="33">
        <v>0</v>
      </c>
      <c r="I410" s="33">
        <v>0</v>
      </c>
      <c r="J410" s="33">
        <v>0</v>
      </c>
      <c r="K410" s="33" t="s">
        <v>192</v>
      </c>
      <c r="L410" s="33">
        <v>0</v>
      </c>
      <c r="M410" s="33">
        <v>0</v>
      </c>
      <c r="N410" s="33">
        <v>0</v>
      </c>
      <c r="O410" s="33">
        <v>0</v>
      </c>
      <c r="P410" s="33">
        <v>0</v>
      </c>
      <c r="Q410" s="33">
        <v>0</v>
      </c>
      <c r="R410" s="33" t="s">
        <v>192</v>
      </c>
      <c r="S410" s="33">
        <v>0</v>
      </c>
      <c r="T410" s="33">
        <v>0</v>
      </c>
      <c r="U410" s="33">
        <v>0</v>
      </c>
      <c r="V410" s="33">
        <v>0</v>
      </c>
      <c r="W410" s="33">
        <v>0</v>
      </c>
      <c r="X410" s="33">
        <v>0</v>
      </c>
      <c r="Y410" s="33" t="s">
        <v>192</v>
      </c>
      <c r="Z410" s="33">
        <v>0</v>
      </c>
      <c r="AA410" s="33">
        <v>0</v>
      </c>
      <c r="AB410" s="33">
        <v>0</v>
      </c>
      <c r="AC410" s="33">
        <v>0</v>
      </c>
      <c r="AD410" s="33">
        <v>0</v>
      </c>
      <c r="AE410" s="33">
        <v>0</v>
      </c>
    </row>
    <row r="411" spans="1:31" ht="31.5" x14ac:dyDescent="0.25">
      <c r="A411" s="27" t="s">
        <v>633</v>
      </c>
      <c r="B411" s="48" t="s">
        <v>797</v>
      </c>
      <c r="C411" s="169" t="s">
        <v>798</v>
      </c>
      <c r="D411" s="33" t="s">
        <v>192</v>
      </c>
      <c r="E411" s="33">
        <v>0</v>
      </c>
      <c r="F411" s="33">
        <v>0</v>
      </c>
      <c r="G411" s="33">
        <v>0</v>
      </c>
      <c r="H411" s="33">
        <v>0</v>
      </c>
      <c r="I411" s="33">
        <v>0</v>
      </c>
      <c r="J411" s="34">
        <v>0</v>
      </c>
      <c r="K411" s="33" t="s">
        <v>192</v>
      </c>
      <c r="L411" s="33">
        <v>0</v>
      </c>
      <c r="M411" s="34">
        <v>0</v>
      </c>
      <c r="N411" s="33">
        <v>0</v>
      </c>
      <c r="O411" s="33">
        <v>0</v>
      </c>
      <c r="P411" s="33">
        <v>0</v>
      </c>
      <c r="Q411" s="34">
        <v>0</v>
      </c>
      <c r="R411" s="33" t="s">
        <v>192</v>
      </c>
      <c r="S411" s="33">
        <v>0</v>
      </c>
      <c r="T411" s="34">
        <v>0</v>
      </c>
      <c r="U411" s="33">
        <v>0</v>
      </c>
      <c r="V411" s="33">
        <v>0</v>
      </c>
      <c r="W411" s="33">
        <v>0</v>
      </c>
      <c r="X411" s="34">
        <v>0</v>
      </c>
      <c r="Y411" s="33" t="s">
        <v>192</v>
      </c>
      <c r="Z411" s="33">
        <v>0</v>
      </c>
      <c r="AA411" s="33">
        <v>0</v>
      </c>
      <c r="AB411" s="33">
        <v>0</v>
      </c>
      <c r="AC411" s="33">
        <v>0</v>
      </c>
      <c r="AD411" s="33">
        <v>0</v>
      </c>
      <c r="AE411" s="34">
        <v>0</v>
      </c>
    </row>
    <row r="412" spans="1:31" ht="31.5" x14ac:dyDescent="0.25">
      <c r="A412" s="27" t="s">
        <v>633</v>
      </c>
      <c r="B412" s="48" t="s">
        <v>2444</v>
      </c>
      <c r="C412" s="53" t="s">
        <v>2445</v>
      </c>
      <c r="D412" s="33" t="s">
        <v>192</v>
      </c>
      <c r="E412" s="33">
        <v>0</v>
      </c>
      <c r="F412" s="33">
        <v>0</v>
      </c>
      <c r="G412" s="33">
        <v>0</v>
      </c>
      <c r="H412" s="33">
        <v>0</v>
      </c>
      <c r="I412" s="33">
        <v>0</v>
      </c>
      <c r="J412" s="33">
        <v>0</v>
      </c>
      <c r="K412" s="33" t="s">
        <v>192</v>
      </c>
      <c r="L412" s="33">
        <v>0</v>
      </c>
      <c r="M412" s="33">
        <v>0</v>
      </c>
      <c r="N412" s="33">
        <v>0</v>
      </c>
      <c r="O412" s="33">
        <v>0</v>
      </c>
      <c r="P412" s="33">
        <v>0</v>
      </c>
      <c r="Q412" s="33">
        <v>0</v>
      </c>
      <c r="R412" s="33" t="s">
        <v>192</v>
      </c>
      <c r="S412" s="33">
        <v>0</v>
      </c>
      <c r="T412" s="33">
        <v>0</v>
      </c>
      <c r="U412" s="33">
        <v>0</v>
      </c>
      <c r="V412" s="33">
        <v>0</v>
      </c>
      <c r="W412" s="33">
        <v>0</v>
      </c>
      <c r="X412" s="33">
        <v>0</v>
      </c>
      <c r="Y412" s="33" t="s">
        <v>192</v>
      </c>
      <c r="Z412" s="33">
        <v>0</v>
      </c>
      <c r="AA412" s="33">
        <v>0</v>
      </c>
      <c r="AB412" s="33">
        <v>0</v>
      </c>
      <c r="AC412" s="33">
        <v>0</v>
      </c>
      <c r="AD412" s="33">
        <v>0</v>
      </c>
      <c r="AE412" s="33">
        <v>0</v>
      </c>
    </row>
    <row r="413" spans="1:31" ht="31.5" x14ac:dyDescent="0.25">
      <c r="A413" s="27" t="s">
        <v>633</v>
      </c>
      <c r="B413" s="48" t="s">
        <v>2446</v>
      </c>
      <c r="C413" s="53" t="s">
        <v>2447</v>
      </c>
      <c r="D413" s="33" t="s">
        <v>192</v>
      </c>
      <c r="E413" s="33">
        <v>0</v>
      </c>
      <c r="F413" s="33">
        <v>0</v>
      </c>
      <c r="G413" s="33">
        <v>0</v>
      </c>
      <c r="H413" s="33">
        <v>0</v>
      </c>
      <c r="I413" s="33">
        <v>0</v>
      </c>
      <c r="J413" s="33">
        <v>0</v>
      </c>
      <c r="K413" s="33" t="s">
        <v>192</v>
      </c>
      <c r="L413" s="33">
        <v>0</v>
      </c>
      <c r="M413" s="33">
        <v>0</v>
      </c>
      <c r="N413" s="33">
        <v>0</v>
      </c>
      <c r="O413" s="33">
        <v>0</v>
      </c>
      <c r="P413" s="33">
        <v>0</v>
      </c>
      <c r="Q413" s="33">
        <v>0</v>
      </c>
      <c r="R413" s="33" t="s">
        <v>192</v>
      </c>
      <c r="S413" s="33">
        <v>0</v>
      </c>
      <c r="T413" s="33">
        <v>0</v>
      </c>
      <c r="U413" s="33">
        <v>0</v>
      </c>
      <c r="V413" s="33">
        <v>0</v>
      </c>
      <c r="W413" s="33">
        <v>0</v>
      </c>
      <c r="X413" s="33">
        <v>0</v>
      </c>
      <c r="Y413" s="33" t="s">
        <v>192</v>
      </c>
      <c r="Z413" s="33">
        <v>0</v>
      </c>
      <c r="AA413" s="33">
        <v>0</v>
      </c>
      <c r="AB413" s="33">
        <v>0</v>
      </c>
      <c r="AC413" s="33">
        <v>0</v>
      </c>
      <c r="AD413" s="33">
        <v>0</v>
      </c>
      <c r="AE413" s="33">
        <v>0</v>
      </c>
    </row>
    <row r="414" spans="1:31" ht="47.25" x14ac:dyDescent="0.25">
      <c r="A414" s="27" t="s">
        <v>633</v>
      </c>
      <c r="B414" s="48" t="s">
        <v>799</v>
      </c>
      <c r="C414" s="169" t="s">
        <v>800</v>
      </c>
      <c r="D414" s="33" t="s">
        <v>192</v>
      </c>
      <c r="E414" s="33">
        <v>0</v>
      </c>
      <c r="F414" s="33">
        <v>0</v>
      </c>
      <c r="G414" s="33">
        <v>0</v>
      </c>
      <c r="H414" s="33">
        <v>0</v>
      </c>
      <c r="I414" s="33">
        <v>0</v>
      </c>
      <c r="J414" s="34">
        <v>0</v>
      </c>
      <c r="K414" s="33" t="s">
        <v>192</v>
      </c>
      <c r="L414" s="33">
        <v>0</v>
      </c>
      <c r="M414" s="34">
        <v>0</v>
      </c>
      <c r="N414" s="33">
        <v>0</v>
      </c>
      <c r="O414" s="33">
        <v>0</v>
      </c>
      <c r="P414" s="33">
        <v>0</v>
      </c>
      <c r="Q414" s="34">
        <v>0</v>
      </c>
      <c r="R414" s="33" t="s">
        <v>192</v>
      </c>
      <c r="S414" s="33">
        <v>0</v>
      </c>
      <c r="T414" s="34">
        <v>0</v>
      </c>
      <c r="U414" s="33">
        <v>0</v>
      </c>
      <c r="V414" s="33">
        <v>0</v>
      </c>
      <c r="W414" s="33">
        <v>0</v>
      </c>
      <c r="X414" s="34">
        <v>0</v>
      </c>
      <c r="Y414" s="33" t="s">
        <v>192</v>
      </c>
      <c r="Z414" s="33">
        <v>0</v>
      </c>
      <c r="AA414" s="33">
        <v>0</v>
      </c>
      <c r="AB414" s="33">
        <v>0</v>
      </c>
      <c r="AC414" s="33">
        <v>0</v>
      </c>
      <c r="AD414" s="33">
        <v>0</v>
      </c>
      <c r="AE414" s="34">
        <v>0</v>
      </c>
    </row>
    <row r="415" spans="1:31" ht="31.5" x14ac:dyDescent="0.25">
      <c r="A415" s="27" t="s">
        <v>633</v>
      </c>
      <c r="B415" s="48" t="s">
        <v>2448</v>
      </c>
      <c r="C415" s="53" t="s">
        <v>2449</v>
      </c>
      <c r="D415" s="33" t="s">
        <v>192</v>
      </c>
      <c r="E415" s="33">
        <v>0</v>
      </c>
      <c r="F415" s="33">
        <v>0</v>
      </c>
      <c r="G415" s="33">
        <v>0</v>
      </c>
      <c r="H415" s="33">
        <v>0</v>
      </c>
      <c r="I415" s="33">
        <v>0</v>
      </c>
      <c r="J415" s="33">
        <v>0</v>
      </c>
      <c r="K415" s="33" t="s">
        <v>192</v>
      </c>
      <c r="L415" s="33">
        <v>0</v>
      </c>
      <c r="M415" s="33">
        <v>0</v>
      </c>
      <c r="N415" s="33">
        <v>0</v>
      </c>
      <c r="O415" s="33">
        <v>0</v>
      </c>
      <c r="P415" s="33">
        <v>0</v>
      </c>
      <c r="Q415" s="33">
        <v>0</v>
      </c>
      <c r="R415" s="33" t="s">
        <v>192</v>
      </c>
      <c r="S415" s="33">
        <v>0</v>
      </c>
      <c r="T415" s="33">
        <v>0</v>
      </c>
      <c r="U415" s="33">
        <v>0</v>
      </c>
      <c r="V415" s="33">
        <v>0</v>
      </c>
      <c r="W415" s="33">
        <v>0</v>
      </c>
      <c r="X415" s="33">
        <v>0</v>
      </c>
      <c r="Y415" s="33" t="s">
        <v>192</v>
      </c>
      <c r="Z415" s="33">
        <v>0</v>
      </c>
      <c r="AA415" s="33">
        <v>0</v>
      </c>
      <c r="AB415" s="33">
        <v>0</v>
      </c>
      <c r="AC415" s="33">
        <v>0</v>
      </c>
      <c r="AD415" s="33">
        <v>0</v>
      </c>
      <c r="AE415" s="33">
        <v>0</v>
      </c>
    </row>
    <row r="416" spans="1:31" ht="31.5" x14ac:dyDescent="0.25">
      <c r="A416" s="27" t="s">
        <v>633</v>
      </c>
      <c r="B416" s="48" t="s">
        <v>2450</v>
      </c>
      <c r="C416" s="53" t="s">
        <v>2451</v>
      </c>
      <c r="D416" s="33" t="s">
        <v>192</v>
      </c>
      <c r="E416" s="33">
        <v>0</v>
      </c>
      <c r="F416" s="33">
        <v>0</v>
      </c>
      <c r="G416" s="33">
        <v>0</v>
      </c>
      <c r="H416" s="33">
        <v>0</v>
      </c>
      <c r="I416" s="33">
        <v>0</v>
      </c>
      <c r="J416" s="33">
        <v>0</v>
      </c>
      <c r="K416" s="33" t="s">
        <v>192</v>
      </c>
      <c r="L416" s="33">
        <v>0</v>
      </c>
      <c r="M416" s="33">
        <v>0</v>
      </c>
      <c r="N416" s="33">
        <v>0</v>
      </c>
      <c r="O416" s="33">
        <v>0</v>
      </c>
      <c r="P416" s="33">
        <v>0</v>
      </c>
      <c r="Q416" s="33">
        <v>0</v>
      </c>
      <c r="R416" s="33" t="s">
        <v>192</v>
      </c>
      <c r="S416" s="33">
        <v>0</v>
      </c>
      <c r="T416" s="33">
        <v>0</v>
      </c>
      <c r="U416" s="33">
        <v>0</v>
      </c>
      <c r="V416" s="33">
        <v>0</v>
      </c>
      <c r="W416" s="33">
        <v>0</v>
      </c>
      <c r="X416" s="33">
        <v>0</v>
      </c>
      <c r="Y416" s="33" t="s">
        <v>192</v>
      </c>
      <c r="Z416" s="33">
        <v>0</v>
      </c>
      <c r="AA416" s="33">
        <v>0</v>
      </c>
      <c r="AB416" s="33">
        <v>0</v>
      </c>
      <c r="AC416" s="33">
        <v>0</v>
      </c>
      <c r="AD416" s="33">
        <v>0</v>
      </c>
      <c r="AE416" s="33">
        <v>0</v>
      </c>
    </row>
    <row r="417" spans="1:31" ht="47.25" x14ac:dyDescent="0.25">
      <c r="A417" s="27" t="s">
        <v>633</v>
      </c>
      <c r="B417" s="48" t="s">
        <v>801</v>
      </c>
      <c r="C417" s="169" t="s">
        <v>802</v>
      </c>
      <c r="D417" s="33" t="s">
        <v>192</v>
      </c>
      <c r="E417" s="33">
        <v>0</v>
      </c>
      <c r="F417" s="33">
        <v>0</v>
      </c>
      <c r="G417" s="33">
        <v>0</v>
      </c>
      <c r="H417" s="33">
        <v>0</v>
      </c>
      <c r="I417" s="33">
        <v>0</v>
      </c>
      <c r="J417" s="34">
        <v>0</v>
      </c>
      <c r="K417" s="33" t="s">
        <v>192</v>
      </c>
      <c r="L417" s="33">
        <v>0</v>
      </c>
      <c r="M417" s="34">
        <v>0</v>
      </c>
      <c r="N417" s="33">
        <v>0</v>
      </c>
      <c r="O417" s="33">
        <v>0</v>
      </c>
      <c r="P417" s="33">
        <v>0</v>
      </c>
      <c r="Q417" s="34">
        <v>0</v>
      </c>
      <c r="R417" s="33" t="s">
        <v>192</v>
      </c>
      <c r="S417" s="33">
        <v>0</v>
      </c>
      <c r="T417" s="34">
        <v>0</v>
      </c>
      <c r="U417" s="33">
        <v>0</v>
      </c>
      <c r="V417" s="33">
        <v>0</v>
      </c>
      <c r="W417" s="33">
        <v>0</v>
      </c>
      <c r="X417" s="34">
        <v>0</v>
      </c>
      <c r="Y417" s="33" t="s">
        <v>192</v>
      </c>
      <c r="Z417" s="33">
        <v>0</v>
      </c>
      <c r="AA417" s="33">
        <v>0</v>
      </c>
      <c r="AB417" s="33">
        <v>0</v>
      </c>
      <c r="AC417" s="33">
        <v>0</v>
      </c>
      <c r="AD417" s="33">
        <v>0</v>
      </c>
      <c r="AE417" s="34">
        <v>0</v>
      </c>
    </row>
    <row r="418" spans="1:31" ht="31.5" x14ac:dyDescent="0.25">
      <c r="A418" s="27" t="s">
        <v>633</v>
      </c>
      <c r="B418" s="48" t="s">
        <v>2452</v>
      </c>
      <c r="C418" s="53" t="s">
        <v>2453</v>
      </c>
      <c r="D418" s="33" t="s">
        <v>192</v>
      </c>
      <c r="E418" s="33">
        <v>0</v>
      </c>
      <c r="F418" s="33">
        <v>0</v>
      </c>
      <c r="G418" s="33">
        <v>0</v>
      </c>
      <c r="H418" s="33">
        <v>0</v>
      </c>
      <c r="I418" s="33">
        <v>0</v>
      </c>
      <c r="J418" s="33">
        <v>0</v>
      </c>
      <c r="K418" s="33" t="s">
        <v>192</v>
      </c>
      <c r="L418" s="33">
        <v>0</v>
      </c>
      <c r="M418" s="33">
        <v>0</v>
      </c>
      <c r="N418" s="33">
        <v>0</v>
      </c>
      <c r="O418" s="33">
        <v>0</v>
      </c>
      <c r="P418" s="33">
        <v>0</v>
      </c>
      <c r="Q418" s="33">
        <v>0</v>
      </c>
      <c r="R418" s="33" t="s">
        <v>192</v>
      </c>
      <c r="S418" s="33">
        <v>0</v>
      </c>
      <c r="T418" s="33">
        <v>0</v>
      </c>
      <c r="U418" s="33">
        <v>0</v>
      </c>
      <c r="V418" s="33">
        <v>0</v>
      </c>
      <c r="W418" s="33">
        <v>0</v>
      </c>
      <c r="X418" s="33">
        <v>0</v>
      </c>
      <c r="Y418" s="33" t="s">
        <v>192</v>
      </c>
      <c r="Z418" s="33">
        <v>0</v>
      </c>
      <c r="AA418" s="33">
        <v>0</v>
      </c>
      <c r="AB418" s="33">
        <v>0</v>
      </c>
      <c r="AC418" s="33">
        <v>0</v>
      </c>
      <c r="AD418" s="33">
        <v>0</v>
      </c>
      <c r="AE418" s="33">
        <v>0</v>
      </c>
    </row>
    <row r="419" spans="1:31" ht="31.5" x14ac:dyDescent="0.25">
      <c r="A419" s="27" t="s">
        <v>633</v>
      </c>
      <c r="B419" s="48" t="s">
        <v>2454</v>
      </c>
      <c r="C419" s="53" t="s">
        <v>2455</v>
      </c>
      <c r="D419" s="33" t="s">
        <v>192</v>
      </c>
      <c r="E419" s="33">
        <v>0</v>
      </c>
      <c r="F419" s="33">
        <v>0</v>
      </c>
      <c r="G419" s="33">
        <v>0</v>
      </c>
      <c r="H419" s="33">
        <v>0</v>
      </c>
      <c r="I419" s="33">
        <v>0</v>
      </c>
      <c r="J419" s="33">
        <v>0</v>
      </c>
      <c r="K419" s="33" t="s">
        <v>192</v>
      </c>
      <c r="L419" s="33">
        <v>0</v>
      </c>
      <c r="M419" s="33">
        <v>0</v>
      </c>
      <c r="N419" s="33">
        <v>0</v>
      </c>
      <c r="O419" s="33">
        <v>0</v>
      </c>
      <c r="P419" s="33">
        <v>0</v>
      </c>
      <c r="Q419" s="33">
        <v>0</v>
      </c>
      <c r="R419" s="33" t="s">
        <v>192</v>
      </c>
      <c r="S419" s="33">
        <v>0</v>
      </c>
      <c r="T419" s="33">
        <v>0</v>
      </c>
      <c r="U419" s="33">
        <v>0</v>
      </c>
      <c r="V419" s="33">
        <v>0</v>
      </c>
      <c r="W419" s="33">
        <v>0</v>
      </c>
      <c r="X419" s="33">
        <v>0</v>
      </c>
      <c r="Y419" s="33" t="s">
        <v>192</v>
      </c>
      <c r="Z419" s="33">
        <v>0</v>
      </c>
      <c r="AA419" s="33">
        <v>0</v>
      </c>
      <c r="AB419" s="33">
        <v>0</v>
      </c>
      <c r="AC419" s="33">
        <v>0</v>
      </c>
      <c r="AD419" s="33">
        <v>0</v>
      </c>
      <c r="AE419" s="33">
        <v>0</v>
      </c>
    </row>
    <row r="420" spans="1:31" ht="47.25" x14ac:dyDescent="0.25">
      <c r="A420" s="27" t="s">
        <v>633</v>
      </c>
      <c r="B420" s="48" t="s">
        <v>803</v>
      </c>
      <c r="C420" s="169" t="s">
        <v>804</v>
      </c>
      <c r="D420" s="33" t="s">
        <v>192</v>
      </c>
      <c r="E420" s="33">
        <v>0</v>
      </c>
      <c r="F420" s="33">
        <v>0</v>
      </c>
      <c r="G420" s="33">
        <v>0</v>
      </c>
      <c r="H420" s="33">
        <v>0</v>
      </c>
      <c r="I420" s="33">
        <v>0</v>
      </c>
      <c r="J420" s="34">
        <v>0</v>
      </c>
      <c r="K420" s="33" t="s">
        <v>192</v>
      </c>
      <c r="L420" s="33">
        <v>0</v>
      </c>
      <c r="M420" s="34">
        <v>0</v>
      </c>
      <c r="N420" s="33">
        <v>0</v>
      </c>
      <c r="O420" s="33">
        <v>0</v>
      </c>
      <c r="P420" s="33">
        <v>0</v>
      </c>
      <c r="Q420" s="34">
        <v>0</v>
      </c>
      <c r="R420" s="33" t="s">
        <v>192</v>
      </c>
      <c r="S420" s="33">
        <v>0</v>
      </c>
      <c r="T420" s="34">
        <v>0</v>
      </c>
      <c r="U420" s="33">
        <v>0</v>
      </c>
      <c r="V420" s="33">
        <v>0</v>
      </c>
      <c r="W420" s="33">
        <v>0</v>
      </c>
      <c r="X420" s="34">
        <v>0</v>
      </c>
      <c r="Y420" s="33" t="s">
        <v>192</v>
      </c>
      <c r="Z420" s="33">
        <v>0</v>
      </c>
      <c r="AA420" s="33">
        <v>0</v>
      </c>
      <c r="AB420" s="33">
        <v>0</v>
      </c>
      <c r="AC420" s="33">
        <v>0</v>
      </c>
      <c r="AD420" s="33">
        <v>0</v>
      </c>
      <c r="AE420" s="34">
        <v>0</v>
      </c>
    </row>
    <row r="421" spans="1:31" ht="31.5" x14ac:dyDescent="0.25">
      <c r="A421" s="27" t="s">
        <v>633</v>
      </c>
      <c r="B421" s="48" t="s">
        <v>2456</v>
      </c>
      <c r="C421" s="53" t="s">
        <v>2457</v>
      </c>
      <c r="D421" s="33" t="s">
        <v>192</v>
      </c>
      <c r="E421" s="33">
        <v>0</v>
      </c>
      <c r="F421" s="33">
        <v>0</v>
      </c>
      <c r="G421" s="33">
        <v>0</v>
      </c>
      <c r="H421" s="33">
        <v>0</v>
      </c>
      <c r="I421" s="33">
        <v>0</v>
      </c>
      <c r="J421" s="33">
        <v>0</v>
      </c>
      <c r="K421" s="33" t="s">
        <v>192</v>
      </c>
      <c r="L421" s="33">
        <v>0</v>
      </c>
      <c r="M421" s="33">
        <v>0</v>
      </c>
      <c r="N421" s="33">
        <v>0</v>
      </c>
      <c r="O421" s="33">
        <v>0</v>
      </c>
      <c r="P421" s="33">
        <v>0</v>
      </c>
      <c r="Q421" s="33">
        <v>0</v>
      </c>
      <c r="R421" s="33" t="s">
        <v>192</v>
      </c>
      <c r="S421" s="33">
        <v>0</v>
      </c>
      <c r="T421" s="33">
        <v>0</v>
      </c>
      <c r="U421" s="33">
        <v>0</v>
      </c>
      <c r="V421" s="33">
        <v>0</v>
      </c>
      <c r="W421" s="33">
        <v>0</v>
      </c>
      <c r="X421" s="33">
        <v>0</v>
      </c>
      <c r="Y421" s="33" t="s">
        <v>192</v>
      </c>
      <c r="Z421" s="33">
        <v>0</v>
      </c>
      <c r="AA421" s="33">
        <v>0</v>
      </c>
      <c r="AB421" s="33">
        <v>0</v>
      </c>
      <c r="AC421" s="33">
        <v>0</v>
      </c>
      <c r="AD421" s="33">
        <v>0</v>
      </c>
      <c r="AE421" s="33">
        <v>0</v>
      </c>
    </row>
    <row r="422" spans="1:31" ht="31.5" x14ac:dyDescent="0.25">
      <c r="A422" s="27" t="s">
        <v>633</v>
      </c>
      <c r="B422" s="48" t="s">
        <v>2458</v>
      </c>
      <c r="C422" s="53" t="s">
        <v>2459</v>
      </c>
      <c r="D422" s="33" t="s">
        <v>192</v>
      </c>
      <c r="E422" s="33">
        <v>0</v>
      </c>
      <c r="F422" s="33">
        <v>0</v>
      </c>
      <c r="G422" s="33">
        <v>0</v>
      </c>
      <c r="H422" s="33">
        <v>0</v>
      </c>
      <c r="I422" s="33">
        <v>0</v>
      </c>
      <c r="J422" s="33">
        <v>0</v>
      </c>
      <c r="K422" s="33" t="s">
        <v>192</v>
      </c>
      <c r="L422" s="33">
        <v>0</v>
      </c>
      <c r="M422" s="33">
        <v>0</v>
      </c>
      <c r="N422" s="33">
        <v>0</v>
      </c>
      <c r="O422" s="33">
        <v>0</v>
      </c>
      <c r="P422" s="33">
        <v>0</v>
      </c>
      <c r="Q422" s="33">
        <v>0</v>
      </c>
      <c r="R422" s="33" t="s">
        <v>192</v>
      </c>
      <c r="S422" s="33">
        <v>0</v>
      </c>
      <c r="T422" s="33">
        <v>0</v>
      </c>
      <c r="U422" s="33">
        <v>0</v>
      </c>
      <c r="V422" s="33">
        <v>0</v>
      </c>
      <c r="W422" s="33">
        <v>0</v>
      </c>
      <c r="X422" s="33">
        <v>0</v>
      </c>
      <c r="Y422" s="33" t="s">
        <v>192</v>
      </c>
      <c r="Z422" s="33">
        <v>0</v>
      </c>
      <c r="AA422" s="33">
        <v>0</v>
      </c>
      <c r="AB422" s="33">
        <v>0</v>
      </c>
      <c r="AC422" s="33">
        <v>0</v>
      </c>
      <c r="AD422" s="33">
        <v>0</v>
      </c>
      <c r="AE422" s="33">
        <v>0</v>
      </c>
    </row>
    <row r="423" spans="1:31" ht="31.5" x14ac:dyDescent="0.25">
      <c r="A423" s="27" t="s">
        <v>633</v>
      </c>
      <c r="B423" s="48" t="s">
        <v>2460</v>
      </c>
      <c r="C423" s="53" t="s">
        <v>2461</v>
      </c>
      <c r="D423" s="33" t="s">
        <v>192</v>
      </c>
      <c r="E423" s="33">
        <v>0</v>
      </c>
      <c r="F423" s="33">
        <v>0</v>
      </c>
      <c r="G423" s="33">
        <v>0</v>
      </c>
      <c r="H423" s="33">
        <v>0</v>
      </c>
      <c r="I423" s="33">
        <v>0</v>
      </c>
      <c r="J423" s="33">
        <v>0</v>
      </c>
      <c r="K423" s="33" t="s">
        <v>192</v>
      </c>
      <c r="L423" s="33">
        <v>0</v>
      </c>
      <c r="M423" s="33">
        <v>0</v>
      </c>
      <c r="N423" s="33">
        <v>0</v>
      </c>
      <c r="O423" s="33">
        <v>0</v>
      </c>
      <c r="P423" s="33">
        <v>0</v>
      </c>
      <c r="Q423" s="33">
        <v>0</v>
      </c>
      <c r="R423" s="33" t="s">
        <v>192</v>
      </c>
      <c r="S423" s="33">
        <v>0</v>
      </c>
      <c r="T423" s="33">
        <v>0</v>
      </c>
      <c r="U423" s="33">
        <v>0</v>
      </c>
      <c r="V423" s="33">
        <v>0</v>
      </c>
      <c r="W423" s="33">
        <v>0</v>
      </c>
      <c r="X423" s="33">
        <v>0</v>
      </c>
      <c r="Y423" s="33" t="s">
        <v>192</v>
      </c>
      <c r="Z423" s="33">
        <v>0</v>
      </c>
      <c r="AA423" s="33">
        <v>0</v>
      </c>
      <c r="AB423" s="33">
        <v>0</v>
      </c>
      <c r="AC423" s="33">
        <v>0</v>
      </c>
      <c r="AD423" s="33">
        <v>0</v>
      </c>
      <c r="AE423" s="33">
        <v>0</v>
      </c>
    </row>
    <row r="424" spans="1:31" ht="47.25" x14ac:dyDescent="0.25">
      <c r="A424" s="27" t="s">
        <v>633</v>
      </c>
      <c r="B424" s="48" t="s">
        <v>805</v>
      </c>
      <c r="C424" s="53" t="s">
        <v>806</v>
      </c>
      <c r="D424" s="33" t="s">
        <v>192</v>
      </c>
      <c r="E424" s="33">
        <v>0</v>
      </c>
      <c r="F424" s="33">
        <v>0</v>
      </c>
      <c r="G424" s="33">
        <v>0</v>
      </c>
      <c r="H424" s="33">
        <v>0</v>
      </c>
      <c r="I424" s="33">
        <v>0</v>
      </c>
      <c r="J424" s="33">
        <v>0</v>
      </c>
      <c r="K424" s="33" t="s">
        <v>192</v>
      </c>
      <c r="L424" s="33">
        <v>0</v>
      </c>
      <c r="M424" s="33">
        <v>0</v>
      </c>
      <c r="N424" s="33">
        <v>0</v>
      </c>
      <c r="O424" s="33">
        <v>0</v>
      </c>
      <c r="P424" s="33">
        <v>0</v>
      </c>
      <c r="Q424" s="33">
        <v>0</v>
      </c>
      <c r="R424" s="33" t="s">
        <v>192</v>
      </c>
      <c r="S424" s="33">
        <v>0</v>
      </c>
      <c r="T424" s="33">
        <v>0</v>
      </c>
      <c r="U424" s="33">
        <v>0</v>
      </c>
      <c r="V424" s="33">
        <v>0</v>
      </c>
      <c r="W424" s="33">
        <v>0</v>
      </c>
      <c r="X424" s="33">
        <v>0</v>
      </c>
      <c r="Y424" s="33" t="s">
        <v>192</v>
      </c>
      <c r="Z424" s="33">
        <v>0</v>
      </c>
      <c r="AA424" s="33">
        <v>0</v>
      </c>
      <c r="AB424" s="33">
        <v>0</v>
      </c>
      <c r="AC424" s="33">
        <v>0</v>
      </c>
      <c r="AD424" s="33">
        <v>0</v>
      </c>
      <c r="AE424" s="33">
        <v>0</v>
      </c>
    </row>
    <row r="425" spans="1:31" ht="47.25" x14ac:dyDescent="0.25">
      <c r="A425" s="27" t="s">
        <v>633</v>
      </c>
      <c r="B425" s="48" t="s">
        <v>807</v>
      </c>
      <c r="C425" s="53" t="s">
        <v>808</v>
      </c>
      <c r="D425" s="33" t="s">
        <v>192</v>
      </c>
      <c r="E425" s="33">
        <v>0</v>
      </c>
      <c r="F425" s="33">
        <v>0</v>
      </c>
      <c r="G425" s="33">
        <v>0</v>
      </c>
      <c r="H425" s="33">
        <v>0</v>
      </c>
      <c r="I425" s="33">
        <v>0</v>
      </c>
      <c r="J425" s="33">
        <v>0</v>
      </c>
      <c r="K425" s="33" t="s">
        <v>192</v>
      </c>
      <c r="L425" s="33">
        <v>0</v>
      </c>
      <c r="M425" s="33">
        <v>0</v>
      </c>
      <c r="N425" s="33">
        <v>0</v>
      </c>
      <c r="O425" s="33">
        <v>0</v>
      </c>
      <c r="P425" s="33">
        <v>0</v>
      </c>
      <c r="Q425" s="33">
        <v>0</v>
      </c>
      <c r="R425" s="33" t="s">
        <v>192</v>
      </c>
      <c r="S425" s="33">
        <v>0</v>
      </c>
      <c r="T425" s="33">
        <v>0</v>
      </c>
      <c r="U425" s="33">
        <v>0</v>
      </c>
      <c r="V425" s="33">
        <v>0</v>
      </c>
      <c r="W425" s="33">
        <v>0</v>
      </c>
      <c r="X425" s="33">
        <v>0</v>
      </c>
      <c r="Y425" s="33" t="s">
        <v>192</v>
      </c>
      <c r="Z425" s="33">
        <v>0</v>
      </c>
      <c r="AA425" s="33">
        <v>0</v>
      </c>
      <c r="AB425" s="33">
        <v>0</v>
      </c>
      <c r="AC425" s="33">
        <v>0</v>
      </c>
      <c r="AD425" s="33">
        <v>0</v>
      </c>
      <c r="AE425" s="33">
        <v>0</v>
      </c>
    </row>
    <row r="426" spans="1:31" ht="47.25" x14ac:dyDescent="0.25">
      <c r="A426" s="27" t="s">
        <v>633</v>
      </c>
      <c r="B426" s="48" t="s">
        <v>809</v>
      </c>
      <c r="C426" s="169" t="s">
        <v>810</v>
      </c>
      <c r="D426" s="33" t="s">
        <v>192</v>
      </c>
      <c r="E426" s="33">
        <v>0</v>
      </c>
      <c r="F426" s="33">
        <v>0</v>
      </c>
      <c r="G426" s="33">
        <v>0</v>
      </c>
      <c r="H426" s="33">
        <v>0</v>
      </c>
      <c r="I426" s="33">
        <v>0</v>
      </c>
      <c r="J426" s="34">
        <v>0</v>
      </c>
      <c r="K426" s="33" t="s">
        <v>192</v>
      </c>
      <c r="L426" s="33">
        <v>0</v>
      </c>
      <c r="M426" s="34">
        <v>0</v>
      </c>
      <c r="N426" s="33">
        <v>0</v>
      </c>
      <c r="O426" s="33">
        <v>0</v>
      </c>
      <c r="P426" s="33">
        <v>0</v>
      </c>
      <c r="Q426" s="34">
        <v>0</v>
      </c>
      <c r="R426" s="33" t="s">
        <v>192</v>
      </c>
      <c r="S426" s="33">
        <v>0</v>
      </c>
      <c r="T426" s="34">
        <v>0</v>
      </c>
      <c r="U426" s="33">
        <v>0</v>
      </c>
      <c r="V426" s="33">
        <v>0</v>
      </c>
      <c r="W426" s="33">
        <v>0</v>
      </c>
      <c r="X426" s="34">
        <v>0</v>
      </c>
      <c r="Y426" s="33" t="s">
        <v>192</v>
      </c>
      <c r="Z426" s="33">
        <v>0</v>
      </c>
      <c r="AA426" s="33">
        <v>0</v>
      </c>
      <c r="AB426" s="33">
        <v>0</v>
      </c>
      <c r="AC426" s="33">
        <v>0</v>
      </c>
      <c r="AD426" s="33">
        <v>0</v>
      </c>
      <c r="AE426" s="34">
        <v>0</v>
      </c>
    </row>
    <row r="427" spans="1:31" ht="31.5" x14ac:dyDescent="0.25">
      <c r="A427" s="27" t="s">
        <v>633</v>
      </c>
      <c r="B427" s="48" t="s">
        <v>2462</v>
      </c>
      <c r="C427" s="53" t="s">
        <v>2463</v>
      </c>
      <c r="D427" s="33" t="s">
        <v>192</v>
      </c>
      <c r="E427" s="33">
        <v>0</v>
      </c>
      <c r="F427" s="33">
        <v>0</v>
      </c>
      <c r="G427" s="33">
        <v>0</v>
      </c>
      <c r="H427" s="33">
        <v>0</v>
      </c>
      <c r="I427" s="33">
        <v>0</v>
      </c>
      <c r="J427" s="33">
        <v>0</v>
      </c>
      <c r="K427" s="33" t="s">
        <v>192</v>
      </c>
      <c r="L427" s="33">
        <v>0</v>
      </c>
      <c r="M427" s="33">
        <v>0</v>
      </c>
      <c r="N427" s="33">
        <v>0</v>
      </c>
      <c r="O427" s="33">
        <v>0</v>
      </c>
      <c r="P427" s="33">
        <v>0</v>
      </c>
      <c r="Q427" s="33">
        <v>0</v>
      </c>
      <c r="R427" s="33" t="s">
        <v>192</v>
      </c>
      <c r="S427" s="33">
        <v>0</v>
      </c>
      <c r="T427" s="33">
        <v>0</v>
      </c>
      <c r="U427" s="33">
        <v>0</v>
      </c>
      <c r="V427" s="33">
        <v>0</v>
      </c>
      <c r="W427" s="33">
        <v>0</v>
      </c>
      <c r="X427" s="33">
        <v>0</v>
      </c>
      <c r="Y427" s="33" t="s">
        <v>192</v>
      </c>
      <c r="Z427" s="33">
        <v>0</v>
      </c>
      <c r="AA427" s="33">
        <v>0</v>
      </c>
      <c r="AB427" s="33">
        <v>0</v>
      </c>
      <c r="AC427" s="33">
        <v>0</v>
      </c>
      <c r="AD427" s="33">
        <v>0</v>
      </c>
      <c r="AE427" s="33">
        <v>0</v>
      </c>
    </row>
    <row r="428" spans="1:31" ht="31.5" x14ac:dyDescent="0.25">
      <c r="A428" s="27" t="s">
        <v>633</v>
      </c>
      <c r="B428" s="48" t="s">
        <v>2464</v>
      </c>
      <c r="C428" s="53" t="s">
        <v>2465</v>
      </c>
      <c r="D428" s="33" t="s">
        <v>192</v>
      </c>
      <c r="E428" s="33">
        <v>0</v>
      </c>
      <c r="F428" s="33">
        <v>0</v>
      </c>
      <c r="G428" s="33">
        <v>0</v>
      </c>
      <c r="H428" s="33">
        <v>0</v>
      </c>
      <c r="I428" s="33">
        <v>0</v>
      </c>
      <c r="J428" s="33">
        <v>0</v>
      </c>
      <c r="K428" s="33" t="s">
        <v>192</v>
      </c>
      <c r="L428" s="33">
        <v>0</v>
      </c>
      <c r="M428" s="33">
        <v>0</v>
      </c>
      <c r="N428" s="33">
        <v>0</v>
      </c>
      <c r="O428" s="33">
        <v>0</v>
      </c>
      <c r="P428" s="33">
        <v>0</v>
      </c>
      <c r="Q428" s="33">
        <v>0</v>
      </c>
      <c r="R428" s="33" t="s">
        <v>192</v>
      </c>
      <c r="S428" s="33">
        <v>0</v>
      </c>
      <c r="T428" s="33">
        <v>0</v>
      </c>
      <c r="U428" s="33">
        <v>0</v>
      </c>
      <c r="V428" s="33">
        <v>0</v>
      </c>
      <c r="W428" s="33">
        <v>0</v>
      </c>
      <c r="X428" s="33">
        <v>0</v>
      </c>
      <c r="Y428" s="33" t="s">
        <v>192</v>
      </c>
      <c r="Z428" s="33">
        <v>0</v>
      </c>
      <c r="AA428" s="33">
        <v>0</v>
      </c>
      <c r="AB428" s="33">
        <v>0</v>
      </c>
      <c r="AC428" s="33">
        <v>0</v>
      </c>
      <c r="AD428" s="33">
        <v>0</v>
      </c>
      <c r="AE428" s="33">
        <v>0</v>
      </c>
    </row>
    <row r="429" spans="1:31" ht="31.5" x14ac:dyDescent="0.25">
      <c r="A429" s="27" t="s">
        <v>633</v>
      </c>
      <c r="B429" s="48" t="s">
        <v>2466</v>
      </c>
      <c r="C429" s="53" t="s">
        <v>2467</v>
      </c>
      <c r="D429" s="33" t="s">
        <v>192</v>
      </c>
      <c r="E429" s="33">
        <v>0</v>
      </c>
      <c r="F429" s="33">
        <v>0</v>
      </c>
      <c r="G429" s="33">
        <v>0</v>
      </c>
      <c r="H429" s="33">
        <v>0</v>
      </c>
      <c r="I429" s="33">
        <v>0</v>
      </c>
      <c r="J429" s="33">
        <v>0</v>
      </c>
      <c r="K429" s="33" t="s">
        <v>192</v>
      </c>
      <c r="L429" s="33">
        <v>0</v>
      </c>
      <c r="M429" s="33">
        <v>0</v>
      </c>
      <c r="N429" s="33">
        <v>0</v>
      </c>
      <c r="O429" s="33">
        <v>0</v>
      </c>
      <c r="P429" s="33">
        <v>0</v>
      </c>
      <c r="Q429" s="33">
        <v>0</v>
      </c>
      <c r="R429" s="33" t="s">
        <v>192</v>
      </c>
      <c r="S429" s="33">
        <v>0</v>
      </c>
      <c r="T429" s="33">
        <v>0</v>
      </c>
      <c r="U429" s="33">
        <v>0</v>
      </c>
      <c r="V429" s="33">
        <v>0</v>
      </c>
      <c r="W429" s="33">
        <v>0</v>
      </c>
      <c r="X429" s="33">
        <v>0</v>
      </c>
      <c r="Y429" s="33" t="s">
        <v>192</v>
      </c>
      <c r="Z429" s="33">
        <v>0</v>
      </c>
      <c r="AA429" s="33">
        <v>0</v>
      </c>
      <c r="AB429" s="33">
        <v>0</v>
      </c>
      <c r="AC429" s="33">
        <v>0</v>
      </c>
      <c r="AD429" s="33">
        <v>0</v>
      </c>
      <c r="AE429" s="33">
        <v>0</v>
      </c>
    </row>
    <row r="430" spans="1:31" ht="31.5" x14ac:dyDescent="0.25">
      <c r="A430" s="27" t="s">
        <v>633</v>
      </c>
      <c r="B430" s="48" t="s">
        <v>811</v>
      </c>
      <c r="C430" s="53" t="s">
        <v>812</v>
      </c>
      <c r="D430" s="33" t="s">
        <v>192</v>
      </c>
      <c r="E430" s="33">
        <v>0</v>
      </c>
      <c r="F430" s="33">
        <v>0</v>
      </c>
      <c r="G430" s="33">
        <v>0</v>
      </c>
      <c r="H430" s="33">
        <v>0</v>
      </c>
      <c r="I430" s="33">
        <v>0</v>
      </c>
      <c r="J430" s="33">
        <v>0</v>
      </c>
      <c r="K430" s="33" t="s">
        <v>192</v>
      </c>
      <c r="L430" s="33">
        <v>0</v>
      </c>
      <c r="M430" s="33">
        <v>0</v>
      </c>
      <c r="N430" s="33">
        <v>0</v>
      </c>
      <c r="O430" s="33">
        <v>0</v>
      </c>
      <c r="P430" s="33">
        <v>0</v>
      </c>
      <c r="Q430" s="33">
        <v>0</v>
      </c>
      <c r="R430" s="33" t="s">
        <v>192</v>
      </c>
      <c r="S430" s="33">
        <v>0</v>
      </c>
      <c r="T430" s="33">
        <v>0</v>
      </c>
      <c r="U430" s="33">
        <v>0</v>
      </c>
      <c r="V430" s="33">
        <v>0</v>
      </c>
      <c r="W430" s="33">
        <v>0</v>
      </c>
      <c r="X430" s="33">
        <v>0</v>
      </c>
      <c r="Y430" s="33" t="s">
        <v>192</v>
      </c>
      <c r="Z430" s="33">
        <v>0</v>
      </c>
      <c r="AA430" s="33">
        <v>0</v>
      </c>
      <c r="AB430" s="33">
        <v>0</v>
      </c>
      <c r="AC430" s="33">
        <v>0</v>
      </c>
      <c r="AD430" s="33">
        <v>0</v>
      </c>
      <c r="AE430" s="33">
        <v>0</v>
      </c>
    </row>
    <row r="431" spans="1:31" ht="31.5" x14ac:dyDescent="0.25">
      <c r="A431" s="27" t="s">
        <v>633</v>
      </c>
      <c r="B431" s="48" t="s">
        <v>813</v>
      </c>
      <c r="C431" s="53" t="s">
        <v>814</v>
      </c>
      <c r="D431" s="33" t="s">
        <v>192</v>
      </c>
      <c r="E431" s="33">
        <v>0</v>
      </c>
      <c r="F431" s="33">
        <v>0</v>
      </c>
      <c r="G431" s="33">
        <v>0</v>
      </c>
      <c r="H431" s="33">
        <v>0</v>
      </c>
      <c r="I431" s="33">
        <v>0</v>
      </c>
      <c r="J431" s="33">
        <v>0</v>
      </c>
      <c r="K431" s="33" t="s">
        <v>192</v>
      </c>
      <c r="L431" s="33">
        <v>0</v>
      </c>
      <c r="M431" s="33">
        <v>0</v>
      </c>
      <c r="N431" s="33">
        <v>0</v>
      </c>
      <c r="O431" s="33">
        <v>0</v>
      </c>
      <c r="P431" s="33">
        <v>0</v>
      </c>
      <c r="Q431" s="33">
        <v>0</v>
      </c>
      <c r="R431" s="33" t="s">
        <v>192</v>
      </c>
      <c r="S431" s="33">
        <v>0</v>
      </c>
      <c r="T431" s="33">
        <v>0</v>
      </c>
      <c r="U431" s="33">
        <v>0</v>
      </c>
      <c r="V431" s="33">
        <v>0</v>
      </c>
      <c r="W431" s="33">
        <v>0</v>
      </c>
      <c r="X431" s="33">
        <v>0</v>
      </c>
      <c r="Y431" s="33" t="s">
        <v>192</v>
      </c>
      <c r="Z431" s="33">
        <v>0</v>
      </c>
      <c r="AA431" s="33">
        <v>0</v>
      </c>
      <c r="AB431" s="33">
        <v>0</v>
      </c>
      <c r="AC431" s="33">
        <v>0</v>
      </c>
      <c r="AD431" s="33">
        <v>0</v>
      </c>
      <c r="AE431" s="33">
        <v>0</v>
      </c>
    </row>
    <row r="432" spans="1:31" ht="31.5" x14ac:dyDescent="0.25">
      <c r="A432" s="27" t="s">
        <v>633</v>
      </c>
      <c r="B432" s="48" t="s">
        <v>815</v>
      </c>
      <c r="C432" s="169" t="s">
        <v>816</v>
      </c>
      <c r="D432" s="33" t="s">
        <v>192</v>
      </c>
      <c r="E432" s="33">
        <v>0</v>
      </c>
      <c r="F432" s="33">
        <v>0</v>
      </c>
      <c r="G432" s="33">
        <v>0</v>
      </c>
      <c r="H432" s="33">
        <v>0</v>
      </c>
      <c r="I432" s="33">
        <v>0</v>
      </c>
      <c r="J432" s="34">
        <v>0</v>
      </c>
      <c r="K432" s="33" t="s">
        <v>192</v>
      </c>
      <c r="L432" s="33">
        <v>0</v>
      </c>
      <c r="M432" s="34">
        <v>0</v>
      </c>
      <c r="N432" s="33">
        <v>0</v>
      </c>
      <c r="O432" s="33">
        <v>0</v>
      </c>
      <c r="P432" s="33">
        <v>0</v>
      </c>
      <c r="Q432" s="34">
        <v>0</v>
      </c>
      <c r="R432" s="33" t="s">
        <v>192</v>
      </c>
      <c r="S432" s="33">
        <v>0</v>
      </c>
      <c r="T432" s="34">
        <v>0</v>
      </c>
      <c r="U432" s="33">
        <v>0</v>
      </c>
      <c r="V432" s="33">
        <v>0</v>
      </c>
      <c r="W432" s="33">
        <v>0</v>
      </c>
      <c r="X432" s="34">
        <v>0</v>
      </c>
      <c r="Y432" s="33" t="s">
        <v>192</v>
      </c>
      <c r="Z432" s="33">
        <v>0</v>
      </c>
      <c r="AA432" s="33">
        <v>0</v>
      </c>
      <c r="AB432" s="33">
        <v>0</v>
      </c>
      <c r="AC432" s="33">
        <v>0</v>
      </c>
      <c r="AD432" s="33">
        <v>0</v>
      </c>
      <c r="AE432" s="34">
        <v>0</v>
      </c>
    </row>
    <row r="433" spans="1:31" ht="31.5" x14ac:dyDescent="0.25">
      <c r="A433" s="27" t="s">
        <v>633</v>
      </c>
      <c r="B433" s="48" t="s">
        <v>2468</v>
      </c>
      <c r="C433" s="53" t="s">
        <v>2469</v>
      </c>
      <c r="D433" s="33" t="s">
        <v>192</v>
      </c>
      <c r="E433" s="33">
        <v>0</v>
      </c>
      <c r="F433" s="33">
        <v>0</v>
      </c>
      <c r="G433" s="33">
        <v>0</v>
      </c>
      <c r="H433" s="33">
        <v>0</v>
      </c>
      <c r="I433" s="33">
        <v>0</v>
      </c>
      <c r="J433" s="33">
        <v>0</v>
      </c>
      <c r="K433" s="33" t="s">
        <v>192</v>
      </c>
      <c r="L433" s="33">
        <v>0</v>
      </c>
      <c r="M433" s="33">
        <v>0</v>
      </c>
      <c r="N433" s="33">
        <v>0</v>
      </c>
      <c r="O433" s="33">
        <v>0</v>
      </c>
      <c r="P433" s="33">
        <v>0</v>
      </c>
      <c r="Q433" s="33">
        <v>0</v>
      </c>
      <c r="R433" s="33" t="s">
        <v>192</v>
      </c>
      <c r="S433" s="33">
        <v>0</v>
      </c>
      <c r="T433" s="33">
        <v>0</v>
      </c>
      <c r="U433" s="33">
        <v>0</v>
      </c>
      <c r="V433" s="33">
        <v>0</v>
      </c>
      <c r="W433" s="33">
        <v>0</v>
      </c>
      <c r="X433" s="33">
        <v>0</v>
      </c>
      <c r="Y433" s="33" t="s">
        <v>192</v>
      </c>
      <c r="Z433" s="33">
        <v>0</v>
      </c>
      <c r="AA433" s="33">
        <v>0</v>
      </c>
      <c r="AB433" s="33">
        <v>0</v>
      </c>
      <c r="AC433" s="33">
        <v>0</v>
      </c>
      <c r="AD433" s="33">
        <v>0</v>
      </c>
      <c r="AE433" s="33">
        <v>0</v>
      </c>
    </row>
    <row r="434" spans="1:31" ht="31.5" x14ac:dyDescent="0.25">
      <c r="A434" s="27" t="s">
        <v>633</v>
      </c>
      <c r="B434" s="48" t="s">
        <v>2470</v>
      </c>
      <c r="C434" s="53" t="s">
        <v>2471</v>
      </c>
      <c r="D434" s="33" t="s">
        <v>192</v>
      </c>
      <c r="E434" s="33">
        <v>0</v>
      </c>
      <c r="F434" s="33">
        <v>0</v>
      </c>
      <c r="G434" s="33">
        <v>0</v>
      </c>
      <c r="H434" s="33">
        <v>0</v>
      </c>
      <c r="I434" s="33">
        <v>0</v>
      </c>
      <c r="J434" s="33">
        <v>0</v>
      </c>
      <c r="K434" s="33" t="s">
        <v>192</v>
      </c>
      <c r="L434" s="33">
        <v>0</v>
      </c>
      <c r="M434" s="33">
        <v>0</v>
      </c>
      <c r="N434" s="33">
        <v>0</v>
      </c>
      <c r="O434" s="33">
        <v>0</v>
      </c>
      <c r="P434" s="33">
        <v>0</v>
      </c>
      <c r="Q434" s="33">
        <v>0</v>
      </c>
      <c r="R434" s="33" t="s">
        <v>192</v>
      </c>
      <c r="S434" s="33">
        <v>0</v>
      </c>
      <c r="T434" s="33">
        <v>0</v>
      </c>
      <c r="U434" s="33">
        <v>0</v>
      </c>
      <c r="V434" s="33">
        <v>0</v>
      </c>
      <c r="W434" s="33">
        <v>0</v>
      </c>
      <c r="X434" s="33">
        <v>0</v>
      </c>
      <c r="Y434" s="33" t="s">
        <v>192</v>
      </c>
      <c r="Z434" s="33">
        <v>0</v>
      </c>
      <c r="AA434" s="33">
        <v>0</v>
      </c>
      <c r="AB434" s="33">
        <v>0</v>
      </c>
      <c r="AC434" s="33">
        <v>0</v>
      </c>
      <c r="AD434" s="33">
        <v>0</v>
      </c>
      <c r="AE434" s="33">
        <v>0</v>
      </c>
    </row>
    <row r="435" spans="1:31" ht="31.5" x14ac:dyDescent="0.25">
      <c r="A435" s="27" t="s">
        <v>633</v>
      </c>
      <c r="B435" s="48" t="s">
        <v>817</v>
      </c>
      <c r="C435" s="53" t="s">
        <v>818</v>
      </c>
      <c r="D435" s="33" t="s">
        <v>192</v>
      </c>
      <c r="E435" s="33">
        <v>0</v>
      </c>
      <c r="F435" s="33">
        <v>0</v>
      </c>
      <c r="G435" s="33">
        <v>0</v>
      </c>
      <c r="H435" s="33">
        <v>0</v>
      </c>
      <c r="I435" s="33">
        <v>0</v>
      </c>
      <c r="J435" s="33">
        <v>0</v>
      </c>
      <c r="K435" s="33" t="s">
        <v>192</v>
      </c>
      <c r="L435" s="33">
        <v>0</v>
      </c>
      <c r="M435" s="33">
        <v>0</v>
      </c>
      <c r="N435" s="33">
        <v>0</v>
      </c>
      <c r="O435" s="33">
        <v>0</v>
      </c>
      <c r="P435" s="33">
        <v>0</v>
      </c>
      <c r="Q435" s="33">
        <v>0</v>
      </c>
      <c r="R435" s="33" t="s">
        <v>192</v>
      </c>
      <c r="S435" s="33">
        <v>0</v>
      </c>
      <c r="T435" s="33">
        <v>0</v>
      </c>
      <c r="U435" s="33">
        <v>0</v>
      </c>
      <c r="V435" s="33">
        <v>0</v>
      </c>
      <c r="W435" s="33">
        <v>0</v>
      </c>
      <c r="X435" s="33">
        <v>0</v>
      </c>
      <c r="Y435" s="33" t="s">
        <v>192</v>
      </c>
      <c r="Z435" s="33">
        <v>0</v>
      </c>
      <c r="AA435" s="33">
        <v>0</v>
      </c>
      <c r="AB435" s="33">
        <v>0</v>
      </c>
      <c r="AC435" s="33">
        <v>0</v>
      </c>
      <c r="AD435" s="33">
        <v>0</v>
      </c>
      <c r="AE435" s="33">
        <v>0</v>
      </c>
    </row>
    <row r="436" spans="1:31" ht="31.5" x14ac:dyDescent="0.25">
      <c r="A436" s="27" t="s">
        <v>633</v>
      </c>
      <c r="B436" s="48" t="s">
        <v>819</v>
      </c>
      <c r="C436" s="53" t="s">
        <v>820</v>
      </c>
      <c r="D436" s="33" t="s">
        <v>192</v>
      </c>
      <c r="E436" s="33">
        <v>0</v>
      </c>
      <c r="F436" s="33">
        <v>0</v>
      </c>
      <c r="G436" s="33">
        <v>0</v>
      </c>
      <c r="H436" s="33">
        <v>0</v>
      </c>
      <c r="I436" s="33">
        <v>0</v>
      </c>
      <c r="J436" s="33">
        <v>0</v>
      </c>
      <c r="K436" s="33" t="s">
        <v>192</v>
      </c>
      <c r="L436" s="33">
        <v>0</v>
      </c>
      <c r="M436" s="33">
        <v>0</v>
      </c>
      <c r="N436" s="33">
        <v>0</v>
      </c>
      <c r="O436" s="33">
        <v>0</v>
      </c>
      <c r="P436" s="33">
        <v>0</v>
      </c>
      <c r="Q436" s="33">
        <v>0</v>
      </c>
      <c r="R436" s="33" t="s">
        <v>192</v>
      </c>
      <c r="S436" s="33">
        <v>0</v>
      </c>
      <c r="T436" s="33">
        <v>0</v>
      </c>
      <c r="U436" s="33">
        <v>0</v>
      </c>
      <c r="V436" s="33">
        <v>0</v>
      </c>
      <c r="W436" s="33">
        <v>0</v>
      </c>
      <c r="X436" s="33">
        <v>0</v>
      </c>
      <c r="Y436" s="33" t="s">
        <v>192</v>
      </c>
      <c r="Z436" s="33">
        <v>0</v>
      </c>
      <c r="AA436" s="33">
        <v>0</v>
      </c>
      <c r="AB436" s="33">
        <v>0</v>
      </c>
      <c r="AC436" s="33">
        <v>0</v>
      </c>
      <c r="AD436" s="33">
        <v>0</v>
      </c>
      <c r="AE436" s="33">
        <v>0</v>
      </c>
    </row>
    <row r="437" spans="1:31" ht="31.5" x14ac:dyDescent="0.25">
      <c r="A437" s="27" t="s">
        <v>633</v>
      </c>
      <c r="B437" s="48" t="s">
        <v>821</v>
      </c>
      <c r="C437" s="53" t="s">
        <v>822</v>
      </c>
      <c r="D437" s="33" t="s">
        <v>192</v>
      </c>
      <c r="E437" s="33">
        <v>0</v>
      </c>
      <c r="F437" s="33">
        <v>0</v>
      </c>
      <c r="G437" s="33">
        <v>0</v>
      </c>
      <c r="H437" s="33">
        <v>0</v>
      </c>
      <c r="I437" s="33">
        <v>0</v>
      </c>
      <c r="J437" s="33">
        <v>0</v>
      </c>
      <c r="K437" s="33" t="s">
        <v>192</v>
      </c>
      <c r="L437" s="33">
        <v>0</v>
      </c>
      <c r="M437" s="33">
        <v>0</v>
      </c>
      <c r="N437" s="33">
        <v>0</v>
      </c>
      <c r="O437" s="33">
        <v>0</v>
      </c>
      <c r="P437" s="33">
        <v>0</v>
      </c>
      <c r="Q437" s="33">
        <v>0</v>
      </c>
      <c r="R437" s="33" t="s">
        <v>192</v>
      </c>
      <c r="S437" s="33">
        <v>0</v>
      </c>
      <c r="T437" s="33">
        <v>0</v>
      </c>
      <c r="U437" s="33">
        <v>0</v>
      </c>
      <c r="V437" s="33">
        <v>0</v>
      </c>
      <c r="W437" s="33">
        <v>0</v>
      </c>
      <c r="X437" s="33">
        <v>0</v>
      </c>
      <c r="Y437" s="33" t="s">
        <v>192</v>
      </c>
      <c r="Z437" s="33">
        <v>0</v>
      </c>
      <c r="AA437" s="33">
        <v>0</v>
      </c>
      <c r="AB437" s="33">
        <v>0</v>
      </c>
      <c r="AC437" s="33">
        <v>0</v>
      </c>
      <c r="AD437" s="33">
        <v>0</v>
      </c>
      <c r="AE437" s="33">
        <v>0</v>
      </c>
    </row>
    <row r="438" spans="1:31" ht="31.5" x14ac:dyDescent="0.25">
      <c r="A438" s="27" t="s">
        <v>633</v>
      </c>
      <c r="B438" s="48" t="s">
        <v>823</v>
      </c>
      <c r="C438" s="53" t="s">
        <v>824</v>
      </c>
      <c r="D438" s="33" t="s">
        <v>192</v>
      </c>
      <c r="E438" s="33">
        <v>0</v>
      </c>
      <c r="F438" s="33">
        <v>0</v>
      </c>
      <c r="G438" s="33">
        <v>0</v>
      </c>
      <c r="H438" s="33">
        <v>0</v>
      </c>
      <c r="I438" s="33">
        <v>0</v>
      </c>
      <c r="J438" s="33">
        <v>0</v>
      </c>
      <c r="K438" s="33" t="s">
        <v>192</v>
      </c>
      <c r="L438" s="33">
        <v>0</v>
      </c>
      <c r="M438" s="33">
        <v>0</v>
      </c>
      <c r="N438" s="33">
        <v>0</v>
      </c>
      <c r="O438" s="33">
        <v>0</v>
      </c>
      <c r="P438" s="33">
        <v>0</v>
      </c>
      <c r="Q438" s="33">
        <v>0</v>
      </c>
      <c r="R438" s="33" t="s">
        <v>192</v>
      </c>
      <c r="S438" s="33">
        <v>0</v>
      </c>
      <c r="T438" s="33">
        <v>0</v>
      </c>
      <c r="U438" s="33">
        <v>0</v>
      </c>
      <c r="V438" s="33">
        <v>0</v>
      </c>
      <c r="W438" s="33">
        <v>0</v>
      </c>
      <c r="X438" s="33">
        <v>0</v>
      </c>
      <c r="Y438" s="33" t="s">
        <v>192</v>
      </c>
      <c r="Z438" s="33">
        <v>0</v>
      </c>
      <c r="AA438" s="33">
        <v>0</v>
      </c>
      <c r="AB438" s="33">
        <v>0</v>
      </c>
      <c r="AC438" s="33">
        <v>0</v>
      </c>
      <c r="AD438" s="33">
        <v>0</v>
      </c>
      <c r="AE438" s="33">
        <v>0</v>
      </c>
    </row>
    <row r="439" spans="1:31" ht="31.5" x14ac:dyDescent="0.25">
      <c r="A439" s="27" t="s">
        <v>633</v>
      </c>
      <c r="B439" s="48" t="s">
        <v>825</v>
      </c>
      <c r="C439" s="53" t="s">
        <v>826</v>
      </c>
      <c r="D439" s="33" t="s">
        <v>192</v>
      </c>
      <c r="E439" s="33">
        <v>0</v>
      </c>
      <c r="F439" s="33">
        <v>0</v>
      </c>
      <c r="G439" s="33">
        <v>0</v>
      </c>
      <c r="H439" s="33">
        <v>0</v>
      </c>
      <c r="I439" s="33">
        <v>0</v>
      </c>
      <c r="J439" s="33">
        <v>0</v>
      </c>
      <c r="K439" s="33" t="s">
        <v>192</v>
      </c>
      <c r="L439" s="33">
        <v>0</v>
      </c>
      <c r="M439" s="33">
        <v>0</v>
      </c>
      <c r="N439" s="33">
        <v>0</v>
      </c>
      <c r="O439" s="33">
        <v>0</v>
      </c>
      <c r="P439" s="33">
        <v>0</v>
      </c>
      <c r="Q439" s="33">
        <v>0</v>
      </c>
      <c r="R439" s="33" t="s">
        <v>192</v>
      </c>
      <c r="S439" s="33">
        <v>0</v>
      </c>
      <c r="T439" s="33">
        <v>0</v>
      </c>
      <c r="U439" s="33">
        <v>0</v>
      </c>
      <c r="V439" s="33">
        <v>0</v>
      </c>
      <c r="W439" s="33">
        <v>0</v>
      </c>
      <c r="X439" s="33">
        <v>0</v>
      </c>
      <c r="Y439" s="33" t="s">
        <v>192</v>
      </c>
      <c r="Z439" s="33">
        <v>0</v>
      </c>
      <c r="AA439" s="33">
        <v>0</v>
      </c>
      <c r="AB439" s="33">
        <v>0</v>
      </c>
      <c r="AC439" s="33">
        <v>0</v>
      </c>
      <c r="AD439" s="33">
        <v>0</v>
      </c>
      <c r="AE439" s="33">
        <v>0</v>
      </c>
    </row>
    <row r="440" spans="1:31" ht="31.5" x14ac:dyDescent="0.25">
      <c r="A440" s="27" t="s">
        <v>633</v>
      </c>
      <c r="B440" s="48" t="s">
        <v>827</v>
      </c>
      <c r="C440" s="53" t="s">
        <v>828</v>
      </c>
      <c r="D440" s="33" t="s">
        <v>192</v>
      </c>
      <c r="E440" s="33">
        <v>0</v>
      </c>
      <c r="F440" s="33">
        <v>0</v>
      </c>
      <c r="G440" s="33">
        <v>0</v>
      </c>
      <c r="H440" s="33">
        <v>0</v>
      </c>
      <c r="I440" s="33">
        <v>0</v>
      </c>
      <c r="J440" s="33">
        <v>0</v>
      </c>
      <c r="K440" s="33" t="s">
        <v>192</v>
      </c>
      <c r="L440" s="33">
        <v>0</v>
      </c>
      <c r="M440" s="33">
        <v>0</v>
      </c>
      <c r="N440" s="33">
        <v>0</v>
      </c>
      <c r="O440" s="33">
        <v>0</v>
      </c>
      <c r="P440" s="33">
        <v>0</v>
      </c>
      <c r="Q440" s="33">
        <v>0</v>
      </c>
      <c r="R440" s="33" t="s">
        <v>192</v>
      </c>
      <c r="S440" s="33">
        <v>0</v>
      </c>
      <c r="T440" s="33">
        <v>0</v>
      </c>
      <c r="U440" s="33">
        <v>0</v>
      </c>
      <c r="V440" s="33">
        <v>0</v>
      </c>
      <c r="W440" s="33">
        <v>0</v>
      </c>
      <c r="X440" s="33">
        <v>0</v>
      </c>
      <c r="Y440" s="33" t="s">
        <v>192</v>
      </c>
      <c r="Z440" s="33">
        <v>0</v>
      </c>
      <c r="AA440" s="33">
        <v>0</v>
      </c>
      <c r="AB440" s="33">
        <v>0</v>
      </c>
      <c r="AC440" s="33">
        <v>0</v>
      </c>
      <c r="AD440" s="33">
        <v>0</v>
      </c>
      <c r="AE440" s="33">
        <v>0</v>
      </c>
    </row>
    <row r="441" spans="1:31" ht="47.25" x14ac:dyDescent="0.25">
      <c r="A441" s="27" t="s">
        <v>633</v>
      </c>
      <c r="B441" s="48" t="s">
        <v>829</v>
      </c>
      <c r="C441" s="169" t="s">
        <v>830</v>
      </c>
      <c r="D441" s="33" t="s">
        <v>192</v>
      </c>
      <c r="E441" s="33">
        <v>0</v>
      </c>
      <c r="F441" s="33">
        <v>0</v>
      </c>
      <c r="G441" s="33">
        <v>0</v>
      </c>
      <c r="H441" s="33">
        <v>0</v>
      </c>
      <c r="I441" s="33">
        <v>0</v>
      </c>
      <c r="J441" s="34">
        <v>0</v>
      </c>
      <c r="K441" s="33" t="s">
        <v>192</v>
      </c>
      <c r="L441" s="33">
        <v>0</v>
      </c>
      <c r="M441" s="34">
        <v>0</v>
      </c>
      <c r="N441" s="33">
        <v>0</v>
      </c>
      <c r="O441" s="33">
        <v>0</v>
      </c>
      <c r="P441" s="33">
        <v>0</v>
      </c>
      <c r="Q441" s="34">
        <v>0</v>
      </c>
      <c r="R441" s="33" t="s">
        <v>192</v>
      </c>
      <c r="S441" s="33">
        <v>0</v>
      </c>
      <c r="T441" s="34">
        <v>0</v>
      </c>
      <c r="U441" s="33">
        <v>0</v>
      </c>
      <c r="V441" s="33">
        <v>0</v>
      </c>
      <c r="W441" s="33">
        <v>0</v>
      </c>
      <c r="X441" s="34">
        <v>0</v>
      </c>
      <c r="Y441" s="33" t="s">
        <v>192</v>
      </c>
      <c r="Z441" s="33">
        <v>0</v>
      </c>
      <c r="AA441" s="33">
        <v>0</v>
      </c>
      <c r="AB441" s="33">
        <v>0</v>
      </c>
      <c r="AC441" s="33">
        <v>0</v>
      </c>
      <c r="AD441" s="33">
        <v>0</v>
      </c>
      <c r="AE441" s="34">
        <v>0</v>
      </c>
    </row>
    <row r="442" spans="1:31" ht="47.25" x14ac:dyDescent="0.25">
      <c r="A442" s="27" t="s">
        <v>633</v>
      </c>
      <c r="B442" s="48" t="s">
        <v>2472</v>
      </c>
      <c r="C442" s="53" t="s">
        <v>2473</v>
      </c>
      <c r="D442" s="33" t="s">
        <v>192</v>
      </c>
      <c r="E442" s="33">
        <v>0</v>
      </c>
      <c r="F442" s="33">
        <v>0</v>
      </c>
      <c r="G442" s="33">
        <v>0</v>
      </c>
      <c r="H442" s="33">
        <v>0</v>
      </c>
      <c r="I442" s="33">
        <v>0</v>
      </c>
      <c r="J442" s="33">
        <v>0</v>
      </c>
      <c r="K442" s="33" t="s">
        <v>192</v>
      </c>
      <c r="L442" s="33">
        <v>0</v>
      </c>
      <c r="M442" s="33">
        <v>0</v>
      </c>
      <c r="N442" s="33">
        <v>0</v>
      </c>
      <c r="O442" s="33">
        <v>0</v>
      </c>
      <c r="P442" s="33">
        <v>0</v>
      </c>
      <c r="Q442" s="33">
        <v>0</v>
      </c>
      <c r="R442" s="33" t="s">
        <v>192</v>
      </c>
      <c r="S442" s="33">
        <v>0</v>
      </c>
      <c r="T442" s="33">
        <v>0</v>
      </c>
      <c r="U442" s="33">
        <v>0</v>
      </c>
      <c r="V442" s="33">
        <v>0</v>
      </c>
      <c r="W442" s="33">
        <v>0</v>
      </c>
      <c r="X442" s="33">
        <v>0</v>
      </c>
      <c r="Y442" s="33" t="s">
        <v>192</v>
      </c>
      <c r="Z442" s="33">
        <v>0</v>
      </c>
      <c r="AA442" s="33">
        <v>0</v>
      </c>
      <c r="AB442" s="33">
        <v>0</v>
      </c>
      <c r="AC442" s="33">
        <v>0</v>
      </c>
      <c r="AD442" s="33">
        <v>0</v>
      </c>
      <c r="AE442" s="33">
        <v>0</v>
      </c>
    </row>
    <row r="443" spans="1:31" ht="47.25" x14ac:dyDescent="0.25">
      <c r="A443" s="27" t="s">
        <v>633</v>
      </c>
      <c r="B443" s="48" t="s">
        <v>2474</v>
      </c>
      <c r="C443" s="53" t="s">
        <v>2475</v>
      </c>
      <c r="D443" s="33" t="s">
        <v>192</v>
      </c>
      <c r="E443" s="33">
        <v>0</v>
      </c>
      <c r="F443" s="33">
        <v>0</v>
      </c>
      <c r="G443" s="33">
        <v>0</v>
      </c>
      <c r="H443" s="33">
        <v>0</v>
      </c>
      <c r="I443" s="33">
        <v>0</v>
      </c>
      <c r="J443" s="33">
        <v>0</v>
      </c>
      <c r="K443" s="33" t="s">
        <v>192</v>
      </c>
      <c r="L443" s="33">
        <v>0</v>
      </c>
      <c r="M443" s="33">
        <v>0</v>
      </c>
      <c r="N443" s="33">
        <v>0</v>
      </c>
      <c r="O443" s="33">
        <v>0</v>
      </c>
      <c r="P443" s="33">
        <v>0</v>
      </c>
      <c r="Q443" s="33">
        <v>0</v>
      </c>
      <c r="R443" s="33" t="s">
        <v>192</v>
      </c>
      <c r="S443" s="33">
        <v>0</v>
      </c>
      <c r="T443" s="33">
        <v>0</v>
      </c>
      <c r="U443" s="33">
        <v>0</v>
      </c>
      <c r="V443" s="33">
        <v>0</v>
      </c>
      <c r="W443" s="33">
        <v>0</v>
      </c>
      <c r="X443" s="33">
        <v>0</v>
      </c>
      <c r="Y443" s="33" t="s">
        <v>192</v>
      </c>
      <c r="Z443" s="33">
        <v>0</v>
      </c>
      <c r="AA443" s="33">
        <v>0</v>
      </c>
      <c r="AB443" s="33">
        <v>0</v>
      </c>
      <c r="AC443" s="33">
        <v>0</v>
      </c>
      <c r="AD443" s="33">
        <v>0</v>
      </c>
      <c r="AE443" s="33">
        <v>0</v>
      </c>
    </row>
    <row r="444" spans="1:31" ht="47.25" x14ac:dyDescent="0.25">
      <c r="A444" s="27" t="s">
        <v>633</v>
      </c>
      <c r="B444" s="48" t="s">
        <v>2476</v>
      </c>
      <c r="C444" s="53" t="s">
        <v>2477</v>
      </c>
      <c r="D444" s="33" t="s">
        <v>192</v>
      </c>
      <c r="E444" s="33">
        <v>0</v>
      </c>
      <c r="F444" s="33">
        <v>0</v>
      </c>
      <c r="G444" s="33">
        <v>0</v>
      </c>
      <c r="H444" s="33">
        <v>0</v>
      </c>
      <c r="I444" s="33">
        <v>0</v>
      </c>
      <c r="J444" s="33">
        <v>0</v>
      </c>
      <c r="K444" s="33" t="s">
        <v>192</v>
      </c>
      <c r="L444" s="33">
        <v>0</v>
      </c>
      <c r="M444" s="33">
        <v>0</v>
      </c>
      <c r="N444" s="33">
        <v>0</v>
      </c>
      <c r="O444" s="33">
        <v>0</v>
      </c>
      <c r="P444" s="33">
        <v>0</v>
      </c>
      <c r="Q444" s="33">
        <v>0</v>
      </c>
      <c r="R444" s="33" t="s">
        <v>192</v>
      </c>
      <c r="S444" s="33">
        <v>0</v>
      </c>
      <c r="T444" s="33">
        <v>0</v>
      </c>
      <c r="U444" s="33">
        <v>0</v>
      </c>
      <c r="V444" s="33">
        <v>0</v>
      </c>
      <c r="W444" s="33">
        <v>0</v>
      </c>
      <c r="X444" s="33">
        <v>0</v>
      </c>
      <c r="Y444" s="33" t="s">
        <v>192</v>
      </c>
      <c r="Z444" s="33">
        <v>0</v>
      </c>
      <c r="AA444" s="33">
        <v>0</v>
      </c>
      <c r="AB444" s="33">
        <v>0</v>
      </c>
      <c r="AC444" s="33">
        <v>0</v>
      </c>
      <c r="AD444" s="33">
        <v>0</v>
      </c>
      <c r="AE444" s="33">
        <v>0</v>
      </c>
    </row>
    <row r="445" spans="1:31" ht="31.5" x14ac:dyDescent="0.25">
      <c r="A445" s="27" t="s">
        <v>633</v>
      </c>
      <c r="B445" s="48" t="s">
        <v>831</v>
      </c>
      <c r="C445" s="53" t="s">
        <v>832</v>
      </c>
      <c r="D445" s="33" t="s">
        <v>192</v>
      </c>
      <c r="E445" s="33">
        <v>0</v>
      </c>
      <c r="F445" s="33">
        <v>0</v>
      </c>
      <c r="G445" s="33">
        <v>0</v>
      </c>
      <c r="H445" s="33">
        <v>0</v>
      </c>
      <c r="I445" s="33">
        <v>0</v>
      </c>
      <c r="J445" s="33">
        <v>0</v>
      </c>
      <c r="K445" s="33" t="s">
        <v>192</v>
      </c>
      <c r="L445" s="33">
        <v>0</v>
      </c>
      <c r="M445" s="33">
        <v>0</v>
      </c>
      <c r="N445" s="33">
        <v>0</v>
      </c>
      <c r="O445" s="33">
        <v>0</v>
      </c>
      <c r="P445" s="33">
        <v>0</v>
      </c>
      <c r="Q445" s="33">
        <v>0</v>
      </c>
      <c r="R445" s="33" t="s">
        <v>192</v>
      </c>
      <c r="S445" s="33">
        <v>0</v>
      </c>
      <c r="T445" s="33">
        <v>0</v>
      </c>
      <c r="U445" s="33">
        <v>0</v>
      </c>
      <c r="V445" s="33">
        <v>0</v>
      </c>
      <c r="W445" s="33">
        <v>0</v>
      </c>
      <c r="X445" s="33">
        <v>0</v>
      </c>
      <c r="Y445" s="33" t="s">
        <v>192</v>
      </c>
      <c r="Z445" s="33">
        <v>0</v>
      </c>
      <c r="AA445" s="33">
        <v>0</v>
      </c>
      <c r="AB445" s="33">
        <v>0</v>
      </c>
      <c r="AC445" s="33">
        <v>0</v>
      </c>
      <c r="AD445" s="33">
        <v>0</v>
      </c>
      <c r="AE445" s="33">
        <v>0</v>
      </c>
    </row>
    <row r="446" spans="1:31" ht="47.25" x14ac:dyDescent="0.25">
      <c r="A446" s="27" t="s">
        <v>633</v>
      </c>
      <c r="B446" s="48" t="s">
        <v>833</v>
      </c>
      <c r="C446" s="53" t="s">
        <v>834</v>
      </c>
      <c r="D446" s="33" t="s">
        <v>192</v>
      </c>
      <c r="E446" s="33">
        <v>0</v>
      </c>
      <c r="F446" s="33">
        <v>0</v>
      </c>
      <c r="G446" s="33">
        <v>0</v>
      </c>
      <c r="H446" s="33">
        <v>0</v>
      </c>
      <c r="I446" s="33">
        <v>0</v>
      </c>
      <c r="J446" s="33">
        <v>0</v>
      </c>
      <c r="K446" s="33" t="s">
        <v>192</v>
      </c>
      <c r="L446" s="33">
        <v>0</v>
      </c>
      <c r="M446" s="33">
        <v>0</v>
      </c>
      <c r="N446" s="33">
        <v>0</v>
      </c>
      <c r="O446" s="33">
        <v>0</v>
      </c>
      <c r="P446" s="33">
        <v>0</v>
      </c>
      <c r="Q446" s="33">
        <v>0</v>
      </c>
      <c r="R446" s="33" t="s">
        <v>192</v>
      </c>
      <c r="S446" s="33">
        <v>0</v>
      </c>
      <c r="T446" s="33">
        <v>0</v>
      </c>
      <c r="U446" s="33">
        <v>0</v>
      </c>
      <c r="V446" s="33">
        <v>0</v>
      </c>
      <c r="W446" s="33">
        <v>0</v>
      </c>
      <c r="X446" s="33">
        <v>0</v>
      </c>
      <c r="Y446" s="33" t="s">
        <v>192</v>
      </c>
      <c r="Z446" s="33">
        <v>0</v>
      </c>
      <c r="AA446" s="33">
        <v>0</v>
      </c>
      <c r="AB446" s="33">
        <v>0</v>
      </c>
      <c r="AC446" s="33">
        <v>0</v>
      </c>
      <c r="AD446" s="33">
        <v>0</v>
      </c>
      <c r="AE446" s="33">
        <v>0</v>
      </c>
    </row>
    <row r="447" spans="1:31" ht="31.5" x14ac:dyDescent="0.25">
      <c r="A447" s="27" t="s">
        <v>633</v>
      </c>
      <c r="B447" s="48" t="s">
        <v>835</v>
      </c>
      <c r="C447" s="53" t="s">
        <v>836</v>
      </c>
      <c r="D447" s="33" t="s">
        <v>192</v>
      </c>
      <c r="E447" s="33">
        <v>0</v>
      </c>
      <c r="F447" s="33">
        <v>0</v>
      </c>
      <c r="G447" s="33">
        <v>0</v>
      </c>
      <c r="H447" s="33">
        <v>0</v>
      </c>
      <c r="I447" s="33">
        <v>0</v>
      </c>
      <c r="J447" s="33">
        <v>0</v>
      </c>
      <c r="K447" s="33" t="s">
        <v>192</v>
      </c>
      <c r="L447" s="33">
        <v>0</v>
      </c>
      <c r="M447" s="33">
        <v>0</v>
      </c>
      <c r="N447" s="33">
        <v>0</v>
      </c>
      <c r="O447" s="33">
        <v>0</v>
      </c>
      <c r="P447" s="33">
        <v>0</v>
      </c>
      <c r="Q447" s="33">
        <v>0</v>
      </c>
      <c r="R447" s="33" t="s">
        <v>192</v>
      </c>
      <c r="S447" s="33">
        <v>0</v>
      </c>
      <c r="T447" s="33">
        <v>0</v>
      </c>
      <c r="U447" s="33">
        <v>0</v>
      </c>
      <c r="V447" s="33">
        <v>0</v>
      </c>
      <c r="W447" s="33">
        <v>0</v>
      </c>
      <c r="X447" s="33">
        <v>0</v>
      </c>
      <c r="Y447" s="33" t="s">
        <v>192</v>
      </c>
      <c r="Z447" s="33">
        <v>0</v>
      </c>
      <c r="AA447" s="33">
        <v>0</v>
      </c>
      <c r="AB447" s="33">
        <v>0</v>
      </c>
      <c r="AC447" s="33">
        <v>0</v>
      </c>
      <c r="AD447" s="33">
        <v>0</v>
      </c>
      <c r="AE447" s="33">
        <v>0</v>
      </c>
    </row>
    <row r="448" spans="1:31" ht="31.5" x14ac:dyDescent="0.25">
      <c r="A448" s="27" t="s">
        <v>633</v>
      </c>
      <c r="B448" s="48" t="s">
        <v>837</v>
      </c>
      <c r="C448" s="169" t="s">
        <v>838</v>
      </c>
      <c r="D448" s="33" t="s">
        <v>192</v>
      </c>
      <c r="E448" s="33">
        <v>0</v>
      </c>
      <c r="F448" s="33">
        <v>0</v>
      </c>
      <c r="G448" s="33">
        <v>0</v>
      </c>
      <c r="H448" s="33">
        <v>0</v>
      </c>
      <c r="I448" s="33">
        <v>0</v>
      </c>
      <c r="J448" s="34">
        <v>0</v>
      </c>
      <c r="K448" s="33" t="s">
        <v>192</v>
      </c>
      <c r="L448" s="33">
        <v>0</v>
      </c>
      <c r="M448" s="34">
        <v>0</v>
      </c>
      <c r="N448" s="33">
        <v>0</v>
      </c>
      <c r="O448" s="33">
        <v>0</v>
      </c>
      <c r="P448" s="33">
        <v>0</v>
      </c>
      <c r="Q448" s="34">
        <v>0</v>
      </c>
      <c r="R448" s="33" t="s">
        <v>192</v>
      </c>
      <c r="S448" s="33">
        <v>0</v>
      </c>
      <c r="T448" s="34">
        <v>0</v>
      </c>
      <c r="U448" s="33">
        <v>0</v>
      </c>
      <c r="V448" s="33">
        <v>0</v>
      </c>
      <c r="W448" s="33">
        <v>0</v>
      </c>
      <c r="X448" s="34">
        <v>0</v>
      </c>
      <c r="Y448" s="33" t="s">
        <v>192</v>
      </c>
      <c r="Z448" s="33">
        <v>0</v>
      </c>
      <c r="AA448" s="33">
        <v>0</v>
      </c>
      <c r="AB448" s="33">
        <v>0</v>
      </c>
      <c r="AC448" s="33">
        <v>0</v>
      </c>
      <c r="AD448" s="33">
        <v>0</v>
      </c>
      <c r="AE448" s="34">
        <v>0</v>
      </c>
    </row>
    <row r="449" spans="1:31" ht="31.5" x14ac:dyDescent="0.25">
      <c r="A449" s="27" t="s">
        <v>633</v>
      </c>
      <c r="B449" s="48" t="s">
        <v>2478</v>
      </c>
      <c r="C449" s="53" t="s">
        <v>2479</v>
      </c>
      <c r="D449" s="33" t="s">
        <v>192</v>
      </c>
      <c r="E449" s="33">
        <v>0</v>
      </c>
      <c r="F449" s="33">
        <v>0</v>
      </c>
      <c r="G449" s="33">
        <v>0</v>
      </c>
      <c r="H449" s="33">
        <v>0</v>
      </c>
      <c r="I449" s="33">
        <v>0</v>
      </c>
      <c r="J449" s="33">
        <v>0</v>
      </c>
      <c r="K449" s="33" t="s">
        <v>192</v>
      </c>
      <c r="L449" s="33">
        <v>0</v>
      </c>
      <c r="M449" s="33">
        <v>0</v>
      </c>
      <c r="N449" s="33">
        <v>0</v>
      </c>
      <c r="O449" s="33">
        <v>0</v>
      </c>
      <c r="P449" s="33">
        <v>0</v>
      </c>
      <c r="Q449" s="33">
        <v>0</v>
      </c>
      <c r="R449" s="33" t="s">
        <v>192</v>
      </c>
      <c r="S449" s="33">
        <v>0</v>
      </c>
      <c r="T449" s="33">
        <v>0</v>
      </c>
      <c r="U449" s="33">
        <v>0</v>
      </c>
      <c r="V449" s="33">
        <v>0</v>
      </c>
      <c r="W449" s="33">
        <v>0</v>
      </c>
      <c r="X449" s="33">
        <v>0</v>
      </c>
      <c r="Y449" s="33" t="s">
        <v>192</v>
      </c>
      <c r="Z449" s="33">
        <v>0</v>
      </c>
      <c r="AA449" s="33">
        <v>0</v>
      </c>
      <c r="AB449" s="33">
        <v>0</v>
      </c>
      <c r="AC449" s="33">
        <v>0</v>
      </c>
      <c r="AD449" s="33">
        <v>0</v>
      </c>
      <c r="AE449" s="33">
        <v>0</v>
      </c>
    </row>
    <row r="450" spans="1:31" ht="31.5" x14ac:dyDescent="0.25">
      <c r="A450" s="27" t="s">
        <v>633</v>
      </c>
      <c r="B450" s="48" t="s">
        <v>2480</v>
      </c>
      <c r="C450" s="53" t="s">
        <v>2481</v>
      </c>
      <c r="D450" s="33" t="s">
        <v>192</v>
      </c>
      <c r="E450" s="33">
        <v>0</v>
      </c>
      <c r="F450" s="33">
        <v>0</v>
      </c>
      <c r="G450" s="33">
        <v>0</v>
      </c>
      <c r="H450" s="33">
        <v>0</v>
      </c>
      <c r="I450" s="33">
        <v>0</v>
      </c>
      <c r="J450" s="33">
        <v>0</v>
      </c>
      <c r="K450" s="33" t="s">
        <v>192</v>
      </c>
      <c r="L450" s="33">
        <v>0</v>
      </c>
      <c r="M450" s="33">
        <v>0</v>
      </c>
      <c r="N450" s="33">
        <v>0</v>
      </c>
      <c r="O450" s="33">
        <v>0</v>
      </c>
      <c r="P450" s="33">
        <v>0</v>
      </c>
      <c r="Q450" s="33">
        <v>0</v>
      </c>
      <c r="R450" s="33" t="s">
        <v>192</v>
      </c>
      <c r="S450" s="33">
        <v>0</v>
      </c>
      <c r="T450" s="33">
        <v>0</v>
      </c>
      <c r="U450" s="33">
        <v>0</v>
      </c>
      <c r="V450" s="33">
        <v>0</v>
      </c>
      <c r="W450" s="33">
        <v>0</v>
      </c>
      <c r="X450" s="33">
        <v>0</v>
      </c>
      <c r="Y450" s="33" t="s">
        <v>192</v>
      </c>
      <c r="Z450" s="33">
        <v>0</v>
      </c>
      <c r="AA450" s="33">
        <v>0</v>
      </c>
      <c r="AB450" s="33">
        <v>0</v>
      </c>
      <c r="AC450" s="33">
        <v>0</v>
      </c>
      <c r="AD450" s="33">
        <v>0</v>
      </c>
      <c r="AE450" s="33">
        <v>0</v>
      </c>
    </row>
    <row r="451" spans="1:31" ht="47.25" x14ac:dyDescent="0.25">
      <c r="A451" s="27" t="s">
        <v>633</v>
      </c>
      <c r="B451" s="48" t="s">
        <v>839</v>
      </c>
      <c r="C451" s="53" t="s">
        <v>840</v>
      </c>
      <c r="D451" s="33" t="s">
        <v>192</v>
      </c>
      <c r="E451" s="33">
        <v>0</v>
      </c>
      <c r="F451" s="33">
        <v>0</v>
      </c>
      <c r="G451" s="33">
        <v>0</v>
      </c>
      <c r="H451" s="33">
        <v>0</v>
      </c>
      <c r="I451" s="33">
        <v>0</v>
      </c>
      <c r="J451" s="33">
        <v>0</v>
      </c>
      <c r="K451" s="33" t="s">
        <v>192</v>
      </c>
      <c r="L451" s="33">
        <v>0</v>
      </c>
      <c r="M451" s="33">
        <v>0</v>
      </c>
      <c r="N451" s="33">
        <v>0</v>
      </c>
      <c r="O451" s="33">
        <v>0</v>
      </c>
      <c r="P451" s="33">
        <v>0</v>
      </c>
      <c r="Q451" s="33">
        <v>0</v>
      </c>
      <c r="R451" s="33" t="s">
        <v>192</v>
      </c>
      <c r="S451" s="33">
        <v>0</v>
      </c>
      <c r="T451" s="33">
        <v>0</v>
      </c>
      <c r="U451" s="33">
        <v>0</v>
      </c>
      <c r="V451" s="33">
        <v>0</v>
      </c>
      <c r="W451" s="33">
        <v>0</v>
      </c>
      <c r="X451" s="33">
        <v>0</v>
      </c>
      <c r="Y451" s="33" t="s">
        <v>192</v>
      </c>
      <c r="Z451" s="33">
        <v>0</v>
      </c>
      <c r="AA451" s="33">
        <v>0</v>
      </c>
      <c r="AB451" s="33">
        <v>0</v>
      </c>
      <c r="AC451" s="33">
        <v>0</v>
      </c>
      <c r="AD451" s="33">
        <v>0</v>
      </c>
      <c r="AE451" s="33">
        <v>0</v>
      </c>
    </row>
    <row r="452" spans="1:31" ht="47.25" x14ac:dyDescent="0.25">
      <c r="A452" s="27" t="s">
        <v>633</v>
      </c>
      <c r="B452" s="48" t="s">
        <v>841</v>
      </c>
      <c r="C452" s="53" t="s">
        <v>842</v>
      </c>
      <c r="D452" s="33" t="s">
        <v>192</v>
      </c>
      <c r="E452" s="33">
        <v>0</v>
      </c>
      <c r="F452" s="33">
        <v>0</v>
      </c>
      <c r="G452" s="33">
        <v>0</v>
      </c>
      <c r="H452" s="33">
        <v>0</v>
      </c>
      <c r="I452" s="33">
        <v>0</v>
      </c>
      <c r="J452" s="33">
        <v>0</v>
      </c>
      <c r="K452" s="33" t="s">
        <v>192</v>
      </c>
      <c r="L452" s="33">
        <v>0</v>
      </c>
      <c r="M452" s="33">
        <v>0</v>
      </c>
      <c r="N452" s="33">
        <v>0</v>
      </c>
      <c r="O452" s="33">
        <v>0</v>
      </c>
      <c r="P452" s="33">
        <v>0</v>
      </c>
      <c r="Q452" s="33">
        <v>0</v>
      </c>
      <c r="R452" s="33" t="s">
        <v>192</v>
      </c>
      <c r="S452" s="33">
        <v>0</v>
      </c>
      <c r="T452" s="33">
        <v>0</v>
      </c>
      <c r="U452" s="33">
        <v>0</v>
      </c>
      <c r="V452" s="33">
        <v>0</v>
      </c>
      <c r="W452" s="33">
        <v>0</v>
      </c>
      <c r="X452" s="33">
        <v>0</v>
      </c>
      <c r="Y452" s="33" t="s">
        <v>192</v>
      </c>
      <c r="Z452" s="33">
        <v>0</v>
      </c>
      <c r="AA452" s="33">
        <v>0</v>
      </c>
      <c r="AB452" s="33">
        <v>0</v>
      </c>
      <c r="AC452" s="33">
        <v>0</v>
      </c>
      <c r="AD452" s="33">
        <v>0</v>
      </c>
      <c r="AE452" s="33">
        <v>0</v>
      </c>
    </row>
    <row r="453" spans="1:31" ht="31.5" x14ac:dyDescent="0.25">
      <c r="A453" s="61" t="s">
        <v>633</v>
      </c>
      <c r="B453" s="48" t="s">
        <v>843</v>
      </c>
      <c r="C453" s="53" t="s">
        <v>844</v>
      </c>
      <c r="D453" s="33" t="s">
        <v>192</v>
      </c>
      <c r="E453" s="33">
        <v>0</v>
      </c>
      <c r="F453" s="33">
        <v>0</v>
      </c>
      <c r="G453" s="33">
        <v>0</v>
      </c>
      <c r="H453" s="33">
        <v>0</v>
      </c>
      <c r="I453" s="33">
        <v>0</v>
      </c>
      <c r="J453" s="33">
        <v>0</v>
      </c>
      <c r="K453" s="33" t="s">
        <v>192</v>
      </c>
      <c r="L453" s="33">
        <v>0</v>
      </c>
      <c r="M453" s="33">
        <v>0</v>
      </c>
      <c r="N453" s="33">
        <v>0</v>
      </c>
      <c r="O453" s="33">
        <v>0</v>
      </c>
      <c r="P453" s="33">
        <v>0</v>
      </c>
      <c r="Q453" s="33">
        <v>0</v>
      </c>
      <c r="R453" s="33" t="s">
        <v>192</v>
      </c>
      <c r="S453" s="33">
        <v>0</v>
      </c>
      <c r="T453" s="33">
        <v>0</v>
      </c>
      <c r="U453" s="33">
        <v>0</v>
      </c>
      <c r="V453" s="33">
        <v>0</v>
      </c>
      <c r="W453" s="33">
        <v>0</v>
      </c>
      <c r="X453" s="33">
        <v>0</v>
      </c>
      <c r="Y453" s="33" t="s">
        <v>192</v>
      </c>
      <c r="Z453" s="33">
        <v>0</v>
      </c>
      <c r="AA453" s="33">
        <v>0</v>
      </c>
      <c r="AB453" s="33">
        <v>0</v>
      </c>
      <c r="AC453" s="33">
        <v>0</v>
      </c>
      <c r="AD453" s="33">
        <v>0</v>
      </c>
      <c r="AE453" s="33">
        <v>0</v>
      </c>
    </row>
    <row r="454" spans="1:31" ht="31.5" x14ac:dyDescent="0.25">
      <c r="A454" s="27" t="s">
        <v>633</v>
      </c>
      <c r="B454" s="48" t="s">
        <v>845</v>
      </c>
      <c r="C454" s="169" t="s">
        <v>846</v>
      </c>
      <c r="D454" s="33" t="s">
        <v>192</v>
      </c>
      <c r="E454" s="33">
        <v>0</v>
      </c>
      <c r="F454" s="33">
        <v>0</v>
      </c>
      <c r="G454" s="33">
        <v>0</v>
      </c>
      <c r="H454" s="33">
        <v>0</v>
      </c>
      <c r="I454" s="33">
        <v>0</v>
      </c>
      <c r="J454" s="34">
        <v>0</v>
      </c>
      <c r="K454" s="33" t="s">
        <v>192</v>
      </c>
      <c r="L454" s="33">
        <v>0</v>
      </c>
      <c r="M454" s="34">
        <v>0</v>
      </c>
      <c r="N454" s="33">
        <v>0</v>
      </c>
      <c r="O454" s="33">
        <v>0</v>
      </c>
      <c r="P454" s="33">
        <v>0</v>
      </c>
      <c r="Q454" s="34">
        <v>0</v>
      </c>
      <c r="R454" s="33" t="s">
        <v>192</v>
      </c>
      <c r="S454" s="33">
        <v>0</v>
      </c>
      <c r="T454" s="34">
        <v>0</v>
      </c>
      <c r="U454" s="33">
        <v>0</v>
      </c>
      <c r="V454" s="33">
        <v>0</v>
      </c>
      <c r="W454" s="33">
        <v>0</v>
      </c>
      <c r="X454" s="34">
        <v>0</v>
      </c>
      <c r="Y454" s="33" t="s">
        <v>192</v>
      </c>
      <c r="Z454" s="33">
        <v>0</v>
      </c>
      <c r="AA454" s="33">
        <v>0</v>
      </c>
      <c r="AB454" s="33">
        <v>0</v>
      </c>
      <c r="AC454" s="33">
        <v>0</v>
      </c>
      <c r="AD454" s="33">
        <v>0</v>
      </c>
      <c r="AE454" s="34">
        <v>0</v>
      </c>
    </row>
    <row r="455" spans="1:31" ht="47.25" x14ac:dyDescent="0.25">
      <c r="A455" s="27" t="s">
        <v>633</v>
      </c>
      <c r="B455" s="48" t="s">
        <v>847</v>
      </c>
      <c r="C455" s="169" t="s">
        <v>848</v>
      </c>
      <c r="D455" s="33" t="s">
        <v>192</v>
      </c>
      <c r="E455" s="33">
        <v>0</v>
      </c>
      <c r="F455" s="33">
        <v>0</v>
      </c>
      <c r="G455" s="33">
        <v>0</v>
      </c>
      <c r="H455" s="33">
        <v>0</v>
      </c>
      <c r="I455" s="33">
        <v>0</v>
      </c>
      <c r="J455" s="34">
        <v>0</v>
      </c>
      <c r="K455" s="33" t="s">
        <v>192</v>
      </c>
      <c r="L455" s="33">
        <v>0</v>
      </c>
      <c r="M455" s="34">
        <v>0</v>
      </c>
      <c r="N455" s="33">
        <v>0</v>
      </c>
      <c r="O455" s="33">
        <v>0</v>
      </c>
      <c r="P455" s="33">
        <v>0</v>
      </c>
      <c r="Q455" s="34">
        <v>0</v>
      </c>
      <c r="R455" s="33" t="s">
        <v>192</v>
      </c>
      <c r="S455" s="33">
        <v>0</v>
      </c>
      <c r="T455" s="34">
        <v>0</v>
      </c>
      <c r="U455" s="33">
        <v>0</v>
      </c>
      <c r="V455" s="33">
        <v>0</v>
      </c>
      <c r="W455" s="33">
        <v>0</v>
      </c>
      <c r="X455" s="34">
        <v>0</v>
      </c>
      <c r="Y455" s="33" t="s">
        <v>192</v>
      </c>
      <c r="Z455" s="33">
        <v>0</v>
      </c>
      <c r="AA455" s="33">
        <v>0</v>
      </c>
      <c r="AB455" s="33">
        <v>0</v>
      </c>
      <c r="AC455" s="33">
        <v>0</v>
      </c>
      <c r="AD455" s="33">
        <v>0</v>
      </c>
      <c r="AE455" s="34">
        <v>0</v>
      </c>
    </row>
    <row r="456" spans="1:31" ht="31.5" x14ac:dyDescent="0.25">
      <c r="A456" s="61" t="s">
        <v>633</v>
      </c>
      <c r="B456" s="48" t="s">
        <v>2482</v>
      </c>
      <c r="C456" s="53" t="s">
        <v>2483</v>
      </c>
      <c r="D456" s="33" t="s">
        <v>192</v>
      </c>
      <c r="E456" s="33">
        <v>0</v>
      </c>
      <c r="F456" s="33">
        <v>0</v>
      </c>
      <c r="G456" s="33">
        <v>0</v>
      </c>
      <c r="H456" s="33">
        <v>0</v>
      </c>
      <c r="I456" s="33">
        <v>0</v>
      </c>
      <c r="J456" s="33">
        <v>0</v>
      </c>
      <c r="K456" s="33" t="s">
        <v>192</v>
      </c>
      <c r="L456" s="33">
        <v>0</v>
      </c>
      <c r="M456" s="33">
        <v>0</v>
      </c>
      <c r="N456" s="33">
        <v>0</v>
      </c>
      <c r="O456" s="33">
        <v>0</v>
      </c>
      <c r="P456" s="33">
        <v>0</v>
      </c>
      <c r="Q456" s="33">
        <v>0</v>
      </c>
      <c r="R456" s="33" t="s">
        <v>192</v>
      </c>
      <c r="S456" s="33">
        <v>0</v>
      </c>
      <c r="T456" s="33">
        <v>0</v>
      </c>
      <c r="U456" s="33">
        <v>0</v>
      </c>
      <c r="V456" s="33">
        <v>0</v>
      </c>
      <c r="W456" s="33">
        <v>0</v>
      </c>
      <c r="X456" s="33">
        <v>0</v>
      </c>
      <c r="Y456" s="33" t="s">
        <v>192</v>
      </c>
      <c r="Z456" s="33">
        <v>0</v>
      </c>
      <c r="AA456" s="33">
        <v>0</v>
      </c>
      <c r="AB456" s="33">
        <v>0</v>
      </c>
      <c r="AC456" s="33">
        <v>0</v>
      </c>
      <c r="AD456" s="33">
        <v>0</v>
      </c>
      <c r="AE456" s="33">
        <v>0</v>
      </c>
    </row>
    <row r="457" spans="1:31" x14ac:dyDescent="0.25">
      <c r="A457" s="61" t="s">
        <v>633</v>
      </c>
      <c r="B457" s="48" t="s">
        <v>3545</v>
      </c>
      <c r="C457" s="53" t="s">
        <v>3546</v>
      </c>
      <c r="D457" s="33" t="s">
        <v>192</v>
      </c>
      <c r="E457" s="33">
        <v>0</v>
      </c>
      <c r="F457" s="33">
        <v>0</v>
      </c>
      <c r="G457" s="33">
        <v>0</v>
      </c>
      <c r="H457" s="33">
        <v>0</v>
      </c>
      <c r="I457" s="33">
        <v>0</v>
      </c>
      <c r="J457" s="33">
        <v>0</v>
      </c>
      <c r="K457" s="33" t="s">
        <v>192</v>
      </c>
      <c r="L457" s="33">
        <v>0</v>
      </c>
      <c r="M457" s="33">
        <v>0</v>
      </c>
      <c r="N457" s="33">
        <v>0</v>
      </c>
      <c r="O457" s="33">
        <v>0</v>
      </c>
      <c r="P457" s="33">
        <v>0</v>
      </c>
      <c r="Q457" s="33">
        <v>0</v>
      </c>
      <c r="R457" s="33" t="s">
        <v>192</v>
      </c>
      <c r="S457" s="33">
        <v>0</v>
      </c>
      <c r="T457" s="33">
        <v>0</v>
      </c>
      <c r="U457" s="33">
        <v>0</v>
      </c>
      <c r="V457" s="33">
        <v>0</v>
      </c>
      <c r="W457" s="33">
        <v>0</v>
      </c>
      <c r="X457" s="33">
        <v>0</v>
      </c>
      <c r="Y457" s="33" t="s">
        <v>192</v>
      </c>
      <c r="Z457" s="33">
        <v>0</v>
      </c>
      <c r="AA457" s="33">
        <v>0</v>
      </c>
      <c r="AB457" s="33">
        <v>0</v>
      </c>
      <c r="AC457" s="33">
        <v>0</v>
      </c>
      <c r="AD457" s="33">
        <v>0</v>
      </c>
      <c r="AE457" s="33">
        <v>0</v>
      </c>
    </row>
    <row r="458" spans="1:31" ht="31.5" x14ac:dyDescent="0.25">
      <c r="A458" s="61" t="s">
        <v>633</v>
      </c>
      <c r="B458" s="48" t="s">
        <v>3547</v>
      </c>
      <c r="C458" s="53" t="s">
        <v>3548</v>
      </c>
      <c r="D458" s="33" t="s">
        <v>192</v>
      </c>
      <c r="E458" s="33">
        <v>0</v>
      </c>
      <c r="F458" s="33">
        <v>0</v>
      </c>
      <c r="G458" s="33">
        <v>0</v>
      </c>
      <c r="H458" s="33">
        <v>0</v>
      </c>
      <c r="I458" s="33">
        <v>0</v>
      </c>
      <c r="J458" s="33">
        <v>0</v>
      </c>
      <c r="K458" s="33" t="s">
        <v>192</v>
      </c>
      <c r="L458" s="33">
        <v>0</v>
      </c>
      <c r="M458" s="33">
        <v>0</v>
      </c>
      <c r="N458" s="33">
        <v>0</v>
      </c>
      <c r="O458" s="33">
        <v>0</v>
      </c>
      <c r="P458" s="33">
        <v>0</v>
      </c>
      <c r="Q458" s="33">
        <v>0</v>
      </c>
      <c r="R458" s="33" t="s">
        <v>192</v>
      </c>
      <c r="S458" s="33">
        <v>0</v>
      </c>
      <c r="T458" s="33">
        <v>0</v>
      </c>
      <c r="U458" s="33">
        <v>0</v>
      </c>
      <c r="V458" s="33">
        <v>0</v>
      </c>
      <c r="W458" s="33">
        <v>0</v>
      </c>
      <c r="X458" s="33">
        <v>0</v>
      </c>
      <c r="Y458" s="33" t="s">
        <v>192</v>
      </c>
      <c r="Z458" s="33">
        <v>0</v>
      </c>
      <c r="AA458" s="33">
        <v>0</v>
      </c>
      <c r="AB458" s="33">
        <v>0</v>
      </c>
      <c r="AC458" s="33">
        <v>0</v>
      </c>
      <c r="AD458" s="33">
        <v>0</v>
      </c>
      <c r="AE458" s="33">
        <v>0</v>
      </c>
    </row>
    <row r="459" spans="1:31" ht="31.5" x14ac:dyDescent="0.25">
      <c r="A459" s="61" t="s">
        <v>633</v>
      </c>
      <c r="B459" s="48" t="s">
        <v>3549</v>
      </c>
      <c r="C459" s="53" t="s">
        <v>3550</v>
      </c>
      <c r="D459" s="33" t="s">
        <v>192</v>
      </c>
      <c r="E459" s="33">
        <v>0</v>
      </c>
      <c r="F459" s="33">
        <v>0</v>
      </c>
      <c r="G459" s="33">
        <v>0</v>
      </c>
      <c r="H459" s="33">
        <v>0</v>
      </c>
      <c r="I459" s="33">
        <v>0</v>
      </c>
      <c r="J459" s="33">
        <v>0</v>
      </c>
      <c r="K459" s="33" t="s">
        <v>192</v>
      </c>
      <c r="L459" s="33">
        <v>0</v>
      </c>
      <c r="M459" s="33">
        <v>0</v>
      </c>
      <c r="N459" s="33">
        <v>0</v>
      </c>
      <c r="O459" s="33">
        <v>0</v>
      </c>
      <c r="P459" s="33">
        <v>0</v>
      </c>
      <c r="Q459" s="33">
        <v>0</v>
      </c>
      <c r="R459" s="33" t="s">
        <v>192</v>
      </c>
      <c r="S459" s="33">
        <v>0</v>
      </c>
      <c r="T459" s="33">
        <v>0</v>
      </c>
      <c r="U459" s="33">
        <v>0</v>
      </c>
      <c r="V459" s="33">
        <v>0</v>
      </c>
      <c r="W459" s="33">
        <v>0</v>
      </c>
      <c r="X459" s="33">
        <v>0</v>
      </c>
      <c r="Y459" s="33" t="s">
        <v>192</v>
      </c>
      <c r="Z459" s="33">
        <v>0</v>
      </c>
      <c r="AA459" s="33">
        <v>0</v>
      </c>
      <c r="AB459" s="33">
        <v>0</v>
      </c>
      <c r="AC459" s="33">
        <v>0</v>
      </c>
      <c r="AD459" s="33">
        <v>0</v>
      </c>
      <c r="AE459" s="33">
        <v>0</v>
      </c>
    </row>
    <row r="460" spans="1:31" ht="31.5" x14ac:dyDescent="0.25">
      <c r="A460" s="61" t="s">
        <v>633</v>
      </c>
      <c r="B460" s="48" t="s">
        <v>3551</v>
      </c>
      <c r="C460" s="53" t="s">
        <v>3552</v>
      </c>
      <c r="D460" s="33" t="s">
        <v>192</v>
      </c>
      <c r="E460" s="33">
        <v>0</v>
      </c>
      <c r="F460" s="33">
        <v>0</v>
      </c>
      <c r="G460" s="33">
        <v>0</v>
      </c>
      <c r="H460" s="33">
        <v>0</v>
      </c>
      <c r="I460" s="33">
        <v>0</v>
      </c>
      <c r="J460" s="33">
        <v>0</v>
      </c>
      <c r="K460" s="33" t="s">
        <v>192</v>
      </c>
      <c r="L460" s="33">
        <v>0</v>
      </c>
      <c r="M460" s="33">
        <v>0</v>
      </c>
      <c r="N460" s="33">
        <v>0</v>
      </c>
      <c r="O460" s="33">
        <v>0</v>
      </c>
      <c r="P460" s="33">
        <v>0</v>
      </c>
      <c r="Q460" s="33">
        <v>0</v>
      </c>
      <c r="R460" s="33" t="s">
        <v>192</v>
      </c>
      <c r="S460" s="33">
        <v>0</v>
      </c>
      <c r="T460" s="33">
        <v>0</v>
      </c>
      <c r="U460" s="33">
        <v>0</v>
      </c>
      <c r="V460" s="33">
        <v>0</v>
      </c>
      <c r="W460" s="33">
        <v>0</v>
      </c>
      <c r="X460" s="33">
        <v>0</v>
      </c>
      <c r="Y460" s="33" t="s">
        <v>192</v>
      </c>
      <c r="Z460" s="33">
        <v>0</v>
      </c>
      <c r="AA460" s="33">
        <v>0</v>
      </c>
      <c r="AB460" s="33">
        <v>0</v>
      </c>
      <c r="AC460" s="33">
        <v>0</v>
      </c>
      <c r="AD460" s="33">
        <v>0</v>
      </c>
      <c r="AE460" s="33">
        <v>0</v>
      </c>
    </row>
    <row r="461" spans="1:31" ht="31.5" x14ac:dyDescent="0.25">
      <c r="A461" s="61" t="s">
        <v>633</v>
      </c>
      <c r="B461" s="48" t="s">
        <v>2484</v>
      </c>
      <c r="C461" s="53" t="s">
        <v>2485</v>
      </c>
      <c r="D461" s="33" t="s">
        <v>192</v>
      </c>
      <c r="E461" s="33">
        <v>0</v>
      </c>
      <c r="F461" s="33">
        <v>0</v>
      </c>
      <c r="G461" s="33">
        <v>0</v>
      </c>
      <c r="H461" s="33">
        <v>0</v>
      </c>
      <c r="I461" s="33">
        <v>0</v>
      </c>
      <c r="J461" s="33">
        <v>0</v>
      </c>
      <c r="K461" s="33" t="s">
        <v>192</v>
      </c>
      <c r="L461" s="33">
        <v>0</v>
      </c>
      <c r="M461" s="33">
        <v>0</v>
      </c>
      <c r="N461" s="33">
        <v>0</v>
      </c>
      <c r="O461" s="33">
        <v>0</v>
      </c>
      <c r="P461" s="33">
        <v>0</v>
      </c>
      <c r="Q461" s="33">
        <v>0</v>
      </c>
      <c r="R461" s="33" t="s">
        <v>192</v>
      </c>
      <c r="S461" s="33">
        <v>0</v>
      </c>
      <c r="T461" s="33">
        <v>0</v>
      </c>
      <c r="U461" s="33">
        <v>0</v>
      </c>
      <c r="V461" s="33">
        <v>0</v>
      </c>
      <c r="W461" s="33">
        <v>0</v>
      </c>
      <c r="X461" s="33">
        <v>0</v>
      </c>
      <c r="Y461" s="33" t="s">
        <v>192</v>
      </c>
      <c r="Z461" s="33">
        <v>0</v>
      </c>
      <c r="AA461" s="33">
        <v>0</v>
      </c>
      <c r="AB461" s="33">
        <v>0</v>
      </c>
      <c r="AC461" s="33">
        <v>0</v>
      </c>
      <c r="AD461" s="33">
        <v>0</v>
      </c>
      <c r="AE461" s="33">
        <v>0</v>
      </c>
    </row>
    <row r="462" spans="1:31" ht="31.5" x14ac:dyDescent="0.25">
      <c r="A462" s="61" t="s">
        <v>633</v>
      </c>
      <c r="B462" s="48" t="s">
        <v>2486</v>
      </c>
      <c r="C462" s="53" t="s">
        <v>2487</v>
      </c>
      <c r="D462" s="33" t="s">
        <v>192</v>
      </c>
      <c r="E462" s="33">
        <v>0</v>
      </c>
      <c r="F462" s="33">
        <v>0</v>
      </c>
      <c r="G462" s="33">
        <v>0</v>
      </c>
      <c r="H462" s="33">
        <v>0</v>
      </c>
      <c r="I462" s="33">
        <v>0</v>
      </c>
      <c r="J462" s="33">
        <v>0</v>
      </c>
      <c r="K462" s="33" t="s">
        <v>192</v>
      </c>
      <c r="L462" s="33">
        <v>0</v>
      </c>
      <c r="M462" s="33">
        <v>0</v>
      </c>
      <c r="N462" s="33">
        <v>0</v>
      </c>
      <c r="O462" s="33">
        <v>0</v>
      </c>
      <c r="P462" s="33">
        <v>0</v>
      </c>
      <c r="Q462" s="33">
        <v>0</v>
      </c>
      <c r="R462" s="33" t="s">
        <v>192</v>
      </c>
      <c r="S462" s="33">
        <v>0</v>
      </c>
      <c r="T462" s="33">
        <v>0</v>
      </c>
      <c r="U462" s="33">
        <v>0</v>
      </c>
      <c r="V462" s="33">
        <v>0</v>
      </c>
      <c r="W462" s="33">
        <v>0</v>
      </c>
      <c r="X462" s="33">
        <v>0</v>
      </c>
      <c r="Y462" s="33" t="s">
        <v>192</v>
      </c>
      <c r="Z462" s="33">
        <v>0</v>
      </c>
      <c r="AA462" s="33">
        <v>0</v>
      </c>
      <c r="AB462" s="33">
        <v>0</v>
      </c>
      <c r="AC462" s="33">
        <v>0</v>
      </c>
      <c r="AD462" s="33">
        <v>0</v>
      </c>
      <c r="AE462" s="33">
        <v>0</v>
      </c>
    </row>
    <row r="463" spans="1:31" ht="31.5" x14ac:dyDescent="0.25">
      <c r="A463" s="61" t="s">
        <v>633</v>
      </c>
      <c r="B463" s="48" t="s">
        <v>2488</v>
      </c>
      <c r="C463" s="53" t="s">
        <v>2489</v>
      </c>
      <c r="D463" s="33" t="s">
        <v>192</v>
      </c>
      <c r="E463" s="33">
        <v>0</v>
      </c>
      <c r="F463" s="33">
        <v>0</v>
      </c>
      <c r="G463" s="33">
        <v>0</v>
      </c>
      <c r="H463" s="33">
        <v>0</v>
      </c>
      <c r="I463" s="33">
        <v>0</v>
      </c>
      <c r="J463" s="33">
        <v>0</v>
      </c>
      <c r="K463" s="33" t="s">
        <v>192</v>
      </c>
      <c r="L463" s="33">
        <v>0</v>
      </c>
      <c r="M463" s="33">
        <v>0</v>
      </c>
      <c r="N463" s="33">
        <v>0</v>
      </c>
      <c r="O463" s="33">
        <v>0</v>
      </c>
      <c r="P463" s="33">
        <v>0</v>
      </c>
      <c r="Q463" s="33">
        <v>0</v>
      </c>
      <c r="R463" s="33" t="s">
        <v>192</v>
      </c>
      <c r="S463" s="33">
        <v>0</v>
      </c>
      <c r="T463" s="33">
        <v>0</v>
      </c>
      <c r="U463" s="33">
        <v>0</v>
      </c>
      <c r="V463" s="33">
        <v>0</v>
      </c>
      <c r="W463" s="33">
        <v>0</v>
      </c>
      <c r="X463" s="33">
        <v>0</v>
      </c>
      <c r="Y463" s="33" t="s">
        <v>192</v>
      </c>
      <c r="Z463" s="33">
        <v>0</v>
      </c>
      <c r="AA463" s="33">
        <v>0</v>
      </c>
      <c r="AB463" s="33">
        <v>0</v>
      </c>
      <c r="AC463" s="33">
        <v>0</v>
      </c>
      <c r="AD463" s="33">
        <v>0</v>
      </c>
      <c r="AE463" s="33">
        <v>0</v>
      </c>
    </row>
    <row r="464" spans="1:31" ht="31.5" x14ac:dyDescent="0.25">
      <c r="A464" s="61" t="s">
        <v>633</v>
      </c>
      <c r="B464" s="48" t="s">
        <v>2490</v>
      </c>
      <c r="C464" s="53" t="s">
        <v>2491</v>
      </c>
      <c r="D464" s="33" t="s">
        <v>192</v>
      </c>
      <c r="E464" s="33">
        <v>0</v>
      </c>
      <c r="F464" s="33">
        <v>0</v>
      </c>
      <c r="G464" s="33">
        <v>0</v>
      </c>
      <c r="H464" s="33">
        <v>0</v>
      </c>
      <c r="I464" s="33">
        <v>0</v>
      </c>
      <c r="J464" s="33">
        <v>0</v>
      </c>
      <c r="K464" s="33" t="s">
        <v>192</v>
      </c>
      <c r="L464" s="33">
        <v>0</v>
      </c>
      <c r="M464" s="33">
        <v>0</v>
      </c>
      <c r="N464" s="33">
        <v>0</v>
      </c>
      <c r="O464" s="33">
        <v>0</v>
      </c>
      <c r="P464" s="33">
        <v>0</v>
      </c>
      <c r="Q464" s="33">
        <v>0</v>
      </c>
      <c r="R464" s="33" t="s">
        <v>192</v>
      </c>
      <c r="S464" s="33">
        <v>0</v>
      </c>
      <c r="T464" s="33">
        <v>0</v>
      </c>
      <c r="U464" s="33">
        <v>0</v>
      </c>
      <c r="V464" s="33">
        <v>0</v>
      </c>
      <c r="W464" s="33">
        <v>0</v>
      </c>
      <c r="X464" s="33">
        <v>0</v>
      </c>
      <c r="Y464" s="33" t="s">
        <v>192</v>
      </c>
      <c r="Z464" s="33">
        <v>0</v>
      </c>
      <c r="AA464" s="33">
        <v>0</v>
      </c>
      <c r="AB464" s="33">
        <v>0</v>
      </c>
      <c r="AC464" s="33">
        <v>0</v>
      </c>
      <c r="AD464" s="33">
        <v>0</v>
      </c>
      <c r="AE464" s="33">
        <v>0</v>
      </c>
    </row>
    <row r="465" spans="1:31" ht="31.5" x14ac:dyDescent="0.25">
      <c r="A465" s="61" t="s">
        <v>633</v>
      </c>
      <c r="B465" s="48" t="s">
        <v>2492</v>
      </c>
      <c r="C465" s="53" t="s">
        <v>2493</v>
      </c>
      <c r="D465" s="33" t="s">
        <v>192</v>
      </c>
      <c r="E465" s="33">
        <v>0</v>
      </c>
      <c r="F465" s="33">
        <v>0</v>
      </c>
      <c r="G465" s="33">
        <v>0</v>
      </c>
      <c r="H465" s="33">
        <v>0</v>
      </c>
      <c r="I465" s="33">
        <v>0</v>
      </c>
      <c r="J465" s="33">
        <v>0</v>
      </c>
      <c r="K465" s="33" t="s">
        <v>192</v>
      </c>
      <c r="L465" s="33">
        <v>0</v>
      </c>
      <c r="M465" s="33">
        <v>0</v>
      </c>
      <c r="N465" s="33">
        <v>0</v>
      </c>
      <c r="O465" s="33">
        <v>0</v>
      </c>
      <c r="P465" s="33">
        <v>0</v>
      </c>
      <c r="Q465" s="33">
        <v>0</v>
      </c>
      <c r="R465" s="33" t="s">
        <v>192</v>
      </c>
      <c r="S465" s="33">
        <v>0</v>
      </c>
      <c r="T465" s="33">
        <v>0</v>
      </c>
      <c r="U465" s="33">
        <v>0</v>
      </c>
      <c r="V465" s="33">
        <v>0</v>
      </c>
      <c r="W465" s="33">
        <v>0</v>
      </c>
      <c r="X465" s="33">
        <v>0</v>
      </c>
      <c r="Y465" s="33" t="s">
        <v>192</v>
      </c>
      <c r="Z465" s="33">
        <v>0</v>
      </c>
      <c r="AA465" s="33">
        <v>0</v>
      </c>
      <c r="AB465" s="33">
        <v>0</v>
      </c>
      <c r="AC465" s="33">
        <v>0</v>
      </c>
      <c r="AD465" s="33">
        <v>0</v>
      </c>
      <c r="AE465" s="33">
        <v>0</v>
      </c>
    </row>
    <row r="466" spans="1:31" ht="31.5" x14ac:dyDescent="0.25">
      <c r="A466" s="61" t="s">
        <v>633</v>
      </c>
      <c r="B466" s="48" t="s">
        <v>2494</v>
      </c>
      <c r="C466" s="53" t="s">
        <v>2495</v>
      </c>
      <c r="D466" s="33" t="s">
        <v>192</v>
      </c>
      <c r="E466" s="33">
        <v>0</v>
      </c>
      <c r="F466" s="33">
        <v>0</v>
      </c>
      <c r="G466" s="33">
        <v>0</v>
      </c>
      <c r="H466" s="33">
        <v>0</v>
      </c>
      <c r="I466" s="33">
        <v>0</v>
      </c>
      <c r="J466" s="33">
        <v>0</v>
      </c>
      <c r="K466" s="33" t="s">
        <v>192</v>
      </c>
      <c r="L466" s="33">
        <v>0</v>
      </c>
      <c r="M466" s="33">
        <v>0</v>
      </c>
      <c r="N466" s="33">
        <v>0</v>
      </c>
      <c r="O466" s="33">
        <v>0</v>
      </c>
      <c r="P466" s="33">
        <v>0</v>
      </c>
      <c r="Q466" s="33">
        <v>0</v>
      </c>
      <c r="R466" s="33" t="s">
        <v>192</v>
      </c>
      <c r="S466" s="33">
        <v>0</v>
      </c>
      <c r="T466" s="33">
        <v>0</v>
      </c>
      <c r="U466" s="33">
        <v>0</v>
      </c>
      <c r="V466" s="33">
        <v>0</v>
      </c>
      <c r="W466" s="33">
        <v>0</v>
      </c>
      <c r="X466" s="33">
        <v>0</v>
      </c>
      <c r="Y466" s="33" t="s">
        <v>192</v>
      </c>
      <c r="Z466" s="33">
        <v>0</v>
      </c>
      <c r="AA466" s="33">
        <v>0</v>
      </c>
      <c r="AB466" s="33">
        <v>0</v>
      </c>
      <c r="AC466" s="33">
        <v>0</v>
      </c>
      <c r="AD466" s="33">
        <v>0</v>
      </c>
      <c r="AE466" s="33">
        <v>0</v>
      </c>
    </row>
    <row r="467" spans="1:31" ht="31.5" x14ac:dyDescent="0.25">
      <c r="A467" s="61" t="s">
        <v>633</v>
      </c>
      <c r="B467" s="48" t="s">
        <v>2496</v>
      </c>
      <c r="C467" s="53" t="s">
        <v>2497</v>
      </c>
      <c r="D467" s="33" t="s">
        <v>192</v>
      </c>
      <c r="E467" s="33">
        <v>0</v>
      </c>
      <c r="F467" s="33">
        <v>0</v>
      </c>
      <c r="G467" s="33">
        <v>0</v>
      </c>
      <c r="H467" s="33">
        <v>0</v>
      </c>
      <c r="I467" s="33">
        <v>0</v>
      </c>
      <c r="J467" s="33">
        <v>0</v>
      </c>
      <c r="K467" s="33" t="s">
        <v>192</v>
      </c>
      <c r="L467" s="33">
        <v>0</v>
      </c>
      <c r="M467" s="33">
        <v>0</v>
      </c>
      <c r="N467" s="33">
        <v>0</v>
      </c>
      <c r="O467" s="33">
        <v>0</v>
      </c>
      <c r="P467" s="33">
        <v>0</v>
      </c>
      <c r="Q467" s="33">
        <v>0</v>
      </c>
      <c r="R467" s="33" t="s">
        <v>192</v>
      </c>
      <c r="S467" s="33">
        <v>0</v>
      </c>
      <c r="T467" s="33">
        <v>0</v>
      </c>
      <c r="U467" s="33">
        <v>0</v>
      </c>
      <c r="V467" s="33">
        <v>0</v>
      </c>
      <c r="W467" s="33">
        <v>0</v>
      </c>
      <c r="X467" s="33">
        <v>0</v>
      </c>
      <c r="Y467" s="33" t="s">
        <v>192</v>
      </c>
      <c r="Z467" s="33">
        <v>0</v>
      </c>
      <c r="AA467" s="33">
        <v>0</v>
      </c>
      <c r="AB467" s="33">
        <v>0</v>
      </c>
      <c r="AC467" s="33">
        <v>0</v>
      </c>
      <c r="AD467" s="33">
        <v>0</v>
      </c>
      <c r="AE467" s="33">
        <v>0</v>
      </c>
    </row>
    <row r="468" spans="1:31" x14ac:dyDescent="0.25">
      <c r="A468" s="61" t="s">
        <v>633</v>
      </c>
      <c r="B468" s="48" t="s">
        <v>2498</v>
      </c>
      <c r="C468" s="53" t="s">
        <v>2499</v>
      </c>
      <c r="D468" s="33" t="s">
        <v>192</v>
      </c>
      <c r="E468" s="33">
        <v>0</v>
      </c>
      <c r="F468" s="33">
        <v>0</v>
      </c>
      <c r="G468" s="33">
        <v>0</v>
      </c>
      <c r="H468" s="33">
        <v>0</v>
      </c>
      <c r="I468" s="33">
        <v>0</v>
      </c>
      <c r="J468" s="33">
        <v>0</v>
      </c>
      <c r="K468" s="33" t="s">
        <v>192</v>
      </c>
      <c r="L468" s="33">
        <v>0</v>
      </c>
      <c r="M468" s="33">
        <v>0</v>
      </c>
      <c r="N468" s="33">
        <v>0</v>
      </c>
      <c r="O468" s="33">
        <v>0</v>
      </c>
      <c r="P468" s="33">
        <v>0</v>
      </c>
      <c r="Q468" s="33">
        <v>0</v>
      </c>
      <c r="R468" s="33" t="s">
        <v>192</v>
      </c>
      <c r="S468" s="33">
        <v>0</v>
      </c>
      <c r="T468" s="33">
        <v>0</v>
      </c>
      <c r="U468" s="33">
        <v>0</v>
      </c>
      <c r="V468" s="33">
        <v>0</v>
      </c>
      <c r="W468" s="33">
        <v>0</v>
      </c>
      <c r="X468" s="33">
        <v>0</v>
      </c>
      <c r="Y468" s="33" t="s">
        <v>192</v>
      </c>
      <c r="Z468" s="33">
        <v>0</v>
      </c>
      <c r="AA468" s="33">
        <v>0</v>
      </c>
      <c r="AB468" s="33">
        <v>0</v>
      </c>
      <c r="AC468" s="33">
        <v>0</v>
      </c>
      <c r="AD468" s="33">
        <v>0</v>
      </c>
      <c r="AE468" s="33">
        <v>0</v>
      </c>
    </row>
    <row r="469" spans="1:31" x14ac:dyDescent="0.25">
      <c r="A469" s="61" t="s">
        <v>633</v>
      </c>
      <c r="B469" s="48" t="s">
        <v>2500</v>
      </c>
      <c r="C469" s="53" t="s">
        <v>2501</v>
      </c>
      <c r="D469" s="33" t="s">
        <v>192</v>
      </c>
      <c r="E469" s="33">
        <v>0</v>
      </c>
      <c r="F469" s="33">
        <v>0</v>
      </c>
      <c r="G469" s="33">
        <v>0</v>
      </c>
      <c r="H469" s="33">
        <v>0</v>
      </c>
      <c r="I469" s="33">
        <v>0</v>
      </c>
      <c r="J469" s="33">
        <v>0</v>
      </c>
      <c r="K469" s="33" t="s">
        <v>192</v>
      </c>
      <c r="L469" s="33">
        <v>0</v>
      </c>
      <c r="M469" s="33">
        <v>0</v>
      </c>
      <c r="N469" s="33">
        <v>0</v>
      </c>
      <c r="O469" s="33">
        <v>0</v>
      </c>
      <c r="P469" s="33">
        <v>0</v>
      </c>
      <c r="Q469" s="33">
        <v>0</v>
      </c>
      <c r="R469" s="33" t="s">
        <v>192</v>
      </c>
      <c r="S469" s="33">
        <v>0</v>
      </c>
      <c r="T469" s="33">
        <v>0</v>
      </c>
      <c r="U469" s="33">
        <v>0</v>
      </c>
      <c r="V469" s="33">
        <v>0</v>
      </c>
      <c r="W469" s="33">
        <v>0</v>
      </c>
      <c r="X469" s="33">
        <v>0</v>
      </c>
      <c r="Y469" s="33" t="s">
        <v>192</v>
      </c>
      <c r="Z469" s="33">
        <v>0</v>
      </c>
      <c r="AA469" s="33">
        <v>0</v>
      </c>
      <c r="AB469" s="33">
        <v>0</v>
      </c>
      <c r="AC469" s="33">
        <v>0</v>
      </c>
      <c r="AD469" s="33">
        <v>0</v>
      </c>
      <c r="AE469" s="33">
        <v>0</v>
      </c>
    </row>
    <row r="470" spans="1:31" ht="31.5" x14ac:dyDescent="0.25">
      <c r="A470" s="61" t="s">
        <v>633</v>
      </c>
      <c r="B470" s="48" t="s">
        <v>2502</v>
      </c>
      <c r="C470" s="53" t="s">
        <v>2503</v>
      </c>
      <c r="D470" s="33" t="s">
        <v>192</v>
      </c>
      <c r="E470" s="33">
        <v>0</v>
      </c>
      <c r="F470" s="33">
        <v>0</v>
      </c>
      <c r="G470" s="33">
        <v>0</v>
      </c>
      <c r="H470" s="33">
        <v>0</v>
      </c>
      <c r="I470" s="33">
        <v>0</v>
      </c>
      <c r="J470" s="33">
        <v>0</v>
      </c>
      <c r="K470" s="33" t="s">
        <v>192</v>
      </c>
      <c r="L470" s="33">
        <v>0</v>
      </c>
      <c r="M470" s="33">
        <v>0</v>
      </c>
      <c r="N470" s="33">
        <v>0</v>
      </c>
      <c r="O470" s="33">
        <v>0</v>
      </c>
      <c r="P470" s="33">
        <v>0</v>
      </c>
      <c r="Q470" s="33">
        <v>0</v>
      </c>
      <c r="R470" s="33" t="s">
        <v>192</v>
      </c>
      <c r="S470" s="33">
        <v>0</v>
      </c>
      <c r="T470" s="33">
        <v>0</v>
      </c>
      <c r="U470" s="33">
        <v>0</v>
      </c>
      <c r="V470" s="33">
        <v>0</v>
      </c>
      <c r="W470" s="33">
        <v>0</v>
      </c>
      <c r="X470" s="33">
        <v>0</v>
      </c>
      <c r="Y470" s="33" t="s">
        <v>192</v>
      </c>
      <c r="Z470" s="33">
        <v>0</v>
      </c>
      <c r="AA470" s="33">
        <v>0</v>
      </c>
      <c r="AB470" s="33">
        <v>0</v>
      </c>
      <c r="AC470" s="33">
        <v>0</v>
      </c>
      <c r="AD470" s="33">
        <v>0</v>
      </c>
      <c r="AE470" s="33">
        <v>0</v>
      </c>
    </row>
    <row r="471" spans="1:31" ht="31.5" x14ac:dyDescent="0.25">
      <c r="A471" s="61" t="s">
        <v>633</v>
      </c>
      <c r="B471" s="48" t="s">
        <v>2504</v>
      </c>
      <c r="C471" s="53" t="s">
        <v>2505</v>
      </c>
      <c r="D471" s="33" t="s">
        <v>192</v>
      </c>
      <c r="E471" s="33">
        <v>0</v>
      </c>
      <c r="F471" s="33">
        <v>0</v>
      </c>
      <c r="G471" s="33">
        <v>0</v>
      </c>
      <c r="H471" s="33">
        <v>0</v>
      </c>
      <c r="I471" s="33">
        <v>0</v>
      </c>
      <c r="J471" s="33">
        <v>0</v>
      </c>
      <c r="K471" s="33" t="s">
        <v>192</v>
      </c>
      <c r="L471" s="33">
        <v>0</v>
      </c>
      <c r="M471" s="33">
        <v>0</v>
      </c>
      <c r="N471" s="33">
        <v>0</v>
      </c>
      <c r="O471" s="33">
        <v>0</v>
      </c>
      <c r="P471" s="33">
        <v>0</v>
      </c>
      <c r="Q471" s="33">
        <v>0</v>
      </c>
      <c r="R471" s="33" t="s">
        <v>192</v>
      </c>
      <c r="S471" s="33">
        <v>0</v>
      </c>
      <c r="T471" s="33">
        <v>0</v>
      </c>
      <c r="U471" s="33">
        <v>0</v>
      </c>
      <c r="V471" s="33">
        <v>0</v>
      </c>
      <c r="W471" s="33">
        <v>0</v>
      </c>
      <c r="X471" s="33">
        <v>0</v>
      </c>
      <c r="Y471" s="33" t="s">
        <v>192</v>
      </c>
      <c r="Z471" s="33">
        <v>0</v>
      </c>
      <c r="AA471" s="33">
        <v>0</v>
      </c>
      <c r="AB471" s="33">
        <v>0</v>
      </c>
      <c r="AC471" s="33">
        <v>0</v>
      </c>
      <c r="AD471" s="33">
        <v>0</v>
      </c>
      <c r="AE471" s="33">
        <v>0</v>
      </c>
    </row>
    <row r="472" spans="1:31" ht="31.5" x14ac:dyDescent="0.25">
      <c r="A472" s="61" t="s">
        <v>633</v>
      </c>
      <c r="B472" s="48" t="s">
        <v>2506</v>
      </c>
      <c r="C472" s="53" t="s">
        <v>2507</v>
      </c>
      <c r="D472" s="33" t="s">
        <v>192</v>
      </c>
      <c r="E472" s="33">
        <v>0</v>
      </c>
      <c r="F472" s="33">
        <v>0</v>
      </c>
      <c r="G472" s="33">
        <v>0</v>
      </c>
      <c r="H472" s="33">
        <v>0</v>
      </c>
      <c r="I472" s="33">
        <v>0</v>
      </c>
      <c r="J472" s="33">
        <v>0</v>
      </c>
      <c r="K472" s="33" t="s">
        <v>192</v>
      </c>
      <c r="L472" s="33">
        <v>0</v>
      </c>
      <c r="M472" s="33">
        <v>0</v>
      </c>
      <c r="N472" s="33">
        <v>0</v>
      </c>
      <c r="O472" s="33">
        <v>0</v>
      </c>
      <c r="P472" s="33">
        <v>0</v>
      </c>
      <c r="Q472" s="33">
        <v>0</v>
      </c>
      <c r="R472" s="33" t="s">
        <v>192</v>
      </c>
      <c r="S472" s="33">
        <v>0</v>
      </c>
      <c r="T472" s="33">
        <v>0</v>
      </c>
      <c r="U472" s="33">
        <v>0</v>
      </c>
      <c r="V472" s="33">
        <v>0</v>
      </c>
      <c r="W472" s="33">
        <v>0</v>
      </c>
      <c r="X472" s="33">
        <v>0</v>
      </c>
      <c r="Y472" s="33" t="s">
        <v>192</v>
      </c>
      <c r="Z472" s="33">
        <v>0</v>
      </c>
      <c r="AA472" s="33">
        <v>0</v>
      </c>
      <c r="AB472" s="33">
        <v>0</v>
      </c>
      <c r="AC472" s="33">
        <v>0</v>
      </c>
      <c r="AD472" s="33">
        <v>0</v>
      </c>
      <c r="AE472" s="33">
        <v>0</v>
      </c>
    </row>
    <row r="473" spans="1:31" x14ac:dyDescent="0.25">
      <c r="A473" s="61" t="s">
        <v>633</v>
      </c>
      <c r="B473" s="48" t="s">
        <v>2508</v>
      </c>
      <c r="C473" s="53" t="s">
        <v>2509</v>
      </c>
      <c r="D473" s="33" t="s">
        <v>192</v>
      </c>
      <c r="E473" s="33">
        <v>0</v>
      </c>
      <c r="F473" s="33">
        <v>0</v>
      </c>
      <c r="G473" s="33">
        <v>0</v>
      </c>
      <c r="H473" s="33">
        <v>0</v>
      </c>
      <c r="I473" s="33">
        <v>0</v>
      </c>
      <c r="J473" s="33">
        <v>0</v>
      </c>
      <c r="K473" s="33" t="s">
        <v>192</v>
      </c>
      <c r="L473" s="33">
        <v>0</v>
      </c>
      <c r="M473" s="33">
        <v>0</v>
      </c>
      <c r="N473" s="33">
        <v>0</v>
      </c>
      <c r="O473" s="33">
        <v>0</v>
      </c>
      <c r="P473" s="33">
        <v>0</v>
      </c>
      <c r="Q473" s="33">
        <v>0</v>
      </c>
      <c r="R473" s="33" t="s">
        <v>192</v>
      </c>
      <c r="S473" s="33">
        <v>0</v>
      </c>
      <c r="T473" s="33">
        <v>0</v>
      </c>
      <c r="U473" s="33">
        <v>0</v>
      </c>
      <c r="V473" s="33">
        <v>0</v>
      </c>
      <c r="W473" s="33">
        <v>0</v>
      </c>
      <c r="X473" s="33">
        <v>0</v>
      </c>
      <c r="Y473" s="33" t="s">
        <v>192</v>
      </c>
      <c r="Z473" s="33">
        <v>0</v>
      </c>
      <c r="AA473" s="33">
        <v>0</v>
      </c>
      <c r="AB473" s="33">
        <v>0</v>
      </c>
      <c r="AC473" s="33">
        <v>0</v>
      </c>
      <c r="AD473" s="33">
        <v>0</v>
      </c>
      <c r="AE473" s="33">
        <v>0</v>
      </c>
    </row>
    <row r="474" spans="1:31" ht="31.5" x14ac:dyDescent="0.25">
      <c r="A474" s="61" t="s">
        <v>633</v>
      </c>
      <c r="B474" s="48" t="s">
        <v>2510</v>
      </c>
      <c r="C474" s="53" t="s">
        <v>2511</v>
      </c>
      <c r="D474" s="33" t="s">
        <v>192</v>
      </c>
      <c r="E474" s="33">
        <v>0</v>
      </c>
      <c r="F474" s="33">
        <v>0</v>
      </c>
      <c r="G474" s="33">
        <v>0</v>
      </c>
      <c r="H474" s="33">
        <v>0</v>
      </c>
      <c r="I474" s="33">
        <v>0</v>
      </c>
      <c r="J474" s="33">
        <v>0</v>
      </c>
      <c r="K474" s="33" t="s">
        <v>192</v>
      </c>
      <c r="L474" s="33">
        <v>0</v>
      </c>
      <c r="M474" s="33">
        <v>0</v>
      </c>
      <c r="N474" s="33">
        <v>0</v>
      </c>
      <c r="O474" s="33">
        <v>0</v>
      </c>
      <c r="P474" s="33">
        <v>0</v>
      </c>
      <c r="Q474" s="33">
        <v>0</v>
      </c>
      <c r="R474" s="33" t="s">
        <v>192</v>
      </c>
      <c r="S474" s="33">
        <v>0</v>
      </c>
      <c r="T474" s="33">
        <v>0</v>
      </c>
      <c r="U474" s="33">
        <v>0</v>
      </c>
      <c r="V474" s="33">
        <v>0</v>
      </c>
      <c r="W474" s="33">
        <v>0</v>
      </c>
      <c r="X474" s="33">
        <v>0</v>
      </c>
      <c r="Y474" s="33" t="s">
        <v>192</v>
      </c>
      <c r="Z474" s="33">
        <v>0</v>
      </c>
      <c r="AA474" s="33">
        <v>0</v>
      </c>
      <c r="AB474" s="33">
        <v>0</v>
      </c>
      <c r="AC474" s="33">
        <v>0</v>
      </c>
      <c r="AD474" s="33">
        <v>0</v>
      </c>
      <c r="AE474" s="33">
        <v>0</v>
      </c>
    </row>
    <row r="475" spans="1:31" x14ac:dyDescent="0.25">
      <c r="A475" s="27" t="s">
        <v>633</v>
      </c>
      <c r="B475" s="48" t="s">
        <v>849</v>
      </c>
      <c r="C475" s="169" t="s">
        <v>850</v>
      </c>
      <c r="D475" s="33" t="s">
        <v>192</v>
      </c>
      <c r="E475" s="33">
        <v>0</v>
      </c>
      <c r="F475" s="33">
        <v>0</v>
      </c>
      <c r="G475" s="33">
        <v>0</v>
      </c>
      <c r="H475" s="33">
        <v>0</v>
      </c>
      <c r="I475" s="33">
        <v>0</v>
      </c>
      <c r="J475" s="34">
        <v>0</v>
      </c>
      <c r="K475" s="33" t="s">
        <v>192</v>
      </c>
      <c r="L475" s="33">
        <v>0</v>
      </c>
      <c r="M475" s="34">
        <v>0</v>
      </c>
      <c r="N475" s="33">
        <v>0</v>
      </c>
      <c r="O475" s="33">
        <v>0</v>
      </c>
      <c r="P475" s="33">
        <v>0</v>
      </c>
      <c r="Q475" s="34">
        <v>0</v>
      </c>
      <c r="R475" s="33" t="s">
        <v>192</v>
      </c>
      <c r="S475" s="33">
        <v>0</v>
      </c>
      <c r="T475" s="34">
        <v>0</v>
      </c>
      <c r="U475" s="33">
        <v>0</v>
      </c>
      <c r="V475" s="33">
        <v>0</v>
      </c>
      <c r="W475" s="33">
        <v>0</v>
      </c>
      <c r="X475" s="34">
        <v>0</v>
      </c>
      <c r="Y475" s="33" t="s">
        <v>192</v>
      </c>
      <c r="Z475" s="33">
        <v>0</v>
      </c>
      <c r="AA475" s="33">
        <v>0</v>
      </c>
      <c r="AB475" s="33">
        <v>0</v>
      </c>
      <c r="AC475" s="33">
        <v>0</v>
      </c>
      <c r="AD475" s="33">
        <v>0</v>
      </c>
      <c r="AE475" s="34">
        <v>0</v>
      </c>
    </row>
    <row r="476" spans="1:31" x14ac:dyDescent="0.25">
      <c r="A476" s="61" t="s">
        <v>633</v>
      </c>
      <c r="B476" s="48" t="s">
        <v>2512</v>
      </c>
      <c r="C476" s="53" t="s">
        <v>2513</v>
      </c>
      <c r="D476" s="33" t="s">
        <v>192</v>
      </c>
      <c r="E476" s="33">
        <v>0</v>
      </c>
      <c r="F476" s="33">
        <v>0</v>
      </c>
      <c r="G476" s="33">
        <v>0</v>
      </c>
      <c r="H476" s="33">
        <v>0</v>
      </c>
      <c r="I476" s="33">
        <v>0</v>
      </c>
      <c r="J476" s="33">
        <v>0</v>
      </c>
      <c r="K476" s="33" t="s">
        <v>192</v>
      </c>
      <c r="L476" s="33">
        <v>0</v>
      </c>
      <c r="M476" s="33">
        <v>0</v>
      </c>
      <c r="N476" s="33">
        <v>0</v>
      </c>
      <c r="O476" s="33">
        <v>0</v>
      </c>
      <c r="P476" s="33">
        <v>0</v>
      </c>
      <c r="Q476" s="33">
        <v>0</v>
      </c>
      <c r="R476" s="33" t="s">
        <v>192</v>
      </c>
      <c r="S476" s="33">
        <v>0</v>
      </c>
      <c r="T476" s="33">
        <v>0</v>
      </c>
      <c r="U476" s="33">
        <v>0</v>
      </c>
      <c r="V476" s="33">
        <v>0</v>
      </c>
      <c r="W476" s="33">
        <v>0</v>
      </c>
      <c r="X476" s="33">
        <v>0</v>
      </c>
      <c r="Y476" s="33" t="s">
        <v>192</v>
      </c>
      <c r="Z476" s="33">
        <v>0</v>
      </c>
      <c r="AA476" s="33">
        <v>0</v>
      </c>
      <c r="AB476" s="33">
        <v>0</v>
      </c>
      <c r="AC476" s="33">
        <v>0</v>
      </c>
      <c r="AD476" s="33">
        <v>0</v>
      </c>
      <c r="AE476" s="33">
        <v>0</v>
      </c>
    </row>
    <row r="477" spans="1:31" x14ac:dyDescent="0.25">
      <c r="A477" s="61" t="s">
        <v>633</v>
      </c>
      <c r="B477" s="48" t="s">
        <v>2514</v>
      </c>
      <c r="C477" s="53" t="s">
        <v>2515</v>
      </c>
      <c r="D477" s="33" t="s">
        <v>192</v>
      </c>
      <c r="E477" s="33">
        <v>0</v>
      </c>
      <c r="F477" s="33">
        <v>0</v>
      </c>
      <c r="G477" s="33">
        <v>0</v>
      </c>
      <c r="H477" s="33">
        <v>0</v>
      </c>
      <c r="I477" s="33">
        <v>0</v>
      </c>
      <c r="J477" s="33">
        <v>0</v>
      </c>
      <c r="K477" s="33" t="s">
        <v>192</v>
      </c>
      <c r="L477" s="33">
        <v>0</v>
      </c>
      <c r="M477" s="33">
        <v>0</v>
      </c>
      <c r="N477" s="33">
        <v>0</v>
      </c>
      <c r="O477" s="33">
        <v>0</v>
      </c>
      <c r="P477" s="33">
        <v>0</v>
      </c>
      <c r="Q477" s="33">
        <v>0</v>
      </c>
      <c r="R477" s="33" t="s">
        <v>192</v>
      </c>
      <c r="S477" s="33">
        <v>0</v>
      </c>
      <c r="T477" s="33">
        <v>0</v>
      </c>
      <c r="U477" s="33">
        <v>0</v>
      </c>
      <c r="V477" s="33">
        <v>0</v>
      </c>
      <c r="W477" s="33">
        <v>0</v>
      </c>
      <c r="X477" s="33">
        <v>0</v>
      </c>
      <c r="Y477" s="33" t="s">
        <v>192</v>
      </c>
      <c r="Z477" s="33">
        <v>0</v>
      </c>
      <c r="AA477" s="33">
        <v>0</v>
      </c>
      <c r="AB477" s="33">
        <v>0</v>
      </c>
      <c r="AC477" s="33">
        <v>0</v>
      </c>
      <c r="AD477" s="33">
        <v>0</v>
      </c>
      <c r="AE477" s="33">
        <v>0</v>
      </c>
    </row>
    <row r="478" spans="1:31" x14ac:dyDescent="0.25">
      <c r="A478" s="61" t="s">
        <v>633</v>
      </c>
      <c r="B478" s="48" t="s">
        <v>2516</v>
      </c>
      <c r="C478" s="53" t="s">
        <v>2517</v>
      </c>
      <c r="D478" s="33" t="s">
        <v>192</v>
      </c>
      <c r="E478" s="33">
        <v>0</v>
      </c>
      <c r="F478" s="33">
        <v>0</v>
      </c>
      <c r="G478" s="33">
        <v>0</v>
      </c>
      <c r="H478" s="33">
        <v>0</v>
      </c>
      <c r="I478" s="33">
        <v>0</v>
      </c>
      <c r="J478" s="33">
        <v>0</v>
      </c>
      <c r="K478" s="33" t="s">
        <v>192</v>
      </c>
      <c r="L478" s="33">
        <v>0</v>
      </c>
      <c r="M478" s="33">
        <v>0</v>
      </c>
      <c r="N478" s="33">
        <v>0</v>
      </c>
      <c r="O478" s="33">
        <v>0</v>
      </c>
      <c r="P478" s="33">
        <v>0</v>
      </c>
      <c r="Q478" s="33">
        <v>0</v>
      </c>
      <c r="R478" s="33" t="s">
        <v>192</v>
      </c>
      <c r="S478" s="33">
        <v>0</v>
      </c>
      <c r="T478" s="33">
        <v>0</v>
      </c>
      <c r="U478" s="33">
        <v>0</v>
      </c>
      <c r="V478" s="33">
        <v>0</v>
      </c>
      <c r="W478" s="33">
        <v>0</v>
      </c>
      <c r="X478" s="33">
        <v>0</v>
      </c>
      <c r="Y478" s="33" t="s">
        <v>192</v>
      </c>
      <c r="Z478" s="33">
        <v>0</v>
      </c>
      <c r="AA478" s="33">
        <v>0</v>
      </c>
      <c r="AB478" s="33">
        <v>0</v>
      </c>
      <c r="AC478" s="33">
        <v>0</v>
      </c>
      <c r="AD478" s="33">
        <v>0</v>
      </c>
      <c r="AE478" s="33">
        <v>0</v>
      </c>
    </row>
    <row r="479" spans="1:31" x14ac:dyDescent="0.25">
      <c r="A479" s="27" t="s">
        <v>633</v>
      </c>
      <c r="B479" s="48" t="s">
        <v>851</v>
      </c>
      <c r="C479" s="169" t="s">
        <v>852</v>
      </c>
      <c r="D479" s="33" t="s">
        <v>192</v>
      </c>
      <c r="E479" s="33">
        <v>0</v>
      </c>
      <c r="F479" s="33">
        <v>0</v>
      </c>
      <c r="G479" s="33">
        <v>0</v>
      </c>
      <c r="H479" s="33">
        <v>0</v>
      </c>
      <c r="I479" s="33">
        <v>0</v>
      </c>
      <c r="J479" s="34">
        <v>0</v>
      </c>
      <c r="K479" s="33" t="s">
        <v>192</v>
      </c>
      <c r="L479" s="33">
        <v>0</v>
      </c>
      <c r="M479" s="34">
        <v>0</v>
      </c>
      <c r="N479" s="33">
        <v>0</v>
      </c>
      <c r="O479" s="33">
        <v>0</v>
      </c>
      <c r="P479" s="33">
        <v>0</v>
      </c>
      <c r="Q479" s="34">
        <v>0</v>
      </c>
      <c r="R479" s="33" t="s">
        <v>192</v>
      </c>
      <c r="S479" s="33">
        <v>0</v>
      </c>
      <c r="T479" s="34">
        <v>0</v>
      </c>
      <c r="U479" s="33">
        <v>0</v>
      </c>
      <c r="V479" s="33">
        <v>0</v>
      </c>
      <c r="W479" s="33">
        <v>0</v>
      </c>
      <c r="X479" s="34">
        <v>0</v>
      </c>
      <c r="Y479" s="33" t="s">
        <v>192</v>
      </c>
      <c r="Z479" s="33">
        <v>0</v>
      </c>
      <c r="AA479" s="33">
        <v>0</v>
      </c>
      <c r="AB479" s="33">
        <v>0</v>
      </c>
      <c r="AC479" s="33">
        <v>0</v>
      </c>
      <c r="AD479" s="33">
        <v>0</v>
      </c>
      <c r="AE479" s="34">
        <v>0</v>
      </c>
    </row>
    <row r="480" spans="1:31" ht="31.5" x14ac:dyDescent="0.25">
      <c r="A480" s="61" t="s">
        <v>633</v>
      </c>
      <c r="B480" s="48" t="s">
        <v>853</v>
      </c>
      <c r="C480" s="49" t="s">
        <v>854</v>
      </c>
      <c r="D480" s="33" t="s">
        <v>192</v>
      </c>
      <c r="E480" s="33">
        <v>0</v>
      </c>
      <c r="F480" s="33">
        <v>0</v>
      </c>
      <c r="G480" s="33">
        <v>0</v>
      </c>
      <c r="H480" s="33">
        <v>0</v>
      </c>
      <c r="I480" s="33">
        <v>0</v>
      </c>
      <c r="J480" s="33">
        <v>0</v>
      </c>
      <c r="K480" s="33" t="s">
        <v>192</v>
      </c>
      <c r="L480" s="33">
        <v>0</v>
      </c>
      <c r="M480" s="33">
        <v>0</v>
      </c>
      <c r="N480" s="33">
        <v>0</v>
      </c>
      <c r="O480" s="33">
        <v>0</v>
      </c>
      <c r="P480" s="33">
        <v>0</v>
      </c>
      <c r="Q480" s="33">
        <v>0</v>
      </c>
      <c r="R480" s="33" t="s">
        <v>192</v>
      </c>
      <c r="S480" s="33">
        <v>0</v>
      </c>
      <c r="T480" s="33">
        <v>0</v>
      </c>
      <c r="U480" s="33">
        <v>0</v>
      </c>
      <c r="V480" s="33">
        <v>0</v>
      </c>
      <c r="W480" s="33">
        <v>0</v>
      </c>
      <c r="X480" s="33">
        <v>0</v>
      </c>
      <c r="Y480" s="33" t="s">
        <v>192</v>
      </c>
      <c r="Z480" s="33">
        <v>0</v>
      </c>
      <c r="AA480" s="33">
        <v>0</v>
      </c>
      <c r="AB480" s="33">
        <v>0</v>
      </c>
      <c r="AC480" s="33">
        <v>0</v>
      </c>
      <c r="AD480" s="33">
        <v>0</v>
      </c>
      <c r="AE480" s="33">
        <v>0</v>
      </c>
    </row>
    <row r="481" spans="1:31" x14ac:dyDescent="0.25">
      <c r="A481" s="61" t="s">
        <v>633</v>
      </c>
      <c r="B481" s="48" t="s">
        <v>2518</v>
      </c>
      <c r="C481" s="53" t="s">
        <v>2519</v>
      </c>
      <c r="D481" s="33" t="s">
        <v>192</v>
      </c>
      <c r="E481" s="33">
        <v>0</v>
      </c>
      <c r="F481" s="33">
        <v>0</v>
      </c>
      <c r="G481" s="33">
        <v>0</v>
      </c>
      <c r="H481" s="33">
        <v>0</v>
      </c>
      <c r="I481" s="33">
        <v>0</v>
      </c>
      <c r="J481" s="33">
        <v>0</v>
      </c>
      <c r="K481" s="33" t="s">
        <v>192</v>
      </c>
      <c r="L481" s="33">
        <v>0</v>
      </c>
      <c r="M481" s="33">
        <v>0</v>
      </c>
      <c r="N481" s="33">
        <v>0</v>
      </c>
      <c r="O481" s="33">
        <v>0</v>
      </c>
      <c r="P481" s="33">
        <v>0</v>
      </c>
      <c r="Q481" s="33">
        <v>0</v>
      </c>
      <c r="R481" s="33" t="s">
        <v>192</v>
      </c>
      <c r="S481" s="33">
        <v>0</v>
      </c>
      <c r="T481" s="33">
        <v>0</v>
      </c>
      <c r="U481" s="33">
        <v>0</v>
      </c>
      <c r="V481" s="33">
        <v>0</v>
      </c>
      <c r="W481" s="33">
        <v>0</v>
      </c>
      <c r="X481" s="33">
        <v>0</v>
      </c>
      <c r="Y481" s="33" t="s">
        <v>192</v>
      </c>
      <c r="Z481" s="33">
        <v>0</v>
      </c>
      <c r="AA481" s="33">
        <v>0</v>
      </c>
      <c r="AB481" s="33">
        <v>0</v>
      </c>
      <c r="AC481" s="33">
        <v>0</v>
      </c>
      <c r="AD481" s="33">
        <v>0</v>
      </c>
      <c r="AE481" s="33">
        <v>0</v>
      </c>
    </row>
    <row r="482" spans="1:31" ht="31.5" x14ac:dyDescent="0.25">
      <c r="A482" s="27" t="s">
        <v>633</v>
      </c>
      <c r="B482" s="48" t="s">
        <v>855</v>
      </c>
      <c r="C482" s="169" t="s">
        <v>856</v>
      </c>
      <c r="D482" s="33" t="s">
        <v>192</v>
      </c>
      <c r="E482" s="33">
        <v>0</v>
      </c>
      <c r="F482" s="33">
        <v>0</v>
      </c>
      <c r="G482" s="33">
        <v>0</v>
      </c>
      <c r="H482" s="33">
        <v>0</v>
      </c>
      <c r="I482" s="33">
        <v>0</v>
      </c>
      <c r="J482" s="34">
        <v>0</v>
      </c>
      <c r="K482" s="33" t="s">
        <v>192</v>
      </c>
      <c r="L482" s="33">
        <v>0</v>
      </c>
      <c r="M482" s="34">
        <v>0</v>
      </c>
      <c r="N482" s="33">
        <v>0</v>
      </c>
      <c r="O482" s="33">
        <v>0</v>
      </c>
      <c r="P482" s="33">
        <v>0</v>
      </c>
      <c r="Q482" s="34">
        <v>0</v>
      </c>
      <c r="R482" s="33" t="s">
        <v>192</v>
      </c>
      <c r="S482" s="33">
        <v>0</v>
      </c>
      <c r="T482" s="34">
        <v>0</v>
      </c>
      <c r="U482" s="33">
        <v>0</v>
      </c>
      <c r="V482" s="33">
        <v>0</v>
      </c>
      <c r="W482" s="33">
        <v>0</v>
      </c>
      <c r="X482" s="34">
        <v>0</v>
      </c>
      <c r="Y482" s="33" t="s">
        <v>192</v>
      </c>
      <c r="Z482" s="33">
        <v>0</v>
      </c>
      <c r="AA482" s="33">
        <v>0</v>
      </c>
      <c r="AB482" s="33">
        <v>0</v>
      </c>
      <c r="AC482" s="33">
        <v>0</v>
      </c>
      <c r="AD482" s="33">
        <v>0</v>
      </c>
      <c r="AE482" s="34">
        <v>0</v>
      </c>
    </row>
    <row r="483" spans="1:31" x14ac:dyDescent="0.25">
      <c r="A483" s="61" t="s">
        <v>633</v>
      </c>
      <c r="B483" s="48" t="s">
        <v>2520</v>
      </c>
      <c r="C483" s="53" t="s">
        <v>2521</v>
      </c>
      <c r="D483" s="33" t="s">
        <v>192</v>
      </c>
      <c r="E483" s="33">
        <v>0</v>
      </c>
      <c r="F483" s="33">
        <v>0</v>
      </c>
      <c r="G483" s="33">
        <v>0</v>
      </c>
      <c r="H483" s="33">
        <v>0</v>
      </c>
      <c r="I483" s="33">
        <v>0</v>
      </c>
      <c r="J483" s="33">
        <v>0</v>
      </c>
      <c r="K483" s="33" t="s">
        <v>192</v>
      </c>
      <c r="L483" s="33">
        <v>0</v>
      </c>
      <c r="M483" s="33">
        <v>0</v>
      </c>
      <c r="N483" s="33">
        <v>0</v>
      </c>
      <c r="O483" s="33">
        <v>0</v>
      </c>
      <c r="P483" s="33">
        <v>0</v>
      </c>
      <c r="Q483" s="33">
        <v>0</v>
      </c>
      <c r="R483" s="33" t="s">
        <v>192</v>
      </c>
      <c r="S483" s="33">
        <v>0</v>
      </c>
      <c r="T483" s="33">
        <v>0</v>
      </c>
      <c r="U483" s="33">
        <v>0</v>
      </c>
      <c r="V483" s="33">
        <v>0</v>
      </c>
      <c r="W483" s="33">
        <v>0</v>
      </c>
      <c r="X483" s="33">
        <v>0</v>
      </c>
      <c r="Y483" s="33" t="s">
        <v>192</v>
      </c>
      <c r="Z483" s="33">
        <v>0</v>
      </c>
      <c r="AA483" s="33">
        <v>0</v>
      </c>
      <c r="AB483" s="33">
        <v>0</v>
      </c>
      <c r="AC483" s="33">
        <v>0</v>
      </c>
      <c r="AD483" s="33">
        <v>0</v>
      </c>
      <c r="AE483" s="33">
        <v>0</v>
      </c>
    </row>
    <row r="484" spans="1:31" x14ac:dyDescent="0.25">
      <c r="A484" s="61" t="s">
        <v>633</v>
      </c>
      <c r="B484" s="48" t="s">
        <v>2522</v>
      </c>
      <c r="C484" s="53" t="s">
        <v>2523</v>
      </c>
      <c r="D484" s="33" t="s">
        <v>192</v>
      </c>
      <c r="E484" s="33">
        <v>0</v>
      </c>
      <c r="F484" s="33">
        <v>0</v>
      </c>
      <c r="G484" s="33">
        <v>0</v>
      </c>
      <c r="H484" s="33">
        <v>0</v>
      </c>
      <c r="I484" s="33">
        <v>0</v>
      </c>
      <c r="J484" s="33">
        <v>0</v>
      </c>
      <c r="K484" s="33" t="s">
        <v>192</v>
      </c>
      <c r="L484" s="33">
        <v>0</v>
      </c>
      <c r="M484" s="33">
        <v>0</v>
      </c>
      <c r="N484" s="33">
        <v>0</v>
      </c>
      <c r="O484" s="33">
        <v>0</v>
      </c>
      <c r="P484" s="33">
        <v>0</v>
      </c>
      <c r="Q484" s="33">
        <v>0</v>
      </c>
      <c r="R484" s="33" t="s">
        <v>192</v>
      </c>
      <c r="S484" s="33">
        <v>0</v>
      </c>
      <c r="T484" s="33">
        <v>0</v>
      </c>
      <c r="U484" s="33">
        <v>0</v>
      </c>
      <c r="V484" s="33">
        <v>0</v>
      </c>
      <c r="W484" s="33">
        <v>0</v>
      </c>
      <c r="X484" s="33">
        <v>0</v>
      </c>
      <c r="Y484" s="33" t="s">
        <v>192</v>
      </c>
      <c r="Z484" s="33">
        <v>0</v>
      </c>
      <c r="AA484" s="33">
        <v>0</v>
      </c>
      <c r="AB484" s="33">
        <v>0</v>
      </c>
      <c r="AC484" s="33">
        <v>0</v>
      </c>
      <c r="AD484" s="33">
        <v>0</v>
      </c>
      <c r="AE484" s="33">
        <v>0</v>
      </c>
    </row>
    <row r="485" spans="1:31" x14ac:dyDescent="0.25">
      <c r="A485" s="61" t="s">
        <v>633</v>
      </c>
      <c r="B485" s="48" t="s">
        <v>2524</v>
      </c>
      <c r="C485" s="53" t="s">
        <v>2525</v>
      </c>
      <c r="D485" s="33" t="s">
        <v>192</v>
      </c>
      <c r="E485" s="33">
        <v>0</v>
      </c>
      <c r="F485" s="33">
        <v>0</v>
      </c>
      <c r="G485" s="33">
        <v>0</v>
      </c>
      <c r="H485" s="33">
        <v>0</v>
      </c>
      <c r="I485" s="33">
        <v>0</v>
      </c>
      <c r="J485" s="33">
        <v>0</v>
      </c>
      <c r="K485" s="33" t="s">
        <v>192</v>
      </c>
      <c r="L485" s="33">
        <v>0</v>
      </c>
      <c r="M485" s="33">
        <v>0</v>
      </c>
      <c r="N485" s="33">
        <v>0</v>
      </c>
      <c r="O485" s="33">
        <v>0</v>
      </c>
      <c r="P485" s="33">
        <v>0</v>
      </c>
      <c r="Q485" s="33">
        <v>0</v>
      </c>
      <c r="R485" s="33" t="s">
        <v>192</v>
      </c>
      <c r="S485" s="33">
        <v>0</v>
      </c>
      <c r="T485" s="33">
        <v>0</v>
      </c>
      <c r="U485" s="33">
        <v>0</v>
      </c>
      <c r="V485" s="33">
        <v>0</v>
      </c>
      <c r="W485" s="33">
        <v>0</v>
      </c>
      <c r="X485" s="33">
        <v>0</v>
      </c>
      <c r="Y485" s="33" t="s">
        <v>192</v>
      </c>
      <c r="Z485" s="33">
        <v>0</v>
      </c>
      <c r="AA485" s="33">
        <v>0</v>
      </c>
      <c r="AB485" s="33">
        <v>0</v>
      </c>
      <c r="AC485" s="33">
        <v>0</v>
      </c>
      <c r="AD485" s="33">
        <v>0</v>
      </c>
      <c r="AE485" s="33">
        <v>0</v>
      </c>
    </row>
    <row r="486" spans="1:31" ht="31.5" x14ac:dyDescent="0.25">
      <c r="A486" s="61" t="s">
        <v>633</v>
      </c>
      <c r="B486" s="48" t="s">
        <v>857</v>
      </c>
      <c r="C486" s="53" t="s">
        <v>858</v>
      </c>
      <c r="D486" s="33" t="s">
        <v>192</v>
      </c>
      <c r="E486" s="33">
        <v>0</v>
      </c>
      <c r="F486" s="33">
        <v>0</v>
      </c>
      <c r="G486" s="33">
        <v>0</v>
      </c>
      <c r="H486" s="33">
        <v>0</v>
      </c>
      <c r="I486" s="33">
        <v>0</v>
      </c>
      <c r="J486" s="33">
        <v>0</v>
      </c>
      <c r="K486" s="33" t="s">
        <v>192</v>
      </c>
      <c r="L486" s="33">
        <v>0</v>
      </c>
      <c r="M486" s="33">
        <v>0</v>
      </c>
      <c r="N486" s="33">
        <v>0</v>
      </c>
      <c r="O486" s="33">
        <v>0</v>
      </c>
      <c r="P486" s="33">
        <v>0</v>
      </c>
      <c r="Q486" s="33">
        <v>0</v>
      </c>
      <c r="R486" s="33" t="s">
        <v>192</v>
      </c>
      <c r="S486" s="33">
        <v>0</v>
      </c>
      <c r="T486" s="33">
        <v>0</v>
      </c>
      <c r="U486" s="33">
        <v>0</v>
      </c>
      <c r="V486" s="33">
        <v>0</v>
      </c>
      <c r="W486" s="33">
        <v>0</v>
      </c>
      <c r="X486" s="33">
        <v>0</v>
      </c>
      <c r="Y486" s="33" t="s">
        <v>192</v>
      </c>
      <c r="Z486" s="33">
        <v>0</v>
      </c>
      <c r="AA486" s="33">
        <v>0</v>
      </c>
      <c r="AB486" s="33">
        <v>0</v>
      </c>
      <c r="AC486" s="33">
        <v>0</v>
      </c>
      <c r="AD486" s="33">
        <v>0</v>
      </c>
      <c r="AE486" s="33">
        <v>0</v>
      </c>
    </row>
    <row r="487" spans="1:31" ht="31.5" x14ac:dyDescent="0.25">
      <c r="A487" s="61" t="s">
        <v>633</v>
      </c>
      <c r="B487" s="48" t="s">
        <v>859</v>
      </c>
      <c r="C487" s="53" t="s">
        <v>860</v>
      </c>
      <c r="D487" s="33" t="s">
        <v>192</v>
      </c>
      <c r="E487" s="33">
        <v>0</v>
      </c>
      <c r="F487" s="33">
        <v>0</v>
      </c>
      <c r="G487" s="33">
        <v>0</v>
      </c>
      <c r="H487" s="33">
        <v>0</v>
      </c>
      <c r="I487" s="33">
        <v>0</v>
      </c>
      <c r="J487" s="33">
        <v>0</v>
      </c>
      <c r="K487" s="33" t="s">
        <v>192</v>
      </c>
      <c r="L487" s="33">
        <v>0</v>
      </c>
      <c r="M487" s="33">
        <v>0</v>
      </c>
      <c r="N487" s="33">
        <v>0</v>
      </c>
      <c r="O487" s="33">
        <v>0</v>
      </c>
      <c r="P487" s="33">
        <v>0</v>
      </c>
      <c r="Q487" s="33">
        <v>0</v>
      </c>
      <c r="R487" s="33" t="s">
        <v>192</v>
      </c>
      <c r="S487" s="33">
        <v>0</v>
      </c>
      <c r="T487" s="33">
        <v>0</v>
      </c>
      <c r="U487" s="33">
        <v>0</v>
      </c>
      <c r="V487" s="33">
        <v>0</v>
      </c>
      <c r="W487" s="33">
        <v>0</v>
      </c>
      <c r="X487" s="33">
        <v>0</v>
      </c>
      <c r="Y487" s="33" t="s">
        <v>192</v>
      </c>
      <c r="Z487" s="33">
        <v>0</v>
      </c>
      <c r="AA487" s="33">
        <v>0</v>
      </c>
      <c r="AB487" s="33">
        <v>0</v>
      </c>
      <c r="AC487" s="33">
        <v>0</v>
      </c>
      <c r="AD487" s="33">
        <v>0</v>
      </c>
      <c r="AE487" s="33">
        <v>0</v>
      </c>
    </row>
    <row r="488" spans="1:31" x14ac:dyDescent="0.25">
      <c r="A488" s="61" t="s">
        <v>633</v>
      </c>
      <c r="B488" s="48" t="s">
        <v>861</v>
      </c>
      <c r="C488" s="53" t="s">
        <v>862</v>
      </c>
      <c r="D488" s="33" t="s">
        <v>192</v>
      </c>
      <c r="E488" s="33">
        <v>0</v>
      </c>
      <c r="F488" s="33">
        <v>0</v>
      </c>
      <c r="G488" s="33">
        <v>0</v>
      </c>
      <c r="H488" s="33">
        <v>0</v>
      </c>
      <c r="I488" s="33">
        <v>0</v>
      </c>
      <c r="J488" s="33">
        <v>0</v>
      </c>
      <c r="K488" s="33" t="s">
        <v>192</v>
      </c>
      <c r="L488" s="33">
        <v>0</v>
      </c>
      <c r="M488" s="33">
        <v>0</v>
      </c>
      <c r="N488" s="33">
        <v>0</v>
      </c>
      <c r="O488" s="33">
        <v>0</v>
      </c>
      <c r="P488" s="33">
        <v>0</v>
      </c>
      <c r="Q488" s="33">
        <v>0</v>
      </c>
      <c r="R488" s="33" t="s">
        <v>192</v>
      </c>
      <c r="S488" s="33">
        <v>0</v>
      </c>
      <c r="T488" s="33">
        <v>0</v>
      </c>
      <c r="U488" s="33">
        <v>0</v>
      </c>
      <c r="V488" s="33">
        <v>0</v>
      </c>
      <c r="W488" s="33">
        <v>0</v>
      </c>
      <c r="X488" s="33">
        <v>0</v>
      </c>
      <c r="Y488" s="33" t="s">
        <v>192</v>
      </c>
      <c r="Z488" s="33">
        <v>0</v>
      </c>
      <c r="AA488" s="33">
        <v>0</v>
      </c>
      <c r="AB488" s="33">
        <v>0</v>
      </c>
      <c r="AC488" s="33">
        <v>0</v>
      </c>
      <c r="AD488" s="33">
        <v>0</v>
      </c>
      <c r="AE488" s="33">
        <v>0</v>
      </c>
    </row>
    <row r="489" spans="1:31" x14ac:dyDescent="0.25">
      <c r="A489" s="61" t="s">
        <v>633</v>
      </c>
      <c r="B489" s="48" t="s">
        <v>863</v>
      </c>
      <c r="C489" s="53" t="s">
        <v>864</v>
      </c>
      <c r="D489" s="33" t="s">
        <v>192</v>
      </c>
      <c r="E489" s="33">
        <v>0</v>
      </c>
      <c r="F489" s="33">
        <v>0</v>
      </c>
      <c r="G489" s="33">
        <v>0</v>
      </c>
      <c r="H489" s="33">
        <v>0</v>
      </c>
      <c r="I489" s="33">
        <v>0</v>
      </c>
      <c r="J489" s="33">
        <v>0</v>
      </c>
      <c r="K489" s="33" t="s">
        <v>192</v>
      </c>
      <c r="L489" s="33">
        <v>0</v>
      </c>
      <c r="M489" s="33">
        <v>0</v>
      </c>
      <c r="N489" s="33">
        <v>0</v>
      </c>
      <c r="O489" s="33">
        <v>0</v>
      </c>
      <c r="P489" s="33">
        <v>0</v>
      </c>
      <c r="Q489" s="33">
        <v>0</v>
      </c>
      <c r="R489" s="33" t="s">
        <v>192</v>
      </c>
      <c r="S489" s="33">
        <v>0</v>
      </c>
      <c r="T489" s="33">
        <v>0</v>
      </c>
      <c r="U489" s="33">
        <v>0</v>
      </c>
      <c r="V489" s="33">
        <v>0</v>
      </c>
      <c r="W489" s="33">
        <v>0</v>
      </c>
      <c r="X489" s="33">
        <v>0</v>
      </c>
      <c r="Y489" s="33" t="s">
        <v>192</v>
      </c>
      <c r="Z489" s="33">
        <v>0</v>
      </c>
      <c r="AA489" s="33">
        <v>0</v>
      </c>
      <c r="AB489" s="33">
        <v>0</v>
      </c>
      <c r="AC489" s="33">
        <v>0</v>
      </c>
      <c r="AD489" s="33">
        <v>0</v>
      </c>
      <c r="AE489" s="33">
        <v>0</v>
      </c>
    </row>
    <row r="490" spans="1:31" x14ac:dyDescent="0.25">
      <c r="A490" s="61" t="s">
        <v>633</v>
      </c>
      <c r="B490" s="48" t="s">
        <v>865</v>
      </c>
      <c r="C490" s="53" t="s">
        <v>866</v>
      </c>
      <c r="D490" s="33" t="s">
        <v>192</v>
      </c>
      <c r="E490" s="33">
        <v>0</v>
      </c>
      <c r="F490" s="33">
        <v>0</v>
      </c>
      <c r="G490" s="33">
        <v>0</v>
      </c>
      <c r="H490" s="33">
        <v>0</v>
      </c>
      <c r="I490" s="33">
        <v>0</v>
      </c>
      <c r="J490" s="33">
        <v>0</v>
      </c>
      <c r="K490" s="33" t="s">
        <v>192</v>
      </c>
      <c r="L490" s="33">
        <v>0</v>
      </c>
      <c r="M490" s="33">
        <v>0</v>
      </c>
      <c r="N490" s="33">
        <v>0</v>
      </c>
      <c r="O490" s="33">
        <v>0</v>
      </c>
      <c r="P490" s="33">
        <v>0</v>
      </c>
      <c r="Q490" s="33">
        <v>0</v>
      </c>
      <c r="R490" s="33" t="s">
        <v>192</v>
      </c>
      <c r="S490" s="33">
        <v>0</v>
      </c>
      <c r="T490" s="33">
        <v>0</v>
      </c>
      <c r="U490" s="33">
        <v>0</v>
      </c>
      <c r="V490" s="33">
        <v>0</v>
      </c>
      <c r="W490" s="33">
        <v>0</v>
      </c>
      <c r="X490" s="33">
        <v>0</v>
      </c>
      <c r="Y490" s="33" t="s">
        <v>192</v>
      </c>
      <c r="Z490" s="33">
        <v>0</v>
      </c>
      <c r="AA490" s="33">
        <v>0</v>
      </c>
      <c r="AB490" s="33">
        <v>0</v>
      </c>
      <c r="AC490" s="33">
        <v>0</v>
      </c>
      <c r="AD490" s="33">
        <v>0</v>
      </c>
      <c r="AE490" s="33">
        <v>0</v>
      </c>
    </row>
    <row r="491" spans="1:31" ht="31.5" x14ac:dyDescent="0.25">
      <c r="A491" s="61" t="s">
        <v>633</v>
      </c>
      <c r="B491" s="48" t="s">
        <v>867</v>
      </c>
      <c r="C491" s="53" t="s">
        <v>868</v>
      </c>
      <c r="D491" s="33" t="s">
        <v>192</v>
      </c>
      <c r="E491" s="33">
        <v>0</v>
      </c>
      <c r="F491" s="33">
        <v>0</v>
      </c>
      <c r="G491" s="33">
        <v>0</v>
      </c>
      <c r="H491" s="33">
        <v>0</v>
      </c>
      <c r="I491" s="33">
        <v>0</v>
      </c>
      <c r="J491" s="33">
        <v>0</v>
      </c>
      <c r="K491" s="33" t="s">
        <v>192</v>
      </c>
      <c r="L491" s="33">
        <v>0</v>
      </c>
      <c r="M491" s="33">
        <v>0</v>
      </c>
      <c r="N491" s="33">
        <v>0</v>
      </c>
      <c r="O491" s="33">
        <v>0</v>
      </c>
      <c r="P491" s="33">
        <v>0</v>
      </c>
      <c r="Q491" s="33">
        <v>0</v>
      </c>
      <c r="R491" s="33" t="s">
        <v>192</v>
      </c>
      <c r="S491" s="33">
        <v>0</v>
      </c>
      <c r="T491" s="33">
        <v>0</v>
      </c>
      <c r="U491" s="33">
        <v>0</v>
      </c>
      <c r="V491" s="33">
        <v>0</v>
      </c>
      <c r="W491" s="33">
        <v>0</v>
      </c>
      <c r="X491" s="33">
        <v>0</v>
      </c>
      <c r="Y491" s="33" t="s">
        <v>192</v>
      </c>
      <c r="Z491" s="33">
        <v>0</v>
      </c>
      <c r="AA491" s="33">
        <v>0</v>
      </c>
      <c r="AB491" s="33">
        <v>0</v>
      </c>
      <c r="AC491" s="33">
        <v>0</v>
      </c>
      <c r="AD491" s="33">
        <v>0</v>
      </c>
      <c r="AE491" s="33">
        <v>0</v>
      </c>
    </row>
    <row r="492" spans="1:31" ht="31.5" x14ac:dyDescent="0.25">
      <c r="A492" s="61" t="s">
        <v>633</v>
      </c>
      <c r="B492" s="48" t="s">
        <v>869</v>
      </c>
      <c r="C492" s="49" t="s">
        <v>870</v>
      </c>
      <c r="D492" s="33" t="s">
        <v>192</v>
      </c>
      <c r="E492" s="33">
        <v>0</v>
      </c>
      <c r="F492" s="33">
        <v>0</v>
      </c>
      <c r="G492" s="33">
        <v>0</v>
      </c>
      <c r="H492" s="33">
        <v>0</v>
      </c>
      <c r="I492" s="33">
        <v>0</v>
      </c>
      <c r="J492" s="33">
        <v>0</v>
      </c>
      <c r="K492" s="33" t="s">
        <v>192</v>
      </c>
      <c r="L492" s="33">
        <v>0</v>
      </c>
      <c r="M492" s="33">
        <v>0</v>
      </c>
      <c r="N492" s="33">
        <v>0</v>
      </c>
      <c r="O492" s="33">
        <v>0</v>
      </c>
      <c r="P492" s="33">
        <v>0</v>
      </c>
      <c r="Q492" s="33">
        <v>0</v>
      </c>
      <c r="R492" s="33" t="s">
        <v>192</v>
      </c>
      <c r="S492" s="33">
        <v>0</v>
      </c>
      <c r="T492" s="33">
        <v>0</v>
      </c>
      <c r="U492" s="33">
        <v>0</v>
      </c>
      <c r="V492" s="33">
        <v>0</v>
      </c>
      <c r="W492" s="33">
        <v>0</v>
      </c>
      <c r="X492" s="33">
        <v>0</v>
      </c>
      <c r="Y492" s="33" t="s">
        <v>192</v>
      </c>
      <c r="Z492" s="33">
        <v>0</v>
      </c>
      <c r="AA492" s="33">
        <v>0</v>
      </c>
      <c r="AB492" s="33">
        <v>0</v>
      </c>
      <c r="AC492" s="33">
        <v>0</v>
      </c>
      <c r="AD492" s="33">
        <v>0</v>
      </c>
      <c r="AE492" s="33">
        <v>0</v>
      </c>
    </row>
    <row r="493" spans="1:31" ht="31.5" x14ac:dyDescent="0.25">
      <c r="A493" s="61" t="s">
        <v>633</v>
      </c>
      <c r="B493" s="48" t="s">
        <v>871</v>
      </c>
      <c r="C493" s="49" t="s">
        <v>872</v>
      </c>
      <c r="D493" s="33" t="s">
        <v>192</v>
      </c>
      <c r="E493" s="33">
        <v>0</v>
      </c>
      <c r="F493" s="33">
        <v>0</v>
      </c>
      <c r="G493" s="33">
        <v>0</v>
      </c>
      <c r="H493" s="33">
        <v>0</v>
      </c>
      <c r="I493" s="33">
        <v>0</v>
      </c>
      <c r="J493" s="33">
        <v>0</v>
      </c>
      <c r="K493" s="33" t="s">
        <v>192</v>
      </c>
      <c r="L493" s="33">
        <v>0</v>
      </c>
      <c r="M493" s="33">
        <v>0</v>
      </c>
      <c r="N493" s="33">
        <v>0</v>
      </c>
      <c r="O493" s="33">
        <v>0</v>
      </c>
      <c r="P493" s="33">
        <v>0</v>
      </c>
      <c r="Q493" s="33">
        <v>0</v>
      </c>
      <c r="R493" s="33" t="s">
        <v>192</v>
      </c>
      <c r="S493" s="33">
        <v>0</v>
      </c>
      <c r="T493" s="33">
        <v>0</v>
      </c>
      <c r="U493" s="33">
        <v>0</v>
      </c>
      <c r="V493" s="33">
        <v>0</v>
      </c>
      <c r="W493" s="33">
        <v>0</v>
      </c>
      <c r="X493" s="33">
        <v>0</v>
      </c>
      <c r="Y493" s="33" t="s">
        <v>192</v>
      </c>
      <c r="Z493" s="33">
        <v>0</v>
      </c>
      <c r="AA493" s="33">
        <v>0</v>
      </c>
      <c r="AB493" s="33">
        <v>0</v>
      </c>
      <c r="AC493" s="33">
        <v>0</v>
      </c>
      <c r="AD493" s="33">
        <v>0</v>
      </c>
      <c r="AE493" s="33">
        <v>0</v>
      </c>
    </row>
    <row r="494" spans="1:31" x14ac:dyDescent="0.25">
      <c r="A494" s="61" t="s">
        <v>633</v>
      </c>
      <c r="B494" s="48" t="s">
        <v>873</v>
      </c>
      <c r="C494" s="49" t="s">
        <v>874</v>
      </c>
      <c r="D494" s="33" t="s">
        <v>192</v>
      </c>
      <c r="E494" s="33">
        <v>0</v>
      </c>
      <c r="F494" s="33">
        <v>0</v>
      </c>
      <c r="G494" s="33">
        <v>0</v>
      </c>
      <c r="H494" s="33">
        <v>0</v>
      </c>
      <c r="I494" s="33">
        <v>0</v>
      </c>
      <c r="J494" s="33">
        <v>0</v>
      </c>
      <c r="K494" s="33" t="s">
        <v>192</v>
      </c>
      <c r="L494" s="33">
        <v>0</v>
      </c>
      <c r="M494" s="33">
        <v>0</v>
      </c>
      <c r="N494" s="33">
        <v>0</v>
      </c>
      <c r="O494" s="33">
        <v>0</v>
      </c>
      <c r="P494" s="33">
        <v>0</v>
      </c>
      <c r="Q494" s="33">
        <v>0</v>
      </c>
      <c r="R494" s="33" t="s">
        <v>192</v>
      </c>
      <c r="S494" s="33">
        <v>0</v>
      </c>
      <c r="T494" s="33">
        <v>0</v>
      </c>
      <c r="U494" s="33">
        <v>0</v>
      </c>
      <c r="V494" s="33">
        <v>0</v>
      </c>
      <c r="W494" s="33">
        <v>0</v>
      </c>
      <c r="X494" s="33">
        <v>0</v>
      </c>
      <c r="Y494" s="33" t="s">
        <v>192</v>
      </c>
      <c r="Z494" s="33">
        <v>0</v>
      </c>
      <c r="AA494" s="33">
        <v>0</v>
      </c>
      <c r="AB494" s="33">
        <v>0</v>
      </c>
      <c r="AC494" s="33">
        <v>0</v>
      </c>
      <c r="AD494" s="33">
        <v>0</v>
      </c>
      <c r="AE494" s="33">
        <v>0</v>
      </c>
    </row>
    <row r="495" spans="1:31" x14ac:dyDescent="0.25">
      <c r="A495" s="61" t="s">
        <v>633</v>
      </c>
      <c r="B495" s="48" t="s">
        <v>875</v>
      </c>
      <c r="C495" s="49" t="s">
        <v>876</v>
      </c>
      <c r="D495" s="33" t="s">
        <v>192</v>
      </c>
      <c r="E495" s="33">
        <v>0</v>
      </c>
      <c r="F495" s="33">
        <v>0</v>
      </c>
      <c r="G495" s="33">
        <v>0</v>
      </c>
      <c r="H495" s="33">
        <v>0</v>
      </c>
      <c r="I495" s="33">
        <v>0</v>
      </c>
      <c r="J495" s="33">
        <v>0</v>
      </c>
      <c r="K495" s="33" t="s">
        <v>192</v>
      </c>
      <c r="L495" s="33">
        <v>0</v>
      </c>
      <c r="M495" s="33">
        <v>0</v>
      </c>
      <c r="N495" s="33">
        <v>0</v>
      </c>
      <c r="O495" s="33">
        <v>0</v>
      </c>
      <c r="P495" s="33">
        <v>0</v>
      </c>
      <c r="Q495" s="33">
        <v>0</v>
      </c>
      <c r="R495" s="33" t="s">
        <v>192</v>
      </c>
      <c r="S495" s="33">
        <v>0</v>
      </c>
      <c r="T495" s="33">
        <v>0</v>
      </c>
      <c r="U495" s="33">
        <v>0</v>
      </c>
      <c r="V495" s="33">
        <v>0</v>
      </c>
      <c r="W495" s="33">
        <v>0</v>
      </c>
      <c r="X495" s="33">
        <v>0</v>
      </c>
      <c r="Y495" s="33" t="s">
        <v>192</v>
      </c>
      <c r="Z495" s="33">
        <v>0</v>
      </c>
      <c r="AA495" s="33">
        <v>0</v>
      </c>
      <c r="AB495" s="33">
        <v>0</v>
      </c>
      <c r="AC495" s="33">
        <v>0</v>
      </c>
      <c r="AD495" s="33">
        <v>0</v>
      </c>
      <c r="AE495" s="33">
        <v>0</v>
      </c>
    </row>
    <row r="496" spans="1:31" x14ac:dyDescent="0.25">
      <c r="A496" s="61" t="s">
        <v>633</v>
      </c>
      <c r="B496" s="48" t="s">
        <v>877</v>
      </c>
      <c r="C496" s="49" t="s">
        <v>878</v>
      </c>
      <c r="D496" s="33" t="s">
        <v>192</v>
      </c>
      <c r="E496" s="33">
        <v>0</v>
      </c>
      <c r="F496" s="33">
        <v>0</v>
      </c>
      <c r="G496" s="33">
        <v>0</v>
      </c>
      <c r="H496" s="33">
        <v>0</v>
      </c>
      <c r="I496" s="33">
        <v>0</v>
      </c>
      <c r="J496" s="33">
        <v>0</v>
      </c>
      <c r="K496" s="33" t="s">
        <v>192</v>
      </c>
      <c r="L496" s="33">
        <v>0</v>
      </c>
      <c r="M496" s="33">
        <v>0</v>
      </c>
      <c r="N496" s="33">
        <v>0</v>
      </c>
      <c r="O496" s="33">
        <v>0</v>
      </c>
      <c r="P496" s="33">
        <v>0</v>
      </c>
      <c r="Q496" s="33">
        <v>0</v>
      </c>
      <c r="R496" s="33" t="s">
        <v>192</v>
      </c>
      <c r="S496" s="33">
        <v>0</v>
      </c>
      <c r="T496" s="33">
        <v>0</v>
      </c>
      <c r="U496" s="33">
        <v>0</v>
      </c>
      <c r="V496" s="33">
        <v>0</v>
      </c>
      <c r="W496" s="33">
        <v>0</v>
      </c>
      <c r="X496" s="33">
        <v>0</v>
      </c>
      <c r="Y496" s="33" t="s">
        <v>192</v>
      </c>
      <c r="Z496" s="33">
        <v>0</v>
      </c>
      <c r="AA496" s="33">
        <v>0</v>
      </c>
      <c r="AB496" s="33">
        <v>0</v>
      </c>
      <c r="AC496" s="33">
        <v>0</v>
      </c>
      <c r="AD496" s="33">
        <v>0</v>
      </c>
      <c r="AE496" s="33">
        <v>0</v>
      </c>
    </row>
    <row r="497" spans="1:31" ht="31.5" x14ac:dyDescent="0.25">
      <c r="A497" s="61" t="s">
        <v>633</v>
      </c>
      <c r="B497" s="48" t="s">
        <v>879</v>
      </c>
      <c r="C497" s="49" t="s">
        <v>880</v>
      </c>
      <c r="D497" s="33" t="s">
        <v>192</v>
      </c>
      <c r="E497" s="33">
        <v>0</v>
      </c>
      <c r="F497" s="33">
        <v>0</v>
      </c>
      <c r="G497" s="33">
        <v>0</v>
      </c>
      <c r="H497" s="33">
        <v>0</v>
      </c>
      <c r="I497" s="33">
        <v>0</v>
      </c>
      <c r="J497" s="33">
        <v>0</v>
      </c>
      <c r="K497" s="33" t="s">
        <v>192</v>
      </c>
      <c r="L497" s="33">
        <v>0</v>
      </c>
      <c r="M497" s="33">
        <v>0</v>
      </c>
      <c r="N497" s="33">
        <v>0</v>
      </c>
      <c r="O497" s="33">
        <v>0</v>
      </c>
      <c r="P497" s="33">
        <v>0</v>
      </c>
      <c r="Q497" s="33">
        <v>0</v>
      </c>
      <c r="R497" s="33" t="s">
        <v>192</v>
      </c>
      <c r="S497" s="33">
        <v>0</v>
      </c>
      <c r="T497" s="33">
        <v>0</v>
      </c>
      <c r="U497" s="33">
        <v>0</v>
      </c>
      <c r="V497" s="33">
        <v>0</v>
      </c>
      <c r="W497" s="33">
        <v>0</v>
      </c>
      <c r="X497" s="33">
        <v>0</v>
      </c>
      <c r="Y497" s="33" t="s">
        <v>192</v>
      </c>
      <c r="Z497" s="33">
        <v>0</v>
      </c>
      <c r="AA497" s="33">
        <v>0</v>
      </c>
      <c r="AB497" s="33">
        <v>0</v>
      </c>
      <c r="AC497" s="33">
        <v>0</v>
      </c>
      <c r="AD497" s="33">
        <v>0</v>
      </c>
      <c r="AE497" s="33">
        <v>0</v>
      </c>
    </row>
    <row r="498" spans="1:31" x14ac:dyDescent="0.25">
      <c r="A498" s="61" t="s">
        <v>633</v>
      </c>
      <c r="B498" s="48" t="s">
        <v>881</v>
      </c>
      <c r="C498" s="49" t="s">
        <v>882</v>
      </c>
      <c r="D498" s="33" t="s">
        <v>192</v>
      </c>
      <c r="E498" s="33">
        <v>0</v>
      </c>
      <c r="F498" s="33">
        <v>0</v>
      </c>
      <c r="G498" s="33">
        <v>0</v>
      </c>
      <c r="H498" s="33">
        <v>0</v>
      </c>
      <c r="I498" s="33">
        <v>0</v>
      </c>
      <c r="J498" s="33">
        <v>0</v>
      </c>
      <c r="K498" s="33" t="s">
        <v>192</v>
      </c>
      <c r="L498" s="33">
        <v>0</v>
      </c>
      <c r="M498" s="33">
        <v>0</v>
      </c>
      <c r="N498" s="33">
        <v>0</v>
      </c>
      <c r="O498" s="33">
        <v>0</v>
      </c>
      <c r="P498" s="33">
        <v>0</v>
      </c>
      <c r="Q498" s="33">
        <v>0</v>
      </c>
      <c r="R498" s="33" t="s">
        <v>192</v>
      </c>
      <c r="S498" s="33">
        <v>0</v>
      </c>
      <c r="T498" s="33">
        <v>0</v>
      </c>
      <c r="U498" s="33">
        <v>0</v>
      </c>
      <c r="V498" s="33">
        <v>0</v>
      </c>
      <c r="W498" s="33">
        <v>0</v>
      </c>
      <c r="X498" s="33">
        <v>0</v>
      </c>
      <c r="Y498" s="33" t="s">
        <v>192</v>
      </c>
      <c r="Z498" s="33">
        <v>0</v>
      </c>
      <c r="AA498" s="33">
        <v>0</v>
      </c>
      <c r="AB498" s="33">
        <v>0</v>
      </c>
      <c r="AC498" s="33">
        <v>0</v>
      </c>
      <c r="AD498" s="33">
        <v>0</v>
      </c>
      <c r="AE498" s="33">
        <v>0</v>
      </c>
    </row>
    <row r="499" spans="1:31" x14ac:dyDescent="0.25">
      <c r="A499" s="61" t="s">
        <v>633</v>
      </c>
      <c r="B499" s="48" t="s">
        <v>883</v>
      </c>
      <c r="C499" s="49" t="s">
        <v>884</v>
      </c>
      <c r="D499" s="33" t="s">
        <v>192</v>
      </c>
      <c r="E499" s="33">
        <v>0</v>
      </c>
      <c r="F499" s="33">
        <v>0</v>
      </c>
      <c r="G499" s="33">
        <v>0</v>
      </c>
      <c r="H499" s="33">
        <v>0</v>
      </c>
      <c r="I499" s="33">
        <v>0</v>
      </c>
      <c r="J499" s="33">
        <v>0</v>
      </c>
      <c r="K499" s="33" t="s">
        <v>192</v>
      </c>
      <c r="L499" s="33">
        <v>0</v>
      </c>
      <c r="M499" s="33">
        <v>0</v>
      </c>
      <c r="N499" s="33">
        <v>0</v>
      </c>
      <c r="O499" s="33">
        <v>0</v>
      </c>
      <c r="P499" s="33">
        <v>0</v>
      </c>
      <c r="Q499" s="33">
        <v>0</v>
      </c>
      <c r="R499" s="33" t="s">
        <v>192</v>
      </c>
      <c r="S499" s="33">
        <v>0</v>
      </c>
      <c r="T499" s="33">
        <v>0</v>
      </c>
      <c r="U499" s="33">
        <v>0</v>
      </c>
      <c r="V499" s="33">
        <v>0</v>
      </c>
      <c r="W499" s="33">
        <v>0</v>
      </c>
      <c r="X499" s="33">
        <v>0</v>
      </c>
      <c r="Y499" s="33" t="s">
        <v>192</v>
      </c>
      <c r="Z499" s="33">
        <v>0</v>
      </c>
      <c r="AA499" s="33">
        <v>0</v>
      </c>
      <c r="AB499" s="33">
        <v>0</v>
      </c>
      <c r="AC499" s="33">
        <v>0</v>
      </c>
      <c r="AD499" s="33">
        <v>0</v>
      </c>
      <c r="AE499" s="33">
        <v>0</v>
      </c>
    </row>
    <row r="500" spans="1:31" x14ac:dyDescent="0.25">
      <c r="A500" s="61" t="s">
        <v>633</v>
      </c>
      <c r="B500" s="48" t="s">
        <v>885</v>
      </c>
      <c r="C500" s="49" t="s">
        <v>886</v>
      </c>
      <c r="D500" s="33" t="s">
        <v>192</v>
      </c>
      <c r="E500" s="33">
        <v>0</v>
      </c>
      <c r="F500" s="33">
        <v>0</v>
      </c>
      <c r="G500" s="33">
        <v>0</v>
      </c>
      <c r="H500" s="33">
        <v>0</v>
      </c>
      <c r="I500" s="33">
        <v>0</v>
      </c>
      <c r="J500" s="33">
        <v>0</v>
      </c>
      <c r="K500" s="33" t="s">
        <v>192</v>
      </c>
      <c r="L500" s="33">
        <v>0</v>
      </c>
      <c r="M500" s="33">
        <v>0</v>
      </c>
      <c r="N500" s="33">
        <v>0</v>
      </c>
      <c r="O500" s="33">
        <v>0</v>
      </c>
      <c r="P500" s="33">
        <v>0</v>
      </c>
      <c r="Q500" s="33">
        <v>0</v>
      </c>
      <c r="R500" s="33" t="s">
        <v>192</v>
      </c>
      <c r="S500" s="33">
        <v>0</v>
      </c>
      <c r="T500" s="33">
        <v>0</v>
      </c>
      <c r="U500" s="33">
        <v>0</v>
      </c>
      <c r="V500" s="33">
        <v>0</v>
      </c>
      <c r="W500" s="33">
        <v>0</v>
      </c>
      <c r="X500" s="33">
        <v>0</v>
      </c>
      <c r="Y500" s="33" t="s">
        <v>192</v>
      </c>
      <c r="Z500" s="33">
        <v>0</v>
      </c>
      <c r="AA500" s="33">
        <v>0</v>
      </c>
      <c r="AB500" s="33">
        <v>0</v>
      </c>
      <c r="AC500" s="33">
        <v>0</v>
      </c>
      <c r="AD500" s="33">
        <v>0</v>
      </c>
      <c r="AE500" s="33">
        <v>0</v>
      </c>
    </row>
    <row r="501" spans="1:31" ht="31.5" x14ac:dyDescent="0.25">
      <c r="A501" s="61" t="s">
        <v>633</v>
      </c>
      <c r="B501" s="48" t="s">
        <v>887</v>
      </c>
      <c r="C501" s="49" t="s">
        <v>888</v>
      </c>
      <c r="D501" s="33" t="s">
        <v>192</v>
      </c>
      <c r="E501" s="33">
        <v>0</v>
      </c>
      <c r="F501" s="33">
        <v>0</v>
      </c>
      <c r="G501" s="33">
        <v>0</v>
      </c>
      <c r="H501" s="33">
        <v>0</v>
      </c>
      <c r="I501" s="33">
        <v>0</v>
      </c>
      <c r="J501" s="33">
        <v>0</v>
      </c>
      <c r="K501" s="33" t="s">
        <v>192</v>
      </c>
      <c r="L501" s="33">
        <v>0</v>
      </c>
      <c r="M501" s="33">
        <v>0</v>
      </c>
      <c r="N501" s="33">
        <v>0</v>
      </c>
      <c r="O501" s="33">
        <v>0</v>
      </c>
      <c r="P501" s="33">
        <v>0</v>
      </c>
      <c r="Q501" s="33">
        <v>0</v>
      </c>
      <c r="R501" s="33" t="s">
        <v>192</v>
      </c>
      <c r="S501" s="33">
        <v>0</v>
      </c>
      <c r="T501" s="33">
        <v>0</v>
      </c>
      <c r="U501" s="33">
        <v>0</v>
      </c>
      <c r="V501" s="33">
        <v>0</v>
      </c>
      <c r="W501" s="33">
        <v>0</v>
      </c>
      <c r="X501" s="33">
        <v>0</v>
      </c>
      <c r="Y501" s="33" t="s">
        <v>192</v>
      </c>
      <c r="Z501" s="33">
        <v>0</v>
      </c>
      <c r="AA501" s="33">
        <v>0</v>
      </c>
      <c r="AB501" s="33">
        <v>0</v>
      </c>
      <c r="AC501" s="33">
        <v>0</v>
      </c>
      <c r="AD501" s="33">
        <v>0</v>
      </c>
      <c r="AE501" s="33">
        <v>0</v>
      </c>
    </row>
    <row r="502" spans="1:31" ht="31.5" x14ac:dyDescent="0.25">
      <c r="A502" s="61" t="s">
        <v>633</v>
      </c>
      <c r="B502" s="48" t="s">
        <v>889</v>
      </c>
      <c r="C502" s="49" t="s">
        <v>890</v>
      </c>
      <c r="D502" s="33" t="s">
        <v>192</v>
      </c>
      <c r="E502" s="33">
        <v>0</v>
      </c>
      <c r="F502" s="33">
        <v>0</v>
      </c>
      <c r="G502" s="33">
        <v>0</v>
      </c>
      <c r="H502" s="33">
        <v>0</v>
      </c>
      <c r="I502" s="33">
        <v>0</v>
      </c>
      <c r="J502" s="33">
        <v>0</v>
      </c>
      <c r="K502" s="33" t="s">
        <v>192</v>
      </c>
      <c r="L502" s="33">
        <v>0</v>
      </c>
      <c r="M502" s="33">
        <v>0</v>
      </c>
      <c r="N502" s="33">
        <v>0</v>
      </c>
      <c r="O502" s="33">
        <v>0</v>
      </c>
      <c r="P502" s="33">
        <v>0</v>
      </c>
      <c r="Q502" s="33">
        <v>0</v>
      </c>
      <c r="R502" s="33" t="s">
        <v>192</v>
      </c>
      <c r="S502" s="33">
        <v>0</v>
      </c>
      <c r="T502" s="33">
        <v>0</v>
      </c>
      <c r="U502" s="33">
        <v>0</v>
      </c>
      <c r="V502" s="33">
        <v>0</v>
      </c>
      <c r="W502" s="33">
        <v>0</v>
      </c>
      <c r="X502" s="33">
        <v>0</v>
      </c>
      <c r="Y502" s="33" t="s">
        <v>192</v>
      </c>
      <c r="Z502" s="33">
        <v>0</v>
      </c>
      <c r="AA502" s="33">
        <v>0</v>
      </c>
      <c r="AB502" s="33">
        <v>0</v>
      </c>
      <c r="AC502" s="33">
        <v>0</v>
      </c>
      <c r="AD502" s="33">
        <v>0</v>
      </c>
      <c r="AE502" s="33">
        <v>0</v>
      </c>
    </row>
    <row r="503" spans="1:31" ht="31.5" x14ac:dyDescent="0.25">
      <c r="A503" s="61" t="s">
        <v>633</v>
      </c>
      <c r="B503" s="48" t="s">
        <v>891</v>
      </c>
      <c r="C503" s="53" t="s">
        <v>892</v>
      </c>
      <c r="D503" s="33" t="s">
        <v>192</v>
      </c>
      <c r="E503" s="33">
        <v>0</v>
      </c>
      <c r="F503" s="33">
        <v>0</v>
      </c>
      <c r="G503" s="33">
        <v>0</v>
      </c>
      <c r="H503" s="33">
        <v>0</v>
      </c>
      <c r="I503" s="33">
        <v>0</v>
      </c>
      <c r="J503" s="33">
        <v>0</v>
      </c>
      <c r="K503" s="33" t="s">
        <v>192</v>
      </c>
      <c r="L503" s="33">
        <v>0</v>
      </c>
      <c r="M503" s="33">
        <v>0</v>
      </c>
      <c r="N503" s="33">
        <v>0</v>
      </c>
      <c r="O503" s="33">
        <v>0</v>
      </c>
      <c r="P503" s="33">
        <v>0</v>
      </c>
      <c r="Q503" s="33">
        <v>0</v>
      </c>
      <c r="R503" s="33" t="s">
        <v>192</v>
      </c>
      <c r="S503" s="33">
        <v>0</v>
      </c>
      <c r="T503" s="33">
        <v>0</v>
      </c>
      <c r="U503" s="33">
        <v>0</v>
      </c>
      <c r="V503" s="33">
        <v>0</v>
      </c>
      <c r="W503" s="33">
        <v>0</v>
      </c>
      <c r="X503" s="33">
        <v>0</v>
      </c>
      <c r="Y503" s="33" t="s">
        <v>192</v>
      </c>
      <c r="Z503" s="33">
        <v>0</v>
      </c>
      <c r="AA503" s="33">
        <v>0</v>
      </c>
      <c r="AB503" s="33">
        <v>0</v>
      </c>
      <c r="AC503" s="33">
        <v>0</v>
      </c>
      <c r="AD503" s="33">
        <v>0</v>
      </c>
      <c r="AE503" s="33">
        <v>0</v>
      </c>
    </row>
    <row r="504" spans="1:31" x14ac:dyDescent="0.25">
      <c r="A504" s="61" t="s">
        <v>633</v>
      </c>
      <c r="B504" s="48" t="s">
        <v>893</v>
      </c>
      <c r="C504" s="53" t="s">
        <v>894</v>
      </c>
      <c r="D504" s="33" t="s">
        <v>192</v>
      </c>
      <c r="E504" s="33">
        <v>0</v>
      </c>
      <c r="F504" s="33">
        <v>0</v>
      </c>
      <c r="G504" s="33">
        <v>0</v>
      </c>
      <c r="H504" s="33">
        <v>0</v>
      </c>
      <c r="I504" s="33">
        <v>0</v>
      </c>
      <c r="J504" s="33">
        <v>0</v>
      </c>
      <c r="K504" s="33" t="s">
        <v>192</v>
      </c>
      <c r="L504" s="33">
        <v>0</v>
      </c>
      <c r="M504" s="33">
        <v>0</v>
      </c>
      <c r="N504" s="33">
        <v>0</v>
      </c>
      <c r="O504" s="33">
        <v>0</v>
      </c>
      <c r="P504" s="33">
        <v>0</v>
      </c>
      <c r="Q504" s="33">
        <v>0</v>
      </c>
      <c r="R504" s="33" t="s">
        <v>192</v>
      </c>
      <c r="S504" s="33">
        <v>0</v>
      </c>
      <c r="T504" s="33">
        <v>0</v>
      </c>
      <c r="U504" s="33">
        <v>0</v>
      </c>
      <c r="V504" s="33">
        <v>0</v>
      </c>
      <c r="W504" s="33">
        <v>0</v>
      </c>
      <c r="X504" s="33">
        <v>0</v>
      </c>
      <c r="Y504" s="33" t="s">
        <v>192</v>
      </c>
      <c r="Z504" s="33">
        <v>0</v>
      </c>
      <c r="AA504" s="33">
        <v>0</v>
      </c>
      <c r="AB504" s="33">
        <v>0</v>
      </c>
      <c r="AC504" s="33">
        <v>0</v>
      </c>
      <c r="AD504" s="33">
        <v>0</v>
      </c>
      <c r="AE504" s="33">
        <v>0</v>
      </c>
    </row>
    <row r="505" spans="1:31" x14ac:dyDescent="0.25">
      <c r="A505" s="61" t="s">
        <v>633</v>
      </c>
      <c r="B505" s="48" t="s">
        <v>895</v>
      </c>
      <c r="C505" s="53" t="s">
        <v>896</v>
      </c>
      <c r="D505" s="33" t="s">
        <v>192</v>
      </c>
      <c r="E505" s="33">
        <v>0</v>
      </c>
      <c r="F505" s="33">
        <v>0</v>
      </c>
      <c r="G505" s="33">
        <v>0</v>
      </c>
      <c r="H505" s="33">
        <v>0</v>
      </c>
      <c r="I505" s="33">
        <v>0</v>
      </c>
      <c r="J505" s="33">
        <v>0</v>
      </c>
      <c r="K505" s="33" t="s">
        <v>192</v>
      </c>
      <c r="L505" s="33">
        <v>0</v>
      </c>
      <c r="M505" s="33">
        <v>0</v>
      </c>
      <c r="N505" s="33">
        <v>0</v>
      </c>
      <c r="O505" s="33">
        <v>0</v>
      </c>
      <c r="P505" s="33">
        <v>0</v>
      </c>
      <c r="Q505" s="33">
        <v>0</v>
      </c>
      <c r="R505" s="33" t="s">
        <v>192</v>
      </c>
      <c r="S505" s="33">
        <v>0</v>
      </c>
      <c r="T505" s="33">
        <v>0</v>
      </c>
      <c r="U505" s="33">
        <v>0</v>
      </c>
      <c r="V505" s="33">
        <v>0</v>
      </c>
      <c r="W505" s="33">
        <v>0</v>
      </c>
      <c r="X505" s="33">
        <v>0</v>
      </c>
      <c r="Y505" s="33" t="s">
        <v>192</v>
      </c>
      <c r="Z505" s="33">
        <v>0</v>
      </c>
      <c r="AA505" s="33">
        <v>0</v>
      </c>
      <c r="AB505" s="33">
        <v>0</v>
      </c>
      <c r="AC505" s="33">
        <v>0</v>
      </c>
      <c r="AD505" s="33">
        <v>0</v>
      </c>
      <c r="AE505" s="33">
        <v>0</v>
      </c>
    </row>
    <row r="506" spans="1:31" x14ac:dyDescent="0.25">
      <c r="A506" s="61" t="s">
        <v>633</v>
      </c>
      <c r="B506" s="48" t="s">
        <v>897</v>
      </c>
      <c r="C506" s="53" t="s">
        <v>898</v>
      </c>
      <c r="D506" s="33" t="s">
        <v>192</v>
      </c>
      <c r="E506" s="33">
        <v>0</v>
      </c>
      <c r="F506" s="33">
        <v>0</v>
      </c>
      <c r="G506" s="33">
        <v>0</v>
      </c>
      <c r="H506" s="33">
        <v>0</v>
      </c>
      <c r="I506" s="33">
        <v>0</v>
      </c>
      <c r="J506" s="33">
        <v>0</v>
      </c>
      <c r="K506" s="33" t="s">
        <v>192</v>
      </c>
      <c r="L506" s="33">
        <v>0</v>
      </c>
      <c r="M506" s="33">
        <v>0</v>
      </c>
      <c r="N506" s="33">
        <v>0</v>
      </c>
      <c r="O506" s="33">
        <v>0</v>
      </c>
      <c r="P506" s="33">
        <v>0</v>
      </c>
      <c r="Q506" s="33">
        <v>0</v>
      </c>
      <c r="R506" s="33" t="s">
        <v>192</v>
      </c>
      <c r="S506" s="33">
        <v>0</v>
      </c>
      <c r="T506" s="33">
        <v>0</v>
      </c>
      <c r="U506" s="33">
        <v>0</v>
      </c>
      <c r="V506" s="33">
        <v>0</v>
      </c>
      <c r="W506" s="33">
        <v>0</v>
      </c>
      <c r="X506" s="33">
        <v>0</v>
      </c>
      <c r="Y506" s="33" t="s">
        <v>192</v>
      </c>
      <c r="Z506" s="33">
        <v>0</v>
      </c>
      <c r="AA506" s="33">
        <v>0</v>
      </c>
      <c r="AB506" s="33">
        <v>0</v>
      </c>
      <c r="AC506" s="33">
        <v>0</v>
      </c>
      <c r="AD506" s="33">
        <v>0</v>
      </c>
      <c r="AE506" s="33">
        <v>0</v>
      </c>
    </row>
    <row r="507" spans="1:31" ht="31.5" x14ac:dyDescent="0.25">
      <c r="A507" s="61" t="s">
        <v>633</v>
      </c>
      <c r="B507" s="48" t="s">
        <v>899</v>
      </c>
      <c r="C507" s="53" t="s">
        <v>900</v>
      </c>
      <c r="D507" s="33" t="s">
        <v>192</v>
      </c>
      <c r="E507" s="33">
        <v>0</v>
      </c>
      <c r="F507" s="33">
        <v>0</v>
      </c>
      <c r="G507" s="33">
        <v>0</v>
      </c>
      <c r="H507" s="33">
        <v>0</v>
      </c>
      <c r="I507" s="33">
        <v>0</v>
      </c>
      <c r="J507" s="33">
        <v>0</v>
      </c>
      <c r="K507" s="33" t="s">
        <v>192</v>
      </c>
      <c r="L507" s="33">
        <v>0</v>
      </c>
      <c r="M507" s="33">
        <v>0</v>
      </c>
      <c r="N507" s="33">
        <v>0</v>
      </c>
      <c r="O507" s="33">
        <v>0</v>
      </c>
      <c r="P507" s="33">
        <v>0</v>
      </c>
      <c r="Q507" s="33">
        <v>0</v>
      </c>
      <c r="R507" s="33" t="s">
        <v>192</v>
      </c>
      <c r="S507" s="33">
        <v>0</v>
      </c>
      <c r="T507" s="33">
        <v>0</v>
      </c>
      <c r="U507" s="33">
        <v>0</v>
      </c>
      <c r="V507" s="33">
        <v>0</v>
      </c>
      <c r="W507" s="33">
        <v>0</v>
      </c>
      <c r="X507" s="33">
        <v>0</v>
      </c>
      <c r="Y507" s="33" t="s">
        <v>192</v>
      </c>
      <c r="Z507" s="33">
        <v>0</v>
      </c>
      <c r="AA507" s="33">
        <v>0</v>
      </c>
      <c r="AB507" s="33">
        <v>0</v>
      </c>
      <c r="AC507" s="33">
        <v>0</v>
      </c>
      <c r="AD507" s="33">
        <v>0</v>
      </c>
      <c r="AE507" s="33">
        <v>0</v>
      </c>
    </row>
    <row r="508" spans="1:31" ht="31.5" x14ac:dyDescent="0.25">
      <c r="A508" s="61" t="s">
        <v>633</v>
      </c>
      <c r="B508" s="48" t="s">
        <v>901</v>
      </c>
      <c r="C508" s="53" t="s">
        <v>902</v>
      </c>
      <c r="D508" s="33" t="s">
        <v>192</v>
      </c>
      <c r="E508" s="33">
        <v>0</v>
      </c>
      <c r="F508" s="33">
        <v>0</v>
      </c>
      <c r="G508" s="33">
        <v>0</v>
      </c>
      <c r="H508" s="33">
        <v>0</v>
      </c>
      <c r="I508" s="33">
        <v>0</v>
      </c>
      <c r="J508" s="33">
        <v>0</v>
      </c>
      <c r="K508" s="33" t="s">
        <v>192</v>
      </c>
      <c r="L508" s="33">
        <v>0</v>
      </c>
      <c r="M508" s="33">
        <v>0</v>
      </c>
      <c r="N508" s="33">
        <v>0</v>
      </c>
      <c r="O508" s="33">
        <v>0</v>
      </c>
      <c r="P508" s="33">
        <v>0</v>
      </c>
      <c r="Q508" s="33">
        <v>0</v>
      </c>
      <c r="R508" s="33" t="s">
        <v>192</v>
      </c>
      <c r="S508" s="33">
        <v>0</v>
      </c>
      <c r="T508" s="33">
        <v>0</v>
      </c>
      <c r="U508" s="33">
        <v>0</v>
      </c>
      <c r="V508" s="33">
        <v>0</v>
      </c>
      <c r="W508" s="33">
        <v>0</v>
      </c>
      <c r="X508" s="33">
        <v>0</v>
      </c>
      <c r="Y508" s="33" t="s">
        <v>192</v>
      </c>
      <c r="Z508" s="33">
        <v>0</v>
      </c>
      <c r="AA508" s="33">
        <v>0</v>
      </c>
      <c r="AB508" s="33">
        <v>0</v>
      </c>
      <c r="AC508" s="33">
        <v>0</v>
      </c>
      <c r="AD508" s="33">
        <v>0</v>
      </c>
      <c r="AE508" s="33">
        <v>0</v>
      </c>
    </row>
    <row r="509" spans="1:31" x14ac:dyDescent="0.25">
      <c r="A509" s="61" t="s">
        <v>633</v>
      </c>
      <c r="B509" s="48" t="s">
        <v>903</v>
      </c>
      <c r="C509" s="53" t="s">
        <v>904</v>
      </c>
      <c r="D509" s="33" t="s">
        <v>192</v>
      </c>
      <c r="E509" s="33">
        <v>0</v>
      </c>
      <c r="F509" s="33">
        <v>0</v>
      </c>
      <c r="G509" s="33">
        <v>0</v>
      </c>
      <c r="H509" s="33">
        <v>0</v>
      </c>
      <c r="I509" s="33">
        <v>0</v>
      </c>
      <c r="J509" s="33">
        <v>0</v>
      </c>
      <c r="K509" s="33" t="s">
        <v>192</v>
      </c>
      <c r="L509" s="33">
        <v>0</v>
      </c>
      <c r="M509" s="33">
        <v>0</v>
      </c>
      <c r="N509" s="33">
        <v>0</v>
      </c>
      <c r="O509" s="33">
        <v>0</v>
      </c>
      <c r="P509" s="33">
        <v>0</v>
      </c>
      <c r="Q509" s="33">
        <v>0</v>
      </c>
      <c r="R509" s="33" t="s">
        <v>192</v>
      </c>
      <c r="S509" s="33">
        <v>0</v>
      </c>
      <c r="T509" s="33">
        <v>0</v>
      </c>
      <c r="U509" s="33">
        <v>0</v>
      </c>
      <c r="V509" s="33">
        <v>0</v>
      </c>
      <c r="W509" s="33">
        <v>0</v>
      </c>
      <c r="X509" s="33">
        <v>0</v>
      </c>
      <c r="Y509" s="33" t="s">
        <v>192</v>
      </c>
      <c r="Z509" s="33">
        <v>0</v>
      </c>
      <c r="AA509" s="33">
        <v>0</v>
      </c>
      <c r="AB509" s="33">
        <v>0</v>
      </c>
      <c r="AC509" s="33">
        <v>0</v>
      </c>
      <c r="AD509" s="33">
        <v>0</v>
      </c>
      <c r="AE509" s="33">
        <v>0</v>
      </c>
    </row>
    <row r="510" spans="1:31" ht="31.5" x14ac:dyDescent="0.25">
      <c r="A510" s="61" t="s">
        <v>633</v>
      </c>
      <c r="B510" s="48" t="s">
        <v>905</v>
      </c>
      <c r="C510" s="53" t="s">
        <v>906</v>
      </c>
      <c r="D510" s="33" t="s">
        <v>192</v>
      </c>
      <c r="E510" s="33">
        <v>0</v>
      </c>
      <c r="F510" s="33">
        <v>0</v>
      </c>
      <c r="G510" s="33">
        <v>0</v>
      </c>
      <c r="H510" s="33">
        <v>0</v>
      </c>
      <c r="I510" s="33">
        <v>0</v>
      </c>
      <c r="J510" s="33">
        <v>0</v>
      </c>
      <c r="K510" s="33" t="s">
        <v>192</v>
      </c>
      <c r="L510" s="33">
        <v>0</v>
      </c>
      <c r="M510" s="33">
        <v>0</v>
      </c>
      <c r="N510" s="33">
        <v>0</v>
      </c>
      <c r="O510" s="33">
        <v>0</v>
      </c>
      <c r="P510" s="33">
        <v>0</v>
      </c>
      <c r="Q510" s="33">
        <v>0</v>
      </c>
      <c r="R510" s="33" t="s">
        <v>192</v>
      </c>
      <c r="S510" s="33">
        <v>0</v>
      </c>
      <c r="T510" s="33">
        <v>0</v>
      </c>
      <c r="U510" s="33">
        <v>0</v>
      </c>
      <c r="V510" s="33">
        <v>0</v>
      </c>
      <c r="W510" s="33">
        <v>0</v>
      </c>
      <c r="X510" s="33">
        <v>0</v>
      </c>
      <c r="Y510" s="33" t="s">
        <v>192</v>
      </c>
      <c r="Z510" s="33">
        <v>0</v>
      </c>
      <c r="AA510" s="33">
        <v>0</v>
      </c>
      <c r="AB510" s="33">
        <v>0</v>
      </c>
      <c r="AC510" s="33">
        <v>0</v>
      </c>
      <c r="AD510" s="33">
        <v>0</v>
      </c>
      <c r="AE510" s="33">
        <v>0</v>
      </c>
    </row>
    <row r="511" spans="1:31" x14ac:dyDescent="0.25">
      <c r="A511" s="61" t="s">
        <v>633</v>
      </c>
      <c r="B511" s="48" t="s">
        <v>907</v>
      </c>
      <c r="C511" s="53" t="s">
        <v>908</v>
      </c>
      <c r="D511" s="33" t="s">
        <v>192</v>
      </c>
      <c r="E511" s="33">
        <v>0</v>
      </c>
      <c r="F511" s="33">
        <v>0</v>
      </c>
      <c r="G511" s="33">
        <v>0</v>
      </c>
      <c r="H511" s="33">
        <v>0</v>
      </c>
      <c r="I511" s="33">
        <v>0</v>
      </c>
      <c r="J511" s="33">
        <v>0</v>
      </c>
      <c r="K511" s="33" t="s">
        <v>192</v>
      </c>
      <c r="L511" s="33">
        <v>0</v>
      </c>
      <c r="M511" s="33">
        <v>0</v>
      </c>
      <c r="N511" s="33">
        <v>0</v>
      </c>
      <c r="O511" s="33">
        <v>0</v>
      </c>
      <c r="P511" s="33">
        <v>0</v>
      </c>
      <c r="Q511" s="33">
        <v>0</v>
      </c>
      <c r="R511" s="33" t="s">
        <v>192</v>
      </c>
      <c r="S511" s="33">
        <v>0</v>
      </c>
      <c r="T511" s="33">
        <v>0</v>
      </c>
      <c r="U511" s="33">
        <v>0</v>
      </c>
      <c r="V511" s="33">
        <v>0</v>
      </c>
      <c r="W511" s="33">
        <v>0</v>
      </c>
      <c r="X511" s="33">
        <v>0</v>
      </c>
      <c r="Y511" s="33" t="s">
        <v>192</v>
      </c>
      <c r="Z511" s="33">
        <v>0</v>
      </c>
      <c r="AA511" s="33">
        <v>0</v>
      </c>
      <c r="AB511" s="33">
        <v>0</v>
      </c>
      <c r="AC511" s="33">
        <v>0</v>
      </c>
      <c r="AD511" s="33">
        <v>0</v>
      </c>
      <c r="AE511" s="33">
        <v>0</v>
      </c>
    </row>
    <row r="512" spans="1:31" ht="31.5" x14ac:dyDescent="0.25">
      <c r="A512" s="27" t="s">
        <v>633</v>
      </c>
      <c r="B512" s="48" t="s">
        <v>909</v>
      </c>
      <c r="C512" s="169" t="s">
        <v>910</v>
      </c>
      <c r="D512" s="33" t="s">
        <v>192</v>
      </c>
      <c r="E512" s="33">
        <v>0</v>
      </c>
      <c r="F512" s="33">
        <v>0</v>
      </c>
      <c r="G512" s="33">
        <v>0</v>
      </c>
      <c r="H512" s="33">
        <v>0</v>
      </c>
      <c r="I512" s="33">
        <v>0</v>
      </c>
      <c r="J512" s="34">
        <v>0</v>
      </c>
      <c r="K512" s="33" t="s">
        <v>192</v>
      </c>
      <c r="L512" s="33">
        <v>0</v>
      </c>
      <c r="M512" s="34">
        <v>0</v>
      </c>
      <c r="N512" s="33">
        <v>0</v>
      </c>
      <c r="O512" s="33">
        <v>0</v>
      </c>
      <c r="P512" s="33">
        <v>0</v>
      </c>
      <c r="Q512" s="34">
        <v>0</v>
      </c>
      <c r="R512" s="33" t="s">
        <v>192</v>
      </c>
      <c r="S512" s="33">
        <v>0</v>
      </c>
      <c r="T512" s="34">
        <v>0</v>
      </c>
      <c r="U512" s="33">
        <v>0</v>
      </c>
      <c r="V512" s="33">
        <v>0</v>
      </c>
      <c r="W512" s="33">
        <v>0</v>
      </c>
      <c r="X512" s="34">
        <v>0</v>
      </c>
      <c r="Y512" s="33" t="s">
        <v>192</v>
      </c>
      <c r="Z512" s="33">
        <v>0</v>
      </c>
      <c r="AA512" s="33">
        <v>0</v>
      </c>
      <c r="AB512" s="33">
        <v>0</v>
      </c>
      <c r="AC512" s="33">
        <v>0</v>
      </c>
      <c r="AD512" s="33">
        <v>0</v>
      </c>
      <c r="AE512" s="34">
        <v>0</v>
      </c>
    </row>
    <row r="513" spans="1:31" ht="31.5" x14ac:dyDescent="0.25">
      <c r="A513" s="61" t="s">
        <v>633</v>
      </c>
      <c r="B513" s="48" t="s">
        <v>2526</v>
      </c>
      <c r="C513" s="53" t="s">
        <v>2527</v>
      </c>
      <c r="D513" s="33" t="s">
        <v>192</v>
      </c>
      <c r="E513" s="33">
        <v>0</v>
      </c>
      <c r="F513" s="33">
        <v>0</v>
      </c>
      <c r="G513" s="33">
        <v>0</v>
      </c>
      <c r="H513" s="33">
        <v>0</v>
      </c>
      <c r="I513" s="33">
        <v>0</v>
      </c>
      <c r="J513" s="33">
        <v>0</v>
      </c>
      <c r="K513" s="33" t="s">
        <v>192</v>
      </c>
      <c r="L513" s="33">
        <v>0</v>
      </c>
      <c r="M513" s="33">
        <v>0</v>
      </c>
      <c r="N513" s="33">
        <v>0</v>
      </c>
      <c r="O513" s="33">
        <v>0</v>
      </c>
      <c r="P513" s="33">
        <v>0</v>
      </c>
      <c r="Q513" s="33">
        <v>0</v>
      </c>
      <c r="R513" s="33" t="s">
        <v>192</v>
      </c>
      <c r="S513" s="33">
        <v>0</v>
      </c>
      <c r="T513" s="33">
        <v>0</v>
      </c>
      <c r="U513" s="33">
        <v>0</v>
      </c>
      <c r="V513" s="33">
        <v>0</v>
      </c>
      <c r="W513" s="33">
        <v>0</v>
      </c>
      <c r="X513" s="33">
        <v>0</v>
      </c>
      <c r="Y513" s="33" t="s">
        <v>192</v>
      </c>
      <c r="Z513" s="33">
        <v>0</v>
      </c>
      <c r="AA513" s="33">
        <v>0</v>
      </c>
      <c r="AB513" s="33">
        <v>0</v>
      </c>
      <c r="AC513" s="33">
        <v>0</v>
      </c>
      <c r="AD513" s="33">
        <v>0</v>
      </c>
      <c r="AE513" s="33">
        <v>0</v>
      </c>
    </row>
    <row r="514" spans="1:31" x14ac:dyDescent="0.25">
      <c r="A514" s="61" t="s">
        <v>633</v>
      </c>
      <c r="B514" s="48" t="s">
        <v>2528</v>
      </c>
      <c r="C514" s="53" t="s">
        <v>2529</v>
      </c>
      <c r="D514" s="33" t="s">
        <v>192</v>
      </c>
      <c r="E514" s="33">
        <v>0</v>
      </c>
      <c r="F514" s="33">
        <v>0</v>
      </c>
      <c r="G514" s="33">
        <v>0</v>
      </c>
      <c r="H514" s="33">
        <v>0</v>
      </c>
      <c r="I514" s="33">
        <v>0</v>
      </c>
      <c r="J514" s="33">
        <v>0</v>
      </c>
      <c r="K514" s="33" t="s">
        <v>192</v>
      </c>
      <c r="L514" s="33">
        <v>0</v>
      </c>
      <c r="M514" s="33">
        <v>0</v>
      </c>
      <c r="N514" s="33">
        <v>0</v>
      </c>
      <c r="O514" s="33">
        <v>0</v>
      </c>
      <c r="P514" s="33">
        <v>0</v>
      </c>
      <c r="Q514" s="33">
        <v>0</v>
      </c>
      <c r="R514" s="33" t="s">
        <v>192</v>
      </c>
      <c r="S514" s="33">
        <v>0</v>
      </c>
      <c r="T514" s="33">
        <v>0</v>
      </c>
      <c r="U514" s="33">
        <v>0</v>
      </c>
      <c r="V514" s="33">
        <v>0</v>
      </c>
      <c r="W514" s="33">
        <v>0</v>
      </c>
      <c r="X514" s="33">
        <v>0</v>
      </c>
      <c r="Y514" s="33" t="s">
        <v>192</v>
      </c>
      <c r="Z514" s="33">
        <v>0</v>
      </c>
      <c r="AA514" s="33">
        <v>0</v>
      </c>
      <c r="AB514" s="33">
        <v>0</v>
      </c>
      <c r="AC514" s="33">
        <v>0</v>
      </c>
      <c r="AD514" s="33">
        <v>0</v>
      </c>
      <c r="AE514" s="33">
        <v>0</v>
      </c>
    </row>
    <row r="515" spans="1:31" x14ac:dyDescent="0.25">
      <c r="A515" s="61" t="s">
        <v>633</v>
      </c>
      <c r="B515" s="48" t="s">
        <v>911</v>
      </c>
      <c r="C515" s="53" t="s">
        <v>912</v>
      </c>
      <c r="D515" s="33" t="s">
        <v>192</v>
      </c>
      <c r="E515" s="33">
        <v>0</v>
      </c>
      <c r="F515" s="33">
        <v>0</v>
      </c>
      <c r="G515" s="33">
        <v>0</v>
      </c>
      <c r="H515" s="33">
        <v>0</v>
      </c>
      <c r="I515" s="33">
        <v>0</v>
      </c>
      <c r="J515" s="33">
        <v>0</v>
      </c>
      <c r="K515" s="33" t="s">
        <v>192</v>
      </c>
      <c r="L515" s="33">
        <v>0</v>
      </c>
      <c r="M515" s="33">
        <v>0</v>
      </c>
      <c r="N515" s="33">
        <v>0</v>
      </c>
      <c r="O515" s="33">
        <v>0</v>
      </c>
      <c r="P515" s="33">
        <v>0</v>
      </c>
      <c r="Q515" s="33">
        <v>0</v>
      </c>
      <c r="R515" s="33" t="s">
        <v>192</v>
      </c>
      <c r="S515" s="33">
        <v>0</v>
      </c>
      <c r="T515" s="33">
        <v>0</v>
      </c>
      <c r="U515" s="33">
        <v>0</v>
      </c>
      <c r="V515" s="33">
        <v>0</v>
      </c>
      <c r="W515" s="33">
        <v>0</v>
      </c>
      <c r="X515" s="33">
        <v>0</v>
      </c>
      <c r="Y515" s="33" t="s">
        <v>192</v>
      </c>
      <c r="Z515" s="33">
        <v>0</v>
      </c>
      <c r="AA515" s="33">
        <v>0</v>
      </c>
      <c r="AB515" s="33">
        <v>0</v>
      </c>
      <c r="AC515" s="33">
        <v>0</v>
      </c>
      <c r="AD515" s="33">
        <v>0</v>
      </c>
      <c r="AE515" s="33">
        <v>0</v>
      </c>
    </row>
    <row r="516" spans="1:31" ht="31.5" x14ac:dyDescent="0.25">
      <c r="A516" s="61" t="s">
        <v>633</v>
      </c>
      <c r="B516" s="48" t="s">
        <v>913</v>
      </c>
      <c r="C516" s="53" t="s">
        <v>914</v>
      </c>
      <c r="D516" s="33" t="s">
        <v>192</v>
      </c>
      <c r="E516" s="33">
        <v>0</v>
      </c>
      <c r="F516" s="33">
        <v>0</v>
      </c>
      <c r="G516" s="33">
        <v>0</v>
      </c>
      <c r="H516" s="33">
        <v>0</v>
      </c>
      <c r="I516" s="33">
        <v>0</v>
      </c>
      <c r="J516" s="33">
        <v>0</v>
      </c>
      <c r="K516" s="33" t="s">
        <v>192</v>
      </c>
      <c r="L516" s="33">
        <v>0</v>
      </c>
      <c r="M516" s="33">
        <v>0</v>
      </c>
      <c r="N516" s="33">
        <v>0</v>
      </c>
      <c r="O516" s="33">
        <v>0</v>
      </c>
      <c r="P516" s="33">
        <v>0</v>
      </c>
      <c r="Q516" s="33">
        <v>0</v>
      </c>
      <c r="R516" s="33" t="s">
        <v>192</v>
      </c>
      <c r="S516" s="33">
        <v>0</v>
      </c>
      <c r="T516" s="33">
        <v>0</v>
      </c>
      <c r="U516" s="33">
        <v>0</v>
      </c>
      <c r="V516" s="33">
        <v>0</v>
      </c>
      <c r="W516" s="33">
        <v>0</v>
      </c>
      <c r="X516" s="33">
        <v>0</v>
      </c>
      <c r="Y516" s="33" t="s">
        <v>192</v>
      </c>
      <c r="Z516" s="33">
        <v>0</v>
      </c>
      <c r="AA516" s="33">
        <v>0</v>
      </c>
      <c r="AB516" s="33">
        <v>0</v>
      </c>
      <c r="AC516" s="33">
        <v>0</v>
      </c>
      <c r="AD516" s="33">
        <v>0</v>
      </c>
      <c r="AE516" s="33">
        <v>0</v>
      </c>
    </row>
    <row r="517" spans="1:31" ht="31.5" x14ac:dyDescent="0.25">
      <c r="A517" s="61" t="s">
        <v>633</v>
      </c>
      <c r="B517" s="48" t="s">
        <v>915</v>
      </c>
      <c r="C517" s="53" t="s">
        <v>916</v>
      </c>
      <c r="D517" s="33" t="s">
        <v>192</v>
      </c>
      <c r="E517" s="33">
        <v>0</v>
      </c>
      <c r="F517" s="33">
        <v>0</v>
      </c>
      <c r="G517" s="33">
        <v>0</v>
      </c>
      <c r="H517" s="33">
        <v>0</v>
      </c>
      <c r="I517" s="33">
        <v>0</v>
      </c>
      <c r="J517" s="33">
        <v>0</v>
      </c>
      <c r="K517" s="33" t="s">
        <v>192</v>
      </c>
      <c r="L517" s="33">
        <v>0</v>
      </c>
      <c r="M517" s="33">
        <v>0</v>
      </c>
      <c r="N517" s="33">
        <v>0</v>
      </c>
      <c r="O517" s="33">
        <v>0</v>
      </c>
      <c r="P517" s="33">
        <v>0</v>
      </c>
      <c r="Q517" s="33">
        <v>0</v>
      </c>
      <c r="R517" s="33" t="s">
        <v>192</v>
      </c>
      <c r="S517" s="33">
        <v>0</v>
      </c>
      <c r="T517" s="33">
        <v>0</v>
      </c>
      <c r="U517" s="33">
        <v>0</v>
      </c>
      <c r="V517" s="33">
        <v>0</v>
      </c>
      <c r="W517" s="33">
        <v>0</v>
      </c>
      <c r="X517" s="33">
        <v>0</v>
      </c>
      <c r="Y517" s="33" t="s">
        <v>192</v>
      </c>
      <c r="Z517" s="33">
        <v>0</v>
      </c>
      <c r="AA517" s="33">
        <v>0</v>
      </c>
      <c r="AB517" s="33">
        <v>0</v>
      </c>
      <c r="AC517" s="33">
        <v>0</v>
      </c>
      <c r="AD517" s="33">
        <v>0</v>
      </c>
      <c r="AE517" s="33">
        <v>0</v>
      </c>
    </row>
    <row r="518" spans="1:31" ht="31.5" x14ac:dyDescent="0.25">
      <c r="A518" s="61" t="s">
        <v>633</v>
      </c>
      <c r="B518" s="48" t="s">
        <v>2530</v>
      </c>
      <c r="C518" s="53" t="s">
        <v>917</v>
      </c>
      <c r="D518" s="33" t="s">
        <v>192</v>
      </c>
      <c r="E518" s="33">
        <v>0</v>
      </c>
      <c r="F518" s="33">
        <v>0</v>
      </c>
      <c r="G518" s="33">
        <v>0</v>
      </c>
      <c r="H518" s="33">
        <v>0</v>
      </c>
      <c r="I518" s="33">
        <v>0</v>
      </c>
      <c r="J518" s="33">
        <v>0</v>
      </c>
      <c r="K518" s="33" t="s">
        <v>192</v>
      </c>
      <c r="L518" s="33">
        <v>0</v>
      </c>
      <c r="M518" s="33">
        <v>0</v>
      </c>
      <c r="N518" s="33">
        <v>0</v>
      </c>
      <c r="O518" s="33">
        <v>0</v>
      </c>
      <c r="P518" s="33">
        <v>0</v>
      </c>
      <c r="Q518" s="33">
        <v>0</v>
      </c>
      <c r="R518" s="33" t="s">
        <v>192</v>
      </c>
      <c r="S518" s="33">
        <v>0</v>
      </c>
      <c r="T518" s="33">
        <v>0</v>
      </c>
      <c r="U518" s="33">
        <v>0</v>
      </c>
      <c r="V518" s="33">
        <v>0</v>
      </c>
      <c r="W518" s="33">
        <v>0</v>
      </c>
      <c r="X518" s="33">
        <v>0</v>
      </c>
      <c r="Y518" s="33" t="s">
        <v>192</v>
      </c>
      <c r="Z518" s="33">
        <v>0</v>
      </c>
      <c r="AA518" s="33">
        <v>0</v>
      </c>
      <c r="AB518" s="33">
        <v>0</v>
      </c>
      <c r="AC518" s="33">
        <v>0</v>
      </c>
      <c r="AD518" s="33">
        <v>0</v>
      </c>
      <c r="AE518" s="33">
        <v>0</v>
      </c>
    </row>
    <row r="519" spans="1:31" ht="31.5" x14ac:dyDescent="0.25">
      <c r="A519" s="61" t="s">
        <v>633</v>
      </c>
      <c r="B519" s="48" t="s">
        <v>918</v>
      </c>
      <c r="C519" s="53" t="s">
        <v>919</v>
      </c>
      <c r="D519" s="33" t="s">
        <v>192</v>
      </c>
      <c r="E519" s="33">
        <v>0</v>
      </c>
      <c r="F519" s="33">
        <v>0</v>
      </c>
      <c r="G519" s="33">
        <v>0</v>
      </c>
      <c r="H519" s="33">
        <v>0</v>
      </c>
      <c r="I519" s="33">
        <v>0</v>
      </c>
      <c r="J519" s="33">
        <v>0</v>
      </c>
      <c r="K519" s="33" t="s">
        <v>192</v>
      </c>
      <c r="L519" s="33">
        <v>0</v>
      </c>
      <c r="M519" s="33">
        <v>0</v>
      </c>
      <c r="N519" s="33">
        <v>0</v>
      </c>
      <c r="O519" s="33">
        <v>0</v>
      </c>
      <c r="P519" s="33">
        <v>0</v>
      </c>
      <c r="Q519" s="33">
        <v>0</v>
      </c>
      <c r="R519" s="33" t="s">
        <v>192</v>
      </c>
      <c r="S519" s="33">
        <v>0</v>
      </c>
      <c r="T519" s="33">
        <v>0</v>
      </c>
      <c r="U519" s="33">
        <v>0</v>
      </c>
      <c r="V519" s="33">
        <v>0</v>
      </c>
      <c r="W519" s="33">
        <v>0</v>
      </c>
      <c r="X519" s="33">
        <v>0</v>
      </c>
      <c r="Y519" s="33" t="s">
        <v>192</v>
      </c>
      <c r="Z519" s="33">
        <v>0</v>
      </c>
      <c r="AA519" s="33">
        <v>0</v>
      </c>
      <c r="AB519" s="33">
        <v>0</v>
      </c>
      <c r="AC519" s="33">
        <v>0</v>
      </c>
      <c r="AD519" s="33">
        <v>0</v>
      </c>
      <c r="AE519" s="33">
        <v>0</v>
      </c>
    </row>
    <row r="520" spans="1:31" ht="47.25" x14ac:dyDescent="0.25">
      <c r="A520" s="27" t="s">
        <v>633</v>
      </c>
      <c r="B520" s="48" t="s">
        <v>920</v>
      </c>
      <c r="C520" s="53" t="s">
        <v>921</v>
      </c>
      <c r="D520" s="33" t="s">
        <v>192</v>
      </c>
      <c r="E520" s="33">
        <v>0</v>
      </c>
      <c r="F520" s="33">
        <v>0</v>
      </c>
      <c r="G520" s="33">
        <v>0</v>
      </c>
      <c r="H520" s="33">
        <v>0</v>
      </c>
      <c r="I520" s="33">
        <v>0</v>
      </c>
      <c r="J520" s="33">
        <v>0</v>
      </c>
      <c r="K520" s="33" t="s">
        <v>192</v>
      </c>
      <c r="L520" s="33">
        <v>0</v>
      </c>
      <c r="M520" s="33">
        <v>0</v>
      </c>
      <c r="N520" s="33">
        <v>0</v>
      </c>
      <c r="O520" s="33">
        <v>0</v>
      </c>
      <c r="P520" s="33">
        <v>0</v>
      </c>
      <c r="Q520" s="33">
        <v>0</v>
      </c>
      <c r="R520" s="33" t="s">
        <v>192</v>
      </c>
      <c r="S520" s="33">
        <v>0</v>
      </c>
      <c r="T520" s="33">
        <v>0</v>
      </c>
      <c r="U520" s="33">
        <v>0</v>
      </c>
      <c r="V520" s="33">
        <v>0</v>
      </c>
      <c r="W520" s="33">
        <v>0</v>
      </c>
      <c r="X520" s="33">
        <v>0</v>
      </c>
      <c r="Y520" s="33" t="s">
        <v>192</v>
      </c>
      <c r="Z520" s="33">
        <v>0</v>
      </c>
      <c r="AA520" s="33">
        <v>0</v>
      </c>
      <c r="AB520" s="33">
        <v>0</v>
      </c>
      <c r="AC520" s="33">
        <v>0</v>
      </c>
      <c r="AD520" s="33">
        <v>0</v>
      </c>
      <c r="AE520" s="33">
        <v>0</v>
      </c>
    </row>
    <row r="521" spans="1:31" ht="47.25" x14ac:dyDescent="0.25">
      <c r="A521" s="27" t="s">
        <v>633</v>
      </c>
      <c r="B521" s="48" t="s">
        <v>922</v>
      </c>
      <c r="C521" s="29" t="s">
        <v>923</v>
      </c>
      <c r="D521" s="33" t="s">
        <v>192</v>
      </c>
      <c r="E521" s="33">
        <v>0</v>
      </c>
      <c r="F521" s="33">
        <v>0</v>
      </c>
      <c r="G521" s="33">
        <v>0</v>
      </c>
      <c r="H521" s="33">
        <v>0</v>
      </c>
      <c r="I521" s="33">
        <v>0</v>
      </c>
      <c r="J521" s="33">
        <v>0</v>
      </c>
      <c r="K521" s="33" t="s">
        <v>192</v>
      </c>
      <c r="L521" s="33">
        <v>0</v>
      </c>
      <c r="M521" s="33">
        <v>0</v>
      </c>
      <c r="N521" s="33">
        <v>0</v>
      </c>
      <c r="O521" s="33">
        <v>0</v>
      </c>
      <c r="P521" s="33">
        <v>0</v>
      </c>
      <c r="Q521" s="33">
        <v>0</v>
      </c>
      <c r="R521" s="33" t="s">
        <v>192</v>
      </c>
      <c r="S521" s="33">
        <v>0</v>
      </c>
      <c r="T521" s="33">
        <v>0</v>
      </c>
      <c r="U521" s="33">
        <v>0</v>
      </c>
      <c r="V521" s="33">
        <v>0</v>
      </c>
      <c r="W521" s="33">
        <v>0</v>
      </c>
      <c r="X521" s="33">
        <v>0</v>
      </c>
      <c r="Y521" s="33" t="s">
        <v>192</v>
      </c>
      <c r="Z521" s="33">
        <v>0</v>
      </c>
      <c r="AA521" s="33">
        <v>0</v>
      </c>
      <c r="AB521" s="33">
        <v>0</v>
      </c>
      <c r="AC521" s="33">
        <v>0</v>
      </c>
      <c r="AD521" s="33">
        <v>0</v>
      </c>
      <c r="AE521" s="33">
        <v>0</v>
      </c>
    </row>
    <row r="522" spans="1:31" ht="31.5" x14ac:dyDescent="0.25">
      <c r="A522" s="27" t="s">
        <v>633</v>
      </c>
      <c r="B522" s="48" t="s">
        <v>924</v>
      </c>
      <c r="C522" s="53" t="s">
        <v>925</v>
      </c>
      <c r="D522" s="33" t="s">
        <v>192</v>
      </c>
      <c r="E522" s="33">
        <v>0</v>
      </c>
      <c r="F522" s="33">
        <v>0</v>
      </c>
      <c r="G522" s="33">
        <v>0</v>
      </c>
      <c r="H522" s="33">
        <v>0</v>
      </c>
      <c r="I522" s="33">
        <v>0</v>
      </c>
      <c r="J522" s="33">
        <v>0</v>
      </c>
      <c r="K522" s="33" t="s">
        <v>192</v>
      </c>
      <c r="L522" s="33">
        <v>0</v>
      </c>
      <c r="M522" s="33">
        <v>0</v>
      </c>
      <c r="N522" s="33">
        <v>0</v>
      </c>
      <c r="O522" s="33">
        <v>0</v>
      </c>
      <c r="P522" s="33">
        <v>0</v>
      </c>
      <c r="Q522" s="33">
        <v>0</v>
      </c>
      <c r="R522" s="33" t="s">
        <v>192</v>
      </c>
      <c r="S522" s="33">
        <v>0</v>
      </c>
      <c r="T522" s="33">
        <v>0</v>
      </c>
      <c r="U522" s="33">
        <v>0</v>
      </c>
      <c r="V522" s="33">
        <v>0</v>
      </c>
      <c r="W522" s="33">
        <v>0</v>
      </c>
      <c r="X522" s="33">
        <v>0</v>
      </c>
      <c r="Y522" s="33" t="s">
        <v>192</v>
      </c>
      <c r="Z522" s="33">
        <v>0</v>
      </c>
      <c r="AA522" s="33">
        <v>0</v>
      </c>
      <c r="AB522" s="33">
        <v>0</v>
      </c>
      <c r="AC522" s="33">
        <v>0</v>
      </c>
      <c r="AD522" s="33">
        <v>0</v>
      </c>
      <c r="AE522" s="33">
        <v>0</v>
      </c>
    </row>
    <row r="523" spans="1:31" ht="47.25" x14ac:dyDescent="0.25">
      <c r="A523" s="27" t="s">
        <v>633</v>
      </c>
      <c r="B523" s="48" t="s">
        <v>926</v>
      </c>
      <c r="C523" s="53" t="s">
        <v>927</v>
      </c>
      <c r="D523" s="33" t="s">
        <v>192</v>
      </c>
      <c r="E523" s="33">
        <v>0</v>
      </c>
      <c r="F523" s="33">
        <v>0</v>
      </c>
      <c r="G523" s="33">
        <v>0</v>
      </c>
      <c r="H523" s="33">
        <v>0</v>
      </c>
      <c r="I523" s="33">
        <v>0</v>
      </c>
      <c r="J523" s="33">
        <v>0</v>
      </c>
      <c r="K523" s="33" t="s">
        <v>192</v>
      </c>
      <c r="L523" s="33">
        <v>0</v>
      </c>
      <c r="M523" s="33">
        <v>0</v>
      </c>
      <c r="N523" s="33">
        <v>0</v>
      </c>
      <c r="O523" s="33">
        <v>0</v>
      </c>
      <c r="P523" s="33">
        <v>0</v>
      </c>
      <c r="Q523" s="33">
        <v>0</v>
      </c>
      <c r="R523" s="33" t="s">
        <v>192</v>
      </c>
      <c r="S523" s="33">
        <v>0</v>
      </c>
      <c r="T523" s="33">
        <v>0</v>
      </c>
      <c r="U523" s="33">
        <v>0</v>
      </c>
      <c r="V523" s="33">
        <v>0</v>
      </c>
      <c r="W523" s="33">
        <v>0</v>
      </c>
      <c r="X523" s="33">
        <v>0</v>
      </c>
      <c r="Y523" s="33" t="s">
        <v>192</v>
      </c>
      <c r="Z523" s="33">
        <v>0</v>
      </c>
      <c r="AA523" s="33">
        <v>0</v>
      </c>
      <c r="AB523" s="33">
        <v>0</v>
      </c>
      <c r="AC523" s="33">
        <v>0</v>
      </c>
      <c r="AD523" s="33">
        <v>0</v>
      </c>
      <c r="AE523" s="33">
        <v>0</v>
      </c>
    </row>
    <row r="524" spans="1:31" ht="47.25" x14ac:dyDescent="0.25">
      <c r="A524" s="27" t="s">
        <v>633</v>
      </c>
      <c r="B524" s="48" t="s">
        <v>928</v>
      </c>
      <c r="C524" s="53" t="s">
        <v>929</v>
      </c>
      <c r="D524" s="33" t="s">
        <v>192</v>
      </c>
      <c r="E524" s="33">
        <v>0</v>
      </c>
      <c r="F524" s="33">
        <v>0</v>
      </c>
      <c r="G524" s="33">
        <v>0</v>
      </c>
      <c r="H524" s="33">
        <v>0</v>
      </c>
      <c r="I524" s="33">
        <v>0</v>
      </c>
      <c r="J524" s="33">
        <v>0</v>
      </c>
      <c r="K524" s="33" t="s">
        <v>192</v>
      </c>
      <c r="L524" s="33">
        <v>0</v>
      </c>
      <c r="M524" s="33">
        <v>0</v>
      </c>
      <c r="N524" s="33">
        <v>0</v>
      </c>
      <c r="O524" s="33">
        <v>0</v>
      </c>
      <c r="P524" s="33">
        <v>0</v>
      </c>
      <c r="Q524" s="33">
        <v>0</v>
      </c>
      <c r="R524" s="33" t="s">
        <v>192</v>
      </c>
      <c r="S524" s="33">
        <v>0</v>
      </c>
      <c r="T524" s="33">
        <v>0</v>
      </c>
      <c r="U524" s="33">
        <v>0</v>
      </c>
      <c r="V524" s="33">
        <v>0</v>
      </c>
      <c r="W524" s="33">
        <v>0</v>
      </c>
      <c r="X524" s="33">
        <v>0</v>
      </c>
      <c r="Y524" s="33" t="s">
        <v>192</v>
      </c>
      <c r="Z524" s="33">
        <v>0</v>
      </c>
      <c r="AA524" s="33">
        <v>0</v>
      </c>
      <c r="AB524" s="33">
        <v>0</v>
      </c>
      <c r="AC524" s="33">
        <v>0</v>
      </c>
      <c r="AD524" s="33">
        <v>0</v>
      </c>
      <c r="AE524" s="33">
        <v>0</v>
      </c>
    </row>
    <row r="525" spans="1:31" ht="31.5" x14ac:dyDescent="0.25">
      <c r="A525" s="27" t="s">
        <v>633</v>
      </c>
      <c r="B525" s="48" t="s">
        <v>930</v>
      </c>
      <c r="C525" s="53" t="s">
        <v>931</v>
      </c>
      <c r="D525" s="33" t="s">
        <v>192</v>
      </c>
      <c r="E525" s="33">
        <v>0</v>
      </c>
      <c r="F525" s="33">
        <v>0</v>
      </c>
      <c r="G525" s="33">
        <v>0</v>
      </c>
      <c r="H525" s="33">
        <v>0</v>
      </c>
      <c r="I525" s="33">
        <v>0</v>
      </c>
      <c r="J525" s="33">
        <v>0</v>
      </c>
      <c r="K525" s="33" t="s">
        <v>192</v>
      </c>
      <c r="L525" s="33">
        <v>0</v>
      </c>
      <c r="M525" s="33">
        <v>0</v>
      </c>
      <c r="N525" s="33">
        <v>0</v>
      </c>
      <c r="O525" s="33">
        <v>0</v>
      </c>
      <c r="P525" s="33">
        <v>0</v>
      </c>
      <c r="Q525" s="33">
        <v>0</v>
      </c>
      <c r="R525" s="33" t="s">
        <v>192</v>
      </c>
      <c r="S525" s="33">
        <v>0</v>
      </c>
      <c r="T525" s="33">
        <v>0</v>
      </c>
      <c r="U525" s="33">
        <v>0</v>
      </c>
      <c r="V525" s="33">
        <v>0</v>
      </c>
      <c r="W525" s="33">
        <v>0</v>
      </c>
      <c r="X525" s="33">
        <v>0</v>
      </c>
      <c r="Y525" s="33" t="s">
        <v>192</v>
      </c>
      <c r="Z525" s="33">
        <v>0</v>
      </c>
      <c r="AA525" s="33">
        <v>0</v>
      </c>
      <c r="AB525" s="33">
        <v>0</v>
      </c>
      <c r="AC525" s="33">
        <v>0</v>
      </c>
      <c r="AD525" s="33">
        <v>0</v>
      </c>
      <c r="AE525" s="33">
        <v>0</v>
      </c>
    </row>
    <row r="526" spans="1:31" ht="31.5" x14ac:dyDescent="0.25">
      <c r="A526" s="27" t="s">
        <v>633</v>
      </c>
      <c r="B526" s="48" t="s">
        <v>932</v>
      </c>
      <c r="C526" s="53" t="s">
        <v>933</v>
      </c>
      <c r="D526" s="33" t="s">
        <v>192</v>
      </c>
      <c r="E526" s="33">
        <v>0</v>
      </c>
      <c r="F526" s="33">
        <v>0</v>
      </c>
      <c r="G526" s="33">
        <v>0</v>
      </c>
      <c r="H526" s="33">
        <v>0</v>
      </c>
      <c r="I526" s="33">
        <v>0</v>
      </c>
      <c r="J526" s="33">
        <v>0</v>
      </c>
      <c r="K526" s="33" t="s">
        <v>192</v>
      </c>
      <c r="L526" s="33">
        <v>0</v>
      </c>
      <c r="M526" s="33">
        <v>0</v>
      </c>
      <c r="N526" s="33">
        <v>0</v>
      </c>
      <c r="O526" s="33">
        <v>0</v>
      </c>
      <c r="P526" s="33">
        <v>0</v>
      </c>
      <c r="Q526" s="33">
        <v>0</v>
      </c>
      <c r="R526" s="33" t="s">
        <v>192</v>
      </c>
      <c r="S526" s="33">
        <v>0</v>
      </c>
      <c r="T526" s="33">
        <v>0</v>
      </c>
      <c r="U526" s="33">
        <v>0</v>
      </c>
      <c r="V526" s="33">
        <v>0</v>
      </c>
      <c r="W526" s="33">
        <v>0</v>
      </c>
      <c r="X526" s="33">
        <v>0</v>
      </c>
      <c r="Y526" s="33" t="s">
        <v>192</v>
      </c>
      <c r="Z526" s="33">
        <v>0</v>
      </c>
      <c r="AA526" s="33">
        <v>0</v>
      </c>
      <c r="AB526" s="33">
        <v>0</v>
      </c>
      <c r="AC526" s="33">
        <v>0</v>
      </c>
      <c r="AD526" s="33">
        <v>0</v>
      </c>
      <c r="AE526" s="33">
        <v>0</v>
      </c>
    </row>
    <row r="527" spans="1:31" ht="47.25" x14ac:dyDescent="0.25">
      <c r="A527" s="27" t="s">
        <v>633</v>
      </c>
      <c r="B527" s="48" t="s">
        <v>934</v>
      </c>
      <c r="C527" s="53" t="s">
        <v>935</v>
      </c>
      <c r="D527" s="33" t="s">
        <v>192</v>
      </c>
      <c r="E527" s="33">
        <v>0</v>
      </c>
      <c r="F527" s="33">
        <v>0</v>
      </c>
      <c r="G527" s="33">
        <v>0</v>
      </c>
      <c r="H527" s="33">
        <v>0</v>
      </c>
      <c r="I527" s="33">
        <v>0</v>
      </c>
      <c r="J527" s="33">
        <v>0</v>
      </c>
      <c r="K527" s="33" t="s">
        <v>192</v>
      </c>
      <c r="L527" s="33">
        <v>0</v>
      </c>
      <c r="M527" s="33">
        <v>0</v>
      </c>
      <c r="N527" s="33">
        <v>0</v>
      </c>
      <c r="O527" s="33">
        <v>0</v>
      </c>
      <c r="P527" s="33">
        <v>0</v>
      </c>
      <c r="Q527" s="33">
        <v>0</v>
      </c>
      <c r="R527" s="33" t="s">
        <v>192</v>
      </c>
      <c r="S527" s="33">
        <v>0</v>
      </c>
      <c r="T527" s="33">
        <v>0</v>
      </c>
      <c r="U527" s="33">
        <v>0</v>
      </c>
      <c r="V527" s="33">
        <v>0</v>
      </c>
      <c r="W527" s="33">
        <v>0</v>
      </c>
      <c r="X527" s="33">
        <v>0</v>
      </c>
      <c r="Y527" s="33" t="s">
        <v>192</v>
      </c>
      <c r="Z527" s="33">
        <v>0</v>
      </c>
      <c r="AA527" s="33">
        <v>0</v>
      </c>
      <c r="AB527" s="33">
        <v>0</v>
      </c>
      <c r="AC527" s="33">
        <v>0</v>
      </c>
      <c r="AD527" s="33">
        <v>0</v>
      </c>
      <c r="AE527" s="33">
        <v>0</v>
      </c>
    </row>
    <row r="528" spans="1:31" ht="47.25" x14ac:dyDescent="0.25">
      <c r="A528" s="27" t="s">
        <v>633</v>
      </c>
      <c r="B528" s="48" t="s">
        <v>936</v>
      </c>
      <c r="C528" s="53" t="s">
        <v>937</v>
      </c>
      <c r="D528" s="33" t="s">
        <v>192</v>
      </c>
      <c r="E528" s="33">
        <v>0</v>
      </c>
      <c r="F528" s="33">
        <v>0</v>
      </c>
      <c r="G528" s="33">
        <v>0</v>
      </c>
      <c r="H528" s="33">
        <v>0</v>
      </c>
      <c r="I528" s="33">
        <v>0</v>
      </c>
      <c r="J528" s="33">
        <v>0</v>
      </c>
      <c r="K528" s="33" t="s">
        <v>192</v>
      </c>
      <c r="L528" s="33">
        <v>0</v>
      </c>
      <c r="M528" s="33">
        <v>0</v>
      </c>
      <c r="N528" s="33">
        <v>0</v>
      </c>
      <c r="O528" s="33">
        <v>0</v>
      </c>
      <c r="P528" s="33">
        <v>0</v>
      </c>
      <c r="Q528" s="33">
        <v>0</v>
      </c>
      <c r="R528" s="33" t="s">
        <v>192</v>
      </c>
      <c r="S528" s="33">
        <v>0</v>
      </c>
      <c r="T528" s="33">
        <v>0</v>
      </c>
      <c r="U528" s="33">
        <v>0</v>
      </c>
      <c r="V528" s="33">
        <v>0</v>
      </c>
      <c r="W528" s="33">
        <v>0</v>
      </c>
      <c r="X528" s="33">
        <v>0</v>
      </c>
      <c r="Y528" s="33" t="s">
        <v>192</v>
      </c>
      <c r="Z528" s="33">
        <v>0</v>
      </c>
      <c r="AA528" s="33">
        <v>0</v>
      </c>
      <c r="AB528" s="33">
        <v>0</v>
      </c>
      <c r="AC528" s="33">
        <v>0</v>
      </c>
      <c r="AD528" s="33">
        <v>0</v>
      </c>
      <c r="AE528" s="33">
        <v>0</v>
      </c>
    </row>
    <row r="529" spans="1:31" ht="31.5" x14ac:dyDescent="0.25">
      <c r="A529" s="27" t="s">
        <v>633</v>
      </c>
      <c r="B529" s="48" t="s">
        <v>938</v>
      </c>
      <c r="C529" s="53" t="s">
        <v>939</v>
      </c>
      <c r="D529" s="33" t="s">
        <v>192</v>
      </c>
      <c r="E529" s="33">
        <v>0</v>
      </c>
      <c r="F529" s="33">
        <v>0</v>
      </c>
      <c r="G529" s="33">
        <v>0</v>
      </c>
      <c r="H529" s="33">
        <v>0</v>
      </c>
      <c r="I529" s="33">
        <v>0</v>
      </c>
      <c r="J529" s="33">
        <v>0</v>
      </c>
      <c r="K529" s="33" t="s">
        <v>192</v>
      </c>
      <c r="L529" s="33">
        <v>0</v>
      </c>
      <c r="M529" s="33">
        <v>0</v>
      </c>
      <c r="N529" s="33">
        <v>0</v>
      </c>
      <c r="O529" s="33">
        <v>0</v>
      </c>
      <c r="P529" s="33">
        <v>0</v>
      </c>
      <c r="Q529" s="33">
        <v>0</v>
      </c>
      <c r="R529" s="33" t="s">
        <v>192</v>
      </c>
      <c r="S529" s="33">
        <v>0</v>
      </c>
      <c r="T529" s="33">
        <v>0</v>
      </c>
      <c r="U529" s="33">
        <v>0</v>
      </c>
      <c r="V529" s="33">
        <v>0</v>
      </c>
      <c r="W529" s="33">
        <v>0</v>
      </c>
      <c r="X529" s="33">
        <v>0</v>
      </c>
      <c r="Y529" s="33" t="s">
        <v>192</v>
      </c>
      <c r="Z529" s="33">
        <v>0</v>
      </c>
      <c r="AA529" s="33">
        <v>0</v>
      </c>
      <c r="AB529" s="33">
        <v>0</v>
      </c>
      <c r="AC529" s="33">
        <v>0</v>
      </c>
      <c r="AD529" s="33">
        <v>0</v>
      </c>
      <c r="AE529" s="33">
        <v>0</v>
      </c>
    </row>
    <row r="530" spans="1:31" ht="47.25" x14ac:dyDescent="0.25">
      <c r="A530" s="27" t="s">
        <v>633</v>
      </c>
      <c r="B530" s="48" t="s">
        <v>940</v>
      </c>
      <c r="C530" s="53" t="s">
        <v>941</v>
      </c>
      <c r="D530" s="33" t="s">
        <v>192</v>
      </c>
      <c r="E530" s="33">
        <v>0</v>
      </c>
      <c r="F530" s="33">
        <v>0</v>
      </c>
      <c r="G530" s="33">
        <v>0</v>
      </c>
      <c r="H530" s="33">
        <v>0</v>
      </c>
      <c r="I530" s="33">
        <v>0</v>
      </c>
      <c r="J530" s="33">
        <v>0</v>
      </c>
      <c r="K530" s="33" t="s">
        <v>192</v>
      </c>
      <c r="L530" s="33">
        <v>0</v>
      </c>
      <c r="M530" s="33">
        <v>0</v>
      </c>
      <c r="N530" s="33">
        <v>0</v>
      </c>
      <c r="O530" s="33">
        <v>0</v>
      </c>
      <c r="P530" s="33">
        <v>0</v>
      </c>
      <c r="Q530" s="33">
        <v>0</v>
      </c>
      <c r="R530" s="33" t="s">
        <v>192</v>
      </c>
      <c r="S530" s="33">
        <v>0</v>
      </c>
      <c r="T530" s="33">
        <v>0</v>
      </c>
      <c r="U530" s="33">
        <v>0</v>
      </c>
      <c r="V530" s="33">
        <v>0</v>
      </c>
      <c r="W530" s="33">
        <v>0</v>
      </c>
      <c r="X530" s="33">
        <v>0</v>
      </c>
      <c r="Y530" s="33" t="s">
        <v>192</v>
      </c>
      <c r="Z530" s="33">
        <v>0</v>
      </c>
      <c r="AA530" s="33">
        <v>0</v>
      </c>
      <c r="AB530" s="33">
        <v>0</v>
      </c>
      <c r="AC530" s="33">
        <v>0</v>
      </c>
      <c r="AD530" s="33">
        <v>0</v>
      </c>
      <c r="AE530" s="33">
        <v>0</v>
      </c>
    </row>
    <row r="531" spans="1:31" ht="31.5" x14ac:dyDescent="0.25">
      <c r="A531" s="27" t="s">
        <v>633</v>
      </c>
      <c r="B531" s="48" t="s">
        <v>942</v>
      </c>
      <c r="C531" s="53" t="s">
        <v>943</v>
      </c>
      <c r="D531" s="33" t="s">
        <v>192</v>
      </c>
      <c r="E531" s="33">
        <v>0</v>
      </c>
      <c r="F531" s="33">
        <v>0</v>
      </c>
      <c r="G531" s="33">
        <v>0</v>
      </c>
      <c r="H531" s="33">
        <v>0</v>
      </c>
      <c r="I531" s="33">
        <v>0</v>
      </c>
      <c r="J531" s="33">
        <v>0</v>
      </c>
      <c r="K531" s="33" t="s">
        <v>192</v>
      </c>
      <c r="L531" s="33">
        <v>0</v>
      </c>
      <c r="M531" s="33">
        <v>0</v>
      </c>
      <c r="N531" s="33">
        <v>0</v>
      </c>
      <c r="O531" s="33">
        <v>0</v>
      </c>
      <c r="P531" s="33">
        <v>0</v>
      </c>
      <c r="Q531" s="33">
        <v>0</v>
      </c>
      <c r="R531" s="33" t="s">
        <v>192</v>
      </c>
      <c r="S531" s="33">
        <v>0</v>
      </c>
      <c r="T531" s="33">
        <v>0</v>
      </c>
      <c r="U531" s="33">
        <v>0</v>
      </c>
      <c r="V531" s="33">
        <v>0</v>
      </c>
      <c r="W531" s="33">
        <v>0</v>
      </c>
      <c r="X531" s="33">
        <v>0</v>
      </c>
      <c r="Y531" s="33" t="s">
        <v>192</v>
      </c>
      <c r="Z531" s="33">
        <v>0</v>
      </c>
      <c r="AA531" s="33">
        <v>0</v>
      </c>
      <c r="AB531" s="33">
        <v>0</v>
      </c>
      <c r="AC531" s="33">
        <v>0</v>
      </c>
      <c r="AD531" s="33">
        <v>0</v>
      </c>
      <c r="AE531" s="33">
        <v>0</v>
      </c>
    </row>
    <row r="532" spans="1:31" ht="31.5" x14ac:dyDescent="0.25">
      <c r="A532" s="27" t="s">
        <v>633</v>
      </c>
      <c r="B532" s="48" t="s">
        <v>2531</v>
      </c>
      <c r="C532" s="53" t="s">
        <v>944</v>
      </c>
      <c r="D532" s="104" t="s">
        <v>192</v>
      </c>
      <c r="E532" s="33">
        <v>0</v>
      </c>
      <c r="F532" s="33">
        <v>0</v>
      </c>
      <c r="G532" s="33">
        <v>0</v>
      </c>
      <c r="H532" s="33">
        <v>0</v>
      </c>
      <c r="I532" s="33">
        <v>0</v>
      </c>
      <c r="J532" s="33">
        <v>0</v>
      </c>
      <c r="K532" s="104" t="s">
        <v>192</v>
      </c>
      <c r="L532" s="33">
        <v>0</v>
      </c>
      <c r="M532" s="33">
        <v>0</v>
      </c>
      <c r="N532" s="33">
        <v>0</v>
      </c>
      <c r="O532" s="33">
        <v>0</v>
      </c>
      <c r="P532" s="33">
        <v>0</v>
      </c>
      <c r="Q532" s="33">
        <v>0</v>
      </c>
      <c r="R532" s="104" t="s">
        <v>192</v>
      </c>
      <c r="S532" s="33">
        <v>0</v>
      </c>
      <c r="T532" s="33">
        <v>0</v>
      </c>
      <c r="U532" s="33">
        <v>0</v>
      </c>
      <c r="V532" s="33">
        <v>0</v>
      </c>
      <c r="W532" s="33">
        <v>0</v>
      </c>
      <c r="X532" s="33">
        <v>0</v>
      </c>
      <c r="Y532" s="104" t="s">
        <v>192</v>
      </c>
      <c r="Z532" s="33">
        <v>0</v>
      </c>
      <c r="AA532" s="33">
        <v>0</v>
      </c>
      <c r="AB532" s="33">
        <v>0</v>
      </c>
      <c r="AC532" s="33">
        <v>0</v>
      </c>
      <c r="AD532" s="33">
        <v>0</v>
      </c>
      <c r="AE532" s="33">
        <v>0</v>
      </c>
    </row>
    <row r="533" spans="1:31" ht="31.5" x14ac:dyDescent="0.25">
      <c r="A533" s="27" t="s">
        <v>633</v>
      </c>
      <c r="B533" s="48" t="s">
        <v>945</v>
      </c>
      <c r="C533" s="53" t="s">
        <v>946</v>
      </c>
      <c r="D533" s="104" t="s">
        <v>192</v>
      </c>
      <c r="E533" s="33">
        <v>0</v>
      </c>
      <c r="F533" s="33">
        <v>0</v>
      </c>
      <c r="G533" s="33">
        <v>0</v>
      </c>
      <c r="H533" s="33">
        <v>0</v>
      </c>
      <c r="I533" s="33">
        <v>0</v>
      </c>
      <c r="J533" s="33">
        <v>0</v>
      </c>
      <c r="K533" s="104" t="s">
        <v>192</v>
      </c>
      <c r="L533" s="33">
        <v>0</v>
      </c>
      <c r="M533" s="33">
        <v>0</v>
      </c>
      <c r="N533" s="33">
        <v>0</v>
      </c>
      <c r="O533" s="33">
        <v>0</v>
      </c>
      <c r="P533" s="33">
        <v>0</v>
      </c>
      <c r="Q533" s="33">
        <v>0</v>
      </c>
      <c r="R533" s="104" t="s">
        <v>192</v>
      </c>
      <c r="S533" s="33">
        <v>0</v>
      </c>
      <c r="T533" s="33">
        <v>0</v>
      </c>
      <c r="U533" s="33">
        <v>0</v>
      </c>
      <c r="V533" s="33">
        <v>0</v>
      </c>
      <c r="W533" s="33">
        <v>0</v>
      </c>
      <c r="X533" s="33">
        <v>0</v>
      </c>
      <c r="Y533" s="104" t="s">
        <v>192</v>
      </c>
      <c r="Z533" s="33">
        <v>0</v>
      </c>
      <c r="AA533" s="33">
        <v>0</v>
      </c>
      <c r="AB533" s="33">
        <v>0</v>
      </c>
      <c r="AC533" s="33">
        <v>0</v>
      </c>
      <c r="AD533" s="33">
        <v>0</v>
      </c>
      <c r="AE533" s="33">
        <v>0</v>
      </c>
    </row>
    <row r="534" spans="1:31" ht="47.25" x14ac:dyDescent="0.25">
      <c r="A534" s="27" t="s">
        <v>633</v>
      </c>
      <c r="B534" s="48" t="s">
        <v>947</v>
      </c>
      <c r="C534" s="53" t="s">
        <v>948</v>
      </c>
      <c r="D534" s="104" t="s">
        <v>192</v>
      </c>
      <c r="E534" s="33">
        <v>0</v>
      </c>
      <c r="F534" s="33">
        <v>0</v>
      </c>
      <c r="G534" s="33">
        <v>0</v>
      </c>
      <c r="H534" s="33">
        <v>0</v>
      </c>
      <c r="I534" s="33">
        <v>0</v>
      </c>
      <c r="J534" s="33">
        <v>0</v>
      </c>
      <c r="K534" s="104" t="s">
        <v>192</v>
      </c>
      <c r="L534" s="33">
        <v>0</v>
      </c>
      <c r="M534" s="33">
        <v>0</v>
      </c>
      <c r="N534" s="33">
        <v>0</v>
      </c>
      <c r="O534" s="33">
        <v>0</v>
      </c>
      <c r="P534" s="33">
        <v>0</v>
      </c>
      <c r="Q534" s="33">
        <v>0</v>
      </c>
      <c r="R534" s="104" t="s">
        <v>192</v>
      </c>
      <c r="S534" s="33">
        <v>0</v>
      </c>
      <c r="T534" s="33">
        <v>0</v>
      </c>
      <c r="U534" s="33">
        <v>0</v>
      </c>
      <c r="V534" s="33">
        <v>0</v>
      </c>
      <c r="W534" s="33">
        <v>0</v>
      </c>
      <c r="X534" s="33">
        <v>0</v>
      </c>
      <c r="Y534" s="104" t="s">
        <v>192</v>
      </c>
      <c r="Z534" s="33">
        <v>0</v>
      </c>
      <c r="AA534" s="33">
        <v>0</v>
      </c>
      <c r="AB534" s="33">
        <v>0</v>
      </c>
      <c r="AC534" s="33">
        <v>0</v>
      </c>
      <c r="AD534" s="33">
        <v>0</v>
      </c>
      <c r="AE534" s="33">
        <v>0</v>
      </c>
    </row>
    <row r="535" spans="1:31" ht="31.5" x14ac:dyDescent="0.25">
      <c r="A535" s="27" t="s">
        <v>633</v>
      </c>
      <c r="B535" s="48" t="s">
        <v>949</v>
      </c>
      <c r="C535" s="29" t="s">
        <v>950</v>
      </c>
      <c r="D535" s="104" t="s">
        <v>192</v>
      </c>
      <c r="E535" s="33">
        <v>0</v>
      </c>
      <c r="F535" s="33">
        <v>0</v>
      </c>
      <c r="G535" s="33">
        <v>0</v>
      </c>
      <c r="H535" s="33">
        <v>0</v>
      </c>
      <c r="I535" s="33">
        <v>0</v>
      </c>
      <c r="J535" s="33">
        <v>0</v>
      </c>
      <c r="K535" s="104" t="s">
        <v>192</v>
      </c>
      <c r="L535" s="33">
        <v>0</v>
      </c>
      <c r="M535" s="33">
        <v>0</v>
      </c>
      <c r="N535" s="33">
        <v>0</v>
      </c>
      <c r="O535" s="33">
        <v>0</v>
      </c>
      <c r="P535" s="33">
        <v>0</v>
      </c>
      <c r="Q535" s="33">
        <v>0</v>
      </c>
      <c r="R535" s="104" t="s">
        <v>192</v>
      </c>
      <c r="S535" s="33">
        <v>0</v>
      </c>
      <c r="T535" s="33">
        <v>0</v>
      </c>
      <c r="U535" s="33">
        <v>0</v>
      </c>
      <c r="V535" s="33">
        <v>0</v>
      </c>
      <c r="W535" s="33">
        <v>0</v>
      </c>
      <c r="X535" s="33">
        <v>0</v>
      </c>
      <c r="Y535" s="104" t="s">
        <v>192</v>
      </c>
      <c r="Z535" s="33">
        <v>0</v>
      </c>
      <c r="AA535" s="33">
        <v>0</v>
      </c>
      <c r="AB535" s="33">
        <v>0</v>
      </c>
      <c r="AC535" s="33">
        <v>0</v>
      </c>
      <c r="AD535" s="33">
        <v>0</v>
      </c>
      <c r="AE535" s="33">
        <v>0</v>
      </c>
    </row>
    <row r="536" spans="1:31" ht="47.25" x14ac:dyDescent="0.25">
      <c r="A536" s="27" t="s">
        <v>633</v>
      </c>
      <c r="B536" s="48" t="s">
        <v>951</v>
      </c>
      <c r="C536" s="29" t="s">
        <v>952</v>
      </c>
      <c r="D536" s="104" t="s">
        <v>192</v>
      </c>
      <c r="E536" s="33">
        <v>0</v>
      </c>
      <c r="F536" s="33">
        <v>0</v>
      </c>
      <c r="G536" s="33">
        <v>0</v>
      </c>
      <c r="H536" s="33">
        <v>0</v>
      </c>
      <c r="I536" s="33">
        <v>0</v>
      </c>
      <c r="J536" s="33">
        <v>0</v>
      </c>
      <c r="K536" s="104" t="s">
        <v>192</v>
      </c>
      <c r="L536" s="33">
        <v>0</v>
      </c>
      <c r="M536" s="33">
        <v>0</v>
      </c>
      <c r="N536" s="33">
        <v>0</v>
      </c>
      <c r="O536" s="33">
        <v>0</v>
      </c>
      <c r="P536" s="33">
        <v>0</v>
      </c>
      <c r="Q536" s="33">
        <v>0</v>
      </c>
      <c r="R536" s="104" t="s">
        <v>192</v>
      </c>
      <c r="S536" s="33">
        <v>0</v>
      </c>
      <c r="T536" s="33">
        <v>0</v>
      </c>
      <c r="U536" s="33">
        <v>0</v>
      </c>
      <c r="V536" s="33">
        <v>0</v>
      </c>
      <c r="W536" s="33">
        <v>0</v>
      </c>
      <c r="X536" s="33">
        <v>0</v>
      </c>
      <c r="Y536" s="104" t="s">
        <v>192</v>
      </c>
      <c r="Z536" s="33">
        <v>0</v>
      </c>
      <c r="AA536" s="33">
        <v>0</v>
      </c>
      <c r="AB536" s="33">
        <v>0</v>
      </c>
      <c r="AC536" s="33">
        <v>0</v>
      </c>
      <c r="AD536" s="33">
        <v>0</v>
      </c>
      <c r="AE536" s="33">
        <v>0</v>
      </c>
    </row>
    <row r="537" spans="1:31" ht="63" x14ac:dyDescent="0.25">
      <c r="A537" s="27" t="s">
        <v>633</v>
      </c>
      <c r="B537" s="48" t="s">
        <v>953</v>
      </c>
      <c r="C537" s="29" t="s">
        <v>954</v>
      </c>
      <c r="D537" s="104" t="s">
        <v>192</v>
      </c>
      <c r="E537" s="33">
        <v>0</v>
      </c>
      <c r="F537" s="33">
        <v>0</v>
      </c>
      <c r="G537" s="33">
        <v>0</v>
      </c>
      <c r="H537" s="33">
        <v>0</v>
      </c>
      <c r="I537" s="33">
        <v>0</v>
      </c>
      <c r="J537" s="33">
        <v>0</v>
      </c>
      <c r="K537" s="104" t="s">
        <v>192</v>
      </c>
      <c r="L537" s="33">
        <v>0</v>
      </c>
      <c r="M537" s="33">
        <v>0</v>
      </c>
      <c r="N537" s="33">
        <v>0</v>
      </c>
      <c r="O537" s="33">
        <v>0</v>
      </c>
      <c r="P537" s="33">
        <v>0</v>
      </c>
      <c r="Q537" s="33">
        <v>0</v>
      </c>
      <c r="R537" s="104" t="s">
        <v>192</v>
      </c>
      <c r="S537" s="33">
        <v>0</v>
      </c>
      <c r="T537" s="33">
        <v>0</v>
      </c>
      <c r="U537" s="33">
        <v>0</v>
      </c>
      <c r="V537" s="33">
        <v>0</v>
      </c>
      <c r="W537" s="33">
        <v>0</v>
      </c>
      <c r="X537" s="33">
        <v>0</v>
      </c>
      <c r="Y537" s="104" t="s">
        <v>192</v>
      </c>
      <c r="Z537" s="33">
        <v>0</v>
      </c>
      <c r="AA537" s="33">
        <v>0</v>
      </c>
      <c r="AB537" s="33">
        <v>0</v>
      </c>
      <c r="AC537" s="33">
        <v>0</v>
      </c>
      <c r="AD537" s="33">
        <v>0</v>
      </c>
      <c r="AE537" s="33">
        <v>0</v>
      </c>
    </row>
    <row r="538" spans="1:31" ht="31.5" x14ac:dyDescent="0.25">
      <c r="A538" s="27" t="s">
        <v>633</v>
      </c>
      <c r="B538" s="48" t="s">
        <v>2532</v>
      </c>
      <c r="C538" s="29" t="s">
        <v>2533</v>
      </c>
      <c r="D538" s="104" t="s">
        <v>192</v>
      </c>
      <c r="E538" s="33">
        <v>0</v>
      </c>
      <c r="F538" s="33">
        <v>0</v>
      </c>
      <c r="G538" s="33">
        <v>0</v>
      </c>
      <c r="H538" s="33">
        <v>0</v>
      </c>
      <c r="I538" s="33">
        <v>0</v>
      </c>
      <c r="J538" s="33">
        <v>0</v>
      </c>
      <c r="K538" s="104" t="s">
        <v>192</v>
      </c>
      <c r="L538" s="33">
        <v>0</v>
      </c>
      <c r="M538" s="33">
        <v>0</v>
      </c>
      <c r="N538" s="33">
        <v>0</v>
      </c>
      <c r="O538" s="33">
        <v>0</v>
      </c>
      <c r="P538" s="33">
        <v>0</v>
      </c>
      <c r="Q538" s="33">
        <v>0</v>
      </c>
      <c r="R538" s="104" t="s">
        <v>192</v>
      </c>
      <c r="S538" s="33">
        <v>0</v>
      </c>
      <c r="T538" s="33">
        <v>0</v>
      </c>
      <c r="U538" s="33">
        <v>0</v>
      </c>
      <c r="V538" s="33">
        <v>0</v>
      </c>
      <c r="W538" s="33">
        <v>0</v>
      </c>
      <c r="X538" s="33">
        <v>0</v>
      </c>
      <c r="Y538" s="104" t="s">
        <v>192</v>
      </c>
      <c r="Z538" s="33">
        <v>0</v>
      </c>
      <c r="AA538" s="33">
        <v>0</v>
      </c>
      <c r="AB538" s="33">
        <v>0</v>
      </c>
      <c r="AC538" s="33">
        <v>0</v>
      </c>
      <c r="AD538" s="33">
        <v>0</v>
      </c>
      <c r="AE538" s="33">
        <v>0</v>
      </c>
    </row>
    <row r="539" spans="1:31" ht="31.5" x14ac:dyDescent="0.25">
      <c r="A539" s="27" t="s">
        <v>633</v>
      </c>
      <c r="B539" s="48" t="s">
        <v>955</v>
      </c>
      <c r="C539" s="53" t="s">
        <v>956</v>
      </c>
      <c r="D539" s="33" t="s">
        <v>192</v>
      </c>
      <c r="E539" s="33">
        <v>0</v>
      </c>
      <c r="F539" s="33">
        <v>0</v>
      </c>
      <c r="G539" s="33">
        <v>0</v>
      </c>
      <c r="H539" s="33">
        <v>0</v>
      </c>
      <c r="I539" s="33">
        <v>0</v>
      </c>
      <c r="J539" s="33">
        <v>0</v>
      </c>
      <c r="K539" s="33" t="s">
        <v>192</v>
      </c>
      <c r="L539" s="33">
        <v>0</v>
      </c>
      <c r="M539" s="33">
        <v>0</v>
      </c>
      <c r="N539" s="33">
        <v>0</v>
      </c>
      <c r="O539" s="33">
        <v>0</v>
      </c>
      <c r="P539" s="33">
        <v>0</v>
      </c>
      <c r="Q539" s="33">
        <v>0</v>
      </c>
      <c r="R539" s="33" t="s">
        <v>192</v>
      </c>
      <c r="S539" s="33">
        <v>0</v>
      </c>
      <c r="T539" s="33">
        <v>0</v>
      </c>
      <c r="U539" s="33">
        <v>0</v>
      </c>
      <c r="V539" s="33">
        <v>0</v>
      </c>
      <c r="W539" s="33">
        <v>0</v>
      </c>
      <c r="X539" s="33">
        <v>0</v>
      </c>
      <c r="Y539" s="33" t="s">
        <v>192</v>
      </c>
      <c r="Z539" s="33">
        <v>0</v>
      </c>
      <c r="AA539" s="33">
        <v>0</v>
      </c>
      <c r="AB539" s="33">
        <v>0</v>
      </c>
      <c r="AC539" s="33">
        <v>0</v>
      </c>
      <c r="AD539" s="33">
        <v>0</v>
      </c>
      <c r="AE539" s="33">
        <v>0</v>
      </c>
    </row>
    <row r="540" spans="1:31" ht="47.25" x14ac:dyDescent="0.25">
      <c r="A540" s="27" t="s">
        <v>633</v>
      </c>
      <c r="B540" s="48" t="s">
        <v>957</v>
      </c>
      <c r="C540" s="169" t="s">
        <v>958</v>
      </c>
      <c r="D540" s="33" t="s">
        <v>192</v>
      </c>
      <c r="E540" s="33">
        <v>0</v>
      </c>
      <c r="F540" s="33">
        <v>0</v>
      </c>
      <c r="G540" s="33">
        <v>0</v>
      </c>
      <c r="H540" s="33">
        <v>0</v>
      </c>
      <c r="I540" s="33">
        <v>0</v>
      </c>
      <c r="J540" s="34">
        <v>0</v>
      </c>
      <c r="K540" s="33" t="s">
        <v>192</v>
      </c>
      <c r="L540" s="33">
        <v>0</v>
      </c>
      <c r="M540" s="34">
        <v>0</v>
      </c>
      <c r="N540" s="33">
        <v>0</v>
      </c>
      <c r="O540" s="33">
        <v>0</v>
      </c>
      <c r="P540" s="33">
        <v>0</v>
      </c>
      <c r="Q540" s="34">
        <v>0</v>
      </c>
      <c r="R540" s="33" t="s">
        <v>192</v>
      </c>
      <c r="S540" s="33">
        <v>0</v>
      </c>
      <c r="T540" s="34">
        <v>0</v>
      </c>
      <c r="U540" s="33">
        <v>0</v>
      </c>
      <c r="V540" s="33">
        <v>0</v>
      </c>
      <c r="W540" s="33">
        <v>0</v>
      </c>
      <c r="X540" s="34">
        <v>0</v>
      </c>
      <c r="Y540" s="33" t="s">
        <v>192</v>
      </c>
      <c r="Z540" s="33">
        <v>0</v>
      </c>
      <c r="AA540" s="33">
        <v>0</v>
      </c>
      <c r="AB540" s="33">
        <v>0</v>
      </c>
      <c r="AC540" s="33">
        <v>0</v>
      </c>
      <c r="AD540" s="33">
        <v>0</v>
      </c>
      <c r="AE540" s="34">
        <v>0</v>
      </c>
    </row>
    <row r="541" spans="1:31" ht="31.5" x14ac:dyDescent="0.25">
      <c r="A541" s="27" t="s">
        <v>633</v>
      </c>
      <c r="B541" s="48" t="s">
        <v>959</v>
      </c>
      <c r="C541" s="169" t="s">
        <v>960</v>
      </c>
      <c r="D541" s="33" t="s">
        <v>192</v>
      </c>
      <c r="E541" s="33">
        <v>0</v>
      </c>
      <c r="F541" s="33">
        <v>0</v>
      </c>
      <c r="G541" s="33">
        <v>0</v>
      </c>
      <c r="H541" s="33">
        <v>0</v>
      </c>
      <c r="I541" s="33">
        <v>0</v>
      </c>
      <c r="J541" s="34">
        <v>0</v>
      </c>
      <c r="K541" s="33" t="s">
        <v>192</v>
      </c>
      <c r="L541" s="33">
        <v>0</v>
      </c>
      <c r="M541" s="34">
        <v>0</v>
      </c>
      <c r="N541" s="33">
        <v>0</v>
      </c>
      <c r="O541" s="33">
        <v>0</v>
      </c>
      <c r="P541" s="33">
        <v>0</v>
      </c>
      <c r="Q541" s="34">
        <v>0</v>
      </c>
      <c r="R541" s="33" t="s">
        <v>192</v>
      </c>
      <c r="S541" s="33">
        <v>0</v>
      </c>
      <c r="T541" s="34">
        <v>0</v>
      </c>
      <c r="U541" s="33">
        <v>0</v>
      </c>
      <c r="V541" s="33">
        <v>0</v>
      </c>
      <c r="W541" s="33">
        <v>0</v>
      </c>
      <c r="X541" s="34">
        <v>0</v>
      </c>
      <c r="Y541" s="33" t="s">
        <v>192</v>
      </c>
      <c r="Z541" s="33">
        <v>0</v>
      </c>
      <c r="AA541" s="33">
        <v>0</v>
      </c>
      <c r="AB541" s="33">
        <v>0</v>
      </c>
      <c r="AC541" s="33">
        <v>0</v>
      </c>
      <c r="AD541" s="33">
        <v>0</v>
      </c>
      <c r="AE541" s="34">
        <v>0</v>
      </c>
    </row>
    <row r="542" spans="1:31" ht="31.5" x14ac:dyDescent="0.25">
      <c r="A542" s="27" t="s">
        <v>633</v>
      </c>
      <c r="B542" s="48" t="s">
        <v>961</v>
      </c>
      <c r="C542" s="53" t="s">
        <v>962</v>
      </c>
      <c r="D542" s="33" t="s">
        <v>192</v>
      </c>
      <c r="E542" s="33">
        <v>0</v>
      </c>
      <c r="F542" s="33">
        <v>0</v>
      </c>
      <c r="G542" s="33">
        <v>0</v>
      </c>
      <c r="H542" s="33">
        <v>0</v>
      </c>
      <c r="I542" s="33">
        <v>0</v>
      </c>
      <c r="J542" s="33">
        <v>0</v>
      </c>
      <c r="K542" s="33" t="s">
        <v>192</v>
      </c>
      <c r="L542" s="33">
        <v>0</v>
      </c>
      <c r="M542" s="33">
        <v>0</v>
      </c>
      <c r="N542" s="33">
        <v>0</v>
      </c>
      <c r="O542" s="33">
        <v>0</v>
      </c>
      <c r="P542" s="33">
        <v>0</v>
      </c>
      <c r="Q542" s="33">
        <v>0</v>
      </c>
      <c r="R542" s="33" t="s">
        <v>192</v>
      </c>
      <c r="S542" s="33">
        <v>0</v>
      </c>
      <c r="T542" s="33">
        <v>0</v>
      </c>
      <c r="U542" s="33">
        <v>0</v>
      </c>
      <c r="V542" s="33">
        <v>0</v>
      </c>
      <c r="W542" s="33">
        <v>0</v>
      </c>
      <c r="X542" s="33">
        <v>0</v>
      </c>
      <c r="Y542" s="33" t="s">
        <v>192</v>
      </c>
      <c r="Z542" s="33">
        <v>0</v>
      </c>
      <c r="AA542" s="33">
        <v>0</v>
      </c>
      <c r="AB542" s="33">
        <v>0</v>
      </c>
      <c r="AC542" s="33">
        <v>0</v>
      </c>
      <c r="AD542" s="33">
        <v>0</v>
      </c>
      <c r="AE542" s="33">
        <v>0</v>
      </c>
    </row>
    <row r="543" spans="1:31" ht="110.25" x14ac:dyDescent="0.25">
      <c r="A543" s="27" t="s">
        <v>633</v>
      </c>
      <c r="B543" s="43" t="s">
        <v>963</v>
      </c>
      <c r="C543" s="29" t="s">
        <v>964</v>
      </c>
      <c r="D543" s="33" t="s">
        <v>192</v>
      </c>
      <c r="E543" s="33">
        <v>0</v>
      </c>
      <c r="F543" s="33">
        <v>0</v>
      </c>
      <c r="G543" s="33">
        <v>0</v>
      </c>
      <c r="H543" s="33">
        <v>0</v>
      </c>
      <c r="I543" s="33">
        <v>0</v>
      </c>
      <c r="J543" s="33">
        <v>0</v>
      </c>
      <c r="K543" s="33" t="s">
        <v>192</v>
      </c>
      <c r="L543" s="33">
        <v>0</v>
      </c>
      <c r="M543" s="33">
        <v>0</v>
      </c>
      <c r="N543" s="33">
        <v>0</v>
      </c>
      <c r="O543" s="33">
        <v>0</v>
      </c>
      <c r="P543" s="33">
        <v>0</v>
      </c>
      <c r="Q543" s="33">
        <v>0</v>
      </c>
      <c r="R543" s="33" t="s">
        <v>192</v>
      </c>
      <c r="S543" s="33">
        <v>0</v>
      </c>
      <c r="T543" s="33">
        <v>0</v>
      </c>
      <c r="U543" s="33">
        <v>0</v>
      </c>
      <c r="V543" s="33">
        <v>0</v>
      </c>
      <c r="W543" s="33">
        <v>0</v>
      </c>
      <c r="X543" s="33">
        <v>0</v>
      </c>
      <c r="Y543" s="33" t="s">
        <v>192</v>
      </c>
      <c r="Z543" s="33">
        <v>0</v>
      </c>
      <c r="AA543" s="33">
        <v>0</v>
      </c>
      <c r="AB543" s="33">
        <v>0</v>
      </c>
      <c r="AC543" s="33">
        <v>0</v>
      </c>
      <c r="AD543" s="33">
        <v>0</v>
      </c>
      <c r="AE543" s="33">
        <v>0</v>
      </c>
    </row>
    <row r="544" spans="1:31" ht="78.75" x14ac:dyDescent="0.25">
      <c r="A544" s="27" t="s">
        <v>633</v>
      </c>
      <c r="B544" s="43" t="s">
        <v>965</v>
      </c>
      <c r="C544" s="29" t="s">
        <v>966</v>
      </c>
      <c r="D544" s="33" t="s">
        <v>192</v>
      </c>
      <c r="E544" s="33">
        <v>0</v>
      </c>
      <c r="F544" s="33">
        <v>0</v>
      </c>
      <c r="G544" s="33">
        <v>0</v>
      </c>
      <c r="H544" s="33">
        <v>0</v>
      </c>
      <c r="I544" s="33">
        <v>0</v>
      </c>
      <c r="J544" s="33">
        <v>0</v>
      </c>
      <c r="K544" s="33" t="s">
        <v>192</v>
      </c>
      <c r="L544" s="33">
        <v>0</v>
      </c>
      <c r="M544" s="33">
        <v>0</v>
      </c>
      <c r="N544" s="33">
        <v>0</v>
      </c>
      <c r="O544" s="33">
        <v>0</v>
      </c>
      <c r="P544" s="33">
        <v>0</v>
      </c>
      <c r="Q544" s="33">
        <v>0</v>
      </c>
      <c r="R544" s="33" t="s">
        <v>192</v>
      </c>
      <c r="S544" s="33">
        <v>0</v>
      </c>
      <c r="T544" s="33">
        <v>0</v>
      </c>
      <c r="U544" s="33">
        <v>0</v>
      </c>
      <c r="V544" s="33">
        <v>0</v>
      </c>
      <c r="W544" s="33">
        <v>0</v>
      </c>
      <c r="X544" s="33">
        <v>0</v>
      </c>
      <c r="Y544" s="33" t="s">
        <v>192</v>
      </c>
      <c r="Z544" s="33">
        <v>0</v>
      </c>
      <c r="AA544" s="33">
        <v>0</v>
      </c>
      <c r="AB544" s="33">
        <v>0</v>
      </c>
      <c r="AC544" s="33">
        <v>0</v>
      </c>
      <c r="AD544" s="33">
        <v>0</v>
      </c>
      <c r="AE544" s="33">
        <v>0</v>
      </c>
    </row>
    <row r="545" spans="1:31" ht="78.75" x14ac:dyDescent="0.25">
      <c r="A545" s="27" t="s">
        <v>633</v>
      </c>
      <c r="B545" s="43" t="s">
        <v>967</v>
      </c>
      <c r="C545" s="49" t="s">
        <v>968</v>
      </c>
      <c r="D545" s="33" t="s">
        <v>192</v>
      </c>
      <c r="E545" s="33">
        <v>0</v>
      </c>
      <c r="F545" s="33">
        <v>0</v>
      </c>
      <c r="G545" s="33">
        <v>0</v>
      </c>
      <c r="H545" s="33">
        <v>0</v>
      </c>
      <c r="I545" s="33">
        <v>0</v>
      </c>
      <c r="J545" s="33">
        <v>0</v>
      </c>
      <c r="K545" s="33" t="s">
        <v>192</v>
      </c>
      <c r="L545" s="33">
        <v>0</v>
      </c>
      <c r="M545" s="33">
        <v>0</v>
      </c>
      <c r="N545" s="33">
        <v>0</v>
      </c>
      <c r="O545" s="33">
        <v>0</v>
      </c>
      <c r="P545" s="33">
        <v>0</v>
      </c>
      <c r="Q545" s="33">
        <v>0</v>
      </c>
      <c r="R545" s="33" t="s">
        <v>192</v>
      </c>
      <c r="S545" s="33">
        <v>0</v>
      </c>
      <c r="T545" s="33">
        <v>0</v>
      </c>
      <c r="U545" s="33">
        <v>0</v>
      </c>
      <c r="V545" s="33">
        <v>0</v>
      </c>
      <c r="W545" s="33">
        <v>0</v>
      </c>
      <c r="X545" s="33">
        <v>0</v>
      </c>
      <c r="Y545" s="33" t="s">
        <v>192</v>
      </c>
      <c r="Z545" s="33">
        <v>0</v>
      </c>
      <c r="AA545" s="33">
        <v>0</v>
      </c>
      <c r="AB545" s="33">
        <v>0</v>
      </c>
      <c r="AC545" s="33">
        <v>0</v>
      </c>
      <c r="AD545" s="33">
        <v>0</v>
      </c>
      <c r="AE545" s="33">
        <v>0</v>
      </c>
    </row>
    <row r="546" spans="1:31" ht="63" x14ac:dyDescent="0.25">
      <c r="A546" s="27" t="s">
        <v>633</v>
      </c>
      <c r="B546" s="43" t="s">
        <v>969</v>
      </c>
      <c r="C546" s="29" t="s">
        <v>970</v>
      </c>
      <c r="D546" s="33" t="s">
        <v>192</v>
      </c>
      <c r="E546" s="33">
        <v>0</v>
      </c>
      <c r="F546" s="33">
        <v>0</v>
      </c>
      <c r="G546" s="33">
        <v>0</v>
      </c>
      <c r="H546" s="33">
        <v>0</v>
      </c>
      <c r="I546" s="33">
        <v>0</v>
      </c>
      <c r="J546" s="33">
        <v>0</v>
      </c>
      <c r="K546" s="33" t="s">
        <v>192</v>
      </c>
      <c r="L546" s="33">
        <v>0</v>
      </c>
      <c r="M546" s="33">
        <v>0</v>
      </c>
      <c r="N546" s="33">
        <v>0</v>
      </c>
      <c r="O546" s="33">
        <v>0</v>
      </c>
      <c r="P546" s="33">
        <v>0</v>
      </c>
      <c r="Q546" s="33">
        <v>0</v>
      </c>
      <c r="R546" s="33" t="s">
        <v>192</v>
      </c>
      <c r="S546" s="33">
        <v>0</v>
      </c>
      <c r="T546" s="33">
        <v>0</v>
      </c>
      <c r="U546" s="33">
        <v>0</v>
      </c>
      <c r="V546" s="33">
        <v>0</v>
      </c>
      <c r="W546" s="33">
        <v>0</v>
      </c>
      <c r="X546" s="33">
        <v>0</v>
      </c>
      <c r="Y546" s="33" t="s">
        <v>192</v>
      </c>
      <c r="Z546" s="33">
        <v>0</v>
      </c>
      <c r="AA546" s="33">
        <v>0</v>
      </c>
      <c r="AB546" s="33">
        <v>0</v>
      </c>
      <c r="AC546" s="33">
        <v>0</v>
      </c>
      <c r="AD546" s="33">
        <v>0</v>
      </c>
      <c r="AE546" s="33">
        <v>0</v>
      </c>
    </row>
    <row r="547" spans="1:31" ht="78.75" x14ac:dyDescent="0.25">
      <c r="A547" s="27" t="s">
        <v>633</v>
      </c>
      <c r="B547" s="43" t="s">
        <v>3553</v>
      </c>
      <c r="C547" s="29" t="s">
        <v>3554</v>
      </c>
      <c r="D547" s="33" t="s">
        <v>192</v>
      </c>
      <c r="E547" s="33">
        <v>0</v>
      </c>
      <c r="F547" s="33">
        <v>0</v>
      </c>
      <c r="G547" s="33">
        <v>0</v>
      </c>
      <c r="H547" s="33">
        <v>0</v>
      </c>
      <c r="I547" s="33">
        <v>0</v>
      </c>
      <c r="J547" s="33">
        <v>0</v>
      </c>
      <c r="K547" s="33" t="s">
        <v>192</v>
      </c>
      <c r="L547" s="33">
        <v>0</v>
      </c>
      <c r="M547" s="33">
        <v>0</v>
      </c>
      <c r="N547" s="33">
        <v>0</v>
      </c>
      <c r="O547" s="33">
        <v>0</v>
      </c>
      <c r="P547" s="33">
        <v>0</v>
      </c>
      <c r="Q547" s="33">
        <v>0</v>
      </c>
      <c r="R547" s="33" t="s">
        <v>192</v>
      </c>
      <c r="S547" s="33">
        <v>0</v>
      </c>
      <c r="T547" s="33">
        <v>0</v>
      </c>
      <c r="U547" s="33">
        <v>0</v>
      </c>
      <c r="V547" s="33">
        <v>0</v>
      </c>
      <c r="W547" s="33">
        <v>0</v>
      </c>
      <c r="X547" s="33">
        <v>0</v>
      </c>
      <c r="Y547" s="33" t="s">
        <v>192</v>
      </c>
      <c r="Z547" s="33">
        <v>0</v>
      </c>
      <c r="AA547" s="33">
        <v>0</v>
      </c>
      <c r="AB547" s="33">
        <v>0</v>
      </c>
      <c r="AC547" s="33">
        <v>0</v>
      </c>
      <c r="AD547" s="33">
        <v>0</v>
      </c>
      <c r="AE547" s="33">
        <v>0</v>
      </c>
    </row>
    <row r="548" spans="1:31" ht="78.75" x14ac:dyDescent="0.25">
      <c r="A548" s="27" t="s">
        <v>633</v>
      </c>
      <c r="B548" s="43" t="s">
        <v>3555</v>
      </c>
      <c r="C548" s="29" t="s">
        <v>3556</v>
      </c>
      <c r="D548" s="33" t="s">
        <v>192</v>
      </c>
      <c r="E548" s="33">
        <v>0</v>
      </c>
      <c r="F548" s="33">
        <v>0</v>
      </c>
      <c r="G548" s="33">
        <v>0</v>
      </c>
      <c r="H548" s="33">
        <v>0</v>
      </c>
      <c r="I548" s="33">
        <v>0</v>
      </c>
      <c r="J548" s="33">
        <v>0</v>
      </c>
      <c r="K548" s="33" t="s">
        <v>192</v>
      </c>
      <c r="L548" s="33">
        <v>0</v>
      </c>
      <c r="M548" s="33">
        <v>0</v>
      </c>
      <c r="N548" s="33">
        <v>0</v>
      </c>
      <c r="O548" s="33">
        <v>0</v>
      </c>
      <c r="P548" s="33">
        <v>0</v>
      </c>
      <c r="Q548" s="33">
        <v>0</v>
      </c>
      <c r="R548" s="33" t="s">
        <v>192</v>
      </c>
      <c r="S548" s="33">
        <v>0</v>
      </c>
      <c r="T548" s="33">
        <v>0</v>
      </c>
      <c r="U548" s="33">
        <v>0</v>
      </c>
      <c r="V548" s="33">
        <v>0</v>
      </c>
      <c r="W548" s="33">
        <v>0</v>
      </c>
      <c r="X548" s="33">
        <v>0</v>
      </c>
      <c r="Y548" s="33" t="s">
        <v>192</v>
      </c>
      <c r="Z548" s="33">
        <v>0</v>
      </c>
      <c r="AA548" s="33">
        <v>0</v>
      </c>
      <c r="AB548" s="33">
        <v>0</v>
      </c>
      <c r="AC548" s="33">
        <v>0</v>
      </c>
      <c r="AD548" s="33">
        <v>0</v>
      </c>
      <c r="AE548" s="33">
        <v>0</v>
      </c>
    </row>
    <row r="549" spans="1:31" x14ac:dyDescent="0.25">
      <c r="A549" s="21" t="s">
        <v>971</v>
      </c>
      <c r="B549" s="22" t="s">
        <v>972</v>
      </c>
      <c r="C549" s="22" t="s">
        <v>191</v>
      </c>
      <c r="D549" s="38" t="s">
        <v>192</v>
      </c>
      <c r="E549" s="38">
        <f t="shared" ref="E549:J549" si="120">E550+E570+E595+E637+E644+E650+E651</f>
        <v>0</v>
      </c>
      <c r="F549" s="38">
        <f t="shared" si="120"/>
        <v>0</v>
      </c>
      <c r="G549" s="38">
        <f t="shared" si="120"/>
        <v>0</v>
      </c>
      <c r="H549" s="38">
        <f t="shared" si="120"/>
        <v>0</v>
      </c>
      <c r="I549" s="38">
        <f t="shared" si="120"/>
        <v>0</v>
      </c>
      <c r="J549" s="38">
        <f t="shared" si="120"/>
        <v>0</v>
      </c>
      <c r="K549" s="38" t="s">
        <v>192</v>
      </c>
      <c r="L549" s="38">
        <f t="shared" ref="L549:Q549" si="121">L550+L570+L595+L637+L644+L650+L651</f>
        <v>0</v>
      </c>
      <c r="M549" s="38">
        <f t="shared" si="121"/>
        <v>0</v>
      </c>
      <c r="N549" s="38">
        <f t="shared" si="121"/>
        <v>0</v>
      </c>
      <c r="O549" s="38">
        <f t="shared" si="121"/>
        <v>0</v>
      </c>
      <c r="P549" s="38">
        <f t="shared" si="121"/>
        <v>0</v>
      </c>
      <c r="Q549" s="38">
        <f t="shared" si="121"/>
        <v>0</v>
      </c>
      <c r="R549" s="38" t="s">
        <v>192</v>
      </c>
      <c r="S549" s="38">
        <f t="shared" ref="S549:X549" si="122">S550+S570+S595+S637+S644+S650+S651</f>
        <v>0</v>
      </c>
      <c r="T549" s="38">
        <f t="shared" si="122"/>
        <v>0</v>
      </c>
      <c r="U549" s="38">
        <f t="shared" si="122"/>
        <v>0</v>
      </c>
      <c r="V549" s="38">
        <f t="shared" si="122"/>
        <v>0</v>
      </c>
      <c r="W549" s="38">
        <f t="shared" si="122"/>
        <v>0</v>
      </c>
      <c r="X549" s="38">
        <f t="shared" si="122"/>
        <v>0</v>
      </c>
      <c r="Y549" s="38" t="s">
        <v>192</v>
      </c>
      <c r="Z549" s="38">
        <f t="shared" ref="Z549:AE549" si="123">Z550+Z570+Z595+Z637+Z644+Z650+Z651</f>
        <v>0</v>
      </c>
      <c r="AA549" s="38">
        <f t="shared" si="123"/>
        <v>0</v>
      </c>
      <c r="AB549" s="38">
        <f t="shared" si="123"/>
        <v>0</v>
      </c>
      <c r="AC549" s="38">
        <f t="shared" si="123"/>
        <v>0</v>
      </c>
      <c r="AD549" s="38">
        <f t="shared" si="123"/>
        <v>0</v>
      </c>
      <c r="AE549" s="38">
        <f t="shared" si="123"/>
        <v>0</v>
      </c>
    </row>
    <row r="550" spans="1:31" ht="31.5" x14ac:dyDescent="0.25">
      <c r="A550" s="21" t="s">
        <v>117</v>
      </c>
      <c r="B550" s="22" t="s">
        <v>209</v>
      </c>
      <c r="C550" s="22" t="s">
        <v>191</v>
      </c>
      <c r="D550" s="38" t="s">
        <v>192</v>
      </c>
      <c r="E550" s="38">
        <f t="shared" ref="E550:J550" si="124">E551+E554+E557+E569</f>
        <v>0</v>
      </c>
      <c r="F550" s="38">
        <f t="shared" si="124"/>
        <v>0</v>
      </c>
      <c r="G550" s="38">
        <f t="shared" si="124"/>
        <v>0</v>
      </c>
      <c r="H550" s="38">
        <f t="shared" si="124"/>
        <v>0</v>
      </c>
      <c r="I550" s="38">
        <f t="shared" si="124"/>
        <v>0</v>
      </c>
      <c r="J550" s="38">
        <f t="shared" si="124"/>
        <v>0</v>
      </c>
      <c r="K550" s="38" t="s">
        <v>192</v>
      </c>
      <c r="L550" s="38">
        <f t="shared" ref="L550:Q550" si="125">L551+L554+L557+L569</f>
        <v>0</v>
      </c>
      <c r="M550" s="38">
        <f t="shared" si="125"/>
        <v>0</v>
      </c>
      <c r="N550" s="38">
        <f t="shared" si="125"/>
        <v>0</v>
      </c>
      <c r="O550" s="38">
        <f t="shared" si="125"/>
        <v>0</v>
      </c>
      <c r="P550" s="38">
        <f t="shared" si="125"/>
        <v>0</v>
      </c>
      <c r="Q550" s="38">
        <f t="shared" si="125"/>
        <v>0</v>
      </c>
      <c r="R550" s="38" t="s">
        <v>192</v>
      </c>
      <c r="S550" s="38">
        <f t="shared" ref="S550:X550" si="126">S551+S554+S557+S569</f>
        <v>0</v>
      </c>
      <c r="T550" s="38">
        <f t="shared" si="126"/>
        <v>0</v>
      </c>
      <c r="U550" s="38">
        <f t="shared" si="126"/>
        <v>0</v>
      </c>
      <c r="V550" s="38">
        <f t="shared" si="126"/>
        <v>0</v>
      </c>
      <c r="W550" s="38">
        <f t="shared" si="126"/>
        <v>0</v>
      </c>
      <c r="X550" s="38">
        <f t="shared" si="126"/>
        <v>0</v>
      </c>
      <c r="Y550" s="38" t="s">
        <v>192</v>
      </c>
      <c r="Z550" s="38">
        <f t="shared" ref="Z550:AE550" si="127">Z551+Z554+Z557+Z569</f>
        <v>0</v>
      </c>
      <c r="AA550" s="38">
        <f t="shared" si="127"/>
        <v>0</v>
      </c>
      <c r="AB550" s="38">
        <f t="shared" si="127"/>
        <v>0</v>
      </c>
      <c r="AC550" s="38">
        <f t="shared" si="127"/>
        <v>0</v>
      </c>
      <c r="AD550" s="38">
        <f t="shared" si="127"/>
        <v>0</v>
      </c>
      <c r="AE550" s="38">
        <f t="shared" si="127"/>
        <v>0</v>
      </c>
    </row>
    <row r="551" spans="1:31" ht="94.5" x14ac:dyDescent="0.25">
      <c r="A551" s="21" t="s">
        <v>973</v>
      </c>
      <c r="B551" s="22" t="s">
        <v>210</v>
      </c>
      <c r="C551" s="22" t="s">
        <v>191</v>
      </c>
      <c r="D551" s="25" t="s">
        <v>192</v>
      </c>
      <c r="E551" s="25">
        <v>0</v>
      </c>
      <c r="F551" s="25">
        <v>0</v>
      </c>
      <c r="G551" s="25">
        <v>0</v>
      </c>
      <c r="H551" s="25">
        <v>0</v>
      </c>
      <c r="I551" s="25">
        <v>0</v>
      </c>
      <c r="J551" s="25">
        <v>0</v>
      </c>
      <c r="K551" s="25" t="s">
        <v>192</v>
      </c>
      <c r="L551" s="25">
        <v>0</v>
      </c>
      <c r="M551" s="25">
        <v>0</v>
      </c>
      <c r="N551" s="25">
        <v>0</v>
      </c>
      <c r="O551" s="25">
        <v>0</v>
      </c>
      <c r="P551" s="25">
        <v>0</v>
      </c>
      <c r="Q551" s="25">
        <v>0</v>
      </c>
      <c r="R551" s="25" t="s">
        <v>192</v>
      </c>
      <c r="S551" s="25">
        <v>0</v>
      </c>
      <c r="T551" s="25">
        <v>0</v>
      </c>
      <c r="U551" s="25">
        <v>0</v>
      </c>
      <c r="V551" s="25">
        <v>0</v>
      </c>
      <c r="W551" s="25">
        <v>0</v>
      </c>
      <c r="X551" s="25">
        <v>0</v>
      </c>
      <c r="Y551" s="25" t="s">
        <v>192</v>
      </c>
      <c r="Z551" s="25">
        <v>0</v>
      </c>
      <c r="AA551" s="25">
        <v>0</v>
      </c>
      <c r="AB551" s="25">
        <v>0</v>
      </c>
      <c r="AC551" s="25">
        <v>0</v>
      </c>
      <c r="AD551" s="25">
        <v>0</v>
      </c>
      <c r="AE551" s="25">
        <v>0</v>
      </c>
    </row>
    <row r="552" spans="1:31" ht="31.5" x14ac:dyDescent="0.25">
      <c r="A552" s="21" t="s">
        <v>974</v>
      </c>
      <c r="B552" s="22" t="s">
        <v>216</v>
      </c>
      <c r="C552" s="22" t="s">
        <v>191</v>
      </c>
      <c r="D552" s="25" t="s">
        <v>192</v>
      </c>
      <c r="E552" s="25">
        <v>0</v>
      </c>
      <c r="F552" s="25">
        <v>0</v>
      </c>
      <c r="G552" s="25">
        <v>0</v>
      </c>
      <c r="H552" s="25">
        <v>0</v>
      </c>
      <c r="I552" s="25">
        <v>0</v>
      </c>
      <c r="J552" s="25">
        <v>0</v>
      </c>
      <c r="K552" s="25" t="s">
        <v>192</v>
      </c>
      <c r="L552" s="25">
        <v>0</v>
      </c>
      <c r="M552" s="25">
        <v>0</v>
      </c>
      <c r="N552" s="25">
        <v>0</v>
      </c>
      <c r="O552" s="25">
        <v>0</v>
      </c>
      <c r="P552" s="25">
        <v>0</v>
      </c>
      <c r="Q552" s="25">
        <v>0</v>
      </c>
      <c r="R552" s="25" t="s">
        <v>192</v>
      </c>
      <c r="S552" s="25">
        <v>0</v>
      </c>
      <c r="T552" s="25">
        <v>0</v>
      </c>
      <c r="U552" s="25">
        <v>0</v>
      </c>
      <c r="V552" s="25">
        <v>0</v>
      </c>
      <c r="W552" s="25">
        <v>0</v>
      </c>
      <c r="X552" s="25">
        <v>0</v>
      </c>
      <c r="Y552" s="25" t="s">
        <v>192</v>
      </c>
      <c r="Z552" s="25">
        <v>0</v>
      </c>
      <c r="AA552" s="25">
        <v>0</v>
      </c>
      <c r="AB552" s="25">
        <v>0</v>
      </c>
      <c r="AC552" s="25">
        <v>0</v>
      </c>
      <c r="AD552" s="25">
        <v>0</v>
      </c>
      <c r="AE552" s="25">
        <v>0</v>
      </c>
    </row>
    <row r="553" spans="1:31" ht="31.5" x14ac:dyDescent="0.25">
      <c r="A553" s="21" t="s">
        <v>975</v>
      </c>
      <c r="B553" s="22" t="s">
        <v>216</v>
      </c>
      <c r="C553" s="22" t="s">
        <v>191</v>
      </c>
      <c r="D553" s="25" t="s">
        <v>192</v>
      </c>
      <c r="E553" s="25">
        <v>0</v>
      </c>
      <c r="F553" s="25">
        <v>0</v>
      </c>
      <c r="G553" s="25">
        <v>0</v>
      </c>
      <c r="H553" s="25">
        <v>0</v>
      </c>
      <c r="I553" s="25">
        <v>0</v>
      </c>
      <c r="J553" s="25">
        <v>0</v>
      </c>
      <c r="K553" s="25" t="s">
        <v>192</v>
      </c>
      <c r="L553" s="25">
        <v>0</v>
      </c>
      <c r="M553" s="25">
        <v>0</v>
      </c>
      <c r="N553" s="25">
        <v>0</v>
      </c>
      <c r="O553" s="25">
        <v>0</v>
      </c>
      <c r="P553" s="25">
        <v>0</v>
      </c>
      <c r="Q553" s="25">
        <v>0</v>
      </c>
      <c r="R553" s="25" t="s">
        <v>192</v>
      </c>
      <c r="S553" s="25">
        <v>0</v>
      </c>
      <c r="T553" s="25">
        <v>0</v>
      </c>
      <c r="U553" s="25">
        <v>0</v>
      </c>
      <c r="V553" s="25">
        <v>0</v>
      </c>
      <c r="W553" s="25">
        <v>0</v>
      </c>
      <c r="X553" s="25">
        <v>0</v>
      </c>
      <c r="Y553" s="25" t="s">
        <v>192</v>
      </c>
      <c r="Z553" s="25">
        <v>0</v>
      </c>
      <c r="AA553" s="25">
        <v>0</v>
      </c>
      <c r="AB553" s="25">
        <v>0</v>
      </c>
      <c r="AC553" s="25">
        <v>0</v>
      </c>
      <c r="AD553" s="25">
        <v>0</v>
      </c>
      <c r="AE553" s="25">
        <v>0</v>
      </c>
    </row>
    <row r="554" spans="1:31" ht="47.25" x14ac:dyDescent="0.25">
      <c r="A554" s="21" t="s">
        <v>976</v>
      </c>
      <c r="B554" s="22" t="s">
        <v>217</v>
      </c>
      <c r="C554" s="22" t="s">
        <v>191</v>
      </c>
      <c r="D554" s="38" t="s">
        <v>192</v>
      </c>
      <c r="E554" s="38">
        <f t="shared" ref="E554:J554" si="128">SUM(E555)</f>
        <v>0</v>
      </c>
      <c r="F554" s="38">
        <f t="shared" si="128"/>
        <v>0</v>
      </c>
      <c r="G554" s="38">
        <f t="shared" si="128"/>
        <v>0</v>
      </c>
      <c r="H554" s="38">
        <f t="shared" si="128"/>
        <v>0</v>
      </c>
      <c r="I554" s="38">
        <f t="shared" si="128"/>
        <v>0</v>
      </c>
      <c r="J554" s="38">
        <f t="shared" si="128"/>
        <v>0</v>
      </c>
      <c r="K554" s="38" t="s">
        <v>192</v>
      </c>
      <c r="L554" s="38">
        <f t="shared" ref="L554:Q554" si="129">SUM(L555)</f>
        <v>0</v>
      </c>
      <c r="M554" s="38">
        <f t="shared" si="129"/>
        <v>0</v>
      </c>
      <c r="N554" s="38">
        <f t="shared" si="129"/>
        <v>0</v>
      </c>
      <c r="O554" s="38">
        <f t="shared" si="129"/>
        <v>0</v>
      </c>
      <c r="P554" s="38">
        <f t="shared" si="129"/>
        <v>0</v>
      </c>
      <c r="Q554" s="38">
        <f t="shared" si="129"/>
        <v>0</v>
      </c>
      <c r="R554" s="38" t="s">
        <v>192</v>
      </c>
      <c r="S554" s="38">
        <f t="shared" ref="S554:X554" si="130">SUM(S555)</f>
        <v>0</v>
      </c>
      <c r="T554" s="38">
        <f t="shared" si="130"/>
        <v>0</v>
      </c>
      <c r="U554" s="38">
        <f t="shared" si="130"/>
        <v>0</v>
      </c>
      <c r="V554" s="38">
        <f t="shared" si="130"/>
        <v>0</v>
      </c>
      <c r="W554" s="38">
        <f t="shared" si="130"/>
        <v>0</v>
      </c>
      <c r="X554" s="38">
        <f t="shared" si="130"/>
        <v>0</v>
      </c>
      <c r="Y554" s="38" t="s">
        <v>192</v>
      </c>
      <c r="Z554" s="38">
        <f t="shared" ref="Z554:AE554" si="131">SUM(Z555)</f>
        <v>0</v>
      </c>
      <c r="AA554" s="38">
        <f t="shared" si="131"/>
        <v>0</v>
      </c>
      <c r="AB554" s="38">
        <f t="shared" si="131"/>
        <v>0</v>
      </c>
      <c r="AC554" s="38">
        <f t="shared" si="131"/>
        <v>0</v>
      </c>
      <c r="AD554" s="38">
        <f t="shared" si="131"/>
        <v>0</v>
      </c>
      <c r="AE554" s="38">
        <f t="shared" si="131"/>
        <v>0</v>
      </c>
    </row>
    <row r="555" spans="1:31" ht="31.5" x14ac:dyDescent="0.25">
      <c r="A555" s="21" t="s">
        <v>977</v>
      </c>
      <c r="B555" s="22" t="s">
        <v>216</v>
      </c>
      <c r="C555" s="22" t="s">
        <v>191</v>
      </c>
      <c r="D555" s="25" t="s">
        <v>192</v>
      </c>
      <c r="E555" s="25">
        <v>0</v>
      </c>
      <c r="F555" s="25">
        <v>0</v>
      </c>
      <c r="G555" s="25">
        <v>0</v>
      </c>
      <c r="H555" s="25">
        <v>0</v>
      </c>
      <c r="I555" s="25">
        <v>0</v>
      </c>
      <c r="J555" s="25">
        <v>0</v>
      </c>
      <c r="K555" s="25" t="s">
        <v>192</v>
      </c>
      <c r="L555" s="25">
        <v>0</v>
      </c>
      <c r="M555" s="25">
        <v>0</v>
      </c>
      <c r="N555" s="25">
        <v>0</v>
      </c>
      <c r="O555" s="25">
        <v>0</v>
      </c>
      <c r="P555" s="25">
        <v>0</v>
      </c>
      <c r="Q555" s="25">
        <v>0</v>
      </c>
      <c r="R555" s="25" t="s">
        <v>192</v>
      </c>
      <c r="S555" s="25">
        <v>0</v>
      </c>
      <c r="T555" s="25">
        <v>0</v>
      </c>
      <c r="U555" s="25">
        <v>0</v>
      </c>
      <c r="V555" s="25">
        <v>0</v>
      </c>
      <c r="W555" s="25">
        <v>0</v>
      </c>
      <c r="X555" s="25">
        <v>0</v>
      </c>
      <c r="Y555" s="25" t="s">
        <v>192</v>
      </c>
      <c r="Z555" s="25">
        <v>0</v>
      </c>
      <c r="AA555" s="25">
        <v>0</v>
      </c>
      <c r="AB555" s="25">
        <v>0</v>
      </c>
      <c r="AC555" s="25">
        <v>0</v>
      </c>
      <c r="AD555" s="25">
        <v>0</v>
      </c>
      <c r="AE555" s="25">
        <v>0</v>
      </c>
    </row>
    <row r="556" spans="1:31" ht="31.5" x14ac:dyDescent="0.25">
      <c r="A556" s="21" t="s">
        <v>978</v>
      </c>
      <c r="B556" s="22" t="s">
        <v>216</v>
      </c>
      <c r="C556" s="22" t="s">
        <v>191</v>
      </c>
      <c r="D556" s="25" t="s">
        <v>192</v>
      </c>
      <c r="E556" s="25">
        <v>0</v>
      </c>
      <c r="F556" s="25">
        <v>0</v>
      </c>
      <c r="G556" s="25">
        <v>0</v>
      </c>
      <c r="H556" s="25">
        <v>0</v>
      </c>
      <c r="I556" s="25">
        <v>0</v>
      </c>
      <c r="J556" s="25">
        <v>0</v>
      </c>
      <c r="K556" s="25" t="s">
        <v>192</v>
      </c>
      <c r="L556" s="25">
        <v>0</v>
      </c>
      <c r="M556" s="25">
        <v>0</v>
      </c>
      <c r="N556" s="25">
        <v>0</v>
      </c>
      <c r="O556" s="25">
        <v>0</v>
      </c>
      <c r="P556" s="25">
        <v>0</v>
      </c>
      <c r="Q556" s="25">
        <v>0</v>
      </c>
      <c r="R556" s="25" t="s">
        <v>192</v>
      </c>
      <c r="S556" s="25">
        <v>0</v>
      </c>
      <c r="T556" s="25">
        <v>0</v>
      </c>
      <c r="U556" s="25">
        <v>0</v>
      </c>
      <c r="V556" s="25">
        <v>0</v>
      </c>
      <c r="W556" s="25">
        <v>0</v>
      </c>
      <c r="X556" s="25">
        <v>0</v>
      </c>
      <c r="Y556" s="25" t="s">
        <v>192</v>
      </c>
      <c r="Z556" s="25">
        <v>0</v>
      </c>
      <c r="AA556" s="25">
        <v>0</v>
      </c>
      <c r="AB556" s="25">
        <v>0</v>
      </c>
      <c r="AC556" s="25">
        <v>0</v>
      </c>
      <c r="AD556" s="25">
        <v>0</v>
      </c>
      <c r="AE556" s="25">
        <v>0</v>
      </c>
    </row>
    <row r="557" spans="1:31" ht="47.25" x14ac:dyDescent="0.25">
      <c r="A557" s="21" t="s">
        <v>979</v>
      </c>
      <c r="B557" s="22" t="s">
        <v>218</v>
      </c>
      <c r="C557" s="22" t="s">
        <v>191</v>
      </c>
      <c r="D557" s="38" t="s">
        <v>192</v>
      </c>
      <c r="E557" s="38">
        <f t="shared" ref="E557:J557" si="132">SUM(E558:E562)</f>
        <v>0</v>
      </c>
      <c r="F557" s="38">
        <f t="shared" si="132"/>
        <v>0</v>
      </c>
      <c r="G557" s="38">
        <f t="shared" si="132"/>
        <v>0</v>
      </c>
      <c r="H557" s="38">
        <f t="shared" si="132"/>
        <v>0</v>
      </c>
      <c r="I557" s="38">
        <f t="shared" si="132"/>
        <v>0</v>
      </c>
      <c r="J557" s="38">
        <f t="shared" si="132"/>
        <v>0</v>
      </c>
      <c r="K557" s="38" t="s">
        <v>192</v>
      </c>
      <c r="L557" s="38">
        <f t="shared" ref="L557:Q557" si="133">SUM(L558:L562)</f>
        <v>0</v>
      </c>
      <c r="M557" s="38">
        <f t="shared" si="133"/>
        <v>0</v>
      </c>
      <c r="N557" s="38">
        <f t="shared" si="133"/>
        <v>0</v>
      </c>
      <c r="O557" s="38">
        <f t="shared" si="133"/>
        <v>0</v>
      </c>
      <c r="P557" s="38">
        <f t="shared" si="133"/>
        <v>0</v>
      </c>
      <c r="Q557" s="38">
        <f t="shared" si="133"/>
        <v>0</v>
      </c>
      <c r="R557" s="38" t="s">
        <v>192</v>
      </c>
      <c r="S557" s="38">
        <f t="shared" ref="S557:X557" si="134">SUM(S558:S562)</f>
        <v>0</v>
      </c>
      <c r="T557" s="38">
        <f t="shared" si="134"/>
        <v>0</v>
      </c>
      <c r="U557" s="38">
        <f t="shared" si="134"/>
        <v>0</v>
      </c>
      <c r="V557" s="38">
        <f t="shared" si="134"/>
        <v>0</v>
      </c>
      <c r="W557" s="38">
        <f t="shared" si="134"/>
        <v>0</v>
      </c>
      <c r="X557" s="38">
        <f t="shared" si="134"/>
        <v>0</v>
      </c>
      <c r="Y557" s="38" t="s">
        <v>192</v>
      </c>
      <c r="Z557" s="38">
        <f t="shared" ref="Z557:AE557" si="135">SUM(Z558:Z562)</f>
        <v>0</v>
      </c>
      <c r="AA557" s="38">
        <f t="shared" si="135"/>
        <v>0</v>
      </c>
      <c r="AB557" s="38">
        <f t="shared" si="135"/>
        <v>0</v>
      </c>
      <c r="AC557" s="38">
        <f t="shared" si="135"/>
        <v>0</v>
      </c>
      <c r="AD557" s="38">
        <f t="shared" si="135"/>
        <v>0</v>
      </c>
      <c r="AE557" s="38">
        <f t="shared" si="135"/>
        <v>0</v>
      </c>
    </row>
    <row r="558" spans="1:31" ht="78.75" x14ac:dyDescent="0.25">
      <c r="A558" s="21" t="s">
        <v>980</v>
      </c>
      <c r="B558" s="22" t="s">
        <v>220</v>
      </c>
      <c r="C558" s="22" t="s">
        <v>191</v>
      </c>
      <c r="D558" s="25" t="s">
        <v>192</v>
      </c>
      <c r="E558" s="25">
        <v>0</v>
      </c>
      <c r="F558" s="25">
        <v>0</v>
      </c>
      <c r="G558" s="25">
        <v>0</v>
      </c>
      <c r="H558" s="25">
        <v>0</v>
      </c>
      <c r="I558" s="25">
        <v>0</v>
      </c>
      <c r="J558" s="25">
        <v>0</v>
      </c>
      <c r="K558" s="25" t="s">
        <v>192</v>
      </c>
      <c r="L558" s="25">
        <v>0</v>
      </c>
      <c r="M558" s="25">
        <v>0</v>
      </c>
      <c r="N558" s="25">
        <v>0</v>
      </c>
      <c r="O558" s="25">
        <v>0</v>
      </c>
      <c r="P558" s="25">
        <v>0</v>
      </c>
      <c r="Q558" s="25">
        <v>0</v>
      </c>
      <c r="R558" s="25" t="s">
        <v>192</v>
      </c>
      <c r="S558" s="25">
        <v>0</v>
      </c>
      <c r="T558" s="25">
        <v>0</v>
      </c>
      <c r="U558" s="25">
        <v>0</v>
      </c>
      <c r="V558" s="25">
        <v>0</v>
      </c>
      <c r="W558" s="25">
        <v>0</v>
      </c>
      <c r="X558" s="25">
        <v>0</v>
      </c>
      <c r="Y558" s="25" t="s">
        <v>192</v>
      </c>
      <c r="Z558" s="25">
        <v>0</v>
      </c>
      <c r="AA558" s="25">
        <v>0</v>
      </c>
      <c r="AB558" s="25">
        <v>0</v>
      </c>
      <c r="AC558" s="25">
        <v>0</v>
      </c>
      <c r="AD558" s="25">
        <v>0</v>
      </c>
      <c r="AE558" s="25">
        <v>0</v>
      </c>
    </row>
    <row r="559" spans="1:31" ht="78.75" x14ac:dyDescent="0.25">
      <c r="A559" s="21" t="s">
        <v>981</v>
      </c>
      <c r="B559" s="22" t="s">
        <v>222</v>
      </c>
      <c r="C559" s="22" t="s">
        <v>191</v>
      </c>
      <c r="D559" s="25" t="s">
        <v>192</v>
      </c>
      <c r="E559" s="25">
        <v>0</v>
      </c>
      <c r="F559" s="25">
        <v>0</v>
      </c>
      <c r="G559" s="25">
        <v>0</v>
      </c>
      <c r="H559" s="25">
        <v>0</v>
      </c>
      <c r="I559" s="25">
        <v>0</v>
      </c>
      <c r="J559" s="25">
        <v>0</v>
      </c>
      <c r="K559" s="25" t="s">
        <v>192</v>
      </c>
      <c r="L559" s="25">
        <v>0</v>
      </c>
      <c r="M559" s="25">
        <v>0</v>
      </c>
      <c r="N559" s="25">
        <v>0</v>
      </c>
      <c r="O559" s="25">
        <v>0</v>
      </c>
      <c r="P559" s="25">
        <v>0</v>
      </c>
      <c r="Q559" s="25">
        <v>0</v>
      </c>
      <c r="R559" s="25" t="s">
        <v>192</v>
      </c>
      <c r="S559" s="25">
        <v>0</v>
      </c>
      <c r="T559" s="25">
        <v>0</v>
      </c>
      <c r="U559" s="25">
        <v>0</v>
      </c>
      <c r="V559" s="25">
        <v>0</v>
      </c>
      <c r="W559" s="25">
        <v>0</v>
      </c>
      <c r="X559" s="25">
        <v>0</v>
      </c>
      <c r="Y559" s="25" t="s">
        <v>192</v>
      </c>
      <c r="Z559" s="25">
        <v>0</v>
      </c>
      <c r="AA559" s="25">
        <v>0</v>
      </c>
      <c r="AB559" s="25">
        <v>0</v>
      </c>
      <c r="AC559" s="25">
        <v>0</v>
      </c>
      <c r="AD559" s="25">
        <v>0</v>
      </c>
      <c r="AE559" s="25">
        <v>0</v>
      </c>
    </row>
    <row r="560" spans="1:31" ht="63" x14ac:dyDescent="0.25">
      <c r="A560" s="21" t="s">
        <v>982</v>
      </c>
      <c r="B560" s="22" t="s">
        <v>224</v>
      </c>
      <c r="C560" s="22" t="s">
        <v>191</v>
      </c>
      <c r="D560" s="25" t="s">
        <v>192</v>
      </c>
      <c r="E560" s="25">
        <v>0</v>
      </c>
      <c r="F560" s="25">
        <v>0</v>
      </c>
      <c r="G560" s="25">
        <v>0</v>
      </c>
      <c r="H560" s="25">
        <v>0</v>
      </c>
      <c r="I560" s="25">
        <v>0</v>
      </c>
      <c r="J560" s="25">
        <v>0</v>
      </c>
      <c r="K560" s="25" t="s">
        <v>192</v>
      </c>
      <c r="L560" s="25">
        <v>0</v>
      </c>
      <c r="M560" s="25">
        <v>0</v>
      </c>
      <c r="N560" s="25">
        <v>0</v>
      </c>
      <c r="O560" s="25">
        <v>0</v>
      </c>
      <c r="P560" s="25">
        <v>0</v>
      </c>
      <c r="Q560" s="25">
        <v>0</v>
      </c>
      <c r="R560" s="25" t="s">
        <v>192</v>
      </c>
      <c r="S560" s="25">
        <v>0</v>
      </c>
      <c r="T560" s="25">
        <v>0</v>
      </c>
      <c r="U560" s="25">
        <v>0</v>
      </c>
      <c r="V560" s="25">
        <v>0</v>
      </c>
      <c r="W560" s="25">
        <v>0</v>
      </c>
      <c r="X560" s="25">
        <v>0</v>
      </c>
      <c r="Y560" s="25" t="s">
        <v>192</v>
      </c>
      <c r="Z560" s="25">
        <v>0</v>
      </c>
      <c r="AA560" s="25">
        <v>0</v>
      </c>
      <c r="AB560" s="25">
        <v>0</v>
      </c>
      <c r="AC560" s="25">
        <v>0</v>
      </c>
      <c r="AD560" s="25">
        <v>0</v>
      </c>
      <c r="AE560" s="25">
        <v>0</v>
      </c>
    </row>
    <row r="561" spans="1:31" ht="94.5" x14ac:dyDescent="0.25">
      <c r="A561" s="21" t="s">
        <v>983</v>
      </c>
      <c r="B561" s="22" t="s">
        <v>231</v>
      </c>
      <c r="C561" s="22" t="s">
        <v>191</v>
      </c>
      <c r="D561" s="25" t="s">
        <v>192</v>
      </c>
      <c r="E561" s="25">
        <v>0</v>
      </c>
      <c r="F561" s="25">
        <v>0</v>
      </c>
      <c r="G561" s="25">
        <v>0</v>
      </c>
      <c r="H561" s="25">
        <v>0</v>
      </c>
      <c r="I561" s="25">
        <v>0</v>
      </c>
      <c r="J561" s="25">
        <v>0</v>
      </c>
      <c r="K561" s="25" t="s">
        <v>192</v>
      </c>
      <c r="L561" s="25">
        <v>0</v>
      </c>
      <c r="M561" s="25">
        <v>0</v>
      </c>
      <c r="N561" s="25">
        <v>0</v>
      </c>
      <c r="O561" s="25">
        <v>0</v>
      </c>
      <c r="P561" s="25">
        <v>0</v>
      </c>
      <c r="Q561" s="25">
        <v>0</v>
      </c>
      <c r="R561" s="25" t="s">
        <v>192</v>
      </c>
      <c r="S561" s="25">
        <v>0</v>
      </c>
      <c r="T561" s="25">
        <v>0</v>
      </c>
      <c r="U561" s="25">
        <v>0</v>
      </c>
      <c r="V561" s="25">
        <v>0</v>
      </c>
      <c r="W561" s="25">
        <v>0</v>
      </c>
      <c r="X561" s="25">
        <v>0</v>
      </c>
      <c r="Y561" s="25" t="s">
        <v>192</v>
      </c>
      <c r="Z561" s="25">
        <v>0</v>
      </c>
      <c r="AA561" s="25">
        <v>0</v>
      </c>
      <c r="AB561" s="25">
        <v>0</v>
      </c>
      <c r="AC561" s="25">
        <v>0</v>
      </c>
      <c r="AD561" s="25">
        <v>0</v>
      </c>
      <c r="AE561" s="25">
        <v>0</v>
      </c>
    </row>
    <row r="562" spans="1:31" ht="78.75" x14ac:dyDescent="0.25">
      <c r="A562" s="21" t="s">
        <v>984</v>
      </c>
      <c r="B562" s="22" t="s">
        <v>237</v>
      </c>
      <c r="C562" s="22" t="s">
        <v>191</v>
      </c>
      <c r="D562" s="38" t="s">
        <v>192</v>
      </c>
      <c r="E562" s="38">
        <f t="shared" ref="E562:J562" si="136">SUM(E563:E568)</f>
        <v>0</v>
      </c>
      <c r="F562" s="38">
        <f t="shared" si="136"/>
        <v>0</v>
      </c>
      <c r="G562" s="38">
        <f t="shared" si="136"/>
        <v>0</v>
      </c>
      <c r="H562" s="38">
        <f t="shared" si="136"/>
        <v>0</v>
      </c>
      <c r="I562" s="38">
        <f t="shared" si="136"/>
        <v>0</v>
      </c>
      <c r="J562" s="38">
        <f t="shared" si="136"/>
        <v>0</v>
      </c>
      <c r="K562" s="38" t="s">
        <v>192</v>
      </c>
      <c r="L562" s="38">
        <f t="shared" ref="L562:Q562" si="137">SUM(L563:L568)</f>
        <v>0</v>
      </c>
      <c r="M562" s="38">
        <f t="shared" si="137"/>
        <v>0</v>
      </c>
      <c r="N562" s="38">
        <f t="shared" si="137"/>
        <v>0</v>
      </c>
      <c r="O562" s="38">
        <f t="shared" si="137"/>
        <v>0</v>
      </c>
      <c r="P562" s="38">
        <f t="shared" si="137"/>
        <v>0</v>
      </c>
      <c r="Q562" s="38">
        <f t="shared" si="137"/>
        <v>0</v>
      </c>
      <c r="R562" s="38" t="s">
        <v>192</v>
      </c>
      <c r="S562" s="38">
        <f t="shared" ref="S562:X562" si="138">SUM(S563:S568)</f>
        <v>0</v>
      </c>
      <c r="T562" s="38">
        <f t="shared" si="138"/>
        <v>0</v>
      </c>
      <c r="U562" s="38">
        <f t="shared" si="138"/>
        <v>0</v>
      </c>
      <c r="V562" s="38">
        <f t="shared" si="138"/>
        <v>0</v>
      </c>
      <c r="W562" s="38">
        <f t="shared" si="138"/>
        <v>0</v>
      </c>
      <c r="X562" s="38">
        <f t="shared" si="138"/>
        <v>0</v>
      </c>
      <c r="Y562" s="38" t="s">
        <v>192</v>
      </c>
      <c r="Z562" s="38">
        <f t="shared" ref="Z562:AE562" si="139">SUM(Z563:Z568)</f>
        <v>0</v>
      </c>
      <c r="AA562" s="38">
        <f t="shared" si="139"/>
        <v>0</v>
      </c>
      <c r="AB562" s="38">
        <f t="shared" si="139"/>
        <v>0</v>
      </c>
      <c r="AC562" s="38">
        <f t="shared" si="139"/>
        <v>0</v>
      </c>
      <c r="AD562" s="38">
        <f t="shared" si="139"/>
        <v>0</v>
      </c>
      <c r="AE562" s="38">
        <f t="shared" si="139"/>
        <v>0</v>
      </c>
    </row>
    <row r="563" spans="1:31" ht="78.75" x14ac:dyDescent="0.25">
      <c r="A563" s="27" t="s">
        <v>984</v>
      </c>
      <c r="B563" s="43" t="s">
        <v>985</v>
      </c>
      <c r="C563" s="53" t="s">
        <v>986</v>
      </c>
      <c r="D563" s="33" t="s">
        <v>192</v>
      </c>
      <c r="E563" s="33">
        <v>0</v>
      </c>
      <c r="F563" s="33">
        <v>0</v>
      </c>
      <c r="G563" s="33">
        <v>0</v>
      </c>
      <c r="H563" s="33">
        <v>0</v>
      </c>
      <c r="I563" s="33">
        <v>0</v>
      </c>
      <c r="J563" s="33">
        <v>0</v>
      </c>
      <c r="K563" s="33" t="s">
        <v>192</v>
      </c>
      <c r="L563" s="33">
        <v>0</v>
      </c>
      <c r="M563" s="33">
        <v>0</v>
      </c>
      <c r="N563" s="33">
        <v>0</v>
      </c>
      <c r="O563" s="33">
        <v>0</v>
      </c>
      <c r="P563" s="33">
        <v>0</v>
      </c>
      <c r="Q563" s="33">
        <v>0</v>
      </c>
      <c r="R563" s="33" t="s">
        <v>192</v>
      </c>
      <c r="S563" s="33">
        <v>0</v>
      </c>
      <c r="T563" s="33">
        <v>0</v>
      </c>
      <c r="U563" s="33">
        <v>0</v>
      </c>
      <c r="V563" s="33">
        <v>0</v>
      </c>
      <c r="W563" s="33">
        <v>0</v>
      </c>
      <c r="X563" s="33">
        <v>0</v>
      </c>
      <c r="Y563" s="33" t="s">
        <v>192</v>
      </c>
      <c r="Z563" s="33">
        <v>0</v>
      </c>
      <c r="AA563" s="33">
        <v>0</v>
      </c>
      <c r="AB563" s="33">
        <v>0</v>
      </c>
      <c r="AC563" s="33">
        <v>0</v>
      </c>
      <c r="AD563" s="33">
        <v>0</v>
      </c>
      <c r="AE563" s="33">
        <v>0</v>
      </c>
    </row>
    <row r="564" spans="1:31" ht="78.75" x14ac:dyDescent="0.25">
      <c r="A564" s="27" t="s">
        <v>984</v>
      </c>
      <c r="B564" s="43" t="s">
        <v>987</v>
      </c>
      <c r="C564" s="53" t="s">
        <v>988</v>
      </c>
      <c r="D564" s="33" t="s">
        <v>192</v>
      </c>
      <c r="E564" s="33">
        <v>0</v>
      </c>
      <c r="F564" s="33">
        <v>0</v>
      </c>
      <c r="G564" s="33">
        <v>0</v>
      </c>
      <c r="H564" s="33">
        <v>0</v>
      </c>
      <c r="I564" s="33">
        <v>0</v>
      </c>
      <c r="J564" s="33">
        <v>0</v>
      </c>
      <c r="K564" s="33" t="s">
        <v>192</v>
      </c>
      <c r="L564" s="33">
        <v>0</v>
      </c>
      <c r="M564" s="33">
        <v>0</v>
      </c>
      <c r="N564" s="33">
        <v>0</v>
      </c>
      <c r="O564" s="33">
        <v>0</v>
      </c>
      <c r="P564" s="33">
        <v>0</v>
      </c>
      <c r="Q564" s="33">
        <v>0</v>
      </c>
      <c r="R564" s="33" t="s">
        <v>192</v>
      </c>
      <c r="S564" s="33">
        <v>0</v>
      </c>
      <c r="T564" s="33">
        <v>0</v>
      </c>
      <c r="U564" s="33">
        <v>0</v>
      </c>
      <c r="V564" s="33">
        <v>0</v>
      </c>
      <c r="W564" s="33">
        <v>0</v>
      </c>
      <c r="X564" s="33">
        <v>0</v>
      </c>
      <c r="Y564" s="33" t="s">
        <v>192</v>
      </c>
      <c r="Z564" s="33">
        <v>0</v>
      </c>
      <c r="AA564" s="33">
        <v>0</v>
      </c>
      <c r="AB564" s="33">
        <v>0</v>
      </c>
      <c r="AC564" s="33">
        <v>0</v>
      </c>
      <c r="AD564" s="33">
        <v>0</v>
      </c>
      <c r="AE564" s="33">
        <v>0</v>
      </c>
    </row>
    <row r="565" spans="1:31" ht="47.25" x14ac:dyDescent="0.25">
      <c r="A565" s="27" t="s">
        <v>984</v>
      </c>
      <c r="B565" s="43" t="s">
        <v>2534</v>
      </c>
      <c r="C565" s="53" t="s">
        <v>2535</v>
      </c>
      <c r="D565" s="33" t="s">
        <v>192</v>
      </c>
      <c r="E565" s="33">
        <v>0</v>
      </c>
      <c r="F565" s="33">
        <v>0</v>
      </c>
      <c r="G565" s="33">
        <v>0</v>
      </c>
      <c r="H565" s="33">
        <v>0</v>
      </c>
      <c r="I565" s="33">
        <v>0</v>
      </c>
      <c r="J565" s="33">
        <v>0</v>
      </c>
      <c r="K565" s="33" t="s">
        <v>192</v>
      </c>
      <c r="L565" s="33">
        <v>0</v>
      </c>
      <c r="M565" s="33">
        <v>0</v>
      </c>
      <c r="N565" s="33">
        <v>0</v>
      </c>
      <c r="O565" s="33">
        <v>0</v>
      </c>
      <c r="P565" s="33">
        <v>0</v>
      </c>
      <c r="Q565" s="33">
        <v>0</v>
      </c>
      <c r="R565" s="33" t="s">
        <v>192</v>
      </c>
      <c r="S565" s="33">
        <v>0</v>
      </c>
      <c r="T565" s="33">
        <v>0</v>
      </c>
      <c r="U565" s="33">
        <v>0</v>
      </c>
      <c r="V565" s="33">
        <v>0</v>
      </c>
      <c r="W565" s="33">
        <v>0</v>
      </c>
      <c r="X565" s="33">
        <v>0</v>
      </c>
      <c r="Y565" s="33" t="s">
        <v>192</v>
      </c>
      <c r="Z565" s="33">
        <v>0</v>
      </c>
      <c r="AA565" s="33">
        <v>0</v>
      </c>
      <c r="AB565" s="33">
        <v>0</v>
      </c>
      <c r="AC565" s="33">
        <v>0</v>
      </c>
      <c r="AD565" s="33">
        <v>0</v>
      </c>
      <c r="AE565" s="33">
        <v>0</v>
      </c>
    </row>
    <row r="566" spans="1:31" ht="63" x14ac:dyDescent="0.25">
      <c r="A566" s="27" t="s">
        <v>984</v>
      </c>
      <c r="B566" s="63" t="s">
        <v>989</v>
      </c>
      <c r="C566" s="53" t="s">
        <v>990</v>
      </c>
      <c r="D566" s="33" t="s">
        <v>192</v>
      </c>
      <c r="E566" s="33">
        <v>0</v>
      </c>
      <c r="F566" s="33">
        <v>0</v>
      </c>
      <c r="G566" s="33">
        <v>0</v>
      </c>
      <c r="H566" s="33">
        <v>0</v>
      </c>
      <c r="I566" s="33">
        <v>0</v>
      </c>
      <c r="J566" s="33">
        <v>0</v>
      </c>
      <c r="K566" s="33" t="s">
        <v>192</v>
      </c>
      <c r="L566" s="33">
        <v>0</v>
      </c>
      <c r="M566" s="33">
        <v>0</v>
      </c>
      <c r="N566" s="33">
        <v>0</v>
      </c>
      <c r="O566" s="33">
        <v>0</v>
      </c>
      <c r="P566" s="33">
        <v>0</v>
      </c>
      <c r="Q566" s="33">
        <v>0</v>
      </c>
      <c r="R566" s="33" t="s">
        <v>192</v>
      </c>
      <c r="S566" s="33">
        <v>0</v>
      </c>
      <c r="T566" s="33">
        <v>0</v>
      </c>
      <c r="U566" s="33">
        <v>0</v>
      </c>
      <c r="V566" s="33">
        <v>0</v>
      </c>
      <c r="W566" s="33">
        <v>0</v>
      </c>
      <c r="X566" s="33">
        <v>0</v>
      </c>
      <c r="Y566" s="33" t="s">
        <v>192</v>
      </c>
      <c r="Z566" s="33">
        <v>0</v>
      </c>
      <c r="AA566" s="33">
        <v>0</v>
      </c>
      <c r="AB566" s="33">
        <v>0</v>
      </c>
      <c r="AC566" s="33">
        <v>0</v>
      </c>
      <c r="AD566" s="33">
        <v>0</v>
      </c>
      <c r="AE566" s="33">
        <v>0</v>
      </c>
    </row>
    <row r="567" spans="1:31" ht="63" x14ac:dyDescent="0.25">
      <c r="A567" s="27" t="s">
        <v>984</v>
      </c>
      <c r="B567" s="63" t="s">
        <v>991</v>
      </c>
      <c r="C567" s="33" t="s">
        <v>992</v>
      </c>
      <c r="D567" s="33" t="s">
        <v>192</v>
      </c>
      <c r="E567" s="33">
        <v>0</v>
      </c>
      <c r="F567" s="33">
        <v>0</v>
      </c>
      <c r="G567" s="33">
        <v>0</v>
      </c>
      <c r="H567" s="33">
        <v>0</v>
      </c>
      <c r="I567" s="33">
        <v>0</v>
      </c>
      <c r="J567" s="34">
        <v>0</v>
      </c>
      <c r="K567" s="33" t="s">
        <v>192</v>
      </c>
      <c r="L567" s="33">
        <v>0</v>
      </c>
      <c r="M567" s="34">
        <v>0</v>
      </c>
      <c r="N567" s="33">
        <v>0</v>
      </c>
      <c r="O567" s="33">
        <v>0</v>
      </c>
      <c r="P567" s="33">
        <v>0</v>
      </c>
      <c r="Q567" s="34">
        <v>0</v>
      </c>
      <c r="R567" s="33" t="s">
        <v>192</v>
      </c>
      <c r="S567" s="33">
        <v>0</v>
      </c>
      <c r="T567" s="34">
        <v>0</v>
      </c>
      <c r="U567" s="33">
        <v>0</v>
      </c>
      <c r="V567" s="33">
        <v>0</v>
      </c>
      <c r="W567" s="33">
        <v>0</v>
      </c>
      <c r="X567" s="34">
        <v>0</v>
      </c>
      <c r="Y567" s="33" t="s">
        <v>192</v>
      </c>
      <c r="Z567" s="33">
        <v>0</v>
      </c>
      <c r="AA567" s="33">
        <v>0</v>
      </c>
      <c r="AB567" s="33">
        <v>0</v>
      </c>
      <c r="AC567" s="33">
        <v>0</v>
      </c>
      <c r="AD567" s="33">
        <v>0</v>
      </c>
      <c r="AE567" s="34">
        <v>0</v>
      </c>
    </row>
    <row r="568" spans="1:31" ht="94.5" x14ac:dyDescent="0.25">
      <c r="A568" s="27" t="s">
        <v>984</v>
      </c>
      <c r="B568" s="63" t="s">
        <v>993</v>
      </c>
      <c r="C568" s="53" t="s">
        <v>994</v>
      </c>
      <c r="D568" s="174" t="s">
        <v>192</v>
      </c>
      <c r="E568" s="33">
        <v>0</v>
      </c>
      <c r="F568" s="33">
        <v>0</v>
      </c>
      <c r="G568" s="32">
        <v>0</v>
      </c>
      <c r="H568" s="33">
        <v>0</v>
      </c>
      <c r="I568" s="32">
        <v>0</v>
      </c>
      <c r="J568" s="32">
        <v>0</v>
      </c>
      <c r="K568" s="32" t="s">
        <v>192</v>
      </c>
      <c r="L568" s="33">
        <v>0</v>
      </c>
      <c r="M568" s="33">
        <v>0</v>
      </c>
      <c r="N568" s="33">
        <v>0</v>
      </c>
      <c r="O568" s="33">
        <v>0</v>
      </c>
      <c r="P568" s="33">
        <v>0</v>
      </c>
      <c r="Q568" s="33">
        <v>0</v>
      </c>
      <c r="R568" s="32" t="s">
        <v>192</v>
      </c>
      <c r="S568" s="33">
        <v>0</v>
      </c>
      <c r="T568" s="33">
        <v>0</v>
      </c>
      <c r="U568" s="33">
        <v>0</v>
      </c>
      <c r="V568" s="33">
        <v>0</v>
      </c>
      <c r="W568" s="33">
        <v>0</v>
      </c>
      <c r="X568" s="33">
        <v>0</v>
      </c>
      <c r="Y568" s="32" t="s">
        <v>192</v>
      </c>
      <c r="Z568" s="33">
        <v>0</v>
      </c>
      <c r="AA568" s="33">
        <v>0</v>
      </c>
      <c r="AB568" s="33">
        <v>0</v>
      </c>
      <c r="AC568" s="33">
        <v>0</v>
      </c>
      <c r="AD568" s="33">
        <v>0</v>
      </c>
      <c r="AE568" s="33">
        <v>0</v>
      </c>
    </row>
    <row r="569" spans="1:31" ht="31.5" x14ac:dyDescent="0.25">
      <c r="A569" s="21" t="s">
        <v>995</v>
      </c>
      <c r="B569" s="22" t="s">
        <v>255</v>
      </c>
      <c r="C569" s="22" t="s">
        <v>191</v>
      </c>
      <c r="D569" s="38" t="s">
        <v>192</v>
      </c>
      <c r="E569" s="25">
        <v>0</v>
      </c>
      <c r="F569" s="25">
        <v>0</v>
      </c>
      <c r="G569" s="25">
        <v>0</v>
      </c>
      <c r="H569" s="25">
        <v>0</v>
      </c>
      <c r="I569" s="25">
        <v>0</v>
      </c>
      <c r="J569" s="25">
        <v>0</v>
      </c>
      <c r="K569" s="38" t="s">
        <v>192</v>
      </c>
      <c r="L569" s="25">
        <v>0</v>
      </c>
      <c r="M569" s="25">
        <v>0</v>
      </c>
      <c r="N569" s="25">
        <v>0</v>
      </c>
      <c r="O569" s="25">
        <v>0</v>
      </c>
      <c r="P569" s="25">
        <v>0</v>
      </c>
      <c r="Q569" s="25">
        <v>0</v>
      </c>
      <c r="R569" s="38" t="s">
        <v>192</v>
      </c>
      <c r="S569" s="25">
        <v>0</v>
      </c>
      <c r="T569" s="25">
        <v>0</v>
      </c>
      <c r="U569" s="25">
        <v>0</v>
      </c>
      <c r="V569" s="25">
        <v>0</v>
      </c>
      <c r="W569" s="25">
        <v>0</v>
      </c>
      <c r="X569" s="25">
        <v>0</v>
      </c>
      <c r="Y569" s="38" t="s">
        <v>192</v>
      </c>
      <c r="Z569" s="25">
        <v>0</v>
      </c>
      <c r="AA569" s="25">
        <v>0</v>
      </c>
      <c r="AB569" s="25">
        <v>0</v>
      </c>
      <c r="AC569" s="25">
        <v>0</v>
      </c>
      <c r="AD569" s="25">
        <v>0</v>
      </c>
      <c r="AE569" s="25">
        <v>0</v>
      </c>
    </row>
    <row r="570" spans="1:31" ht="63" x14ac:dyDescent="0.25">
      <c r="A570" s="21" t="s">
        <v>118</v>
      </c>
      <c r="B570" s="22" t="s">
        <v>256</v>
      </c>
      <c r="C570" s="22" t="s">
        <v>191</v>
      </c>
      <c r="D570" s="38" t="s">
        <v>192</v>
      </c>
      <c r="E570" s="38">
        <f t="shared" ref="E570:J570" si="140">SUM(E571,E576,E577,E580)</f>
        <v>0</v>
      </c>
      <c r="F570" s="38">
        <f t="shared" si="140"/>
        <v>0</v>
      </c>
      <c r="G570" s="38">
        <f t="shared" si="140"/>
        <v>0</v>
      </c>
      <c r="H570" s="38">
        <f t="shared" si="140"/>
        <v>0</v>
      </c>
      <c r="I570" s="38">
        <f t="shared" si="140"/>
        <v>0</v>
      </c>
      <c r="J570" s="38">
        <f t="shared" si="140"/>
        <v>0</v>
      </c>
      <c r="K570" s="38" t="s">
        <v>192</v>
      </c>
      <c r="L570" s="38">
        <f t="shared" ref="L570:Q570" si="141">SUM(L571,L576,L577,L580)</f>
        <v>0</v>
      </c>
      <c r="M570" s="38">
        <f t="shared" si="141"/>
        <v>0</v>
      </c>
      <c r="N570" s="38">
        <f t="shared" si="141"/>
        <v>0</v>
      </c>
      <c r="O570" s="38">
        <f t="shared" si="141"/>
        <v>0</v>
      </c>
      <c r="P570" s="38">
        <f t="shared" si="141"/>
        <v>0</v>
      </c>
      <c r="Q570" s="38">
        <f t="shared" si="141"/>
        <v>0</v>
      </c>
      <c r="R570" s="38" t="s">
        <v>192</v>
      </c>
      <c r="S570" s="38">
        <f t="shared" ref="S570:X570" si="142">SUM(S571,S576,S577,S580)</f>
        <v>0</v>
      </c>
      <c r="T570" s="38">
        <f t="shared" si="142"/>
        <v>0</v>
      </c>
      <c r="U570" s="38">
        <f t="shared" si="142"/>
        <v>0</v>
      </c>
      <c r="V570" s="38">
        <f t="shared" si="142"/>
        <v>0</v>
      </c>
      <c r="W570" s="38">
        <f t="shared" si="142"/>
        <v>0</v>
      </c>
      <c r="X570" s="38">
        <f t="shared" si="142"/>
        <v>0</v>
      </c>
      <c r="Y570" s="38" t="s">
        <v>192</v>
      </c>
      <c r="Z570" s="38">
        <f t="shared" ref="Z570:AE570" si="143">SUM(Z571,Z576,Z577,Z580)</f>
        <v>0</v>
      </c>
      <c r="AA570" s="38">
        <f t="shared" si="143"/>
        <v>0</v>
      </c>
      <c r="AB570" s="38">
        <f t="shared" si="143"/>
        <v>0</v>
      </c>
      <c r="AC570" s="38">
        <f t="shared" si="143"/>
        <v>0</v>
      </c>
      <c r="AD570" s="38">
        <f t="shared" si="143"/>
        <v>0</v>
      </c>
      <c r="AE570" s="38">
        <f t="shared" si="143"/>
        <v>0</v>
      </c>
    </row>
    <row r="571" spans="1:31" ht="31.5" x14ac:dyDescent="0.25">
      <c r="A571" s="21" t="s">
        <v>996</v>
      </c>
      <c r="B571" s="22" t="s">
        <v>257</v>
      </c>
      <c r="C571" s="22" t="s">
        <v>191</v>
      </c>
      <c r="D571" s="38" t="s">
        <v>192</v>
      </c>
      <c r="E571" s="38">
        <f t="shared" ref="E571:J571" si="144">SUM(E572:E575)</f>
        <v>0</v>
      </c>
      <c r="F571" s="38">
        <f t="shared" si="144"/>
        <v>0</v>
      </c>
      <c r="G571" s="38">
        <f t="shared" si="144"/>
        <v>0</v>
      </c>
      <c r="H571" s="38">
        <f t="shared" si="144"/>
        <v>0</v>
      </c>
      <c r="I571" s="38">
        <f t="shared" si="144"/>
        <v>0</v>
      </c>
      <c r="J571" s="38">
        <f t="shared" si="144"/>
        <v>0</v>
      </c>
      <c r="K571" s="38" t="s">
        <v>192</v>
      </c>
      <c r="L571" s="38">
        <f t="shared" ref="L571:Q571" si="145">SUM(L572:L575)</f>
        <v>0</v>
      </c>
      <c r="M571" s="38">
        <f t="shared" si="145"/>
        <v>0</v>
      </c>
      <c r="N571" s="38">
        <f t="shared" si="145"/>
        <v>0</v>
      </c>
      <c r="O571" s="38">
        <f t="shared" si="145"/>
        <v>0</v>
      </c>
      <c r="P571" s="38">
        <f t="shared" si="145"/>
        <v>0</v>
      </c>
      <c r="Q571" s="38">
        <f t="shared" si="145"/>
        <v>0</v>
      </c>
      <c r="R571" s="38" t="s">
        <v>192</v>
      </c>
      <c r="S571" s="38">
        <f t="shared" ref="S571:X571" si="146">SUM(S572:S575)</f>
        <v>0</v>
      </c>
      <c r="T571" s="38">
        <f t="shared" si="146"/>
        <v>0</v>
      </c>
      <c r="U571" s="38">
        <f t="shared" si="146"/>
        <v>0</v>
      </c>
      <c r="V571" s="38">
        <f t="shared" si="146"/>
        <v>0</v>
      </c>
      <c r="W571" s="38">
        <f t="shared" si="146"/>
        <v>0</v>
      </c>
      <c r="X571" s="38">
        <f t="shared" si="146"/>
        <v>0</v>
      </c>
      <c r="Y571" s="38" t="s">
        <v>192</v>
      </c>
      <c r="Z571" s="38">
        <f t="shared" ref="Z571:AE571" si="147">SUM(Z572:Z575)</f>
        <v>0</v>
      </c>
      <c r="AA571" s="38">
        <f t="shared" si="147"/>
        <v>0</v>
      </c>
      <c r="AB571" s="38">
        <f t="shared" si="147"/>
        <v>0</v>
      </c>
      <c r="AC571" s="38">
        <f t="shared" si="147"/>
        <v>0</v>
      </c>
      <c r="AD571" s="38">
        <f t="shared" si="147"/>
        <v>0</v>
      </c>
      <c r="AE571" s="38">
        <f t="shared" si="147"/>
        <v>0</v>
      </c>
    </row>
    <row r="572" spans="1:31" ht="31.5" x14ac:dyDescent="0.25">
      <c r="A572" s="27" t="s">
        <v>996</v>
      </c>
      <c r="B572" s="59" t="s">
        <v>997</v>
      </c>
      <c r="C572" s="53" t="s">
        <v>998</v>
      </c>
      <c r="D572" s="33" t="s">
        <v>192</v>
      </c>
      <c r="E572" s="33">
        <v>0</v>
      </c>
      <c r="F572" s="33">
        <v>0</v>
      </c>
      <c r="G572" s="33">
        <v>0</v>
      </c>
      <c r="H572" s="33">
        <v>0</v>
      </c>
      <c r="I572" s="33">
        <v>0</v>
      </c>
      <c r="J572" s="33">
        <v>0</v>
      </c>
      <c r="K572" s="33" t="s">
        <v>192</v>
      </c>
      <c r="L572" s="33">
        <v>0</v>
      </c>
      <c r="M572" s="33">
        <v>0</v>
      </c>
      <c r="N572" s="33">
        <v>0</v>
      </c>
      <c r="O572" s="33">
        <v>0</v>
      </c>
      <c r="P572" s="33">
        <v>0</v>
      </c>
      <c r="Q572" s="33">
        <v>0</v>
      </c>
      <c r="R572" s="33" t="s">
        <v>192</v>
      </c>
      <c r="S572" s="33">
        <v>0</v>
      </c>
      <c r="T572" s="33">
        <v>0</v>
      </c>
      <c r="U572" s="33">
        <v>0</v>
      </c>
      <c r="V572" s="33">
        <v>0</v>
      </c>
      <c r="W572" s="33">
        <v>0</v>
      </c>
      <c r="X572" s="33">
        <v>0</v>
      </c>
      <c r="Y572" s="33" t="s">
        <v>192</v>
      </c>
      <c r="Z572" s="33">
        <v>0</v>
      </c>
      <c r="AA572" s="33">
        <v>0</v>
      </c>
      <c r="AB572" s="33">
        <v>0</v>
      </c>
      <c r="AC572" s="33">
        <v>0</v>
      </c>
      <c r="AD572" s="33">
        <v>0</v>
      </c>
      <c r="AE572" s="33">
        <v>0</v>
      </c>
    </row>
    <row r="573" spans="1:31" ht="31.5" x14ac:dyDescent="0.25">
      <c r="A573" s="27" t="s">
        <v>996</v>
      </c>
      <c r="B573" s="59" t="s">
        <v>999</v>
      </c>
      <c r="C573" s="53" t="s">
        <v>1000</v>
      </c>
      <c r="D573" s="33" t="s">
        <v>192</v>
      </c>
      <c r="E573" s="33">
        <v>0</v>
      </c>
      <c r="F573" s="33">
        <v>0</v>
      </c>
      <c r="G573" s="33">
        <v>0</v>
      </c>
      <c r="H573" s="33">
        <v>0</v>
      </c>
      <c r="I573" s="33">
        <v>0</v>
      </c>
      <c r="J573" s="33">
        <v>0</v>
      </c>
      <c r="K573" s="33" t="s">
        <v>192</v>
      </c>
      <c r="L573" s="33">
        <v>0</v>
      </c>
      <c r="M573" s="33">
        <v>0</v>
      </c>
      <c r="N573" s="33">
        <v>0</v>
      </c>
      <c r="O573" s="33">
        <v>0</v>
      </c>
      <c r="P573" s="33">
        <v>0</v>
      </c>
      <c r="Q573" s="33">
        <v>0</v>
      </c>
      <c r="R573" s="33" t="s">
        <v>192</v>
      </c>
      <c r="S573" s="33">
        <v>0</v>
      </c>
      <c r="T573" s="33">
        <v>0</v>
      </c>
      <c r="U573" s="33">
        <v>0</v>
      </c>
      <c r="V573" s="33">
        <v>0</v>
      </c>
      <c r="W573" s="33">
        <v>0</v>
      </c>
      <c r="X573" s="33">
        <v>0</v>
      </c>
      <c r="Y573" s="33" t="s">
        <v>192</v>
      </c>
      <c r="Z573" s="33">
        <v>0</v>
      </c>
      <c r="AA573" s="33">
        <v>0</v>
      </c>
      <c r="AB573" s="33">
        <v>0</v>
      </c>
      <c r="AC573" s="33">
        <v>0</v>
      </c>
      <c r="AD573" s="33">
        <v>0</v>
      </c>
      <c r="AE573" s="33">
        <v>0</v>
      </c>
    </row>
    <row r="574" spans="1:31" ht="31.5" x14ac:dyDescent="0.25">
      <c r="A574" s="27" t="s">
        <v>996</v>
      </c>
      <c r="B574" s="59" t="s">
        <v>1001</v>
      </c>
      <c r="C574" s="53" t="s">
        <v>1002</v>
      </c>
      <c r="D574" s="33" t="s">
        <v>192</v>
      </c>
      <c r="E574" s="72">
        <v>0</v>
      </c>
      <c r="F574" s="72">
        <v>0</v>
      </c>
      <c r="G574" s="72">
        <v>0</v>
      </c>
      <c r="H574" s="72">
        <v>0</v>
      </c>
      <c r="I574" s="72">
        <v>0</v>
      </c>
      <c r="J574" s="72">
        <v>0</v>
      </c>
      <c r="K574" s="33" t="s">
        <v>192</v>
      </c>
      <c r="L574" s="72">
        <v>0</v>
      </c>
      <c r="M574" s="72">
        <v>0</v>
      </c>
      <c r="N574" s="72">
        <v>0</v>
      </c>
      <c r="O574" s="72">
        <v>0</v>
      </c>
      <c r="P574" s="72">
        <v>0</v>
      </c>
      <c r="Q574" s="72">
        <v>0</v>
      </c>
      <c r="R574" s="33" t="s">
        <v>192</v>
      </c>
      <c r="S574" s="72">
        <v>0</v>
      </c>
      <c r="T574" s="72">
        <v>0</v>
      </c>
      <c r="U574" s="72">
        <v>0</v>
      </c>
      <c r="V574" s="72">
        <v>0</v>
      </c>
      <c r="W574" s="72">
        <v>0</v>
      </c>
      <c r="X574" s="72">
        <v>0</v>
      </c>
      <c r="Y574" s="33" t="s">
        <v>192</v>
      </c>
      <c r="Z574" s="72">
        <v>0</v>
      </c>
      <c r="AA574" s="72">
        <v>0</v>
      </c>
      <c r="AB574" s="72">
        <v>0</v>
      </c>
      <c r="AC574" s="72">
        <v>0</v>
      </c>
      <c r="AD574" s="72">
        <v>0</v>
      </c>
      <c r="AE574" s="72">
        <v>0</v>
      </c>
    </row>
    <row r="575" spans="1:31" ht="31.5" x14ac:dyDescent="0.25">
      <c r="A575" s="27" t="s">
        <v>996</v>
      </c>
      <c r="B575" s="59" t="s">
        <v>1003</v>
      </c>
      <c r="C575" s="53" t="s">
        <v>1004</v>
      </c>
      <c r="D575" s="33" t="s">
        <v>192</v>
      </c>
      <c r="E575" s="72">
        <v>0</v>
      </c>
      <c r="F575" s="72">
        <v>0</v>
      </c>
      <c r="G575" s="72">
        <v>0</v>
      </c>
      <c r="H575" s="72">
        <v>0</v>
      </c>
      <c r="I575" s="72">
        <v>0</v>
      </c>
      <c r="J575" s="72">
        <v>0</v>
      </c>
      <c r="K575" s="33" t="s">
        <v>192</v>
      </c>
      <c r="L575" s="72">
        <v>0</v>
      </c>
      <c r="M575" s="72">
        <v>0</v>
      </c>
      <c r="N575" s="72">
        <v>0</v>
      </c>
      <c r="O575" s="72">
        <v>0</v>
      </c>
      <c r="P575" s="72">
        <v>0</v>
      </c>
      <c r="Q575" s="72">
        <v>0</v>
      </c>
      <c r="R575" s="33" t="s">
        <v>192</v>
      </c>
      <c r="S575" s="72">
        <v>0</v>
      </c>
      <c r="T575" s="72">
        <v>0</v>
      </c>
      <c r="U575" s="72">
        <v>0</v>
      </c>
      <c r="V575" s="72">
        <v>0</v>
      </c>
      <c r="W575" s="72">
        <v>0</v>
      </c>
      <c r="X575" s="72">
        <v>0</v>
      </c>
      <c r="Y575" s="33" t="s">
        <v>192</v>
      </c>
      <c r="Z575" s="72">
        <v>0</v>
      </c>
      <c r="AA575" s="72">
        <v>0</v>
      </c>
      <c r="AB575" s="72">
        <v>0</v>
      </c>
      <c r="AC575" s="72">
        <v>0</v>
      </c>
      <c r="AD575" s="72">
        <v>0</v>
      </c>
      <c r="AE575" s="72">
        <v>0</v>
      </c>
    </row>
    <row r="576" spans="1:31" x14ac:dyDescent="0.25">
      <c r="A576" s="21" t="s">
        <v>1005</v>
      </c>
      <c r="B576" s="22" t="s">
        <v>275</v>
      </c>
      <c r="C576" s="22" t="s">
        <v>191</v>
      </c>
      <c r="D576" s="38" t="s">
        <v>192</v>
      </c>
      <c r="E576" s="38">
        <v>0</v>
      </c>
      <c r="F576" s="38">
        <v>0</v>
      </c>
      <c r="G576" s="38">
        <v>0</v>
      </c>
      <c r="H576" s="38">
        <v>0</v>
      </c>
      <c r="I576" s="38">
        <v>0</v>
      </c>
      <c r="J576" s="38">
        <v>0</v>
      </c>
      <c r="K576" s="38" t="s">
        <v>192</v>
      </c>
      <c r="L576" s="38">
        <v>0</v>
      </c>
      <c r="M576" s="38">
        <v>0</v>
      </c>
      <c r="N576" s="38">
        <v>0</v>
      </c>
      <c r="O576" s="38">
        <v>0</v>
      </c>
      <c r="P576" s="38">
        <v>0</v>
      </c>
      <c r="Q576" s="38">
        <v>0</v>
      </c>
      <c r="R576" s="38" t="s">
        <v>192</v>
      </c>
      <c r="S576" s="38">
        <v>0</v>
      </c>
      <c r="T576" s="38">
        <v>0</v>
      </c>
      <c r="U576" s="38">
        <v>0</v>
      </c>
      <c r="V576" s="38">
        <v>0</v>
      </c>
      <c r="W576" s="38">
        <v>0</v>
      </c>
      <c r="X576" s="38">
        <v>0</v>
      </c>
      <c r="Y576" s="38" t="s">
        <v>192</v>
      </c>
      <c r="Z576" s="38">
        <v>0</v>
      </c>
      <c r="AA576" s="38">
        <v>0</v>
      </c>
      <c r="AB576" s="38">
        <v>0</v>
      </c>
      <c r="AC576" s="38">
        <v>0</v>
      </c>
      <c r="AD576" s="38">
        <v>0</v>
      </c>
      <c r="AE576" s="38">
        <v>0</v>
      </c>
    </row>
    <row r="577" spans="1:31" x14ac:dyDescent="0.25">
      <c r="A577" s="21" t="s">
        <v>1006</v>
      </c>
      <c r="B577" s="22" t="s">
        <v>289</v>
      </c>
      <c r="C577" s="22" t="s">
        <v>191</v>
      </c>
      <c r="D577" s="38" t="s">
        <v>192</v>
      </c>
      <c r="E577" s="38">
        <f t="shared" ref="E577:J577" si="148">SUM(E578:E579)</f>
        <v>0</v>
      </c>
      <c r="F577" s="38">
        <f t="shared" si="148"/>
        <v>0</v>
      </c>
      <c r="G577" s="38">
        <f t="shared" si="148"/>
        <v>0</v>
      </c>
      <c r="H577" s="38">
        <f t="shared" si="148"/>
        <v>0</v>
      </c>
      <c r="I577" s="38">
        <f t="shared" si="148"/>
        <v>0</v>
      </c>
      <c r="J577" s="38">
        <f t="shared" si="148"/>
        <v>0</v>
      </c>
      <c r="K577" s="38" t="s">
        <v>192</v>
      </c>
      <c r="L577" s="38">
        <f t="shared" ref="L577:Q577" si="149">SUM(L578:L579)</f>
        <v>0</v>
      </c>
      <c r="M577" s="38">
        <f t="shared" si="149"/>
        <v>0</v>
      </c>
      <c r="N577" s="38">
        <f t="shared" si="149"/>
        <v>0</v>
      </c>
      <c r="O577" s="38">
        <f t="shared" si="149"/>
        <v>0</v>
      </c>
      <c r="P577" s="38">
        <f t="shared" si="149"/>
        <v>0</v>
      </c>
      <c r="Q577" s="38">
        <f t="shared" si="149"/>
        <v>0</v>
      </c>
      <c r="R577" s="38" t="s">
        <v>192</v>
      </c>
      <c r="S577" s="38">
        <f t="shared" ref="S577:X577" si="150">SUM(S578:S579)</f>
        <v>0</v>
      </c>
      <c r="T577" s="38">
        <f t="shared" si="150"/>
        <v>0</v>
      </c>
      <c r="U577" s="38">
        <f t="shared" si="150"/>
        <v>0</v>
      </c>
      <c r="V577" s="38">
        <f t="shared" si="150"/>
        <v>0</v>
      </c>
      <c r="W577" s="38">
        <f t="shared" si="150"/>
        <v>0</v>
      </c>
      <c r="X577" s="38">
        <f t="shared" si="150"/>
        <v>0</v>
      </c>
      <c r="Y577" s="38" t="s">
        <v>192</v>
      </c>
      <c r="Z577" s="38">
        <f t="shared" ref="Z577:AE577" si="151">SUM(Z578:Z579)</f>
        <v>0</v>
      </c>
      <c r="AA577" s="38">
        <f t="shared" si="151"/>
        <v>0</v>
      </c>
      <c r="AB577" s="38">
        <f t="shared" si="151"/>
        <v>0</v>
      </c>
      <c r="AC577" s="38">
        <f t="shared" si="151"/>
        <v>0</v>
      </c>
      <c r="AD577" s="38">
        <f t="shared" si="151"/>
        <v>0</v>
      </c>
      <c r="AE577" s="38">
        <f t="shared" si="151"/>
        <v>0</v>
      </c>
    </row>
    <row r="578" spans="1:31" ht="47.25" x14ac:dyDescent="0.25">
      <c r="A578" s="27" t="s">
        <v>1006</v>
      </c>
      <c r="B578" s="59" t="s">
        <v>1007</v>
      </c>
      <c r="C578" s="53" t="s">
        <v>1008</v>
      </c>
      <c r="D578" s="33" t="s">
        <v>192</v>
      </c>
      <c r="E578" s="33">
        <v>0</v>
      </c>
      <c r="F578" s="33">
        <v>0</v>
      </c>
      <c r="G578" s="33">
        <v>0</v>
      </c>
      <c r="H578" s="33">
        <v>0</v>
      </c>
      <c r="I578" s="33">
        <v>0</v>
      </c>
      <c r="J578" s="33">
        <v>0</v>
      </c>
      <c r="K578" s="33" t="s">
        <v>192</v>
      </c>
      <c r="L578" s="33">
        <v>0</v>
      </c>
      <c r="M578" s="33">
        <v>0</v>
      </c>
      <c r="N578" s="33">
        <v>0</v>
      </c>
      <c r="O578" s="33">
        <v>0</v>
      </c>
      <c r="P578" s="33">
        <v>0</v>
      </c>
      <c r="Q578" s="33">
        <v>0</v>
      </c>
      <c r="R578" s="33" t="s">
        <v>192</v>
      </c>
      <c r="S578" s="33">
        <v>0</v>
      </c>
      <c r="T578" s="33">
        <v>0</v>
      </c>
      <c r="U578" s="33">
        <v>0</v>
      </c>
      <c r="V578" s="33">
        <v>0</v>
      </c>
      <c r="W578" s="33">
        <v>0</v>
      </c>
      <c r="X578" s="33">
        <v>0</v>
      </c>
      <c r="Y578" s="33" t="s">
        <v>192</v>
      </c>
      <c r="Z578" s="33">
        <v>0</v>
      </c>
      <c r="AA578" s="33">
        <v>0</v>
      </c>
      <c r="AB578" s="33">
        <v>0</v>
      </c>
      <c r="AC578" s="33">
        <v>0</v>
      </c>
      <c r="AD578" s="33">
        <v>0</v>
      </c>
      <c r="AE578" s="33">
        <v>0</v>
      </c>
    </row>
    <row r="579" spans="1:31" ht="31.5" x14ac:dyDescent="0.25">
      <c r="A579" s="27" t="s">
        <v>1006</v>
      </c>
      <c r="B579" s="43" t="s">
        <v>1009</v>
      </c>
      <c r="C579" s="53" t="s">
        <v>1010</v>
      </c>
      <c r="D579" s="33" t="s">
        <v>192</v>
      </c>
      <c r="E579" s="33">
        <v>0</v>
      </c>
      <c r="F579" s="33">
        <v>0</v>
      </c>
      <c r="G579" s="33">
        <v>0</v>
      </c>
      <c r="H579" s="33">
        <v>0</v>
      </c>
      <c r="I579" s="33">
        <v>0</v>
      </c>
      <c r="J579" s="33">
        <v>0</v>
      </c>
      <c r="K579" s="33" t="s">
        <v>192</v>
      </c>
      <c r="L579" s="33">
        <v>0</v>
      </c>
      <c r="M579" s="33">
        <v>0</v>
      </c>
      <c r="N579" s="33">
        <v>0</v>
      </c>
      <c r="O579" s="33">
        <v>0</v>
      </c>
      <c r="P579" s="33">
        <v>0</v>
      </c>
      <c r="Q579" s="33">
        <v>0</v>
      </c>
      <c r="R579" s="33" t="s">
        <v>192</v>
      </c>
      <c r="S579" s="33">
        <v>0</v>
      </c>
      <c r="T579" s="33">
        <v>0</v>
      </c>
      <c r="U579" s="33">
        <v>0</v>
      </c>
      <c r="V579" s="33">
        <v>0</v>
      </c>
      <c r="W579" s="33">
        <v>0</v>
      </c>
      <c r="X579" s="33">
        <v>0</v>
      </c>
      <c r="Y579" s="33" t="s">
        <v>192</v>
      </c>
      <c r="Z579" s="33">
        <v>0</v>
      </c>
      <c r="AA579" s="33">
        <v>0</v>
      </c>
      <c r="AB579" s="33">
        <v>0</v>
      </c>
      <c r="AC579" s="33">
        <v>0</v>
      </c>
      <c r="AD579" s="33">
        <v>0</v>
      </c>
      <c r="AE579" s="33">
        <v>0</v>
      </c>
    </row>
    <row r="580" spans="1:31" ht="31.5" x14ac:dyDescent="0.25">
      <c r="A580" s="21" t="s">
        <v>1011</v>
      </c>
      <c r="B580" s="22" t="s">
        <v>297</v>
      </c>
      <c r="C580" s="22" t="s">
        <v>191</v>
      </c>
      <c r="D580" s="38" t="s">
        <v>192</v>
      </c>
      <c r="E580" s="38">
        <f t="shared" ref="E580:J580" si="152">SUM(E581:E594)</f>
        <v>0</v>
      </c>
      <c r="F580" s="38">
        <f t="shared" si="152"/>
        <v>0</v>
      </c>
      <c r="G580" s="38">
        <f t="shared" si="152"/>
        <v>0</v>
      </c>
      <c r="H580" s="38">
        <f t="shared" si="152"/>
        <v>0</v>
      </c>
      <c r="I580" s="38">
        <f t="shared" si="152"/>
        <v>0</v>
      </c>
      <c r="J580" s="38">
        <f t="shared" si="152"/>
        <v>0</v>
      </c>
      <c r="K580" s="38" t="s">
        <v>192</v>
      </c>
      <c r="L580" s="38">
        <f t="shared" ref="L580:Q580" si="153">SUM(L581:L594)</f>
        <v>0</v>
      </c>
      <c r="M580" s="38">
        <f t="shared" si="153"/>
        <v>0</v>
      </c>
      <c r="N580" s="38">
        <f t="shared" si="153"/>
        <v>0</v>
      </c>
      <c r="O580" s="38">
        <f t="shared" si="153"/>
        <v>0</v>
      </c>
      <c r="P580" s="38">
        <f t="shared" si="153"/>
        <v>0</v>
      </c>
      <c r="Q580" s="38">
        <f t="shared" si="153"/>
        <v>0</v>
      </c>
      <c r="R580" s="38" t="s">
        <v>192</v>
      </c>
      <c r="S580" s="38">
        <f t="shared" ref="S580:X580" si="154">SUM(S581:S594)</f>
        <v>0</v>
      </c>
      <c r="T580" s="38">
        <f t="shared" si="154"/>
        <v>0</v>
      </c>
      <c r="U580" s="38">
        <f t="shared" si="154"/>
        <v>0</v>
      </c>
      <c r="V580" s="38">
        <f t="shared" si="154"/>
        <v>0</v>
      </c>
      <c r="W580" s="38">
        <f t="shared" si="154"/>
        <v>0</v>
      </c>
      <c r="X580" s="38">
        <f t="shared" si="154"/>
        <v>0</v>
      </c>
      <c r="Y580" s="38" t="s">
        <v>192</v>
      </c>
      <c r="Z580" s="38">
        <f t="shared" ref="Z580:AE580" si="155">SUM(Z581:Z594)</f>
        <v>0</v>
      </c>
      <c r="AA580" s="38">
        <f t="shared" si="155"/>
        <v>0</v>
      </c>
      <c r="AB580" s="38">
        <f t="shared" si="155"/>
        <v>0</v>
      </c>
      <c r="AC580" s="38">
        <f t="shared" si="155"/>
        <v>0</v>
      </c>
      <c r="AD580" s="38">
        <f t="shared" si="155"/>
        <v>0</v>
      </c>
      <c r="AE580" s="38">
        <f t="shared" si="155"/>
        <v>0</v>
      </c>
    </row>
    <row r="581" spans="1:31" ht="31.5" x14ac:dyDescent="0.25">
      <c r="A581" s="27" t="s">
        <v>1011</v>
      </c>
      <c r="B581" s="43" t="s">
        <v>1012</v>
      </c>
      <c r="C581" s="53" t="s">
        <v>1013</v>
      </c>
      <c r="D581" s="33" t="s">
        <v>192</v>
      </c>
      <c r="E581" s="33">
        <v>0</v>
      </c>
      <c r="F581" s="33">
        <v>0</v>
      </c>
      <c r="G581" s="33">
        <v>0</v>
      </c>
      <c r="H581" s="33">
        <v>0</v>
      </c>
      <c r="I581" s="33">
        <v>0</v>
      </c>
      <c r="J581" s="33">
        <v>0</v>
      </c>
      <c r="K581" s="33" t="s">
        <v>192</v>
      </c>
      <c r="L581" s="33">
        <v>0</v>
      </c>
      <c r="M581" s="33">
        <v>0</v>
      </c>
      <c r="N581" s="33">
        <v>0</v>
      </c>
      <c r="O581" s="33">
        <v>0</v>
      </c>
      <c r="P581" s="33">
        <v>0</v>
      </c>
      <c r="Q581" s="33">
        <v>0</v>
      </c>
      <c r="R581" s="33" t="s">
        <v>192</v>
      </c>
      <c r="S581" s="33">
        <v>0</v>
      </c>
      <c r="T581" s="33">
        <v>0</v>
      </c>
      <c r="U581" s="33">
        <v>0</v>
      </c>
      <c r="V581" s="33">
        <v>0</v>
      </c>
      <c r="W581" s="33">
        <v>0</v>
      </c>
      <c r="X581" s="33">
        <v>0</v>
      </c>
      <c r="Y581" s="33" t="s">
        <v>192</v>
      </c>
      <c r="Z581" s="33">
        <v>0</v>
      </c>
      <c r="AA581" s="33">
        <v>0</v>
      </c>
      <c r="AB581" s="33">
        <v>0</v>
      </c>
      <c r="AC581" s="33">
        <v>0</v>
      </c>
      <c r="AD581" s="33">
        <v>0</v>
      </c>
      <c r="AE581" s="33">
        <v>0</v>
      </c>
    </row>
    <row r="582" spans="1:31" ht="31.5" x14ac:dyDescent="0.25">
      <c r="A582" s="27" t="s">
        <v>1011</v>
      </c>
      <c r="B582" s="43" t="s">
        <v>1014</v>
      </c>
      <c r="C582" s="53" t="s">
        <v>1015</v>
      </c>
      <c r="D582" s="33" t="s">
        <v>192</v>
      </c>
      <c r="E582" s="33">
        <v>0</v>
      </c>
      <c r="F582" s="33">
        <v>0</v>
      </c>
      <c r="G582" s="33">
        <v>0</v>
      </c>
      <c r="H582" s="33">
        <v>0</v>
      </c>
      <c r="I582" s="33">
        <v>0</v>
      </c>
      <c r="J582" s="33">
        <v>0</v>
      </c>
      <c r="K582" s="33" t="s">
        <v>192</v>
      </c>
      <c r="L582" s="33">
        <v>0</v>
      </c>
      <c r="M582" s="33">
        <v>0</v>
      </c>
      <c r="N582" s="33">
        <v>0</v>
      </c>
      <c r="O582" s="33">
        <v>0</v>
      </c>
      <c r="P582" s="33">
        <v>0</v>
      </c>
      <c r="Q582" s="33">
        <v>0</v>
      </c>
      <c r="R582" s="33" t="s">
        <v>192</v>
      </c>
      <c r="S582" s="33">
        <v>0</v>
      </c>
      <c r="T582" s="33">
        <v>0</v>
      </c>
      <c r="U582" s="33">
        <v>0</v>
      </c>
      <c r="V582" s="33">
        <v>0</v>
      </c>
      <c r="W582" s="33">
        <v>0</v>
      </c>
      <c r="X582" s="33">
        <v>0</v>
      </c>
      <c r="Y582" s="33" t="s">
        <v>192</v>
      </c>
      <c r="Z582" s="33">
        <v>0</v>
      </c>
      <c r="AA582" s="33">
        <v>0</v>
      </c>
      <c r="AB582" s="33">
        <v>0</v>
      </c>
      <c r="AC582" s="33">
        <v>0</v>
      </c>
      <c r="AD582" s="33">
        <v>0</v>
      </c>
      <c r="AE582" s="33">
        <v>0</v>
      </c>
    </row>
    <row r="583" spans="1:31" ht="31.5" x14ac:dyDescent="0.25">
      <c r="A583" s="27" t="s">
        <v>1011</v>
      </c>
      <c r="B583" s="43" t="s">
        <v>1016</v>
      </c>
      <c r="C583" s="53" t="s">
        <v>1017</v>
      </c>
      <c r="D583" s="33" t="s">
        <v>192</v>
      </c>
      <c r="E583" s="33">
        <v>0</v>
      </c>
      <c r="F583" s="33">
        <v>0</v>
      </c>
      <c r="G583" s="33">
        <v>0</v>
      </c>
      <c r="H583" s="33">
        <v>0</v>
      </c>
      <c r="I583" s="33">
        <v>0</v>
      </c>
      <c r="J583" s="33">
        <v>0</v>
      </c>
      <c r="K583" s="33" t="s">
        <v>192</v>
      </c>
      <c r="L583" s="33">
        <v>0</v>
      </c>
      <c r="M583" s="33">
        <v>0</v>
      </c>
      <c r="N583" s="33">
        <v>0</v>
      </c>
      <c r="O583" s="33">
        <v>0</v>
      </c>
      <c r="P583" s="33">
        <v>0</v>
      </c>
      <c r="Q583" s="33">
        <v>0</v>
      </c>
      <c r="R583" s="33" t="s">
        <v>192</v>
      </c>
      <c r="S583" s="33">
        <v>0</v>
      </c>
      <c r="T583" s="33">
        <v>0</v>
      </c>
      <c r="U583" s="33">
        <v>0</v>
      </c>
      <c r="V583" s="33">
        <v>0</v>
      </c>
      <c r="W583" s="33">
        <v>0</v>
      </c>
      <c r="X583" s="33">
        <v>0</v>
      </c>
      <c r="Y583" s="33" t="s">
        <v>192</v>
      </c>
      <c r="Z583" s="33">
        <v>0</v>
      </c>
      <c r="AA583" s="33">
        <v>0</v>
      </c>
      <c r="AB583" s="33">
        <v>0</v>
      </c>
      <c r="AC583" s="33">
        <v>0</v>
      </c>
      <c r="AD583" s="33">
        <v>0</v>
      </c>
      <c r="AE583" s="33">
        <v>0</v>
      </c>
    </row>
    <row r="584" spans="1:31" ht="31.5" x14ac:dyDescent="0.25">
      <c r="A584" s="27" t="s">
        <v>1011</v>
      </c>
      <c r="B584" s="43" t="s">
        <v>1018</v>
      </c>
      <c r="C584" s="53" t="s">
        <v>1019</v>
      </c>
      <c r="D584" s="33" t="s">
        <v>192</v>
      </c>
      <c r="E584" s="33">
        <v>0</v>
      </c>
      <c r="F584" s="33">
        <v>0</v>
      </c>
      <c r="G584" s="33">
        <v>0</v>
      </c>
      <c r="H584" s="33">
        <v>0</v>
      </c>
      <c r="I584" s="33">
        <v>0</v>
      </c>
      <c r="J584" s="33">
        <v>0</v>
      </c>
      <c r="K584" s="33" t="s">
        <v>192</v>
      </c>
      <c r="L584" s="33">
        <v>0</v>
      </c>
      <c r="M584" s="33">
        <v>0</v>
      </c>
      <c r="N584" s="33">
        <v>0</v>
      </c>
      <c r="O584" s="33">
        <v>0</v>
      </c>
      <c r="P584" s="33">
        <v>0</v>
      </c>
      <c r="Q584" s="33">
        <v>0</v>
      </c>
      <c r="R584" s="33" t="s">
        <v>192</v>
      </c>
      <c r="S584" s="33">
        <v>0</v>
      </c>
      <c r="T584" s="33">
        <v>0</v>
      </c>
      <c r="U584" s="33">
        <v>0</v>
      </c>
      <c r="V584" s="33">
        <v>0</v>
      </c>
      <c r="W584" s="33">
        <v>0</v>
      </c>
      <c r="X584" s="33">
        <v>0</v>
      </c>
      <c r="Y584" s="33" t="s">
        <v>192</v>
      </c>
      <c r="Z584" s="33">
        <v>0</v>
      </c>
      <c r="AA584" s="33">
        <v>0</v>
      </c>
      <c r="AB584" s="33">
        <v>0</v>
      </c>
      <c r="AC584" s="33">
        <v>0</v>
      </c>
      <c r="AD584" s="33">
        <v>0</v>
      </c>
      <c r="AE584" s="33">
        <v>0</v>
      </c>
    </row>
    <row r="585" spans="1:31" ht="31.5" x14ac:dyDescent="0.25">
      <c r="A585" s="27" t="s">
        <v>1011</v>
      </c>
      <c r="B585" s="43" t="s">
        <v>1020</v>
      </c>
      <c r="C585" s="53" t="s">
        <v>1021</v>
      </c>
      <c r="D585" s="33" t="s">
        <v>192</v>
      </c>
      <c r="E585" s="33">
        <v>0</v>
      </c>
      <c r="F585" s="33">
        <v>0</v>
      </c>
      <c r="G585" s="33">
        <v>0</v>
      </c>
      <c r="H585" s="33">
        <v>0</v>
      </c>
      <c r="I585" s="33">
        <v>0</v>
      </c>
      <c r="J585" s="33">
        <v>0</v>
      </c>
      <c r="K585" s="33" t="s">
        <v>192</v>
      </c>
      <c r="L585" s="33">
        <v>0</v>
      </c>
      <c r="M585" s="33">
        <v>0</v>
      </c>
      <c r="N585" s="33">
        <v>0</v>
      </c>
      <c r="O585" s="33">
        <v>0</v>
      </c>
      <c r="P585" s="33">
        <v>0</v>
      </c>
      <c r="Q585" s="33">
        <v>0</v>
      </c>
      <c r="R585" s="33" t="s">
        <v>192</v>
      </c>
      <c r="S585" s="33">
        <v>0</v>
      </c>
      <c r="T585" s="33">
        <v>0</v>
      </c>
      <c r="U585" s="33">
        <v>0</v>
      </c>
      <c r="V585" s="33">
        <v>0</v>
      </c>
      <c r="W585" s="33">
        <v>0</v>
      </c>
      <c r="X585" s="33">
        <v>0</v>
      </c>
      <c r="Y585" s="33" t="s">
        <v>192</v>
      </c>
      <c r="Z585" s="33">
        <v>0</v>
      </c>
      <c r="AA585" s="33">
        <v>0</v>
      </c>
      <c r="AB585" s="33">
        <v>0</v>
      </c>
      <c r="AC585" s="33">
        <v>0</v>
      </c>
      <c r="AD585" s="33">
        <v>0</v>
      </c>
      <c r="AE585" s="33">
        <v>0</v>
      </c>
    </row>
    <row r="586" spans="1:31" ht="31.5" x14ac:dyDescent="0.25">
      <c r="A586" s="27" t="s">
        <v>1011</v>
      </c>
      <c r="B586" s="43" t="s">
        <v>1022</v>
      </c>
      <c r="C586" s="53" t="s">
        <v>1023</v>
      </c>
      <c r="D586" s="33" t="s">
        <v>192</v>
      </c>
      <c r="E586" s="33">
        <v>0</v>
      </c>
      <c r="F586" s="33">
        <v>0</v>
      </c>
      <c r="G586" s="33">
        <v>0</v>
      </c>
      <c r="H586" s="33">
        <v>0</v>
      </c>
      <c r="I586" s="33">
        <v>0</v>
      </c>
      <c r="J586" s="33">
        <v>0</v>
      </c>
      <c r="K586" s="33" t="s">
        <v>192</v>
      </c>
      <c r="L586" s="33">
        <v>0</v>
      </c>
      <c r="M586" s="33">
        <v>0</v>
      </c>
      <c r="N586" s="33">
        <v>0</v>
      </c>
      <c r="O586" s="33">
        <v>0</v>
      </c>
      <c r="P586" s="33">
        <v>0</v>
      </c>
      <c r="Q586" s="33">
        <v>0</v>
      </c>
      <c r="R586" s="33" t="s">
        <v>192</v>
      </c>
      <c r="S586" s="33">
        <v>0</v>
      </c>
      <c r="T586" s="33">
        <v>0</v>
      </c>
      <c r="U586" s="33">
        <v>0</v>
      </c>
      <c r="V586" s="33">
        <v>0</v>
      </c>
      <c r="W586" s="33">
        <v>0</v>
      </c>
      <c r="X586" s="33">
        <v>0</v>
      </c>
      <c r="Y586" s="33" t="s">
        <v>192</v>
      </c>
      <c r="Z586" s="33">
        <v>0</v>
      </c>
      <c r="AA586" s="33">
        <v>0</v>
      </c>
      <c r="AB586" s="33">
        <v>0</v>
      </c>
      <c r="AC586" s="33">
        <v>0</v>
      </c>
      <c r="AD586" s="33">
        <v>0</v>
      </c>
      <c r="AE586" s="33">
        <v>0</v>
      </c>
    </row>
    <row r="587" spans="1:31" ht="47.25" x14ac:dyDescent="0.25">
      <c r="A587" s="27" t="s">
        <v>1011</v>
      </c>
      <c r="B587" s="43" t="s">
        <v>1024</v>
      </c>
      <c r="C587" s="53" t="s">
        <v>1025</v>
      </c>
      <c r="D587" s="33" t="s">
        <v>192</v>
      </c>
      <c r="E587" s="33">
        <v>0</v>
      </c>
      <c r="F587" s="33">
        <v>0</v>
      </c>
      <c r="G587" s="33">
        <v>0</v>
      </c>
      <c r="H587" s="33">
        <v>0</v>
      </c>
      <c r="I587" s="33">
        <v>0</v>
      </c>
      <c r="J587" s="33">
        <v>0</v>
      </c>
      <c r="K587" s="33" t="s">
        <v>192</v>
      </c>
      <c r="L587" s="33">
        <v>0</v>
      </c>
      <c r="M587" s="33">
        <v>0</v>
      </c>
      <c r="N587" s="33">
        <v>0</v>
      </c>
      <c r="O587" s="33">
        <v>0</v>
      </c>
      <c r="P587" s="33">
        <v>0</v>
      </c>
      <c r="Q587" s="33">
        <v>0</v>
      </c>
      <c r="R587" s="33" t="s">
        <v>192</v>
      </c>
      <c r="S587" s="33">
        <v>0</v>
      </c>
      <c r="T587" s="33">
        <v>0</v>
      </c>
      <c r="U587" s="33">
        <v>0</v>
      </c>
      <c r="V587" s="33">
        <v>0</v>
      </c>
      <c r="W587" s="33">
        <v>0</v>
      </c>
      <c r="X587" s="33">
        <v>0</v>
      </c>
      <c r="Y587" s="33" t="s">
        <v>192</v>
      </c>
      <c r="Z587" s="33">
        <v>0</v>
      </c>
      <c r="AA587" s="33">
        <v>0</v>
      </c>
      <c r="AB587" s="33">
        <v>0</v>
      </c>
      <c r="AC587" s="33">
        <v>0</v>
      </c>
      <c r="AD587" s="33">
        <v>0</v>
      </c>
      <c r="AE587" s="33">
        <v>0</v>
      </c>
    </row>
    <row r="588" spans="1:31" ht="31.5" x14ac:dyDescent="0.25">
      <c r="A588" s="27" t="s">
        <v>1011</v>
      </c>
      <c r="B588" s="43" t="s">
        <v>1026</v>
      </c>
      <c r="C588" s="53" t="s">
        <v>1027</v>
      </c>
      <c r="D588" s="33" t="s">
        <v>192</v>
      </c>
      <c r="E588" s="33">
        <v>0</v>
      </c>
      <c r="F588" s="33">
        <v>0</v>
      </c>
      <c r="G588" s="33">
        <v>0</v>
      </c>
      <c r="H588" s="33">
        <v>0</v>
      </c>
      <c r="I588" s="33">
        <v>0</v>
      </c>
      <c r="J588" s="33">
        <v>0</v>
      </c>
      <c r="K588" s="33" t="s">
        <v>192</v>
      </c>
      <c r="L588" s="33">
        <v>0</v>
      </c>
      <c r="M588" s="33">
        <v>0</v>
      </c>
      <c r="N588" s="33">
        <v>0</v>
      </c>
      <c r="O588" s="33">
        <v>0</v>
      </c>
      <c r="P588" s="33">
        <v>0</v>
      </c>
      <c r="Q588" s="33">
        <v>0</v>
      </c>
      <c r="R588" s="33" t="s">
        <v>192</v>
      </c>
      <c r="S588" s="33">
        <v>0</v>
      </c>
      <c r="T588" s="33">
        <v>0</v>
      </c>
      <c r="U588" s="33">
        <v>0</v>
      </c>
      <c r="V588" s="33">
        <v>0</v>
      </c>
      <c r="W588" s="33">
        <v>0</v>
      </c>
      <c r="X588" s="33">
        <v>0</v>
      </c>
      <c r="Y588" s="33" t="s">
        <v>192</v>
      </c>
      <c r="Z588" s="33">
        <v>0</v>
      </c>
      <c r="AA588" s="33">
        <v>0</v>
      </c>
      <c r="AB588" s="33">
        <v>0</v>
      </c>
      <c r="AC588" s="33">
        <v>0</v>
      </c>
      <c r="AD588" s="33">
        <v>0</v>
      </c>
      <c r="AE588" s="33">
        <v>0</v>
      </c>
    </row>
    <row r="589" spans="1:31" ht="31.5" x14ac:dyDescent="0.25">
      <c r="A589" s="27" t="s">
        <v>1011</v>
      </c>
      <c r="B589" s="43" t="s">
        <v>1028</v>
      </c>
      <c r="C589" s="53" t="s">
        <v>1029</v>
      </c>
      <c r="D589" s="33" t="s">
        <v>192</v>
      </c>
      <c r="E589" s="33">
        <v>0</v>
      </c>
      <c r="F589" s="33">
        <v>0</v>
      </c>
      <c r="G589" s="33">
        <v>0</v>
      </c>
      <c r="H589" s="33">
        <v>0</v>
      </c>
      <c r="I589" s="33">
        <v>0</v>
      </c>
      <c r="J589" s="33">
        <v>0</v>
      </c>
      <c r="K589" s="33" t="s">
        <v>192</v>
      </c>
      <c r="L589" s="33">
        <v>0</v>
      </c>
      <c r="M589" s="33">
        <v>0</v>
      </c>
      <c r="N589" s="33">
        <v>0</v>
      </c>
      <c r="O589" s="33">
        <v>0</v>
      </c>
      <c r="P589" s="33">
        <v>0</v>
      </c>
      <c r="Q589" s="33">
        <v>0</v>
      </c>
      <c r="R589" s="33" t="s">
        <v>192</v>
      </c>
      <c r="S589" s="33">
        <v>0</v>
      </c>
      <c r="T589" s="33">
        <v>0</v>
      </c>
      <c r="U589" s="33">
        <v>0</v>
      </c>
      <c r="V589" s="33">
        <v>0</v>
      </c>
      <c r="W589" s="33">
        <v>0</v>
      </c>
      <c r="X589" s="33">
        <v>0</v>
      </c>
      <c r="Y589" s="33" t="s">
        <v>192</v>
      </c>
      <c r="Z589" s="33">
        <v>0</v>
      </c>
      <c r="AA589" s="33">
        <v>0</v>
      </c>
      <c r="AB589" s="33">
        <v>0</v>
      </c>
      <c r="AC589" s="33">
        <v>0</v>
      </c>
      <c r="AD589" s="33">
        <v>0</v>
      </c>
      <c r="AE589" s="33">
        <v>0</v>
      </c>
    </row>
    <row r="590" spans="1:31" x14ac:dyDescent="0.25">
      <c r="A590" s="27" t="s">
        <v>1011</v>
      </c>
      <c r="B590" s="43" t="s">
        <v>1030</v>
      </c>
      <c r="C590" s="53" t="s">
        <v>1031</v>
      </c>
      <c r="D590" s="33" t="s">
        <v>192</v>
      </c>
      <c r="E590" s="33">
        <v>0</v>
      </c>
      <c r="F590" s="33">
        <v>0</v>
      </c>
      <c r="G590" s="33">
        <v>0</v>
      </c>
      <c r="H590" s="33">
        <v>0</v>
      </c>
      <c r="I590" s="33">
        <v>0</v>
      </c>
      <c r="J590" s="33">
        <v>0</v>
      </c>
      <c r="K590" s="33" t="s">
        <v>192</v>
      </c>
      <c r="L590" s="33">
        <v>0</v>
      </c>
      <c r="M590" s="33">
        <v>0</v>
      </c>
      <c r="N590" s="33">
        <v>0</v>
      </c>
      <c r="O590" s="33">
        <v>0</v>
      </c>
      <c r="P590" s="33">
        <v>0</v>
      </c>
      <c r="Q590" s="33">
        <v>0</v>
      </c>
      <c r="R590" s="33" t="s">
        <v>192</v>
      </c>
      <c r="S590" s="33">
        <v>0</v>
      </c>
      <c r="T590" s="33">
        <v>0</v>
      </c>
      <c r="U590" s="33">
        <v>0</v>
      </c>
      <c r="V590" s="33">
        <v>0</v>
      </c>
      <c r="W590" s="33">
        <v>0</v>
      </c>
      <c r="X590" s="33">
        <v>0</v>
      </c>
      <c r="Y590" s="33" t="s">
        <v>192</v>
      </c>
      <c r="Z590" s="33">
        <v>0</v>
      </c>
      <c r="AA590" s="33">
        <v>0</v>
      </c>
      <c r="AB590" s="33">
        <v>0</v>
      </c>
      <c r="AC590" s="33">
        <v>0</v>
      </c>
      <c r="AD590" s="33">
        <v>0</v>
      </c>
      <c r="AE590" s="33">
        <v>0</v>
      </c>
    </row>
    <row r="591" spans="1:31" ht="31.5" x14ac:dyDescent="0.25">
      <c r="A591" s="27" t="s">
        <v>1011</v>
      </c>
      <c r="B591" s="43" t="s">
        <v>1032</v>
      </c>
      <c r="C591" s="53" t="s">
        <v>1033</v>
      </c>
      <c r="D591" s="33" t="s">
        <v>192</v>
      </c>
      <c r="E591" s="33">
        <v>0</v>
      </c>
      <c r="F591" s="33">
        <v>0</v>
      </c>
      <c r="G591" s="33">
        <v>0</v>
      </c>
      <c r="H591" s="33">
        <v>0</v>
      </c>
      <c r="I591" s="33">
        <v>0</v>
      </c>
      <c r="J591" s="33">
        <v>0</v>
      </c>
      <c r="K591" s="33" t="s">
        <v>192</v>
      </c>
      <c r="L591" s="33">
        <v>0</v>
      </c>
      <c r="M591" s="33">
        <v>0</v>
      </c>
      <c r="N591" s="33">
        <v>0</v>
      </c>
      <c r="O591" s="33">
        <v>0</v>
      </c>
      <c r="P591" s="33">
        <v>0</v>
      </c>
      <c r="Q591" s="33">
        <v>0</v>
      </c>
      <c r="R591" s="33" t="s">
        <v>192</v>
      </c>
      <c r="S591" s="33">
        <v>0</v>
      </c>
      <c r="T591" s="33">
        <v>0</v>
      </c>
      <c r="U591" s="33">
        <v>0</v>
      </c>
      <c r="V591" s="33">
        <v>0</v>
      </c>
      <c r="W591" s="33">
        <v>0</v>
      </c>
      <c r="X591" s="33">
        <v>0</v>
      </c>
      <c r="Y591" s="33" t="s">
        <v>192</v>
      </c>
      <c r="Z591" s="33">
        <v>0</v>
      </c>
      <c r="AA591" s="33">
        <v>0</v>
      </c>
      <c r="AB591" s="33">
        <v>0</v>
      </c>
      <c r="AC591" s="33">
        <v>0</v>
      </c>
      <c r="AD591" s="33">
        <v>0</v>
      </c>
      <c r="AE591" s="33">
        <v>0</v>
      </c>
    </row>
    <row r="592" spans="1:31" x14ac:dyDescent="0.25">
      <c r="A592" s="27" t="s">
        <v>1011</v>
      </c>
      <c r="B592" s="43" t="s">
        <v>2536</v>
      </c>
      <c r="C592" s="53" t="s">
        <v>2537</v>
      </c>
      <c r="D592" s="33" t="s">
        <v>192</v>
      </c>
      <c r="E592" s="33">
        <v>0</v>
      </c>
      <c r="F592" s="33">
        <v>0</v>
      </c>
      <c r="G592" s="33">
        <v>0</v>
      </c>
      <c r="H592" s="33">
        <v>0</v>
      </c>
      <c r="I592" s="33">
        <v>0</v>
      </c>
      <c r="J592" s="33">
        <v>0</v>
      </c>
      <c r="K592" s="33" t="s">
        <v>192</v>
      </c>
      <c r="L592" s="33">
        <v>0</v>
      </c>
      <c r="M592" s="33">
        <v>0</v>
      </c>
      <c r="N592" s="33">
        <v>0</v>
      </c>
      <c r="O592" s="33">
        <v>0</v>
      </c>
      <c r="P592" s="33">
        <v>0</v>
      </c>
      <c r="Q592" s="33">
        <v>0</v>
      </c>
      <c r="R592" s="33" t="s">
        <v>192</v>
      </c>
      <c r="S592" s="33">
        <v>0</v>
      </c>
      <c r="T592" s="33">
        <v>0</v>
      </c>
      <c r="U592" s="33">
        <v>0</v>
      </c>
      <c r="V592" s="33">
        <v>0</v>
      </c>
      <c r="W592" s="33">
        <v>0</v>
      </c>
      <c r="X592" s="33">
        <v>0</v>
      </c>
      <c r="Y592" s="33" t="s">
        <v>192</v>
      </c>
      <c r="Z592" s="33">
        <v>0</v>
      </c>
      <c r="AA592" s="33">
        <v>0</v>
      </c>
      <c r="AB592" s="33">
        <v>0</v>
      </c>
      <c r="AC592" s="33">
        <v>0</v>
      </c>
      <c r="AD592" s="33">
        <v>0</v>
      </c>
      <c r="AE592" s="33">
        <v>0</v>
      </c>
    </row>
    <row r="593" spans="1:31" ht="31.5" x14ac:dyDescent="0.25">
      <c r="A593" s="27" t="s">
        <v>1011</v>
      </c>
      <c r="B593" s="43" t="s">
        <v>2538</v>
      </c>
      <c r="C593" s="53" t="s">
        <v>2539</v>
      </c>
      <c r="D593" s="33" t="s">
        <v>192</v>
      </c>
      <c r="E593" s="33">
        <v>0</v>
      </c>
      <c r="F593" s="33">
        <v>0</v>
      </c>
      <c r="G593" s="33">
        <v>0</v>
      </c>
      <c r="H593" s="33">
        <v>0</v>
      </c>
      <c r="I593" s="33">
        <v>0</v>
      </c>
      <c r="J593" s="33">
        <v>0</v>
      </c>
      <c r="K593" s="33" t="s">
        <v>192</v>
      </c>
      <c r="L593" s="33">
        <v>0</v>
      </c>
      <c r="M593" s="33">
        <v>0</v>
      </c>
      <c r="N593" s="33">
        <v>0</v>
      </c>
      <c r="O593" s="33">
        <v>0</v>
      </c>
      <c r="P593" s="33">
        <v>0</v>
      </c>
      <c r="Q593" s="33">
        <v>0</v>
      </c>
      <c r="R593" s="33" t="s">
        <v>192</v>
      </c>
      <c r="S593" s="33">
        <v>0</v>
      </c>
      <c r="T593" s="33">
        <v>0</v>
      </c>
      <c r="U593" s="33">
        <v>0</v>
      </c>
      <c r="V593" s="33">
        <v>0</v>
      </c>
      <c r="W593" s="33">
        <v>0</v>
      </c>
      <c r="X593" s="33">
        <v>0</v>
      </c>
      <c r="Y593" s="33" t="s">
        <v>192</v>
      </c>
      <c r="Z593" s="33">
        <v>0</v>
      </c>
      <c r="AA593" s="33">
        <v>0</v>
      </c>
      <c r="AB593" s="33">
        <v>0</v>
      </c>
      <c r="AC593" s="33">
        <v>0</v>
      </c>
      <c r="AD593" s="33">
        <v>0</v>
      </c>
      <c r="AE593" s="33">
        <v>0</v>
      </c>
    </row>
    <row r="594" spans="1:31" x14ac:dyDescent="0.25">
      <c r="A594" s="27" t="s">
        <v>1011</v>
      </c>
      <c r="B594" s="43" t="s">
        <v>3557</v>
      </c>
      <c r="C594" s="53" t="s">
        <v>1034</v>
      </c>
      <c r="D594" s="33" t="s">
        <v>192</v>
      </c>
      <c r="E594" s="33">
        <v>0</v>
      </c>
      <c r="F594" s="33">
        <v>0</v>
      </c>
      <c r="G594" s="33">
        <v>0</v>
      </c>
      <c r="H594" s="33">
        <v>0</v>
      </c>
      <c r="I594" s="33">
        <v>0</v>
      </c>
      <c r="J594" s="33">
        <v>0</v>
      </c>
      <c r="K594" s="33" t="s">
        <v>192</v>
      </c>
      <c r="L594" s="33">
        <v>0</v>
      </c>
      <c r="M594" s="33">
        <v>0</v>
      </c>
      <c r="N594" s="33">
        <v>0</v>
      </c>
      <c r="O594" s="33">
        <v>0</v>
      </c>
      <c r="P594" s="33">
        <v>0</v>
      </c>
      <c r="Q594" s="33">
        <v>0</v>
      </c>
      <c r="R594" s="33" t="s">
        <v>192</v>
      </c>
      <c r="S594" s="33">
        <v>0</v>
      </c>
      <c r="T594" s="33">
        <v>0</v>
      </c>
      <c r="U594" s="33">
        <v>0</v>
      </c>
      <c r="V594" s="33">
        <v>0</v>
      </c>
      <c r="W594" s="33">
        <v>0</v>
      </c>
      <c r="X594" s="33">
        <v>0</v>
      </c>
      <c r="Y594" s="33" t="s">
        <v>192</v>
      </c>
      <c r="Z594" s="33">
        <v>0</v>
      </c>
      <c r="AA594" s="33">
        <v>0</v>
      </c>
      <c r="AB594" s="33">
        <v>0</v>
      </c>
      <c r="AC594" s="33">
        <v>0</v>
      </c>
      <c r="AD594" s="33">
        <v>0</v>
      </c>
      <c r="AE594" s="33">
        <v>0</v>
      </c>
    </row>
    <row r="595" spans="1:31" ht="31.5" x14ac:dyDescent="0.25">
      <c r="A595" s="21" t="s">
        <v>119</v>
      </c>
      <c r="B595" s="22" t="s">
        <v>330</v>
      </c>
      <c r="C595" s="22" t="s">
        <v>191</v>
      </c>
      <c r="D595" s="38" t="s">
        <v>192</v>
      </c>
      <c r="E595" s="25">
        <f t="shared" ref="E595:J595" si="156">E596+E604+E605+E606</f>
        <v>0</v>
      </c>
      <c r="F595" s="25">
        <f t="shared" si="156"/>
        <v>0</v>
      </c>
      <c r="G595" s="25">
        <f t="shared" si="156"/>
        <v>0</v>
      </c>
      <c r="H595" s="25">
        <f t="shared" si="156"/>
        <v>0</v>
      </c>
      <c r="I595" s="25">
        <f t="shared" si="156"/>
        <v>0</v>
      </c>
      <c r="J595" s="25">
        <f t="shared" si="156"/>
        <v>0</v>
      </c>
      <c r="K595" s="38" t="s">
        <v>192</v>
      </c>
      <c r="L595" s="25">
        <f t="shared" ref="L595:Q595" si="157">L596+L604+L605+L606</f>
        <v>0</v>
      </c>
      <c r="M595" s="25">
        <f t="shared" si="157"/>
        <v>0</v>
      </c>
      <c r="N595" s="25">
        <f t="shared" si="157"/>
        <v>0</v>
      </c>
      <c r="O595" s="25">
        <f t="shared" si="157"/>
        <v>0</v>
      </c>
      <c r="P595" s="25">
        <f t="shared" si="157"/>
        <v>0</v>
      </c>
      <c r="Q595" s="25">
        <f t="shared" si="157"/>
        <v>0</v>
      </c>
      <c r="R595" s="38" t="s">
        <v>192</v>
      </c>
      <c r="S595" s="25">
        <f t="shared" ref="S595:X595" si="158">S596+S604+S605+S606</f>
        <v>0</v>
      </c>
      <c r="T595" s="25">
        <f t="shared" si="158"/>
        <v>0</v>
      </c>
      <c r="U595" s="25">
        <f t="shared" si="158"/>
        <v>0</v>
      </c>
      <c r="V595" s="25">
        <f t="shared" si="158"/>
        <v>0</v>
      </c>
      <c r="W595" s="25">
        <f t="shared" si="158"/>
        <v>0</v>
      </c>
      <c r="X595" s="25">
        <f t="shared" si="158"/>
        <v>0</v>
      </c>
      <c r="Y595" s="38" t="s">
        <v>192</v>
      </c>
      <c r="Z595" s="25">
        <f t="shared" ref="Z595:AE595" si="159">Z596+Z604+Z605+Z606</f>
        <v>0</v>
      </c>
      <c r="AA595" s="25">
        <f t="shared" si="159"/>
        <v>0</v>
      </c>
      <c r="AB595" s="25">
        <f t="shared" si="159"/>
        <v>0</v>
      </c>
      <c r="AC595" s="25">
        <f t="shared" si="159"/>
        <v>0</v>
      </c>
      <c r="AD595" s="25">
        <f t="shared" si="159"/>
        <v>0</v>
      </c>
      <c r="AE595" s="25">
        <f t="shared" si="159"/>
        <v>0</v>
      </c>
    </row>
    <row r="596" spans="1:31" ht="47.25" x14ac:dyDescent="0.25">
      <c r="A596" s="21" t="s">
        <v>1035</v>
      </c>
      <c r="B596" s="22" t="s">
        <v>332</v>
      </c>
      <c r="C596" s="22" t="s">
        <v>191</v>
      </c>
      <c r="D596" s="38" t="s">
        <v>192</v>
      </c>
      <c r="E596" s="38">
        <f t="shared" ref="E596:J596" si="160">SUM(E597:E602)</f>
        <v>0</v>
      </c>
      <c r="F596" s="38">
        <f t="shared" si="160"/>
        <v>0</v>
      </c>
      <c r="G596" s="38">
        <f t="shared" si="160"/>
        <v>0</v>
      </c>
      <c r="H596" s="38">
        <f t="shared" si="160"/>
        <v>0</v>
      </c>
      <c r="I596" s="38">
        <f t="shared" si="160"/>
        <v>0</v>
      </c>
      <c r="J596" s="38">
        <f t="shared" si="160"/>
        <v>0</v>
      </c>
      <c r="K596" s="38" t="s">
        <v>192</v>
      </c>
      <c r="L596" s="38">
        <f t="shared" ref="L596:Q596" si="161">SUM(L597:L602)</f>
        <v>0</v>
      </c>
      <c r="M596" s="38">
        <f t="shared" si="161"/>
        <v>0</v>
      </c>
      <c r="N596" s="38">
        <f t="shared" si="161"/>
        <v>0</v>
      </c>
      <c r="O596" s="38">
        <f t="shared" si="161"/>
        <v>0</v>
      </c>
      <c r="P596" s="38">
        <f t="shared" si="161"/>
        <v>0</v>
      </c>
      <c r="Q596" s="38">
        <f t="shared" si="161"/>
        <v>0</v>
      </c>
      <c r="R596" s="38" t="s">
        <v>192</v>
      </c>
      <c r="S596" s="38">
        <f t="shared" ref="S596:X596" si="162">SUM(S597:S602)</f>
        <v>0</v>
      </c>
      <c r="T596" s="38">
        <f t="shared" si="162"/>
        <v>0</v>
      </c>
      <c r="U596" s="38">
        <f t="shared" si="162"/>
        <v>0</v>
      </c>
      <c r="V596" s="38">
        <f t="shared" si="162"/>
        <v>0</v>
      </c>
      <c r="W596" s="38">
        <f t="shared" si="162"/>
        <v>0</v>
      </c>
      <c r="X596" s="38">
        <f t="shared" si="162"/>
        <v>0</v>
      </c>
      <c r="Y596" s="38" t="s">
        <v>192</v>
      </c>
      <c r="Z596" s="38">
        <f t="shared" ref="Z596:AE596" si="163">SUM(Z597:Z602)</f>
        <v>0</v>
      </c>
      <c r="AA596" s="38">
        <f t="shared" si="163"/>
        <v>0</v>
      </c>
      <c r="AB596" s="38">
        <f t="shared" si="163"/>
        <v>0</v>
      </c>
      <c r="AC596" s="38">
        <f t="shared" si="163"/>
        <v>0</v>
      </c>
      <c r="AD596" s="38">
        <f t="shared" si="163"/>
        <v>0</v>
      </c>
      <c r="AE596" s="38">
        <f t="shared" si="163"/>
        <v>0</v>
      </c>
    </row>
    <row r="597" spans="1:31" x14ac:dyDescent="0.25">
      <c r="A597" s="27" t="s">
        <v>1035</v>
      </c>
      <c r="B597" s="43" t="s">
        <v>1036</v>
      </c>
      <c r="C597" s="53" t="s">
        <v>1037</v>
      </c>
      <c r="D597" s="33" t="s">
        <v>192</v>
      </c>
      <c r="E597" s="33">
        <v>0</v>
      </c>
      <c r="F597" s="33">
        <v>0</v>
      </c>
      <c r="G597" s="33">
        <v>0</v>
      </c>
      <c r="H597" s="33">
        <v>0</v>
      </c>
      <c r="I597" s="33">
        <v>0</v>
      </c>
      <c r="J597" s="33">
        <v>0</v>
      </c>
      <c r="K597" s="33" t="s">
        <v>192</v>
      </c>
      <c r="L597" s="33">
        <v>0</v>
      </c>
      <c r="M597" s="33">
        <v>0</v>
      </c>
      <c r="N597" s="33">
        <v>0</v>
      </c>
      <c r="O597" s="33">
        <v>0</v>
      </c>
      <c r="P597" s="33">
        <v>0</v>
      </c>
      <c r="Q597" s="33">
        <v>0</v>
      </c>
      <c r="R597" s="33" t="s">
        <v>192</v>
      </c>
      <c r="S597" s="33">
        <v>0</v>
      </c>
      <c r="T597" s="33">
        <v>0</v>
      </c>
      <c r="U597" s="33">
        <v>0</v>
      </c>
      <c r="V597" s="33">
        <v>0</v>
      </c>
      <c r="W597" s="33">
        <v>0</v>
      </c>
      <c r="X597" s="33">
        <v>0</v>
      </c>
      <c r="Y597" s="33" t="s">
        <v>192</v>
      </c>
      <c r="Z597" s="33">
        <v>0</v>
      </c>
      <c r="AA597" s="33">
        <v>0</v>
      </c>
      <c r="AB597" s="33">
        <v>0</v>
      </c>
      <c r="AC597" s="33">
        <v>0</v>
      </c>
      <c r="AD597" s="33">
        <v>0</v>
      </c>
      <c r="AE597" s="33">
        <v>0</v>
      </c>
    </row>
    <row r="598" spans="1:31" ht="31.5" x14ac:dyDescent="0.25">
      <c r="A598" s="27" t="s">
        <v>1035</v>
      </c>
      <c r="B598" s="43" t="s">
        <v>1038</v>
      </c>
      <c r="C598" s="35" t="s">
        <v>1039</v>
      </c>
      <c r="D598" s="33" t="s">
        <v>192</v>
      </c>
      <c r="E598" s="33">
        <v>0</v>
      </c>
      <c r="F598" s="33">
        <v>0</v>
      </c>
      <c r="G598" s="33">
        <v>0</v>
      </c>
      <c r="H598" s="33">
        <v>0</v>
      </c>
      <c r="I598" s="33">
        <v>0</v>
      </c>
      <c r="J598" s="34">
        <v>0</v>
      </c>
      <c r="K598" s="33" t="s">
        <v>192</v>
      </c>
      <c r="L598" s="33">
        <v>0</v>
      </c>
      <c r="M598" s="34">
        <v>0</v>
      </c>
      <c r="N598" s="33">
        <v>0</v>
      </c>
      <c r="O598" s="33">
        <v>0</v>
      </c>
      <c r="P598" s="33">
        <v>0</v>
      </c>
      <c r="Q598" s="34">
        <v>0</v>
      </c>
      <c r="R598" s="33" t="s">
        <v>192</v>
      </c>
      <c r="S598" s="33">
        <v>0</v>
      </c>
      <c r="T598" s="34">
        <v>0</v>
      </c>
      <c r="U598" s="33">
        <v>0</v>
      </c>
      <c r="V598" s="33">
        <v>0</v>
      </c>
      <c r="W598" s="33">
        <v>0</v>
      </c>
      <c r="X598" s="34">
        <v>0</v>
      </c>
      <c r="Y598" s="33" t="s">
        <v>192</v>
      </c>
      <c r="Z598" s="33">
        <v>0</v>
      </c>
      <c r="AA598" s="33">
        <v>0</v>
      </c>
      <c r="AB598" s="33">
        <v>0</v>
      </c>
      <c r="AC598" s="33">
        <v>0</v>
      </c>
      <c r="AD598" s="33">
        <v>0</v>
      </c>
      <c r="AE598" s="34">
        <v>0</v>
      </c>
    </row>
    <row r="599" spans="1:31" ht="47.25" x14ac:dyDescent="0.25">
      <c r="A599" s="27" t="s">
        <v>1035</v>
      </c>
      <c r="B599" s="48" t="s">
        <v>2540</v>
      </c>
      <c r="C599" s="53" t="s">
        <v>1040</v>
      </c>
      <c r="D599" s="33" t="s">
        <v>192</v>
      </c>
      <c r="E599" s="33">
        <v>0</v>
      </c>
      <c r="F599" s="33">
        <v>0</v>
      </c>
      <c r="G599" s="33">
        <v>0</v>
      </c>
      <c r="H599" s="33">
        <v>0</v>
      </c>
      <c r="I599" s="33">
        <v>0</v>
      </c>
      <c r="J599" s="33">
        <v>0</v>
      </c>
      <c r="K599" s="33" t="s">
        <v>192</v>
      </c>
      <c r="L599" s="33">
        <v>0</v>
      </c>
      <c r="M599" s="33">
        <v>0</v>
      </c>
      <c r="N599" s="33">
        <v>0</v>
      </c>
      <c r="O599" s="33">
        <v>0</v>
      </c>
      <c r="P599" s="33">
        <v>0</v>
      </c>
      <c r="Q599" s="33">
        <v>0</v>
      </c>
      <c r="R599" s="33" t="s">
        <v>192</v>
      </c>
      <c r="S599" s="33">
        <v>0</v>
      </c>
      <c r="T599" s="33">
        <v>0</v>
      </c>
      <c r="U599" s="33">
        <v>0</v>
      </c>
      <c r="V599" s="33">
        <v>0</v>
      </c>
      <c r="W599" s="33">
        <v>0</v>
      </c>
      <c r="X599" s="33">
        <v>0</v>
      </c>
      <c r="Y599" s="33" t="s">
        <v>192</v>
      </c>
      <c r="Z599" s="33">
        <v>0</v>
      </c>
      <c r="AA599" s="33">
        <v>0</v>
      </c>
      <c r="AB599" s="33">
        <v>0</v>
      </c>
      <c r="AC599" s="33">
        <v>0</v>
      </c>
      <c r="AD599" s="33">
        <v>0</v>
      </c>
      <c r="AE599" s="33">
        <v>0</v>
      </c>
    </row>
    <row r="600" spans="1:31" ht="31.5" x14ac:dyDescent="0.25">
      <c r="A600" s="27" t="s">
        <v>1035</v>
      </c>
      <c r="B600" s="48" t="s">
        <v>1041</v>
      </c>
      <c r="C600" s="53" t="s">
        <v>1042</v>
      </c>
      <c r="D600" s="33" t="s">
        <v>192</v>
      </c>
      <c r="E600" s="33">
        <v>0</v>
      </c>
      <c r="F600" s="33">
        <v>0</v>
      </c>
      <c r="G600" s="33">
        <v>0</v>
      </c>
      <c r="H600" s="33">
        <v>0</v>
      </c>
      <c r="I600" s="33">
        <v>0</v>
      </c>
      <c r="J600" s="33">
        <v>0</v>
      </c>
      <c r="K600" s="33" t="s">
        <v>192</v>
      </c>
      <c r="L600" s="33">
        <v>0</v>
      </c>
      <c r="M600" s="33">
        <v>0</v>
      </c>
      <c r="N600" s="33">
        <v>0</v>
      </c>
      <c r="O600" s="33">
        <v>0</v>
      </c>
      <c r="P600" s="33">
        <v>0</v>
      </c>
      <c r="Q600" s="33">
        <v>0</v>
      </c>
      <c r="R600" s="33" t="s">
        <v>192</v>
      </c>
      <c r="S600" s="33">
        <v>0</v>
      </c>
      <c r="T600" s="33">
        <v>0</v>
      </c>
      <c r="U600" s="33">
        <v>0</v>
      </c>
      <c r="V600" s="33">
        <v>0</v>
      </c>
      <c r="W600" s="33">
        <v>0</v>
      </c>
      <c r="X600" s="33">
        <v>0</v>
      </c>
      <c r="Y600" s="33" t="s">
        <v>192</v>
      </c>
      <c r="Z600" s="33">
        <v>0</v>
      </c>
      <c r="AA600" s="33">
        <v>0</v>
      </c>
      <c r="AB600" s="33">
        <v>0</v>
      </c>
      <c r="AC600" s="33">
        <v>0</v>
      </c>
      <c r="AD600" s="33">
        <v>0</v>
      </c>
      <c r="AE600" s="33">
        <v>0</v>
      </c>
    </row>
    <row r="601" spans="1:31" ht="31.5" x14ac:dyDescent="0.25">
      <c r="A601" s="27" t="s">
        <v>1035</v>
      </c>
      <c r="B601" s="48" t="s">
        <v>1043</v>
      </c>
      <c r="C601" s="53" t="s">
        <v>1044</v>
      </c>
      <c r="D601" s="33" t="s">
        <v>192</v>
      </c>
      <c r="E601" s="33">
        <v>0</v>
      </c>
      <c r="F601" s="33">
        <v>0</v>
      </c>
      <c r="G601" s="33">
        <v>0</v>
      </c>
      <c r="H601" s="33">
        <v>0</v>
      </c>
      <c r="I601" s="33">
        <v>0</v>
      </c>
      <c r="J601" s="33">
        <v>0</v>
      </c>
      <c r="K601" s="33" t="s">
        <v>192</v>
      </c>
      <c r="L601" s="33">
        <v>0</v>
      </c>
      <c r="M601" s="33">
        <v>0</v>
      </c>
      <c r="N601" s="33">
        <v>0</v>
      </c>
      <c r="O601" s="33">
        <v>0</v>
      </c>
      <c r="P601" s="33">
        <v>0</v>
      </c>
      <c r="Q601" s="33">
        <v>0</v>
      </c>
      <c r="R601" s="33" t="s">
        <v>192</v>
      </c>
      <c r="S601" s="33">
        <v>0</v>
      </c>
      <c r="T601" s="33">
        <v>0</v>
      </c>
      <c r="U601" s="33">
        <v>0</v>
      </c>
      <c r="V601" s="33">
        <v>0</v>
      </c>
      <c r="W601" s="33">
        <v>0</v>
      </c>
      <c r="X601" s="33">
        <v>0</v>
      </c>
      <c r="Y601" s="33" t="s">
        <v>192</v>
      </c>
      <c r="Z601" s="33">
        <v>0</v>
      </c>
      <c r="AA601" s="33">
        <v>0</v>
      </c>
      <c r="AB601" s="33">
        <v>0</v>
      </c>
      <c r="AC601" s="33">
        <v>0</v>
      </c>
      <c r="AD601" s="33">
        <v>0</v>
      </c>
      <c r="AE601" s="33">
        <v>0</v>
      </c>
    </row>
    <row r="602" spans="1:31" x14ac:dyDescent="0.25">
      <c r="A602" s="27" t="s">
        <v>1035</v>
      </c>
      <c r="B602" s="48" t="s">
        <v>1045</v>
      </c>
      <c r="C602" s="53" t="s">
        <v>1046</v>
      </c>
      <c r="D602" s="33" t="s">
        <v>192</v>
      </c>
      <c r="E602" s="33">
        <v>0</v>
      </c>
      <c r="F602" s="33">
        <v>0</v>
      </c>
      <c r="G602" s="33">
        <v>0</v>
      </c>
      <c r="H602" s="33">
        <v>0</v>
      </c>
      <c r="I602" s="33">
        <v>0</v>
      </c>
      <c r="J602" s="33">
        <v>0</v>
      </c>
      <c r="K602" s="33" t="s">
        <v>192</v>
      </c>
      <c r="L602" s="33">
        <v>0</v>
      </c>
      <c r="M602" s="33">
        <v>0</v>
      </c>
      <c r="N602" s="33">
        <v>0</v>
      </c>
      <c r="O602" s="33">
        <v>0</v>
      </c>
      <c r="P602" s="33">
        <v>0</v>
      </c>
      <c r="Q602" s="33">
        <v>0</v>
      </c>
      <c r="R602" s="33" t="s">
        <v>192</v>
      </c>
      <c r="S602" s="33">
        <v>0</v>
      </c>
      <c r="T602" s="33">
        <v>0</v>
      </c>
      <c r="U602" s="33">
        <v>0</v>
      </c>
      <c r="V602" s="33">
        <v>0</v>
      </c>
      <c r="W602" s="33">
        <v>0</v>
      </c>
      <c r="X602" s="33">
        <v>0</v>
      </c>
      <c r="Y602" s="33" t="s">
        <v>192</v>
      </c>
      <c r="Z602" s="33">
        <v>0</v>
      </c>
      <c r="AA602" s="33">
        <v>0</v>
      </c>
      <c r="AB602" s="33">
        <v>0</v>
      </c>
      <c r="AC602" s="33">
        <v>0</v>
      </c>
      <c r="AD602" s="33">
        <v>0</v>
      </c>
      <c r="AE602" s="33">
        <v>0</v>
      </c>
    </row>
    <row r="603" spans="1:31" x14ac:dyDescent="0.25">
      <c r="A603" s="27" t="s">
        <v>1035</v>
      </c>
      <c r="B603" s="43" t="s">
        <v>1047</v>
      </c>
      <c r="C603" s="35" t="s">
        <v>1048</v>
      </c>
      <c r="D603" s="33" t="s">
        <v>192</v>
      </c>
      <c r="E603" s="33">
        <v>0</v>
      </c>
      <c r="F603" s="33">
        <v>0</v>
      </c>
      <c r="G603" s="33">
        <v>0</v>
      </c>
      <c r="H603" s="33">
        <v>0</v>
      </c>
      <c r="I603" s="33">
        <v>0</v>
      </c>
      <c r="J603" s="34">
        <v>0</v>
      </c>
      <c r="K603" s="33" t="s">
        <v>192</v>
      </c>
      <c r="L603" s="33">
        <v>0</v>
      </c>
      <c r="M603" s="34">
        <v>0</v>
      </c>
      <c r="N603" s="33">
        <v>0</v>
      </c>
      <c r="O603" s="33">
        <v>0</v>
      </c>
      <c r="P603" s="33">
        <v>0</v>
      </c>
      <c r="Q603" s="34">
        <v>0</v>
      </c>
      <c r="R603" s="33" t="s">
        <v>192</v>
      </c>
      <c r="S603" s="33">
        <v>0</v>
      </c>
      <c r="T603" s="34">
        <v>0</v>
      </c>
      <c r="U603" s="33">
        <v>0</v>
      </c>
      <c r="V603" s="33">
        <v>0</v>
      </c>
      <c r="W603" s="33">
        <v>0</v>
      </c>
      <c r="X603" s="34">
        <v>0</v>
      </c>
      <c r="Y603" s="33" t="s">
        <v>192</v>
      </c>
      <c r="Z603" s="33">
        <v>0</v>
      </c>
      <c r="AA603" s="33">
        <v>0</v>
      </c>
      <c r="AB603" s="33">
        <v>0</v>
      </c>
      <c r="AC603" s="33">
        <v>0</v>
      </c>
      <c r="AD603" s="33">
        <v>0</v>
      </c>
      <c r="AE603" s="34">
        <v>0</v>
      </c>
    </row>
    <row r="604" spans="1:31" ht="31.5" x14ac:dyDescent="0.25">
      <c r="A604" s="21" t="s">
        <v>1049</v>
      </c>
      <c r="B604" s="22" t="s">
        <v>379</v>
      </c>
      <c r="C604" s="22" t="s">
        <v>191</v>
      </c>
      <c r="D604" s="38" t="s">
        <v>192</v>
      </c>
      <c r="E604" s="25">
        <v>0</v>
      </c>
      <c r="F604" s="25">
        <v>0</v>
      </c>
      <c r="G604" s="25">
        <v>0</v>
      </c>
      <c r="H604" s="25">
        <v>0</v>
      </c>
      <c r="I604" s="25">
        <v>0</v>
      </c>
      <c r="J604" s="25">
        <v>0</v>
      </c>
      <c r="K604" s="38" t="s">
        <v>192</v>
      </c>
      <c r="L604" s="25">
        <v>0</v>
      </c>
      <c r="M604" s="25">
        <v>0</v>
      </c>
      <c r="N604" s="25">
        <v>0</v>
      </c>
      <c r="O604" s="25">
        <v>0</v>
      </c>
      <c r="P604" s="25">
        <v>0</v>
      </c>
      <c r="Q604" s="25">
        <v>0</v>
      </c>
      <c r="R604" s="38" t="s">
        <v>192</v>
      </c>
      <c r="S604" s="25">
        <v>0</v>
      </c>
      <c r="T604" s="25">
        <v>0</v>
      </c>
      <c r="U604" s="25">
        <v>0</v>
      </c>
      <c r="V604" s="25">
        <v>0</v>
      </c>
      <c r="W604" s="25">
        <v>0</v>
      </c>
      <c r="X604" s="25">
        <v>0</v>
      </c>
      <c r="Y604" s="38" t="s">
        <v>192</v>
      </c>
      <c r="Z604" s="25">
        <v>0</v>
      </c>
      <c r="AA604" s="25">
        <v>0</v>
      </c>
      <c r="AB604" s="25">
        <v>0</v>
      </c>
      <c r="AC604" s="25">
        <v>0</v>
      </c>
      <c r="AD604" s="25">
        <v>0</v>
      </c>
      <c r="AE604" s="25">
        <v>0</v>
      </c>
    </row>
    <row r="605" spans="1:31" ht="31.5" x14ac:dyDescent="0.25">
      <c r="A605" s="21" t="s">
        <v>1050</v>
      </c>
      <c r="B605" s="22" t="s">
        <v>381</v>
      </c>
      <c r="C605" s="22" t="s">
        <v>191</v>
      </c>
      <c r="D605" s="38" t="s">
        <v>192</v>
      </c>
      <c r="E605" s="25">
        <v>0</v>
      </c>
      <c r="F605" s="25">
        <v>0</v>
      </c>
      <c r="G605" s="25">
        <v>0</v>
      </c>
      <c r="H605" s="25">
        <v>0</v>
      </c>
      <c r="I605" s="25">
        <v>0</v>
      </c>
      <c r="J605" s="25">
        <v>0</v>
      </c>
      <c r="K605" s="38" t="s">
        <v>192</v>
      </c>
      <c r="L605" s="25">
        <v>0</v>
      </c>
      <c r="M605" s="25">
        <v>0</v>
      </c>
      <c r="N605" s="25">
        <v>0</v>
      </c>
      <c r="O605" s="25">
        <v>0</v>
      </c>
      <c r="P605" s="25">
        <v>0</v>
      </c>
      <c r="Q605" s="25">
        <v>0</v>
      </c>
      <c r="R605" s="38" t="s">
        <v>192</v>
      </c>
      <c r="S605" s="25">
        <v>0</v>
      </c>
      <c r="T605" s="25">
        <v>0</v>
      </c>
      <c r="U605" s="25">
        <v>0</v>
      </c>
      <c r="V605" s="25">
        <v>0</v>
      </c>
      <c r="W605" s="25">
        <v>0</v>
      </c>
      <c r="X605" s="25">
        <v>0</v>
      </c>
      <c r="Y605" s="38" t="s">
        <v>192</v>
      </c>
      <c r="Z605" s="25">
        <v>0</v>
      </c>
      <c r="AA605" s="25">
        <v>0</v>
      </c>
      <c r="AB605" s="25">
        <v>0</v>
      </c>
      <c r="AC605" s="25">
        <v>0</v>
      </c>
      <c r="AD605" s="25">
        <v>0</v>
      </c>
      <c r="AE605" s="25">
        <v>0</v>
      </c>
    </row>
    <row r="606" spans="1:31" ht="47.25" x14ac:dyDescent="0.25">
      <c r="A606" s="21" t="s">
        <v>1051</v>
      </c>
      <c r="B606" s="22" t="s">
        <v>453</v>
      </c>
      <c r="C606" s="22" t="s">
        <v>191</v>
      </c>
      <c r="D606" s="38" t="s">
        <v>192</v>
      </c>
      <c r="E606" s="38">
        <f t="shared" ref="E606:J606" si="164">SUM(E607:E636)</f>
        <v>0</v>
      </c>
      <c r="F606" s="38">
        <f t="shared" si="164"/>
        <v>0</v>
      </c>
      <c r="G606" s="38">
        <f t="shared" si="164"/>
        <v>0</v>
      </c>
      <c r="H606" s="38">
        <f t="shared" si="164"/>
        <v>0</v>
      </c>
      <c r="I606" s="38">
        <f t="shared" si="164"/>
        <v>0</v>
      </c>
      <c r="J606" s="38">
        <f t="shared" si="164"/>
        <v>0</v>
      </c>
      <c r="K606" s="38" t="s">
        <v>192</v>
      </c>
      <c r="L606" s="38">
        <f t="shared" ref="L606:Q606" si="165">SUM(L607:L636)</f>
        <v>0</v>
      </c>
      <c r="M606" s="38">
        <f t="shared" si="165"/>
        <v>0</v>
      </c>
      <c r="N606" s="38">
        <f t="shared" si="165"/>
        <v>0</v>
      </c>
      <c r="O606" s="38">
        <f t="shared" si="165"/>
        <v>0</v>
      </c>
      <c r="P606" s="38">
        <f t="shared" si="165"/>
        <v>0</v>
      </c>
      <c r="Q606" s="38">
        <f t="shared" si="165"/>
        <v>0</v>
      </c>
      <c r="R606" s="38" t="s">
        <v>192</v>
      </c>
      <c r="S606" s="38">
        <f t="shared" ref="S606:X606" si="166">SUM(S607:S636)</f>
        <v>0</v>
      </c>
      <c r="T606" s="38">
        <f t="shared" si="166"/>
        <v>0</v>
      </c>
      <c r="U606" s="38">
        <f t="shared" si="166"/>
        <v>0</v>
      </c>
      <c r="V606" s="38">
        <f t="shared" si="166"/>
        <v>0</v>
      </c>
      <c r="W606" s="38">
        <f t="shared" si="166"/>
        <v>0</v>
      </c>
      <c r="X606" s="38">
        <f t="shared" si="166"/>
        <v>0</v>
      </c>
      <c r="Y606" s="38" t="s">
        <v>192</v>
      </c>
      <c r="Z606" s="38">
        <f t="shared" ref="Z606:AE606" si="167">SUM(Z607:Z636)</f>
        <v>0</v>
      </c>
      <c r="AA606" s="38">
        <f t="shared" si="167"/>
        <v>0</v>
      </c>
      <c r="AB606" s="38">
        <f t="shared" si="167"/>
        <v>0</v>
      </c>
      <c r="AC606" s="38">
        <f t="shared" si="167"/>
        <v>0</v>
      </c>
      <c r="AD606" s="38">
        <f t="shared" si="167"/>
        <v>0</v>
      </c>
      <c r="AE606" s="38">
        <f t="shared" si="167"/>
        <v>0</v>
      </c>
    </row>
    <row r="607" spans="1:31" ht="47.25" x14ac:dyDescent="0.25">
      <c r="A607" s="27" t="s">
        <v>1051</v>
      </c>
      <c r="B607" s="43" t="s">
        <v>1052</v>
      </c>
      <c r="C607" s="53" t="s">
        <v>1053</v>
      </c>
      <c r="D607" s="33" t="s">
        <v>192</v>
      </c>
      <c r="E607" s="33">
        <v>0</v>
      </c>
      <c r="F607" s="33">
        <v>0</v>
      </c>
      <c r="G607" s="33">
        <v>0</v>
      </c>
      <c r="H607" s="33">
        <v>0</v>
      </c>
      <c r="I607" s="33">
        <v>0</v>
      </c>
      <c r="J607" s="33">
        <v>0</v>
      </c>
      <c r="K607" s="33" t="s">
        <v>192</v>
      </c>
      <c r="L607" s="33">
        <v>0</v>
      </c>
      <c r="M607" s="33">
        <v>0</v>
      </c>
      <c r="N607" s="33">
        <v>0</v>
      </c>
      <c r="O607" s="33">
        <v>0</v>
      </c>
      <c r="P607" s="33">
        <v>0</v>
      </c>
      <c r="Q607" s="33">
        <v>0</v>
      </c>
      <c r="R607" s="33" t="s">
        <v>192</v>
      </c>
      <c r="S607" s="33">
        <v>0</v>
      </c>
      <c r="T607" s="33">
        <v>0</v>
      </c>
      <c r="U607" s="33">
        <v>0</v>
      </c>
      <c r="V607" s="33">
        <v>0</v>
      </c>
      <c r="W607" s="33">
        <v>0</v>
      </c>
      <c r="X607" s="33">
        <v>0</v>
      </c>
      <c r="Y607" s="33" t="s">
        <v>192</v>
      </c>
      <c r="Z607" s="33">
        <v>0</v>
      </c>
      <c r="AA607" s="33">
        <v>0</v>
      </c>
      <c r="AB607" s="33">
        <v>0</v>
      </c>
      <c r="AC607" s="33">
        <v>0</v>
      </c>
      <c r="AD607" s="33">
        <v>0</v>
      </c>
      <c r="AE607" s="33">
        <v>0</v>
      </c>
    </row>
    <row r="608" spans="1:31" ht="31.5" x14ac:dyDescent="0.25">
      <c r="A608" s="27" t="s">
        <v>1051</v>
      </c>
      <c r="B608" s="43" t="s">
        <v>2541</v>
      </c>
      <c r="C608" s="53" t="s">
        <v>2542</v>
      </c>
      <c r="D608" s="33" t="s">
        <v>192</v>
      </c>
      <c r="E608" s="33">
        <v>0</v>
      </c>
      <c r="F608" s="33">
        <v>0</v>
      </c>
      <c r="G608" s="33">
        <v>0</v>
      </c>
      <c r="H608" s="33">
        <v>0</v>
      </c>
      <c r="I608" s="33">
        <v>0</v>
      </c>
      <c r="J608" s="33">
        <v>0</v>
      </c>
      <c r="K608" s="33" t="s">
        <v>192</v>
      </c>
      <c r="L608" s="33">
        <v>0</v>
      </c>
      <c r="M608" s="33">
        <v>0</v>
      </c>
      <c r="N608" s="33">
        <v>0</v>
      </c>
      <c r="O608" s="33">
        <v>0</v>
      </c>
      <c r="P608" s="33">
        <v>0</v>
      </c>
      <c r="Q608" s="33">
        <v>0</v>
      </c>
      <c r="R608" s="33" t="s">
        <v>192</v>
      </c>
      <c r="S608" s="33">
        <v>0</v>
      </c>
      <c r="T608" s="33">
        <v>0</v>
      </c>
      <c r="U608" s="33">
        <v>0</v>
      </c>
      <c r="V608" s="33">
        <v>0</v>
      </c>
      <c r="W608" s="33">
        <v>0</v>
      </c>
      <c r="X608" s="33">
        <v>0</v>
      </c>
      <c r="Y608" s="33" t="s">
        <v>192</v>
      </c>
      <c r="Z608" s="33">
        <v>0</v>
      </c>
      <c r="AA608" s="33">
        <v>0</v>
      </c>
      <c r="AB608" s="33">
        <v>0</v>
      </c>
      <c r="AC608" s="33">
        <v>0</v>
      </c>
      <c r="AD608" s="33">
        <v>0</v>
      </c>
      <c r="AE608" s="33">
        <v>0</v>
      </c>
    </row>
    <row r="609" spans="1:31" ht="47.25" x14ac:dyDescent="0.25">
      <c r="A609" s="27" t="s">
        <v>1051</v>
      </c>
      <c r="B609" s="43" t="s">
        <v>2543</v>
      </c>
      <c r="C609" s="53" t="s">
        <v>2544</v>
      </c>
      <c r="D609" s="33" t="s">
        <v>192</v>
      </c>
      <c r="E609" s="33">
        <v>0</v>
      </c>
      <c r="F609" s="33">
        <v>0</v>
      </c>
      <c r="G609" s="33">
        <v>0</v>
      </c>
      <c r="H609" s="33">
        <v>0</v>
      </c>
      <c r="I609" s="33">
        <v>0</v>
      </c>
      <c r="J609" s="33">
        <v>0</v>
      </c>
      <c r="K609" s="33" t="s">
        <v>192</v>
      </c>
      <c r="L609" s="33">
        <v>0</v>
      </c>
      <c r="M609" s="33">
        <v>0</v>
      </c>
      <c r="N609" s="33">
        <v>0</v>
      </c>
      <c r="O609" s="33">
        <v>0</v>
      </c>
      <c r="P609" s="33">
        <v>0</v>
      </c>
      <c r="Q609" s="33">
        <v>0</v>
      </c>
      <c r="R609" s="33" t="s">
        <v>192</v>
      </c>
      <c r="S609" s="33">
        <v>0</v>
      </c>
      <c r="T609" s="33">
        <v>0</v>
      </c>
      <c r="U609" s="33">
        <v>0</v>
      </c>
      <c r="V609" s="33">
        <v>0</v>
      </c>
      <c r="W609" s="33">
        <v>0</v>
      </c>
      <c r="X609" s="33">
        <v>0</v>
      </c>
      <c r="Y609" s="33" t="s">
        <v>192</v>
      </c>
      <c r="Z609" s="33">
        <v>0</v>
      </c>
      <c r="AA609" s="33">
        <v>0</v>
      </c>
      <c r="AB609" s="33">
        <v>0</v>
      </c>
      <c r="AC609" s="33">
        <v>0</v>
      </c>
      <c r="AD609" s="33">
        <v>0</v>
      </c>
      <c r="AE609" s="33">
        <v>0</v>
      </c>
    </row>
    <row r="610" spans="1:31" ht="31.5" x14ac:dyDescent="0.25">
      <c r="A610" s="27" t="s">
        <v>1051</v>
      </c>
      <c r="B610" s="43" t="s">
        <v>2545</v>
      </c>
      <c r="C610" s="53" t="s">
        <v>2546</v>
      </c>
      <c r="D610" s="33" t="s">
        <v>192</v>
      </c>
      <c r="E610" s="33">
        <v>0</v>
      </c>
      <c r="F610" s="33">
        <v>0</v>
      </c>
      <c r="G610" s="33">
        <v>0</v>
      </c>
      <c r="H610" s="33">
        <v>0</v>
      </c>
      <c r="I610" s="33">
        <v>0</v>
      </c>
      <c r="J610" s="33">
        <v>0</v>
      </c>
      <c r="K610" s="33" t="s">
        <v>192</v>
      </c>
      <c r="L610" s="33">
        <v>0</v>
      </c>
      <c r="M610" s="33">
        <v>0</v>
      </c>
      <c r="N610" s="33">
        <v>0</v>
      </c>
      <c r="O610" s="33">
        <v>0</v>
      </c>
      <c r="P610" s="33">
        <v>0</v>
      </c>
      <c r="Q610" s="33">
        <v>0</v>
      </c>
      <c r="R610" s="33" t="s">
        <v>192</v>
      </c>
      <c r="S610" s="33">
        <v>0</v>
      </c>
      <c r="T610" s="33">
        <v>0</v>
      </c>
      <c r="U610" s="33">
        <v>0</v>
      </c>
      <c r="V610" s="33">
        <v>0</v>
      </c>
      <c r="W610" s="33">
        <v>0</v>
      </c>
      <c r="X610" s="33">
        <v>0</v>
      </c>
      <c r="Y610" s="33" t="s">
        <v>192</v>
      </c>
      <c r="Z610" s="33">
        <v>0</v>
      </c>
      <c r="AA610" s="33">
        <v>0</v>
      </c>
      <c r="AB610" s="33">
        <v>0</v>
      </c>
      <c r="AC610" s="33">
        <v>0</v>
      </c>
      <c r="AD610" s="33">
        <v>0</v>
      </c>
      <c r="AE610" s="33">
        <v>0</v>
      </c>
    </row>
    <row r="611" spans="1:31" ht="31.5" x14ac:dyDescent="0.25">
      <c r="A611" s="27" t="s">
        <v>1051</v>
      </c>
      <c r="B611" s="43" t="s">
        <v>2547</v>
      </c>
      <c r="C611" s="53" t="s">
        <v>2548</v>
      </c>
      <c r="D611" s="33" t="s">
        <v>192</v>
      </c>
      <c r="E611" s="33">
        <v>0</v>
      </c>
      <c r="F611" s="33">
        <v>0</v>
      </c>
      <c r="G611" s="32">
        <v>0</v>
      </c>
      <c r="H611" s="33">
        <v>0</v>
      </c>
      <c r="I611" s="32">
        <v>0</v>
      </c>
      <c r="J611" s="32">
        <v>0</v>
      </c>
      <c r="K611" s="33" t="s">
        <v>192</v>
      </c>
      <c r="L611" s="33">
        <v>0</v>
      </c>
      <c r="M611" s="33">
        <v>0</v>
      </c>
      <c r="N611" s="32">
        <v>0</v>
      </c>
      <c r="O611" s="33">
        <v>0</v>
      </c>
      <c r="P611" s="32">
        <v>0</v>
      </c>
      <c r="Q611" s="32">
        <v>0</v>
      </c>
      <c r="R611" s="33" t="s">
        <v>192</v>
      </c>
      <c r="S611" s="33">
        <v>0</v>
      </c>
      <c r="T611" s="33">
        <v>0</v>
      </c>
      <c r="U611" s="33">
        <v>0</v>
      </c>
      <c r="V611" s="33">
        <v>0</v>
      </c>
      <c r="W611" s="33">
        <v>0</v>
      </c>
      <c r="X611" s="32">
        <v>0</v>
      </c>
      <c r="Y611" s="33" t="s">
        <v>192</v>
      </c>
      <c r="Z611" s="33">
        <v>0</v>
      </c>
      <c r="AA611" s="33">
        <v>0</v>
      </c>
      <c r="AB611" s="33">
        <v>0</v>
      </c>
      <c r="AC611" s="33">
        <v>0</v>
      </c>
      <c r="AD611" s="33">
        <v>0</v>
      </c>
      <c r="AE611" s="32">
        <v>0</v>
      </c>
    </row>
    <row r="612" spans="1:31" ht="47.25" x14ac:dyDescent="0.25">
      <c r="A612" s="27" t="s">
        <v>1051</v>
      </c>
      <c r="B612" s="43" t="s">
        <v>1054</v>
      </c>
      <c r="C612" s="53" t="s">
        <v>1055</v>
      </c>
      <c r="D612" s="33" t="s">
        <v>192</v>
      </c>
      <c r="E612" s="33">
        <v>0</v>
      </c>
      <c r="F612" s="33">
        <v>0</v>
      </c>
      <c r="G612" s="33">
        <v>0</v>
      </c>
      <c r="H612" s="33">
        <v>0</v>
      </c>
      <c r="I612" s="33">
        <v>0</v>
      </c>
      <c r="J612" s="33">
        <v>0</v>
      </c>
      <c r="K612" s="33" t="s">
        <v>192</v>
      </c>
      <c r="L612" s="33">
        <v>0</v>
      </c>
      <c r="M612" s="33">
        <v>0</v>
      </c>
      <c r="N612" s="33">
        <v>0</v>
      </c>
      <c r="O612" s="33">
        <v>0</v>
      </c>
      <c r="P612" s="33">
        <v>0</v>
      </c>
      <c r="Q612" s="33">
        <v>0</v>
      </c>
      <c r="R612" s="33" t="s">
        <v>192</v>
      </c>
      <c r="S612" s="33">
        <v>0</v>
      </c>
      <c r="T612" s="33">
        <v>0</v>
      </c>
      <c r="U612" s="33">
        <v>0</v>
      </c>
      <c r="V612" s="33">
        <v>0</v>
      </c>
      <c r="W612" s="33">
        <v>0</v>
      </c>
      <c r="X612" s="33">
        <v>0</v>
      </c>
      <c r="Y612" s="33" t="s">
        <v>192</v>
      </c>
      <c r="Z612" s="33">
        <v>0</v>
      </c>
      <c r="AA612" s="33">
        <v>0</v>
      </c>
      <c r="AB612" s="33">
        <v>0</v>
      </c>
      <c r="AC612" s="33">
        <v>0</v>
      </c>
      <c r="AD612" s="33">
        <v>0</v>
      </c>
      <c r="AE612" s="33">
        <v>0</v>
      </c>
    </row>
    <row r="613" spans="1:31" ht="31.5" x14ac:dyDescent="0.25">
      <c r="A613" s="27" t="s">
        <v>1051</v>
      </c>
      <c r="B613" s="43" t="s">
        <v>1056</v>
      </c>
      <c r="C613" s="53" t="s">
        <v>1057</v>
      </c>
      <c r="D613" s="33" t="s">
        <v>192</v>
      </c>
      <c r="E613" s="33">
        <v>0</v>
      </c>
      <c r="F613" s="33">
        <v>0</v>
      </c>
      <c r="G613" s="33">
        <v>0</v>
      </c>
      <c r="H613" s="33">
        <v>0</v>
      </c>
      <c r="I613" s="33">
        <v>0</v>
      </c>
      <c r="J613" s="33">
        <v>0</v>
      </c>
      <c r="K613" s="33" t="s">
        <v>192</v>
      </c>
      <c r="L613" s="33">
        <v>0</v>
      </c>
      <c r="M613" s="33">
        <v>0</v>
      </c>
      <c r="N613" s="33">
        <v>0</v>
      </c>
      <c r="O613" s="33">
        <v>0</v>
      </c>
      <c r="P613" s="33">
        <v>0</v>
      </c>
      <c r="Q613" s="33">
        <v>0</v>
      </c>
      <c r="R613" s="33" t="s">
        <v>192</v>
      </c>
      <c r="S613" s="33">
        <v>0</v>
      </c>
      <c r="T613" s="33">
        <v>0</v>
      </c>
      <c r="U613" s="33">
        <v>0</v>
      </c>
      <c r="V613" s="33">
        <v>0</v>
      </c>
      <c r="W613" s="33">
        <v>0</v>
      </c>
      <c r="X613" s="33">
        <v>0</v>
      </c>
      <c r="Y613" s="33" t="s">
        <v>192</v>
      </c>
      <c r="Z613" s="33">
        <v>0</v>
      </c>
      <c r="AA613" s="33">
        <v>0</v>
      </c>
      <c r="AB613" s="33">
        <v>0</v>
      </c>
      <c r="AC613" s="33">
        <v>0</v>
      </c>
      <c r="AD613" s="33">
        <v>0</v>
      </c>
      <c r="AE613" s="33">
        <v>0</v>
      </c>
    </row>
    <row r="614" spans="1:31" x14ac:dyDescent="0.25">
      <c r="A614" s="27" t="s">
        <v>1051</v>
      </c>
      <c r="B614" s="43" t="s">
        <v>1058</v>
      </c>
      <c r="C614" s="53" t="s">
        <v>1059</v>
      </c>
      <c r="D614" s="33" t="s">
        <v>192</v>
      </c>
      <c r="E614" s="33">
        <v>0</v>
      </c>
      <c r="F614" s="33">
        <v>0</v>
      </c>
      <c r="G614" s="33">
        <v>0</v>
      </c>
      <c r="H614" s="33">
        <v>0</v>
      </c>
      <c r="I614" s="33">
        <v>0</v>
      </c>
      <c r="J614" s="33">
        <v>0</v>
      </c>
      <c r="K614" s="33" t="s">
        <v>192</v>
      </c>
      <c r="L614" s="33">
        <v>0</v>
      </c>
      <c r="M614" s="33">
        <v>0</v>
      </c>
      <c r="N614" s="33">
        <v>0</v>
      </c>
      <c r="O614" s="33">
        <v>0</v>
      </c>
      <c r="P614" s="33">
        <v>0</v>
      </c>
      <c r="Q614" s="33">
        <v>0</v>
      </c>
      <c r="R614" s="33" t="s">
        <v>192</v>
      </c>
      <c r="S614" s="33">
        <v>0</v>
      </c>
      <c r="T614" s="33">
        <v>0</v>
      </c>
      <c r="U614" s="33">
        <v>0</v>
      </c>
      <c r="V614" s="33">
        <v>0</v>
      </c>
      <c r="W614" s="33">
        <v>0</v>
      </c>
      <c r="X614" s="33">
        <v>0</v>
      </c>
      <c r="Y614" s="33" t="s">
        <v>192</v>
      </c>
      <c r="Z614" s="33">
        <v>0</v>
      </c>
      <c r="AA614" s="33">
        <v>0</v>
      </c>
      <c r="AB614" s="33">
        <v>0</v>
      </c>
      <c r="AC614" s="33">
        <v>0</v>
      </c>
      <c r="AD614" s="33">
        <v>0</v>
      </c>
      <c r="AE614" s="33">
        <v>0</v>
      </c>
    </row>
    <row r="615" spans="1:31" x14ac:dyDescent="0.25">
      <c r="A615" s="27" t="s">
        <v>1051</v>
      </c>
      <c r="B615" s="43" t="s">
        <v>1060</v>
      </c>
      <c r="C615" s="53" t="s">
        <v>1061</v>
      </c>
      <c r="D615" s="33" t="s">
        <v>192</v>
      </c>
      <c r="E615" s="33">
        <v>0</v>
      </c>
      <c r="F615" s="33">
        <v>0</v>
      </c>
      <c r="G615" s="33">
        <v>0</v>
      </c>
      <c r="H615" s="33">
        <v>0</v>
      </c>
      <c r="I615" s="33">
        <v>0</v>
      </c>
      <c r="J615" s="33">
        <v>0</v>
      </c>
      <c r="K615" s="33" t="s">
        <v>192</v>
      </c>
      <c r="L615" s="33">
        <v>0</v>
      </c>
      <c r="M615" s="33">
        <v>0</v>
      </c>
      <c r="N615" s="33">
        <v>0</v>
      </c>
      <c r="O615" s="33">
        <v>0</v>
      </c>
      <c r="P615" s="33">
        <v>0</v>
      </c>
      <c r="Q615" s="33">
        <v>0</v>
      </c>
      <c r="R615" s="33" t="s">
        <v>192</v>
      </c>
      <c r="S615" s="33">
        <v>0</v>
      </c>
      <c r="T615" s="33">
        <v>0</v>
      </c>
      <c r="U615" s="33">
        <v>0</v>
      </c>
      <c r="V615" s="33">
        <v>0</v>
      </c>
      <c r="W615" s="33">
        <v>0</v>
      </c>
      <c r="X615" s="33">
        <v>0</v>
      </c>
      <c r="Y615" s="33" t="s">
        <v>192</v>
      </c>
      <c r="Z615" s="33">
        <v>0</v>
      </c>
      <c r="AA615" s="33">
        <v>0</v>
      </c>
      <c r="AB615" s="33">
        <v>0</v>
      </c>
      <c r="AC615" s="33">
        <v>0</v>
      </c>
      <c r="AD615" s="33">
        <v>0</v>
      </c>
      <c r="AE615" s="33">
        <v>0</v>
      </c>
    </row>
    <row r="616" spans="1:31" ht="47.25" x14ac:dyDescent="0.25">
      <c r="A616" s="27" t="s">
        <v>1051</v>
      </c>
      <c r="B616" s="43" t="s">
        <v>1062</v>
      </c>
      <c r="C616" s="53" t="s">
        <v>1063</v>
      </c>
      <c r="D616" s="33" t="s">
        <v>192</v>
      </c>
      <c r="E616" s="33">
        <v>0</v>
      </c>
      <c r="F616" s="33">
        <v>0</v>
      </c>
      <c r="G616" s="33">
        <v>0</v>
      </c>
      <c r="H616" s="33">
        <v>0</v>
      </c>
      <c r="I616" s="33">
        <v>0</v>
      </c>
      <c r="J616" s="33">
        <v>0</v>
      </c>
      <c r="K616" s="33" t="s">
        <v>192</v>
      </c>
      <c r="L616" s="33">
        <v>0</v>
      </c>
      <c r="M616" s="33">
        <v>0</v>
      </c>
      <c r="N616" s="33">
        <v>0</v>
      </c>
      <c r="O616" s="33">
        <v>0</v>
      </c>
      <c r="P616" s="33">
        <v>0</v>
      </c>
      <c r="Q616" s="33">
        <v>0</v>
      </c>
      <c r="R616" s="33" t="s">
        <v>192</v>
      </c>
      <c r="S616" s="33">
        <v>0</v>
      </c>
      <c r="T616" s="33">
        <v>0</v>
      </c>
      <c r="U616" s="33">
        <v>0</v>
      </c>
      <c r="V616" s="33">
        <v>0</v>
      </c>
      <c r="W616" s="33">
        <v>0</v>
      </c>
      <c r="X616" s="33">
        <v>0</v>
      </c>
      <c r="Y616" s="33" t="s">
        <v>192</v>
      </c>
      <c r="Z616" s="33">
        <v>0</v>
      </c>
      <c r="AA616" s="33">
        <v>0</v>
      </c>
      <c r="AB616" s="33">
        <v>0</v>
      </c>
      <c r="AC616" s="33">
        <v>0</v>
      </c>
      <c r="AD616" s="33">
        <v>0</v>
      </c>
      <c r="AE616" s="33">
        <v>0</v>
      </c>
    </row>
    <row r="617" spans="1:31" ht="47.25" x14ac:dyDescent="0.25">
      <c r="A617" s="27" t="s">
        <v>1051</v>
      </c>
      <c r="B617" s="43" t="s">
        <v>1064</v>
      </c>
      <c r="C617" s="53" t="s">
        <v>1065</v>
      </c>
      <c r="D617" s="33" t="s">
        <v>192</v>
      </c>
      <c r="E617" s="33">
        <v>0</v>
      </c>
      <c r="F617" s="33">
        <v>0</v>
      </c>
      <c r="G617" s="33">
        <v>0</v>
      </c>
      <c r="H617" s="33">
        <v>0</v>
      </c>
      <c r="I617" s="33">
        <v>0</v>
      </c>
      <c r="J617" s="33">
        <v>0</v>
      </c>
      <c r="K617" s="33" t="s">
        <v>192</v>
      </c>
      <c r="L617" s="33">
        <v>0</v>
      </c>
      <c r="M617" s="33">
        <v>0</v>
      </c>
      <c r="N617" s="33">
        <v>0</v>
      </c>
      <c r="O617" s="33">
        <v>0</v>
      </c>
      <c r="P617" s="33">
        <v>0</v>
      </c>
      <c r="Q617" s="33">
        <v>0</v>
      </c>
      <c r="R617" s="33" t="s">
        <v>192</v>
      </c>
      <c r="S617" s="33">
        <v>0</v>
      </c>
      <c r="T617" s="33">
        <v>0</v>
      </c>
      <c r="U617" s="33">
        <v>0</v>
      </c>
      <c r="V617" s="33">
        <v>0</v>
      </c>
      <c r="W617" s="33">
        <v>0</v>
      </c>
      <c r="X617" s="33">
        <v>0</v>
      </c>
      <c r="Y617" s="33" t="s">
        <v>192</v>
      </c>
      <c r="Z617" s="33">
        <v>0</v>
      </c>
      <c r="AA617" s="33">
        <v>0</v>
      </c>
      <c r="AB617" s="33">
        <v>0</v>
      </c>
      <c r="AC617" s="33">
        <v>0</v>
      </c>
      <c r="AD617" s="33">
        <v>0</v>
      </c>
      <c r="AE617" s="33">
        <v>0</v>
      </c>
    </row>
    <row r="618" spans="1:31" ht="47.25" x14ac:dyDescent="0.25">
      <c r="A618" s="27" t="s">
        <v>1051</v>
      </c>
      <c r="B618" s="43" t="s">
        <v>1066</v>
      </c>
      <c r="C618" s="53" t="s">
        <v>1067</v>
      </c>
      <c r="D618" s="33" t="s">
        <v>192</v>
      </c>
      <c r="E618" s="33">
        <v>0</v>
      </c>
      <c r="F618" s="33">
        <v>0</v>
      </c>
      <c r="G618" s="33">
        <v>0</v>
      </c>
      <c r="H618" s="33">
        <v>0</v>
      </c>
      <c r="I618" s="33">
        <v>0</v>
      </c>
      <c r="J618" s="33">
        <v>0</v>
      </c>
      <c r="K618" s="33" t="s">
        <v>192</v>
      </c>
      <c r="L618" s="33">
        <v>0</v>
      </c>
      <c r="M618" s="33">
        <v>0</v>
      </c>
      <c r="N618" s="33">
        <v>0</v>
      </c>
      <c r="O618" s="33">
        <v>0</v>
      </c>
      <c r="P618" s="33">
        <v>0</v>
      </c>
      <c r="Q618" s="33">
        <v>0</v>
      </c>
      <c r="R618" s="33" t="s">
        <v>192</v>
      </c>
      <c r="S618" s="33">
        <v>0</v>
      </c>
      <c r="T618" s="33">
        <v>0</v>
      </c>
      <c r="U618" s="33">
        <v>0</v>
      </c>
      <c r="V618" s="33">
        <v>0</v>
      </c>
      <c r="W618" s="33">
        <v>0</v>
      </c>
      <c r="X618" s="33">
        <v>0</v>
      </c>
      <c r="Y618" s="33" t="s">
        <v>192</v>
      </c>
      <c r="Z618" s="33">
        <v>0</v>
      </c>
      <c r="AA618" s="33">
        <v>0</v>
      </c>
      <c r="AB618" s="33">
        <v>0</v>
      </c>
      <c r="AC618" s="33">
        <v>0</v>
      </c>
      <c r="AD618" s="33">
        <v>0</v>
      </c>
      <c r="AE618" s="33">
        <v>0</v>
      </c>
    </row>
    <row r="619" spans="1:31" ht="31.5" x14ac:dyDescent="0.25">
      <c r="A619" s="27" t="s">
        <v>1051</v>
      </c>
      <c r="B619" s="43" t="s">
        <v>1068</v>
      </c>
      <c r="C619" s="53" t="s">
        <v>1069</v>
      </c>
      <c r="D619" s="33" t="s">
        <v>192</v>
      </c>
      <c r="E619" s="33">
        <v>0</v>
      </c>
      <c r="F619" s="33">
        <v>0</v>
      </c>
      <c r="G619" s="33">
        <v>0</v>
      </c>
      <c r="H619" s="33">
        <v>0</v>
      </c>
      <c r="I619" s="33">
        <v>0</v>
      </c>
      <c r="J619" s="33">
        <v>0</v>
      </c>
      <c r="K619" s="33" t="s">
        <v>192</v>
      </c>
      <c r="L619" s="33">
        <v>0</v>
      </c>
      <c r="M619" s="33">
        <v>0</v>
      </c>
      <c r="N619" s="33">
        <v>0</v>
      </c>
      <c r="O619" s="33">
        <v>0</v>
      </c>
      <c r="P619" s="33">
        <v>0</v>
      </c>
      <c r="Q619" s="33">
        <v>0</v>
      </c>
      <c r="R619" s="33" t="s">
        <v>192</v>
      </c>
      <c r="S619" s="33">
        <v>0</v>
      </c>
      <c r="T619" s="33">
        <v>0</v>
      </c>
      <c r="U619" s="33">
        <v>0</v>
      </c>
      <c r="V619" s="33">
        <v>0</v>
      </c>
      <c r="W619" s="33">
        <v>0</v>
      </c>
      <c r="X619" s="33">
        <v>0</v>
      </c>
      <c r="Y619" s="33" t="s">
        <v>192</v>
      </c>
      <c r="Z619" s="33">
        <v>0</v>
      </c>
      <c r="AA619" s="33">
        <v>0</v>
      </c>
      <c r="AB619" s="33">
        <v>0</v>
      </c>
      <c r="AC619" s="33">
        <v>0</v>
      </c>
      <c r="AD619" s="33">
        <v>0</v>
      </c>
      <c r="AE619" s="33">
        <v>0</v>
      </c>
    </row>
    <row r="620" spans="1:31" ht="31.5" x14ac:dyDescent="0.25">
      <c r="A620" s="27" t="s">
        <v>1051</v>
      </c>
      <c r="B620" s="43" t="s">
        <v>2549</v>
      </c>
      <c r="C620" s="53" t="s">
        <v>1070</v>
      </c>
      <c r="D620" s="33" t="s">
        <v>192</v>
      </c>
      <c r="E620" s="33">
        <v>0</v>
      </c>
      <c r="F620" s="33">
        <v>0</v>
      </c>
      <c r="G620" s="33">
        <v>0</v>
      </c>
      <c r="H620" s="33">
        <v>0</v>
      </c>
      <c r="I620" s="33">
        <v>0</v>
      </c>
      <c r="J620" s="33">
        <v>0</v>
      </c>
      <c r="K620" s="33" t="s">
        <v>192</v>
      </c>
      <c r="L620" s="33">
        <v>0</v>
      </c>
      <c r="M620" s="33">
        <v>0</v>
      </c>
      <c r="N620" s="33">
        <v>0</v>
      </c>
      <c r="O620" s="33">
        <v>0</v>
      </c>
      <c r="P620" s="33">
        <v>0</v>
      </c>
      <c r="Q620" s="33">
        <v>0</v>
      </c>
      <c r="R620" s="33" t="s">
        <v>192</v>
      </c>
      <c r="S620" s="33">
        <v>0</v>
      </c>
      <c r="T620" s="33">
        <v>0</v>
      </c>
      <c r="U620" s="33">
        <v>0</v>
      </c>
      <c r="V620" s="33">
        <v>0</v>
      </c>
      <c r="W620" s="33">
        <v>0</v>
      </c>
      <c r="X620" s="33">
        <v>0</v>
      </c>
      <c r="Y620" s="33" t="s">
        <v>192</v>
      </c>
      <c r="Z620" s="33">
        <v>0</v>
      </c>
      <c r="AA620" s="33">
        <v>0</v>
      </c>
      <c r="AB620" s="33">
        <v>0</v>
      </c>
      <c r="AC620" s="33">
        <v>0</v>
      </c>
      <c r="AD620" s="33">
        <v>0</v>
      </c>
      <c r="AE620" s="33">
        <v>0</v>
      </c>
    </row>
    <row r="621" spans="1:31" ht="31.5" x14ac:dyDescent="0.25">
      <c r="A621" s="27" t="s">
        <v>1051</v>
      </c>
      <c r="B621" s="43" t="s">
        <v>1071</v>
      </c>
      <c r="C621" s="53" t="s">
        <v>1072</v>
      </c>
      <c r="D621" s="33" t="s">
        <v>192</v>
      </c>
      <c r="E621" s="33">
        <v>0</v>
      </c>
      <c r="F621" s="33">
        <v>0</v>
      </c>
      <c r="G621" s="33">
        <v>0</v>
      </c>
      <c r="H621" s="33">
        <v>0</v>
      </c>
      <c r="I621" s="33">
        <v>0</v>
      </c>
      <c r="J621" s="33">
        <v>0</v>
      </c>
      <c r="K621" s="33" t="s">
        <v>192</v>
      </c>
      <c r="L621" s="33">
        <v>0</v>
      </c>
      <c r="M621" s="33">
        <v>0</v>
      </c>
      <c r="N621" s="33">
        <v>0</v>
      </c>
      <c r="O621" s="33">
        <v>0</v>
      </c>
      <c r="P621" s="33">
        <v>0</v>
      </c>
      <c r="Q621" s="33">
        <v>0</v>
      </c>
      <c r="R621" s="33" t="s">
        <v>192</v>
      </c>
      <c r="S621" s="33">
        <v>0</v>
      </c>
      <c r="T621" s="33">
        <v>0</v>
      </c>
      <c r="U621" s="33">
        <v>0</v>
      </c>
      <c r="V621" s="33">
        <v>0</v>
      </c>
      <c r="W621" s="33">
        <v>0</v>
      </c>
      <c r="X621" s="33">
        <v>0</v>
      </c>
      <c r="Y621" s="33" t="s">
        <v>192</v>
      </c>
      <c r="Z621" s="33">
        <v>0</v>
      </c>
      <c r="AA621" s="33">
        <v>0</v>
      </c>
      <c r="AB621" s="33">
        <v>0</v>
      </c>
      <c r="AC621" s="33">
        <v>0</v>
      </c>
      <c r="AD621" s="33">
        <v>0</v>
      </c>
      <c r="AE621" s="33">
        <v>0</v>
      </c>
    </row>
    <row r="622" spans="1:31" ht="31.5" x14ac:dyDescent="0.25">
      <c r="A622" s="27" t="s">
        <v>1051</v>
      </c>
      <c r="B622" s="43" t="s">
        <v>1073</v>
      </c>
      <c r="C622" s="53" t="s">
        <v>1074</v>
      </c>
      <c r="D622" s="33" t="s">
        <v>192</v>
      </c>
      <c r="E622" s="33">
        <v>0</v>
      </c>
      <c r="F622" s="33">
        <v>0</v>
      </c>
      <c r="G622" s="33">
        <v>0</v>
      </c>
      <c r="H622" s="33">
        <v>0</v>
      </c>
      <c r="I622" s="33">
        <v>0</v>
      </c>
      <c r="J622" s="33">
        <v>0</v>
      </c>
      <c r="K622" s="33" t="s">
        <v>192</v>
      </c>
      <c r="L622" s="33">
        <v>0</v>
      </c>
      <c r="M622" s="33">
        <v>0</v>
      </c>
      <c r="N622" s="33">
        <v>0</v>
      </c>
      <c r="O622" s="33">
        <v>0</v>
      </c>
      <c r="P622" s="33">
        <v>0</v>
      </c>
      <c r="Q622" s="33">
        <v>0</v>
      </c>
      <c r="R622" s="33" t="s">
        <v>192</v>
      </c>
      <c r="S622" s="33">
        <v>0</v>
      </c>
      <c r="T622" s="33">
        <v>0</v>
      </c>
      <c r="U622" s="33">
        <v>0</v>
      </c>
      <c r="V622" s="33">
        <v>0</v>
      </c>
      <c r="W622" s="33">
        <v>0</v>
      </c>
      <c r="X622" s="33">
        <v>0</v>
      </c>
      <c r="Y622" s="33" t="s">
        <v>192</v>
      </c>
      <c r="Z622" s="33">
        <v>0</v>
      </c>
      <c r="AA622" s="33">
        <v>0</v>
      </c>
      <c r="AB622" s="33">
        <v>0</v>
      </c>
      <c r="AC622" s="33">
        <v>0</v>
      </c>
      <c r="AD622" s="33">
        <v>0</v>
      </c>
      <c r="AE622" s="33">
        <v>0</v>
      </c>
    </row>
    <row r="623" spans="1:31" ht="31.5" x14ac:dyDescent="0.25">
      <c r="A623" s="27" t="s">
        <v>1051</v>
      </c>
      <c r="B623" s="43" t="s">
        <v>3524</v>
      </c>
      <c r="C623" s="53" t="s">
        <v>3525</v>
      </c>
      <c r="D623" s="33" t="s">
        <v>192</v>
      </c>
      <c r="E623" s="33">
        <v>0</v>
      </c>
      <c r="F623" s="33">
        <v>0</v>
      </c>
      <c r="G623" s="33">
        <v>0</v>
      </c>
      <c r="H623" s="33">
        <v>0</v>
      </c>
      <c r="I623" s="33">
        <v>0</v>
      </c>
      <c r="J623" s="33">
        <v>0</v>
      </c>
      <c r="K623" s="33" t="s">
        <v>192</v>
      </c>
      <c r="L623" s="33">
        <v>0</v>
      </c>
      <c r="M623" s="33">
        <v>0</v>
      </c>
      <c r="N623" s="33">
        <v>0</v>
      </c>
      <c r="O623" s="33">
        <v>0</v>
      </c>
      <c r="P623" s="33">
        <v>0</v>
      </c>
      <c r="Q623" s="33">
        <v>0</v>
      </c>
      <c r="R623" s="33" t="s">
        <v>192</v>
      </c>
      <c r="S623" s="33">
        <v>0</v>
      </c>
      <c r="T623" s="33">
        <v>0</v>
      </c>
      <c r="U623" s="33">
        <v>0</v>
      </c>
      <c r="V623" s="33">
        <v>0</v>
      </c>
      <c r="W623" s="33">
        <v>0</v>
      </c>
      <c r="X623" s="33">
        <v>0</v>
      </c>
      <c r="Y623" s="33" t="s">
        <v>192</v>
      </c>
      <c r="Z623" s="33">
        <v>0</v>
      </c>
      <c r="AA623" s="33">
        <v>0</v>
      </c>
      <c r="AB623" s="33">
        <v>0</v>
      </c>
      <c r="AC623" s="33">
        <v>0</v>
      </c>
      <c r="AD623" s="33">
        <v>0</v>
      </c>
      <c r="AE623" s="33">
        <v>0</v>
      </c>
    </row>
    <row r="624" spans="1:31" ht="47.25" x14ac:dyDescent="0.25">
      <c r="A624" s="27" t="s">
        <v>1051</v>
      </c>
      <c r="B624" s="43" t="s">
        <v>1075</v>
      </c>
      <c r="C624" s="53" t="s">
        <v>1076</v>
      </c>
      <c r="D624" s="33" t="s">
        <v>192</v>
      </c>
      <c r="E624" s="33">
        <v>0</v>
      </c>
      <c r="F624" s="33">
        <v>0</v>
      </c>
      <c r="G624" s="33">
        <v>0</v>
      </c>
      <c r="H624" s="33">
        <v>0</v>
      </c>
      <c r="I624" s="33">
        <v>0</v>
      </c>
      <c r="J624" s="33">
        <v>0</v>
      </c>
      <c r="K624" s="33" t="s">
        <v>192</v>
      </c>
      <c r="L624" s="33">
        <v>0</v>
      </c>
      <c r="M624" s="33">
        <v>0</v>
      </c>
      <c r="N624" s="33">
        <v>0</v>
      </c>
      <c r="O624" s="33">
        <v>0</v>
      </c>
      <c r="P624" s="33">
        <v>0</v>
      </c>
      <c r="Q624" s="33">
        <v>0</v>
      </c>
      <c r="R624" s="33" t="s">
        <v>192</v>
      </c>
      <c r="S624" s="33">
        <v>0</v>
      </c>
      <c r="T624" s="33">
        <v>0</v>
      </c>
      <c r="U624" s="33">
        <v>0</v>
      </c>
      <c r="V624" s="33">
        <v>0</v>
      </c>
      <c r="W624" s="33">
        <v>0</v>
      </c>
      <c r="X624" s="33">
        <v>0</v>
      </c>
      <c r="Y624" s="33" t="s">
        <v>192</v>
      </c>
      <c r="Z624" s="33">
        <v>0</v>
      </c>
      <c r="AA624" s="33">
        <v>0</v>
      </c>
      <c r="AB624" s="33">
        <v>0</v>
      </c>
      <c r="AC624" s="33">
        <v>0</v>
      </c>
      <c r="AD624" s="33">
        <v>0</v>
      </c>
      <c r="AE624" s="33">
        <v>0</v>
      </c>
    </row>
    <row r="625" spans="1:31" x14ac:dyDescent="0.25">
      <c r="A625" s="27" t="s">
        <v>1051</v>
      </c>
      <c r="B625" s="43" t="s">
        <v>1077</v>
      </c>
      <c r="C625" s="53" t="s">
        <v>1078</v>
      </c>
      <c r="D625" s="33" t="s">
        <v>192</v>
      </c>
      <c r="E625" s="33">
        <v>0</v>
      </c>
      <c r="F625" s="33">
        <v>0</v>
      </c>
      <c r="G625" s="33">
        <v>0</v>
      </c>
      <c r="H625" s="33">
        <v>0</v>
      </c>
      <c r="I625" s="33">
        <v>0</v>
      </c>
      <c r="J625" s="33">
        <v>0</v>
      </c>
      <c r="K625" s="33" t="s">
        <v>192</v>
      </c>
      <c r="L625" s="33">
        <v>0</v>
      </c>
      <c r="M625" s="33">
        <v>0</v>
      </c>
      <c r="N625" s="33">
        <v>0</v>
      </c>
      <c r="O625" s="33">
        <v>0</v>
      </c>
      <c r="P625" s="33">
        <v>0</v>
      </c>
      <c r="Q625" s="33">
        <v>0</v>
      </c>
      <c r="R625" s="33" t="s">
        <v>192</v>
      </c>
      <c r="S625" s="33">
        <v>0</v>
      </c>
      <c r="T625" s="33">
        <v>0</v>
      </c>
      <c r="U625" s="33">
        <v>0</v>
      </c>
      <c r="V625" s="33">
        <v>0</v>
      </c>
      <c r="W625" s="33">
        <v>0</v>
      </c>
      <c r="X625" s="33">
        <v>0</v>
      </c>
      <c r="Y625" s="33" t="s">
        <v>192</v>
      </c>
      <c r="Z625" s="33">
        <v>0</v>
      </c>
      <c r="AA625" s="33">
        <v>0</v>
      </c>
      <c r="AB625" s="33">
        <v>0</v>
      </c>
      <c r="AC625" s="33">
        <v>0</v>
      </c>
      <c r="AD625" s="33">
        <v>0</v>
      </c>
      <c r="AE625" s="33">
        <v>0</v>
      </c>
    </row>
    <row r="626" spans="1:31" ht="63" x14ac:dyDescent="0.25">
      <c r="A626" s="27" t="s">
        <v>1051</v>
      </c>
      <c r="B626" s="43" t="s">
        <v>1079</v>
      </c>
      <c r="C626" s="53" t="s">
        <v>1080</v>
      </c>
      <c r="D626" s="33" t="s">
        <v>192</v>
      </c>
      <c r="E626" s="33">
        <v>0</v>
      </c>
      <c r="F626" s="33">
        <v>0</v>
      </c>
      <c r="G626" s="33">
        <v>0</v>
      </c>
      <c r="H626" s="33">
        <v>0</v>
      </c>
      <c r="I626" s="33">
        <v>0</v>
      </c>
      <c r="J626" s="33">
        <v>0</v>
      </c>
      <c r="K626" s="33" t="s">
        <v>192</v>
      </c>
      <c r="L626" s="33">
        <v>0</v>
      </c>
      <c r="M626" s="33">
        <v>0</v>
      </c>
      <c r="N626" s="33">
        <v>0</v>
      </c>
      <c r="O626" s="33">
        <v>0</v>
      </c>
      <c r="P626" s="33">
        <v>0</v>
      </c>
      <c r="Q626" s="33">
        <v>0</v>
      </c>
      <c r="R626" s="33" t="s">
        <v>192</v>
      </c>
      <c r="S626" s="33">
        <v>0</v>
      </c>
      <c r="T626" s="33">
        <v>0</v>
      </c>
      <c r="U626" s="33">
        <v>0</v>
      </c>
      <c r="V626" s="33">
        <v>0</v>
      </c>
      <c r="W626" s="33">
        <v>0</v>
      </c>
      <c r="X626" s="33">
        <v>0</v>
      </c>
      <c r="Y626" s="33" t="s">
        <v>192</v>
      </c>
      <c r="Z626" s="33">
        <v>0</v>
      </c>
      <c r="AA626" s="33">
        <v>0</v>
      </c>
      <c r="AB626" s="33">
        <v>0</v>
      </c>
      <c r="AC626" s="33">
        <v>0</v>
      </c>
      <c r="AD626" s="33">
        <v>0</v>
      </c>
      <c r="AE626" s="33">
        <v>0</v>
      </c>
    </row>
    <row r="627" spans="1:31" ht="63" x14ac:dyDescent="0.25">
      <c r="A627" s="27" t="s">
        <v>1051</v>
      </c>
      <c r="B627" s="43" t="s">
        <v>1081</v>
      </c>
      <c r="C627" s="53" t="s">
        <v>1082</v>
      </c>
      <c r="D627" s="33" t="s">
        <v>192</v>
      </c>
      <c r="E627" s="33">
        <v>0</v>
      </c>
      <c r="F627" s="33">
        <v>0</v>
      </c>
      <c r="G627" s="33">
        <v>0</v>
      </c>
      <c r="H627" s="33">
        <v>0</v>
      </c>
      <c r="I627" s="33">
        <v>0</v>
      </c>
      <c r="J627" s="33">
        <v>0</v>
      </c>
      <c r="K627" s="33" t="s">
        <v>192</v>
      </c>
      <c r="L627" s="33">
        <v>0</v>
      </c>
      <c r="M627" s="33">
        <v>0</v>
      </c>
      <c r="N627" s="33">
        <v>0</v>
      </c>
      <c r="O627" s="33">
        <v>0</v>
      </c>
      <c r="P627" s="33">
        <v>0</v>
      </c>
      <c r="Q627" s="33">
        <v>0</v>
      </c>
      <c r="R627" s="33" t="s">
        <v>192</v>
      </c>
      <c r="S627" s="33">
        <v>0</v>
      </c>
      <c r="T627" s="33">
        <v>0</v>
      </c>
      <c r="U627" s="33">
        <v>0</v>
      </c>
      <c r="V627" s="33">
        <v>0</v>
      </c>
      <c r="W627" s="33">
        <v>0</v>
      </c>
      <c r="X627" s="33">
        <v>0</v>
      </c>
      <c r="Y627" s="33" t="s">
        <v>192</v>
      </c>
      <c r="Z627" s="33">
        <v>0</v>
      </c>
      <c r="AA627" s="33">
        <v>0</v>
      </c>
      <c r="AB627" s="33">
        <v>0</v>
      </c>
      <c r="AC627" s="33">
        <v>0</v>
      </c>
      <c r="AD627" s="33">
        <v>0</v>
      </c>
      <c r="AE627" s="33">
        <v>0</v>
      </c>
    </row>
    <row r="628" spans="1:31" ht="47.25" x14ac:dyDescent="0.25">
      <c r="A628" s="27" t="s">
        <v>1051</v>
      </c>
      <c r="B628" s="43" t="s">
        <v>2550</v>
      </c>
      <c r="C628" s="53" t="s">
        <v>2551</v>
      </c>
      <c r="D628" s="33" t="s">
        <v>192</v>
      </c>
      <c r="E628" s="33">
        <v>0</v>
      </c>
      <c r="F628" s="33">
        <v>0</v>
      </c>
      <c r="G628" s="33">
        <v>0</v>
      </c>
      <c r="H628" s="33">
        <v>0</v>
      </c>
      <c r="I628" s="33">
        <v>0</v>
      </c>
      <c r="J628" s="33">
        <v>0</v>
      </c>
      <c r="K628" s="33" t="s">
        <v>192</v>
      </c>
      <c r="L628" s="33">
        <v>0</v>
      </c>
      <c r="M628" s="33">
        <v>0</v>
      </c>
      <c r="N628" s="33">
        <v>0</v>
      </c>
      <c r="O628" s="33">
        <v>0</v>
      </c>
      <c r="P628" s="33">
        <v>0</v>
      </c>
      <c r="Q628" s="33">
        <v>0</v>
      </c>
      <c r="R628" s="33" t="s">
        <v>192</v>
      </c>
      <c r="S628" s="33">
        <v>0</v>
      </c>
      <c r="T628" s="33">
        <v>0</v>
      </c>
      <c r="U628" s="33">
        <v>0</v>
      </c>
      <c r="V628" s="33">
        <v>0</v>
      </c>
      <c r="W628" s="33">
        <v>0</v>
      </c>
      <c r="X628" s="33">
        <v>0</v>
      </c>
      <c r="Y628" s="33" t="s">
        <v>192</v>
      </c>
      <c r="Z628" s="33">
        <v>0</v>
      </c>
      <c r="AA628" s="33">
        <v>0</v>
      </c>
      <c r="AB628" s="33">
        <v>0</v>
      </c>
      <c r="AC628" s="33">
        <v>0</v>
      </c>
      <c r="AD628" s="33">
        <v>0</v>
      </c>
      <c r="AE628" s="33">
        <v>0</v>
      </c>
    </row>
    <row r="629" spans="1:31" ht="31.5" x14ac:dyDescent="0.25">
      <c r="A629" s="27" t="s">
        <v>1051</v>
      </c>
      <c r="B629" s="43" t="s">
        <v>2552</v>
      </c>
      <c r="C629" s="53" t="s">
        <v>2553</v>
      </c>
      <c r="D629" s="33" t="s">
        <v>192</v>
      </c>
      <c r="E629" s="33">
        <v>0</v>
      </c>
      <c r="F629" s="33">
        <v>0</v>
      </c>
      <c r="G629" s="33">
        <v>0</v>
      </c>
      <c r="H629" s="33">
        <v>0</v>
      </c>
      <c r="I629" s="33">
        <v>0</v>
      </c>
      <c r="J629" s="33">
        <v>0</v>
      </c>
      <c r="K629" s="33" t="s">
        <v>192</v>
      </c>
      <c r="L629" s="33">
        <v>0</v>
      </c>
      <c r="M629" s="33">
        <v>0</v>
      </c>
      <c r="N629" s="33">
        <v>0</v>
      </c>
      <c r="O629" s="33">
        <v>0</v>
      </c>
      <c r="P629" s="33">
        <v>0</v>
      </c>
      <c r="Q629" s="33">
        <v>0</v>
      </c>
      <c r="R629" s="33" t="s">
        <v>192</v>
      </c>
      <c r="S629" s="33">
        <v>0</v>
      </c>
      <c r="T629" s="33">
        <v>0</v>
      </c>
      <c r="U629" s="33">
        <v>0</v>
      </c>
      <c r="V629" s="33">
        <v>0</v>
      </c>
      <c r="W629" s="33">
        <v>0</v>
      </c>
      <c r="X629" s="33">
        <v>0</v>
      </c>
      <c r="Y629" s="33" t="s">
        <v>192</v>
      </c>
      <c r="Z629" s="33">
        <v>0</v>
      </c>
      <c r="AA629" s="33">
        <v>0</v>
      </c>
      <c r="AB629" s="33">
        <v>0</v>
      </c>
      <c r="AC629" s="33">
        <v>0</v>
      </c>
      <c r="AD629" s="33">
        <v>0</v>
      </c>
      <c r="AE629" s="33">
        <v>0</v>
      </c>
    </row>
    <row r="630" spans="1:31" ht="63" x14ac:dyDescent="0.25">
      <c r="A630" s="27" t="s">
        <v>1051</v>
      </c>
      <c r="B630" s="43" t="s">
        <v>1083</v>
      </c>
      <c r="C630" s="53" t="s">
        <v>1084</v>
      </c>
      <c r="D630" s="33" t="s">
        <v>192</v>
      </c>
      <c r="E630" s="33">
        <v>0</v>
      </c>
      <c r="F630" s="33">
        <v>0</v>
      </c>
      <c r="G630" s="33">
        <v>0</v>
      </c>
      <c r="H630" s="33">
        <v>0</v>
      </c>
      <c r="I630" s="33">
        <v>0</v>
      </c>
      <c r="J630" s="33">
        <v>0</v>
      </c>
      <c r="K630" s="33" t="s">
        <v>192</v>
      </c>
      <c r="L630" s="33">
        <v>0</v>
      </c>
      <c r="M630" s="33">
        <v>0</v>
      </c>
      <c r="N630" s="33">
        <v>0</v>
      </c>
      <c r="O630" s="33">
        <v>0</v>
      </c>
      <c r="P630" s="33">
        <v>0</v>
      </c>
      <c r="Q630" s="33">
        <v>0</v>
      </c>
      <c r="R630" s="33" t="s">
        <v>192</v>
      </c>
      <c r="S630" s="33">
        <v>0</v>
      </c>
      <c r="T630" s="33">
        <v>0</v>
      </c>
      <c r="U630" s="33">
        <v>0</v>
      </c>
      <c r="V630" s="33">
        <v>0</v>
      </c>
      <c r="W630" s="33">
        <v>0</v>
      </c>
      <c r="X630" s="33">
        <v>0</v>
      </c>
      <c r="Y630" s="33" t="s">
        <v>192</v>
      </c>
      <c r="Z630" s="33">
        <v>0</v>
      </c>
      <c r="AA630" s="33">
        <v>0</v>
      </c>
      <c r="AB630" s="33">
        <v>0</v>
      </c>
      <c r="AC630" s="33">
        <v>0</v>
      </c>
      <c r="AD630" s="33">
        <v>0</v>
      </c>
      <c r="AE630" s="33">
        <v>0</v>
      </c>
    </row>
    <row r="631" spans="1:31" ht="31.5" x14ac:dyDescent="0.25">
      <c r="A631" s="27" t="s">
        <v>1051</v>
      </c>
      <c r="B631" s="43" t="s">
        <v>1085</v>
      </c>
      <c r="C631" s="53" t="s">
        <v>1086</v>
      </c>
      <c r="D631" s="33" t="s">
        <v>192</v>
      </c>
      <c r="E631" s="33">
        <v>0</v>
      </c>
      <c r="F631" s="33">
        <v>0</v>
      </c>
      <c r="G631" s="33">
        <v>0</v>
      </c>
      <c r="H631" s="33">
        <v>0</v>
      </c>
      <c r="I631" s="33">
        <v>0</v>
      </c>
      <c r="J631" s="33">
        <v>0</v>
      </c>
      <c r="K631" s="33" t="s">
        <v>192</v>
      </c>
      <c r="L631" s="33">
        <v>0</v>
      </c>
      <c r="M631" s="33">
        <v>0</v>
      </c>
      <c r="N631" s="33">
        <v>0</v>
      </c>
      <c r="O631" s="33">
        <v>0</v>
      </c>
      <c r="P631" s="33">
        <v>0</v>
      </c>
      <c r="Q631" s="33">
        <v>0</v>
      </c>
      <c r="R631" s="33" t="s">
        <v>192</v>
      </c>
      <c r="S631" s="33">
        <v>0</v>
      </c>
      <c r="T631" s="33">
        <v>0</v>
      </c>
      <c r="U631" s="33">
        <v>0</v>
      </c>
      <c r="V631" s="33">
        <v>0</v>
      </c>
      <c r="W631" s="33">
        <v>0</v>
      </c>
      <c r="X631" s="33">
        <v>0</v>
      </c>
      <c r="Y631" s="33" t="s">
        <v>192</v>
      </c>
      <c r="Z631" s="33">
        <v>0</v>
      </c>
      <c r="AA631" s="33">
        <v>0</v>
      </c>
      <c r="AB631" s="33">
        <v>0</v>
      </c>
      <c r="AC631" s="33">
        <v>0</v>
      </c>
      <c r="AD631" s="33">
        <v>0</v>
      </c>
      <c r="AE631" s="33">
        <v>0</v>
      </c>
    </row>
    <row r="632" spans="1:31" ht="31.5" x14ac:dyDescent="0.25">
      <c r="A632" s="27" t="s">
        <v>1051</v>
      </c>
      <c r="B632" s="43" t="s">
        <v>1087</v>
      </c>
      <c r="C632" s="53" t="s">
        <v>1088</v>
      </c>
      <c r="D632" s="33" t="s">
        <v>192</v>
      </c>
      <c r="E632" s="33">
        <v>0</v>
      </c>
      <c r="F632" s="33">
        <v>0</v>
      </c>
      <c r="G632" s="33">
        <v>0</v>
      </c>
      <c r="H632" s="33">
        <v>0</v>
      </c>
      <c r="I632" s="33">
        <v>0</v>
      </c>
      <c r="J632" s="33">
        <v>0</v>
      </c>
      <c r="K632" s="33" t="s">
        <v>192</v>
      </c>
      <c r="L632" s="33">
        <v>0</v>
      </c>
      <c r="M632" s="33">
        <v>0</v>
      </c>
      <c r="N632" s="33">
        <v>0</v>
      </c>
      <c r="O632" s="33">
        <v>0</v>
      </c>
      <c r="P632" s="33">
        <v>0</v>
      </c>
      <c r="Q632" s="33">
        <v>0</v>
      </c>
      <c r="R632" s="33" t="s">
        <v>192</v>
      </c>
      <c r="S632" s="33">
        <v>0</v>
      </c>
      <c r="T632" s="33">
        <v>0</v>
      </c>
      <c r="U632" s="33">
        <v>0</v>
      </c>
      <c r="V632" s="33">
        <v>0</v>
      </c>
      <c r="W632" s="33">
        <v>0</v>
      </c>
      <c r="X632" s="33">
        <v>0</v>
      </c>
      <c r="Y632" s="33" t="s">
        <v>192</v>
      </c>
      <c r="Z632" s="33">
        <v>0</v>
      </c>
      <c r="AA632" s="33">
        <v>0</v>
      </c>
      <c r="AB632" s="33">
        <v>0</v>
      </c>
      <c r="AC632" s="33">
        <v>0</v>
      </c>
      <c r="AD632" s="33">
        <v>0</v>
      </c>
      <c r="AE632" s="33">
        <v>0</v>
      </c>
    </row>
    <row r="633" spans="1:31" ht="47.25" x14ac:dyDescent="0.25">
      <c r="A633" s="27" t="s">
        <v>1051</v>
      </c>
      <c r="B633" s="43" t="s">
        <v>1089</v>
      </c>
      <c r="C633" s="53" t="s">
        <v>1090</v>
      </c>
      <c r="D633" s="33" t="s">
        <v>192</v>
      </c>
      <c r="E633" s="33">
        <v>0</v>
      </c>
      <c r="F633" s="33">
        <v>0</v>
      </c>
      <c r="G633" s="33">
        <v>0</v>
      </c>
      <c r="H633" s="33">
        <v>0</v>
      </c>
      <c r="I633" s="33">
        <v>0</v>
      </c>
      <c r="J633" s="33">
        <v>0</v>
      </c>
      <c r="K633" s="33" t="s">
        <v>192</v>
      </c>
      <c r="L633" s="33">
        <v>0</v>
      </c>
      <c r="M633" s="33">
        <v>0</v>
      </c>
      <c r="N633" s="33">
        <v>0</v>
      </c>
      <c r="O633" s="33">
        <v>0</v>
      </c>
      <c r="P633" s="33">
        <v>0</v>
      </c>
      <c r="Q633" s="33">
        <v>0</v>
      </c>
      <c r="R633" s="33" t="s">
        <v>192</v>
      </c>
      <c r="S633" s="33">
        <v>0</v>
      </c>
      <c r="T633" s="33">
        <v>0</v>
      </c>
      <c r="U633" s="33">
        <v>0</v>
      </c>
      <c r="V633" s="33">
        <v>0</v>
      </c>
      <c r="W633" s="33">
        <v>0</v>
      </c>
      <c r="X633" s="33">
        <v>0</v>
      </c>
      <c r="Y633" s="33" t="s">
        <v>192</v>
      </c>
      <c r="Z633" s="33">
        <v>0</v>
      </c>
      <c r="AA633" s="33">
        <v>0</v>
      </c>
      <c r="AB633" s="33">
        <v>0</v>
      </c>
      <c r="AC633" s="33">
        <v>0</v>
      </c>
      <c r="AD633" s="33">
        <v>0</v>
      </c>
      <c r="AE633" s="33">
        <v>0</v>
      </c>
    </row>
    <row r="634" spans="1:31" ht="47.25" x14ac:dyDescent="0.25">
      <c r="A634" s="27" t="s">
        <v>1051</v>
      </c>
      <c r="B634" s="43" t="s">
        <v>1091</v>
      </c>
      <c r="C634" s="33" t="s">
        <v>1092</v>
      </c>
      <c r="D634" s="33" t="s">
        <v>192</v>
      </c>
      <c r="E634" s="33">
        <v>0</v>
      </c>
      <c r="F634" s="33">
        <v>0</v>
      </c>
      <c r="G634" s="33">
        <v>0</v>
      </c>
      <c r="H634" s="33">
        <v>0</v>
      </c>
      <c r="I634" s="33">
        <v>0</v>
      </c>
      <c r="J634" s="33">
        <v>0</v>
      </c>
      <c r="K634" s="33" t="s">
        <v>192</v>
      </c>
      <c r="L634" s="33">
        <v>0</v>
      </c>
      <c r="M634" s="33">
        <v>0</v>
      </c>
      <c r="N634" s="33">
        <v>0</v>
      </c>
      <c r="O634" s="33">
        <v>0</v>
      </c>
      <c r="P634" s="33">
        <v>0</v>
      </c>
      <c r="Q634" s="33">
        <v>0</v>
      </c>
      <c r="R634" s="33" t="s">
        <v>192</v>
      </c>
      <c r="S634" s="33">
        <v>0</v>
      </c>
      <c r="T634" s="33">
        <v>0</v>
      </c>
      <c r="U634" s="33">
        <v>0</v>
      </c>
      <c r="V634" s="33">
        <v>0</v>
      </c>
      <c r="W634" s="33">
        <v>0</v>
      </c>
      <c r="X634" s="33">
        <v>0</v>
      </c>
      <c r="Y634" s="33" t="s">
        <v>192</v>
      </c>
      <c r="Z634" s="33">
        <v>0</v>
      </c>
      <c r="AA634" s="33">
        <v>0</v>
      </c>
      <c r="AB634" s="33">
        <v>0</v>
      </c>
      <c r="AC634" s="33">
        <v>0</v>
      </c>
      <c r="AD634" s="33">
        <v>0</v>
      </c>
      <c r="AE634" s="33">
        <v>0</v>
      </c>
    </row>
    <row r="635" spans="1:31" ht="47.25" x14ac:dyDescent="0.25">
      <c r="A635" s="27" t="s">
        <v>1051</v>
      </c>
      <c r="B635" s="43" t="s">
        <v>3558</v>
      </c>
      <c r="C635" s="33" t="s">
        <v>3559</v>
      </c>
      <c r="D635" s="33" t="s">
        <v>192</v>
      </c>
      <c r="E635" s="33">
        <v>0</v>
      </c>
      <c r="F635" s="33">
        <v>0</v>
      </c>
      <c r="G635" s="33">
        <v>0</v>
      </c>
      <c r="H635" s="33">
        <v>0</v>
      </c>
      <c r="I635" s="33">
        <v>0</v>
      </c>
      <c r="J635" s="33">
        <v>0</v>
      </c>
      <c r="K635" s="33" t="s">
        <v>192</v>
      </c>
      <c r="L635" s="33">
        <v>0</v>
      </c>
      <c r="M635" s="33">
        <v>0</v>
      </c>
      <c r="N635" s="33">
        <v>0</v>
      </c>
      <c r="O635" s="33">
        <v>0</v>
      </c>
      <c r="P635" s="33">
        <v>0</v>
      </c>
      <c r="Q635" s="33">
        <v>0</v>
      </c>
      <c r="R635" s="33" t="s">
        <v>192</v>
      </c>
      <c r="S635" s="33">
        <v>0</v>
      </c>
      <c r="T635" s="33">
        <v>0</v>
      </c>
      <c r="U635" s="33">
        <v>0</v>
      </c>
      <c r="V635" s="33">
        <v>0</v>
      </c>
      <c r="W635" s="33">
        <v>0</v>
      </c>
      <c r="X635" s="33">
        <v>0</v>
      </c>
      <c r="Y635" s="33" t="s">
        <v>192</v>
      </c>
      <c r="Z635" s="33">
        <v>0</v>
      </c>
      <c r="AA635" s="33">
        <v>0</v>
      </c>
      <c r="AB635" s="33">
        <v>0</v>
      </c>
      <c r="AC635" s="33">
        <v>0</v>
      </c>
      <c r="AD635" s="33">
        <v>0</v>
      </c>
      <c r="AE635" s="33">
        <v>0</v>
      </c>
    </row>
    <row r="636" spans="1:31" ht="47.25" x14ac:dyDescent="0.25">
      <c r="A636" s="27" t="s">
        <v>1051</v>
      </c>
      <c r="B636" s="43" t="s">
        <v>3560</v>
      </c>
      <c r="C636" s="33" t="s">
        <v>3561</v>
      </c>
      <c r="D636" s="33" t="s">
        <v>192</v>
      </c>
      <c r="E636" s="33">
        <v>0</v>
      </c>
      <c r="F636" s="33">
        <v>0</v>
      </c>
      <c r="G636" s="33">
        <v>0</v>
      </c>
      <c r="H636" s="33">
        <v>0</v>
      </c>
      <c r="I636" s="33">
        <v>0</v>
      </c>
      <c r="J636" s="33">
        <v>0</v>
      </c>
      <c r="K636" s="33" t="s">
        <v>192</v>
      </c>
      <c r="L636" s="33">
        <v>0</v>
      </c>
      <c r="M636" s="33">
        <v>0</v>
      </c>
      <c r="N636" s="33">
        <v>0</v>
      </c>
      <c r="O636" s="33">
        <v>0</v>
      </c>
      <c r="P636" s="33">
        <v>0</v>
      </c>
      <c r="Q636" s="33">
        <v>0</v>
      </c>
      <c r="R636" s="33" t="s">
        <v>192</v>
      </c>
      <c r="S636" s="33">
        <v>0</v>
      </c>
      <c r="T636" s="33">
        <v>0</v>
      </c>
      <c r="U636" s="33">
        <v>0</v>
      </c>
      <c r="V636" s="33">
        <v>0</v>
      </c>
      <c r="W636" s="33">
        <v>0</v>
      </c>
      <c r="X636" s="33">
        <v>0</v>
      </c>
      <c r="Y636" s="33" t="s">
        <v>192</v>
      </c>
      <c r="Z636" s="33">
        <v>0</v>
      </c>
      <c r="AA636" s="33">
        <v>0</v>
      </c>
      <c r="AB636" s="33">
        <v>0</v>
      </c>
      <c r="AC636" s="33">
        <v>0</v>
      </c>
      <c r="AD636" s="33">
        <v>0</v>
      </c>
      <c r="AE636" s="33">
        <v>0</v>
      </c>
    </row>
    <row r="637" spans="1:31" ht="47.25" x14ac:dyDescent="0.25">
      <c r="A637" s="21" t="s">
        <v>120</v>
      </c>
      <c r="B637" s="22" t="s">
        <v>580</v>
      </c>
      <c r="C637" s="22" t="s">
        <v>191</v>
      </c>
      <c r="D637" s="38" t="s">
        <v>192</v>
      </c>
      <c r="E637" s="38">
        <f t="shared" ref="E637:J637" si="168">E638</f>
        <v>0</v>
      </c>
      <c r="F637" s="38">
        <f t="shared" si="168"/>
        <v>0</v>
      </c>
      <c r="G637" s="38">
        <f t="shared" si="168"/>
        <v>0</v>
      </c>
      <c r="H637" s="38">
        <f t="shared" si="168"/>
        <v>0</v>
      </c>
      <c r="I637" s="38">
        <f t="shared" si="168"/>
        <v>0</v>
      </c>
      <c r="J637" s="38">
        <f t="shared" si="168"/>
        <v>0</v>
      </c>
      <c r="K637" s="38" t="s">
        <v>192</v>
      </c>
      <c r="L637" s="38">
        <f t="shared" ref="L637:Q637" si="169">L638</f>
        <v>0</v>
      </c>
      <c r="M637" s="38">
        <f t="shared" si="169"/>
        <v>0</v>
      </c>
      <c r="N637" s="38">
        <f t="shared" si="169"/>
        <v>0</v>
      </c>
      <c r="O637" s="38">
        <f t="shared" si="169"/>
        <v>0</v>
      </c>
      <c r="P637" s="38">
        <f t="shared" si="169"/>
        <v>0</v>
      </c>
      <c r="Q637" s="38">
        <f t="shared" si="169"/>
        <v>0</v>
      </c>
      <c r="R637" s="38" t="s">
        <v>192</v>
      </c>
      <c r="S637" s="38">
        <f t="shared" ref="S637:X637" si="170">S638</f>
        <v>0</v>
      </c>
      <c r="T637" s="38">
        <f t="shared" si="170"/>
        <v>0</v>
      </c>
      <c r="U637" s="38">
        <f t="shared" si="170"/>
        <v>0</v>
      </c>
      <c r="V637" s="38">
        <f t="shared" si="170"/>
        <v>0</v>
      </c>
      <c r="W637" s="38">
        <f t="shared" si="170"/>
        <v>0</v>
      </c>
      <c r="X637" s="38">
        <f t="shared" si="170"/>
        <v>0</v>
      </c>
      <c r="Y637" s="38" t="s">
        <v>192</v>
      </c>
      <c r="Z637" s="38">
        <f t="shared" ref="Z637:AE637" si="171">Z638</f>
        <v>0</v>
      </c>
      <c r="AA637" s="38">
        <f t="shared" si="171"/>
        <v>0</v>
      </c>
      <c r="AB637" s="38">
        <f t="shared" si="171"/>
        <v>0</v>
      </c>
      <c r="AC637" s="38">
        <f t="shared" si="171"/>
        <v>0</v>
      </c>
      <c r="AD637" s="38">
        <f t="shared" si="171"/>
        <v>0</v>
      </c>
      <c r="AE637" s="38">
        <f t="shared" si="171"/>
        <v>0</v>
      </c>
    </row>
    <row r="638" spans="1:31" x14ac:dyDescent="0.25">
      <c r="A638" s="57" t="s">
        <v>1093</v>
      </c>
      <c r="B638" s="22" t="s">
        <v>1094</v>
      </c>
      <c r="C638" s="22" t="s">
        <v>191</v>
      </c>
      <c r="D638" s="38" t="s">
        <v>192</v>
      </c>
      <c r="E638" s="38">
        <f t="shared" ref="E638:J638" si="172">E639+E640</f>
        <v>0</v>
      </c>
      <c r="F638" s="38">
        <f t="shared" si="172"/>
        <v>0</v>
      </c>
      <c r="G638" s="38">
        <f t="shared" si="172"/>
        <v>0</v>
      </c>
      <c r="H638" s="38">
        <f t="shared" si="172"/>
        <v>0</v>
      </c>
      <c r="I638" s="38">
        <f t="shared" si="172"/>
        <v>0</v>
      </c>
      <c r="J638" s="38">
        <f t="shared" si="172"/>
        <v>0</v>
      </c>
      <c r="K638" s="38" t="s">
        <v>192</v>
      </c>
      <c r="L638" s="38">
        <f t="shared" ref="L638:Q638" si="173">L639+L640</f>
        <v>0</v>
      </c>
      <c r="M638" s="38">
        <f t="shared" si="173"/>
        <v>0</v>
      </c>
      <c r="N638" s="38">
        <f t="shared" si="173"/>
        <v>0</v>
      </c>
      <c r="O638" s="38">
        <f t="shared" si="173"/>
        <v>0</v>
      </c>
      <c r="P638" s="38">
        <f t="shared" si="173"/>
        <v>0</v>
      </c>
      <c r="Q638" s="38">
        <f t="shared" si="173"/>
        <v>0</v>
      </c>
      <c r="R638" s="38" t="s">
        <v>192</v>
      </c>
      <c r="S638" s="38">
        <f t="shared" ref="S638:X638" si="174">S639+S640</f>
        <v>0</v>
      </c>
      <c r="T638" s="38">
        <f t="shared" si="174"/>
        <v>0</v>
      </c>
      <c r="U638" s="38">
        <f t="shared" si="174"/>
        <v>0</v>
      </c>
      <c r="V638" s="38">
        <f t="shared" si="174"/>
        <v>0</v>
      </c>
      <c r="W638" s="38">
        <f t="shared" si="174"/>
        <v>0</v>
      </c>
      <c r="X638" s="38">
        <f t="shared" si="174"/>
        <v>0</v>
      </c>
      <c r="Y638" s="38" t="s">
        <v>192</v>
      </c>
      <c r="Z638" s="38">
        <f t="shared" ref="Z638:AE638" si="175">Z639+Z640</f>
        <v>0</v>
      </c>
      <c r="AA638" s="38">
        <f t="shared" si="175"/>
        <v>0</v>
      </c>
      <c r="AB638" s="38">
        <f t="shared" si="175"/>
        <v>0</v>
      </c>
      <c r="AC638" s="38">
        <f t="shared" si="175"/>
        <v>0</v>
      </c>
      <c r="AD638" s="38">
        <f t="shared" si="175"/>
        <v>0</v>
      </c>
      <c r="AE638" s="38">
        <f t="shared" si="175"/>
        <v>0</v>
      </c>
    </row>
    <row r="639" spans="1:31" ht="47.25" x14ac:dyDescent="0.25">
      <c r="A639" s="58" t="s">
        <v>1095</v>
      </c>
      <c r="B639" s="22" t="s">
        <v>583</v>
      </c>
      <c r="C639" s="22" t="s">
        <v>191</v>
      </c>
      <c r="D639" s="38" t="s">
        <v>192</v>
      </c>
      <c r="E639" s="38">
        <v>0</v>
      </c>
      <c r="F639" s="38">
        <v>0</v>
      </c>
      <c r="G639" s="38">
        <v>0</v>
      </c>
      <c r="H639" s="38">
        <v>0</v>
      </c>
      <c r="I639" s="38">
        <v>0</v>
      </c>
      <c r="J639" s="38">
        <v>0</v>
      </c>
      <c r="K639" s="38" t="s">
        <v>192</v>
      </c>
      <c r="L639" s="38">
        <v>0</v>
      </c>
      <c r="M639" s="38">
        <v>0</v>
      </c>
      <c r="N639" s="38">
        <v>0</v>
      </c>
      <c r="O639" s="38">
        <v>0</v>
      </c>
      <c r="P639" s="38">
        <v>0</v>
      </c>
      <c r="Q639" s="38">
        <v>0</v>
      </c>
      <c r="R639" s="38" t="s">
        <v>192</v>
      </c>
      <c r="S639" s="38">
        <v>0</v>
      </c>
      <c r="T639" s="38">
        <v>0</v>
      </c>
      <c r="U639" s="38">
        <v>0</v>
      </c>
      <c r="V639" s="38">
        <v>0</v>
      </c>
      <c r="W639" s="38">
        <v>0</v>
      </c>
      <c r="X639" s="38">
        <v>0</v>
      </c>
      <c r="Y639" s="38" t="s">
        <v>192</v>
      </c>
      <c r="Z639" s="38">
        <v>0</v>
      </c>
      <c r="AA639" s="38">
        <v>0</v>
      </c>
      <c r="AB639" s="38">
        <v>0</v>
      </c>
      <c r="AC639" s="38">
        <v>0</v>
      </c>
      <c r="AD639" s="38">
        <v>0</v>
      </c>
      <c r="AE639" s="38">
        <v>0</v>
      </c>
    </row>
    <row r="640" spans="1:31" ht="47.25" x14ac:dyDescent="0.25">
      <c r="A640" s="58" t="s">
        <v>1096</v>
      </c>
      <c r="B640" s="22" t="s">
        <v>585</v>
      </c>
      <c r="C640" s="22" t="s">
        <v>191</v>
      </c>
      <c r="D640" s="38" t="s">
        <v>192</v>
      </c>
      <c r="E640" s="38">
        <v>0</v>
      </c>
      <c r="F640" s="38">
        <v>0</v>
      </c>
      <c r="G640" s="38">
        <v>0</v>
      </c>
      <c r="H640" s="38">
        <v>0</v>
      </c>
      <c r="I640" s="38">
        <v>0</v>
      </c>
      <c r="J640" s="38">
        <v>0</v>
      </c>
      <c r="K640" s="38" t="s">
        <v>192</v>
      </c>
      <c r="L640" s="38">
        <v>0</v>
      </c>
      <c r="M640" s="38">
        <v>0</v>
      </c>
      <c r="N640" s="38">
        <v>0</v>
      </c>
      <c r="O640" s="38">
        <v>0</v>
      </c>
      <c r="P640" s="38">
        <v>0</v>
      </c>
      <c r="Q640" s="38">
        <v>0</v>
      </c>
      <c r="R640" s="38" t="s">
        <v>192</v>
      </c>
      <c r="S640" s="38">
        <v>0</v>
      </c>
      <c r="T640" s="38">
        <v>0</v>
      </c>
      <c r="U640" s="38">
        <v>0</v>
      </c>
      <c r="V640" s="38">
        <v>0</v>
      </c>
      <c r="W640" s="38">
        <v>0</v>
      </c>
      <c r="X640" s="38">
        <v>0</v>
      </c>
      <c r="Y640" s="38" t="s">
        <v>192</v>
      </c>
      <c r="Z640" s="38">
        <v>0</v>
      </c>
      <c r="AA640" s="38">
        <v>0</v>
      </c>
      <c r="AB640" s="38">
        <v>0</v>
      </c>
      <c r="AC640" s="38">
        <v>0</v>
      </c>
      <c r="AD640" s="38">
        <v>0</v>
      </c>
      <c r="AE640" s="38">
        <v>0</v>
      </c>
    </row>
    <row r="641" spans="1:31" x14ac:dyDescent="0.25">
      <c r="A641" s="57" t="s">
        <v>1097</v>
      </c>
      <c r="B641" s="22" t="s">
        <v>590</v>
      </c>
      <c r="C641" s="23" t="s">
        <v>191</v>
      </c>
      <c r="D641" s="38" t="s">
        <v>192</v>
      </c>
      <c r="E641" s="38">
        <v>0</v>
      </c>
      <c r="F641" s="38">
        <v>0</v>
      </c>
      <c r="G641" s="38">
        <v>0</v>
      </c>
      <c r="H641" s="38">
        <v>0</v>
      </c>
      <c r="I641" s="38">
        <v>0</v>
      </c>
      <c r="J641" s="38">
        <v>0</v>
      </c>
      <c r="K641" s="38" t="s">
        <v>192</v>
      </c>
      <c r="L641" s="38">
        <v>0</v>
      </c>
      <c r="M641" s="38">
        <v>0</v>
      </c>
      <c r="N641" s="38">
        <v>0</v>
      </c>
      <c r="O641" s="38">
        <v>0</v>
      </c>
      <c r="P641" s="38">
        <v>0</v>
      </c>
      <c r="Q641" s="38">
        <v>0</v>
      </c>
      <c r="R641" s="38" t="s">
        <v>192</v>
      </c>
      <c r="S641" s="38">
        <v>0</v>
      </c>
      <c r="T641" s="38">
        <v>0</v>
      </c>
      <c r="U641" s="38">
        <v>0</v>
      </c>
      <c r="V641" s="38">
        <v>0</v>
      </c>
      <c r="W641" s="38">
        <v>0</v>
      </c>
      <c r="X641" s="38">
        <v>0</v>
      </c>
      <c r="Y641" s="38" t="s">
        <v>192</v>
      </c>
      <c r="Z641" s="38">
        <v>0</v>
      </c>
      <c r="AA641" s="38">
        <v>0</v>
      </c>
      <c r="AB641" s="38">
        <v>0</v>
      </c>
      <c r="AC641" s="38">
        <v>0</v>
      </c>
      <c r="AD641" s="38">
        <v>0</v>
      </c>
      <c r="AE641" s="38">
        <v>0</v>
      </c>
    </row>
    <row r="642" spans="1:31" ht="47.25" x14ac:dyDescent="0.25">
      <c r="A642" s="58" t="s">
        <v>1098</v>
      </c>
      <c r="B642" s="22" t="s">
        <v>583</v>
      </c>
      <c r="C642" s="23" t="s">
        <v>191</v>
      </c>
      <c r="D642" s="38" t="s">
        <v>192</v>
      </c>
      <c r="E642" s="38">
        <v>0</v>
      </c>
      <c r="F642" s="38">
        <v>0</v>
      </c>
      <c r="G642" s="38">
        <v>0</v>
      </c>
      <c r="H642" s="38">
        <v>0</v>
      </c>
      <c r="I642" s="38">
        <v>0</v>
      </c>
      <c r="J642" s="38">
        <v>0</v>
      </c>
      <c r="K642" s="38" t="s">
        <v>192</v>
      </c>
      <c r="L642" s="38">
        <v>0</v>
      </c>
      <c r="M642" s="38">
        <v>0</v>
      </c>
      <c r="N642" s="38">
        <v>0</v>
      </c>
      <c r="O642" s="38">
        <v>0</v>
      </c>
      <c r="P642" s="38">
        <v>0</v>
      </c>
      <c r="Q642" s="38">
        <v>0</v>
      </c>
      <c r="R642" s="38" t="s">
        <v>192</v>
      </c>
      <c r="S642" s="38">
        <v>0</v>
      </c>
      <c r="T642" s="38">
        <v>0</v>
      </c>
      <c r="U642" s="38">
        <v>0</v>
      </c>
      <c r="V642" s="38">
        <v>0</v>
      </c>
      <c r="W642" s="38">
        <v>0</v>
      </c>
      <c r="X642" s="38">
        <v>0</v>
      </c>
      <c r="Y642" s="38" t="s">
        <v>192</v>
      </c>
      <c r="Z642" s="38">
        <v>0</v>
      </c>
      <c r="AA642" s="38">
        <v>0</v>
      </c>
      <c r="AB642" s="38">
        <v>0</v>
      </c>
      <c r="AC642" s="38">
        <v>0</v>
      </c>
      <c r="AD642" s="38">
        <v>0</v>
      </c>
      <c r="AE642" s="38">
        <v>0</v>
      </c>
    </row>
    <row r="643" spans="1:31" ht="47.25" x14ac:dyDescent="0.25">
      <c r="A643" s="58" t="s">
        <v>1099</v>
      </c>
      <c r="B643" s="98" t="s">
        <v>585</v>
      </c>
      <c r="C643" s="23" t="s">
        <v>191</v>
      </c>
      <c r="D643" s="38" t="s">
        <v>192</v>
      </c>
      <c r="E643" s="38">
        <v>0</v>
      </c>
      <c r="F643" s="38">
        <v>0</v>
      </c>
      <c r="G643" s="38">
        <v>0</v>
      </c>
      <c r="H643" s="38">
        <v>0</v>
      </c>
      <c r="I643" s="38">
        <v>0</v>
      </c>
      <c r="J643" s="38">
        <v>0</v>
      </c>
      <c r="K643" s="38" t="s">
        <v>192</v>
      </c>
      <c r="L643" s="38">
        <v>0</v>
      </c>
      <c r="M643" s="38">
        <v>0</v>
      </c>
      <c r="N643" s="38">
        <v>0</v>
      </c>
      <c r="O643" s="38">
        <v>0</v>
      </c>
      <c r="P643" s="38">
        <v>0</v>
      </c>
      <c r="Q643" s="38">
        <v>0</v>
      </c>
      <c r="R643" s="38" t="s">
        <v>192</v>
      </c>
      <c r="S643" s="38">
        <v>0</v>
      </c>
      <c r="T643" s="38">
        <v>0</v>
      </c>
      <c r="U643" s="38">
        <v>0</v>
      </c>
      <c r="V643" s="38">
        <v>0</v>
      </c>
      <c r="W643" s="38">
        <v>0</v>
      </c>
      <c r="X643" s="38">
        <v>0</v>
      </c>
      <c r="Y643" s="38" t="s">
        <v>192</v>
      </c>
      <c r="Z643" s="38">
        <v>0</v>
      </c>
      <c r="AA643" s="38">
        <v>0</v>
      </c>
      <c r="AB643" s="38">
        <v>0</v>
      </c>
      <c r="AC643" s="38">
        <v>0</v>
      </c>
      <c r="AD643" s="38">
        <v>0</v>
      </c>
      <c r="AE643" s="38">
        <v>0</v>
      </c>
    </row>
    <row r="644" spans="1:31" x14ac:dyDescent="0.25">
      <c r="A644" s="21" t="s">
        <v>121</v>
      </c>
      <c r="B644" s="22" t="s">
        <v>594</v>
      </c>
      <c r="C644" s="22" t="s">
        <v>191</v>
      </c>
      <c r="D644" s="38" t="s">
        <v>192</v>
      </c>
      <c r="E644" s="38">
        <f t="shared" ref="E644:J644" si="176">E645+E646+E647+E648</f>
        <v>0</v>
      </c>
      <c r="F644" s="38">
        <f t="shared" si="176"/>
        <v>0</v>
      </c>
      <c r="G644" s="38">
        <f t="shared" si="176"/>
        <v>0</v>
      </c>
      <c r="H644" s="38">
        <f t="shared" si="176"/>
        <v>0</v>
      </c>
      <c r="I644" s="38">
        <f t="shared" si="176"/>
        <v>0</v>
      </c>
      <c r="J644" s="38">
        <f t="shared" si="176"/>
        <v>0</v>
      </c>
      <c r="K644" s="38" t="s">
        <v>192</v>
      </c>
      <c r="L644" s="38">
        <f t="shared" ref="L644:Q644" si="177">L645+L646+L647+L648</f>
        <v>0</v>
      </c>
      <c r="M644" s="38">
        <f t="shared" si="177"/>
        <v>0</v>
      </c>
      <c r="N644" s="38">
        <f t="shared" si="177"/>
        <v>0</v>
      </c>
      <c r="O644" s="38">
        <f t="shared" si="177"/>
        <v>0</v>
      </c>
      <c r="P644" s="38">
        <f t="shared" si="177"/>
        <v>0</v>
      </c>
      <c r="Q644" s="38">
        <f t="shared" si="177"/>
        <v>0</v>
      </c>
      <c r="R644" s="38" t="s">
        <v>192</v>
      </c>
      <c r="S644" s="38">
        <f t="shared" ref="S644:X644" si="178">S645+S646+S647+S648</f>
        <v>0</v>
      </c>
      <c r="T644" s="38">
        <f t="shared" si="178"/>
        <v>0</v>
      </c>
      <c r="U644" s="38">
        <f t="shared" si="178"/>
        <v>0</v>
      </c>
      <c r="V644" s="38">
        <f t="shared" si="178"/>
        <v>0</v>
      </c>
      <c r="W644" s="38">
        <f t="shared" si="178"/>
        <v>0</v>
      </c>
      <c r="X644" s="38">
        <f t="shared" si="178"/>
        <v>0</v>
      </c>
      <c r="Y644" s="38" t="s">
        <v>192</v>
      </c>
      <c r="Z644" s="38">
        <f t="shared" ref="Z644:AE644" si="179">Z645+Z646+Z647+Z648</f>
        <v>0</v>
      </c>
      <c r="AA644" s="38">
        <f t="shared" si="179"/>
        <v>0</v>
      </c>
      <c r="AB644" s="38">
        <f t="shared" si="179"/>
        <v>0</v>
      </c>
      <c r="AC644" s="38">
        <f t="shared" si="179"/>
        <v>0</v>
      </c>
      <c r="AD644" s="38">
        <f t="shared" si="179"/>
        <v>0</v>
      </c>
      <c r="AE644" s="38">
        <f t="shared" si="179"/>
        <v>0</v>
      </c>
    </row>
    <row r="645" spans="1:31" ht="31.5" x14ac:dyDescent="0.25">
      <c r="A645" s="21" t="s">
        <v>137</v>
      </c>
      <c r="B645" s="22" t="s">
        <v>596</v>
      </c>
      <c r="C645" s="22" t="s">
        <v>191</v>
      </c>
      <c r="D645" s="38" t="s">
        <v>192</v>
      </c>
      <c r="E645" s="25">
        <v>0</v>
      </c>
      <c r="F645" s="25">
        <v>0</v>
      </c>
      <c r="G645" s="25">
        <v>0</v>
      </c>
      <c r="H645" s="25">
        <v>0</v>
      </c>
      <c r="I645" s="25">
        <v>0</v>
      </c>
      <c r="J645" s="25">
        <v>0</v>
      </c>
      <c r="K645" s="38" t="s">
        <v>192</v>
      </c>
      <c r="L645" s="25">
        <v>0</v>
      </c>
      <c r="M645" s="25">
        <v>0</v>
      </c>
      <c r="N645" s="25">
        <v>0</v>
      </c>
      <c r="O645" s="25">
        <v>0</v>
      </c>
      <c r="P645" s="25">
        <v>0</v>
      </c>
      <c r="Q645" s="25">
        <v>0</v>
      </c>
      <c r="R645" s="38" t="s">
        <v>192</v>
      </c>
      <c r="S645" s="25">
        <v>0</v>
      </c>
      <c r="T645" s="25">
        <v>0</v>
      </c>
      <c r="U645" s="25">
        <v>0</v>
      </c>
      <c r="V645" s="25">
        <v>0</v>
      </c>
      <c r="W645" s="25">
        <v>0</v>
      </c>
      <c r="X645" s="25">
        <v>0</v>
      </c>
      <c r="Y645" s="38" t="s">
        <v>192</v>
      </c>
      <c r="Z645" s="25">
        <v>0</v>
      </c>
      <c r="AA645" s="25">
        <v>0</v>
      </c>
      <c r="AB645" s="25">
        <v>0</v>
      </c>
      <c r="AC645" s="25">
        <v>0</v>
      </c>
      <c r="AD645" s="25">
        <v>0</v>
      </c>
      <c r="AE645" s="25">
        <v>0</v>
      </c>
    </row>
    <row r="646" spans="1:31" ht="31.5" x14ac:dyDescent="0.25">
      <c r="A646" s="21" t="s">
        <v>138</v>
      </c>
      <c r="B646" s="22" t="s">
        <v>598</v>
      </c>
      <c r="C646" s="22" t="s">
        <v>191</v>
      </c>
      <c r="D646" s="38" t="s">
        <v>192</v>
      </c>
      <c r="E646" s="25">
        <v>0</v>
      </c>
      <c r="F646" s="25">
        <v>0</v>
      </c>
      <c r="G646" s="25">
        <v>0</v>
      </c>
      <c r="H646" s="25">
        <v>0</v>
      </c>
      <c r="I646" s="25">
        <v>0</v>
      </c>
      <c r="J646" s="25">
        <v>0</v>
      </c>
      <c r="K646" s="38" t="s">
        <v>192</v>
      </c>
      <c r="L646" s="25">
        <v>0</v>
      </c>
      <c r="M646" s="25">
        <v>0</v>
      </c>
      <c r="N646" s="25">
        <v>0</v>
      </c>
      <c r="O646" s="25">
        <v>0</v>
      </c>
      <c r="P646" s="25">
        <v>0</v>
      </c>
      <c r="Q646" s="25">
        <v>0</v>
      </c>
      <c r="R646" s="38" t="s">
        <v>192</v>
      </c>
      <c r="S646" s="25">
        <v>0</v>
      </c>
      <c r="T646" s="25">
        <v>0</v>
      </c>
      <c r="U646" s="25">
        <v>0</v>
      </c>
      <c r="V646" s="25">
        <v>0</v>
      </c>
      <c r="W646" s="25">
        <v>0</v>
      </c>
      <c r="X646" s="25">
        <v>0</v>
      </c>
      <c r="Y646" s="38" t="s">
        <v>192</v>
      </c>
      <c r="Z646" s="25">
        <v>0</v>
      </c>
      <c r="AA646" s="25">
        <v>0</v>
      </c>
      <c r="AB646" s="25">
        <v>0</v>
      </c>
      <c r="AC646" s="25">
        <v>0</v>
      </c>
      <c r="AD646" s="25">
        <v>0</v>
      </c>
      <c r="AE646" s="25">
        <v>0</v>
      </c>
    </row>
    <row r="647" spans="1:31" ht="31.5" x14ac:dyDescent="0.25">
      <c r="A647" s="21" t="s">
        <v>1100</v>
      </c>
      <c r="B647" s="22" t="s">
        <v>601</v>
      </c>
      <c r="C647" s="22" t="s">
        <v>191</v>
      </c>
      <c r="D647" s="38" t="s">
        <v>192</v>
      </c>
      <c r="E647" s="25">
        <v>0</v>
      </c>
      <c r="F647" s="25">
        <v>0</v>
      </c>
      <c r="G647" s="25">
        <v>0</v>
      </c>
      <c r="H647" s="25">
        <v>0</v>
      </c>
      <c r="I647" s="25">
        <v>0</v>
      </c>
      <c r="J647" s="25">
        <v>0</v>
      </c>
      <c r="K647" s="38" t="s">
        <v>192</v>
      </c>
      <c r="L647" s="25">
        <v>0</v>
      </c>
      <c r="M647" s="25">
        <v>0</v>
      </c>
      <c r="N647" s="25">
        <v>0</v>
      </c>
      <c r="O647" s="25">
        <v>0</v>
      </c>
      <c r="P647" s="25">
        <v>0</v>
      </c>
      <c r="Q647" s="25">
        <v>0</v>
      </c>
      <c r="R647" s="38" t="s">
        <v>192</v>
      </c>
      <c r="S647" s="25">
        <v>0</v>
      </c>
      <c r="T647" s="25">
        <v>0</v>
      </c>
      <c r="U647" s="25">
        <v>0</v>
      </c>
      <c r="V647" s="25">
        <v>0</v>
      </c>
      <c r="W647" s="25">
        <v>0</v>
      </c>
      <c r="X647" s="25">
        <v>0</v>
      </c>
      <c r="Y647" s="38" t="s">
        <v>192</v>
      </c>
      <c r="Z647" s="25">
        <v>0</v>
      </c>
      <c r="AA647" s="25">
        <v>0</v>
      </c>
      <c r="AB647" s="25">
        <v>0</v>
      </c>
      <c r="AC647" s="25">
        <v>0</v>
      </c>
      <c r="AD647" s="25">
        <v>0</v>
      </c>
      <c r="AE647" s="25">
        <v>0</v>
      </c>
    </row>
    <row r="648" spans="1:31" x14ac:dyDescent="0.25">
      <c r="A648" s="21" t="s">
        <v>1101</v>
      </c>
      <c r="B648" s="22" t="s">
        <v>608</v>
      </c>
      <c r="C648" s="22" t="s">
        <v>191</v>
      </c>
      <c r="D648" s="38" t="s">
        <v>192</v>
      </c>
      <c r="E648" s="38">
        <f t="shared" ref="E648:J648" si="180">SUM(E649)</f>
        <v>0</v>
      </c>
      <c r="F648" s="38">
        <f t="shared" si="180"/>
        <v>0</v>
      </c>
      <c r="G648" s="38">
        <f t="shared" si="180"/>
        <v>0</v>
      </c>
      <c r="H648" s="38">
        <f t="shared" si="180"/>
        <v>0</v>
      </c>
      <c r="I648" s="38">
        <f t="shared" si="180"/>
        <v>0</v>
      </c>
      <c r="J648" s="38">
        <f t="shared" si="180"/>
        <v>0</v>
      </c>
      <c r="K648" s="38" t="s">
        <v>192</v>
      </c>
      <c r="L648" s="38">
        <f t="shared" ref="L648:Q648" si="181">SUM(L649)</f>
        <v>0</v>
      </c>
      <c r="M648" s="38">
        <f t="shared" si="181"/>
        <v>0</v>
      </c>
      <c r="N648" s="38">
        <f t="shared" si="181"/>
        <v>0</v>
      </c>
      <c r="O648" s="38">
        <f t="shared" si="181"/>
        <v>0</v>
      </c>
      <c r="P648" s="38">
        <f t="shared" si="181"/>
        <v>0</v>
      </c>
      <c r="Q648" s="38">
        <f t="shared" si="181"/>
        <v>0</v>
      </c>
      <c r="R648" s="38" t="s">
        <v>192</v>
      </c>
      <c r="S648" s="38">
        <f t="shared" ref="S648:X648" si="182">SUM(S649)</f>
        <v>0</v>
      </c>
      <c r="T648" s="38">
        <f t="shared" si="182"/>
        <v>0</v>
      </c>
      <c r="U648" s="38">
        <f t="shared" si="182"/>
        <v>0</v>
      </c>
      <c r="V648" s="38">
        <f t="shared" si="182"/>
        <v>0</v>
      </c>
      <c r="W648" s="38">
        <f t="shared" si="182"/>
        <v>0</v>
      </c>
      <c r="X648" s="38">
        <f t="shared" si="182"/>
        <v>0</v>
      </c>
      <c r="Y648" s="38" t="s">
        <v>192</v>
      </c>
      <c r="Z648" s="38">
        <f t="shared" ref="Z648:AE648" si="183">SUM(Z649)</f>
        <v>0</v>
      </c>
      <c r="AA648" s="38">
        <f t="shared" si="183"/>
        <v>0</v>
      </c>
      <c r="AB648" s="38">
        <f t="shared" si="183"/>
        <v>0</v>
      </c>
      <c r="AC648" s="38">
        <f t="shared" si="183"/>
        <v>0</v>
      </c>
      <c r="AD648" s="38">
        <f t="shared" si="183"/>
        <v>0</v>
      </c>
      <c r="AE648" s="38">
        <f t="shared" si="183"/>
        <v>0</v>
      </c>
    </row>
    <row r="649" spans="1:31" ht="31.5" x14ac:dyDescent="0.25">
      <c r="A649" s="27" t="s">
        <v>1101</v>
      </c>
      <c r="B649" s="43" t="s">
        <v>1102</v>
      </c>
      <c r="C649" s="53" t="s">
        <v>1103</v>
      </c>
      <c r="D649" s="33" t="s">
        <v>192</v>
      </c>
      <c r="E649" s="33">
        <v>0</v>
      </c>
      <c r="F649" s="33">
        <v>0</v>
      </c>
      <c r="G649" s="33">
        <v>0</v>
      </c>
      <c r="H649" s="33">
        <v>0</v>
      </c>
      <c r="I649" s="33">
        <v>0</v>
      </c>
      <c r="J649" s="33">
        <v>0</v>
      </c>
      <c r="K649" s="33" t="s">
        <v>192</v>
      </c>
      <c r="L649" s="33">
        <v>0</v>
      </c>
      <c r="M649" s="33">
        <v>0</v>
      </c>
      <c r="N649" s="33">
        <v>0</v>
      </c>
      <c r="O649" s="33">
        <v>0</v>
      </c>
      <c r="P649" s="33">
        <v>0</v>
      </c>
      <c r="Q649" s="33">
        <v>0</v>
      </c>
      <c r="R649" s="33" t="s">
        <v>192</v>
      </c>
      <c r="S649" s="33">
        <v>0</v>
      </c>
      <c r="T649" s="33">
        <v>0</v>
      </c>
      <c r="U649" s="33">
        <v>0</v>
      </c>
      <c r="V649" s="33">
        <v>0</v>
      </c>
      <c r="W649" s="33">
        <v>0</v>
      </c>
      <c r="X649" s="33">
        <v>0</v>
      </c>
      <c r="Y649" s="33" t="s">
        <v>192</v>
      </c>
      <c r="Z649" s="33">
        <v>0</v>
      </c>
      <c r="AA649" s="33">
        <v>0</v>
      </c>
      <c r="AB649" s="33">
        <v>0</v>
      </c>
      <c r="AC649" s="33">
        <v>0</v>
      </c>
      <c r="AD649" s="33">
        <v>0</v>
      </c>
      <c r="AE649" s="33">
        <v>0</v>
      </c>
    </row>
    <row r="650" spans="1:31" ht="47.25" x14ac:dyDescent="0.25">
      <c r="A650" s="21" t="s">
        <v>122</v>
      </c>
      <c r="B650" s="22" t="s">
        <v>632</v>
      </c>
      <c r="C650" s="22" t="s">
        <v>191</v>
      </c>
      <c r="D650" s="38" t="s">
        <v>192</v>
      </c>
      <c r="E650" s="38">
        <v>0</v>
      </c>
      <c r="F650" s="38">
        <v>0</v>
      </c>
      <c r="G650" s="38">
        <v>0</v>
      </c>
      <c r="H650" s="38">
        <v>0</v>
      </c>
      <c r="I650" s="38">
        <v>0</v>
      </c>
      <c r="J650" s="38">
        <v>0</v>
      </c>
      <c r="K650" s="38" t="s">
        <v>192</v>
      </c>
      <c r="L650" s="38">
        <v>0</v>
      </c>
      <c r="M650" s="38">
        <v>0</v>
      </c>
      <c r="N650" s="38">
        <v>0</v>
      </c>
      <c r="O650" s="38">
        <v>0</v>
      </c>
      <c r="P650" s="38">
        <v>0</v>
      </c>
      <c r="Q650" s="38">
        <v>0</v>
      </c>
      <c r="R650" s="38" t="s">
        <v>192</v>
      </c>
      <c r="S650" s="38">
        <v>0</v>
      </c>
      <c r="T650" s="38">
        <v>0</v>
      </c>
      <c r="U650" s="38">
        <v>0</v>
      </c>
      <c r="V650" s="38">
        <v>0</v>
      </c>
      <c r="W650" s="38">
        <v>0</v>
      </c>
      <c r="X650" s="38">
        <v>0</v>
      </c>
      <c r="Y650" s="38" t="s">
        <v>192</v>
      </c>
      <c r="Z650" s="38">
        <v>0</v>
      </c>
      <c r="AA650" s="38">
        <v>0</v>
      </c>
      <c r="AB650" s="38">
        <v>0</v>
      </c>
      <c r="AC650" s="38">
        <v>0</v>
      </c>
      <c r="AD650" s="38">
        <v>0</v>
      </c>
      <c r="AE650" s="38">
        <v>0</v>
      </c>
    </row>
    <row r="651" spans="1:31" ht="31.5" x14ac:dyDescent="0.25">
      <c r="A651" s="21" t="s">
        <v>123</v>
      </c>
      <c r="B651" s="22" t="s">
        <v>634</v>
      </c>
      <c r="C651" s="22" t="s">
        <v>191</v>
      </c>
      <c r="D651" s="38" t="s">
        <v>192</v>
      </c>
      <c r="E651" s="38">
        <f>SUM(E652:E744)</f>
        <v>0</v>
      </c>
      <c r="F651" s="38">
        <f t="shared" ref="F651:J651" si="184">SUM(F652:F744)</f>
        <v>0</v>
      </c>
      <c r="G651" s="38">
        <f t="shared" si="184"/>
        <v>0</v>
      </c>
      <c r="H651" s="38">
        <f t="shared" si="184"/>
        <v>0</v>
      </c>
      <c r="I651" s="38">
        <f t="shared" si="184"/>
        <v>0</v>
      </c>
      <c r="J651" s="38">
        <f t="shared" si="184"/>
        <v>0</v>
      </c>
      <c r="K651" s="38" t="s">
        <v>192</v>
      </c>
      <c r="L651" s="38">
        <f>SUM(L652:L744)</f>
        <v>0</v>
      </c>
      <c r="M651" s="38">
        <f t="shared" ref="M651:Q651" si="185">SUM(M652:M744)</f>
        <v>0</v>
      </c>
      <c r="N651" s="38">
        <f t="shared" si="185"/>
        <v>0</v>
      </c>
      <c r="O651" s="38">
        <f t="shared" si="185"/>
        <v>0</v>
      </c>
      <c r="P651" s="38">
        <f t="shared" si="185"/>
        <v>0</v>
      </c>
      <c r="Q651" s="38">
        <f t="shared" si="185"/>
        <v>0</v>
      </c>
      <c r="R651" s="38" t="s">
        <v>192</v>
      </c>
      <c r="S651" s="38">
        <f t="shared" ref="S651:W651" si="186">SUM(S652:S744)</f>
        <v>0</v>
      </c>
      <c r="T651" s="38">
        <f t="shared" si="186"/>
        <v>0</v>
      </c>
      <c r="U651" s="38">
        <f t="shared" si="186"/>
        <v>0</v>
      </c>
      <c r="V651" s="38">
        <f t="shared" si="186"/>
        <v>0</v>
      </c>
      <c r="W651" s="38">
        <f t="shared" si="186"/>
        <v>0</v>
      </c>
      <c r="X651" s="38">
        <f>SUM(X652:X744)</f>
        <v>0</v>
      </c>
      <c r="Y651" s="38" t="s">
        <v>192</v>
      </c>
      <c r="Z651" s="38">
        <f>SUM(Z652:Z744)</f>
        <v>0</v>
      </c>
      <c r="AA651" s="38">
        <f t="shared" ref="AA651:AE651" si="187">SUM(AA652:AA744)</f>
        <v>0</v>
      </c>
      <c r="AB651" s="38">
        <f t="shared" si="187"/>
        <v>0</v>
      </c>
      <c r="AC651" s="38">
        <f t="shared" si="187"/>
        <v>0</v>
      </c>
      <c r="AD651" s="38">
        <f t="shared" si="187"/>
        <v>0</v>
      </c>
      <c r="AE651" s="38">
        <f t="shared" si="187"/>
        <v>0</v>
      </c>
    </row>
    <row r="652" spans="1:31" ht="47.25" x14ac:dyDescent="0.25">
      <c r="A652" s="27" t="s">
        <v>123</v>
      </c>
      <c r="B652" s="59" t="s">
        <v>3562</v>
      </c>
      <c r="C652" s="32" t="s">
        <v>3563</v>
      </c>
      <c r="D652" s="33" t="s">
        <v>192</v>
      </c>
      <c r="E652" s="33">
        <v>0</v>
      </c>
      <c r="F652" s="33">
        <v>0</v>
      </c>
      <c r="G652" s="33">
        <v>0</v>
      </c>
      <c r="H652" s="33">
        <v>0</v>
      </c>
      <c r="I652" s="33">
        <v>0</v>
      </c>
      <c r="J652" s="33">
        <v>0</v>
      </c>
      <c r="K652" s="33" t="s">
        <v>192</v>
      </c>
      <c r="L652" s="33">
        <v>0</v>
      </c>
      <c r="M652" s="33">
        <v>0</v>
      </c>
      <c r="N652" s="33">
        <v>0</v>
      </c>
      <c r="O652" s="33">
        <v>0</v>
      </c>
      <c r="P652" s="33">
        <v>0</v>
      </c>
      <c r="Q652" s="33">
        <v>0</v>
      </c>
      <c r="R652" s="33" t="s">
        <v>192</v>
      </c>
      <c r="S652" s="33">
        <v>0</v>
      </c>
      <c r="T652" s="33">
        <v>0</v>
      </c>
      <c r="U652" s="33">
        <v>0</v>
      </c>
      <c r="V652" s="33">
        <v>0</v>
      </c>
      <c r="W652" s="33">
        <v>0</v>
      </c>
      <c r="X652" s="33">
        <v>0</v>
      </c>
      <c r="Y652" s="33" t="s">
        <v>192</v>
      </c>
      <c r="Z652" s="33">
        <v>0</v>
      </c>
      <c r="AA652" s="33">
        <v>0</v>
      </c>
      <c r="AB652" s="33">
        <v>0</v>
      </c>
      <c r="AC652" s="33">
        <v>0</v>
      </c>
      <c r="AD652" s="33">
        <v>0</v>
      </c>
      <c r="AE652" s="33">
        <v>0</v>
      </c>
    </row>
    <row r="653" spans="1:31" x14ac:dyDescent="0.25">
      <c r="A653" s="27" t="s">
        <v>123</v>
      </c>
      <c r="B653" s="43" t="s">
        <v>1104</v>
      </c>
      <c r="C653" s="53" t="s">
        <v>1105</v>
      </c>
      <c r="D653" s="33" t="s">
        <v>192</v>
      </c>
      <c r="E653" s="33">
        <v>0</v>
      </c>
      <c r="F653" s="33">
        <v>0</v>
      </c>
      <c r="G653" s="33">
        <v>0</v>
      </c>
      <c r="H653" s="33">
        <v>0</v>
      </c>
      <c r="I653" s="33">
        <v>0</v>
      </c>
      <c r="J653" s="33">
        <v>0</v>
      </c>
      <c r="K653" s="33" t="s">
        <v>192</v>
      </c>
      <c r="L653" s="33">
        <v>0</v>
      </c>
      <c r="M653" s="33">
        <v>0</v>
      </c>
      <c r="N653" s="33">
        <v>0</v>
      </c>
      <c r="O653" s="33">
        <v>0</v>
      </c>
      <c r="P653" s="33">
        <v>0</v>
      </c>
      <c r="Q653" s="33">
        <v>0</v>
      </c>
      <c r="R653" s="33" t="s">
        <v>192</v>
      </c>
      <c r="S653" s="33">
        <v>0</v>
      </c>
      <c r="T653" s="33">
        <v>0</v>
      </c>
      <c r="U653" s="33">
        <v>0</v>
      </c>
      <c r="V653" s="33">
        <v>0</v>
      </c>
      <c r="W653" s="33">
        <v>0</v>
      </c>
      <c r="X653" s="33">
        <v>0</v>
      </c>
      <c r="Y653" s="33" t="s">
        <v>192</v>
      </c>
      <c r="Z653" s="33">
        <v>0</v>
      </c>
      <c r="AA653" s="33">
        <v>0</v>
      </c>
      <c r="AB653" s="33">
        <v>0</v>
      </c>
      <c r="AC653" s="33">
        <v>0</v>
      </c>
      <c r="AD653" s="33">
        <v>0</v>
      </c>
      <c r="AE653" s="33">
        <v>0</v>
      </c>
    </row>
    <row r="654" spans="1:31" ht="47.25" x14ac:dyDescent="0.25">
      <c r="A654" s="27" t="s">
        <v>123</v>
      </c>
      <c r="B654" s="43" t="s">
        <v>1106</v>
      </c>
      <c r="C654" s="35" t="s">
        <v>1107</v>
      </c>
      <c r="D654" s="33" t="s">
        <v>192</v>
      </c>
      <c r="E654" s="33">
        <v>0</v>
      </c>
      <c r="F654" s="33">
        <v>0</v>
      </c>
      <c r="G654" s="33">
        <v>0</v>
      </c>
      <c r="H654" s="33">
        <v>0</v>
      </c>
      <c r="I654" s="33">
        <v>0</v>
      </c>
      <c r="J654" s="34">
        <v>0</v>
      </c>
      <c r="K654" s="33" t="s">
        <v>192</v>
      </c>
      <c r="L654" s="33">
        <v>0</v>
      </c>
      <c r="M654" s="34">
        <v>0</v>
      </c>
      <c r="N654" s="33">
        <v>0</v>
      </c>
      <c r="O654" s="33">
        <v>0</v>
      </c>
      <c r="P654" s="33">
        <v>0</v>
      </c>
      <c r="Q654" s="34">
        <v>0</v>
      </c>
      <c r="R654" s="33" t="s">
        <v>192</v>
      </c>
      <c r="S654" s="33">
        <v>0</v>
      </c>
      <c r="T654" s="34">
        <v>0</v>
      </c>
      <c r="U654" s="33">
        <v>0</v>
      </c>
      <c r="V654" s="33">
        <v>0</v>
      </c>
      <c r="W654" s="33">
        <v>0</v>
      </c>
      <c r="X654" s="34">
        <v>0</v>
      </c>
      <c r="Y654" s="33" t="s">
        <v>192</v>
      </c>
      <c r="Z654" s="33">
        <v>0</v>
      </c>
      <c r="AA654" s="33">
        <v>0</v>
      </c>
      <c r="AB654" s="33">
        <v>0</v>
      </c>
      <c r="AC654" s="33">
        <v>0</v>
      </c>
      <c r="AD654" s="33">
        <v>0</v>
      </c>
      <c r="AE654" s="34">
        <v>0</v>
      </c>
    </row>
    <row r="655" spans="1:31" ht="31.5" x14ac:dyDescent="0.25">
      <c r="A655" s="27" t="s">
        <v>123</v>
      </c>
      <c r="B655" s="43" t="s">
        <v>1108</v>
      </c>
      <c r="C655" s="53" t="s">
        <v>1109</v>
      </c>
      <c r="D655" s="33" t="s">
        <v>192</v>
      </c>
      <c r="E655" s="33">
        <v>0</v>
      </c>
      <c r="F655" s="33">
        <v>0</v>
      </c>
      <c r="G655" s="33">
        <v>0</v>
      </c>
      <c r="H655" s="33">
        <v>0</v>
      </c>
      <c r="I655" s="33">
        <v>0</v>
      </c>
      <c r="J655" s="33">
        <v>0</v>
      </c>
      <c r="K655" s="33" t="s">
        <v>192</v>
      </c>
      <c r="L655" s="33">
        <v>0</v>
      </c>
      <c r="M655" s="33">
        <v>0</v>
      </c>
      <c r="N655" s="33">
        <v>0</v>
      </c>
      <c r="O655" s="33">
        <v>0</v>
      </c>
      <c r="P655" s="33">
        <v>0</v>
      </c>
      <c r="Q655" s="33">
        <v>0</v>
      </c>
      <c r="R655" s="33" t="s">
        <v>192</v>
      </c>
      <c r="S655" s="33">
        <v>0</v>
      </c>
      <c r="T655" s="33">
        <v>0</v>
      </c>
      <c r="U655" s="33">
        <v>0</v>
      </c>
      <c r="V655" s="33">
        <v>0</v>
      </c>
      <c r="W655" s="33">
        <v>0</v>
      </c>
      <c r="X655" s="33">
        <v>0</v>
      </c>
      <c r="Y655" s="33" t="s">
        <v>192</v>
      </c>
      <c r="Z655" s="33">
        <v>0</v>
      </c>
      <c r="AA655" s="33">
        <v>0</v>
      </c>
      <c r="AB655" s="33">
        <v>0</v>
      </c>
      <c r="AC655" s="33">
        <v>0</v>
      </c>
      <c r="AD655" s="33">
        <v>0</v>
      </c>
      <c r="AE655" s="33">
        <v>0</v>
      </c>
    </row>
    <row r="656" spans="1:31" ht="31.5" x14ac:dyDescent="0.25">
      <c r="A656" s="27" t="s">
        <v>123</v>
      </c>
      <c r="B656" s="43" t="s">
        <v>1110</v>
      </c>
      <c r="C656" s="35" t="s">
        <v>1111</v>
      </c>
      <c r="D656" s="33" t="s">
        <v>192</v>
      </c>
      <c r="E656" s="33">
        <v>0</v>
      </c>
      <c r="F656" s="33">
        <v>0</v>
      </c>
      <c r="G656" s="33">
        <v>0</v>
      </c>
      <c r="H656" s="33">
        <v>0</v>
      </c>
      <c r="I656" s="33">
        <v>0</v>
      </c>
      <c r="J656" s="34">
        <v>0</v>
      </c>
      <c r="K656" s="33" t="s">
        <v>192</v>
      </c>
      <c r="L656" s="33">
        <v>0</v>
      </c>
      <c r="M656" s="34">
        <v>0</v>
      </c>
      <c r="N656" s="33">
        <v>0</v>
      </c>
      <c r="O656" s="33">
        <v>0</v>
      </c>
      <c r="P656" s="33">
        <v>0</v>
      </c>
      <c r="Q656" s="34">
        <v>0</v>
      </c>
      <c r="R656" s="33" t="s">
        <v>192</v>
      </c>
      <c r="S656" s="33">
        <v>0</v>
      </c>
      <c r="T656" s="34">
        <v>0</v>
      </c>
      <c r="U656" s="33">
        <v>0</v>
      </c>
      <c r="V656" s="33">
        <v>0</v>
      </c>
      <c r="W656" s="33">
        <v>0</v>
      </c>
      <c r="X656" s="34">
        <v>0</v>
      </c>
      <c r="Y656" s="33" t="s">
        <v>192</v>
      </c>
      <c r="Z656" s="33">
        <v>0</v>
      </c>
      <c r="AA656" s="33">
        <v>0</v>
      </c>
      <c r="AB656" s="33">
        <v>0</v>
      </c>
      <c r="AC656" s="33">
        <v>0</v>
      </c>
      <c r="AD656" s="33">
        <v>0</v>
      </c>
      <c r="AE656" s="34">
        <v>0</v>
      </c>
    </row>
    <row r="657" spans="1:31" ht="31.5" x14ac:dyDescent="0.25">
      <c r="A657" s="27" t="s">
        <v>123</v>
      </c>
      <c r="B657" s="43" t="s">
        <v>1112</v>
      </c>
      <c r="C657" s="53" t="s">
        <v>1113</v>
      </c>
      <c r="D657" s="33" t="s">
        <v>192</v>
      </c>
      <c r="E657" s="33">
        <v>0</v>
      </c>
      <c r="F657" s="33">
        <v>0</v>
      </c>
      <c r="G657" s="33">
        <v>0</v>
      </c>
      <c r="H657" s="33">
        <v>0</v>
      </c>
      <c r="I657" s="33">
        <v>0</v>
      </c>
      <c r="J657" s="33">
        <v>0</v>
      </c>
      <c r="K657" s="33" t="s">
        <v>192</v>
      </c>
      <c r="L657" s="33">
        <v>0</v>
      </c>
      <c r="M657" s="33">
        <v>0</v>
      </c>
      <c r="N657" s="33">
        <v>0</v>
      </c>
      <c r="O657" s="33">
        <v>0</v>
      </c>
      <c r="P657" s="33">
        <v>0</v>
      </c>
      <c r="Q657" s="33">
        <v>0</v>
      </c>
      <c r="R657" s="33" t="s">
        <v>192</v>
      </c>
      <c r="S657" s="33">
        <v>0</v>
      </c>
      <c r="T657" s="33">
        <v>0</v>
      </c>
      <c r="U657" s="33">
        <v>0</v>
      </c>
      <c r="V657" s="33">
        <v>0</v>
      </c>
      <c r="W657" s="33">
        <v>0</v>
      </c>
      <c r="X657" s="33">
        <v>0</v>
      </c>
      <c r="Y657" s="33" t="s">
        <v>192</v>
      </c>
      <c r="Z657" s="33">
        <v>0</v>
      </c>
      <c r="AA657" s="33">
        <v>0</v>
      </c>
      <c r="AB657" s="33">
        <v>0</v>
      </c>
      <c r="AC657" s="33">
        <v>0</v>
      </c>
      <c r="AD657" s="33">
        <v>0</v>
      </c>
      <c r="AE657" s="33">
        <v>0</v>
      </c>
    </row>
    <row r="658" spans="1:31" ht="31.5" x14ac:dyDescent="0.25">
      <c r="A658" s="27" t="s">
        <v>123</v>
      </c>
      <c r="B658" s="43" t="s">
        <v>1114</v>
      </c>
      <c r="C658" s="35" t="s">
        <v>1115</v>
      </c>
      <c r="D658" s="33" t="s">
        <v>192</v>
      </c>
      <c r="E658" s="33">
        <v>0</v>
      </c>
      <c r="F658" s="33">
        <v>0</v>
      </c>
      <c r="G658" s="33">
        <v>0</v>
      </c>
      <c r="H658" s="33">
        <v>0</v>
      </c>
      <c r="I658" s="33">
        <v>0</v>
      </c>
      <c r="J658" s="34">
        <v>0</v>
      </c>
      <c r="K658" s="33" t="s">
        <v>192</v>
      </c>
      <c r="L658" s="33">
        <v>0</v>
      </c>
      <c r="M658" s="34">
        <v>0</v>
      </c>
      <c r="N658" s="33">
        <v>0</v>
      </c>
      <c r="O658" s="33">
        <v>0</v>
      </c>
      <c r="P658" s="33">
        <v>0</v>
      </c>
      <c r="Q658" s="34">
        <v>0</v>
      </c>
      <c r="R658" s="33" t="s">
        <v>192</v>
      </c>
      <c r="S658" s="33">
        <v>0</v>
      </c>
      <c r="T658" s="34">
        <v>0</v>
      </c>
      <c r="U658" s="33">
        <v>0</v>
      </c>
      <c r="V658" s="33">
        <v>0</v>
      </c>
      <c r="W658" s="33">
        <v>0</v>
      </c>
      <c r="X658" s="34">
        <v>0</v>
      </c>
      <c r="Y658" s="33" t="s">
        <v>192</v>
      </c>
      <c r="Z658" s="33">
        <v>0</v>
      </c>
      <c r="AA658" s="33">
        <v>0</v>
      </c>
      <c r="AB658" s="33">
        <v>0</v>
      </c>
      <c r="AC658" s="33">
        <v>0</v>
      </c>
      <c r="AD658" s="33">
        <v>0</v>
      </c>
      <c r="AE658" s="34">
        <v>0</v>
      </c>
    </row>
    <row r="659" spans="1:31" ht="31.5" x14ac:dyDescent="0.25">
      <c r="A659" s="27" t="s">
        <v>123</v>
      </c>
      <c r="B659" s="43" t="s">
        <v>1116</v>
      </c>
      <c r="C659" s="53" t="s">
        <v>1117</v>
      </c>
      <c r="D659" s="33" t="s">
        <v>192</v>
      </c>
      <c r="E659" s="33">
        <v>0</v>
      </c>
      <c r="F659" s="33">
        <v>0</v>
      </c>
      <c r="G659" s="33">
        <v>0</v>
      </c>
      <c r="H659" s="33">
        <v>0</v>
      </c>
      <c r="I659" s="33">
        <v>0</v>
      </c>
      <c r="J659" s="33">
        <v>0</v>
      </c>
      <c r="K659" s="33" t="s">
        <v>192</v>
      </c>
      <c r="L659" s="33">
        <v>0</v>
      </c>
      <c r="M659" s="33">
        <v>0</v>
      </c>
      <c r="N659" s="33">
        <v>0</v>
      </c>
      <c r="O659" s="33">
        <v>0</v>
      </c>
      <c r="P659" s="33">
        <v>0</v>
      </c>
      <c r="Q659" s="33">
        <v>0</v>
      </c>
      <c r="R659" s="33" t="s">
        <v>192</v>
      </c>
      <c r="S659" s="33">
        <v>0</v>
      </c>
      <c r="T659" s="33">
        <v>0</v>
      </c>
      <c r="U659" s="33">
        <v>0</v>
      </c>
      <c r="V659" s="33">
        <v>0</v>
      </c>
      <c r="W659" s="33">
        <v>0</v>
      </c>
      <c r="X659" s="33">
        <v>0</v>
      </c>
      <c r="Y659" s="33" t="s">
        <v>192</v>
      </c>
      <c r="Z659" s="33">
        <v>0</v>
      </c>
      <c r="AA659" s="33">
        <v>0</v>
      </c>
      <c r="AB659" s="33">
        <v>0</v>
      </c>
      <c r="AC659" s="33">
        <v>0</v>
      </c>
      <c r="AD659" s="33">
        <v>0</v>
      </c>
      <c r="AE659" s="33">
        <v>0</v>
      </c>
    </row>
    <row r="660" spans="1:31" x14ac:dyDescent="0.25">
      <c r="A660" s="27" t="s">
        <v>123</v>
      </c>
      <c r="B660" s="43" t="s">
        <v>1118</v>
      </c>
      <c r="C660" s="35" t="s">
        <v>1119</v>
      </c>
      <c r="D660" s="33" t="s">
        <v>192</v>
      </c>
      <c r="E660" s="33">
        <v>0</v>
      </c>
      <c r="F660" s="33">
        <v>0</v>
      </c>
      <c r="G660" s="33">
        <v>0</v>
      </c>
      <c r="H660" s="33">
        <v>0</v>
      </c>
      <c r="I660" s="33">
        <v>0</v>
      </c>
      <c r="J660" s="34">
        <v>0</v>
      </c>
      <c r="K660" s="33" t="s">
        <v>192</v>
      </c>
      <c r="L660" s="33">
        <v>0</v>
      </c>
      <c r="M660" s="34">
        <v>0</v>
      </c>
      <c r="N660" s="33">
        <v>0</v>
      </c>
      <c r="O660" s="33">
        <v>0</v>
      </c>
      <c r="P660" s="33">
        <v>0</v>
      </c>
      <c r="Q660" s="34">
        <v>0</v>
      </c>
      <c r="R660" s="33" t="s">
        <v>192</v>
      </c>
      <c r="S660" s="33">
        <v>0</v>
      </c>
      <c r="T660" s="34">
        <v>0</v>
      </c>
      <c r="U660" s="33">
        <v>0</v>
      </c>
      <c r="V660" s="33">
        <v>0</v>
      </c>
      <c r="W660" s="33">
        <v>0</v>
      </c>
      <c r="X660" s="34">
        <v>0</v>
      </c>
      <c r="Y660" s="33" t="s">
        <v>192</v>
      </c>
      <c r="Z660" s="33">
        <v>0</v>
      </c>
      <c r="AA660" s="33">
        <v>0</v>
      </c>
      <c r="AB660" s="33">
        <v>0</v>
      </c>
      <c r="AC660" s="33">
        <v>0</v>
      </c>
      <c r="AD660" s="33">
        <v>0</v>
      </c>
      <c r="AE660" s="34">
        <v>0</v>
      </c>
    </row>
    <row r="661" spans="1:31" x14ac:dyDescent="0.25">
      <c r="A661" s="27" t="s">
        <v>123</v>
      </c>
      <c r="B661" s="43" t="s">
        <v>1120</v>
      </c>
      <c r="C661" s="53" t="s">
        <v>1121</v>
      </c>
      <c r="D661" s="33" t="s">
        <v>192</v>
      </c>
      <c r="E661" s="33">
        <v>0</v>
      </c>
      <c r="F661" s="33">
        <v>0</v>
      </c>
      <c r="G661" s="33">
        <v>0</v>
      </c>
      <c r="H661" s="33">
        <v>0</v>
      </c>
      <c r="I661" s="33">
        <v>0</v>
      </c>
      <c r="J661" s="33">
        <v>0</v>
      </c>
      <c r="K661" s="33" t="s">
        <v>192</v>
      </c>
      <c r="L661" s="33">
        <v>0</v>
      </c>
      <c r="M661" s="33">
        <v>0</v>
      </c>
      <c r="N661" s="33">
        <v>0</v>
      </c>
      <c r="O661" s="33">
        <v>0</v>
      </c>
      <c r="P661" s="33">
        <v>0</v>
      </c>
      <c r="Q661" s="33">
        <v>0</v>
      </c>
      <c r="R661" s="33" t="s">
        <v>192</v>
      </c>
      <c r="S661" s="33">
        <v>0</v>
      </c>
      <c r="T661" s="33">
        <v>0</v>
      </c>
      <c r="U661" s="33">
        <v>0</v>
      </c>
      <c r="V661" s="33">
        <v>0</v>
      </c>
      <c r="W661" s="33">
        <v>0</v>
      </c>
      <c r="X661" s="33">
        <v>0</v>
      </c>
      <c r="Y661" s="33" t="s">
        <v>192</v>
      </c>
      <c r="Z661" s="33">
        <v>0</v>
      </c>
      <c r="AA661" s="33">
        <v>0</v>
      </c>
      <c r="AB661" s="33">
        <v>0</v>
      </c>
      <c r="AC661" s="33">
        <v>0</v>
      </c>
      <c r="AD661" s="33">
        <v>0</v>
      </c>
      <c r="AE661" s="33">
        <v>0</v>
      </c>
    </row>
    <row r="662" spans="1:31" x14ac:dyDescent="0.25">
      <c r="A662" s="27" t="s">
        <v>123</v>
      </c>
      <c r="B662" s="43" t="s">
        <v>1123</v>
      </c>
      <c r="C662" s="53" t="s">
        <v>1124</v>
      </c>
      <c r="D662" s="33" t="s">
        <v>192</v>
      </c>
      <c r="E662" s="33">
        <v>0</v>
      </c>
      <c r="F662" s="33">
        <v>0</v>
      </c>
      <c r="G662" s="33">
        <v>0</v>
      </c>
      <c r="H662" s="33">
        <v>0</v>
      </c>
      <c r="I662" s="33">
        <v>0</v>
      </c>
      <c r="J662" s="33">
        <v>0</v>
      </c>
      <c r="K662" s="33" t="s">
        <v>192</v>
      </c>
      <c r="L662" s="33">
        <v>0</v>
      </c>
      <c r="M662" s="33">
        <v>0</v>
      </c>
      <c r="N662" s="33">
        <v>0</v>
      </c>
      <c r="O662" s="33">
        <v>0</v>
      </c>
      <c r="P662" s="33">
        <v>0</v>
      </c>
      <c r="Q662" s="33">
        <v>0</v>
      </c>
      <c r="R662" s="33" t="s">
        <v>192</v>
      </c>
      <c r="S662" s="33">
        <v>0</v>
      </c>
      <c r="T662" s="33">
        <v>0</v>
      </c>
      <c r="U662" s="33">
        <v>0</v>
      </c>
      <c r="V662" s="33">
        <v>0</v>
      </c>
      <c r="W662" s="33">
        <v>0</v>
      </c>
      <c r="X662" s="33">
        <v>0</v>
      </c>
      <c r="Y662" s="33" t="s">
        <v>192</v>
      </c>
      <c r="Z662" s="33">
        <v>0</v>
      </c>
      <c r="AA662" s="33">
        <v>0</v>
      </c>
      <c r="AB662" s="33">
        <v>0</v>
      </c>
      <c r="AC662" s="33">
        <v>0</v>
      </c>
      <c r="AD662" s="33">
        <v>0</v>
      </c>
      <c r="AE662" s="33">
        <v>0</v>
      </c>
    </row>
    <row r="663" spans="1:31" ht="31.5" x14ac:dyDescent="0.25">
      <c r="A663" s="27" t="s">
        <v>123</v>
      </c>
      <c r="B663" s="43" t="s">
        <v>1125</v>
      </c>
      <c r="C663" s="53" t="s">
        <v>1126</v>
      </c>
      <c r="D663" s="33" t="s">
        <v>192</v>
      </c>
      <c r="E663" s="33">
        <v>0</v>
      </c>
      <c r="F663" s="33">
        <v>0</v>
      </c>
      <c r="G663" s="33">
        <v>0</v>
      </c>
      <c r="H663" s="33">
        <v>0</v>
      </c>
      <c r="I663" s="33">
        <v>0</v>
      </c>
      <c r="J663" s="33">
        <v>0</v>
      </c>
      <c r="K663" s="33" t="s">
        <v>192</v>
      </c>
      <c r="L663" s="33">
        <v>0</v>
      </c>
      <c r="M663" s="33">
        <v>0</v>
      </c>
      <c r="N663" s="33">
        <v>0</v>
      </c>
      <c r="O663" s="33">
        <v>0</v>
      </c>
      <c r="P663" s="33">
        <v>0</v>
      </c>
      <c r="Q663" s="33">
        <v>0</v>
      </c>
      <c r="R663" s="33" t="s">
        <v>192</v>
      </c>
      <c r="S663" s="33">
        <v>0</v>
      </c>
      <c r="T663" s="33">
        <v>0</v>
      </c>
      <c r="U663" s="33">
        <v>0</v>
      </c>
      <c r="V663" s="33">
        <v>0</v>
      </c>
      <c r="W663" s="33">
        <v>0</v>
      </c>
      <c r="X663" s="33">
        <v>0</v>
      </c>
      <c r="Y663" s="33" t="s">
        <v>192</v>
      </c>
      <c r="Z663" s="33">
        <v>0</v>
      </c>
      <c r="AA663" s="33">
        <v>0</v>
      </c>
      <c r="AB663" s="33">
        <v>0</v>
      </c>
      <c r="AC663" s="33">
        <v>0</v>
      </c>
      <c r="AD663" s="33">
        <v>0</v>
      </c>
      <c r="AE663" s="33">
        <v>0</v>
      </c>
    </row>
    <row r="664" spans="1:31" ht="31.5" x14ac:dyDescent="0.25">
      <c r="A664" s="27" t="s">
        <v>123</v>
      </c>
      <c r="B664" s="43" t="s">
        <v>1127</v>
      </c>
      <c r="C664" s="53" t="s">
        <v>1128</v>
      </c>
      <c r="D664" s="33" t="s">
        <v>192</v>
      </c>
      <c r="E664" s="33">
        <v>0</v>
      </c>
      <c r="F664" s="33">
        <v>0</v>
      </c>
      <c r="G664" s="33">
        <v>0</v>
      </c>
      <c r="H664" s="33">
        <v>0</v>
      </c>
      <c r="I664" s="33">
        <v>0</v>
      </c>
      <c r="J664" s="33">
        <v>0</v>
      </c>
      <c r="K664" s="33" t="s">
        <v>192</v>
      </c>
      <c r="L664" s="33">
        <v>0</v>
      </c>
      <c r="M664" s="33">
        <v>0</v>
      </c>
      <c r="N664" s="33">
        <v>0</v>
      </c>
      <c r="O664" s="33">
        <v>0</v>
      </c>
      <c r="P664" s="33">
        <v>0</v>
      </c>
      <c r="Q664" s="33">
        <v>0</v>
      </c>
      <c r="R664" s="33" t="s">
        <v>192</v>
      </c>
      <c r="S664" s="33">
        <v>0</v>
      </c>
      <c r="T664" s="33">
        <v>0</v>
      </c>
      <c r="U664" s="33">
        <v>0</v>
      </c>
      <c r="V664" s="33">
        <v>0</v>
      </c>
      <c r="W664" s="33">
        <v>0</v>
      </c>
      <c r="X664" s="33">
        <v>0</v>
      </c>
      <c r="Y664" s="33" t="s">
        <v>192</v>
      </c>
      <c r="Z664" s="33">
        <v>0</v>
      </c>
      <c r="AA664" s="33">
        <v>0</v>
      </c>
      <c r="AB664" s="33">
        <v>0</v>
      </c>
      <c r="AC664" s="33">
        <v>0</v>
      </c>
      <c r="AD664" s="33">
        <v>0</v>
      </c>
      <c r="AE664" s="33">
        <v>0</v>
      </c>
    </row>
    <row r="665" spans="1:31" ht="31.5" x14ac:dyDescent="0.25">
      <c r="A665" s="27" t="s">
        <v>123</v>
      </c>
      <c r="B665" s="43" t="s">
        <v>1129</v>
      </c>
      <c r="C665" s="53" t="s">
        <v>1130</v>
      </c>
      <c r="D665" s="33" t="s">
        <v>192</v>
      </c>
      <c r="E665" s="33">
        <v>0</v>
      </c>
      <c r="F665" s="33">
        <v>0</v>
      </c>
      <c r="G665" s="33">
        <v>0</v>
      </c>
      <c r="H665" s="33">
        <v>0</v>
      </c>
      <c r="I665" s="33">
        <v>0</v>
      </c>
      <c r="J665" s="33">
        <v>0</v>
      </c>
      <c r="K665" s="33" t="s">
        <v>192</v>
      </c>
      <c r="L665" s="33">
        <v>0</v>
      </c>
      <c r="M665" s="33">
        <v>0</v>
      </c>
      <c r="N665" s="33">
        <v>0</v>
      </c>
      <c r="O665" s="33">
        <v>0</v>
      </c>
      <c r="P665" s="33">
        <v>0</v>
      </c>
      <c r="Q665" s="33">
        <v>0</v>
      </c>
      <c r="R665" s="33" t="s">
        <v>192</v>
      </c>
      <c r="S665" s="33">
        <v>0</v>
      </c>
      <c r="T665" s="33">
        <v>0</v>
      </c>
      <c r="U665" s="33">
        <v>0</v>
      </c>
      <c r="V665" s="33">
        <v>0</v>
      </c>
      <c r="W665" s="33">
        <v>0</v>
      </c>
      <c r="X665" s="33">
        <v>0</v>
      </c>
      <c r="Y665" s="33" t="s">
        <v>192</v>
      </c>
      <c r="Z665" s="33">
        <v>0</v>
      </c>
      <c r="AA665" s="33">
        <v>0</v>
      </c>
      <c r="AB665" s="33">
        <v>0</v>
      </c>
      <c r="AC665" s="33">
        <v>0</v>
      </c>
      <c r="AD665" s="33">
        <v>0</v>
      </c>
      <c r="AE665" s="33">
        <v>0</v>
      </c>
    </row>
    <row r="666" spans="1:31" ht="31.5" x14ac:dyDescent="0.25">
      <c r="A666" s="27" t="s">
        <v>123</v>
      </c>
      <c r="B666" s="43" t="s">
        <v>1131</v>
      </c>
      <c r="C666" s="53" t="s">
        <v>1132</v>
      </c>
      <c r="D666" s="33" t="s">
        <v>192</v>
      </c>
      <c r="E666" s="33">
        <v>0</v>
      </c>
      <c r="F666" s="33">
        <v>0</v>
      </c>
      <c r="G666" s="33">
        <v>0</v>
      </c>
      <c r="H666" s="33">
        <v>0</v>
      </c>
      <c r="I666" s="33">
        <v>0</v>
      </c>
      <c r="J666" s="33">
        <v>0</v>
      </c>
      <c r="K666" s="33" t="s">
        <v>192</v>
      </c>
      <c r="L666" s="33">
        <v>0</v>
      </c>
      <c r="M666" s="33">
        <v>0</v>
      </c>
      <c r="N666" s="33">
        <v>0</v>
      </c>
      <c r="O666" s="33">
        <v>0</v>
      </c>
      <c r="P666" s="33">
        <v>0</v>
      </c>
      <c r="Q666" s="33">
        <v>0</v>
      </c>
      <c r="R666" s="33" t="s">
        <v>192</v>
      </c>
      <c r="S666" s="33">
        <v>0</v>
      </c>
      <c r="T666" s="33">
        <v>0</v>
      </c>
      <c r="U666" s="33">
        <v>0</v>
      </c>
      <c r="V666" s="33">
        <v>0</v>
      </c>
      <c r="W666" s="33">
        <v>0</v>
      </c>
      <c r="X666" s="33">
        <v>0</v>
      </c>
      <c r="Y666" s="33" t="s">
        <v>192</v>
      </c>
      <c r="Z666" s="33">
        <v>0</v>
      </c>
      <c r="AA666" s="33">
        <v>0</v>
      </c>
      <c r="AB666" s="33">
        <v>0</v>
      </c>
      <c r="AC666" s="33">
        <v>0</v>
      </c>
      <c r="AD666" s="33">
        <v>0</v>
      </c>
      <c r="AE666" s="33">
        <v>0</v>
      </c>
    </row>
    <row r="667" spans="1:31" ht="31.5" x14ac:dyDescent="0.25">
      <c r="A667" s="27" t="s">
        <v>123</v>
      </c>
      <c r="B667" s="43" t="s">
        <v>1133</v>
      </c>
      <c r="C667" s="53" t="s">
        <v>1134</v>
      </c>
      <c r="D667" s="33" t="s">
        <v>192</v>
      </c>
      <c r="E667" s="33">
        <v>0</v>
      </c>
      <c r="F667" s="33">
        <v>0</v>
      </c>
      <c r="G667" s="33">
        <v>0</v>
      </c>
      <c r="H667" s="33">
        <v>0</v>
      </c>
      <c r="I667" s="33">
        <v>0</v>
      </c>
      <c r="J667" s="33">
        <v>0</v>
      </c>
      <c r="K667" s="33" t="s">
        <v>192</v>
      </c>
      <c r="L667" s="33">
        <v>0</v>
      </c>
      <c r="M667" s="33">
        <v>0</v>
      </c>
      <c r="N667" s="33">
        <v>0</v>
      </c>
      <c r="O667" s="33">
        <v>0</v>
      </c>
      <c r="P667" s="33">
        <v>0</v>
      </c>
      <c r="Q667" s="33">
        <v>0</v>
      </c>
      <c r="R667" s="33" t="s">
        <v>192</v>
      </c>
      <c r="S667" s="33">
        <v>0</v>
      </c>
      <c r="T667" s="33">
        <v>0</v>
      </c>
      <c r="U667" s="33">
        <v>0</v>
      </c>
      <c r="V667" s="33">
        <v>0</v>
      </c>
      <c r="W667" s="33">
        <v>0</v>
      </c>
      <c r="X667" s="33">
        <v>0</v>
      </c>
      <c r="Y667" s="33" t="s">
        <v>192</v>
      </c>
      <c r="Z667" s="33">
        <v>0</v>
      </c>
      <c r="AA667" s="33">
        <v>0</v>
      </c>
      <c r="AB667" s="33">
        <v>0</v>
      </c>
      <c r="AC667" s="33">
        <v>0</v>
      </c>
      <c r="AD667" s="33">
        <v>0</v>
      </c>
      <c r="AE667" s="33">
        <v>0</v>
      </c>
    </row>
    <row r="668" spans="1:31" x14ac:dyDescent="0.25">
      <c r="A668" s="27" t="s">
        <v>123</v>
      </c>
      <c r="B668" s="43" t="s">
        <v>1135</v>
      </c>
      <c r="C668" s="53" t="s">
        <v>1136</v>
      </c>
      <c r="D668" s="33" t="s">
        <v>192</v>
      </c>
      <c r="E668" s="33">
        <v>0</v>
      </c>
      <c r="F668" s="33">
        <v>0</v>
      </c>
      <c r="G668" s="33">
        <v>0</v>
      </c>
      <c r="H668" s="33">
        <v>0</v>
      </c>
      <c r="I668" s="33">
        <v>0</v>
      </c>
      <c r="J668" s="33">
        <v>0</v>
      </c>
      <c r="K668" s="33" t="s">
        <v>192</v>
      </c>
      <c r="L668" s="33">
        <v>0</v>
      </c>
      <c r="M668" s="33">
        <v>0</v>
      </c>
      <c r="N668" s="33">
        <v>0</v>
      </c>
      <c r="O668" s="33">
        <v>0</v>
      </c>
      <c r="P668" s="33">
        <v>0</v>
      </c>
      <c r="Q668" s="33">
        <v>0</v>
      </c>
      <c r="R668" s="33" t="s">
        <v>192</v>
      </c>
      <c r="S668" s="33">
        <v>0</v>
      </c>
      <c r="T668" s="33">
        <v>0</v>
      </c>
      <c r="U668" s="33">
        <v>0</v>
      </c>
      <c r="V668" s="33">
        <v>0</v>
      </c>
      <c r="W668" s="33">
        <v>0</v>
      </c>
      <c r="X668" s="33">
        <v>0</v>
      </c>
      <c r="Y668" s="33" t="s">
        <v>192</v>
      </c>
      <c r="Z668" s="33">
        <v>0</v>
      </c>
      <c r="AA668" s="33">
        <v>0</v>
      </c>
      <c r="AB668" s="33">
        <v>0</v>
      </c>
      <c r="AC668" s="33">
        <v>0</v>
      </c>
      <c r="AD668" s="33">
        <v>0</v>
      </c>
      <c r="AE668" s="33">
        <v>0</v>
      </c>
    </row>
    <row r="669" spans="1:31" ht="31.5" x14ac:dyDescent="0.25">
      <c r="A669" s="27" t="s">
        <v>123</v>
      </c>
      <c r="B669" s="43" t="s">
        <v>1137</v>
      </c>
      <c r="C669" s="53" t="s">
        <v>1138</v>
      </c>
      <c r="D669" s="33" t="s">
        <v>192</v>
      </c>
      <c r="E669" s="33">
        <v>0</v>
      </c>
      <c r="F669" s="33">
        <v>0</v>
      </c>
      <c r="G669" s="33">
        <v>0</v>
      </c>
      <c r="H669" s="33">
        <v>0</v>
      </c>
      <c r="I669" s="33">
        <v>0</v>
      </c>
      <c r="J669" s="33">
        <v>0</v>
      </c>
      <c r="K669" s="33" t="s">
        <v>192</v>
      </c>
      <c r="L669" s="33">
        <v>0</v>
      </c>
      <c r="M669" s="33">
        <v>0</v>
      </c>
      <c r="N669" s="33">
        <v>0</v>
      </c>
      <c r="O669" s="33">
        <v>0</v>
      </c>
      <c r="P669" s="33">
        <v>0</v>
      </c>
      <c r="Q669" s="33">
        <v>0</v>
      </c>
      <c r="R669" s="33" t="s">
        <v>192</v>
      </c>
      <c r="S669" s="33">
        <v>0</v>
      </c>
      <c r="T669" s="33">
        <v>0</v>
      </c>
      <c r="U669" s="33">
        <v>0</v>
      </c>
      <c r="V669" s="33">
        <v>0</v>
      </c>
      <c r="W669" s="33">
        <v>0</v>
      </c>
      <c r="X669" s="33">
        <v>0</v>
      </c>
      <c r="Y669" s="33" t="s">
        <v>192</v>
      </c>
      <c r="Z669" s="33">
        <v>0</v>
      </c>
      <c r="AA669" s="33">
        <v>0</v>
      </c>
      <c r="AB669" s="33">
        <v>0</v>
      </c>
      <c r="AC669" s="33">
        <v>0</v>
      </c>
      <c r="AD669" s="33">
        <v>0</v>
      </c>
      <c r="AE669" s="33">
        <v>0</v>
      </c>
    </row>
    <row r="670" spans="1:31" ht="31.5" x14ac:dyDescent="0.25">
      <c r="A670" s="27" t="s">
        <v>123</v>
      </c>
      <c r="B670" s="43" t="s">
        <v>1139</v>
      </c>
      <c r="C670" s="53" t="s">
        <v>1140</v>
      </c>
      <c r="D670" s="33" t="s">
        <v>192</v>
      </c>
      <c r="E670" s="33">
        <v>0</v>
      </c>
      <c r="F670" s="33">
        <v>0</v>
      </c>
      <c r="G670" s="33">
        <v>0</v>
      </c>
      <c r="H670" s="33">
        <v>0</v>
      </c>
      <c r="I670" s="33">
        <v>0</v>
      </c>
      <c r="J670" s="33">
        <v>0</v>
      </c>
      <c r="K670" s="33" t="s">
        <v>192</v>
      </c>
      <c r="L670" s="33">
        <v>0</v>
      </c>
      <c r="M670" s="33">
        <v>0</v>
      </c>
      <c r="N670" s="33">
        <v>0</v>
      </c>
      <c r="O670" s="33">
        <v>0</v>
      </c>
      <c r="P670" s="33">
        <v>0</v>
      </c>
      <c r="Q670" s="33">
        <v>0</v>
      </c>
      <c r="R670" s="33" t="s">
        <v>192</v>
      </c>
      <c r="S670" s="33">
        <v>0</v>
      </c>
      <c r="T670" s="33">
        <v>0</v>
      </c>
      <c r="U670" s="33">
        <v>0</v>
      </c>
      <c r="V670" s="33">
        <v>0</v>
      </c>
      <c r="W670" s="33">
        <v>0</v>
      </c>
      <c r="X670" s="33">
        <v>0</v>
      </c>
      <c r="Y670" s="33" t="s">
        <v>192</v>
      </c>
      <c r="Z670" s="33">
        <v>0</v>
      </c>
      <c r="AA670" s="33">
        <v>0</v>
      </c>
      <c r="AB670" s="33">
        <v>0</v>
      </c>
      <c r="AC670" s="33">
        <v>0</v>
      </c>
      <c r="AD670" s="33">
        <v>0</v>
      </c>
      <c r="AE670" s="33">
        <v>0</v>
      </c>
    </row>
    <row r="671" spans="1:31" ht="31.5" x14ac:dyDescent="0.25">
      <c r="A671" s="27" t="s">
        <v>123</v>
      </c>
      <c r="B671" s="43" t="s">
        <v>1141</v>
      </c>
      <c r="C671" s="53" t="s">
        <v>1142</v>
      </c>
      <c r="D671" s="33" t="s">
        <v>192</v>
      </c>
      <c r="E671" s="33">
        <v>0</v>
      </c>
      <c r="F671" s="33">
        <v>0</v>
      </c>
      <c r="G671" s="33">
        <v>0</v>
      </c>
      <c r="H671" s="33">
        <v>0</v>
      </c>
      <c r="I671" s="33">
        <v>0</v>
      </c>
      <c r="J671" s="33">
        <v>0</v>
      </c>
      <c r="K671" s="33" t="s">
        <v>192</v>
      </c>
      <c r="L671" s="33">
        <v>0</v>
      </c>
      <c r="M671" s="33">
        <v>0</v>
      </c>
      <c r="N671" s="33">
        <v>0</v>
      </c>
      <c r="O671" s="33">
        <v>0</v>
      </c>
      <c r="P671" s="33">
        <v>0</v>
      </c>
      <c r="Q671" s="33">
        <v>0</v>
      </c>
      <c r="R671" s="33" t="s">
        <v>192</v>
      </c>
      <c r="S671" s="33">
        <v>0</v>
      </c>
      <c r="T671" s="33">
        <v>0</v>
      </c>
      <c r="U671" s="33">
        <v>0</v>
      </c>
      <c r="V671" s="33">
        <v>0</v>
      </c>
      <c r="W671" s="33">
        <v>0</v>
      </c>
      <c r="X671" s="33">
        <v>0</v>
      </c>
      <c r="Y671" s="33" t="s">
        <v>192</v>
      </c>
      <c r="Z671" s="33">
        <v>0</v>
      </c>
      <c r="AA671" s="33">
        <v>0</v>
      </c>
      <c r="AB671" s="33">
        <v>0</v>
      </c>
      <c r="AC671" s="33">
        <v>0</v>
      </c>
      <c r="AD671" s="33">
        <v>0</v>
      </c>
      <c r="AE671" s="33">
        <v>0</v>
      </c>
    </row>
    <row r="672" spans="1:31" x14ac:dyDescent="0.25">
      <c r="A672" s="27" t="s">
        <v>123</v>
      </c>
      <c r="B672" s="43" t="s">
        <v>1143</v>
      </c>
      <c r="C672" s="53" t="s">
        <v>1144</v>
      </c>
      <c r="D672" s="33" t="s">
        <v>192</v>
      </c>
      <c r="E672" s="33">
        <v>0</v>
      </c>
      <c r="F672" s="33">
        <v>0</v>
      </c>
      <c r="G672" s="33">
        <v>0</v>
      </c>
      <c r="H672" s="33">
        <v>0</v>
      </c>
      <c r="I672" s="33">
        <v>0</v>
      </c>
      <c r="J672" s="33">
        <v>0</v>
      </c>
      <c r="K672" s="33" t="s">
        <v>192</v>
      </c>
      <c r="L672" s="33">
        <v>0</v>
      </c>
      <c r="M672" s="33">
        <v>0</v>
      </c>
      <c r="N672" s="33">
        <v>0</v>
      </c>
      <c r="O672" s="33">
        <v>0</v>
      </c>
      <c r="P672" s="33">
        <v>0</v>
      </c>
      <c r="Q672" s="33">
        <v>0</v>
      </c>
      <c r="R672" s="33" t="s">
        <v>192</v>
      </c>
      <c r="S672" s="33">
        <v>0</v>
      </c>
      <c r="T672" s="33">
        <v>0</v>
      </c>
      <c r="U672" s="33">
        <v>0</v>
      </c>
      <c r="V672" s="33">
        <v>0</v>
      </c>
      <c r="W672" s="33">
        <v>0</v>
      </c>
      <c r="X672" s="33">
        <v>0</v>
      </c>
      <c r="Y672" s="33" t="s">
        <v>192</v>
      </c>
      <c r="Z672" s="33">
        <v>0</v>
      </c>
      <c r="AA672" s="33">
        <v>0</v>
      </c>
      <c r="AB672" s="33">
        <v>0</v>
      </c>
      <c r="AC672" s="33">
        <v>0</v>
      </c>
      <c r="AD672" s="33">
        <v>0</v>
      </c>
      <c r="AE672" s="33">
        <v>0</v>
      </c>
    </row>
    <row r="673" spans="1:31" ht="31.5" x14ac:dyDescent="0.25">
      <c r="A673" s="27" t="s">
        <v>123</v>
      </c>
      <c r="B673" s="43" t="s">
        <v>1145</v>
      </c>
      <c r="C673" s="53" t="s">
        <v>1146</v>
      </c>
      <c r="D673" s="33" t="s">
        <v>192</v>
      </c>
      <c r="E673" s="33">
        <v>0</v>
      </c>
      <c r="F673" s="33">
        <v>0</v>
      </c>
      <c r="G673" s="33">
        <v>0</v>
      </c>
      <c r="H673" s="33">
        <v>0</v>
      </c>
      <c r="I673" s="33">
        <v>0</v>
      </c>
      <c r="J673" s="33">
        <v>0</v>
      </c>
      <c r="K673" s="33" t="s">
        <v>192</v>
      </c>
      <c r="L673" s="33">
        <v>0</v>
      </c>
      <c r="M673" s="33">
        <v>0</v>
      </c>
      <c r="N673" s="33">
        <v>0</v>
      </c>
      <c r="O673" s="33">
        <v>0</v>
      </c>
      <c r="P673" s="33">
        <v>0</v>
      </c>
      <c r="Q673" s="33">
        <v>0</v>
      </c>
      <c r="R673" s="33" t="s">
        <v>192</v>
      </c>
      <c r="S673" s="33">
        <v>0</v>
      </c>
      <c r="T673" s="33">
        <v>0</v>
      </c>
      <c r="U673" s="33">
        <v>0</v>
      </c>
      <c r="V673" s="33">
        <v>0</v>
      </c>
      <c r="W673" s="33">
        <v>0</v>
      </c>
      <c r="X673" s="33">
        <v>0</v>
      </c>
      <c r="Y673" s="33" t="s">
        <v>192</v>
      </c>
      <c r="Z673" s="33">
        <v>0</v>
      </c>
      <c r="AA673" s="33">
        <v>0</v>
      </c>
      <c r="AB673" s="33">
        <v>0</v>
      </c>
      <c r="AC673" s="33">
        <v>0</v>
      </c>
      <c r="AD673" s="33">
        <v>0</v>
      </c>
      <c r="AE673" s="33">
        <v>0</v>
      </c>
    </row>
    <row r="674" spans="1:31" ht="31.5" x14ac:dyDescent="0.25">
      <c r="A674" s="27" t="s">
        <v>123</v>
      </c>
      <c r="B674" s="43" t="s">
        <v>1147</v>
      </c>
      <c r="C674" s="53" t="s">
        <v>1148</v>
      </c>
      <c r="D674" s="33" t="s">
        <v>192</v>
      </c>
      <c r="E674" s="33">
        <v>0</v>
      </c>
      <c r="F674" s="33">
        <v>0</v>
      </c>
      <c r="G674" s="33">
        <v>0</v>
      </c>
      <c r="H674" s="33">
        <v>0</v>
      </c>
      <c r="I674" s="33">
        <v>0</v>
      </c>
      <c r="J674" s="33">
        <v>0</v>
      </c>
      <c r="K674" s="33" t="s">
        <v>192</v>
      </c>
      <c r="L674" s="33">
        <v>0</v>
      </c>
      <c r="M674" s="33">
        <v>0</v>
      </c>
      <c r="N674" s="33">
        <v>0</v>
      </c>
      <c r="O674" s="33">
        <v>0</v>
      </c>
      <c r="P674" s="33">
        <v>0</v>
      </c>
      <c r="Q674" s="33">
        <v>0</v>
      </c>
      <c r="R674" s="33" t="s">
        <v>192</v>
      </c>
      <c r="S674" s="33">
        <v>0</v>
      </c>
      <c r="T674" s="33">
        <v>0</v>
      </c>
      <c r="U674" s="33">
        <v>0</v>
      </c>
      <c r="V674" s="33">
        <v>0</v>
      </c>
      <c r="W674" s="33">
        <v>0</v>
      </c>
      <c r="X674" s="33">
        <v>0</v>
      </c>
      <c r="Y674" s="33" t="s">
        <v>192</v>
      </c>
      <c r="Z674" s="33">
        <v>0</v>
      </c>
      <c r="AA674" s="33">
        <v>0</v>
      </c>
      <c r="AB674" s="33">
        <v>0</v>
      </c>
      <c r="AC674" s="33">
        <v>0</v>
      </c>
      <c r="AD674" s="33">
        <v>0</v>
      </c>
      <c r="AE674" s="33">
        <v>0</v>
      </c>
    </row>
    <row r="675" spans="1:31" ht="31.5" x14ac:dyDescent="0.25">
      <c r="A675" s="27" t="s">
        <v>123</v>
      </c>
      <c r="B675" s="43" t="s">
        <v>1149</v>
      </c>
      <c r="C675" s="53" t="s">
        <v>1150</v>
      </c>
      <c r="D675" s="33" t="s">
        <v>192</v>
      </c>
      <c r="E675" s="33">
        <v>0</v>
      </c>
      <c r="F675" s="33">
        <v>0</v>
      </c>
      <c r="G675" s="33">
        <v>0</v>
      </c>
      <c r="H675" s="33">
        <v>0</v>
      </c>
      <c r="I675" s="33">
        <v>0</v>
      </c>
      <c r="J675" s="33">
        <v>0</v>
      </c>
      <c r="K675" s="33" t="s">
        <v>192</v>
      </c>
      <c r="L675" s="33">
        <v>0</v>
      </c>
      <c r="M675" s="33">
        <v>0</v>
      </c>
      <c r="N675" s="33">
        <v>0</v>
      </c>
      <c r="O675" s="33">
        <v>0</v>
      </c>
      <c r="P675" s="33">
        <v>0</v>
      </c>
      <c r="Q675" s="33">
        <v>0</v>
      </c>
      <c r="R675" s="33" t="s">
        <v>192</v>
      </c>
      <c r="S675" s="33">
        <v>0</v>
      </c>
      <c r="T675" s="33">
        <v>0</v>
      </c>
      <c r="U675" s="33">
        <v>0</v>
      </c>
      <c r="V675" s="33">
        <v>0</v>
      </c>
      <c r="W675" s="33">
        <v>0</v>
      </c>
      <c r="X675" s="33">
        <v>0</v>
      </c>
      <c r="Y675" s="33" t="s">
        <v>192</v>
      </c>
      <c r="Z675" s="33">
        <v>0</v>
      </c>
      <c r="AA675" s="33">
        <v>0</v>
      </c>
      <c r="AB675" s="33">
        <v>0</v>
      </c>
      <c r="AC675" s="33">
        <v>0</v>
      </c>
      <c r="AD675" s="33">
        <v>0</v>
      </c>
      <c r="AE675" s="33">
        <v>0</v>
      </c>
    </row>
    <row r="676" spans="1:31" ht="31.5" x14ac:dyDescent="0.25">
      <c r="A676" s="27" t="s">
        <v>123</v>
      </c>
      <c r="B676" s="43" t="s">
        <v>1151</v>
      </c>
      <c r="C676" s="53" t="s">
        <v>1152</v>
      </c>
      <c r="D676" s="33" t="s">
        <v>192</v>
      </c>
      <c r="E676" s="33">
        <v>0</v>
      </c>
      <c r="F676" s="33">
        <v>0</v>
      </c>
      <c r="G676" s="33">
        <v>0</v>
      </c>
      <c r="H676" s="33">
        <v>0</v>
      </c>
      <c r="I676" s="33">
        <v>0</v>
      </c>
      <c r="J676" s="33">
        <v>0</v>
      </c>
      <c r="K676" s="33" t="s">
        <v>192</v>
      </c>
      <c r="L676" s="33">
        <v>0</v>
      </c>
      <c r="M676" s="33">
        <v>0</v>
      </c>
      <c r="N676" s="33">
        <v>0</v>
      </c>
      <c r="O676" s="33">
        <v>0</v>
      </c>
      <c r="P676" s="33">
        <v>0</v>
      </c>
      <c r="Q676" s="33">
        <v>0</v>
      </c>
      <c r="R676" s="33" t="s">
        <v>192</v>
      </c>
      <c r="S676" s="33">
        <v>0</v>
      </c>
      <c r="T676" s="33">
        <v>0</v>
      </c>
      <c r="U676" s="33">
        <v>0</v>
      </c>
      <c r="V676" s="33">
        <v>0</v>
      </c>
      <c r="W676" s="33">
        <v>0</v>
      </c>
      <c r="X676" s="33">
        <v>0</v>
      </c>
      <c r="Y676" s="33" t="s">
        <v>192</v>
      </c>
      <c r="Z676" s="33">
        <v>0</v>
      </c>
      <c r="AA676" s="33">
        <v>0</v>
      </c>
      <c r="AB676" s="33">
        <v>0</v>
      </c>
      <c r="AC676" s="33">
        <v>0</v>
      </c>
      <c r="AD676" s="33">
        <v>0</v>
      </c>
      <c r="AE676" s="33">
        <v>0</v>
      </c>
    </row>
    <row r="677" spans="1:31" ht="31.5" x14ac:dyDescent="0.25">
      <c r="A677" s="27" t="s">
        <v>123</v>
      </c>
      <c r="B677" s="43" t="s">
        <v>1153</v>
      </c>
      <c r="C677" s="53" t="s">
        <v>1154</v>
      </c>
      <c r="D677" s="33" t="s">
        <v>192</v>
      </c>
      <c r="E677" s="33">
        <v>0</v>
      </c>
      <c r="F677" s="33">
        <v>0</v>
      </c>
      <c r="G677" s="33">
        <v>0</v>
      </c>
      <c r="H677" s="33">
        <v>0</v>
      </c>
      <c r="I677" s="33">
        <v>0</v>
      </c>
      <c r="J677" s="33">
        <v>0</v>
      </c>
      <c r="K677" s="33" t="s">
        <v>192</v>
      </c>
      <c r="L677" s="33">
        <v>0</v>
      </c>
      <c r="M677" s="33">
        <v>0</v>
      </c>
      <c r="N677" s="33">
        <v>0</v>
      </c>
      <c r="O677" s="33">
        <v>0</v>
      </c>
      <c r="P677" s="33">
        <v>0</v>
      </c>
      <c r="Q677" s="33">
        <v>0</v>
      </c>
      <c r="R677" s="33" t="s">
        <v>192</v>
      </c>
      <c r="S677" s="33">
        <v>0</v>
      </c>
      <c r="T677" s="33">
        <v>0</v>
      </c>
      <c r="U677" s="33">
        <v>0</v>
      </c>
      <c r="V677" s="33">
        <v>0</v>
      </c>
      <c r="W677" s="33">
        <v>0</v>
      </c>
      <c r="X677" s="33">
        <v>0</v>
      </c>
      <c r="Y677" s="33" t="s">
        <v>192</v>
      </c>
      <c r="Z677" s="33">
        <v>0</v>
      </c>
      <c r="AA677" s="33">
        <v>0</v>
      </c>
      <c r="AB677" s="33">
        <v>0</v>
      </c>
      <c r="AC677" s="33">
        <v>0</v>
      </c>
      <c r="AD677" s="33">
        <v>0</v>
      </c>
      <c r="AE677" s="33">
        <v>0</v>
      </c>
    </row>
    <row r="678" spans="1:31" x14ac:dyDescent="0.25">
      <c r="A678" s="27" t="s">
        <v>123</v>
      </c>
      <c r="B678" s="43" t="s">
        <v>1155</v>
      </c>
      <c r="C678" s="53" t="s">
        <v>1156</v>
      </c>
      <c r="D678" s="33" t="s">
        <v>192</v>
      </c>
      <c r="E678" s="33">
        <v>0</v>
      </c>
      <c r="F678" s="33">
        <v>0</v>
      </c>
      <c r="G678" s="33">
        <v>0</v>
      </c>
      <c r="H678" s="33">
        <v>0</v>
      </c>
      <c r="I678" s="33">
        <v>0</v>
      </c>
      <c r="J678" s="33">
        <v>0</v>
      </c>
      <c r="K678" s="33" t="s">
        <v>192</v>
      </c>
      <c r="L678" s="33">
        <v>0</v>
      </c>
      <c r="M678" s="33">
        <v>0</v>
      </c>
      <c r="N678" s="33">
        <v>0</v>
      </c>
      <c r="O678" s="33">
        <v>0</v>
      </c>
      <c r="P678" s="33">
        <v>0</v>
      </c>
      <c r="Q678" s="33">
        <v>0</v>
      </c>
      <c r="R678" s="33" t="s">
        <v>192</v>
      </c>
      <c r="S678" s="33">
        <v>0</v>
      </c>
      <c r="T678" s="33">
        <v>0</v>
      </c>
      <c r="U678" s="33">
        <v>0</v>
      </c>
      <c r="V678" s="33">
        <v>0</v>
      </c>
      <c r="W678" s="33">
        <v>0</v>
      </c>
      <c r="X678" s="33">
        <v>0</v>
      </c>
      <c r="Y678" s="33" t="s">
        <v>192</v>
      </c>
      <c r="Z678" s="33">
        <v>0</v>
      </c>
      <c r="AA678" s="33">
        <v>0</v>
      </c>
      <c r="AB678" s="33">
        <v>0</v>
      </c>
      <c r="AC678" s="33">
        <v>0</v>
      </c>
      <c r="AD678" s="33">
        <v>0</v>
      </c>
      <c r="AE678" s="33">
        <v>0</v>
      </c>
    </row>
    <row r="679" spans="1:31" x14ac:dyDescent="0.25">
      <c r="A679" s="27" t="s">
        <v>123</v>
      </c>
      <c r="B679" s="43" t="s">
        <v>1157</v>
      </c>
      <c r="C679" s="53" t="s">
        <v>1158</v>
      </c>
      <c r="D679" s="33" t="s">
        <v>192</v>
      </c>
      <c r="E679" s="33">
        <v>0</v>
      </c>
      <c r="F679" s="33">
        <v>0</v>
      </c>
      <c r="G679" s="33">
        <v>0</v>
      </c>
      <c r="H679" s="33">
        <v>0</v>
      </c>
      <c r="I679" s="33">
        <v>0</v>
      </c>
      <c r="J679" s="33">
        <v>0</v>
      </c>
      <c r="K679" s="33" t="s">
        <v>192</v>
      </c>
      <c r="L679" s="33">
        <v>0</v>
      </c>
      <c r="M679" s="33">
        <v>0</v>
      </c>
      <c r="N679" s="33">
        <v>0</v>
      </c>
      <c r="O679" s="33">
        <v>0</v>
      </c>
      <c r="P679" s="33">
        <v>0</v>
      </c>
      <c r="Q679" s="33">
        <v>0</v>
      </c>
      <c r="R679" s="33" t="s">
        <v>192</v>
      </c>
      <c r="S679" s="33">
        <v>0</v>
      </c>
      <c r="T679" s="33">
        <v>0</v>
      </c>
      <c r="U679" s="33">
        <v>0</v>
      </c>
      <c r="V679" s="33">
        <v>0</v>
      </c>
      <c r="W679" s="33">
        <v>0</v>
      </c>
      <c r="X679" s="33">
        <v>0</v>
      </c>
      <c r="Y679" s="33" t="s">
        <v>192</v>
      </c>
      <c r="Z679" s="33">
        <v>0</v>
      </c>
      <c r="AA679" s="33">
        <v>0</v>
      </c>
      <c r="AB679" s="33">
        <v>0</v>
      </c>
      <c r="AC679" s="33">
        <v>0</v>
      </c>
      <c r="AD679" s="33">
        <v>0</v>
      </c>
      <c r="AE679" s="33">
        <v>0</v>
      </c>
    </row>
    <row r="680" spans="1:31" x14ac:dyDescent="0.25">
      <c r="A680" s="27" t="s">
        <v>123</v>
      </c>
      <c r="B680" s="43" t="s">
        <v>1159</v>
      </c>
      <c r="C680" s="53" t="s">
        <v>1160</v>
      </c>
      <c r="D680" s="33" t="s">
        <v>192</v>
      </c>
      <c r="E680" s="33">
        <v>0</v>
      </c>
      <c r="F680" s="33">
        <v>0</v>
      </c>
      <c r="G680" s="33">
        <v>0</v>
      </c>
      <c r="H680" s="33">
        <v>0</v>
      </c>
      <c r="I680" s="33">
        <v>0</v>
      </c>
      <c r="J680" s="33">
        <v>0</v>
      </c>
      <c r="K680" s="33" t="s">
        <v>192</v>
      </c>
      <c r="L680" s="33">
        <v>0</v>
      </c>
      <c r="M680" s="33">
        <v>0</v>
      </c>
      <c r="N680" s="33">
        <v>0</v>
      </c>
      <c r="O680" s="33">
        <v>0</v>
      </c>
      <c r="P680" s="33">
        <v>0</v>
      </c>
      <c r="Q680" s="33">
        <v>0</v>
      </c>
      <c r="R680" s="33" t="s">
        <v>192</v>
      </c>
      <c r="S680" s="33">
        <v>0</v>
      </c>
      <c r="T680" s="33">
        <v>0</v>
      </c>
      <c r="U680" s="33">
        <v>0</v>
      </c>
      <c r="V680" s="33">
        <v>0</v>
      </c>
      <c r="W680" s="33">
        <v>0</v>
      </c>
      <c r="X680" s="33">
        <v>0</v>
      </c>
      <c r="Y680" s="33" t="s">
        <v>192</v>
      </c>
      <c r="Z680" s="33">
        <v>0</v>
      </c>
      <c r="AA680" s="33">
        <v>0</v>
      </c>
      <c r="AB680" s="33">
        <v>0</v>
      </c>
      <c r="AC680" s="33">
        <v>0</v>
      </c>
      <c r="AD680" s="33">
        <v>0</v>
      </c>
      <c r="AE680" s="33">
        <v>0</v>
      </c>
    </row>
    <row r="681" spans="1:31" x14ac:dyDescent="0.25">
      <c r="A681" s="27" t="s">
        <v>123</v>
      </c>
      <c r="B681" s="43" t="s">
        <v>1161</v>
      </c>
      <c r="C681" s="53" t="s">
        <v>1162</v>
      </c>
      <c r="D681" s="33" t="s">
        <v>192</v>
      </c>
      <c r="E681" s="33">
        <v>0</v>
      </c>
      <c r="F681" s="33">
        <v>0</v>
      </c>
      <c r="G681" s="33">
        <v>0</v>
      </c>
      <c r="H681" s="33">
        <v>0</v>
      </c>
      <c r="I681" s="33">
        <v>0</v>
      </c>
      <c r="J681" s="33">
        <v>0</v>
      </c>
      <c r="K681" s="33" t="s">
        <v>192</v>
      </c>
      <c r="L681" s="33">
        <v>0</v>
      </c>
      <c r="M681" s="33">
        <v>0</v>
      </c>
      <c r="N681" s="33">
        <v>0</v>
      </c>
      <c r="O681" s="33">
        <v>0</v>
      </c>
      <c r="P681" s="33">
        <v>0</v>
      </c>
      <c r="Q681" s="33">
        <v>0</v>
      </c>
      <c r="R681" s="33" t="s">
        <v>192</v>
      </c>
      <c r="S681" s="33">
        <v>0</v>
      </c>
      <c r="T681" s="33">
        <v>0</v>
      </c>
      <c r="U681" s="33">
        <v>0</v>
      </c>
      <c r="V681" s="33">
        <v>0</v>
      </c>
      <c r="W681" s="33">
        <v>0</v>
      </c>
      <c r="X681" s="33">
        <v>0</v>
      </c>
      <c r="Y681" s="33" t="s">
        <v>192</v>
      </c>
      <c r="Z681" s="33">
        <v>0</v>
      </c>
      <c r="AA681" s="33">
        <v>0</v>
      </c>
      <c r="AB681" s="33">
        <v>0</v>
      </c>
      <c r="AC681" s="33">
        <v>0</v>
      </c>
      <c r="AD681" s="33">
        <v>0</v>
      </c>
      <c r="AE681" s="33">
        <v>0</v>
      </c>
    </row>
    <row r="682" spans="1:31" ht="31.5" x14ac:dyDescent="0.25">
      <c r="A682" s="27" t="s">
        <v>123</v>
      </c>
      <c r="B682" s="43" t="s">
        <v>1163</v>
      </c>
      <c r="C682" s="53" t="s">
        <v>1164</v>
      </c>
      <c r="D682" s="33" t="s">
        <v>192</v>
      </c>
      <c r="E682" s="33">
        <v>0</v>
      </c>
      <c r="F682" s="33">
        <v>0</v>
      </c>
      <c r="G682" s="33">
        <v>0</v>
      </c>
      <c r="H682" s="33">
        <v>0</v>
      </c>
      <c r="I682" s="33">
        <v>0</v>
      </c>
      <c r="J682" s="33">
        <v>0</v>
      </c>
      <c r="K682" s="33" t="s">
        <v>192</v>
      </c>
      <c r="L682" s="33">
        <v>0</v>
      </c>
      <c r="M682" s="33">
        <v>0</v>
      </c>
      <c r="N682" s="33">
        <v>0</v>
      </c>
      <c r="O682" s="33">
        <v>0</v>
      </c>
      <c r="P682" s="33">
        <v>0</v>
      </c>
      <c r="Q682" s="33">
        <v>0</v>
      </c>
      <c r="R682" s="33" t="s">
        <v>192</v>
      </c>
      <c r="S682" s="33">
        <v>0</v>
      </c>
      <c r="T682" s="33">
        <v>0</v>
      </c>
      <c r="U682" s="33">
        <v>0</v>
      </c>
      <c r="V682" s="33">
        <v>0</v>
      </c>
      <c r="W682" s="33">
        <v>0</v>
      </c>
      <c r="X682" s="33">
        <v>0</v>
      </c>
      <c r="Y682" s="33" t="s">
        <v>192</v>
      </c>
      <c r="Z682" s="33">
        <v>0</v>
      </c>
      <c r="AA682" s="33">
        <v>0</v>
      </c>
      <c r="AB682" s="33">
        <v>0</v>
      </c>
      <c r="AC682" s="33">
        <v>0</v>
      </c>
      <c r="AD682" s="33">
        <v>0</v>
      </c>
      <c r="AE682" s="33">
        <v>0</v>
      </c>
    </row>
    <row r="683" spans="1:31" ht="31.5" x14ac:dyDescent="0.25">
      <c r="A683" s="27" t="s">
        <v>123</v>
      </c>
      <c r="B683" s="66" t="s">
        <v>1122</v>
      </c>
      <c r="C683" s="35" t="s">
        <v>1165</v>
      </c>
      <c r="D683" s="33" t="s">
        <v>192</v>
      </c>
      <c r="E683" s="33">
        <v>0</v>
      </c>
      <c r="F683" s="33">
        <v>0</v>
      </c>
      <c r="G683" s="33">
        <v>0</v>
      </c>
      <c r="H683" s="33">
        <v>0</v>
      </c>
      <c r="I683" s="33">
        <v>0</v>
      </c>
      <c r="J683" s="33">
        <v>0</v>
      </c>
      <c r="K683" s="33" t="s">
        <v>192</v>
      </c>
      <c r="L683" s="33">
        <v>0</v>
      </c>
      <c r="M683" s="33">
        <v>0</v>
      </c>
      <c r="N683" s="33">
        <v>0</v>
      </c>
      <c r="O683" s="33">
        <v>0</v>
      </c>
      <c r="P683" s="33">
        <v>0</v>
      </c>
      <c r="Q683" s="33">
        <v>0</v>
      </c>
      <c r="R683" s="33" t="s">
        <v>192</v>
      </c>
      <c r="S683" s="33">
        <v>0</v>
      </c>
      <c r="T683" s="33">
        <v>0</v>
      </c>
      <c r="U683" s="33">
        <v>0</v>
      </c>
      <c r="V683" s="33">
        <v>0</v>
      </c>
      <c r="W683" s="33">
        <v>0</v>
      </c>
      <c r="X683" s="33">
        <v>0</v>
      </c>
      <c r="Y683" s="33" t="s">
        <v>192</v>
      </c>
      <c r="Z683" s="33">
        <v>0</v>
      </c>
      <c r="AA683" s="33">
        <v>0</v>
      </c>
      <c r="AB683" s="33">
        <v>0</v>
      </c>
      <c r="AC683" s="33">
        <v>0</v>
      </c>
      <c r="AD683" s="33">
        <v>0</v>
      </c>
      <c r="AE683" s="33">
        <v>0</v>
      </c>
    </row>
    <row r="684" spans="1:31" ht="31.5" x14ac:dyDescent="0.25">
      <c r="A684" s="27" t="s">
        <v>123</v>
      </c>
      <c r="B684" s="66" t="s">
        <v>1166</v>
      </c>
      <c r="C684" s="35" t="s">
        <v>1167</v>
      </c>
      <c r="D684" s="33" t="s">
        <v>192</v>
      </c>
      <c r="E684" s="33">
        <v>0</v>
      </c>
      <c r="F684" s="33">
        <v>0</v>
      </c>
      <c r="G684" s="33">
        <v>0</v>
      </c>
      <c r="H684" s="33">
        <v>0</v>
      </c>
      <c r="I684" s="33">
        <v>0</v>
      </c>
      <c r="J684" s="33">
        <v>0</v>
      </c>
      <c r="K684" s="33" t="s">
        <v>192</v>
      </c>
      <c r="L684" s="33">
        <v>0</v>
      </c>
      <c r="M684" s="33">
        <v>0</v>
      </c>
      <c r="N684" s="33">
        <v>0</v>
      </c>
      <c r="O684" s="33">
        <v>0</v>
      </c>
      <c r="P684" s="33">
        <v>0</v>
      </c>
      <c r="Q684" s="33">
        <v>0</v>
      </c>
      <c r="R684" s="33" t="s">
        <v>192</v>
      </c>
      <c r="S684" s="33">
        <v>0</v>
      </c>
      <c r="T684" s="33">
        <v>0</v>
      </c>
      <c r="U684" s="33">
        <v>0</v>
      </c>
      <c r="V684" s="33">
        <v>0</v>
      </c>
      <c r="W684" s="33">
        <v>0</v>
      </c>
      <c r="X684" s="33">
        <v>0</v>
      </c>
      <c r="Y684" s="33" t="s">
        <v>192</v>
      </c>
      <c r="Z684" s="33">
        <v>0</v>
      </c>
      <c r="AA684" s="33">
        <v>0</v>
      </c>
      <c r="AB684" s="33">
        <v>0</v>
      </c>
      <c r="AC684" s="33">
        <v>0</v>
      </c>
      <c r="AD684" s="33">
        <v>0</v>
      </c>
      <c r="AE684" s="33">
        <v>0</v>
      </c>
    </row>
    <row r="685" spans="1:31" x14ac:dyDescent="0.25">
      <c r="A685" s="27" t="s">
        <v>123</v>
      </c>
      <c r="B685" s="66" t="s">
        <v>1143</v>
      </c>
      <c r="C685" s="35" t="s">
        <v>1168</v>
      </c>
      <c r="D685" s="33" t="s">
        <v>192</v>
      </c>
      <c r="E685" s="33">
        <v>0</v>
      </c>
      <c r="F685" s="33">
        <v>0</v>
      </c>
      <c r="G685" s="33">
        <v>0</v>
      </c>
      <c r="H685" s="33">
        <v>0</v>
      </c>
      <c r="I685" s="33">
        <v>0</v>
      </c>
      <c r="J685" s="33">
        <v>0</v>
      </c>
      <c r="K685" s="33" t="s">
        <v>192</v>
      </c>
      <c r="L685" s="33">
        <v>0</v>
      </c>
      <c r="M685" s="33">
        <v>0</v>
      </c>
      <c r="N685" s="33">
        <v>0</v>
      </c>
      <c r="O685" s="33">
        <v>0</v>
      </c>
      <c r="P685" s="33">
        <v>0</v>
      </c>
      <c r="Q685" s="33">
        <v>0</v>
      </c>
      <c r="R685" s="33" t="s">
        <v>192</v>
      </c>
      <c r="S685" s="33">
        <v>0</v>
      </c>
      <c r="T685" s="33">
        <v>0</v>
      </c>
      <c r="U685" s="33">
        <v>0</v>
      </c>
      <c r="V685" s="33">
        <v>0</v>
      </c>
      <c r="W685" s="33">
        <v>0</v>
      </c>
      <c r="X685" s="33">
        <v>0</v>
      </c>
      <c r="Y685" s="33" t="s">
        <v>192</v>
      </c>
      <c r="Z685" s="33">
        <v>0</v>
      </c>
      <c r="AA685" s="33">
        <v>0</v>
      </c>
      <c r="AB685" s="33">
        <v>0</v>
      </c>
      <c r="AC685" s="33">
        <v>0</v>
      </c>
      <c r="AD685" s="33">
        <v>0</v>
      </c>
      <c r="AE685" s="33">
        <v>0</v>
      </c>
    </row>
    <row r="686" spans="1:31" ht="31.5" x14ac:dyDescent="0.25">
      <c r="A686" s="27" t="s">
        <v>123</v>
      </c>
      <c r="B686" s="66" t="s">
        <v>1149</v>
      </c>
      <c r="C686" s="35" t="s">
        <v>1169</v>
      </c>
      <c r="D686" s="33" t="s">
        <v>192</v>
      </c>
      <c r="E686" s="33">
        <v>0</v>
      </c>
      <c r="F686" s="33">
        <v>0</v>
      </c>
      <c r="G686" s="33">
        <v>0</v>
      </c>
      <c r="H686" s="33">
        <v>0</v>
      </c>
      <c r="I686" s="33">
        <v>0</v>
      </c>
      <c r="J686" s="33">
        <v>0</v>
      </c>
      <c r="K686" s="33" t="s">
        <v>192</v>
      </c>
      <c r="L686" s="33">
        <v>0</v>
      </c>
      <c r="M686" s="33">
        <v>0</v>
      </c>
      <c r="N686" s="33">
        <v>0</v>
      </c>
      <c r="O686" s="33">
        <v>0</v>
      </c>
      <c r="P686" s="33">
        <v>0</v>
      </c>
      <c r="Q686" s="33">
        <v>0</v>
      </c>
      <c r="R686" s="33" t="s">
        <v>192</v>
      </c>
      <c r="S686" s="33">
        <v>0</v>
      </c>
      <c r="T686" s="33">
        <v>0</v>
      </c>
      <c r="U686" s="33">
        <v>0</v>
      </c>
      <c r="V686" s="33">
        <v>0</v>
      </c>
      <c r="W686" s="33">
        <v>0</v>
      </c>
      <c r="X686" s="33">
        <v>0</v>
      </c>
      <c r="Y686" s="33" t="s">
        <v>192</v>
      </c>
      <c r="Z686" s="33">
        <v>0</v>
      </c>
      <c r="AA686" s="33">
        <v>0</v>
      </c>
      <c r="AB686" s="33">
        <v>0</v>
      </c>
      <c r="AC686" s="33">
        <v>0</v>
      </c>
      <c r="AD686" s="33">
        <v>0</v>
      </c>
      <c r="AE686" s="33">
        <v>0</v>
      </c>
    </row>
    <row r="687" spans="1:31" ht="31.5" x14ac:dyDescent="0.25">
      <c r="A687" s="27" t="s">
        <v>123</v>
      </c>
      <c r="B687" s="66" t="s">
        <v>1170</v>
      </c>
      <c r="C687" s="35" t="s">
        <v>1171</v>
      </c>
      <c r="D687" s="33" t="s">
        <v>192</v>
      </c>
      <c r="E687" s="33">
        <v>0</v>
      </c>
      <c r="F687" s="33">
        <v>0</v>
      </c>
      <c r="G687" s="33">
        <v>0</v>
      </c>
      <c r="H687" s="33">
        <v>0</v>
      </c>
      <c r="I687" s="33">
        <v>0</v>
      </c>
      <c r="J687" s="33">
        <v>0</v>
      </c>
      <c r="K687" s="33" t="s">
        <v>192</v>
      </c>
      <c r="L687" s="33">
        <v>0</v>
      </c>
      <c r="M687" s="33">
        <v>0</v>
      </c>
      <c r="N687" s="33">
        <v>0</v>
      </c>
      <c r="O687" s="33">
        <v>0</v>
      </c>
      <c r="P687" s="33">
        <v>0</v>
      </c>
      <c r="Q687" s="33">
        <v>0</v>
      </c>
      <c r="R687" s="33" t="s">
        <v>192</v>
      </c>
      <c r="S687" s="33">
        <v>0</v>
      </c>
      <c r="T687" s="33">
        <v>0</v>
      </c>
      <c r="U687" s="33">
        <v>0</v>
      </c>
      <c r="V687" s="33">
        <v>0</v>
      </c>
      <c r="W687" s="33">
        <v>0</v>
      </c>
      <c r="X687" s="33">
        <v>0</v>
      </c>
      <c r="Y687" s="33" t="s">
        <v>192</v>
      </c>
      <c r="Z687" s="33">
        <v>0</v>
      </c>
      <c r="AA687" s="33">
        <v>0</v>
      </c>
      <c r="AB687" s="33">
        <v>0</v>
      </c>
      <c r="AC687" s="33">
        <v>0</v>
      </c>
      <c r="AD687" s="33">
        <v>0</v>
      </c>
      <c r="AE687" s="33">
        <v>0</v>
      </c>
    </row>
    <row r="688" spans="1:31" ht="31.5" x14ac:dyDescent="0.25">
      <c r="A688" s="27" t="s">
        <v>123</v>
      </c>
      <c r="B688" s="66" t="s">
        <v>1172</v>
      </c>
      <c r="C688" s="35" t="s">
        <v>1173</v>
      </c>
      <c r="D688" s="33" t="s">
        <v>192</v>
      </c>
      <c r="E688" s="33">
        <v>0</v>
      </c>
      <c r="F688" s="33">
        <v>0</v>
      </c>
      <c r="G688" s="33">
        <v>0</v>
      </c>
      <c r="H688" s="33">
        <v>0</v>
      </c>
      <c r="I688" s="33">
        <v>0</v>
      </c>
      <c r="J688" s="33">
        <v>0</v>
      </c>
      <c r="K688" s="33" t="s">
        <v>192</v>
      </c>
      <c r="L688" s="33">
        <v>0</v>
      </c>
      <c r="M688" s="33">
        <v>0</v>
      </c>
      <c r="N688" s="33">
        <v>0</v>
      </c>
      <c r="O688" s="33">
        <v>0</v>
      </c>
      <c r="P688" s="33">
        <v>0</v>
      </c>
      <c r="Q688" s="33">
        <v>0</v>
      </c>
      <c r="R688" s="33" t="s">
        <v>192</v>
      </c>
      <c r="S688" s="33">
        <v>0</v>
      </c>
      <c r="T688" s="33">
        <v>0</v>
      </c>
      <c r="U688" s="33">
        <v>0</v>
      </c>
      <c r="V688" s="33">
        <v>0</v>
      </c>
      <c r="W688" s="33">
        <v>0</v>
      </c>
      <c r="X688" s="33">
        <v>0</v>
      </c>
      <c r="Y688" s="33" t="s">
        <v>192</v>
      </c>
      <c r="Z688" s="33">
        <v>0</v>
      </c>
      <c r="AA688" s="33">
        <v>0</v>
      </c>
      <c r="AB688" s="33">
        <v>0</v>
      </c>
      <c r="AC688" s="33">
        <v>0</v>
      </c>
      <c r="AD688" s="33">
        <v>0</v>
      </c>
      <c r="AE688" s="33">
        <v>0</v>
      </c>
    </row>
    <row r="689" spans="1:31" x14ac:dyDescent="0.25">
      <c r="A689" s="27" t="s">
        <v>123</v>
      </c>
      <c r="B689" s="66" t="s">
        <v>1174</v>
      </c>
      <c r="C689" s="35" t="s">
        <v>1175</v>
      </c>
      <c r="D689" s="33" t="s">
        <v>192</v>
      </c>
      <c r="E689" s="33">
        <v>0</v>
      </c>
      <c r="F689" s="33">
        <v>0</v>
      </c>
      <c r="G689" s="33">
        <v>0</v>
      </c>
      <c r="H689" s="33">
        <v>0</v>
      </c>
      <c r="I689" s="33">
        <v>0</v>
      </c>
      <c r="J689" s="33">
        <v>0</v>
      </c>
      <c r="K689" s="33" t="s">
        <v>192</v>
      </c>
      <c r="L689" s="33">
        <v>0</v>
      </c>
      <c r="M689" s="33">
        <v>0</v>
      </c>
      <c r="N689" s="33">
        <v>0</v>
      </c>
      <c r="O689" s="33">
        <v>0</v>
      </c>
      <c r="P689" s="33">
        <v>0</v>
      </c>
      <c r="Q689" s="33">
        <v>0</v>
      </c>
      <c r="R689" s="33" t="s">
        <v>192</v>
      </c>
      <c r="S689" s="33">
        <v>0</v>
      </c>
      <c r="T689" s="33">
        <v>0</v>
      </c>
      <c r="U689" s="33">
        <v>0</v>
      </c>
      <c r="V689" s="33">
        <v>0</v>
      </c>
      <c r="W689" s="33">
        <v>0</v>
      </c>
      <c r="X689" s="33">
        <v>0</v>
      </c>
      <c r="Y689" s="33" t="s">
        <v>192</v>
      </c>
      <c r="Z689" s="33">
        <v>0</v>
      </c>
      <c r="AA689" s="33">
        <v>0</v>
      </c>
      <c r="AB689" s="33">
        <v>0</v>
      </c>
      <c r="AC689" s="33">
        <v>0</v>
      </c>
      <c r="AD689" s="33">
        <v>0</v>
      </c>
      <c r="AE689" s="33">
        <v>0</v>
      </c>
    </row>
    <row r="690" spans="1:31" ht="31.5" x14ac:dyDescent="0.25">
      <c r="A690" s="27" t="s">
        <v>123</v>
      </c>
      <c r="B690" s="66" t="s">
        <v>1176</v>
      </c>
      <c r="C690" s="35" t="s">
        <v>1177</v>
      </c>
      <c r="D690" s="33" t="s">
        <v>192</v>
      </c>
      <c r="E690" s="33">
        <v>0</v>
      </c>
      <c r="F690" s="33">
        <v>0</v>
      </c>
      <c r="G690" s="33">
        <v>0</v>
      </c>
      <c r="H690" s="33">
        <v>0</v>
      </c>
      <c r="I690" s="33">
        <v>0</v>
      </c>
      <c r="J690" s="33">
        <v>0</v>
      </c>
      <c r="K690" s="33" t="s">
        <v>192</v>
      </c>
      <c r="L690" s="33">
        <v>0</v>
      </c>
      <c r="M690" s="33">
        <v>0</v>
      </c>
      <c r="N690" s="33">
        <v>0</v>
      </c>
      <c r="O690" s="33">
        <v>0</v>
      </c>
      <c r="P690" s="33">
        <v>0</v>
      </c>
      <c r="Q690" s="33">
        <v>0</v>
      </c>
      <c r="R690" s="33" t="s">
        <v>192</v>
      </c>
      <c r="S690" s="33">
        <v>0</v>
      </c>
      <c r="T690" s="33">
        <v>0</v>
      </c>
      <c r="U690" s="33">
        <v>0</v>
      </c>
      <c r="V690" s="33">
        <v>0</v>
      </c>
      <c r="W690" s="33">
        <v>0</v>
      </c>
      <c r="X690" s="33">
        <v>0</v>
      </c>
      <c r="Y690" s="33" t="s">
        <v>192</v>
      </c>
      <c r="Z690" s="33">
        <v>0</v>
      </c>
      <c r="AA690" s="33">
        <v>0</v>
      </c>
      <c r="AB690" s="33">
        <v>0</v>
      </c>
      <c r="AC690" s="33">
        <v>0</v>
      </c>
      <c r="AD690" s="33">
        <v>0</v>
      </c>
      <c r="AE690" s="33">
        <v>0</v>
      </c>
    </row>
    <row r="691" spans="1:31" ht="31.5" x14ac:dyDescent="0.25">
      <c r="A691" s="27" t="s">
        <v>123</v>
      </c>
      <c r="B691" s="66" t="s">
        <v>1178</v>
      </c>
      <c r="C691" s="35" t="s">
        <v>1179</v>
      </c>
      <c r="D691" s="33" t="s">
        <v>192</v>
      </c>
      <c r="E691" s="33">
        <v>0</v>
      </c>
      <c r="F691" s="33">
        <v>0</v>
      </c>
      <c r="G691" s="33">
        <v>0</v>
      </c>
      <c r="H691" s="33">
        <v>0</v>
      </c>
      <c r="I691" s="33">
        <v>0</v>
      </c>
      <c r="J691" s="33">
        <v>0</v>
      </c>
      <c r="K691" s="33" t="s">
        <v>192</v>
      </c>
      <c r="L691" s="33">
        <v>0</v>
      </c>
      <c r="M691" s="33">
        <v>0</v>
      </c>
      <c r="N691" s="33">
        <v>0</v>
      </c>
      <c r="O691" s="33">
        <v>0</v>
      </c>
      <c r="P691" s="33">
        <v>0</v>
      </c>
      <c r="Q691" s="33">
        <v>0</v>
      </c>
      <c r="R691" s="33" t="s">
        <v>192</v>
      </c>
      <c r="S691" s="33">
        <v>0</v>
      </c>
      <c r="T691" s="33">
        <v>0</v>
      </c>
      <c r="U691" s="33">
        <v>0</v>
      </c>
      <c r="V691" s="33">
        <v>0</v>
      </c>
      <c r="W691" s="33">
        <v>0</v>
      </c>
      <c r="X691" s="33">
        <v>0</v>
      </c>
      <c r="Y691" s="33" t="s">
        <v>192</v>
      </c>
      <c r="Z691" s="33">
        <v>0</v>
      </c>
      <c r="AA691" s="33">
        <v>0</v>
      </c>
      <c r="AB691" s="33">
        <v>0</v>
      </c>
      <c r="AC691" s="33">
        <v>0</v>
      </c>
      <c r="AD691" s="33">
        <v>0</v>
      </c>
      <c r="AE691" s="33">
        <v>0</v>
      </c>
    </row>
    <row r="692" spans="1:31" ht="78.75" x14ac:dyDescent="0.25">
      <c r="A692" s="27" t="s">
        <v>123</v>
      </c>
      <c r="B692" s="66" t="s">
        <v>1180</v>
      </c>
      <c r="C692" s="35" t="s">
        <v>1181</v>
      </c>
      <c r="D692" s="33" t="s">
        <v>192</v>
      </c>
      <c r="E692" s="33">
        <v>0</v>
      </c>
      <c r="F692" s="33">
        <v>0</v>
      </c>
      <c r="G692" s="33">
        <v>0</v>
      </c>
      <c r="H692" s="33">
        <v>0</v>
      </c>
      <c r="I692" s="33">
        <v>0</v>
      </c>
      <c r="J692" s="33">
        <v>0</v>
      </c>
      <c r="K692" s="33" t="s">
        <v>192</v>
      </c>
      <c r="L692" s="33">
        <v>0</v>
      </c>
      <c r="M692" s="33">
        <v>0</v>
      </c>
      <c r="N692" s="33">
        <v>0</v>
      </c>
      <c r="O692" s="33">
        <v>0</v>
      </c>
      <c r="P692" s="33">
        <v>0</v>
      </c>
      <c r="Q692" s="33">
        <v>0</v>
      </c>
      <c r="R692" s="33" t="s">
        <v>192</v>
      </c>
      <c r="S692" s="33">
        <v>0</v>
      </c>
      <c r="T692" s="33">
        <v>0</v>
      </c>
      <c r="U692" s="33">
        <v>0</v>
      </c>
      <c r="V692" s="33">
        <v>0</v>
      </c>
      <c r="W692" s="33">
        <v>0</v>
      </c>
      <c r="X692" s="33">
        <v>0</v>
      </c>
      <c r="Y692" s="33" t="s">
        <v>192</v>
      </c>
      <c r="Z692" s="33">
        <v>0</v>
      </c>
      <c r="AA692" s="33">
        <v>0</v>
      </c>
      <c r="AB692" s="33">
        <v>0</v>
      </c>
      <c r="AC692" s="33">
        <v>0</v>
      </c>
      <c r="AD692" s="33">
        <v>0</v>
      </c>
      <c r="AE692" s="33">
        <v>0</v>
      </c>
    </row>
    <row r="693" spans="1:31" x14ac:dyDescent="0.25">
      <c r="A693" s="27" t="s">
        <v>123</v>
      </c>
      <c r="B693" s="66" t="s">
        <v>1159</v>
      </c>
      <c r="C693" s="35" t="s">
        <v>1182</v>
      </c>
      <c r="D693" s="33" t="s">
        <v>192</v>
      </c>
      <c r="E693" s="33">
        <v>0</v>
      </c>
      <c r="F693" s="33">
        <v>0</v>
      </c>
      <c r="G693" s="33">
        <v>0</v>
      </c>
      <c r="H693" s="33">
        <v>0</v>
      </c>
      <c r="I693" s="33">
        <v>0</v>
      </c>
      <c r="J693" s="33">
        <v>0</v>
      </c>
      <c r="K693" s="33" t="s">
        <v>192</v>
      </c>
      <c r="L693" s="33">
        <v>0</v>
      </c>
      <c r="M693" s="33">
        <v>0</v>
      </c>
      <c r="N693" s="33">
        <v>0</v>
      </c>
      <c r="O693" s="33">
        <v>0</v>
      </c>
      <c r="P693" s="33">
        <v>0</v>
      </c>
      <c r="Q693" s="33">
        <v>0</v>
      </c>
      <c r="R693" s="33" t="s">
        <v>192</v>
      </c>
      <c r="S693" s="33">
        <v>0</v>
      </c>
      <c r="T693" s="33">
        <v>0</v>
      </c>
      <c r="U693" s="33">
        <v>0</v>
      </c>
      <c r="V693" s="33">
        <v>0</v>
      </c>
      <c r="W693" s="33">
        <v>0</v>
      </c>
      <c r="X693" s="33">
        <v>0</v>
      </c>
      <c r="Y693" s="33" t="s">
        <v>192</v>
      </c>
      <c r="Z693" s="33">
        <v>0</v>
      </c>
      <c r="AA693" s="33">
        <v>0</v>
      </c>
      <c r="AB693" s="33">
        <v>0</v>
      </c>
      <c r="AC693" s="33">
        <v>0</v>
      </c>
      <c r="AD693" s="33">
        <v>0</v>
      </c>
      <c r="AE693" s="33">
        <v>0</v>
      </c>
    </row>
    <row r="694" spans="1:31" x14ac:dyDescent="0.25">
      <c r="A694" s="27" t="s">
        <v>123</v>
      </c>
      <c r="B694" s="43" t="s">
        <v>1183</v>
      </c>
      <c r="C694" s="53" t="s">
        <v>1184</v>
      </c>
      <c r="D694" s="33" t="s">
        <v>192</v>
      </c>
      <c r="E694" s="33">
        <v>0</v>
      </c>
      <c r="F694" s="33">
        <v>0</v>
      </c>
      <c r="G694" s="33">
        <v>0</v>
      </c>
      <c r="H694" s="33">
        <v>0</v>
      </c>
      <c r="I694" s="33">
        <v>0</v>
      </c>
      <c r="J694" s="33">
        <v>0</v>
      </c>
      <c r="K694" s="33" t="s">
        <v>192</v>
      </c>
      <c r="L694" s="33">
        <v>0</v>
      </c>
      <c r="M694" s="33">
        <v>0</v>
      </c>
      <c r="N694" s="33">
        <v>0</v>
      </c>
      <c r="O694" s="33">
        <v>0</v>
      </c>
      <c r="P694" s="33">
        <v>0</v>
      </c>
      <c r="Q694" s="33">
        <v>0</v>
      </c>
      <c r="R694" s="33" t="s">
        <v>192</v>
      </c>
      <c r="S694" s="33">
        <v>0</v>
      </c>
      <c r="T694" s="33">
        <v>0</v>
      </c>
      <c r="U694" s="33">
        <v>0</v>
      </c>
      <c r="V694" s="33">
        <v>0</v>
      </c>
      <c r="W694" s="33">
        <v>0</v>
      </c>
      <c r="X694" s="33">
        <v>0</v>
      </c>
      <c r="Y694" s="33" t="s">
        <v>192</v>
      </c>
      <c r="Z694" s="33">
        <v>0</v>
      </c>
      <c r="AA694" s="33">
        <v>0</v>
      </c>
      <c r="AB694" s="33">
        <v>0</v>
      </c>
      <c r="AC694" s="33">
        <v>0</v>
      </c>
      <c r="AD694" s="33">
        <v>0</v>
      </c>
      <c r="AE694" s="33">
        <v>0</v>
      </c>
    </row>
    <row r="695" spans="1:31" x14ac:dyDescent="0.25">
      <c r="A695" s="27" t="s">
        <v>123</v>
      </c>
      <c r="B695" s="43" t="s">
        <v>1185</v>
      </c>
      <c r="C695" s="53" t="s">
        <v>1186</v>
      </c>
      <c r="D695" s="33" t="s">
        <v>192</v>
      </c>
      <c r="E695" s="33">
        <v>0</v>
      </c>
      <c r="F695" s="33">
        <v>0</v>
      </c>
      <c r="G695" s="33">
        <v>0</v>
      </c>
      <c r="H695" s="33">
        <v>0</v>
      </c>
      <c r="I695" s="33">
        <v>0</v>
      </c>
      <c r="J695" s="33">
        <v>0</v>
      </c>
      <c r="K695" s="33" t="s">
        <v>192</v>
      </c>
      <c r="L695" s="33">
        <v>0</v>
      </c>
      <c r="M695" s="33">
        <v>0</v>
      </c>
      <c r="N695" s="33">
        <v>0</v>
      </c>
      <c r="O695" s="33">
        <v>0</v>
      </c>
      <c r="P695" s="33">
        <v>0</v>
      </c>
      <c r="Q695" s="33">
        <v>0</v>
      </c>
      <c r="R695" s="33" t="s">
        <v>192</v>
      </c>
      <c r="S695" s="33">
        <v>0</v>
      </c>
      <c r="T695" s="33">
        <v>0</v>
      </c>
      <c r="U695" s="33">
        <v>0</v>
      </c>
      <c r="V695" s="33">
        <v>0</v>
      </c>
      <c r="W695" s="33">
        <v>0</v>
      </c>
      <c r="X695" s="33">
        <v>0</v>
      </c>
      <c r="Y695" s="33" t="s">
        <v>192</v>
      </c>
      <c r="Z695" s="33">
        <v>0</v>
      </c>
      <c r="AA695" s="33">
        <v>0</v>
      </c>
      <c r="AB695" s="33">
        <v>0</v>
      </c>
      <c r="AC695" s="33">
        <v>0</v>
      </c>
      <c r="AD695" s="33">
        <v>0</v>
      </c>
      <c r="AE695" s="33">
        <v>0</v>
      </c>
    </row>
    <row r="696" spans="1:31" ht="31.5" x14ac:dyDescent="0.25">
      <c r="A696" s="27" t="s">
        <v>123</v>
      </c>
      <c r="B696" s="28" t="s">
        <v>1187</v>
      </c>
      <c r="C696" s="53" t="s">
        <v>1188</v>
      </c>
      <c r="D696" s="33" t="s">
        <v>192</v>
      </c>
      <c r="E696" s="33">
        <v>0</v>
      </c>
      <c r="F696" s="33">
        <v>0</v>
      </c>
      <c r="G696" s="33">
        <v>0</v>
      </c>
      <c r="H696" s="33">
        <v>0</v>
      </c>
      <c r="I696" s="33">
        <v>0</v>
      </c>
      <c r="J696" s="33">
        <v>0</v>
      </c>
      <c r="K696" s="33" t="s">
        <v>192</v>
      </c>
      <c r="L696" s="33">
        <v>0</v>
      </c>
      <c r="M696" s="33">
        <v>0</v>
      </c>
      <c r="N696" s="33">
        <v>0</v>
      </c>
      <c r="O696" s="33">
        <v>0</v>
      </c>
      <c r="P696" s="33">
        <v>0</v>
      </c>
      <c r="Q696" s="33">
        <v>0</v>
      </c>
      <c r="R696" s="33" t="s">
        <v>192</v>
      </c>
      <c r="S696" s="33">
        <v>0</v>
      </c>
      <c r="T696" s="33">
        <v>0</v>
      </c>
      <c r="U696" s="33">
        <v>0</v>
      </c>
      <c r="V696" s="33">
        <v>0</v>
      </c>
      <c r="W696" s="33">
        <v>0</v>
      </c>
      <c r="X696" s="33">
        <v>0</v>
      </c>
      <c r="Y696" s="33" t="s">
        <v>192</v>
      </c>
      <c r="Z696" s="33">
        <v>0</v>
      </c>
      <c r="AA696" s="33">
        <v>0</v>
      </c>
      <c r="AB696" s="33">
        <v>0</v>
      </c>
      <c r="AC696" s="33">
        <v>0</v>
      </c>
      <c r="AD696" s="33">
        <v>0</v>
      </c>
      <c r="AE696" s="33">
        <v>0</v>
      </c>
    </row>
    <row r="697" spans="1:31" ht="31.5" x14ac:dyDescent="0.25">
      <c r="A697" s="27" t="s">
        <v>123</v>
      </c>
      <c r="B697" s="28" t="s">
        <v>1189</v>
      </c>
      <c r="C697" s="53" t="s">
        <v>1190</v>
      </c>
      <c r="D697" s="33" t="s">
        <v>192</v>
      </c>
      <c r="E697" s="33">
        <v>0</v>
      </c>
      <c r="F697" s="33">
        <v>0</v>
      </c>
      <c r="G697" s="33">
        <v>0</v>
      </c>
      <c r="H697" s="33">
        <v>0</v>
      </c>
      <c r="I697" s="33">
        <v>0</v>
      </c>
      <c r="J697" s="33">
        <v>0</v>
      </c>
      <c r="K697" s="33" t="s">
        <v>192</v>
      </c>
      <c r="L697" s="33">
        <v>0</v>
      </c>
      <c r="M697" s="33">
        <v>0</v>
      </c>
      <c r="N697" s="33">
        <v>0</v>
      </c>
      <c r="O697" s="33">
        <v>0</v>
      </c>
      <c r="P697" s="33">
        <v>0</v>
      </c>
      <c r="Q697" s="33">
        <v>0</v>
      </c>
      <c r="R697" s="33" t="s">
        <v>192</v>
      </c>
      <c r="S697" s="33">
        <v>0</v>
      </c>
      <c r="T697" s="33">
        <v>0</v>
      </c>
      <c r="U697" s="33">
        <v>0</v>
      </c>
      <c r="V697" s="33">
        <v>0</v>
      </c>
      <c r="W697" s="33">
        <v>0</v>
      </c>
      <c r="X697" s="33">
        <v>0</v>
      </c>
      <c r="Y697" s="33" t="s">
        <v>192</v>
      </c>
      <c r="Z697" s="33">
        <v>0</v>
      </c>
      <c r="AA697" s="33">
        <v>0</v>
      </c>
      <c r="AB697" s="33">
        <v>0</v>
      </c>
      <c r="AC697" s="33">
        <v>0</v>
      </c>
      <c r="AD697" s="33">
        <v>0</v>
      </c>
      <c r="AE697" s="33">
        <v>0</v>
      </c>
    </row>
    <row r="698" spans="1:31" ht="31.5" x14ac:dyDescent="0.25">
      <c r="A698" s="27" t="s">
        <v>123</v>
      </c>
      <c r="B698" s="28" t="s">
        <v>1191</v>
      </c>
      <c r="C698" s="53" t="s">
        <v>1192</v>
      </c>
      <c r="D698" s="33" t="s">
        <v>192</v>
      </c>
      <c r="E698" s="33">
        <v>0</v>
      </c>
      <c r="F698" s="33">
        <v>0</v>
      </c>
      <c r="G698" s="33">
        <v>0</v>
      </c>
      <c r="H698" s="33">
        <v>0</v>
      </c>
      <c r="I698" s="33">
        <v>0</v>
      </c>
      <c r="J698" s="33">
        <v>0</v>
      </c>
      <c r="K698" s="33" t="s">
        <v>192</v>
      </c>
      <c r="L698" s="33">
        <v>0</v>
      </c>
      <c r="M698" s="33">
        <v>0</v>
      </c>
      <c r="N698" s="33">
        <v>0</v>
      </c>
      <c r="O698" s="33">
        <v>0</v>
      </c>
      <c r="P698" s="33">
        <v>0</v>
      </c>
      <c r="Q698" s="33">
        <v>0</v>
      </c>
      <c r="R698" s="33" t="s">
        <v>192</v>
      </c>
      <c r="S698" s="33">
        <v>0</v>
      </c>
      <c r="T698" s="33">
        <v>0</v>
      </c>
      <c r="U698" s="33">
        <v>0</v>
      </c>
      <c r="V698" s="33">
        <v>0</v>
      </c>
      <c r="W698" s="33">
        <v>0</v>
      </c>
      <c r="X698" s="33">
        <v>0</v>
      </c>
      <c r="Y698" s="33" t="s">
        <v>192</v>
      </c>
      <c r="Z698" s="33">
        <v>0</v>
      </c>
      <c r="AA698" s="33">
        <v>0</v>
      </c>
      <c r="AB698" s="33">
        <v>0</v>
      </c>
      <c r="AC698" s="33">
        <v>0</v>
      </c>
      <c r="AD698" s="33">
        <v>0</v>
      </c>
      <c r="AE698" s="33">
        <v>0</v>
      </c>
    </row>
    <row r="699" spans="1:31" ht="31.5" x14ac:dyDescent="0.25">
      <c r="A699" s="27" t="s">
        <v>123</v>
      </c>
      <c r="B699" s="28" t="s">
        <v>1193</v>
      </c>
      <c r="C699" s="53" t="s">
        <v>1194</v>
      </c>
      <c r="D699" s="33" t="s">
        <v>192</v>
      </c>
      <c r="E699" s="33">
        <v>0</v>
      </c>
      <c r="F699" s="33">
        <v>0</v>
      </c>
      <c r="G699" s="33">
        <v>0</v>
      </c>
      <c r="H699" s="33">
        <v>0</v>
      </c>
      <c r="I699" s="33">
        <v>0</v>
      </c>
      <c r="J699" s="33">
        <v>0</v>
      </c>
      <c r="K699" s="33" t="s">
        <v>192</v>
      </c>
      <c r="L699" s="33">
        <v>0</v>
      </c>
      <c r="M699" s="33">
        <v>0</v>
      </c>
      <c r="N699" s="33">
        <v>0</v>
      </c>
      <c r="O699" s="33">
        <v>0</v>
      </c>
      <c r="P699" s="33">
        <v>0</v>
      </c>
      <c r="Q699" s="33">
        <v>0</v>
      </c>
      <c r="R699" s="33" t="s">
        <v>192</v>
      </c>
      <c r="S699" s="33">
        <v>0</v>
      </c>
      <c r="T699" s="33">
        <v>0</v>
      </c>
      <c r="U699" s="33">
        <v>0</v>
      </c>
      <c r="V699" s="33">
        <v>0</v>
      </c>
      <c r="W699" s="33">
        <v>0</v>
      </c>
      <c r="X699" s="33">
        <v>0</v>
      </c>
      <c r="Y699" s="33" t="s">
        <v>192</v>
      </c>
      <c r="Z699" s="33">
        <v>0</v>
      </c>
      <c r="AA699" s="33">
        <v>0</v>
      </c>
      <c r="AB699" s="33">
        <v>0</v>
      </c>
      <c r="AC699" s="33">
        <v>0</v>
      </c>
      <c r="AD699" s="33">
        <v>0</v>
      </c>
      <c r="AE699" s="33">
        <v>0</v>
      </c>
    </row>
    <row r="700" spans="1:31" ht="31.5" x14ac:dyDescent="0.25">
      <c r="A700" s="27" t="s">
        <v>123</v>
      </c>
      <c r="B700" s="28" t="s">
        <v>1195</v>
      </c>
      <c r="C700" s="53" t="s">
        <v>1196</v>
      </c>
      <c r="D700" s="33" t="s">
        <v>192</v>
      </c>
      <c r="E700" s="33">
        <v>0</v>
      </c>
      <c r="F700" s="33">
        <v>0</v>
      </c>
      <c r="G700" s="33">
        <v>0</v>
      </c>
      <c r="H700" s="33">
        <v>0</v>
      </c>
      <c r="I700" s="33">
        <v>0</v>
      </c>
      <c r="J700" s="33">
        <v>0</v>
      </c>
      <c r="K700" s="33" t="s">
        <v>192</v>
      </c>
      <c r="L700" s="33">
        <v>0</v>
      </c>
      <c r="M700" s="33">
        <v>0</v>
      </c>
      <c r="N700" s="33">
        <v>0</v>
      </c>
      <c r="O700" s="33">
        <v>0</v>
      </c>
      <c r="P700" s="33">
        <v>0</v>
      </c>
      <c r="Q700" s="33">
        <v>0</v>
      </c>
      <c r="R700" s="33" t="s">
        <v>192</v>
      </c>
      <c r="S700" s="33">
        <v>0</v>
      </c>
      <c r="T700" s="33">
        <v>0</v>
      </c>
      <c r="U700" s="33">
        <v>0</v>
      </c>
      <c r="V700" s="33">
        <v>0</v>
      </c>
      <c r="W700" s="33">
        <v>0</v>
      </c>
      <c r="X700" s="33">
        <v>0</v>
      </c>
      <c r="Y700" s="33" t="s">
        <v>192</v>
      </c>
      <c r="Z700" s="33">
        <v>0</v>
      </c>
      <c r="AA700" s="33">
        <v>0</v>
      </c>
      <c r="AB700" s="33">
        <v>0</v>
      </c>
      <c r="AC700" s="33">
        <v>0</v>
      </c>
      <c r="AD700" s="33">
        <v>0</v>
      </c>
      <c r="AE700" s="33">
        <v>0</v>
      </c>
    </row>
    <row r="701" spans="1:31" ht="31.5" x14ac:dyDescent="0.25">
      <c r="A701" s="27" t="s">
        <v>123</v>
      </c>
      <c r="B701" s="28" t="s">
        <v>1197</v>
      </c>
      <c r="C701" s="53" t="s">
        <v>1198</v>
      </c>
      <c r="D701" s="33" t="s">
        <v>192</v>
      </c>
      <c r="E701" s="33">
        <v>0</v>
      </c>
      <c r="F701" s="33">
        <v>0</v>
      </c>
      <c r="G701" s="33">
        <v>0</v>
      </c>
      <c r="H701" s="33">
        <v>0</v>
      </c>
      <c r="I701" s="33">
        <v>0</v>
      </c>
      <c r="J701" s="33">
        <v>0</v>
      </c>
      <c r="K701" s="33" t="s">
        <v>192</v>
      </c>
      <c r="L701" s="33">
        <v>0</v>
      </c>
      <c r="M701" s="33">
        <v>0</v>
      </c>
      <c r="N701" s="33">
        <v>0</v>
      </c>
      <c r="O701" s="33">
        <v>0</v>
      </c>
      <c r="P701" s="33">
        <v>0</v>
      </c>
      <c r="Q701" s="33">
        <v>0</v>
      </c>
      <c r="R701" s="33" t="s">
        <v>192</v>
      </c>
      <c r="S701" s="33">
        <v>0</v>
      </c>
      <c r="T701" s="33">
        <v>0</v>
      </c>
      <c r="U701" s="33">
        <v>0</v>
      </c>
      <c r="V701" s="33">
        <v>0</v>
      </c>
      <c r="W701" s="33">
        <v>0</v>
      </c>
      <c r="X701" s="33">
        <v>0</v>
      </c>
      <c r="Y701" s="33" t="s">
        <v>192</v>
      </c>
      <c r="Z701" s="33">
        <v>0</v>
      </c>
      <c r="AA701" s="33">
        <v>0</v>
      </c>
      <c r="AB701" s="33">
        <v>0</v>
      </c>
      <c r="AC701" s="33">
        <v>0</v>
      </c>
      <c r="AD701" s="33">
        <v>0</v>
      </c>
      <c r="AE701" s="33">
        <v>0</v>
      </c>
    </row>
    <row r="702" spans="1:31" ht="31.5" x14ac:dyDescent="0.25">
      <c r="A702" s="27" t="s">
        <v>123</v>
      </c>
      <c r="B702" s="28" t="s">
        <v>1199</v>
      </c>
      <c r="C702" s="53" t="s">
        <v>1200</v>
      </c>
      <c r="D702" s="33" t="s">
        <v>192</v>
      </c>
      <c r="E702" s="33">
        <v>0</v>
      </c>
      <c r="F702" s="33">
        <v>0</v>
      </c>
      <c r="G702" s="33">
        <v>0</v>
      </c>
      <c r="H702" s="33">
        <v>0</v>
      </c>
      <c r="I702" s="33">
        <v>0</v>
      </c>
      <c r="J702" s="33">
        <v>0</v>
      </c>
      <c r="K702" s="33" t="s">
        <v>192</v>
      </c>
      <c r="L702" s="33">
        <v>0</v>
      </c>
      <c r="M702" s="33">
        <v>0</v>
      </c>
      <c r="N702" s="33">
        <v>0</v>
      </c>
      <c r="O702" s="33">
        <v>0</v>
      </c>
      <c r="P702" s="33">
        <v>0</v>
      </c>
      <c r="Q702" s="33">
        <v>0</v>
      </c>
      <c r="R702" s="33" t="s">
        <v>192</v>
      </c>
      <c r="S702" s="33">
        <v>0</v>
      </c>
      <c r="T702" s="33">
        <v>0</v>
      </c>
      <c r="U702" s="33">
        <v>0</v>
      </c>
      <c r="V702" s="33">
        <v>0</v>
      </c>
      <c r="W702" s="33">
        <v>0</v>
      </c>
      <c r="X702" s="33">
        <v>0</v>
      </c>
      <c r="Y702" s="33" t="s">
        <v>192</v>
      </c>
      <c r="Z702" s="33">
        <v>0</v>
      </c>
      <c r="AA702" s="33">
        <v>0</v>
      </c>
      <c r="AB702" s="33">
        <v>0</v>
      </c>
      <c r="AC702" s="33">
        <v>0</v>
      </c>
      <c r="AD702" s="33">
        <v>0</v>
      </c>
      <c r="AE702" s="33">
        <v>0</v>
      </c>
    </row>
    <row r="703" spans="1:31" ht="31.5" x14ac:dyDescent="0.25">
      <c r="A703" s="27" t="s">
        <v>123</v>
      </c>
      <c r="B703" s="28" t="s">
        <v>1201</v>
      </c>
      <c r="C703" s="53" t="s">
        <v>1202</v>
      </c>
      <c r="D703" s="33" t="s">
        <v>192</v>
      </c>
      <c r="E703" s="33">
        <v>0</v>
      </c>
      <c r="F703" s="33">
        <v>0</v>
      </c>
      <c r="G703" s="33">
        <v>0</v>
      </c>
      <c r="H703" s="33">
        <v>0</v>
      </c>
      <c r="I703" s="33">
        <v>0</v>
      </c>
      <c r="J703" s="33">
        <v>0</v>
      </c>
      <c r="K703" s="33" t="s">
        <v>192</v>
      </c>
      <c r="L703" s="33">
        <v>0</v>
      </c>
      <c r="M703" s="33">
        <v>0</v>
      </c>
      <c r="N703" s="33">
        <v>0</v>
      </c>
      <c r="O703" s="33">
        <v>0</v>
      </c>
      <c r="P703" s="33">
        <v>0</v>
      </c>
      <c r="Q703" s="33">
        <v>0</v>
      </c>
      <c r="R703" s="33" t="s">
        <v>192</v>
      </c>
      <c r="S703" s="33">
        <v>0</v>
      </c>
      <c r="T703" s="33">
        <v>0</v>
      </c>
      <c r="U703" s="33">
        <v>0</v>
      </c>
      <c r="V703" s="33">
        <v>0</v>
      </c>
      <c r="W703" s="33">
        <v>0</v>
      </c>
      <c r="X703" s="33">
        <v>0</v>
      </c>
      <c r="Y703" s="33" t="s">
        <v>192</v>
      </c>
      <c r="Z703" s="33">
        <v>0</v>
      </c>
      <c r="AA703" s="33">
        <v>0</v>
      </c>
      <c r="AB703" s="33">
        <v>0</v>
      </c>
      <c r="AC703" s="33">
        <v>0</v>
      </c>
      <c r="AD703" s="33">
        <v>0</v>
      </c>
      <c r="AE703" s="33">
        <v>0</v>
      </c>
    </row>
    <row r="704" spans="1:31" ht="47.25" x14ac:dyDescent="0.25">
      <c r="A704" s="27" t="s">
        <v>123</v>
      </c>
      <c r="B704" s="28" t="s">
        <v>1203</v>
      </c>
      <c r="C704" s="53" t="s">
        <v>1204</v>
      </c>
      <c r="D704" s="33" t="s">
        <v>192</v>
      </c>
      <c r="E704" s="33">
        <v>0</v>
      </c>
      <c r="F704" s="33">
        <v>0</v>
      </c>
      <c r="G704" s="33">
        <v>0</v>
      </c>
      <c r="H704" s="33">
        <v>0</v>
      </c>
      <c r="I704" s="33">
        <v>0</v>
      </c>
      <c r="J704" s="33">
        <v>0</v>
      </c>
      <c r="K704" s="33" t="s">
        <v>192</v>
      </c>
      <c r="L704" s="33">
        <v>0</v>
      </c>
      <c r="M704" s="33">
        <v>0</v>
      </c>
      <c r="N704" s="33">
        <v>0</v>
      </c>
      <c r="O704" s="33">
        <v>0</v>
      </c>
      <c r="P704" s="33">
        <v>0</v>
      </c>
      <c r="Q704" s="33">
        <v>0</v>
      </c>
      <c r="R704" s="33" t="s">
        <v>192</v>
      </c>
      <c r="S704" s="33">
        <v>0</v>
      </c>
      <c r="T704" s="33">
        <v>0</v>
      </c>
      <c r="U704" s="33">
        <v>0</v>
      </c>
      <c r="V704" s="33">
        <v>0</v>
      </c>
      <c r="W704" s="33">
        <v>0</v>
      </c>
      <c r="X704" s="33">
        <v>0</v>
      </c>
      <c r="Y704" s="33" t="s">
        <v>192</v>
      </c>
      <c r="Z704" s="33">
        <v>0</v>
      </c>
      <c r="AA704" s="33">
        <v>0</v>
      </c>
      <c r="AB704" s="33">
        <v>0</v>
      </c>
      <c r="AC704" s="33">
        <v>0</v>
      </c>
      <c r="AD704" s="33">
        <v>0</v>
      </c>
      <c r="AE704" s="33">
        <v>0</v>
      </c>
    </row>
    <row r="705" spans="1:31" ht="31.5" x14ac:dyDescent="0.25">
      <c r="A705" s="27" t="s">
        <v>123</v>
      </c>
      <c r="B705" s="28" t="s">
        <v>1205</v>
      </c>
      <c r="C705" s="53" t="s">
        <v>1206</v>
      </c>
      <c r="D705" s="33" t="s">
        <v>192</v>
      </c>
      <c r="E705" s="33">
        <v>0</v>
      </c>
      <c r="F705" s="33">
        <v>0</v>
      </c>
      <c r="G705" s="33">
        <v>0</v>
      </c>
      <c r="H705" s="33">
        <v>0</v>
      </c>
      <c r="I705" s="33">
        <v>0</v>
      </c>
      <c r="J705" s="33">
        <v>0</v>
      </c>
      <c r="K705" s="33" t="s">
        <v>192</v>
      </c>
      <c r="L705" s="33">
        <v>0</v>
      </c>
      <c r="M705" s="33">
        <v>0</v>
      </c>
      <c r="N705" s="33">
        <v>0</v>
      </c>
      <c r="O705" s="33">
        <v>0</v>
      </c>
      <c r="P705" s="33">
        <v>0</v>
      </c>
      <c r="Q705" s="33">
        <v>0</v>
      </c>
      <c r="R705" s="33" t="s">
        <v>192</v>
      </c>
      <c r="S705" s="33">
        <v>0</v>
      </c>
      <c r="T705" s="33">
        <v>0</v>
      </c>
      <c r="U705" s="33">
        <v>0</v>
      </c>
      <c r="V705" s="33">
        <v>0</v>
      </c>
      <c r="W705" s="33">
        <v>0</v>
      </c>
      <c r="X705" s="33">
        <v>0</v>
      </c>
      <c r="Y705" s="33" t="s">
        <v>192</v>
      </c>
      <c r="Z705" s="33">
        <v>0</v>
      </c>
      <c r="AA705" s="33">
        <v>0</v>
      </c>
      <c r="AB705" s="33">
        <v>0</v>
      </c>
      <c r="AC705" s="33">
        <v>0</v>
      </c>
      <c r="AD705" s="33">
        <v>0</v>
      </c>
      <c r="AE705" s="33">
        <v>0</v>
      </c>
    </row>
    <row r="706" spans="1:31" ht="31.5" x14ac:dyDescent="0.25">
      <c r="A706" s="27" t="s">
        <v>123</v>
      </c>
      <c r="B706" s="43" t="s">
        <v>1207</v>
      </c>
      <c r="C706" s="35" t="s">
        <v>1208</v>
      </c>
      <c r="D706" s="33" t="s">
        <v>192</v>
      </c>
      <c r="E706" s="33">
        <v>0</v>
      </c>
      <c r="F706" s="33">
        <v>0</v>
      </c>
      <c r="G706" s="33">
        <v>0</v>
      </c>
      <c r="H706" s="33">
        <v>0</v>
      </c>
      <c r="I706" s="33">
        <v>0</v>
      </c>
      <c r="J706" s="34">
        <v>0</v>
      </c>
      <c r="K706" s="33" t="s">
        <v>192</v>
      </c>
      <c r="L706" s="33">
        <v>0</v>
      </c>
      <c r="M706" s="34">
        <v>0</v>
      </c>
      <c r="N706" s="33">
        <v>0</v>
      </c>
      <c r="O706" s="33">
        <v>0</v>
      </c>
      <c r="P706" s="33">
        <v>0</v>
      </c>
      <c r="Q706" s="34">
        <v>0</v>
      </c>
      <c r="R706" s="33" t="s">
        <v>192</v>
      </c>
      <c r="S706" s="33">
        <v>0</v>
      </c>
      <c r="T706" s="34">
        <v>0</v>
      </c>
      <c r="U706" s="33">
        <v>0</v>
      </c>
      <c r="V706" s="33">
        <v>0</v>
      </c>
      <c r="W706" s="33">
        <v>0</v>
      </c>
      <c r="X706" s="34">
        <v>0</v>
      </c>
      <c r="Y706" s="33" t="s">
        <v>192</v>
      </c>
      <c r="Z706" s="33">
        <v>0</v>
      </c>
      <c r="AA706" s="33">
        <v>0</v>
      </c>
      <c r="AB706" s="33">
        <v>0</v>
      </c>
      <c r="AC706" s="33">
        <v>0</v>
      </c>
      <c r="AD706" s="33">
        <v>0</v>
      </c>
      <c r="AE706" s="34">
        <v>0</v>
      </c>
    </row>
    <row r="707" spans="1:31" x14ac:dyDescent="0.25">
      <c r="A707" s="27" t="s">
        <v>123</v>
      </c>
      <c r="B707" s="28" t="s">
        <v>1209</v>
      </c>
      <c r="C707" s="53" t="s">
        <v>1210</v>
      </c>
      <c r="D707" s="33" t="s">
        <v>192</v>
      </c>
      <c r="E707" s="33">
        <v>0</v>
      </c>
      <c r="F707" s="33">
        <v>0</v>
      </c>
      <c r="G707" s="33">
        <v>0</v>
      </c>
      <c r="H707" s="33">
        <v>0</v>
      </c>
      <c r="I707" s="33">
        <v>0</v>
      </c>
      <c r="J707" s="33">
        <v>0</v>
      </c>
      <c r="K707" s="33" t="s">
        <v>192</v>
      </c>
      <c r="L707" s="33">
        <v>0</v>
      </c>
      <c r="M707" s="33">
        <v>0</v>
      </c>
      <c r="N707" s="33">
        <v>0</v>
      </c>
      <c r="O707" s="33">
        <v>0</v>
      </c>
      <c r="P707" s="33">
        <v>0</v>
      </c>
      <c r="Q707" s="33">
        <v>0</v>
      </c>
      <c r="R707" s="33" t="s">
        <v>192</v>
      </c>
      <c r="S707" s="33">
        <v>0</v>
      </c>
      <c r="T707" s="33">
        <v>0</v>
      </c>
      <c r="U707" s="33">
        <v>0</v>
      </c>
      <c r="V707" s="33">
        <v>0</v>
      </c>
      <c r="W707" s="33">
        <v>0</v>
      </c>
      <c r="X707" s="33">
        <v>0</v>
      </c>
      <c r="Y707" s="33" t="s">
        <v>192</v>
      </c>
      <c r="Z707" s="33">
        <v>0</v>
      </c>
      <c r="AA707" s="33">
        <v>0</v>
      </c>
      <c r="AB707" s="33">
        <v>0</v>
      </c>
      <c r="AC707" s="33">
        <v>0</v>
      </c>
      <c r="AD707" s="33">
        <v>0</v>
      </c>
      <c r="AE707" s="33">
        <v>0</v>
      </c>
    </row>
    <row r="708" spans="1:31" ht="47.25" x14ac:dyDescent="0.25">
      <c r="A708" s="27" t="s">
        <v>123</v>
      </c>
      <c r="B708" s="28" t="s">
        <v>1211</v>
      </c>
      <c r="C708" s="53" t="s">
        <v>1212</v>
      </c>
      <c r="D708" s="33" t="s">
        <v>192</v>
      </c>
      <c r="E708" s="33">
        <v>0</v>
      </c>
      <c r="F708" s="33">
        <v>0</v>
      </c>
      <c r="G708" s="33">
        <v>0</v>
      </c>
      <c r="H708" s="33">
        <v>0</v>
      </c>
      <c r="I708" s="33">
        <v>0</v>
      </c>
      <c r="J708" s="33">
        <v>0</v>
      </c>
      <c r="K708" s="33" t="s">
        <v>192</v>
      </c>
      <c r="L708" s="33">
        <v>0</v>
      </c>
      <c r="M708" s="33">
        <v>0</v>
      </c>
      <c r="N708" s="33">
        <v>0</v>
      </c>
      <c r="O708" s="33">
        <v>0</v>
      </c>
      <c r="P708" s="33">
        <v>0</v>
      </c>
      <c r="Q708" s="33">
        <v>0</v>
      </c>
      <c r="R708" s="33" t="s">
        <v>192</v>
      </c>
      <c r="S708" s="33">
        <v>0</v>
      </c>
      <c r="T708" s="33">
        <v>0</v>
      </c>
      <c r="U708" s="33">
        <v>0</v>
      </c>
      <c r="V708" s="33">
        <v>0</v>
      </c>
      <c r="W708" s="33">
        <v>0</v>
      </c>
      <c r="X708" s="33">
        <v>0</v>
      </c>
      <c r="Y708" s="33" t="s">
        <v>192</v>
      </c>
      <c r="Z708" s="33">
        <v>0</v>
      </c>
      <c r="AA708" s="33">
        <v>0</v>
      </c>
      <c r="AB708" s="33">
        <v>0</v>
      </c>
      <c r="AC708" s="33">
        <v>0</v>
      </c>
      <c r="AD708" s="33">
        <v>0</v>
      </c>
      <c r="AE708" s="33">
        <v>0</v>
      </c>
    </row>
    <row r="709" spans="1:31" ht="31.5" x14ac:dyDescent="0.25">
      <c r="A709" s="27" t="s">
        <v>123</v>
      </c>
      <c r="B709" s="28" t="s">
        <v>1213</v>
      </c>
      <c r="C709" s="53" t="s">
        <v>1214</v>
      </c>
      <c r="D709" s="33" t="s">
        <v>192</v>
      </c>
      <c r="E709" s="33">
        <v>0</v>
      </c>
      <c r="F709" s="33">
        <v>0</v>
      </c>
      <c r="G709" s="33">
        <v>0</v>
      </c>
      <c r="H709" s="33">
        <v>0</v>
      </c>
      <c r="I709" s="33">
        <v>0</v>
      </c>
      <c r="J709" s="33">
        <v>0</v>
      </c>
      <c r="K709" s="33" t="s">
        <v>192</v>
      </c>
      <c r="L709" s="33">
        <v>0</v>
      </c>
      <c r="M709" s="33">
        <v>0</v>
      </c>
      <c r="N709" s="33">
        <v>0</v>
      </c>
      <c r="O709" s="33">
        <v>0</v>
      </c>
      <c r="P709" s="33">
        <v>0</v>
      </c>
      <c r="Q709" s="33">
        <v>0</v>
      </c>
      <c r="R709" s="33" t="s">
        <v>192</v>
      </c>
      <c r="S709" s="33">
        <v>0</v>
      </c>
      <c r="T709" s="33">
        <v>0</v>
      </c>
      <c r="U709" s="33">
        <v>0</v>
      </c>
      <c r="V709" s="33">
        <v>0</v>
      </c>
      <c r="W709" s="33">
        <v>0</v>
      </c>
      <c r="X709" s="33">
        <v>0</v>
      </c>
      <c r="Y709" s="33" t="s">
        <v>192</v>
      </c>
      <c r="Z709" s="33">
        <v>0</v>
      </c>
      <c r="AA709" s="33">
        <v>0</v>
      </c>
      <c r="AB709" s="33">
        <v>0</v>
      </c>
      <c r="AC709" s="33">
        <v>0</v>
      </c>
      <c r="AD709" s="33">
        <v>0</v>
      </c>
      <c r="AE709" s="33">
        <v>0</v>
      </c>
    </row>
    <row r="710" spans="1:31" ht="31.5" x14ac:dyDescent="0.25">
      <c r="A710" s="27" t="s">
        <v>123</v>
      </c>
      <c r="B710" s="28" t="s">
        <v>1215</v>
      </c>
      <c r="C710" s="53" t="s">
        <v>1216</v>
      </c>
      <c r="D710" s="33" t="s">
        <v>192</v>
      </c>
      <c r="E710" s="33">
        <v>0</v>
      </c>
      <c r="F710" s="33">
        <v>0</v>
      </c>
      <c r="G710" s="33">
        <v>0</v>
      </c>
      <c r="H710" s="33">
        <v>0</v>
      </c>
      <c r="I710" s="33">
        <v>0</v>
      </c>
      <c r="J710" s="33">
        <v>0</v>
      </c>
      <c r="K710" s="33" t="s">
        <v>192</v>
      </c>
      <c r="L710" s="33">
        <v>0</v>
      </c>
      <c r="M710" s="33">
        <v>0</v>
      </c>
      <c r="N710" s="33">
        <v>0</v>
      </c>
      <c r="O710" s="33">
        <v>0</v>
      </c>
      <c r="P710" s="33">
        <v>0</v>
      </c>
      <c r="Q710" s="33">
        <v>0</v>
      </c>
      <c r="R710" s="33" t="s">
        <v>192</v>
      </c>
      <c r="S710" s="33">
        <v>0</v>
      </c>
      <c r="T710" s="33">
        <v>0</v>
      </c>
      <c r="U710" s="33">
        <v>0</v>
      </c>
      <c r="V710" s="33">
        <v>0</v>
      </c>
      <c r="W710" s="33">
        <v>0</v>
      </c>
      <c r="X710" s="33">
        <v>0</v>
      </c>
      <c r="Y710" s="33" t="s">
        <v>192</v>
      </c>
      <c r="Z710" s="33">
        <v>0</v>
      </c>
      <c r="AA710" s="33">
        <v>0</v>
      </c>
      <c r="AB710" s="33">
        <v>0</v>
      </c>
      <c r="AC710" s="33">
        <v>0</v>
      </c>
      <c r="AD710" s="33">
        <v>0</v>
      </c>
      <c r="AE710" s="33">
        <v>0</v>
      </c>
    </row>
    <row r="711" spans="1:31" ht="47.25" x14ac:dyDescent="0.25">
      <c r="A711" s="27" t="s">
        <v>123</v>
      </c>
      <c r="B711" s="28" t="s">
        <v>1217</v>
      </c>
      <c r="C711" s="53" t="s">
        <v>1218</v>
      </c>
      <c r="D711" s="33" t="s">
        <v>192</v>
      </c>
      <c r="E711" s="33">
        <v>0</v>
      </c>
      <c r="F711" s="33">
        <v>0</v>
      </c>
      <c r="G711" s="33">
        <v>0</v>
      </c>
      <c r="H711" s="33">
        <v>0</v>
      </c>
      <c r="I711" s="33">
        <v>0</v>
      </c>
      <c r="J711" s="33">
        <v>0</v>
      </c>
      <c r="K711" s="33" t="s">
        <v>192</v>
      </c>
      <c r="L711" s="33">
        <v>0</v>
      </c>
      <c r="M711" s="33">
        <v>0</v>
      </c>
      <c r="N711" s="33">
        <v>0</v>
      </c>
      <c r="O711" s="33">
        <v>0</v>
      </c>
      <c r="P711" s="33">
        <v>0</v>
      </c>
      <c r="Q711" s="33">
        <v>0</v>
      </c>
      <c r="R711" s="33" t="s">
        <v>192</v>
      </c>
      <c r="S711" s="33">
        <v>0</v>
      </c>
      <c r="T711" s="33">
        <v>0</v>
      </c>
      <c r="U711" s="33">
        <v>0</v>
      </c>
      <c r="V711" s="33">
        <v>0</v>
      </c>
      <c r="W711" s="33">
        <v>0</v>
      </c>
      <c r="X711" s="33">
        <v>0</v>
      </c>
      <c r="Y711" s="33" t="s">
        <v>192</v>
      </c>
      <c r="Z711" s="33">
        <v>0</v>
      </c>
      <c r="AA711" s="33">
        <v>0</v>
      </c>
      <c r="AB711" s="33">
        <v>0</v>
      </c>
      <c r="AC711" s="33">
        <v>0</v>
      </c>
      <c r="AD711" s="33">
        <v>0</v>
      </c>
      <c r="AE711" s="33">
        <v>0</v>
      </c>
    </row>
    <row r="712" spans="1:31" ht="31.5" x14ac:dyDescent="0.25">
      <c r="A712" s="27" t="s">
        <v>123</v>
      </c>
      <c r="B712" s="28" t="s">
        <v>1219</v>
      </c>
      <c r="C712" s="53" t="s">
        <v>1220</v>
      </c>
      <c r="D712" s="33" t="s">
        <v>192</v>
      </c>
      <c r="E712" s="33">
        <v>0</v>
      </c>
      <c r="F712" s="33">
        <v>0</v>
      </c>
      <c r="G712" s="33">
        <v>0</v>
      </c>
      <c r="H712" s="33">
        <v>0</v>
      </c>
      <c r="I712" s="33">
        <v>0</v>
      </c>
      <c r="J712" s="33">
        <v>0</v>
      </c>
      <c r="K712" s="33" t="s">
        <v>192</v>
      </c>
      <c r="L712" s="33">
        <v>0</v>
      </c>
      <c r="M712" s="33">
        <v>0</v>
      </c>
      <c r="N712" s="33">
        <v>0</v>
      </c>
      <c r="O712" s="33">
        <v>0</v>
      </c>
      <c r="P712" s="33">
        <v>0</v>
      </c>
      <c r="Q712" s="33">
        <v>0</v>
      </c>
      <c r="R712" s="33" t="s">
        <v>192</v>
      </c>
      <c r="S712" s="33">
        <v>0</v>
      </c>
      <c r="T712" s="33">
        <v>0</v>
      </c>
      <c r="U712" s="33">
        <v>0</v>
      </c>
      <c r="V712" s="33">
        <v>0</v>
      </c>
      <c r="W712" s="33">
        <v>0</v>
      </c>
      <c r="X712" s="33">
        <v>0</v>
      </c>
      <c r="Y712" s="33" t="s">
        <v>192</v>
      </c>
      <c r="Z712" s="33">
        <v>0</v>
      </c>
      <c r="AA712" s="33">
        <v>0</v>
      </c>
      <c r="AB712" s="33">
        <v>0</v>
      </c>
      <c r="AC712" s="33">
        <v>0</v>
      </c>
      <c r="AD712" s="33">
        <v>0</v>
      </c>
      <c r="AE712" s="33">
        <v>0</v>
      </c>
    </row>
    <row r="713" spans="1:31" ht="31.5" x14ac:dyDescent="0.25">
      <c r="A713" s="27" t="s">
        <v>123</v>
      </c>
      <c r="B713" s="28" t="s">
        <v>1221</v>
      </c>
      <c r="C713" s="53" t="s">
        <v>1222</v>
      </c>
      <c r="D713" s="33" t="s">
        <v>192</v>
      </c>
      <c r="E713" s="33">
        <v>0</v>
      </c>
      <c r="F713" s="33">
        <v>0</v>
      </c>
      <c r="G713" s="33">
        <v>0</v>
      </c>
      <c r="H713" s="33">
        <v>0</v>
      </c>
      <c r="I713" s="33">
        <v>0</v>
      </c>
      <c r="J713" s="33">
        <v>0</v>
      </c>
      <c r="K713" s="33" t="s">
        <v>192</v>
      </c>
      <c r="L713" s="33">
        <v>0</v>
      </c>
      <c r="M713" s="33">
        <v>0</v>
      </c>
      <c r="N713" s="33">
        <v>0</v>
      </c>
      <c r="O713" s="33">
        <v>0</v>
      </c>
      <c r="P713" s="33">
        <v>0</v>
      </c>
      <c r="Q713" s="33">
        <v>0</v>
      </c>
      <c r="R713" s="33" t="s">
        <v>192</v>
      </c>
      <c r="S713" s="33">
        <v>0</v>
      </c>
      <c r="T713" s="33">
        <v>0</v>
      </c>
      <c r="U713" s="33">
        <v>0</v>
      </c>
      <c r="V713" s="33">
        <v>0</v>
      </c>
      <c r="W713" s="33">
        <v>0</v>
      </c>
      <c r="X713" s="33">
        <v>0</v>
      </c>
      <c r="Y713" s="33" t="s">
        <v>192</v>
      </c>
      <c r="Z713" s="33">
        <v>0</v>
      </c>
      <c r="AA713" s="33">
        <v>0</v>
      </c>
      <c r="AB713" s="33">
        <v>0</v>
      </c>
      <c r="AC713" s="33">
        <v>0</v>
      </c>
      <c r="AD713" s="33">
        <v>0</v>
      </c>
      <c r="AE713" s="33">
        <v>0</v>
      </c>
    </row>
    <row r="714" spans="1:31" ht="31.5" x14ac:dyDescent="0.25">
      <c r="A714" s="27" t="s">
        <v>123</v>
      </c>
      <c r="B714" s="43" t="s">
        <v>1223</v>
      </c>
      <c r="C714" s="35" t="s">
        <v>1224</v>
      </c>
      <c r="D714" s="33" t="s">
        <v>192</v>
      </c>
      <c r="E714" s="33">
        <v>0</v>
      </c>
      <c r="F714" s="33">
        <v>0</v>
      </c>
      <c r="G714" s="33">
        <v>0</v>
      </c>
      <c r="H714" s="33">
        <v>0</v>
      </c>
      <c r="I714" s="33">
        <v>0</v>
      </c>
      <c r="J714" s="34">
        <v>0</v>
      </c>
      <c r="K714" s="33" t="s">
        <v>192</v>
      </c>
      <c r="L714" s="33">
        <v>0</v>
      </c>
      <c r="M714" s="34">
        <v>0</v>
      </c>
      <c r="N714" s="33">
        <v>0</v>
      </c>
      <c r="O714" s="33">
        <v>0</v>
      </c>
      <c r="P714" s="33">
        <v>0</v>
      </c>
      <c r="Q714" s="34">
        <v>0</v>
      </c>
      <c r="R714" s="33" t="s">
        <v>192</v>
      </c>
      <c r="S714" s="33">
        <v>0</v>
      </c>
      <c r="T714" s="34">
        <v>0</v>
      </c>
      <c r="U714" s="33">
        <v>0</v>
      </c>
      <c r="V714" s="33">
        <v>0</v>
      </c>
      <c r="W714" s="33">
        <v>0</v>
      </c>
      <c r="X714" s="34">
        <v>0</v>
      </c>
      <c r="Y714" s="33" t="s">
        <v>192</v>
      </c>
      <c r="Z714" s="33">
        <v>0</v>
      </c>
      <c r="AA714" s="33">
        <v>0</v>
      </c>
      <c r="AB714" s="33">
        <v>0</v>
      </c>
      <c r="AC714" s="33">
        <v>0</v>
      </c>
      <c r="AD714" s="33">
        <v>0</v>
      </c>
      <c r="AE714" s="34">
        <v>0</v>
      </c>
    </row>
    <row r="715" spans="1:31" ht="31.5" x14ac:dyDescent="0.25">
      <c r="A715" s="27" t="s">
        <v>123</v>
      </c>
      <c r="B715" s="28" t="s">
        <v>1225</v>
      </c>
      <c r="C715" s="53" t="s">
        <v>1226</v>
      </c>
      <c r="D715" s="33" t="s">
        <v>192</v>
      </c>
      <c r="E715" s="33">
        <v>0</v>
      </c>
      <c r="F715" s="33">
        <v>0</v>
      </c>
      <c r="G715" s="33">
        <v>0</v>
      </c>
      <c r="H715" s="33">
        <v>0</v>
      </c>
      <c r="I715" s="33">
        <v>0</v>
      </c>
      <c r="J715" s="33">
        <v>0</v>
      </c>
      <c r="K715" s="33" t="s">
        <v>192</v>
      </c>
      <c r="L715" s="33">
        <v>0</v>
      </c>
      <c r="M715" s="33">
        <v>0</v>
      </c>
      <c r="N715" s="33">
        <v>0</v>
      </c>
      <c r="O715" s="33">
        <v>0</v>
      </c>
      <c r="P715" s="33">
        <v>0</v>
      </c>
      <c r="Q715" s="33">
        <v>0</v>
      </c>
      <c r="R715" s="33" t="s">
        <v>192</v>
      </c>
      <c r="S715" s="33">
        <v>0</v>
      </c>
      <c r="T715" s="33">
        <v>0</v>
      </c>
      <c r="U715" s="33">
        <v>0</v>
      </c>
      <c r="V715" s="33">
        <v>0</v>
      </c>
      <c r="W715" s="33">
        <v>0</v>
      </c>
      <c r="X715" s="33">
        <v>0</v>
      </c>
      <c r="Y715" s="33" t="s">
        <v>192</v>
      </c>
      <c r="Z715" s="33">
        <v>0</v>
      </c>
      <c r="AA715" s="33">
        <v>0</v>
      </c>
      <c r="AB715" s="33">
        <v>0</v>
      </c>
      <c r="AC715" s="33">
        <v>0</v>
      </c>
      <c r="AD715" s="33">
        <v>0</v>
      </c>
      <c r="AE715" s="33">
        <v>0</v>
      </c>
    </row>
    <row r="716" spans="1:31" ht="31.5" x14ac:dyDescent="0.25">
      <c r="A716" s="27" t="s">
        <v>123</v>
      </c>
      <c r="B716" s="28" t="s">
        <v>1227</v>
      </c>
      <c r="C716" s="53" t="s">
        <v>1228</v>
      </c>
      <c r="D716" s="33" t="s">
        <v>192</v>
      </c>
      <c r="E716" s="33">
        <v>0</v>
      </c>
      <c r="F716" s="33">
        <v>0</v>
      </c>
      <c r="G716" s="33">
        <v>0</v>
      </c>
      <c r="H716" s="33">
        <v>0</v>
      </c>
      <c r="I716" s="33">
        <v>0</v>
      </c>
      <c r="J716" s="33">
        <v>0</v>
      </c>
      <c r="K716" s="33" t="s">
        <v>192</v>
      </c>
      <c r="L716" s="33">
        <v>0</v>
      </c>
      <c r="M716" s="33">
        <v>0</v>
      </c>
      <c r="N716" s="33">
        <v>0</v>
      </c>
      <c r="O716" s="33">
        <v>0</v>
      </c>
      <c r="P716" s="33">
        <v>0</v>
      </c>
      <c r="Q716" s="33">
        <v>0</v>
      </c>
      <c r="R716" s="33" t="s">
        <v>192</v>
      </c>
      <c r="S716" s="33">
        <v>0</v>
      </c>
      <c r="T716" s="33">
        <v>0</v>
      </c>
      <c r="U716" s="33">
        <v>0</v>
      </c>
      <c r="V716" s="33">
        <v>0</v>
      </c>
      <c r="W716" s="33">
        <v>0</v>
      </c>
      <c r="X716" s="33">
        <v>0</v>
      </c>
      <c r="Y716" s="33" t="s">
        <v>192</v>
      </c>
      <c r="Z716" s="33">
        <v>0</v>
      </c>
      <c r="AA716" s="33">
        <v>0</v>
      </c>
      <c r="AB716" s="33">
        <v>0</v>
      </c>
      <c r="AC716" s="33">
        <v>0</v>
      </c>
      <c r="AD716" s="33">
        <v>0</v>
      </c>
      <c r="AE716" s="33">
        <v>0</v>
      </c>
    </row>
    <row r="717" spans="1:31" ht="31.5" x14ac:dyDescent="0.25">
      <c r="A717" s="27" t="s">
        <v>123</v>
      </c>
      <c r="B717" s="28" t="s">
        <v>1229</v>
      </c>
      <c r="C717" s="53" t="s">
        <v>1230</v>
      </c>
      <c r="D717" s="33" t="s">
        <v>192</v>
      </c>
      <c r="E717" s="33">
        <v>0</v>
      </c>
      <c r="F717" s="33">
        <v>0</v>
      </c>
      <c r="G717" s="33">
        <v>0</v>
      </c>
      <c r="H717" s="33">
        <v>0</v>
      </c>
      <c r="I717" s="33">
        <v>0</v>
      </c>
      <c r="J717" s="33">
        <v>0</v>
      </c>
      <c r="K717" s="33" t="s">
        <v>192</v>
      </c>
      <c r="L717" s="33">
        <v>0</v>
      </c>
      <c r="M717" s="33">
        <v>0</v>
      </c>
      <c r="N717" s="33">
        <v>0</v>
      </c>
      <c r="O717" s="33">
        <v>0</v>
      </c>
      <c r="P717" s="33">
        <v>0</v>
      </c>
      <c r="Q717" s="33">
        <v>0</v>
      </c>
      <c r="R717" s="33" t="s">
        <v>192</v>
      </c>
      <c r="S717" s="33">
        <v>0</v>
      </c>
      <c r="T717" s="33">
        <v>0</v>
      </c>
      <c r="U717" s="33">
        <v>0</v>
      </c>
      <c r="V717" s="33">
        <v>0</v>
      </c>
      <c r="W717" s="33">
        <v>0</v>
      </c>
      <c r="X717" s="33">
        <v>0</v>
      </c>
      <c r="Y717" s="33" t="s">
        <v>192</v>
      </c>
      <c r="Z717" s="33">
        <v>0</v>
      </c>
      <c r="AA717" s="33">
        <v>0</v>
      </c>
      <c r="AB717" s="33">
        <v>0</v>
      </c>
      <c r="AC717" s="33">
        <v>0</v>
      </c>
      <c r="AD717" s="33">
        <v>0</v>
      </c>
      <c r="AE717" s="33">
        <v>0</v>
      </c>
    </row>
    <row r="718" spans="1:31" ht="31.5" x14ac:dyDescent="0.25">
      <c r="A718" s="27" t="s">
        <v>123</v>
      </c>
      <c r="B718" s="28" t="s">
        <v>1231</v>
      </c>
      <c r="C718" s="53" t="s">
        <v>1232</v>
      </c>
      <c r="D718" s="33" t="s">
        <v>192</v>
      </c>
      <c r="E718" s="33">
        <v>0</v>
      </c>
      <c r="F718" s="33">
        <v>0</v>
      </c>
      <c r="G718" s="33">
        <v>0</v>
      </c>
      <c r="H718" s="33">
        <v>0</v>
      </c>
      <c r="I718" s="33">
        <v>0</v>
      </c>
      <c r="J718" s="33">
        <v>0</v>
      </c>
      <c r="K718" s="33" t="s">
        <v>192</v>
      </c>
      <c r="L718" s="33">
        <v>0</v>
      </c>
      <c r="M718" s="33">
        <v>0</v>
      </c>
      <c r="N718" s="33">
        <v>0</v>
      </c>
      <c r="O718" s="33">
        <v>0</v>
      </c>
      <c r="P718" s="33">
        <v>0</v>
      </c>
      <c r="Q718" s="33">
        <v>0</v>
      </c>
      <c r="R718" s="33" t="s">
        <v>192</v>
      </c>
      <c r="S718" s="33">
        <v>0</v>
      </c>
      <c r="T718" s="33">
        <v>0</v>
      </c>
      <c r="U718" s="33">
        <v>0</v>
      </c>
      <c r="V718" s="33">
        <v>0</v>
      </c>
      <c r="W718" s="33">
        <v>0</v>
      </c>
      <c r="X718" s="33">
        <v>0</v>
      </c>
      <c r="Y718" s="33" t="s">
        <v>192</v>
      </c>
      <c r="Z718" s="33">
        <v>0</v>
      </c>
      <c r="AA718" s="33">
        <v>0</v>
      </c>
      <c r="AB718" s="33">
        <v>0</v>
      </c>
      <c r="AC718" s="33">
        <v>0</v>
      </c>
      <c r="AD718" s="33">
        <v>0</v>
      </c>
      <c r="AE718" s="33">
        <v>0</v>
      </c>
    </row>
    <row r="719" spans="1:31" ht="31.5" x14ac:dyDescent="0.25">
      <c r="A719" s="27" t="s">
        <v>123</v>
      </c>
      <c r="B719" s="28" t="s">
        <v>1233</v>
      </c>
      <c r="C719" s="53" t="s">
        <v>1234</v>
      </c>
      <c r="D719" s="33" t="s">
        <v>192</v>
      </c>
      <c r="E719" s="33">
        <v>0</v>
      </c>
      <c r="F719" s="33">
        <v>0</v>
      </c>
      <c r="G719" s="33">
        <v>0</v>
      </c>
      <c r="H719" s="33">
        <v>0</v>
      </c>
      <c r="I719" s="33">
        <v>0</v>
      </c>
      <c r="J719" s="33">
        <v>0</v>
      </c>
      <c r="K719" s="33" t="s">
        <v>192</v>
      </c>
      <c r="L719" s="33">
        <v>0</v>
      </c>
      <c r="M719" s="33">
        <v>0</v>
      </c>
      <c r="N719" s="33">
        <v>0</v>
      </c>
      <c r="O719" s="33">
        <v>0</v>
      </c>
      <c r="P719" s="33">
        <v>0</v>
      </c>
      <c r="Q719" s="33">
        <v>0</v>
      </c>
      <c r="R719" s="33" t="s">
        <v>192</v>
      </c>
      <c r="S719" s="33">
        <v>0</v>
      </c>
      <c r="T719" s="33">
        <v>0</v>
      </c>
      <c r="U719" s="33">
        <v>0</v>
      </c>
      <c r="V719" s="33">
        <v>0</v>
      </c>
      <c r="W719" s="33">
        <v>0</v>
      </c>
      <c r="X719" s="33">
        <v>0</v>
      </c>
      <c r="Y719" s="33" t="s">
        <v>192</v>
      </c>
      <c r="Z719" s="33">
        <v>0</v>
      </c>
      <c r="AA719" s="33">
        <v>0</v>
      </c>
      <c r="AB719" s="33">
        <v>0</v>
      </c>
      <c r="AC719" s="33">
        <v>0</v>
      </c>
      <c r="AD719" s="33">
        <v>0</v>
      </c>
      <c r="AE719" s="33">
        <v>0</v>
      </c>
    </row>
    <row r="720" spans="1:31" ht="31.5" x14ac:dyDescent="0.25">
      <c r="A720" s="27" t="s">
        <v>123</v>
      </c>
      <c r="B720" s="28" t="s">
        <v>1235</v>
      </c>
      <c r="C720" s="34" t="s">
        <v>1236</v>
      </c>
      <c r="D720" s="33" t="s">
        <v>192</v>
      </c>
      <c r="E720" s="33">
        <v>0</v>
      </c>
      <c r="F720" s="33">
        <v>0</v>
      </c>
      <c r="G720" s="33">
        <v>0</v>
      </c>
      <c r="H720" s="33">
        <v>0</v>
      </c>
      <c r="I720" s="33">
        <v>0</v>
      </c>
      <c r="J720" s="33">
        <v>0</v>
      </c>
      <c r="K720" s="33" t="s">
        <v>192</v>
      </c>
      <c r="L720" s="33">
        <v>0</v>
      </c>
      <c r="M720" s="33">
        <v>0</v>
      </c>
      <c r="N720" s="33">
        <v>0</v>
      </c>
      <c r="O720" s="33">
        <v>0</v>
      </c>
      <c r="P720" s="33">
        <v>0</v>
      </c>
      <c r="Q720" s="33">
        <v>0</v>
      </c>
      <c r="R720" s="33" t="s">
        <v>192</v>
      </c>
      <c r="S720" s="33">
        <v>0</v>
      </c>
      <c r="T720" s="33">
        <v>0</v>
      </c>
      <c r="U720" s="33">
        <v>0</v>
      </c>
      <c r="V720" s="33">
        <v>0</v>
      </c>
      <c r="W720" s="33">
        <v>0</v>
      </c>
      <c r="X720" s="33">
        <v>0</v>
      </c>
      <c r="Y720" s="33" t="s">
        <v>192</v>
      </c>
      <c r="Z720" s="33">
        <v>0</v>
      </c>
      <c r="AA720" s="33">
        <v>0</v>
      </c>
      <c r="AB720" s="33">
        <v>0</v>
      </c>
      <c r="AC720" s="33">
        <v>0</v>
      </c>
      <c r="AD720" s="33">
        <v>0</v>
      </c>
      <c r="AE720" s="33">
        <v>0</v>
      </c>
    </row>
    <row r="721" spans="1:31" ht="47.25" x14ac:dyDescent="0.25">
      <c r="A721" s="27" t="s">
        <v>123</v>
      </c>
      <c r="B721" s="28" t="s">
        <v>1237</v>
      </c>
      <c r="C721" s="34" t="s">
        <v>1238</v>
      </c>
      <c r="D721" s="33" t="s">
        <v>192</v>
      </c>
      <c r="E721" s="33">
        <v>0</v>
      </c>
      <c r="F721" s="33">
        <v>0</v>
      </c>
      <c r="G721" s="33">
        <v>0</v>
      </c>
      <c r="H721" s="33">
        <v>0</v>
      </c>
      <c r="I721" s="33">
        <v>0</v>
      </c>
      <c r="J721" s="33">
        <v>0</v>
      </c>
      <c r="K721" s="33" t="s">
        <v>192</v>
      </c>
      <c r="L721" s="33">
        <v>0</v>
      </c>
      <c r="M721" s="33">
        <v>0</v>
      </c>
      <c r="N721" s="33">
        <v>0</v>
      </c>
      <c r="O721" s="33">
        <v>0</v>
      </c>
      <c r="P721" s="33">
        <v>0</v>
      </c>
      <c r="Q721" s="33">
        <v>0</v>
      </c>
      <c r="R721" s="33" t="s">
        <v>192</v>
      </c>
      <c r="S721" s="33">
        <v>0</v>
      </c>
      <c r="T721" s="33">
        <v>0</v>
      </c>
      <c r="U721" s="33">
        <v>0</v>
      </c>
      <c r="V721" s="33">
        <v>0</v>
      </c>
      <c r="W721" s="33">
        <v>0</v>
      </c>
      <c r="X721" s="33">
        <v>0</v>
      </c>
      <c r="Y721" s="33" t="s">
        <v>192</v>
      </c>
      <c r="Z721" s="33">
        <v>0</v>
      </c>
      <c r="AA721" s="33">
        <v>0</v>
      </c>
      <c r="AB721" s="33">
        <v>0</v>
      </c>
      <c r="AC721" s="33">
        <v>0</v>
      </c>
      <c r="AD721" s="33">
        <v>0</v>
      </c>
      <c r="AE721" s="33">
        <v>0</v>
      </c>
    </row>
    <row r="722" spans="1:31" ht="31.5" x14ac:dyDescent="0.25">
      <c r="A722" s="27" t="s">
        <v>123</v>
      </c>
      <c r="B722" s="28" t="s">
        <v>1239</v>
      </c>
      <c r="C722" s="34" t="s">
        <v>1240</v>
      </c>
      <c r="D722" s="33" t="s">
        <v>192</v>
      </c>
      <c r="E722" s="33">
        <v>0</v>
      </c>
      <c r="F722" s="33">
        <v>0</v>
      </c>
      <c r="G722" s="33">
        <v>0</v>
      </c>
      <c r="H722" s="33">
        <v>0</v>
      </c>
      <c r="I722" s="33">
        <v>0</v>
      </c>
      <c r="J722" s="33">
        <v>0</v>
      </c>
      <c r="K722" s="33" t="s">
        <v>192</v>
      </c>
      <c r="L722" s="33">
        <v>0</v>
      </c>
      <c r="M722" s="33">
        <v>0</v>
      </c>
      <c r="N722" s="33">
        <v>0</v>
      </c>
      <c r="O722" s="33">
        <v>0</v>
      </c>
      <c r="P722" s="33">
        <v>0</v>
      </c>
      <c r="Q722" s="33">
        <v>0</v>
      </c>
      <c r="R722" s="33" t="s">
        <v>192</v>
      </c>
      <c r="S722" s="33">
        <v>0</v>
      </c>
      <c r="T722" s="33">
        <v>0</v>
      </c>
      <c r="U722" s="33">
        <v>0</v>
      </c>
      <c r="V722" s="33">
        <v>0</v>
      </c>
      <c r="W722" s="33">
        <v>0</v>
      </c>
      <c r="X722" s="33">
        <v>0</v>
      </c>
      <c r="Y722" s="33" t="s">
        <v>192</v>
      </c>
      <c r="Z722" s="33">
        <v>0</v>
      </c>
      <c r="AA722" s="33">
        <v>0</v>
      </c>
      <c r="AB722" s="33">
        <v>0</v>
      </c>
      <c r="AC722" s="33">
        <v>0</v>
      </c>
      <c r="AD722" s="33">
        <v>0</v>
      </c>
      <c r="AE722" s="33">
        <v>0</v>
      </c>
    </row>
    <row r="723" spans="1:31" ht="47.25" x14ac:dyDescent="0.25">
      <c r="A723" s="27" t="s">
        <v>123</v>
      </c>
      <c r="B723" s="28" t="s">
        <v>1241</v>
      </c>
      <c r="C723" s="34" t="s">
        <v>1242</v>
      </c>
      <c r="D723" s="33" t="s">
        <v>192</v>
      </c>
      <c r="E723" s="33">
        <v>0</v>
      </c>
      <c r="F723" s="33">
        <v>0</v>
      </c>
      <c r="G723" s="33">
        <v>0</v>
      </c>
      <c r="H723" s="33">
        <v>0</v>
      </c>
      <c r="I723" s="33">
        <v>0</v>
      </c>
      <c r="J723" s="33">
        <v>0</v>
      </c>
      <c r="K723" s="33" t="s">
        <v>192</v>
      </c>
      <c r="L723" s="33">
        <v>0</v>
      </c>
      <c r="M723" s="33">
        <v>0</v>
      </c>
      <c r="N723" s="33">
        <v>0</v>
      </c>
      <c r="O723" s="33">
        <v>0</v>
      </c>
      <c r="P723" s="33">
        <v>0</v>
      </c>
      <c r="Q723" s="33">
        <v>0</v>
      </c>
      <c r="R723" s="33" t="s">
        <v>192</v>
      </c>
      <c r="S723" s="33">
        <v>0</v>
      </c>
      <c r="T723" s="33">
        <v>0</v>
      </c>
      <c r="U723" s="33">
        <v>0</v>
      </c>
      <c r="V723" s="33">
        <v>0</v>
      </c>
      <c r="W723" s="33">
        <v>0</v>
      </c>
      <c r="X723" s="33">
        <v>0</v>
      </c>
      <c r="Y723" s="33" t="s">
        <v>192</v>
      </c>
      <c r="Z723" s="33">
        <v>0</v>
      </c>
      <c r="AA723" s="33">
        <v>0</v>
      </c>
      <c r="AB723" s="33">
        <v>0</v>
      </c>
      <c r="AC723" s="33">
        <v>0</v>
      </c>
      <c r="AD723" s="33">
        <v>0</v>
      </c>
      <c r="AE723" s="33">
        <v>0</v>
      </c>
    </row>
    <row r="724" spans="1:31" ht="31.5" x14ac:dyDescent="0.25">
      <c r="A724" s="27" t="s">
        <v>123</v>
      </c>
      <c r="B724" s="28" t="s">
        <v>1243</v>
      </c>
      <c r="C724" s="34" t="s">
        <v>1244</v>
      </c>
      <c r="D724" s="33" t="s">
        <v>192</v>
      </c>
      <c r="E724" s="33">
        <v>0</v>
      </c>
      <c r="F724" s="33">
        <v>0</v>
      </c>
      <c r="G724" s="33">
        <v>0</v>
      </c>
      <c r="H724" s="33">
        <v>0</v>
      </c>
      <c r="I724" s="33">
        <v>0</v>
      </c>
      <c r="J724" s="33">
        <v>0</v>
      </c>
      <c r="K724" s="33" t="s">
        <v>192</v>
      </c>
      <c r="L724" s="33">
        <v>0</v>
      </c>
      <c r="M724" s="33">
        <v>0</v>
      </c>
      <c r="N724" s="33">
        <v>0</v>
      </c>
      <c r="O724" s="33">
        <v>0</v>
      </c>
      <c r="P724" s="33">
        <v>0</v>
      </c>
      <c r="Q724" s="33">
        <v>0</v>
      </c>
      <c r="R724" s="33" t="s">
        <v>192</v>
      </c>
      <c r="S724" s="33">
        <v>0</v>
      </c>
      <c r="T724" s="33">
        <v>0</v>
      </c>
      <c r="U724" s="33">
        <v>0</v>
      </c>
      <c r="V724" s="33">
        <v>0</v>
      </c>
      <c r="W724" s="33">
        <v>0</v>
      </c>
      <c r="X724" s="33">
        <v>0</v>
      </c>
      <c r="Y724" s="33" t="s">
        <v>192</v>
      </c>
      <c r="Z724" s="33">
        <v>0</v>
      </c>
      <c r="AA724" s="33">
        <v>0</v>
      </c>
      <c r="AB724" s="33">
        <v>0</v>
      </c>
      <c r="AC724" s="33">
        <v>0</v>
      </c>
      <c r="AD724" s="33">
        <v>0</v>
      </c>
      <c r="AE724" s="33">
        <v>0</v>
      </c>
    </row>
    <row r="725" spans="1:31" ht="31.5" x14ac:dyDescent="0.25">
      <c r="A725" s="27" t="s">
        <v>123</v>
      </c>
      <c r="B725" s="28" t="s">
        <v>2554</v>
      </c>
      <c r="C725" s="34" t="s">
        <v>1245</v>
      </c>
      <c r="D725" s="33" t="s">
        <v>192</v>
      </c>
      <c r="E725" s="33">
        <v>0</v>
      </c>
      <c r="F725" s="33">
        <v>0</v>
      </c>
      <c r="G725" s="33">
        <v>0</v>
      </c>
      <c r="H725" s="33">
        <v>0</v>
      </c>
      <c r="I725" s="33">
        <v>0</v>
      </c>
      <c r="J725" s="33">
        <v>0</v>
      </c>
      <c r="K725" s="33" t="s">
        <v>192</v>
      </c>
      <c r="L725" s="33">
        <v>0</v>
      </c>
      <c r="M725" s="33">
        <v>0</v>
      </c>
      <c r="N725" s="33">
        <v>0</v>
      </c>
      <c r="O725" s="33">
        <v>0</v>
      </c>
      <c r="P725" s="33">
        <v>0</v>
      </c>
      <c r="Q725" s="33">
        <v>0</v>
      </c>
      <c r="R725" s="33" t="s">
        <v>192</v>
      </c>
      <c r="S725" s="33">
        <v>0</v>
      </c>
      <c r="T725" s="33">
        <v>0</v>
      </c>
      <c r="U725" s="33">
        <v>0</v>
      </c>
      <c r="V725" s="33">
        <v>0</v>
      </c>
      <c r="W725" s="33">
        <v>0</v>
      </c>
      <c r="X725" s="33">
        <v>0</v>
      </c>
      <c r="Y725" s="33" t="s">
        <v>192</v>
      </c>
      <c r="Z725" s="33">
        <v>0</v>
      </c>
      <c r="AA725" s="33">
        <v>0</v>
      </c>
      <c r="AB725" s="33">
        <v>0</v>
      </c>
      <c r="AC725" s="33">
        <v>0</v>
      </c>
      <c r="AD725" s="33">
        <v>0</v>
      </c>
      <c r="AE725" s="33">
        <v>0</v>
      </c>
    </row>
    <row r="726" spans="1:31" ht="31.5" x14ac:dyDescent="0.25">
      <c r="A726" s="27" t="s">
        <v>123</v>
      </c>
      <c r="B726" s="28" t="s">
        <v>1246</v>
      </c>
      <c r="C726" s="34" t="s">
        <v>1247</v>
      </c>
      <c r="D726" s="33" t="s">
        <v>192</v>
      </c>
      <c r="E726" s="33">
        <v>0</v>
      </c>
      <c r="F726" s="33">
        <v>0</v>
      </c>
      <c r="G726" s="33">
        <v>0</v>
      </c>
      <c r="H726" s="33">
        <v>0</v>
      </c>
      <c r="I726" s="33">
        <v>0</v>
      </c>
      <c r="J726" s="33">
        <v>0</v>
      </c>
      <c r="K726" s="33" t="s">
        <v>192</v>
      </c>
      <c r="L726" s="33">
        <v>0</v>
      </c>
      <c r="M726" s="33">
        <v>0</v>
      </c>
      <c r="N726" s="33">
        <v>0</v>
      </c>
      <c r="O726" s="33">
        <v>0</v>
      </c>
      <c r="P726" s="33">
        <v>0</v>
      </c>
      <c r="Q726" s="33">
        <v>0</v>
      </c>
      <c r="R726" s="33" t="s">
        <v>192</v>
      </c>
      <c r="S726" s="33">
        <v>0</v>
      </c>
      <c r="T726" s="33">
        <v>0</v>
      </c>
      <c r="U726" s="33">
        <v>0</v>
      </c>
      <c r="V726" s="33">
        <v>0</v>
      </c>
      <c r="W726" s="33">
        <v>0</v>
      </c>
      <c r="X726" s="33">
        <v>0</v>
      </c>
      <c r="Y726" s="33" t="s">
        <v>192</v>
      </c>
      <c r="Z726" s="33">
        <v>0</v>
      </c>
      <c r="AA726" s="33">
        <v>0</v>
      </c>
      <c r="AB726" s="33">
        <v>0</v>
      </c>
      <c r="AC726" s="33">
        <v>0</v>
      </c>
      <c r="AD726" s="33">
        <v>0</v>
      </c>
      <c r="AE726" s="33">
        <v>0</v>
      </c>
    </row>
    <row r="727" spans="1:31" x14ac:dyDescent="0.25">
      <c r="A727" s="27" t="s">
        <v>123</v>
      </c>
      <c r="B727" s="28" t="s">
        <v>1248</v>
      </c>
      <c r="C727" s="34" t="s">
        <v>1249</v>
      </c>
      <c r="D727" s="33" t="s">
        <v>192</v>
      </c>
      <c r="E727" s="33">
        <v>0</v>
      </c>
      <c r="F727" s="33">
        <v>0</v>
      </c>
      <c r="G727" s="33">
        <v>0</v>
      </c>
      <c r="H727" s="33">
        <v>0</v>
      </c>
      <c r="I727" s="33">
        <v>0</v>
      </c>
      <c r="J727" s="33">
        <v>0</v>
      </c>
      <c r="K727" s="33" t="s">
        <v>192</v>
      </c>
      <c r="L727" s="33">
        <v>0</v>
      </c>
      <c r="M727" s="33">
        <v>0</v>
      </c>
      <c r="N727" s="33">
        <v>0</v>
      </c>
      <c r="O727" s="33">
        <v>0</v>
      </c>
      <c r="P727" s="33">
        <v>0</v>
      </c>
      <c r="Q727" s="33">
        <v>0</v>
      </c>
      <c r="R727" s="33" t="s">
        <v>192</v>
      </c>
      <c r="S727" s="33">
        <v>0</v>
      </c>
      <c r="T727" s="33">
        <v>0</v>
      </c>
      <c r="U727" s="33">
        <v>0</v>
      </c>
      <c r="V727" s="33">
        <v>0</v>
      </c>
      <c r="W727" s="33">
        <v>0</v>
      </c>
      <c r="X727" s="33">
        <v>0</v>
      </c>
      <c r="Y727" s="33" t="s">
        <v>192</v>
      </c>
      <c r="Z727" s="33">
        <v>0</v>
      </c>
      <c r="AA727" s="33">
        <v>0</v>
      </c>
      <c r="AB727" s="33">
        <v>0</v>
      </c>
      <c r="AC727" s="33">
        <v>0</v>
      </c>
      <c r="AD727" s="33">
        <v>0</v>
      </c>
      <c r="AE727" s="33">
        <v>0</v>
      </c>
    </row>
    <row r="728" spans="1:31" ht="31.5" x14ac:dyDescent="0.25">
      <c r="A728" s="27" t="s">
        <v>123</v>
      </c>
      <c r="B728" s="28" t="s">
        <v>1250</v>
      </c>
      <c r="C728" s="34" t="s">
        <v>1251</v>
      </c>
      <c r="D728" s="33" t="s">
        <v>192</v>
      </c>
      <c r="E728" s="33">
        <v>0</v>
      </c>
      <c r="F728" s="33">
        <v>0</v>
      </c>
      <c r="G728" s="33">
        <v>0</v>
      </c>
      <c r="H728" s="33">
        <v>0</v>
      </c>
      <c r="I728" s="33">
        <v>0</v>
      </c>
      <c r="J728" s="33">
        <v>0</v>
      </c>
      <c r="K728" s="33" t="s">
        <v>192</v>
      </c>
      <c r="L728" s="33">
        <v>0</v>
      </c>
      <c r="M728" s="33">
        <v>0</v>
      </c>
      <c r="N728" s="33">
        <v>0</v>
      </c>
      <c r="O728" s="33">
        <v>0</v>
      </c>
      <c r="P728" s="33">
        <v>0</v>
      </c>
      <c r="Q728" s="33">
        <v>0</v>
      </c>
      <c r="R728" s="33" t="s">
        <v>192</v>
      </c>
      <c r="S728" s="33">
        <v>0</v>
      </c>
      <c r="T728" s="33">
        <v>0</v>
      </c>
      <c r="U728" s="33">
        <v>0</v>
      </c>
      <c r="V728" s="33">
        <v>0</v>
      </c>
      <c r="W728" s="33">
        <v>0</v>
      </c>
      <c r="X728" s="33">
        <v>0</v>
      </c>
      <c r="Y728" s="33" t="s">
        <v>192</v>
      </c>
      <c r="Z728" s="33">
        <v>0</v>
      </c>
      <c r="AA728" s="33">
        <v>0</v>
      </c>
      <c r="AB728" s="33">
        <v>0</v>
      </c>
      <c r="AC728" s="33">
        <v>0</v>
      </c>
      <c r="AD728" s="33">
        <v>0</v>
      </c>
      <c r="AE728" s="33">
        <v>0</v>
      </c>
    </row>
    <row r="729" spans="1:31" ht="31.5" x14ac:dyDescent="0.25">
      <c r="A729" s="27" t="s">
        <v>123</v>
      </c>
      <c r="B729" s="28" t="s">
        <v>1252</v>
      </c>
      <c r="C729" s="34" t="s">
        <v>1253</v>
      </c>
      <c r="D729" s="33" t="s">
        <v>192</v>
      </c>
      <c r="E729" s="33">
        <v>0</v>
      </c>
      <c r="F729" s="33">
        <v>0</v>
      </c>
      <c r="G729" s="33">
        <v>0</v>
      </c>
      <c r="H729" s="33">
        <v>0</v>
      </c>
      <c r="I729" s="33">
        <v>0</v>
      </c>
      <c r="J729" s="33">
        <v>0</v>
      </c>
      <c r="K729" s="33" t="s">
        <v>192</v>
      </c>
      <c r="L729" s="33">
        <v>0</v>
      </c>
      <c r="M729" s="33">
        <v>0</v>
      </c>
      <c r="N729" s="33">
        <v>0</v>
      </c>
      <c r="O729" s="33">
        <v>0</v>
      </c>
      <c r="P729" s="33">
        <v>0</v>
      </c>
      <c r="Q729" s="33">
        <v>0</v>
      </c>
      <c r="R729" s="33" t="s">
        <v>192</v>
      </c>
      <c r="S729" s="33">
        <v>0</v>
      </c>
      <c r="T729" s="33">
        <v>0</v>
      </c>
      <c r="U729" s="33">
        <v>0</v>
      </c>
      <c r="V729" s="33">
        <v>0</v>
      </c>
      <c r="W729" s="33">
        <v>0</v>
      </c>
      <c r="X729" s="33">
        <v>0</v>
      </c>
      <c r="Y729" s="33" t="s">
        <v>192</v>
      </c>
      <c r="Z729" s="33">
        <v>0</v>
      </c>
      <c r="AA729" s="33">
        <v>0</v>
      </c>
      <c r="AB729" s="33">
        <v>0</v>
      </c>
      <c r="AC729" s="33">
        <v>0</v>
      </c>
      <c r="AD729" s="33">
        <v>0</v>
      </c>
      <c r="AE729" s="33">
        <v>0</v>
      </c>
    </row>
    <row r="730" spans="1:31" ht="31.5" x14ac:dyDescent="0.25">
      <c r="A730" s="27" t="s">
        <v>123</v>
      </c>
      <c r="B730" s="28" t="s">
        <v>1254</v>
      </c>
      <c r="C730" s="34" t="s">
        <v>1255</v>
      </c>
      <c r="D730" s="33" t="s">
        <v>192</v>
      </c>
      <c r="E730" s="33">
        <v>0</v>
      </c>
      <c r="F730" s="33">
        <v>0</v>
      </c>
      <c r="G730" s="33">
        <v>0</v>
      </c>
      <c r="H730" s="33">
        <v>0</v>
      </c>
      <c r="I730" s="33">
        <v>0</v>
      </c>
      <c r="J730" s="33">
        <v>0</v>
      </c>
      <c r="K730" s="33" t="s">
        <v>192</v>
      </c>
      <c r="L730" s="33">
        <v>0</v>
      </c>
      <c r="M730" s="33">
        <v>0</v>
      </c>
      <c r="N730" s="33">
        <v>0</v>
      </c>
      <c r="O730" s="33">
        <v>0</v>
      </c>
      <c r="P730" s="33">
        <v>0</v>
      </c>
      <c r="Q730" s="33">
        <v>0</v>
      </c>
      <c r="R730" s="33" t="s">
        <v>192</v>
      </c>
      <c r="S730" s="33">
        <v>0</v>
      </c>
      <c r="T730" s="33">
        <v>0</v>
      </c>
      <c r="U730" s="33">
        <v>0</v>
      </c>
      <c r="V730" s="33">
        <v>0</v>
      </c>
      <c r="W730" s="33">
        <v>0</v>
      </c>
      <c r="X730" s="33">
        <v>0</v>
      </c>
      <c r="Y730" s="33" t="s">
        <v>192</v>
      </c>
      <c r="Z730" s="33">
        <v>0</v>
      </c>
      <c r="AA730" s="33">
        <v>0</v>
      </c>
      <c r="AB730" s="33">
        <v>0</v>
      </c>
      <c r="AC730" s="33">
        <v>0</v>
      </c>
      <c r="AD730" s="33">
        <v>0</v>
      </c>
      <c r="AE730" s="33">
        <v>0</v>
      </c>
    </row>
    <row r="731" spans="1:31" x14ac:dyDescent="0.25">
      <c r="A731" s="27" t="s">
        <v>123</v>
      </c>
      <c r="B731" s="28" t="s">
        <v>2555</v>
      </c>
      <c r="C731" s="34" t="s">
        <v>2556</v>
      </c>
      <c r="D731" s="33" t="s">
        <v>192</v>
      </c>
      <c r="E731" s="33">
        <v>0</v>
      </c>
      <c r="F731" s="33">
        <v>0</v>
      </c>
      <c r="G731" s="33">
        <v>0</v>
      </c>
      <c r="H731" s="33">
        <v>0</v>
      </c>
      <c r="I731" s="33">
        <v>0</v>
      </c>
      <c r="J731" s="33">
        <v>0</v>
      </c>
      <c r="K731" s="33" t="s">
        <v>192</v>
      </c>
      <c r="L731" s="33">
        <v>0</v>
      </c>
      <c r="M731" s="33">
        <v>0</v>
      </c>
      <c r="N731" s="33">
        <v>0</v>
      </c>
      <c r="O731" s="33">
        <v>0</v>
      </c>
      <c r="P731" s="33">
        <v>0</v>
      </c>
      <c r="Q731" s="33">
        <v>0</v>
      </c>
      <c r="R731" s="33" t="s">
        <v>192</v>
      </c>
      <c r="S731" s="33">
        <v>0</v>
      </c>
      <c r="T731" s="33">
        <v>0</v>
      </c>
      <c r="U731" s="33">
        <v>0</v>
      </c>
      <c r="V731" s="33">
        <v>0</v>
      </c>
      <c r="W731" s="33">
        <v>0</v>
      </c>
      <c r="X731" s="33">
        <v>0</v>
      </c>
      <c r="Y731" s="33" t="s">
        <v>192</v>
      </c>
      <c r="Z731" s="33">
        <v>0</v>
      </c>
      <c r="AA731" s="33">
        <v>0</v>
      </c>
      <c r="AB731" s="33">
        <v>0</v>
      </c>
      <c r="AC731" s="33">
        <v>0</v>
      </c>
      <c r="AD731" s="33">
        <v>0</v>
      </c>
      <c r="AE731" s="33">
        <v>0</v>
      </c>
    </row>
    <row r="732" spans="1:31" ht="31.5" x14ac:dyDescent="0.25">
      <c r="A732" s="27" t="s">
        <v>123</v>
      </c>
      <c r="B732" s="28" t="s">
        <v>2557</v>
      </c>
      <c r="C732" s="34" t="s">
        <v>2558</v>
      </c>
      <c r="D732" s="33" t="s">
        <v>192</v>
      </c>
      <c r="E732" s="33">
        <v>0</v>
      </c>
      <c r="F732" s="33">
        <v>0</v>
      </c>
      <c r="G732" s="33">
        <v>0</v>
      </c>
      <c r="H732" s="33">
        <v>0</v>
      </c>
      <c r="I732" s="33">
        <v>0</v>
      </c>
      <c r="J732" s="33">
        <v>0</v>
      </c>
      <c r="K732" s="33" t="s">
        <v>192</v>
      </c>
      <c r="L732" s="33">
        <v>0</v>
      </c>
      <c r="M732" s="33">
        <v>0</v>
      </c>
      <c r="N732" s="33">
        <v>0</v>
      </c>
      <c r="O732" s="33">
        <v>0</v>
      </c>
      <c r="P732" s="33">
        <v>0</v>
      </c>
      <c r="Q732" s="33">
        <v>0</v>
      </c>
      <c r="R732" s="33" t="s">
        <v>192</v>
      </c>
      <c r="S732" s="33">
        <v>0</v>
      </c>
      <c r="T732" s="33">
        <v>0</v>
      </c>
      <c r="U732" s="33">
        <v>0</v>
      </c>
      <c r="V732" s="33">
        <v>0</v>
      </c>
      <c r="W732" s="33">
        <v>0</v>
      </c>
      <c r="X732" s="33">
        <v>0</v>
      </c>
      <c r="Y732" s="33" t="s">
        <v>192</v>
      </c>
      <c r="Z732" s="33">
        <v>0</v>
      </c>
      <c r="AA732" s="33">
        <v>0</v>
      </c>
      <c r="AB732" s="33">
        <v>0</v>
      </c>
      <c r="AC732" s="33">
        <v>0</v>
      </c>
      <c r="AD732" s="33">
        <v>0</v>
      </c>
      <c r="AE732" s="33">
        <v>0</v>
      </c>
    </row>
    <row r="733" spans="1:31" ht="31.5" x14ac:dyDescent="0.25">
      <c r="A733" s="27" t="s">
        <v>123</v>
      </c>
      <c r="B733" s="28" t="s">
        <v>2559</v>
      </c>
      <c r="C733" s="34" t="s">
        <v>2560</v>
      </c>
      <c r="D733" s="33" t="s">
        <v>192</v>
      </c>
      <c r="E733" s="33">
        <v>0</v>
      </c>
      <c r="F733" s="33">
        <v>0</v>
      </c>
      <c r="G733" s="33">
        <v>0</v>
      </c>
      <c r="H733" s="33">
        <v>0</v>
      </c>
      <c r="I733" s="33">
        <v>0</v>
      </c>
      <c r="J733" s="33">
        <v>0</v>
      </c>
      <c r="K733" s="33" t="s">
        <v>192</v>
      </c>
      <c r="L733" s="33">
        <v>0</v>
      </c>
      <c r="M733" s="33">
        <v>0</v>
      </c>
      <c r="N733" s="33">
        <v>0</v>
      </c>
      <c r="O733" s="33">
        <v>0</v>
      </c>
      <c r="P733" s="33">
        <v>0</v>
      </c>
      <c r="Q733" s="33">
        <v>0</v>
      </c>
      <c r="R733" s="33" t="s">
        <v>192</v>
      </c>
      <c r="S733" s="33">
        <v>0</v>
      </c>
      <c r="T733" s="33">
        <v>0</v>
      </c>
      <c r="U733" s="33">
        <v>0</v>
      </c>
      <c r="V733" s="33">
        <v>0</v>
      </c>
      <c r="W733" s="33">
        <v>0</v>
      </c>
      <c r="X733" s="33">
        <v>0</v>
      </c>
      <c r="Y733" s="33" t="s">
        <v>192</v>
      </c>
      <c r="Z733" s="33">
        <v>0</v>
      </c>
      <c r="AA733" s="33">
        <v>0</v>
      </c>
      <c r="AB733" s="33">
        <v>0</v>
      </c>
      <c r="AC733" s="33">
        <v>0</v>
      </c>
      <c r="AD733" s="33">
        <v>0</v>
      </c>
      <c r="AE733" s="33">
        <v>0</v>
      </c>
    </row>
    <row r="734" spans="1:31" ht="31.5" x14ac:dyDescent="0.25">
      <c r="A734" s="27" t="s">
        <v>123</v>
      </c>
      <c r="B734" s="28" t="s">
        <v>2561</v>
      </c>
      <c r="C734" s="34" t="s">
        <v>2562</v>
      </c>
      <c r="D734" s="33" t="s">
        <v>192</v>
      </c>
      <c r="E734" s="33">
        <v>0</v>
      </c>
      <c r="F734" s="33">
        <v>0</v>
      </c>
      <c r="G734" s="33">
        <v>0</v>
      </c>
      <c r="H734" s="33">
        <v>0</v>
      </c>
      <c r="I734" s="33">
        <v>0</v>
      </c>
      <c r="J734" s="33">
        <v>0</v>
      </c>
      <c r="K734" s="33" t="s">
        <v>192</v>
      </c>
      <c r="L734" s="33">
        <v>0</v>
      </c>
      <c r="M734" s="33">
        <v>0</v>
      </c>
      <c r="N734" s="33">
        <v>0</v>
      </c>
      <c r="O734" s="33">
        <v>0</v>
      </c>
      <c r="P734" s="33">
        <v>0</v>
      </c>
      <c r="Q734" s="33">
        <v>0</v>
      </c>
      <c r="R734" s="33" t="s">
        <v>192</v>
      </c>
      <c r="S734" s="33">
        <v>0</v>
      </c>
      <c r="T734" s="33">
        <v>0</v>
      </c>
      <c r="U734" s="33">
        <v>0</v>
      </c>
      <c r="V734" s="33">
        <v>0</v>
      </c>
      <c r="W734" s="33">
        <v>0</v>
      </c>
      <c r="X734" s="33">
        <v>0</v>
      </c>
      <c r="Y734" s="33" t="s">
        <v>192</v>
      </c>
      <c r="Z734" s="33">
        <v>0</v>
      </c>
      <c r="AA734" s="33">
        <v>0</v>
      </c>
      <c r="AB734" s="33">
        <v>0</v>
      </c>
      <c r="AC734" s="33">
        <v>0</v>
      </c>
      <c r="AD734" s="33">
        <v>0</v>
      </c>
      <c r="AE734" s="33">
        <v>0</v>
      </c>
    </row>
    <row r="735" spans="1:31" ht="31.5" x14ac:dyDescent="0.25">
      <c r="A735" s="27" t="s">
        <v>123</v>
      </c>
      <c r="B735" s="28" t="s">
        <v>2563</v>
      </c>
      <c r="C735" s="34" t="s">
        <v>2564</v>
      </c>
      <c r="D735" s="33" t="s">
        <v>192</v>
      </c>
      <c r="E735" s="33">
        <v>0</v>
      </c>
      <c r="F735" s="33">
        <v>0</v>
      </c>
      <c r="G735" s="33">
        <v>0</v>
      </c>
      <c r="H735" s="33">
        <v>0</v>
      </c>
      <c r="I735" s="33">
        <v>0</v>
      </c>
      <c r="J735" s="33">
        <v>0</v>
      </c>
      <c r="K735" s="33" t="s">
        <v>192</v>
      </c>
      <c r="L735" s="33">
        <v>0</v>
      </c>
      <c r="M735" s="33">
        <v>0</v>
      </c>
      <c r="N735" s="33">
        <v>0</v>
      </c>
      <c r="O735" s="33">
        <v>0</v>
      </c>
      <c r="P735" s="33">
        <v>0</v>
      </c>
      <c r="Q735" s="33">
        <v>0</v>
      </c>
      <c r="R735" s="33" t="s">
        <v>192</v>
      </c>
      <c r="S735" s="33">
        <v>0</v>
      </c>
      <c r="T735" s="33">
        <v>0</v>
      </c>
      <c r="U735" s="33">
        <v>0</v>
      </c>
      <c r="V735" s="33">
        <v>0</v>
      </c>
      <c r="W735" s="33">
        <v>0</v>
      </c>
      <c r="X735" s="33">
        <v>0</v>
      </c>
      <c r="Y735" s="33" t="s">
        <v>192</v>
      </c>
      <c r="Z735" s="33">
        <v>0</v>
      </c>
      <c r="AA735" s="33">
        <v>0</v>
      </c>
      <c r="AB735" s="33">
        <v>0</v>
      </c>
      <c r="AC735" s="33">
        <v>0</v>
      </c>
      <c r="AD735" s="33">
        <v>0</v>
      </c>
      <c r="AE735" s="33">
        <v>0</v>
      </c>
    </row>
    <row r="736" spans="1:31" x14ac:dyDescent="0.25">
      <c r="A736" s="27" t="s">
        <v>123</v>
      </c>
      <c r="B736" s="28" t="s">
        <v>2565</v>
      </c>
      <c r="C736" s="34" t="s">
        <v>2566</v>
      </c>
      <c r="D736" s="33" t="s">
        <v>192</v>
      </c>
      <c r="E736" s="33">
        <v>0</v>
      </c>
      <c r="F736" s="33">
        <v>0</v>
      </c>
      <c r="G736" s="33">
        <v>0</v>
      </c>
      <c r="H736" s="33">
        <v>0</v>
      </c>
      <c r="I736" s="33">
        <v>0</v>
      </c>
      <c r="J736" s="33">
        <v>0</v>
      </c>
      <c r="K736" s="33" t="s">
        <v>192</v>
      </c>
      <c r="L736" s="33">
        <v>0</v>
      </c>
      <c r="M736" s="33">
        <v>0</v>
      </c>
      <c r="N736" s="33">
        <v>0</v>
      </c>
      <c r="O736" s="33">
        <v>0</v>
      </c>
      <c r="P736" s="33">
        <v>0</v>
      </c>
      <c r="Q736" s="33">
        <v>0</v>
      </c>
      <c r="R736" s="33" t="s">
        <v>192</v>
      </c>
      <c r="S736" s="33">
        <v>0</v>
      </c>
      <c r="T736" s="33">
        <v>0</v>
      </c>
      <c r="U736" s="33">
        <v>0</v>
      </c>
      <c r="V736" s="33">
        <v>0</v>
      </c>
      <c r="W736" s="33">
        <v>0</v>
      </c>
      <c r="X736" s="33">
        <v>0</v>
      </c>
      <c r="Y736" s="33" t="s">
        <v>192</v>
      </c>
      <c r="Z736" s="33">
        <v>0</v>
      </c>
      <c r="AA736" s="33">
        <v>0</v>
      </c>
      <c r="AB736" s="33">
        <v>0</v>
      </c>
      <c r="AC736" s="33">
        <v>0</v>
      </c>
      <c r="AD736" s="33">
        <v>0</v>
      </c>
      <c r="AE736" s="33">
        <v>0</v>
      </c>
    </row>
    <row r="737" spans="1:31" ht="31.5" x14ac:dyDescent="0.25">
      <c r="A737" s="27" t="s">
        <v>123</v>
      </c>
      <c r="B737" s="28" t="s">
        <v>2567</v>
      </c>
      <c r="C737" s="34" t="s">
        <v>2568</v>
      </c>
      <c r="D737" s="33" t="s">
        <v>192</v>
      </c>
      <c r="E737" s="33">
        <v>0</v>
      </c>
      <c r="F737" s="33">
        <v>0</v>
      </c>
      <c r="G737" s="33">
        <v>0</v>
      </c>
      <c r="H737" s="33">
        <v>0</v>
      </c>
      <c r="I737" s="33">
        <v>0</v>
      </c>
      <c r="J737" s="33">
        <v>0</v>
      </c>
      <c r="K737" s="33" t="s">
        <v>192</v>
      </c>
      <c r="L737" s="33">
        <v>0</v>
      </c>
      <c r="M737" s="33">
        <v>0</v>
      </c>
      <c r="N737" s="33">
        <v>0</v>
      </c>
      <c r="O737" s="33">
        <v>0</v>
      </c>
      <c r="P737" s="33">
        <v>0</v>
      </c>
      <c r="Q737" s="33">
        <v>0</v>
      </c>
      <c r="R737" s="33" t="s">
        <v>192</v>
      </c>
      <c r="S737" s="33">
        <v>0</v>
      </c>
      <c r="T737" s="33">
        <v>0</v>
      </c>
      <c r="U737" s="33">
        <v>0</v>
      </c>
      <c r="V737" s="33">
        <v>0</v>
      </c>
      <c r="W737" s="33">
        <v>0</v>
      </c>
      <c r="X737" s="33">
        <v>0</v>
      </c>
      <c r="Y737" s="33" t="s">
        <v>192</v>
      </c>
      <c r="Z737" s="33">
        <v>0</v>
      </c>
      <c r="AA737" s="33">
        <v>0</v>
      </c>
      <c r="AB737" s="33">
        <v>0</v>
      </c>
      <c r="AC737" s="33">
        <v>0</v>
      </c>
      <c r="AD737" s="33">
        <v>0</v>
      </c>
      <c r="AE737" s="33">
        <v>0</v>
      </c>
    </row>
    <row r="738" spans="1:31" ht="31.5" x14ac:dyDescent="0.25">
      <c r="A738" s="27" t="s">
        <v>123</v>
      </c>
      <c r="B738" s="28" t="s">
        <v>2569</v>
      </c>
      <c r="C738" s="34" t="s">
        <v>2570</v>
      </c>
      <c r="D738" s="33" t="s">
        <v>192</v>
      </c>
      <c r="E738" s="33">
        <v>0</v>
      </c>
      <c r="F738" s="33">
        <v>0</v>
      </c>
      <c r="G738" s="33">
        <v>0</v>
      </c>
      <c r="H738" s="33">
        <v>0</v>
      </c>
      <c r="I738" s="33">
        <v>0</v>
      </c>
      <c r="J738" s="33">
        <v>0</v>
      </c>
      <c r="K738" s="33" t="s">
        <v>192</v>
      </c>
      <c r="L738" s="33">
        <v>0</v>
      </c>
      <c r="M738" s="33">
        <v>0</v>
      </c>
      <c r="N738" s="33">
        <v>0</v>
      </c>
      <c r="O738" s="33">
        <v>0</v>
      </c>
      <c r="P738" s="33">
        <v>0</v>
      </c>
      <c r="Q738" s="33">
        <v>0</v>
      </c>
      <c r="R738" s="33" t="s">
        <v>192</v>
      </c>
      <c r="S738" s="33">
        <v>0</v>
      </c>
      <c r="T738" s="33">
        <v>0</v>
      </c>
      <c r="U738" s="33">
        <v>0</v>
      </c>
      <c r="V738" s="33">
        <v>0</v>
      </c>
      <c r="W738" s="33">
        <v>0</v>
      </c>
      <c r="X738" s="33">
        <v>0</v>
      </c>
      <c r="Y738" s="33" t="s">
        <v>192</v>
      </c>
      <c r="Z738" s="33">
        <v>0</v>
      </c>
      <c r="AA738" s="33">
        <v>0</v>
      </c>
      <c r="AB738" s="33">
        <v>0</v>
      </c>
      <c r="AC738" s="33">
        <v>0</v>
      </c>
      <c r="AD738" s="33">
        <v>0</v>
      </c>
      <c r="AE738" s="33">
        <v>0</v>
      </c>
    </row>
    <row r="739" spans="1:31" ht="31.5" x14ac:dyDescent="0.25">
      <c r="A739" s="27" t="s">
        <v>123</v>
      </c>
      <c r="B739" s="28" t="s">
        <v>2571</v>
      </c>
      <c r="C739" s="34" t="s">
        <v>1256</v>
      </c>
      <c r="D739" s="33" t="s">
        <v>192</v>
      </c>
      <c r="E739" s="33">
        <v>0</v>
      </c>
      <c r="F739" s="33">
        <v>0</v>
      </c>
      <c r="G739" s="33">
        <v>0</v>
      </c>
      <c r="H739" s="33">
        <v>0</v>
      </c>
      <c r="I739" s="33">
        <v>0</v>
      </c>
      <c r="J739" s="33">
        <v>0</v>
      </c>
      <c r="K739" s="33" t="s">
        <v>192</v>
      </c>
      <c r="L739" s="33">
        <v>0</v>
      </c>
      <c r="M739" s="33">
        <v>0</v>
      </c>
      <c r="N739" s="33">
        <v>0</v>
      </c>
      <c r="O739" s="33">
        <v>0</v>
      </c>
      <c r="P739" s="33">
        <v>0</v>
      </c>
      <c r="Q739" s="33">
        <v>0</v>
      </c>
      <c r="R739" s="33" t="s">
        <v>192</v>
      </c>
      <c r="S739" s="33">
        <v>0</v>
      </c>
      <c r="T739" s="33">
        <v>0</v>
      </c>
      <c r="U739" s="33">
        <v>0</v>
      </c>
      <c r="V739" s="33">
        <v>0</v>
      </c>
      <c r="W739" s="33">
        <v>0</v>
      </c>
      <c r="X739" s="33">
        <v>0</v>
      </c>
      <c r="Y739" s="33" t="s">
        <v>192</v>
      </c>
      <c r="Z739" s="33">
        <v>0</v>
      </c>
      <c r="AA739" s="33">
        <v>0</v>
      </c>
      <c r="AB739" s="33">
        <v>0</v>
      </c>
      <c r="AC739" s="33">
        <v>0</v>
      </c>
      <c r="AD739" s="33">
        <v>0</v>
      </c>
      <c r="AE739" s="33">
        <v>0</v>
      </c>
    </row>
    <row r="740" spans="1:31" ht="47.25" x14ac:dyDescent="0.25">
      <c r="A740" s="27" t="s">
        <v>123</v>
      </c>
      <c r="B740" s="28" t="s">
        <v>1257</v>
      </c>
      <c r="C740" s="34" t="s">
        <v>1258</v>
      </c>
      <c r="D740" s="33" t="s">
        <v>192</v>
      </c>
      <c r="E740" s="33">
        <v>0</v>
      </c>
      <c r="F740" s="33">
        <v>0</v>
      </c>
      <c r="G740" s="33">
        <v>0</v>
      </c>
      <c r="H740" s="33">
        <v>0</v>
      </c>
      <c r="I740" s="33">
        <v>0</v>
      </c>
      <c r="J740" s="33">
        <v>0</v>
      </c>
      <c r="K740" s="33" t="s">
        <v>192</v>
      </c>
      <c r="L740" s="33">
        <v>0</v>
      </c>
      <c r="M740" s="33">
        <v>0</v>
      </c>
      <c r="N740" s="33">
        <v>0</v>
      </c>
      <c r="O740" s="33">
        <v>0</v>
      </c>
      <c r="P740" s="33">
        <v>0</v>
      </c>
      <c r="Q740" s="33">
        <v>0</v>
      </c>
      <c r="R740" s="33" t="s">
        <v>192</v>
      </c>
      <c r="S740" s="33">
        <v>0</v>
      </c>
      <c r="T740" s="33">
        <v>0</v>
      </c>
      <c r="U740" s="33">
        <v>0</v>
      </c>
      <c r="V740" s="33">
        <v>0</v>
      </c>
      <c r="W740" s="33">
        <v>0</v>
      </c>
      <c r="X740" s="33">
        <v>0</v>
      </c>
      <c r="Y740" s="33" t="s">
        <v>192</v>
      </c>
      <c r="Z740" s="33">
        <v>0</v>
      </c>
      <c r="AA740" s="33">
        <v>0</v>
      </c>
      <c r="AB740" s="33">
        <v>0</v>
      </c>
      <c r="AC740" s="33">
        <v>0</v>
      </c>
      <c r="AD740" s="33">
        <v>0</v>
      </c>
      <c r="AE740" s="33">
        <v>0</v>
      </c>
    </row>
    <row r="741" spans="1:31" ht="47.25" x14ac:dyDescent="0.25">
      <c r="A741" s="27" t="s">
        <v>123</v>
      </c>
      <c r="B741" s="28" t="s">
        <v>1259</v>
      </c>
      <c r="C741" s="34" t="s">
        <v>1260</v>
      </c>
      <c r="D741" s="33" t="s">
        <v>192</v>
      </c>
      <c r="E741" s="33">
        <v>0</v>
      </c>
      <c r="F741" s="33">
        <v>0</v>
      </c>
      <c r="G741" s="33">
        <v>0</v>
      </c>
      <c r="H741" s="33">
        <v>0</v>
      </c>
      <c r="I741" s="33">
        <v>0</v>
      </c>
      <c r="J741" s="33">
        <v>0</v>
      </c>
      <c r="K741" s="33" t="s">
        <v>192</v>
      </c>
      <c r="L741" s="33">
        <v>0</v>
      </c>
      <c r="M741" s="33">
        <v>0</v>
      </c>
      <c r="N741" s="33">
        <v>0</v>
      </c>
      <c r="O741" s="33">
        <v>0</v>
      </c>
      <c r="P741" s="33">
        <v>0</v>
      </c>
      <c r="Q741" s="33">
        <v>0</v>
      </c>
      <c r="R741" s="33" t="s">
        <v>192</v>
      </c>
      <c r="S741" s="33">
        <v>0</v>
      </c>
      <c r="T741" s="33">
        <v>0</v>
      </c>
      <c r="U741" s="33">
        <v>0</v>
      </c>
      <c r="V741" s="33">
        <v>0</v>
      </c>
      <c r="W741" s="33">
        <v>0</v>
      </c>
      <c r="X741" s="33">
        <v>0</v>
      </c>
      <c r="Y741" s="33" t="s">
        <v>192</v>
      </c>
      <c r="Z741" s="33">
        <v>0</v>
      </c>
      <c r="AA741" s="33">
        <v>0</v>
      </c>
      <c r="AB741" s="33">
        <v>0</v>
      </c>
      <c r="AC741" s="33">
        <v>0</v>
      </c>
      <c r="AD741" s="33">
        <v>0</v>
      </c>
      <c r="AE741" s="33">
        <v>0</v>
      </c>
    </row>
    <row r="742" spans="1:31" ht="31.5" x14ac:dyDescent="0.25">
      <c r="A742" s="27" t="s">
        <v>123</v>
      </c>
      <c r="B742" s="28" t="s">
        <v>1261</v>
      </c>
      <c r="C742" s="34" t="s">
        <v>1262</v>
      </c>
      <c r="D742" s="33" t="s">
        <v>192</v>
      </c>
      <c r="E742" s="33">
        <v>0</v>
      </c>
      <c r="F742" s="33">
        <v>0</v>
      </c>
      <c r="G742" s="33">
        <v>0</v>
      </c>
      <c r="H742" s="33">
        <v>0</v>
      </c>
      <c r="I742" s="33">
        <v>0</v>
      </c>
      <c r="J742" s="33">
        <v>0</v>
      </c>
      <c r="K742" s="33" t="s">
        <v>192</v>
      </c>
      <c r="L742" s="33">
        <v>0</v>
      </c>
      <c r="M742" s="33">
        <v>0</v>
      </c>
      <c r="N742" s="33">
        <v>0</v>
      </c>
      <c r="O742" s="33">
        <v>0</v>
      </c>
      <c r="P742" s="33">
        <v>0</v>
      </c>
      <c r="Q742" s="33">
        <v>0</v>
      </c>
      <c r="R742" s="33" t="s">
        <v>192</v>
      </c>
      <c r="S742" s="33">
        <v>0</v>
      </c>
      <c r="T742" s="33">
        <v>0</v>
      </c>
      <c r="U742" s="33">
        <v>0</v>
      </c>
      <c r="V742" s="33">
        <v>0</v>
      </c>
      <c r="W742" s="33">
        <v>0</v>
      </c>
      <c r="X742" s="33">
        <v>0</v>
      </c>
      <c r="Y742" s="33" t="s">
        <v>192</v>
      </c>
      <c r="Z742" s="33">
        <v>0</v>
      </c>
      <c r="AA742" s="33">
        <v>0</v>
      </c>
      <c r="AB742" s="33">
        <v>0</v>
      </c>
      <c r="AC742" s="33">
        <v>0</v>
      </c>
      <c r="AD742" s="33">
        <v>0</v>
      </c>
      <c r="AE742" s="33">
        <v>0</v>
      </c>
    </row>
    <row r="743" spans="1:31" x14ac:dyDescent="0.25">
      <c r="A743" s="27" t="s">
        <v>123</v>
      </c>
      <c r="B743" s="28" t="s">
        <v>1263</v>
      </c>
      <c r="C743" s="34" t="s">
        <v>1264</v>
      </c>
      <c r="D743" s="33" t="s">
        <v>192</v>
      </c>
      <c r="E743" s="33">
        <v>0</v>
      </c>
      <c r="F743" s="33">
        <v>0</v>
      </c>
      <c r="G743" s="33">
        <v>0</v>
      </c>
      <c r="H743" s="33">
        <v>0</v>
      </c>
      <c r="I743" s="33">
        <v>0</v>
      </c>
      <c r="J743" s="33">
        <v>0</v>
      </c>
      <c r="K743" s="33" t="s">
        <v>192</v>
      </c>
      <c r="L743" s="33">
        <v>0</v>
      </c>
      <c r="M743" s="33">
        <v>0</v>
      </c>
      <c r="N743" s="33">
        <v>0</v>
      </c>
      <c r="O743" s="33">
        <v>0</v>
      </c>
      <c r="P743" s="33">
        <v>0</v>
      </c>
      <c r="Q743" s="33">
        <v>0</v>
      </c>
      <c r="R743" s="33" t="s">
        <v>192</v>
      </c>
      <c r="S743" s="33">
        <v>0</v>
      </c>
      <c r="T743" s="33">
        <v>0</v>
      </c>
      <c r="U743" s="33">
        <v>0</v>
      </c>
      <c r="V743" s="33">
        <v>0</v>
      </c>
      <c r="W743" s="33">
        <v>0</v>
      </c>
      <c r="X743" s="33">
        <v>0</v>
      </c>
      <c r="Y743" s="33" t="s">
        <v>192</v>
      </c>
      <c r="Z743" s="33">
        <v>0</v>
      </c>
      <c r="AA743" s="33">
        <v>0</v>
      </c>
      <c r="AB743" s="33">
        <v>0</v>
      </c>
      <c r="AC743" s="33">
        <v>0</v>
      </c>
      <c r="AD743" s="33">
        <v>0</v>
      </c>
      <c r="AE743" s="33">
        <v>0</v>
      </c>
    </row>
    <row r="744" spans="1:31" ht="31.5" x14ac:dyDescent="0.25">
      <c r="A744" s="27" t="s">
        <v>123</v>
      </c>
      <c r="B744" s="28" t="s">
        <v>1265</v>
      </c>
      <c r="C744" s="34" t="s">
        <v>1266</v>
      </c>
      <c r="D744" s="33" t="s">
        <v>192</v>
      </c>
      <c r="E744" s="33">
        <v>0</v>
      </c>
      <c r="F744" s="33">
        <v>0</v>
      </c>
      <c r="G744" s="33">
        <v>0</v>
      </c>
      <c r="H744" s="33">
        <v>0</v>
      </c>
      <c r="I744" s="33">
        <v>0</v>
      </c>
      <c r="J744" s="33">
        <v>0</v>
      </c>
      <c r="K744" s="33" t="s">
        <v>192</v>
      </c>
      <c r="L744" s="33">
        <v>0</v>
      </c>
      <c r="M744" s="33">
        <v>0</v>
      </c>
      <c r="N744" s="33">
        <v>0</v>
      </c>
      <c r="O744" s="33">
        <v>0</v>
      </c>
      <c r="P744" s="33">
        <v>0</v>
      </c>
      <c r="Q744" s="33">
        <v>0</v>
      </c>
      <c r="R744" s="33" t="s">
        <v>192</v>
      </c>
      <c r="S744" s="33">
        <v>0</v>
      </c>
      <c r="T744" s="33">
        <v>0</v>
      </c>
      <c r="U744" s="33">
        <v>0</v>
      </c>
      <c r="V744" s="33">
        <v>0</v>
      </c>
      <c r="W744" s="33">
        <v>0</v>
      </c>
      <c r="X744" s="33">
        <v>0</v>
      </c>
      <c r="Y744" s="33" t="s">
        <v>192</v>
      </c>
      <c r="Z744" s="33">
        <v>0</v>
      </c>
      <c r="AA744" s="33">
        <v>0</v>
      </c>
      <c r="AB744" s="33">
        <v>0</v>
      </c>
      <c r="AC744" s="33">
        <v>0</v>
      </c>
      <c r="AD744" s="33">
        <v>0</v>
      </c>
      <c r="AE744" s="33">
        <v>0</v>
      </c>
    </row>
    <row r="745" spans="1:31" x14ac:dyDescent="0.25">
      <c r="A745" s="21" t="s">
        <v>1267</v>
      </c>
      <c r="B745" s="22" t="s">
        <v>1268</v>
      </c>
      <c r="C745" s="22" t="s">
        <v>191</v>
      </c>
      <c r="D745" s="38" t="s">
        <v>192</v>
      </c>
      <c r="E745" s="38">
        <f t="shared" ref="E745:J745" si="188">SUM(E746,E788,E809,E1002,E1009,E1017,E1018)</f>
        <v>0</v>
      </c>
      <c r="F745" s="38">
        <f t="shared" si="188"/>
        <v>0</v>
      </c>
      <c r="G745" s="38">
        <f t="shared" si="188"/>
        <v>0</v>
      </c>
      <c r="H745" s="38">
        <f t="shared" si="188"/>
        <v>0</v>
      </c>
      <c r="I745" s="38">
        <f t="shared" si="188"/>
        <v>0</v>
      </c>
      <c r="J745" s="38">
        <f t="shared" si="188"/>
        <v>0</v>
      </c>
      <c r="K745" s="38" t="s">
        <v>192</v>
      </c>
      <c r="L745" s="38">
        <f t="shared" ref="L745:Q745" si="189">SUM(L746,L788,L809,L1002,L1009,L1017,L1018)</f>
        <v>0</v>
      </c>
      <c r="M745" s="38">
        <f t="shared" si="189"/>
        <v>0</v>
      </c>
      <c r="N745" s="38">
        <f t="shared" si="189"/>
        <v>0.30912000000000001</v>
      </c>
      <c r="O745" s="38">
        <f t="shared" si="189"/>
        <v>0</v>
      </c>
      <c r="P745" s="38">
        <f t="shared" si="189"/>
        <v>0</v>
      </c>
      <c r="Q745" s="38">
        <f t="shared" si="189"/>
        <v>0</v>
      </c>
      <c r="R745" s="38" t="s">
        <v>192</v>
      </c>
      <c r="S745" s="38">
        <f t="shared" ref="S745:X745" si="190">SUM(S746,S788,S809,S1002,S1009,S1017,S1018)</f>
        <v>0</v>
      </c>
      <c r="T745" s="38">
        <f t="shared" si="190"/>
        <v>0</v>
      </c>
      <c r="U745" s="38">
        <f t="shared" si="190"/>
        <v>0</v>
      </c>
      <c r="V745" s="38">
        <f t="shared" si="190"/>
        <v>0</v>
      </c>
      <c r="W745" s="38">
        <f t="shared" si="190"/>
        <v>0</v>
      </c>
      <c r="X745" s="38">
        <f t="shared" si="190"/>
        <v>0</v>
      </c>
      <c r="Y745" s="38" t="s">
        <v>192</v>
      </c>
      <c r="Z745" s="38">
        <f t="shared" ref="Z745:AE745" si="191">SUM(Z746,Z788,Z809,Z1002,Z1009,Z1017,Z1018)</f>
        <v>0</v>
      </c>
      <c r="AA745" s="38">
        <f t="shared" si="191"/>
        <v>0</v>
      </c>
      <c r="AB745" s="38">
        <f t="shared" si="191"/>
        <v>0</v>
      </c>
      <c r="AC745" s="38">
        <f t="shared" si="191"/>
        <v>0</v>
      </c>
      <c r="AD745" s="38">
        <f t="shared" si="191"/>
        <v>0</v>
      </c>
      <c r="AE745" s="38">
        <f t="shared" si="191"/>
        <v>0</v>
      </c>
    </row>
    <row r="746" spans="1:31" ht="31.5" x14ac:dyDescent="0.25">
      <c r="A746" s="21" t="s">
        <v>163</v>
      </c>
      <c r="B746" s="22" t="s">
        <v>209</v>
      </c>
      <c r="C746" s="22" t="s">
        <v>191</v>
      </c>
      <c r="D746" s="38" t="s">
        <v>192</v>
      </c>
      <c r="E746" s="38">
        <f t="shared" ref="E746:J746" si="192">E747+E750+E753+E787</f>
        <v>0</v>
      </c>
      <c r="F746" s="38">
        <f t="shared" si="192"/>
        <v>0</v>
      </c>
      <c r="G746" s="38">
        <f t="shared" si="192"/>
        <v>0</v>
      </c>
      <c r="H746" s="38">
        <f t="shared" si="192"/>
        <v>0</v>
      </c>
      <c r="I746" s="38">
        <f t="shared" si="192"/>
        <v>0</v>
      </c>
      <c r="J746" s="38">
        <f t="shared" si="192"/>
        <v>0</v>
      </c>
      <c r="K746" s="38" t="s">
        <v>192</v>
      </c>
      <c r="L746" s="38">
        <f t="shared" ref="L746:Q746" si="193">L747+L750+L753+L787</f>
        <v>0</v>
      </c>
      <c r="M746" s="38">
        <f t="shared" si="193"/>
        <v>0</v>
      </c>
      <c r="N746" s="38">
        <f t="shared" si="193"/>
        <v>0.30912000000000001</v>
      </c>
      <c r="O746" s="38">
        <f t="shared" si="193"/>
        <v>0</v>
      </c>
      <c r="P746" s="38">
        <f t="shared" si="193"/>
        <v>0</v>
      </c>
      <c r="Q746" s="38">
        <f t="shared" si="193"/>
        <v>0</v>
      </c>
      <c r="R746" s="38" t="s">
        <v>192</v>
      </c>
      <c r="S746" s="38">
        <f t="shared" ref="S746:X746" si="194">S747+S750+S753+S787</f>
        <v>0</v>
      </c>
      <c r="T746" s="38">
        <f t="shared" si="194"/>
        <v>0</v>
      </c>
      <c r="U746" s="38">
        <f t="shared" si="194"/>
        <v>0</v>
      </c>
      <c r="V746" s="38">
        <f t="shared" si="194"/>
        <v>0</v>
      </c>
      <c r="W746" s="38">
        <f t="shared" si="194"/>
        <v>0</v>
      </c>
      <c r="X746" s="38">
        <f t="shared" si="194"/>
        <v>0</v>
      </c>
      <c r="Y746" s="38" t="s">
        <v>192</v>
      </c>
      <c r="Z746" s="38">
        <f t="shared" ref="Z746:AE746" si="195">Z747+Z750+Z753+Z787</f>
        <v>0</v>
      </c>
      <c r="AA746" s="38">
        <f t="shared" si="195"/>
        <v>0</v>
      </c>
      <c r="AB746" s="38">
        <f t="shared" si="195"/>
        <v>0</v>
      </c>
      <c r="AC746" s="38">
        <f t="shared" si="195"/>
        <v>0</v>
      </c>
      <c r="AD746" s="38">
        <f t="shared" si="195"/>
        <v>0</v>
      </c>
      <c r="AE746" s="38">
        <f t="shared" si="195"/>
        <v>0</v>
      </c>
    </row>
    <row r="747" spans="1:31" ht="94.5" x14ac:dyDescent="0.25">
      <c r="A747" s="21" t="s">
        <v>1269</v>
      </c>
      <c r="B747" s="22" t="s">
        <v>210</v>
      </c>
      <c r="C747" s="22" t="s">
        <v>191</v>
      </c>
      <c r="D747" s="38" t="s">
        <v>192</v>
      </c>
      <c r="E747" s="25">
        <v>0</v>
      </c>
      <c r="F747" s="25">
        <v>0</v>
      </c>
      <c r="G747" s="25">
        <v>0</v>
      </c>
      <c r="H747" s="25">
        <v>0</v>
      </c>
      <c r="I747" s="25">
        <v>0</v>
      </c>
      <c r="J747" s="25">
        <v>0</v>
      </c>
      <c r="K747" s="38" t="s">
        <v>192</v>
      </c>
      <c r="L747" s="25">
        <v>0</v>
      </c>
      <c r="M747" s="25">
        <v>0</v>
      </c>
      <c r="N747" s="25">
        <v>0</v>
      </c>
      <c r="O747" s="25">
        <v>0</v>
      </c>
      <c r="P747" s="25">
        <v>0</v>
      </c>
      <c r="Q747" s="25">
        <v>0</v>
      </c>
      <c r="R747" s="38" t="s">
        <v>192</v>
      </c>
      <c r="S747" s="25">
        <v>0</v>
      </c>
      <c r="T747" s="25">
        <v>0</v>
      </c>
      <c r="U747" s="25">
        <v>0</v>
      </c>
      <c r="V747" s="25">
        <v>0</v>
      </c>
      <c r="W747" s="25">
        <v>0</v>
      </c>
      <c r="X747" s="25">
        <v>0</v>
      </c>
      <c r="Y747" s="38" t="s">
        <v>192</v>
      </c>
      <c r="Z747" s="25">
        <v>0</v>
      </c>
      <c r="AA747" s="25">
        <v>0</v>
      </c>
      <c r="AB747" s="25">
        <v>0</v>
      </c>
      <c r="AC747" s="25">
        <v>0</v>
      </c>
      <c r="AD747" s="25">
        <v>0</v>
      </c>
      <c r="AE747" s="25">
        <v>0</v>
      </c>
    </row>
    <row r="748" spans="1:31" ht="31.5" x14ac:dyDescent="0.25">
      <c r="A748" s="21" t="s">
        <v>1270</v>
      </c>
      <c r="B748" s="22" t="s">
        <v>216</v>
      </c>
      <c r="C748" s="22" t="s">
        <v>191</v>
      </c>
      <c r="D748" s="38" t="s">
        <v>192</v>
      </c>
      <c r="E748" s="25">
        <v>0</v>
      </c>
      <c r="F748" s="25">
        <v>0</v>
      </c>
      <c r="G748" s="25">
        <v>0</v>
      </c>
      <c r="H748" s="25">
        <v>0</v>
      </c>
      <c r="I748" s="25">
        <v>0</v>
      </c>
      <c r="J748" s="25">
        <v>0</v>
      </c>
      <c r="K748" s="38" t="s">
        <v>192</v>
      </c>
      <c r="L748" s="25">
        <v>0</v>
      </c>
      <c r="M748" s="25">
        <v>0</v>
      </c>
      <c r="N748" s="25">
        <v>0</v>
      </c>
      <c r="O748" s="25">
        <v>0</v>
      </c>
      <c r="P748" s="25">
        <v>0</v>
      </c>
      <c r="Q748" s="25">
        <v>0</v>
      </c>
      <c r="R748" s="38" t="s">
        <v>192</v>
      </c>
      <c r="S748" s="25">
        <v>0</v>
      </c>
      <c r="T748" s="25">
        <v>0</v>
      </c>
      <c r="U748" s="25">
        <v>0</v>
      </c>
      <c r="V748" s="25">
        <v>0</v>
      </c>
      <c r="W748" s="25">
        <v>0</v>
      </c>
      <c r="X748" s="25">
        <v>0</v>
      </c>
      <c r="Y748" s="38" t="s">
        <v>192</v>
      </c>
      <c r="Z748" s="25">
        <v>0</v>
      </c>
      <c r="AA748" s="25">
        <v>0</v>
      </c>
      <c r="AB748" s="25">
        <v>0</v>
      </c>
      <c r="AC748" s="25">
        <v>0</v>
      </c>
      <c r="AD748" s="25">
        <v>0</v>
      </c>
      <c r="AE748" s="25">
        <v>0</v>
      </c>
    </row>
    <row r="749" spans="1:31" ht="31.5" x14ac:dyDescent="0.25">
      <c r="A749" s="21" t="s">
        <v>1271</v>
      </c>
      <c r="B749" s="22" t="s">
        <v>216</v>
      </c>
      <c r="C749" s="22" t="s">
        <v>191</v>
      </c>
      <c r="D749" s="38" t="s">
        <v>192</v>
      </c>
      <c r="E749" s="25">
        <v>0</v>
      </c>
      <c r="F749" s="25">
        <v>0</v>
      </c>
      <c r="G749" s="25">
        <v>0</v>
      </c>
      <c r="H749" s="25">
        <v>0</v>
      </c>
      <c r="I749" s="25">
        <v>0</v>
      </c>
      <c r="J749" s="25">
        <v>0</v>
      </c>
      <c r="K749" s="38" t="s">
        <v>192</v>
      </c>
      <c r="L749" s="25">
        <v>0</v>
      </c>
      <c r="M749" s="25">
        <v>0</v>
      </c>
      <c r="N749" s="25">
        <v>0</v>
      </c>
      <c r="O749" s="25">
        <v>0</v>
      </c>
      <c r="P749" s="25">
        <v>0</v>
      </c>
      <c r="Q749" s="25">
        <v>0</v>
      </c>
      <c r="R749" s="38" t="s">
        <v>192</v>
      </c>
      <c r="S749" s="25">
        <v>0</v>
      </c>
      <c r="T749" s="25">
        <v>0</v>
      </c>
      <c r="U749" s="25">
        <v>0</v>
      </c>
      <c r="V749" s="25">
        <v>0</v>
      </c>
      <c r="W749" s="25">
        <v>0</v>
      </c>
      <c r="X749" s="25">
        <v>0</v>
      </c>
      <c r="Y749" s="38" t="s">
        <v>192</v>
      </c>
      <c r="Z749" s="25">
        <v>0</v>
      </c>
      <c r="AA749" s="25">
        <v>0</v>
      </c>
      <c r="AB749" s="25">
        <v>0</v>
      </c>
      <c r="AC749" s="25">
        <v>0</v>
      </c>
      <c r="AD749" s="25">
        <v>0</v>
      </c>
      <c r="AE749" s="25">
        <v>0</v>
      </c>
    </row>
    <row r="750" spans="1:31" ht="47.25" x14ac:dyDescent="0.25">
      <c r="A750" s="21" t="s">
        <v>1272</v>
      </c>
      <c r="B750" s="22" t="s">
        <v>217</v>
      </c>
      <c r="C750" s="22" t="s">
        <v>191</v>
      </c>
      <c r="D750" s="38" t="s">
        <v>192</v>
      </c>
      <c r="E750" s="25">
        <v>0</v>
      </c>
      <c r="F750" s="25">
        <v>0</v>
      </c>
      <c r="G750" s="25">
        <v>0</v>
      </c>
      <c r="H750" s="25">
        <v>0</v>
      </c>
      <c r="I750" s="25">
        <v>0</v>
      </c>
      <c r="J750" s="25">
        <v>0</v>
      </c>
      <c r="K750" s="38" t="s">
        <v>192</v>
      </c>
      <c r="L750" s="25">
        <v>0</v>
      </c>
      <c r="M750" s="25">
        <v>0</v>
      </c>
      <c r="N750" s="25">
        <v>0</v>
      </c>
      <c r="O750" s="25">
        <v>0</v>
      </c>
      <c r="P750" s="25">
        <v>0</v>
      </c>
      <c r="Q750" s="25">
        <v>0</v>
      </c>
      <c r="R750" s="38" t="s">
        <v>192</v>
      </c>
      <c r="S750" s="25">
        <v>0</v>
      </c>
      <c r="T750" s="25">
        <v>0</v>
      </c>
      <c r="U750" s="25">
        <v>0</v>
      </c>
      <c r="V750" s="25">
        <v>0</v>
      </c>
      <c r="W750" s="25">
        <v>0</v>
      </c>
      <c r="X750" s="25">
        <v>0</v>
      </c>
      <c r="Y750" s="38" t="s">
        <v>192</v>
      </c>
      <c r="Z750" s="25">
        <v>0</v>
      </c>
      <c r="AA750" s="25">
        <v>0</v>
      </c>
      <c r="AB750" s="25">
        <v>0</v>
      </c>
      <c r="AC750" s="25">
        <v>0</v>
      </c>
      <c r="AD750" s="25">
        <v>0</v>
      </c>
      <c r="AE750" s="25">
        <v>0</v>
      </c>
    </row>
    <row r="751" spans="1:31" ht="31.5" x14ac:dyDescent="0.25">
      <c r="A751" s="21" t="s">
        <v>1273</v>
      </c>
      <c r="B751" s="22" t="s">
        <v>216</v>
      </c>
      <c r="C751" s="22" t="s">
        <v>191</v>
      </c>
      <c r="D751" s="38" t="s">
        <v>192</v>
      </c>
      <c r="E751" s="25">
        <v>0</v>
      </c>
      <c r="F751" s="25">
        <v>0</v>
      </c>
      <c r="G751" s="25">
        <v>0</v>
      </c>
      <c r="H751" s="25">
        <v>0</v>
      </c>
      <c r="I751" s="25">
        <v>0</v>
      </c>
      <c r="J751" s="25">
        <v>0</v>
      </c>
      <c r="K751" s="38" t="s">
        <v>192</v>
      </c>
      <c r="L751" s="25">
        <v>0</v>
      </c>
      <c r="M751" s="25">
        <v>0</v>
      </c>
      <c r="N751" s="25">
        <v>0</v>
      </c>
      <c r="O751" s="25">
        <v>0</v>
      </c>
      <c r="P751" s="25">
        <v>0</v>
      </c>
      <c r="Q751" s="25">
        <v>0</v>
      </c>
      <c r="R751" s="38" t="s">
        <v>192</v>
      </c>
      <c r="S751" s="25">
        <v>0</v>
      </c>
      <c r="T751" s="25">
        <v>0</v>
      </c>
      <c r="U751" s="25">
        <v>0</v>
      </c>
      <c r="V751" s="25">
        <v>0</v>
      </c>
      <c r="W751" s="25">
        <v>0</v>
      </c>
      <c r="X751" s="25">
        <v>0</v>
      </c>
      <c r="Y751" s="38" t="s">
        <v>192</v>
      </c>
      <c r="Z751" s="25">
        <v>0</v>
      </c>
      <c r="AA751" s="25">
        <v>0</v>
      </c>
      <c r="AB751" s="25">
        <v>0</v>
      </c>
      <c r="AC751" s="25">
        <v>0</v>
      </c>
      <c r="AD751" s="25">
        <v>0</v>
      </c>
      <c r="AE751" s="25">
        <v>0</v>
      </c>
    </row>
    <row r="752" spans="1:31" ht="31.5" x14ac:dyDescent="0.25">
      <c r="A752" s="21" t="s">
        <v>1274</v>
      </c>
      <c r="B752" s="22" t="s">
        <v>216</v>
      </c>
      <c r="C752" s="22" t="s">
        <v>191</v>
      </c>
      <c r="D752" s="38" t="s">
        <v>192</v>
      </c>
      <c r="E752" s="25">
        <v>0</v>
      </c>
      <c r="F752" s="25">
        <v>0</v>
      </c>
      <c r="G752" s="25">
        <v>0</v>
      </c>
      <c r="H752" s="25">
        <v>0</v>
      </c>
      <c r="I752" s="25">
        <v>0</v>
      </c>
      <c r="J752" s="25">
        <v>0</v>
      </c>
      <c r="K752" s="38" t="s">
        <v>192</v>
      </c>
      <c r="L752" s="25">
        <v>0</v>
      </c>
      <c r="M752" s="25">
        <v>0</v>
      </c>
      <c r="N752" s="25">
        <v>0</v>
      </c>
      <c r="O752" s="25">
        <v>0</v>
      </c>
      <c r="P752" s="25">
        <v>0</v>
      </c>
      <c r="Q752" s="25">
        <v>0</v>
      </c>
      <c r="R752" s="38" t="s">
        <v>192</v>
      </c>
      <c r="S752" s="25">
        <v>0</v>
      </c>
      <c r="T752" s="25">
        <v>0</v>
      </c>
      <c r="U752" s="25">
        <v>0</v>
      </c>
      <c r="V752" s="25">
        <v>0</v>
      </c>
      <c r="W752" s="25">
        <v>0</v>
      </c>
      <c r="X752" s="25">
        <v>0</v>
      </c>
      <c r="Y752" s="38" t="s">
        <v>192</v>
      </c>
      <c r="Z752" s="25">
        <v>0</v>
      </c>
      <c r="AA752" s="25">
        <v>0</v>
      </c>
      <c r="AB752" s="25">
        <v>0</v>
      </c>
      <c r="AC752" s="25">
        <v>0</v>
      </c>
      <c r="AD752" s="25">
        <v>0</v>
      </c>
      <c r="AE752" s="25">
        <v>0</v>
      </c>
    </row>
    <row r="753" spans="1:31" ht="47.25" x14ac:dyDescent="0.25">
      <c r="A753" s="21" t="s">
        <v>1275</v>
      </c>
      <c r="B753" s="22" t="s">
        <v>218</v>
      </c>
      <c r="C753" s="22" t="s">
        <v>191</v>
      </c>
      <c r="D753" s="38" t="s">
        <v>192</v>
      </c>
      <c r="E753" s="38">
        <f t="shared" ref="E753:J753" si="196">E754+E755+E758+E760+E762</f>
        <v>0</v>
      </c>
      <c r="F753" s="38">
        <f t="shared" si="196"/>
        <v>0</v>
      </c>
      <c r="G753" s="38">
        <f t="shared" si="196"/>
        <v>0</v>
      </c>
      <c r="H753" s="38">
        <f t="shared" si="196"/>
        <v>0</v>
      </c>
      <c r="I753" s="38">
        <f t="shared" si="196"/>
        <v>0</v>
      </c>
      <c r="J753" s="38">
        <f t="shared" si="196"/>
        <v>0</v>
      </c>
      <c r="K753" s="38" t="s">
        <v>192</v>
      </c>
      <c r="L753" s="38">
        <f t="shared" ref="L753:Q753" si="197">L754+L755+L758+L760+L762</f>
        <v>0</v>
      </c>
      <c r="M753" s="38">
        <f t="shared" si="197"/>
        <v>0</v>
      </c>
      <c r="N753" s="38">
        <f t="shared" si="197"/>
        <v>0.30912000000000001</v>
      </c>
      <c r="O753" s="38">
        <f t="shared" si="197"/>
        <v>0</v>
      </c>
      <c r="P753" s="38">
        <f t="shared" si="197"/>
        <v>0</v>
      </c>
      <c r="Q753" s="38">
        <f t="shared" si="197"/>
        <v>0</v>
      </c>
      <c r="R753" s="38" t="s">
        <v>192</v>
      </c>
      <c r="S753" s="38">
        <f t="shared" ref="S753:X753" si="198">S754+S755+S758+S760+S762</f>
        <v>0</v>
      </c>
      <c r="T753" s="38">
        <f t="shared" si="198"/>
        <v>0</v>
      </c>
      <c r="U753" s="38">
        <f t="shared" si="198"/>
        <v>0</v>
      </c>
      <c r="V753" s="38">
        <f t="shared" si="198"/>
        <v>0</v>
      </c>
      <c r="W753" s="38">
        <f t="shared" si="198"/>
        <v>0</v>
      </c>
      <c r="X753" s="38">
        <f t="shared" si="198"/>
        <v>0</v>
      </c>
      <c r="Y753" s="38" t="s">
        <v>192</v>
      </c>
      <c r="Z753" s="38">
        <f t="shared" ref="Z753:AE753" si="199">Z754+Z755+Z758+Z760+Z762</f>
        <v>0</v>
      </c>
      <c r="AA753" s="38">
        <f t="shared" si="199"/>
        <v>0</v>
      </c>
      <c r="AB753" s="38">
        <f t="shared" si="199"/>
        <v>0</v>
      </c>
      <c r="AC753" s="38">
        <f t="shared" si="199"/>
        <v>0</v>
      </c>
      <c r="AD753" s="38">
        <f t="shared" si="199"/>
        <v>0</v>
      </c>
      <c r="AE753" s="38">
        <f t="shared" si="199"/>
        <v>0</v>
      </c>
    </row>
    <row r="754" spans="1:31" ht="78.75" x14ac:dyDescent="0.25">
      <c r="A754" s="92" t="s">
        <v>1276</v>
      </c>
      <c r="B754" s="93" t="s">
        <v>220</v>
      </c>
      <c r="C754" s="93" t="s">
        <v>191</v>
      </c>
      <c r="D754" s="38" t="s">
        <v>192</v>
      </c>
      <c r="E754" s="38">
        <v>0</v>
      </c>
      <c r="F754" s="38">
        <v>0</v>
      </c>
      <c r="G754" s="38">
        <v>0</v>
      </c>
      <c r="H754" s="38">
        <v>0</v>
      </c>
      <c r="I754" s="38">
        <v>0</v>
      </c>
      <c r="J754" s="38">
        <v>0</v>
      </c>
      <c r="K754" s="38" t="s">
        <v>192</v>
      </c>
      <c r="L754" s="38">
        <v>0</v>
      </c>
      <c r="M754" s="38">
        <v>0</v>
      </c>
      <c r="N754" s="38">
        <v>0</v>
      </c>
      <c r="O754" s="38">
        <v>0</v>
      </c>
      <c r="P754" s="38">
        <v>0</v>
      </c>
      <c r="Q754" s="38">
        <v>0</v>
      </c>
      <c r="R754" s="38" t="s">
        <v>192</v>
      </c>
      <c r="S754" s="38">
        <v>0</v>
      </c>
      <c r="T754" s="38">
        <v>0</v>
      </c>
      <c r="U754" s="38">
        <v>0</v>
      </c>
      <c r="V754" s="38">
        <v>0</v>
      </c>
      <c r="W754" s="38">
        <v>0</v>
      </c>
      <c r="X754" s="38">
        <v>0</v>
      </c>
      <c r="Y754" s="38" t="s">
        <v>192</v>
      </c>
      <c r="Z754" s="38">
        <v>0</v>
      </c>
      <c r="AA754" s="38">
        <v>0</v>
      </c>
      <c r="AB754" s="38">
        <v>0</v>
      </c>
      <c r="AC754" s="38">
        <v>0</v>
      </c>
      <c r="AD754" s="38">
        <v>0</v>
      </c>
      <c r="AE754" s="38">
        <v>0</v>
      </c>
    </row>
    <row r="755" spans="1:31" ht="78.75" x14ac:dyDescent="0.25">
      <c r="A755" s="92" t="s">
        <v>1277</v>
      </c>
      <c r="B755" s="93" t="s">
        <v>222</v>
      </c>
      <c r="C755" s="93" t="s">
        <v>191</v>
      </c>
      <c r="D755" s="38" t="s">
        <v>192</v>
      </c>
      <c r="E755" s="38">
        <f t="shared" ref="E755:J755" si="200">SUM(E756:E757)</f>
        <v>0</v>
      </c>
      <c r="F755" s="38">
        <f t="shared" si="200"/>
        <v>0</v>
      </c>
      <c r="G755" s="38">
        <f t="shared" si="200"/>
        <v>0</v>
      </c>
      <c r="H755" s="38">
        <f t="shared" si="200"/>
        <v>0</v>
      </c>
      <c r="I755" s="38">
        <f t="shared" si="200"/>
        <v>0</v>
      </c>
      <c r="J755" s="38">
        <f t="shared" si="200"/>
        <v>0</v>
      </c>
      <c r="K755" s="38" t="s">
        <v>192</v>
      </c>
      <c r="L755" s="38">
        <f t="shared" ref="L755:Q755" si="201">SUM(L756:L757)</f>
        <v>0</v>
      </c>
      <c r="M755" s="38">
        <f t="shared" si="201"/>
        <v>0</v>
      </c>
      <c r="N755" s="38">
        <f t="shared" si="201"/>
        <v>0</v>
      </c>
      <c r="O755" s="38">
        <f t="shared" si="201"/>
        <v>0</v>
      </c>
      <c r="P755" s="38">
        <f t="shared" si="201"/>
        <v>0</v>
      </c>
      <c r="Q755" s="38">
        <f t="shared" si="201"/>
        <v>0</v>
      </c>
      <c r="R755" s="38" t="s">
        <v>192</v>
      </c>
      <c r="S755" s="38">
        <f t="shared" ref="S755:X755" si="202">SUM(S756:S757)</f>
        <v>0</v>
      </c>
      <c r="T755" s="38">
        <f t="shared" si="202"/>
        <v>0</v>
      </c>
      <c r="U755" s="38">
        <f t="shared" si="202"/>
        <v>0</v>
      </c>
      <c r="V755" s="38">
        <f t="shared" si="202"/>
        <v>0</v>
      </c>
      <c r="W755" s="38">
        <f t="shared" si="202"/>
        <v>0</v>
      </c>
      <c r="X755" s="38">
        <f t="shared" si="202"/>
        <v>0</v>
      </c>
      <c r="Y755" s="38" t="s">
        <v>192</v>
      </c>
      <c r="Z755" s="38">
        <f t="shared" ref="Z755:AE755" si="203">SUM(Z756:Z757)</f>
        <v>0</v>
      </c>
      <c r="AA755" s="38">
        <f t="shared" si="203"/>
        <v>0</v>
      </c>
      <c r="AB755" s="38">
        <f t="shared" si="203"/>
        <v>0</v>
      </c>
      <c r="AC755" s="38">
        <f t="shared" si="203"/>
        <v>0</v>
      </c>
      <c r="AD755" s="38">
        <f t="shared" si="203"/>
        <v>0</v>
      </c>
      <c r="AE755" s="38">
        <f t="shared" si="203"/>
        <v>0</v>
      </c>
    </row>
    <row r="756" spans="1:31" ht="63" x14ac:dyDescent="0.25">
      <c r="A756" s="27" t="s">
        <v>1277</v>
      </c>
      <c r="B756" s="69" t="s">
        <v>1278</v>
      </c>
      <c r="C756" s="70" t="s">
        <v>1279</v>
      </c>
      <c r="D756" s="33" t="s">
        <v>192</v>
      </c>
      <c r="E756" s="33">
        <v>0</v>
      </c>
      <c r="F756" s="33">
        <v>0</v>
      </c>
      <c r="G756" s="33">
        <v>0</v>
      </c>
      <c r="H756" s="33">
        <v>0</v>
      </c>
      <c r="I756" s="33">
        <v>0</v>
      </c>
      <c r="J756" s="33">
        <v>0</v>
      </c>
      <c r="K756" s="33" t="s">
        <v>192</v>
      </c>
      <c r="L756" s="33">
        <v>0</v>
      </c>
      <c r="M756" s="33">
        <v>0</v>
      </c>
      <c r="N756" s="33">
        <v>0</v>
      </c>
      <c r="O756" s="33">
        <v>0</v>
      </c>
      <c r="P756" s="33">
        <v>0</v>
      </c>
      <c r="Q756" s="33">
        <v>0</v>
      </c>
      <c r="R756" s="33" t="s">
        <v>192</v>
      </c>
      <c r="S756" s="33">
        <v>0</v>
      </c>
      <c r="T756" s="33">
        <v>0</v>
      </c>
      <c r="U756" s="33">
        <v>0</v>
      </c>
      <c r="V756" s="33">
        <v>0</v>
      </c>
      <c r="W756" s="33">
        <v>0</v>
      </c>
      <c r="X756" s="33">
        <v>0</v>
      </c>
      <c r="Y756" s="33" t="s">
        <v>192</v>
      </c>
      <c r="Z756" s="33">
        <v>0</v>
      </c>
      <c r="AA756" s="33">
        <v>0</v>
      </c>
      <c r="AB756" s="33">
        <v>0</v>
      </c>
      <c r="AC756" s="33">
        <v>0</v>
      </c>
      <c r="AD756" s="33">
        <v>0</v>
      </c>
      <c r="AE756" s="33">
        <v>0</v>
      </c>
    </row>
    <row r="757" spans="1:31" ht="47.25" x14ac:dyDescent="0.25">
      <c r="A757" s="27" t="s">
        <v>1277</v>
      </c>
      <c r="B757" s="69" t="s">
        <v>2572</v>
      </c>
      <c r="C757" s="70" t="s">
        <v>2573</v>
      </c>
      <c r="D757" s="32" t="s">
        <v>192</v>
      </c>
      <c r="E757" s="33">
        <v>0</v>
      </c>
      <c r="F757" s="33">
        <v>0</v>
      </c>
      <c r="G757" s="33">
        <v>0</v>
      </c>
      <c r="H757" s="33">
        <v>0</v>
      </c>
      <c r="I757" s="33">
        <v>0</v>
      </c>
      <c r="J757" s="33">
        <v>0</v>
      </c>
      <c r="K757" s="32" t="s">
        <v>192</v>
      </c>
      <c r="L757" s="33">
        <v>0</v>
      </c>
      <c r="M757" s="33">
        <v>0</v>
      </c>
      <c r="N757" s="33">
        <v>0</v>
      </c>
      <c r="O757" s="33">
        <v>0</v>
      </c>
      <c r="P757" s="33">
        <v>0</v>
      </c>
      <c r="Q757" s="33">
        <v>0</v>
      </c>
      <c r="R757" s="32" t="s">
        <v>192</v>
      </c>
      <c r="S757" s="33">
        <v>0</v>
      </c>
      <c r="T757" s="33">
        <v>0</v>
      </c>
      <c r="U757" s="33">
        <v>0</v>
      </c>
      <c r="V757" s="33">
        <v>0</v>
      </c>
      <c r="W757" s="33">
        <v>0</v>
      </c>
      <c r="X757" s="33">
        <v>0</v>
      </c>
      <c r="Y757" s="32" t="s">
        <v>192</v>
      </c>
      <c r="Z757" s="33">
        <v>0</v>
      </c>
      <c r="AA757" s="33">
        <v>0</v>
      </c>
      <c r="AB757" s="33">
        <v>0</v>
      </c>
      <c r="AC757" s="33">
        <v>0</v>
      </c>
      <c r="AD757" s="33">
        <v>0</v>
      </c>
      <c r="AE757" s="33">
        <v>0</v>
      </c>
    </row>
    <row r="758" spans="1:31" ht="63" x14ac:dyDescent="0.25">
      <c r="A758" s="21" t="s">
        <v>1280</v>
      </c>
      <c r="B758" s="22" t="s">
        <v>224</v>
      </c>
      <c r="C758" s="22" t="s">
        <v>191</v>
      </c>
      <c r="D758" s="38" t="s">
        <v>192</v>
      </c>
      <c r="E758" s="25">
        <f t="shared" ref="E758:J758" si="204">SUM(E759)</f>
        <v>0</v>
      </c>
      <c r="F758" s="25">
        <f t="shared" si="204"/>
        <v>0</v>
      </c>
      <c r="G758" s="25">
        <f t="shared" si="204"/>
        <v>0</v>
      </c>
      <c r="H758" s="25">
        <f t="shared" si="204"/>
        <v>0</v>
      </c>
      <c r="I758" s="25">
        <f t="shared" si="204"/>
        <v>0</v>
      </c>
      <c r="J758" s="25">
        <f t="shared" si="204"/>
        <v>0</v>
      </c>
      <c r="K758" s="38" t="s">
        <v>192</v>
      </c>
      <c r="L758" s="25">
        <f t="shared" ref="L758:Q758" si="205">SUM(L759)</f>
        <v>0</v>
      </c>
      <c r="M758" s="25">
        <f t="shared" si="205"/>
        <v>0</v>
      </c>
      <c r="N758" s="25">
        <f t="shared" si="205"/>
        <v>0.30912000000000001</v>
      </c>
      <c r="O758" s="25">
        <f t="shared" si="205"/>
        <v>0</v>
      </c>
      <c r="P758" s="25">
        <f t="shared" si="205"/>
        <v>0</v>
      </c>
      <c r="Q758" s="25">
        <f t="shared" si="205"/>
        <v>0</v>
      </c>
      <c r="R758" s="38" t="s">
        <v>192</v>
      </c>
      <c r="S758" s="25">
        <f t="shared" ref="S758:X758" si="206">SUM(S759)</f>
        <v>0</v>
      </c>
      <c r="T758" s="25">
        <f t="shared" si="206"/>
        <v>0</v>
      </c>
      <c r="U758" s="25">
        <f t="shared" si="206"/>
        <v>0</v>
      </c>
      <c r="V758" s="25">
        <f t="shared" si="206"/>
        <v>0</v>
      </c>
      <c r="W758" s="25">
        <f t="shared" si="206"/>
        <v>0</v>
      </c>
      <c r="X758" s="25">
        <f t="shared" si="206"/>
        <v>0</v>
      </c>
      <c r="Y758" s="38" t="s">
        <v>192</v>
      </c>
      <c r="Z758" s="25">
        <f t="shared" ref="Z758:AE758" si="207">SUM(Z759)</f>
        <v>0</v>
      </c>
      <c r="AA758" s="25">
        <f t="shared" si="207"/>
        <v>0</v>
      </c>
      <c r="AB758" s="25">
        <f t="shared" si="207"/>
        <v>0</v>
      </c>
      <c r="AC758" s="25">
        <f t="shared" si="207"/>
        <v>0</v>
      </c>
      <c r="AD758" s="25">
        <f t="shared" si="207"/>
        <v>0</v>
      </c>
      <c r="AE758" s="25">
        <f t="shared" si="207"/>
        <v>0</v>
      </c>
    </row>
    <row r="759" spans="1:31" ht="47.25" x14ac:dyDescent="0.25">
      <c r="A759" s="27" t="s">
        <v>1280</v>
      </c>
      <c r="B759" s="59" t="s">
        <v>3564</v>
      </c>
      <c r="C759" s="170" t="s">
        <v>3565</v>
      </c>
      <c r="D759" s="33" t="s">
        <v>192</v>
      </c>
      <c r="E759" s="32">
        <v>0</v>
      </c>
      <c r="F759" s="32">
        <v>0</v>
      </c>
      <c r="G759" s="32">
        <v>0</v>
      </c>
      <c r="H759" s="32">
        <v>0</v>
      </c>
      <c r="I759" s="32">
        <v>0</v>
      </c>
      <c r="J759" s="32">
        <v>0</v>
      </c>
      <c r="K759" s="33">
        <v>4</v>
      </c>
      <c r="L759" s="32">
        <v>0</v>
      </c>
      <c r="M759" s="32">
        <v>0</v>
      </c>
      <c r="N759" s="32">
        <v>0.30912000000000001</v>
      </c>
      <c r="O759" s="32">
        <v>0</v>
      </c>
      <c r="P759" s="32">
        <v>0</v>
      </c>
      <c r="Q759" s="32">
        <v>0</v>
      </c>
      <c r="R759" s="33" t="s">
        <v>192</v>
      </c>
      <c r="S759" s="32">
        <v>0</v>
      </c>
      <c r="T759" s="32">
        <v>0</v>
      </c>
      <c r="U759" s="32">
        <v>0</v>
      </c>
      <c r="V759" s="32">
        <v>0</v>
      </c>
      <c r="W759" s="32">
        <v>0</v>
      </c>
      <c r="X759" s="32">
        <v>0</v>
      </c>
      <c r="Y759" s="33" t="s">
        <v>192</v>
      </c>
      <c r="Z759" s="32">
        <v>0</v>
      </c>
      <c r="AA759" s="32">
        <v>0</v>
      </c>
      <c r="AB759" s="32">
        <v>0</v>
      </c>
      <c r="AC759" s="32">
        <v>0</v>
      </c>
      <c r="AD759" s="32">
        <v>0</v>
      </c>
      <c r="AE759" s="32">
        <v>0</v>
      </c>
    </row>
    <row r="760" spans="1:31" ht="94.5" x14ac:dyDescent="0.25">
      <c r="A760" s="92" t="s">
        <v>1281</v>
      </c>
      <c r="B760" s="93" t="s">
        <v>231</v>
      </c>
      <c r="C760" s="93" t="s">
        <v>191</v>
      </c>
      <c r="D760" s="38" t="s">
        <v>192</v>
      </c>
      <c r="E760" s="38">
        <f t="shared" ref="E760:J760" si="208">SUM(E761:E761)</f>
        <v>0</v>
      </c>
      <c r="F760" s="38">
        <f t="shared" si="208"/>
        <v>0</v>
      </c>
      <c r="G760" s="38">
        <f t="shared" si="208"/>
        <v>0</v>
      </c>
      <c r="H760" s="38">
        <f t="shared" si="208"/>
        <v>0</v>
      </c>
      <c r="I760" s="38">
        <f t="shared" si="208"/>
        <v>0</v>
      </c>
      <c r="J760" s="38">
        <f t="shared" si="208"/>
        <v>0</v>
      </c>
      <c r="K760" s="38" t="s">
        <v>192</v>
      </c>
      <c r="L760" s="38">
        <f t="shared" ref="L760:Q760" si="209">SUM(L761:L761)</f>
        <v>0</v>
      </c>
      <c r="M760" s="38">
        <f t="shared" si="209"/>
        <v>0</v>
      </c>
      <c r="N760" s="38">
        <f t="shared" si="209"/>
        <v>0</v>
      </c>
      <c r="O760" s="38">
        <f t="shared" si="209"/>
        <v>0</v>
      </c>
      <c r="P760" s="38">
        <f t="shared" si="209"/>
        <v>0</v>
      </c>
      <c r="Q760" s="38">
        <f t="shared" si="209"/>
        <v>0</v>
      </c>
      <c r="R760" s="38" t="s">
        <v>192</v>
      </c>
      <c r="S760" s="38">
        <f t="shared" ref="S760:X760" si="210">SUM(S761:S761)</f>
        <v>0</v>
      </c>
      <c r="T760" s="38">
        <f t="shared" si="210"/>
        <v>0</v>
      </c>
      <c r="U760" s="38">
        <f t="shared" si="210"/>
        <v>0</v>
      </c>
      <c r="V760" s="38">
        <f t="shared" si="210"/>
        <v>0</v>
      </c>
      <c r="W760" s="38">
        <f t="shared" si="210"/>
        <v>0</v>
      </c>
      <c r="X760" s="38">
        <f t="shared" si="210"/>
        <v>0</v>
      </c>
      <c r="Y760" s="38" t="s">
        <v>192</v>
      </c>
      <c r="Z760" s="38">
        <f t="shared" ref="Z760:AE760" si="211">SUM(Z761:Z761)</f>
        <v>0</v>
      </c>
      <c r="AA760" s="38">
        <f t="shared" si="211"/>
        <v>0</v>
      </c>
      <c r="AB760" s="38">
        <f t="shared" si="211"/>
        <v>0</v>
      </c>
      <c r="AC760" s="38">
        <f t="shared" si="211"/>
        <v>0</v>
      </c>
      <c r="AD760" s="38">
        <f t="shared" si="211"/>
        <v>0</v>
      </c>
      <c r="AE760" s="38">
        <f t="shared" si="211"/>
        <v>0</v>
      </c>
    </row>
    <row r="761" spans="1:31" ht="31.5" x14ac:dyDescent="0.25">
      <c r="A761" s="27" t="s">
        <v>1281</v>
      </c>
      <c r="B761" s="43" t="s">
        <v>1282</v>
      </c>
      <c r="C761" s="29" t="s">
        <v>1283</v>
      </c>
      <c r="D761" s="33" t="s">
        <v>192</v>
      </c>
      <c r="E761" s="33">
        <v>0</v>
      </c>
      <c r="F761" s="33">
        <v>0</v>
      </c>
      <c r="G761" s="33">
        <v>0</v>
      </c>
      <c r="H761" s="33">
        <v>0</v>
      </c>
      <c r="I761" s="33">
        <v>0</v>
      </c>
      <c r="J761" s="33">
        <v>0</v>
      </c>
      <c r="K761" s="33" t="s">
        <v>192</v>
      </c>
      <c r="L761" s="33">
        <v>0</v>
      </c>
      <c r="M761" s="33">
        <v>0</v>
      </c>
      <c r="N761" s="33">
        <v>0</v>
      </c>
      <c r="O761" s="33">
        <v>0</v>
      </c>
      <c r="P761" s="33">
        <v>0</v>
      </c>
      <c r="Q761" s="33">
        <v>0</v>
      </c>
      <c r="R761" s="33" t="s">
        <v>192</v>
      </c>
      <c r="S761" s="33">
        <v>0</v>
      </c>
      <c r="T761" s="33">
        <v>0</v>
      </c>
      <c r="U761" s="33">
        <v>0</v>
      </c>
      <c r="V761" s="33">
        <v>0</v>
      </c>
      <c r="W761" s="33">
        <v>0</v>
      </c>
      <c r="X761" s="33">
        <v>0</v>
      </c>
      <c r="Y761" s="33" t="s">
        <v>192</v>
      </c>
      <c r="Z761" s="33">
        <v>0</v>
      </c>
      <c r="AA761" s="33">
        <v>0</v>
      </c>
      <c r="AB761" s="33">
        <v>0</v>
      </c>
      <c r="AC761" s="33">
        <v>0</v>
      </c>
      <c r="AD761" s="33">
        <v>0</v>
      </c>
      <c r="AE761" s="33">
        <v>0</v>
      </c>
    </row>
    <row r="762" spans="1:31" ht="78.75" x14ac:dyDescent="0.25">
      <c r="A762" s="21" t="s">
        <v>1284</v>
      </c>
      <c r="B762" s="99" t="s">
        <v>237</v>
      </c>
      <c r="C762" s="68" t="s">
        <v>191</v>
      </c>
      <c r="D762" s="38" t="s">
        <v>192</v>
      </c>
      <c r="E762" s="38">
        <f t="shared" ref="E762:J762" si="212">SUM(E763:E782)</f>
        <v>0</v>
      </c>
      <c r="F762" s="38">
        <f t="shared" si="212"/>
        <v>0</v>
      </c>
      <c r="G762" s="38">
        <f t="shared" si="212"/>
        <v>0</v>
      </c>
      <c r="H762" s="38">
        <f t="shared" si="212"/>
        <v>0</v>
      </c>
      <c r="I762" s="38">
        <f t="shared" si="212"/>
        <v>0</v>
      </c>
      <c r="J762" s="38">
        <f t="shared" si="212"/>
        <v>0</v>
      </c>
      <c r="K762" s="38" t="s">
        <v>192</v>
      </c>
      <c r="L762" s="38">
        <f t="shared" ref="L762:Q762" si="213">SUM(L763:L782)</f>
        <v>0</v>
      </c>
      <c r="M762" s="38">
        <f t="shared" si="213"/>
        <v>0</v>
      </c>
      <c r="N762" s="38">
        <f t="shared" si="213"/>
        <v>0</v>
      </c>
      <c r="O762" s="38">
        <f t="shared" si="213"/>
        <v>0</v>
      </c>
      <c r="P762" s="38">
        <f t="shared" si="213"/>
        <v>0</v>
      </c>
      <c r="Q762" s="38">
        <f t="shared" si="213"/>
        <v>0</v>
      </c>
      <c r="R762" s="38" t="s">
        <v>192</v>
      </c>
      <c r="S762" s="38">
        <f t="shared" ref="S762:X762" si="214">SUM(S763:S782)</f>
        <v>0</v>
      </c>
      <c r="T762" s="38">
        <f t="shared" si="214"/>
        <v>0</v>
      </c>
      <c r="U762" s="38">
        <f t="shared" si="214"/>
        <v>0</v>
      </c>
      <c r="V762" s="38">
        <f t="shared" si="214"/>
        <v>0</v>
      </c>
      <c r="W762" s="38">
        <f t="shared" si="214"/>
        <v>0</v>
      </c>
      <c r="X762" s="38">
        <f t="shared" si="214"/>
        <v>0</v>
      </c>
      <c r="Y762" s="38" t="s">
        <v>192</v>
      </c>
      <c r="Z762" s="38">
        <f t="shared" ref="Z762:AE762" si="215">SUM(Z763:Z782)</f>
        <v>0</v>
      </c>
      <c r="AA762" s="38">
        <f t="shared" si="215"/>
        <v>0</v>
      </c>
      <c r="AB762" s="38">
        <f t="shared" si="215"/>
        <v>0</v>
      </c>
      <c r="AC762" s="38">
        <f t="shared" si="215"/>
        <v>0</v>
      </c>
      <c r="AD762" s="38">
        <f t="shared" si="215"/>
        <v>0</v>
      </c>
      <c r="AE762" s="38">
        <f t="shared" si="215"/>
        <v>0</v>
      </c>
    </row>
    <row r="763" spans="1:31" ht="47.25" x14ac:dyDescent="0.25">
      <c r="A763" s="27" t="s">
        <v>1284</v>
      </c>
      <c r="B763" s="69" t="s">
        <v>2574</v>
      </c>
      <c r="C763" s="71" t="s">
        <v>1285</v>
      </c>
      <c r="D763" s="33" t="s">
        <v>192</v>
      </c>
      <c r="E763" s="33">
        <v>0</v>
      </c>
      <c r="F763" s="33">
        <v>0</v>
      </c>
      <c r="G763" s="33">
        <v>0</v>
      </c>
      <c r="H763" s="33">
        <v>0</v>
      </c>
      <c r="I763" s="33">
        <v>0</v>
      </c>
      <c r="J763" s="33">
        <v>0</v>
      </c>
      <c r="K763" s="33" t="s">
        <v>192</v>
      </c>
      <c r="L763" s="33">
        <v>0</v>
      </c>
      <c r="M763" s="33">
        <v>0</v>
      </c>
      <c r="N763" s="33">
        <v>0</v>
      </c>
      <c r="O763" s="33">
        <v>0</v>
      </c>
      <c r="P763" s="33">
        <v>0</v>
      </c>
      <c r="Q763" s="33">
        <v>0</v>
      </c>
      <c r="R763" s="33" t="s">
        <v>192</v>
      </c>
      <c r="S763" s="33">
        <v>0</v>
      </c>
      <c r="T763" s="33">
        <v>0</v>
      </c>
      <c r="U763" s="33">
        <v>0</v>
      </c>
      <c r="V763" s="33">
        <v>0</v>
      </c>
      <c r="W763" s="33">
        <v>0</v>
      </c>
      <c r="X763" s="33">
        <v>0</v>
      </c>
      <c r="Y763" s="33" t="s">
        <v>192</v>
      </c>
      <c r="Z763" s="33">
        <v>0</v>
      </c>
      <c r="AA763" s="33">
        <v>0</v>
      </c>
      <c r="AB763" s="33">
        <v>0</v>
      </c>
      <c r="AC763" s="33">
        <v>0</v>
      </c>
      <c r="AD763" s="33">
        <v>0</v>
      </c>
      <c r="AE763" s="33">
        <v>0</v>
      </c>
    </row>
    <row r="764" spans="1:31" ht="47.25" x14ac:dyDescent="0.25">
      <c r="A764" s="27" t="s">
        <v>1284</v>
      </c>
      <c r="B764" s="69" t="s">
        <v>1286</v>
      </c>
      <c r="C764" s="70" t="s">
        <v>1287</v>
      </c>
      <c r="D764" s="33" t="s">
        <v>192</v>
      </c>
      <c r="E764" s="33">
        <v>0</v>
      </c>
      <c r="F764" s="33">
        <v>0</v>
      </c>
      <c r="G764" s="33">
        <v>0</v>
      </c>
      <c r="H764" s="33">
        <v>0</v>
      </c>
      <c r="I764" s="33">
        <v>0</v>
      </c>
      <c r="J764" s="33">
        <v>0</v>
      </c>
      <c r="K764" s="33" t="s">
        <v>192</v>
      </c>
      <c r="L764" s="33">
        <v>0</v>
      </c>
      <c r="M764" s="33">
        <v>0</v>
      </c>
      <c r="N764" s="33">
        <v>0</v>
      </c>
      <c r="O764" s="33">
        <v>0</v>
      </c>
      <c r="P764" s="33">
        <v>0</v>
      </c>
      <c r="Q764" s="33">
        <v>0</v>
      </c>
      <c r="R764" s="33" t="s">
        <v>192</v>
      </c>
      <c r="S764" s="33">
        <v>0</v>
      </c>
      <c r="T764" s="33">
        <v>0</v>
      </c>
      <c r="U764" s="33">
        <v>0</v>
      </c>
      <c r="V764" s="33">
        <v>0</v>
      </c>
      <c r="W764" s="33">
        <v>0</v>
      </c>
      <c r="X764" s="33">
        <v>0</v>
      </c>
      <c r="Y764" s="33" t="s">
        <v>192</v>
      </c>
      <c r="Z764" s="33">
        <v>0</v>
      </c>
      <c r="AA764" s="33">
        <v>0</v>
      </c>
      <c r="AB764" s="33">
        <v>0</v>
      </c>
      <c r="AC764" s="33">
        <v>0</v>
      </c>
      <c r="AD764" s="33">
        <v>0</v>
      </c>
      <c r="AE764" s="33">
        <v>0</v>
      </c>
    </row>
    <row r="765" spans="1:31" ht="31.5" x14ac:dyDescent="0.25">
      <c r="A765" s="27" t="s">
        <v>1284</v>
      </c>
      <c r="B765" s="69" t="s">
        <v>1288</v>
      </c>
      <c r="C765" s="70" t="s">
        <v>1289</v>
      </c>
      <c r="D765" s="33" t="s">
        <v>192</v>
      </c>
      <c r="E765" s="33">
        <v>0</v>
      </c>
      <c r="F765" s="33">
        <v>0</v>
      </c>
      <c r="G765" s="33">
        <v>0</v>
      </c>
      <c r="H765" s="33">
        <v>0</v>
      </c>
      <c r="I765" s="33">
        <v>0</v>
      </c>
      <c r="J765" s="33">
        <v>0</v>
      </c>
      <c r="K765" s="33" t="s">
        <v>192</v>
      </c>
      <c r="L765" s="33">
        <v>0</v>
      </c>
      <c r="M765" s="33">
        <v>0</v>
      </c>
      <c r="N765" s="33">
        <v>0</v>
      </c>
      <c r="O765" s="33">
        <v>0</v>
      </c>
      <c r="P765" s="33">
        <v>0</v>
      </c>
      <c r="Q765" s="33">
        <v>0</v>
      </c>
      <c r="R765" s="33" t="s">
        <v>192</v>
      </c>
      <c r="S765" s="33">
        <v>0</v>
      </c>
      <c r="T765" s="33">
        <v>0</v>
      </c>
      <c r="U765" s="33">
        <v>0</v>
      </c>
      <c r="V765" s="33">
        <v>0</v>
      </c>
      <c r="W765" s="33">
        <v>0</v>
      </c>
      <c r="X765" s="33">
        <v>0</v>
      </c>
      <c r="Y765" s="33" t="s">
        <v>192</v>
      </c>
      <c r="Z765" s="33">
        <v>0</v>
      </c>
      <c r="AA765" s="33">
        <v>0</v>
      </c>
      <c r="AB765" s="33">
        <v>0</v>
      </c>
      <c r="AC765" s="33">
        <v>0</v>
      </c>
      <c r="AD765" s="33">
        <v>0</v>
      </c>
      <c r="AE765" s="33">
        <v>0</v>
      </c>
    </row>
    <row r="766" spans="1:31" ht="47.25" x14ac:dyDescent="0.25">
      <c r="A766" s="27" t="s">
        <v>1284</v>
      </c>
      <c r="B766" s="69" t="s">
        <v>1290</v>
      </c>
      <c r="C766" s="70" t="s">
        <v>1291</v>
      </c>
      <c r="D766" s="33" t="s">
        <v>192</v>
      </c>
      <c r="E766" s="33">
        <v>0</v>
      </c>
      <c r="F766" s="33">
        <v>0</v>
      </c>
      <c r="G766" s="33">
        <v>0</v>
      </c>
      <c r="H766" s="33">
        <v>0</v>
      </c>
      <c r="I766" s="33">
        <v>0</v>
      </c>
      <c r="J766" s="33">
        <v>0</v>
      </c>
      <c r="K766" s="33" t="s">
        <v>192</v>
      </c>
      <c r="L766" s="33">
        <v>0</v>
      </c>
      <c r="M766" s="33">
        <v>0</v>
      </c>
      <c r="N766" s="33">
        <v>0</v>
      </c>
      <c r="O766" s="33">
        <v>0</v>
      </c>
      <c r="P766" s="33">
        <v>0</v>
      </c>
      <c r="Q766" s="33">
        <v>0</v>
      </c>
      <c r="R766" s="33" t="s">
        <v>192</v>
      </c>
      <c r="S766" s="33">
        <v>0</v>
      </c>
      <c r="T766" s="33">
        <v>0</v>
      </c>
      <c r="U766" s="33">
        <v>0</v>
      </c>
      <c r="V766" s="33">
        <v>0</v>
      </c>
      <c r="W766" s="33">
        <v>0</v>
      </c>
      <c r="X766" s="33">
        <v>0</v>
      </c>
      <c r="Y766" s="33" t="s">
        <v>192</v>
      </c>
      <c r="Z766" s="33">
        <v>0</v>
      </c>
      <c r="AA766" s="33">
        <v>0</v>
      </c>
      <c r="AB766" s="33">
        <v>0</v>
      </c>
      <c r="AC766" s="33">
        <v>0</v>
      </c>
      <c r="AD766" s="33">
        <v>0</v>
      </c>
      <c r="AE766" s="33">
        <v>0</v>
      </c>
    </row>
    <row r="767" spans="1:31" ht="47.25" x14ac:dyDescent="0.25">
      <c r="A767" s="27" t="s">
        <v>1284</v>
      </c>
      <c r="B767" s="69" t="s">
        <v>1292</v>
      </c>
      <c r="C767" s="70" t="s">
        <v>1293</v>
      </c>
      <c r="D767" s="33" t="s">
        <v>192</v>
      </c>
      <c r="E767" s="33">
        <v>0</v>
      </c>
      <c r="F767" s="33">
        <v>0</v>
      </c>
      <c r="G767" s="33">
        <v>0</v>
      </c>
      <c r="H767" s="33">
        <v>0</v>
      </c>
      <c r="I767" s="33">
        <v>0</v>
      </c>
      <c r="J767" s="33">
        <v>0</v>
      </c>
      <c r="K767" s="33" t="s">
        <v>192</v>
      </c>
      <c r="L767" s="33">
        <v>0</v>
      </c>
      <c r="M767" s="33">
        <v>0</v>
      </c>
      <c r="N767" s="33">
        <v>0</v>
      </c>
      <c r="O767" s="33">
        <v>0</v>
      </c>
      <c r="P767" s="33">
        <v>0</v>
      </c>
      <c r="Q767" s="33">
        <v>0</v>
      </c>
      <c r="R767" s="33" t="s">
        <v>192</v>
      </c>
      <c r="S767" s="33">
        <v>0</v>
      </c>
      <c r="T767" s="33">
        <v>0</v>
      </c>
      <c r="U767" s="33">
        <v>0</v>
      </c>
      <c r="V767" s="33">
        <v>0</v>
      </c>
      <c r="W767" s="33">
        <v>0</v>
      </c>
      <c r="X767" s="33">
        <v>0</v>
      </c>
      <c r="Y767" s="33" t="s">
        <v>192</v>
      </c>
      <c r="Z767" s="33">
        <v>0</v>
      </c>
      <c r="AA767" s="33">
        <v>0</v>
      </c>
      <c r="AB767" s="33">
        <v>0</v>
      </c>
      <c r="AC767" s="33">
        <v>0</v>
      </c>
      <c r="AD767" s="33">
        <v>0</v>
      </c>
      <c r="AE767" s="33">
        <v>0</v>
      </c>
    </row>
    <row r="768" spans="1:31" ht="47.25" x14ac:dyDescent="0.25">
      <c r="A768" s="27" t="s">
        <v>1284</v>
      </c>
      <c r="B768" s="69" t="s">
        <v>1294</v>
      </c>
      <c r="C768" s="70" t="s">
        <v>1295</v>
      </c>
      <c r="D768" s="33" t="s">
        <v>192</v>
      </c>
      <c r="E768" s="33">
        <v>0</v>
      </c>
      <c r="F768" s="33">
        <v>0</v>
      </c>
      <c r="G768" s="33">
        <v>0</v>
      </c>
      <c r="H768" s="33">
        <v>0</v>
      </c>
      <c r="I768" s="33">
        <v>0</v>
      </c>
      <c r="J768" s="33">
        <v>0</v>
      </c>
      <c r="K768" s="33" t="s">
        <v>192</v>
      </c>
      <c r="L768" s="33">
        <v>0</v>
      </c>
      <c r="M768" s="33">
        <v>0</v>
      </c>
      <c r="N768" s="33">
        <v>0</v>
      </c>
      <c r="O768" s="33">
        <v>0</v>
      </c>
      <c r="P768" s="33">
        <v>0</v>
      </c>
      <c r="Q768" s="33">
        <v>0</v>
      </c>
      <c r="R768" s="33" t="s">
        <v>192</v>
      </c>
      <c r="S768" s="33">
        <v>0</v>
      </c>
      <c r="T768" s="33">
        <v>0</v>
      </c>
      <c r="U768" s="33">
        <v>0</v>
      </c>
      <c r="V768" s="33">
        <v>0</v>
      </c>
      <c r="W768" s="33">
        <v>0</v>
      </c>
      <c r="X768" s="33">
        <v>0</v>
      </c>
      <c r="Y768" s="33" t="s">
        <v>192</v>
      </c>
      <c r="Z768" s="33">
        <v>0</v>
      </c>
      <c r="AA768" s="33">
        <v>0</v>
      </c>
      <c r="AB768" s="33">
        <v>0</v>
      </c>
      <c r="AC768" s="33">
        <v>0</v>
      </c>
      <c r="AD768" s="33">
        <v>0</v>
      </c>
      <c r="AE768" s="33">
        <v>0</v>
      </c>
    </row>
    <row r="769" spans="1:31" ht="31.5" x14ac:dyDescent="0.25">
      <c r="A769" s="27" t="s">
        <v>1284</v>
      </c>
      <c r="B769" s="69" t="s">
        <v>1296</v>
      </c>
      <c r="C769" s="70" t="s">
        <v>1297</v>
      </c>
      <c r="D769" s="33" t="s">
        <v>192</v>
      </c>
      <c r="E769" s="33">
        <v>0</v>
      </c>
      <c r="F769" s="33">
        <v>0</v>
      </c>
      <c r="G769" s="33">
        <v>0</v>
      </c>
      <c r="H769" s="33">
        <v>0</v>
      </c>
      <c r="I769" s="33">
        <v>0</v>
      </c>
      <c r="J769" s="33">
        <v>0</v>
      </c>
      <c r="K769" s="33" t="s">
        <v>192</v>
      </c>
      <c r="L769" s="33">
        <v>0</v>
      </c>
      <c r="M769" s="33">
        <v>0</v>
      </c>
      <c r="N769" s="33">
        <v>0</v>
      </c>
      <c r="O769" s="33">
        <v>0</v>
      </c>
      <c r="P769" s="33">
        <v>0</v>
      </c>
      <c r="Q769" s="33">
        <v>0</v>
      </c>
      <c r="R769" s="33" t="s">
        <v>192</v>
      </c>
      <c r="S769" s="33">
        <v>0</v>
      </c>
      <c r="T769" s="33">
        <v>0</v>
      </c>
      <c r="U769" s="33">
        <v>0</v>
      </c>
      <c r="V769" s="33">
        <v>0</v>
      </c>
      <c r="W769" s="33">
        <v>0</v>
      </c>
      <c r="X769" s="33">
        <v>0</v>
      </c>
      <c r="Y769" s="33" t="s">
        <v>192</v>
      </c>
      <c r="Z769" s="33">
        <v>0</v>
      </c>
      <c r="AA769" s="33">
        <v>0</v>
      </c>
      <c r="AB769" s="33">
        <v>0</v>
      </c>
      <c r="AC769" s="33">
        <v>0</v>
      </c>
      <c r="AD769" s="33">
        <v>0</v>
      </c>
      <c r="AE769" s="33">
        <v>0</v>
      </c>
    </row>
    <row r="770" spans="1:31" ht="47.25" x14ac:dyDescent="0.25">
      <c r="A770" s="27" t="s">
        <v>1284</v>
      </c>
      <c r="B770" s="69" t="s">
        <v>1298</v>
      </c>
      <c r="C770" s="70" t="s">
        <v>1299</v>
      </c>
      <c r="D770" s="33" t="s">
        <v>192</v>
      </c>
      <c r="E770" s="33">
        <v>0</v>
      </c>
      <c r="F770" s="33">
        <v>0</v>
      </c>
      <c r="G770" s="33">
        <v>0</v>
      </c>
      <c r="H770" s="33">
        <v>0</v>
      </c>
      <c r="I770" s="33">
        <v>0</v>
      </c>
      <c r="J770" s="33">
        <v>0</v>
      </c>
      <c r="K770" s="33" t="s">
        <v>192</v>
      </c>
      <c r="L770" s="33">
        <v>0</v>
      </c>
      <c r="M770" s="33">
        <v>0</v>
      </c>
      <c r="N770" s="33">
        <v>0</v>
      </c>
      <c r="O770" s="33">
        <v>0</v>
      </c>
      <c r="P770" s="33">
        <v>0</v>
      </c>
      <c r="Q770" s="33">
        <v>0</v>
      </c>
      <c r="R770" s="33" t="s">
        <v>192</v>
      </c>
      <c r="S770" s="33">
        <v>0</v>
      </c>
      <c r="T770" s="33">
        <v>0</v>
      </c>
      <c r="U770" s="33">
        <v>0</v>
      </c>
      <c r="V770" s="33">
        <v>0</v>
      </c>
      <c r="W770" s="33">
        <v>0</v>
      </c>
      <c r="X770" s="33">
        <v>0</v>
      </c>
      <c r="Y770" s="33" t="s">
        <v>192</v>
      </c>
      <c r="Z770" s="33">
        <v>0</v>
      </c>
      <c r="AA770" s="33">
        <v>0</v>
      </c>
      <c r="AB770" s="33">
        <v>0</v>
      </c>
      <c r="AC770" s="33">
        <v>0</v>
      </c>
      <c r="AD770" s="33">
        <v>0</v>
      </c>
      <c r="AE770" s="33">
        <v>0</v>
      </c>
    </row>
    <row r="771" spans="1:31" ht="31.5" x14ac:dyDescent="0.25">
      <c r="A771" s="27" t="s">
        <v>1284</v>
      </c>
      <c r="B771" s="69" t="s">
        <v>1300</v>
      </c>
      <c r="C771" s="70" t="s">
        <v>1301</v>
      </c>
      <c r="D771" s="33" t="s">
        <v>192</v>
      </c>
      <c r="E771" s="33">
        <v>0</v>
      </c>
      <c r="F771" s="33">
        <v>0</v>
      </c>
      <c r="G771" s="33">
        <v>0</v>
      </c>
      <c r="H771" s="33">
        <v>0</v>
      </c>
      <c r="I771" s="33">
        <v>0</v>
      </c>
      <c r="J771" s="33">
        <v>0</v>
      </c>
      <c r="K771" s="33" t="s">
        <v>192</v>
      </c>
      <c r="L771" s="33">
        <v>0</v>
      </c>
      <c r="M771" s="33">
        <v>0</v>
      </c>
      <c r="N771" s="33">
        <v>0</v>
      </c>
      <c r="O771" s="33">
        <v>0</v>
      </c>
      <c r="P771" s="33">
        <v>0</v>
      </c>
      <c r="Q771" s="33">
        <v>0</v>
      </c>
      <c r="R771" s="33" t="s">
        <v>192</v>
      </c>
      <c r="S771" s="33">
        <v>0</v>
      </c>
      <c r="T771" s="33">
        <v>0</v>
      </c>
      <c r="U771" s="33">
        <v>0</v>
      </c>
      <c r="V771" s="33">
        <v>0</v>
      </c>
      <c r="W771" s="33">
        <v>0</v>
      </c>
      <c r="X771" s="33">
        <v>0</v>
      </c>
      <c r="Y771" s="33" t="s">
        <v>192</v>
      </c>
      <c r="Z771" s="33">
        <v>0</v>
      </c>
      <c r="AA771" s="33">
        <v>0</v>
      </c>
      <c r="AB771" s="33">
        <v>0</v>
      </c>
      <c r="AC771" s="33">
        <v>0</v>
      </c>
      <c r="AD771" s="33">
        <v>0</v>
      </c>
      <c r="AE771" s="33">
        <v>0</v>
      </c>
    </row>
    <row r="772" spans="1:31" ht="31.5" x14ac:dyDescent="0.25">
      <c r="A772" s="27" t="s">
        <v>1284</v>
      </c>
      <c r="B772" s="69" t="s">
        <v>1302</v>
      </c>
      <c r="C772" s="70" t="s">
        <v>1303</v>
      </c>
      <c r="D772" s="33" t="s">
        <v>192</v>
      </c>
      <c r="E772" s="33">
        <v>0</v>
      </c>
      <c r="F772" s="33">
        <v>0</v>
      </c>
      <c r="G772" s="33">
        <v>0</v>
      </c>
      <c r="H772" s="33">
        <v>0</v>
      </c>
      <c r="I772" s="33">
        <v>0</v>
      </c>
      <c r="J772" s="33">
        <v>0</v>
      </c>
      <c r="K772" s="33" t="s">
        <v>192</v>
      </c>
      <c r="L772" s="33">
        <v>0</v>
      </c>
      <c r="M772" s="33">
        <v>0</v>
      </c>
      <c r="N772" s="33">
        <v>0</v>
      </c>
      <c r="O772" s="33">
        <v>0</v>
      </c>
      <c r="P772" s="33">
        <v>0</v>
      </c>
      <c r="Q772" s="33">
        <v>0</v>
      </c>
      <c r="R772" s="33" t="s">
        <v>192</v>
      </c>
      <c r="S772" s="33">
        <v>0</v>
      </c>
      <c r="T772" s="33">
        <v>0</v>
      </c>
      <c r="U772" s="33">
        <v>0</v>
      </c>
      <c r="V772" s="33">
        <v>0</v>
      </c>
      <c r="W772" s="33">
        <v>0</v>
      </c>
      <c r="X772" s="33">
        <v>0</v>
      </c>
      <c r="Y772" s="33" t="s">
        <v>192</v>
      </c>
      <c r="Z772" s="33">
        <v>0</v>
      </c>
      <c r="AA772" s="33">
        <v>0</v>
      </c>
      <c r="AB772" s="33">
        <v>0</v>
      </c>
      <c r="AC772" s="33">
        <v>0</v>
      </c>
      <c r="AD772" s="33">
        <v>0</v>
      </c>
      <c r="AE772" s="33">
        <v>0</v>
      </c>
    </row>
    <row r="773" spans="1:31" ht="47.25" x14ac:dyDescent="0.25">
      <c r="A773" s="27" t="s">
        <v>1284</v>
      </c>
      <c r="B773" s="69" t="s">
        <v>2575</v>
      </c>
      <c r="C773" s="70" t="s">
        <v>2576</v>
      </c>
      <c r="D773" s="33" t="s">
        <v>192</v>
      </c>
      <c r="E773" s="33">
        <v>0</v>
      </c>
      <c r="F773" s="33">
        <v>0</v>
      </c>
      <c r="G773" s="33">
        <v>0</v>
      </c>
      <c r="H773" s="33">
        <v>0</v>
      </c>
      <c r="I773" s="33">
        <v>0</v>
      </c>
      <c r="J773" s="33">
        <v>0</v>
      </c>
      <c r="K773" s="33" t="s">
        <v>192</v>
      </c>
      <c r="L773" s="33">
        <v>0</v>
      </c>
      <c r="M773" s="33">
        <v>0</v>
      </c>
      <c r="N773" s="33">
        <v>0</v>
      </c>
      <c r="O773" s="33">
        <v>0</v>
      </c>
      <c r="P773" s="33">
        <v>0</v>
      </c>
      <c r="Q773" s="33">
        <v>0</v>
      </c>
      <c r="R773" s="33" t="s">
        <v>192</v>
      </c>
      <c r="S773" s="33">
        <v>0</v>
      </c>
      <c r="T773" s="33">
        <v>0</v>
      </c>
      <c r="U773" s="33">
        <v>0</v>
      </c>
      <c r="V773" s="33">
        <v>0</v>
      </c>
      <c r="W773" s="33">
        <v>0</v>
      </c>
      <c r="X773" s="33">
        <v>0</v>
      </c>
      <c r="Y773" s="33" t="s">
        <v>192</v>
      </c>
      <c r="Z773" s="33">
        <v>0</v>
      </c>
      <c r="AA773" s="33">
        <v>0</v>
      </c>
      <c r="AB773" s="33">
        <v>0</v>
      </c>
      <c r="AC773" s="33">
        <v>0</v>
      </c>
      <c r="AD773" s="33">
        <v>0</v>
      </c>
      <c r="AE773" s="33">
        <v>0</v>
      </c>
    </row>
    <row r="774" spans="1:31" ht="47.25" x14ac:dyDescent="0.25">
      <c r="A774" s="27" t="s">
        <v>1284</v>
      </c>
      <c r="B774" s="69" t="s">
        <v>2577</v>
      </c>
      <c r="C774" s="70" t="s">
        <v>2578</v>
      </c>
      <c r="D774" s="33" t="s">
        <v>192</v>
      </c>
      <c r="E774" s="33">
        <v>0</v>
      </c>
      <c r="F774" s="33">
        <v>0</v>
      </c>
      <c r="G774" s="33">
        <v>0</v>
      </c>
      <c r="H774" s="33">
        <v>0</v>
      </c>
      <c r="I774" s="33">
        <v>0</v>
      </c>
      <c r="J774" s="33">
        <v>0</v>
      </c>
      <c r="K774" s="33" t="s">
        <v>192</v>
      </c>
      <c r="L774" s="33">
        <v>0</v>
      </c>
      <c r="M774" s="33">
        <v>0</v>
      </c>
      <c r="N774" s="33">
        <v>0</v>
      </c>
      <c r="O774" s="33">
        <v>0</v>
      </c>
      <c r="P774" s="33">
        <v>0</v>
      </c>
      <c r="Q774" s="33">
        <v>0</v>
      </c>
      <c r="R774" s="33" t="s">
        <v>192</v>
      </c>
      <c r="S774" s="33">
        <v>0</v>
      </c>
      <c r="T774" s="33">
        <v>0</v>
      </c>
      <c r="U774" s="33">
        <v>0</v>
      </c>
      <c r="V774" s="33">
        <v>0</v>
      </c>
      <c r="W774" s="33">
        <v>0</v>
      </c>
      <c r="X774" s="33">
        <v>0</v>
      </c>
      <c r="Y774" s="33" t="s">
        <v>192</v>
      </c>
      <c r="Z774" s="33">
        <v>0</v>
      </c>
      <c r="AA774" s="33">
        <v>0</v>
      </c>
      <c r="AB774" s="33">
        <v>0</v>
      </c>
      <c r="AC774" s="33">
        <v>0</v>
      </c>
      <c r="AD774" s="33">
        <v>0</v>
      </c>
      <c r="AE774" s="33">
        <v>0</v>
      </c>
    </row>
    <row r="775" spans="1:31" ht="47.25" x14ac:dyDescent="0.25">
      <c r="A775" s="27" t="s">
        <v>1284</v>
      </c>
      <c r="B775" s="69" t="s">
        <v>2579</v>
      </c>
      <c r="C775" s="70" t="s">
        <v>2580</v>
      </c>
      <c r="D775" s="33" t="s">
        <v>192</v>
      </c>
      <c r="E775" s="33">
        <v>0</v>
      </c>
      <c r="F775" s="33">
        <v>0</v>
      </c>
      <c r="G775" s="33">
        <v>0</v>
      </c>
      <c r="H775" s="33">
        <v>0</v>
      </c>
      <c r="I775" s="33">
        <v>0</v>
      </c>
      <c r="J775" s="33">
        <v>0</v>
      </c>
      <c r="K775" s="33" t="s">
        <v>192</v>
      </c>
      <c r="L775" s="33">
        <v>0</v>
      </c>
      <c r="M775" s="33">
        <v>0</v>
      </c>
      <c r="N775" s="33">
        <v>0</v>
      </c>
      <c r="O775" s="33">
        <v>0</v>
      </c>
      <c r="P775" s="33">
        <v>0</v>
      </c>
      <c r="Q775" s="33">
        <v>0</v>
      </c>
      <c r="R775" s="33" t="s">
        <v>192</v>
      </c>
      <c r="S775" s="33">
        <v>0</v>
      </c>
      <c r="T775" s="33">
        <v>0</v>
      </c>
      <c r="U775" s="33">
        <v>0</v>
      </c>
      <c r="V775" s="33">
        <v>0</v>
      </c>
      <c r="W775" s="33">
        <v>0</v>
      </c>
      <c r="X775" s="33">
        <v>0</v>
      </c>
      <c r="Y775" s="33" t="s">
        <v>192</v>
      </c>
      <c r="Z775" s="33">
        <v>0</v>
      </c>
      <c r="AA775" s="33">
        <v>0</v>
      </c>
      <c r="AB775" s="33">
        <v>0</v>
      </c>
      <c r="AC775" s="33">
        <v>0</v>
      </c>
      <c r="AD775" s="33">
        <v>0</v>
      </c>
      <c r="AE775" s="33">
        <v>0</v>
      </c>
    </row>
    <row r="776" spans="1:31" ht="31.5" x14ac:dyDescent="0.25">
      <c r="A776" s="27" t="s">
        <v>1284</v>
      </c>
      <c r="B776" s="69" t="s">
        <v>2581</v>
      </c>
      <c r="C776" s="70" t="s">
        <v>2582</v>
      </c>
      <c r="D776" s="33" t="s">
        <v>192</v>
      </c>
      <c r="E776" s="33">
        <v>0</v>
      </c>
      <c r="F776" s="33">
        <v>0</v>
      </c>
      <c r="G776" s="33">
        <v>0</v>
      </c>
      <c r="H776" s="33">
        <v>0</v>
      </c>
      <c r="I776" s="33">
        <v>0</v>
      </c>
      <c r="J776" s="33">
        <v>0</v>
      </c>
      <c r="K776" s="33" t="s">
        <v>192</v>
      </c>
      <c r="L776" s="33">
        <v>0</v>
      </c>
      <c r="M776" s="33">
        <v>0</v>
      </c>
      <c r="N776" s="33">
        <v>0</v>
      </c>
      <c r="O776" s="33">
        <v>0</v>
      </c>
      <c r="P776" s="33">
        <v>0</v>
      </c>
      <c r="Q776" s="33">
        <v>0</v>
      </c>
      <c r="R776" s="33" t="s">
        <v>192</v>
      </c>
      <c r="S776" s="33">
        <v>0</v>
      </c>
      <c r="T776" s="33">
        <v>0</v>
      </c>
      <c r="U776" s="33">
        <v>0</v>
      </c>
      <c r="V776" s="33">
        <v>0</v>
      </c>
      <c r="W776" s="33">
        <v>0</v>
      </c>
      <c r="X776" s="33">
        <v>0</v>
      </c>
      <c r="Y776" s="33" t="s">
        <v>192</v>
      </c>
      <c r="Z776" s="33">
        <v>0</v>
      </c>
      <c r="AA776" s="33">
        <v>0</v>
      </c>
      <c r="AB776" s="33">
        <v>0</v>
      </c>
      <c r="AC776" s="33">
        <v>0</v>
      </c>
      <c r="AD776" s="33">
        <v>0</v>
      </c>
      <c r="AE776" s="33">
        <v>0</v>
      </c>
    </row>
    <row r="777" spans="1:31" ht="47.25" x14ac:dyDescent="0.25">
      <c r="A777" s="27" t="s">
        <v>1284</v>
      </c>
      <c r="B777" s="69" t="s">
        <v>2583</v>
      </c>
      <c r="C777" s="70" t="s">
        <v>2584</v>
      </c>
      <c r="D777" s="33" t="s">
        <v>192</v>
      </c>
      <c r="E777" s="33">
        <v>0</v>
      </c>
      <c r="F777" s="33">
        <v>0</v>
      </c>
      <c r="G777" s="33">
        <v>0</v>
      </c>
      <c r="H777" s="33">
        <v>0</v>
      </c>
      <c r="I777" s="33">
        <v>0</v>
      </c>
      <c r="J777" s="33">
        <v>0</v>
      </c>
      <c r="K777" s="33" t="s">
        <v>192</v>
      </c>
      <c r="L777" s="33">
        <v>0</v>
      </c>
      <c r="M777" s="33">
        <v>0</v>
      </c>
      <c r="N777" s="33">
        <v>0</v>
      </c>
      <c r="O777" s="33">
        <v>0</v>
      </c>
      <c r="P777" s="33">
        <v>0</v>
      </c>
      <c r="Q777" s="33">
        <v>0</v>
      </c>
      <c r="R777" s="33" t="s">
        <v>192</v>
      </c>
      <c r="S777" s="33">
        <v>0</v>
      </c>
      <c r="T777" s="33">
        <v>0</v>
      </c>
      <c r="U777" s="33">
        <v>0</v>
      </c>
      <c r="V777" s="33">
        <v>0</v>
      </c>
      <c r="W777" s="33">
        <v>0</v>
      </c>
      <c r="X777" s="33">
        <v>0</v>
      </c>
      <c r="Y777" s="33" t="s">
        <v>192</v>
      </c>
      <c r="Z777" s="33">
        <v>0</v>
      </c>
      <c r="AA777" s="33">
        <v>0</v>
      </c>
      <c r="AB777" s="33">
        <v>0</v>
      </c>
      <c r="AC777" s="33">
        <v>0</v>
      </c>
      <c r="AD777" s="33">
        <v>0</v>
      </c>
      <c r="AE777" s="33">
        <v>0</v>
      </c>
    </row>
    <row r="778" spans="1:31" ht="31.5" x14ac:dyDescent="0.25">
      <c r="A778" s="27" t="s">
        <v>1284</v>
      </c>
      <c r="B778" s="69" t="s">
        <v>2585</v>
      </c>
      <c r="C778" s="70" t="s">
        <v>2586</v>
      </c>
      <c r="D778" s="33" t="s">
        <v>192</v>
      </c>
      <c r="E778" s="33">
        <v>0</v>
      </c>
      <c r="F778" s="33">
        <v>0</v>
      </c>
      <c r="G778" s="33">
        <v>0</v>
      </c>
      <c r="H778" s="33">
        <v>0</v>
      </c>
      <c r="I778" s="33">
        <v>0</v>
      </c>
      <c r="J778" s="33">
        <v>0</v>
      </c>
      <c r="K778" s="33" t="s">
        <v>192</v>
      </c>
      <c r="L778" s="33">
        <v>0</v>
      </c>
      <c r="M778" s="33">
        <v>0</v>
      </c>
      <c r="N778" s="33">
        <v>0</v>
      </c>
      <c r="O778" s="33">
        <v>0</v>
      </c>
      <c r="P778" s="33">
        <v>0</v>
      </c>
      <c r="Q778" s="33">
        <v>0</v>
      </c>
      <c r="R778" s="33" t="s">
        <v>192</v>
      </c>
      <c r="S778" s="33">
        <v>0</v>
      </c>
      <c r="T778" s="33">
        <v>0</v>
      </c>
      <c r="U778" s="33">
        <v>0</v>
      </c>
      <c r="V778" s="33">
        <v>0</v>
      </c>
      <c r="W778" s="33">
        <v>0</v>
      </c>
      <c r="X778" s="33">
        <v>0</v>
      </c>
      <c r="Y778" s="33" t="s">
        <v>192</v>
      </c>
      <c r="Z778" s="33">
        <v>0</v>
      </c>
      <c r="AA778" s="33">
        <v>0</v>
      </c>
      <c r="AB778" s="33">
        <v>0</v>
      </c>
      <c r="AC778" s="33">
        <v>0</v>
      </c>
      <c r="AD778" s="33">
        <v>0</v>
      </c>
      <c r="AE778" s="33">
        <v>0</v>
      </c>
    </row>
    <row r="779" spans="1:31" ht="47.25" x14ac:dyDescent="0.25">
      <c r="A779" s="27" t="s">
        <v>1284</v>
      </c>
      <c r="B779" s="69" t="s">
        <v>2587</v>
      </c>
      <c r="C779" s="70" t="s">
        <v>2588</v>
      </c>
      <c r="D779" s="33" t="s">
        <v>192</v>
      </c>
      <c r="E779" s="33">
        <v>0</v>
      </c>
      <c r="F779" s="33">
        <v>0</v>
      </c>
      <c r="G779" s="33">
        <v>0</v>
      </c>
      <c r="H779" s="33">
        <v>0</v>
      </c>
      <c r="I779" s="33">
        <v>0</v>
      </c>
      <c r="J779" s="33">
        <v>0</v>
      </c>
      <c r="K779" s="33" t="s">
        <v>192</v>
      </c>
      <c r="L779" s="33">
        <v>0</v>
      </c>
      <c r="M779" s="33">
        <v>0</v>
      </c>
      <c r="N779" s="33">
        <v>0</v>
      </c>
      <c r="O779" s="33">
        <v>0</v>
      </c>
      <c r="P779" s="33">
        <v>0</v>
      </c>
      <c r="Q779" s="33">
        <v>0</v>
      </c>
      <c r="R779" s="33" t="s">
        <v>192</v>
      </c>
      <c r="S779" s="33">
        <v>0</v>
      </c>
      <c r="T779" s="33">
        <v>0</v>
      </c>
      <c r="U779" s="33">
        <v>0</v>
      </c>
      <c r="V779" s="33">
        <v>0</v>
      </c>
      <c r="W779" s="33">
        <v>0</v>
      </c>
      <c r="X779" s="33">
        <v>0</v>
      </c>
      <c r="Y779" s="33" t="s">
        <v>192</v>
      </c>
      <c r="Z779" s="33">
        <v>0</v>
      </c>
      <c r="AA779" s="33">
        <v>0</v>
      </c>
      <c r="AB779" s="33">
        <v>0</v>
      </c>
      <c r="AC779" s="33">
        <v>0</v>
      </c>
      <c r="AD779" s="33">
        <v>0</v>
      </c>
      <c r="AE779" s="33">
        <v>0</v>
      </c>
    </row>
    <row r="780" spans="1:31" ht="47.25" x14ac:dyDescent="0.25">
      <c r="A780" s="27" t="s">
        <v>1284</v>
      </c>
      <c r="B780" s="69" t="s">
        <v>3566</v>
      </c>
      <c r="C780" s="70" t="s">
        <v>3567</v>
      </c>
      <c r="D780" s="33" t="s">
        <v>192</v>
      </c>
      <c r="E780" s="33">
        <v>0</v>
      </c>
      <c r="F780" s="33">
        <v>0</v>
      </c>
      <c r="G780" s="33">
        <v>0</v>
      </c>
      <c r="H780" s="33">
        <v>0</v>
      </c>
      <c r="I780" s="33">
        <v>0</v>
      </c>
      <c r="J780" s="33">
        <v>0</v>
      </c>
      <c r="K780" s="33" t="s">
        <v>192</v>
      </c>
      <c r="L780" s="33">
        <v>0</v>
      </c>
      <c r="M780" s="33">
        <v>0</v>
      </c>
      <c r="N780" s="33">
        <v>0</v>
      </c>
      <c r="O780" s="33">
        <v>0</v>
      </c>
      <c r="P780" s="33">
        <v>0</v>
      </c>
      <c r="Q780" s="33">
        <v>0</v>
      </c>
      <c r="R780" s="33" t="s">
        <v>192</v>
      </c>
      <c r="S780" s="33">
        <v>0</v>
      </c>
      <c r="T780" s="33">
        <v>0</v>
      </c>
      <c r="U780" s="33">
        <v>0</v>
      </c>
      <c r="V780" s="33">
        <v>0</v>
      </c>
      <c r="W780" s="33">
        <v>0</v>
      </c>
      <c r="X780" s="33">
        <v>0</v>
      </c>
      <c r="Y780" s="33" t="s">
        <v>192</v>
      </c>
      <c r="Z780" s="33">
        <v>0</v>
      </c>
      <c r="AA780" s="33">
        <v>0</v>
      </c>
      <c r="AB780" s="33">
        <v>0</v>
      </c>
      <c r="AC780" s="33">
        <v>0</v>
      </c>
      <c r="AD780" s="33">
        <v>0</v>
      </c>
      <c r="AE780" s="33">
        <v>0</v>
      </c>
    </row>
    <row r="781" spans="1:31" ht="31.5" x14ac:dyDescent="0.25">
      <c r="A781" s="27" t="s">
        <v>1284</v>
      </c>
      <c r="B781" s="69" t="s">
        <v>1304</v>
      </c>
      <c r="C781" s="70" t="s">
        <v>1305</v>
      </c>
      <c r="D781" s="33" t="s">
        <v>192</v>
      </c>
      <c r="E781" s="33">
        <v>0</v>
      </c>
      <c r="F781" s="33">
        <v>0</v>
      </c>
      <c r="G781" s="33">
        <v>0</v>
      </c>
      <c r="H781" s="33">
        <v>0</v>
      </c>
      <c r="I781" s="33">
        <v>0</v>
      </c>
      <c r="J781" s="33">
        <v>0</v>
      </c>
      <c r="K781" s="33" t="s">
        <v>192</v>
      </c>
      <c r="L781" s="33">
        <v>0</v>
      </c>
      <c r="M781" s="33">
        <v>0</v>
      </c>
      <c r="N781" s="33">
        <v>0</v>
      </c>
      <c r="O781" s="33">
        <v>0</v>
      </c>
      <c r="P781" s="33">
        <v>0</v>
      </c>
      <c r="Q781" s="33">
        <v>0</v>
      </c>
      <c r="R781" s="33" t="s">
        <v>192</v>
      </c>
      <c r="S781" s="33">
        <v>0</v>
      </c>
      <c r="T781" s="33">
        <v>0</v>
      </c>
      <c r="U781" s="33">
        <v>0</v>
      </c>
      <c r="V781" s="33">
        <v>0</v>
      </c>
      <c r="W781" s="33">
        <v>0</v>
      </c>
      <c r="X781" s="33">
        <v>0</v>
      </c>
      <c r="Y781" s="33" t="s">
        <v>192</v>
      </c>
      <c r="Z781" s="33">
        <v>0</v>
      </c>
      <c r="AA781" s="33">
        <v>0</v>
      </c>
      <c r="AB781" s="33">
        <v>0</v>
      </c>
      <c r="AC781" s="33">
        <v>0</v>
      </c>
      <c r="AD781" s="33">
        <v>0</v>
      </c>
      <c r="AE781" s="33">
        <v>0</v>
      </c>
    </row>
    <row r="782" spans="1:31" ht="47.25" x14ac:dyDescent="0.25">
      <c r="A782" s="27" t="s">
        <v>1284</v>
      </c>
      <c r="B782" s="69" t="s">
        <v>1459</v>
      </c>
      <c r="C782" s="70" t="s">
        <v>1460</v>
      </c>
      <c r="D782" s="33" t="s">
        <v>192</v>
      </c>
      <c r="E782" s="33">
        <v>0</v>
      </c>
      <c r="F782" s="33">
        <v>0</v>
      </c>
      <c r="G782" s="33">
        <v>0</v>
      </c>
      <c r="H782" s="33">
        <v>0</v>
      </c>
      <c r="I782" s="33">
        <v>0</v>
      </c>
      <c r="J782" s="33">
        <v>0</v>
      </c>
      <c r="K782" s="33" t="s">
        <v>192</v>
      </c>
      <c r="L782" s="33">
        <v>0</v>
      </c>
      <c r="M782" s="33">
        <v>0</v>
      </c>
      <c r="N782" s="33">
        <v>0</v>
      </c>
      <c r="O782" s="33">
        <v>0</v>
      </c>
      <c r="P782" s="33">
        <v>0</v>
      </c>
      <c r="Q782" s="33">
        <v>0</v>
      </c>
      <c r="R782" s="33" t="s">
        <v>192</v>
      </c>
      <c r="S782" s="33">
        <v>0</v>
      </c>
      <c r="T782" s="33">
        <v>0</v>
      </c>
      <c r="U782" s="33">
        <v>0</v>
      </c>
      <c r="V782" s="33">
        <v>0</v>
      </c>
      <c r="W782" s="33">
        <v>0</v>
      </c>
      <c r="X782" s="33">
        <v>0</v>
      </c>
      <c r="Y782" s="33" t="s">
        <v>192</v>
      </c>
      <c r="Z782" s="33">
        <v>0</v>
      </c>
      <c r="AA782" s="33">
        <v>0</v>
      </c>
      <c r="AB782" s="33">
        <v>0</v>
      </c>
      <c r="AC782" s="33">
        <v>0</v>
      </c>
      <c r="AD782" s="33">
        <v>0</v>
      </c>
      <c r="AE782" s="33">
        <v>0</v>
      </c>
    </row>
    <row r="783" spans="1:31" ht="47.25" x14ac:dyDescent="0.25">
      <c r="A783" s="27" t="s">
        <v>1284</v>
      </c>
      <c r="B783" s="69" t="s">
        <v>3568</v>
      </c>
      <c r="C783" s="70" t="s">
        <v>3569</v>
      </c>
      <c r="D783" s="33" t="s">
        <v>192</v>
      </c>
      <c r="E783" s="32">
        <v>0</v>
      </c>
      <c r="F783" s="32">
        <v>0</v>
      </c>
      <c r="G783" s="32">
        <v>0</v>
      </c>
      <c r="H783" s="32">
        <v>0</v>
      </c>
      <c r="I783" s="32">
        <v>0</v>
      </c>
      <c r="J783" s="32">
        <v>0</v>
      </c>
      <c r="K783" s="33" t="s">
        <v>192</v>
      </c>
      <c r="L783" s="32">
        <v>0</v>
      </c>
      <c r="M783" s="32">
        <v>0</v>
      </c>
      <c r="N783" s="32">
        <v>0</v>
      </c>
      <c r="O783" s="32">
        <v>0</v>
      </c>
      <c r="P783" s="32">
        <v>0</v>
      </c>
      <c r="Q783" s="32">
        <v>0</v>
      </c>
      <c r="R783" s="33" t="s">
        <v>192</v>
      </c>
      <c r="S783" s="32">
        <v>0</v>
      </c>
      <c r="T783" s="32">
        <v>0</v>
      </c>
      <c r="U783" s="32">
        <v>0</v>
      </c>
      <c r="V783" s="32">
        <v>0</v>
      </c>
      <c r="W783" s="32">
        <v>0</v>
      </c>
      <c r="X783" s="32">
        <v>0</v>
      </c>
      <c r="Y783" s="33" t="s">
        <v>192</v>
      </c>
      <c r="Z783" s="33">
        <v>0</v>
      </c>
      <c r="AA783" s="33">
        <v>0</v>
      </c>
      <c r="AB783" s="33">
        <v>0</v>
      </c>
      <c r="AC783" s="33">
        <v>0</v>
      </c>
      <c r="AD783" s="33">
        <v>0</v>
      </c>
      <c r="AE783" s="33">
        <v>0</v>
      </c>
    </row>
    <row r="784" spans="1:31" ht="47.25" x14ac:dyDescent="0.25">
      <c r="A784" s="27" t="s">
        <v>1284</v>
      </c>
      <c r="B784" s="69" t="s">
        <v>3570</v>
      </c>
      <c r="C784" s="70" t="s">
        <v>3571</v>
      </c>
      <c r="D784" s="33" t="s">
        <v>192</v>
      </c>
      <c r="E784" s="32">
        <v>0</v>
      </c>
      <c r="F784" s="32">
        <v>0</v>
      </c>
      <c r="G784" s="32">
        <v>0</v>
      </c>
      <c r="H784" s="32">
        <v>0</v>
      </c>
      <c r="I784" s="32">
        <v>0</v>
      </c>
      <c r="J784" s="32">
        <v>0</v>
      </c>
      <c r="K784" s="33" t="s">
        <v>192</v>
      </c>
      <c r="L784" s="32">
        <v>0</v>
      </c>
      <c r="M784" s="32">
        <v>0</v>
      </c>
      <c r="N784" s="32">
        <v>0</v>
      </c>
      <c r="O784" s="32">
        <v>0</v>
      </c>
      <c r="P784" s="32">
        <v>0</v>
      </c>
      <c r="Q784" s="32">
        <v>0</v>
      </c>
      <c r="R784" s="33" t="s">
        <v>192</v>
      </c>
      <c r="S784" s="32">
        <v>0</v>
      </c>
      <c r="T784" s="32">
        <v>0</v>
      </c>
      <c r="U784" s="32">
        <v>0</v>
      </c>
      <c r="V784" s="32">
        <v>0</v>
      </c>
      <c r="W784" s="32">
        <v>0</v>
      </c>
      <c r="X784" s="32">
        <v>0</v>
      </c>
      <c r="Y784" s="33" t="s">
        <v>192</v>
      </c>
      <c r="Z784" s="33">
        <v>0</v>
      </c>
      <c r="AA784" s="33">
        <v>0</v>
      </c>
      <c r="AB784" s="33">
        <v>0</v>
      </c>
      <c r="AC784" s="33">
        <v>0</v>
      </c>
      <c r="AD784" s="33">
        <v>0</v>
      </c>
      <c r="AE784" s="33">
        <v>0</v>
      </c>
    </row>
    <row r="785" spans="1:31" ht="47.25" x14ac:dyDescent="0.25">
      <c r="A785" s="27" t="s">
        <v>1284</v>
      </c>
      <c r="B785" s="69" t="s">
        <v>3572</v>
      </c>
      <c r="C785" s="70" t="s">
        <v>3573</v>
      </c>
      <c r="D785" s="33" t="s">
        <v>192</v>
      </c>
      <c r="E785" s="32">
        <v>0</v>
      </c>
      <c r="F785" s="32">
        <v>0</v>
      </c>
      <c r="G785" s="32">
        <v>0</v>
      </c>
      <c r="H785" s="32">
        <v>0</v>
      </c>
      <c r="I785" s="32">
        <v>0</v>
      </c>
      <c r="J785" s="32">
        <v>0</v>
      </c>
      <c r="K785" s="33" t="s">
        <v>192</v>
      </c>
      <c r="L785" s="32">
        <v>0</v>
      </c>
      <c r="M785" s="32">
        <v>0</v>
      </c>
      <c r="N785" s="32">
        <v>0</v>
      </c>
      <c r="O785" s="32">
        <v>0</v>
      </c>
      <c r="P785" s="32">
        <v>0</v>
      </c>
      <c r="Q785" s="32">
        <v>0</v>
      </c>
      <c r="R785" s="33" t="s">
        <v>192</v>
      </c>
      <c r="S785" s="32">
        <v>0</v>
      </c>
      <c r="T785" s="32">
        <v>0</v>
      </c>
      <c r="U785" s="32">
        <v>0</v>
      </c>
      <c r="V785" s="32">
        <v>0</v>
      </c>
      <c r="W785" s="32">
        <v>0</v>
      </c>
      <c r="X785" s="32">
        <v>0</v>
      </c>
      <c r="Y785" s="33" t="s">
        <v>192</v>
      </c>
      <c r="Z785" s="33">
        <v>0</v>
      </c>
      <c r="AA785" s="33">
        <v>0</v>
      </c>
      <c r="AB785" s="33">
        <v>0</v>
      </c>
      <c r="AC785" s="33">
        <v>0</v>
      </c>
      <c r="AD785" s="33">
        <v>0</v>
      </c>
      <c r="AE785" s="33">
        <v>0</v>
      </c>
    </row>
    <row r="786" spans="1:31" ht="47.25" x14ac:dyDescent="0.25">
      <c r="A786" s="27" t="s">
        <v>1284</v>
      </c>
      <c r="B786" s="69" t="s">
        <v>3574</v>
      </c>
      <c r="C786" s="70" t="s">
        <v>3575</v>
      </c>
      <c r="D786" s="33" t="s">
        <v>192</v>
      </c>
      <c r="E786" s="32">
        <v>0</v>
      </c>
      <c r="F786" s="32">
        <v>0</v>
      </c>
      <c r="G786" s="32">
        <v>0</v>
      </c>
      <c r="H786" s="32">
        <v>0</v>
      </c>
      <c r="I786" s="32">
        <v>0</v>
      </c>
      <c r="J786" s="32">
        <v>0</v>
      </c>
      <c r="K786" s="33" t="s">
        <v>192</v>
      </c>
      <c r="L786" s="32">
        <v>0</v>
      </c>
      <c r="M786" s="32">
        <v>0</v>
      </c>
      <c r="N786" s="32">
        <v>0</v>
      </c>
      <c r="O786" s="32">
        <v>0</v>
      </c>
      <c r="P786" s="32">
        <v>0</v>
      </c>
      <c r="Q786" s="32">
        <v>0</v>
      </c>
      <c r="R786" s="33" t="s">
        <v>192</v>
      </c>
      <c r="S786" s="32">
        <v>0</v>
      </c>
      <c r="T786" s="32">
        <v>0</v>
      </c>
      <c r="U786" s="32">
        <v>0</v>
      </c>
      <c r="V786" s="32">
        <v>0</v>
      </c>
      <c r="W786" s="32">
        <v>0</v>
      </c>
      <c r="X786" s="32">
        <v>0</v>
      </c>
      <c r="Y786" s="33" t="s">
        <v>192</v>
      </c>
      <c r="Z786" s="33">
        <v>0</v>
      </c>
      <c r="AA786" s="33">
        <v>0</v>
      </c>
      <c r="AB786" s="33">
        <v>0</v>
      </c>
      <c r="AC786" s="33">
        <v>0</v>
      </c>
      <c r="AD786" s="33">
        <v>0</v>
      </c>
      <c r="AE786" s="33">
        <v>0</v>
      </c>
    </row>
    <row r="787" spans="1:31" ht="31.5" x14ac:dyDescent="0.25">
      <c r="A787" s="21" t="s">
        <v>1306</v>
      </c>
      <c r="B787" s="22" t="s">
        <v>255</v>
      </c>
      <c r="C787" s="22" t="s">
        <v>191</v>
      </c>
      <c r="D787" s="38" t="s">
        <v>192</v>
      </c>
      <c r="E787" s="25">
        <v>0</v>
      </c>
      <c r="F787" s="25">
        <v>0</v>
      </c>
      <c r="G787" s="25">
        <v>0</v>
      </c>
      <c r="H787" s="25">
        <v>0</v>
      </c>
      <c r="I787" s="25">
        <v>0</v>
      </c>
      <c r="J787" s="25">
        <v>0</v>
      </c>
      <c r="K787" s="38" t="s">
        <v>192</v>
      </c>
      <c r="L787" s="25">
        <v>0</v>
      </c>
      <c r="M787" s="25">
        <v>0</v>
      </c>
      <c r="N787" s="25">
        <v>0</v>
      </c>
      <c r="O787" s="25">
        <v>0</v>
      </c>
      <c r="P787" s="25">
        <v>0</v>
      </c>
      <c r="Q787" s="25">
        <v>0</v>
      </c>
      <c r="R787" s="38" t="s">
        <v>192</v>
      </c>
      <c r="S787" s="25">
        <v>0</v>
      </c>
      <c r="T787" s="25">
        <v>0</v>
      </c>
      <c r="U787" s="25">
        <v>0</v>
      </c>
      <c r="V787" s="25">
        <v>0</v>
      </c>
      <c r="W787" s="25">
        <v>0</v>
      </c>
      <c r="X787" s="25">
        <v>0</v>
      </c>
      <c r="Y787" s="38" t="s">
        <v>192</v>
      </c>
      <c r="Z787" s="25">
        <v>0</v>
      </c>
      <c r="AA787" s="25">
        <v>0</v>
      </c>
      <c r="AB787" s="25">
        <v>0</v>
      </c>
      <c r="AC787" s="25">
        <v>0</v>
      </c>
      <c r="AD787" s="25">
        <v>0</v>
      </c>
      <c r="AE787" s="25">
        <v>0</v>
      </c>
    </row>
    <row r="788" spans="1:31" ht="63" x14ac:dyDescent="0.25">
      <c r="A788" s="21" t="s">
        <v>164</v>
      </c>
      <c r="B788" s="22" t="s">
        <v>256</v>
      </c>
      <c r="C788" s="22" t="s">
        <v>191</v>
      </c>
      <c r="D788" s="38" t="s">
        <v>192</v>
      </c>
      <c r="E788" s="38">
        <f t="shared" ref="E788:J788" si="216">E789+E797+E794+E795</f>
        <v>0</v>
      </c>
      <c r="F788" s="38">
        <f t="shared" si="216"/>
        <v>0</v>
      </c>
      <c r="G788" s="38">
        <f t="shared" si="216"/>
        <v>0</v>
      </c>
      <c r="H788" s="38">
        <f t="shared" si="216"/>
        <v>0</v>
      </c>
      <c r="I788" s="38">
        <f t="shared" si="216"/>
        <v>0</v>
      </c>
      <c r="J788" s="38">
        <f t="shared" si="216"/>
        <v>0</v>
      </c>
      <c r="K788" s="38" t="s">
        <v>192</v>
      </c>
      <c r="L788" s="38">
        <f t="shared" ref="L788:Q788" si="217">L789+L797+L794+L795</f>
        <v>0</v>
      </c>
      <c r="M788" s="38">
        <f t="shared" si="217"/>
        <v>0</v>
      </c>
      <c r="N788" s="38">
        <f t="shared" si="217"/>
        <v>0</v>
      </c>
      <c r="O788" s="38">
        <f t="shared" si="217"/>
        <v>0</v>
      </c>
      <c r="P788" s="38">
        <f t="shared" si="217"/>
        <v>0</v>
      </c>
      <c r="Q788" s="38">
        <f t="shared" si="217"/>
        <v>0</v>
      </c>
      <c r="R788" s="38" t="s">
        <v>192</v>
      </c>
      <c r="S788" s="38">
        <f t="shared" ref="S788:X788" si="218">S789+S797+S794+S795</f>
        <v>0</v>
      </c>
      <c r="T788" s="38">
        <f t="shared" si="218"/>
        <v>0</v>
      </c>
      <c r="U788" s="38">
        <f t="shared" si="218"/>
        <v>0</v>
      </c>
      <c r="V788" s="38">
        <f t="shared" si="218"/>
        <v>0</v>
      </c>
      <c r="W788" s="38">
        <f t="shared" si="218"/>
        <v>0</v>
      </c>
      <c r="X788" s="38">
        <f t="shared" si="218"/>
        <v>0</v>
      </c>
      <c r="Y788" s="38" t="s">
        <v>192</v>
      </c>
      <c r="Z788" s="38">
        <f t="shared" ref="Z788:AE788" si="219">Z789+Z797+Z794+Z795</f>
        <v>0</v>
      </c>
      <c r="AA788" s="38">
        <f t="shared" si="219"/>
        <v>0</v>
      </c>
      <c r="AB788" s="38">
        <f t="shared" si="219"/>
        <v>0</v>
      </c>
      <c r="AC788" s="38">
        <f t="shared" si="219"/>
        <v>0</v>
      </c>
      <c r="AD788" s="38">
        <f t="shared" si="219"/>
        <v>0</v>
      </c>
      <c r="AE788" s="38">
        <f t="shared" si="219"/>
        <v>0</v>
      </c>
    </row>
    <row r="789" spans="1:31" ht="31.5" x14ac:dyDescent="0.25">
      <c r="A789" s="21" t="s">
        <v>1307</v>
      </c>
      <c r="B789" s="22" t="s">
        <v>257</v>
      </c>
      <c r="C789" s="22" t="s">
        <v>191</v>
      </c>
      <c r="D789" s="38" t="s">
        <v>192</v>
      </c>
      <c r="E789" s="38">
        <f t="shared" ref="E789:J789" si="220">SUM(E790:E793)</f>
        <v>0</v>
      </c>
      <c r="F789" s="38">
        <f t="shared" si="220"/>
        <v>0</v>
      </c>
      <c r="G789" s="38">
        <f t="shared" si="220"/>
        <v>0</v>
      </c>
      <c r="H789" s="38">
        <f t="shared" si="220"/>
        <v>0</v>
      </c>
      <c r="I789" s="38">
        <f t="shared" si="220"/>
        <v>0</v>
      </c>
      <c r="J789" s="38">
        <f t="shared" si="220"/>
        <v>0</v>
      </c>
      <c r="K789" s="38" t="s">
        <v>192</v>
      </c>
      <c r="L789" s="38">
        <f t="shared" ref="L789:Q789" si="221">SUM(L790:L793)</f>
        <v>0</v>
      </c>
      <c r="M789" s="38">
        <f t="shared" si="221"/>
        <v>0</v>
      </c>
      <c r="N789" s="38">
        <f t="shared" si="221"/>
        <v>0</v>
      </c>
      <c r="O789" s="38">
        <f t="shared" si="221"/>
        <v>0</v>
      </c>
      <c r="P789" s="38">
        <f t="shared" si="221"/>
        <v>0</v>
      </c>
      <c r="Q789" s="38">
        <f t="shared" si="221"/>
        <v>0</v>
      </c>
      <c r="R789" s="38" t="s">
        <v>192</v>
      </c>
      <c r="S789" s="38">
        <f t="shared" ref="S789:X789" si="222">SUM(S790:S793)</f>
        <v>0</v>
      </c>
      <c r="T789" s="38">
        <f t="shared" si="222"/>
        <v>0</v>
      </c>
      <c r="U789" s="38">
        <f t="shared" si="222"/>
        <v>0</v>
      </c>
      <c r="V789" s="38">
        <f t="shared" si="222"/>
        <v>0</v>
      </c>
      <c r="W789" s="38">
        <f t="shared" si="222"/>
        <v>0</v>
      </c>
      <c r="X789" s="38">
        <f t="shared" si="222"/>
        <v>0</v>
      </c>
      <c r="Y789" s="38" t="s">
        <v>192</v>
      </c>
      <c r="Z789" s="38">
        <f t="shared" ref="Z789:AE789" si="223">SUM(Z790:Z793)</f>
        <v>0</v>
      </c>
      <c r="AA789" s="38">
        <f t="shared" si="223"/>
        <v>0</v>
      </c>
      <c r="AB789" s="38">
        <f t="shared" si="223"/>
        <v>0</v>
      </c>
      <c r="AC789" s="38">
        <f t="shared" si="223"/>
        <v>0</v>
      </c>
      <c r="AD789" s="38">
        <f t="shared" si="223"/>
        <v>0</v>
      </c>
      <c r="AE789" s="38">
        <f t="shared" si="223"/>
        <v>0</v>
      </c>
    </row>
    <row r="790" spans="1:31" ht="47.25" x14ac:dyDescent="0.25">
      <c r="A790" s="27" t="s">
        <v>1307</v>
      </c>
      <c r="B790" s="43" t="s">
        <v>1308</v>
      </c>
      <c r="C790" s="29" t="s">
        <v>1309</v>
      </c>
      <c r="D790" s="33" t="s">
        <v>192</v>
      </c>
      <c r="E790" s="33">
        <v>0</v>
      </c>
      <c r="F790" s="33">
        <v>0</v>
      </c>
      <c r="G790" s="33">
        <v>0</v>
      </c>
      <c r="H790" s="33">
        <v>0</v>
      </c>
      <c r="I790" s="33">
        <v>0</v>
      </c>
      <c r="J790" s="33">
        <v>0</v>
      </c>
      <c r="K790" s="33" t="s">
        <v>192</v>
      </c>
      <c r="L790" s="33">
        <v>0</v>
      </c>
      <c r="M790" s="33">
        <v>0</v>
      </c>
      <c r="N790" s="33">
        <v>0</v>
      </c>
      <c r="O790" s="33">
        <v>0</v>
      </c>
      <c r="P790" s="33">
        <v>0</v>
      </c>
      <c r="Q790" s="33">
        <v>0</v>
      </c>
      <c r="R790" s="33" t="s">
        <v>192</v>
      </c>
      <c r="S790" s="33">
        <v>0</v>
      </c>
      <c r="T790" s="33">
        <v>0</v>
      </c>
      <c r="U790" s="33">
        <v>0</v>
      </c>
      <c r="V790" s="33">
        <v>0</v>
      </c>
      <c r="W790" s="33">
        <v>0</v>
      </c>
      <c r="X790" s="33">
        <v>0</v>
      </c>
      <c r="Y790" s="33" t="s">
        <v>192</v>
      </c>
      <c r="Z790" s="33">
        <v>0</v>
      </c>
      <c r="AA790" s="33">
        <v>0</v>
      </c>
      <c r="AB790" s="33">
        <v>0</v>
      </c>
      <c r="AC790" s="33">
        <v>0</v>
      </c>
      <c r="AD790" s="33">
        <v>0</v>
      </c>
      <c r="AE790" s="33">
        <v>0</v>
      </c>
    </row>
    <row r="791" spans="1:31" ht="31.5" x14ac:dyDescent="0.25">
      <c r="A791" s="27" t="s">
        <v>1307</v>
      </c>
      <c r="B791" s="43" t="s">
        <v>1311</v>
      </c>
      <c r="C791" s="88" t="s">
        <v>1312</v>
      </c>
      <c r="D791" s="33" t="s">
        <v>192</v>
      </c>
      <c r="E791" s="33">
        <v>0</v>
      </c>
      <c r="F791" s="33">
        <v>0</v>
      </c>
      <c r="G791" s="33">
        <v>0</v>
      </c>
      <c r="H791" s="33">
        <v>0</v>
      </c>
      <c r="I791" s="33">
        <v>0</v>
      </c>
      <c r="J791" s="33">
        <v>0</v>
      </c>
      <c r="K791" s="33" t="s">
        <v>192</v>
      </c>
      <c r="L791" s="33">
        <v>0</v>
      </c>
      <c r="M791" s="33">
        <v>0</v>
      </c>
      <c r="N791" s="33">
        <v>0</v>
      </c>
      <c r="O791" s="33">
        <v>0</v>
      </c>
      <c r="P791" s="33">
        <v>0</v>
      </c>
      <c r="Q791" s="33">
        <v>0</v>
      </c>
      <c r="R791" s="33" t="s">
        <v>192</v>
      </c>
      <c r="S791" s="33">
        <v>0</v>
      </c>
      <c r="T791" s="33">
        <v>0</v>
      </c>
      <c r="U791" s="33">
        <v>0</v>
      </c>
      <c r="V791" s="33">
        <v>0</v>
      </c>
      <c r="W791" s="33">
        <v>0</v>
      </c>
      <c r="X791" s="33">
        <v>0</v>
      </c>
      <c r="Y791" s="33" t="s">
        <v>192</v>
      </c>
      <c r="Z791" s="33">
        <v>0</v>
      </c>
      <c r="AA791" s="33">
        <v>0</v>
      </c>
      <c r="AB791" s="33">
        <v>0</v>
      </c>
      <c r="AC791" s="33">
        <v>0</v>
      </c>
      <c r="AD791" s="33">
        <v>0</v>
      </c>
      <c r="AE791" s="33">
        <v>0</v>
      </c>
    </row>
    <row r="792" spans="1:31" ht="31.5" x14ac:dyDescent="0.25">
      <c r="A792" s="27" t="s">
        <v>1307</v>
      </c>
      <c r="B792" s="43" t="s">
        <v>1313</v>
      </c>
      <c r="C792" s="35" t="s">
        <v>1314</v>
      </c>
      <c r="D792" s="33" t="s">
        <v>192</v>
      </c>
      <c r="E792" s="33">
        <v>0</v>
      </c>
      <c r="F792" s="33">
        <v>0</v>
      </c>
      <c r="G792" s="33">
        <v>0</v>
      </c>
      <c r="H792" s="33">
        <v>0</v>
      </c>
      <c r="I792" s="33">
        <v>0</v>
      </c>
      <c r="J792" s="34">
        <v>0</v>
      </c>
      <c r="K792" s="33" t="s">
        <v>192</v>
      </c>
      <c r="L792" s="33">
        <v>0</v>
      </c>
      <c r="M792" s="34">
        <v>0</v>
      </c>
      <c r="N792" s="33">
        <v>0</v>
      </c>
      <c r="O792" s="33">
        <v>0</v>
      </c>
      <c r="P792" s="33">
        <v>0</v>
      </c>
      <c r="Q792" s="34">
        <v>0</v>
      </c>
      <c r="R792" s="33" t="s">
        <v>192</v>
      </c>
      <c r="S792" s="33">
        <v>0</v>
      </c>
      <c r="T792" s="34">
        <v>0</v>
      </c>
      <c r="U792" s="33">
        <v>0</v>
      </c>
      <c r="V792" s="33">
        <v>0</v>
      </c>
      <c r="W792" s="33">
        <v>0</v>
      </c>
      <c r="X792" s="34">
        <v>0</v>
      </c>
      <c r="Y792" s="33" t="s">
        <v>192</v>
      </c>
      <c r="Z792" s="33">
        <v>0</v>
      </c>
      <c r="AA792" s="33">
        <v>0</v>
      </c>
      <c r="AB792" s="33">
        <v>0</v>
      </c>
      <c r="AC792" s="33">
        <v>0</v>
      </c>
      <c r="AD792" s="33">
        <v>0</v>
      </c>
      <c r="AE792" s="34">
        <v>0</v>
      </c>
    </row>
    <row r="793" spans="1:31" ht="31.5" x14ac:dyDescent="0.25">
      <c r="A793" s="27" t="s">
        <v>1307</v>
      </c>
      <c r="B793" s="43" t="s">
        <v>1315</v>
      </c>
      <c r="C793" s="88" t="s">
        <v>1316</v>
      </c>
      <c r="D793" s="33" t="s">
        <v>192</v>
      </c>
      <c r="E793" s="33">
        <v>0</v>
      </c>
      <c r="F793" s="33">
        <v>0</v>
      </c>
      <c r="G793" s="33">
        <v>0</v>
      </c>
      <c r="H793" s="33">
        <v>0</v>
      </c>
      <c r="I793" s="33">
        <v>0</v>
      </c>
      <c r="J793" s="33">
        <v>0</v>
      </c>
      <c r="K793" s="33" t="s">
        <v>192</v>
      </c>
      <c r="L793" s="33">
        <v>0</v>
      </c>
      <c r="M793" s="33">
        <v>0</v>
      </c>
      <c r="N793" s="33">
        <v>0</v>
      </c>
      <c r="O793" s="33">
        <v>0</v>
      </c>
      <c r="P793" s="33">
        <v>0</v>
      </c>
      <c r="Q793" s="33">
        <v>0</v>
      </c>
      <c r="R793" s="33" t="s">
        <v>192</v>
      </c>
      <c r="S793" s="33">
        <v>0</v>
      </c>
      <c r="T793" s="33">
        <v>0</v>
      </c>
      <c r="U793" s="33">
        <v>0</v>
      </c>
      <c r="V793" s="33">
        <v>0</v>
      </c>
      <c r="W793" s="33">
        <v>0</v>
      </c>
      <c r="X793" s="33">
        <v>0</v>
      </c>
      <c r="Y793" s="33" t="s">
        <v>192</v>
      </c>
      <c r="Z793" s="33">
        <v>0</v>
      </c>
      <c r="AA793" s="33">
        <v>0</v>
      </c>
      <c r="AB793" s="33">
        <v>0</v>
      </c>
      <c r="AC793" s="33">
        <v>0</v>
      </c>
      <c r="AD793" s="33">
        <v>0</v>
      </c>
      <c r="AE793" s="33">
        <v>0</v>
      </c>
    </row>
    <row r="794" spans="1:31" x14ac:dyDescent="0.25">
      <c r="A794" s="21" t="s">
        <v>1317</v>
      </c>
      <c r="B794" s="22" t="s">
        <v>275</v>
      </c>
      <c r="C794" s="22" t="s">
        <v>191</v>
      </c>
      <c r="D794" s="38" t="s">
        <v>192</v>
      </c>
      <c r="E794" s="38">
        <v>0</v>
      </c>
      <c r="F794" s="38">
        <v>0</v>
      </c>
      <c r="G794" s="38">
        <v>0</v>
      </c>
      <c r="H794" s="38">
        <v>0</v>
      </c>
      <c r="I794" s="38">
        <v>0</v>
      </c>
      <c r="J794" s="38">
        <v>0</v>
      </c>
      <c r="K794" s="38" t="s">
        <v>192</v>
      </c>
      <c r="L794" s="38">
        <v>0</v>
      </c>
      <c r="M794" s="38">
        <v>0</v>
      </c>
      <c r="N794" s="38">
        <v>0</v>
      </c>
      <c r="O794" s="38">
        <v>0</v>
      </c>
      <c r="P794" s="38">
        <v>0</v>
      </c>
      <c r="Q794" s="38">
        <v>0</v>
      </c>
      <c r="R794" s="38" t="s">
        <v>192</v>
      </c>
      <c r="S794" s="38">
        <v>0</v>
      </c>
      <c r="T794" s="38">
        <v>0</v>
      </c>
      <c r="U794" s="38">
        <v>0</v>
      </c>
      <c r="V794" s="38">
        <v>0</v>
      </c>
      <c r="W794" s="38">
        <v>0</v>
      </c>
      <c r="X794" s="38">
        <v>0</v>
      </c>
      <c r="Y794" s="38" t="s">
        <v>192</v>
      </c>
      <c r="Z794" s="38">
        <v>0</v>
      </c>
      <c r="AA794" s="38">
        <v>0</v>
      </c>
      <c r="AB794" s="38">
        <v>0</v>
      </c>
      <c r="AC794" s="38">
        <v>0</v>
      </c>
      <c r="AD794" s="38">
        <v>0</v>
      </c>
      <c r="AE794" s="38">
        <v>0</v>
      </c>
    </row>
    <row r="795" spans="1:31" x14ac:dyDescent="0.25">
      <c r="A795" s="21" t="s">
        <v>1318</v>
      </c>
      <c r="B795" s="99" t="s">
        <v>289</v>
      </c>
      <c r="C795" s="68" t="s">
        <v>191</v>
      </c>
      <c r="D795" s="38" t="s">
        <v>192</v>
      </c>
      <c r="E795" s="38">
        <f t="shared" ref="E795:J795" si="224">SUM(E796:E796)</f>
        <v>0</v>
      </c>
      <c r="F795" s="38">
        <f t="shared" si="224"/>
        <v>0</v>
      </c>
      <c r="G795" s="38">
        <f t="shared" si="224"/>
        <v>0</v>
      </c>
      <c r="H795" s="38">
        <f t="shared" si="224"/>
        <v>0</v>
      </c>
      <c r="I795" s="38">
        <f t="shared" si="224"/>
        <v>0</v>
      </c>
      <c r="J795" s="38">
        <f t="shared" si="224"/>
        <v>0</v>
      </c>
      <c r="K795" s="38" t="s">
        <v>192</v>
      </c>
      <c r="L795" s="38">
        <f t="shared" ref="L795:Q795" si="225">SUM(L796:L796)</f>
        <v>0</v>
      </c>
      <c r="M795" s="38">
        <f t="shared" si="225"/>
        <v>0</v>
      </c>
      <c r="N795" s="38">
        <f t="shared" si="225"/>
        <v>0</v>
      </c>
      <c r="O795" s="38">
        <f t="shared" si="225"/>
        <v>0</v>
      </c>
      <c r="P795" s="38">
        <f t="shared" si="225"/>
        <v>0</v>
      </c>
      <c r="Q795" s="38">
        <f t="shared" si="225"/>
        <v>0</v>
      </c>
      <c r="R795" s="38" t="s">
        <v>192</v>
      </c>
      <c r="S795" s="38">
        <f t="shared" ref="S795:X795" si="226">SUM(S796:S796)</f>
        <v>0</v>
      </c>
      <c r="T795" s="38">
        <f t="shared" si="226"/>
        <v>0</v>
      </c>
      <c r="U795" s="38">
        <f t="shared" si="226"/>
        <v>0</v>
      </c>
      <c r="V795" s="38">
        <f t="shared" si="226"/>
        <v>0</v>
      </c>
      <c r="W795" s="38">
        <f t="shared" si="226"/>
        <v>0</v>
      </c>
      <c r="X795" s="38">
        <f t="shared" si="226"/>
        <v>0</v>
      </c>
      <c r="Y795" s="38" t="s">
        <v>192</v>
      </c>
      <c r="Z795" s="38">
        <f t="shared" ref="Z795:AE795" si="227">SUM(Z796:Z796)</f>
        <v>0</v>
      </c>
      <c r="AA795" s="38">
        <f t="shared" si="227"/>
        <v>0</v>
      </c>
      <c r="AB795" s="38">
        <f t="shared" si="227"/>
        <v>0</v>
      </c>
      <c r="AC795" s="38">
        <f t="shared" si="227"/>
        <v>0</v>
      </c>
      <c r="AD795" s="38">
        <f t="shared" si="227"/>
        <v>0</v>
      </c>
      <c r="AE795" s="38">
        <f t="shared" si="227"/>
        <v>0</v>
      </c>
    </row>
    <row r="796" spans="1:31" ht="31.5" x14ac:dyDescent="0.25">
      <c r="A796" s="27" t="s">
        <v>1318</v>
      </c>
      <c r="B796" s="59" t="s">
        <v>2589</v>
      </c>
      <c r="C796" s="170" t="s">
        <v>2590</v>
      </c>
      <c r="D796" s="33" t="s">
        <v>192</v>
      </c>
      <c r="E796" s="32">
        <v>0</v>
      </c>
      <c r="F796" s="32">
        <v>0</v>
      </c>
      <c r="G796" s="32">
        <v>0</v>
      </c>
      <c r="H796" s="32">
        <v>0</v>
      </c>
      <c r="I796" s="32">
        <v>0</v>
      </c>
      <c r="J796" s="32">
        <v>0</v>
      </c>
      <c r="K796" s="33" t="s">
        <v>192</v>
      </c>
      <c r="L796" s="32">
        <v>0</v>
      </c>
      <c r="M796" s="32">
        <v>0</v>
      </c>
      <c r="N796" s="32">
        <v>0</v>
      </c>
      <c r="O796" s="32">
        <v>0</v>
      </c>
      <c r="P796" s="32">
        <v>0</v>
      </c>
      <c r="Q796" s="32">
        <v>0</v>
      </c>
      <c r="R796" s="33" t="s">
        <v>192</v>
      </c>
      <c r="S796" s="32">
        <v>0</v>
      </c>
      <c r="T796" s="32">
        <v>0</v>
      </c>
      <c r="U796" s="32">
        <v>0</v>
      </c>
      <c r="V796" s="32">
        <v>0</v>
      </c>
      <c r="W796" s="32">
        <v>0</v>
      </c>
      <c r="X796" s="32">
        <v>0</v>
      </c>
      <c r="Y796" s="33" t="s">
        <v>192</v>
      </c>
      <c r="Z796" s="32">
        <v>0</v>
      </c>
      <c r="AA796" s="32">
        <v>0</v>
      </c>
      <c r="AB796" s="32">
        <v>0</v>
      </c>
      <c r="AC796" s="32">
        <v>0</v>
      </c>
      <c r="AD796" s="32">
        <v>0</v>
      </c>
      <c r="AE796" s="32">
        <v>0</v>
      </c>
    </row>
    <row r="797" spans="1:31" ht="31.5" x14ac:dyDescent="0.25">
      <c r="A797" s="21" t="s">
        <v>1319</v>
      </c>
      <c r="B797" s="22" t="s">
        <v>297</v>
      </c>
      <c r="C797" s="22" t="s">
        <v>191</v>
      </c>
      <c r="D797" s="38" t="s">
        <v>192</v>
      </c>
      <c r="E797" s="38">
        <f t="shared" ref="E797:J797" si="228">SUM(E798:E808)</f>
        <v>0</v>
      </c>
      <c r="F797" s="38">
        <f t="shared" si="228"/>
        <v>0</v>
      </c>
      <c r="G797" s="38">
        <f t="shared" si="228"/>
        <v>0</v>
      </c>
      <c r="H797" s="38">
        <f t="shared" si="228"/>
        <v>0</v>
      </c>
      <c r="I797" s="38">
        <f t="shared" si="228"/>
        <v>0</v>
      </c>
      <c r="J797" s="38">
        <f t="shared" si="228"/>
        <v>0</v>
      </c>
      <c r="K797" s="38" t="s">
        <v>192</v>
      </c>
      <c r="L797" s="38">
        <f t="shared" ref="L797:Q797" si="229">SUM(L798:L808)</f>
        <v>0</v>
      </c>
      <c r="M797" s="38">
        <f t="shared" si="229"/>
        <v>0</v>
      </c>
      <c r="N797" s="38">
        <f t="shared" si="229"/>
        <v>0</v>
      </c>
      <c r="O797" s="38">
        <f t="shared" si="229"/>
        <v>0</v>
      </c>
      <c r="P797" s="38">
        <f t="shared" si="229"/>
        <v>0</v>
      </c>
      <c r="Q797" s="38">
        <f t="shared" si="229"/>
        <v>0</v>
      </c>
      <c r="R797" s="38" t="s">
        <v>192</v>
      </c>
      <c r="S797" s="38">
        <f t="shared" ref="S797:X797" si="230">SUM(S798:S808)</f>
        <v>0</v>
      </c>
      <c r="T797" s="38">
        <f t="shared" si="230"/>
        <v>0</v>
      </c>
      <c r="U797" s="38">
        <f t="shared" si="230"/>
        <v>0</v>
      </c>
      <c r="V797" s="38">
        <f t="shared" si="230"/>
        <v>0</v>
      </c>
      <c r="W797" s="38">
        <f t="shared" si="230"/>
        <v>0</v>
      </c>
      <c r="X797" s="38">
        <f t="shared" si="230"/>
        <v>0</v>
      </c>
      <c r="Y797" s="38" t="s">
        <v>192</v>
      </c>
      <c r="Z797" s="38">
        <f t="shared" ref="Z797:AE797" si="231">SUM(Z798:Z808)</f>
        <v>0</v>
      </c>
      <c r="AA797" s="38">
        <f t="shared" si="231"/>
        <v>0</v>
      </c>
      <c r="AB797" s="38">
        <f t="shared" si="231"/>
        <v>0</v>
      </c>
      <c r="AC797" s="38">
        <f t="shared" si="231"/>
        <v>0</v>
      </c>
      <c r="AD797" s="38">
        <f t="shared" si="231"/>
        <v>0</v>
      </c>
      <c r="AE797" s="38">
        <f t="shared" si="231"/>
        <v>0</v>
      </c>
    </row>
    <row r="798" spans="1:31" ht="31.5" x14ac:dyDescent="0.25">
      <c r="A798" s="27" t="s">
        <v>1319</v>
      </c>
      <c r="B798" s="43" t="s">
        <v>1320</v>
      </c>
      <c r="C798" s="29" t="s">
        <v>1321</v>
      </c>
      <c r="D798" s="33" t="s">
        <v>192</v>
      </c>
      <c r="E798" s="33">
        <v>0</v>
      </c>
      <c r="F798" s="33">
        <v>0</v>
      </c>
      <c r="G798" s="33">
        <v>0</v>
      </c>
      <c r="H798" s="33">
        <v>0</v>
      </c>
      <c r="I798" s="33">
        <v>0</v>
      </c>
      <c r="J798" s="33">
        <v>0</v>
      </c>
      <c r="K798" s="33" t="s">
        <v>192</v>
      </c>
      <c r="L798" s="33">
        <v>0</v>
      </c>
      <c r="M798" s="33">
        <v>0</v>
      </c>
      <c r="N798" s="33">
        <v>0</v>
      </c>
      <c r="O798" s="33">
        <v>0</v>
      </c>
      <c r="P798" s="33">
        <v>0</v>
      </c>
      <c r="Q798" s="33">
        <v>0</v>
      </c>
      <c r="R798" s="33" t="s">
        <v>192</v>
      </c>
      <c r="S798" s="33">
        <v>0</v>
      </c>
      <c r="T798" s="33">
        <v>0</v>
      </c>
      <c r="U798" s="33">
        <v>0</v>
      </c>
      <c r="V798" s="33">
        <v>0</v>
      </c>
      <c r="W798" s="33">
        <v>0</v>
      </c>
      <c r="X798" s="33">
        <v>0</v>
      </c>
      <c r="Y798" s="33" t="s">
        <v>192</v>
      </c>
      <c r="Z798" s="33">
        <v>0</v>
      </c>
      <c r="AA798" s="33">
        <v>0</v>
      </c>
      <c r="AB798" s="33">
        <v>0</v>
      </c>
      <c r="AC798" s="33">
        <v>0</v>
      </c>
      <c r="AD798" s="33">
        <v>0</v>
      </c>
      <c r="AE798" s="33">
        <v>0</v>
      </c>
    </row>
    <row r="799" spans="1:31" ht="31.5" x14ac:dyDescent="0.25">
      <c r="A799" s="27" t="s">
        <v>1319</v>
      </c>
      <c r="B799" s="43" t="s">
        <v>1322</v>
      </c>
      <c r="C799" s="29" t="s">
        <v>1323</v>
      </c>
      <c r="D799" s="33" t="s">
        <v>192</v>
      </c>
      <c r="E799" s="33">
        <v>0</v>
      </c>
      <c r="F799" s="33">
        <v>0</v>
      </c>
      <c r="G799" s="33">
        <v>0</v>
      </c>
      <c r="H799" s="33">
        <v>0</v>
      </c>
      <c r="I799" s="33">
        <v>0</v>
      </c>
      <c r="J799" s="33">
        <v>0</v>
      </c>
      <c r="K799" s="33" t="s">
        <v>192</v>
      </c>
      <c r="L799" s="33">
        <v>0</v>
      </c>
      <c r="M799" s="33">
        <v>0</v>
      </c>
      <c r="N799" s="33">
        <v>0</v>
      </c>
      <c r="O799" s="33">
        <v>0</v>
      </c>
      <c r="P799" s="33">
        <v>0</v>
      </c>
      <c r="Q799" s="33">
        <v>0</v>
      </c>
      <c r="R799" s="33" t="s">
        <v>192</v>
      </c>
      <c r="S799" s="33">
        <v>0</v>
      </c>
      <c r="T799" s="33">
        <v>0</v>
      </c>
      <c r="U799" s="33">
        <v>0</v>
      </c>
      <c r="V799" s="33">
        <v>0</v>
      </c>
      <c r="W799" s="33">
        <v>0</v>
      </c>
      <c r="X799" s="33">
        <v>0</v>
      </c>
      <c r="Y799" s="33" t="s">
        <v>192</v>
      </c>
      <c r="Z799" s="33">
        <v>0</v>
      </c>
      <c r="AA799" s="33">
        <v>0</v>
      </c>
      <c r="AB799" s="33">
        <v>0</v>
      </c>
      <c r="AC799" s="33">
        <v>0</v>
      </c>
      <c r="AD799" s="33">
        <v>0</v>
      </c>
      <c r="AE799" s="33">
        <v>0</v>
      </c>
    </row>
    <row r="800" spans="1:31" ht="31.5" x14ac:dyDescent="0.25">
      <c r="A800" s="27" t="s">
        <v>1319</v>
      </c>
      <c r="B800" s="43" t="s">
        <v>1324</v>
      </c>
      <c r="C800" s="29" t="s">
        <v>1325</v>
      </c>
      <c r="D800" s="33" t="s">
        <v>192</v>
      </c>
      <c r="E800" s="33">
        <v>0</v>
      </c>
      <c r="F800" s="33">
        <v>0</v>
      </c>
      <c r="G800" s="33">
        <v>0</v>
      </c>
      <c r="H800" s="33">
        <v>0</v>
      </c>
      <c r="I800" s="33">
        <v>0</v>
      </c>
      <c r="J800" s="33">
        <v>0</v>
      </c>
      <c r="K800" s="33" t="s">
        <v>192</v>
      </c>
      <c r="L800" s="33">
        <v>0</v>
      </c>
      <c r="M800" s="33">
        <v>0</v>
      </c>
      <c r="N800" s="33">
        <v>0</v>
      </c>
      <c r="O800" s="33">
        <v>0</v>
      </c>
      <c r="P800" s="33">
        <v>0</v>
      </c>
      <c r="Q800" s="33">
        <v>0</v>
      </c>
      <c r="R800" s="33" t="s">
        <v>192</v>
      </c>
      <c r="S800" s="33">
        <v>0</v>
      </c>
      <c r="T800" s="33">
        <v>0</v>
      </c>
      <c r="U800" s="33">
        <v>0</v>
      </c>
      <c r="V800" s="33">
        <v>0</v>
      </c>
      <c r="W800" s="33">
        <v>0</v>
      </c>
      <c r="X800" s="33">
        <v>0</v>
      </c>
      <c r="Y800" s="33" t="s">
        <v>192</v>
      </c>
      <c r="Z800" s="33">
        <v>0</v>
      </c>
      <c r="AA800" s="33">
        <v>0</v>
      </c>
      <c r="AB800" s="33">
        <v>0</v>
      </c>
      <c r="AC800" s="33">
        <v>0</v>
      </c>
      <c r="AD800" s="33">
        <v>0</v>
      </c>
      <c r="AE800" s="33">
        <v>0</v>
      </c>
    </row>
    <row r="801" spans="1:31" ht="31.5" x14ac:dyDescent="0.25">
      <c r="A801" s="27" t="s">
        <v>1319</v>
      </c>
      <c r="B801" s="43" t="s">
        <v>1326</v>
      </c>
      <c r="C801" s="35" t="s">
        <v>1327</v>
      </c>
      <c r="D801" s="33" t="s">
        <v>192</v>
      </c>
      <c r="E801" s="33">
        <v>0</v>
      </c>
      <c r="F801" s="33">
        <v>0</v>
      </c>
      <c r="G801" s="33">
        <v>0</v>
      </c>
      <c r="H801" s="33">
        <v>0</v>
      </c>
      <c r="I801" s="33">
        <v>0</v>
      </c>
      <c r="J801" s="34">
        <v>0</v>
      </c>
      <c r="K801" s="33" t="s">
        <v>192</v>
      </c>
      <c r="L801" s="33">
        <v>0</v>
      </c>
      <c r="M801" s="34">
        <v>0</v>
      </c>
      <c r="N801" s="33">
        <v>0</v>
      </c>
      <c r="O801" s="33">
        <v>0</v>
      </c>
      <c r="P801" s="33">
        <v>0</v>
      </c>
      <c r="Q801" s="34">
        <v>0</v>
      </c>
      <c r="R801" s="33" t="s">
        <v>192</v>
      </c>
      <c r="S801" s="33">
        <v>0</v>
      </c>
      <c r="T801" s="34">
        <v>0</v>
      </c>
      <c r="U801" s="33">
        <v>0</v>
      </c>
      <c r="V801" s="33">
        <v>0</v>
      </c>
      <c r="W801" s="33">
        <v>0</v>
      </c>
      <c r="X801" s="34">
        <v>0</v>
      </c>
      <c r="Y801" s="33" t="s">
        <v>192</v>
      </c>
      <c r="Z801" s="33">
        <v>0</v>
      </c>
      <c r="AA801" s="33">
        <v>0</v>
      </c>
      <c r="AB801" s="33">
        <v>0</v>
      </c>
      <c r="AC801" s="33">
        <v>0</v>
      </c>
      <c r="AD801" s="33">
        <v>0</v>
      </c>
      <c r="AE801" s="34">
        <v>0</v>
      </c>
    </row>
    <row r="802" spans="1:31" ht="31.5" x14ac:dyDescent="0.25">
      <c r="A802" s="27" t="s">
        <v>1319</v>
      </c>
      <c r="B802" s="43" t="s">
        <v>1328</v>
      </c>
      <c r="C802" s="35" t="s">
        <v>1329</v>
      </c>
      <c r="D802" s="33" t="s">
        <v>192</v>
      </c>
      <c r="E802" s="33">
        <v>0</v>
      </c>
      <c r="F802" s="33">
        <v>0</v>
      </c>
      <c r="G802" s="33">
        <v>0</v>
      </c>
      <c r="H802" s="33">
        <v>0</v>
      </c>
      <c r="I802" s="33">
        <v>0</v>
      </c>
      <c r="J802" s="34">
        <v>0</v>
      </c>
      <c r="K802" s="33" t="s">
        <v>192</v>
      </c>
      <c r="L802" s="33">
        <v>0</v>
      </c>
      <c r="M802" s="34">
        <v>0</v>
      </c>
      <c r="N802" s="33">
        <v>0</v>
      </c>
      <c r="O802" s="33">
        <v>0</v>
      </c>
      <c r="P802" s="33">
        <v>0</v>
      </c>
      <c r="Q802" s="34">
        <v>0</v>
      </c>
      <c r="R802" s="33" t="s">
        <v>192</v>
      </c>
      <c r="S802" s="33">
        <v>0</v>
      </c>
      <c r="T802" s="34">
        <v>0</v>
      </c>
      <c r="U802" s="33">
        <v>0</v>
      </c>
      <c r="V802" s="33">
        <v>0</v>
      </c>
      <c r="W802" s="33">
        <v>0</v>
      </c>
      <c r="X802" s="34">
        <v>0</v>
      </c>
      <c r="Y802" s="33" t="s">
        <v>192</v>
      </c>
      <c r="Z802" s="33">
        <v>0</v>
      </c>
      <c r="AA802" s="33">
        <v>0</v>
      </c>
      <c r="AB802" s="33">
        <v>0</v>
      </c>
      <c r="AC802" s="33">
        <v>0</v>
      </c>
      <c r="AD802" s="33">
        <v>0</v>
      </c>
      <c r="AE802" s="34">
        <v>0</v>
      </c>
    </row>
    <row r="803" spans="1:31" ht="31.5" x14ac:dyDescent="0.25">
      <c r="A803" s="27" t="s">
        <v>1319</v>
      </c>
      <c r="B803" s="28" t="s">
        <v>1330</v>
      </c>
      <c r="C803" s="169" t="s">
        <v>1331</v>
      </c>
      <c r="D803" s="33" t="s">
        <v>192</v>
      </c>
      <c r="E803" s="32">
        <v>0</v>
      </c>
      <c r="F803" s="32">
        <v>0</v>
      </c>
      <c r="G803" s="32">
        <v>0</v>
      </c>
      <c r="H803" s="32">
        <v>0</v>
      </c>
      <c r="I803" s="32">
        <v>0</v>
      </c>
      <c r="J803" s="32">
        <v>0</v>
      </c>
      <c r="K803" s="33" t="s">
        <v>192</v>
      </c>
      <c r="L803" s="32">
        <v>0</v>
      </c>
      <c r="M803" s="32">
        <v>0</v>
      </c>
      <c r="N803" s="32">
        <v>0</v>
      </c>
      <c r="O803" s="32">
        <v>0</v>
      </c>
      <c r="P803" s="32">
        <v>0</v>
      </c>
      <c r="Q803" s="32">
        <v>0</v>
      </c>
      <c r="R803" s="33" t="s">
        <v>192</v>
      </c>
      <c r="S803" s="32">
        <v>0</v>
      </c>
      <c r="T803" s="32">
        <v>0</v>
      </c>
      <c r="U803" s="32">
        <v>0</v>
      </c>
      <c r="V803" s="32">
        <v>0</v>
      </c>
      <c r="W803" s="32">
        <v>0</v>
      </c>
      <c r="X803" s="32">
        <v>0</v>
      </c>
      <c r="Y803" s="33" t="s">
        <v>192</v>
      </c>
      <c r="Z803" s="32">
        <v>0</v>
      </c>
      <c r="AA803" s="32">
        <v>0</v>
      </c>
      <c r="AB803" s="32">
        <v>0</v>
      </c>
      <c r="AC803" s="32">
        <v>0</v>
      </c>
      <c r="AD803" s="32">
        <v>0</v>
      </c>
      <c r="AE803" s="32">
        <v>0</v>
      </c>
    </row>
    <row r="804" spans="1:31" ht="31.5" x14ac:dyDescent="0.25">
      <c r="A804" s="27" t="s">
        <v>1319</v>
      </c>
      <c r="B804" s="28" t="s">
        <v>1332</v>
      </c>
      <c r="C804" s="169" t="s">
        <v>1333</v>
      </c>
      <c r="D804" s="33" t="s">
        <v>192</v>
      </c>
      <c r="E804" s="33">
        <v>0</v>
      </c>
      <c r="F804" s="33">
        <v>0</v>
      </c>
      <c r="G804" s="33">
        <v>0</v>
      </c>
      <c r="H804" s="33">
        <v>0</v>
      </c>
      <c r="I804" s="33">
        <v>0</v>
      </c>
      <c r="J804" s="33">
        <v>0</v>
      </c>
      <c r="K804" s="33" t="s">
        <v>192</v>
      </c>
      <c r="L804" s="33">
        <v>0</v>
      </c>
      <c r="M804" s="33">
        <v>0</v>
      </c>
      <c r="N804" s="33">
        <v>0</v>
      </c>
      <c r="O804" s="33">
        <v>0</v>
      </c>
      <c r="P804" s="33">
        <v>0</v>
      </c>
      <c r="Q804" s="33">
        <v>0</v>
      </c>
      <c r="R804" s="33" t="s">
        <v>192</v>
      </c>
      <c r="S804" s="33">
        <v>0</v>
      </c>
      <c r="T804" s="33">
        <v>0</v>
      </c>
      <c r="U804" s="33">
        <v>0</v>
      </c>
      <c r="V804" s="33">
        <v>0</v>
      </c>
      <c r="W804" s="33">
        <v>0</v>
      </c>
      <c r="X804" s="33">
        <v>0</v>
      </c>
      <c r="Y804" s="33" t="s">
        <v>192</v>
      </c>
      <c r="Z804" s="33">
        <v>0</v>
      </c>
      <c r="AA804" s="33">
        <v>0</v>
      </c>
      <c r="AB804" s="33">
        <v>0</v>
      </c>
      <c r="AC804" s="33">
        <v>0</v>
      </c>
      <c r="AD804" s="33">
        <v>0</v>
      </c>
      <c r="AE804" s="33">
        <v>0</v>
      </c>
    </row>
    <row r="805" spans="1:31" ht="31.5" x14ac:dyDescent="0.25">
      <c r="A805" s="27" t="s">
        <v>1319</v>
      </c>
      <c r="B805" s="28" t="s">
        <v>1334</v>
      </c>
      <c r="C805" s="169" t="s">
        <v>1335</v>
      </c>
      <c r="D805" s="33" t="s">
        <v>192</v>
      </c>
      <c r="E805" s="33">
        <v>0</v>
      </c>
      <c r="F805" s="33">
        <v>0</v>
      </c>
      <c r="G805" s="33">
        <v>0</v>
      </c>
      <c r="H805" s="33">
        <v>0</v>
      </c>
      <c r="I805" s="33">
        <v>0</v>
      </c>
      <c r="J805" s="33">
        <v>0</v>
      </c>
      <c r="K805" s="33" t="s">
        <v>192</v>
      </c>
      <c r="L805" s="33">
        <v>0</v>
      </c>
      <c r="M805" s="33">
        <v>0</v>
      </c>
      <c r="N805" s="33">
        <v>0</v>
      </c>
      <c r="O805" s="33">
        <v>0</v>
      </c>
      <c r="P805" s="33">
        <v>0</v>
      </c>
      <c r="Q805" s="33">
        <v>0</v>
      </c>
      <c r="R805" s="33" t="s">
        <v>192</v>
      </c>
      <c r="S805" s="33">
        <v>0</v>
      </c>
      <c r="T805" s="33">
        <v>0</v>
      </c>
      <c r="U805" s="33">
        <v>0</v>
      </c>
      <c r="V805" s="33">
        <v>0</v>
      </c>
      <c r="W805" s="33">
        <v>0</v>
      </c>
      <c r="X805" s="33">
        <v>0</v>
      </c>
      <c r="Y805" s="33" t="s">
        <v>192</v>
      </c>
      <c r="Z805" s="33">
        <v>0</v>
      </c>
      <c r="AA805" s="33">
        <v>0</v>
      </c>
      <c r="AB805" s="33">
        <v>0</v>
      </c>
      <c r="AC805" s="33">
        <v>0</v>
      </c>
      <c r="AD805" s="33">
        <v>0</v>
      </c>
      <c r="AE805" s="33">
        <v>0</v>
      </c>
    </row>
    <row r="806" spans="1:31" ht="31.5" x14ac:dyDescent="0.25">
      <c r="A806" s="27" t="s">
        <v>1319</v>
      </c>
      <c r="B806" s="28" t="s">
        <v>1336</v>
      </c>
      <c r="C806" s="169" t="s">
        <v>1337</v>
      </c>
      <c r="D806" s="33" t="s">
        <v>192</v>
      </c>
      <c r="E806" s="32">
        <v>0</v>
      </c>
      <c r="F806" s="32">
        <v>0</v>
      </c>
      <c r="G806" s="32">
        <v>0</v>
      </c>
      <c r="H806" s="32">
        <v>0</v>
      </c>
      <c r="I806" s="32">
        <v>0</v>
      </c>
      <c r="J806" s="32">
        <v>0</v>
      </c>
      <c r="K806" s="33" t="s">
        <v>192</v>
      </c>
      <c r="L806" s="32">
        <v>0</v>
      </c>
      <c r="M806" s="32">
        <v>0</v>
      </c>
      <c r="N806" s="32">
        <v>0</v>
      </c>
      <c r="O806" s="32">
        <v>0</v>
      </c>
      <c r="P806" s="32">
        <v>0</v>
      </c>
      <c r="Q806" s="32">
        <v>0</v>
      </c>
      <c r="R806" s="33" t="s">
        <v>192</v>
      </c>
      <c r="S806" s="32">
        <v>0</v>
      </c>
      <c r="T806" s="32">
        <v>0</v>
      </c>
      <c r="U806" s="32">
        <v>0</v>
      </c>
      <c r="V806" s="32">
        <v>0</v>
      </c>
      <c r="W806" s="32">
        <v>0</v>
      </c>
      <c r="X806" s="32">
        <v>0</v>
      </c>
      <c r="Y806" s="33" t="s">
        <v>192</v>
      </c>
      <c r="Z806" s="32">
        <v>0</v>
      </c>
      <c r="AA806" s="32">
        <v>0</v>
      </c>
      <c r="AB806" s="32">
        <v>0</v>
      </c>
      <c r="AC806" s="32">
        <v>0</v>
      </c>
      <c r="AD806" s="32">
        <v>0</v>
      </c>
      <c r="AE806" s="32">
        <v>0</v>
      </c>
    </row>
    <row r="807" spans="1:31" ht="31.5" x14ac:dyDescent="0.25">
      <c r="A807" s="27" t="s">
        <v>1319</v>
      </c>
      <c r="B807" s="28" t="s">
        <v>1497</v>
      </c>
      <c r="C807" s="60" t="s">
        <v>1498</v>
      </c>
      <c r="D807" s="33" t="s">
        <v>192</v>
      </c>
      <c r="E807" s="32">
        <v>0</v>
      </c>
      <c r="F807" s="32">
        <v>0</v>
      </c>
      <c r="G807" s="32">
        <v>0</v>
      </c>
      <c r="H807" s="32">
        <v>0</v>
      </c>
      <c r="I807" s="32">
        <v>0</v>
      </c>
      <c r="J807" s="32">
        <v>0</v>
      </c>
      <c r="K807" s="33" t="s">
        <v>192</v>
      </c>
      <c r="L807" s="32">
        <v>0</v>
      </c>
      <c r="M807" s="32">
        <v>0</v>
      </c>
      <c r="N807" s="32">
        <v>0</v>
      </c>
      <c r="O807" s="32">
        <v>0</v>
      </c>
      <c r="P807" s="32">
        <v>0</v>
      </c>
      <c r="Q807" s="32">
        <v>0</v>
      </c>
      <c r="R807" s="33" t="s">
        <v>192</v>
      </c>
      <c r="S807" s="32">
        <v>0</v>
      </c>
      <c r="T807" s="32">
        <v>0</v>
      </c>
      <c r="U807" s="32">
        <v>0</v>
      </c>
      <c r="V807" s="32">
        <v>0</v>
      </c>
      <c r="W807" s="32">
        <v>0</v>
      </c>
      <c r="X807" s="32">
        <v>0</v>
      </c>
      <c r="Y807" s="33" t="s">
        <v>192</v>
      </c>
      <c r="Z807" s="33">
        <v>0</v>
      </c>
      <c r="AA807" s="33">
        <v>0</v>
      </c>
      <c r="AB807" s="33">
        <v>0</v>
      </c>
      <c r="AC807" s="33">
        <v>0</v>
      </c>
      <c r="AD807" s="33">
        <v>0</v>
      </c>
      <c r="AE807" s="33">
        <v>0</v>
      </c>
    </row>
    <row r="808" spans="1:31" ht="31.5" x14ac:dyDescent="0.25">
      <c r="A808" s="27" t="s">
        <v>1319</v>
      </c>
      <c r="B808" s="28" t="s">
        <v>2591</v>
      </c>
      <c r="C808" s="169" t="s">
        <v>2592</v>
      </c>
      <c r="D808" s="33" t="s">
        <v>192</v>
      </c>
      <c r="E808" s="32">
        <v>0</v>
      </c>
      <c r="F808" s="32">
        <v>0</v>
      </c>
      <c r="G808" s="32">
        <v>0</v>
      </c>
      <c r="H808" s="32">
        <v>0</v>
      </c>
      <c r="I808" s="32">
        <v>0</v>
      </c>
      <c r="J808" s="32">
        <v>0</v>
      </c>
      <c r="K808" s="33" t="s">
        <v>192</v>
      </c>
      <c r="L808" s="32">
        <v>0</v>
      </c>
      <c r="M808" s="32">
        <v>0</v>
      </c>
      <c r="N808" s="32">
        <v>0</v>
      </c>
      <c r="O808" s="32">
        <v>0</v>
      </c>
      <c r="P808" s="32">
        <v>0</v>
      </c>
      <c r="Q808" s="32">
        <v>0</v>
      </c>
      <c r="R808" s="33" t="s">
        <v>192</v>
      </c>
      <c r="S808" s="32">
        <v>0</v>
      </c>
      <c r="T808" s="32">
        <v>0</v>
      </c>
      <c r="U808" s="32">
        <v>0</v>
      </c>
      <c r="V808" s="32">
        <v>0</v>
      </c>
      <c r="W808" s="32">
        <v>0</v>
      </c>
      <c r="X808" s="32">
        <v>0</v>
      </c>
      <c r="Y808" s="33" t="s">
        <v>192</v>
      </c>
      <c r="Z808" s="33">
        <v>0</v>
      </c>
      <c r="AA808" s="33">
        <v>0</v>
      </c>
      <c r="AB808" s="33">
        <v>0</v>
      </c>
      <c r="AC808" s="33">
        <v>0</v>
      </c>
      <c r="AD808" s="33">
        <v>0</v>
      </c>
      <c r="AE808" s="33">
        <v>0</v>
      </c>
    </row>
    <row r="809" spans="1:31" ht="31.5" x14ac:dyDescent="0.25">
      <c r="A809" s="21" t="s">
        <v>165</v>
      </c>
      <c r="B809" s="22" t="s">
        <v>330</v>
      </c>
      <c r="C809" s="22" t="s">
        <v>191</v>
      </c>
      <c r="D809" s="38" t="s">
        <v>192</v>
      </c>
      <c r="E809" s="38">
        <f t="shared" ref="E809:J809" si="232">E810+E841+E843+E913</f>
        <v>0</v>
      </c>
      <c r="F809" s="38">
        <f t="shared" si="232"/>
        <v>0</v>
      </c>
      <c r="G809" s="38">
        <f t="shared" si="232"/>
        <v>0</v>
      </c>
      <c r="H809" s="38">
        <f t="shared" si="232"/>
        <v>0</v>
      </c>
      <c r="I809" s="38">
        <f t="shared" si="232"/>
        <v>0</v>
      </c>
      <c r="J809" s="38">
        <f t="shared" si="232"/>
        <v>0</v>
      </c>
      <c r="K809" s="38" t="s">
        <v>192</v>
      </c>
      <c r="L809" s="38">
        <f t="shared" ref="L809:Q809" si="233">L810+L841+L843+L913</f>
        <v>0</v>
      </c>
      <c r="M809" s="38">
        <f t="shared" si="233"/>
        <v>0</v>
      </c>
      <c r="N809" s="38">
        <f t="shared" si="233"/>
        <v>0</v>
      </c>
      <c r="O809" s="38">
        <f t="shared" si="233"/>
        <v>0</v>
      </c>
      <c r="P809" s="38">
        <f t="shared" si="233"/>
        <v>0</v>
      </c>
      <c r="Q809" s="38">
        <f t="shared" si="233"/>
        <v>0</v>
      </c>
      <c r="R809" s="38" t="s">
        <v>192</v>
      </c>
      <c r="S809" s="38">
        <f t="shared" ref="S809:X809" si="234">S810+S841+S843+S913</f>
        <v>0</v>
      </c>
      <c r="T809" s="38">
        <f t="shared" si="234"/>
        <v>0</v>
      </c>
      <c r="U809" s="38">
        <f t="shared" si="234"/>
        <v>0</v>
      </c>
      <c r="V809" s="38">
        <f t="shared" si="234"/>
        <v>0</v>
      </c>
      <c r="W809" s="38">
        <f t="shared" si="234"/>
        <v>0</v>
      </c>
      <c r="X809" s="38">
        <f t="shared" si="234"/>
        <v>0</v>
      </c>
      <c r="Y809" s="38" t="s">
        <v>192</v>
      </c>
      <c r="Z809" s="38">
        <f t="shared" ref="Z809:AE809" si="235">Z810+Z841+Z843+Z913</f>
        <v>0</v>
      </c>
      <c r="AA809" s="38">
        <f t="shared" si="235"/>
        <v>0</v>
      </c>
      <c r="AB809" s="38">
        <f t="shared" si="235"/>
        <v>0</v>
      </c>
      <c r="AC809" s="38">
        <f t="shared" si="235"/>
        <v>0</v>
      </c>
      <c r="AD809" s="38">
        <f t="shared" si="235"/>
        <v>0</v>
      </c>
      <c r="AE809" s="38">
        <f t="shared" si="235"/>
        <v>0</v>
      </c>
    </row>
    <row r="810" spans="1:31" ht="47.25" x14ac:dyDescent="0.25">
      <c r="A810" s="21" t="s">
        <v>1338</v>
      </c>
      <c r="B810" s="22" t="s">
        <v>332</v>
      </c>
      <c r="C810" s="22" t="s">
        <v>191</v>
      </c>
      <c r="D810" s="38" t="s">
        <v>192</v>
      </c>
      <c r="E810" s="38">
        <f t="shared" ref="E810:J810" si="236">SUM(E811:E834)</f>
        <v>0</v>
      </c>
      <c r="F810" s="38">
        <f t="shared" si="236"/>
        <v>0</v>
      </c>
      <c r="G810" s="38">
        <f t="shared" si="236"/>
        <v>0</v>
      </c>
      <c r="H810" s="38">
        <f t="shared" si="236"/>
        <v>0</v>
      </c>
      <c r="I810" s="38">
        <f t="shared" si="236"/>
        <v>0</v>
      </c>
      <c r="J810" s="38">
        <f t="shared" si="236"/>
        <v>0</v>
      </c>
      <c r="K810" s="38" t="s">
        <v>192</v>
      </c>
      <c r="L810" s="38">
        <f t="shared" ref="L810:Q810" si="237">SUM(L811:L834)</f>
        <v>0</v>
      </c>
      <c r="M810" s="38">
        <f t="shared" si="237"/>
        <v>0</v>
      </c>
      <c r="N810" s="38">
        <f t="shared" si="237"/>
        <v>0</v>
      </c>
      <c r="O810" s="38">
        <f t="shared" si="237"/>
        <v>0</v>
      </c>
      <c r="P810" s="38">
        <f t="shared" si="237"/>
        <v>0</v>
      </c>
      <c r="Q810" s="38">
        <f t="shared" si="237"/>
        <v>0</v>
      </c>
      <c r="R810" s="38" t="s">
        <v>192</v>
      </c>
      <c r="S810" s="38">
        <f t="shared" ref="S810:X810" si="238">SUM(S811:S834)</f>
        <v>0</v>
      </c>
      <c r="T810" s="38">
        <f t="shared" si="238"/>
        <v>0</v>
      </c>
      <c r="U810" s="38">
        <f t="shared" si="238"/>
        <v>0</v>
      </c>
      <c r="V810" s="38">
        <f t="shared" si="238"/>
        <v>0</v>
      </c>
      <c r="W810" s="38">
        <f t="shared" si="238"/>
        <v>0</v>
      </c>
      <c r="X810" s="38">
        <f t="shared" si="238"/>
        <v>0</v>
      </c>
      <c r="Y810" s="38" t="s">
        <v>192</v>
      </c>
      <c r="Z810" s="38">
        <f t="shared" ref="Z810:AE810" si="239">SUM(Z811:Z834)</f>
        <v>0</v>
      </c>
      <c r="AA810" s="38">
        <f t="shared" si="239"/>
        <v>0</v>
      </c>
      <c r="AB810" s="38">
        <f t="shared" si="239"/>
        <v>0</v>
      </c>
      <c r="AC810" s="38">
        <f t="shared" si="239"/>
        <v>0</v>
      </c>
      <c r="AD810" s="38">
        <f t="shared" si="239"/>
        <v>0</v>
      </c>
      <c r="AE810" s="38">
        <f t="shared" si="239"/>
        <v>0</v>
      </c>
    </row>
    <row r="811" spans="1:31" ht="47.25" x14ac:dyDescent="0.25">
      <c r="A811" s="27" t="s">
        <v>1338</v>
      </c>
      <c r="B811" s="28" t="s">
        <v>1339</v>
      </c>
      <c r="C811" s="60" t="s">
        <v>1340</v>
      </c>
      <c r="D811" s="33" t="s">
        <v>192</v>
      </c>
      <c r="E811" s="32">
        <v>0</v>
      </c>
      <c r="F811" s="32">
        <v>0</v>
      </c>
      <c r="G811" s="32">
        <v>0</v>
      </c>
      <c r="H811" s="32">
        <v>0</v>
      </c>
      <c r="I811" s="32">
        <v>0</v>
      </c>
      <c r="J811" s="32">
        <v>0</v>
      </c>
      <c r="K811" s="33" t="s">
        <v>192</v>
      </c>
      <c r="L811" s="32">
        <v>0</v>
      </c>
      <c r="M811" s="32">
        <v>0</v>
      </c>
      <c r="N811" s="32">
        <v>0</v>
      </c>
      <c r="O811" s="32">
        <v>0</v>
      </c>
      <c r="P811" s="32">
        <v>0</v>
      </c>
      <c r="Q811" s="32">
        <v>0</v>
      </c>
      <c r="R811" s="33" t="s">
        <v>192</v>
      </c>
      <c r="S811" s="32">
        <v>0</v>
      </c>
      <c r="T811" s="32">
        <v>0</v>
      </c>
      <c r="U811" s="32">
        <v>0</v>
      </c>
      <c r="V811" s="32">
        <v>0</v>
      </c>
      <c r="W811" s="32">
        <v>0</v>
      </c>
      <c r="X811" s="32">
        <v>0</v>
      </c>
      <c r="Y811" s="33" t="s">
        <v>192</v>
      </c>
      <c r="Z811" s="33">
        <v>0</v>
      </c>
      <c r="AA811" s="33">
        <v>0</v>
      </c>
      <c r="AB811" s="33">
        <v>0</v>
      </c>
      <c r="AC811" s="33">
        <v>0</v>
      </c>
      <c r="AD811" s="33">
        <v>0</v>
      </c>
      <c r="AE811" s="33">
        <v>0</v>
      </c>
    </row>
    <row r="812" spans="1:31" ht="31.5" x14ac:dyDescent="0.25">
      <c r="A812" s="27" t="s">
        <v>1338</v>
      </c>
      <c r="B812" s="28" t="s">
        <v>1341</v>
      </c>
      <c r="C812" s="60" t="s">
        <v>1342</v>
      </c>
      <c r="D812" s="33" t="s">
        <v>192</v>
      </c>
      <c r="E812" s="33">
        <v>0</v>
      </c>
      <c r="F812" s="33">
        <v>0</v>
      </c>
      <c r="G812" s="33">
        <v>0</v>
      </c>
      <c r="H812" s="33">
        <v>0</v>
      </c>
      <c r="I812" s="33">
        <v>0</v>
      </c>
      <c r="J812" s="33">
        <v>0</v>
      </c>
      <c r="K812" s="33" t="s">
        <v>192</v>
      </c>
      <c r="L812" s="33">
        <v>0</v>
      </c>
      <c r="M812" s="33">
        <v>0</v>
      </c>
      <c r="N812" s="33">
        <v>0</v>
      </c>
      <c r="O812" s="33">
        <v>0</v>
      </c>
      <c r="P812" s="33">
        <v>0</v>
      </c>
      <c r="Q812" s="33">
        <v>0</v>
      </c>
      <c r="R812" s="33" t="s">
        <v>192</v>
      </c>
      <c r="S812" s="33">
        <v>0</v>
      </c>
      <c r="T812" s="33">
        <v>0</v>
      </c>
      <c r="U812" s="33">
        <v>0</v>
      </c>
      <c r="V812" s="33">
        <v>0</v>
      </c>
      <c r="W812" s="33">
        <v>0</v>
      </c>
      <c r="X812" s="33">
        <v>0</v>
      </c>
      <c r="Y812" s="33" t="s">
        <v>192</v>
      </c>
      <c r="Z812" s="33">
        <v>0</v>
      </c>
      <c r="AA812" s="33">
        <v>0</v>
      </c>
      <c r="AB812" s="33">
        <v>0</v>
      </c>
      <c r="AC812" s="33">
        <v>0</v>
      </c>
      <c r="AD812" s="33">
        <v>0</v>
      </c>
      <c r="AE812" s="33">
        <v>0</v>
      </c>
    </row>
    <row r="813" spans="1:31" ht="31.5" x14ac:dyDescent="0.25">
      <c r="A813" s="27" t="s">
        <v>1338</v>
      </c>
      <c r="B813" s="28" t="s">
        <v>1343</v>
      </c>
      <c r="C813" s="60" t="s">
        <v>1344</v>
      </c>
      <c r="D813" s="33" t="s">
        <v>192</v>
      </c>
      <c r="E813" s="33">
        <v>0</v>
      </c>
      <c r="F813" s="33">
        <v>0</v>
      </c>
      <c r="G813" s="33">
        <v>0</v>
      </c>
      <c r="H813" s="33">
        <v>0</v>
      </c>
      <c r="I813" s="33">
        <v>0</v>
      </c>
      <c r="J813" s="33">
        <v>0</v>
      </c>
      <c r="K813" s="33" t="s">
        <v>192</v>
      </c>
      <c r="L813" s="33">
        <v>0</v>
      </c>
      <c r="M813" s="33">
        <v>0</v>
      </c>
      <c r="N813" s="33">
        <v>0</v>
      </c>
      <c r="O813" s="33">
        <v>0</v>
      </c>
      <c r="P813" s="33">
        <v>0</v>
      </c>
      <c r="Q813" s="33">
        <v>0</v>
      </c>
      <c r="R813" s="33" t="s">
        <v>192</v>
      </c>
      <c r="S813" s="33">
        <v>0</v>
      </c>
      <c r="T813" s="33">
        <v>0</v>
      </c>
      <c r="U813" s="33">
        <v>0</v>
      </c>
      <c r="V813" s="33">
        <v>0</v>
      </c>
      <c r="W813" s="33">
        <v>0</v>
      </c>
      <c r="X813" s="33">
        <v>0</v>
      </c>
      <c r="Y813" s="33" t="s">
        <v>192</v>
      </c>
      <c r="Z813" s="33">
        <v>0</v>
      </c>
      <c r="AA813" s="33">
        <v>0</v>
      </c>
      <c r="AB813" s="33">
        <v>0</v>
      </c>
      <c r="AC813" s="33">
        <v>0</v>
      </c>
      <c r="AD813" s="33">
        <v>0</v>
      </c>
      <c r="AE813" s="33">
        <v>0</v>
      </c>
    </row>
    <row r="814" spans="1:31" ht="31.5" x14ac:dyDescent="0.25">
      <c r="A814" s="27" t="s">
        <v>1338</v>
      </c>
      <c r="B814" s="28" t="s">
        <v>1345</v>
      </c>
      <c r="C814" s="60" t="s">
        <v>1346</v>
      </c>
      <c r="D814" s="33" t="s">
        <v>192</v>
      </c>
      <c r="E814" s="33">
        <v>0</v>
      </c>
      <c r="F814" s="33">
        <v>0</v>
      </c>
      <c r="G814" s="33">
        <v>0</v>
      </c>
      <c r="H814" s="33">
        <v>0</v>
      </c>
      <c r="I814" s="33">
        <v>0</v>
      </c>
      <c r="J814" s="33">
        <v>0</v>
      </c>
      <c r="K814" s="33" t="s">
        <v>192</v>
      </c>
      <c r="L814" s="33">
        <v>0</v>
      </c>
      <c r="M814" s="33">
        <v>0</v>
      </c>
      <c r="N814" s="33">
        <v>0</v>
      </c>
      <c r="O814" s="33">
        <v>0</v>
      </c>
      <c r="P814" s="33">
        <v>0</v>
      </c>
      <c r="Q814" s="33">
        <v>0</v>
      </c>
      <c r="R814" s="33" t="s">
        <v>192</v>
      </c>
      <c r="S814" s="33">
        <v>0</v>
      </c>
      <c r="T814" s="33">
        <v>0</v>
      </c>
      <c r="U814" s="33">
        <v>0</v>
      </c>
      <c r="V814" s="33">
        <v>0</v>
      </c>
      <c r="W814" s="33">
        <v>0</v>
      </c>
      <c r="X814" s="33">
        <v>0</v>
      </c>
      <c r="Y814" s="33" t="s">
        <v>192</v>
      </c>
      <c r="Z814" s="33">
        <v>0</v>
      </c>
      <c r="AA814" s="33">
        <v>0</v>
      </c>
      <c r="AB814" s="33">
        <v>0</v>
      </c>
      <c r="AC814" s="33">
        <v>0</v>
      </c>
      <c r="AD814" s="33">
        <v>0</v>
      </c>
      <c r="AE814" s="33">
        <v>0</v>
      </c>
    </row>
    <row r="815" spans="1:31" ht="31.5" x14ac:dyDescent="0.25">
      <c r="A815" s="27" t="s">
        <v>1338</v>
      </c>
      <c r="B815" s="43" t="s">
        <v>1347</v>
      </c>
      <c r="C815" s="35" t="s">
        <v>1348</v>
      </c>
      <c r="D815" s="33" t="s">
        <v>192</v>
      </c>
      <c r="E815" s="33">
        <v>0</v>
      </c>
      <c r="F815" s="33">
        <v>0</v>
      </c>
      <c r="G815" s="33">
        <v>0</v>
      </c>
      <c r="H815" s="33">
        <v>0</v>
      </c>
      <c r="I815" s="33">
        <v>0</v>
      </c>
      <c r="J815" s="34">
        <v>0</v>
      </c>
      <c r="K815" s="33" t="s">
        <v>192</v>
      </c>
      <c r="L815" s="33">
        <v>0</v>
      </c>
      <c r="M815" s="34">
        <v>0</v>
      </c>
      <c r="N815" s="33">
        <v>0</v>
      </c>
      <c r="O815" s="33">
        <v>0</v>
      </c>
      <c r="P815" s="33">
        <v>0</v>
      </c>
      <c r="Q815" s="34">
        <v>0</v>
      </c>
      <c r="R815" s="33" t="s">
        <v>192</v>
      </c>
      <c r="S815" s="33">
        <v>0</v>
      </c>
      <c r="T815" s="34">
        <v>0</v>
      </c>
      <c r="U815" s="33">
        <v>0</v>
      </c>
      <c r="V815" s="33">
        <v>0</v>
      </c>
      <c r="W815" s="33">
        <v>0</v>
      </c>
      <c r="X815" s="34">
        <v>0</v>
      </c>
      <c r="Y815" s="33" t="s">
        <v>192</v>
      </c>
      <c r="Z815" s="33">
        <v>0</v>
      </c>
      <c r="AA815" s="33">
        <v>0</v>
      </c>
      <c r="AB815" s="33">
        <v>0</v>
      </c>
      <c r="AC815" s="33">
        <v>0</v>
      </c>
      <c r="AD815" s="33">
        <v>0</v>
      </c>
      <c r="AE815" s="34">
        <v>0</v>
      </c>
    </row>
    <row r="816" spans="1:31" ht="31.5" x14ac:dyDescent="0.25">
      <c r="A816" s="27" t="s">
        <v>1338</v>
      </c>
      <c r="B816" s="28" t="s">
        <v>1349</v>
      </c>
      <c r="C816" s="60" t="s">
        <v>1350</v>
      </c>
      <c r="D816" s="33" t="s">
        <v>192</v>
      </c>
      <c r="E816" s="33">
        <v>0</v>
      </c>
      <c r="F816" s="33">
        <v>0</v>
      </c>
      <c r="G816" s="33">
        <v>0</v>
      </c>
      <c r="H816" s="33">
        <v>0</v>
      </c>
      <c r="I816" s="33">
        <v>0</v>
      </c>
      <c r="J816" s="33">
        <v>0</v>
      </c>
      <c r="K816" s="33" t="s">
        <v>192</v>
      </c>
      <c r="L816" s="33">
        <v>0</v>
      </c>
      <c r="M816" s="33">
        <v>0</v>
      </c>
      <c r="N816" s="33">
        <v>0</v>
      </c>
      <c r="O816" s="33">
        <v>0</v>
      </c>
      <c r="P816" s="33">
        <v>0</v>
      </c>
      <c r="Q816" s="33">
        <v>0</v>
      </c>
      <c r="R816" s="33" t="s">
        <v>192</v>
      </c>
      <c r="S816" s="33">
        <v>0</v>
      </c>
      <c r="T816" s="33">
        <v>0</v>
      </c>
      <c r="U816" s="33">
        <v>0</v>
      </c>
      <c r="V816" s="33">
        <v>0</v>
      </c>
      <c r="W816" s="33">
        <v>0</v>
      </c>
      <c r="X816" s="33">
        <v>0</v>
      </c>
      <c r="Y816" s="33" t="s">
        <v>192</v>
      </c>
      <c r="Z816" s="33">
        <v>0</v>
      </c>
      <c r="AA816" s="33">
        <v>0</v>
      </c>
      <c r="AB816" s="33">
        <v>0</v>
      </c>
      <c r="AC816" s="33">
        <v>0</v>
      </c>
      <c r="AD816" s="33">
        <v>0</v>
      </c>
      <c r="AE816" s="33">
        <v>0</v>
      </c>
    </row>
    <row r="817" spans="1:31" ht="31.5" x14ac:dyDescent="0.25">
      <c r="A817" s="27" t="s">
        <v>1338</v>
      </c>
      <c r="B817" s="43" t="s">
        <v>2593</v>
      </c>
      <c r="C817" s="169" t="s">
        <v>1351</v>
      </c>
      <c r="D817" s="33" t="s">
        <v>192</v>
      </c>
      <c r="E817" s="33">
        <v>0</v>
      </c>
      <c r="F817" s="33">
        <v>0</v>
      </c>
      <c r="G817" s="33">
        <v>0</v>
      </c>
      <c r="H817" s="33">
        <v>0</v>
      </c>
      <c r="I817" s="33">
        <v>0</v>
      </c>
      <c r="J817" s="33">
        <v>0</v>
      </c>
      <c r="K817" s="33" t="s">
        <v>192</v>
      </c>
      <c r="L817" s="33">
        <v>0</v>
      </c>
      <c r="M817" s="33">
        <v>0</v>
      </c>
      <c r="N817" s="33">
        <v>0</v>
      </c>
      <c r="O817" s="33">
        <v>0</v>
      </c>
      <c r="P817" s="33">
        <v>0</v>
      </c>
      <c r="Q817" s="33">
        <v>0</v>
      </c>
      <c r="R817" s="33" t="s">
        <v>192</v>
      </c>
      <c r="S817" s="33">
        <v>0</v>
      </c>
      <c r="T817" s="33">
        <v>0</v>
      </c>
      <c r="U817" s="33">
        <v>0</v>
      </c>
      <c r="V817" s="33">
        <v>0</v>
      </c>
      <c r="W817" s="33">
        <v>0</v>
      </c>
      <c r="X817" s="33">
        <v>0</v>
      </c>
      <c r="Y817" s="33" t="s">
        <v>192</v>
      </c>
      <c r="Z817" s="33">
        <v>0</v>
      </c>
      <c r="AA817" s="33">
        <v>0</v>
      </c>
      <c r="AB817" s="33">
        <v>0</v>
      </c>
      <c r="AC817" s="33">
        <v>0</v>
      </c>
      <c r="AD817" s="33">
        <v>0</v>
      </c>
      <c r="AE817" s="33">
        <v>0</v>
      </c>
    </row>
    <row r="818" spans="1:31" x14ac:dyDescent="0.25">
      <c r="A818" s="27" t="s">
        <v>1338</v>
      </c>
      <c r="B818" s="43" t="s">
        <v>1352</v>
      </c>
      <c r="C818" s="29" t="s">
        <v>1353</v>
      </c>
      <c r="D818" s="33" t="s">
        <v>192</v>
      </c>
      <c r="E818" s="33">
        <v>0</v>
      </c>
      <c r="F818" s="33">
        <v>0</v>
      </c>
      <c r="G818" s="33">
        <v>0</v>
      </c>
      <c r="H818" s="33">
        <v>0</v>
      </c>
      <c r="I818" s="33">
        <v>0</v>
      </c>
      <c r="J818" s="33">
        <v>0</v>
      </c>
      <c r="K818" s="33" t="s">
        <v>192</v>
      </c>
      <c r="L818" s="33">
        <v>0</v>
      </c>
      <c r="M818" s="33">
        <v>0</v>
      </c>
      <c r="N818" s="33">
        <v>0</v>
      </c>
      <c r="O818" s="33">
        <v>0</v>
      </c>
      <c r="P818" s="33">
        <v>0</v>
      </c>
      <c r="Q818" s="33">
        <v>0</v>
      </c>
      <c r="R818" s="33" t="s">
        <v>192</v>
      </c>
      <c r="S818" s="33">
        <v>0</v>
      </c>
      <c r="T818" s="33">
        <v>0</v>
      </c>
      <c r="U818" s="33">
        <v>0</v>
      </c>
      <c r="V818" s="33">
        <v>0</v>
      </c>
      <c r="W818" s="33">
        <v>0</v>
      </c>
      <c r="X818" s="33">
        <v>0</v>
      </c>
      <c r="Y818" s="33" t="s">
        <v>192</v>
      </c>
      <c r="Z818" s="33">
        <v>0</v>
      </c>
      <c r="AA818" s="33">
        <v>0</v>
      </c>
      <c r="AB818" s="33">
        <v>0</v>
      </c>
      <c r="AC818" s="33">
        <v>0</v>
      </c>
      <c r="AD818" s="33">
        <v>0</v>
      </c>
      <c r="AE818" s="33">
        <v>0</v>
      </c>
    </row>
    <row r="819" spans="1:31" x14ac:dyDescent="0.25">
      <c r="A819" s="27" t="s">
        <v>1338</v>
      </c>
      <c r="B819" s="43" t="s">
        <v>1354</v>
      </c>
      <c r="C819" s="29" t="s">
        <v>1355</v>
      </c>
      <c r="D819" s="33" t="s">
        <v>192</v>
      </c>
      <c r="E819" s="33">
        <v>0</v>
      </c>
      <c r="F819" s="33">
        <v>0</v>
      </c>
      <c r="G819" s="33">
        <v>0</v>
      </c>
      <c r="H819" s="33">
        <v>0</v>
      </c>
      <c r="I819" s="33">
        <v>0</v>
      </c>
      <c r="J819" s="33">
        <v>0</v>
      </c>
      <c r="K819" s="33" t="s">
        <v>192</v>
      </c>
      <c r="L819" s="33">
        <v>0</v>
      </c>
      <c r="M819" s="33">
        <v>0</v>
      </c>
      <c r="N819" s="33">
        <v>0</v>
      </c>
      <c r="O819" s="33">
        <v>0</v>
      </c>
      <c r="P819" s="33">
        <v>0</v>
      </c>
      <c r="Q819" s="33">
        <v>0</v>
      </c>
      <c r="R819" s="33" t="s">
        <v>192</v>
      </c>
      <c r="S819" s="33">
        <v>0</v>
      </c>
      <c r="T819" s="33">
        <v>0</v>
      </c>
      <c r="U819" s="33">
        <v>0</v>
      </c>
      <c r="V819" s="33">
        <v>0</v>
      </c>
      <c r="W819" s="33">
        <v>0</v>
      </c>
      <c r="X819" s="33">
        <v>0</v>
      </c>
      <c r="Y819" s="33" t="s">
        <v>192</v>
      </c>
      <c r="Z819" s="33">
        <v>0</v>
      </c>
      <c r="AA819" s="33">
        <v>0</v>
      </c>
      <c r="AB819" s="33">
        <v>0</v>
      </c>
      <c r="AC819" s="33">
        <v>0</v>
      </c>
      <c r="AD819" s="33">
        <v>0</v>
      </c>
      <c r="AE819" s="33">
        <v>0</v>
      </c>
    </row>
    <row r="820" spans="1:31" ht="31.5" x14ac:dyDescent="0.25">
      <c r="A820" s="27" t="s">
        <v>1338</v>
      </c>
      <c r="B820" s="43" t="s">
        <v>1356</v>
      </c>
      <c r="C820" s="29" t="s">
        <v>1357</v>
      </c>
      <c r="D820" s="33" t="s">
        <v>192</v>
      </c>
      <c r="E820" s="33">
        <v>0</v>
      </c>
      <c r="F820" s="33">
        <v>0</v>
      </c>
      <c r="G820" s="33">
        <v>0</v>
      </c>
      <c r="H820" s="33">
        <v>0</v>
      </c>
      <c r="I820" s="33">
        <v>0</v>
      </c>
      <c r="J820" s="33">
        <v>0</v>
      </c>
      <c r="K820" s="33" t="s">
        <v>192</v>
      </c>
      <c r="L820" s="33">
        <v>0</v>
      </c>
      <c r="M820" s="33">
        <v>0</v>
      </c>
      <c r="N820" s="33">
        <v>0</v>
      </c>
      <c r="O820" s="33">
        <v>0</v>
      </c>
      <c r="P820" s="33">
        <v>0</v>
      </c>
      <c r="Q820" s="33">
        <v>0</v>
      </c>
      <c r="R820" s="33" t="s">
        <v>192</v>
      </c>
      <c r="S820" s="33">
        <v>0</v>
      </c>
      <c r="T820" s="33">
        <v>0</v>
      </c>
      <c r="U820" s="33">
        <v>0</v>
      </c>
      <c r="V820" s="33">
        <v>0</v>
      </c>
      <c r="W820" s="33">
        <v>0</v>
      </c>
      <c r="X820" s="33">
        <v>0</v>
      </c>
      <c r="Y820" s="33" t="s">
        <v>192</v>
      </c>
      <c r="Z820" s="33">
        <v>0</v>
      </c>
      <c r="AA820" s="33">
        <v>0</v>
      </c>
      <c r="AB820" s="33">
        <v>0</v>
      </c>
      <c r="AC820" s="33">
        <v>0</v>
      </c>
      <c r="AD820" s="33">
        <v>0</v>
      </c>
      <c r="AE820" s="33">
        <v>0</v>
      </c>
    </row>
    <row r="821" spans="1:31" ht="31.5" x14ac:dyDescent="0.25">
      <c r="A821" s="27" t="s">
        <v>1338</v>
      </c>
      <c r="B821" s="43" t="s">
        <v>1358</v>
      </c>
      <c r="C821" s="29" t="s">
        <v>1359</v>
      </c>
      <c r="D821" s="33" t="s">
        <v>192</v>
      </c>
      <c r="E821" s="33">
        <v>0</v>
      </c>
      <c r="F821" s="33">
        <v>0</v>
      </c>
      <c r="G821" s="33">
        <v>0</v>
      </c>
      <c r="H821" s="33">
        <v>0</v>
      </c>
      <c r="I821" s="33">
        <v>0</v>
      </c>
      <c r="J821" s="33">
        <v>0</v>
      </c>
      <c r="K821" s="33" t="s">
        <v>192</v>
      </c>
      <c r="L821" s="33">
        <v>0</v>
      </c>
      <c r="M821" s="33">
        <v>0</v>
      </c>
      <c r="N821" s="33">
        <v>0</v>
      </c>
      <c r="O821" s="33">
        <v>0</v>
      </c>
      <c r="P821" s="33">
        <v>0</v>
      </c>
      <c r="Q821" s="33">
        <v>0</v>
      </c>
      <c r="R821" s="33" t="s">
        <v>192</v>
      </c>
      <c r="S821" s="33">
        <v>0</v>
      </c>
      <c r="T821" s="33">
        <v>0</v>
      </c>
      <c r="U821" s="33">
        <v>0</v>
      </c>
      <c r="V821" s="33">
        <v>0</v>
      </c>
      <c r="W821" s="33">
        <v>0</v>
      </c>
      <c r="X821" s="33">
        <v>0</v>
      </c>
      <c r="Y821" s="33" t="s">
        <v>192</v>
      </c>
      <c r="Z821" s="33">
        <v>0</v>
      </c>
      <c r="AA821" s="33">
        <v>0</v>
      </c>
      <c r="AB821" s="33">
        <v>0</v>
      </c>
      <c r="AC821" s="33">
        <v>0</v>
      </c>
      <c r="AD821" s="33">
        <v>0</v>
      </c>
      <c r="AE821" s="33">
        <v>0</v>
      </c>
    </row>
    <row r="822" spans="1:31" ht="31.5" x14ac:dyDescent="0.25">
      <c r="A822" s="27" t="s">
        <v>1338</v>
      </c>
      <c r="B822" s="43" t="s">
        <v>1360</v>
      </c>
      <c r="C822" s="35" t="s">
        <v>1361</v>
      </c>
      <c r="D822" s="33" t="s">
        <v>192</v>
      </c>
      <c r="E822" s="33">
        <v>0</v>
      </c>
      <c r="F822" s="33">
        <v>0</v>
      </c>
      <c r="G822" s="33">
        <v>0</v>
      </c>
      <c r="H822" s="33">
        <v>0</v>
      </c>
      <c r="I822" s="33">
        <v>0</v>
      </c>
      <c r="J822" s="34">
        <v>0</v>
      </c>
      <c r="K822" s="33" t="s">
        <v>192</v>
      </c>
      <c r="L822" s="33">
        <v>0</v>
      </c>
      <c r="M822" s="34">
        <v>0</v>
      </c>
      <c r="N822" s="33">
        <v>0</v>
      </c>
      <c r="O822" s="33">
        <v>0</v>
      </c>
      <c r="P822" s="33">
        <v>0</v>
      </c>
      <c r="Q822" s="34">
        <v>0</v>
      </c>
      <c r="R822" s="33" t="s">
        <v>192</v>
      </c>
      <c r="S822" s="33">
        <v>0</v>
      </c>
      <c r="T822" s="34">
        <v>0</v>
      </c>
      <c r="U822" s="33">
        <v>0</v>
      </c>
      <c r="V822" s="33">
        <v>0</v>
      </c>
      <c r="W822" s="33">
        <v>0</v>
      </c>
      <c r="X822" s="34">
        <v>0</v>
      </c>
      <c r="Y822" s="33" t="s">
        <v>192</v>
      </c>
      <c r="Z822" s="33">
        <v>0</v>
      </c>
      <c r="AA822" s="33">
        <v>0</v>
      </c>
      <c r="AB822" s="33">
        <v>0</v>
      </c>
      <c r="AC822" s="33">
        <v>0</v>
      </c>
      <c r="AD822" s="33">
        <v>0</v>
      </c>
      <c r="AE822" s="34">
        <v>0</v>
      </c>
    </row>
    <row r="823" spans="1:31" ht="31.5" x14ac:dyDescent="0.25">
      <c r="A823" s="27" t="s">
        <v>1338</v>
      </c>
      <c r="B823" s="43" t="s">
        <v>1362</v>
      </c>
      <c r="C823" s="29" t="s">
        <v>1363</v>
      </c>
      <c r="D823" s="33" t="s">
        <v>192</v>
      </c>
      <c r="E823" s="33">
        <v>0</v>
      </c>
      <c r="F823" s="33">
        <v>0</v>
      </c>
      <c r="G823" s="33">
        <v>0</v>
      </c>
      <c r="H823" s="33">
        <v>0</v>
      </c>
      <c r="I823" s="33">
        <v>0</v>
      </c>
      <c r="J823" s="33">
        <v>0</v>
      </c>
      <c r="K823" s="33" t="s">
        <v>192</v>
      </c>
      <c r="L823" s="33">
        <v>0</v>
      </c>
      <c r="M823" s="33">
        <v>0</v>
      </c>
      <c r="N823" s="33">
        <v>0</v>
      </c>
      <c r="O823" s="33">
        <v>0</v>
      </c>
      <c r="P823" s="33">
        <v>0</v>
      </c>
      <c r="Q823" s="33">
        <v>0</v>
      </c>
      <c r="R823" s="33" t="s">
        <v>192</v>
      </c>
      <c r="S823" s="33">
        <v>0</v>
      </c>
      <c r="T823" s="33">
        <v>0</v>
      </c>
      <c r="U823" s="33">
        <v>0</v>
      </c>
      <c r="V823" s="33">
        <v>0</v>
      </c>
      <c r="W823" s="33">
        <v>0</v>
      </c>
      <c r="X823" s="33">
        <v>0</v>
      </c>
      <c r="Y823" s="33" t="s">
        <v>192</v>
      </c>
      <c r="Z823" s="33">
        <v>0</v>
      </c>
      <c r="AA823" s="33">
        <v>0</v>
      </c>
      <c r="AB823" s="33">
        <v>0</v>
      </c>
      <c r="AC823" s="33">
        <v>0</v>
      </c>
      <c r="AD823" s="33">
        <v>0</v>
      </c>
      <c r="AE823" s="33">
        <v>0</v>
      </c>
    </row>
    <row r="824" spans="1:31" ht="31.5" x14ac:dyDescent="0.25">
      <c r="A824" s="27" t="s">
        <v>1338</v>
      </c>
      <c r="B824" s="43" t="s">
        <v>1364</v>
      </c>
      <c r="C824" s="29" t="s">
        <v>1365</v>
      </c>
      <c r="D824" s="33" t="s">
        <v>192</v>
      </c>
      <c r="E824" s="33">
        <v>0</v>
      </c>
      <c r="F824" s="33">
        <v>0</v>
      </c>
      <c r="G824" s="33">
        <v>0</v>
      </c>
      <c r="H824" s="33">
        <v>0</v>
      </c>
      <c r="I824" s="33">
        <v>0</v>
      </c>
      <c r="J824" s="33">
        <v>0</v>
      </c>
      <c r="K824" s="33" t="s">
        <v>192</v>
      </c>
      <c r="L824" s="33">
        <v>0</v>
      </c>
      <c r="M824" s="33">
        <v>0</v>
      </c>
      <c r="N824" s="33">
        <v>0</v>
      </c>
      <c r="O824" s="33">
        <v>0</v>
      </c>
      <c r="P824" s="33">
        <v>0</v>
      </c>
      <c r="Q824" s="33">
        <v>0</v>
      </c>
      <c r="R824" s="33" t="s">
        <v>192</v>
      </c>
      <c r="S824" s="33">
        <v>0</v>
      </c>
      <c r="T824" s="33">
        <v>0</v>
      </c>
      <c r="U824" s="33">
        <v>0</v>
      </c>
      <c r="V824" s="33">
        <v>0</v>
      </c>
      <c r="W824" s="33">
        <v>0</v>
      </c>
      <c r="X824" s="33">
        <v>0</v>
      </c>
      <c r="Y824" s="33" t="s">
        <v>192</v>
      </c>
      <c r="Z824" s="33">
        <v>0</v>
      </c>
      <c r="AA824" s="33">
        <v>0</v>
      </c>
      <c r="AB824" s="33">
        <v>0</v>
      </c>
      <c r="AC824" s="33">
        <v>0</v>
      </c>
      <c r="AD824" s="33">
        <v>0</v>
      </c>
      <c r="AE824" s="33">
        <v>0</v>
      </c>
    </row>
    <row r="825" spans="1:31" ht="31.5" x14ac:dyDescent="0.25">
      <c r="A825" s="27" t="s">
        <v>1338</v>
      </c>
      <c r="B825" s="43" t="s">
        <v>1366</v>
      </c>
      <c r="C825" s="29" t="s">
        <v>1367</v>
      </c>
      <c r="D825" s="33" t="s">
        <v>192</v>
      </c>
      <c r="E825" s="33">
        <v>0</v>
      </c>
      <c r="F825" s="33">
        <v>0</v>
      </c>
      <c r="G825" s="33">
        <v>0</v>
      </c>
      <c r="H825" s="33">
        <v>0</v>
      </c>
      <c r="I825" s="33">
        <v>0</v>
      </c>
      <c r="J825" s="33">
        <v>0</v>
      </c>
      <c r="K825" s="33" t="s">
        <v>192</v>
      </c>
      <c r="L825" s="33">
        <v>0</v>
      </c>
      <c r="M825" s="33">
        <v>0</v>
      </c>
      <c r="N825" s="33">
        <v>0</v>
      </c>
      <c r="O825" s="33">
        <v>0</v>
      </c>
      <c r="P825" s="33">
        <v>0</v>
      </c>
      <c r="Q825" s="33">
        <v>0</v>
      </c>
      <c r="R825" s="33" t="s">
        <v>192</v>
      </c>
      <c r="S825" s="33">
        <v>0</v>
      </c>
      <c r="T825" s="33">
        <v>0</v>
      </c>
      <c r="U825" s="33">
        <v>0</v>
      </c>
      <c r="V825" s="33">
        <v>0</v>
      </c>
      <c r="W825" s="33">
        <v>0</v>
      </c>
      <c r="X825" s="33">
        <v>0</v>
      </c>
      <c r="Y825" s="33" t="s">
        <v>192</v>
      </c>
      <c r="Z825" s="33">
        <v>0</v>
      </c>
      <c r="AA825" s="33">
        <v>0</v>
      </c>
      <c r="AB825" s="33">
        <v>0</v>
      </c>
      <c r="AC825" s="33">
        <v>0</v>
      </c>
      <c r="AD825" s="33">
        <v>0</v>
      </c>
      <c r="AE825" s="33">
        <v>0</v>
      </c>
    </row>
    <row r="826" spans="1:31" ht="31.5" x14ac:dyDescent="0.25">
      <c r="A826" s="27" t="s">
        <v>1338</v>
      </c>
      <c r="B826" s="43" t="s">
        <v>1368</v>
      </c>
      <c r="C826" s="35" t="s">
        <v>1369</v>
      </c>
      <c r="D826" s="33" t="s">
        <v>192</v>
      </c>
      <c r="E826" s="33">
        <v>0</v>
      </c>
      <c r="F826" s="33">
        <v>0</v>
      </c>
      <c r="G826" s="33">
        <v>0</v>
      </c>
      <c r="H826" s="33">
        <v>0</v>
      </c>
      <c r="I826" s="33">
        <v>0</v>
      </c>
      <c r="J826" s="34">
        <v>0</v>
      </c>
      <c r="K826" s="33" t="s">
        <v>192</v>
      </c>
      <c r="L826" s="33">
        <v>0</v>
      </c>
      <c r="M826" s="34">
        <v>0</v>
      </c>
      <c r="N826" s="33">
        <v>0</v>
      </c>
      <c r="O826" s="33">
        <v>0</v>
      </c>
      <c r="P826" s="33">
        <v>0</v>
      </c>
      <c r="Q826" s="34">
        <v>0</v>
      </c>
      <c r="R826" s="33" t="s">
        <v>192</v>
      </c>
      <c r="S826" s="33">
        <v>0</v>
      </c>
      <c r="T826" s="34">
        <v>0</v>
      </c>
      <c r="U826" s="33">
        <v>0</v>
      </c>
      <c r="V826" s="33">
        <v>0</v>
      </c>
      <c r="W826" s="33">
        <v>0</v>
      </c>
      <c r="X826" s="34">
        <v>0</v>
      </c>
      <c r="Y826" s="33" t="s">
        <v>192</v>
      </c>
      <c r="Z826" s="33">
        <v>0</v>
      </c>
      <c r="AA826" s="33">
        <v>0</v>
      </c>
      <c r="AB826" s="33">
        <v>0</v>
      </c>
      <c r="AC826" s="33">
        <v>0</v>
      </c>
      <c r="AD826" s="33">
        <v>0</v>
      </c>
      <c r="AE826" s="34">
        <v>0</v>
      </c>
    </row>
    <row r="827" spans="1:31" ht="31.5" x14ac:dyDescent="0.25">
      <c r="A827" s="27" t="s">
        <v>1338</v>
      </c>
      <c r="B827" s="43" t="s">
        <v>1370</v>
      </c>
      <c r="C827" s="35" t="s">
        <v>1371</v>
      </c>
      <c r="D827" s="33" t="s">
        <v>192</v>
      </c>
      <c r="E827" s="33">
        <v>0</v>
      </c>
      <c r="F827" s="33">
        <v>0</v>
      </c>
      <c r="G827" s="33">
        <v>0</v>
      </c>
      <c r="H827" s="33">
        <v>0</v>
      </c>
      <c r="I827" s="33">
        <v>0</v>
      </c>
      <c r="J827" s="34">
        <v>0</v>
      </c>
      <c r="K827" s="33" t="s">
        <v>192</v>
      </c>
      <c r="L827" s="33">
        <v>0</v>
      </c>
      <c r="M827" s="34">
        <v>0</v>
      </c>
      <c r="N827" s="33">
        <v>0</v>
      </c>
      <c r="O827" s="33">
        <v>0</v>
      </c>
      <c r="P827" s="33">
        <v>0</v>
      </c>
      <c r="Q827" s="34">
        <v>0</v>
      </c>
      <c r="R827" s="33" t="s">
        <v>192</v>
      </c>
      <c r="S827" s="33">
        <v>0</v>
      </c>
      <c r="T827" s="34">
        <v>0</v>
      </c>
      <c r="U827" s="33">
        <v>0</v>
      </c>
      <c r="V827" s="33">
        <v>0</v>
      </c>
      <c r="W827" s="33">
        <v>0</v>
      </c>
      <c r="X827" s="34">
        <v>0</v>
      </c>
      <c r="Y827" s="33" t="s">
        <v>192</v>
      </c>
      <c r="Z827" s="33">
        <v>0</v>
      </c>
      <c r="AA827" s="33">
        <v>0</v>
      </c>
      <c r="AB827" s="33">
        <v>0</v>
      </c>
      <c r="AC827" s="33">
        <v>0</v>
      </c>
      <c r="AD827" s="33">
        <v>0</v>
      </c>
      <c r="AE827" s="34">
        <v>0</v>
      </c>
    </row>
    <row r="828" spans="1:31" ht="31.5" x14ac:dyDescent="0.25">
      <c r="A828" s="27" t="s">
        <v>1338</v>
      </c>
      <c r="B828" s="43" t="s">
        <v>1372</v>
      </c>
      <c r="C828" s="29" t="s">
        <v>1373</v>
      </c>
      <c r="D828" s="33" t="s">
        <v>192</v>
      </c>
      <c r="E828" s="33">
        <v>0</v>
      </c>
      <c r="F828" s="33">
        <v>0</v>
      </c>
      <c r="G828" s="33">
        <v>0</v>
      </c>
      <c r="H828" s="33">
        <v>0</v>
      </c>
      <c r="I828" s="33">
        <v>0</v>
      </c>
      <c r="J828" s="33">
        <v>0</v>
      </c>
      <c r="K828" s="33" t="s">
        <v>192</v>
      </c>
      <c r="L828" s="33">
        <v>0</v>
      </c>
      <c r="M828" s="33">
        <v>0</v>
      </c>
      <c r="N828" s="33">
        <v>0</v>
      </c>
      <c r="O828" s="33">
        <v>0</v>
      </c>
      <c r="P828" s="33">
        <v>0</v>
      </c>
      <c r="Q828" s="33">
        <v>0</v>
      </c>
      <c r="R828" s="33" t="s">
        <v>192</v>
      </c>
      <c r="S828" s="33">
        <v>0</v>
      </c>
      <c r="T828" s="33">
        <v>0</v>
      </c>
      <c r="U828" s="33">
        <v>0</v>
      </c>
      <c r="V828" s="33">
        <v>0</v>
      </c>
      <c r="W828" s="33">
        <v>0</v>
      </c>
      <c r="X828" s="33">
        <v>0</v>
      </c>
      <c r="Y828" s="33" t="s">
        <v>192</v>
      </c>
      <c r="Z828" s="33">
        <v>0</v>
      </c>
      <c r="AA828" s="33">
        <v>0</v>
      </c>
      <c r="AB828" s="33">
        <v>0</v>
      </c>
      <c r="AC828" s="33">
        <v>0</v>
      </c>
      <c r="AD828" s="33">
        <v>0</v>
      </c>
      <c r="AE828" s="33">
        <v>0</v>
      </c>
    </row>
    <row r="829" spans="1:31" ht="31.5" x14ac:dyDescent="0.25">
      <c r="A829" s="27" t="s">
        <v>1338</v>
      </c>
      <c r="B829" s="43" t="s">
        <v>1374</v>
      </c>
      <c r="C829" s="35" t="s">
        <v>1375</v>
      </c>
      <c r="D829" s="33" t="s">
        <v>192</v>
      </c>
      <c r="E829" s="33">
        <v>0</v>
      </c>
      <c r="F829" s="33">
        <v>0</v>
      </c>
      <c r="G829" s="33">
        <v>0</v>
      </c>
      <c r="H829" s="33">
        <v>0</v>
      </c>
      <c r="I829" s="33">
        <v>0</v>
      </c>
      <c r="J829" s="34">
        <v>0</v>
      </c>
      <c r="K829" s="33" t="s">
        <v>192</v>
      </c>
      <c r="L829" s="33">
        <v>0</v>
      </c>
      <c r="M829" s="34">
        <v>0</v>
      </c>
      <c r="N829" s="33">
        <v>0</v>
      </c>
      <c r="O829" s="33">
        <v>0</v>
      </c>
      <c r="P829" s="33">
        <v>0</v>
      </c>
      <c r="Q829" s="34">
        <v>0</v>
      </c>
      <c r="R829" s="33" t="s">
        <v>192</v>
      </c>
      <c r="S829" s="33">
        <v>0</v>
      </c>
      <c r="T829" s="34">
        <v>0</v>
      </c>
      <c r="U829" s="33">
        <v>0</v>
      </c>
      <c r="V829" s="33">
        <v>0</v>
      </c>
      <c r="W829" s="33">
        <v>0</v>
      </c>
      <c r="X829" s="34">
        <v>0</v>
      </c>
      <c r="Y829" s="33" t="s">
        <v>192</v>
      </c>
      <c r="Z829" s="33">
        <v>0</v>
      </c>
      <c r="AA829" s="33">
        <v>0</v>
      </c>
      <c r="AB829" s="33">
        <v>0</v>
      </c>
      <c r="AC829" s="33">
        <v>0</v>
      </c>
      <c r="AD829" s="33">
        <v>0</v>
      </c>
      <c r="AE829" s="34">
        <v>0</v>
      </c>
    </row>
    <row r="830" spans="1:31" x14ac:dyDescent="0.25">
      <c r="A830" s="27" t="s">
        <v>1338</v>
      </c>
      <c r="B830" s="43" t="s">
        <v>1376</v>
      </c>
      <c r="C830" s="35" t="s">
        <v>1377</v>
      </c>
      <c r="D830" s="33" t="s">
        <v>192</v>
      </c>
      <c r="E830" s="33">
        <v>0</v>
      </c>
      <c r="F830" s="33">
        <v>0</v>
      </c>
      <c r="G830" s="33">
        <v>0</v>
      </c>
      <c r="H830" s="33">
        <v>0</v>
      </c>
      <c r="I830" s="33">
        <v>0</v>
      </c>
      <c r="J830" s="34">
        <v>0</v>
      </c>
      <c r="K830" s="33" t="s">
        <v>192</v>
      </c>
      <c r="L830" s="33">
        <v>0</v>
      </c>
      <c r="M830" s="34">
        <v>0</v>
      </c>
      <c r="N830" s="33">
        <v>0</v>
      </c>
      <c r="O830" s="33">
        <v>0</v>
      </c>
      <c r="P830" s="33">
        <v>0</v>
      </c>
      <c r="Q830" s="34">
        <v>0</v>
      </c>
      <c r="R830" s="33" t="s">
        <v>192</v>
      </c>
      <c r="S830" s="33">
        <v>0</v>
      </c>
      <c r="T830" s="34">
        <v>0</v>
      </c>
      <c r="U830" s="33">
        <v>0</v>
      </c>
      <c r="V830" s="33">
        <v>0</v>
      </c>
      <c r="W830" s="33">
        <v>0</v>
      </c>
      <c r="X830" s="34">
        <v>0</v>
      </c>
      <c r="Y830" s="33" t="s">
        <v>192</v>
      </c>
      <c r="Z830" s="33">
        <v>0</v>
      </c>
      <c r="AA830" s="33">
        <v>0</v>
      </c>
      <c r="AB830" s="33">
        <v>0</v>
      </c>
      <c r="AC830" s="33">
        <v>0</v>
      </c>
      <c r="AD830" s="33">
        <v>0</v>
      </c>
      <c r="AE830" s="34">
        <v>0</v>
      </c>
    </row>
    <row r="831" spans="1:31" x14ac:dyDescent="0.25">
      <c r="A831" s="27" t="s">
        <v>1338</v>
      </c>
      <c r="B831" s="43" t="s">
        <v>1378</v>
      </c>
      <c r="C831" s="35" t="s">
        <v>1379</v>
      </c>
      <c r="D831" s="33" t="s">
        <v>192</v>
      </c>
      <c r="E831" s="33">
        <v>0</v>
      </c>
      <c r="F831" s="33">
        <v>0</v>
      </c>
      <c r="G831" s="33">
        <v>0</v>
      </c>
      <c r="H831" s="33">
        <v>0</v>
      </c>
      <c r="I831" s="33">
        <v>0</v>
      </c>
      <c r="J831" s="34">
        <v>0</v>
      </c>
      <c r="K831" s="33" t="s">
        <v>192</v>
      </c>
      <c r="L831" s="33">
        <v>0</v>
      </c>
      <c r="M831" s="34">
        <v>0</v>
      </c>
      <c r="N831" s="33">
        <v>0</v>
      </c>
      <c r="O831" s="33">
        <v>0</v>
      </c>
      <c r="P831" s="33">
        <v>0</v>
      </c>
      <c r="Q831" s="34">
        <v>0</v>
      </c>
      <c r="R831" s="33" t="s">
        <v>192</v>
      </c>
      <c r="S831" s="33">
        <v>0</v>
      </c>
      <c r="T831" s="34">
        <v>0</v>
      </c>
      <c r="U831" s="33">
        <v>0</v>
      </c>
      <c r="V831" s="33">
        <v>0</v>
      </c>
      <c r="W831" s="33">
        <v>0</v>
      </c>
      <c r="X831" s="34">
        <v>0</v>
      </c>
      <c r="Y831" s="33" t="s">
        <v>192</v>
      </c>
      <c r="Z831" s="33">
        <v>0</v>
      </c>
      <c r="AA831" s="33">
        <v>0</v>
      </c>
      <c r="AB831" s="33">
        <v>0</v>
      </c>
      <c r="AC831" s="33">
        <v>0</v>
      </c>
      <c r="AD831" s="33">
        <v>0</v>
      </c>
      <c r="AE831" s="34">
        <v>0</v>
      </c>
    </row>
    <row r="832" spans="1:31" x14ac:dyDescent="0.25">
      <c r="A832" s="27" t="s">
        <v>1338</v>
      </c>
      <c r="B832" s="28" t="s">
        <v>1380</v>
      </c>
      <c r="C832" s="60" t="s">
        <v>1381</v>
      </c>
      <c r="D832" s="33" t="s">
        <v>192</v>
      </c>
      <c r="E832" s="33">
        <v>0</v>
      </c>
      <c r="F832" s="33">
        <v>0</v>
      </c>
      <c r="G832" s="33">
        <v>0</v>
      </c>
      <c r="H832" s="33">
        <v>0</v>
      </c>
      <c r="I832" s="33">
        <v>0</v>
      </c>
      <c r="J832" s="33">
        <v>0</v>
      </c>
      <c r="K832" s="33" t="s">
        <v>192</v>
      </c>
      <c r="L832" s="33">
        <v>0</v>
      </c>
      <c r="M832" s="33">
        <v>0</v>
      </c>
      <c r="N832" s="33">
        <v>0</v>
      </c>
      <c r="O832" s="33">
        <v>0</v>
      </c>
      <c r="P832" s="33">
        <v>0</v>
      </c>
      <c r="Q832" s="33">
        <v>0</v>
      </c>
      <c r="R832" s="33" t="s">
        <v>192</v>
      </c>
      <c r="S832" s="33">
        <v>0</v>
      </c>
      <c r="T832" s="33">
        <v>0</v>
      </c>
      <c r="U832" s="33">
        <v>0</v>
      </c>
      <c r="V832" s="33">
        <v>0</v>
      </c>
      <c r="W832" s="33">
        <v>0</v>
      </c>
      <c r="X832" s="33">
        <v>0</v>
      </c>
      <c r="Y832" s="33" t="s">
        <v>192</v>
      </c>
      <c r="Z832" s="33">
        <v>0</v>
      </c>
      <c r="AA832" s="33">
        <v>0</v>
      </c>
      <c r="AB832" s="33">
        <v>0</v>
      </c>
      <c r="AC832" s="33">
        <v>0</v>
      </c>
      <c r="AD832" s="33">
        <v>0</v>
      </c>
      <c r="AE832" s="33">
        <v>0</v>
      </c>
    </row>
    <row r="833" spans="1:31" x14ac:dyDescent="0.25">
      <c r="A833" s="27" t="s">
        <v>1338</v>
      </c>
      <c r="B833" s="28" t="s">
        <v>1382</v>
      </c>
      <c r="C833" s="60" t="s">
        <v>1383</v>
      </c>
      <c r="D833" s="33" t="s">
        <v>192</v>
      </c>
      <c r="E833" s="33">
        <v>0</v>
      </c>
      <c r="F833" s="33">
        <v>0</v>
      </c>
      <c r="G833" s="33">
        <v>0</v>
      </c>
      <c r="H833" s="33">
        <v>0</v>
      </c>
      <c r="I833" s="33">
        <v>0</v>
      </c>
      <c r="J833" s="33">
        <v>0</v>
      </c>
      <c r="K833" s="33" t="s">
        <v>192</v>
      </c>
      <c r="L833" s="33">
        <v>0</v>
      </c>
      <c r="M833" s="33">
        <v>0</v>
      </c>
      <c r="N833" s="33">
        <v>0</v>
      </c>
      <c r="O833" s="33">
        <v>0</v>
      </c>
      <c r="P833" s="33">
        <v>0</v>
      </c>
      <c r="Q833" s="33">
        <v>0</v>
      </c>
      <c r="R833" s="33" t="s">
        <v>192</v>
      </c>
      <c r="S833" s="33">
        <v>0</v>
      </c>
      <c r="T833" s="33">
        <v>0</v>
      </c>
      <c r="U833" s="33">
        <v>0</v>
      </c>
      <c r="V833" s="33">
        <v>0</v>
      </c>
      <c r="W833" s="33">
        <v>0</v>
      </c>
      <c r="X833" s="33">
        <v>0</v>
      </c>
      <c r="Y833" s="33" t="s">
        <v>192</v>
      </c>
      <c r="Z833" s="33">
        <v>0</v>
      </c>
      <c r="AA833" s="33">
        <v>0</v>
      </c>
      <c r="AB833" s="33">
        <v>0</v>
      </c>
      <c r="AC833" s="33">
        <v>0</v>
      </c>
      <c r="AD833" s="33">
        <v>0</v>
      </c>
      <c r="AE833" s="33">
        <v>0</v>
      </c>
    </row>
    <row r="834" spans="1:31" ht="47.25" x14ac:dyDescent="0.25">
      <c r="A834" s="27" t="s">
        <v>1338</v>
      </c>
      <c r="B834" s="28" t="s">
        <v>1384</v>
      </c>
      <c r="C834" s="60" t="s">
        <v>1385</v>
      </c>
      <c r="D834" s="33" t="s">
        <v>192</v>
      </c>
      <c r="E834" s="33">
        <v>0</v>
      </c>
      <c r="F834" s="33">
        <v>0</v>
      </c>
      <c r="G834" s="33">
        <v>0</v>
      </c>
      <c r="H834" s="33">
        <v>0</v>
      </c>
      <c r="I834" s="33">
        <v>0</v>
      </c>
      <c r="J834" s="33">
        <v>0</v>
      </c>
      <c r="K834" s="33" t="s">
        <v>192</v>
      </c>
      <c r="L834" s="33">
        <v>0</v>
      </c>
      <c r="M834" s="33">
        <v>0</v>
      </c>
      <c r="N834" s="33">
        <v>0</v>
      </c>
      <c r="O834" s="33">
        <v>0</v>
      </c>
      <c r="P834" s="33">
        <v>0</v>
      </c>
      <c r="Q834" s="33">
        <v>0</v>
      </c>
      <c r="R834" s="33" t="s">
        <v>192</v>
      </c>
      <c r="S834" s="33">
        <v>0</v>
      </c>
      <c r="T834" s="33">
        <v>0</v>
      </c>
      <c r="U834" s="33">
        <v>0</v>
      </c>
      <c r="V834" s="33">
        <v>0</v>
      </c>
      <c r="W834" s="33">
        <v>0</v>
      </c>
      <c r="X834" s="33">
        <v>0</v>
      </c>
      <c r="Y834" s="33" t="s">
        <v>192</v>
      </c>
      <c r="Z834" s="33">
        <v>0</v>
      </c>
      <c r="AA834" s="33">
        <v>0</v>
      </c>
      <c r="AB834" s="33">
        <v>0</v>
      </c>
      <c r="AC834" s="33">
        <v>0</v>
      </c>
      <c r="AD834" s="33">
        <v>0</v>
      </c>
      <c r="AE834" s="33">
        <v>0</v>
      </c>
    </row>
    <row r="835" spans="1:31" ht="31.5" x14ac:dyDescent="0.25">
      <c r="A835" s="27" t="s">
        <v>1338</v>
      </c>
      <c r="B835" s="43" t="s">
        <v>1386</v>
      </c>
      <c r="C835" s="35" t="s">
        <v>1387</v>
      </c>
      <c r="D835" s="33" t="s">
        <v>192</v>
      </c>
      <c r="E835" s="33">
        <v>0</v>
      </c>
      <c r="F835" s="33">
        <v>0</v>
      </c>
      <c r="G835" s="33">
        <v>0</v>
      </c>
      <c r="H835" s="33">
        <v>0</v>
      </c>
      <c r="I835" s="33">
        <v>0</v>
      </c>
      <c r="J835" s="34">
        <v>0</v>
      </c>
      <c r="K835" s="33" t="s">
        <v>192</v>
      </c>
      <c r="L835" s="33">
        <v>0</v>
      </c>
      <c r="M835" s="34">
        <v>0</v>
      </c>
      <c r="N835" s="33">
        <v>0</v>
      </c>
      <c r="O835" s="33">
        <v>0</v>
      </c>
      <c r="P835" s="33">
        <v>0</v>
      </c>
      <c r="Q835" s="34">
        <v>0</v>
      </c>
      <c r="R835" s="33" t="s">
        <v>192</v>
      </c>
      <c r="S835" s="33">
        <v>0</v>
      </c>
      <c r="T835" s="34">
        <v>0</v>
      </c>
      <c r="U835" s="33">
        <v>0</v>
      </c>
      <c r="V835" s="33">
        <v>0</v>
      </c>
      <c r="W835" s="33">
        <v>0</v>
      </c>
      <c r="X835" s="34">
        <v>0</v>
      </c>
      <c r="Y835" s="33" t="s">
        <v>192</v>
      </c>
      <c r="Z835" s="33">
        <v>0</v>
      </c>
      <c r="AA835" s="33">
        <v>0</v>
      </c>
      <c r="AB835" s="33">
        <v>0</v>
      </c>
      <c r="AC835" s="33">
        <v>0</v>
      </c>
      <c r="AD835" s="33">
        <v>0</v>
      </c>
      <c r="AE835" s="34">
        <v>0</v>
      </c>
    </row>
    <row r="836" spans="1:31" x14ac:dyDescent="0.25">
      <c r="A836" s="27" t="s">
        <v>1338</v>
      </c>
      <c r="B836" s="43" t="s">
        <v>1388</v>
      </c>
      <c r="C836" s="35" t="s">
        <v>1389</v>
      </c>
      <c r="D836" s="33" t="s">
        <v>192</v>
      </c>
      <c r="E836" s="33">
        <v>0</v>
      </c>
      <c r="F836" s="33">
        <v>0</v>
      </c>
      <c r="G836" s="33">
        <v>0</v>
      </c>
      <c r="H836" s="33">
        <v>0</v>
      </c>
      <c r="I836" s="33">
        <v>0</v>
      </c>
      <c r="J836" s="34">
        <v>0</v>
      </c>
      <c r="K836" s="33" t="s">
        <v>192</v>
      </c>
      <c r="L836" s="33">
        <v>0</v>
      </c>
      <c r="M836" s="34">
        <v>0</v>
      </c>
      <c r="N836" s="33">
        <v>0</v>
      </c>
      <c r="O836" s="33">
        <v>0</v>
      </c>
      <c r="P836" s="33">
        <v>0</v>
      </c>
      <c r="Q836" s="34">
        <v>0</v>
      </c>
      <c r="R836" s="33" t="s">
        <v>192</v>
      </c>
      <c r="S836" s="33">
        <v>0</v>
      </c>
      <c r="T836" s="34">
        <v>0</v>
      </c>
      <c r="U836" s="33">
        <v>0</v>
      </c>
      <c r="V836" s="33">
        <v>0</v>
      </c>
      <c r="W836" s="33">
        <v>0</v>
      </c>
      <c r="X836" s="34">
        <v>0</v>
      </c>
      <c r="Y836" s="33" t="s">
        <v>192</v>
      </c>
      <c r="Z836" s="33">
        <v>0</v>
      </c>
      <c r="AA836" s="33">
        <v>0</v>
      </c>
      <c r="AB836" s="33">
        <v>0</v>
      </c>
      <c r="AC836" s="33">
        <v>0</v>
      </c>
      <c r="AD836" s="33">
        <v>0</v>
      </c>
      <c r="AE836" s="34">
        <v>0</v>
      </c>
    </row>
    <row r="837" spans="1:31" x14ac:dyDescent="0.25">
      <c r="A837" s="27" t="s">
        <v>1338</v>
      </c>
      <c r="B837" s="43" t="s">
        <v>1390</v>
      </c>
      <c r="C837" s="35" t="s">
        <v>1391</v>
      </c>
      <c r="D837" s="33" t="s">
        <v>192</v>
      </c>
      <c r="E837" s="33">
        <v>0</v>
      </c>
      <c r="F837" s="33">
        <v>0</v>
      </c>
      <c r="G837" s="33">
        <v>0</v>
      </c>
      <c r="H837" s="33">
        <v>0</v>
      </c>
      <c r="I837" s="33">
        <v>0</v>
      </c>
      <c r="J837" s="34">
        <v>0</v>
      </c>
      <c r="K837" s="33" t="s">
        <v>192</v>
      </c>
      <c r="L837" s="33">
        <v>0</v>
      </c>
      <c r="M837" s="34">
        <v>0</v>
      </c>
      <c r="N837" s="33">
        <v>0</v>
      </c>
      <c r="O837" s="33">
        <v>0</v>
      </c>
      <c r="P837" s="33">
        <v>0</v>
      </c>
      <c r="Q837" s="34">
        <v>0</v>
      </c>
      <c r="R837" s="33" t="s">
        <v>192</v>
      </c>
      <c r="S837" s="33">
        <v>0</v>
      </c>
      <c r="T837" s="34">
        <v>0</v>
      </c>
      <c r="U837" s="33">
        <v>0</v>
      </c>
      <c r="V837" s="33">
        <v>0</v>
      </c>
      <c r="W837" s="33">
        <v>0</v>
      </c>
      <c r="X837" s="34">
        <v>0</v>
      </c>
      <c r="Y837" s="33" t="s">
        <v>192</v>
      </c>
      <c r="Z837" s="33">
        <v>0</v>
      </c>
      <c r="AA837" s="33">
        <v>0</v>
      </c>
      <c r="AB837" s="33">
        <v>0</v>
      </c>
      <c r="AC837" s="33">
        <v>0</v>
      </c>
      <c r="AD837" s="33">
        <v>0</v>
      </c>
      <c r="AE837" s="34">
        <v>0</v>
      </c>
    </row>
    <row r="838" spans="1:31" x14ac:dyDescent="0.25">
      <c r="A838" s="27" t="s">
        <v>1338</v>
      </c>
      <c r="B838" s="43" t="s">
        <v>1392</v>
      </c>
      <c r="C838" s="35" t="s">
        <v>1393</v>
      </c>
      <c r="D838" s="33" t="s">
        <v>192</v>
      </c>
      <c r="E838" s="33">
        <v>0</v>
      </c>
      <c r="F838" s="33">
        <v>0</v>
      </c>
      <c r="G838" s="33">
        <v>0</v>
      </c>
      <c r="H838" s="33">
        <v>0</v>
      </c>
      <c r="I838" s="33">
        <v>0</v>
      </c>
      <c r="J838" s="34">
        <v>0</v>
      </c>
      <c r="K838" s="33" t="s">
        <v>192</v>
      </c>
      <c r="L838" s="33">
        <v>0</v>
      </c>
      <c r="M838" s="34">
        <v>0</v>
      </c>
      <c r="N838" s="33">
        <v>0</v>
      </c>
      <c r="O838" s="33">
        <v>0</v>
      </c>
      <c r="P838" s="33">
        <v>0</v>
      </c>
      <c r="Q838" s="34">
        <v>0</v>
      </c>
      <c r="R838" s="33" t="s">
        <v>192</v>
      </c>
      <c r="S838" s="33">
        <v>0</v>
      </c>
      <c r="T838" s="34">
        <v>0</v>
      </c>
      <c r="U838" s="33">
        <v>0</v>
      </c>
      <c r="V838" s="33">
        <v>0</v>
      </c>
      <c r="W838" s="33">
        <v>0</v>
      </c>
      <c r="X838" s="34">
        <v>0</v>
      </c>
      <c r="Y838" s="33" t="s">
        <v>192</v>
      </c>
      <c r="Z838" s="33">
        <v>0</v>
      </c>
      <c r="AA838" s="33">
        <v>0</v>
      </c>
      <c r="AB838" s="33">
        <v>0</v>
      </c>
      <c r="AC838" s="33">
        <v>0</v>
      </c>
      <c r="AD838" s="33">
        <v>0</v>
      </c>
      <c r="AE838" s="34">
        <v>0</v>
      </c>
    </row>
    <row r="839" spans="1:31" ht="31.5" x14ac:dyDescent="0.25">
      <c r="A839" s="27" t="s">
        <v>1338</v>
      </c>
      <c r="B839" s="43" t="s">
        <v>1394</v>
      </c>
      <c r="C839" s="35" t="s">
        <v>1395</v>
      </c>
      <c r="D839" s="33" t="s">
        <v>192</v>
      </c>
      <c r="E839" s="33">
        <v>0</v>
      </c>
      <c r="F839" s="33">
        <v>0</v>
      </c>
      <c r="G839" s="33">
        <v>0</v>
      </c>
      <c r="H839" s="33">
        <v>0</v>
      </c>
      <c r="I839" s="33">
        <v>0</v>
      </c>
      <c r="J839" s="34">
        <v>0</v>
      </c>
      <c r="K839" s="33" t="s">
        <v>192</v>
      </c>
      <c r="L839" s="33">
        <v>0</v>
      </c>
      <c r="M839" s="34">
        <v>0</v>
      </c>
      <c r="N839" s="33">
        <v>0</v>
      </c>
      <c r="O839" s="33">
        <v>0</v>
      </c>
      <c r="P839" s="33">
        <v>0</v>
      </c>
      <c r="Q839" s="34">
        <v>0</v>
      </c>
      <c r="R839" s="33" t="s">
        <v>192</v>
      </c>
      <c r="S839" s="33">
        <v>0</v>
      </c>
      <c r="T839" s="34">
        <v>0</v>
      </c>
      <c r="U839" s="33">
        <v>0</v>
      </c>
      <c r="V839" s="33">
        <v>0</v>
      </c>
      <c r="W839" s="33">
        <v>0</v>
      </c>
      <c r="X839" s="34">
        <v>0</v>
      </c>
      <c r="Y839" s="33" t="s">
        <v>192</v>
      </c>
      <c r="Z839" s="33">
        <v>0</v>
      </c>
      <c r="AA839" s="33">
        <v>0</v>
      </c>
      <c r="AB839" s="33">
        <v>0</v>
      </c>
      <c r="AC839" s="33">
        <v>0</v>
      </c>
      <c r="AD839" s="33">
        <v>0</v>
      </c>
      <c r="AE839" s="34">
        <v>0</v>
      </c>
    </row>
    <row r="840" spans="1:31" ht="31.5" x14ac:dyDescent="0.25">
      <c r="A840" s="27" t="s">
        <v>1338</v>
      </c>
      <c r="B840" s="43" t="s">
        <v>1396</v>
      </c>
      <c r="C840" s="35" t="s">
        <v>1397</v>
      </c>
      <c r="D840" s="33" t="s">
        <v>192</v>
      </c>
      <c r="E840" s="33">
        <v>0</v>
      </c>
      <c r="F840" s="33">
        <v>0</v>
      </c>
      <c r="G840" s="33">
        <v>0</v>
      </c>
      <c r="H840" s="33">
        <v>0</v>
      </c>
      <c r="I840" s="33">
        <v>0</v>
      </c>
      <c r="J840" s="34">
        <v>0</v>
      </c>
      <c r="K840" s="33" t="s">
        <v>192</v>
      </c>
      <c r="L840" s="33">
        <v>0</v>
      </c>
      <c r="M840" s="34">
        <v>0</v>
      </c>
      <c r="N840" s="33">
        <v>0</v>
      </c>
      <c r="O840" s="33">
        <v>0</v>
      </c>
      <c r="P840" s="33">
        <v>0</v>
      </c>
      <c r="Q840" s="34">
        <v>0</v>
      </c>
      <c r="R840" s="33" t="s">
        <v>192</v>
      </c>
      <c r="S840" s="33">
        <v>0</v>
      </c>
      <c r="T840" s="34">
        <v>0</v>
      </c>
      <c r="U840" s="33">
        <v>0</v>
      </c>
      <c r="V840" s="33">
        <v>0</v>
      </c>
      <c r="W840" s="33">
        <v>0</v>
      </c>
      <c r="X840" s="34">
        <v>0</v>
      </c>
      <c r="Y840" s="33" t="s">
        <v>192</v>
      </c>
      <c r="Z840" s="33">
        <v>0</v>
      </c>
      <c r="AA840" s="33">
        <v>0</v>
      </c>
      <c r="AB840" s="33">
        <v>0</v>
      </c>
      <c r="AC840" s="33">
        <v>0</v>
      </c>
      <c r="AD840" s="33">
        <v>0</v>
      </c>
      <c r="AE840" s="34">
        <v>0</v>
      </c>
    </row>
    <row r="841" spans="1:31" ht="31.5" x14ac:dyDescent="0.25">
      <c r="A841" s="21" t="s">
        <v>1398</v>
      </c>
      <c r="B841" s="99" t="s">
        <v>379</v>
      </c>
      <c r="C841" s="68" t="s">
        <v>191</v>
      </c>
      <c r="D841" s="38" t="s">
        <v>192</v>
      </c>
      <c r="E841" s="38">
        <f t="shared" ref="E841:J841" si="240">SUM(E842)</f>
        <v>0</v>
      </c>
      <c r="F841" s="38">
        <f t="shared" si="240"/>
        <v>0</v>
      </c>
      <c r="G841" s="38">
        <f t="shared" si="240"/>
        <v>0</v>
      </c>
      <c r="H841" s="38">
        <f t="shared" si="240"/>
        <v>0</v>
      </c>
      <c r="I841" s="38">
        <f t="shared" si="240"/>
        <v>0</v>
      </c>
      <c r="J841" s="38">
        <f t="shared" si="240"/>
        <v>0</v>
      </c>
      <c r="K841" s="38" t="s">
        <v>192</v>
      </c>
      <c r="L841" s="38">
        <f t="shared" ref="L841:Q841" si="241">SUM(L842)</f>
        <v>0</v>
      </c>
      <c r="M841" s="38">
        <f t="shared" si="241"/>
        <v>0</v>
      </c>
      <c r="N841" s="38">
        <f t="shared" si="241"/>
        <v>0</v>
      </c>
      <c r="O841" s="38">
        <f t="shared" si="241"/>
        <v>0</v>
      </c>
      <c r="P841" s="38">
        <f t="shared" si="241"/>
        <v>0</v>
      </c>
      <c r="Q841" s="38">
        <f t="shared" si="241"/>
        <v>0</v>
      </c>
      <c r="R841" s="38" t="s">
        <v>192</v>
      </c>
      <c r="S841" s="38">
        <f t="shared" ref="S841:X841" si="242">SUM(S842)</f>
        <v>0</v>
      </c>
      <c r="T841" s="38">
        <f t="shared" si="242"/>
        <v>0</v>
      </c>
      <c r="U841" s="38">
        <f t="shared" si="242"/>
        <v>0</v>
      </c>
      <c r="V841" s="38">
        <f t="shared" si="242"/>
        <v>0</v>
      </c>
      <c r="W841" s="38">
        <f t="shared" si="242"/>
        <v>0</v>
      </c>
      <c r="X841" s="38">
        <f t="shared" si="242"/>
        <v>0</v>
      </c>
      <c r="Y841" s="38" t="s">
        <v>192</v>
      </c>
      <c r="Z841" s="38">
        <f t="shared" ref="Z841:AE841" si="243">SUM(Z842)</f>
        <v>0</v>
      </c>
      <c r="AA841" s="38">
        <f t="shared" si="243"/>
        <v>0</v>
      </c>
      <c r="AB841" s="38">
        <f t="shared" si="243"/>
        <v>0</v>
      </c>
      <c r="AC841" s="38">
        <f t="shared" si="243"/>
        <v>0</v>
      </c>
      <c r="AD841" s="38">
        <f t="shared" si="243"/>
        <v>0</v>
      </c>
      <c r="AE841" s="38">
        <f t="shared" si="243"/>
        <v>0</v>
      </c>
    </row>
    <row r="842" spans="1:31" ht="31.5" x14ac:dyDescent="0.25">
      <c r="A842" s="27" t="s">
        <v>1398</v>
      </c>
      <c r="B842" s="59" t="s">
        <v>1399</v>
      </c>
      <c r="C842" s="170" t="s">
        <v>1400</v>
      </c>
      <c r="D842" s="33" t="s">
        <v>192</v>
      </c>
      <c r="E842" s="33">
        <v>0</v>
      </c>
      <c r="F842" s="33">
        <v>0</v>
      </c>
      <c r="G842" s="33">
        <v>0</v>
      </c>
      <c r="H842" s="33">
        <v>0</v>
      </c>
      <c r="I842" s="33">
        <v>0</v>
      </c>
      <c r="J842" s="33">
        <v>0</v>
      </c>
      <c r="K842" s="33" t="s">
        <v>192</v>
      </c>
      <c r="L842" s="33">
        <v>0</v>
      </c>
      <c r="M842" s="33">
        <v>0</v>
      </c>
      <c r="N842" s="33">
        <v>0</v>
      </c>
      <c r="O842" s="33">
        <v>0</v>
      </c>
      <c r="P842" s="33">
        <v>0</v>
      </c>
      <c r="Q842" s="33">
        <v>0</v>
      </c>
      <c r="R842" s="33" t="s">
        <v>192</v>
      </c>
      <c r="S842" s="33">
        <v>0</v>
      </c>
      <c r="T842" s="33">
        <v>0</v>
      </c>
      <c r="U842" s="33">
        <v>0</v>
      </c>
      <c r="V842" s="33">
        <v>0</v>
      </c>
      <c r="W842" s="33">
        <v>0</v>
      </c>
      <c r="X842" s="33">
        <v>0</v>
      </c>
      <c r="Y842" s="33" t="s">
        <v>192</v>
      </c>
      <c r="Z842" s="33">
        <v>0</v>
      </c>
      <c r="AA842" s="33">
        <v>0</v>
      </c>
      <c r="AB842" s="33">
        <v>0</v>
      </c>
      <c r="AC842" s="33">
        <v>0</v>
      </c>
      <c r="AD842" s="33">
        <v>0</v>
      </c>
      <c r="AE842" s="33">
        <v>0</v>
      </c>
    </row>
    <row r="843" spans="1:31" ht="31.5" x14ac:dyDescent="0.25">
      <c r="A843" s="21" t="s">
        <v>1401</v>
      </c>
      <c r="B843" s="99" t="s">
        <v>381</v>
      </c>
      <c r="C843" s="68" t="s">
        <v>191</v>
      </c>
      <c r="D843" s="38" t="s">
        <v>192</v>
      </c>
      <c r="E843" s="38">
        <f t="shared" ref="E843:J843" si="244">SUM(E844:E912)</f>
        <v>0</v>
      </c>
      <c r="F843" s="38">
        <f t="shared" si="244"/>
        <v>0</v>
      </c>
      <c r="G843" s="38">
        <f t="shared" si="244"/>
        <v>0</v>
      </c>
      <c r="H843" s="38">
        <f t="shared" si="244"/>
        <v>0</v>
      </c>
      <c r="I843" s="38">
        <f t="shared" si="244"/>
        <v>0</v>
      </c>
      <c r="J843" s="38">
        <f t="shared" si="244"/>
        <v>0</v>
      </c>
      <c r="K843" s="38" t="s">
        <v>192</v>
      </c>
      <c r="L843" s="38">
        <f t="shared" ref="L843:Q843" si="245">SUM(L844:L912)</f>
        <v>0</v>
      </c>
      <c r="M843" s="38">
        <f t="shared" si="245"/>
        <v>0</v>
      </c>
      <c r="N843" s="38">
        <f t="shared" si="245"/>
        <v>0</v>
      </c>
      <c r="O843" s="38">
        <f t="shared" si="245"/>
        <v>0</v>
      </c>
      <c r="P843" s="38">
        <f t="shared" si="245"/>
        <v>0</v>
      </c>
      <c r="Q843" s="38">
        <f t="shared" si="245"/>
        <v>0</v>
      </c>
      <c r="R843" s="38" t="s">
        <v>192</v>
      </c>
      <c r="S843" s="38">
        <f t="shared" ref="S843:X843" si="246">SUM(S844:S912)</f>
        <v>0</v>
      </c>
      <c r="T843" s="38">
        <f t="shared" si="246"/>
        <v>0</v>
      </c>
      <c r="U843" s="38">
        <f t="shared" si="246"/>
        <v>0</v>
      </c>
      <c r="V843" s="38">
        <f t="shared" si="246"/>
        <v>0</v>
      </c>
      <c r="W843" s="38">
        <f t="shared" si="246"/>
        <v>0</v>
      </c>
      <c r="X843" s="38">
        <f t="shared" si="246"/>
        <v>0</v>
      </c>
      <c r="Y843" s="38" t="s">
        <v>192</v>
      </c>
      <c r="Z843" s="38">
        <f t="shared" ref="Z843:AE843" si="247">SUM(Z844:Z912)</f>
        <v>0</v>
      </c>
      <c r="AA843" s="38">
        <f t="shared" si="247"/>
        <v>0</v>
      </c>
      <c r="AB843" s="38">
        <f t="shared" si="247"/>
        <v>0</v>
      </c>
      <c r="AC843" s="38">
        <f t="shared" si="247"/>
        <v>0</v>
      </c>
      <c r="AD843" s="38">
        <f t="shared" si="247"/>
        <v>0</v>
      </c>
      <c r="AE843" s="38">
        <f t="shared" si="247"/>
        <v>0</v>
      </c>
    </row>
    <row r="844" spans="1:31" ht="31.5" x14ac:dyDescent="0.25">
      <c r="A844" s="27" t="s">
        <v>1401</v>
      </c>
      <c r="B844" s="59" t="s">
        <v>1402</v>
      </c>
      <c r="C844" s="170" t="s">
        <v>1403</v>
      </c>
      <c r="D844" s="33" t="s">
        <v>192</v>
      </c>
      <c r="E844" s="33">
        <v>0</v>
      </c>
      <c r="F844" s="33">
        <v>0</v>
      </c>
      <c r="G844" s="33">
        <v>0</v>
      </c>
      <c r="H844" s="33">
        <v>0</v>
      </c>
      <c r="I844" s="33">
        <v>0</v>
      </c>
      <c r="J844" s="33">
        <v>0</v>
      </c>
      <c r="K844" s="33" t="s">
        <v>192</v>
      </c>
      <c r="L844" s="33">
        <v>0</v>
      </c>
      <c r="M844" s="33">
        <v>0</v>
      </c>
      <c r="N844" s="33">
        <v>0</v>
      </c>
      <c r="O844" s="33">
        <v>0</v>
      </c>
      <c r="P844" s="33">
        <v>0</v>
      </c>
      <c r="Q844" s="33">
        <v>0</v>
      </c>
      <c r="R844" s="33" t="s">
        <v>192</v>
      </c>
      <c r="S844" s="33">
        <v>0</v>
      </c>
      <c r="T844" s="33">
        <v>0</v>
      </c>
      <c r="U844" s="33">
        <v>0</v>
      </c>
      <c r="V844" s="33">
        <v>0</v>
      </c>
      <c r="W844" s="33">
        <v>0</v>
      </c>
      <c r="X844" s="33">
        <v>0</v>
      </c>
      <c r="Y844" s="33" t="s">
        <v>192</v>
      </c>
      <c r="Z844" s="33">
        <v>0</v>
      </c>
      <c r="AA844" s="33">
        <v>0</v>
      </c>
      <c r="AB844" s="33">
        <v>0</v>
      </c>
      <c r="AC844" s="33">
        <v>0</v>
      </c>
      <c r="AD844" s="33">
        <v>0</v>
      </c>
      <c r="AE844" s="33">
        <v>0</v>
      </c>
    </row>
    <row r="845" spans="1:31" ht="47.25" x14ac:dyDescent="0.25">
      <c r="A845" s="27" t="s">
        <v>1401</v>
      </c>
      <c r="B845" s="59" t="s">
        <v>1404</v>
      </c>
      <c r="C845" s="170" t="s">
        <v>1405</v>
      </c>
      <c r="D845" s="33" t="s">
        <v>192</v>
      </c>
      <c r="E845" s="33">
        <v>0</v>
      </c>
      <c r="F845" s="33">
        <v>0</v>
      </c>
      <c r="G845" s="33">
        <v>0</v>
      </c>
      <c r="H845" s="33">
        <v>0</v>
      </c>
      <c r="I845" s="33">
        <v>0</v>
      </c>
      <c r="J845" s="33">
        <v>0</v>
      </c>
      <c r="K845" s="33" t="s">
        <v>192</v>
      </c>
      <c r="L845" s="33">
        <v>0</v>
      </c>
      <c r="M845" s="33">
        <v>0</v>
      </c>
      <c r="N845" s="33">
        <v>0</v>
      </c>
      <c r="O845" s="33">
        <v>0</v>
      </c>
      <c r="P845" s="33">
        <v>0</v>
      </c>
      <c r="Q845" s="33">
        <v>0</v>
      </c>
      <c r="R845" s="33" t="s">
        <v>192</v>
      </c>
      <c r="S845" s="33">
        <v>0</v>
      </c>
      <c r="T845" s="33">
        <v>0</v>
      </c>
      <c r="U845" s="33">
        <v>0</v>
      </c>
      <c r="V845" s="33">
        <v>0</v>
      </c>
      <c r="W845" s="33">
        <v>0</v>
      </c>
      <c r="X845" s="33">
        <v>0</v>
      </c>
      <c r="Y845" s="33" t="s">
        <v>192</v>
      </c>
      <c r="Z845" s="33">
        <v>0</v>
      </c>
      <c r="AA845" s="33">
        <v>0</v>
      </c>
      <c r="AB845" s="33">
        <v>0</v>
      </c>
      <c r="AC845" s="33">
        <v>0</v>
      </c>
      <c r="AD845" s="33">
        <v>0</v>
      </c>
      <c r="AE845" s="33">
        <v>0</v>
      </c>
    </row>
    <row r="846" spans="1:31" ht="47.25" x14ac:dyDescent="0.25">
      <c r="A846" s="27" t="s">
        <v>1401</v>
      </c>
      <c r="B846" s="59" t="s">
        <v>1406</v>
      </c>
      <c r="C846" s="170" t="s">
        <v>1407</v>
      </c>
      <c r="D846" s="33" t="s">
        <v>192</v>
      </c>
      <c r="E846" s="33">
        <v>0</v>
      </c>
      <c r="F846" s="33">
        <v>0</v>
      </c>
      <c r="G846" s="33">
        <v>0</v>
      </c>
      <c r="H846" s="33">
        <v>0</v>
      </c>
      <c r="I846" s="33">
        <v>0</v>
      </c>
      <c r="J846" s="33">
        <v>0</v>
      </c>
      <c r="K846" s="33" t="s">
        <v>192</v>
      </c>
      <c r="L846" s="33">
        <v>0</v>
      </c>
      <c r="M846" s="33">
        <v>0</v>
      </c>
      <c r="N846" s="33">
        <v>0</v>
      </c>
      <c r="O846" s="33">
        <v>0</v>
      </c>
      <c r="P846" s="33">
        <v>0</v>
      </c>
      <c r="Q846" s="33">
        <v>0</v>
      </c>
      <c r="R846" s="33" t="s">
        <v>192</v>
      </c>
      <c r="S846" s="33">
        <v>0</v>
      </c>
      <c r="T846" s="33">
        <v>0</v>
      </c>
      <c r="U846" s="33">
        <v>0</v>
      </c>
      <c r="V846" s="33">
        <v>0</v>
      </c>
      <c r="W846" s="33">
        <v>0</v>
      </c>
      <c r="X846" s="33">
        <v>0</v>
      </c>
      <c r="Y846" s="33" t="s">
        <v>192</v>
      </c>
      <c r="Z846" s="33">
        <v>0</v>
      </c>
      <c r="AA846" s="33">
        <v>0</v>
      </c>
      <c r="AB846" s="33">
        <v>0</v>
      </c>
      <c r="AC846" s="33">
        <v>0</v>
      </c>
      <c r="AD846" s="33">
        <v>0</v>
      </c>
      <c r="AE846" s="33">
        <v>0</v>
      </c>
    </row>
    <row r="847" spans="1:31" ht="47.25" x14ac:dyDescent="0.25">
      <c r="A847" s="27" t="s">
        <v>1401</v>
      </c>
      <c r="B847" s="59" t="s">
        <v>1408</v>
      </c>
      <c r="C847" s="170" t="s">
        <v>1409</v>
      </c>
      <c r="D847" s="33" t="s">
        <v>192</v>
      </c>
      <c r="E847" s="33">
        <v>0</v>
      </c>
      <c r="F847" s="33">
        <v>0</v>
      </c>
      <c r="G847" s="33">
        <v>0</v>
      </c>
      <c r="H847" s="33">
        <v>0</v>
      </c>
      <c r="I847" s="33">
        <v>0</v>
      </c>
      <c r="J847" s="33">
        <v>0</v>
      </c>
      <c r="K847" s="33" t="s">
        <v>192</v>
      </c>
      <c r="L847" s="33">
        <v>0</v>
      </c>
      <c r="M847" s="33">
        <v>0</v>
      </c>
      <c r="N847" s="33">
        <v>0</v>
      </c>
      <c r="O847" s="33">
        <v>0</v>
      </c>
      <c r="P847" s="33">
        <v>0</v>
      </c>
      <c r="Q847" s="33">
        <v>0</v>
      </c>
      <c r="R847" s="33" t="s">
        <v>192</v>
      </c>
      <c r="S847" s="33">
        <v>0</v>
      </c>
      <c r="T847" s="33">
        <v>0</v>
      </c>
      <c r="U847" s="33">
        <v>0</v>
      </c>
      <c r="V847" s="33">
        <v>0</v>
      </c>
      <c r="W847" s="33">
        <v>0</v>
      </c>
      <c r="X847" s="33">
        <v>0</v>
      </c>
      <c r="Y847" s="33" t="s">
        <v>192</v>
      </c>
      <c r="Z847" s="33">
        <v>0</v>
      </c>
      <c r="AA847" s="33">
        <v>0</v>
      </c>
      <c r="AB847" s="33">
        <v>0</v>
      </c>
      <c r="AC847" s="33">
        <v>0</v>
      </c>
      <c r="AD847" s="33">
        <v>0</v>
      </c>
      <c r="AE847" s="33">
        <v>0</v>
      </c>
    </row>
    <row r="848" spans="1:31" ht="31.5" x14ac:dyDescent="0.25">
      <c r="A848" s="27" t="s">
        <v>1401</v>
      </c>
      <c r="B848" s="59" t="s">
        <v>2594</v>
      </c>
      <c r="C848" s="170" t="s">
        <v>1410</v>
      </c>
      <c r="D848" s="33" t="s">
        <v>192</v>
      </c>
      <c r="E848" s="33">
        <v>0</v>
      </c>
      <c r="F848" s="33">
        <v>0</v>
      </c>
      <c r="G848" s="33">
        <v>0</v>
      </c>
      <c r="H848" s="33">
        <v>0</v>
      </c>
      <c r="I848" s="33">
        <v>0</v>
      </c>
      <c r="J848" s="33">
        <v>0</v>
      </c>
      <c r="K848" s="33" t="s">
        <v>192</v>
      </c>
      <c r="L848" s="33">
        <v>0</v>
      </c>
      <c r="M848" s="33">
        <v>0</v>
      </c>
      <c r="N848" s="33">
        <v>0</v>
      </c>
      <c r="O848" s="33">
        <v>0</v>
      </c>
      <c r="P848" s="33">
        <v>0</v>
      </c>
      <c r="Q848" s="33">
        <v>0</v>
      </c>
      <c r="R848" s="33" t="s">
        <v>192</v>
      </c>
      <c r="S848" s="33">
        <v>0</v>
      </c>
      <c r="T848" s="33">
        <v>0</v>
      </c>
      <c r="U848" s="33">
        <v>0</v>
      </c>
      <c r="V848" s="33">
        <v>0</v>
      </c>
      <c r="W848" s="33">
        <v>0</v>
      </c>
      <c r="X848" s="33">
        <v>0</v>
      </c>
      <c r="Y848" s="33" t="s">
        <v>192</v>
      </c>
      <c r="Z848" s="33">
        <v>0</v>
      </c>
      <c r="AA848" s="33">
        <v>0</v>
      </c>
      <c r="AB848" s="33">
        <v>0</v>
      </c>
      <c r="AC848" s="33">
        <v>0</v>
      </c>
      <c r="AD848" s="33">
        <v>0</v>
      </c>
      <c r="AE848" s="33">
        <v>0</v>
      </c>
    </row>
    <row r="849" spans="1:31" ht="31.5" x14ac:dyDescent="0.25">
      <c r="A849" s="27" t="s">
        <v>1401</v>
      </c>
      <c r="B849" s="59" t="s">
        <v>1411</v>
      </c>
      <c r="C849" s="170" t="s">
        <v>1412</v>
      </c>
      <c r="D849" s="33" t="s">
        <v>192</v>
      </c>
      <c r="E849" s="33">
        <v>0</v>
      </c>
      <c r="F849" s="33">
        <v>0</v>
      </c>
      <c r="G849" s="33">
        <v>0</v>
      </c>
      <c r="H849" s="33">
        <v>0</v>
      </c>
      <c r="I849" s="33">
        <v>0</v>
      </c>
      <c r="J849" s="33">
        <v>0</v>
      </c>
      <c r="K849" s="33" t="s">
        <v>192</v>
      </c>
      <c r="L849" s="33">
        <v>0</v>
      </c>
      <c r="M849" s="33">
        <v>0</v>
      </c>
      <c r="N849" s="33">
        <v>0</v>
      </c>
      <c r="O849" s="33">
        <v>0</v>
      </c>
      <c r="P849" s="33">
        <v>0</v>
      </c>
      <c r="Q849" s="33">
        <v>0</v>
      </c>
      <c r="R849" s="33" t="s">
        <v>192</v>
      </c>
      <c r="S849" s="33">
        <v>0</v>
      </c>
      <c r="T849" s="33">
        <v>0</v>
      </c>
      <c r="U849" s="33">
        <v>0</v>
      </c>
      <c r="V849" s="33">
        <v>0</v>
      </c>
      <c r="W849" s="33">
        <v>0</v>
      </c>
      <c r="X849" s="33">
        <v>0</v>
      </c>
      <c r="Y849" s="33" t="s">
        <v>192</v>
      </c>
      <c r="Z849" s="33">
        <v>0</v>
      </c>
      <c r="AA849" s="33">
        <v>0</v>
      </c>
      <c r="AB849" s="33">
        <v>0</v>
      </c>
      <c r="AC849" s="33">
        <v>0</v>
      </c>
      <c r="AD849" s="33">
        <v>0</v>
      </c>
      <c r="AE849" s="33">
        <v>0</v>
      </c>
    </row>
    <row r="850" spans="1:31" ht="47.25" x14ac:dyDescent="0.25">
      <c r="A850" s="27" t="s">
        <v>1401</v>
      </c>
      <c r="B850" s="59" t="s">
        <v>1413</v>
      </c>
      <c r="C850" s="170" t="s">
        <v>1414</v>
      </c>
      <c r="D850" s="33" t="s">
        <v>192</v>
      </c>
      <c r="E850" s="33">
        <v>0</v>
      </c>
      <c r="F850" s="33">
        <v>0</v>
      </c>
      <c r="G850" s="33">
        <v>0</v>
      </c>
      <c r="H850" s="33">
        <v>0</v>
      </c>
      <c r="I850" s="33">
        <v>0</v>
      </c>
      <c r="J850" s="33">
        <v>0</v>
      </c>
      <c r="K850" s="33" t="s">
        <v>192</v>
      </c>
      <c r="L850" s="33">
        <v>0</v>
      </c>
      <c r="M850" s="33">
        <v>0</v>
      </c>
      <c r="N850" s="33">
        <v>0</v>
      </c>
      <c r="O850" s="33">
        <v>0</v>
      </c>
      <c r="P850" s="33">
        <v>0</v>
      </c>
      <c r="Q850" s="33">
        <v>0</v>
      </c>
      <c r="R850" s="33" t="s">
        <v>192</v>
      </c>
      <c r="S850" s="33">
        <v>0</v>
      </c>
      <c r="T850" s="33">
        <v>0</v>
      </c>
      <c r="U850" s="33">
        <v>0</v>
      </c>
      <c r="V850" s="33">
        <v>0</v>
      </c>
      <c r="W850" s="33">
        <v>0</v>
      </c>
      <c r="X850" s="33">
        <v>0</v>
      </c>
      <c r="Y850" s="33" t="s">
        <v>192</v>
      </c>
      <c r="Z850" s="33">
        <v>0</v>
      </c>
      <c r="AA850" s="33">
        <v>0</v>
      </c>
      <c r="AB850" s="33">
        <v>0</v>
      </c>
      <c r="AC850" s="33">
        <v>0</v>
      </c>
      <c r="AD850" s="33">
        <v>0</v>
      </c>
      <c r="AE850" s="33">
        <v>0</v>
      </c>
    </row>
    <row r="851" spans="1:31" ht="63" x14ac:dyDescent="0.25">
      <c r="A851" s="27" t="s">
        <v>1401</v>
      </c>
      <c r="B851" s="59" t="s">
        <v>2595</v>
      </c>
      <c r="C851" s="170" t="s">
        <v>1415</v>
      </c>
      <c r="D851" s="33" t="s">
        <v>192</v>
      </c>
      <c r="E851" s="33">
        <v>0</v>
      </c>
      <c r="F851" s="33">
        <v>0</v>
      </c>
      <c r="G851" s="33">
        <v>0</v>
      </c>
      <c r="H851" s="33">
        <v>0</v>
      </c>
      <c r="I851" s="33">
        <v>0</v>
      </c>
      <c r="J851" s="33">
        <v>0</v>
      </c>
      <c r="K851" s="33" t="s">
        <v>192</v>
      </c>
      <c r="L851" s="33">
        <v>0</v>
      </c>
      <c r="M851" s="33">
        <v>0</v>
      </c>
      <c r="N851" s="33">
        <v>0</v>
      </c>
      <c r="O851" s="33">
        <v>0</v>
      </c>
      <c r="P851" s="33">
        <v>0</v>
      </c>
      <c r="Q851" s="33">
        <v>0</v>
      </c>
      <c r="R851" s="33" t="s">
        <v>192</v>
      </c>
      <c r="S851" s="33">
        <v>0</v>
      </c>
      <c r="T851" s="33">
        <v>0</v>
      </c>
      <c r="U851" s="33">
        <v>0</v>
      </c>
      <c r="V851" s="33">
        <v>0</v>
      </c>
      <c r="W851" s="33">
        <v>0</v>
      </c>
      <c r="X851" s="33">
        <v>0</v>
      </c>
      <c r="Y851" s="33" t="s">
        <v>192</v>
      </c>
      <c r="Z851" s="33">
        <v>0</v>
      </c>
      <c r="AA851" s="33">
        <v>0</v>
      </c>
      <c r="AB851" s="33">
        <v>0</v>
      </c>
      <c r="AC851" s="33">
        <v>0</v>
      </c>
      <c r="AD851" s="33">
        <v>0</v>
      </c>
      <c r="AE851" s="33">
        <v>0</v>
      </c>
    </row>
    <row r="852" spans="1:31" ht="47.25" x14ac:dyDescent="0.25">
      <c r="A852" s="27" t="s">
        <v>1401</v>
      </c>
      <c r="B852" s="59" t="s">
        <v>2596</v>
      </c>
      <c r="C852" s="170" t="s">
        <v>1416</v>
      </c>
      <c r="D852" s="33" t="s">
        <v>192</v>
      </c>
      <c r="E852" s="33">
        <v>0</v>
      </c>
      <c r="F852" s="33">
        <v>0</v>
      </c>
      <c r="G852" s="33">
        <v>0</v>
      </c>
      <c r="H852" s="33">
        <v>0</v>
      </c>
      <c r="I852" s="33">
        <v>0</v>
      </c>
      <c r="J852" s="33">
        <v>0</v>
      </c>
      <c r="K852" s="33" t="s">
        <v>192</v>
      </c>
      <c r="L852" s="33">
        <v>0</v>
      </c>
      <c r="M852" s="33">
        <v>0</v>
      </c>
      <c r="N852" s="33">
        <v>0</v>
      </c>
      <c r="O852" s="33">
        <v>0</v>
      </c>
      <c r="P852" s="33">
        <v>0</v>
      </c>
      <c r="Q852" s="33">
        <v>0</v>
      </c>
      <c r="R852" s="33" t="s">
        <v>192</v>
      </c>
      <c r="S852" s="33">
        <v>0</v>
      </c>
      <c r="T852" s="33">
        <v>0</v>
      </c>
      <c r="U852" s="33">
        <v>0</v>
      </c>
      <c r="V852" s="33">
        <v>0</v>
      </c>
      <c r="W852" s="33">
        <v>0</v>
      </c>
      <c r="X852" s="33">
        <v>0</v>
      </c>
      <c r="Y852" s="33" t="s">
        <v>192</v>
      </c>
      <c r="Z852" s="33">
        <v>0</v>
      </c>
      <c r="AA852" s="33">
        <v>0</v>
      </c>
      <c r="AB852" s="33">
        <v>0</v>
      </c>
      <c r="AC852" s="33">
        <v>0</v>
      </c>
      <c r="AD852" s="33">
        <v>0</v>
      </c>
      <c r="AE852" s="33">
        <v>0</v>
      </c>
    </row>
    <row r="853" spans="1:31" ht="47.25" x14ac:dyDescent="0.25">
      <c r="A853" s="27" t="s">
        <v>1401</v>
      </c>
      <c r="B853" s="59" t="s">
        <v>1417</v>
      </c>
      <c r="C853" s="70" t="s">
        <v>1418</v>
      </c>
      <c r="D853" s="33" t="s">
        <v>192</v>
      </c>
      <c r="E853" s="33">
        <v>0</v>
      </c>
      <c r="F853" s="33">
        <v>0</v>
      </c>
      <c r="G853" s="33">
        <v>0</v>
      </c>
      <c r="H853" s="33">
        <v>0</v>
      </c>
      <c r="I853" s="33">
        <v>0</v>
      </c>
      <c r="J853" s="33">
        <v>0</v>
      </c>
      <c r="K853" s="33" t="s">
        <v>192</v>
      </c>
      <c r="L853" s="33">
        <v>0</v>
      </c>
      <c r="M853" s="33">
        <v>0</v>
      </c>
      <c r="N853" s="33">
        <v>0</v>
      </c>
      <c r="O853" s="33">
        <v>0</v>
      </c>
      <c r="P853" s="33">
        <v>0</v>
      </c>
      <c r="Q853" s="33">
        <v>0</v>
      </c>
      <c r="R853" s="33" t="s">
        <v>192</v>
      </c>
      <c r="S853" s="33">
        <v>0</v>
      </c>
      <c r="T853" s="33">
        <v>0</v>
      </c>
      <c r="U853" s="33">
        <v>0</v>
      </c>
      <c r="V853" s="33">
        <v>0</v>
      </c>
      <c r="W853" s="33">
        <v>0</v>
      </c>
      <c r="X853" s="33">
        <v>0</v>
      </c>
      <c r="Y853" s="33" t="s">
        <v>192</v>
      </c>
      <c r="Z853" s="33">
        <v>0</v>
      </c>
      <c r="AA853" s="33">
        <v>0</v>
      </c>
      <c r="AB853" s="33">
        <v>0</v>
      </c>
      <c r="AC853" s="33">
        <v>0</v>
      </c>
      <c r="AD853" s="33">
        <v>0</v>
      </c>
      <c r="AE853" s="33">
        <v>0</v>
      </c>
    </row>
    <row r="854" spans="1:31" ht="47.25" x14ac:dyDescent="0.25">
      <c r="A854" s="27" t="s">
        <v>1401</v>
      </c>
      <c r="B854" s="59" t="s">
        <v>1419</v>
      </c>
      <c r="C854" s="70" t="s">
        <v>1420</v>
      </c>
      <c r="D854" s="33" t="s">
        <v>192</v>
      </c>
      <c r="E854" s="33">
        <v>0</v>
      </c>
      <c r="F854" s="33">
        <v>0</v>
      </c>
      <c r="G854" s="33">
        <v>0</v>
      </c>
      <c r="H854" s="33">
        <v>0</v>
      </c>
      <c r="I854" s="33">
        <v>0</v>
      </c>
      <c r="J854" s="33">
        <v>0</v>
      </c>
      <c r="K854" s="33" t="s">
        <v>192</v>
      </c>
      <c r="L854" s="33">
        <v>0</v>
      </c>
      <c r="M854" s="33">
        <v>0</v>
      </c>
      <c r="N854" s="33">
        <v>0</v>
      </c>
      <c r="O854" s="33">
        <v>0</v>
      </c>
      <c r="P854" s="33">
        <v>0</v>
      </c>
      <c r="Q854" s="33">
        <v>0</v>
      </c>
      <c r="R854" s="33" t="s">
        <v>192</v>
      </c>
      <c r="S854" s="33">
        <v>0</v>
      </c>
      <c r="T854" s="33">
        <v>0</v>
      </c>
      <c r="U854" s="33">
        <v>0</v>
      </c>
      <c r="V854" s="33">
        <v>0</v>
      </c>
      <c r="W854" s="33">
        <v>0</v>
      </c>
      <c r="X854" s="33">
        <v>0</v>
      </c>
      <c r="Y854" s="33" t="s">
        <v>192</v>
      </c>
      <c r="Z854" s="33">
        <v>0</v>
      </c>
      <c r="AA854" s="33">
        <v>0</v>
      </c>
      <c r="AB854" s="33">
        <v>0</v>
      </c>
      <c r="AC854" s="33">
        <v>0</v>
      </c>
      <c r="AD854" s="33">
        <v>0</v>
      </c>
      <c r="AE854" s="33">
        <v>0</v>
      </c>
    </row>
    <row r="855" spans="1:31" ht="47.25" x14ac:dyDescent="0.25">
      <c r="A855" s="27" t="s">
        <v>1401</v>
      </c>
      <c r="B855" s="59" t="s">
        <v>1421</v>
      </c>
      <c r="C855" s="70" t="s">
        <v>1422</v>
      </c>
      <c r="D855" s="33" t="s">
        <v>192</v>
      </c>
      <c r="E855" s="33">
        <v>0</v>
      </c>
      <c r="F855" s="33">
        <v>0</v>
      </c>
      <c r="G855" s="33">
        <v>0</v>
      </c>
      <c r="H855" s="33">
        <v>0</v>
      </c>
      <c r="I855" s="33">
        <v>0</v>
      </c>
      <c r="J855" s="33">
        <v>0</v>
      </c>
      <c r="K855" s="33" t="s">
        <v>192</v>
      </c>
      <c r="L855" s="33">
        <v>0</v>
      </c>
      <c r="M855" s="33">
        <v>0</v>
      </c>
      <c r="N855" s="33">
        <v>0</v>
      </c>
      <c r="O855" s="33">
        <v>0</v>
      </c>
      <c r="P855" s="33">
        <v>0</v>
      </c>
      <c r="Q855" s="33">
        <v>0</v>
      </c>
      <c r="R855" s="33" t="s">
        <v>192</v>
      </c>
      <c r="S855" s="33">
        <v>0</v>
      </c>
      <c r="T855" s="33">
        <v>0</v>
      </c>
      <c r="U855" s="33">
        <v>0</v>
      </c>
      <c r="V855" s="33">
        <v>0</v>
      </c>
      <c r="W855" s="33">
        <v>0</v>
      </c>
      <c r="X855" s="33">
        <v>0</v>
      </c>
      <c r="Y855" s="33" t="s">
        <v>192</v>
      </c>
      <c r="Z855" s="33">
        <v>0</v>
      </c>
      <c r="AA855" s="33">
        <v>0</v>
      </c>
      <c r="AB855" s="33">
        <v>0</v>
      </c>
      <c r="AC855" s="33">
        <v>0</v>
      </c>
      <c r="AD855" s="33">
        <v>0</v>
      </c>
      <c r="AE855" s="33">
        <v>0</v>
      </c>
    </row>
    <row r="856" spans="1:31" ht="47.25" x14ac:dyDescent="0.25">
      <c r="A856" s="27" t="s">
        <v>1401</v>
      </c>
      <c r="B856" s="59" t="s">
        <v>1423</v>
      </c>
      <c r="C856" s="70" t="s">
        <v>1424</v>
      </c>
      <c r="D856" s="33" t="s">
        <v>192</v>
      </c>
      <c r="E856" s="33">
        <v>0</v>
      </c>
      <c r="F856" s="33">
        <v>0</v>
      </c>
      <c r="G856" s="33">
        <v>0</v>
      </c>
      <c r="H856" s="33">
        <v>0</v>
      </c>
      <c r="I856" s="33">
        <v>0</v>
      </c>
      <c r="J856" s="33">
        <v>0</v>
      </c>
      <c r="K856" s="33" t="s">
        <v>192</v>
      </c>
      <c r="L856" s="33">
        <v>0</v>
      </c>
      <c r="M856" s="33">
        <v>0</v>
      </c>
      <c r="N856" s="33">
        <v>0</v>
      </c>
      <c r="O856" s="33">
        <v>0</v>
      </c>
      <c r="P856" s="33">
        <v>0</v>
      </c>
      <c r="Q856" s="33">
        <v>0</v>
      </c>
      <c r="R856" s="33" t="s">
        <v>192</v>
      </c>
      <c r="S856" s="33">
        <v>0</v>
      </c>
      <c r="T856" s="33">
        <v>0</v>
      </c>
      <c r="U856" s="33">
        <v>0</v>
      </c>
      <c r="V856" s="33">
        <v>0</v>
      </c>
      <c r="W856" s="33">
        <v>0</v>
      </c>
      <c r="X856" s="33">
        <v>0</v>
      </c>
      <c r="Y856" s="33" t="s">
        <v>192</v>
      </c>
      <c r="Z856" s="33">
        <v>0</v>
      </c>
      <c r="AA856" s="33">
        <v>0</v>
      </c>
      <c r="AB856" s="33">
        <v>0</v>
      </c>
      <c r="AC856" s="33">
        <v>0</v>
      </c>
      <c r="AD856" s="33">
        <v>0</v>
      </c>
      <c r="AE856" s="33">
        <v>0</v>
      </c>
    </row>
    <row r="857" spans="1:31" ht="47.25" x14ac:dyDescent="0.25">
      <c r="A857" s="27" t="s">
        <v>1401</v>
      </c>
      <c r="B857" s="59" t="s">
        <v>1425</v>
      </c>
      <c r="C857" s="70" t="s">
        <v>1426</v>
      </c>
      <c r="D857" s="33" t="s">
        <v>192</v>
      </c>
      <c r="E857" s="33">
        <v>0</v>
      </c>
      <c r="F857" s="33">
        <v>0</v>
      </c>
      <c r="G857" s="33">
        <v>0</v>
      </c>
      <c r="H857" s="33">
        <v>0</v>
      </c>
      <c r="I857" s="33">
        <v>0</v>
      </c>
      <c r="J857" s="33">
        <v>0</v>
      </c>
      <c r="K857" s="33" t="s">
        <v>192</v>
      </c>
      <c r="L857" s="33">
        <v>0</v>
      </c>
      <c r="M857" s="33">
        <v>0</v>
      </c>
      <c r="N857" s="33">
        <v>0</v>
      </c>
      <c r="O857" s="33">
        <v>0</v>
      </c>
      <c r="P857" s="33">
        <v>0</v>
      </c>
      <c r="Q857" s="33">
        <v>0</v>
      </c>
      <c r="R857" s="33" t="s">
        <v>192</v>
      </c>
      <c r="S857" s="33">
        <v>0</v>
      </c>
      <c r="T857" s="33">
        <v>0</v>
      </c>
      <c r="U857" s="33">
        <v>0</v>
      </c>
      <c r="V857" s="33">
        <v>0</v>
      </c>
      <c r="W857" s="33">
        <v>0</v>
      </c>
      <c r="X857" s="33">
        <v>0</v>
      </c>
      <c r="Y857" s="33" t="s">
        <v>192</v>
      </c>
      <c r="Z857" s="33">
        <v>0</v>
      </c>
      <c r="AA857" s="33">
        <v>0</v>
      </c>
      <c r="AB857" s="33">
        <v>0</v>
      </c>
      <c r="AC857" s="33">
        <v>0</v>
      </c>
      <c r="AD857" s="33">
        <v>0</v>
      </c>
      <c r="AE857" s="33">
        <v>0</v>
      </c>
    </row>
    <row r="858" spans="1:31" ht="31.5" x14ac:dyDescent="0.25">
      <c r="A858" s="27" t="s">
        <v>1401</v>
      </c>
      <c r="B858" s="59" t="s">
        <v>1427</v>
      </c>
      <c r="C858" s="170" t="s">
        <v>1428</v>
      </c>
      <c r="D858" s="33" t="s">
        <v>192</v>
      </c>
      <c r="E858" s="33">
        <v>0</v>
      </c>
      <c r="F858" s="33">
        <v>0</v>
      </c>
      <c r="G858" s="33">
        <v>0</v>
      </c>
      <c r="H858" s="33">
        <v>0</v>
      </c>
      <c r="I858" s="33">
        <v>0</v>
      </c>
      <c r="J858" s="33">
        <v>0</v>
      </c>
      <c r="K858" s="33" t="s">
        <v>192</v>
      </c>
      <c r="L858" s="33">
        <v>0</v>
      </c>
      <c r="M858" s="33">
        <v>0</v>
      </c>
      <c r="N858" s="33">
        <v>0</v>
      </c>
      <c r="O858" s="33">
        <v>0</v>
      </c>
      <c r="P858" s="33">
        <v>0</v>
      </c>
      <c r="Q858" s="33">
        <v>0</v>
      </c>
      <c r="R858" s="33" t="s">
        <v>192</v>
      </c>
      <c r="S858" s="33">
        <v>0</v>
      </c>
      <c r="T858" s="33">
        <v>0</v>
      </c>
      <c r="U858" s="33">
        <v>0</v>
      </c>
      <c r="V858" s="33">
        <v>0</v>
      </c>
      <c r="W858" s="33">
        <v>0</v>
      </c>
      <c r="X858" s="33">
        <v>0</v>
      </c>
      <c r="Y858" s="33" t="s">
        <v>192</v>
      </c>
      <c r="Z858" s="33">
        <v>0</v>
      </c>
      <c r="AA858" s="33">
        <v>0</v>
      </c>
      <c r="AB858" s="33">
        <v>0</v>
      </c>
      <c r="AC858" s="33">
        <v>0</v>
      </c>
      <c r="AD858" s="33">
        <v>0</v>
      </c>
      <c r="AE858" s="33">
        <v>0</v>
      </c>
    </row>
    <row r="859" spans="1:31" ht="47.25" x14ac:dyDescent="0.25">
      <c r="A859" s="27" t="s">
        <v>1401</v>
      </c>
      <c r="B859" s="59" t="s">
        <v>1429</v>
      </c>
      <c r="C859" s="170" t="s">
        <v>1430</v>
      </c>
      <c r="D859" s="33" t="s">
        <v>192</v>
      </c>
      <c r="E859" s="33">
        <v>0</v>
      </c>
      <c r="F859" s="33">
        <v>0</v>
      </c>
      <c r="G859" s="33">
        <v>0</v>
      </c>
      <c r="H859" s="33">
        <v>0</v>
      </c>
      <c r="I859" s="33">
        <v>0</v>
      </c>
      <c r="J859" s="33">
        <v>0</v>
      </c>
      <c r="K859" s="33" t="s">
        <v>192</v>
      </c>
      <c r="L859" s="33">
        <v>0</v>
      </c>
      <c r="M859" s="33">
        <v>0</v>
      </c>
      <c r="N859" s="33">
        <v>0</v>
      </c>
      <c r="O859" s="33">
        <v>0</v>
      </c>
      <c r="P859" s="33">
        <v>0</v>
      </c>
      <c r="Q859" s="33">
        <v>0</v>
      </c>
      <c r="R859" s="33" t="s">
        <v>192</v>
      </c>
      <c r="S859" s="33">
        <v>0</v>
      </c>
      <c r="T859" s="33">
        <v>0</v>
      </c>
      <c r="U859" s="33">
        <v>0</v>
      </c>
      <c r="V859" s="33">
        <v>0</v>
      </c>
      <c r="W859" s="33">
        <v>0</v>
      </c>
      <c r="X859" s="33">
        <v>0</v>
      </c>
      <c r="Y859" s="33" t="s">
        <v>192</v>
      </c>
      <c r="Z859" s="33">
        <v>0</v>
      </c>
      <c r="AA859" s="33">
        <v>0</v>
      </c>
      <c r="AB859" s="33">
        <v>0</v>
      </c>
      <c r="AC859" s="33">
        <v>0</v>
      </c>
      <c r="AD859" s="33">
        <v>0</v>
      </c>
      <c r="AE859" s="33">
        <v>0</v>
      </c>
    </row>
    <row r="860" spans="1:31" ht="47.25" x14ac:dyDescent="0.25">
      <c r="A860" s="27" t="s">
        <v>1401</v>
      </c>
      <c r="B860" s="59" t="s">
        <v>1431</v>
      </c>
      <c r="C860" s="70" t="s">
        <v>1432</v>
      </c>
      <c r="D860" s="33" t="s">
        <v>192</v>
      </c>
      <c r="E860" s="33">
        <v>0</v>
      </c>
      <c r="F860" s="33">
        <v>0</v>
      </c>
      <c r="G860" s="33">
        <v>0</v>
      </c>
      <c r="H860" s="33">
        <v>0</v>
      </c>
      <c r="I860" s="33">
        <v>0</v>
      </c>
      <c r="J860" s="33">
        <v>0</v>
      </c>
      <c r="K860" s="33" t="s">
        <v>192</v>
      </c>
      <c r="L860" s="33">
        <v>0</v>
      </c>
      <c r="M860" s="33">
        <v>0</v>
      </c>
      <c r="N860" s="33">
        <v>0</v>
      </c>
      <c r="O860" s="33">
        <v>0</v>
      </c>
      <c r="P860" s="33">
        <v>0</v>
      </c>
      <c r="Q860" s="33">
        <v>0</v>
      </c>
      <c r="R860" s="33" t="s">
        <v>192</v>
      </c>
      <c r="S860" s="33">
        <v>0</v>
      </c>
      <c r="T860" s="33">
        <v>0</v>
      </c>
      <c r="U860" s="33">
        <v>0</v>
      </c>
      <c r="V860" s="33">
        <v>0</v>
      </c>
      <c r="W860" s="33">
        <v>0</v>
      </c>
      <c r="X860" s="33">
        <v>0</v>
      </c>
      <c r="Y860" s="33" t="s">
        <v>192</v>
      </c>
      <c r="Z860" s="33">
        <v>0</v>
      </c>
      <c r="AA860" s="33">
        <v>0</v>
      </c>
      <c r="AB860" s="33">
        <v>0</v>
      </c>
      <c r="AC860" s="33">
        <v>0</v>
      </c>
      <c r="AD860" s="33">
        <v>0</v>
      </c>
      <c r="AE860" s="33">
        <v>0</v>
      </c>
    </row>
    <row r="861" spans="1:31" ht="47.25" x14ac:dyDescent="0.25">
      <c r="A861" s="27" t="s">
        <v>1401</v>
      </c>
      <c r="B861" s="59" t="s">
        <v>1433</v>
      </c>
      <c r="C861" s="70" t="s">
        <v>1434</v>
      </c>
      <c r="D861" s="33" t="s">
        <v>192</v>
      </c>
      <c r="E861" s="33">
        <v>0</v>
      </c>
      <c r="F861" s="33">
        <v>0</v>
      </c>
      <c r="G861" s="33">
        <v>0</v>
      </c>
      <c r="H861" s="33">
        <v>0</v>
      </c>
      <c r="I861" s="33">
        <v>0</v>
      </c>
      <c r="J861" s="33">
        <v>0</v>
      </c>
      <c r="K861" s="33" t="s">
        <v>192</v>
      </c>
      <c r="L861" s="33">
        <v>0</v>
      </c>
      <c r="M861" s="33">
        <v>0</v>
      </c>
      <c r="N861" s="33">
        <v>0</v>
      </c>
      <c r="O861" s="33">
        <v>0</v>
      </c>
      <c r="P861" s="33">
        <v>0</v>
      </c>
      <c r="Q861" s="33">
        <v>0</v>
      </c>
      <c r="R861" s="33" t="s">
        <v>192</v>
      </c>
      <c r="S861" s="33">
        <v>0</v>
      </c>
      <c r="T861" s="33">
        <v>0</v>
      </c>
      <c r="U861" s="33">
        <v>0</v>
      </c>
      <c r="V861" s="33">
        <v>0</v>
      </c>
      <c r="W861" s="33">
        <v>0</v>
      </c>
      <c r="X861" s="33">
        <v>0</v>
      </c>
      <c r="Y861" s="33" t="s">
        <v>192</v>
      </c>
      <c r="Z861" s="33">
        <v>0</v>
      </c>
      <c r="AA861" s="33">
        <v>0</v>
      </c>
      <c r="AB861" s="33">
        <v>0</v>
      </c>
      <c r="AC861" s="33">
        <v>0</v>
      </c>
      <c r="AD861" s="33">
        <v>0</v>
      </c>
      <c r="AE861" s="33">
        <v>0</v>
      </c>
    </row>
    <row r="862" spans="1:31" ht="47.25" x14ac:dyDescent="0.25">
      <c r="A862" s="27" t="s">
        <v>1401</v>
      </c>
      <c r="B862" s="59" t="s">
        <v>1435</v>
      </c>
      <c r="C862" s="70" t="s">
        <v>1436</v>
      </c>
      <c r="D862" s="33" t="s">
        <v>192</v>
      </c>
      <c r="E862" s="33">
        <v>0</v>
      </c>
      <c r="F862" s="33">
        <v>0</v>
      </c>
      <c r="G862" s="33">
        <v>0</v>
      </c>
      <c r="H862" s="33">
        <v>0</v>
      </c>
      <c r="I862" s="33">
        <v>0</v>
      </c>
      <c r="J862" s="33">
        <v>0</v>
      </c>
      <c r="K862" s="33" t="s">
        <v>192</v>
      </c>
      <c r="L862" s="33">
        <v>0</v>
      </c>
      <c r="M862" s="33">
        <v>0</v>
      </c>
      <c r="N862" s="33">
        <v>0</v>
      </c>
      <c r="O862" s="33">
        <v>0</v>
      </c>
      <c r="P862" s="33">
        <v>0</v>
      </c>
      <c r="Q862" s="33">
        <v>0</v>
      </c>
      <c r="R862" s="33" t="s">
        <v>192</v>
      </c>
      <c r="S862" s="33">
        <v>0</v>
      </c>
      <c r="T862" s="33">
        <v>0</v>
      </c>
      <c r="U862" s="33">
        <v>0</v>
      </c>
      <c r="V862" s="33">
        <v>0</v>
      </c>
      <c r="W862" s="33">
        <v>0</v>
      </c>
      <c r="X862" s="33">
        <v>0</v>
      </c>
      <c r="Y862" s="33" t="s">
        <v>192</v>
      </c>
      <c r="Z862" s="33">
        <v>0</v>
      </c>
      <c r="AA862" s="33">
        <v>0</v>
      </c>
      <c r="AB862" s="33">
        <v>0</v>
      </c>
      <c r="AC862" s="33">
        <v>0</v>
      </c>
      <c r="AD862" s="33">
        <v>0</v>
      </c>
      <c r="AE862" s="33">
        <v>0</v>
      </c>
    </row>
    <row r="863" spans="1:31" ht="47.25" x14ac:dyDescent="0.25">
      <c r="A863" s="27" t="s">
        <v>1401</v>
      </c>
      <c r="B863" s="59" t="s">
        <v>2597</v>
      </c>
      <c r="C863" s="70" t="s">
        <v>1437</v>
      </c>
      <c r="D863" s="33" t="s">
        <v>192</v>
      </c>
      <c r="E863" s="33">
        <v>0</v>
      </c>
      <c r="F863" s="33">
        <v>0</v>
      </c>
      <c r="G863" s="33">
        <v>0</v>
      </c>
      <c r="H863" s="33">
        <v>0</v>
      </c>
      <c r="I863" s="33">
        <v>0</v>
      </c>
      <c r="J863" s="33">
        <v>0</v>
      </c>
      <c r="K863" s="33" t="s">
        <v>192</v>
      </c>
      <c r="L863" s="33">
        <v>0</v>
      </c>
      <c r="M863" s="33">
        <v>0</v>
      </c>
      <c r="N863" s="33">
        <v>0</v>
      </c>
      <c r="O863" s="33">
        <v>0</v>
      </c>
      <c r="P863" s="33">
        <v>0</v>
      </c>
      <c r="Q863" s="33">
        <v>0</v>
      </c>
      <c r="R863" s="33" t="s">
        <v>192</v>
      </c>
      <c r="S863" s="33">
        <v>0</v>
      </c>
      <c r="T863" s="33">
        <v>0</v>
      </c>
      <c r="U863" s="33">
        <v>0</v>
      </c>
      <c r="V863" s="33">
        <v>0</v>
      </c>
      <c r="W863" s="33">
        <v>0</v>
      </c>
      <c r="X863" s="33">
        <v>0</v>
      </c>
      <c r="Y863" s="33" t="s">
        <v>192</v>
      </c>
      <c r="Z863" s="33">
        <v>0</v>
      </c>
      <c r="AA863" s="33">
        <v>0</v>
      </c>
      <c r="AB863" s="33">
        <v>0</v>
      </c>
      <c r="AC863" s="33">
        <v>0</v>
      </c>
      <c r="AD863" s="33">
        <v>0</v>
      </c>
      <c r="AE863" s="33">
        <v>0</v>
      </c>
    </row>
    <row r="864" spans="1:31" ht="47.25" x14ac:dyDescent="0.25">
      <c r="A864" s="27" t="s">
        <v>1401</v>
      </c>
      <c r="B864" s="59" t="s">
        <v>1438</v>
      </c>
      <c r="C864" s="70" t="s">
        <v>1439</v>
      </c>
      <c r="D864" s="33" t="s">
        <v>192</v>
      </c>
      <c r="E864" s="33">
        <v>0</v>
      </c>
      <c r="F864" s="33">
        <v>0</v>
      </c>
      <c r="G864" s="33">
        <v>0</v>
      </c>
      <c r="H864" s="33">
        <v>0</v>
      </c>
      <c r="I864" s="33">
        <v>0</v>
      </c>
      <c r="J864" s="33">
        <v>0</v>
      </c>
      <c r="K864" s="33" t="s">
        <v>192</v>
      </c>
      <c r="L864" s="33">
        <v>0</v>
      </c>
      <c r="M864" s="33">
        <v>0</v>
      </c>
      <c r="N864" s="33">
        <v>0</v>
      </c>
      <c r="O864" s="33">
        <v>0</v>
      </c>
      <c r="P864" s="33">
        <v>0</v>
      </c>
      <c r="Q864" s="33">
        <v>0</v>
      </c>
      <c r="R864" s="33" t="s">
        <v>192</v>
      </c>
      <c r="S864" s="33">
        <v>0</v>
      </c>
      <c r="T864" s="33">
        <v>0</v>
      </c>
      <c r="U864" s="33">
        <v>0</v>
      </c>
      <c r="V864" s="33">
        <v>0</v>
      </c>
      <c r="W864" s="33">
        <v>0</v>
      </c>
      <c r="X864" s="33">
        <v>0</v>
      </c>
      <c r="Y864" s="33" t="s">
        <v>192</v>
      </c>
      <c r="Z864" s="33">
        <v>0</v>
      </c>
      <c r="AA864" s="33">
        <v>0</v>
      </c>
      <c r="AB864" s="33">
        <v>0</v>
      </c>
      <c r="AC864" s="33">
        <v>0</v>
      </c>
      <c r="AD864" s="33">
        <v>0</v>
      </c>
      <c r="AE864" s="33">
        <v>0</v>
      </c>
    </row>
    <row r="865" spans="1:31" ht="47.25" x14ac:dyDescent="0.25">
      <c r="A865" s="27" t="s">
        <v>1401</v>
      </c>
      <c r="B865" s="59" t="s">
        <v>1440</v>
      </c>
      <c r="C865" s="70" t="s">
        <v>1441</v>
      </c>
      <c r="D865" s="33" t="s">
        <v>192</v>
      </c>
      <c r="E865" s="33">
        <v>0</v>
      </c>
      <c r="F865" s="33">
        <v>0</v>
      </c>
      <c r="G865" s="33">
        <v>0</v>
      </c>
      <c r="H865" s="33">
        <v>0</v>
      </c>
      <c r="I865" s="33">
        <v>0</v>
      </c>
      <c r="J865" s="33">
        <v>0</v>
      </c>
      <c r="K865" s="33" t="s">
        <v>192</v>
      </c>
      <c r="L865" s="33">
        <v>0</v>
      </c>
      <c r="M865" s="33">
        <v>0</v>
      </c>
      <c r="N865" s="33">
        <v>0</v>
      </c>
      <c r="O865" s="33">
        <v>0</v>
      </c>
      <c r="P865" s="33">
        <v>0</v>
      </c>
      <c r="Q865" s="33">
        <v>0</v>
      </c>
      <c r="R865" s="33" t="s">
        <v>192</v>
      </c>
      <c r="S865" s="33">
        <v>0</v>
      </c>
      <c r="T865" s="33">
        <v>0</v>
      </c>
      <c r="U865" s="33">
        <v>0</v>
      </c>
      <c r="V865" s="33">
        <v>0</v>
      </c>
      <c r="W865" s="33">
        <v>0</v>
      </c>
      <c r="X865" s="33">
        <v>0</v>
      </c>
      <c r="Y865" s="33" t="s">
        <v>192</v>
      </c>
      <c r="Z865" s="33">
        <v>0</v>
      </c>
      <c r="AA865" s="33">
        <v>0</v>
      </c>
      <c r="AB865" s="33">
        <v>0</v>
      </c>
      <c r="AC865" s="33">
        <v>0</v>
      </c>
      <c r="AD865" s="33">
        <v>0</v>
      </c>
      <c r="AE865" s="33">
        <v>0</v>
      </c>
    </row>
    <row r="866" spans="1:31" ht="47.25" x14ac:dyDescent="0.25">
      <c r="A866" s="27" t="s">
        <v>1401</v>
      </c>
      <c r="B866" s="59" t="s">
        <v>1442</v>
      </c>
      <c r="C866" s="170" t="s">
        <v>1443</v>
      </c>
      <c r="D866" s="33" t="s">
        <v>192</v>
      </c>
      <c r="E866" s="33">
        <v>0</v>
      </c>
      <c r="F866" s="33">
        <v>0</v>
      </c>
      <c r="G866" s="33">
        <v>0</v>
      </c>
      <c r="H866" s="33">
        <v>0</v>
      </c>
      <c r="I866" s="33">
        <v>0</v>
      </c>
      <c r="J866" s="33">
        <v>0</v>
      </c>
      <c r="K866" s="33" t="s">
        <v>192</v>
      </c>
      <c r="L866" s="33">
        <v>0</v>
      </c>
      <c r="M866" s="33">
        <v>0</v>
      </c>
      <c r="N866" s="33">
        <v>0</v>
      </c>
      <c r="O866" s="33">
        <v>0</v>
      </c>
      <c r="P866" s="33">
        <v>0</v>
      </c>
      <c r="Q866" s="33">
        <v>0</v>
      </c>
      <c r="R866" s="33" t="s">
        <v>192</v>
      </c>
      <c r="S866" s="33">
        <v>0</v>
      </c>
      <c r="T866" s="33">
        <v>0</v>
      </c>
      <c r="U866" s="33">
        <v>0</v>
      </c>
      <c r="V866" s="33">
        <v>0</v>
      </c>
      <c r="W866" s="33">
        <v>0</v>
      </c>
      <c r="X866" s="33">
        <v>0</v>
      </c>
      <c r="Y866" s="33" t="s">
        <v>192</v>
      </c>
      <c r="Z866" s="33">
        <v>0</v>
      </c>
      <c r="AA866" s="33">
        <v>0</v>
      </c>
      <c r="AB866" s="33">
        <v>0</v>
      </c>
      <c r="AC866" s="33">
        <v>0</v>
      </c>
      <c r="AD866" s="33">
        <v>0</v>
      </c>
      <c r="AE866" s="33">
        <v>0</v>
      </c>
    </row>
    <row r="867" spans="1:31" ht="47.25" x14ac:dyDescent="0.25">
      <c r="A867" s="27" t="s">
        <v>1401</v>
      </c>
      <c r="B867" s="59" t="s">
        <v>1444</v>
      </c>
      <c r="C867" s="170" t="s">
        <v>1445</v>
      </c>
      <c r="D867" s="33" t="s">
        <v>192</v>
      </c>
      <c r="E867" s="33">
        <v>0</v>
      </c>
      <c r="F867" s="33">
        <v>0</v>
      </c>
      <c r="G867" s="33">
        <v>0</v>
      </c>
      <c r="H867" s="33">
        <v>0</v>
      </c>
      <c r="I867" s="33">
        <v>0</v>
      </c>
      <c r="J867" s="33">
        <v>0</v>
      </c>
      <c r="K867" s="33" t="s">
        <v>192</v>
      </c>
      <c r="L867" s="33">
        <v>0</v>
      </c>
      <c r="M867" s="33">
        <v>0</v>
      </c>
      <c r="N867" s="33">
        <v>0</v>
      </c>
      <c r="O867" s="33">
        <v>0</v>
      </c>
      <c r="P867" s="33">
        <v>0</v>
      </c>
      <c r="Q867" s="33">
        <v>0</v>
      </c>
      <c r="R867" s="33" t="s">
        <v>192</v>
      </c>
      <c r="S867" s="33">
        <v>0</v>
      </c>
      <c r="T867" s="33">
        <v>0</v>
      </c>
      <c r="U867" s="33">
        <v>0</v>
      </c>
      <c r="V867" s="33">
        <v>0</v>
      </c>
      <c r="W867" s="33">
        <v>0</v>
      </c>
      <c r="X867" s="33">
        <v>0</v>
      </c>
      <c r="Y867" s="33" t="s">
        <v>192</v>
      </c>
      <c r="Z867" s="33">
        <v>0</v>
      </c>
      <c r="AA867" s="33">
        <v>0</v>
      </c>
      <c r="AB867" s="33">
        <v>0</v>
      </c>
      <c r="AC867" s="33">
        <v>0</v>
      </c>
      <c r="AD867" s="33">
        <v>0</v>
      </c>
      <c r="AE867" s="33">
        <v>0</v>
      </c>
    </row>
    <row r="868" spans="1:31" ht="47.25" x14ac:dyDescent="0.25">
      <c r="A868" s="27" t="s">
        <v>1401</v>
      </c>
      <c r="B868" s="59" t="s">
        <v>1446</v>
      </c>
      <c r="C868" s="170" t="s">
        <v>1447</v>
      </c>
      <c r="D868" s="33" t="s">
        <v>192</v>
      </c>
      <c r="E868" s="33">
        <v>0</v>
      </c>
      <c r="F868" s="33">
        <v>0</v>
      </c>
      <c r="G868" s="33">
        <v>0</v>
      </c>
      <c r="H868" s="33">
        <v>0</v>
      </c>
      <c r="I868" s="33">
        <v>0</v>
      </c>
      <c r="J868" s="33">
        <v>0</v>
      </c>
      <c r="K868" s="33" t="s">
        <v>192</v>
      </c>
      <c r="L868" s="33">
        <v>0</v>
      </c>
      <c r="M868" s="33">
        <v>0</v>
      </c>
      <c r="N868" s="33">
        <v>0</v>
      </c>
      <c r="O868" s="33">
        <v>0</v>
      </c>
      <c r="P868" s="33">
        <v>0</v>
      </c>
      <c r="Q868" s="33">
        <v>0</v>
      </c>
      <c r="R868" s="33" t="s">
        <v>192</v>
      </c>
      <c r="S868" s="33">
        <v>0</v>
      </c>
      <c r="T868" s="33">
        <v>0</v>
      </c>
      <c r="U868" s="33">
        <v>0</v>
      </c>
      <c r="V868" s="33">
        <v>0</v>
      </c>
      <c r="W868" s="33">
        <v>0</v>
      </c>
      <c r="X868" s="33">
        <v>0</v>
      </c>
      <c r="Y868" s="33" t="s">
        <v>192</v>
      </c>
      <c r="Z868" s="33">
        <v>0</v>
      </c>
      <c r="AA868" s="33">
        <v>0</v>
      </c>
      <c r="AB868" s="33">
        <v>0</v>
      </c>
      <c r="AC868" s="33">
        <v>0</v>
      </c>
      <c r="AD868" s="33">
        <v>0</v>
      </c>
      <c r="AE868" s="33">
        <v>0</v>
      </c>
    </row>
    <row r="869" spans="1:31" ht="47.25" x14ac:dyDescent="0.25">
      <c r="A869" s="27" t="s">
        <v>1401</v>
      </c>
      <c r="B869" s="59" t="s">
        <v>1448</v>
      </c>
      <c r="C869" s="170" t="s">
        <v>1449</v>
      </c>
      <c r="D869" s="33" t="s">
        <v>192</v>
      </c>
      <c r="E869" s="33">
        <v>0</v>
      </c>
      <c r="F869" s="33">
        <v>0</v>
      </c>
      <c r="G869" s="33">
        <v>0</v>
      </c>
      <c r="H869" s="33">
        <v>0</v>
      </c>
      <c r="I869" s="33">
        <v>0</v>
      </c>
      <c r="J869" s="33">
        <v>0</v>
      </c>
      <c r="K869" s="33" t="s">
        <v>192</v>
      </c>
      <c r="L869" s="33">
        <v>0</v>
      </c>
      <c r="M869" s="33">
        <v>0</v>
      </c>
      <c r="N869" s="33">
        <v>0</v>
      </c>
      <c r="O869" s="33">
        <v>0</v>
      </c>
      <c r="P869" s="33">
        <v>0</v>
      </c>
      <c r="Q869" s="33">
        <v>0</v>
      </c>
      <c r="R869" s="33" t="s">
        <v>192</v>
      </c>
      <c r="S869" s="33">
        <v>0</v>
      </c>
      <c r="T869" s="33">
        <v>0</v>
      </c>
      <c r="U869" s="33">
        <v>0</v>
      </c>
      <c r="V869" s="33">
        <v>0</v>
      </c>
      <c r="W869" s="33">
        <v>0</v>
      </c>
      <c r="X869" s="33">
        <v>0</v>
      </c>
      <c r="Y869" s="33" t="s">
        <v>192</v>
      </c>
      <c r="Z869" s="33">
        <v>0</v>
      </c>
      <c r="AA869" s="33">
        <v>0</v>
      </c>
      <c r="AB869" s="33">
        <v>0</v>
      </c>
      <c r="AC869" s="33">
        <v>0</v>
      </c>
      <c r="AD869" s="33">
        <v>0</v>
      </c>
      <c r="AE869" s="33">
        <v>0</v>
      </c>
    </row>
    <row r="870" spans="1:31" ht="47.25" x14ac:dyDescent="0.25">
      <c r="A870" s="27" t="s">
        <v>1401</v>
      </c>
      <c r="B870" s="59" t="s">
        <v>2598</v>
      </c>
      <c r="C870" s="170" t="s">
        <v>2599</v>
      </c>
      <c r="D870" s="33" t="s">
        <v>192</v>
      </c>
      <c r="E870" s="33">
        <v>0</v>
      </c>
      <c r="F870" s="33">
        <v>0</v>
      </c>
      <c r="G870" s="33">
        <v>0</v>
      </c>
      <c r="H870" s="33">
        <v>0</v>
      </c>
      <c r="I870" s="33">
        <v>0</v>
      </c>
      <c r="J870" s="33">
        <v>0</v>
      </c>
      <c r="K870" s="33" t="s">
        <v>192</v>
      </c>
      <c r="L870" s="33">
        <v>0</v>
      </c>
      <c r="M870" s="33">
        <v>0</v>
      </c>
      <c r="N870" s="33">
        <v>0</v>
      </c>
      <c r="O870" s="33">
        <v>0</v>
      </c>
      <c r="P870" s="33">
        <v>0</v>
      </c>
      <c r="Q870" s="33">
        <v>0</v>
      </c>
      <c r="R870" s="33" t="s">
        <v>192</v>
      </c>
      <c r="S870" s="33">
        <v>0</v>
      </c>
      <c r="T870" s="33">
        <v>0</v>
      </c>
      <c r="U870" s="33">
        <v>0</v>
      </c>
      <c r="V870" s="33">
        <v>0</v>
      </c>
      <c r="W870" s="33">
        <v>0</v>
      </c>
      <c r="X870" s="33">
        <v>0</v>
      </c>
      <c r="Y870" s="33" t="s">
        <v>192</v>
      </c>
      <c r="Z870" s="33">
        <v>0</v>
      </c>
      <c r="AA870" s="33">
        <v>0</v>
      </c>
      <c r="AB870" s="33">
        <v>0</v>
      </c>
      <c r="AC870" s="33">
        <v>0</v>
      </c>
      <c r="AD870" s="33">
        <v>0</v>
      </c>
      <c r="AE870" s="33">
        <v>0</v>
      </c>
    </row>
    <row r="871" spans="1:31" ht="47.25" x14ac:dyDescent="0.25">
      <c r="A871" s="27" t="s">
        <v>1401</v>
      </c>
      <c r="B871" s="59" t="s">
        <v>2600</v>
      </c>
      <c r="C871" s="170" t="s">
        <v>2601</v>
      </c>
      <c r="D871" s="33" t="s">
        <v>192</v>
      </c>
      <c r="E871" s="33">
        <v>0</v>
      </c>
      <c r="F871" s="33">
        <v>0</v>
      </c>
      <c r="G871" s="33">
        <v>0</v>
      </c>
      <c r="H871" s="33">
        <v>0</v>
      </c>
      <c r="I871" s="33">
        <v>0</v>
      </c>
      <c r="J871" s="33">
        <v>0</v>
      </c>
      <c r="K871" s="33" t="s">
        <v>192</v>
      </c>
      <c r="L871" s="33">
        <v>0</v>
      </c>
      <c r="M871" s="33">
        <v>0</v>
      </c>
      <c r="N871" s="33">
        <v>0</v>
      </c>
      <c r="O871" s="33">
        <v>0</v>
      </c>
      <c r="P871" s="33">
        <v>0</v>
      </c>
      <c r="Q871" s="33">
        <v>0</v>
      </c>
      <c r="R871" s="33" t="s">
        <v>192</v>
      </c>
      <c r="S871" s="33">
        <v>0</v>
      </c>
      <c r="T871" s="33">
        <v>0</v>
      </c>
      <c r="U871" s="33">
        <v>0</v>
      </c>
      <c r="V871" s="33">
        <v>0</v>
      </c>
      <c r="W871" s="33">
        <v>0</v>
      </c>
      <c r="X871" s="33">
        <v>0</v>
      </c>
      <c r="Y871" s="33" t="s">
        <v>192</v>
      </c>
      <c r="Z871" s="33">
        <v>0</v>
      </c>
      <c r="AA871" s="33">
        <v>0</v>
      </c>
      <c r="AB871" s="33">
        <v>0</v>
      </c>
      <c r="AC871" s="33">
        <v>0</v>
      </c>
      <c r="AD871" s="33">
        <v>0</v>
      </c>
      <c r="AE871" s="33">
        <v>0</v>
      </c>
    </row>
    <row r="872" spans="1:31" ht="47.25" x14ac:dyDescent="0.25">
      <c r="A872" s="27" t="s">
        <v>1401</v>
      </c>
      <c r="B872" s="59" t="s">
        <v>2602</v>
      </c>
      <c r="C872" s="170" t="s">
        <v>2603</v>
      </c>
      <c r="D872" s="33" t="s">
        <v>192</v>
      </c>
      <c r="E872" s="33">
        <v>0</v>
      </c>
      <c r="F872" s="33">
        <v>0</v>
      </c>
      <c r="G872" s="33">
        <v>0</v>
      </c>
      <c r="H872" s="33">
        <v>0</v>
      </c>
      <c r="I872" s="33">
        <v>0</v>
      </c>
      <c r="J872" s="33">
        <v>0</v>
      </c>
      <c r="K872" s="33" t="s">
        <v>192</v>
      </c>
      <c r="L872" s="33">
        <v>0</v>
      </c>
      <c r="M872" s="33">
        <v>0</v>
      </c>
      <c r="N872" s="33">
        <v>0</v>
      </c>
      <c r="O872" s="33">
        <v>0</v>
      </c>
      <c r="P872" s="33">
        <v>0</v>
      </c>
      <c r="Q872" s="33">
        <v>0</v>
      </c>
      <c r="R872" s="33" t="s">
        <v>192</v>
      </c>
      <c r="S872" s="33">
        <v>0</v>
      </c>
      <c r="T872" s="33">
        <v>0</v>
      </c>
      <c r="U872" s="33">
        <v>0</v>
      </c>
      <c r="V872" s="33">
        <v>0</v>
      </c>
      <c r="W872" s="33">
        <v>0</v>
      </c>
      <c r="X872" s="33">
        <v>0</v>
      </c>
      <c r="Y872" s="33" t="s">
        <v>192</v>
      </c>
      <c r="Z872" s="33">
        <v>0</v>
      </c>
      <c r="AA872" s="33">
        <v>0</v>
      </c>
      <c r="AB872" s="33">
        <v>0</v>
      </c>
      <c r="AC872" s="33">
        <v>0</v>
      </c>
      <c r="AD872" s="33">
        <v>0</v>
      </c>
      <c r="AE872" s="33">
        <v>0</v>
      </c>
    </row>
    <row r="873" spans="1:31" ht="47.25" x14ac:dyDescent="0.25">
      <c r="A873" s="27" t="s">
        <v>1401</v>
      </c>
      <c r="B873" s="59" t="s">
        <v>2604</v>
      </c>
      <c r="C873" s="170" t="s">
        <v>2605</v>
      </c>
      <c r="D873" s="33" t="s">
        <v>192</v>
      </c>
      <c r="E873" s="33">
        <v>0</v>
      </c>
      <c r="F873" s="33">
        <v>0</v>
      </c>
      <c r="G873" s="33">
        <v>0</v>
      </c>
      <c r="H873" s="33">
        <v>0</v>
      </c>
      <c r="I873" s="33">
        <v>0</v>
      </c>
      <c r="J873" s="33">
        <v>0</v>
      </c>
      <c r="K873" s="33" t="s">
        <v>192</v>
      </c>
      <c r="L873" s="33">
        <v>0</v>
      </c>
      <c r="M873" s="33">
        <v>0</v>
      </c>
      <c r="N873" s="33">
        <v>0</v>
      </c>
      <c r="O873" s="33">
        <v>0</v>
      </c>
      <c r="P873" s="33">
        <v>0</v>
      </c>
      <c r="Q873" s="33">
        <v>0</v>
      </c>
      <c r="R873" s="33" t="s">
        <v>192</v>
      </c>
      <c r="S873" s="33">
        <v>0</v>
      </c>
      <c r="T873" s="33">
        <v>0</v>
      </c>
      <c r="U873" s="33">
        <v>0</v>
      </c>
      <c r="V873" s="33">
        <v>0</v>
      </c>
      <c r="W873" s="33">
        <v>0</v>
      </c>
      <c r="X873" s="33">
        <v>0</v>
      </c>
      <c r="Y873" s="33" t="s">
        <v>192</v>
      </c>
      <c r="Z873" s="33">
        <v>0</v>
      </c>
      <c r="AA873" s="33">
        <v>0</v>
      </c>
      <c r="AB873" s="33">
        <v>0</v>
      </c>
      <c r="AC873" s="33">
        <v>0</v>
      </c>
      <c r="AD873" s="33">
        <v>0</v>
      </c>
      <c r="AE873" s="33">
        <v>0</v>
      </c>
    </row>
    <row r="874" spans="1:31" ht="47.25" x14ac:dyDescent="0.25">
      <c r="A874" s="27" t="s">
        <v>1401</v>
      </c>
      <c r="B874" s="59" t="s">
        <v>2606</v>
      </c>
      <c r="C874" s="170" t="s">
        <v>2607</v>
      </c>
      <c r="D874" s="33" t="s">
        <v>192</v>
      </c>
      <c r="E874" s="33">
        <v>0</v>
      </c>
      <c r="F874" s="33">
        <v>0</v>
      </c>
      <c r="G874" s="33">
        <v>0</v>
      </c>
      <c r="H874" s="33">
        <v>0</v>
      </c>
      <c r="I874" s="33">
        <v>0</v>
      </c>
      <c r="J874" s="33">
        <v>0</v>
      </c>
      <c r="K874" s="33" t="s">
        <v>192</v>
      </c>
      <c r="L874" s="33">
        <v>0</v>
      </c>
      <c r="M874" s="33">
        <v>0</v>
      </c>
      <c r="N874" s="33">
        <v>0</v>
      </c>
      <c r="O874" s="33">
        <v>0</v>
      </c>
      <c r="P874" s="33">
        <v>0</v>
      </c>
      <c r="Q874" s="33">
        <v>0</v>
      </c>
      <c r="R874" s="33" t="s">
        <v>192</v>
      </c>
      <c r="S874" s="33">
        <v>0</v>
      </c>
      <c r="T874" s="33">
        <v>0</v>
      </c>
      <c r="U874" s="33">
        <v>0</v>
      </c>
      <c r="V874" s="33">
        <v>0</v>
      </c>
      <c r="W874" s="33">
        <v>0</v>
      </c>
      <c r="X874" s="33">
        <v>0</v>
      </c>
      <c r="Y874" s="33" t="s">
        <v>192</v>
      </c>
      <c r="Z874" s="33">
        <v>0</v>
      </c>
      <c r="AA874" s="33">
        <v>0</v>
      </c>
      <c r="AB874" s="33">
        <v>0</v>
      </c>
      <c r="AC874" s="33">
        <v>0</v>
      </c>
      <c r="AD874" s="33">
        <v>0</v>
      </c>
      <c r="AE874" s="33">
        <v>0</v>
      </c>
    </row>
    <row r="875" spans="1:31" ht="47.25" x14ac:dyDescent="0.25">
      <c r="A875" s="27" t="s">
        <v>1401</v>
      </c>
      <c r="B875" s="59" t="s">
        <v>2608</v>
      </c>
      <c r="C875" s="170" t="s">
        <v>2609</v>
      </c>
      <c r="D875" s="33" t="s">
        <v>192</v>
      </c>
      <c r="E875" s="33">
        <v>0</v>
      </c>
      <c r="F875" s="33">
        <v>0</v>
      </c>
      <c r="G875" s="33">
        <v>0</v>
      </c>
      <c r="H875" s="33">
        <v>0</v>
      </c>
      <c r="I875" s="33">
        <v>0</v>
      </c>
      <c r="J875" s="33">
        <v>0</v>
      </c>
      <c r="K875" s="33" t="s">
        <v>192</v>
      </c>
      <c r="L875" s="33">
        <v>0</v>
      </c>
      <c r="M875" s="33">
        <v>0</v>
      </c>
      <c r="N875" s="33">
        <v>0</v>
      </c>
      <c r="O875" s="33">
        <v>0</v>
      </c>
      <c r="P875" s="33">
        <v>0</v>
      </c>
      <c r="Q875" s="33">
        <v>0</v>
      </c>
      <c r="R875" s="33" t="s">
        <v>192</v>
      </c>
      <c r="S875" s="33">
        <v>0</v>
      </c>
      <c r="T875" s="33">
        <v>0</v>
      </c>
      <c r="U875" s="33">
        <v>0</v>
      </c>
      <c r="V875" s="33">
        <v>0</v>
      </c>
      <c r="W875" s="33">
        <v>0</v>
      </c>
      <c r="X875" s="33">
        <v>0</v>
      </c>
      <c r="Y875" s="33" t="s">
        <v>192</v>
      </c>
      <c r="Z875" s="33">
        <v>0</v>
      </c>
      <c r="AA875" s="33">
        <v>0</v>
      </c>
      <c r="AB875" s="33">
        <v>0</v>
      </c>
      <c r="AC875" s="33">
        <v>0</v>
      </c>
      <c r="AD875" s="33">
        <v>0</v>
      </c>
      <c r="AE875" s="33">
        <v>0</v>
      </c>
    </row>
    <row r="876" spans="1:31" ht="47.25" x14ac:dyDescent="0.25">
      <c r="A876" s="27" t="s">
        <v>1401</v>
      </c>
      <c r="B876" s="59" t="s">
        <v>2610</v>
      </c>
      <c r="C876" s="170" t="s">
        <v>2611</v>
      </c>
      <c r="D876" s="33" t="s">
        <v>192</v>
      </c>
      <c r="E876" s="33">
        <v>0</v>
      </c>
      <c r="F876" s="33">
        <v>0</v>
      </c>
      <c r="G876" s="33">
        <v>0</v>
      </c>
      <c r="H876" s="33">
        <v>0</v>
      </c>
      <c r="I876" s="33">
        <v>0</v>
      </c>
      <c r="J876" s="33">
        <v>0</v>
      </c>
      <c r="K876" s="33" t="s">
        <v>192</v>
      </c>
      <c r="L876" s="33">
        <v>0</v>
      </c>
      <c r="M876" s="33">
        <v>0</v>
      </c>
      <c r="N876" s="33">
        <v>0</v>
      </c>
      <c r="O876" s="33">
        <v>0</v>
      </c>
      <c r="P876" s="33">
        <v>0</v>
      </c>
      <c r="Q876" s="33">
        <v>0</v>
      </c>
      <c r="R876" s="33" t="s">
        <v>192</v>
      </c>
      <c r="S876" s="33">
        <v>0</v>
      </c>
      <c r="T876" s="33">
        <v>0</v>
      </c>
      <c r="U876" s="33">
        <v>0</v>
      </c>
      <c r="V876" s="33">
        <v>0</v>
      </c>
      <c r="W876" s="33">
        <v>0</v>
      </c>
      <c r="X876" s="33">
        <v>0</v>
      </c>
      <c r="Y876" s="33" t="s">
        <v>192</v>
      </c>
      <c r="Z876" s="33">
        <v>0</v>
      </c>
      <c r="AA876" s="33">
        <v>0</v>
      </c>
      <c r="AB876" s="33">
        <v>0</v>
      </c>
      <c r="AC876" s="33">
        <v>0</v>
      </c>
      <c r="AD876" s="33">
        <v>0</v>
      </c>
      <c r="AE876" s="33">
        <v>0</v>
      </c>
    </row>
    <row r="877" spans="1:31" ht="47.25" x14ac:dyDescent="0.25">
      <c r="A877" s="27" t="s">
        <v>1401</v>
      </c>
      <c r="B877" s="59" t="s">
        <v>2612</v>
      </c>
      <c r="C877" s="170" t="s">
        <v>2613</v>
      </c>
      <c r="D877" s="33" t="s">
        <v>192</v>
      </c>
      <c r="E877" s="33">
        <v>0</v>
      </c>
      <c r="F877" s="33">
        <v>0</v>
      </c>
      <c r="G877" s="33">
        <v>0</v>
      </c>
      <c r="H877" s="33">
        <v>0</v>
      </c>
      <c r="I877" s="33">
        <v>0</v>
      </c>
      <c r="J877" s="33">
        <v>0</v>
      </c>
      <c r="K877" s="33" t="s">
        <v>192</v>
      </c>
      <c r="L877" s="33">
        <v>0</v>
      </c>
      <c r="M877" s="33">
        <v>0</v>
      </c>
      <c r="N877" s="33">
        <v>0</v>
      </c>
      <c r="O877" s="33">
        <v>0</v>
      </c>
      <c r="P877" s="33">
        <v>0</v>
      </c>
      <c r="Q877" s="33">
        <v>0</v>
      </c>
      <c r="R877" s="33" t="s">
        <v>192</v>
      </c>
      <c r="S877" s="33">
        <v>0</v>
      </c>
      <c r="T877" s="33">
        <v>0</v>
      </c>
      <c r="U877" s="33">
        <v>0</v>
      </c>
      <c r="V877" s="33">
        <v>0</v>
      </c>
      <c r="W877" s="33">
        <v>0</v>
      </c>
      <c r="X877" s="33">
        <v>0</v>
      </c>
      <c r="Y877" s="33" t="s">
        <v>192</v>
      </c>
      <c r="Z877" s="33">
        <v>0</v>
      </c>
      <c r="AA877" s="33">
        <v>0</v>
      </c>
      <c r="AB877" s="33">
        <v>0</v>
      </c>
      <c r="AC877" s="33">
        <v>0</v>
      </c>
      <c r="AD877" s="33">
        <v>0</v>
      </c>
      <c r="AE877" s="33">
        <v>0</v>
      </c>
    </row>
    <row r="878" spans="1:31" ht="47.25" x14ac:dyDescent="0.25">
      <c r="A878" s="27" t="s">
        <v>1401</v>
      </c>
      <c r="B878" s="59" t="s">
        <v>2614</v>
      </c>
      <c r="C878" s="170" t="s">
        <v>2615</v>
      </c>
      <c r="D878" s="33" t="s">
        <v>192</v>
      </c>
      <c r="E878" s="33">
        <v>0</v>
      </c>
      <c r="F878" s="33">
        <v>0</v>
      </c>
      <c r="G878" s="33">
        <v>0</v>
      </c>
      <c r="H878" s="33">
        <v>0</v>
      </c>
      <c r="I878" s="33">
        <v>0</v>
      </c>
      <c r="J878" s="33">
        <v>0</v>
      </c>
      <c r="K878" s="33" t="s">
        <v>192</v>
      </c>
      <c r="L878" s="33">
        <v>0</v>
      </c>
      <c r="M878" s="33">
        <v>0</v>
      </c>
      <c r="N878" s="33">
        <v>0</v>
      </c>
      <c r="O878" s="33">
        <v>0</v>
      </c>
      <c r="P878" s="33">
        <v>0</v>
      </c>
      <c r="Q878" s="33">
        <v>0</v>
      </c>
      <c r="R878" s="33" t="s">
        <v>192</v>
      </c>
      <c r="S878" s="33">
        <v>0</v>
      </c>
      <c r="T878" s="33">
        <v>0</v>
      </c>
      <c r="U878" s="33">
        <v>0</v>
      </c>
      <c r="V878" s="33">
        <v>0</v>
      </c>
      <c r="W878" s="33">
        <v>0</v>
      </c>
      <c r="X878" s="33">
        <v>0</v>
      </c>
      <c r="Y878" s="33" t="s">
        <v>192</v>
      </c>
      <c r="Z878" s="33">
        <v>0</v>
      </c>
      <c r="AA878" s="33">
        <v>0</v>
      </c>
      <c r="AB878" s="33">
        <v>0</v>
      </c>
      <c r="AC878" s="33">
        <v>0</v>
      </c>
      <c r="AD878" s="33">
        <v>0</v>
      </c>
      <c r="AE878" s="33">
        <v>0</v>
      </c>
    </row>
    <row r="879" spans="1:31" ht="47.25" x14ac:dyDescent="0.25">
      <c r="A879" s="27" t="s">
        <v>1401</v>
      </c>
      <c r="B879" s="59" t="s">
        <v>2616</v>
      </c>
      <c r="C879" s="170" t="s">
        <v>2617</v>
      </c>
      <c r="D879" s="33" t="s">
        <v>192</v>
      </c>
      <c r="E879" s="33">
        <v>0</v>
      </c>
      <c r="F879" s="33">
        <v>0</v>
      </c>
      <c r="G879" s="33">
        <v>0</v>
      </c>
      <c r="H879" s="33">
        <v>0</v>
      </c>
      <c r="I879" s="33">
        <v>0</v>
      </c>
      <c r="J879" s="33">
        <v>0</v>
      </c>
      <c r="K879" s="33" t="s">
        <v>192</v>
      </c>
      <c r="L879" s="33">
        <v>0</v>
      </c>
      <c r="M879" s="33">
        <v>0</v>
      </c>
      <c r="N879" s="33">
        <v>0</v>
      </c>
      <c r="O879" s="33">
        <v>0</v>
      </c>
      <c r="P879" s="33">
        <v>0</v>
      </c>
      <c r="Q879" s="33">
        <v>0</v>
      </c>
      <c r="R879" s="33" t="s">
        <v>192</v>
      </c>
      <c r="S879" s="33">
        <v>0</v>
      </c>
      <c r="T879" s="33">
        <v>0</v>
      </c>
      <c r="U879" s="33">
        <v>0</v>
      </c>
      <c r="V879" s="33">
        <v>0</v>
      </c>
      <c r="W879" s="33">
        <v>0</v>
      </c>
      <c r="X879" s="33">
        <v>0</v>
      </c>
      <c r="Y879" s="33" t="s">
        <v>192</v>
      </c>
      <c r="Z879" s="33">
        <v>0</v>
      </c>
      <c r="AA879" s="33">
        <v>0</v>
      </c>
      <c r="AB879" s="33">
        <v>0</v>
      </c>
      <c r="AC879" s="33">
        <v>0</v>
      </c>
      <c r="AD879" s="33">
        <v>0</v>
      </c>
      <c r="AE879" s="33">
        <v>0</v>
      </c>
    </row>
    <row r="880" spans="1:31" ht="47.25" x14ac:dyDescent="0.25">
      <c r="A880" s="27" t="s">
        <v>1401</v>
      </c>
      <c r="B880" s="59" t="s">
        <v>2618</v>
      </c>
      <c r="C880" s="170" t="s">
        <v>2619</v>
      </c>
      <c r="D880" s="33" t="s">
        <v>192</v>
      </c>
      <c r="E880" s="33">
        <v>0</v>
      </c>
      <c r="F880" s="33">
        <v>0</v>
      </c>
      <c r="G880" s="33">
        <v>0</v>
      </c>
      <c r="H880" s="33">
        <v>0</v>
      </c>
      <c r="I880" s="33">
        <v>0</v>
      </c>
      <c r="J880" s="33">
        <v>0</v>
      </c>
      <c r="K880" s="33" t="s">
        <v>192</v>
      </c>
      <c r="L880" s="33">
        <v>0</v>
      </c>
      <c r="M880" s="33">
        <v>0</v>
      </c>
      <c r="N880" s="33">
        <v>0</v>
      </c>
      <c r="O880" s="33">
        <v>0</v>
      </c>
      <c r="P880" s="33">
        <v>0</v>
      </c>
      <c r="Q880" s="33">
        <v>0</v>
      </c>
      <c r="R880" s="33" t="s">
        <v>192</v>
      </c>
      <c r="S880" s="33">
        <v>0</v>
      </c>
      <c r="T880" s="33">
        <v>0</v>
      </c>
      <c r="U880" s="33">
        <v>0</v>
      </c>
      <c r="V880" s="33">
        <v>0</v>
      </c>
      <c r="W880" s="33">
        <v>0</v>
      </c>
      <c r="X880" s="33">
        <v>0</v>
      </c>
      <c r="Y880" s="33" t="s">
        <v>192</v>
      </c>
      <c r="Z880" s="33">
        <v>0</v>
      </c>
      <c r="AA880" s="33">
        <v>0</v>
      </c>
      <c r="AB880" s="33">
        <v>0</v>
      </c>
      <c r="AC880" s="33">
        <v>0</v>
      </c>
      <c r="AD880" s="33">
        <v>0</v>
      </c>
      <c r="AE880" s="33">
        <v>0</v>
      </c>
    </row>
    <row r="881" spans="1:31" ht="47.25" x14ac:dyDescent="0.25">
      <c r="A881" s="27" t="s">
        <v>1401</v>
      </c>
      <c r="B881" s="59" t="s">
        <v>2620</v>
      </c>
      <c r="C881" s="170" t="s">
        <v>2621</v>
      </c>
      <c r="D881" s="33" t="s">
        <v>192</v>
      </c>
      <c r="E881" s="33">
        <v>0</v>
      </c>
      <c r="F881" s="33">
        <v>0</v>
      </c>
      <c r="G881" s="33">
        <v>0</v>
      </c>
      <c r="H881" s="33">
        <v>0</v>
      </c>
      <c r="I881" s="33">
        <v>0</v>
      </c>
      <c r="J881" s="33">
        <v>0</v>
      </c>
      <c r="K881" s="33" t="s">
        <v>192</v>
      </c>
      <c r="L881" s="33">
        <v>0</v>
      </c>
      <c r="M881" s="33">
        <v>0</v>
      </c>
      <c r="N881" s="33">
        <v>0</v>
      </c>
      <c r="O881" s="33">
        <v>0</v>
      </c>
      <c r="P881" s="33">
        <v>0</v>
      </c>
      <c r="Q881" s="33">
        <v>0</v>
      </c>
      <c r="R881" s="33" t="s">
        <v>192</v>
      </c>
      <c r="S881" s="33">
        <v>0</v>
      </c>
      <c r="T881" s="33">
        <v>0</v>
      </c>
      <c r="U881" s="33">
        <v>0</v>
      </c>
      <c r="V881" s="33">
        <v>0</v>
      </c>
      <c r="W881" s="33">
        <v>0</v>
      </c>
      <c r="X881" s="33">
        <v>0</v>
      </c>
      <c r="Y881" s="33" t="s">
        <v>192</v>
      </c>
      <c r="Z881" s="33">
        <v>0</v>
      </c>
      <c r="AA881" s="33">
        <v>0</v>
      </c>
      <c r="AB881" s="33">
        <v>0</v>
      </c>
      <c r="AC881" s="33">
        <v>0</v>
      </c>
      <c r="AD881" s="33">
        <v>0</v>
      </c>
      <c r="AE881" s="33">
        <v>0</v>
      </c>
    </row>
    <row r="882" spans="1:31" ht="47.25" x14ac:dyDescent="0.25">
      <c r="A882" s="27" t="s">
        <v>1401</v>
      </c>
      <c r="B882" s="59" t="s">
        <v>2622</v>
      </c>
      <c r="C882" s="170" t="s">
        <v>2623</v>
      </c>
      <c r="D882" s="33" t="s">
        <v>192</v>
      </c>
      <c r="E882" s="33">
        <v>0</v>
      </c>
      <c r="F882" s="33">
        <v>0</v>
      </c>
      <c r="G882" s="33">
        <v>0</v>
      </c>
      <c r="H882" s="33">
        <v>0</v>
      </c>
      <c r="I882" s="33">
        <v>0</v>
      </c>
      <c r="J882" s="33">
        <v>0</v>
      </c>
      <c r="K882" s="33" t="s">
        <v>192</v>
      </c>
      <c r="L882" s="33">
        <v>0</v>
      </c>
      <c r="M882" s="33">
        <v>0</v>
      </c>
      <c r="N882" s="33">
        <v>0</v>
      </c>
      <c r="O882" s="33">
        <v>0</v>
      </c>
      <c r="P882" s="33">
        <v>0</v>
      </c>
      <c r="Q882" s="33">
        <v>0</v>
      </c>
      <c r="R882" s="33" t="s">
        <v>192</v>
      </c>
      <c r="S882" s="33">
        <v>0</v>
      </c>
      <c r="T882" s="33">
        <v>0</v>
      </c>
      <c r="U882" s="33">
        <v>0</v>
      </c>
      <c r="V882" s="33">
        <v>0</v>
      </c>
      <c r="W882" s="33">
        <v>0</v>
      </c>
      <c r="X882" s="33">
        <v>0</v>
      </c>
      <c r="Y882" s="33" t="s">
        <v>192</v>
      </c>
      <c r="Z882" s="33">
        <v>0</v>
      </c>
      <c r="AA882" s="33">
        <v>0</v>
      </c>
      <c r="AB882" s="33">
        <v>0</v>
      </c>
      <c r="AC882" s="33">
        <v>0</v>
      </c>
      <c r="AD882" s="33">
        <v>0</v>
      </c>
      <c r="AE882" s="33">
        <v>0</v>
      </c>
    </row>
    <row r="883" spans="1:31" ht="47.25" x14ac:dyDescent="0.25">
      <c r="A883" s="27" t="s">
        <v>1401</v>
      </c>
      <c r="B883" s="59" t="s">
        <v>2624</v>
      </c>
      <c r="C883" s="170" t="s">
        <v>2625</v>
      </c>
      <c r="D883" s="33" t="s">
        <v>192</v>
      </c>
      <c r="E883" s="33">
        <v>0</v>
      </c>
      <c r="F883" s="33">
        <v>0</v>
      </c>
      <c r="G883" s="33">
        <v>0</v>
      </c>
      <c r="H883" s="33">
        <v>0</v>
      </c>
      <c r="I883" s="33">
        <v>0</v>
      </c>
      <c r="J883" s="33">
        <v>0</v>
      </c>
      <c r="K883" s="33" t="s">
        <v>192</v>
      </c>
      <c r="L883" s="33">
        <v>0</v>
      </c>
      <c r="M883" s="33">
        <v>0</v>
      </c>
      <c r="N883" s="33">
        <v>0</v>
      </c>
      <c r="O883" s="33">
        <v>0</v>
      </c>
      <c r="P883" s="33">
        <v>0</v>
      </c>
      <c r="Q883" s="33">
        <v>0</v>
      </c>
      <c r="R883" s="33" t="s">
        <v>192</v>
      </c>
      <c r="S883" s="33">
        <v>0</v>
      </c>
      <c r="T883" s="33">
        <v>0</v>
      </c>
      <c r="U883" s="33">
        <v>0</v>
      </c>
      <c r="V883" s="33">
        <v>0</v>
      </c>
      <c r="W883" s="33">
        <v>0</v>
      </c>
      <c r="X883" s="33">
        <v>0</v>
      </c>
      <c r="Y883" s="33" t="s">
        <v>192</v>
      </c>
      <c r="Z883" s="33">
        <v>0</v>
      </c>
      <c r="AA883" s="33">
        <v>0</v>
      </c>
      <c r="AB883" s="33">
        <v>0</v>
      </c>
      <c r="AC883" s="33">
        <v>0</v>
      </c>
      <c r="AD883" s="33">
        <v>0</v>
      </c>
      <c r="AE883" s="33">
        <v>0</v>
      </c>
    </row>
    <row r="884" spans="1:31" ht="47.25" x14ac:dyDescent="0.25">
      <c r="A884" s="27" t="s">
        <v>1401</v>
      </c>
      <c r="B884" s="59" t="s">
        <v>2626</v>
      </c>
      <c r="C884" s="170" t="s">
        <v>2627</v>
      </c>
      <c r="D884" s="33" t="s">
        <v>192</v>
      </c>
      <c r="E884" s="33">
        <v>0</v>
      </c>
      <c r="F884" s="33">
        <v>0</v>
      </c>
      <c r="G884" s="33">
        <v>0</v>
      </c>
      <c r="H884" s="33">
        <v>0</v>
      </c>
      <c r="I884" s="33">
        <v>0</v>
      </c>
      <c r="J884" s="33">
        <v>0</v>
      </c>
      <c r="K884" s="33" t="s">
        <v>192</v>
      </c>
      <c r="L884" s="33">
        <v>0</v>
      </c>
      <c r="M884" s="33">
        <v>0</v>
      </c>
      <c r="N884" s="33">
        <v>0</v>
      </c>
      <c r="O884" s="33">
        <v>0</v>
      </c>
      <c r="P884" s="33">
        <v>0</v>
      </c>
      <c r="Q884" s="33">
        <v>0</v>
      </c>
      <c r="R884" s="33" t="s">
        <v>192</v>
      </c>
      <c r="S884" s="33">
        <v>0</v>
      </c>
      <c r="T884" s="33">
        <v>0</v>
      </c>
      <c r="U884" s="33">
        <v>0</v>
      </c>
      <c r="V884" s="33">
        <v>0</v>
      </c>
      <c r="W884" s="33">
        <v>0</v>
      </c>
      <c r="X884" s="33">
        <v>0</v>
      </c>
      <c r="Y884" s="33" t="s">
        <v>192</v>
      </c>
      <c r="Z884" s="33">
        <v>0</v>
      </c>
      <c r="AA884" s="33">
        <v>0</v>
      </c>
      <c r="AB884" s="33">
        <v>0</v>
      </c>
      <c r="AC884" s="33">
        <v>0</v>
      </c>
      <c r="AD884" s="33">
        <v>0</v>
      </c>
      <c r="AE884" s="33">
        <v>0</v>
      </c>
    </row>
    <row r="885" spans="1:31" ht="47.25" x14ac:dyDescent="0.25">
      <c r="A885" s="27" t="s">
        <v>1401</v>
      </c>
      <c r="B885" s="59" t="s">
        <v>2628</v>
      </c>
      <c r="C885" s="170" t="s">
        <v>2629</v>
      </c>
      <c r="D885" s="33" t="s">
        <v>192</v>
      </c>
      <c r="E885" s="33">
        <v>0</v>
      </c>
      <c r="F885" s="33">
        <v>0</v>
      </c>
      <c r="G885" s="33">
        <v>0</v>
      </c>
      <c r="H885" s="33">
        <v>0</v>
      </c>
      <c r="I885" s="33">
        <v>0</v>
      </c>
      <c r="J885" s="33">
        <v>0</v>
      </c>
      <c r="K885" s="33" t="s">
        <v>192</v>
      </c>
      <c r="L885" s="33">
        <v>0</v>
      </c>
      <c r="M885" s="33">
        <v>0</v>
      </c>
      <c r="N885" s="33">
        <v>0</v>
      </c>
      <c r="O885" s="33">
        <v>0</v>
      </c>
      <c r="P885" s="33">
        <v>0</v>
      </c>
      <c r="Q885" s="33">
        <v>0</v>
      </c>
      <c r="R885" s="33" t="s">
        <v>192</v>
      </c>
      <c r="S885" s="33">
        <v>0</v>
      </c>
      <c r="T885" s="33">
        <v>0</v>
      </c>
      <c r="U885" s="33">
        <v>0</v>
      </c>
      <c r="V885" s="33">
        <v>0</v>
      </c>
      <c r="W885" s="33">
        <v>0</v>
      </c>
      <c r="X885" s="33">
        <v>0</v>
      </c>
      <c r="Y885" s="33" t="s">
        <v>192</v>
      </c>
      <c r="Z885" s="33">
        <v>0</v>
      </c>
      <c r="AA885" s="33">
        <v>0</v>
      </c>
      <c r="AB885" s="33">
        <v>0</v>
      </c>
      <c r="AC885" s="33">
        <v>0</v>
      </c>
      <c r="AD885" s="33">
        <v>0</v>
      </c>
      <c r="AE885" s="33">
        <v>0</v>
      </c>
    </row>
    <row r="886" spans="1:31" ht="47.25" x14ac:dyDescent="0.25">
      <c r="A886" s="27" t="s">
        <v>1401</v>
      </c>
      <c r="B886" s="69" t="s">
        <v>2630</v>
      </c>
      <c r="C886" s="70" t="s">
        <v>2631</v>
      </c>
      <c r="D886" s="33" t="s">
        <v>192</v>
      </c>
      <c r="E886" s="33">
        <v>0</v>
      </c>
      <c r="F886" s="33">
        <v>0</v>
      </c>
      <c r="G886" s="33">
        <v>0</v>
      </c>
      <c r="H886" s="33">
        <v>0</v>
      </c>
      <c r="I886" s="33">
        <v>0</v>
      </c>
      <c r="J886" s="33">
        <v>0</v>
      </c>
      <c r="K886" s="33" t="s">
        <v>192</v>
      </c>
      <c r="L886" s="33">
        <v>0</v>
      </c>
      <c r="M886" s="33">
        <v>0</v>
      </c>
      <c r="N886" s="33">
        <v>0</v>
      </c>
      <c r="O886" s="33">
        <v>0</v>
      </c>
      <c r="P886" s="33">
        <v>0</v>
      </c>
      <c r="Q886" s="33">
        <v>0</v>
      </c>
      <c r="R886" s="33" t="s">
        <v>192</v>
      </c>
      <c r="S886" s="33">
        <v>0</v>
      </c>
      <c r="T886" s="33">
        <v>0</v>
      </c>
      <c r="U886" s="33">
        <v>0</v>
      </c>
      <c r="V886" s="33">
        <v>0</v>
      </c>
      <c r="W886" s="33">
        <v>0</v>
      </c>
      <c r="X886" s="33">
        <v>0</v>
      </c>
      <c r="Y886" s="33" t="s">
        <v>192</v>
      </c>
      <c r="Z886" s="33">
        <v>0</v>
      </c>
      <c r="AA886" s="33">
        <v>0</v>
      </c>
      <c r="AB886" s="33">
        <v>0</v>
      </c>
      <c r="AC886" s="33">
        <v>0</v>
      </c>
      <c r="AD886" s="33">
        <v>0</v>
      </c>
      <c r="AE886" s="33">
        <v>0</v>
      </c>
    </row>
    <row r="887" spans="1:31" ht="47.25" x14ac:dyDescent="0.25">
      <c r="A887" s="27" t="s">
        <v>1401</v>
      </c>
      <c r="B887" s="59" t="s">
        <v>1450</v>
      </c>
      <c r="C887" s="170" t="s">
        <v>1451</v>
      </c>
      <c r="D887" s="33" t="s">
        <v>192</v>
      </c>
      <c r="E887" s="33">
        <v>0</v>
      </c>
      <c r="F887" s="33">
        <v>0</v>
      </c>
      <c r="G887" s="33">
        <v>0</v>
      </c>
      <c r="H887" s="33">
        <v>0</v>
      </c>
      <c r="I887" s="33">
        <v>0</v>
      </c>
      <c r="J887" s="33">
        <v>0</v>
      </c>
      <c r="K887" s="33" t="s">
        <v>192</v>
      </c>
      <c r="L887" s="33">
        <v>0</v>
      </c>
      <c r="M887" s="33">
        <v>0</v>
      </c>
      <c r="N887" s="33">
        <v>0</v>
      </c>
      <c r="O887" s="33">
        <v>0</v>
      </c>
      <c r="P887" s="33">
        <v>0</v>
      </c>
      <c r="Q887" s="33">
        <v>0</v>
      </c>
      <c r="R887" s="33" t="s">
        <v>192</v>
      </c>
      <c r="S887" s="33">
        <v>0</v>
      </c>
      <c r="T887" s="33">
        <v>0</v>
      </c>
      <c r="U887" s="33">
        <v>0</v>
      </c>
      <c r="V887" s="33">
        <v>0</v>
      </c>
      <c r="W887" s="33">
        <v>0</v>
      </c>
      <c r="X887" s="33">
        <v>0</v>
      </c>
      <c r="Y887" s="33" t="s">
        <v>192</v>
      </c>
      <c r="Z887" s="33">
        <v>0</v>
      </c>
      <c r="AA887" s="33">
        <v>0</v>
      </c>
      <c r="AB887" s="33">
        <v>0</v>
      </c>
      <c r="AC887" s="33">
        <v>0</v>
      </c>
      <c r="AD887" s="33">
        <v>0</v>
      </c>
      <c r="AE887" s="33">
        <v>0</v>
      </c>
    </row>
    <row r="888" spans="1:31" ht="47.25" x14ac:dyDescent="0.25">
      <c r="A888" s="27" t="s">
        <v>1401</v>
      </c>
      <c r="B888" s="59" t="s">
        <v>2632</v>
      </c>
      <c r="C888" s="170" t="s">
        <v>1452</v>
      </c>
      <c r="D888" s="33" t="s">
        <v>192</v>
      </c>
      <c r="E888" s="33">
        <v>0</v>
      </c>
      <c r="F888" s="33">
        <v>0</v>
      </c>
      <c r="G888" s="33">
        <v>0</v>
      </c>
      <c r="H888" s="33">
        <v>0</v>
      </c>
      <c r="I888" s="33">
        <v>0</v>
      </c>
      <c r="J888" s="33">
        <v>0</v>
      </c>
      <c r="K888" s="33" t="s">
        <v>192</v>
      </c>
      <c r="L888" s="33">
        <v>0</v>
      </c>
      <c r="M888" s="33">
        <v>0</v>
      </c>
      <c r="N888" s="33">
        <v>0</v>
      </c>
      <c r="O888" s="33">
        <v>0</v>
      </c>
      <c r="P888" s="33">
        <v>0</v>
      </c>
      <c r="Q888" s="33">
        <v>0</v>
      </c>
      <c r="R888" s="33" t="s">
        <v>192</v>
      </c>
      <c r="S888" s="33">
        <v>0</v>
      </c>
      <c r="T888" s="33">
        <v>0</v>
      </c>
      <c r="U888" s="33">
        <v>0</v>
      </c>
      <c r="V888" s="33">
        <v>0</v>
      </c>
      <c r="W888" s="33">
        <v>0</v>
      </c>
      <c r="X888" s="33">
        <v>0</v>
      </c>
      <c r="Y888" s="33" t="s">
        <v>192</v>
      </c>
      <c r="Z888" s="33">
        <v>0</v>
      </c>
      <c r="AA888" s="33">
        <v>0</v>
      </c>
      <c r="AB888" s="33">
        <v>0</v>
      </c>
      <c r="AC888" s="33">
        <v>0</v>
      </c>
      <c r="AD888" s="33">
        <v>0</v>
      </c>
      <c r="AE888" s="33">
        <v>0</v>
      </c>
    </row>
    <row r="889" spans="1:31" ht="47.25" x14ac:dyDescent="0.25">
      <c r="A889" s="27" t="s">
        <v>1401</v>
      </c>
      <c r="B889" s="59" t="s">
        <v>3516</v>
      </c>
      <c r="C889" s="170" t="s">
        <v>3517</v>
      </c>
      <c r="D889" s="33" t="s">
        <v>192</v>
      </c>
      <c r="E889" s="33">
        <v>0</v>
      </c>
      <c r="F889" s="33">
        <v>0</v>
      </c>
      <c r="G889" s="33">
        <v>0</v>
      </c>
      <c r="H889" s="33">
        <v>0</v>
      </c>
      <c r="I889" s="33">
        <v>0</v>
      </c>
      <c r="J889" s="33">
        <v>0</v>
      </c>
      <c r="K889" s="33" t="s">
        <v>192</v>
      </c>
      <c r="L889" s="33">
        <v>0</v>
      </c>
      <c r="M889" s="33">
        <v>0</v>
      </c>
      <c r="N889" s="33">
        <v>0</v>
      </c>
      <c r="O889" s="33">
        <v>0</v>
      </c>
      <c r="P889" s="33">
        <v>0</v>
      </c>
      <c r="Q889" s="33">
        <v>0</v>
      </c>
      <c r="R889" s="33" t="s">
        <v>192</v>
      </c>
      <c r="S889" s="33">
        <v>0</v>
      </c>
      <c r="T889" s="33">
        <v>0</v>
      </c>
      <c r="U889" s="33">
        <v>0</v>
      </c>
      <c r="V889" s="33">
        <v>0</v>
      </c>
      <c r="W889" s="33">
        <v>0</v>
      </c>
      <c r="X889" s="33">
        <v>0</v>
      </c>
      <c r="Y889" s="33" t="s">
        <v>192</v>
      </c>
      <c r="Z889" s="33">
        <v>0</v>
      </c>
      <c r="AA889" s="33">
        <v>0</v>
      </c>
      <c r="AB889" s="33">
        <v>0</v>
      </c>
      <c r="AC889" s="33">
        <v>0</v>
      </c>
      <c r="AD889" s="33">
        <v>0</v>
      </c>
      <c r="AE889" s="33">
        <v>0</v>
      </c>
    </row>
    <row r="890" spans="1:31" ht="47.25" x14ac:dyDescent="0.25">
      <c r="A890" s="27" t="s">
        <v>1401</v>
      </c>
      <c r="B890" s="59" t="s">
        <v>3518</v>
      </c>
      <c r="C890" s="170" t="s">
        <v>3519</v>
      </c>
      <c r="D890" s="33" t="s">
        <v>192</v>
      </c>
      <c r="E890" s="33">
        <v>0</v>
      </c>
      <c r="F890" s="33">
        <v>0</v>
      </c>
      <c r="G890" s="33">
        <v>0</v>
      </c>
      <c r="H890" s="33">
        <v>0</v>
      </c>
      <c r="I890" s="33">
        <v>0</v>
      </c>
      <c r="J890" s="33">
        <v>0</v>
      </c>
      <c r="K890" s="33" t="s">
        <v>192</v>
      </c>
      <c r="L890" s="33">
        <v>0</v>
      </c>
      <c r="M890" s="33">
        <v>0</v>
      </c>
      <c r="N890" s="33">
        <v>0</v>
      </c>
      <c r="O890" s="33">
        <v>0</v>
      </c>
      <c r="P890" s="33">
        <v>0</v>
      </c>
      <c r="Q890" s="33">
        <v>0</v>
      </c>
      <c r="R890" s="33" t="s">
        <v>192</v>
      </c>
      <c r="S890" s="33">
        <v>0</v>
      </c>
      <c r="T890" s="33">
        <v>0</v>
      </c>
      <c r="U890" s="33">
        <v>0</v>
      </c>
      <c r="V890" s="33">
        <v>0</v>
      </c>
      <c r="W890" s="33">
        <v>0</v>
      </c>
      <c r="X890" s="33">
        <v>0</v>
      </c>
      <c r="Y890" s="33" t="s">
        <v>192</v>
      </c>
      <c r="Z890" s="33">
        <v>0</v>
      </c>
      <c r="AA890" s="33">
        <v>0</v>
      </c>
      <c r="AB890" s="33">
        <v>0</v>
      </c>
      <c r="AC890" s="33">
        <v>0</v>
      </c>
      <c r="AD890" s="33">
        <v>0</v>
      </c>
      <c r="AE890" s="33">
        <v>0</v>
      </c>
    </row>
    <row r="891" spans="1:31" ht="47.25" x14ac:dyDescent="0.25">
      <c r="A891" s="27" t="s">
        <v>1401</v>
      </c>
      <c r="B891" s="59" t="s">
        <v>1453</v>
      </c>
      <c r="C891" s="170" t="s">
        <v>1454</v>
      </c>
      <c r="D891" s="33" t="s">
        <v>192</v>
      </c>
      <c r="E891" s="33">
        <v>0</v>
      </c>
      <c r="F891" s="33">
        <v>0</v>
      </c>
      <c r="G891" s="33">
        <v>0</v>
      </c>
      <c r="H891" s="33">
        <v>0</v>
      </c>
      <c r="I891" s="33">
        <v>0</v>
      </c>
      <c r="J891" s="33">
        <v>0</v>
      </c>
      <c r="K891" s="33" t="s">
        <v>192</v>
      </c>
      <c r="L891" s="33">
        <v>0</v>
      </c>
      <c r="M891" s="33">
        <v>0</v>
      </c>
      <c r="N891" s="33">
        <v>0</v>
      </c>
      <c r="O891" s="33">
        <v>0</v>
      </c>
      <c r="P891" s="33">
        <v>0</v>
      </c>
      <c r="Q891" s="33">
        <v>0</v>
      </c>
      <c r="R891" s="33" t="s">
        <v>192</v>
      </c>
      <c r="S891" s="33">
        <v>0</v>
      </c>
      <c r="T891" s="33">
        <v>0</v>
      </c>
      <c r="U891" s="33">
        <v>0</v>
      </c>
      <c r="V891" s="33">
        <v>0</v>
      </c>
      <c r="W891" s="33">
        <v>0</v>
      </c>
      <c r="X891" s="33">
        <v>0</v>
      </c>
      <c r="Y891" s="33" t="s">
        <v>192</v>
      </c>
      <c r="Z891" s="33">
        <v>0</v>
      </c>
      <c r="AA891" s="33">
        <v>0</v>
      </c>
      <c r="AB891" s="33">
        <v>0</v>
      </c>
      <c r="AC891" s="33">
        <v>0</v>
      </c>
      <c r="AD891" s="33">
        <v>0</v>
      </c>
      <c r="AE891" s="33">
        <v>0</v>
      </c>
    </row>
    <row r="892" spans="1:31" ht="47.25" x14ac:dyDescent="0.25">
      <c r="A892" s="27" t="s">
        <v>1401</v>
      </c>
      <c r="B892" s="59" t="s">
        <v>1455</v>
      </c>
      <c r="C892" s="170" t="s">
        <v>1456</v>
      </c>
      <c r="D892" s="33" t="s">
        <v>192</v>
      </c>
      <c r="E892" s="33">
        <v>0</v>
      </c>
      <c r="F892" s="33">
        <v>0</v>
      </c>
      <c r="G892" s="33">
        <v>0</v>
      </c>
      <c r="H892" s="33">
        <v>0</v>
      </c>
      <c r="I892" s="33">
        <v>0</v>
      </c>
      <c r="J892" s="33">
        <v>0</v>
      </c>
      <c r="K892" s="33" t="s">
        <v>192</v>
      </c>
      <c r="L892" s="33">
        <v>0</v>
      </c>
      <c r="M892" s="33">
        <v>0</v>
      </c>
      <c r="N892" s="33">
        <v>0</v>
      </c>
      <c r="O892" s="33">
        <v>0</v>
      </c>
      <c r="P892" s="33">
        <v>0</v>
      </c>
      <c r="Q892" s="33">
        <v>0</v>
      </c>
      <c r="R892" s="33" t="s">
        <v>192</v>
      </c>
      <c r="S892" s="33">
        <v>0</v>
      </c>
      <c r="T892" s="33">
        <v>0</v>
      </c>
      <c r="U892" s="33">
        <v>0</v>
      </c>
      <c r="V892" s="33">
        <v>0</v>
      </c>
      <c r="W892" s="33">
        <v>0</v>
      </c>
      <c r="X892" s="33">
        <v>0</v>
      </c>
      <c r="Y892" s="33" t="s">
        <v>192</v>
      </c>
      <c r="Z892" s="33">
        <v>0</v>
      </c>
      <c r="AA892" s="33">
        <v>0</v>
      </c>
      <c r="AB892" s="33">
        <v>0</v>
      </c>
      <c r="AC892" s="33">
        <v>0</v>
      </c>
      <c r="AD892" s="33">
        <v>0</v>
      </c>
      <c r="AE892" s="33">
        <v>0</v>
      </c>
    </row>
    <row r="893" spans="1:31" ht="47.25" x14ac:dyDescent="0.25">
      <c r="A893" s="27" t="s">
        <v>1401</v>
      </c>
      <c r="B893" s="59" t="s">
        <v>2612</v>
      </c>
      <c r="C893" s="170" t="s">
        <v>3576</v>
      </c>
      <c r="D893" s="33" t="s">
        <v>192</v>
      </c>
      <c r="E893" s="32">
        <v>0</v>
      </c>
      <c r="F893" s="32">
        <v>0</v>
      </c>
      <c r="G893" s="32">
        <v>0</v>
      </c>
      <c r="H893" s="32">
        <v>0</v>
      </c>
      <c r="I893" s="32">
        <v>0</v>
      </c>
      <c r="J893" s="32">
        <v>0</v>
      </c>
      <c r="K893" s="33" t="s">
        <v>192</v>
      </c>
      <c r="L893" s="32">
        <v>0</v>
      </c>
      <c r="M893" s="32">
        <v>0</v>
      </c>
      <c r="N893" s="32">
        <v>0</v>
      </c>
      <c r="O893" s="32">
        <v>0</v>
      </c>
      <c r="P893" s="32">
        <v>0</v>
      </c>
      <c r="Q893" s="32">
        <v>0</v>
      </c>
      <c r="R893" s="33" t="s">
        <v>192</v>
      </c>
      <c r="S893" s="32">
        <v>0</v>
      </c>
      <c r="T893" s="32">
        <v>0</v>
      </c>
      <c r="U893" s="32">
        <v>0</v>
      </c>
      <c r="V893" s="32">
        <v>0</v>
      </c>
      <c r="W893" s="32">
        <v>0</v>
      </c>
      <c r="X893" s="32">
        <v>0</v>
      </c>
      <c r="Y893" s="33" t="s">
        <v>192</v>
      </c>
      <c r="Z893" s="32">
        <v>0</v>
      </c>
      <c r="AA893" s="32">
        <v>0</v>
      </c>
      <c r="AB893" s="32">
        <v>0</v>
      </c>
      <c r="AC893" s="32">
        <v>0</v>
      </c>
      <c r="AD893" s="32">
        <v>0</v>
      </c>
      <c r="AE893" s="32">
        <v>0</v>
      </c>
    </row>
    <row r="894" spans="1:31" ht="47.25" x14ac:dyDescent="0.25">
      <c r="A894" s="27" t="s">
        <v>1401</v>
      </c>
      <c r="B894" s="59" t="s">
        <v>3577</v>
      </c>
      <c r="C894" s="170" t="s">
        <v>3578</v>
      </c>
      <c r="D894" s="33" t="s">
        <v>192</v>
      </c>
      <c r="E894" s="33">
        <v>0</v>
      </c>
      <c r="F894" s="33">
        <v>0</v>
      </c>
      <c r="G894" s="33">
        <v>0</v>
      </c>
      <c r="H894" s="33">
        <v>0</v>
      </c>
      <c r="I894" s="33">
        <v>0</v>
      </c>
      <c r="J894" s="33">
        <v>0</v>
      </c>
      <c r="K894" s="33" t="s">
        <v>192</v>
      </c>
      <c r="L894" s="33">
        <v>0</v>
      </c>
      <c r="M894" s="33">
        <v>0</v>
      </c>
      <c r="N894" s="33">
        <v>0</v>
      </c>
      <c r="O894" s="33">
        <v>0</v>
      </c>
      <c r="P894" s="33">
        <v>0</v>
      </c>
      <c r="Q894" s="33">
        <v>0</v>
      </c>
      <c r="R894" s="33" t="s">
        <v>192</v>
      </c>
      <c r="S894" s="33">
        <v>0</v>
      </c>
      <c r="T894" s="33">
        <v>0</v>
      </c>
      <c r="U894" s="33">
        <v>0</v>
      </c>
      <c r="V894" s="33">
        <v>0</v>
      </c>
      <c r="W894" s="33">
        <v>0</v>
      </c>
      <c r="X894" s="33">
        <v>0</v>
      </c>
      <c r="Y894" s="33" t="s">
        <v>192</v>
      </c>
      <c r="Z894" s="33">
        <v>0</v>
      </c>
      <c r="AA894" s="33">
        <v>0</v>
      </c>
      <c r="AB894" s="33">
        <v>0</v>
      </c>
      <c r="AC894" s="33">
        <v>0</v>
      </c>
      <c r="AD894" s="33">
        <v>0</v>
      </c>
      <c r="AE894" s="33">
        <v>0</v>
      </c>
    </row>
    <row r="895" spans="1:31" ht="47.25" x14ac:dyDescent="0.25">
      <c r="A895" s="27" t="s">
        <v>1401</v>
      </c>
      <c r="B895" s="59" t="s">
        <v>3579</v>
      </c>
      <c r="C895" s="170" t="s">
        <v>3580</v>
      </c>
      <c r="D895" s="33" t="s">
        <v>192</v>
      </c>
      <c r="E895" s="32">
        <v>0</v>
      </c>
      <c r="F895" s="32">
        <v>0</v>
      </c>
      <c r="G895" s="32">
        <v>0</v>
      </c>
      <c r="H895" s="32">
        <v>0</v>
      </c>
      <c r="I895" s="32">
        <v>0</v>
      </c>
      <c r="J895" s="32">
        <v>0</v>
      </c>
      <c r="K895" s="33" t="s">
        <v>192</v>
      </c>
      <c r="L895" s="32">
        <v>0</v>
      </c>
      <c r="M895" s="32">
        <v>0</v>
      </c>
      <c r="N895" s="32">
        <v>0</v>
      </c>
      <c r="O895" s="32">
        <v>0</v>
      </c>
      <c r="P895" s="32">
        <v>0</v>
      </c>
      <c r="Q895" s="32">
        <v>0</v>
      </c>
      <c r="R895" s="33" t="s">
        <v>192</v>
      </c>
      <c r="S895" s="32">
        <v>0</v>
      </c>
      <c r="T895" s="32">
        <v>0</v>
      </c>
      <c r="U895" s="32">
        <v>0</v>
      </c>
      <c r="V895" s="32">
        <v>0</v>
      </c>
      <c r="W895" s="32">
        <v>0</v>
      </c>
      <c r="X895" s="32">
        <v>0</v>
      </c>
      <c r="Y895" s="33" t="s">
        <v>192</v>
      </c>
      <c r="Z895" s="32">
        <v>0</v>
      </c>
      <c r="AA895" s="32">
        <v>0</v>
      </c>
      <c r="AB895" s="32">
        <v>0</v>
      </c>
      <c r="AC895" s="32">
        <v>0</v>
      </c>
      <c r="AD895" s="32">
        <v>0</v>
      </c>
      <c r="AE895" s="32">
        <v>0</v>
      </c>
    </row>
    <row r="896" spans="1:31" ht="47.25" x14ac:dyDescent="0.25">
      <c r="A896" s="27" t="s">
        <v>1401</v>
      </c>
      <c r="B896" s="43" t="s">
        <v>1457</v>
      </c>
      <c r="C896" s="35" t="s">
        <v>1458</v>
      </c>
      <c r="D896" s="33" t="s">
        <v>192</v>
      </c>
      <c r="E896" s="33">
        <v>0</v>
      </c>
      <c r="F896" s="33">
        <v>0</v>
      </c>
      <c r="G896" s="33">
        <v>0</v>
      </c>
      <c r="H896" s="33">
        <v>0</v>
      </c>
      <c r="I896" s="33">
        <v>0</v>
      </c>
      <c r="J896" s="34">
        <v>0</v>
      </c>
      <c r="K896" s="33" t="s">
        <v>192</v>
      </c>
      <c r="L896" s="33">
        <v>0</v>
      </c>
      <c r="M896" s="34">
        <v>0</v>
      </c>
      <c r="N896" s="33">
        <v>0</v>
      </c>
      <c r="O896" s="33">
        <v>0</v>
      </c>
      <c r="P896" s="33">
        <v>0</v>
      </c>
      <c r="Q896" s="34">
        <v>0</v>
      </c>
      <c r="R896" s="33" t="s">
        <v>192</v>
      </c>
      <c r="S896" s="33">
        <v>0</v>
      </c>
      <c r="T896" s="34">
        <v>0</v>
      </c>
      <c r="U896" s="33">
        <v>0</v>
      </c>
      <c r="V896" s="33">
        <v>0</v>
      </c>
      <c r="W896" s="33">
        <v>0</v>
      </c>
      <c r="X896" s="34">
        <v>0</v>
      </c>
      <c r="Y896" s="33" t="s">
        <v>192</v>
      </c>
      <c r="Z896" s="33">
        <v>0</v>
      </c>
      <c r="AA896" s="33">
        <v>0</v>
      </c>
      <c r="AB896" s="33">
        <v>0</v>
      </c>
      <c r="AC896" s="33">
        <v>0</v>
      </c>
      <c r="AD896" s="33">
        <v>0</v>
      </c>
      <c r="AE896" s="34">
        <v>0</v>
      </c>
    </row>
    <row r="897" spans="1:31" ht="47.25" x14ac:dyDescent="0.25">
      <c r="A897" s="27" t="s">
        <v>1401</v>
      </c>
      <c r="B897" s="69" t="s">
        <v>1461</v>
      </c>
      <c r="C897" s="70" t="s">
        <v>1462</v>
      </c>
      <c r="D897" s="33" t="s">
        <v>192</v>
      </c>
      <c r="E897" s="32">
        <v>0</v>
      </c>
      <c r="F897" s="32">
        <v>0</v>
      </c>
      <c r="G897" s="32">
        <v>0</v>
      </c>
      <c r="H897" s="32">
        <v>0</v>
      </c>
      <c r="I897" s="32">
        <v>0</v>
      </c>
      <c r="J897" s="32">
        <v>0</v>
      </c>
      <c r="K897" s="33" t="s">
        <v>192</v>
      </c>
      <c r="L897" s="32">
        <v>0</v>
      </c>
      <c r="M897" s="32">
        <v>0</v>
      </c>
      <c r="N897" s="32">
        <v>0</v>
      </c>
      <c r="O897" s="32">
        <v>0</v>
      </c>
      <c r="P897" s="32">
        <v>0</v>
      </c>
      <c r="Q897" s="32">
        <v>0</v>
      </c>
      <c r="R897" s="33" t="s">
        <v>192</v>
      </c>
      <c r="S897" s="32">
        <v>0</v>
      </c>
      <c r="T897" s="32">
        <v>0</v>
      </c>
      <c r="U897" s="32">
        <v>0</v>
      </c>
      <c r="V897" s="32">
        <v>0</v>
      </c>
      <c r="W897" s="32">
        <v>0</v>
      </c>
      <c r="X897" s="32">
        <v>0</v>
      </c>
      <c r="Y897" s="33" t="s">
        <v>192</v>
      </c>
      <c r="Z897" s="33">
        <v>0</v>
      </c>
      <c r="AA897" s="33">
        <v>0</v>
      </c>
      <c r="AB897" s="33">
        <v>0</v>
      </c>
      <c r="AC897" s="33">
        <v>0</v>
      </c>
      <c r="AD897" s="33">
        <v>0</v>
      </c>
      <c r="AE897" s="33">
        <v>0</v>
      </c>
    </row>
    <row r="898" spans="1:31" ht="31.5" x14ac:dyDescent="0.25">
      <c r="A898" s="27" t="s">
        <v>1401</v>
      </c>
      <c r="B898" s="69" t="s">
        <v>1463</v>
      </c>
      <c r="C898" s="70" t="s">
        <v>1464</v>
      </c>
      <c r="D898" s="33" t="s">
        <v>192</v>
      </c>
      <c r="E898" s="32">
        <v>0</v>
      </c>
      <c r="F898" s="32">
        <v>0</v>
      </c>
      <c r="G898" s="32">
        <v>0</v>
      </c>
      <c r="H898" s="32">
        <v>0</v>
      </c>
      <c r="I898" s="32">
        <v>0</v>
      </c>
      <c r="J898" s="32">
        <v>0</v>
      </c>
      <c r="K898" s="33" t="s">
        <v>192</v>
      </c>
      <c r="L898" s="32">
        <v>0</v>
      </c>
      <c r="M898" s="32">
        <v>0</v>
      </c>
      <c r="N898" s="32">
        <v>0</v>
      </c>
      <c r="O898" s="32">
        <v>0</v>
      </c>
      <c r="P898" s="32">
        <v>0</v>
      </c>
      <c r="Q898" s="32">
        <v>0</v>
      </c>
      <c r="R898" s="33" t="s">
        <v>192</v>
      </c>
      <c r="S898" s="32">
        <v>0</v>
      </c>
      <c r="T898" s="32">
        <v>0</v>
      </c>
      <c r="U898" s="32">
        <v>0</v>
      </c>
      <c r="V898" s="32">
        <v>0</v>
      </c>
      <c r="W898" s="32">
        <v>0</v>
      </c>
      <c r="X898" s="32">
        <v>0</v>
      </c>
      <c r="Y898" s="33" t="s">
        <v>192</v>
      </c>
      <c r="Z898" s="33">
        <v>0</v>
      </c>
      <c r="AA898" s="33">
        <v>0</v>
      </c>
      <c r="AB898" s="33">
        <v>0</v>
      </c>
      <c r="AC898" s="33">
        <v>0</v>
      </c>
      <c r="AD898" s="33">
        <v>0</v>
      </c>
      <c r="AE898" s="33">
        <v>0</v>
      </c>
    </row>
    <row r="899" spans="1:31" ht="31.5" x14ac:dyDescent="0.25">
      <c r="A899" s="27" t="s">
        <v>1401</v>
      </c>
      <c r="B899" s="69" t="s">
        <v>1465</v>
      </c>
      <c r="C899" s="70" t="s">
        <v>1466</v>
      </c>
      <c r="D899" s="33" t="s">
        <v>192</v>
      </c>
      <c r="E899" s="32">
        <v>0</v>
      </c>
      <c r="F899" s="32">
        <v>0</v>
      </c>
      <c r="G899" s="32">
        <v>0</v>
      </c>
      <c r="H899" s="32">
        <v>0</v>
      </c>
      <c r="I899" s="32">
        <v>0</v>
      </c>
      <c r="J899" s="32">
        <v>0</v>
      </c>
      <c r="K899" s="33" t="s">
        <v>192</v>
      </c>
      <c r="L899" s="32">
        <v>0</v>
      </c>
      <c r="M899" s="32">
        <v>0</v>
      </c>
      <c r="N899" s="32">
        <v>0</v>
      </c>
      <c r="O899" s="32">
        <v>0</v>
      </c>
      <c r="P899" s="32">
        <v>0</v>
      </c>
      <c r="Q899" s="32">
        <v>0</v>
      </c>
      <c r="R899" s="33" t="s">
        <v>192</v>
      </c>
      <c r="S899" s="32">
        <v>0</v>
      </c>
      <c r="T899" s="32">
        <v>0</v>
      </c>
      <c r="U899" s="32">
        <v>0</v>
      </c>
      <c r="V899" s="32">
        <v>0</v>
      </c>
      <c r="W899" s="32">
        <v>0</v>
      </c>
      <c r="X899" s="32">
        <v>0</v>
      </c>
      <c r="Y899" s="33" t="s">
        <v>192</v>
      </c>
      <c r="Z899" s="33">
        <v>0</v>
      </c>
      <c r="AA899" s="33">
        <v>0</v>
      </c>
      <c r="AB899" s="33">
        <v>0</v>
      </c>
      <c r="AC899" s="33">
        <v>0</v>
      </c>
      <c r="AD899" s="33">
        <v>0</v>
      </c>
      <c r="AE899" s="33">
        <v>0</v>
      </c>
    </row>
    <row r="900" spans="1:31" ht="63" x14ac:dyDescent="0.25">
      <c r="A900" s="27" t="s">
        <v>1401</v>
      </c>
      <c r="B900" s="69" t="s">
        <v>3581</v>
      </c>
      <c r="C900" s="70" t="s">
        <v>3582</v>
      </c>
      <c r="D900" s="33" t="s">
        <v>192</v>
      </c>
      <c r="E900" s="32">
        <v>0</v>
      </c>
      <c r="F900" s="32">
        <v>0</v>
      </c>
      <c r="G900" s="32">
        <v>0</v>
      </c>
      <c r="H900" s="32">
        <v>0</v>
      </c>
      <c r="I900" s="32">
        <v>0</v>
      </c>
      <c r="J900" s="32">
        <v>0</v>
      </c>
      <c r="K900" s="33" t="s">
        <v>192</v>
      </c>
      <c r="L900" s="32">
        <v>0</v>
      </c>
      <c r="M900" s="32">
        <v>0</v>
      </c>
      <c r="N900" s="32">
        <v>0</v>
      </c>
      <c r="O900" s="32">
        <v>0</v>
      </c>
      <c r="P900" s="32">
        <v>0</v>
      </c>
      <c r="Q900" s="32">
        <v>0</v>
      </c>
      <c r="R900" s="33" t="s">
        <v>192</v>
      </c>
      <c r="S900" s="32">
        <v>0</v>
      </c>
      <c r="T900" s="32">
        <v>0</v>
      </c>
      <c r="U900" s="32">
        <v>0</v>
      </c>
      <c r="V900" s="32">
        <v>0</v>
      </c>
      <c r="W900" s="32">
        <v>0</v>
      </c>
      <c r="X900" s="32">
        <v>0</v>
      </c>
      <c r="Y900" s="33" t="s">
        <v>192</v>
      </c>
      <c r="Z900" s="33">
        <v>0</v>
      </c>
      <c r="AA900" s="33">
        <v>0</v>
      </c>
      <c r="AB900" s="33">
        <v>0</v>
      </c>
      <c r="AC900" s="33">
        <v>0</v>
      </c>
      <c r="AD900" s="33">
        <v>0</v>
      </c>
      <c r="AE900" s="33">
        <v>0</v>
      </c>
    </row>
    <row r="901" spans="1:31" ht="31.5" x14ac:dyDescent="0.25">
      <c r="A901" s="27" t="s">
        <v>1401</v>
      </c>
      <c r="B901" s="69" t="s">
        <v>3583</v>
      </c>
      <c r="C901" s="70" t="s">
        <v>3584</v>
      </c>
      <c r="D901" s="33" t="s">
        <v>192</v>
      </c>
      <c r="E901" s="32">
        <v>0</v>
      </c>
      <c r="F901" s="32">
        <v>0</v>
      </c>
      <c r="G901" s="32">
        <v>0</v>
      </c>
      <c r="H901" s="32">
        <v>0</v>
      </c>
      <c r="I901" s="32">
        <v>0</v>
      </c>
      <c r="J901" s="32">
        <v>0</v>
      </c>
      <c r="K901" s="33" t="s">
        <v>192</v>
      </c>
      <c r="L901" s="32">
        <v>0</v>
      </c>
      <c r="M901" s="32">
        <v>0</v>
      </c>
      <c r="N901" s="32">
        <v>0</v>
      </c>
      <c r="O901" s="32">
        <v>0</v>
      </c>
      <c r="P901" s="32">
        <v>0</v>
      </c>
      <c r="Q901" s="32">
        <v>0</v>
      </c>
      <c r="R901" s="33" t="s">
        <v>192</v>
      </c>
      <c r="S901" s="32">
        <v>0</v>
      </c>
      <c r="T901" s="32">
        <v>0</v>
      </c>
      <c r="U901" s="32">
        <v>0</v>
      </c>
      <c r="V901" s="32">
        <v>0</v>
      </c>
      <c r="W901" s="32">
        <v>0</v>
      </c>
      <c r="X901" s="32">
        <v>0</v>
      </c>
      <c r="Y901" s="33" t="s">
        <v>192</v>
      </c>
      <c r="Z901" s="33">
        <v>0</v>
      </c>
      <c r="AA901" s="33">
        <v>0</v>
      </c>
      <c r="AB901" s="33">
        <v>0</v>
      </c>
      <c r="AC901" s="33">
        <v>0</v>
      </c>
      <c r="AD901" s="33">
        <v>0</v>
      </c>
      <c r="AE901" s="33">
        <v>0</v>
      </c>
    </row>
    <row r="902" spans="1:31" ht="47.25" x14ac:dyDescent="0.25">
      <c r="A902" s="27" t="s">
        <v>1401</v>
      </c>
      <c r="B902" s="69" t="s">
        <v>3585</v>
      </c>
      <c r="C902" s="70" t="s">
        <v>3586</v>
      </c>
      <c r="D902" s="33" t="s">
        <v>192</v>
      </c>
      <c r="E902" s="32">
        <v>0</v>
      </c>
      <c r="F902" s="32">
        <v>0</v>
      </c>
      <c r="G902" s="32">
        <v>0</v>
      </c>
      <c r="H902" s="32">
        <v>0</v>
      </c>
      <c r="I902" s="32">
        <v>0</v>
      </c>
      <c r="J902" s="32">
        <v>0</v>
      </c>
      <c r="K902" s="33" t="s">
        <v>192</v>
      </c>
      <c r="L902" s="32">
        <v>0</v>
      </c>
      <c r="M902" s="32">
        <v>0</v>
      </c>
      <c r="N902" s="32">
        <v>0</v>
      </c>
      <c r="O902" s="32">
        <v>0</v>
      </c>
      <c r="P902" s="32">
        <v>0</v>
      </c>
      <c r="Q902" s="32">
        <v>0</v>
      </c>
      <c r="R902" s="33" t="s">
        <v>192</v>
      </c>
      <c r="S902" s="32">
        <v>0</v>
      </c>
      <c r="T902" s="32">
        <v>0</v>
      </c>
      <c r="U902" s="32">
        <v>0</v>
      </c>
      <c r="V902" s="32">
        <v>0</v>
      </c>
      <c r="W902" s="32">
        <v>0</v>
      </c>
      <c r="X902" s="32">
        <v>0</v>
      </c>
      <c r="Y902" s="33" t="s">
        <v>192</v>
      </c>
      <c r="Z902" s="33">
        <v>0</v>
      </c>
      <c r="AA902" s="33">
        <v>0</v>
      </c>
      <c r="AB902" s="33">
        <v>0</v>
      </c>
      <c r="AC902" s="33">
        <v>0</v>
      </c>
      <c r="AD902" s="33">
        <v>0</v>
      </c>
      <c r="AE902" s="33">
        <v>0</v>
      </c>
    </row>
    <row r="903" spans="1:31" ht="47.25" x14ac:dyDescent="0.25">
      <c r="A903" s="27" t="s">
        <v>1401</v>
      </c>
      <c r="B903" s="69" t="s">
        <v>3587</v>
      </c>
      <c r="C903" s="70" t="s">
        <v>3588</v>
      </c>
      <c r="D903" s="33" t="s">
        <v>192</v>
      </c>
      <c r="E903" s="32">
        <v>0</v>
      </c>
      <c r="F903" s="32">
        <v>0</v>
      </c>
      <c r="G903" s="32">
        <v>0</v>
      </c>
      <c r="H903" s="32">
        <v>0</v>
      </c>
      <c r="I903" s="32">
        <v>0</v>
      </c>
      <c r="J903" s="32">
        <v>0</v>
      </c>
      <c r="K903" s="33" t="s">
        <v>192</v>
      </c>
      <c r="L903" s="32">
        <v>0</v>
      </c>
      <c r="M903" s="32">
        <v>0</v>
      </c>
      <c r="N903" s="32">
        <v>0</v>
      </c>
      <c r="O903" s="32">
        <v>0</v>
      </c>
      <c r="P903" s="32">
        <v>0</v>
      </c>
      <c r="Q903" s="32">
        <v>0</v>
      </c>
      <c r="R903" s="33" t="s">
        <v>192</v>
      </c>
      <c r="S903" s="32">
        <v>0</v>
      </c>
      <c r="T903" s="32">
        <v>0</v>
      </c>
      <c r="U903" s="32">
        <v>0</v>
      </c>
      <c r="V903" s="32">
        <v>0</v>
      </c>
      <c r="W903" s="32">
        <v>0</v>
      </c>
      <c r="X903" s="32">
        <v>0</v>
      </c>
      <c r="Y903" s="33" t="s">
        <v>192</v>
      </c>
      <c r="Z903" s="33">
        <v>0</v>
      </c>
      <c r="AA903" s="33">
        <v>0</v>
      </c>
      <c r="AB903" s="33">
        <v>0</v>
      </c>
      <c r="AC903" s="33">
        <v>0</v>
      </c>
      <c r="AD903" s="33">
        <v>0</v>
      </c>
      <c r="AE903" s="33">
        <v>0</v>
      </c>
    </row>
    <row r="904" spans="1:31" ht="47.25" x14ac:dyDescent="0.25">
      <c r="A904" s="27" t="s">
        <v>1401</v>
      </c>
      <c r="B904" s="69" t="s">
        <v>3589</v>
      </c>
      <c r="C904" s="70" t="s">
        <v>3590</v>
      </c>
      <c r="D904" s="33" t="s">
        <v>192</v>
      </c>
      <c r="E904" s="32">
        <v>0</v>
      </c>
      <c r="F904" s="32">
        <v>0</v>
      </c>
      <c r="G904" s="32">
        <v>0</v>
      </c>
      <c r="H904" s="32">
        <v>0</v>
      </c>
      <c r="I904" s="32">
        <v>0</v>
      </c>
      <c r="J904" s="32">
        <v>0</v>
      </c>
      <c r="K904" s="33" t="s">
        <v>192</v>
      </c>
      <c r="L904" s="32">
        <v>0</v>
      </c>
      <c r="M904" s="32">
        <v>0</v>
      </c>
      <c r="N904" s="32">
        <v>0</v>
      </c>
      <c r="O904" s="32">
        <v>0</v>
      </c>
      <c r="P904" s="32">
        <v>0</v>
      </c>
      <c r="Q904" s="32">
        <v>0</v>
      </c>
      <c r="R904" s="33" t="s">
        <v>192</v>
      </c>
      <c r="S904" s="32">
        <v>0</v>
      </c>
      <c r="T904" s="32">
        <v>0</v>
      </c>
      <c r="U904" s="32">
        <v>0</v>
      </c>
      <c r="V904" s="32">
        <v>0</v>
      </c>
      <c r="W904" s="32">
        <v>0</v>
      </c>
      <c r="X904" s="32">
        <v>0</v>
      </c>
      <c r="Y904" s="33" t="s">
        <v>192</v>
      </c>
      <c r="Z904" s="33">
        <v>0</v>
      </c>
      <c r="AA904" s="33">
        <v>0</v>
      </c>
      <c r="AB904" s="33">
        <v>0</v>
      </c>
      <c r="AC904" s="33">
        <v>0</v>
      </c>
      <c r="AD904" s="33">
        <v>0</v>
      </c>
      <c r="AE904" s="33">
        <v>0</v>
      </c>
    </row>
    <row r="905" spans="1:31" ht="47.25" x14ac:dyDescent="0.25">
      <c r="A905" s="27" t="s">
        <v>1401</v>
      </c>
      <c r="B905" s="69" t="s">
        <v>3591</v>
      </c>
      <c r="C905" s="70" t="s">
        <v>3592</v>
      </c>
      <c r="D905" s="33" t="s">
        <v>192</v>
      </c>
      <c r="E905" s="32">
        <v>0</v>
      </c>
      <c r="F905" s="32">
        <v>0</v>
      </c>
      <c r="G905" s="32">
        <v>0</v>
      </c>
      <c r="H905" s="32">
        <v>0</v>
      </c>
      <c r="I905" s="32">
        <v>0</v>
      </c>
      <c r="J905" s="32">
        <v>0</v>
      </c>
      <c r="K905" s="33" t="s">
        <v>192</v>
      </c>
      <c r="L905" s="32">
        <v>0</v>
      </c>
      <c r="M905" s="32">
        <v>0</v>
      </c>
      <c r="N905" s="32">
        <v>0</v>
      </c>
      <c r="O905" s="32">
        <v>0</v>
      </c>
      <c r="P905" s="32">
        <v>0</v>
      </c>
      <c r="Q905" s="32">
        <v>0</v>
      </c>
      <c r="R905" s="33" t="s">
        <v>192</v>
      </c>
      <c r="S905" s="32">
        <v>0</v>
      </c>
      <c r="T905" s="32">
        <v>0</v>
      </c>
      <c r="U905" s="32">
        <v>0</v>
      </c>
      <c r="V905" s="32">
        <v>0</v>
      </c>
      <c r="W905" s="32">
        <v>0</v>
      </c>
      <c r="X905" s="32">
        <v>0</v>
      </c>
      <c r="Y905" s="33" t="s">
        <v>192</v>
      </c>
      <c r="Z905" s="33">
        <v>0</v>
      </c>
      <c r="AA905" s="33">
        <v>0</v>
      </c>
      <c r="AB905" s="33">
        <v>0</v>
      </c>
      <c r="AC905" s="33">
        <v>0</v>
      </c>
      <c r="AD905" s="33">
        <v>0</v>
      </c>
      <c r="AE905" s="33">
        <v>0</v>
      </c>
    </row>
    <row r="906" spans="1:31" ht="47.25" x14ac:dyDescent="0.25">
      <c r="A906" s="27" t="s">
        <v>1401</v>
      </c>
      <c r="B906" s="69" t="s">
        <v>3593</v>
      </c>
      <c r="C906" s="70" t="s">
        <v>3594</v>
      </c>
      <c r="D906" s="33" t="s">
        <v>192</v>
      </c>
      <c r="E906" s="32">
        <v>0</v>
      </c>
      <c r="F906" s="32">
        <v>0</v>
      </c>
      <c r="G906" s="32">
        <v>0</v>
      </c>
      <c r="H906" s="32">
        <v>0</v>
      </c>
      <c r="I906" s="32">
        <v>0</v>
      </c>
      <c r="J906" s="32">
        <v>0</v>
      </c>
      <c r="K906" s="33" t="s">
        <v>192</v>
      </c>
      <c r="L906" s="32">
        <v>0</v>
      </c>
      <c r="M906" s="32">
        <v>0</v>
      </c>
      <c r="N906" s="32">
        <v>0</v>
      </c>
      <c r="O906" s="32">
        <v>0</v>
      </c>
      <c r="P906" s="32">
        <v>0</v>
      </c>
      <c r="Q906" s="32">
        <v>0</v>
      </c>
      <c r="R906" s="33" t="s">
        <v>192</v>
      </c>
      <c r="S906" s="32">
        <v>0</v>
      </c>
      <c r="T906" s="32">
        <v>0</v>
      </c>
      <c r="U906" s="32">
        <v>0</v>
      </c>
      <c r="V906" s="32">
        <v>0</v>
      </c>
      <c r="W906" s="32">
        <v>0</v>
      </c>
      <c r="X906" s="32">
        <v>0</v>
      </c>
      <c r="Y906" s="33" t="s">
        <v>192</v>
      </c>
      <c r="Z906" s="33">
        <v>0</v>
      </c>
      <c r="AA906" s="33">
        <v>0</v>
      </c>
      <c r="AB906" s="33">
        <v>0</v>
      </c>
      <c r="AC906" s="33">
        <v>0</v>
      </c>
      <c r="AD906" s="33">
        <v>0</v>
      </c>
      <c r="AE906" s="33">
        <v>0</v>
      </c>
    </row>
    <row r="907" spans="1:31" ht="47.25" x14ac:dyDescent="0.25">
      <c r="A907" s="27" t="s">
        <v>1401</v>
      </c>
      <c r="B907" s="69" t="s">
        <v>3595</v>
      </c>
      <c r="C907" s="70" t="s">
        <v>3596</v>
      </c>
      <c r="D907" s="33" t="s">
        <v>192</v>
      </c>
      <c r="E907" s="32">
        <v>0</v>
      </c>
      <c r="F907" s="32">
        <v>0</v>
      </c>
      <c r="G907" s="32">
        <v>0</v>
      </c>
      <c r="H907" s="32">
        <v>0</v>
      </c>
      <c r="I907" s="32">
        <v>0</v>
      </c>
      <c r="J907" s="32">
        <v>0</v>
      </c>
      <c r="K907" s="33" t="s">
        <v>192</v>
      </c>
      <c r="L907" s="32">
        <v>0</v>
      </c>
      <c r="M907" s="32">
        <v>0</v>
      </c>
      <c r="N907" s="32">
        <v>0</v>
      </c>
      <c r="O907" s="32">
        <v>0</v>
      </c>
      <c r="P907" s="32">
        <v>0</v>
      </c>
      <c r="Q907" s="32">
        <v>0</v>
      </c>
      <c r="R907" s="33" t="s">
        <v>192</v>
      </c>
      <c r="S907" s="32">
        <v>0</v>
      </c>
      <c r="T907" s="32">
        <v>0</v>
      </c>
      <c r="U907" s="32">
        <v>0</v>
      </c>
      <c r="V907" s="32">
        <v>0</v>
      </c>
      <c r="W907" s="32">
        <v>0</v>
      </c>
      <c r="X907" s="32">
        <v>0</v>
      </c>
      <c r="Y907" s="33" t="s">
        <v>192</v>
      </c>
      <c r="Z907" s="33">
        <v>0</v>
      </c>
      <c r="AA907" s="33">
        <v>0</v>
      </c>
      <c r="AB907" s="33">
        <v>0</v>
      </c>
      <c r="AC907" s="33">
        <v>0</v>
      </c>
      <c r="AD907" s="33">
        <v>0</v>
      </c>
      <c r="AE907" s="33">
        <v>0</v>
      </c>
    </row>
    <row r="908" spans="1:31" ht="47.25" x14ac:dyDescent="0.25">
      <c r="A908" s="27" t="s">
        <v>1401</v>
      </c>
      <c r="B908" s="69" t="s">
        <v>3597</v>
      </c>
      <c r="C908" s="70" t="s">
        <v>3598</v>
      </c>
      <c r="D908" s="33" t="s">
        <v>192</v>
      </c>
      <c r="E908" s="32">
        <v>0</v>
      </c>
      <c r="F908" s="32">
        <v>0</v>
      </c>
      <c r="G908" s="32">
        <v>0</v>
      </c>
      <c r="H908" s="32">
        <v>0</v>
      </c>
      <c r="I908" s="32">
        <v>0</v>
      </c>
      <c r="J908" s="32">
        <v>0</v>
      </c>
      <c r="K908" s="33" t="s">
        <v>192</v>
      </c>
      <c r="L908" s="32">
        <v>0</v>
      </c>
      <c r="M908" s="32">
        <v>0</v>
      </c>
      <c r="N908" s="32">
        <v>0</v>
      </c>
      <c r="O908" s="32">
        <v>0</v>
      </c>
      <c r="P908" s="32">
        <v>0</v>
      </c>
      <c r="Q908" s="32">
        <v>0</v>
      </c>
      <c r="R908" s="33" t="s">
        <v>192</v>
      </c>
      <c r="S908" s="32">
        <v>0</v>
      </c>
      <c r="T908" s="32">
        <v>0</v>
      </c>
      <c r="U908" s="32">
        <v>0</v>
      </c>
      <c r="V908" s="32">
        <v>0</v>
      </c>
      <c r="W908" s="32">
        <v>0</v>
      </c>
      <c r="X908" s="32">
        <v>0</v>
      </c>
      <c r="Y908" s="33" t="s">
        <v>192</v>
      </c>
      <c r="Z908" s="33">
        <v>0</v>
      </c>
      <c r="AA908" s="33">
        <v>0</v>
      </c>
      <c r="AB908" s="33">
        <v>0</v>
      </c>
      <c r="AC908" s="33">
        <v>0</v>
      </c>
      <c r="AD908" s="33">
        <v>0</v>
      </c>
      <c r="AE908" s="33">
        <v>0</v>
      </c>
    </row>
    <row r="909" spans="1:31" ht="47.25" x14ac:dyDescent="0.25">
      <c r="A909" s="27" t="s">
        <v>1401</v>
      </c>
      <c r="B909" s="69" t="s">
        <v>3599</v>
      </c>
      <c r="C909" s="70" t="s">
        <v>3600</v>
      </c>
      <c r="D909" s="33" t="s">
        <v>192</v>
      </c>
      <c r="E909" s="32">
        <v>0</v>
      </c>
      <c r="F909" s="32">
        <v>0</v>
      </c>
      <c r="G909" s="32">
        <v>0</v>
      </c>
      <c r="H909" s="32">
        <v>0</v>
      </c>
      <c r="I909" s="32">
        <v>0</v>
      </c>
      <c r="J909" s="32">
        <v>0</v>
      </c>
      <c r="K909" s="33" t="s">
        <v>192</v>
      </c>
      <c r="L909" s="32">
        <v>0</v>
      </c>
      <c r="M909" s="32">
        <v>0</v>
      </c>
      <c r="N909" s="32">
        <v>0</v>
      </c>
      <c r="O909" s="32">
        <v>0</v>
      </c>
      <c r="P909" s="32">
        <v>0</v>
      </c>
      <c r="Q909" s="32">
        <v>0</v>
      </c>
      <c r="R909" s="33" t="s">
        <v>192</v>
      </c>
      <c r="S909" s="32">
        <v>0</v>
      </c>
      <c r="T909" s="32">
        <v>0</v>
      </c>
      <c r="U909" s="32">
        <v>0</v>
      </c>
      <c r="V909" s="32">
        <v>0</v>
      </c>
      <c r="W909" s="32">
        <v>0</v>
      </c>
      <c r="X909" s="32">
        <v>0</v>
      </c>
      <c r="Y909" s="33" t="s">
        <v>192</v>
      </c>
      <c r="Z909" s="33">
        <v>0</v>
      </c>
      <c r="AA909" s="33">
        <v>0</v>
      </c>
      <c r="AB909" s="33">
        <v>0</v>
      </c>
      <c r="AC909" s="33">
        <v>0</v>
      </c>
      <c r="AD909" s="33">
        <v>0</v>
      </c>
      <c r="AE909" s="33">
        <v>0</v>
      </c>
    </row>
    <row r="910" spans="1:31" ht="47.25" x14ac:dyDescent="0.25">
      <c r="A910" s="27" t="s">
        <v>1401</v>
      </c>
      <c r="B910" s="69" t="s">
        <v>3601</v>
      </c>
      <c r="C910" s="70" t="s">
        <v>3602</v>
      </c>
      <c r="D910" s="33" t="s">
        <v>192</v>
      </c>
      <c r="E910" s="32">
        <v>0</v>
      </c>
      <c r="F910" s="32">
        <v>0</v>
      </c>
      <c r="G910" s="32">
        <v>0</v>
      </c>
      <c r="H910" s="32">
        <v>0</v>
      </c>
      <c r="I910" s="32">
        <v>0</v>
      </c>
      <c r="J910" s="32">
        <v>0</v>
      </c>
      <c r="K910" s="33" t="s">
        <v>192</v>
      </c>
      <c r="L910" s="32">
        <v>0</v>
      </c>
      <c r="M910" s="32">
        <v>0</v>
      </c>
      <c r="N910" s="32">
        <v>0</v>
      </c>
      <c r="O910" s="32">
        <v>0</v>
      </c>
      <c r="P910" s="32">
        <v>0</v>
      </c>
      <c r="Q910" s="32">
        <v>0</v>
      </c>
      <c r="R910" s="33" t="s">
        <v>192</v>
      </c>
      <c r="S910" s="32">
        <v>0</v>
      </c>
      <c r="T910" s="32">
        <v>0</v>
      </c>
      <c r="U910" s="32">
        <v>0</v>
      </c>
      <c r="V910" s="32">
        <v>0</v>
      </c>
      <c r="W910" s="32">
        <v>0</v>
      </c>
      <c r="X910" s="32">
        <v>0</v>
      </c>
      <c r="Y910" s="33" t="s">
        <v>192</v>
      </c>
      <c r="Z910" s="33">
        <v>0</v>
      </c>
      <c r="AA910" s="33">
        <v>0</v>
      </c>
      <c r="AB910" s="33">
        <v>0</v>
      </c>
      <c r="AC910" s="33">
        <v>0</v>
      </c>
      <c r="AD910" s="33">
        <v>0</v>
      </c>
      <c r="AE910" s="33">
        <v>0</v>
      </c>
    </row>
    <row r="911" spans="1:31" ht="47.25" x14ac:dyDescent="0.25">
      <c r="A911" s="27" t="s">
        <v>1401</v>
      </c>
      <c r="B911" s="59" t="s">
        <v>1467</v>
      </c>
      <c r="C911" s="70" t="s">
        <v>1468</v>
      </c>
      <c r="D911" s="33" t="s">
        <v>192</v>
      </c>
      <c r="E911" s="32">
        <v>0</v>
      </c>
      <c r="F911" s="32">
        <v>0</v>
      </c>
      <c r="G911" s="32">
        <v>0</v>
      </c>
      <c r="H911" s="32">
        <v>0</v>
      </c>
      <c r="I911" s="32">
        <v>0</v>
      </c>
      <c r="J911" s="32">
        <v>0</v>
      </c>
      <c r="K911" s="33" t="s">
        <v>192</v>
      </c>
      <c r="L911" s="32">
        <v>0</v>
      </c>
      <c r="M911" s="32">
        <v>0</v>
      </c>
      <c r="N911" s="32">
        <v>0</v>
      </c>
      <c r="O911" s="32">
        <v>0</v>
      </c>
      <c r="P911" s="32">
        <v>0</v>
      </c>
      <c r="Q911" s="32">
        <v>0</v>
      </c>
      <c r="R911" s="33" t="s">
        <v>192</v>
      </c>
      <c r="S911" s="32">
        <v>0</v>
      </c>
      <c r="T911" s="32">
        <v>0</v>
      </c>
      <c r="U911" s="32">
        <v>0</v>
      </c>
      <c r="V911" s="32">
        <v>0</v>
      </c>
      <c r="W911" s="32">
        <v>0</v>
      </c>
      <c r="X911" s="32">
        <v>0</v>
      </c>
      <c r="Y911" s="33" t="s">
        <v>192</v>
      </c>
      <c r="Z911" s="33">
        <v>0</v>
      </c>
      <c r="AA911" s="33">
        <v>0</v>
      </c>
      <c r="AB911" s="33">
        <v>0</v>
      </c>
      <c r="AC911" s="33">
        <v>0</v>
      </c>
      <c r="AD911" s="33">
        <v>0</v>
      </c>
      <c r="AE911" s="33">
        <v>0</v>
      </c>
    </row>
    <row r="912" spans="1:31" ht="47.25" x14ac:dyDescent="0.25">
      <c r="A912" s="27" t="s">
        <v>1401</v>
      </c>
      <c r="B912" s="59" t="s">
        <v>1469</v>
      </c>
      <c r="C912" s="170" t="s">
        <v>1470</v>
      </c>
      <c r="D912" s="33" t="s">
        <v>192</v>
      </c>
      <c r="E912" s="32">
        <v>0</v>
      </c>
      <c r="F912" s="32">
        <v>0</v>
      </c>
      <c r="G912" s="32">
        <v>0</v>
      </c>
      <c r="H912" s="32">
        <v>0</v>
      </c>
      <c r="I912" s="32">
        <v>0</v>
      </c>
      <c r="J912" s="32">
        <v>0</v>
      </c>
      <c r="K912" s="33" t="s">
        <v>192</v>
      </c>
      <c r="L912" s="32">
        <v>0</v>
      </c>
      <c r="M912" s="32">
        <v>0</v>
      </c>
      <c r="N912" s="32">
        <v>0</v>
      </c>
      <c r="O912" s="32">
        <v>0</v>
      </c>
      <c r="P912" s="32">
        <v>0</v>
      </c>
      <c r="Q912" s="32">
        <v>0</v>
      </c>
      <c r="R912" s="33" t="s">
        <v>192</v>
      </c>
      <c r="S912" s="32">
        <v>0</v>
      </c>
      <c r="T912" s="32">
        <v>0</v>
      </c>
      <c r="U912" s="32">
        <v>0</v>
      </c>
      <c r="V912" s="32">
        <v>0</v>
      </c>
      <c r="W912" s="32">
        <v>0</v>
      </c>
      <c r="X912" s="32">
        <v>0</v>
      </c>
      <c r="Y912" s="33" t="s">
        <v>192</v>
      </c>
      <c r="Z912" s="33">
        <v>0</v>
      </c>
      <c r="AA912" s="33">
        <v>0</v>
      </c>
      <c r="AB912" s="33">
        <v>0</v>
      </c>
      <c r="AC912" s="33">
        <v>0</v>
      </c>
      <c r="AD912" s="33">
        <v>0</v>
      </c>
      <c r="AE912" s="33">
        <v>0</v>
      </c>
    </row>
    <row r="913" spans="1:31" ht="47.25" x14ac:dyDescent="0.25">
      <c r="A913" s="21" t="s">
        <v>1471</v>
      </c>
      <c r="B913" s="22" t="s">
        <v>453</v>
      </c>
      <c r="C913" s="22" t="s">
        <v>191</v>
      </c>
      <c r="D913" s="38" t="s">
        <v>192</v>
      </c>
      <c r="E913" s="25">
        <v>0</v>
      </c>
      <c r="F913" s="25">
        <v>0</v>
      </c>
      <c r="G913" s="25">
        <v>0</v>
      </c>
      <c r="H913" s="25">
        <v>0</v>
      </c>
      <c r="I913" s="25">
        <v>0</v>
      </c>
      <c r="J913" s="25">
        <v>0</v>
      </c>
      <c r="K913" s="38" t="s">
        <v>192</v>
      </c>
      <c r="L913" s="25">
        <v>0</v>
      </c>
      <c r="M913" s="25">
        <v>0</v>
      </c>
      <c r="N913" s="25">
        <v>0</v>
      </c>
      <c r="O913" s="25">
        <v>0</v>
      </c>
      <c r="P913" s="25">
        <v>0</v>
      </c>
      <c r="Q913" s="25">
        <v>0</v>
      </c>
      <c r="R913" s="38" t="s">
        <v>192</v>
      </c>
      <c r="S913" s="25">
        <v>0</v>
      </c>
      <c r="T913" s="25">
        <v>0</v>
      </c>
      <c r="U913" s="25">
        <v>0</v>
      </c>
      <c r="V913" s="25">
        <v>0</v>
      </c>
      <c r="W913" s="25">
        <v>0</v>
      </c>
      <c r="X913" s="25">
        <v>0</v>
      </c>
      <c r="Y913" s="38" t="s">
        <v>192</v>
      </c>
      <c r="Z913" s="38">
        <v>0</v>
      </c>
      <c r="AA913" s="38">
        <v>0</v>
      </c>
      <c r="AB913" s="38">
        <v>0</v>
      </c>
      <c r="AC913" s="38">
        <v>0</v>
      </c>
      <c r="AD913" s="38">
        <v>0</v>
      </c>
      <c r="AE913" s="38">
        <v>0</v>
      </c>
    </row>
    <row r="914" spans="1:31" ht="63" x14ac:dyDescent="0.25">
      <c r="A914" s="27" t="s">
        <v>1471</v>
      </c>
      <c r="B914" s="43" t="s">
        <v>1472</v>
      </c>
      <c r="C914" s="169" t="s">
        <v>1473</v>
      </c>
      <c r="D914" s="33" t="s">
        <v>192</v>
      </c>
      <c r="E914" s="32">
        <v>0</v>
      </c>
      <c r="F914" s="32">
        <v>0</v>
      </c>
      <c r="G914" s="32">
        <v>0</v>
      </c>
      <c r="H914" s="32">
        <v>0</v>
      </c>
      <c r="I914" s="32">
        <v>0</v>
      </c>
      <c r="J914" s="32">
        <v>0</v>
      </c>
      <c r="K914" s="33" t="s">
        <v>192</v>
      </c>
      <c r="L914" s="32">
        <v>0</v>
      </c>
      <c r="M914" s="32">
        <v>0</v>
      </c>
      <c r="N914" s="32">
        <v>0</v>
      </c>
      <c r="O914" s="32">
        <v>0</v>
      </c>
      <c r="P914" s="32">
        <v>0</v>
      </c>
      <c r="Q914" s="32">
        <v>0</v>
      </c>
      <c r="R914" s="33" t="s">
        <v>192</v>
      </c>
      <c r="S914" s="32">
        <v>0</v>
      </c>
      <c r="T914" s="32">
        <v>0</v>
      </c>
      <c r="U914" s="32">
        <v>0</v>
      </c>
      <c r="V914" s="32">
        <v>0</v>
      </c>
      <c r="W914" s="32">
        <v>0</v>
      </c>
      <c r="X914" s="32">
        <v>0</v>
      </c>
      <c r="Y914" s="33" t="s">
        <v>192</v>
      </c>
      <c r="Z914" s="33">
        <v>0</v>
      </c>
      <c r="AA914" s="33">
        <v>0</v>
      </c>
      <c r="AB914" s="33">
        <v>0</v>
      </c>
      <c r="AC914" s="33">
        <v>0</v>
      </c>
      <c r="AD914" s="33">
        <v>0</v>
      </c>
      <c r="AE914" s="33">
        <v>0</v>
      </c>
    </row>
    <row r="915" spans="1:31" ht="78.75" x14ac:dyDescent="0.25">
      <c r="A915" s="27" t="s">
        <v>1471</v>
      </c>
      <c r="B915" s="43" t="s">
        <v>1475</v>
      </c>
      <c r="C915" s="169" t="s">
        <v>1476</v>
      </c>
      <c r="D915" s="33" t="s">
        <v>192</v>
      </c>
      <c r="E915" s="32">
        <v>0</v>
      </c>
      <c r="F915" s="32">
        <v>0</v>
      </c>
      <c r="G915" s="32">
        <v>0</v>
      </c>
      <c r="H915" s="32">
        <v>0</v>
      </c>
      <c r="I915" s="32">
        <v>0</v>
      </c>
      <c r="J915" s="32">
        <v>0</v>
      </c>
      <c r="K915" s="33" t="s">
        <v>192</v>
      </c>
      <c r="L915" s="32">
        <v>0</v>
      </c>
      <c r="M915" s="32">
        <v>0</v>
      </c>
      <c r="N915" s="32">
        <v>0</v>
      </c>
      <c r="O915" s="32">
        <v>0</v>
      </c>
      <c r="P915" s="32">
        <v>0</v>
      </c>
      <c r="Q915" s="32">
        <v>0</v>
      </c>
      <c r="R915" s="33" t="s">
        <v>192</v>
      </c>
      <c r="S915" s="32">
        <v>0</v>
      </c>
      <c r="T915" s="32">
        <v>0</v>
      </c>
      <c r="U915" s="32">
        <v>0</v>
      </c>
      <c r="V915" s="32">
        <v>0</v>
      </c>
      <c r="W915" s="32">
        <v>0</v>
      </c>
      <c r="X915" s="32">
        <v>0</v>
      </c>
      <c r="Y915" s="33" t="s">
        <v>192</v>
      </c>
      <c r="Z915" s="33">
        <v>0</v>
      </c>
      <c r="AA915" s="33">
        <v>0</v>
      </c>
      <c r="AB915" s="33">
        <v>0</v>
      </c>
      <c r="AC915" s="33">
        <v>0</v>
      </c>
      <c r="AD915" s="33">
        <v>0</v>
      </c>
      <c r="AE915" s="33">
        <v>0</v>
      </c>
    </row>
    <row r="916" spans="1:31" ht="31.5" x14ac:dyDescent="0.25">
      <c r="A916" s="27" t="s">
        <v>1471</v>
      </c>
      <c r="B916" s="28" t="s">
        <v>1477</v>
      </c>
      <c r="C916" s="60" t="s">
        <v>1478</v>
      </c>
      <c r="D916" s="33" t="s">
        <v>192</v>
      </c>
      <c r="E916" s="32">
        <v>0</v>
      </c>
      <c r="F916" s="32">
        <v>0</v>
      </c>
      <c r="G916" s="32">
        <v>0</v>
      </c>
      <c r="H916" s="32">
        <v>0</v>
      </c>
      <c r="I916" s="32">
        <v>0</v>
      </c>
      <c r="J916" s="32">
        <v>0</v>
      </c>
      <c r="K916" s="33" t="s">
        <v>192</v>
      </c>
      <c r="L916" s="32">
        <v>0</v>
      </c>
      <c r="M916" s="32">
        <v>0</v>
      </c>
      <c r="N916" s="32">
        <v>0</v>
      </c>
      <c r="O916" s="32">
        <v>0</v>
      </c>
      <c r="P916" s="32">
        <v>0</v>
      </c>
      <c r="Q916" s="32">
        <v>0</v>
      </c>
      <c r="R916" s="33" t="s">
        <v>192</v>
      </c>
      <c r="S916" s="32">
        <v>0</v>
      </c>
      <c r="T916" s="32">
        <v>0</v>
      </c>
      <c r="U916" s="32">
        <v>0</v>
      </c>
      <c r="V916" s="32">
        <v>0</v>
      </c>
      <c r="W916" s="32">
        <v>0</v>
      </c>
      <c r="X916" s="32">
        <v>0</v>
      </c>
      <c r="Y916" s="33" t="s">
        <v>192</v>
      </c>
      <c r="Z916" s="33">
        <v>0</v>
      </c>
      <c r="AA916" s="33">
        <v>0</v>
      </c>
      <c r="AB916" s="33">
        <v>0</v>
      </c>
      <c r="AC916" s="33">
        <v>0</v>
      </c>
      <c r="AD916" s="33">
        <v>0</v>
      </c>
      <c r="AE916" s="33">
        <v>0</v>
      </c>
    </row>
    <row r="917" spans="1:31" ht="31.5" x14ac:dyDescent="0.25">
      <c r="A917" s="27" t="s">
        <v>1471</v>
      </c>
      <c r="B917" s="28" t="s">
        <v>1479</v>
      </c>
      <c r="C917" s="60" t="s">
        <v>1480</v>
      </c>
      <c r="D917" s="33" t="s">
        <v>192</v>
      </c>
      <c r="E917" s="33">
        <v>0</v>
      </c>
      <c r="F917" s="33">
        <v>0</v>
      </c>
      <c r="G917" s="33">
        <v>0</v>
      </c>
      <c r="H917" s="33">
        <v>0</v>
      </c>
      <c r="I917" s="33">
        <v>0</v>
      </c>
      <c r="J917" s="33">
        <v>0</v>
      </c>
      <c r="K917" s="33" t="s">
        <v>192</v>
      </c>
      <c r="L917" s="33">
        <v>0</v>
      </c>
      <c r="M917" s="33">
        <v>0</v>
      </c>
      <c r="N917" s="33">
        <v>0</v>
      </c>
      <c r="O917" s="33">
        <v>0</v>
      </c>
      <c r="P917" s="33">
        <v>0</v>
      </c>
      <c r="Q917" s="33">
        <v>0</v>
      </c>
      <c r="R917" s="33" t="s">
        <v>192</v>
      </c>
      <c r="S917" s="33">
        <v>0</v>
      </c>
      <c r="T917" s="33">
        <v>0</v>
      </c>
      <c r="U917" s="33">
        <v>0</v>
      </c>
      <c r="V917" s="33">
        <v>0</v>
      </c>
      <c r="W917" s="33">
        <v>0</v>
      </c>
      <c r="X917" s="33">
        <v>0</v>
      </c>
      <c r="Y917" s="33" t="s">
        <v>192</v>
      </c>
      <c r="Z917" s="33">
        <v>0</v>
      </c>
      <c r="AA917" s="33">
        <v>0</v>
      </c>
      <c r="AB917" s="33">
        <v>0</v>
      </c>
      <c r="AC917" s="33">
        <v>0</v>
      </c>
      <c r="AD917" s="33">
        <v>0</v>
      </c>
      <c r="AE917" s="33">
        <v>0</v>
      </c>
    </row>
    <row r="918" spans="1:31" ht="31.5" x14ac:dyDescent="0.25">
      <c r="A918" s="27" t="s">
        <v>1471</v>
      </c>
      <c r="B918" s="28" t="s">
        <v>1481</v>
      </c>
      <c r="C918" s="60" t="s">
        <v>1482</v>
      </c>
      <c r="D918" s="33" t="s">
        <v>192</v>
      </c>
      <c r="E918" s="33">
        <v>0</v>
      </c>
      <c r="F918" s="33">
        <v>0</v>
      </c>
      <c r="G918" s="33">
        <v>0</v>
      </c>
      <c r="H918" s="33">
        <v>0</v>
      </c>
      <c r="I918" s="33">
        <v>0</v>
      </c>
      <c r="J918" s="33">
        <v>0</v>
      </c>
      <c r="K918" s="33" t="s">
        <v>192</v>
      </c>
      <c r="L918" s="33">
        <v>0</v>
      </c>
      <c r="M918" s="33">
        <v>0</v>
      </c>
      <c r="N918" s="33">
        <v>0</v>
      </c>
      <c r="O918" s="33">
        <v>0</v>
      </c>
      <c r="P918" s="33">
        <v>0</v>
      </c>
      <c r="Q918" s="33">
        <v>0</v>
      </c>
      <c r="R918" s="33" t="s">
        <v>192</v>
      </c>
      <c r="S918" s="33">
        <v>0</v>
      </c>
      <c r="T918" s="33">
        <v>0</v>
      </c>
      <c r="U918" s="33">
        <v>0</v>
      </c>
      <c r="V918" s="33">
        <v>0</v>
      </c>
      <c r="W918" s="33">
        <v>0</v>
      </c>
      <c r="X918" s="33">
        <v>0</v>
      </c>
      <c r="Y918" s="33" t="s">
        <v>192</v>
      </c>
      <c r="Z918" s="33">
        <v>0</v>
      </c>
      <c r="AA918" s="33">
        <v>0</v>
      </c>
      <c r="AB918" s="33">
        <v>0</v>
      </c>
      <c r="AC918" s="33">
        <v>0</v>
      </c>
      <c r="AD918" s="33">
        <v>0</v>
      </c>
      <c r="AE918" s="33">
        <v>0</v>
      </c>
    </row>
    <row r="919" spans="1:31" ht="31.5" x14ac:dyDescent="0.25">
      <c r="A919" s="27" t="s">
        <v>1471</v>
      </c>
      <c r="B919" s="28" t="s">
        <v>1483</v>
      </c>
      <c r="C919" s="60" t="s">
        <v>1484</v>
      </c>
      <c r="D919" s="33" t="s">
        <v>192</v>
      </c>
      <c r="E919" s="33">
        <v>0</v>
      </c>
      <c r="F919" s="33">
        <v>0</v>
      </c>
      <c r="G919" s="33">
        <v>0</v>
      </c>
      <c r="H919" s="33">
        <v>0</v>
      </c>
      <c r="I919" s="33">
        <v>0</v>
      </c>
      <c r="J919" s="33">
        <v>0</v>
      </c>
      <c r="K919" s="33" t="s">
        <v>192</v>
      </c>
      <c r="L919" s="33">
        <v>0</v>
      </c>
      <c r="M919" s="33">
        <v>0</v>
      </c>
      <c r="N919" s="33">
        <v>0</v>
      </c>
      <c r="O919" s="33">
        <v>0</v>
      </c>
      <c r="P919" s="33">
        <v>0</v>
      </c>
      <c r="Q919" s="33">
        <v>0</v>
      </c>
      <c r="R919" s="33" t="s">
        <v>192</v>
      </c>
      <c r="S919" s="33">
        <v>0</v>
      </c>
      <c r="T919" s="33">
        <v>0</v>
      </c>
      <c r="U919" s="33">
        <v>0</v>
      </c>
      <c r="V919" s="33">
        <v>0</v>
      </c>
      <c r="W919" s="33">
        <v>0</v>
      </c>
      <c r="X919" s="33">
        <v>0</v>
      </c>
      <c r="Y919" s="33" t="s">
        <v>192</v>
      </c>
      <c r="Z919" s="33">
        <v>0</v>
      </c>
      <c r="AA919" s="33">
        <v>0</v>
      </c>
      <c r="AB919" s="33">
        <v>0</v>
      </c>
      <c r="AC919" s="33">
        <v>0</v>
      </c>
      <c r="AD919" s="33">
        <v>0</v>
      </c>
      <c r="AE919" s="33">
        <v>0</v>
      </c>
    </row>
    <row r="920" spans="1:31" ht="31.5" x14ac:dyDescent="0.25">
      <c r="A920" s="27" t="s">
        <v>1471</v>
      </c>
      <c r="B920" s="28" t="s">
        <v>1485</v>
      </c>
      <c r="C920" s="60" t="s">
        <v>1486</v>
      </c>
      <c r="D920" s="33" t="s">
        <v>192</v>
      </c>
      <c r="E920" s="33">
        <v>0</v>
      </c>
      <c r="F920" s="33">
        <v>0</v>
      </c>
      <c r="G920" s="33">
        <v>0</v>
      </c>
      <c r="H920" s="33">
        <v>0</v>
      </c>
      <c r="I920" s="33">
        <v>0</v>
      </c>
      <c r="J920" s="33">
        <v>0</v>
      </c>
      <c r="K920" s="33" t="s">
        <v>192</v>
      </c>
      <c r="L920" s="33">
        <v>0</v>
      </c>
      <c r="M920" s="33">
        <v>0</v>
      </c>
      <c r="N920" s="33">
        <v>0</v>
      </c>
      <c r="O920" s="33">
        <v>0</v>
      </c>
      <c r="P920" s="33">
        <v>0</v>
      </c>
      <c r="Q920" s="33">
        <v>0</v>
      </c>
      <c r="R920" s="33" t="s">
        <v>192</v>
      </c>
      <c r="S920" s="33">
        <v>0</v>
      </c>
      <c r="T920" s="33">
        <v>0</v>
      </c>
      <c r="U920" s="33">
        <v>0</v>
      </c>
      <c r="V920" s="33">
        <v>0</v>
      </c>
      <c r="W920" s="33">
        <v>0</v>
      </c>
      <c r="X920" s="33">
        <v>0</v>
      </c>
      <c r="Y920" s="33" t="s">
        <v>192</v>
      </c>
      <c r="Z920" s="33">
        <v>0</v>
      </c>
      <c r="AA920" s="33">
        <v>0</v>
      </c>
      <c r="AB920" s="33">
        <v>0</v>
      </c>
      <c r="AC920" s="33">
        <v>0</v>
      </c>
      <c r="AD920" s="33">
        <v>0</v>
      </c>
      <c r="AE920" s="33">
        <v>0</v>
      </c>
    </row>
    <row r="921" spans="1:31" ht="31.5" x14ac:dyDescent="0.25">
      <c r="A921" s="27" t="s">
        <v>1471</v>
      </c>
      <c r="B921" s="28" t="s">
        <v>1487</v>
      </c>
      <c r="C921" s="60" t="s">
        <v>1488</v>
      </c>
      <c r="D921" s="33" t="s">
        <v>192</v>
      </c>
      <c r="E921" s="33">
        <v>0</v>
      </c>
      <c r="F921" s="33">
        <v>0</v>
      </c>
      <c r="G921" s="33">
        <v>0</v>
      </c>
      <c r="H921" s="33">
        <v>0</v>
      </c>
      <c r="I921" s="33">
        <v>0</v>
      </c>
      <c r="J921" s="33">
        <v>0</v>
      </c>
      <c r="K921" s="33" t="s">
        <v>192</v>
      </c>
      <c r="L921" s="33">
        <v>0</v>
      </c>
      <c r="M921" s="33">
        <v>0</v>
      </c>
      <c r="N921" s="33">
        <v>0</v>
      </c>
      <c r="O921" s="33">
        <v>0</v>
      </c>
      <c r="P921" s="33">
        <v>0</v>
      </c>
      <c r="Q921" s="33">
        <v>0</v>
      </c>
      <c r="R921" s="33" t="s">
        <v>192</v>
      </c>
      <c r="S921" s="33">
        <v>0</v>
      </c>
      <c r="T921" s="33">
        <v>0</v>
      </c>
      <c r="U921" s="33">
        <v>0</v>
      </c>
      <c r="V921" s="33">
        <v>0</v>
      </c>
      <c r="W921" s="33">
        <v>0</v>
      </c>
      <c r="X921" s="33">
        <v>0</v>
      </c>
      <c r="Y921" s="33" t="s">
        <v>192</v>
      </c>
      <c r="Z921" s="33">
        <v>0</v>
      </c>
      <c r="AA921" s="33">
        <v>0</v>
      </c>
      <c r="AB921" s="33">
        <v>0</v>
      </c>
      <c r="AC921" s="33">
        <v>0</v>
      </c>
      <c r="AD921" s="33">
        <v>0</v>
      </c>
      <c r="AE921" s="33">
        <v>0</v>
      </c>
    </row>
    <row r="922" spans="1:31" ht="31.5" x14ac:dyDescent="0.25">
      <c r="A922" s="27" t="s">
        <v>1471</v>
      </c>
      <c r="B922" s="28" t="s">
        <v>1489</v>
      </c>
      <c r="C922" s="60" t="s">
        <v>1490</v>
      </c>
      <c r="D922" s="33" t="s">
        <v>192</v>
      </c>
      <c r="E922" s="33">
        <v>0</v>
      </c>
      <c r="F922" s="33">
        <v>0</v>
      </c>
      <c r="G922" s="33">
        <v>0</v>
      </c>
      <c r="H922" s="33">
        <v>0</v>
      </c>
      <c r="I922" s="33">
        <v>0</v>
      </c>
      <c r="J922" s="33">
        <v>0</v>
      </c>
      <c r="K922" s="33" t="s">
        <v>192</v>
      </c>
      <c r="L922" s="33">
        <v>0</v>
      </c>
      <c r="M922" s="33">
        <v>0</v>
      </c>
      <c r="N922" s="33">
        <v>0</v>
      </c>
      <c r="O922" s="33">
        <v>0</v>
      </c>
      <c r="P922" s="33">
        <v>0</v>
      </c>
      <c r="Q922" s="33">
        <v>0</v>
      </c>
      <c r="R922" s="33" t="s">
        <v>192</v>
      </c>
      <c r="S922" s="33">
        <v>0</v>
      </c>
      <c r="T922" s="33">
        <v>0</v>
      </c>
      <c r="U922" s="33">
        <v>0</v>
      </c>
      <c r="V922" s="33">
        <v>0</v>
      </c>
      <c r="W922" s="33">
        <v>0</v>
      </c>
      <c r="X922" s="33">
        <v>0</v>
      </c>
      <c r="Y922" s="33" t="s">
        <v>192</v>
      </c>
      <c r="Z922" s="33">
        <v>0</v>
      </c>
      <c r="AA922" s="33">
        <v>0</v>
      </c>
      <c r="AB922" s="33">
        <v>0</v>
      </c>
      <c r="AC922" s="33">
        <v>0</v>
      </c>
      <c r="AD922" s="33">
        <v>0</v>
      </c>
      <c r="AE922" s="33">
        <v>0</v>
      </c>
    </row>
    <row r="923" spans="1:31" ht="47.25" x14ac:dyDescent="0.25">
      <c r="A923" s="27" t="s">
        <v>1471</v>
      </c>
      <c r="B923" s="28" t="s">
        <v>1491</v>
      </c>
      <c r="C923" s="60" t="s">
        <v>1492</v>
      </c>
      <c r="D923" s="33" t="s">
        <v>192</v>
      </c>
      <c r="E923" s="33">
        <v>0</v>
      </c>
      <c r="F923" s="33">
        <v>0</v>
      </c>
      <c r="G923" s="33">
        <v>0</v>
      </c>
      <c r="H923" s="33">
        <v>0</v>
      </c>
      <c r="I923" s="33">
        <v>0</v>
      </c>
      <c r="J923" s="33">
        <v>0</v>
      </c>
      <c r="K923" s="33" t="s">
        <v>192</v>
      </c>
      <c r="L923" s="33">
        <v>0</v>
      </c>
      <c r="M923" s="33">
        <v>0</v>
      </c>
      <c r="N923" s="33">
        <v>0</v>
      </c>
      <c r="O923" s="33">
        <v>0</v>
      </c>
      <c r="P923" s="33">
        <v>0</v>
      </c>
      <c r="Q923" s="33">
        <v>0</v>
      </c>
      <c r="R923" s="33" t="s">
        <v>192</v>
      </c>
      <c r="S923" s="33">
        <v>0</v>
      </c>
      <c r="T923" s="33">
        <v>0</v>
      </c>
      <c r="U923" s="33">
        <v>0</v>
      </c>
      <c r="V923" s="33">
        <v>0</v>
      </c>
      <c r="W923" s="33">
        <v>0</v>
      </c>
      <c r="X923" s="33">
        <v>0</v>
      </c>
      <c r="Y923" s="33" t="s">
        <v>192</v>
      </c>
      <c r="Z923" s="33">
        <v>0</v>
      </c>
      <c r="AA923" s="33">
        <v>0</v>
      </c>
      <c r="AB923" s="33">
        <v>0</v>
      </c>
      <c r="AC923" s="33">
        <v>0</v>
      </c>
      <c r="AD923" s="33">
        <v>0</v>
      </c>
      <c r="AE923" s="33">
        <v>0</v>
      </c>
    </row>
    <row r="924" spans="1:31" ht="47.25" x14ac:dyDescent="0.25">
      <c r="A924" s="27" t="s">
        <v>1471</v>
      </c>
      <c r="B924" s="28" t="s">
        <v>1493</v>
      </c>
      <c r="C924" s="60" t="s">
        <v>1494</v>
      </c>
      <c r="D924" s="33" t="s">
        <v>192</v>
      </c>
      <c r="E924" s="33">
        <v>0</v>
      </c>
      <c r="F924" s="33">
        <v>0</v>
      </c>
      <c r="G924" s="33">
        <v>0</v>
      </c>
      <c r="H924" s="33">
        <v>0</v>
      </c>
      <c r="I924" s="33">
        <v>0</v>
      </c>
      <c r="J924" s="33">
        <v>0</v>
      </c>
      <c r="K924" s="33" t="s">
        <v>192</v>
      </c>
      <c r="L924" s="33">
        <v>0</v>
      </c>
      <c r="M924" s="33">
        <v>0</v>
      </c>
      <c r="N924" s="33">
        <v>0</v>
      </c>
      <c r="O924" s="33">
        <v>0</v>
      </c>
      <c r="P924" s="33">
        <v>0</v>
      </c>
      <c r="Q924" s="33">
        <v>0</v>
      </c>
      <c r="R924" s="33" t="s">
        <v>192</v>
      </c>
      <c r="S924" s="33">
        <v>0</v>
      </c>
      <c r="T924" s="33">
        <v>0</v>
      </c>
      <c r="U924" s="33">
        <v>0</v>
      </c>
      <c r="V924" s="33">
        <v>0</v>
      </c>
      <c r="W924" s="33">
        <v>0</v>
      </c>
      <c r="X924" s="33">
        <v>0</v>
      </c>
      <c r="Y924" s="33" t="s">
        <v>192</v>
      </c>
      <c r="Z924" s="33">
        <v>0</v>
      </c>
      <c r="AA924" s="33">
        <v>0</v>
      </c>
      <c r="AB924" s="33">
        <v>0</v>
      </c>
      <c r="AC924" s="33">
        <v>0</v>
      </c>
      <c r="AD924" s="33">
        <v>0</v>
      </c>
      <c r="AE924" s="33">
        <v>0</v>
      </c>
    </row>
    <row r="925" spans="1:31" ht="31.5" x14ac:dyDescent="0.25">
      <c r="A925" s="27" t="s">
        <v>1471</v>
      </c>
      <c r="B925" s="43" t="s">
        <v>1495</v>
      </c>
      <c r="C925" s="35" t="s">
        <v>1496</v>
      </c>
      <c r="D925" s="33" t="s">
        <v>192</v>
      </c>
      <c r="E925" s="33">
        <v>0</v>
      </c>
      <c r="F925" s="33">
        <v>0</v>
      </c>
      <c r="G925" s="33">
        <v>0</v>
      </c>
      <c r="H925" s="33">
        <v>0</v>
      </c>
      <c r="I925" s="33">
        <v>0</v>
      </c>
      <c r="J925" s="34">
        <v>0</v>
      </c>
      <c r="K925" s="33" t="s">
        <v>192</v>
      </c>
      <c r="L925" s="33">
        <v>0</v>
      </c>
      <c r="M925" s="34">
        <v>0</v>
      </c>
      <c r="N925" s="33">
        <v>0</v>
      </c>
      <c r="O925" s="33">
        <v>0</v>
      </c>
      <c r="P925" s="33">
        <v>0</v>
      </c>
      <c r="Q925" s="34">
        <v>0</v>
      </c>
      <c r="R925" s="33" t="s">
        <v>192</v>
      </c>
      <c r="S925" s="33">
        <v>0</v>
      </c>
      <c r="T925" s="34">
        <v>0</v>
      </c>
      <c r="U925" s="33">
        <v>0</v>
      </c>
      <c r="V925" s="33">
        <v>0</v>
      </c>
      <c r="W925" s="33">
        <v>0</v>
      </c>
      <c r="X925" s="34">
        <v>0</v>
      </c>
      <c r="Y925" s="33" t="s">
        <v>192</v>
      </c>
      <c r="Z925" s="33">
        <v>0</v>
      </c>
      <c r="AA925" s="33">
        <v>0</v>
      </c>
      <c r="AB925" s="33">
        <v>0</v>
      </c>
      <c r="AC925" s="33">
        <v>0</v>
      </c>
      <c r="AD925" s="33">
        <v>0</v>
      </c>
      <c r="AE925" s="34">
        <v>0</v>
      </c>
    </row>
    <row r="926" spans="1:31" ht="31.5" x14ac:dyDescent="0.25">
      <c r="A926" s="27" t="s">
        <v>1471</v>
      </c>
      <c r="B926" s="28" t="s">
        <v>1499</v>
      </c>
      <c r="C926" s="60" t="s">
        <v>1500</v>
      </c>
      <c r="D926" s="33" t="s">
        <v>192</v>
      </c>
      <c r="E926" s="33">
        <v>0</v>
      </c>
      <c r="F926" s="33">
        <v>0</v>
      </c>
      <c r="G926" s="33">
        <v>0</v>
      </c>
      <c r="H926" s="33">
        <v>0</v>
      </c>
      <c r="I926" s="33">
        <v>0</v>
      </c>
      <c r="J926" s="33">
        <v>0</v>
      </c>
      <c r="K926" s="33" t="s">
        <v>192</v>
      </c>
      <c r="L926" s="33">
        <v>0</v>
      </c>
      <c r="M926" s="33">
        <v>0</v>
      </c>
      <c r="N926" s="33">
        <v>0</v>
      </c>
      <c r="O926" s="33">
        <v>0</v>
      </c>
      <c r="P926" s="33">
        <v>0</v>
      </c>
      <c r="Q926" s="33">
        <v>0</v>
      </c>
      <c r="R926" s="33" t="s">
        <v>192</v>
      </c>
      <c r="S926" s="33">
        <v>0</v>
      </c>
      <c r="T926" s="33">
        <v>0</v>
      </c>
      <c r="U926" s="33">
        <v>0</v>
      </c>
      <c r="V926" s="33">
        <v>0</v>
      </c>
      <c r="W926" s="33">
        <v>0</v>
      </c>
      <c r="X926" s="33">
        <v>0</v>
      </c>
      <c r="Y926" s="33" t="s">
        <v>192</v>
      </c>
      <c r="Z926" s="33">
        <v>0</v>
      </c>
      <c r="AA926" s="33">
        <v>0</v>
      </c>
      <c r="AB926" s="33">
        <v>0</v>
      </c>
      <c r="AC926" s="33">
        <v>0</v>
      </c>
      <c r="AD926" s="33">
        <v>0</v>
      </c>
      <c r="AE926" s="33">
        <v>0</v>
      </c>
    </row>
    <row r="927" spans="1:31" ht="47.25" x14ac:dyDescent="0.25">
      <c r="A927" s="27" t="s">
        <v>1471</v>
      </c>
      <c r="B927" s="28" t="s">
        <v>1501</v>
      </c>
      <c r="C927" s="60" t="s">
        <v>1502</v>
      </c>
      <c r="D927" s="33" t="s">
        <v>192</v>
      </c>
      <c r="E927" s="33">
        <v>0</v>
      </c>
      <c r="F927" s="33">
        <v>0</v>
      </c>
      <c r="G927" s="33">
        <v>0</v>
      </c>
      <c r="H927" s="33">
        <v>0</v>
      </c>
      <c r="I927" s="33">
        <v>0</v>
      </c>
      <c r="J927" s="33">
        <v>0</v>
      </c>
      <c r="K927" s="33" t="s">
        <v>192</v>
      </c>
      <c r="L927" s="33">
        <v>0</v>
      </c>
      <c r="M927" s="33">
        <v>0</v>
      </c>
      <c r="N927" s="33">
        <v>0</v>
      </c>
      <c r="O927" s="33">
        <v>0</v>
      </c>
      <c r="P927" s="33">
        <v>0</v>
      </c>
      <c r="Q927" s="33">
        <v>0</v>
      </c>
      <c r="R927" s="33" t="s">
        <v>192</v>
      </c>
      <c r="S927" s="33">
        <v>0</v>
      </c>
      <c r="T927" s="33">
        <v>0</v>
      </c>
      <c r="U927" s="33">
        <v>0</v>
      </c>
      <c r="V927" s="33">
        <v>0</v>
      </c>
      <c r="W927" s="33">
        <v>0</v>
      </c>
      <c r="X927" s="33">
        <v>0</v>
      </c>
      <c r="Y927" s="33" t="s">
        <v>192</v>
      </c>
      <c r="Z927" s="33">
        <v>0</v>
      </c>
      <c r="AA927" s="33">
        <v>0</v>
      </c>
      <c r="AB927" s="33">
        <v>0</v>
      </c>
      <c r="AC927" s="33">
        <v>0</v>
      </c>
      <c r="AD927" s="33">
        <v>0</v>
      </c>
      <c r="AE927" s="33">
        <v>0</v>
      </c>
    </row>
    <row r="928" spans="1:31" ht="47.25" x14ac:dyDescent="0.25">
      <c r="A928" s="27" t="s">
        <v>1471</v>
      </c>
      <c r="B928" s="28" t="s">
        <v>1503</v>
      </c>
      <c r="C928" s="60" t="s">
        <v>1504</v>
      </c>
      <c r="D928" s="33" t="s">
        <v>192</v>
      </c>
      <c r="E928" s="33">
        <v>0</v>
      </c>
      <c r="F928" s="33">
        <v>0</v>
      </c>
      <c r="G928" s="33">
        <v>0</v>
      </c>
      <c r="H928" s="33">
        <v>0</v>
      </c>
      <c r="I928" s="33">
        <v>0</v>
      </c>
      <c r="J928" s="33">
        <v>0</v>
      </c>
      <c r="K928" s="33" t="s">
        <v>192</v>
      </c>
      <c r="L928" s="33">
        <v>0</v>
      </c>
      <c r="M928" s="33">
        <v>0</v>
      </c>
      <c r="N928" s="33">
        <v>0</v>
      </c>
      <c r="O928" s="33">
        <v>0</v>
      </c>
      <c r="P928" s="33">
        <v>0</v>
      </c>
      <c r="Q928" s="33">
        <v>0</v>
      </c>
      <c r="R928" s="33" t="s">
        <v>192</v>
      </c>
      <c r="S928" s="33">
        <v>0</v>
      </c>
      <c r="T928" s="33">
        <v>0</v>
      </c>
      <c r="U928" s="33">
        <v>0</v>
      </c>
      <c r="V928" s="33">
        <v>0</v>
      </c>
      <c r="W928" s="33">
        <v>0</v>
      </c>
      <c r="X928" s="33">
        <v>0</v>
      </c>
      <c r="Y928" s="33" t="s">
        <v>192</v>
      </c>
      <c r="Z928" s="33">
        <v>0</v>
      </c>
      <c r="AA928" s="33">
        <v>0</v>
      </c>
      <c r="AB928" s="33">
        <v>0</v>
      </c>
      <c r="AC928" s="33">
        <v>0</v>
      </c>
      <c r="AD928" s="33">
        <v>0</v>
      </c>
      <c r="AE928" s="33">
        <v>0</v>
      </c>
    </row>
    <row r="929" spans="1:31" ht="47.25" x14ac:dyDescent="0.25">
      <c r="A929" s="27" t="s">
        <v>1471</v>
      </c>
      <c r="B929" s="43" t="s">
        <v>1505</v>
      </c>
      <c r="C929" s="29" t="s">
        <v>1506</v>
      </c>
      <c r="D929" s="33" t="s">
        <v>192</v>
      </c>
      <c r="E929" s="33">
        <v>0</v>
      </c>
      <c r="F929" s="33">
        <v>0</v>
      </c>
      <c r="G929" s="33">
        <v>0</v>
      </c>
      <c r="H929" s="33">
        <v>0</v>
      </c>
      <c r="I929" s="33">
        <v>0</v>
      </c>
      <c r="J929" s="33">
        <v>0</v>
      </c>
      <c r="K929" s="33" t="s">
        <v>192</v>
      </c>
      <c r="L929" s="33">
        <v>0</v>
      </c>
      <c r="M929" s="33">
        <v>0</v>
      </c>
      <c r="N929" s="33">
        <v>0</v>
      </c>
      <c r="O929" s="33">
        <v>0</v>
      </c>
      <c r="P929" s="33">
        <v>0</v>
      </c>
      <c r="Q929" s="33">
        <v>0</v>
      </c>
      <c r="R929" s="33" t="s">
        <v>192</v>
      </c>
      <c r="S929" s="33">
        <v>0</v>
      </c>
      <c r="T929" s="33">
        <v>0</v>
      </c>
      <c r="U929" s="33">
        <v>0</v>
      </c>
      <c r="V929" s="33">
        <v>0</v>
      </c>
      <c r="W929" s="33">
        <v>0</v>
      </c>
      <c r="X929" s="33">
        <v>0</v>
      </c>
      <c r="Y929" s="33" t="s">
        <v>192</v>
      </c>
      <c r="Z929" s="33">
        <v>0</v>
      </c>
      <c r="AA929" s="33">
        <v>0</v>
      </c>
      <c r="AB929" s="33">
        <v>0</v>
      </c>
      <c r="AC929" s="33">
        <v>0</v>
      </c>
      <c r="AD929" s="33">
        <v>0</v>
      </c>
      <c r="AE929" s="33">
        <v>0</v>
      </c>
    </row>
    <row r="930" spans="1:31" ht="31.5" x14ac:dyDescent="0.25">
      <c r="A930" s="27" t="s">
        <v>1471</v>
      </c>
      <c r="B930" s="43" t="s">
        <v>1507</v>
      </c>
      <c r="C930" s="35" t="s">
        <v>1508</v>
      </c>
      <c r="D930" s="33" t="s">
        <v>192</v>
      </c>
      <c r="E930" s="33">
        <v>0</v>
      </c>
      <c r="F930" s="33">
        <v>0</v>
      </c>
      <c r="G930" s="33">
        <v>0</v>
      </c>
      <c r="H930" s="33">
        <v>0</v>
      </c>
      <c r="I930" s="33">
        <v>0</v>
      </c>
      <c r="J930" s="34">
        <v>0</v>
      </c>
      <c r="K930" s="33" t="s">
        <v>192</v>
      </c>
      <c r="L930" s="33">
        <v>0</v>
      </c>
      <c r="M930" s="34">
        <v>0</v>
      </c>
      <c r="N930" s="33">
        <v>0</v>
      </c>
      <c r="O930" s="33">
        <v>0</v>
      </c>
      <c r="P930" s="33">
        <v>0</v>
      </c>
      <c r="Q930" s="34">
        <v>0</v>
      </c>
      <c r="R930" s="33" t="s">
        <v>192</v>
      </c>
      <c r="S930" s="33">
        <v>0</v>
      </c>
      <c r="T930" s="34">
        <v>0</v>
      </c>
      <c r="U930" s="33">
        <v>0</v>
      </c>
      <c r="V930" s="33">
        <v>0</v>
      </c>
      <c r="W930" s="33">
        <v>0</v>
      </c>
      <c r="X930" s="34">
        <v>0</v>
      </c>
      <c r="Y930" s="33" t="s">
        <v>192</v>
      </c>
      <c r="Z930" s="33">
        <v>0</v>
      </c>
      <c r="AA930" s="33">
        <v>0</v>
      </c>
      <c r="AB930" s="33">
        <v>0</v>
      </c>
      <c r="AC930" s="33">
        <v>0</v>
      </c>
      <c r="AD930" s="33">
        <v>0</v>
      </c>
      <c r="AE930" s="34">
        <v>0</v>
      </c>
    </row>
    <row r="931" spans="1:31" ht="31.5" x14ac:dyDescent="0.25">
      <c r="A931" s="27" t="s">
        <v>1471</v>
      </c>
      <c r="B931" s="43" t="s">
        <v>1509</v>
      </c>
      <c r="C931" s="35" t="s">
        <v>1510</v>
      </c>
      <c r="D931" s="33" t="s">
        <v>192</v>
      </c>
      <c r="E931" s="33">
        <v>0</v>
      </c>
      <c r="F931" s="33">
        <v>0</v>
      </c>
      <c r="G931" s="33">
        <v>0</v>
      </c>
      <c r="H931" s="33">
        <v>0</v>
      </c>
      <c r="I931" s="33">
        <v>0</v>
      </c>
      <c r="J931" s="34">
        <v>0</v>
      </c>
      <c r="K931" s="33" t="s">
        <v>192</v>
      </c>
      <c r="L931" s="33">
        <v>0</v>
      </c>
      <c r="M931" s="34">
        <v>0</v>
      </c>
      <c r="N931" s="33">
        <v>0</v>
      </c>
      <c r="O931" s="33">
        <v>0</v>
      </c>
      <c r="P931" s="33">
        <v>0</v>
      </c>
      <c r="Q931" s="34">
        <v>0</v>
      </c>
      <c r="R931" s="33" t="s">
        <v>192</v>
      </c>
      <c r="S931" s="33">
        <v>0</v>
      </c>
      <c r="T931" s="34">
        <v>0</v>
      </c>
      <c r="U931" s="33">
        <v>0</v>
      </c>
      <c r="V931" s="33">
        <v>0</v>
      </c>
      <c r="W931" s="33">
        <v>0</v>
      </c>
      <c r="X931" s="34">
        <v>0</v>
      </c>
      <c r="Y931" s="33" t="s">
        <v>192</v>
      </c>
      <c r="Z931" s="33">
        <v>0</v>
      </c>
      <c r="AA931" s="33">
        <v>0</v>
      </c>
      <c r="AB931" s="33">
        <v>0</v>
      </c>
      <c r="AC931" s="33">
        <v>0</v>
      </c>
      <c r="AD931" s="33">
        <v>0</v>
      </c>
      <c r="AE931" s="34">
        <v>0</v>
      </c>
    </row>
    <row r="932" spans="1:31" ht="31.5" x14ac:dyDescent="0.25">
      <c r="A932" s="27" t="s">
        <v>1471</v>
      </c>
      <c r="B932" s="43" t="s">
        <v>1511</v>
      </c>
      <c r="C932" s="35" t="s">
        <v>1512</v>
      </c>
      <c r="D932" s="33" t="s">
        <v>192</v>
      </c>
      <c r="E932" s="33">
        <v>0</v>
      </c>
      <c r="F932" s="33">
        <v>0</v>
      </c>
      <c r="G932" s="33">
        <v>0</v>
      </c>
      <c r="H932" s="33">
        <v>0</v>
      </c>
      <c r="I932" s="33">
        <v>0</v>
      </c>
      <c r="J932" s="34">
        <v>0</v>
      </c>
      <c r="K932" s="33" t="s">
        <v>192</v>
      </c>
      <c r="L932" s="33">
        <v>0</v>
      </c>
      <c r="M932" s="34">
        <v>0</v>
      </c>
      <c r="N932" s="33">
        <v>0</v>
      </c>
      <c r="O932" s="33">
        <v>0</v>
      </c>
      <c r="P932" s="33">
        <v>0</v>
      </c>
      <c r="Q932" s="34">
        <v>0</v>
      </c>
      <c r="R932" s="33" t="s">
        <v>192</v>
      </c>
      <c r="S932" s="33">
        <v>0</v>
      </c>
      <c r="T932" s="34">
        <v>0</v>
      </c>
      <c r="U932" s="33">
        <v>0</v>
      </c>
      <c r="V932" s="33">
        <v>0</v>
      </c>
      <c r="W932" s="33">
        <v>0</v>
      </c>
      <c r="X932" s="34">
        <v>0</v>
      </c>
      <c r="Y932" s="33" t="s">
        <v>192</v>
      </c>
      <c r="Z932" s="33">
        <v>0</v>
      </c>
      <c r="AA932" s="33">
        <v>0</v>
      </c>
      <c r="AB932" s="33">
        <v>0</v>
      </c>
      <c r="AC932" s="33">
        <v>0</v>
      </c>
      <c r="AD932" s="33">
        <v>0</v>
      </c>
      <c r="AE932" s="34">
        <v>0</v>
      </c>
    </row>
    <row r="933" spans="1:31" ht="31.5" x14ac:dyDescent="0.25">
      <c r="A933" s="27" t="s">
        <v>1471</v>
      </c>
      <c r="B933" s="43" t="s">
        <v>1513</v>
      </c>
      <c r="C933" s="29" t="s">
        <v>1514</v>
      </c>
      <c r="D933" s="33" t="s">
        <v>192</v>
      </c>
      <c r="E933" s="33">
        <v>0</v>
      </c>
      <c r="F933" s="33">
        <v>0</v>
      </c>
      <c r="G933" s="33">
        <v>0</v>
      </c>
      <c r="H933" s="33">
        <v>0</v>
      </c>
      <c r="I933" s="33">
        <v>0</v>
      </c>
      <c r="J933" s="33">
        <v>0</v>
      </c>
      <c r="K933" s="33" t="s">
        <v>192</v>
      </c>
      <c r="L933" s="33">
        <v>0</v>
      </c>
      <c r="M933" s="33">
        <v>0</v>
      </c>
      <c r="N933" s="33">
        <v>0</v>
      </c>
      <c r="O933" s="33">
        <v>0</v>
      </c>
      <c r="P933" s="33">
        <v>0</v>
      </c>
      <c r="Q933" s="33">
        <v>0</v>
      </c>
      <c r="R933" s="33" t="s">
        <v>192</v>
      </c>
      <c r="S933" s="33">
        <v>0</v>
      </c>
      <c r="T933" s="33">
        <v>0</v>
      </c>
      <c r="U933" s="33">
        <v>0</v>
      </c>
      <c r="V933" s="33">
        <v>0</v>
      </c>
      <c r="W933" s="33">
        <v>0</v>
      </c>
      <c r="X933" s="33">
        <v>0</v>
      </c>
      <c r="Y933" s="33" t="s">
        <v>192</v>
      </c>
      <c r="Z933" s="33">
        <v>0</v>
      </c>
      <c r="AA933" s="33">
        <v>0</v>
      </c>
      <c r="AB933" s="33">
        <v>0</v>
      </c>
      <c r="AC933" s="33">
        <v>0</v>
      </c>
      <c r="AD933" s="33">
        <v>0</v>
      </c>
      <c r="AE933" s="33">
        <v>0</v>
      </c>
    </row>
    <row r="934" spans="1:31" ht="47.25" x14ac:dyDescent="0.25">
      <c r="A934" s="27" t="s">
        <v>1471</v>
      </c>
      <c r="B934" s="43" t="s">
        <v>1515</v>
      </c>
      <c r="C934" s="29" t="s">
        <v>1516</v>
      </c>
      <c r="D934" s="33" t="s">
        <v>192</v>
      </c>
      <c r="E934" s="33">
        <v>0</v>
      </c>
      <c r="F934" s="33">
        <v>0</v>
      </c>
      <c r="G934" s="33">
        <v>0</v>
      </c>
      <c r="H934" s="33">
        <v>0</v>
      </c>
      <c r="I934" s="33">
        <v>0</v>
      </c>
      <c r="J934" s="33">
        <v>0</v>
      </c>
      <c r="K934" s="33" t="s">
        <v>192</v>
      </c>
      <c r="L934" s="33">
        <v>0</v>
      </c>
      <c r="M934" s="33">
        <v>0</v>
      </c>
      <c r="N934" s="33">
        <v>0</v>
      </c>
      <c r="O934" s="33">
        <v>0</v>
      </c>
      <c r="P934" s="33">
        <v>0</v>
      </c>
      <c r="Q934" s="33">
        <v>0</v>
      </c>
      <c r="R934" s="33" t="s">
        <v>192</v>
      </c>
      <c r="S934" s="33">
        <v>0</v>
      </c>
      <c r="T934" s="33">
        <v>0</v>
      </c>
      <c r="U934" s="33">
        <v>0</v>
      </c>
      <c r="V934" s="33">
        <v>0</v>
      </c>
      <c r="W934" s="33">
        <v>0</v>
      </c>
      <c r="X934" s="33">
        <v>0</v>
      </c>
      <c r="Y934" s="33" t="s">
        <v>192</v>
      </c>
      <c r="Z934" s="33">
        <v>0</v>
      </c>
      <c r="AA934" s="33">
        <v>0</v>
      </c>
      <c r="AB934" s="33">
        <v>0</v>
      </c>
      <c r="AC934" s="33">
        <v>0</v>
      </c>
      <c r="AD934" s="33">
        <v>0</v>
      </c>
      <c r="AE934" s="33">
        <v>0</v>
      </c>
    </row>
    <row r="935" spans="1:31" ht="31.5" x14ac:dyDescent="0.25">
      <c r="A935" s="27" t="s">
        <v>1471</v>
      </c>
      <c r="B935" s="43" t="s">
        <v>1517</v>
      </c>
      <c r="C935" s="33" t="s">
        <v>1518</v>
      </c>
      <c r="D935" s="33" t="s">
        <v>192</v>
      </c>
      <c r="E935" s="33">
        <v>0</v>
      </c>
      <c r="F935" s="33">
        <v>0</v>
      </c>
      <c r="G935" s="33">
        <v>0</v>
      </c>
      <c r="H935" s="33">
        <v>0</v>
      </c>
      <c r="I935" s="33">
        <v>0</v>
      </c>
      <c r="J935" s="33">
        <v>0</v>
      </c>
      <c r="K935" s="33" t="s">
        <v>192</v>
      </c>
      <c r="L935" s="33">
        <v>0</v>
      </c>
      <c r="M935" s="33">
        <v>0</v>
      </c>
      <c r="N935" s="33">
        <v>0</v>
      </c>
      <c r="O935" s="33">
        <v>0</v>
      </c>
      <c r="P935" s="33">
        <v>0</v>
      </c>
      <c r="Q935" s="33">
        <v>0</v>
      </c>
      <c r="R935" s="33" t="s">
        <v>192</v>
      </c>
      <c r="S935" s="33">
        <v>0</v>
      </c>
      <c r="T935" s="33">
        <v>0</v>
      </c>
      <c r="U935" s="33">
        <v>0</v>
      </c>
      <c r="V935" s="33">
        <v>0</v>
      </c>
      <c r="W935" s="33">
        <v>0</v>
      </c>
      <c r="X935" s="33">
        <v>0</v>
      </c>
      <c r="Y935" s="33" t="s">
        <v>192</v>
      </c>
      <c r="Z935" s="33">
        <v>0</v>
      </c>
      <c r="AA935" s="33">
        <v>0</v>
      </c>
      <c r="AB935" s="33">
        <v>0</v>
      </c>
      <c r="AC935" s="33">
        <v>0</v>
      </c>
      <c r="AD935" s="33">
        <v>0</v>
      </c>
      <c r="AE935" s="33">
        <v>0</v>
      </c>
    </row>
    <row r="936" spans="1:31" ht="47.25" x14ac:dyDescent="0.25">
      <c r="A936" s="27" t="s">
        <v>1471</v>
      </c>
      <c r="B936" s="43" t="s">
        <v>3520</v>
      </c>
      <c r="C936" s="33" t="s">
        <v>3521</v>
      </c>
      <c r="D936" s="33" t="s">
        <v>192</v>
      </c>
      <c r="E936" s="33">
        <v>0</v>
      </c>
      <c r="F936" s="33">
        <v>0</v>
      </c>
      <c r="G936" s="33">
        <v>0</v>
      </c>
      <c r="H936" s="33">
        <v>0</v>
      </c>
      <c r="I936" s="33">
        <v>0</v>
      </c>
      <c r="J936" s="33">
        <v>0</v>
      </c>
      <c r="K936" s="33" t="s">
        <v>192</v>
      </c>
      <c r="L936" s="33">
        <v>0</v>
      </c>
      <c r="M936" s="33">
        <v>0</v>
      </c>
      <c r="N936" s="33">
        <v>0</v>
      </c>
      <c r="O936" s="33">
        <v>0</v>
      </c>
      <c r="P936" s="33">
        <v>0</v>
      </c>
      <c r="Q936" s="33">
        <v>0</v>
      </c>
      <c r="R936" s="33" t="s">
        <v>192</v>
      </c>
      <c r="S936" s="33">
        <v>0</v>
      </c>
      <c r="T936" s="33">
        <v>0</v>
      </c>
      <c r="U936" s="33">
        <v>0</v>
      </c>
      <c r="V936" s="33">
        <v>0</v>
      </c>
      <c r="W936" s="33">
        <v>0</v>
      </c>
      <c r="X936" s="33">
        <v>0</v>
      </c>
      <c r="Y936" s="33" t="s">
        <v>192</v>
      </c>
      <c r="Z936" s="33">
        <v>0</v>
      </c>
      <c r="AA936" s="33">
        <v>0</v>
      </c>
      <c r="AB936" s="33">
        <v>0</v>
      </c>
      <c r="AC936" s="33">
        <v>0</v>
      </c>
      <c r="AD936" s="33">
        <v>0</v>
      </c>
      <c r="AE936" s="33">
        <v>0</v>
      </c>
    </row>
    <row r="937" spans="1:31" ht="47.25" x14ac:dyDescent="0.25">
      <c r="A937" s="27" t="s">
        <v>1471</v>
      </c>
      <c r="B937" s="43" t="s">
        <v>1519</v>
      </c>
      <c r="C937" s="33" t="s">
        <v>1520</v>
      </c>
      <c r="D937" s="33" t="s">
        <v>192</v>
      </c>
      <c r="E937" s="33">
        <v>0</v>
      </c>
      <c r="F937" s="33">
        <v>0</v>
      </c>
      <c r="G937" s="33">
        <v>0</v>
      </c>
      <c r="H937" s="33">
        <v>0</v>
      </c>
      <c r="I937" s="33">
        <v>0</v>
      </c>
      <c r="J937" s="33">
        <v>0</v>
      </c>
      <c r="K937" s="33" t="s">
        <v>192</v>
      </c>
      <c r="L937" s="33">
        <v>0</v>
      </c>
      <c r="M937" s="33">
        <v>0</v>
      </c>
      <c r="N937" s="33">
        <v>0</v>
      </c>
      <c r="O937" s="33">
        <v>0</v>
      </c>
      <c r="P937" s="33">
        <v>0</v>
      </c>
      <c r="Q937" s="33">
        <v>0</v>
      </c>
      <c r="R937" s="33" t="s">
        <v>192</v>
      </c>
      <c r="S937" s="33">
        <v>0</v>
      </c>
      <c r="T937" s="33">
        <v>0</v>
      </c>
      <c r="U937" s="33">
        <v>0</v>
      </c>
      <c r="V937" s="33">
        <v>0</v>
      </c>
      <c r="W937" s="33">
        <v>0</v>
      </c>
      <c r="X937" s="33">
        <v>0</v>
      </c>
      <c r="Y937" s="33" t="s">
        <v>192</v>
      </c>
      <c r="Z937" s="33">
        <v>0</v>
      </c>
      <c r="AA937" s="33">
        <v>0</v>
      </c>
      <c r="AB937" s="33">
        <v>0</v>
      </c>
      <c r="AC937" s="33">
        <v>0</v>
      </c>
      <c r="AD937" s="33">
        <v>0</v>
      </c>
      <c r="AE937" s="33">
        <v>0</v>
      </c>
    </row>
    <row r="938" spans="1:31" ht="47.25" x14ac:dyDescent="0.25">
      <c r="A938" s="27" t="s">
        <v>1471</v>
      </c>
      <c r="B938" s="43" t="s">
        <v>1521</v>
      </c>
      <c r="C938" s="33" t="s">
        <v>1522</v>
      </c>
      <c r="D938" s="33" t="s">
        <v>192</v>
      </c>
      <c r="E938" s="33">
        <v>0</v>
      </c>
      <c r="F938" s="33">
        <v>0</v>
      </c>
      <c r="G938" s="33">
        <v>0</v>
      </c>
      <c r="H938" s="33">
        <v>0</v>
      </c>
      <c r="I938" s="33">
        <v>0</v>
      </c>
      <c r="J938" s="33">
        <v>0</v>
      </c>
      <c r="K938" s="33" t="s">
        <v>192</v>
      </c>
      <c r="L938" s="33">
        <v>0</v>
      </c>
      <c r="M938" s="33">
        <v>0</v>
      </c>
      <c r="N938" s="33">
        <v>0</v>
      </c>
      <c r="O938" s="33">
        <v>0</v>
      </c>
      <c r="P938" s="33">
        <v>0</v>
      </c>
      <c r="Q938" s="33">
        <v>0</v>
      </c>
      <c r="R938" s="33" t="s">
        <v>192</v>
      </c>
      <c r="S938" s="33">
        <v>0</v>
      </c>
      <c r="T938" s="33">
        <v>0</v>
      </c>
      <c r="U938" s="33">
        <v>0</v>
      </c>
      <c r="V938" s="33">
        <v>0</v>
      </c>
      <c r="W938" s="33">
        <v>0</v>
      </c>
      <c r="X938" s="33">
        <v>0</v>
      </c>
      <c r="Y938" s="33" t="s">
        <v>192</v>
      </c>
      <c r="Z938" s="33">
        <v>0</v>
      </c>
      <c r="AA938" s="33">
        <v>0</v>
      </c>
      <c r="AB938" s="33">
        <v>0</v>
      </c>
      <c r="AC938" s="33">
        <v>0</v>
      </c>
      <c r="AD938" s="33">
        <v>0</v>
      </c>
      <c r="AE938" s="33">
        <v>0</v>
      </c>
    </row>
    <row r="939" spans="1:31" ht="31.5" x14ac:dyDescent="0.25">
      <c r="A939" s="27" t="s">
        <v>1471</v>
      </c>
      <c r="B939" s="43" t="s">
        <v>1523</v>
      </c>
      <c r="C939" s="33" t="s">
        <v>1524</v>
      </c>
      <c r="D939" s="33" t="s">
        <v>192</v>
      </c>
      <c r="E939" s="33">
        <v>0</v>
      </c>
      <c r="F939" s="33">
        <v>0</v>
      </c>
      <c r="G939" s="33">
        <v>0</v>
      </c>
      <c r="H939" s="33">
        <v>0</v>
      </c>
      <c r="I939" s="33">
        <v>0</v>
      </c>
      <c r="J939" s="33">
        <v>0</v>
      </c>
      <c r="K939" s="33" t="s">
        <v>192</v>
      </c>
      <c r="L939" s="33">
        <v>0</v>
      </c>
      <c r="M939" s="33">
        <v>0</v>
      </c>
      <c r="N939" s="33">
        <v>0</v>
      </c>
      <c r="O939" s="33">
        <v>0</v>
      </c>
      <c r="P939" s="33">
        <v>0</v>
      </c>
      <c r="Q939" s="33">
        <v>0</v>
      </c>
      <c r="R939" s="33" t="s">
        <v>192</v>
      </c>
      <c r="S939" s="33">
        <v>0</v>
      </c>
      <c r="T939" s="33">
        <v>0</v>
      </c>
      <c r="U939" s="33">
        <v>0</v>
      </c>
      <c r="V939" s="33">
        <v>0</v>
      </c>
      <c r="W939" s="33">
        <v>0</v>
      </c>
      <c r="X939" s="33">
        <v>0</v>
      </c>
      <c r="Y939" s="33" t="s">
        <v>192</v>
      </c>
      <c r="Z939" s="33">
        <v>0</v>
      </c>
      <c r="AA939" s="33">
        <v>0</v>
      </c>
      <c r="AB939" s="33">
        <v>0</v>
      </c>
      <c r="AC939" s="33">
        <v>0</v>
      </c>
      <c r="AD939" s="33">
        <v>0</v>
      </c>
      <c r="AE939" s="33">
        <v>0</v>
      </c>
    </row>
    <row r="940" spans="1:31" ht="63" x14ac:dyDescent="0.25">
      <c r="A940" s="27" t="s">
        <v>1471</v>
      </c>
      <c r="B940" s="43" t="s">
        <v>1525</v>
      </c>
      <c r="C940" s="33" t="s">
        <v>1526</v>
      </c>
      <c r="D940" s="33" t="s">
        <v>192</v>
      </c>
      <c r="E940" s="33">
        <v>0</v>
      </c>
      <c r="F940" s="33">
        <v>0</v>
      </c>
      <c r="G940" s="33">
        <v>0</v>
      </c>
      <c r="H940" s="33">
        <v>0</v>
      </c>
      <c r="I940" s="33">
        <v>0</v>
      </c>
      <c r="J940" s="33">
        <v>0</v>
      </c>
      <c r="K940" s="33" t="s">
        <v>192</v>
      </c>
      <c r="L940" s="33">
        <v>0</v>
      </c>
      <c r="M940" s="33">
        <v>0</v>
      </c>
      <c r="N940" s="33">
        <v>0</v>
      </c>
      <c r="O940" s="33">
        <v>0</v>
      </c>
      <c r="P940" s="33">
        <v>0</v>
      </c>
      <c r="Q940" s="33">
        <v>0</v>
      </c>
      <c r="R940" s="33" t="s">
        <v>192</v>
      </c>
      <c r="S940" s="33">
        <v>0</v>
      </c>
      <c r="T940" s="33">
        <v>0</v>
      </c>
      <c r="U940" s="33">
        <v>0</v>
      </c>
      <c r="V940" s="33">
        <v>0</v>
      </c>
      <c r="W940" s="33">
        <v>0</v>
      </c>
      <c r="X940" s="33">
        <v>0</v>
      </c>
      <c r="Y940" s="33" t="s">
        <v>192</v>
      </c>
      <c r="Z940" s="33">
        <v>0</v>
      </c>
      <c r="AA940" s="33">
        <v>0</v>
      </c>
      <c r="AB940" s="33">
        <v>0</v>
      </c>
      <c r="AC940" s="33">
        <v>0</v>
      </c>
      <c r="AD940" s="33">
        <v>0</v>
      </c>
      <c r="AE940" s="33">
        <v>0</v>
      </c>
    </row>
    <row r="941" spans="1:31" ht="63" x14ac:dyDescent="0.25">
      <c r="A941" s="27" t="s">
        <v>1471</v>
      </c>
      <c r="B941" s="43" t="s">
        <v>1527</v>
      </c>
      <c r="C941" s="33" t="s">
        <v>1528</v>
      </c>
      <c r="D941" s="33" t="s">
        <v>192</v>
      </c>
      <c r="E941" s="33">
        <v>0</v>
      </c>
      <c r="F941" s="33">
        <v>0</v>
      </c>
      <c r="G941" s="33">
        <v>0</v>
      </c>
      <c r="H941" s="33">
        <v>0</v>
      </c>
      <c r="I941" s="33">
        <v>0</v>
      </c>
      <c r="J941" s="33">
        <v>0</v>
      </c>
      <c r="K941" s="33" t="s">
        <v>192</v>
      </c>
      <c r="L941" s="33">
        <v>0</v>
      </c>
      <c r="M941" s="33">
        <v>0</v>
      </c>
      <c r="N941" s="33">
        <v>0</v>
      </c>
      <c r="O941" s="33">
        <v>0</v>
      </c>
      <c r="P941" s="33">
        <v>0</v>
      </c>
      <c r="Q941" s="33">
        <v>0</v>
      </c>
      <c r="R941" s="33" t="s">
        <v>192</v>
      </c>
      <c r="S941" s="33">
        <v>0</v>
      </c>
      <c r="T941" s="33">
        <v>0</v>
      </c>
      <c r="U941" s="33">
        <v>0</v>
      </c>
      <c r="V941" s="33">
        <v>0</v>
      </c>
      <c r="W941" s="33">
        <v>0</v>
      </c>
      <c r="X941" s="33">
        <v>0</v>
      </c>
      <c r="Y941" s="33" t="s">
        <v>192</v>
      </c>
      <c r="Z941" s="33">
        <v>0</v>
      </c>
      <c r="AA941" s="33">
        <v>0</v>
      </c>
      <c r="AB941" s="33">
        <v>0</v>
      </c>
      <c r="AC941" s="33">
        <v>0</v>
      </c>
      <c r="AD941" s="33">
        <v>0</v>
      </c>
      <c r="AE941" s="33">
        <v>0</v>
      </c>
    </row>
    <row r="942" spans="1:31" ht="47.25" x14ac:dyDescent="0.25">
      <c r="A942" s="27" t="s">
        <v>1471</v>
      </c>
      <c r="B942" s="43" t="s">
        <v>1529</v>
      </c>
      <c r="C942" s="33" t="s">
        <v>1530</v>
      </c>
      <c r="D942" s="33" t="s">
        <v>192</v>
      </c>
      <c r="E942" s="33">
        <v>0</v>
      </c>
      <c r="F942" s="33">
        <v>0</v>
      </c>
      <c r="G942" s="33">
        <v>0</v>
      </c>
      <c r="H942" s="33">
        <v>0</v>
      </c>
      <c r="I942" s="33">
        <v>0</v>
      </c>
      <c r="J942" s="33">
        <v>0</v>
      </c>
      <c r="K942" s="33" t="s">
        <v>192</v>
      </c>
      <c r="L942" s="33">
        <v>0</v>
      </c>
      <c r="M942" s="33">
        <v>0</v>
      </c>
      <c r="N942" s="33">
        <v>0</v>
      </c>
      <c r="O942" s="33">
        <v>0</v>
      </c>
      <c r="P942" s="33">
        <v>0</v>
      </c>
      <c r="Q942" s="33">
        <v>0</v>
      </c>
      <c r="R942" s="33" t="s">
        <v>192</v>
      </c>
      <c r="S942" s="33">
        <v>0</v>
      </c>
      <c r="T942" s="33">
        <v>0</v>
      </c>
      <c r="U942" s="33">
        <v>0</v>
      </c>
      <c r="V942" s="33">
        <v>0</v>
      </c>
      <c r="W942" s="33">
        <v>0</v>
      </c>
      <c r="X942" s="33">
        <v>0</v>
      </c>
      <c r="Y942" s="33" t="s">
        <v>192</v>
      </c>
      <c r="Z942" s="33">
        <v>0</v>
      </c>
      <c r="AA942" s="33">
        <v>0</v>
      </c>
      <c r="AB942" s="33">
        <v>0</v>
      </c>
      <c r="AC942" s="33">
        <v>0</v>
      </c>
      <c r="AD942" s="33">
        <v>0</v>
      </c>
      <c r="AE942" s="33">
        <v>0</v>
      </c>
    </row>
    <row r="943" spans="1:31" ht="31.5" x14ac:dyDescent="0.25">
      <c r="A943" s="27" t="s">
        <v>1471</v>
      </c>
      <c r="B943" s="43" t="s">
        <v>1531</v>
      </c>
      <c r="C943" s="33" t="s">
        <v>1532</v>
      </c>
      <c r="D943" s="33" t="s">
        <v>192</v>
      </c>
      <c r="E943" s="33">
        <v>0</v>
      </c>
      <c r="F943" s="33">
        <v>0</v>
      </c>
      <c r="G943" s="33">
        <v>0</v>
      </c>
      <c r="H943" s="33">
        <v>0</v>
      </c>
      <c r="I943" s="33">
        <v>0</v>
      </c>
      <c r="J943" s="33">
        <v>0</v>
      </c>
      <c r="K943" s="33" t="s">
        <v>192</v>
      </c>
      <c r="L943" s="33">
        <v>0</v>
      </c>
      <c r="M943" s="33">
        <v>0</v>
      </c>
      <c r="N943" s="33">
        <v>0</v>
      </c>
      <c r="O943" s="33">
        <v>0</v>
      </c>
      <c r="P943" s="33">
        <v>0</v>
      </c>
      <c r="Q943" s="33">
        <v>0</v>
      </c>
      <c r="R943" s="33" t="s">
        <v>192</v>
      </c>
      <c r="S943" s="33">
        <v>0</v>
      </c>
      <c r="T943" s="33">
        <v>0</v>
      </c>
      <c r="U943" s="33">
        <v>0</v>
      </c>
      <c r="V943" s="33">
        <v>0</v>
      </c>
      <c r="W943" s="33">
        <v>0</v>
      </c>
      <c r="X943" s="33">
        <v>0</v>
      </c>
      <c r="Y943" s="33" t="s">
        <v>192</v>
      </c>
      <c r="Z943" s="33">
        <v>0</v>
      </c>
      <c r="AA943" s="33">
        <v>0</v>
      </c>
      <c r="AB943" s="33">
        <v>0</v>
      </c>
      <c r="AC943" s="33">
        <v>0</v>
      </c>
      <c r="AD943" s="33">
        <v>0</v>
      </c>
      <c r="AE943" s="33">
        <v>0</v>
      </c>
    </row>
    <row r="944" spans="1:31" ht="31.5" x14ac:dyDescent="0.25">
      <c r="A944" s="27" t="s">
        <v>1471</v>
      </c>
      <c r="B944" s="43" t="s">
        <v>1533</v>
      </c>
      <c r="C944" s="33" t="s">
        <v>1534</v>
      </c>
      <c r="D944" s="33" t="s">
        <v>192</v>
      </c>
      <c r="E944" s="33">
        <v>0</v>
      </c>
      <c r="F944" s="33">
        <v>0</v>
      </c>
      <c r="G944" s="33">
        <v>0</v>
      </c>
      <c r="H944" s="33">
        <v>0</v>
      </c>
      <c r="I944" s="33">
        <v>0</v>
      </c>
      <c r="J944" s="33">
        <v>0</v>
      </c>
      <c r="K944" s="33" t="s">
        <v>192</v>
      </c>
      <c r="L944" s="33">
        <v>0</v>
      </c>
      <c r="M944" s="33">
        <v>0</v>
      </c>
      <c r="N944" s="33">
        <v>0</v>
      </c>
      <c r="O944" s="33">
        <v>0</v>
      </c>
      <c r="P944" s="33">
        <v>0</v>
      </c>
      <c r="Q944" s="33">
        <v>0</v>
      </c>
      <c r="R944" s="33" t="s">
        <v>192</v>
      </c>
      <c r="S944" s="33">
        <v>0</v>
      </c>
      <c r="T944" s="33">
        <v>0</v>
      </c>
      <c r="U944" s="33">
        <v>0</v>
      </c>
      <c r="V944" s="33">
        <v>0</v>
      </c>
      <c r="W944" s="33">
        <v>0</v>
      </c>
      <c r="X944" s="33">
        <v>0</v>
      </c>
      <c r="Y944" s="33" t="s">
        <v>192</v>
      </c>
      <c r="Z944" s="33">
        <v>0</v>
      </c>
      <c r="AA944" s="33">
        <v>0</v>
      </c>
      <c r="AB944" s="33">
        <v>0</v>
      </c>
      <c r="AC944" s="33">
        <v>0</v>
      </c>
      <c r="AD944" s="33">
        <v>0</v>
      </c>
      <c r="AE944" s="33">
        <v>0</v>
      </c>
    </row>
    <row r="945" spans="1:31" ht="31.5" x14ac:dyDescent="0.25">
      <c r="A945" s="27" t="s">
        <v>1471</v>
      </c>
      <c r="B945" s="43" t="s">
        <v>1535</v>
      </c>
      <c r="C945" s="33" t="s">
        <v>1536</v>
      </c>
      <c r="D945" s="33" t="s">
        <v>192</v>
      </c>
      <c r="E945" s="33">
        <v>0</v>
      </c>
      <c r="F945" s="33">
        <v>0</v>
      </c>
      <c r="G945" s="33">
        <v>0</v>
      </c>
      <c r="H945" s="33">
        <v>0</v>
      </c>
      <c r="I945" s="33">
        <v>0</v>
      </c>
      <c r="J945" s="33">
        <v>0</v>
      </c>
      <c r="K945" s="33" t="s">
        <v>192</v>
      </c>
      <c r="L945" s="33">
        <v>0</v>
      </c>
      <c r="M945" s="33">
        <v>0</v>
      </c>
      <c r="N945" s="33">
        <v>0</v>
      </c>
      <c r="O945" s="33">
        <v>0</v>
      </c>
      <c r="P945" s="33">
        <v>0</v>
      </c>
      <c r="Q945" s="33">
        <v>0</v>
      </c>
      <c r="R945" s="33" t="s">
        <v>192</v>
      </c>
      <c r="S945" s="33">
        <v>0</v>
      </c>
      <c r="T945" s="33">
        <v>0</v>
      </c>
      <c r="U945" s="33">
        <v>0</v>
      </c>
      <c r="V945" s="33">
        <v>0</v>
      </c>
      <c r="W945" s="33">
        <v>0</v>
      </c>
      <c r="X945" s="33">
        <v>0</v>
      </c>
      <c r="Y945" s="33" t="s">
        <v>192</v>
      </c>
      <c r="Z945" s="33">
        <v>0</v>
      </c>
      <c r="AA945" s="33">
        <v>0</v>
      </c>
      <c r="AB945" s="33">
        <v>0</v>
      </c>
      <c r="AC945" s="33">
        <v>0</v>
      </c>
      <c r="AD945" s="33">
        <v>0</v>
      </c>
      <c r="AE945" s="33">
        <v>0</v>
      </c>
    </row>
    <row r="946" spans="1:31" ht="31.5" x14ac:dyDescent="0.25">
      <c r="A946" s="27" t="s">
        <v>1471</v>
      </c>
      <c r="B946" s="43" t="s">
        <v>1537</v>
      </c>
      <c r="C946" s="33" t="s">
        <v>1538</v>
      </c>
      <c r="D946" s="33" t="s">
        <v>192</v>
      </c>
      <c r="E946" s="33">
        <v>0</v>
      </c>
      <c r="F946" s="33">
        <v>0</v>
      </c>
      <c r="G946" s="33">
        <v>0</v>
      </c>
      <c r="H946" s="33">
        <v>0</v>
      </c>
      <c r="I946" s="33">
        <v>0</v>
      </c>
      <c r="J946" s="33">
        <v>0</v>
      </c>
      <c r="K946" s="33" t="s">
        <v>192</v>
      </c>
      <c r="L946" s="33">
        <v>0</v>
      </c>
      <c r="M946" s="33">
        <v>0</v>
      </c>
      <c r="N946" s="33">
        <v>0</v>
      </c>
      <c r="O946" s="33">
        <v>0</v>
      </c>
      <c r="P946" s="33">
        <v>0</v>
      </c>
      <c r="Q946" s="33">
        <v>0</v>
      </c>
      <c r="R946" s="33" t="s">
        <v>192</v>
      </c>
      <c r="S946" s="33">
        <v>0</v>
      </c>
      <c r="T946" s="33">
        <v>0</v>
      </c>
      <c r="U946" s="33">
        <v>0</v>
      </c>
      <c r="V946" s="33">
        <v>0</v>
      </c>
      <c r="W946" s="33">
        <v>0</v>
      </c>
      <c r="X946" s="33">
        <v>0</v>
      </c>
      <c r="Y946" s="33" t="s">
        <v>192</v>
      </c>
      <c r="Z946" s="33">
        <v>0</v>
      </c>
      <c r="AA946" s="33">
        <v>0</v>
      </c>
      <c r="AB946" s="33">
        <v>0</v>
      </c>
      <c r="AC946" s="33">
        <v>0</v>
      </c>
      <c r="AD946" s="33">
        <v>0</v>
      </c>
      <c r="AE946" s="33">
        <v>0</v>
      </c>
    </row>
    <row r="947" spans="1:31" ht="31.5" x14ac:dyDescent="0.25">
      <c r="A947" s="27" t="s">
        <v>1471</v>
      </c>
      <c r="B947" s="78" t="s">
        <v>2633</v>
      </c>
      <c r="C947" s="169" t="s">
        <v>2634</v>
      </c>
      <c r="D947" s="33" t="s">
        <v>192</v>
      </c>
      <c r="E947" s="33">
        <v>0</v>
      </c>
      <c r="F947" s="33">
        <v>0</v>
      </c>
      <c r="G947" s="33">
        <v>0</v>
      </c>
      <c r="H947" s="33">
        <v>0</v>
      </c>
      <c r="I947" s="33">
        <v>0</v>
      </c>
      <c r="J947" s="33">
        <v>0</v>
      </c>
      <c r="K947" s="33" t="s">
        <v>192</v>
      </c>
      <c r="L947" s="33">
        <v>0</v>
      </c>
      <c r="M947" s="33">
        <v>0</v>
      </c>
      <c r="N947" s="33">
        <v>0</v>
      </c>
      <c r="O947" s="33">
        <v>0</v>
      </c>
      <c r="P947" s="33">
        <v>0</v>
      </c>
      <c r="Q947" s="33">
        <v>0</v>
      </c>
      <c r="R947" s="33" t="s">
        <v>192</v>
      </c>
      <c r="S947" s="33">
        <v>0</v>
      </c>
      <c r="T947" s="33">
        <v>0</v>
      </c>
      <c r="U947" s="33">
        <v>0</v>
      </c>
      <c r="V947" s="33">
        <v>0</v>
      </c>
      <c r="W947" s="33">
        <v>0</v>
      </c>
      <c r="X947" s="33">
        <v>0</v>
      </c>
      <c r="Y947" s="33" t="s">
        <v>192</v>
      </c>
      <c r="Z947" s="33">
        <v>0</v>
      </c>
      <c r="AA947" s="33">
        <v>0</v>
      </c>
      <c r="AB947" s="33">
        <v>0</v>
      </c>
      <c r="AC947" s="33">
        <v>0</v>
      </c>
      <c r="AD947" s="33">
        <v>0</v>
      </c>
      <c r="AE947" s="33">
        <v>0</v>
      </c>
    </row>
    <row r="948" spans="1:31" ht="31.5" x14ac:dyDescent="0.25">
      <c r="A948" s="27" t="s">
        <v>1471</v>
      </c>
      <c r="B948" s="78" t="s">
        <v>2635</v>
      </c>
      <c r="C948" s="169" t="s">
        <v>2636</v>
      </c>
      <c r="D948" s="33" t="s">
        <v>192</v>
      </c>
      <c r="E948" s="33">
        <v>0</v>
      </c>
      <c r="F948" s="33">
        <v>0</v>
      </c>
      <c r="G948" s="33">
        <v>0</v>
      </c>
      <c r="H948" s="33">
        <v>0</v>
      </c>
      <c r="I948" s="33">
        <v>0</v>
      </c>
      <c r="J948" s="33">
        <v>0</v>
      </c>
      <c r="K948" s="33" t="s">
        <v>192</v>
      </c>
      <c r="L948" s="33">
        <v>0</v>
      </c>
      <c r="M948" s="33">
        <v>0</v>
      </c>
      <c r="N948" s="33">
        <v>0</v>
      </c>
      <c r="O948" s="33">
        <v>0</v>
      </c>
      <c r="P948" s="33">
        <v>0</v>
      </c>
      <c r="Q948" s="33">
        <v>0</v>
      </c>
      <c r="R948" s="33" t="s">
        <v>192</v>
      </c>
      <c r="S948" s="33">
        <v>0</v>
      </c>
      <c r="T948" s="33">
        <v>0</v>
      </c>
      <c r="U948" s="33">
        <v>0</v>
      </c>
      <c r="V948" s="33">
        <v>0</v>
      </c>
      <c r="W948" s="33">
        <v>0</v>
      </c>
      <c r="X948" s="33">
        <v>0</v>
      </c>
      <c r="Y948" s="33" t="s">
        <v>192</v>
      </c>
      <c r="Z948" s="33">
        <v>0</v>
      </c>
      <c r="AA948" s="33">
        <v>0</v>
      </c>
      <c r="AB948" s="33">
        <v>0</v>
      </c>
      <c r="AC948" s="33">
        <v>0</v>
      </c>
      <c r="AD948" s="33">
        <v>0</v>
      </c>
      <c r="AE948" s="33">
        <v>0</v>
      </c>
    </row>
    <row r="949" spans="1:31" ht="31.5" x14ac:dyDescent="0.25">
      <c r="A949" s="27" t="s">
        <v>1471</v>
      </c>
      <c r="B949" s="78" t="s">
        <v>2637</v>
      </c>
      <c r="C949" s="169" t="s">
        <v>2638</v>
      </c>
      <c r="D949" s="33" t="s">
        <v>192</v>
      </c>
      <c r="E949" s="33">
        <v>0</v>
      </c>
      <c r="F949" s="33">
        <v>0</v>
      </c>
      <c r="G949" s="33">
        <v>0</v>
      </c>
      <c r="H949" s="33">
        <v>0</v>
      </c>
      <c r="I949" s="33">
        <v>0</v>
      </c>
      <c r="J949" s="33">
        <v>0</v>
      </c>
      <c r="K949" s="33" t="s">
        <v>192</v>
      </c>
      <c r="L949" s="33">
        <v>0</v>
      </c>
      <c r="M949" s="33">
        <v>0</v>
      </c>
      <c r="N949" s="33">
        <v>0</v>
      </c>
      <c r="O949" s="33">
        <v>0</v>
      </c>
      <c r="P949" s="33">
        <v>0</v>
      </c>
      <c r="Q949" s="33">
        <v>0</v>
      </c>
      <c r="R949" s="33" t="s">
        <v>192</v>
      </c>
      <c r="S949" s="33">
        <v>0</v>
      </c>
      <c r="T949" s="33">
        <v>0</v>
      </c>
      <c r="U949" s="33">
        <v>0</v>
      </c>
      <c r="V949" s="33">
        <v>0</v>
      </c>
      <c r="W949" s="33">
        <v>0</v>
      </c>
      <c r="X949" s="33">
        <v>0</v>
      </c>
      <c r="Y949" s="33" t="s">
        <v>192</v>
      </c>
      <c r="Z949" s="33">
        <v>0</v>
      </c>
      <c r="AA949" s="33">
        <v>0</v>
      </c>
      <c r="AB949" s="33">
        <v>0</v>
      </c>
      <c r="AC949" s="33">
        <v>0</v>
      </c>
      <c r="AD949" s="33">
        <v>0</v>
      </c>
      <c r="AE949" s="33">
        <v>0</v>
      </c>
    </row>
    <row r="950" spans="1:31" ht="31.5" x14ac:dyDescent="0.25">
      <c r="A950" s="27" t="s">
        <v>1471</v>
      </c>
      <c r="B950" s="78" t="s">
        <v>2639</v>
      </c>
      <c r="C950" s="169" t="s">
        <v>2640</v>
      </c>
      <c r="D950" s="33" t="s">
        <v>192</v>
      </c>
      <c r="E950" s="33">
        <v>0</v>
      </c>
      <c r="F950" s="33">
        <v>0</v>
      </c>
      <c r="G950" s="33">
        <v>0</v>
      </c>
      <c r="H950" s="33">
        <v>0</v>
      </c>
      <c r="I950" s="33">
        <v>0</v>
      </c>
      <c r="J950" s="33">
        <v>0</v>
      </c>
      <c r="K950" s="33" t="s">
        <v>192</v>
      </c>
      <c r="L950" s="33">
        <v>0</v>
      </c>
      <c r="M950" s="33">
        <v>0</v>
      </c>
      <c r="N950" s="33">
        <v>0</v>
      </c>
      <c r="O950" s="33">
        <v>0</v>
      </c>
      <c r="P950" s="33">
        <v>0</v>
      </c>
      <c r="Q950" s="33">
        <v>0</v>
      </c>
      <c r="R950" s="33" t="s">
        <v>192</v>
      </c>
      <c r="S950" s="33">
        <v>0</v>
      </c>
      <c r="T950" s="33">
        <v>0</v>
      </c>
      <c r="U950" s="33">
        <v>0</v>
      </c>
      <c r="V950" s="33">
        <v>0</v>
      </c>
      <c r="W950" s="33">
        <v>0</v>
      </c>
      <c r="X950" s="33">
        <v>0</v>
      </c>
      <c r="Y950" s="33" t="s">
        <v>192</v>
      </c>
      <c r="Z950" s="33">
        <v>0</v>
      </c>
      <c r="AA950" s="33">
        <v>0</v>
      </c>
      <c r="AB950" s="33">
        <v>0</v>
      </c>
      <c r="AC950" s="33">
        <v>0</v>
      </c>
      <c r="AD950" s="33">
        <v>0</v>
      </c>
      <c r="AE950" s="33">
        <v>0</v>
      </c>
    </row>
    <row r="951" spans="1:31" ht="47.25" x14ac:dyDescent="0.25">
      <c r="A951" s="27" t="s">
        <v>1471</v>
      </c>
      <c r="B951" s="78" t="s">
        <v>2641</v>
      </c>
      <c r="C951" s="169" t="s">
        <v>2642</v>
      </c>
      <c r="D951" s="33" t="s">
        <v>192</v>
      </c>
      <c r="E951" s="33">
        <v>0</v>
      </c>
      <c r="F951" s="33">
        <v>0</v>
      </c>
      <c r="G951" s="33">
        <v>0</v>
      </c>
      <c r="H951" s="33">
        <v>0</v>
      </c>
      <c r="I951" s="33">
        <v>0</v>
      </c>
      <c r="J951" s="33">
        <v>0</v>
      </c>
      <c r="K951" s="33" t="s">
        <v>192</v>
      </c>
      <c r="L951" s="33">
        <v>0</v>
      </c>
      <c r="M951" s="33">
        <v>0</v>
      </c>
      <c r="N951" s="33">
        <v>0</v>
      </c>
      <c r="O951" s="33">
        <v>0</v>
      </c>
      <c r="P951" s="33">
        <v>0</v>
      </c>
      <c r="Q951" s="33">
        <v>0</v>
      </c>
      <c r="R951" s="33" t="s">
        <v>192</v>
      </c>
      <c r="S951" s="33">
        <v>0</v>
      </c>
      <c r="T951" s="33">
        <v>0</v>
      </c>
      <c r="U951" s="33">
        <v>0</v>
      </c>
      <c r="V951" s="33">
        <v>0</v>
      </c>
      <c r="W951" s="33">
        <v>0</v>
      </c>
      <c r="X951" s="33">
        <v>0</v>
      </c>
      <c r="Y951" s="33" t="s">
        <v>192</v>
      </c>
      <c r="Z951" s="33">
        <v>0</v>
      </c>
      <c r="AA951" s="33">
        <v>0</v>
      </c>
      <c r="AB951" s="33">
        <v>0</v>
      </c>
      <c r="AC951" s="33">
        <v>0</v>
      </c>
      <c r="AD951" s="33">
        <v>0</v>
      </c>
      <c r="AE951" s="33">
        <v>0</v>
      </c>
    </row>
    <row r="952" spans="1:31" ht="47.25" x14ac:dyDescent="0.25">
      <c r="A952" s="27" t="s">
        <v>1471</v>
      </c>
      <c r="B952" s="43" t="s">
        <v>1539</v>
      </c>
      <c r="C952" s="33" t="s">
        <v>1540</v>
      </c>
      <c r="D952" s="33" t="s">
        <v>192</v>
      </c>
      <c r="E952" s="33">
        <v>0</v>
      </c>
      <c r="F952" s="33">
        <v>0</v>
      </c>
      <c r="G952" s="33">
        <v>0</v>
      </c>
      <c r="H952" s="33">
        <v>0</v>
      </c>
      <c r="I952" s="33">
        <v>0</v>
      </c>
      <c r="J952" s="33">
        <v>0</v>
      </c>
      <c r="K952" s="33" t="s">
        <v>192</v>
      </c>
      <c r="L952" s="33">
        <v>0</v>
      </c>
      <c r="M952" s="33">
        <v>0</v>
      </c>
      <c r="N952" s="33">
        <v>0</v>
      </c>
      <c r="O952" s="33">
        <v>0</v>
      </c>
      <c r="P952" s="33">
        <v>0</v>
      </c>
      <c r="Q952" s="33">
        <v>0</v>
      </c>
      <c r="R952" s="33" t="s">
        <v>192</v>
      </c>
      <c r="S952" s="33">
        <v>0</v>
      </c>
      <c r="T952" s="33">
        <v>0</v>
      </c>
      <c r="U952" s="33">
        <v>0</v>
      </c>
      <c r="V952" s="33">
        <v>0</v>
      </c>
      <c r="W952" s="33">
        <v>0</v>
      </c>
      <c r="X952" s="33">
        <v>0</v>
      </c>
      <c r="Y952" s="33" t="s">
        <v>192</v>
      </c>
      <c r="Z952" s="33">
        <v>0</v>
      </c>
      <c r="AA952" s="33">
        <v>0</v>
      </c>
      <c r="AB952" s="33">
        <v>0</v>
      </c>
      <c r="AC952" s="33">
        <v>0</v>
      </c>
      <c r="AD952" s="33">
        <v>0</v>
      </c>
      <c r="AE952" s="33">
        <v>0</v>
      </c>
    </row>
    <row r="953" spans="1:31" ht="31.5" x14ac:dyDescent="0.25">
      <c r="A953" s="27" t="s">
        <v>1471</v>
      </c>
      <c r="B953" s="43" t="s">
        <v>1541</v>
      </c>
      <c r="C953" s="33" t="s">
        <v>1542</v>
      </c>
      <c r="D953" s="33" t="s">
        <v>192</v>
      </c>
      <c r="E953" s="33">
        <v>0</v>
      </c>
      <c r="F953" s="33">
        <v>0</v>
      </c>
      <c r="G953" s="33">
        <v>0</v>
      </c>
      <c r="H953" s="33">
        <v>0</v>
      </c>
      <c r="I953" s="33">
        <v>0</v>
      </c>
      <c r="J953" s="33">
        <v>0</v>
      </c>
      <c r="K953" s="33" t="s">
        <v>192</v>
      </c>
      <c r="L953" s="33">
        <v>0</v>
      </c>
      <c r="M953" s="33">
        <v>0</v>
      </c>
      <c r="N953" s="33">
        <v>0</v>
      </c>
      <c r="O953" s="33">
        <v>0</v>
      </c>
      <c r="P953" s="33">
        <v>0</v>
      </c>
      <c r="Q953" s="33">
        <v>0</v>
      </c>
      <c r="R953" s="33" t="s">
        <v>192</v>
      </c>
      <c r="S953" s="33">
        <v>0</v>
      </c>
      <c r="T953" s="33">
        <v>0</v>
      </c>
      <c r="U953" s="33">
        <v>0</v>
      </c>
      <c r="V953" s="33">
        <v>0</v>
      </c>
      <c r="W953" s="33">
        <v>0</v>
      </c>
      <c r="X953" s="33">
        <v>0</v>
      </c>
      <c r="Y953" s="33" t="s">
        <v>192</v>
      </c>
      <c r="Z953" s="33">
        <v>0</v>
      </c>
      <c r="AA953" s="33">
        <v>0</v>
      </c>
      <c r="AB953" s="33">
        <v>0</v>
      </c>
      <c r="AC953" s="33">
        <v>0</v>
      </c>
      <c r="AD953" s="33">
        <v>0</v>
      </c>
      <c r="AE953" s="33">
        <v>0</v>
      </c>
    </row>
    <row r="954" spans="1:31" ht="31.5" x14ac:dyDescent="0.25">
      <c r="A954" s="27" t="s">
        <v>1471</v>
      </c>
      <c r="B954" s="43" t="s">
        <v>2643</v>
      </c>
      <c r="C954" s="33" t="s">
        <v>2644</v>
      </c>
      <c r="D954" s="33" t="s">
        <v>192</v>
      </c>
      <c r="E954" s="33">
        <v>0</v>
      </c>
      <c r="F954" s="33">
        <v>0</v>
      </c>
      <c r="G954" s="33">
        <v>0</v>
      </c>
      <c r="H954" s="33">
        <v>0</v>
      </c>
      <c r="I954" s="33">
        <v>0</v>
      </c>
      <c r="J954" s="33">
        <v>0</v>
      </c>
      <c r="K954" s="33" t="s">
        <v>192</v>
      </c>
      <c r="L954" s="33">
        <v>0</v>
      </c>
      <c r="M954" s="33">
        <v>0</v>
      </c>
      <c r="N954" s="33">
        <v>0</v>
      </c>
      <c r="O954" s="33">
        <v>0</v>
      </c>
      <c r="P954" s="33">
        <v>0</v>
      </c>
      <c r="Q954" s="33">
        <v>0</v>
      </c>
      <c r="R954" s="33" t="s">
        <v>192</v>
      </c>
      <c r="S954" s="33">
        <v>0</v>
      </c>
      <c r="T954" s="33">
        <v>0</v>
      </c>
      <c r="U954" s="33">
        <v>0</v>
      </c>
      <c r="V954" s="33">
        <v>0</v>
      </c>
      <c r="W954" s="33">
        <v>0</v>
      </c>
      <c r="X954" s="33">
        <v>0</v>
      </c>
      <c r="Y954" s="33" t="s">
        <v>192</v>
      </c>
      <c r="Z954" s="33">
        <v>0</v>
      </c>
      <c r="AA954" s="33">
        <v>0</v>
      </c>
      <c r="AB954" s="33">
        <v>0</v>
      </c>
      <c r="AC954" s="33">
        <v>0</v>
      </c>
      <c r="AD954" s="33">
        <v>0</v>
      </c>
      <c r="AE954" s="33">
        <v>0</v>
      </c>
    </row>
    <row r="955" spans="1:31" ht="47.25" x14ac:dyDescent="0.25">
      <c r="A955" s="27" t="s">
        <v>1471</v>
      </c>
      <c r="B955" s="59" t="s">
        <v>1543</v>
      </c>
      <c r="C955" s="170" t="s">
        <v>1544</v>
      </c>
      <c r="D955" s="33" t="s">
        <v>192</v>
      </c>
      <c r="E955" s="33">
        <v>0</v>
      </c>
      <c r="F955" s="33">
        <v>0</v>
      </c>
      <c r="G955" s="33">
        <v>0</v>
      </c>
      <c r="H955" s="33">
        <v>0</v>
      </c>
      <c r="I955" s="33">
        <v>0</v>
      </c>
      <c r="J955" s="33">
        <v>0</v>
      </c>
      <c r="K955" s="33" t="s">
        <v>192</v>
      </c>
      <c r="L955" s="33">
        <v>0</v>
      </c>
      <c r="M955" s="33">
        <v>0</v>
      </c>
      <c r="N955" s="33">
        <v>0</v>
      </c>
      <c r="O955" s="33">
        <v>0</v>
      </c>
      <c r="P955" s="33">
        <v>0</v>
      </c>
      <c r="Q955" s="33">
        <v>0</v>
      </c>
      <c r="R955" s="33" t="s">
        <v>192</v>
      </c>
      <c r="S955" s="33">
        <v>0</v>
      </c>
      <c r="T955" s="33">
        <v>0</v>
      </c>
      <c r="U955" s="33">
        <v>0</v>
      </c>
      <c r="V955" s="33">
        <v>0</v>
      </c>
      <c r="W955" s="33">
        <v>0</v>
      </c>
      <c r="X955" s="33">
        <v>0</v>
      </c>
      <c r="Y955" s="33" t="s">
        <v>192</v>
      </c>
      <c r="Z955" s="33">
        <v>0</v>
      </c>
      <c r="AA955" s="33">
        <v>0</v>
      </c>
      <c r="AB955" s="33">
        <v>0</v>
      </c>
      <c r="AC955" s="33">
        <v>0</v>
      </c>
      <c r="AD955" s="33">
        <v>0</v>
      </c>
      <c r="AE955" s="33">
        <v>0</v>
      </c>
    </row>
    <row r="956" spans="1:31" ht="47.25" x14ac:dyDescent="0.25">
      <c r="A956" s="27" t="s">
        <v>1471</v>
      </c>
      <c r="B956" s="43" t="s">
        <v>1545</v>
      </c>
      <c r="C956" s="29" t="s">
        <v>1546</v>
      </c>
      <c r="D956" s="33" t="s">
        <v>192</v>
      </c>
      <c r="E956" s="33">
        <v>0</v>
      </c>
      <c r="F956" s="33">
        <v>0</v>
      </c>
      <c r="G956" s="33">
        <v>0</v>
      </c>
      <c r="H956" s="33">
        <v>0</v>
      </c>
      <c r="I956" s="33">
        <v>0</v>
      </c>
      <c r="J956" s="33">
        <v>0</v>
      </c>
      <c r="K956" s="33" t="s">
        <v>192</v>
      </c>
      <c r="L956" s="33">
        <v>0</v>
      </c>
      <c r="M956" s="33">
        <v>0</v>
      </c>
      <c r="N956" s="33">
        <v>0</v>
      </c>
      <c r="O956" s="33">
        <v>0</v>
      </c>
      <c r="P956" s="33">
        <v>0</v>
      </c>
      <c r="Q956" s="33">
        <v>0</v>
      </c>
      <c r="R956" s="33" t="s">
        <v>192</v>
      </c>
      <c r="S956" s="33">
        <v>0</v>
      </c>
      <c r="T956" s="33">
        <v>0</v>
      </c>
      <c r="U956" s="33">
        <v>0</v>
      </c>
      <c r="V956" s="33">
        <v>0</v>
      </c>
      <c r="W956" s="33">
        <v>0</v>
      </c>
      <c r="X956" s="33">
        <v>0</v>
      </c>
      <c r="Y956" s="33" t="s">
        <v>192</v>
      </c>
      <c r="Z956" s="33">
        <v>0</v>
      </c>
      <c r="AA956" s="33">
        <v>0</v>
      </c>
      <c r="AB956" s="33">
        <v>0</v>
      </c>
      <c r="AC956" s="33">
        <v>0</v>
      </c>
      <c r="AD956" s="33">
        <v>0</v>
      </c>
      <c r="AE956" s="33">
        <v>0</v>
      </c>
    </row>
    <row r="957" spans="1:31" ht="47.25" x14ac:dyDescent="0.25">
      <c r="A957" s="27" t="s">
        <v>1471</v>
      </c>
      <c r="B957" s="43" t="s">
        <v>1547</v>
      </c>
      <c r="C957" s="29" t="s">
        <v>1548</v>
      </c>
      <c r="D957" s="33" t="s">
        <v>192</v>
      </c>
      <c r="E957" s="33">
        <v>0</v>
      </c>
      <c r="F957" s="33">
        <v>0</v>
      </c>
      <c r="G957" s="33">
        <v>0</v>
      </c>
      <c r="H957" s="33">
        <v>0</v>
      </c>
      <c r="I957" s="33">
        <v>0</v>
      </c>
      <c r="J957" s="33">
        <v>0</v>
      </c>
      <c r="K957" s="33" t="s">
        <v>192</v>
      </c>
      <c r="L957" s="33">
        <v>0</v>
      </c>
      <c r="M957" s="33">
        <v>0</v>
      </c>
      <c r="N957" s="33">
        <v>0</v>
      </c>
      <c r="O957" s="33">
        <v>0</v>
      </c>
      <c r="P957" s="33">
        <v>0</v>
      </c>
      <c r="Q957" s="33">
        <v>0</v>
      </c>
      <c r="R957" s="33" t="s">
        <v>192</v>
      </c>
      <c r="S957" s="33">
        <v>0</v>
      </c>
      <c r="T957" s="33">
        <v>0</v>
      </c>
      <c r="U957" s="33">
        <v>0</v>
      </c>
      <c r="V957" s="33">
        <v>0</v>
      </c>
      <c r="W957" s="33">
        <v>0</v>
      </c>
      <c r="X957" s="33">
        <v>0</v>
      </c>
      <c r="Y957" s="33" t="s">
        <v>192</v>
      </c>
      <c r="Z957" s="33">
        <v>0</v>
      </c>
      <c r="AA957" s="33">
        <v>0</v>
      </c>
      <c r="AB957" s="33">
        <v>0</v>
      </c>
      <c r="AC957" s="33">
        <v>0</v>
      </c>
      <c r="AD957" s="33">
        <v>0</v>
      </c>
      <c r="AE957" s="33">
        <v>0</v>
      </c>
    </row>
    <row r="958" spans="1:31" ht="31.5" x14ac:dyDescent="0.25">
      <c r="A958" s="27" t="s">
        <v>1471</v>
      </c>
      <c r="B958" s="43" t="s">
        <v>1549</v>
      </c>
      <c r="C958" s="29" t="s">
        <v>1550</v>
      </c>
      <c r="D958" s="33" t="s">
        <v>192</v>
      </c>
      <c r="E958" s="33">
        <v>0</v>
      </c>
      <c r="F958" s="33">
        <v>0</v>
      </c>
      <c r="G958" s="33">
        <v>0</v>
      </c>
      <c r="H958" s="33">
        <v>0</v>
      </c>
      <c r="I958" s="33">
        <v>0</v>
      </c>
      <c r="J958" s="33">
        <v>0</v>
      </c>
      <c r="K958" s="33" t="s">
        <v>192</v>
      </c>
      <c r="L958" s="33">
        <v>0</v>
      </c>
      <c r="M958" s="33">
        <v>0</v>
      </c>
      <c r="N958" s="33">
        <v>0</v>
      </c>
      <c r="O958" s="33">
        <v>0</v>
      </c>
      <c r="P958" s="33">
        <v>0</v>
      </c>
      <c r="Q958" s="33">
        <v>0</v>
      </c>
      <c r="R958" s="33" t="s">
        <v>192</v>
      </c>
      <c r="S958" s="33">
        <v>0</v>
      </c>
      <c r="T958" s="33">
        <v>0</v>
      </c>
      <c r="U958" s="33">
        <v>0</v>
      </c>
      <c r="V958" s="33">
        <v>0</v>
      </c>
      <c r="W958" s="33">
        <v>0</v>
      </c>
      <c r="X958" s="33">
        <v>0</v>
      </c>
      <c r="Y958" s="33" t="s">
        <v>192</v>
      </c>
      <c r="Z958" s="33">
        <v>0</v>
      </c>
      <c r="AA958" s="33">
        <v>0</v>
      </c>
      <c r="AB958" s="33">
        <v>0</v>
      </c>
      <c r="AC958" s="33">
        <v>0</v>
      </c>
      <c r="AD958" s="33">
        <v>0</v>
      </c>
      <c r="AE958" s="33">
        <v>0</v>
      </c>
    </row>
    <row r="959" spans="1:31" ht="31.5" x14ac:dyDescent="0.25">
      <c r="A959" s="27" t="s">
        <v>1471</v>
      </c>
      <c r="B959" s="43" t="s">
        <v>1551</v>
      </c>
      <c r="C959" s="29" t="s">
        <v>1552</v>
      </c>
      <c r="D959" s="33" t="s">
        <v>192</v>
      </c>
      <c r="E959" s="33">
        <v>0</v>
      </c>
      <c r="F959" s="33">
        <v>0</v>
      </c>
      <c r="G959" s="33">
        <v>0</v>
      </c>
      <c r="H959" s="33">
        <v>0</v>
      </c>
      <c r="I959" s="33">
        <v>0</v>
      </c>
      <c r="J959" s="33">
        <v>0</v>
      </c>
      <c r="K959" s="33" t="s">
        <v>192</v>
      </c>
      <c r="L959" s="33">
        <v>0</v>
      </c>
      <c r="M959" s="33">
        <v>0</v>
      </c>
      <c r="N959" s="33">
        <v>0</v>
      </c>
      <c r="O959" s="33">
        <v>0</v>
      </c>
      <c r="P959" s="33">
        <v>0</v>
      </c>
      <c r="Q959" s="33">
        <v>0</v>
      </c>
      <c r="R959" s="33" t="s">
        <v>192</v>
      </c>
      <c r="S959" s="33">
        <v>0</v>
      </c>
      <c r="T959" s="33">
        <v>0</v>
      </c>
      <c r="U959" s="33">
        <v>0</v>
      </c>
      <c r="V959" s="33">
        <v>0</v>
      </c>
      <c r="W959" s="33">
        <v>0</v>
      </c>
      <c r="X959" s="33">
        <v>0</v>
      </c>
      <c r="Y959" s="33" t="s">
        <v>192</v>
      </c>
      <c r="Z959" s="33">
        <v>0</v>
      </c>
      <c r="AA959" s="33">
        <v>0</v>
      </c>
      <c r="AB959" s="33">
        <v>0</v>
      </c>
      <c r="AC959" s="33">
        <v>0</v>
      </c>
      <c r="AD959" s="33">
        <v>0</v>
      </c>
      <c r="AE959" s="33">
        <v>0</v>
      </c>
    </row>
    <row r="960" spans="1:31" ht="31.5" x14ac:dyDescent="0.25">
      <c r="A960" s="27" t="s">
        <v>1471</v>
      </c>
      <c r="B960" s="43" t="s">
        <v>2645</v>
      </c>
      <c r="C960" s="29" t="s">
        <v>2646</v>
      </c>
      <c r="D960" s="33" t="s">
        <v>192</v>
      </c>
      <c r="E960" s="33">
        <v>0</v>
      </c>
      <c r="F960" s="33">
        <v>0</v>
      </c>
      <c r="G960" s="33">
        <v>0</v>
      </c>
      <c r="H960" s="33">
        <v>0</v>
      </c>
      <c r="I960" s="33">
        <v>0</v>
      </c>
      <c r="J960" s="33">
        <v>0</v>
      </c>
      <c r="K960" s="33" t="s">
        <v>192</v>
      </c>
      <c r="L960" s="33">
        <v>0</v>
      </c>
      <c r="M960" s="33">
        <v>0</v>
      </c>
      <c r="N960" s="33">
        <v>0</v>
      </c>
      <c r="O960" s="33">
        <v>0</v>
      </c>
      <c r="P960" s="33">
        <v>0</v>
      </c>
      <c r="Q960" s="33">
        <v>0</v>
      </c>
      <c r="R960" s="33" t="s">
        <v>192</v>
      </c>
      <c r="S960" s="33">
        <v>0</v>
      </c>
      <c r="T960" s="33">
        <v>0</v>
      </c>
      <c r="U960" s="33">
        <v>0</v>
      </c>
      <c r="V960" s="33">
        <v>0</v>
      </c>
      <c r="W960" s="33">
        <v>0</v>
      </c>
      <c r="X960" s="33">
        <v>0</v>
      </c>
      <c r="Y960" s="33" t="s">
        <v>192</v>
      </c>
      <c r="Z960" s="33">
        <v>0</v>
      </c>
      <c r="AA960" s="33">
        <v>0</v>
      </c>
      <c r="AB960" s="33">
        <v>0</v>
      </c>
      <c r="AC960" s="33">
        <v>0</v>
      </c>
      <c r="AD960" s="33">
        <v>0</v>
      </c>
      <c r="AE960" s="33">
        <v>0</v>
      </c>
    </row>
    <row r="961" spans="1:31" ht="47.25" x14ac:dyDescent="0.25">
      <c r="A961" s="27" t="s">
        <v>1471</v>
      </c>
      <c r="B961" s="43" t="s">
        <v>2647</v>
      </c>
      <c r="C961" s="29" t="s">
        <v>2648</v>
      </c>
      <c r="D961" s="33" t="s">
        <v>192</v>
      </c>
      <c r="E961" s="33">
        <v>0</v>
      </c>
      <c r="F961" s="33">
        <v>0</v>
      </c>
      <c r="G961" s="33">
        <v>0</v>
      </c>
      <c r="H961" s="33">
        <v>0</v>
      </c>
      <c r="I961" s="33">
        <v>0</v>
      </c>
      <c r="J961" s="33">
        <v>0</v>
      </c>
      <c r="K961" s="33" t="s">
        <v>192</v>
      </c>
      <c r="L961" s="33">
        <v>0</v>
      </c>
      <c r="M961" s="33">
        <v>0</v>
      </c>
      <c r="N961" s="33">
        <v>0</v>
      </c>
      <c r="O961" s="33">
        <v>0</v>
      </c>
      <c r="P961" s="33">
        <v>0</v>
      </c>
      <c r="Q961" s="33">
        <v>0</v>
      </c>
      <c r="R961" s="33" t="s">
        <v>192</v>
      </c>
      <c r="S961" s="33">
        <v>0</v>
      </c>
      <c r="T961" s="33">
        <v>0</v>
      </c>
      <c r="U961" s="33">
        <v>0</v>
      </c>
      <c r="V961" s="33">
        <v>0</v>
      </c>
      <c r="W961" s="33">
        <v>0</v>
      </c>
      <c r="X961" s="33">
        <v>0</v>
      </c>
      <c r="Y961" s="33" t="s">
        <v>192</v>
      </c>
      <c r="Z961" s="33">
        <v>0</v>
      </c>
      <c r="AA961" s="33">
        <v>0</v>
      </c>
      <c r="AB961" s="33">
        <v>0</v>
      </c>
      <c r="AC961" s="33">
        <v>0</v>
      </c>
      <c r="AD961" s="33">
        <v>0</v>
      </c>
      <c r="AE961" s="33">
        <v>0</v>
      </c>
    </row>
    <row r="962" spans="1:31" ht="47.25" x14ac:dyDescent="0.25">
      <c r="A962" s="27" t="s">
        <v>1471</v>
      </c>
      <c r="B962" s="43" t="s">
        <v>2649</v>
      </c>
      <c r="C962" s="29" t="s">
        <v>2650</v>
      </c>
      <c r="D962" s="33" t="s">
        <v>192</v>
      </c>
      <c r="E962" s="33">
        <v>0</v>
      </c>
      <c r="F962" s="33">
        <v>0</v>
      </c>
      <c r="G962" s="33">
        <v>0</v>
      </c>
      <c r="H962" s="33">
        <v>0</v>
      </c>
      <c r="I962" s="33">
        <v>0</v>
      </c>
      <c r="J962" s="33">
        <v>0</v>
      </c>
      <c r="K962" s="33" t="s">
        <v>192</v>
      </c>
      <c r="L962" s="33">
        <v>0</v>
      </c>
      <c r="M962" s="33">
        <v>0</v>
      </c>
      <c r="N962" s="33">
        <v>0</v>
      </c>
      <c r="O962" s="33">
        <v>0</v>
      </c>
      <c r="P962" s="33">
        <v>0</v>
      </c>
      <c r="Q962" s="33">
        <v>0</v>
      </c>
      <c r="R962" s="33" t="s">
        <v>192</v>
      </c>
      <c r="S962" s="33">
        <v>0</v>
      </c>
      <c r="T962" s="33">
        <v>0</v>
      </c>
      <c r="U962" s="33">
        <v>0</v>
      </c>
      <c r="V962" s="33">
        <v>0</v>
      </c>
      <c r="W962" s="33">
        <v>0</v>
      </c>
      <c r="X962" s="33">
        <v>0</v>
      </c>
      <c r="Y962" s="33" t="s">
        <v>192</v>
      </c>
      <c r="Z962" s="33">
        <v>0</v>
      </c>
      <c r="AA962" s="33">
        <v>0</v>
      </c>
      <c r="AB962" s="33">
        <v>0</v>
      </c>
      <c r="AC962" s="33">
        <v>0</v>
      </c>
      <c r="AD962" s="33">
        <v>0</v>
      </c>
      <c r="AE962" s="33">
        <v>0</v>
      </c>
    </row>
    <row r="963" spans="1:31" ht="47.25" x14ac:dyDescent="0.25">
      <c r="A963" s="27" t="s">
        <v>1471</v>
      </c>
      <c r="B963" s="43" t="s">
        <v>2651</v>
      </c>
      <c r="C963" s="29" t="s">
        <v>2652</v>
      </c>
      <c r="D963" s="33" t="s">
        <v>192</v>
      </c>
      <c r="E963" s="33">
        <v>0</v>
      </c>
      <c r="F963" s="33">
        <v>0</v>
      </c>
      <c r="G963" s="33">
        <v>0</v>
      </c>
      <c r="H963" s="33">
        <v>0</v>
      </c>
      <c r="I963" s="33">
        <v>0</v>
      </c>
      <c r="J963" s="33">
        <v>0</v>
      </c>
      <c r="K963" s="33" t="s">
        <v>192</v>
      </c>
      <c r="L963" s="33">
        <v>0</v>
      </c>
      <c r="M963" s="33">
        <v>0</v>
      </c>
      <c r="N963" s="33">
        <v>0</v>
      </c>
      <c r="O963" s="33">
        <v>0</v>
      </c>
      <c r="P963" s="33">
        <v>0</v>
      </c>
      <c r="Q963" s="33">
        <v>0</v>
      </c>
      <c r="R963" s="33" t="s">
        <v>192</v>
      </c>
      <c r="S963" s="33">
        <v>0</v>
      </c>
      <c r="T963" s="33">
        <v>0</v>
      </c>
      <c r="U963" s="33">
        <v>0</v>
      </c>
      <c r="V963" s="33">
        <v>0</v>
      </c>
      <c r="W963" s="33">
        <v>0</v>
      </c>
      <c r="X963" s="33">
        <v>0</v>
      </c>
      <c r="Y963" s="33" t="s">
        <v>192</v>
      </c>
      <c r="Z963" s="33">
        <v>0</v>
      </c>
      <c r="AA963" s="33">
        <v>0</v>
      </c>
      <c r="AB963" s="33">
        <v>0</v>
      </c>
      <c r="AC963" s="33">
        <v>0</v>
      </c>
      <c r="AD963" s="33">
        <v>0</v>
      </c>
      <c r="AE963" s="33">
        <v>0</v>
      </c>
    </row>
    <row r="964" spans="1:31" ht="31.5" x14ac:dyDescent="0.25">
      <c r="A964" s="27" t="s">
        <v>1471</v>
      </c>
      <c r="B964" s="43" t="s">
        <v>2653</v>
      </c>
      <c r="C964" s="29" t="s">
        <v>2654</v>
      </c>
      <c r="D964" s="33" t="s">
        <v>192</v>
      </c>
      <c r="E964" s="33">
        <v>0</v>
      </c>
      <c r="F964" s="33">
        <v>0</v>
      </c>
      <c r="G964" s="33">
        <v>0</v>
      </c>
      <c r="H964" s="33">
        <v>0</v>
      </c>
      <c r="I964" s="33">
        <v>0</v>
      </c>
      <c r="J964" s="33">
        <v>0</v>
      </c>
      <c r="K964" s="33" t="s">
        <v>192</v>
      </c>
      <c r="L964" s="33">
        <v>0</v>
      </c>
      <c r="M964" s="33">
        <v>0</v>
      </c>
      <c r="N964" s="33">
        <v>0</v>
      </c>
      <c r="O964" s="33">
        <v>0</v>
      </c>
      <c r="P964" s="33">
        <v>0</v>
      </c>
      <c r="Q964" s="33">
        <v>0</v>
      </c>
      <c r="R964" s="33" t="s">
        <v>192</v>
      </c>
      <c r="S964" s="33">
        <v>0</v>
      </c>
      <c r="T964" s="33">
        <v>0</v>
      </c>
      <c r="U964" s="33">
        <v>0</v>
      </c>
      <c r="V964" s="33">
        <v>0</v>
      </c>
      <c r="W964" s="33">
        <v>0</v>
      </c>
      <c r="X964" s="33">
        <v>0</v>
      </c>
      <c r="Y964" s="33" t="s">
        <v>192</v>
      </c>
      <c r="Z964" s="33">
        <v>0</v>
      </c>
      <c r="AA964" s="33">
        <v>0</v>
      </c>
      <c r="AB964" s="33">
        <v>0</v>
      </c>
      <c r="AC964" s="33">
        <v>0</v>
      </c>
      <c r="AD964" s="33">
        <v>0</v>
      </c>
      <c r="AE964" s="33">
        <v>0</v>
      </c>
    </row>
    <row r="965" spans="1:31" ht="31.5" x14ac:dyDescent="0.25">
      <c r="A965" s="27" t="s">
        <v>1471</v>
      </c>
      <c r="B965" s="43" t="s">
        <v>2655</v>
      </c>
      <c r="C965" s="29" t="s">
        <v>2656</v>
      </c>
      <c r="D965" s="33" t="s">
        <v>192</v>
      </c>
      <c r="E965" s="33">
        <v>0</v>
      </c>
      <c r="F965" s="33">
        <v>0</v>
      </c>
      <c r="G965" s="33">
        <v>0</v>
      </c>
      <c r="H965" s="33">
        <v>0</v>
      </c>
      <c r="I965" s="33">
        <v>0</v>
      </c>
      <c r="J965" s="33">
        <v>0</v>
      </c>
      <c r="K965" s="33" t="s">
        <v>192</v>
      </c>
      <c r="L965" s="33">
        <v>0</v>
      </c>
      <c r="M965" s="33">
        <v>0</v>
      </c>
      <c r="N965" s="33">
        <v>0</v>
      </c>
      <c r="O965" s="33">
        <v>0</v>
      </c>
      <c r="P965" s="33">
        <v>0</v>
      </c>
      <c r="Q965" s="33">
        <v>0</v>
      </c>
      <c r="R965" s="33" t="s">
        <v>192</v>
      </c>
      <c r="S965" s="33">
        <v>0</v>
      </c>
      <c r="T965" s="33">
        <v>0</v>
      </c>
      <c r="U965" s="33">
        <v>0</v>
      </c>
      <c r="V965" s="33">
        <v>0</v>
      </c>
      <c r="W965" s="33">
        <v>0</v>
      </c>
      <c r="X965" s="33">
        <v>0</v>
      </c>
      <c r="Y965" s="33" t="s">
        <v>192</v>
      </c>
      <c r="Z965" s="33">
        <v>0</v>
      </c>
      <c r="AA965" s="33">
        <v>0</v>
      </c>
      <c r="AB965" s="33">
        <v>0</v>
      </c>
      <c r="AC965" s="33">
        <v>0</v>
      </c>
      <c r="AD965" s="33">
        <v>0</v>
      </c>
      <c r="AE965" s="33">
        <v>0</v>
      </c>
    </row>
    <row r="966" spans="1:31" ht="47.25" x14ac:dyDescent="0.25">
      <c r="A966" s="27" t="s">
        <v>1471</v>
      </c>
      <c r="B966" s="43" t="s">
        <v>2657</v>
      </c>
      <c r="C966" s="29" t="s">
        <v>2658</v>
      </c>
      <c r="D966" s="33" t="s">
        <v>192</v>
      </c>
      <c r="E966" s="33">
        <v>0</v>
      </c>
      <c r="F966" s="33">
        <v>0</v>
      </c>
      <c r="G966" s="33">
        <v>0</v>
      </c>
      <c r="H966" s="33">
        <v>0</v>
      </c>
      <c r="I966" s="33">
        <v>0</v>
      </c>
      <c r="J966" s="33">
        <v>0</v>
      </c>
      <c r="K966" s="33" t="s">
        <v>192</v>
      </c>
      <c r="L966" s="33">
        <v>0</v>
      </c>
      <c r="M966" s="33">
        <v>0</v>
      </c>
      <c r="N966" s="33">
        <v>0</v>
      </c>
      <c r="O966" s="33">
        <v>0</v>
      </c>
      <c r="P966" s="33">
        <v>0</v>
      </c>
      <c r="Q966" s="33">
        <v>0</v>
      </c>
      <c r="R966" s="33" t="s">
        <v>192</v>
      </c>
      <c r="S966" s="33">
        <v>0</v>
      </c>
      <c r="T966" s="33">
        <v>0</v>
      </c>
      <c r="U966" s="33">
        <v>0</v>
      </c>
      <c r="V966" s="33">
        <v>0</v>
      </c>
      <c r="W966" s="33">
        <v>0</v>
      </c>
      <c r="X966" s="33">
        <v>0</v>
      </c>
      <c r="Y966" s="33" t="s">
        <v>192</v>
      </c>
      <c r="Z966" s="33">
        <v>0</v>
      </c>
      <c r="AA966" s="33">
        <v>0</v>
      </c>
      <c r="AB966" s="33">
        <v>0</v>
      </c>
      <c r="AC966" s="33">
        <v>0</v>
      </c>
      <c r="AD966" s="33">
        <v>0</v>
      </c>
      <c r="AE966" s="33">
        <v>0</v>
      </c>
    </row>
    <row r="967" spans="1:31" ht="31.5" x14ac:dyDescent="0.25">
      <c r="A967" s="27" t="s">
        <v>1471</v>
      </c>
      <c r="B967" s="43" t="s">
        <v>2659</v>
      </c>
      <c r="C967" s="29" t="s">
        <v>2660</v>
      </c>
      <c r="D967" s="33" t="s">
        <v>192</v>
      </c>
      <c r="E967" s="33">
        <v>0</v>
      </c>
      <c r="F967" s="33">
        <v>0</v>
      </c>
      <c r="G967" s="33">
        <v>0</v>
      </c>
      <c r="H967" s="33">
        <v>0</v>
      </c>
      <c r="I967" s="33">
        <v>0</v>
      </c>
      <c r="J967" s="33">
        <v>0</v>
      </c>
      <c r="K967" s="33" t="s">
        <v>192</v>
      </c>
      <c r="L967" s="33">
        <v>0</v>
      </c>
      <c r="M967" s="33">
        <v>0</v>
      </c>
      <c r="N967" s="33">
        <v>0</v>
      </c>
      <c r="O967" s="33">
        <v>0</v>
      </c>
      <c r="P967" s="33">
        <v>0</v>
      </c>
      <c r="Q967" s="33">
        <v>0</v>
      </c>
      <c r="R967" s="33" t="s">
        <v>192</v>
      </c>
      <c r="S967" s="33">
        <v>0</v>
      </c>
      <c r="T967" s="33">
        <v>0</v>
      </c>
      <c r="U967" s="33">
        <v>0</v>
      </c>
      <c r="V967" s="33">
        <v>0</v>
      </c>
      <c r="W967" s="33">
        <v>0</v>
      </c>
      <c r="X967" s="33">
        <v>0</v>
      </c>
      <c r="Y967" s="33" t="s">
        <v>192</v>
      </c>
      <c r="Z967" s="33">
        <v>0</v>
      </c>
      <c r="AA967" s="33">
        <v>0</v>
      </c>
      <c r="AB967" s="33">
        <v>0</v>
      </c>
      <c r="AC967" s="33">
        <v>0</v>
      </c>
      <c r="AD967" s="33">
        <v>0</v>
      </c>
      <c r="AE967" s="33">
        <v>0</v>
      </c>
    </row>
    <row r="968" spans="1:31" ht="31.5" x14ac:dyDescent="0.25">
      <c r="A968" s="27" t="s">
        <v>1471</v>
      </c>
      <c r="B968" s="43" t="s">
        <v>2661</v>
      </c>
      <c r="C968" s="29" t="s">
        <v>2662</v>
      </c>
      <c r="D968" s="33" t="s">
        <v>192</v>
      </c>
      <c r="E968" s="33">
        <v>0</v>
      </c>
      <c r="F968" s="33">
        <v>0</v>
      </c>
      <c r="G968" s="33">
        <v>0</v>
      </c>
      <c r="H968" s="33">
        <v>0</v>
      </c>
      <c r="I968" s="33">
        <v>0</v>
      </c>
      <c r="J968" s="33">
        <v>0</v>
      </c>
      <c r="K968" s="33" t="s">
        <v>192</v>
      </c>
      <c r="L968" s="33">
        <v>0</v>
      </c>
      <c r="M968" s="33">
        <v>0</v>
      </c>
      <c r="N968" s="33">
        <v>0</v>
      </c>
      <c r="O968" s="33">
        <v>0</v>
      </c>
      <c r="P968" s="33">
        <v>0</v>
      </c>
      <c r="Q968" s="33">
        <v>0</v>
      </c>
      <c r="R968" s="33" t="s">
        <v>192</v>
      </c>
      <c r="S968" s="33">
        <v>0</v>
      </c>
      <c r="T968" s="33">
        <v>0</v>
      </c>
      <c r="U968" s="33">
        <v>0</v>
      </c>
      <c r="V968" s="33">
        <v>0</v>
      </c>
      <c r="W968" s="33">
        <v>0</v>
      </c>
      <c r="X968" s="33">
        <v>0</v>
      </c>
      <c r="Y968" s="33" t="s">
        <v>192</v>
      </c>
      <c r="Z968" s="33">
        <v>0</v>
      </c>
      <c r="AA968" s="33">
        <v>0</v>
      </c>
      <c r="AB968" s="33">
        <v>0</v>
      </c>
      <c r="AC968" s="33">
        <v>0</v>
      </c>
      <c r="AD968" s="33">
        <v>0</v>
      </c>
      <c r="AE968" s="33">
        <v>0</v>
      </c>
    </row>
    <row r="969" spans="1:31" ht="31.5" x14ac:dyDescent="0.25">
      <c r="A969" s="27" t="s">
        <v>1471</v>
      </c>
      <c r="B969" s="43" t="s">
        <v>2663</v>
      </c>
      <c r="C969" s="29" t="s">
        <v>2664</v>
      </c>
      <c r="D969" s="33" t="s">
        <v>192</v>
      </c>
      <c r="E969" s="33">
        <v>0</v>
      </c>
      <c r="F969" s="33">
        <v>0</v>
      </c>
      <c r="G969" s="33">
        <v>0</v>
      </c>
      <c r="H969" s="33">
        <v>0</v>
      </c>
      <c r="I969" s="33">
        <v>0</v>
      </c>
      <c r="J969" s="33">
        <v>0</v>
      </c>
      <c r="K969" s="33" t="s">
        <v>192</v>
      </c>
      <c r="L969" s="33">
        <v>0</v>
      </c>
      <c r="M969" s="33">
        <v>0</v>
      </c>
      <c r="N969" s="33">
        <v>0</v>
      </c>
      <c r="O969" s="33">
        <v>0</v>
      </c>
      <c r="P969" s="33">
        <v>0</v>
      </c>
      <c r="Q969" s="33">
        <v>0</v>
      </c>
      <c r="R969" s="33" t="s">
        <v>192</v>
      </c>
      <c r="S969" s="33">
        <v>0</v>
      </c>
      <c r="T969" s="33">
        <v>0</v>
      </c>
      <c r="U969" s="33">
        <v>0</v>
      </c>
      <c r="V969" s="33">
        <v>0</v>
      </c>
      <c r="W969" s="33">
        <v>0</v>
      </c>
      <c r="X969" s="33">
        <v>0</v>
      </c>
      <c r="Y969" s="33" t="s">
        <v>192</v>
      </c>
      <c r="Z969" s="33">
        <v>0</v>
      </c>
      <c r="AA969" s="33">
        <v>0</v>
      </c>
      <c r="AB969" s="33">
        <v>0</v>
      </c>
      <c r="AC969" s="33">
        <v>0</v>
      </c>
      <c r="AD969" s="33">
        <v>0</v>
      </c>
      <c r="AE969" s="33">
        <v>0</v>
      </c>
    </row>
    <row r="970" spans="1:31" ht="31.5" x14ac:dyDescent="0.25">
      <c r="A970" s="27" t="s">
        <v>1471</v>
      </c>
      <c r="B970" s="43" t="s">
        <v>2665</v>
      </c>
      <c r="C970" s="29" t="s">
        <v>2666</v>
      </c>
      <c r="D970" s="33" t="s">
        <v>192</v>
      </c>
      <c r="E970" s="33">
        <v>0</v>
      </c>
      <c r="F970" s="33">
        <v>0</v>
      </c>
      <c r="G970" s="33">
        <v>0</v>
      </c>
      <c r="H970" s="33">
        <v>0</v>
      </c>
      <c r="I970" s="33">
        <v>0</v>
      </c>
      <c r="J970" s="33">
        <v>0</v>
      </c>
      <c r="K970" s="33" t="s">
        <v>192</v>
      </c>
      <c r="L970" s="33">
        <v>0</v>
      </c>
      <c r="M970" s="33">
        <v>0</v>
      </c>
      <c r="N970" s="33">
        <v>0</v>
      </c>
      <c r="O970" s="33">
        <v>0</v>
      </c>
      <c r="P970" s="33">
        <v>0</v>
      </c>
      <c r="Q970" s="33">
        <v>0</v>
      </c>
      <c r="R970" s="33" t="s">
        <v>192</v>
      </c>
      <c r="S970" s="33">
        <v>0</v>
      </c>
      <c r="T970" s="33">
        <v>0</v>
      </c>
      <c r="U970" s="33">
        <v>0</v>
      </c>
      <c r="V970" s="33">
        <v>0</v>
      </c>
      <c r="W970" s="33">
        <v>0</v>
      </c>
      <c r="X970" s="33">
        <v>0</v>
      </c>
      <c r="Y970" s="33" t="s">
        <v>192</v>
      </c>
      <c r="Z970" s="33">
        <v>0</v>
      </c>
      <c r="AA970" s="33">
        <v>0</v>
      </c>
      <c r="AB970" s="33">
        <v>0</v>
      </c>
      <c r="AC970" s="33">
        <v>0</v>
      </c>
      <c r="AD970" s="33">
        <v>0</v>
      </c>
      <c r="AE970" s="33">
        <v>0</v>
      </c>
    </row>
    <row r="971" spans="1:31" ht="47.25" x14ac:dyDescent="0.25">
      <c r="A971" s="27" t="s">
        <v>1471</v>
      </c>
      <c r="B971" s="43" t="s">
        <v>2667</v>
      </c>
      <c r="C971" s="29" t="s">
        <v>2668</v>
      </c>
      <c r="D971" s="33" t="s">
        <v>192</v>
      </c>
      <c r="E971" s="33">
        <v>0</v>
      </c>
      <c r="F971" s="33">
        <v>0</v>
      </c>
      <c r="G971" s="33">
        <v>0</v>
      </c>
      <c r="H971" s="33">
        <v>0</v>
      </c>
      <c r="I971" s="33">
        <v>0</v>
      </c>
      <c r="J971" s="33">
        <v>0</v>
      </c>
      <c r="K971" s="33" t="s">
        <v>192</v>
      </c>
      <c r="L971" s="33">
        <v>0</v>
      </c>
      <c r="M971" s="33">
        <v>0</v>
      </c>
      <c r="N971" s="33">
        <v>0</v>
      </c>
      <c r="O971" s="33">
        <v>0</v>
      </c>
      <c r="P971" s="33">
        <v>0</v>
      </c>
      <c r="Q971" s="33">
        <v>0</v>
      </c>
      <c r="R971" s="33" t="s">
        <v>192</v>
      </c>
      <c r="S971" s="33">
        <v>0</v>
      </c>
      <c r="T971" s="33">
        <v>0</v>
      </c>
      <c r="U971" s="33">
        <v>0</v>
      </c>
      <c r="V971" s="33">
        <v>0</v>
      </c>
      <c r="W971" s="33">
        <v>0</v>
      </c>
      <c r="X971" s="33">
        <v>0</v>
      </c>
      <c r="Y971" s="33" t="s">
        <v>192</v>
      </c>
      <c r="Z971" s="33">
        <v>0</v>
      </c>
      <c r="AA971" s="33">
        <v>0</v>
      </c>
      <c r="AB971" s="33">
        <v>0</v>
      </c>
      <c r="AC971" s="33">
        <v>0</v>
      </c>
      <c r="AD971" s="33">
        <v>0</v>
      </c>
      <c r="AE971" s="33">
        <v>0</v>
      </c>
    </row>
    <row r="972" spans="1:31" ht="47.25" x14ac:dyDescent="0.25">
      <c r="A972" s="27" t="s">
        <v>1471</v>
      </c>
      <c r="B972" s="43" t="s">
        <v>2669</v>
      </c>
      <c r="C972" s="29" t="s">
        <v>2670</v>
      </c>
      <c r="D972" s="33" t="s">
        <v>192</v>
      </c>
      <c r="E972" s="33">
        <v>0</v>
      </c>
      <c r="F972" s="33">
        <v>0</v>
      </c>
      <c r="G972" s="33">
        <v>0</v>
      </c>
      <c r="H972" s="33">
        <v>0</v>
      </c>
      <c r="I972" s="33">
        <v>0</v>
      </c>
      <c r="J972" s="33">
        <v>0</v>
      </c>
      <c r="K972" s="33" t="s">
        <v>192</v>
      </c>
      <c r="L972" s="33">
        <v>0</v>
      </c>
      <c r="M972" s="33">
        <v>0</v>
      </c>
      <c r="N972" s="33">
        <v>0</v>
      </c>
      <c r="O972" s="33">
        <v>0</v>
      </c>
      <c r="P972" s="33">
        <v>0</v>
      </c>
      <c r="Q972" s="33">
        <v>0</v>
      </c>
      <c r="R972" s="33" t="s">
        <v>192</v>
      </c>
      <c r="S972" s="33">
        <v>0</v>
      </c>
      <c r="T972" s="33">
        <v>0</v>
      </c>
      <c r="U972" s="33">
        <v>0</v>
      </c>
      <c r="V972" s="33">
        <v>0</v>
      </c>
      <c r="W972" s="33">
        <v>0</v>
      </c>
      <c r="X972" s="33">
        <v>0</v>
      </c>
      <c r="Y972" s="33" t="s">
        <v>192</v>
      </c>
      <c r="Z972" s="33">
        <v>0</v>
      </c>
      <c r="AA972" s="33">
        <v>0</v>
      </c>
      <c r="AB972" s="33">
        <v>0</v>
      </c>
      <c r="AC972" s="33">
        <v>0</v>
      </c>
      <c r="AD972" s="33">
        <v>0</v>
      </c>
      <c r="AE972" s="33">
        <v>0</v>
      </c>
    </row>
    <row r="973" spans="1:31" ht="47.25" x14ac:dyDescent="0.25">
      <c r="A973" s="27" t="s">
        <v>1471</v>
      </c>
      <c r="B973" s="43" t="s">
        <v>2671</v>
      </c>
      <c r="C973" s="29" t="s">
        <v>2672</v>
      </c>
      <c r="D973" s="33" t="s">
        <v>192</v>
      </c>
      <c r="E973" s="33">
        <v>0</v>
      </c>
      <c r="F973" s="33">
        <v>0</v>
      </c>
      <c r="G973" s="33">
        <v>0</v>
      </c>
      <c r="H973" s="33">
        <v>0</v>
      </c>
      <c r="I973" s="33">
        <v>0</v>
      </c>
      <c r="J973" s="33">
        <v>0</v>
      </c>
      <c r="K973" s="33" t="s">
        <v>192</v>
      </c>
      <c r="L973" s="33">
        <v>0</v>
      </c>
      <c r="M973" s="33">
        <v>0</v>
      </c>
      <c r="N973" s="33">
        <v>0</v>
      </c>
      <c r="O973" s="33">
        <v>0</v>
      </c>
      <c r="P973" s="33">
        <v>0</v>
      </c>
      <c r="Q973" s="33">
        <v>0</v>
      </c>
      <c r="R973" s="33" t="s">
        <v>192</v>
      </c>
      <c r="S973" s="33">
        <v>0</v>
      </c>
      <c r="T973" s="33">
        <v>0</v>
      </c>
      <c r="U973" s="33">
        <v>0</v>
      </c>
      <c r="V973" s="33">
        <v>0</v>
      </c>
      <c r="W973" s="33">
        <v>0</v>
      </c>
      <c r="X973" s="33">
        <v>0</v>
      </c>
      <c r="Y973" s="33" t="s">
        <v>192</v>
      </c>
      <c r="Z973" s="33">
        <v>0</v>
      </c>
      <c r="AA973" s="33">
        <v>0</v>
      </c>
      <c r="AB973" s="33">
        <v>0</v>
      </c>
      <c r="AC973" s="33">
        <v>0</v>
      </c>
      <c r="AD973" s="33">
        <v>0</v>
      </c>
      <c r="AE973" s="33">
        <v>0</v>
      </c>
    </row>
    <row r="974" spans="1:31" ht="47.25" x14ac:dyDescent="0.25">
      <c r="A974" s="27" t="s">
        <v>1471</v>
      </c>
      <c r="B974" s="43" t="s">
        <v>2673</v>
      </c>
      <c r="C974" s="29" t="s">
        <v>2674</v>
      </c>
      <c r="D974" s="33" t="s">
        <v>192</v>
      </c>
      <c r="E974" s="33">
        <v>0</v>
      </c>
      <c r="F974" s="33">
        <v>0</v>
      </c>
      <c r="G974" s="33">
        <v>0</v>
      </c>
      <c r="H974" s="33">
        <v>0</v>
      </c>
      <c r="I974" s="33">
        <v>0</v>
      </c>
      <c r="J974" s="33">
        <v>0</v>
      </c>
      <c r="K974" s="33" t="s">
        <v>192</v>
      </c>
      <c r="L974" s="33">
        <v>0</v>
      </c>
      <c r="M974" s="33">
        <v>0</v>
      </c>
      <c r="N974" s="33">
        <v>0</v>
      </c>
      <c r="O974" s="33">
        <v>0</v>
      </c>
      <c r="P974" s="33">
        <v>0</v>
      </c>
      <c r="Q974" s="33">
        <v>0</v>
      </c>
      <c r="R974" s="33" t="s">
        <v>192</v>
      </c>
      <c r="S974" s="33">
        <v>0</v>
      </c>
      <c r="T974" s="33">
        <v>0</v>
      </c>
      <c r="U974" s="33">
        <v>0</v>
      </c>
      <c r="V974" s="33">
        <v>0</v>
      </c>
      <c r="W974" s="33">
        <v>0</v>
      </c>
      <c r="X974" s="33">
        <v>0</v>
      </c>
      <c r="Y974" s="33" t="s">
        <v>192</v>
      </c>
      <c r="Z974" s="33">
        <v>0</v>
      </c>
      <c r="AA974" s="33">
        <v>0</v>
      </c>
      <c r="AB974" s="33">
        <v>0</v>
      </c>
      <c r="AC974" s="33">
        <v>0</v>
      </c>
      <c r="AD974" s="33">
        <v>0</v>
      </c>
      <c r="AE974" s="33">
        <v>0</v>
      </c>
    </row>
    <row r="975" spans="1:31" ht="31.5" x14ac:dyDescent="0.25">
      <c r="A975" s="27" t="s">
        <v>1471</v>
      </c>
      <c r="B975" s="43" t="s">
        <v>2675</v>
      </c>
      <c r="C975" s="29" t="s">
        <v>2676</v>
      </c>
      <c r="D975" s="33" t="s">
        <v>192</v>
      </c>
      <c r="E975" s="33">
        <v>0</v>
      </c>
      <c r="F975" s="33">
        <v>0</v>
      </c>
      <c r="G975" s="33">
        <v>0</v>
      </c>
      <c r="H975" s="33">
        <v>0</v>
      </c>
      <c r="I975" s="33">
        <v>0</v>
      </c>
      <c r="J975" s="33">
        <v>0</v>
      </c>
      <c r="K975" s="33" t="s">
        <v>192</v>
      </c>
      <c r="L975" s="33">
        <v>0</v>
      </c>
      <c r="M975" s="33">
        <v>0</v>
      </c>
      <c r="N975" s="33">
        <v>0</v>
      </c>
      <c r="O975" s="33">
        <v>0</v>
      </c>
      <c r="P975" s="33">
        <v>0</v>
      </c>
      <c r="Q975" s="33">
        <v>0</v>
      </c>
      <c r="R975" s="33" t="s">
        <v>192</v>
      </c>
      <c r="S975" s="33">
        <v>0</v>
      </c>
      <c r="T975" s="33">
        <v>0</v>
      </c>
      <c r="U975" s="33">
        <v>0</v>
      </c>
      <c r="V975" s="33">
        <v>0</v>
      </c>
      <c r="W975" s="33">
        <v>0</v>
      </c>
      <c r="X975" s="33">
        <v>0</v>
      </c>
      <c r="Y975" s="33" t="s">
        <v>192</v>
      </c>
      <c r="Z975" s="33">
        <v>0</v>
      </c>
      <c r="AA975" s="33">
        <v>0</v>
      </c>
      <c r="AB975" s="33">
        <v>0</v>
      </c>
      <c r="AC975" s="33">
        <v>0</v>
      </c>
      <c r="AD975" s="33">
        <v>0</v>
      </c>
      <c r="AE975" s="33">
        <v>0</v>
      </c>
    </row>
    <row r="976" spans="1:31" ht="31.5" x14ac:dyDescent="0.25">
      <c r="A976" s="27" t="s">
        <v>1471</v>
      </c>
      <c r="B976" s="43" t="s">
        <v>2677</v>
      </c>
      <c r="C976" s="29" t="s">
        <v>2678</v>
      </c>
      <c r="D976" s="33" t="s">
        <v>192</v>
      </c>
      <c r="E976" s="33">
        <v>0</v>
      </c>
      <c r="F976" s="33">
        <v>0</v>
      </c>
      <c r="G976" s="33">
        <v>0</v>
      </c>
      <c r="H976" s="33">
        <v>0</v>
      </c>
      <c r="I976" s="33">
        <v>0</v>
      </c>
      <c r="J976" s="33">
        <v>0</v>
      </c>
      <c r="K976" s="33" t="s">
        <v>192</v>
      </c>
      <c r="L976" s="33">
        <v>0</v>
      </c>
      <c r="M976" s="33">
        <v>0</v>
      </c>
      <c r="N976" s="33">
        <v>0</v>
      </c>
      <c r="O976" s="33">
        <v>0</v>
      </c>
      <c r="P976" s="33">
        <v>0</v>
      </c>
      <c r="Q976" s="33">
        <v>0</v>
      </c>
      <c r="R976" s="33" t="s">
        <v>192</v>
      </c>
      <c r="S976" s="33">
        <v>0</v>
      </c>
      <c r="T976" s="33">
        <v>0</v>
      </c>
      <c r="U976" s="33">
        <v>0</v>
      </c>
      <c r="V976" s="33">
        <v>0</v>
      </c>
      <c r="W976" s="33">
        <v>0</v>
      </c>
      <c r="X976" s="33">
        <v>0</v>
      </c>
      <c r="Y976" s="33" t="s">
        <v>192</v>
      </c>
      <c r="Z976" s="33">
        <v>0</v>
      </c>
      <c r="AA976" s="33">
        <v>0</v>
      </c>
      <c r="AB976" s="33">
        <v>0</v>
      </c>
      <c r="AC976" s="33">
        <v>0</v>
      </c>
      <c r="AD976" s="33">
        <v>0</v>
      </c>
      <c r="AE976" s="33">
        <v>0</v>
      </c>
    </row>
    <row r="977" spans="1:31" ht="31.5" x14ac:dyDescent="0.25">
      <c r="A977" s="27" t="s">
        <v>1471</v>
      </c>
      <c r="B977" s="43" t="s">
        <v>2679</v>
      </c>
      <c r="C977" s="29" t="s">
        <v>2680</v>
      </c>
      <c r="D977" s="33" t="s">
        <v>192</v>
      </c>
      <c r="E977" s="33">
        <v>0</v>
      </c>
      <c r="F977" s="33">
        <v>0</v>
      </c>
      <c r="G977" s="33">
        <v>0</v>
      </c>
      <c r="H977" s="33">
        <v>0</v>
      </c>
      <c r="I977" s="33">
        <v>0</v>
      </c>
      <c r="J977" s="33">
        <v>0</v>
      </c>
      <c r="K977" s="33" t="s">
        <v>192</v>
      </c>
      <c r="L977" s="33">
        <v>0</v>
      </c>
      <c r="M977" s="33">
        <v>0</v>
      </c>
      <c r="N977" s="33">
        <v>0</v>
      </c>
      <c r="O977" s="33">
        <v>0</v>
      </c>
      <c r="P977" s="33">
        <v>0</v>
      </c>
      <c r="Q977" s="33">
        <v>0</v>
      </c>
      <c r="R977" s="33" t="s">
        <v>192</v>
      </c>
      <c r="S977" s="33">
        <v>0</v>
      </c>
      <c r="T977" s="33">
        <v>0</v>
      </c>
      <c r="U977" s="33">
        <v>0</v>
      </c>
      <c r="V977" s="33">
        <v>0</v>
      </c>
      <c r="W977" s="33">
        <v>0</v>
      </c>
      <c r="X977" s="33">
        <v>0</v>
      </c>
      <c r="Y977" s="33" t="s">
        <v>192</v>
      </c>
      <c r="Z977" s="33">
        <v>0</v>
      </c>
      <c r="AA977" s="33">
        <v>0</v>
      </c>
      <c r="AB977" s="33">
        <v>0</v>
      </c>
      <c r="AC977" s="33">
        <v>0</v>
      </c>
      <c r="AD977" s="33">
        <v>0</v>
      </c>
      <c r="AE977" s="33">
        <v>0</v>
      </c>
    </row>
    <row r="978" spans="1:31" ht="47.25" x14ac:dyDescent="0.25">
      <c r="A978" s="27" t="s">
        <v>1471</v>
      </c>
      <c r="B978" s="43" t="s">
        <v>2681</v>
      </c>
      <c r="C978" s="29" t="s">
        <v>2682</v>
      </c>
      <c r="D978" s="33" t="s">
        <v>192</v>
      </c>
      <c r="E978" s="33">
        <v>0</v>
      </c>
      <c r="F978" s="33">
        <v>0</v>
      </c>
      <c r="G978" s="33">
        <v>0</v>
      </c>
      <c r="H978" s="33">
        <v>0</v>
      </c>
      <c r="I978" s="33">
        <v>0</v>
      </c>
      <c r="J978" s="33">
        <v>0</v>
      </c>
      <c r="K978" s="33" t="s">
        <v>192</v>
      </c>
      <c r="L978" s="33">
        <v>0</v>
      </c>
      <c r="M978" s="33">
        <v>0</v>
      </c>
      <c r="N978" s="33">
        <v>0</v>
      </c>
      <c r="O978" s="33">
        <v>0</v>
      </c>
      <c r="P978" s="33">
        <v>0</v>
      </c>
      <c r="Q978" s="33">
        <v>0</v>
      </c>
      <c r="R978" s="33" t="s">
        <v>192</v>
      </c>
      <c r="S978" s="33">
        <v>0</v>
      </c>
      <c r="T978" s="33">
        <v>0</v>
      </c>
      <c r="U978" s="33">
        <v>0</v>
      </c>
      <c r="V978" s="33">
        <v>0</v>
      </c>
      <c r="W978" s="33">
        <v>0</v>
      </c>
      <c r="X978" s="33">
        <v>0</v>
      </c>
      <c r="Y978" s="33" t="s">
        <v>192</v>
      </c>
      <c r="Z978" s="33">
        <v>0</v>
      </c>
      <c r="AA978" s="33">
        <v>0</v>
      </c>
      <c r="AB978" s="33">
        <v>0</v>
      </c>
      <c r="AC978" s="33">
        <v>0</v>
      </c>
      <c r="AD978" s="33">
        <v>0</v>
      </c>
      <c r="AE978" s="33">
        <v>0</v>
      </c>
    </row>
    <row r="979" spans="1:31" ht="63" x14ac:dyDescent="0.25">
      <c r="A979" s="27" t="s">
        <v>1471</v>
      </c>
      <c r="B979" s="43" t="s">
        <v>1553</v>
      </c>
      <c r="C979" s="29" t="s">
        <v>1554</v>
      </c>
      <c r="D979" s="33" t="s">
        <v>192</v>
      </c>
      <c r="E979" s="33">
        <v>0</v>
      </c>
      <c r="F979" s="33">
        <v>0</v>
      </c>
      <c r="G979" s="33">
        <v>0</v>
      </c>
      <c r="H979" s="33">
        <v>0</v>
      </c>
      <c r="I979" s="33">
        <v>0</v>
      </c>
      <c r="J979" s="33">
        <v>0</v>
      </c>
      <c r="K979" s="33" t="s">
        <v>192</v>
      </c>
      <c r="L979" s="33">
        <v>0</v>
      </c>
      <c r="M979" s="33">
        <v>0</v>
      </c>
      <c r="N979" s="33">
        <v>0</v>
      </c>
      <c r="O979" s="33">
        <v>0</v>
      </c>
      <c r="P979" s="33">
        <v>0</v>
      </c>
      <c r="Q979" s="33">
        <v>0</v>
      </c>
      <c r="R979" s="33" t="s">
        <v>192</v>
      </c>
      <c r="S979" s="33">
        <v>0</v>
      </c>
      <c r="T979" s="33">
        <v>0</v>
      </c>
      <c r="U979" s="33">
        <v>0</v>
      </c>
      <c r="V979" s="33">
        <v>0</v>
      </c>
      <c r="W979" s="33">
        <v>0</v>
      </c>
      <c r="X979" s="33">
        <v>0</v>
      </c>
      <c r="Y979" s="33" t="s">
        <v>192</v>
      </c>
      <c r="Z979" s="33">
        <v>0</v>
      </c>
      <c r="AA979" s="33">
        <v>0</v>
      </c>
      <c r="AB979" s="33">
        <v>0</v>
      </c>
      <c r="AC979" s="33">
        <v>0</v>
      </c>
      <c r="AD979" s="33">
        <v>0</v>
      </c>
      <c r="AE979" s="33">
        <v>0</v>
      </c>
    </row>
    <row r="980" spans="1:31" ht="31.5" x14ac:dyDescent="0.25">
      <c r="A980" s="27" t="s">
        <v>1471</v>
      </c>
      <c r="B980" s="43" t="s">
        <v>3603</v>
      </c>
      <c r="C980" s="29" t="s">
        <v>3604</v>
      </c>
      <c r="D980" s="33" t="s">
        <v>192</v>
      </c>
      <c r="E980" s="33">
        <v>0</v>
      </c>
      <c r="F980" s="33">
        <v>0</v>
      </c>
      <c r="G980" s="33">
        <v>0</v>
      </c>
      <c r="H980" s="33">
        <v>0</v>
      </c>
      <c r="I980" s="33">
        <v>0</v>
      </c>
      <c r="J980" s="33">
        <v>0</v>
      </c>
      <c r="K980" s="33" t="s">
        <v>192</v>
      </c>
      <c r="L980" s="33">
        <v>0</v>
      </c>
      <c r="M980" s="33">
        <v>0</v>
      </c>
      <c r="N980" s="33">
        <v>0</v>
      </c>
      <c r="O980" s="33">
        <v>0</v>
      </c>
      <c r="P980" s="33">
        <v>0</v>
      </c>
      <c r="Q980" s="33">
        <v>0</v>
      </c>
      <c r="R980" s="33" t="s">
        <v>192</v>
      </c>
      <c r="S980" s="33">
        <v>0</v>
      </c>
      <c r="T980" s="33">
        <v>0</v>
      </c>
      <c r="U980" s="33">
        <v>0</v>
      </c>
      <c r="V980" s="33">
        <v>0</v>
      </c>
      <c r="W980" s="33">
        <v>0</v>
      </c>
      <c r="X980" s="33">
        <v>0</v>
      </c>
      <c r="Y980" s="33" t="s">
        <v>192</v>
      </c>
      <c r="Z980" s="33">
        <v>0</v>
      </c>
      <c r="AA980" s="33">
        <v>0</v>
      </c>
      <c r="AB980" s="33">
        <v>0</v>
      </c>
      <c r="AC980" s="33">
        <v>0</v>
      </c>
      <c r="AD980" s="33">
        <v>0</v>
      </c>
      <c r="AE980" s="33">
        <v>0</v>
      </c>
    </row>
    <row r="981" spans="1:31" x14ac:dyDescent="0.25">
      <c r="A981" s="27" t="s">
        <v>1471</v>
      </c>
      <c r="B981" s="43" t="s">
        <v>1555</v>
      </c>
      <c r="C981" s="29" t="s">
        <v>1556</v>
      </c>
      <c r="D981" s="33" t="s">
        <v>192</v>
      </c>
      <c r="E981" s="33">
        <v>0</v>
      </c>
      <c r="F981" s="33">
        <v>0</v>
      </c>
      <c r="G981" s="33">
        <v>0</v>
      </c>
      <c r="H981" s="33">
        <v>0</v>
      </c>
      <c r="I981" s="33">
        <v>0</v>
      </c>
      <c r="J981" s="33">
        <v>0</v>
      </c>
      <c r="K981" s="33" t="s">
        <v>192</v>
      </c>
      <c r="L981" s="33">
        <v>0</v>
      </c>
      <c r="M981" s="33">
        <v>0</v>
      </c>
      <c r="N981" s="33">
        <v>0</v>
      </c>
      <c r="O981" s="33">
        <v>0</v>
      </c>
      <c r="P981" s="33">
        <v>0</v>
      </c>
      <c r="Q981" s="33">
        <v>0</v>
      </c>
      <c r="R981" s="33" t="s">
        <v>192</v>
      </c>
      <c r="S981" s="33">
        <v>0</v>
      </c>
      <c r="T981" s="33">
        <v>0</v>
      </c>
      <c r="U981" s="33">
        <v>0</v>
      </c>
      <c r="V981" s="33">
        <v>0</v>
      </c>
      <c r="W981" s="33">
        <v>0</v>
      </c>
      <c r="X981" s="33">
        <v>0</v>
      </c>
      <c r="Y981" s="33" t="s">
        <v>192</v>
      </c>
      <c r="Z981" s="33">
        <v>0</v>
      </c>
      <c r="AA981" s="33">
        <v>0</v>
      </c>
      <c r="AB981" s="33">
        <v>0</v>
      </c>
      <c r="AC981" s="33">
        <v>0</v>
      </c>
      <c r="AD981" s="33">
        <v>0</v>
      </c>
      <c r="AE981" s="33">
        <v>0</v>
      </c>
    </row>
    <row r="982" spans="1:31" ht="31.5" x14ac:dyDescent="0.25">
      <c r="A982" s="27" t="s">
        <v>1471</v>
      </c>
      <c r="B982" s="43" t="s">
        <v>1557</v>
      </c>
      <c r="C982" s="35" t="s">
        <v>1558</v>
      </c>
      <c r="D982" s="33" t="s">
        <v>192</v>
      </c>
      <c r="E982" s="33">
        <v>0</v>
      </c>
      <c r="F982" s="33">
        <v>0</v>
      </c>
      <c r="G982" s="33">
        <v>0</v>
      </c>
      <c r="H982" s="33">
        <v>0</v>
      </c>
      <c r="I982" s="33">
        <v>0</v>
      </c>
      <c r="J982" s="34">
        <v>0</v>
      </c>
      <c r="K982" s="33" t="s">
        <v>192</v>
      </c>
      <c r="L982" s="33">
        <v>0</v>
      </c>
      <c r="M982" s="34">
        <v>0</v>
      </c>
      <c r="N982" s="33">
        <v>0</v>
      </c>
      <c r="O982" s="33">
        <v>0</v>
      </c>
      <c r="P982" s="33">
        <v>0</v>
      </c>
      <c r="Q982" s="34">
        <v>0</v>
      </c>
      <c r="R982" s="33" t="s">
        <v>192</v>
      </c>
      <c r="S982" s="33">
        <v>0</v>
      </c>
      <c r="T982" s="34">
        <v>0</v>
      </c>
      <c r="U982" s="33">
        <v>0</v>
      </c>
      <c r="V982" s="33">
        <v>0</v>
      </c>
      <c r="W982" s="33">
        <v>0</v>
      </c>
      <c r="X982" s="34">
        <v>0</v>
      </c>
      <c r="Y982" s="33" t="s">
        <v>192</v>
      </c>
      <c r="Z982" s="33">
        <v>0</v>
      </c>
      <c r="AA982" s="33">
        <v>0</v>
      </c>
      <c r="AB982" s="33">
        <v>0</v>
      </c>
      <c r="AC982" s="33">
        <v>0</v>
      </c>
      <c r="AD982" s="33">
        <v>0</v>
      </c>
      <c r="AE982" s="34">
        <v>0</v>
      </c>
    </row>
    <row r="983" spans="1:31" ht="31.5" x14ac:dyDescent="0.25">
      <c r="A983" s="27" t="s">
        <v>1471</v>
      </c>
      <c r="B983" s="43" t="s">
        <v>1559</v>
      </c>
      <c r="C983" s="35" t="s">
        <v>1560</v>
      </c>
      <c r="D983" s="33" t="s">
        <v>192</v>
      </c>
      <c r="E983" s="33">
        <v>0</v>
      </c>
      <c r="F983" s="33">
        <v>0</v>
      </c>
      <c r="G983" s="33">
        <v>0</v>
      </c>
      <c r="H983" s="33">
        <v>0</v>
      </c>
      <c r="I983" s="33">
        <v>0</v>
      </c>
      <c r="J983" s="34">
        <v>0</v>
      </c>
      <c r="K983" s="33" t="s">
        <v>192</v>
      </c>
      <c r="L983" s="33">
        <v>0</v>
      </c>
      <c r="M983" s="34">
        <v>0</v>
      </c>
      <c r="N983" s="33">
        <v>0</v>
      </c>
      <c r="O983" s="33">
        <v>0</v>
      </c>
      <c r="P983" s="33">
        <v>0</v>
      </c>
      <c r="Q983" s="34">
        <v>0</v>
      </c>
      <c r="R983" s="33" t="s">
        <v>192</v>
      </c>
      <c r="S983" s="33">
        <v>0</v>
      </c>
      <c r="T983" s="34">
        <v>0</v>
      </c>
      <c r="U983" s="33">
        <v>0</v>
      </c>
      <c r="V983" s="33">
        <v>0</v>
      </c>
      <c r="W983" s="33">
        <v>0</v>
      </c>
      <c r="X983" s="34">
        <v>0</v>
      </c>
      <c r="Y983" s="33" t="s">
        <v>192</v>
      </c>
      <c r="Z983" s="33">
        <v>0</v>
      </c>
      <c r="AA983" s="33">
        <v>0</v>
      </c>
      <c r="AB983" s="33">
        <v>0</v>
      </c>
      <c r="AC983" s="33">
        <v>0</v>
      </c>
      <c r="AD983" s="33">
        <v>0</v>
      </c>
      <c r="AE983" s="34">
        <v>0</v>
      </c>
    </row>
    <row r="984" spans="1:31" ht="31.5" x14ac:dyDescent="0.25">
      <c r="A984" s="27" t="s">
        <v>1471</v>
      </c>
      <c r="B984" s="43" t="s">
        <v>1561</v>
      </c>
      <c r="C984" s="35" t="s">
        <v>1562</v>
      </c>
      <c r="D984" s="33" t="s">
        <v>192</v>
      </c>
      <c r="E984" s="33">
        <v>0</v>
      </c>
      <c r="F984" s="33">
        <v>0</v>
      </c>
      <c r="G984" s="33">
        <v>0</v>
      </c>
      <c r="H984" s="33">
        <v>0</v>
      </c>
      <c r="I984" s="33">
        <v>0</v>
      </c>
      <c r="J984" s="34">
        <v>0</v>
      </c>
      <c r="K984" s="33" t="s">
        <v>192</v>
      </c>
      <c r="L984" s="33">
        <v>0</v>
      </c>
      <c r="M984" s="34">
        <v>0</v>
      </c>
      <c r="N984" s="33">
        <v>0</v>
      </c>
      <c r="O984" s="33">
        <v>0</v>
      </c>
      <c r="P984" s="33">
        <v>0</v>
      </c>
      <c r="Q984" s="34">
        <v>0</v>
      </c>
      <c r="R984" s="33" t="s">
        <v>192</v>
      </c>
      <c r="S984" s="33">
        <v>0</v>
      </c>
      <c r="T984" s="34">
        <v>0</v>
      </c>
      <c r="U984" s="33">
        <v>0</v>
      </c>
      <c r="V984" s="33">
        <v>0</v>
      </c>
      <c r="W984" s="33">
        <v>0</v>
      </c>
      <c r="X984" s="34">
        <v>0</v>
      </c>
      <c r="Y984" s="33" t="s">
        <v>192</v>
      </c>
      <c r="Z984" s="33">
        <v>0</v>
      </c>
      <c r="AA984" s="33">
        <v>0</v>
      </c>
      <c r="AB984" s="33">
        <v>0</v>
      </c>
      <c r="AC984" s="33">
        <v>0</v>
      </c>
      <c r="AD984" s="33">
        <v>0</v>
      </c>
      <c r="AE984" s="34">
        <v>0</v>
      </c>
    </row>
    <row r="985" spans="1:31" ht="47.25" x14ac:dyDescent="0.25">
      <c r="A985" s="27" t="s">
        <v>1471</v>
      </c>
      <c r="B985" s="43" t="s">
        <v>1563</v>
      </c>
      <c r="C985" s="29" t="s">
        <v>1564</v>
      </c>
      <c r="D985" s="33" t="s">
        <v>192</v>
      </c>
      <c r="E985" s="33">
        <v>0</v>
      </c>
      <c r="F985" s="33">
        <v>0</v>
      </c>
      <c r="G985" s="33">
        <v>0</v>
      </c>
      <c r="H985" s="33">
        <v>0</v>
      </c>
      <c r="I985" s="33">
        <v>0</v>
      </c>
      <c r="J985" s="33">
        <v>0</v>
      </c>
      <c r="K985" s="33" t="s">
        <v>192</v>
      </c>
      <c r="L985" s="33">
        <v>0</v>
      </c>
      <c r="M985" s="33">
        <v>0</v>
      </c>
      <c r="N985" s="33">
        <v>0</v>
      </c>
      <c r="O985" s="33">
        <v>0</v>
      </c>
      <c r="P985" s="33">
        <v>0</v>
      </c>
      <c r="Q985" s="33">
        <v>0</v>
      </c>
      <c r="R985" s="33" t="s">
        <v>192</v>
      </c>
      <c r="S985" s="33">
        <v>0</v>
      </c>
      <c r="T985" s="33">
        <v>0</v>
      </c>
      <c r="U985" s="33">
        <v>0</v>
      </c>
      <c r="V985" s="33">
        <v>0</v>
      </c>
      <c r="W985" s="33">
        <v>0</v>
      </c>
      <c r="X985" s="33">
        <v>0</v>
      </c>
      <c r="Y985" s="33" t="s">
        <v>192</v>
      </c>
      <c r="Z985" s="33">
        <v>0</v>
      </c>
      <c r="AA985" s="33">
        <v>0</v>
      </c>
      <c r="AB985" s="33">
        <v>0</v>
      </c>
      <c r="AC985" s="33">
        <v>0</v>
      </c>
      <c r="AD985" s="33">
        <v>0</v>
      </c>
      <c r="AE985" s="33">
        <v>0</v>
      </c>
    </row>
    <row r="986" spans="1:31" ht="31.5" x14ac:dyDescent="0.25">
      <c r="A986" s="27" t="s">
        <v>1471</v>
      </c>
      <c r="B986" s="43" t="s">
        <v>1565</v>
      </c>
      <c r="C986" s="35" t="s">
        <v>1566</v>
      </c>
      <c r="D986" s="33" t="s">
        <v>192</v>
      </c>
      <c r="E986" s="33">
        <v>0</v>
      </c>
      <c r="F986" s="33">
        <v>0</v>
      </c>
      <c r="G986" s="33">
        <v>0</v>
      </c>
      <c r="H986" s="33">
        <v>0</v>
      </c>
      <c r="I986" s="33">
        <v>0</v>
      </c>
      <c r="J986" s="34">
        <v>0</v>
      </c>
      <c r="K986" s="33" t="s">
        <v>192</v>
      </c>
      <c r="L986" s="33">
        <v>0</v>
      </c>
      <c r="M986" s="34">
        <v>0</v>
      </c>
      <c r="N986" s="33">
        <v>0</v>
      </c>
      <c r="O986" s="33">
        <v>0</v>
      </c>
      <c r="P986" s="33">
        <v>0</v>
      </c>
      <c r="Q986" s="34">
        <v>0</v>
      </c>
      <c r="R986" s="33" t="s">
        <v>192</v>
      </c>
      <c r="S986" s="33">
        <v>0</v>
      </c>
      <c r="T986" s="34">
        <v>0</v>
      </c>
      <c r="U986" s="33">
        <v>0</v>
      </c>
      <c r="V986" s="33">
        <v>0</v>
      </c>
      <c r="W986" s="33">
        <v>0</v>
      </c>
      <c r="X986" s="34">
        <v>0</v>
      </c>
      <c r="Y986" s="33" t="s">
        <v>192</v>
      </c>
      <c r="Z986" s="33">
        <v>0</v>
      </c>
      <c r="AA986" s="33">
        <v>0</v>
      </c>
      <c r="AB986" s="33">
        <v>0</v>
      </c>
      <c r="AC986" s="33">
        <v>0</v>
      </c>
      <c r="AD986" s="33">
        <v>0</v>
      </c>
      <c r="AE986" s="34">
        <v>0</v>
      </c>
    </row>
    <row r="987" spans="1:31" ht="31.5" x14ac:dyDescent="0.25">
      <c r="A987" s="27" t="s">
        <v>1471</v>
      </c>
      <c r="B987" s="43" t="s">
        <v>1567</v>
      </c>
      <c r="C987" s="29" t="s">
        <v>1568</v>
      </c>
      <c r="D987" s="33" t="s">
        <v>192</v>
      </c>
      <c r="E987" s="33">
        <v>0</v>
      </c>
      <c r="F987" s="33">
        <v>0</v>
      </c>
      <c r="G987" s="33">
        <v>0</v>
      </c>
      <c r="H987" s="33">
        <v>0</v>
      </c>
      <c r="I987" s="33">
        <v>0</v>
      </c>
      <c r="J987" s="33">
        <v>0</v>
      </c>
      <c r="K987" s="33" t="s">
        <v>192</v>
      </c>
      <c r="L987" s="33">
        <v>0</v>
      </c>
      <c r="M987" s="33">
        <v>0</v>
      </c>
      <c r="N987" s="33">
        <v>0</v>
      </c>
      <c r="O987" s="33">
        <v>0</v>
      </c>
      <c r="P987" s="33">
        <v>0</v>
      </c>
      <c r="Q987" s="33">
        <v>0</v>
      </c>
      <c r="R987" s="33" t="s">
        <v>192</v>
      </c>
      <c r="S987" s="33">
        <v>0</v>
      </c>
      <c r="T987" s="33">
        <v>0</v>
      </c>
      <c r="U987" s="33">
        <v>0</v>
      </c>
      <c r="V987" s="33">
        <v>0</v>
      </c>
      <c r="W987" s="33">
        <v>0</v>
      </c>
      <c r="X987" s="33">
        <v>0</v>
      </c>
      <c r="Y987" s="33" t="s">
        <v>192</v>
      </c>
      <c r="Z987" s="33">
        <v>0</v>
      </c>
      <c r="AA987" s="33">
        <v>0</v>
      </c>
      <c r="AB987" s="33">
        <v>0</v>
      </c>
      <c r="AC987" s="33">
        <v>0</v>
      </c>
      <c r="AD987" s="33">
        <v>0</v>
      </c>
      <c r="AE987" s="33">
        <v>0</v>
      </c>
    </row>
    <row r="988" spans="1:31" ht="31.5" x14ac:dyDescent="0.25">
      <c r="A988" s="27" t="s">
        <v>1471</v>
      </c>
      <c r="B988" s="43" t="s">
        <v>1569</v>
      </c>
      <c r="C988" s="35" t="s">
        <v>1570</v>
      </c>
      <c r="D988" s="33" t="s">
        <v>192</v>
      </c>
      <c r="E988" s="33">
        <v>0</v>
      </c>
      <c r="F988" s="33">
        <v>0</v>
      </c>
      <c r="G988" s="33">
        <v>0</v>
      </c>
      <c r="H988" s="33">
        <v>0</v>
      </c>
      <c r="I988" s="33">
        <v>0</v>
      </c>
      <c r="J988" s="34">
        <v>0</v>
      </c>
      <c r="K988" s="33" t="s">
        <v>192</v>
      </c>
      <c r="L988" s="33">
        <v>0</v>
      </c>
      <c r="M988" s="34">
        <v>0</v>
      </c>
      <c r="N988" s="33">
        <v>0</v>
      </c>
      <c r="O988" s="33">
        <v>0</v>
      </c>
      <c r="P988" s="33">
        <v>0</v>
      </c>
      <c r="Q988" s="34">
        <v>0</v>
      </c>
      <c r="R988" s="33" t="s">
        <v>192</v>
      </c>
      <c r="S988" s="33">
        <v>0</v>
      </c>
      <c r="T988" s="34">
        <v>0</v>
      </c>
      <c r="U988" s="33">
        <v>0</v>
      </c>
      <c r="V988" s="33">
        <v>0</v>
      </c>
      <c r="W988" s="33">
        <v>0</v>
      </c>
      <c r="X988" s="34">
        <v>0</v>
      </c>
      <c r="Y988" s="33" t="s">
        <v>192</v>
      </c>
      <c r="Z988" s="33">
        <v>0</v>
      </c>
      <c r="AA988" s="33">
        <v>0</v>
      </c>
      <c r="AB988" s="33">
        <v>0</v>
      </c>
      <c r="AC988" s="33">
        <v>0</v>
      </c>
      <c r="AD988" s="33">
        <v>0</v>
      </c>
      <c r="AE988" s="34">
        <v>0</v>
      </c>
    </row>
    <row r="989" spans="1:31" ht="31.5" x14ac:dyDescent="0.25">
      <c r="A989" s="27" t="s">
        <v>1471</v>
      </c>
      <c r="B989" s="43" t="s">
        <v>1571</v>
      </c>
      <c r="C989" s="35" t="s">
        <v>1572</v>
      </c>
      <c r="D989" s="33" t="s">
        <v>192</v>
      </c>
      <c r="E989" s="33">
        <v>0</v>
      </c>
      <c r="F989" s="33">
        <v>0</v>
      </c>
      <c r="G989" s="33">
        <v>0</v>
      </c>
      <c r="H989" s="33">
        <v>0</v>
      </c>
      <c r="I989" s="33">
        <v>0</v>
      </c>
      <c r="J989" s="34">
        <v>0</v>
      </c>
      <c r="K989" s="33" t="s">
        <v>192</v>
      </c>
      <c r="L989" s="33">
        <v>0</v>
      </c>
      <c r="M989" s="34">
        <v>0</v>
      </c>
      <c r="N989" s="33">
        <v>0</v>
      </c>
      <c r="O989" s="33">
        <v>0</v>
      </c>
      <c r="P989" s="33">
        <v>0</v>
      </c>
      <c r="Q989" s="34">
        <v>0</v>
      </c>
      <c r="R989" s="33" t="s">
        <v>192</v>
      </c>
      <c r="S989" s="33">
        <v>0</v>
      </c>
      <c r="T989" s="34">
        <v>0</v>
      </c>
      <c r="U989" s="33">
        <v>0</v>
      </c>
      <c r="V989" s="33">
        <v>0</v>
      </c>
      <c r="W989" s="33">
        <v>0</v>
      </c>
      <c r="X989" s="34">
        <v>0</v>
      </c>
      <c r="Y989" s="33" t="s">
        <v>192</v>
      </c>
      <c r="Z989" s="33">
        <v>0</v>
      </c>
      <c r="AA989" s="33">
        <v>0</v>
      </c>
      <c r="AB989" s="33">
        <v>0</v>
      </c>
      <c r="AC989" s="33">
        <v>0</v>
      </c>
      <c r="AD989" s="33">
        <v>0</v>
      </c>
      <c r="AE989" s="34">
        <v>0</v>
      </c>
    </row>
    <row r="990" spans="1:31" ht="31.5" x14ac:dyDescent="0.25">
      <c r="A990" s="27" t="s">
        <v>1471</v>
      </c>
      <c r="B990" s="43" t="s">
        <v>1573</v>
      </c>
      <c r="C990" s="35" t="s">
        <v>1574</v>
      </c>
      <c r="D990" s="33" t="s">
        <v>192</v>
      </c>
      <c r="E990" s="33">
        <v>0</v>
      </c>
      <c r="F990" s="33">
        <v>0</v>
      </c>
      <c r="G990" s="33">
        <v>0</v>
      </c>
      <c r="H990" s="33">
        <v>0</v>
      </c>
      <c r="I990" s="33">
        <v>0</v>
      </c>
      <c r="J990" s="34">
        <v>0</v>
      </c>
      <c r="K990" s="33" t="s">
        <v>192</v>
      </c>
      <c r="L990" s="33">
        <v>0</v>
      </c>
      <c r="M990" s="34">
        <v>0</v>
      </c>
      <c r="N990" s="33">
        <v>0</v>
      </c>
      <c r="O990" s="33">
        <v>0</v>
      </c>
      <c r="P990" s="33">
        <v>0</v>
      </c>
      <c r="Q990" s="34">
        <v>0</v>
      </c>
      <c r="R990" s="33" t="s">
        <v>192</v>
      </c>
      <c r="S990" s="33">
        <v>0</v>
      </c>
      <c r="T990" s="34">
        <v>0</v>
      </c>
      <c r="U990" s="33">
        <v>0</v>
      </c>
      <c r="V990" s="33">
        <v>0</v>
      </c>
      <c r="W990" s="33">
        <v>0</v>
      </c>
      <c r="X990" s="34">
        <v>0</v>
      </c>
      <c r="Y990" s="33" t="s">
        <v>192</v>
      </c>
      <c r="Z990" s="33">
        <v>0</v>
      </c>
      <c r="AA990" s="33">
        <v>0</v>
      </c>
      <c r="AB990" s="33">
        <v>0</v>
      </c>
      <c r="AC990" s="33">
        <v>0</v>
      </c>
      <c r="AD990" s="33">
        <v>0</v>
      </c>
      <c r="AE990" s="34">
        <v>0</v>
      </c>
    </row>
    <row r="991" spans="1:31" ht="47.25" x14ac:dyDescent="0.25">
      <c r="A991" s="27" t="s">
        <v>1471</v>
      </c>
      <c r="B991" s="43" t="s">
        <v>1575</v>
      </c>
      <c r="C991" s="35" t="s">
        <v>1576</v>
      </c>
      <c r="D991" s="33" t="s">
        <v>192</v>
      </c>
      <c r="E991" s="33">
        <v>0</v>
      </c>
      <c r="F991" s="33">
        <v>0</v>
      </c>
      <c r="G991" s="33">
        <v>0</v>
      </c>
      <c r="H991" s="33">
        <v>0</v>
      </c>
      <c r="I991" s="33">
        <v>0</v>
      </c>
      <c r="J991" s="34">
        <v>0</v>
      </c>
      <c r="K991" s="33" t="s">
        <v>192</v>
      </c>
      <c r="L991" s="33">
        <v>0</v>
      </c>
      <c r="M991" s="34">
        <v>0</v>
      </c>
      <c r="N991" s="33">
        <v>0</v>
      </c>
      <c r="O991" s="33">
        <v>0</v>
      </c>
      <c r="P991" s="33">
        <v>0</v>
      </c>
      <c r="Q991" s="34">
        <v>0</v>
      </c>
      <c r="R991" s="33" t="s">
        <v>192</v>
      </c>
      <c r="S991" s="33">
        <v>0</v>
      </c>
      <c r="T991" s="34">
        <v>0</v>
      </c>
      <c r="U991" s="33">
        <v>0</v>
      </c>
      <c r="V991" s="33">
        <v>0</v>
      </c>
      <c r="W991" s="33">
        <v>0</v>
      </c>
      <c r="X991" s="34">
        <v>0</v>
      </c>
      <c r="Y991" s="33" t="s">
        <v>192</v>
      </c>
      <c r="Z991" s="33">
        <v>0</v>
      </c>
      <c r="AA991" s="33">
        <v>0</v>
      </c>
      <c r="AB991" s="33">
        <v>0</v>
      </c>
      <c r="AC991" s="33">
        <v>0</v>
      </c>
      <c r="AD991" s="33">
        <v>0</v>
      </c>
      <c r="AE991" s="34">
        <v>0</v>
      </c>
    </row>
    <row r="992" spans="1:31" x14ac:dyDescent="0.25">
      <c r="A992" s="27" t="s">
        <v>1471</v>
      </c>
      <c r="B992" s="28" t="s">
        <v>1577</v>
      </c>
      <c r="C992" s="60" t="s">
        <v>1578</v>
      </c>
      <c r="D992" s="33" t="s">
        <v>192</v>
      </c>
      <c r="E992" s="33">
        <v>0</v>
      </c>
      <c r="F992" s="33">
        <v>0</v>
      </c>
      <c r="G992" s="33">
        <v>0</v>
      </c>
      <c r="H992" s="33">
        <v>0</v>
      </c>
      <c r="I992" s="33">
        <v>0</v>
      </c>
      <c r="J992" s="33">
        <v>0</v>
      </c>
      <c r="K992" s="33" t="s">
        <v>192</v>
      </c>
      <c r="L992" s="33">
        <v>0</v>
      </c>
      <c r="M992" s="33">
        <v>0</v>
      </c>
      <c r="N992" s="33">
        <v>0</v>
      </c>
      <c r="O992" s="33">
        <v>0</v>
      </c>
      <c r="P992" s="33">
        <v>0</v>
      </c>
      <c r="Q992" s="33">
        <v>0</v>
      </c>
      <c r="R992" s="33" t="s">
        <v>192</v>
      </c>
      <c r="S992" s="33">
        <v>0</v>
      </c>
      <c r="T992" s="33">
        <v>0</v>
      </c>
      <c r="U992" s="33">
        <v>0</v>
      </c>
      <c r="V992" s="33">
        <v>0</v>
      </c>
      <c r="W992" s="33">
        <v>0</v>
      </c>
      <c r="X992" s="33">
        <v>0</v>
      </c>
      <c r="Y992" s="33" t="s">
        <v>192</v>
      </c>
      <c r="Z992" s="33">
        <v>0</v>
      </c>
      <c r="AA992" s="33">
        <v>0</v>
      </c>
      <c r="AB992" s="33">
        <v>0</v>
      </c>
      <c r="AC992" s="33">
        <v>0</v>
      </c>
      <c r="AD992" s="33">
        <v>0</v>
      </c>
      <c r="AE992" s="33">
        <v>0</v>
      </c>
    </row>
    <row r="993" spans="1:31" x14ac:dyDescent="0.25">
      <c r="A993" s="27" t="s">
        <v>1471</v>
      </c>
      <c r="B993" s="43" t="s">
        <v>1579</v>
      </c>
      <c r="C993" s="35" t="s">
        <v>1580</v>
      </c>
      <c r="D993" s="33" t="s">
        <v>192</v>
      </c>
      <c r="E993" s="33">
        <v>0</v>
      </c>
      <c r="F993" s="33">
        <v>0</v>
      </c>
      <c r="G993" s="33">
        <v>0</v>
      </c>
      <c r="H993" s="33">
        <v>0</v>
      </c>
      <c r="I993" s="33">
        <v>0</v>
      </c>
      <c r="J993" s="34">
        <v>0</v>
      </c>
      <c r="K993" s="33" t="s">
        <v>192</v>
      </c>
      <c r="L993" s="33">
        <v>0</v>
      </c>
      <c r="M993" s="34">
        <v>0</v>
      </c>
      <c r="N993" s="33">
        <v>0</v>
      </c>
      <c r="O993" s="33">
        <v>0</v>
      </c>
      <c r="P993" s="33">
        <v>0</v>
      </c>
      <c r="Q993" s="34">
        <v>0</v>
      </c>
      <c r="R993" s="33" t="s">
        <v>192</v>
      </c>
      <c r="S993" s="33">
        <v>0</v>
      </c>
      <c r="T993" s="34">
        <v>0</v>
      </c>
      <c r="U993" s="33">
        <v>0</v>
      </c>
      <c r="V993" s="33">
        <v>0</v>
      </c>
      <c r="W993" s="33">
        <v>0</v>
      </c>
      <c r="X993" s="34">
        <v>0</v>
      </c>
      <c r="Y993" s="33" t="s">
        <v>192</v>
      </c>
      <c r="Z993" s="33">
        <v>0</v>
      </c>
      <c r="AA993" s="33">
        <v>0</v>
      </c>
      <c r="AB993" s="33">
        <v>0</v>
      </c>
      <c r="AC993" s="33">
        <v>0</v>
      </c>
      <c r="AD993" s="33">
        <v>0</v>
      </c>
      <c r="AE993" s="34">
        <v>0</v>
      </c>
    </row>
    <row r="994" spans="1:31" x14ac:dyDescent="0.25">
      <c r="A994" s="27" t="s">
        <v>1471</v>
      </c>
      <c r="B994" s="43" t="s">
        <v>1581</v>
      </c>
      <c r="C994" s="35" t="s">
        <v>1582</v>
      </c>
      <c r="D994" s="33" t="s">
        <v>192</v>
      </c>
      <c r="E994" s="33">
        <v>0</v>
      </c>
      <c r="F994" s="33">
        <v>0</v>
      </c>
      <c r="G994" s="33">
        <v>0</v>
      </c>
      <c r="H994" s="33">
        <v>0</v>
      </c>
      <c r="I994" s="33">
        <v>0</v>
      </c>
      <c r="J994" s="34">
        <v>0</v>
      </c>
      <c r="K994" s="33" t="s">
        <v>192</v>
      </c>
      <c r="L994" s="33">
        <v>0</v>
      </c>
      <c r="M994" s="34">
        <v>0</v>
      </c>
      <c r="N994" s="33">
        <v>0</v>
      </c>
      <c r="O994" s="33">
        <v>0</v>
      </c>
      <c r="P994" s="33">
        <v>0</v>
      </c>
      <c r="Q994" s="34">
        <v>0</v>
      </c>
      <c r="R994" s="33" t="s">
        <v>192</v>
      </c>
      <c r="S994" s="33">
        <v>0</v>
      </c>
      <c r="T994" s="34">
        <v>0</v>
      </c>
      <c r="U994" s="33">
        <v>0</v>
      </c>
      <c r="V994" s="33">
        <v>0</v>
      </c>
      <c r="W994" s="33">
        <v>0</v>
      </c>
      <c r="X994" s="34">
        <v>0</v>
      </c>
      <c r="Y994" s="33" t="s">
        <v>192</v>
      </c>
      <c r="Z994" s="33">
        <v>0</v>
      </c>
      <c r="AA994" s="33">
        <v>0</v>
      </c>
      <c r="AB994" s="33">
        <v>0</v>
      </c>
      <c r="AC994" s="33">
        <v>0</v>
      </c>
      <c r="AD994" s="33">
        <v>0</v>
      </c>
      <c r="AE994" s="34">
        <v>0</v>
      </c>
    </row>
    <row r="995" spans="1:31" ht="31.5" x14ac:dyDescent="0.25">
      <c r="A995" s="27" t="s">
        <v>1471</v>
      </c>
      <c r="B995" s="43" t="s">
        <v>1583</v>
      </c>
      <c r="C995" s="35" t="s">
        <v>1584</v>
      </c>
      <c r="D995" s="33" t="s">
        <v>192</v>
      </c>
      <c r="E995" s="33">
        <v>0</v>
      </c>
      <c r="F995" s="33">
        <v>0</v>
      </c>
      <c r="G995" s="33">
        <v>0</v>
      </c>
      <c r="H995" s="33">
        <v>0</v>
      </c>
      <c r="I995" s="33">
        <v>0</v>
      </c>
      <c r="J995" s="34">
        <v>0</v>
      </c>
      <c r="K995" s="33" t="s">
        <v>192</v>
      </c>
      <c r="L995" s="33">
        <v>0</v>
      </c>
      <c r="M995" s="34">
        <v>0</v>
      </c>
      <c r="N995" s="33">
        <v>0</v>
      </c>
      <c r="O995" s="33">
        <v>0</v>
      </c>
      <c r="P995" s="33">
        <v>0</v>
      </c>
      <c r="Q995" s="34">
        <v>0</v>
      </c>
      <c r="R995" s="33" t="s">
        <v>192</v>
      </c>
      <c r="S995" s="33">
        <v>0</v>
      </c>
      <c r="T995" s="34">
        <v>0</v>
      </c>
      <c r="U995" s="33">
        <v>0</v>
      </c>
      <c r="V995" s="33">
        <v>0</v>
      </c>
      <c r="W995" s="33">
        <v>0</v>
      </c>
      <c r="X995" s="34">
        <v>0</v>
      </c>
      <c r="Y995" s="33" t="s">
        <v>192</v>
      </c>
      <c r="Z995" s="33">
        <v>0</v>
      </c>
      <c r="AA995" s="33">
        <v>0</v>
      </c>
      <c r="AB995" s="33">
        <v>0</v>
      </c>
      <c r="AC995" s="33">
        <v>0</v>
      </c>
      <c r="AD995" s="33">
        <v>0</v>
      </c>
      <c r="AE995" s="34">
        <v>0</v>
      </c>
    </row>
    <row r="996" spans="1:31" ht="47.25" x14ac:dyDescent="0.25">
      <c r="A996" s="27" t="s">
        <v>1471</v>
      </c>
      <c r="B996" s="43" t="s">
        <v>1585</v>
      </c>
      <c r="C996" s="35" t="s">
        <v>1586</v>
      </c>
      <c r="D996" s="33" t="s">
        <v>192</v>
      </c>
      <c r="E996" s="33">
        <v>0</v>
      </c>
      <c r="F996" s="33">
        <v>0</v>
      </c>
      <c r="G996" s="33">
        <v>0</v>
      </c>
      <c r="H996" s="33">
        <v>0</v>
      </c>
      <c r="I996" s="33">
        <v>0</v>
      </c>
      <c r="J996" s="34">
        <v>0</v>
      </c>
      <c r="K996" s="33" t="s">
        <v>192</v>
      </c>
      <c r="L996" s="33">
        <v>0</v>
      </c>
      <c r="M996" s="34">
        <v>0</v>
      </c>
      <c r="N996" s="33">
        <v>0</v>
      </c>
      <c r="O996" s="33">
        <v>0</v>
      </c>
      <c r="P996" s="33">
        <v>0</v>
      </c>
      <c r="Q996" s="34">
        <v>0</v>
      </c>
      <c r="R996" s="33" t="s">
        <v>192</v>
      </c>
      <c r="S996" s="33">
        <v>0</v>
      </c>
      <c r="T996" s="34">
        <v>0</v>
      </c>
      <c r="U996" s="33">
        <v>0</v>
      </c>
      <c r="V996" s="33">
        <v>0</v>
      </c>
      <c r="W996" s="33">
        <v>0</v>
      </c>
      <c r="X996" s="34">
        <v>0</v>
      </c>
      <c r="Y996" s="33" t="s">
        <v>192</v>
      </c>
      <c r="Z996" s="33">
        <v>0</v>
      </c>
      <c r="AA996" s="33">
        <v>0</v>
      </c>
      <c r="AB996" s="33">
        <v>0</v>
      </c>
      <c r="AC996" s="33">
        <v>0</v>
      </c>
      <c r="AD996" s="33">
        <v>0</v>
      </c>
      <c r="AE996" s="34">
        <v>0</v>
      </c>
    </row>
    <row r="997" spans="1:31" x14ac:dyDescent="0.25">
      <c r="A997" s="27" t="s">
        <v>1471</v>
      </c>
      <c r="B997" s="43" t="s">
        <v>1587</v>
      </c>
      <c r="C997" s="35" t="s">
        <v>1588</v>
      </c>
      <c r="D997" s="33" t="s">
        <v>192</v>
      </c>
      <c r="E997" s="33">
        <v>0</v>
      </c>
      <c r="F997" s="33">
        <v>0</v>
      </c>
      <c r="G997" s="33">
        <v>0</v>
      </c>
      <c r="H997" s="33">
        <v>0</v>
      </c>
      <c r="I997" s="33">
        <v>0</v>
      </c>
      <c r="J997" s="34">
        <v>0</v>
      </c>
      <c r="K997" s="33" t="s">
        <v>192</v>
      </c>
      <c r="L997" s="33">
        <v>0</v>
      </c>
      <c r="M997" s="34">
        <v>0</v>
      </c>
      <c r="N997" s="33">
        <v>0</v>
      </c>
      <c r="O997" s="33">
        <v>0</v>
      </c>
      <c r="P997" s="33">
        <v>0</v>
      </c>
      <c r="Q997" s="34">
        <v>0</v>
      </c>
      <c r="R997" s="33" t="s">
        <v>192</v>
      </c>
      <c r="S997" s="33">
        <v>0</v>
      </c>
      <c r="T997" s="34">
        <v>0</v>
      </c>
      <c r="U997" s="33">
        <v>0</v>
      </c>
      <c r="V997" s="33">
        <v>0</v>
      </c>
      <c r="W997" s="33">
        <v>0</v>
      </c>
      <c r="X997" s="34">
        <v>0</v>
      </c>
      <c r="Y997" s="33" t="s">
        <v>192</v>
      </c>
      <c r="Z997" s="33">
        <v>0</v>
      </c>
      <c r="AA997" s="33">
        <v>0</v>
      </c>
      <c r="AB997" s="33">
        <v>0</v>
      </c>
      <c r="AC997" s="33">
        <v>0</v>
      </c>
      <c r="AD997" s="33">
        <v>0</v>
      </c>
      <c r="AE997" s="34">
        <v>0</v>
      </c>
    </row>
    <row r="998" spans="1:31" x14ac:dyDescent="0.25">
      <c r="A998" s="27" t="s">
        <v>1471</v>
      </c>
      <c r="B998" s="43" t="s">
        <v>1589</v>
      </c>
      <c r="C998" s="35" t="s">
        <v>1590</v>
      </c>
      <c r="D998" s="33" t="s">
        <v>192</v>
      </c>
      <c r="E998" s="33">
        <v>0</v>
      </c>
      <c r="F998" s="33">
        <v>0</v>
      </c>
      <c r="G998" s="33">
        <v>0</v>
      </c>
      <c r="H998" s="33">
        <v>0</v>
      </c>
      <c r="I998" s="33">
        <v>0</v>
      </c>
      <c r="J998" s="34">
        <v>0</v>
      </c>
      <c r="K998" s="33" t="s">
        <v>192</v>
      </c>
      <c r="L998" s="33">
        <v>0</v>
      </c>
      <c r="M998" s="34">
        <v>0</v>
      </c>
      <c r="N998" s="33">
        <v>0</v>
      </c>
      <c r="O998" s="33">
        <v>0</v>
      </c>
      <c r="P998" s="33">
        <v>0</v>
      </c>
      <c r="Q998" s="34">
        <v>0</v>
      </c>
      <c r="R998" s="33" t="s">
        <v>192</v>
      </c>
      <c r="S998" s="33">
        <v>0</v>
      </c>
      <c r="T998" s="34">
        <v>0</v>
      </c>
      <c r="U998" s="33">
        <v>0</v>
      </c>
      <c r="V998" s="33">
        <v>0</v>
      </c>
      <c r="W998" s="33">
        <v>0</v>
      </c>
      <c r="X998" s="34">
        <v>0</v>
      </c>
      <c r="Y998" s="33" t="s">
        <v>192</v>
      </c>
      <c r="Z998" s="33">
        <v>0</v>
      </c>
      <c r="AA998" s="33">
        <v>0</v>
      </c>
      <c r="AB998" s="33">
        <v>0</v>
      </c>
      <c r="AC998" s="33">
        <v>0</v>
      </c>
      <c r="AD998" s="33">
        <v>0</v>
      </c>
      <c r="AE998" s="34">
        <v>0</v>
      </c>
    </row>
    <row r="999" spans="1:31" ht="31.5" x14ac:dyDescent="0.25">
      <c r="A999" s="27" t="s">
        <v>1471</v>
      </c>
      <c r="B999" s="28" t="s">
        <v>1591</v>
      </c>
      <c r="C999" s="33" t="s">
        <v>1592</v>
      </c>
      <c r="D999" s="33" t="s">
        <v>192</v>
      </c>
      <c r="E999" s="33">
        <v>0</v>
      </c>
      <c r="F999" s="33">
        <v>0</v>
      </c>
      <c r="G999" s="33">
        <v>0</v>
      </c>
      <c r="H999" s="33">
        <v>0</v>
      </c>
      <c r="I999" s="33">
        <v>0</v>
      </c>
      <c r="J999" s="33">
        <v>0</v>
      </c>
      <c r="K999" s="33" t="s">
        <v>192</v>
      </c>
      <c r="L999" s="33">
        <v>0</v>
      </c>
      <c r="M999" s="33">
        <v>0</v>
      </c>
      <c r="N999" s="33">
        <v>0</v>
      </c>
      <c r="O999" s="33">
        <v>0</v>
      </c>
      <c r="P999" s="33">
        <v>0</v>
      </c>
      <c r="Q999" s="33">
        <v>0</v>
      </c>
      <c r="R999" s="33" t="s">
        <v>192</v>
      </c>
      <c r="S999" s="33">
        <v>0</v>
      </c>
      <c r="T999" s="33">
        <v>0</v>
      </c>
      <c r="U999" s="33">
        <v>0</v>
      </c>
      <c r="V999" s="33">
        <v>0</v>
      </c>
      <c r="W999" s="33">
        <v>0</v>
      </c>
      <c r="X999" s="33">
        <v>0</v>
      </c>
      <c r="Y999" s="33" t="s">
        <v>192</v>
      </c>
      <c r="Z999" s="33">
        <v>0</v>
      </c>
      <c r="AA999" s="33">
        <v>0</v>
      </c>
      <c r="AB999" s="33">
        <v>0</v>
      </c>
      <c r="AC999" s="33">
        <v>0</v>
      </c>
      <c r="AD999" s="33">
        <v>0</v>
      </c>
      <c r="AE999" s="33">
        <v>0</v>
      </c>
    </row>
    <row r="1000" spans="1:31" ht="31.5" x14ac:dyDescent="0.25">
      <c r="A1000" s="27" t="s">
        <v>1471</v>
      </c>
      <c r="B1000" s="43" t="s">
        <v>1593</v>
      </c>
      <c r="C1000" s="35" t="s">
        <v>1594</v>
      </c>
      <c r="D1000" s="33" t="s">
        <v>192</v>
      </c>
      <c r="E1000" s="33">
        <v>0</v>
      </c>
      <c r="F1000" s="33">
        <v>0</v>
      </c>
      <c r="G1000" s="33">
        <v>0</v>
      </c>
      <c r="H1000" s="33">
        <v>0</v>
      </c>
      <c r="I1000" s="33">
        <v>0</v>
      </c>
      <c r="J1000" s="34">
        <v>0</v>
      </c>
      <c r="K1000" s="33" t="s">
        <v>192</v>
      </c>
      <c r="L1000" s="33">
        <v>0</v>
      </c>
      <c r="M1000" s="34">
        <v>0</v>
      </c>
      <c r="N1000" s="33">
        <v>0</v>
      </c>
      <c r="O1000" s="33">
        <v>0</v>
      </c>
      <c r="P1000" s="33">
        <v>0</v>
      </c>
      <c r="Q1000" s="34">
        <v>0</v>
      </c>
      <c r="R1000" s="33" t="s">
        <v>192</v>
      </c>
      <c r="S1000" s="33">
        <v>0</v>
      </c>
      <c r="T1000" s="34">
        <v>0</v>
      </c>
      <c r="U1000" s="33">
        <v>0</v>
      </c>
      <c r="V1000" s="33">
        <v>0</v>
      </c>
      <c r="W1000" s="33">
        <v>0</v>
      </c>
      <c r="X1000" s="34">
        <v>0</v>
      </c>
      <c r="Y1000" s="33" t="s">
        <v>192</v>
      </c>
      <c r="Z1000" s="33">
        <v>0</v>
      </c>
      <c r="AA1000" s="33">
        <v>0</v>
      </c>
      <c r="AB1000" s="33">
        <v>0</v>
      </c>
      <c r="AC1000" s="33">
        <v>0</v>
      </c>
      <c r="AD1000" s="33">
        <v>0</v>
      </c>
      <c r="AE1000" s="34">
        <v>0</v>
      </c>
    </row>
    <row r="1001" spans="1:31" x14ac:dyDescent="0.25">
      <c r="A1001" s="27" t="s">
        <v>1471</v>
      </c>
      <c r="B1001" s="43" t="s">
        <v>1595</v>
      </c>
      <c r="C1001" s="35" t="s">
        <v>1596</v>
      </c>
      <c r="D1001" s="33" t="s">
        <v>192</v>
      </c>
      <c r="E1001" s="33">
        <v>0</v>
      </c>
      <c r="F1001" s="33">
        <v>0</v>
      </c>
      <c r="G1001" s="33">
        <v>0</v>
      </c>
      <c r="H1001" s="33">
        <v>0</v>
      </c>
      <c r="I1001" s="33">
        <v>0</v>
      </c>
      <c r="J1001" s="34">
        <v>0</v>
      </c>
      <c r="K1001" s="33" t="s">
        <v>192</v>
      </c>
      <c r="L1001" s="33">
        <v>0</v>
      </c>
      <c r="M1001" s="34">
        <v>0</v>
      </c>
      <c r="N1001" s="33">
        <v>0</v>
      </c>
      <c r="O1001" s="33">
        <v>0</v>
      </c>
      <c r="P1001" s="33">
        <v>0</v>
      </c>
      <c r="Q1001" s="34">
        <v>0</v>
      </c>
      <c r="R1001" s="33" t="s">
        <v>192</v>
      </c>
      <c r="S1001" s="33">
        <v>0</v>
      </c>
      <c r="T1001" s="34">
        <v>0</v>
      </c>
      <c r="U1001" s="33">
        <v>0</v>
      </c>
      <c r="V1001" s="33">
        <v>0</v>
      </c>
      <c r="W1001" s="33">
        <v>0</v>
      </c>
      <c r="X1001" s="34">
        <v>0</v>
      </c>
      <c r="Y1001" s="33" t="s">
        <v>192</v>
      </c>
      <c r="Z1001" s="33">
        <v>0</v>
      </c>
      <c r="AA1001" s="33">
        <v>0</v>
      </c>
      <c r="AB1001" s="33">
        <v>0</v>
      </c>
      <c r="AC1001" s="33">
        <v>0</v>
      </c>
      <c r="AD1001" s="33">
        <v>0</v>
      </c>
      <c r="AE1001" s="34">
        <v>0</v>
      </c>
    </row>
    <row r="1002" spans="1:31" ht="47.25" x14ac:dyDescent="0.25">
      <c r="A1002" s="58" t="s">
        <v>1597</v>
      </c>
      <c r="B1002" s="22" t="s">
        <v>580</v>
      </c>
      <c r="C1002" s="22" t="s">
        <v>191</v>
      </c>
      <c r="D1002" s="38" t="s">
        <v>192</v>
      </c>
      <c r="E1002" s="38">
        <f t="shared" ref="E1002:J1002" si="248">E1003</f>
        <v>0</v>
      </c>
      <c r="F1002" s="38">
        <f t="shared" si="248"/>
        <v>0</v>
      </c>
      <c r="G1002" s="38">
        <f t="shared" si="248"/>
        <v>0</v>
      </c>
      <c r="H1002" s="38">
        <f t="shared" si="248"/>
        <v>0</v>
      </c>
      <c r="I1002" s="38">
        <f t="shared" si="248"/>
        <v>0</v>
      </c>
      <c r="J1002" s="38">
        <f t="shared" si="248"/>
        <v>0</v>
      </c>
      <c r="K1002" s="38" t="s">
        <v>192</v>
      </c>
      <c r="L1002" s="38">
        <f t="shared" ref="L1002:Q1002" si="249">L1003</f>
        <v>0</v>
      </c>
      <c r="M1002" s="38">
        <f t="shared" si="249"/>
        <v>0</v>
      </c>
      <c r="N1002" s="38">
        <f t="shared" si="249"/>
        <v>0</v>
      </c>
      <c r="O1002" s="38">
        <f t="shared" si="249"/>
        <v>0</v>
      </c>
      <c r="P1002" s="38">
        <f t="shared" si="249"/>
        <v>0</v>
      </c>
      <c r="Q1002" s="38">
        <f t="shared" si="249"/>
        <v>0</v>
      </c>
      <c r="R1002" s="38" t="s">
        <v>192</v>
      </c>
      <c r="S1002" s="38">
        <f t="shared" ref="S1002:X1002" si="250">S1003</f>
        <v>0</v>
      </c>
      <c r="T1002" s="38">
        <f t="shared" si="250"/>
        <v>0</v>
      </c>
      <c r="U1002" s="38">
        <f t="shared" si="250"/>
        <v>0</v>
      </c>
      <c r="V1002" s="38">
        <f t="shared" si="250"/>
        <v>0</v>
      </c>
      <c r="W1002" s="38">
        <f t="shared" si="250"/>
        <v>0</v>
      </c>
      <c r="X1002" s="38">
        <f t="shared" si="250"/>
        <v>0</v>
      </c>
      <c r="Y1002" s="38" t="s">
        <v>192</v>
      </c>
      <c r="Z1002" s="38">
        <f t="shared" ref="Z1002:AE1002" si="251">Z1003</f>
        <v>0</v>
      </c>
      <c r="AA1002" s="38">
        <f t="shared" si="251"/>
        <v>0</v>
      </c>
      <c r="AB1002" s="38">
        <f t="shared" si="251"/>
        <v>0</v>
      </c>
      <c r="AC1002" s="38">
        <f t="shared" si="251"/>
        <v>0</v>
      </c>
      <c r="AD1002" s="38">
        <f t="shared" si="251"/>
        <v>0</v>
      </c>
      <c r="AE1002" s="38">
        <f t="shared" si="251"/>
        <v>0</v>
      </c>
    </row>
    <row r="1003" spans="1:31" x14ac:dyDescent="0.25">
      <c r="A1003" s="58" t="s">
        <v>1598</v>
      </c>
      <c r="B1003" s="22" t="s">
        <v>1599</v>
      </c>
      <c r="C1003" s="22" t="s">
        <v>191</v>
      </c>
      <c r="D1003" s="38" t="s">
        <v>192</v>
      </c>
      <c r="E1003" s="38">
        <f t="shared" ref="E1003:J1003" si="252">E1005</f>
        <v>0</v>
      </c>
      <c r="F1003" s="38">
        <f t="shared" si="252"/>
        <v>0</v>
      </c>
      <c r="G1003" s="38">
        <f t="shared" si="252"/>
        <v>0</v>
      </c>
      <c r="H1003" s="38">
        <f t="shared" si="252"/>
        <v>0</v>
      </c>
      <c r="I1003" s="38">
        <f t="shared" si="252"/>
        <v>0</v>
      </c>
      <c r="J1003" s="38">
        <f t="shared" si="252"/>
        <v>0</v>
      </c>
      <c r="K1003" s="38" t="s">
        <v>192</v>
      </c>
      <c r="L1003" s="38">
        <f t="shared" ref="L1003:Q1003" si="253">L1005</f>
        <v>0</v>
      </c>
      <c r="M1003" s="38">
        <f t="shared" si="253"/>
        <v>0</v>
      </c>
      <c r="N1003" s="38">
        <f t="shared" si="253"/>
        <v>0</v>
      </c>
      <c r="O1003" s="38">
        <f t="shared" si="253"/>
        <v>0</v>
      </c>
      <c r="P1003" s="38">
        <f t="shared" si="253"/>
        <v>0</v>
      </c>
      <c r="Q1003" s="38">
        <f t="shared" si="253"/>
        <v>0</v>
      </c>
      <c r="R1003" s="38" t="s">
        <v>192</v>
      </c>
      <c r="S1003" s="38">
        <f t="shared" ref="S1003:X1003" si="254">S1005</f>
        <v>0</v>
      </c>
      <c r="T1003" s="38">
        <f t="shared" si="254"/>
        <v>0</v>
      </c>
      <c r="U1003" s="38">
        <f t="shared" si="254"/>
        <v>0</v>
      </c>
      <c r="V1003" s="38">
        <f t="shared" si="254"/>
        <v>0</v>
      </c>
      <c r="W1003" s="38">
        <f t="shared" si="254"/>
        <v>0</v>
      </c>
      <c r="X1003" s="38">
        <f t="shared" si="254"/>
        <v>0</v>
      </c>
      <c r="Y1003" s="38" t="s">
        <v>192</v>
      </c>
      <c r="Z1003" s="38">
        <f t="shared" ref="Z1003:AE1003" si="255">Z1005</f>
        <v>0</v>
      </c>
      <c r="AA1003" s="38">
        <f t="shared" si="255"/>
        <v>0</v>
      </c>
      <c r="AB1003" s="38">
        <f t="shared" si="255"/>
        <v>0</v>
      </c>
      <c r="AC1003" s="38">
        <f t="shared" si="255"/>
        <v>0</v>
      </c>
      <c r="AD1003" s="38">
        <f t="shared" si="255"/>
        <v>0</v>
      </c>
      <c r="AE1003" s="38">
        <f t="shared" si="255"/>
        <v>0</v>
      </c>
    </row>
    <row r="1004" spans="1:31" ht="47.25" x14ac:dyDescent="0.25">
      <c r="A1004" s="58" t="s">
        <v>1600</v>
      </c>
      <c r="B1004" s="22" t="s">
        <v>583</v>
      </c>
      <c r="C1004" s="22" t="s">
        <v>191</v>
      </c>
      <c r="D1004" s="38" t="s">
        <v>192</v>
      </c>
      <c r="E1004" s="25">
        <v>0</v>
      </c>
      <c r="F1004" s="25">
        <v>0</v>
      </c>
      <c r="G1004" s="25">
        <v>0</v>
      </c>
      <c r="H1004" s="25">
        <v>0</v>
      </c>
      <c r="I1004" s="25">
        <v>0</v>
      </c>
      <c r="J1004" s="25">
        <v>0</v>
      </c>
      <c r="K1004" s="38" t="s">
        <v>192</v>
      </c>
      <c r="L1004" s="25">
        <v>0</v>
      </c>
      <c r="M1004" s="25">
        <v>0</v>
      </c>
      <c r="N1004" s="25">
        <v>0</v>
      </c>
      <c r="O1004" s="25">
        <v>0</v>
      </c>
      <c r="P1004" s="25">
        <v>0</v>
      </c>
      <c r="Q1004" s="25">
        <v>0</v>
      </c>
      <c r="R1004" s="38" t="s">
        <v>192</v>
      </c>
      <c r="S1004" s="25">
        <v>0</v>
      </c>
      <c r="T1004" s="25">
        <v>0</v>
      </c>
      <c r="U1004" s="25">
        <v>0</v>
      </c>
      <c r="V1004" s="25">
        <v>0</v>
      </c>
      <c r="W1004" s="25">
        <v>0</v>
      </c>
      <c r="X1004" s="25">
        <v>0</v>
      </c>
      <c r="Y1004" s="38" t="s">
        <v>192</v>
      </c>
      <c r="Z1004" s="25">
        <v>0</v>
      </c>
      <c r="AA1004" s="25">
        <v>0</v>
      </c>
      <c r="AB1004" s="25">
        <v>0</v>
      </c>
      <c r="AC1004" s="25">
        <v>0</v>
      </c>
      <c r="AD1004" s="25">
        <v>0</v>
      </c>
      <c r="AE1004" s="25">
        <v>0</v>
      </c>
    </row>
    <row r="1005" spans="1:31" ht="47.25" x14ac:dyDescent="0.25">
      <c r="A1005" s="21" t="s">
        <v>1601</v>
      </c>
      <c r="B1005" s="99" t="s">
        <v>585</v>
      </c>
      <c r="C1005" s="68" t="s">
        <v>191</v>
      </c>
      <c r="D1005" s="38" t="s">
        <v>192</v>
      </c>
      <c r="E1005" s="38">
        <v>0</v>
      </c>
      <c r="F1005" s="38">
        <v>0</v>
      </c>
      <c r="G1005" s="38">
        <v>0</v>
      </c>
      <c r="H1005" s="38">
        <v>0</v>
      </c>
      <c r="I1005" s="38">
        <v>0</v>
      </c>
      <c r="J1005" s="38">
        <v>0</v>
      </c>
      <c r="K1005" s="38" t="s">
        <v>192</v>
      </c>
      <c r="L1005" s="38">
        <v>0</v>
      </c>
      <c r="M1005" s="38">
        <v>0</v>
      </c>
      <c r="N1005" s="38">
        <v>0</v>
      </c>
      <c r="O1005" s="38">
        <v>0</v>
      </c>
      <c r="P1005" s="38">
        <v>0</v>
      </c>
      <c r="Q1005" s="38">
        <v>0</v>
      </c>
      <c r="R1005" s="38" t="s">
        <v>192</v>
      </c>
      <c r="S1005" s="38">
        <v>0</v>
      </c>
      <c r="T1005" s="38">
        <v>0</v>
      </c>
      <c r="U1005" s="38">
        <v>0</v>
      </c>
      <c r="V1005" s="38">
        <v>0</v>
      </c>
      <c r="W1005" s="38">
        <v>0</v>
      </c>
      <c r="X1005" s="38">
        <v>0</v>
      </c>
      <c r="Y1005" s="38" t="s">
        <v>192</v>
      </c>
      <c r="Z1005" s="38">
        <v>0</v>
      </c>
      <c r="AA1005" s="38">
        <v>0</v>
      </c>
      <c r="AB1005" s="38">
        <v>0</v>
      </c>
      <c r="AC1005" s="38">
        <v>0</v>
      </c>
      <c r="AD1005" s="38">
        <v>0</v>
      </c>
      <c r="AE1005" s="38">
        <v>0</v>
      </c>
    </row>
    <row r="1006" spans="1:31" x14ac:dyDescent="0.25">
      <c r="A1006" s="57" t="s">
        <v>1602</v>
      </c>
      <c r="B1006" s="22" t="s">
        <v>590</v>
      </c>
      <c r="C1006" s="23" t="s">
        <v>191</v>
      </c>
      <c r="D1006" s="38" t="s">
        <v>192</v>
      </c>
      <c r="E1006" s="25">
        <v>0</v>
      </c>
      <c r="F1006" s="25">
        <v>0</v>
      </c>
      <c r="G1006" s="25">
        <v>0</v>
      </c>
      <c r="H1006" s="25">
        <v>0</v>
      </c>
      <c r="I1006" s="25">
        <v>0</v>
      </c>
      <c r="J1006" s="25">
        <v>0</v>
      </c>
      <c r="K1006" s="38" t="s">
        <v>192</v>
      </c>
      <c r="L1006" s="25">
        <v>0</v>
      </c>
      <c r="M1006" s="25">
        <v>0</v>
      </c>
      <c r="N1006" s="25">
        <v>0</v>
      </c>
      <c r="O1006" s="25">
        <v>0</v>
      </c>
      <c r="P1006" s="25">
        <v>0</v>
      </c>
      <c r="Q1006" s="25">
        <v>0</v>
      </c>
      <c r="R1006" s="38" t="s">
        <v>192</v>
      </c>
      <c r="S1006" s="25">
        <v>0</v>
      </c>
      <c r="T1006" s="25">
        <v>0</v>
      </c>
      <c r="U1006" s="25">
        <v>0</v>
      </c>
      <c r="V1006" s="25">
        <v>0</v>
      </c>
      <c r="W1006" s="25">
        <v>0</v>
      </c>
      <c r="X1006" s="25">
        <v>0</v>
      </c>
      <c r="Y1006" s="38" t="s">
        <v>192</v>
      </c>
      <c r="Z1006" s="25">
        <v>0</v>
      </c>
      <c r="AA1006" s="25">
        <v>0</v>
      </c>
      <c r="AB1006" s="25">
        <v>0</v>
      </c>
      <c r="AC1006" s="25">
        <v>0</v>
      </c>
      <c r="AD1006" s="25">
        <v>0</v>
      </c>
      <c r="AE1006" s="25">
        <v>0</v>
      </c>
    </row>
    <row r="1007" spans="1:31" ht="47.25" x14ac:dyDescent="0.25">
      <c r="A1007" s="58" t="s">
        <v>1603</v>
      </c>
      <c r="B1007" s="22" t="s">
        <v>583</v>
      </c>
      <c r="C1007" s="23" t="s">
        <v>191</v>
      </c>
      <c r="D1007" s="38" t="s">
        <v>192</v>
      </c>
      <c r="E1007" s="25">
        <v>0</v>
      </c>
      <c r="F1007" s="25">
        <v>0</v>
      </c>
      <c r="G1007" s="25">
        <v>0</v>
      </c>
      <c r="H1007" s="25">
        <v>0</v>
      </c>
      <c r="I1007" s="25">
        <v>0</v>
      </c>
      <c r="J1007" s="25">
        <v>0</v>
      </c>
      <c r="K1007" s="38" t="s">
        <v>192</v>
      </c>
      <c r="L1007" s="25">
        <v>0</v>
      </c>
      <c r="M1007" s="25">
        <v>0</v>
      </c>
      <c r="N1007" s="25">
        <v>0</v>
      </c>
      <c r="O1007" s="25">
        <v>0</v>
      </c>
      <c r="P1007" s="25">
        <v>0</v>
      </c>
      <c r="Q1007" s="25">
        <v>0</v>
      </c>
      <c r="R1007" s="38" t="s">
        <v>192</v>
      </c>
      <c r="S1007" s="25">
        <v>0</v>
      </c>
      <c r="T1007" s="25">
        <v>0</v>
      </c>
      <c r="U1007" s="25">
        <v>0</v>
      </c>
      <c r="V1007" s="25">
        <v>0</v>
      </c>
      <c r="W1007" s="25">
        <v>0</v>
      </c>
      <c r="X1007" s="25">
        <v>0</v>
      </c>
      <c r="Y1007" s="38" t="s">
        <v>192</v>
      </c>
      <c r="Z1007" s="25">
        <v>0</v>
      </c>
      <c r="AA1007" s="25">
        <v>0</v>
      </c>
      <c r="AB1007" s="25">
        <v>0</v>
      </c>
      <c r="AC1007" s="25">
        <v>0</v>
      </c>
      <c r="AD1007" s="25">
        <v>0</v>
      </c>
      <c r="AE1007" s="25">
        <v>0</v>
      </c>
    </row>
    <row r="1008" spans="1:31" ht="47.25" x14ac:dyDescent="0.25">
      <c r="A1008" s="58" t="s">
        <v>1604</v>
      </c>
      <c r="B1008" s="98" t="s">
        <v>585</v>
      </c>
      <c r="C1008" s="23" t="s">
        <v>191</v>
      </c>
      <c r="D1008" s="38" t="s">
        <v>192</v>
      </c>
      <c r="E1008" s="25">
        <v>0</v>
      </c>
      <c r="F1008" s="25">
        <v>0</v>
      </c>
      <c r="G1008" s="25">
        <v>0</v>
      </c>
      <c r="H1008" s="25">
        <v>0</v>
      </c>
      <c r="I1008" s="25">
        <v>0</v>
      </c>
      <c r="J1008" s="25">
        <v>0</v>
      </c>
      <c r="K1008" s="38" t="s">
        <v>192</v>
      </c>
      <c r="L1008" s="25">
        <v>0</v>
      </c>
      <c r="M1008" s="25">
        <v>0</v>
      </c>
      <c r="N1008" s="25">
        <v>0</v>
      </c>
      <c r="O1008" s="25">
        <v>0</v>
      </c>
      <c r="P1008" s="25">
        <v>0</v>
      </c>
      <c r="Q1008" s="25">
        <v>0</v>
      </c>
      <c r="R1008" s="38" t="s">
        <v>192</v>
      </c>
      <c r="S1008" s="25">
        <v>0</v>
      </c>
      <c r="T1008" s="25">
        <v>0</v>
      </c>
      <c r="U1008" s="25">
        <v>0</v>
      </c>
      <c r="V1008" s="25">
        <v>0</v>
      </c>
      <c r="W1008" s="25">
        <v>0</v>
      </c>
      <c r="X1008" s="25">
        <v>0</v>
      </c>
      <c r="Y1008" s="38" t="s">
        <v>192</v>
      </c>
      <c r="Z1008" s="25">
        <v>0</v>
      </c>
      <c r="AA1008" s="25">
        <v>0</v>
      </c>
      <c r="AB1008" s="25">
        <v>0</v>
      </c>
      <c r="AC1008" s="25">
        <v>0</v>
      </c>
      <c r="AD1008" s="25">
        <v>0</v>
      </c>
      <c r="AE1008" s="25">
        <v>0</v>
      </c>
    </row>
    <row r="1009" spans="1:31" x14ac:dyDescent="0.25">
      <c r="A1009" s="58" t="s">
        <v>1605</v>
      </c>
      <c r="B1009" s="22" t="s">
        <v>594</v>
      </c>
      <c r="C1009" s="22" t="s">
        <v>191</v>
      </c>
      <c r="D1009" s="38" t="s">
        <v>192</v>
      </c>
      <c r="E1009" s="38">
        <f t="shared" ref="E1009:J1009" si="256">E1010+E1011+E1012+E1013</f>
        <v>0</v>
      </c>
      <c r="F1009" s="38">
        <f t="shared" si="256"/>
        <v>0</v>
      </c>
      <c r="G1009" s="38">
        <f t="shared" si="256"/>
        <v>0</v>
      </c>
      <c r="H1009" s="38">
        <f t="shared" si="256"/>
        <v>0</v>
      </c>
      <c r="I1009" s="38">
        <f t="shared" si="256"/>
        <v>0</v>
      </c>
      <c r="J1009" s="38">
        <f t="shared" si="256"/>
        <v>0</v>
      </c>
      <c r="K1009" s="38" t="s">
        <v>192</v>
      </c>
      <c r="L1009" s="38">
        <f t="shared" ref="L1009:Q1009" si="257">L1010+L1011+L1012+L1013</f>
        <v>0</v>
      </c>
      <c r="M1009" s="38">
        <f t="shared" si="257"/>
        <v>0</v>
      </c>
      <c r="N1009" s="38">
        <f t="shared" si="257"/>
        <v>0</v>
      </c>
      <c r="O1009" s="38">
        <f t="shared" si="257"/>
        <v>0</v>
      </c>
      <c r="P1009" s="38">
        <f t="shared" si="257"/>
        <v>0</v>
      </c>
      <c r="Q1009" s="38">
        <f t="shared" si="257"/>
        <v>0</v>
      </c>
      <c r="R1009" s="38" t="s">
        <v>192</v>
      </c>
      <c r="S1009" s="38">
        <f t="shared" ref="S1009:X1009" si="258">S1010+S1011+S1012+S1013</f>
        <v>0</v>
      </c>
      <c r="T1009" s="38">
        <f t="shared" si="258"/>
        <v>0</v>
      </c>
      <c r="U1009" s="38">
        <f t="shared" si="258"/>
        <v>0</v>
      </c>
      <c r="V1009" s="38">
        <f t="shared" si="258"/>
        <v>0</v>
      </c>
      <c r="W1009" s="38">
        <f t="shared" si="258"/>
        <v>0</v>
      </c>
      <c r="X1009" s="38">
        <f t="shared" si="258"/>
        <v>0</v>
      </c>
      <c r="Y1009" s="38" t="s">
        <v>192</v>
      </c>
      <c r="Z1009" s="38">
        <f t="shared" ref="Z1009:AE1009" si="259">Z1010+Z1011+Z1012+Z1013</f>
        <v>0</v>
      </c>
      <c r="AA1009" s="38">
        <f t="shared" si="259"/>
        <v>0</v>
      </c>
      <c r="AB1009" s="38">
        <f t="shared" si="259"/>
        <v>0</v>
      </c>
      <c r="AC1009" s="38">
        <f t="shared" si="259"/>
        <v>0</v>
      </c>
      <c r="AD1009" s="38">
        <f t="shared" si="259"/>
        <v>0</v>
      </c>
      <c r="AE1009" s="38">
        <f t="shared" si="259"/>
        <v>0</v>
      </c>
    </row>
    <row r="1010" spans="1:31" ht="31.5" x14ac:dyDescent="0.25">
      <c r="A1010" s="21" t="s">
        <v>1606</v>
      </c>
      <c r="B1010" s="22" t="s">
        <v>596</v>
      </c>
      <c r="C1010" s="22" t="s">
        <v>191</v>
      </c>
      <c r="D1010" s="38" t="s">
        <v>192</v>
      </c>
      <c r="E1010" s="38">
        <v>0</v>
      </c>
      <c r="F1010" s="38">
        <v>0</v>
      </c>
      <c r="G1010" s="38">
        <v>0</v>
      </c>
      <c r="H1010" s="38">
        <v>0</v>
      </c>
      <c r="I1010" s="38">
        <v>0</v>
      </c>
      <c r="J1010" s="38">
        <v>0</v>
      </c>
      <c r="K1010" s="38" t="s">
        <v>192</v>
      </c>
      <c r="L1010" s="38">
        <v>0</v>
      </c>
      <c r="M1010" s="38">
        <v>0</v>
      </c>
      <c r="N1010" s="38">
        <v>0</v>
      </c>
      <c r="O1010" s="38">
        <v>0</v>
      </c>
      <c r="P1010" s="38">
        <v>0</v>
      </c>
      <c r="Q1010" s="38">
        <v>0</v>
      </c>
      <c r="R1010" s="38" t="s">
        <v>192</v>
      </c>
      <c r="S1010" s="38">
        <v>0</v>
      </c>
      <c r="T1010" s="38">
        <v>0</v>
      </c>
      <c r="U1010" s="38">
        <v>0</v>
      </c>
      <c r="V1010" s="38">
        <v>0</v>
      </c>
      <c r="W1010" s="38">
        <v>0</v>
      </c>
      <c r="X1010" s="38">
        <v>0</v>
      </c>
      <c r="Y1010" s="38" t="s">
        <v>192</v>
      </c>
      <c r="Z1010" s="38">
        <v>0</v>
      </c>
      <c r="AA1010" s="38">
        <v>0</v>
      </c>
      <c r="AB1010" s="38">
        <v>0</v>
      </c>
      <c r="AC1010" s="38">
        <v>0</v>
      </c>
      <c r="AD1010" s="38">
        <v>0</v>
      </c>
      <c r="AE1010" s="38">
        <v>0</v>
      </c>
    </row>
    <row r="1011" spans="1:31" ht="31.5" x14ac:dyDescent="0.25">
      <c r="A1011" s="21" t="s">
        <v>1607</v>
      </c>
      <c r="B1011" s="22" t="s">
        <v>598</v>
      </c>
      <c r="C1011" s="22" t="s">
        <v>191</v>
      </c>
      <c r="D1011" s="38" t="s">
        <v>192</v>
      </c>
      <c r="E1011" s="38">
        <v>0</v>
      </c>
      <c r="F1011" s="38">
        <v>0</v>
      </c>
      <c r="G1011" s="38">
        <v>0</v>
      </c>
      <c r="H1011" s="38">
        <v>0</v>
      </c>
      <c r="I1011" s="38">
        <v>0</v>
      </c>
      <c r="J1011" s="38">
        <v>0</v>
      </c>
      <c r="K1011" s="38" t="s">
        <v>192</v>
      </c>
      <c r="L1011" s="38">
        <v>0</v>
      </c>
      <c r="M1011" s="38">
        <v>0</v>
      </c>
      <c r="N1011" s="38">
        <v>0</v>
      </c>
      <c r="O1011" s="38">
        <v>0</v>
      </c>
      <c r="P1011" s="38">
        <v>0</v>
      </c>
      <c r="Q1011" s="38">
        <v>0</v>
      </c>
      <c r="R1011" s="38" t="s">
        <v>192</v>
      </c>
      <c r="S1011" s="38">
        <v>0</v>
      </c>
      <c r="T1011" s="38">
        <v>0</v>
      </c>
      <c r="U1011" s="38">
        <v>0</v>
      </c>
      <c r="V1011" s="38">
        <v>0</v>
      </c>
      <c r="W1011" s="38">
        <v>0</v>
      </c>
      <c r="X1011" s="38">
        <v>0</v>
      </c>
      <c r="Y1011" s="38" t="s">
        <v>192</v>
      </c>
      <c r="Z1011" s="38">
        <v>0</v>
      </c>
      <c r="AA1011" s="38">
        <v>0</v>
      </c>
      <c r="AB1011" s="38">
        <v>0</v>
      </c>
      <c r="AC1011" s="38">
        <v>0</v>
      </c>
      <c r="AD1011" s="38">
        <v>0</v>
      </c>
      <c r="AE1011" s="38">
        <v>0</v>
      </c>
    </row>
    <row r="1012" spans="1:31" ht="31.5" x14ac:dyDescent="0.25">
      <c r="A1012" s="21" t="s">
        <v>1608</v>
      </c>
      <c r="B1012" s="22" t="s">
        <v>601</v>
      </c>
      <c r="C1012" s="22" t="s">
        <v>191</v>
      </c>
      <c r="D1012" s="38" t="s">
        <v>192</v>
      </c>
      <c r="E1012" s="38">
        <v>0</v>
      </c>
      <c r="F1012" s="38">
        <v>0</v>
      </c>
      <c r="G1012" s="38">
        <v>0</v>
      </c>
      <c r="H1012" s="38">
        <v>0</v>
      </c>
      <c r="I1012" s="38">
        <v>0</v>
      </c>
      <c r="J1012" s="38">
        <v>0</v>
      </c>
      <c r="K1012" s="38" t="s">
        <v>192</v>
      </c>
      <c r="L1012" s="38">
        <v>0</v>
      </c>
      <c r="M1012" s="38">
        <v>0</v>
      </c>
      <c r="N1012" s="38">
        <v>0</v>
      </c>
      <c r="O1012" s="38">
        <v>0</v>
      </c>
      <c r="P1012" s="38">
        <v>0</v>
      </c>
      <c r="Q1012" s="38">
        <v>0</v>
      </c>
      <c r="R1012" s="38" t="s">
        <v>192</v>
      </c>
      <c r="S1012" s="38">
        <v>0</v>
      </c>
      <c r="T1012" s="38">
        <v>0</v>
      </c>
      <c r="U1012" s="38">
        <v>0</v>
      </c>
      <c r="V1012" s="38">
        <v>0</v>
      </c>
      <c r="W1012" s="38">
        <v>0</v>
      </c>
      <c r="X1012" s="38">
        <v>0</v>
      </c>
      <c r="Y1012" s="38" t="s">
        <v>192</v>
      </c>
      <c r="Z1012" s="38">
        <v>0</v>
      </c>
      <c r="AA1012" s="38">
        <v>0</v>
      </c>
      <c r="AB1012" s="38">
        <v>0</v>
      </c>
      <c r="AC1012" s="38">
        <v>0</v>
      </c>
      <c r="AD1012" s="38">
        <v>0</v>
      </c>
      <c r="AE1012" s="38">
        <v>0</v>
      </c>
    </row>
    <row r="1013" spans="1:31" x14ac:dyDescent="0.25">
      <c r="A1013" s="21" t="s">
        <v>1609</v>
      </c>
      <c r="B1013" s="22" t="s">
        <v>608</v>
      </c>
      <c r="C1013" s="22" t="s">
        <v>191</v>
      </c>
      <c r="D1013" s="38" t="s">
        <v>192</v>
      </c>
      <c r="E1013" s="38">
        <f t="shared" ref="E1013:J1013" si="260">SUM(E1014:E1016)</f>
        <v>0</v>
      </c>
      <c r="F1013" s="38">
        <f t="shared" si="260"/>
        <v>0</v>
      </c>
      <c r="G1013" s="38">
        <f t="shared" si="260"/>
        <v>0</v>
      </c>
      <c r="H1013" s="38">
        <f t="shared" si="260"/>
        <v>0</v>
      </c>
      <c r="I1013" s="38">
        <f t="shared" si="260"/>
        <v>0</v>
      </c>
      <c r="J1013" s="38">
        <f t="shared" si="260"/>
        <v>0</v>
      </c>
      <c r="K1013" s="38" t="s">
        <v>192</v>
      </c>
      <c r="L1013" s="38">
        <f t="shared" ref="L1013:Q1013" si="261">SUM(L1014:L1016)</f>
        <v>0</v>
      </c>
      <c r="M1013" s="38">
        <f t="shared" si="261"/>
        <v>0</v>
      </c>
      <c r="N1013" s="38">
        <f t="shared" si="261"/>
        <v>0</v>
      </c>
      <c r="O1013" s="38">
        <f t="shared" si="261"/>
        <v>0</v>
      </c>
      <c r="P1013" s="38">
        <f t="shared" si="261"/>
        <v>0</v>
      </c>
      <c r="Q1013" s="38">
        <f t="shared" si="261"/>
        <v>0</v>
      </c>
      <c r="R1013" s="38" t="s">
        <v>192</v>
      </c>
      <c r="S1013" s="38">
        <f t="shared" ref="S1013:X1013" si="262">SUM(S1014:S1016)</f>
        <v>0</v>
      </c>
      <c r="T1013" s="38">
        <f t="shared" si="262"/>
        <v>0</v>
      </c>
      <c r="U1013" s="38">
        <f t="shared" si="262"/>
        <v>0</v>
      </c>
      <c r="V1013" s="38">
        <f t="shared" si="262"/>
        <v>0</v>
      </c>
      <c r="W1013" s="38">
        <f t="shared" si="262"/>
        <v>0</v>
      </c>
      <c r="X1013" s="38">
        <f t="shared" si="262"/>
        <v>0</v>
      </c>
      <c r="Y1013" s="38" t="s">
        <v>192</v>
      </c>
      <c r="Z1013" s="38">
        <f t="shared" ref="Z1013:AE1013" si="263">SUM(Z1014:Z1016)</f>
        <v>0</v>
      </c>
      <c r="AA1013" s="38">
        <f t="shared" si="263"/>
        <v>0</v>
      </c>
      <c r="AB1013" s="38">
        <f t="shared" si="263"/>
        <v>0</v>
      </c>
      <c r="AC1013" s="38">
        <f t="shared" si="263"/>
        <v>0</v>
      </c>
      <c r="AD1013" s="38">
        <f t="shared" si="263"/>
        <v>0</v>
      </c>
      <c r="AE1013" s="38">
        <f t="shared" si="263"/>
        <v>0</v>
      </c>
    </row>
    <row r="1014" spans="1:31" ht="63" x14ac:dyDescent="0.25">
      <c r="A1014" s="27" t="s">
        <v>1609</v>
      </c>
      <c r="B1014" s="43" t="s">
        <v>1610</v>
      </c>
      <c r="C1014" s="29" t="s">
        <v>1611</v>
      </c>
      <c r="D1014" s="33" t="s">
        <v>192</v>
      </c>
      <c r="E1014" s="33">
        <v>0</v>
      </c>
      <c r="F1014" s="33">
        <v>0</v>
      </c>
      <c r="G1014" s="33">
        <v>0</v>
      </c>
      <c r="H1014" s="33">
        <v>0</v>
      </c>
      <c r="I1014" s="33">
        <v>0</v>
      </c>
      <c r="J1014" s="33">
        <v>0</v>
      </c>
      <c r="K1014" s="33" t="s">
        <v>192</v>
      </c>
      <c r="L1014" s="33">
        <v>0</v>
      </c>
      <c r="M1014" s="33">
        <v>0</v>
      </c>
      <c r="N1014" s="33">
        <v>0</v>
      </c>
      <c r="O1014" s="33">
        <v>0</v>
      </c>
      <c r="P1014" s="33">
        <v>0</v>
      </c>
      <c r="Q1014" s="33">
        <v>0</v>
      </c>
      <c r="R1014" s="33" t="s">
        <v>192</v>
      </c>
      <c r="S1014" s="33">
        <v>0</v>
      </c>
      <c r="T1014" s="33">
        <v>0</v>
      </c>
      <c r="U1014" s="33">
        <v>0</v>
      </c>
      <c r="V1014" s="33">
        <v>0</v>
      </c>
      <c r="W1014" s="33">
        <v>0</v>
      </c>
      <c r="X1014" s="33">
        <v>0</v>
      </c>
      <c r="Y1014" s="33" t="s">
        <v>192</v>
      </c>
      <c r="Z1014" s="33">
        <v>0</v>
      </c>
      <c r="AA1014" s="33">
        <v>0</v>
      </c>
      <c r="AB1014" s="33">
        <v>0</v>
      </c>
      <c r="AC1014" s="33">
        <v>0</v>
      </c>
      <c r="AD1014" s="33">
        <v>0</v>
      </c>
      <c r="AE1014" s="33">
        <v>0</v>
      </c>
    </row>
    <row r="1015" spans="1:31" ht="63" x14ac:dyDescent="0.25">
      <c r="A1015" s="27" t="s">
        <v>1609</v>
      </c>
      <c r="B1015" s="43" t="s">
        <v>1612</v>
      </c>
      <c r="C1015" s="29" t="s">
        <v>1613</v>
      </c>
      <c r="D1015" s="33" t="s">
        <v>192</v>
      </c>
      <c r="E1015" s="33">
        <v>0</v>
      </c>
      <c r="F1015" s="33">
        <v>0</v>
      </c>
      <c r="G1015" s="33">
        <v>0</v>
      </c>
      <c r="H1015" s="33">
        <v>0</v>
      </c>
      <c r="I1015" s="33">
        <v>0</v>
      </c>
      <c r="J1015" s="33">
        <v>0</v>
      </c>
      <c r="K1015" s="33" t="s">
        <v>192</v>
      </c>
      <c r="L1015" s="33">
        <v>0</v>
      </c>
      <c r="M1015" s="33">
        <v>0</v>
      </c>
      <c r="N1015" s="33">
        <v>0</v>
      </c>
      <c r="O1015" s="33">
        <v>0</v>
      </c>
      <c r="P1015" s="33">
        <v>0</v>
      </c>
      <c r="Q1015" s="33">
        <v>0</v>
      </c>
      <c r="R1015" s="33" t="s">
        <v>192</v>
      </c>
      <c r="S1015" s="33">
        <v>0</v>
      </c>
      <c r="T1015" s="33">
        <v>0</v>
      </c>
      <c r="U1015" s="33">
        <v>0</v>
      </c>
      <c r="V1015" s="33">
        <v>0</v>
      </c>
      <c r="W1015" s="33">
        <v>0</v>
      </c>
      <c r="X1015" s="33">
        <v>0</v>
      </c>
      <c r="Y1015" s="33" t="s">
        <v>192</v>
      </c>
      <c r="Z1015" s="33">
        <v>0</v>
      </c>
      <c r="AA1015" s="33">
        <v>0</v>
      </c>
      <c r="AB1015" s="33">
        <v>0</v>
      </c>
      <c r="AC1015" s="33">
        <v>0</v>
      </c>
      <c r="AD1015" s="33">
        <v>0</v>
      </c>
      <c r="AE1015" s="33">
        <v>0</v>
      </c>
    </row>
    <row r="1016" spans="1:31" ht="31.5" x14ac:dyDescent="0.25">
      <c r="A1016" s="27" t="s">
        <v>1609</v>
      </c>
      <c r="B1016" s="43" t="s">
        <v>1614</v>
      </c>
      <c r="C1016" s="29" t="s">
        <v>1615</v>
      </c>
      <c r="D1016" s="33" t="s">
        <v>192</v>
      </c>
      <c r="E1016" s="33">
        <v>0</v>
      </c>
      <c r="F1016" s="33">
        <v>0</v>
      </c>
      <c r="G1016" s="33">
        <v>0</v>
      </c>
      <c r="H1016" s="33">
        <v>0</v>
      </c>
      <c r="I1016" s="33">
        <v>0</v>
      </c>
      <c r="J1016" s="33">
        <v>0</v>
      </c>
      <c r="K1016" s="33" t="s">
        <v>192</v>
      </c>
      <c r="L1016" s="33">
        <v>0</v>
      </c>
      <c r="M1016" s="33">
        <v>0</v>
      </c>
      <c r="N1016" s="33">
        <v>0</v>
      </c>
      <c r="O1016" s="33">
        <v>0</v>
      </c>
      <c r="P1016" s="33">
        <v>0</v>
      </c>
      <c r="Q1016" s="33">
        <v>0</v>
      </c>
      <c r="R1016" s="33" t="s">
        <v>192</v>
      </c>
      <c r="S1016" s="33">
        <v>0</v>
      </c>
      <c r="T1016" s="33">
        <v>0</v>
      </c>
      <c r="U1016" s="33">
        <v>0</v>
      </c>
      <c r="V1016" s="33">
        <v>0</v>
      </c>
      <c r="W1016" s="33">
        <v>0</v>
      </c>
      <c r="X1016" s="33">
        <v>0</v>
      </c>
      <c r="Y1016" s="33" t="s">
        <v>192</v>
      </c>
      <c r="Z1016" s="33">
        <v>0</v>
      </c>
      <c r="AA1016" s="33">
        <v>0</v>
      </c>
      <c r="AB1016" s="33">
        <v>0</v>
      </c>
      <c r="AC1016" s="33">
        <v>0</v>
      </c>
      <c r="AD1016" s="33">
        <v>0</v>
      </c>
      <c r="AE1016" s="33">
        <v>0</v>
      </c>
    </row>
    <row r="1017" spans="1:31" ht="47.25" x14ac:dyDescent="0.25">
      <c r="A1017" s="21" t="s">
        <v>1617</v>
      </c>
      <c r="B1017" s="22" t="s">
        <v>632</v>
      </c>
      <c r="C1017" s="22" t="s">
        <v>191</v>
      </c>
      <c r="D1017" s="38" t="s">
        <v>192</v>
      </c>
      <c r="E1017" s="25">
        <v>0</v>
      </c>
      <c r="F1017" s="25">
        <v>0</v>
      </c>
      <c r="G1017" s="25">
        <v>0</v>
      </c>
      <c r="H1017" s="25">
        <v>0</v>
      </c>
      <c r="I1017" s="25">
        <v>0</v>
      </c>
      <c r="J1017" s="25">
        <v>0</v>
      </c>
      <c r="K1017" s="38" t="s">
        <v>192</v>
      </c>
      <c r="L1017" s="25">
        <v>0</v>
      </c>
      <c r="M1017" s="25">
        <v>0</v>
      </c>
      <c r="N1017" s="25">
        <v>0</v>
      </c>
      <c r="O1017" s="25">
        <v>0</v>
      </c>
      <c r="P1017" s="25">
        <v>0</v>
      </c>
      <c r="Q1017" s="25">
        <v>0</v>
      </c>
      <c r="R1017" s="38" t="s">
        <v>192</v>
      </c>
      <c r="S1017" s="25">
        <v>0</v>
      </c>
      <c r="T1017" s="25">
        <v>0</v>
      </c>
      <c r="U1017" s="25">
        <v>0</v>
      </c>
      <c r="V1017" s="25">
        <v>0</v>
      </c>
      <c r="W1017" s="25">
        <v>0</v>
      </c>
      <c r="X1017" s="25">
        <v>0</v>
      </c>
      <c r="Y1017" s="38" t="s">
        <v>192</v>
      </c>
      <c r="Z1017" s="25">
        <v>0</v>
      </c>
      <c r="AA1017" s="25">
        <v>0</v>
      </c>
      <c r="AB1017" s="25">
        <v>0</v>
      </c>
      <c r="AC1017" s="25">
        <v>0</v>
      </c>
      <c r="AD1017" s="25">
        <v>0</v>
      </c>
      <c r="AE1017" s="25">
        <v>0</v>
      </c>
    </row>
    <row r="1018" spans="1:31" ht="31.5" x14ac:dyDescent="0.25">
      <c r="A1018" s="21" t="s">
        <v>1618</v>
      </c>
      <c r="B1018" s="22" t="s">
        <v>634</v>
      </c>
      <c r="C1018" s="22" t="s">
        <v>191</v>
      </c>
      <c r="D1018" s="38" t="s">
        <v>192</v>
      </c>
      <c r="E1018" s="38">
        <f t="shared" ref="E1018:J1018" si="264">SUM(E1019:E1265)</f>
        <v>0</v>
      </c>
      <c r="F1018" s="38">
        <f t="shared" si="264"/>
        <v>0</v>
      </c>
      <c r="G1018" s="38">
        <f t="shared" si="264"/>
        <v>0</v>
      </c>
      <c r="H1018" s="38">
        <f t="shared" si="264"/>
        <v>0</v>
      </c>
      <c r="I1018" s="38">
        <f t="shared" si="264"/>
        <v>0</v>
      </c>
      <c r="J1018" s="38">
        <f t="shared" si="264"/>
        <v>0</v>
      </c>
      <c r="K1018" s="38" t="s">
        <v>192</v>
      </c>
      <c r="L1018" s="38">
        <f t="shared" ref="L1018:Q1018" si="265">SUM(L1019:L1265)</f>
        <v>0</v>
      </c>
      <c r="M1018" s="38">
        <f t="shared" si="265"/>
        <v>0</v>
      </c>
      <c r="N1018" s="38">
        <f t="shared" si="265"/>
        <v>0</v>
      </c>
      <c r="O1018" s="38">
        <f t="shared" si="265"/>
        <v>0</v>
      </c>
      <c r="P1018" s="38">
        <f t="shared" si="265"/>
        <v>0</v>
      </c>
      <c r="Q1018" s="38">
        <f t="shared" si="265"/>
        <v>0</v>
      </c>
      <c r="R1018" s="38" t="s">
        <v>192</v>
      </c>
      <c r="S1018" s="38">
        <f t="shared" ref="S1018:X1018" si="266">SUM(S1019:S1265)</f>
        <v>0</v>
      </c>
      <c r="T1018" s="38">
        <f t="shared" si="266"/>
        <v>0</v>
      </c>
      <c r="U1018" s="38">
        <f t="shared" si="266"/>
        <v>0</v>
      </c>
      <c r="V1018" s="38">
        <f t="shared" si="266"/>
        <v>0</v>
      </c>
      <c r="W1018" s="38">
        <f t="shared" si="266"/>
        <v>0</v>
      </c>
      <c r="X1018" s="38">
        <f t="shared" si="266"/>
        <v>0</v>
      </c>
      <c r="Y1018" s="38" t="s">
        <v>192</v>
      </c>
      <c r="Z1018" s="38">
        <f t="shared" ref="Z1018:AE1018" si="267">SUM(Z1019:Z1265)</f>
        <v>0</v>
      </c>
      <c r="AA1018" s="38">
        <f t="shared" si="267"/>
        <v>0</v>
      </c>
      <c r="AB1018" s="38">
        <f t="shared" si="267"/>
        <v>0</v>
      </c>
      <c r="AC1018" s="38">
        <f t="shared" si="267"/>
        <v>0</v>
      </c>
      <c r="AD1018" s="38">
        <f t="shared" si="267"/>
        <v>0</v>
      </c>
      <c r="AE1018" s="38">
        <f t="shared" si="267"/>
        <v>0</v>
      </c>
    </row>
    <row r="1019" spans="1:31" ht="78.75" x14ac:dyDescent="0.25">
      <c r="A1019" s="27" t="s">
        <v>1618</v>
      </c>
      <c r="B1019" s="43" t="s">
        <v>3605</v>
      </c>
      <c r="C1019" s="32" t="s">
        <v>1619</v>
      </c>
      <c r="D1019" s="33" t="s">
        <v>192</v>
      </c>
      <c r="E1019" s="33">
        <v>0</v>
      </c>
      <c r="F1019" s="33">
        <v>0</v>
      </c>
      <c r="G1019" s="33">
        <v>0</v>
      </c>
      <c r="H1019" s="33">
        <v>0</v>
      </c>
      <c r="I1019" s="33">
        <v>0</v>
      </c>
      <c r="J1019" s="33">
        <v>0</v>
      </c>
      <c r="K1019" s="33" t="s">
        <v>192</v>
      </c>
      <c r="L1019" s="33">
        <v>0</v>
      </c>
      <c r="M1019" s="33">
        <v>0</v>
      </c>
      <c r="N1019" s="33">
        <v>0</v>
      </c>
      <c r="O1019" s="33">
        <v>0</v>
      </c>
      <c r="P1019" s="33">
        <v>0</v>
      </c>
      <c r="Q1019" s="33">
        <v>0</v>
      </c>
      <c r="R1019" s="33" t="s">
        <v>192</v>
      </c>
      <c r="S1019" s="33">
        <v>0</v>
      </c>
      <c r="T1019" s="33">
        <v>0</v>
      </c>
      <c r="U1019" s="33">
        <v>0</v>
      </c>
      <c r="V1019" s="33">
        <v>0</v>
      </c>
      <c r="W1019" s="33">
        <v>0</v>
      </c>
      <c r="X1019" s="33">
        <v>0</v>
      </c>
      <c r="Y1019" s="33" t="s">
        <v>192</v>
      </c>
      <c r="Z1019" s="33">
        <v>0</v>
      </c>
      <c r="AA1019" s="33">
        <v>0</v>
      </c>
      <c r="AB1019" s="33">
        <v>0</v>
      </c>
      <c r="AC1019" s="33">
        <v>0</v>
      </c>
      <c r="AD1019" s="33">
        <v>0</v>
      </c>
      <c r="AE1019" s="33">
        <v>0</v>
      </c>
    </row>
    <row r="1020" spans="1:31" ht="47.25" x14ac:dyDescent="0.25">
      <c r="A1020" s="27" t="s">
        <v>1618</v>
      </c>
      <c r="B1020" s="43" t="s">
        <v>1620</v>
      </c>
      <c r="C1020" s="29" t="s">
        <v>1621</v>
      </c>
      <c r="D1020" s="33" t="s">
        <v>192</v>
      </c>
      <c r="E1020" s="33">
        <v>0</v>
      </c>
      <c r="F1020" s="33">
        <v>0</v>
      </c>
      <c r="G1020" s="33">
        <v>0</v>
      </c>
      <c r="H1020" s="33">
        <v>0</v>
      </c>
      <c r="I1020" s="33">
        <v>0</v>
      </c>
      <c r="J1020" s="33">
        <v>0</v>
      </c>
      <c r="K1020" s="33" t="s">
        <v>192</v>
      </c>
      <c r="L1020" s="33">
        <v>0</v>
      </c>
      <c r="M1020" s="33">
        <v>0</v>
      </c>
      <c r="N1020" s="33">
        <v>0</v>
      </c>
      <c r="O1020" s="33">
        <v>0</v>
      </c>
      <c r="P1020" s="33">
        <v>0</v>
      </c>
      <c r="Q1020" s="33">
        <v>0</v>
      </c>
      <c r="R1020" s="33" t="s">
        <v>192</v>
      </c>
      <c r="S1020" s="33">
        <v>0</v>
      </c>
      <c r="T1020" s="33">
        <v>0</v>
      </c>
      <c r="U1020" s="33">
        <v>0</v>
      </c>
      <c r="V1020" s="33">
        <v>0</v>
      </c>
      <c r="W1020" s="33">
        <v>0</v>
      </c>
      <c r="X1020" s="33">
        <v>0</v>
      </c>
      <c r="Y1020" s="33" t="s">
        <v>192</v>
      </c>
      <c r="Z1020" s="33">
        <v>0</v>
      </c>
      <c r="AA1020" s="33">
        <v>0</v>
      </c>
      <c r="AB1020" s="33">
        <v>0</v>
      </c>
      <c r="AC1020" s="33">
        <v>0</v>
      </c>
      <c r="AD1020" s="33">
        <v>0</v>
      </c>
      <c r="AE1020" s="33">
        <v>0</v>
      </c>
    </row>
    <row r="1021" spans="1:31" ht="31.5" x14ac:dyDescent="0.25">
      <c r="A1021" s="27" t="s">
        <v>1618</v>
      </c>
      <c r="B1021" s="78" t="s">
        <v>1622</v>
      </c>
      <c r="C1021" s="91" t="s">
        <v>1623</v>
      </c>
      <c r="D1021" s="33" t="s">
        <v>192</v>
      </c>
      <c r="E1021" s="33">
        <v>0</v>
      </c>
      <c r="F1021" s="33">
        <v>0</v>
      </c>
      <c r="G1021" s="33">
        <v>0</v>
      </c>
      <c r="H1021" s="33">
        <v>0</v>
      </c>
      <c r="I1021" s="33">
        <v>0</v>
      </c>
      <c r="J1021" s="33">
        <v>0</v>
      </c>
      <c r="K1021" s="33" t="s">
        <v>192</v>
      </c>
      <c r="L1021" s="33">
        <v>0</v>
      </c>
      <c r="M1021" s="33">
        <v>0</v>
      </c>
      <c r="N1021" s="33">
        <v>0</v>
      </c>
      <c r="O1021" s="33">
        <v>0</v>
      </c>
      <c r="P1021" s="33">
        <v>0</v>
      </c>
      <c r="Q1021" s="33">
        <v>0</v>
      </c>
      <c r="R1021" s="33" t="s">
        <v>192</v>
      </c>
      <c r="S1021" s="33">
        <v>0</v>
      </c>
      <c r="T1021" s="33">
        <v>0</v>
      </c>
      <c r="U1021" s="33">
        <v>0</v>
      </c>
      <c r="V1021" s="33">
        <v>0</v>
      </c>
      <c r="W1021" s="33">
        <v>0</v>
      </c>
      <c r="X1021" s="33">
        <v>0</v>
      </c>
      <c r="Y1021" s="33" t="s">
        <v>192</v>
      </c>
      <c r="Z1021" s="33">
        <v>0</v>
      </c>
      <c r="AA1021" s="33">
        <v>0</v>
      </c>
      <c r="AB1021" s="33">
        <v>0</v>
      </c>
      <c r="AC1021" s="33">
        <v>0</v>
      </c>
      <c r="AD1021" s="33">
        <v>0</v>
      </c>
      <c r="AE1021" s="33">
        <v>0</v>
      </c>
    </row>
    <row r="1022" spans="1:31" ht="31.5" x14ac:dyDescent="0.25">
      <c r="A1022" s="27" t="s">
        <v>1618</v>
      </c>
      <c r="B1022" s="28" t="s">
        <v>1624</v>
      </c>
      <c r="C1022" s="60" t="s">
        <v>1625</v>
      </c>
      <c r="D1022" s="33" t="s">
        <v>192</v>
      </c>
      <c r="E1022" s="33">
        <v>0</v>
      </c>
      <c r="F1022" s="33">
        <v>0</v>
      </c>
      <c r="G1022" s="33">
        <v>0</v>
      </c>
      <c r="H1022" s="33">
        <v>0</v>
      </c>
      <c r="I1022" s="33">
        <v>0</v>
      </c>
      <c r="J1022" s="33">
        <v>0</v>
      </c>
      <c r="K1022" s="33" t="s">
        <v>192</v>
      </c>
      <c r="L1022" s="33">
        <v>0</v>
      </c>
      <c r="M1022" s="33">
        <v>0</v>
      </c>
      <c r="N1022" s="33">
        <v>0</v>
      </c>
      <c r="O1022" s="33">
        <v>0</v>
      </c>
      <c r="P1022" s="33">
        <v>0</v>
      </c>
      <c r="Q1022" s="33">
        <v>0</v>
      </c>
      <c r="R1022" s="33" t="s">
        <v>192</v>
      </c>
      <c r="S1022" s="33">
        <v>0</v>
      </c>
      <c r="T1022" s="33">
        <v>0</v>
      </c>
      <c r="U1022" s="33">
        <v>0</v>
      </c>
      <c r="V1022" s="33">
        <v>0</v>
      </c>
      <c r="W1022" s="33">
        <v>0</v>
      </c>
      <c r="X1022" s="33">
        <v>0</v>
      </c>
      <c r="Y1022" s="33" t="s">
        <v>192</v>
      </c>
      <c r="Z1022" s="33">
        <v>0</v>
      </c>
      <c r="AA1022" s="33">
        <v>0</v>
      </c>
      <c r="AB1022" s="33">
        <v>0</v>
      </c>
      <c r="AC1022" s="33">
        <v>0</v>
      </c>
      <c r="AD1022" s="33">
        <v>0</v>
      </c>
      <c r="AE1022" s="33">
        <v>0</v>
      </c>
    </row>
    <row r="1023" spans="1:31" ht="31.5" x14ac:dyDescent="0.25">
      <c r="A1023" s="27" t="s">
        <v>1618</v>
      </c>
      <c r="B1023" s="28" t="s">
        <v>3606</v>
      </c>
      <c r="C1023" s="60" t="s">
        <v>3607</v>
      </c>
      <c r="D1023" s="33" t="s">
        <v>192</v>
      </c>
      <c r="E1023" s="33">
        <v>0</v>
      </c>
      <c r="F1023" s="33">
        <v>0</v>
      </c>
      <c r="G1023" s="33">
        <v>0</v>
      </c>
      <c r="H1023" s="33">
        <v>0</v>
      </c>
      <c r="I1023" s="33">
        <v>0</v>
      </c>
      <c r="J1023" s="33">
        <v>0</v>
      </c>
      <c r="K1023" s="33" t="s">
        <v>192</v>
      </c>
      <c r="L1023" s="33">
        <v>0</v>
      </c>
      <c r="M1023" s="33">
        <v>0</v>
      </c>
      <c r="N1023" s="33">
        <v>0</v>
      </c>
      <c r="O1023" s="33">
        <v>0</v>
      </c>
      <c r="P1023" s="33">
        <v>0</v>
      </c>
      <c r="Q1023" s="33">
        <v>0</v>
      </c>
      <c r="R1023" s="33" t="s">
        <v>192</v>
      </c>
      <c r="S1023" s="33">
        <v>0</v>
      </c>
      <c r="T1023" s="33">
        <v>0</v>
      </c>
      <c r="U1023" s="33">
        <v>0</v>
      </c>
      <c r="V1023" s="33">
        <v>0</v>
      </c>
      <c r="W1023" s="33">
        <v>0</v>
      </c>
      <c r="X1023" s="33">
        <v>0</v>
      </c>
      <c r="Y1023" s="33" t="s">
        <v>192</v>
      </c>
      <c r="Z1023" s="33">
        <v>0</v>
      </c>
      <c r="AA1023" s="33">
        <v>0</v>
      </c>
      <c r="AB1023" s="33">
        <v>0</v>
      </c>
      <c r="AC1023" s="33">
        <v>0</v>
      </c>
      <c r="AD1023" s="33">
        <v>0</v>
      </c>
      <c r="AE1023" s="33">
        <v>0</v>
      </c>
    </row>
    <row r="1024" spans="1:31" ht="31.5" x14ac:dyDescent="0.25">
      <c r="A1024" s="27" t="s">
        <v>1618</v>
      </c>
      <c r="B1024" s="78" t="s">
        <v>1626</v>
      </c>
      <c r="C1024" s="91" t="s">
        <v>1627</v>
      </c>
      <c r="D1024" s="33" t="s">
        <v>192</v>
      </c>
      <c r="E1024" s="33">
        <v>0</v>
      </c>
      <c r="F1024" s="33">
        <v>0</v>
      </c>
      <c r="G1024" s="33">
        <v>0</v>
      </c>
      <c r="H1024" s="33">
        <v>0</v>
      </c>
      <c r="I1024" s="33">
        <v>0</v>
      </c>
      <c r="J1024" s="33">
        <v>0</v>
      </c>
      <c r="K1024" s="33" t="s">
        <v>192</v>
      </c>
      <c r="L1024" s="33">
        <v>0</v>
      </c>
      <c r="M1024" s="33">
        <v>0</v>
      </c>
      <c r="N1024" s="33">
        <v>0</v>
      </c>
      <c r="O1024" s="33">
        <v>0</v>
      </c>
      <c r="P1024" s="33">
        <v>0</v>
      </c>
      <c r="Q1024" s="33">
        <v>0</v>
      </c>
      <c r="R1024" s="33" t="s">
        <v>192</v>
      </c>
      <c r="S1024" s="33">
        <v>0</v>
      </c>
      <c r="T1024" s="33">
        <v>0</v>
      </c>
      <c r="U1024" s="33">
        <v>0</v>
      </c>
      <c r="V1024" s="33">
        <v>0</v>
      </c>
      <c r="W1024" s="33">
        <v>0</v>
      </c>
      <c r="X1024" s="33">
        <v>0</v>
      </c>
      <c r="Y1024" s="33" t="s">
        <v>192</v>
      </c>
      <c r="Z1024" s="33">
        <v>0</v>
      </c>
      <c r="AA1024" s="33">
        <v>0</v>
      </c>
      <c r="AB1024" s="33">
        <v>0</v>
      </c>
      <c r="AC1024" s="33">
        <v>0</v>
      </c>
      <c r="AD1024" s="33">
        <v>0</v>
      </c>
      <c r="AE1024" s="33">
        <v>0</v>
      </c>
    </row>
    <row r="1025" spans="1:31" ht="31.5" x14ac:dyDescent="0.25">
      <c r="A1025" s="27" t="s">
        <v>1618</v>
      </c>
      <c r="B1025" s="78" t="s">
        <v>1628</v>
      </c>
      <c r="C1025" s="91" t="s">
        <v>1629</v>
      </c>
      <c r="D1025" s="33" t="s">
        <v>192</v>
      </c>
      <c r="E1025" s="33">
        <v>0</v>
      </c>
      <c r="F1025" s="33">
        <v>0</v>
      </c>
      <c r="G1025" s="33">
        <v>0</v>
      </c>
      <c r="H1025" s="33">
        <v>0</v>
      </c>
      <c r="I1025" s="33">
        <v>0</v>
      </c>
      <c r="J1025" s="33">
        <v>0</v>
      </c>
      <c r="K1025" s="33" t="s">
        <v>192</v>
      </c>
      <c r="L1025" s="33">
        <v>0</v>
      </c>
      <c r="M1025" s="33">
        <v>0</v>
      </c>
      <c r="N1025" s="33">
        <v>0</v>
      </c>
      <c r="O1025" s="33">
        <v>0</v>
      </c>
      <c r="P1025" s="33">
        <v>0</v>
      </c>
      <c r="Q1025" s="33">
        <v>0</v>
      </c>
      <c r="R1025" s="33" t="s">
        <v>192</v>
      </c>
      <c r="S1025" s="33">
        <v>0</v>
      </c>
      <c r="T1025" s="33">
        <v>0</v>
      </c>
      <c r="U1025" s="33">
        <v>0</v>
      </c>
      <c r="V1025" s="33">
        <v>0</v>
      </c>
      <c r="W1025" s="33">
        <v>0</v>
      </c>
      <c r="X1025" s="33">
        <v>0</v>
      </c>
      <c r="Y1025" s="33" t="s">
        <v>192</v>
      </c>
      <c r="Z1025" s="33">
        <v>0</v>
      </c>
      <c r="AA1025" s="33">
        <v>0</v>
      </c>
      <c r="AB1025" s="33">
        <v>0</v>
      </c>
      <c r="AC1025" s="33">
        <v>0</v>
      </c>
      <c r="AD1025" s="33">
        <v>0</v>
      </c>
      <c r="AE1025" s="33">
        <v>0</v>
      </c>
    </row>
    <row r="1026" spans="1:31" ht="31.5" x14ac:dyDescent="0.25">
      <c r="A1026" s="27" t="s">
        <v>1618</v>
      </c>
      <c r="B1026" s="78" t="s">
        <v>1630</v>
      </c>
      <c r="C1026" s="91" t="s">
        <v>1631</v>
      </c>
      <c r="D1026" s="33" t="s">
        <v>192</v>
      </c>
      <c r="E1026" s="33">
        <v>0</v>
      </c>
      <c r="F1026" s="33">
        <v>0</v>
      </c>
      <c r="G1026" s="33">
        <v>0</v>
      </c>
      <c r="H1026" s="33">
        <v>0</v>
      </c>
      <c r="I1026" s="33">
        <v>0</v>
      </c>
      <c r="J1026" s="33">
        <v>0</v>
      </c>
      <c r="K1026" s="33" t="s">
        <v>192</v>
      </c>
      <c r="L1026" s="33">
        <v>0</v>
      </c>
      <c r="M1026" s="33">
        <v>0</v>
      </c>
      <c r="N1026" s="33">
        <v>0</v>
      </c>
      <c r="O1026" s="33">
        <v>0</v>
      </c>
      <c r="P1026" s="33">
        <v>0</v>
      </c>
      <c r="Q1026" s="33">
        <v>0</v>
      </c>
      <c r="R1026" s="33" t="s">
        <v>192</v>
      </c>
      <c r="S1026" s="33">
        <v>0</v>
      </c>
      <c r="T1026" s="33">
        <v>0</v>
      </c>
      <c r="U1026" s="33">
        <v>0</v>
      </c>
      <c r="V1026" s="33">
        <v>0</v>
      </c>
      <c r="W1026" s="33">
        <v>0</v>
      </c>
      <c r="X1026" s="33">
        <v>0</v>
      </c>
      <c r="Y1026" s="33" t="s">
        <v>192</v>
      </c>
      <c r="Z1026" s="33">
        <v>0</v>
      </c>
      <c r="AA1026" s="33">
        <v>0</v>
      </c>
      <c r="AB1026" s="33">
        <v>0</v>
      </c>
      <c r="AC1026" s="33">
        <v>0</v>
      </c>
      <c r="AD1026" s="33">
        <v>0</v>
      </c>
      <c r="AE1026" s="33">
        <v>0</v>
      </c>
    </row>
    <row r="1027" spans="1:31" ht="31.5" x14ac:dyDescent="0.25">
      <c r="A1027" s="27" t="s">
        <v>1618</v>
      </c>
      <c r="B1027" s="78" t="s">
        <v>1632</v>
      </c>
      <c r="C1027" s="91" t="s">
        <v>1633</v>
      </c>
      <c r="D1027" s="33" t="s">
        <v>192</v>
      </c>
      <c r="E1027" s="33">
        <v>0</v>
      </c>
      <c r="F1027" s="33">
        <v>0</v>
      </c>
      <c r="G1027" s="33">
        <v>0</v>
      </c>
      <c r="H1027" s="33">
        <v>0</v>
      </c>
      <c r="I1027" s="33">
        <v>0</v>
      </c>
      <c r="J1027" s="33">
        <v>0</v>
      </c>
      <c r="K1027" s="33" t="s">
        <v>192</v>
      </c>
      <c r="L1027" s="33">
        <v>0</v>
      </c>
      <c r="M1027" s="33">
        <v>0</v>
      </c>
      <c r="N1027" s="33">
        <v>0</v>
      </c>
      <c r="O1027" s="33">
        <v>0</v>
      </c>
      <c r="P1027" s="33">
        <v>0</v>
      </c>
      <c r="Q1027" s="33">
        <v>0</v>
      </c>
      <c r="R1027" s="33" t="s">
        <v>192</v>
      </c>
      <c r="S1027" s="33">
        <v>0</v>
      </c>
      <c r="T1027" s="33">
        <v>0</v>
      </c>
      <c r="U1027" s="33">
        <v>0</v>
      </c>
      <c r="V1027" s="33">
        <v>0</v>
      </c>
      <c r="W1027" s="33">
        <v>0</v>
      </c>
      <c r="X1027" s="33">
        <v>0</v>
      </c>
      <c r="Y1027" s="33" t="s">
        <v>192</v>
      </c>
      <c r="Z1027" s="33">
        <v>0</v>
      </c>
      <c r="AA1027" s="33">
        <v>0</v>
      </c>
      <c r="AB1027" s="33">
        <v>0</v>
      </c>
      <c r="AC1027" s="33">
        <v>0</v>
      </c>
      <c r="AD1027" s="33">
        <v>0</v>
      </c>
      <c r="AE1027" s="33">
        <v>0</v>
      </c>
    </row>
    <row r="1028" spans="1:31" ht="31.5" x14ac:dyDescent="0.25">
      <c r="A1028" s="27" t="s">
        <v>1618</v>
      </c>
      <c r="B1028" s="78" t="s">
        <v>1634</v>
      </c>
      <c r="C1028" s="91" t="s">
        <v>1635</v>
      </c>
      <c r="D1028" s="33" t="s">
        <v>192</v>
      </c>
      <c r="E1028" s="33">
        <v>0</v>
      </c>
      <c r="F1028" s="33">
        <v>0</v>
      </c>
      <c r="G1028" s="33">
        <v>0</v>
      </c>
      <c r="H1028" s="33">
        <v>0</v>
      </c>
      <c r="I1028" s="33">
        <v>0</v>
      </c>
      <c r="J1028" s="33">
        <v>0</v>
      </c>
      <c r="K1028" s="33" t="s">
        <v>192</v>
      </c>
      <c r="L1028" s="33">
        <v>0</v>
      </c>
      <c r="M1028" s="33">
        <v>0</v>
      </c>
      <c r="N1028" s="33">
        <v>0</v>
      </c>
      <c r="O1028" s="33">
        <v>0</v>
      </c>
      <c r="P1028" s="33">
        <v>0</v>
      </c>
      <c r="Q1028" s="33">
        <v>0</v>
      </c>
      <c r="R1028" s="33" t="s">
        <v>192</v>
      </c>
      <c r="S1028" s="33">
        <v>0</v>
      </c>
      <c r="T1028" s="33">
        <v>0</v>
      </c>
      <c r="U1028" s="33">
        <v>0</v>
      </c>
      <c r="V1028" s="33">
        <v>0</v>
      </c>
      <c r="W1028" s="33">
        <v>0</v>
      </c>
      <c r="X1028" s="33">
        <v>0</v>
      </c>
      <c r="Y1028" s="33" t="s">
        <v>192</v>
      </c>
      <c r="Z1028" s="33">
        <v>0</v>
      </c>
      <c r="AA1028" s="33">
        <v>0</v>
      </c>
      <c r="AB1028" s="33">
        <v>0</v>
      </c>
      <c r="AC1028" s="33">
        <v>0</v>
      </c>
      <c r="AD1028" s="33">
        <v>0</v>
      </c>
      <c r="AE1028" s="33">
        <v>0</v>
      </c>
    </row>
    <row r="1029" spans="1:31" ht="31.5" x14ac:dyDescent="0.25">
      <c r="A1029" s="27" t="s">
        <v>1618</v>
      </c>
      <c r="B1029" s="78" t="s">
        <v>1636</v>
      </c>
      <c r="C1029" s="91" t="s">
        <v>1637</v>
      </c>
      <c r="D1029" s="33" t="s">
        <v>192</v>
      </c>
      <c r="E1029" s="33">
        <v>0</v>
      </c>
      <c r="F1029" s="33">
        <v>0</v>
      </c>
      <c r="G1029" s="33">
        <v>0</v>
      </c>
      <c r="H1029" s="33">
        <v>0</v>
      </c>
      <c r="I1029" s="33">
        <v>0</v>
      </c>
      <c r="J1029" s="33">
        <v>0</v>
      </c>
      <c r="K1029" s="33" t="s">
        <v>192</v>
      </c>
      <c r="L1029" s="33">
        <v>0</v>
      </c>
      <c r="M1029" s="33">
        <v>0</v>
      </c>
      <c r="N1029" s="33">
        <v>0</v>
      </c>
      <c r="O1029" s="33">
        <v>0</v>
      </c>
      <c r="P1029" s="33">
        <v>0</v>
      </c>
      <c r="Q1029" s="33">
        <v>0</v>
      </c>
      <c r="R1029" s="33" t="s">
        <v>192</v>
      </c>
      <c r="S1029" s="33">
        <v>0</v>
      </c>
      <c r="T1029" s="33">
        <v>0</v>
      </c>
      <c r="U1029" s="33">
        <v>0</v>
      </c>
      <c r="V1029" s="33">
        <v>0</v>
      </c>
      <c r="W1029" s="33">
        <v>0</v>
      </c>
      <c r="X1029" s="33">
        <v>0</v>
      </c>
      <c r="Y1029" s="33" t="s">
        <v>192</v>
      </c>
      <c r="Z1029" s="33">
        <v>0</v>
      </c>
      <c r="AA1029" s="33">
        <v>0</v>
      </c>
      <c r="AB1029" s="33">
        <v>0</v>
      </c>
      <c r="AC1029" s="33">
        <v>0</v>
      </c>
      <c r="AD1029" s="33">
        <v>0</v>
      </c>
      <c r="AE1029" s="33">
        <v>0</v>
      </c>
    </row>
    <row r="1030" spans="1:31" ht="31.5" x14ac:dyDescent="0.25">
      <c r="A1030" s="27" t="s">
        <v>1618</v>
      </c>
      <c r="B1030" s="78" t="s">
        <v>1638</v>
      </c>
      <c r="C1030" s="91" t="s">
        <v>1639</v>
      </c>
      <c r="D1030" s="33" t="s">
        <v>192</v>
      </c>
      <c r="E1030" s="33">
        <v>0</v>
      </c>
      <c r="F1030" s="33">
        <v>0</v>
      </c>
      <c r="G1030" s="33">
        <v>0</v>
      </c>
      <c r="H1030" s="33">
        <v>0</v>
      </c>
      <c r="I1030" s="33">
        <v>0</v>
      </c>
      <c r="J1030" s="33">
        <v>0</v>
      </c>
      <c r="K1030" s="33" t="s">
        <v>192</v>
      </c>
      <c r="L1030" s="33">
        <v>0</v>
      </c>
      <c r="M1030" s="33">
        <v>0</v>
      </c>
      <c r="N1030" s="33">
        <v>0</v>
      </c>
      <c r="O1030" s="33">
        <v>0</v>
      </c>
      <c r="P1030" s="33">
        <v>0</v>
      </c>
      <c r="Q1030" s="33">
        <v>0</v>
      </c>
      <c r="R1030" s="33" t="s">
        <v>192</v>
      </c>
      <c r="S1030" s="33">
        <v>0</v>
      </c>
      <c r="T1030" s="33">
        <v>0</v>
      </c>
      <c r="U1030" s="33">
        <v>0</v>
      </c>
      <c r="V1030" s="33">
        <v>0</v>
      </c>
      <c r="W1030" s="33">
        <v>0</v>
      </c>
      <c r="X1030" s="33">
        <v>0</v>
      </c>
      <c r="Y1030" s="33" t="s">
        <v>192</v>
      </c>
      <c r="Z1030" s="33">
        <v>0</v>
      </c>
      <c r="AA1030" s="33">
        <v>0</v>
      </c>
      <c r="AB1030" s="33">
        <v>0</v>
      </c>
      <c r="AC1030" s="33">
        <v>0</v>
      </c>
      <c r="AD1030" s="33">
        <v>0</v>
      </c>
      <c r="AE1030" s="33">
        <v>0</v>
      </c>
    </row>
    <row r="1031" spans="1:31" ht="47.25" x14ac:dyDescent="0.25">
      <c r="A1031" s="27" t="s">
        <v>1618</v>
      </c>
      <c r="B1031" s="78" t="s">
        <v>1640</v>
      </c>
      <c r="C1031" s="91" t="s">
        <v>1641</v>
      </c>
      <c r="D1031" s="33" t="s">
        <v>192</v>
      </c>
      <c r="E1031" s="33">
        <v>0</v>
      </c>
      <c r="F1031" s="33">
        <v>0</v>
      </c>
      <c r="G1031" s="33">
        <v>0</v>
      </c>
      <c r="H1031" s="33">
        <v>0</v>
      </c>
      <c r="I1031" s="33">
        <v>0</v>
      </c>
      <c r="J1031" s="33">
        <v>0</v>
      </c>
      <c r="K1031" s="33" t="s">
        <v>192</v>
      </c>
      <c r="L1031" s="33">
        <v>0</v>
      </c>
      <c r="M1031" s="33">
        <v>0</v>
      </c>
      <c r="N1031" s="33">
        <v>0</v>
      </c>
      <c r="O1031" s="33">
        <v>0</v>
      </c>
      <c r="P1031" s="33">
        <v>0</v>
      </c>
      <c r="Q1031" s="33">
        <v>0</v>
      </c>
      <c r="R1031" s="33" t="s">
        <v>192</v>
      </c>
      <c r="S1031" s="33">
        <v>0</v>
      </c>
      <c r="T1031" s="33">
        <v>0</v>
      </c>
      <c r="U1031" s="33">
        <v>0</v>
      </c>
      <c r="V1031" s="33">
        <v>0</v>
      </c>
      <c r="W1031" s="33">
        <v>0</v>
      </c>
      <c r="X1031" s="33">
        <v>0</v>
      </c>
      <c r="Y1031" s="33" t="s">
        <v>192</v>
      </c>
      <c r="Z1031" s="33">
        <v>0</v>
      </c>
      <c r="AA1031" s="33">
        <v>0</v>
      </c>
      <c r="AB1031" s="33">
        <v>0</v>
      </c>
      <c r="AC1031" s="33">
        <v>0</v>
      </c>
      <c r="AD1031" s="33">
        <v>0</v>
      </c>
      <c r="AE1031" s="33">
        <v>0</v>
      </c>
    </row>
    <row r="1032" spans="1:31" ht="31.5" x14ac:dyDescent="0.25">
      <c r="A1032" s="27" t="s">
        <v>1618</v>
      </c>
      <c r="B1032" s="78" t="s">
        <v>2683</v>
      </c>
      <c r="C1032" s="91" t="s">
        <v>1642</v>
      </c>
      <c r="D1032" s="33" t="s">
        <v>192</v>
      </c>
      <c r="E1032" s="33">
        <v>0</v>
      </c>
      <c r="F1032" s="33">
        <v>0</v>
      </c>
      <c r="G1032" s="33">
        <v>0</v>
      </c>
      <c r="H1032" s="33">
        <v>0</v>
      </c>
      <c r="I1032" s="33">
        <v>0</v>
      </c>
      <c r="J1032" s="33">
        <v>0</v>
      </c>
      <c r="K1032" s="33" t="s">
        <v>192</v>
      </c>
      <c r="L1032" s="33">
        <v>0</v>
      </c>
      <c r="M1032" s="33">
        <v>0</v>
      </c>
      <c r="N1032" s="33">
        <v>0</v>
      </c>
      <c r="O1032" s="33">
        <v>0</v>
      </c>
      <c r="P1032" s="33">
        <v>0</v>
      </c>
      <c r="Q1032" s="33">
        <v>0</v>
      </c>
      <c r="R1032" s="33" t="s">
        <v>192</v>
      </c>
      <c r="S1032" s="33">
        <v>0</v>
      </c>
      <c r="T1032" s="33">
        <v>0</v>
      </c>
      <c r="U1032" s="33">
        <v>0</v>
      </c>
      <c r="V1032" s="33">
        <v>0</v>
      </c>
      <c r="W1032" s="33">
        <v>0</v>
      </c>
      <c r="X1032" s="33">
        <v>0</v>
      </c>
      <c r="Y1032" s="33" t="s">
        <v>192</v>
      </c>
      <c r="Z1032" s="33">
        <v>0</v>
      </c>
      <c r="AA1032" s="33">
        <v>0</v>
      </c>
      <c r="AB1032" s="33">
        <v>0</v>
      </c>
      <c r="AC1032" s="33">
        <v>0</v>
      </c>
      <c r="AD1032" s="33">
        <v>0</v>
      </c>
      <c r="AE1032" s="33">
        <v>0</v>
      </c>
    </row>
    <row r="1033" spans="1:31" ht="31.5" x14ac:dyDescent="0.25">
      <c r="A1033" s="27" t="s">
        <v>1618</v>
      </c>
      <c r="B1033" s="43" t="s">
        <v>1643</v>
      </c>
      <c r="C1033" s="35" t="s">
        <v>1644</v>
      </c>
      <c r="D1033" s="33" t="s">
        <v>192</v>
      </c>
      <c r="E1033" s="33">
        <v>0</v>
      </c>
      <c r="F1033" s="33">
        <v>0</v>
      </c>
      <c r="G1033" s="33">
        <v>0</v>
      </c>
      <c r="H1033" s="33">
        <v>0</v>
      </c>
      <c r="I1033" s="33">
        <v>0</v>
      </c>
      <c r="J1033" s="34">
        <v>0</v>
      </c>
      <c r="K1033" s="33" t="s">
        <v>192</v>
      </c>
      <c r="L1033" s="33">
        <v>0</v>
      </c>
      <c r="M1033" s="34">
        <v>0</v>
      </c>
      <c r="N1033" s="33">
        <v>0</v>
      </c>
      <c r="O1033" s="33">
        <v>0</v>
      </c>
      <c r="P1033" s="33">
        <v>0</v>
      </c>
      <c r="Q1033" s="34">
        <v>0</v>
      </c>
      <c r="R1033" s="33" t="s">
        <v>192</v>
      </c>
      <c r="S1033" s="33">
        <v>0</v>
      </c>
      <c r="T1033" s="34">
        <v>0</v>
      </c>
      <c r="U1033" s="33">
        <v>0</v>
      </c>
      <c r="V1033" s="33">
        <v>0</v>
      </c>
      <c r="W1033" s="33">
        <v>0</v>
      </c>
      <c r="X1033" s="34">
        <v>0</v>
      </c>
      <c r="Y1033" s="33" t="s">
        <v>192</v>
      </c>
      <c r="Z1033" s="33">
        <v>0</v>
      </c>
      <c r="AA1033" s="33">
        <v>0</v>
      </c>
      <c r="AB1033" s="33">
        <v>0</v>
      </c>
      <c r="AC1033" s="33">
        <v>0</v>
      </c>
      <c r="AD1033" s="33">
        <v>0</v>
      </c>
      <c r="AE1033" s="34">
        <v>0</v>
      </c>
    </row>
    <row r="1034" spans="1:31" ht="31.5" x14ac:dyDescent="0.25">
      <c r="A1034" s="27" t="s">
        <v>1618</v>
      </c>
      <c r="B1034" s="78" t="s">
        <v>1645</v>
      </c>
      <c r="C1034" s="70" t="s">
        <v>1646</v>
      </c>
      <c r="D1034" s="33" t="s">
        <v>192</v>
      </c>
      <c r="E1034" s="33">
        <v>0</v>
      </c>
      <c r="F1034" s="33">
        <v>0</v>
      </c>
      <c r="G1034" s="33">
        <v>0</v>
      </c>
      <c r="H1034" s="33">
        <v>0</v>
      </c>
      <c r="I1034" s="33">
        <v>0</v>
      </c>
      <c r="J1034" s="33">
        <v>0</v>
      </c>
      <c r="K1034" s="33" t="s">
        <v>192</v>
      </c>
      <c r="L1034" s="33">
        <v>0</v>
      </c>
      <c r="M1034" s="33">
        <v>0</v>
      </c>
      <c r="N1034" s="33">
        <v>0</v>
      </c>
      <c r="O1034" s="33">
        <v>0</v>
      </c>
      <c r="P1034" s="33">
        <v>0</v>
      </c>
      <c r="Q1034" s="33">
        <v>0</v>
      </c>
      <c r="R1034" s="33" t="s">
        <v>192</v>
      </c>
      <c r="S1034" s="33">
        <v>0</v>
      </c>
      <c r="T1034" s="33">
        <v>0</v>
      </c>
      <c r="U1034" s="33">
        <v>0</v>
      </c>
      <c r="V1034" s="33">
        <v>0</v>
      </c>
      <c r="W1034" s="33">
        <v>0</v>
      </c>
      <c r="X1034" s="33">
        <v>0</v>
      </c>
      <c r="Y1034" s="33" t="s">
        <v>192</v>
      </c>
      <c r="Z1034" s="33">
        <v>0</v>
      </c>
      <c r="AA1034" s="33">
        <v>0</v>
      </c>
      <c r="AB1034" s="33">
        <v>0</v>
      </c>
      <c r="AC1034" s="33">
        <v>0</v>
      </c>
      <c r="AD1034" s="33">
        <v>0</v>
      </c>
      <c r="AE1034" s="33">
        <v>0</v>
      </c>
    </row>
    <row r="1035" spans="1:31" ht="31.5" x14ac:dyDescent="0.25">
      <c r="A1035" s="27" t="s">
        <v>1618</v>
      </c>
      <c r="B1035" s="78" t="s">
        <v>3608</v>
      </c>
      <c r="C1035" s="70" t="s">
        <v>3609</v>
      </c>
      <c r="D1035" s="33" t="s">
        <v>192</v>
      </c>
      <c r="E1035" s="33">
        <v>0</v>
      </c>
      <c r="F1035" s="33">
        <v>0</v>
      </c>
      <c r="G1035" s="33">
        <v>0</v>
      </c>
      <c r="H1035" s="33">
        <v>0</v>
      </c>
      <c r="I1035" s="33">
        <v>0</v>
      </c>
      <c r="J1035" s="33">
        <v>0</v>
      </c>
      <c r="K1035" s="33" t="s">
        <v>192</v>
      </c>
      <c r="L1035" s="33">
        <v>0</v>
      </c>
      <c r="M1035" s="33">
        <v>0</v>
      </c>
      <c r="N1035" s="33">
        <v>0</v>
      </c>
      <c r="O1035" s="33">
        <v>0</v>
      </c>
      <c r="P1035" s="33">
        <v>0</v>
      </c>
      <c r="Q1035" s="33">
        <v>0</v>
      </c>
      <c r="R1035" s="33" t="s">
        <v>192</v>
      </c>
      <c r="S1035" s="33">
        <v>0</v>
      </c>
      <c r="T1035" s="33">
        <v>0</v>
      </c>
      <c r="U1035" s="33">
        <v>0</v>
      </c>
      <c r="V1035" s="33">
        <v>0</v>
      </c>
      <c r="W1035" s="33">
        <v>0</v>
      </c>
      <c r="X1035" s="33">
        <v>0</v>
      </c>
      <c r="Y1035" s="33" t="s">
        <v>192</v>
      </c>
      <c r="Z1035" s="33">
        <v>0</v>
      </c>
      <c r="AA1035" s="33">
        <v>0</v>
      </c>
      <c r="AB1035" s="33">
        <v>0</v>
      </c>
      <c r="AC1035" s="33">
        <v>0</v>
      </c>
      <c r="AD1035" s="33">
        <v>0</v>
      </c>
      <c r="AE1035" s="33">
        <v>0</v>
      </c>
    </row>
    <row r="1036" spans="1:31" ht="31.5" x14ac:dyDescent="0.25">
      <c r="A1036" s="27" t="s">
        <v>1618</v>
      </c>
      <c r="B1036" s="78" t="s">
        <v>1647</v>
      </c>
      <c r="C1036" s="70" t="s">
        <v>1648</v>
      </c>
      <c r="D1036" s="33" t="s">
        <v>192</v>
      </c>
      <c r="E1036" s="33">
        <v>0</v>
      </c>
      <c r="F1036" s="33">
        <v>0</v>
      </c>
      <c r="G1036" s="33">
        <v>0</v>
      </c>
      <c r="H1036" s="33">
        <v>0</v>
      </c>
      <c r="I1036" s="33">
        <v>0</v>
      </c>
      <c r="J1036" s="33">
        <v>0</v>
      </c>
      <c r="K1036" s="33" t="s">
        <v>192</v>
      </c>
      <c r="L1036" s="33">
        <v>0</v>
      </c>
      <c r="M1036" s="33">
        <v>0</v>
      </c>
      <c r="N1036" s="33">
        <v>0</v>
      </c>
      <c r="O1036" s="33">
        <v>0</v>
      </c>
      <c r="P1036" s="33">
        <v>0</v>
      </c>
      <c r="Q1036" s="33">
        <v>0</v>
      </c>
      <c r="R1036" s="33" t="s">
        <v>192</v>
      </c>
      <c r="S1036" s="33">
        <v>0</v>
      </c>
      <c r="T1036" s="33">
        <v>0</v>
      </c>
      <c r="U1036" s="33">
        <v>0</v>
      </c>
      <c r="V1036" s="33">
        <v>0</v>
      </c>
      <c r="W1036" s="33">
        <v>0</v>
      </c>
      <c r="X1036" s="33">
        <v>0</v>
      </c>
      <c r="Y1036" s="33" t="s">
        <v>192</v>
      </c>
      <c r="Z1036" s="33">
        <v>0</v>
      </c>
      <c r="AA1036" s="33">
        <v>0</v>
      </c>
      <c r="AB1036" s="33">
        <v>0</v>
      </c>
      <c r="AC1036" s="33">
        <v>0</v>
      </c>
      <c r="AD1036" s="33">
        <v>0</v>
      </c>
      <c r="AE1036" s="33">
        <v>0</v>
      </c>
    </row>
    <row r="1037" spans="1:31" ht="31.5" x14ac:dyDescent="0.25">
      <c r="A1037" s="27" t="s">
        <v>1618</v>
      </c>
      <c r="B1037" s="78" t="s">
        <v>1649</v>
      </c>
      <c r="C1037" s="91" t="s">
        <v>1650</v>
      </c>
      <c r="D1037" s="33" t="s">
        <v>192</v>
      </c>
      <c r="E1037" s="33">
        <v>0</v>
      </c>
      <c r="F1037" s="33">
        <v>0</v>
      </c>
      <c r="G1037" s="33">
        <v>0</v>
      </c>
      <c r="H1037" s="33">
        <v>0</v>
      </c>
      <c r="I1037" s="33">
        <v>0</v>
      </c>
      <c r="J1037" s="33">
        <v>0</v>
      </c>
      <c r="K1037" s="33" t="s">
        <v>192</v>
      </c>
      <c r="L1037" s="33">
        <v>0</v>
      </c>
      <c r="M1037" s="33">
        <v>0</v>
      </c>
      <c r="N1037" s="33">
        <v>0</v>
      </c>
      <c r="O1037" s="33">
        <v>0</v>
      </c>
      <c r="P1037" s="33">
        <v>0</v>
      </c>
      <c r="Q1037" s="33">
        <v>0</v>
      </c>
      <c r="R1037" s="33" t="s">
        <v>192</v>
      </c>
      <c r="S1037" s="33">
        <v>0</v>
      </c>
      <c r="T1037" s="33">
        <v>0</v>
      </c>
      <c r="U1037" s="33">
        <v>0</v>
      </c>
      <c r="V1037" s="33">
        <v>0</v>
      </c>
      <c r="W1037" s="33">
        <v>0</v>
      </c>
      <c r="X1037" s="33">
        <v>0</v>
      </c>
      <c r="Y1037" s="33" t="s">
        <v>192</v>
      </c>
      <c r="Z1037" s="33">
        <v>0</v>
      </c>
      <c r="AA1037" s="33">
        <v>0</v>
      </c>
      <c r="AB1037" s="33">
        <v>0</v>
      </c>
      <c r="AC1037" s="33">
        <v>0</v>
      </c>
      <c r="AD1037" s="33">
        <v>0</v>
      </c>
      <c r="AE1037" s="33">
        <v>0</v>
      </c>
    </row>
    <row r="1038" spans="1:31" ht="31.5" x14ac:dyDescent="0.25">
      <c r="A1038" s="27" t="s">
        <v>1618</v>
      </c>
      <c r="B1038" s="78" t="s">
        <v>1651</v>
      </c>
      <c r="C1038" s="70" t="s">
        <v>1652</v>
      </c>
      <c r="D1038" s="33" t="s">
        <v>192</v>
      </c>
      <c r="E1038" s="33">
        <v>0</v>
      </c>
      <c r="F1038" s="33">
        <v>0</v>
      </c>
      <c r="G1038" s="33">
        <v>0</v>
      </c>
      <c r="H1038" s="33">
        <v>0</v>
      </c>
      <c r="I1038" s="33">
        <v>0</v>
      </c>
      <c r="J1038" s="33">
        <v>0</v>
      </c>
      <c r="K1038" s="33" t="s">
        <v>192</v>
      </c>
      <c r="L1038" s="33">
        <v>0</v>
      </c>
      <c r="M1038" s="33">
        <v>0</v>
      </c>
      <c r="N1038" s="33">
        <v>0</v>
      </c>
      <c r="O1038" s="33">
        <v>0</v>
      </c>
      <c r="P1038" s="33">
        <v>0</v>
      </c>
      <c r="Q1038" s="33">
        <v>0</v>
      </c>
      <c r="R1038" s="33" t="s">
        <v>192</v>
      </c>
      <c r="S1038" s="33">
        <v>0</v>
      </c>
      <c r="T1038" s="33">
        <v>0</v>
      </c>
      <c r="U1038" s="33">
        <v>0</v>
      </c>
      <c r="V1038" s="33">
        <v>0</v>
      </c>
      <c r="W1038" s="33">
        <v>0</v>
      </c>
      <c r="X1038" s="33">
        <v>0</v>
      </c>
      <c r="Y1038" s="33" t="s">
        <v>192</v>
      </c>
      <c r="Z1038" s="33">
        <v>0</v>
      </c>
      <c r="AA1038" s="33">
        <v>0</v>
      </c>
      <c r="AB1038" s="33">
        <v>0</v>
      </c>
      <c r="AC1038" s="33">
        <v>0</v>
      </c>
      <c r="AD1038" s="33">
        <v>0</v>
      </c>
      <c r="AE1038" s="33">
        <v>0</v>
      </c>
    </row>
    <row r="1039" spans="1:31" ht="31.5" x14ac:dyDescent="0.25">
      <c r="A1039" s="27" t="s">
        <v>1618</v>
      </c>
      <c r="B1039" s="78" t="s">
        <v>1653</v>
      </c>
      <c r="C1039" s="70" t="s">
        <v>1654</v>
      </c>
      <c r="D1039" s="33" t="s">
        <v>192</v>
      </c>
      <c r="E1039" s="33">
        <v>0</v>
      </c>
      <c r="F1039" s="33">
        <v>0</v>
      </c>
      <c r="G1039" s="33">
        <v>0</v>
      </c>
      <c r="H1039" s="33">
        <v>0</v>
      </c>
      <c r="I1039" s="33">
        <v>0</v>
      </c>
      <c r="J1039" s="33">
        <v>0</v>
      </c>
      <c r="K1039" s="33" t="s">
        <v>192</v>
      </c>
      <c r="L1039" s="33">
        <v>0</v>
      </c>
      <c r="M1039" s="33">
        <v>0</v>
      </c>
      <c r="N1039" s="33">
        <v>0</v>
      </c>
      <c r="O1039" s="33">
        <v>0</v>
      </c>
      <c r="P1039" s="33">
        <v>0</v>
      </c>
      <c r="Q1039" s="33">
        <v>0</v>
      </c>
      <c r="R1039" s="33" t="s">
        <v>192</v>
      </c>
      <c r="S1039" s="33">
        <v>0</v>
      </c>
      <c r="T1039" s="33">
        <v>0</v>
      </c>
      <c r="U1039" s="33">
        <v>0</v>
      </c>
      <c r="V1039" s="33">
        <v>0</v>
      </c>
      <c r="W1039" s="33">
        <v>0</v>
      </c>
      <c r="X1039" s="33">
        <v>0</v>
      </c>
      <c r="Y1039" s="33" t="s">
        <v>192</v>
      </c>
      <c r="Z1039" s="33">
        <v>0</v>
      </c>
      <c r="AA1039" s="33">
        <v>0</v>
      </c>
      <c r="AB1039" s="33">
        <v>0</v>
      </c>
      <c r="AC1039" s="33">
        <v>0</v>
      </c>
      <c r="AD1039" s="33">
        <v>0</v>
      </c>
      <c r="AE1039" s="33">
        <v>0</v>
      </c>
    </row>
    <row r="1040" spans="1:31" ht="31.5" x14ac:dyDescent="0.25">
      <c r="A1040" s="27" t="s">
        <v>1618</v>
      </c>
      <c r="B1040" s="78" t="s">
        <v>1655</v>
      </c>
      <c r="C1040" s="70" t="s">
        <v>1656</v>
      </c>
      <c r="D1040" s="33" t="s">
        <v>192</v>
      </c>
      <c r="E1040" s="33">
        <v>0</v>
      </c>
      <c r="F1040" s="33">
        <v>0</v>
      </c>
      <c r="G1040" s="33">
        <v>0</v>
      </c>
      <c r="H1040" s="33">
        <v>0</v>
      </c>
      <c r="I1040" s="33">
        <v>0</v>
      </c>
      <c r="J1040" s="33">
        <v>0</v>
      </c>
      <c r="K1040" s="33" t="s">
        <v>192</v>
      </c>
      <c r="L1040" s="33">
        <v>0</v>
      </c>
      <c r="M1040" s="33">
        <v>0</v>
      </c>
      <c r="N1040" s="33">
        <v>0</v>
      </c>
      <c r="O1040" s="33">
        <v>0</v>
      </c>
      <c r="P1040" s="33">
        <v>0</v>
      </c>
      <c r="Q1040" s="33">
        <v>0</v>
      </c>
      <c r="R1040" s="33" t="s">
        <v>192</v>
      </c>
      <c r="S1040" s="33">
        <v>0</v>
      </c>
      <c r="T1040" s="33">
        <v>0</v>
      </c>
      <c r="U1040" s="33">
        <v>0</v>
      </c>
      <c r="V1040" s="33">
        <v>0</v>
      </c>
      <c r="W1040" s="33">
        <v>0</v>
      </c>
      <c r="X1040" s="33">
        <v>0</v>
      </c>
      <c r="Y1040" s="33" t="s">
        <v>192</v>
      </c>
      <c r="Z1040" s="33">
        <v>0</v>
      </c>
      <c r="AA1040" s="33">
        <v>0</v>
      </c>
      <c r="AB1040" s="33">
        <v>0</v>
      </c>
      <c r="AC1040" s="33">
        <v>0</v>
      </c>
      <c r="AD1040" s="33">
        <v>0</v>
      </c>
      <c r="AE1040" s="33">
        <v>0</v>
      </c>
    </row>
    <row r="1041" spans="1:31" ht="31.5" x14ac:dyDescent="0.25">
      <c r="A1041" s="27" t="s">
        <v>1618</v>
      </c>
      <c r="B1041" s="78" t="s">
        <v>1657</v>
      </c>
      <c r="C1041" s="70" t="s">
        <v>1658</v>
      </c>
      <c r="D1041" s="33" t="s">
        <v>192</v>
      </c>
      <c r="E1041" s="33">
        <v>0</v>
      </c>
      <c r="F1041" s="33">
        <v>0</v>
      </c>
      <c r="G1041" s="33">
        <v>0</v>
      </c>
      <c r="H1041" s="33">
        <v>0</v>
      </c>
      <c r="I1041" s="33">
        <v>0</v>
      </c>
      <c r="J1041" s="33">
        <v>0</v>
      </c>
      <c r="K1041" s="33" t="s">
        <v>192</v>
      </c>
      <c r="L1041" s="33">
        <v>0</v>
      </c>
      <c r="M1041" s="33">
        <v>0</v>
      </c>
      <c r="N1041" s="33">
        <v>0</v>
      </c>
      <c r="O1041" s="33">
        <v>0</v>
      </c>
      <c r="P1041" s="33">
        <v>0</v>
      </c>
      <c r="Q1041" s="33">
        <v>0</v>
      </c>
      <c r="R1041" s="33" t="s">
        <v>192</v>
      </c>
      <c r="S1041" s="33">
        <v>0</v>
      </c>
      <c r="T1041" s="33">
        <v>0</v>
      </c>
      <c r="U1041" s="33">
        <v>0</v>
      </c>
      <c r="V1041" s="33">
        <v>0</v>
      </c>
      <c r="W1041" s="33">
        <v>0</v>
      </c>
      <c r="X1041" s="33">
        <v>0</v>
      </c>
      <c r="Y1041" s="33" t="s">
        <v>192</v>
      </c>
      <c r="Z1041" s="33">
        <v>0</v>
      </c>
      <c r="AA1041" s="33">
        <v>0</v>
      </c>
      <c r="AB1041" s="33">
        <v>0</v>
      </c>
      <c r="AC1041" s="33">
        <v>0</v>
      </c>
      <c r="AD1041" s="33">
        <v>0</v>
      </c>
      <c r="AE1041" s="33">
        <v>0</v>
      </c>
    </row>
    <row r="1042" spans="1:31" ht="47.25" x14ac:dyDescent="0.25">
      <c r="A1042" s="27" t="s">
        <v>1618</v>
      </c>
      <c r="B1042" s="78" t="s">
        <v>1659</v>
      </c>
      <c r="C1042" s="70" t="s">
        <v>1660</v>
      </c>
      <c r="D1042" s="33" t="s">
        <v>192</v>
      </c>
      <c r="E1042" s="33">
        <v>0</v>
      </c>
      <c r="F1042" s="33">
        <v>0</v>
      </c>
      <c r="G1042" s="33">
        <v>0</v>
      </c>
      <c r="H1042" s="33">
        <v>0</v>
      </c>
      <c r="I1042" s="33">
        <v>0</v>
      </c>
      <c r="J1042" s="33">
        <v>0</v>
      </c>
      <c r="K1042" s="33" t="s">
        <v>192</v>
      </c>
      <c r="L1042" s="33">
        <v>0</v>
      </c>
      <c r="M1042" s="33">
        <v>0</v>
      </c>
      <c r="N1042" s="33">
        <v>0</v>
      </c>
      <c r="O1042" s="33">
        <v>0</v>
      </c>
      <c r="P1042" s="33">
        <v>0</v>
      </c>
      <c r="Q1042" s="33">
        <v>0</v>
      </c>
      <c r="R1042" s="33" t="s">
        <v>192</v>
      </c>
      <c r="S1042" s="33">
        <v>0</v>
      </c>
      <c r="T1042" s="33">
        <v>0</v>
      </c>
      <c r="U1042" s="33">
        <v>0</v>
      </c>
      <c r="V1042" s="33">
        <v>0</v>
      </c>
      <c r="W1042" s="33">
        <v>0</v>
      </c>
      <c r="X1042" s="33">
        <v>0</v>
      </c>
      <c r="Y1042" s="33" t="s">
        <v>192</v>
      </c>
      <c r="Z1042" s="33">
        <v>0</v>
      </c>
      <c r="AA1042" s="33">
        <v>0</v>
      </c>
      <c r="AB1042" s="33">
        <v>0</v>
      </c>
      <c r="AC1042" s="33">
        <v>0</v>
      </c>
      <c r="AD1042" s="33">
        <v>0</v>
      </c>
      <c r="AE1042" s="33">
        <v>0</v>
      </c>
    </row>
    <row r="1043" spans="1:31" ht="63" x14ac:dyDescent="0.25">
      <c r="A1043" s="27" t="s">
        <v>1618</v>
      </c>
      <c r="B1043" s="78" t="s">
        <v>1661</v>
      </c>
      <c r="C1043" s="70" t="s">
        <v>1662</v>
      </c>
      <c r="D1043" s="33" t="s">
        <v>192</v>
      </c>
      <c r="E1043" s="33">
        <v>0</v>
      </c>
      <c r="F1043" s="33">
        <v>0</v>
      </c>
      <c r="G1043" s="33">
        <v>0</v>
      </c>
      <c r="H1043" s="33">
        <v>0</v>
      </c>
      <c r="I1043" s="33">
        <v>0</v>
      </c>
      <c r="J1043" s="33">
        <v>0</v>
      </c>
      <c r="K1043" s="33" t="s">
        <v>192</v>
      </c>
      <c r="L1043" s="33">
        <v>0</v>
      </c>
      <c r="M1043" s="33">
        <v>0</v>
      </c>
      <c r="N1043" s="33">
        <v>0</v>
      </c>
      <c r="O1043" s="33">
        <v>0</v>
      </c>
      <c r="P1043" s="33">
        <v>0</v>
      </c>
      <c r="Q1043" s="33">
        <v>0</v>
      </c>
      <c r="R1043" s="33" t="s">
        <v>192</v>
      </c>
      <c r="S1043" s="33">
        <v>0</v>
      </c>
      <c r="T1043" s="33">
        <v>0</v>
      </c>
      <c r="U1043" s="33">
        <v>0</v>
      </c>
      <c r="V1043" s="33">
        <v>0</v>
      </c>
      <c r="W1043" s="33">
        <v>0</v>
      </c>
      <c r="X1043" s="33">
        <v>0</v>
      </c>
      <c r="Y1043" s="33" t="s">
        <v>192</v>
      </c>
      <c r="Z1043" s="33">
        <v>0</v>
      </c>
      <c r="AA1043" s="33">
        <v>0</v>
      </c>
      <c r="AB1043" s="33">
        <v>0</v>
      </c>
      <c r="AC1043" s="33">
        <v>0</v>
      </c>
      <c r="AD1043" s="33">
        <v>0</v>
      </c>
      <c r="AE1043" s="33">
        <v>0</v>
      </c>
    </row>
    <row r="1044" spans="1:31" ht="47.25" x14ac:dyDescent="0.25">
      <c r="A1044" s="27" t="s">
        <v>1618</v>
      </c>
      <c r="B1044" s="78" t="s">
        <v>1663</v>
      </c>
      <c r="C1044" s="70" t="s">
        <v>1664</v>
      </c>
      <c r="D1044" s="33" t="s">
        <v>192</v>
      </c>
      <c r="E1044" s="33">
        <v>0</v>
      </c>
      <c r="F1044" s="33">
        <v>0</v>
      </c>
      <c r="G1044" s="33">
        <v>0</v>
      </c>
      <c r="H1044" s="33">
        <v>0</v>
      </c>
      <c r="I1044" s="33">
        <v>0</v>
      </c>
      <c r="J1044" s="33">
        <v>0</v>
      </c>
      <c r="K1044" s="33" t="s">
        <v>192</v>
      </c>
      <c r="L1044" s="33">
        <v>0</v>
      </c>
      <c r="M1044" s="33">
        <v>0</v>
      </c>
      <c r="N1044" s="33">
        <v>0</v>
      </c>
      <c r="O1044" s="33">
        <v>0</v>
      </c>
      <c r="P1044" s="33">
        <v>0</v>
      </c>
      <c r="Q1044" s="33">
        <v>0</v>
      </c>
      <c r="R1044" s="33" t="s">
        <v>192</v>
      </c>
      <c r="S1044" s="33">
        <v>0</v>
      </c>
      <c r="T1044" s="33">
        <v>0</v>
      </c>
      <c r="U1044" s="33">
        <v>0</v>
      </c>
      <c r="V1044" s="33">
        <v>0</v>
      </c>
      <c r="W1044" s="33">
        <v>0</v>
      </c>
      <c r="X1044" s="33">
        <v>0</v>
      </c>
      <c r="Y1044" s="33" t="s">
        <v>192</v>
      </c>
      <c r="Z1044" s="33">
        <v>0</v>
      </c>
      <c r="AA1044" s="33">
        <v>0</v>
      </c>
      <c r="AB1044" s="33">
        <v>0</v>
      </c>
      <c r="AC1044" s="33">
        <v>0</v>
      </c>
      <c r="AD1044" s="33">
        <v>0</v>
      </c>
      <c r="AE1044" s="33">
        <v>0</v>
      </c>
    </row>
    <row r="1045" spans="1:31" ht="31.5" x14ac:dyDescent="0.25">
      <c r="A1045" s="27" t="s">
        <v>1618</v>
      </c>
      <c r="B1045" s="78" t="s">
        <v>1665</v>
      </c>
      <c r="C1045" s="70" t="s">
        <v>1666</v>
      </c>
      <c r="D1045" s="33" t="s">
        <v>192</v>
      </c>
      <c r="E1045" s="33">
        <v>0</v>
      </c>
      <c r="F1045" s="33">
        <v>0</v>
      </c>
      <c r="G1045" s="33">
        <v>0</v>
      </c>
      <c r="H1045" s="33">
        <v>0</v>
      </c>
      <c r="I1045" s="33">
        <v>0</v>
      </c>
      <c r="J1045" s="33">
        <v>0</v>
      </c>
      <c r="K1045" s="33" t="s">
        <v>192</v>
      </c>
      <c r="L1045" s="33">
        <v>0</v>
      </c>
      <c r="M1045" s="33">
        <v>0</v>
      </c>
      <c r="N1045" s="33">
        <v>0</v>
      </c>
      <c r="O1045" s="33">
        <v>0</v>
      </c>
      <c r="P1045" s="33">
        <v>0</v>
      </c>
      <c r="Q1045" s="33">
        <v>0</v>
      </c>
      <c r="R1045" s="33" t="s">
        <v>192</v>
      </c>
      <c r="S1045" s="33">
        <v>0</v>
      </c>
      <c r="T1045" s="33">
        <v>0</v>
      </c>
      <c r="U1045" s="33">
        <v>0</v>
      </c>
      <c r="V1045" s="33">
        <v>0</v>
      </c>
      <c r="W1045" s="33">
        <v>0</v>
      </c>
      <c r="X1045" s="33">
        <v>0</v>
      </c>
      <c r="Y1045" s="33" t="s">
        <v>192</v>
      </c>
      <c r="Z1045" s="33">
        <v>0</v>
      </c>
      <c r="AA1045" s="33">
        <v>0</v>
      </c>
      <c r="AB1045" s="33">
        <v>0</v>
      </c>
      <c r="AC1045" s="33">
        <v>0</v>
      </c>
      <c r="AD1045" s="33">
        <v>0</v>
      </c>
      <c r="AE1045" s="33">
        <v>0</v>
      </c>
    </row>
    <row r="1046" spans="1:31" ht="31.5" x14ac:dyDescent="0.25">
      <c r="A1046" s="27" t="s">
        <v>1618</v>
      </c>
      <c r="B1046" s="78" t="s">
        <v>1667</v>
      </c>
      <c r="C1046" s="70" t="s">
        <v>1668</v>
      </c>
      <c r="D1046" s="33" t="s">
        <v>192</v>
      </c>
      <c r="E1046" s="33">
        <v>0</v>
      </c>
      <c r="F1046" s="33">
        <v>0</v>
      </c>
      <c r="G1046" s="33">
        <v>0</v>
      </c>
      <c r="H1046" s="33">
        <v>0</v>
      </c>
      <c r="I1046" s="33">
        <v>0</v>
      </c>
      <c r="J1046" s="33">
        <v>0</v>
      </c>
      <c r="K1046" s="33" t="s">
        <v>192</v>
      </c>
      <c r="L1046" s="33">
        <v>0</v>
      </c>
      <c r="M1046" s="33">
        <v>0</v>
      </c>
      <c r="N1046" s="33">
        <v>0</v>
      </c>
      <c r="O1046" s="33">
        <v>0</v>
      </c>
      <c r="P1046" s="33">
        <v>0</v>
      </c>
      <c r="Q1046" s="33">
        <v>0</v>
      </c>
      <c r="R1046" s="33" t="s">
        <v>192</v>
      </c>
      <c r="S1046" s="33">
        <v>0</v>
      </c>
      <c r="T1046" s="33">
        <v>0</v>
      </c>
      <c r="U1046" s="33">
        <v>0</v>
      </c>
      <c r="V1046" s="33">
        <v>0</v>
      </c>
      <c r="W1046" s="33">
        <v>0</v>
      </c>
      <c r="X1046" s="33">
        <v>0</v>
      </c>
      <c r="Y1046" s="33" t="s">
        <v>192</v>
      </c>
      <c r="Z1046" s="33">
        <v>0</v>
      </c>
      <c r="AA1046" s="33">
        <v>0</v>
      </c>
      <c r="AB1046" s="33">
        <v>0</v>
      </c>
      <c r="AC1046" s="33">
        <v>0</v>
      </c>
      <c r="AD1046" s="33">
        <v>0</v>
      </c>
      <c r="AE1046" s="33">
        <v>0</v>
      </c>
    </row>
    <row r="1047" spans="1:31" ht="31.5" x14ac:dyDescent="0.25">
      <c r="A1047" s="27" t="s">
        <v>1618</v>
      </c>
      <c r="B1047" s="78" t="s">
        <v>1669</v>
      </c>
      <c r="C1047" s="70" t="s">
        <v>1670</v>
      </c>
      <c r="D1047" s="33" t="s">
        <v>192</v>
      </c>
      <c r="E1047" s="33">
        <v>0</v>
      </c>
      <c r="F1047" s="33">
        <v>0</v>
      </c>
      <c r="G1047" s="33">
        <v>0</v>
      </c>
      <c r="H1047" s="33">
        <v>0</v>
      </c>
      <c r="I1047" s="33">
        <v>0</v>
      </c>
      <c r="J1047" s="33">
        <v>0</v>
      </c>
      <c r="K1047" s="33" t="s">
        <v>192</v>
      </c>
      <c r="L1047" s="33">
        <v>0</v>
      </c>
      <c r="M1047" s="33">
        <v>0</v>
      </c>
      <c r="N1047" s="33">
        <v>0</v>
      </c>
      <c r="O1047" s="33">
        <v>0</v>
      </c>
      <c r="P1047" s="33">
        <v>0</v>
      </c>
      <c r="Q1047" s="33">
        <v>0</v>
      </c>
      <c r="R1047" s="33" t="s">
        <v>192</v>
      </c>
      <c r="S1047" s="33">
        <v>0</v>
      </c>
      <c r="T1047" s="33">
        <v>0</v>
      </c>
      <c r="U1047" s="33">
        <v>0</v>
      </c>
      <c r="V1047" s="33">
        <v>0</v>
      </c>
      <c r="W1047" s="33">
        <v>0</v>
      </c>
      <c r="X1047" s="33">
        <v>0</v>
      </c>
      <c r="Y1047" s="33" t="s">
        <v>192</v>
      </c>
      <c r="Z1047" s="33">
        <v>0</v>
      </c>
      <c r="AA1047" s="33">
        <v>0</v>
      </c>
      <c r="AB1047" s="33">
        <v>0</v>
      </c>
      <c r="AC1047" s="33">
        <v>0</v>
      </c>
      <c r="AD1047" s="33">
        <v>0</v>
      </c>
      <c r="AE1047" s="33">
        <v>0</v>
      </c>
    </row>
    <row r="1048" spans="1:31" ht="47.25" x14ac:dyDescent="0.25">
      <c r="A1048" s="27" t="s">
        <v>1618</v>
      </c>
      <c r="B1048" s="78" t="s">
        <v>1671</v>
      </c>
      <c r="C1048" s="70" t="s">
        <v>1672</v>
      </c>
      <c r="D1048" s="33" t="s">
        <v>192</v>
      </c>
      <c r="E1048" s="33">
        <v>0</v>
      </c>
      <c r="F1048" s="33">
        <v>0</v>
      </c>
      <c r="G1048" s="33">
        <v>0</v>
      </c>
      <c r="H1048" s="33">
        <v>0</v>
      </c>
      <c r="I1048" s="33">
        <v>0</v>
      </c>
      <c r="J1048" s="33">
        <v>0</v>
      </c>
      <c r="K1048" s="33" t="s">
        <v>192</v>
      </c>
      <c r="L1048" s="33">
        <v>0</v>
      </c>
      <c r="M1048" s="33">
        <v>0</v>
      </c>
      <c r="N1048" s="33">
        <v>0</v>
      </c>
      <c r="O1048" s="33">
        <v>0</v>
      </c>
      <c r="P1048" s="33">
        <v>0</v>
      </c>
      <c r="Q1048" s="33">
        <v>0</v>
      </c>
      <c r="R1048" s="33" t="s">
        <v>192</v>
      </c>
      <c r="S1048" s="33">
        <v>0</v>
      </c>
      <c r="T1048" s="33">
        <v>0</v>
      </c>
      <c r="U1048" s="33">
        <v>0</v>
      </c>
      <c r="V1048" s="33">
        <v>0</v>
      </c>
      <c r="W1048" s="33">
        <v>0</v>
      </c>
      <c r="X1048" s="33">
        <v>0</v>
      </c>
      <c r="Y1048" s="33" t="s">
        <v>192</v>
      </c>
      <c r="Z1048" s="33">
        <v>0</v>
      </c>
      <c r="AA1048" s="33">
        <v>0</v>
      </c>
      <c r="AB1048" s="33">
        <v>0</v>
      </c>
      <c r="AC1048" s="33">
        <v>0</v>
      </c>
      <c r="AD1048" s="33">
        <v>0</v>
      </c>
      <c r="AE1048" s="33">
        <v>0</v>
      </c>
    </row>
    <row r="1049" spans="1:31" ht="31.5" x14ac:dyDescent="0.25">
      <c r="A1049" s="27" t="s">
        <v>1618</v>
      </c>
      <c r="B1049" s="78" t="s">
        <v>1673</v>
      </c>
      <c r="C1049" s="70" t="s">
        <v>1674</v>
      </c>
      <c r="D1049" s="33" t="s">
        <v>192</v>
      </c>
      <c r="E1049" s="33">
        <v>0</v>
      </c>
      <c r="F1049" s="33">
        <v>0</v>
      </c>
      <c r="G1049" s="33">
        <v>0</v>
      </c>
      <c r="H1049" s="33">
        <v>0</v>
      </c>
      <c r="I1049" s="33">
        <v>0</v>
      </c>
      <c r="J1049" s="33">
        <v>0</v>
      </c>
      <c r="K1049" s="33" t="s">
        <v>192</v>
      </c>
      <c r="L1049" s="33">
        <v>0</v>
      </c>
      <c r="M1049" s="33">
        <v>0</v>
      </c>
      <c r="N1049" s="33">
        <v>0</v>
      </c>
      <c r="O1049" s="33">
        <v>0</v>
      </c>
      <c r="P1049" s="33">
        <v>0</v>
      </c>
      <c r="Q1049" s="33">
        <v>0</v>
      </c>
      <c r="R1049" s="33" t="s">
        <v>192</v>
      </c>
      <c r="S1049" s="33">
        <v>0</v>
      </c>
      <c r="T1049" s="33">
        <v>0</v>
      </c>
      <c r="U1049" s="33">
        <v>0</v>
      </c>
      <c r="V1049" s="33">
        <v>0</v>
      </c>
      <c r="W1049" s="33">
        <v>0</v>
      </c>
      <c r="X1049" s="33">
        <v>0</v>
      </c>
      <c r="Y1049" s="33" t="s">
        <v>192</v>
      </c>
      <c r="Z1049" s="33">
        <v>0</v>
      </c>
      <c r="AA1049" s="33">
        <v>0</v>
      </c>
      <c r="AB1049" s="33">
        <v>0</v>
      </c>
      <c r="AC1049" s="33">
        <v>0</v>
      </c>
      <c r="AD1049" s="33">
        <v>0</v>
      </c>
      <c r="AE1049" s="33">
        <v>0</v>
      </c>
    </row>
    <row r="1050" spans="1:31" ht="31.5" x14ac:dyDescent="0.25">
      <c r="A1050" s="27" t="s">
        <v>1618</v>
      </c>
      <c r="B1050" s="78" t="s">
        <v>1675</v>
      </c>
      <c r="C1050" s="70" t="s">
        <v>1676</v>
      </c>
      <c r="D1050" s="33" t="s">
        <v>192</v>
      </c>
      <c r="E1050" s="33">
        <v>0</v>
      </c>
      <c r="F1050" s="33">
        <v>0</v>
      </c>
      <c r="G1050" s="33">
        <v>0</v>
      </c>
      <c r="H1050" s="33">
        <v>0</v>
      </c>
      <c r="I1050" s="33">
        <v>0</v>
      </c>
      <c r="J1050" s="33">
        <v>0</v>
      </c>
      <c r="K1050" s="33" t="s">
        <v>192</v>
      </c>
      <c r="L1050" s="33">
        <v>0</v>
      </c>
      <c r="M1050" s="33">
        <v>0</v>
      </c>
      <c r="N1050" s="33">
        <v>0</v>
      </c>
      <c r="O1050" s="33">
        <v>0</v>
      </c>
      <c r="P1050" s="33">
        <v>0</v>
      </c>
      <c r="Q1050" s="33">
        <v>0</v>
      </c>
      <c r="R1050" s="33" t="s">
        <v>192</v>
      </c>
      <c r="S1050" s="33">
        <v>0</v>
      </c>
      <c r="T1050" s="33">
        <v>0</v>
      </c>
      <c r="U1050" s="33">
        <v>0</v>
      </c>
      <c r="V1050" s="33">
        <v>0</v>
      </c>
      <c r="W1050" s="33">
        <v>0</v>
      </c>
      <c r="X1050" s="33">
        <v>0</v>
      </c>
      <c r="Y1050" s="33" t="s">
        <v>192</v>
      </c>
      <c r="Z1050" s="33">
        <v>0</v>
      </c>
      <c r="AA1050" s="33">
        <v>0</v>
      </c>
      <c r="AB1050" s="33">
        <v>0</v>
      </c>
      <c r="AC1050" s="33">
        <v>0</v>
      </c>
      <c r="AD1050" s="33">
        <v>0</v>
      </c>
      <c r="AE1050" s="33">
        <v>0</v>
      </c>
    </row>
    <row r="1051" spans="1:31" ht="31.5" x14ac:dyDescent="0.25">
      <c r="A1051" s="27" t="s">
        <v>1618</v>
      </c>
      <c r="B1051" s="78" t="s">
        <v>1677</v>
      </c>
      <c r="C1051" s="70" t="s">
        <v>1678</v>
      </c>
      <c r="D1051" s="33" t="s">
        <v>192</v>
      </c>
      <c r="E1051" s="33">
        <v>0</v>
      </c>
      <c r="F1051" s="33">
        <v>0</v>
      </c>
      <c r="G1051" s="33">
        <v>0</v>
      </c>
      <c r="H1051" s="33">
        <v>0</v>
      </c>
      <c r="I1051" s="33">
        <v>0</v>
      </c>
      <c r="J1051" s="33">
        <v>0</v>
      </c>
      <c r="K1051" s="33" t="s">
        <v>192</v>
      </c>
      <c r="L1051" s="33">
        <v>0</v>
      </c>
      <c r="M1051" s="33">
        <v>0</v>
      </c>
      <c r="N1051" s="33">
        <v>0</v>
      </c>
      <c r="O1051" s="33">
        <v>0</v>
      </c>
      <c r="P1051" s="33">
        <v>0</v>
      </c>
      <c r="Q1051" s="33">
        <v>0</v>
      </c>
      <c r="R1051" s="33" t="s">
        <v>192</v>
      </c>
      <c r="S1051" s="33">
        <v>0</v>
      </c>
      <c r="T1051" s="33">
        <v>0</v>
      </c>
      <c r="U1051" s="33">
        <v>0</v>
      </c>
      <c r="V1051" s="33">
        <v>0</v>
      </c>
      <c r="W1051" s="33">
        <v>0</v>
      </c>
      <c r="X1051" s="33">
        <v>0</v>
      </c>
      <c r="Y1051" s="33" t="s">
        <v>192</v>
      </c>
      <c r="Z1051" s="33">
        <v>0</v>
      </c>
      <c r="AA1051" s="33">
        <v>0</v>
      </c>
      <c r="AB1051" s="33">
        <v>0</v>
      </c>
      <c r="AC1051" s="33">
        <v>0</v>
      </c>
      <c r="AD1051" s="33">
        <v>0</v>
      </c>
      <c r="AE1051" s="33">
        <v>0</v>
      </c>
    </row>
    <row r="1052" spans="1:31" ht="47.25" x14ac:dyDescent="0.25">
      <c r="A1052" s="27" t="s">
        <v>1618</v>
      </c>
      <c r="B1052" s="78" t="s">
        <v>1679</v>
      </c>
      <c r="C1052" s="70" t="s">
        <v>1680</v>
      </c>
      <c r="D1052" s="33" t="s">
        <v>192</v>
      </c>
      <c r="E1052" s="33">
        <v>0</v>
      </c>
      <c r="F1052" s="33">
        <v>0</v>
      </c>
      <c r="G1052" s="33">
        <v>0</v>
      </c>
      <c r="H1052" s="33">
        <v>0</v>
      </c>
      <c r="I1052" s="33">
        <v>0</v>
      </c>
      <c r="J1052" s="33">
        <v>0</v>
      </c>
      <c r="K1052" s="33" t="s">
        <v>192</v>
      </c>
      <c r="L1052" s="33">
        <v>0</v>
      </c>
      <c r="M1052" s="33">
        <v>0</v>
      </c>
      <c r="N1052" s="33">
        <v>0</v>
      </c>
      <c r="O1052" s="33">
        <v>0</v>
      </c>
      <c r="P1052" s="33">
        <v>0</v>
      </c>
      <c r="Q1052" s="33">
        <v>0</v>
      </c>
      <c r="R1052" s="33" t="s">
        <v>192</v>
      </c>
      <c r="S1052" s="33">
        <v>0</v>
      </c>
      <c r="T1052" s="33">
        <v>0</v>
      </c>
      <c r="U1052" s="33">
        <v>0</v>
      </c>
      <c r="V1052" s="33">
        <v>0</v>
      </c>
      <c r="W1052" s="33">
        <v>0</v>
      </c>
      <c r="X1052" s="33">
        <v>0</v>
      </c>
      <c r="Y1052" s="33" t="s">
        <v>192</v>
      </c>
      <c r="Z1052" s="33">
        <v>0</v>
      </c>
      <c r="AA1052" s="33">
        <v>0</v>
      </c>
      <c r="AB1052" s="33">
        <v>0</v>
      </c>
      <c r="AC1052" s="33">
        <v>0</v>
      </c>
      <c r="AD1052" s="33">
        <v>0</v>
      </c>
      <c r="AE1052" s="33">
        <v>0</v>
      </c>
    </row>
    <row r="1053" spans="1:31" ht="47.25" x14ac:dyDescent="0.25">
      <c r="A1053" s="27" t="s">
        <v>1618</v>
      </c>
      <c r="B1053" s="78" t="s">
        <v>1681</v>
      </c>
      <c r="C1053" s="70" t="s">
        <v>1682</v>
      </c>
      <c r="D1053" s="33" t="s">
        <v>192</v>
      </c>
      <c r="E1053" s="33">
        <v>0</v>
      </c>
      <c r="F1053" s="33">
        <v>0</v>
      </c>
      <c r="G1053" s="33">
        <v>0</v>
      </c>
      <c r="H1053" s="33">
        <v>0</v>
      </c>
      <c r="I1053" s="33">
        <v>0</v>
      </c>
      <c r="J1053" s="33">
        <v>0</v>
      </c>
      <c r="K1053" s="33" t="s">
        <v>192</v>
      </c>
      <c r="L1053" s="33">
        <v>0</v>
      </c>
      <c r="M1053" s="33">
        <v>0</v>
      </c>
      <c r="N1053" s="33">
        <v>0</v>
      </c>
      <c r="O1053" s="33">
        <v>0</v>
      </c>
      <c r="P1053" s="33">
        <v>0</v>
      </c>
      <c r="Q1053" s="33">
        <v>0</v>
      </c>
      <c r="R1053" s="33" t="s">
        <v>192</v>
      </c>
      <c r="S1053" s="33">
        <v>0</v>
      </c>
      <c r="T1053" s="33">
        <v>0</v>
      </c>
      <c r="U1053" s="33">
        <v>0</v>
      </c>
      <c r="V1053" s="33">
        <v>0</v>
      </c>
      <c r="W1053" s="33">
        <v>0</v>
      </c>
      <c r="X1053" s="33">
        <v>0</v>
      </c>
      <c r="Y1053" s="33" t="s">
        <v>192</v>
      </c>
      <c r="Z1053" s="33">
        <v>0</v>
      </c>
      <c r="AA1053" s="33">
        <v>0</v>
      </c>
      <c r="AB1053" s="33">
        <v>0</v>
      </c>
      <c r="AC1053" s="33">
        <v>0</v>
      </c>
      <c r="AD1053" s="33">
        <v>0</v>
      </c>
      <c r="AE1053" s="33">
        <v>0</v>
      </c>
    </row>
    <row r="1054" spans="1:31" ht="31.5" x14ac:dyDescent="0.25">
      <c r="A1054" s="27" t="s">
        <v>1618</v>
      </c>
      <c r="B1054" s="78" t="s">
        <v>1683</v>
      </c>
      <c r="C1054" s="70" t="s">
        <v>1684</v>
      </c>
      <c r="D1054" s="33" t="s">
        <v>192</v>
      </c>
      <c r="E1054" s="33">
        <v>0</v>
      </c>
      <c r="F1054" s="33">
        <v>0</v>
      </c>
      <c r="G1054" s="33">
        <v>0</v>
      </c>
      <c r="H1054" s="33">
        <v>0</v>
      </c>
      <c r="I1054" s="33">
        <v>0</v>
      </c>
      <c r="J1054" s="33">
        <v>0</v>
      </c>
      <c r="K1054" s="33" t="s">
        <v>192</v>
      </c>
      <c r="L1054" s="33">
        <v>0</v>
      </c>
      <c r="M1054" s="33">
        <v>0</v>
      </c>
      <c r="N1054" s="33">
        <v>0</v>
      </c>
      <c r="O1054" s="33">
        <v>0</v>
      </c>
      <c r="P1054" s="33">
        <v>0</v>
      </c>
      <c r="Q1054" s="33">
        <v>0</v>
      </c>
      <c r="R1054" s="33" t="s">
        <v>192</v>
      </c>
      <c r="S1054" s="33">
        <v>0</v>
      </c>
      <c r="T1054" s="33">
        <v>0</v>
      </c>
      <c r="U1054" s="33">
        <v>0</v>
      </c>
      <c r="V1054" s="33">
        <v>0</v>
      </c>
      <c r="W1054" s="33">
        <v>0</v>
      </c>
      <c r="X1054" s="33">
        <v>0</v>
      </c>
      <c r="Y1054" s="33" t="s">
        <v>192</v>
      </c>
      <c r="Z1054" s="33">
        <v>0</v>
      </c>
      <c r="AA1054" s="33">
        <v>0</v>
      </c>
      <c r="AB1054" s="33">
        <v>0</v>
      </c>
      <c r="AC1054" s="33">
        <v>0</v>
      </c>
      <c r="AD1054" s="33">
        <v>0</v>
      </c>
      <c r="AE1054" s="33">
        <v>0</v>
      </c>
    </row>
    <row r="1055" spans="1:31" ht="47.25" x14ac:dyDescent="0.25">
      <c r="A1055" s="27" t="s">
        <v>1618</v>
      </c>
      <c r="B1055" s="78" t="s">
        <v>1685</v>
      </c>
      <c r="C1055" s="70" t="s">
        <v>1686</v>
      </c>
      <c r="D1055" s="33" t="s">
        <v>192</v>
      </c>
      <c r="E1055" s="33">
        <v>0</v>
      </c>
      <c r="F1055" s="33">
        <v>0</v>
      </c>
      <c r="G1055" s="33">
        <v>0</v>
      </c>
      <c r="H1055" s="33">
        <v>0</v>
      </c>
      <c r="I1055" s="33">
        <v>0</v>
      </c>
      <c r="J1055" s="33">
        <v>0</v>
      </c>
      <c r="K1055" s="33" t="s">
        <v>192</v>
      </c>
      <c r="L1055" s="33">
        <v>0</v>
      </c>
      <c r="M1055" s="33">
        <v>0</v>
      </c>
      <c r="N1055" s="33">
        <v>0</v>
      </c>
      <c r="O1055" s="33">
        <v>0</v>
      </c>
      <c r="P1055" s="33">
        <v>0</v>
      </c>
      <c r="Q1055" s="33">
        <v>0</v>
      </c>
      <c r="R1055" s="33" t="s">
        <v>192</v>
      </c>
      <c r="S1055" s="33">
        <v>0</v>
      </c>
      <c r="T1055" s="33">
        <v>0</v>
      </c>
      <c r="U1055" s="33">
        <v>0</v>
      </c>
      <c r="V1055" s="33">
        <v>0</v>
      </c>
      <c r="W1055" s="33">
        <v>0</v>
      </c>
      <c r="X1055" s="33">
        <v>0</v>
      </c>
      <c r="Y1055" s="33" t="s">
        <v>192</v>
      </c>
      <c r="Z1055" s="33">
        <v>0</v>
      </c>
      <c r="AA1055" s="33">
        <v>0</v>
      </c>
      <c r="AB1055" s="33">
        <v>0</v>
      </c>
      <c r="AC1055" s="33">
        <v>0</v>
      </c>
      <c r="AD1055" s="33">
        <v>0</v>
      </c>
      <c r="AE1055" s="33">
        <v>0</v>
      </c>
    </row>
    <row r="1056" spans="1:31" ht="47.25" x14ac:dyDescent="0.25">
      <c r="A1056" s="27" t="s">
        <v>1618</v>
      </c>
      <c r="B1056" s="78" t="s">
        <v>1687</v>
      </c>
      <c r="C1056" s="70" t="s">
        <v>1688</v>
      </c>
      <c r="D1056" s="33" t="s">
        <v>192</v>
      </c>
      <c r="E1056" s="33">
        <v>0</v>
      </c>
      <c r="F1056" s="33">
        <v>0</v>
      </c>
      <c r="G1056" s="33">
        <v>0</v>
      </c>
      <c r="H1056" s="33">
        <v>0</v>
      </c>
      <c r="I1056" s="33">
        <v>0</v>
      </c>
      <c r="J1056" s="33">
        <v>0</v>
      </c>
      <c r="K1056" s="33" t="s">
        <v>192</v>
      </c>
      <c r="L1056" s="33">
        <v>0</v>
      </c>
      <c r="M1056" s="33">
        <v>0</v>
      </c>
      <c r="N1056" s="33">
        <v>0</v>
      </c>
      <c r="O1056" s="33">
        <v>0</v>
      </c>
      <c r="P1056" s="33">
        <v>0</v>
      </c>
      <c r="Q1056" s="33">
        <v>0</v>
      </c>
      <c r="R1056" s="33" t="s">
        <v>192</v>
      </c>
      <c r="S1056" s="33">
        <v>0</v>
      </c>
      <c r="T1056" s="33">
        <v>0</v>
      </c>
      <c r="U1056" s="33">
        <v>0</v>
      </c>
      <c r="V1056" s="33">
        <v>0</v>
      </c>
      <c r="W1056" s="33">
        <v>0</v>
      </c>
      <c r="X1056" s="33">
        <v>0</v>
      </c>
      <c r="Y1056" s="33" t="s">
        <v>192</v>
      </c>
      <c r="Z1056" s="33">
        <v>0</v>
      </c>
      <c r="AA1056" s="33">
        <v>0</v>
      </c>
      <c r="AB1056" s="33">
        <v>0</v>
      </c>
      <c r="AC1056" s="33">
        <v>0</v>
      </c>
      <c r="AD1056" s="33">
        <v>0</v>
      </c>
      <c r="AE1056" s="33">
        <v>0</v>
      </c>
    </row>
    <row r="1057" spans="1:31" ht="31.5" x14ac:dyDescent="0.25">
      <c r="A1057" s="27" t="s">
        <v>1618</v>
      </c>
      <c r="B1057" s="78" t="s">
        <v>1689</v>
      </c>
      <c r="C1057" s="70" t="s">
        <v>1690</v>
      </c>
      <c r="D1057" s="33" t="s">
        <v>192</v>
      </c>
      <c r="E1057" s="33">
        <v>0</v>
      </c>
      <c r="F1057" s="33">
        <v>0</v>
      </c>
      <c r="G1057" s="33">
        <v>0</v>
      </c>
      <c r="H1057" s="33">
        <v>0</v>
      </c>
      <c r="I1057" s="33">
        <v>0</v>
      </c>
      <c r="J1057" s="33">
        <v>0</v>
      </c>
      <c r="K1057" s="33" t="s">
        <v>192</v>
      </c>
      <c r="L1057" s="33">
        <v>0</v>
      </c>
      <c r="M1057" s="33">
        <v>0</v>
      </c>
      <c r="N1057" s="33">
        <v>0</v>
      </c>
      <c r="O1057" s="33">
        <v>0</v>
      </c>
      <c r="P1057" s="33">
        <v>0</v>
      </c>
      <c r="Q1057" s="33">
        <v>0</v>
      </c>
      <c r="R1057" s="33" t="s">
        <v>192</v>
      </c>
      <c r="S1057" s="33">
        <v>0</v>
      </c>
      <c r="T1057" s="33">
        <v>0</v>
      </c>
      <c r="U1057" s="33">
        <v>0</v>
      </c>
      <c r="V1057" s="33">
        <v>0</v>
      </c>
      <c r="W1057" s="33">
        <v>0</v>
      </c>
      <c r="X1057" s="33">
        <v>0</v>
      </c>
      <c r="Y1057" s="33" t="s">
        <v>192</v>
      </c>
      <c r="Z1057" s="33">
        <v>0</v>
      </c>
      <c r="AA1057" s="33">
        <v>0</v>
      </c>
      <c r="AB1057" s="33">
        <v>0</v>
      </c>
      <c r="AC1057" s="33">
        <v>0</v>
      </c>
      <c r="AD1057" s="33">
        <v>0</v>
      </c>
      <c r="AE1057" s="33">
        <v>0</v>
      </c>
    </row>
    <row r="1058" spans="1:31" ht="31.5" x14ac:dyDescent="0.25">
      <c r="A1058" s="27" t="s">
        <v>1618</v>
      </c>
      <c r="B1058" s="78" t="s">
        <v>1691</v>
      </c>
      <c r="C1058" s="70" t="s">
        <v>1692</v>
      </c>
      <c r="D1058" s="33" t="s">
        <v>192</v>
      </c>
      <c r="E1058" s="33">
        <v>0</v>
      </c>
      <c r="F1058" s="33">
        <v>0</v>
      </c>
      <c r="G1058" s="33">
        <v>0</v>
      </c>
      <c r="H1058" s="33">
        <v>0</v>
      </c>
      <c r="I1058" s="33">
        <v>0</v>
      </c>
      <c r="J1058" s="33">
        <v>0</v>
      </c>
      <c r="K1058" s="33" t="s">
        <v>192</v>
      </c>
      <c r="L1058" s="33">
        <v>0</v>
      </c>
      <c r="M1058" s="33">
        <v>0</v>
      </c>
      <c r="N1058" s="33">
        <v>0</v>
      </c>
      <c r="O1058" s="33">
        <v>0</v>
      </c>
      <c r="P1058" s="33">
        <v>0</v>
      </c>
      <c r="Q1058" s="33">
        <v>0</v>
      </c>
      <c r="R1058" s="33" t="s">
        <v>192</v>
      </c>
      <c r="S1058" s="33">
        <v>0</v>
      </c>
      <c r="T1058" s="33">
        <v>0</v>
      </c>
      <c r="U1058" s="33">
        <v>0</v>
      </c>
      <c r="V1058" s="33">
        <v>0</v>
      </c>
      <c r="W1058" s="33">
        <v>0</v>
      </c>
      <c r="X1058" s="33">
        <v>0</v>
      </c>
      <c r="Y1058" s="33" t="s">
        <v>192</v>
      </c>
      <c r="Z1058" s="33">
        <v>0</v>
      </c>
      <c r="AA1058" s="33">
        <v>0</v>
      </c>
      <c r="AB1058" s="33">
        <v>0</v>
      </c>
      <c r="AC1058" s="33">
        <v>0</v>
      </c>
      <c r="AD1058" s="33">
        <v>0</v>
      </c>
      <c r="AE1058" s="33">
        <v>0</v>
      </c>
    </row>
    <row r="1059" spans="1:31" ht="31.5" x14ac:dyDescent="0.25">
      <c r="A1059" s="27" t="s">
        <v>1618</v>
      </c>
      <c r="B1059" s="78" t="s">
        <v>1693</v>
      </c>
      <c r="C1059" s="70" t="s">
        <v>1694</v>
      </c>
      <c r="D1059" s="33" t="s">
        <v>192</v>
      </c>
      <c r="E1059" s="33">
        <v>0</v>
      </c>
      <c r="F1059" s="33">
        <v>0</v>
      </c>
      <c r="G1059" s="33">
        <v>0</v>
      </c>
      <c r="H1059" s="33">
        <v>0</v>
      </c>
      <c r="I1059" s="33">
        <v>0</v>
      </c>
      <c r="J1059" s="33">
        <v>0</v>
      </c>
      <c r="K1059" s="33" t="s">
        <v>192</v>
      </c>
      <c r="L1059" s="33">
        <v>0</v>
      </c>
      <c r="M1059" s="33">
        <v>0</v>
      </c>
      <c r="N1059" s="33">
        <v>0</v>
      </c>
      <c r="O1059" s="33">
        <v>0</v>
      </c>
      <c r="P1059" s="33">
        <v>0</v>
      </c>
      <c r="Q1059" s="33">
        <v>0</v>
      </c>
      <c r="R1059" s="33" t="s">
        <v>192</v>
      </c>
      <c r="S1059" s="33">
        <v>0</v>
      </c>
      <c r="T1059" s="33">
        <v>0</v>
      </c>
      <c r="U1059" s="33">
        <v>0</v>
      </c>
      <c r="V1059" s="33">
        <v>0</v>
      </c>
      <c r="W1059" s="33">
        <v>0</v>
      </c>
      <c r="X1059" s="33">
        <v>0</v>
      </c>
      <c r="Y1059" s="33" t="s">
        <v>192</v>
      </c>
      <c r="Z1059" s="33">
        <v>0</v>
      </c>
      <c r="AA1059" s="33">
        <v>0</v>
      </c>
      <c r="AB1059" s="33">
        <v>0</v>
      </c>
      <c r="AC1059" s="33">
        <v>0</v>
      </c>
      <c r="AD1059" s="33">
        <v>0</v>
      </c>
      <c r="AE1059" s="33">
        <v>0</v>
      </c>
    </row>
    <row r="1060" spans="1:31" ht="47.25" x14ac:dyDescent="0.25">
      <c r="A1060" s="27" t="s">
        <v>1618</v>
      </c>
      <c r="B1060" s="78" t="s">
        <v>1695</v>
      </c>
      <c r="C1060" s="70" t="s">
        <v>1696</v>
      </c>
      <c r="D1060" s="33" t="s">
        <v>192</v>
      </c>
      <c r="E1060" s="33">
        <v>0</v>
      </c>
      <c r="F1060" s="33">
        <v>0</v>
      </c>
      <c r="G1060" s="33">
        <v>0</v>
      </c>
      <c r="H1060" s="33">
        <v>0</v>
      </c>
      <c r="I1060" s="33">
        <v>0</v>
      </c>
      <c r="J1060" s="33">
        <v>0</v>
      </c>
      <c r="K1060" s="33" t="s">
        <v>192</v>
      </c>
      <c r="L1060" s="33">
        <v>0</v>
      </c>
      <c r="M1060" s="33">
        <v>0</v>
      </c>
      <c r="N1060" s="33">
        <v>0</v>
      </c>
      <c r="O1060" s="33">
        <v>0</v>
      </c>
      <c r="P1060" s="33">
        <v>0</v>
      </c>
      <c r="Q1060" s="33">
        <v>0</v>
      </c>
      <c r="R1060" s="33" t="s">
        <v>192</v>
      </c>
      <c r="S1060" s="33">
        <v>0</v>
      </c>
      <c r="T1060" s="33">
        <v>0</v>
      </c>
      <c r="U1060" s="33">
        <v>0</v>
      </c>
      <c r="V1060" s="33">
        <v>0</v>
      </c>
      <c r="W1060" s="33">
        <v>0</v>
      </c>
      <c r="X1060" s="33">
        <v>0</v>
      </c>
      <c r="Y1060" s="33" t="s">
        <v>192</v>
      </c>
      <c r="Z1060" s="33">
        <v>0</v>
      </c>
      <c r="AA1060" s="33">
        <v>0</v>
      </c>
      <c r="AB1060" s="33">
        <v>0</v>
      </c>
      <c r="AC1060" s="33">
        <v>0</v>
      </c>
      <c r="AD1060" s="33">
        <v>0</v>
      </c>
      <c r="AE1060" s="33">
        <v>0</v>
      </c>
    </row>
    <row r="1061" spans="1:31" ht="31.5" x14ac:dyDescent="0.25">
      <c r="A1061" s="27" t="s">
        <v>1618</v>
      </c>
      <c r="B1061" s="78" t="s">
        <v>3610</v>
      </c>
      <c r="C1061" s="91" t="s">
        <v>1697</v>
      </c>
      <c r="D1061" s="33" t="s">
        <v>192</v>
      </c>
      <c r="E1061" s="33">
        <v>0</v>
      </c>
      <c r="F1061" s="33">
        <v>0</v>
      </c>
      <c r="G1061" s="33">
        <v>0</v>
      </c>
      <c r="H1061" s="33">
        <v>0</v>
      </c>
      <c r="I1061" s="33">
        <v>0</v>
      </c>
      <c r="J1061" s="33">
        <v>0</v>
      </c>
      <c r="K1061" s="33" t="s">
        <v>192</v>
      </c>
      <c r="L1061" s="33">
        <v>0</v>
      </c>
      <c r="M1061" s="33">
        <v>0</v>
      </c>
      <c r="N1061" s="33">
        <v>0</v>
      </c>
      <c r="O1061" s="33">
        <v>0</v>
      </c>
      <c r="P1061" s="33">
        <v>0</v>
      </c>
      <c r="Q1061" s="33">
        <v>0</v>
      </c>
      <c r="R1061" s="33" t="s">
        <v>192</v>
      </c>
      <c r="S1061" s="33">
        <v>0</v>
      </c>
      <c r="T1061" s="33">
        <v>0</v>
      </c>
      <c r="U1061" s="33">
        <v>0</v>
      </c>
      <c r="V1061" s="33">
        <v>0</v>
      </c>
      <c r="W1061" s="33">
        <v>0</v>
      </c>
      <c r="X1061" s="33">
        <v>0</v>
      </c>
      <c r="Y1061" s="33" t="s">
        <v>192</v>
      </c>
      <c r="Z1061" s="33">
        <v>0</v>
      </c>
      <c r="AA1061" s="33">
        <v>0</v>
      </c>
      <c r="AB1061" s="33">
        <v>0</v>
      </c>
      <c r="AC1061" s="33">
        <v>0</v>
      </c>
      <c r="AD1061" s="33">
        <v>0</v>
      </c>
      <c r="AE1061" s="33">
        <v>0</v>
      </c>
    </row>
    <row r="1062" spans="1:31" ht="31.5" x14ac:dyDescent="0.25">
      <c r="A1062" s="27" t="s">
        <v>1618</v>
      </c>
      <c r="B1062" s="78" t="s">
        <v>1698</v>
      </c>
      <c r="C1062" s="91" t="s">
        <v>1699</v>
      </c>
      <c r="D1062" s="33" t="s">
        <v>192</v>
      </c>
      <c r="E1062" s="33">
        <v>0</v>
      </c>
      <c r="F1062" s="33">
        <v>0</v>
      </c>
      <c r="G1062" s="33">
        <v>0</v>
      </c>
      <c r="H1062" s="33">
        <v>0</v>
      </c>
      <c r="I1062" s="33">
        <v>0</v>
      </c>
      <c r="J1062" s="33">
        <v>0</v>
      </c>
      <c r="K1062" s="33" t="s">
        <v>192</v>
      </c>
      <c r="L1062" s="33">
        <v>0</v>
      </c>
      <c r="M1062" s="33">
        <v>0</v>
      </c>
      <c r="N1062" s="33">
        <v>0</v>
      </c>
      <c r="O1062" s="33">
        <v>0</v>
      </c>
      <c r="P1062" s="33">
        <v>0</v>
      </c>
      <c r="Q1062" s="33">
        <v>0</v>
      </c>
      <c r="R1062" s="33" t="s">
        <v>192</v>
      </c>
      <c r="S1062" s="33">
        <v>0</v>
      </c>
      <c r="T1062" s="33">
        <v>0</v>
      </c>
      <c r="U1062" s="33">
        <v>0</v>
      </c>
      <c r="V1062" s="33">
        <v>0</v>
      </c>
      <c r="W1062" s="33">
        <v>0</v>
      </c>
      <c r="X1062" s="33">
        <v>0</v>
      </c>
      <c r="Y1062" s="33" t="s">
        <v>192</v>
      </c>
      <c r="Z1062" s="33">
        <v>0</v>
      </c>
      <c r="AA1062" s="33">
        <v>0</v>
      </c>
      <c r="AB1062" s="33">
        <v>0</v>
      </c>
      <c r="AC1062" s="33">
        <v>0</v>
      </c>
      <c r="AD1062" s="33">
        <v>0</v>
      </c>
      <c r="AE1062" s="33">
        <v>0</v>
      </c>
    </row>
    <row r="1063" spans="1:31" ht="31.5" x14ac:dyDescent="0.25">
      <c r="A1063" s="27" t="s">
        <v>1618</v>
      </c>
      <c r="B1063" s="78" t="s">
        <v>1700</v>
      </c>
      <c r="C1063" s="91" t="s">
        <v>1701</v>
      </c>
      <c r="D1063" s="33" t="s">
        <v>192</v>
      </c>
      <c r="E1063" s="33">
        <v>0</v>
      </c>
      <c r="F1063" s="33">
        <v>0</v>
      </c>
      <c r="G1063" s="33">
        <v>0</v>
      </c>
      <c r="H1063" s="33">
        <v>0</v>
      </c>
      <c r="I1063" s="33">
        <v>0</v>
      </c>
      <c r="J1063" s="33">
        <v>0</v>
      </c>
      <c r="K1063" s="33" t="s">
        <v>192</v>
      </c>
      <c r="L1063" s="33">
        <v>0</v>
      </c>
      <c r="M1063" s="33">
        <v>0</v>
      </c>
      <c r="N1063" s="33">
        <v>0</v>
      </c>
      <c r="O1063" s="33">
        <v>0</v>
      </c>
      <c r="P1063" s="33">
        <v>0</v>
      </c>
      <c r="Q1063" s="33">
        <v>0</v>
      </c>
      <c r="R1063" s="33" t="s">
        <v>192</v>
      </c>
      <c r="S1063" s="33">
        <v>0</v>
      </c>
      <c r="T1063" s="33">
        <v>0</v>
      </c>
      <c r="U1063" s="33">
        <v>0</v>
      </c>
      <c r="V1063" s="33">
        <v>0</v>
      </c>
      <c r="W1063" s="33">
        <v>0</v>
      </c>
      <c r="X1063" s="33">
        <v>0</v>
      </c>
      <c r="Y1063" s="33" t="s">
        <v>192</v>
      </c>
      <c r="Z1063" s="33">
        <v>0</v>
      </c>
      <c r="AA1063" s="33">
        <v>0</v>
      </c>
      <c r="AB1063" s="33">
        <v>0</v>
      </c>
      <c r="AC1063" s="33">
        <v>0</v>
      </c>
      <c r="AD1063" s="33">
        <v>0</v>
      </c>
      <c r="AE1063" s="33">
        <v>0</v>
      </c>
    </row>
    <row r="1064" spans="1:31" ht="31.5" x14ac:dyDescent="0.25">
      <c r="A1064" s="27" t="s">
        <v>1618</v>
      </c>
      <c r="B1064" s="78" t="s">
        <v>1702</v>
      </c>
      <c r="C1064" s="91" t="s">
        <v>1703</v>
      </c>
      <c r="D1064" s="33" t="s">
        <v>192</v>
      </c>
      <c r="E1064" s="33">
        <v>0</v>
      </c>
      <c r="F1064" s="33">
        <v>0</v>
      </c>
      <c r="G1064" s="33">
        <v>0</v>
      </c>
      <c r="H1064" s="33">
        <v>0</v>
      </c>
      <c r="I1064" s="33">
        <v>0</v>
      </c>
      <c r="J1064" s="33">
        <v>0</v>
      </c>
      <c r="K1064" s="33" t="s">
        <v>192</v>
      </c>
      <c r="L1064" s="33">
        <v>0</v>
      </c>
      <c r="M1064" s="33">
        <v>0</v>
      </c>
      <c r="N1064" s="33">
        <v>0</v>
      </c>
      <c r="O1064" s="33">
        <v>0</v>
      </c>
      <c r="P1064" s="33">
        <v>0</v>
      </c>
      <c r="Q1064" s="33">
        <v>0</v>
      </c>
      <c r="R1064" s="33" t="s">
        <v>192</v>
      </c>
      <c r="S1064" s="33">
        <v>0</v>
      </c>
      <c r="T1064" s="33">
        <v>0</v>
      </c>
      <c r="U1064" s="33">
        <v>0</v>
      </c>
      <c r="V1064" s="33">
        <v>0</v>
      </c>
      <c r="W1064" s="33">
        <v>0</v>
      </c>
      <c r="X1064" s="33">
        <v>0</v>
      </c>
      <c r="Y1064" s="33" t="s">
        <v>192</v>
      </c>
      <c r="Z1064" s="33">
        <v>0</v>
      </c>
      <c r="AA1064" s="33">
        <v>0</v>
      </c>
      <c r="AB1064" s="33">
        <v>0</v>
      </c>
      <c r="AC1064" s="33">
        <v>0</v>
      </c>
      <c r="AD1064" s="33">
        <v>0</v>
      </c>
      <c r="AE1064" s="33">
        <v>0</v>
      </c>
    </row>
    <row r="1065" spans="1:31" ht="31.5" x14ac:dyDescent="0.25">
      <c r="A1065" s="27" t="s">
        <v>1618</v>
      </c>
      <c r="B1065" s="78" t="s">
        <v>1704</v>
      </c>
      <c r="C1065" s="91" t="s">
        <v>1705</v>
      </c>
      <c r="D1065" s="33" t="s">
        <v>192</v>
      </c>
      <c r="E1065" s="33">
        <v>0</v>
      </c>
      <c r="F1065" s="33">
        <v>0</v>
      </c>
      <c r="G1065" s="33">
        <v>0</v>
      </c>
      <c r="H1065" s="33">
        <v>0</v>
      </c>
      <c r="I1065" s="33">
        <v>0</v>
      </c>
      <c r="J1065" s="33">
        <v>0</v>
      </c>
      <c r="K1065" s="33" t="s">
        <v>192</v>
      </c>
      <c r="L1065" s="33">
        <v>0</v>
      </c>
      <c r="M1065" s="33">
        <v>0</v>
      </c>
      <c r="N1065" s="33">
        <v>0</v>
      </c>
      <c r="O1065" s="33">
        <v>0</v>
      </c>
      <c r="P1065" s="33">
        <v>0</v>
      </c>
      <c r="Q1065" s="33">
        <v>0</v>
      </c>
      <c r="R1065" s="33" t="s">
        <v>192</v>
      </c>
      <c r="S1065" s="33">
        <v>0</v>
      </c>
      <c r="T1065" s="33">
        <v>0</v>
      </c>
      <c r="U1065" s="33">
        <v>0</v>
      </c>
      <c r="V1065" s="33">
        <v>0</v>
      </c>
      <c r="W1065" s="33">
        <v>0</v>
      </c>
      <c r="X1065" s="33">
        <v>0</v>
      </c>
      <c r="Y1065" s="33" t="s">
        <v>192</v>
      </c>
      <c r="Z1065" s="33">
        <v>0</v>
      </c>
      <c r="AA1065" s="33">
        <v>0</v>
      </c>
      <c r="AB1065" s="33">
        <v>0</v>
      </c>
      <c r="AC1065" s="33">
        <v>0</v>
      </c>
      <c r="AD1065" s="33">
        <v>0</v>
      </c>
      <c r="AE1065" s="33">
        <v>0</v>
      </c>
    </row>
    <row r="1066" spans="1:31" ht="31.5" x14ac:dyDescent="0.25">
      <c r="A1066" s="27" t="s">
        <v>1618</v>
      </c>
      <c r="B1066" s="78" t="s">
        <v>1706</v>
      </c>
      <c r="C1066" s="91" t="s">
        <v>1707</v>
      </c>
      <c r="D1066" s="33" t="s">
        <v>192</v>
      </c>
      <c r="E1066" s="33">
        <v>0</v>
      </c>
      <c r="F1066" s="33">
        <v>0</v>
      </c>
      <c r="G1066" s="33">
        <v>0</v>
      </c>
      <c r="H1066" s="33">
        <v>0</v>
      </c>
      <c r="I1066" s="33">
        <v>0</v>
      </c>
      <c r="J1066" s="33">
        <v>0</v>
      </c>
      <c r="K1066" s="33" t="s">
        <v>192</v>
      </c>
      <c r="L1066" s="33">
        <v>0</v>
      </c>
      <c r="M1066" s="33">
        <v>0</v>
      </c>
      <c r="N1066" s="33">
        <v>0</v>
      </c>
      <c r="O1066" s="33">
        <v>0</v>
      </c>
      <c r="P1066" s="33">
        <v>0</v>
      </c>
      <c r="Q1066" s="33">
        <v>0</v>
      </c>
      <c r="R1066" s="33" t="s">
        <v>192</v>
      </c>
      <c r="S1066" s="33">
        <v>0</v>
      </c>
      <c r="T1066" s="33">
        <v>0</v>
      </c>
      <c r="U1066" s="33">
        <v>0</v>
      </c>
      <c r="V1066" s="33">
        <v>0</v>
      </c>
      <c r="W1066" s="33">
        <v>0</v>
      </c>
      <c r="X1066" s="33">
        <v>0</v>
      </c>
      <c r="Y1066" s="33" t="s">
        <v>192</v>
      </c>
      <c r="Z1066" s="33">
        <v>0</v>
      </c>
      <c r="AA1066" s="33">
        <v>0</v>
      </c>
      <c r="AB1066" s="33">
        <v>0</v>
      </c>
      <c r="AC1066" s="33">
        <v>0</v>
      </c>
      <c r="AD1066" s="33">
        <v>0</v>
      </c>
      <c r="AE1066" s="33">
        <v>0</v>
      </c>
    </row>
    <row r="1067" spans="1:31" ht="31.5" x14ac:dyDescent="0.25">
      <c r="A1067" s="27" t="s">
        <v>1618</v>
      </c>
      <c r="B1067" s="78" t="s">
        <v>1708</v>
      </c>
      <c r="C1067" s="91" t="s">
        <v>1709</v>
      </c>
      <c r="D1067" s="33" t="s">
        <v>192</v>
      </c>
      <c r="E1067" s="33">
        <v>0</v>
      </c>
      <c r="F1067" s="33">
        <v>0</v>
      </c>
      <c r="G1067" s="33">
        <v>0</v>
      </c>
      <c r="H1067" s="33">
        <v>0</v>
      </c>
      <c r="I1067" s="33">
        <v>0</v>
      </c>
      <c r="J1067" s="33">
        <v>0</v>
      </c>
      <c r="K1067" s="33" t="s">
        <v>192</v>
      </c>
      <c r="L1067" s="33">
        <v>0</v>
      </c>
      <c r="M1067" s="33">
        <v>0</v>
      </c>
      <c r="N1067" s="33">
        <v>0</v>
      </c>
      <c r="O1067" s="33">
        <v>0</v>
      </c>
      <c r="P1067" s="33">
        <v>0</v>
      </c>
      <c r="Q1067" s="33">
        <v>0</v>
      </c>
      <c r="R1067" s="33" t="s">
        <v>192</v>
      </c>
      <c r="S1067" s="33">
        <v>0</v>
      </c>
      <c r="T1067" s="33">
        <v>0</v>
      </c>
      <c r="U1067" s="33">
        <v>0</v>
      </c>
      <c r="V1067" s="33">
        <v>0</v>
      </c>
      <c r="W1067" s="33">
        <v>0</v>
      </c>
      <c r="X1067" s="33">
        <v>0</v>
      </c>
      <c r="Y1067" s="33" t="s">
        <v>192</v>
      </c>
      <c r="Z1067" s="33">
        <v>0</v>
      </c>
      <c r="AA1067" s="33">
        <v>0</v>
      </c>
      <c r="AB1067" s="33">
        <v>0</v>
      </c>
      <c r="AC1067" s="33">
        <v>0</v>
      </c>
      <c r="AD1067" s="33">
        <v>0</v>
      </c>
      <c r="AE1067" s="33">
        <v>0</v>
      </c>
    </row>
    <row r="1068" spans="1:31" ht="31.5" x14ac:dyDescent="0.25">
      <c r="A1068" s="27" t="s">
        <v>1618</v>
      </c>
      <c r="B1068" s="78" t="s">
        <v>1710</v>
      </c>
      <c r="C1068" s="91" t="s">
        <v>1711</v>
      </c>
      <c r="D1068" s="33" t="s">
        <v>192</v>
      </c>
      <c r="E1068" s="33">
        <v>0</v>
      </c>
      <c r="F1068" s="33">
        <v>0</v>
      </c>
      <c r="G1068" s="33">
        <v>0</v>
      </c>
      <c r="H1068" s="33">
        <v>0</v>
      </c>
      <c r="I1068" s="33">
        <v>0</v>
      </c>
      <c r="J1068" s="33">
        <v>0</v>
      </c>
      <c r="K1068" s="33" t="s">
        <v>192</v>
      </c>
      <c r="L1068" s="33">
        <v>0</v>
      </c>
      <c r="M1068" s="33">
        <v>0</v>
      </c>
      <c r="N1068" s="33">
        <v>0</v>
      </c>
      <c r="O1068" s="33">
        <v>0</v>
      </c>
      <c r="P1068" s="33">
        <v>0</v>
      </c>
      <c r="Q1068" s="33">
        <v>0</v>
      </c>
      <c r="R1068" s="33" t="s">
        <v>192</v>
      </c>
      <c r="S1068" s="33">
        <v>0</v>
      </c>
      <c r="T1068" s="33">
        <v>0</v>
      </c>
      <c r="U1068" s="33">
        <v>0</v>
      </c>
      <c r="V1068" s="33">
        <v>0</v>
      </c>
      <c r="W1068" s="33">
        <v>0</v>
      </c>
      <c r="X1068" s="33">
        <v>0</v>
      </c>
      <c r="Y1068" s="33" t="s">
        <v>192</v>
      </c>
      <c r="Z1068" s="33">
        <v>0</v>
      </c>
      <c r="AA1068" s="33">
        <v>0</v>
      </c>
      <c r="AB1068" s="33">
        <v>0</v>
      </c>
      <c r="AC1068" s="33">
        <v>0</v>
      </c>
      <c r="AD1068" s="33">
        <v>0</v>
      </c>
      <c r="AE1068" s="33">
        <v>0</v>
      </c>
    </row>
    <row r="1069" spans="1:31" ht="31.5" x14ac:dyDescent="0.25">
      <c r="A1069" s="27" t="s">
        <v>1618</v>
      </c>
      <c r="B1069" s="78" t="s">
        <v>1712</v>
      </c>
      <c r="C1069" s="91" t="s">
        <v>1713</v>
      </c>
      <c r="D1069" s="33" t="s">
        <v>192</v>
      </c>
      <c r="E1069" s="33">
        <v>0</v>
      </c>
      <c r="F1069" s="33">
        <v>0</v>
      </c>
      <c r="G1069" s="33">
        <v>0</v>
      </c>
      <c r="H1069" s="33">
        <v>0</v>
      </c>
      <c r="I1069" s="33">
        <v>0</v>
      </c>
      <c r="J1069" s="33">
        <v>0</v>
      </c>
      <c r="K1069" s="33" t="s">
        <v>192</v>
      </c>
      <c r="L1069" s="33">
        <v>0</v>
      </c>
      <c r="M1069" s="33">
        <v>0</v>
      </c>
      <c r="N1069" s="33">
        <v>0</v>
      </c>
      <c r="O1069" s="33">
        <v>0</v>
      </c>
      <c r="P1069" s="33">
        <v>0</v>
      </c>
      <c r="Q1069" s="33">
        <v>0</v>
      </c>
      <c r="R1069" s="33" t="s">
        <v>192</v>
      </c>
      <c r="S1069" s="33">
        <v>0</v>
      </c>
      <c r="T1069" s="33">
        <v>0</v>
      </c>
      <c r="U1069" s="33">
        <v>0</v>
      </c>
      <c r="V1069" s="33">
        <v>0</v>
      </c>
      <c r="W1069" s="33">
        <v>0</v>
      </c>
      <c r="X1069" s="33">
        <v>0</v>
      </c>
      <c r="Y1069" s="33" t="s">
        <v>192</v>
      </c>
      <c r="Z1069" s="33">
        <v>0</v>
      </c>
      <c r="AA1069" s="33">
        <v>0</v>
      </c>
      <c r="AB1069" s="33">
        <v>0</v>
      </c>
      <c r="AC1069" s="33">
        <v>0</v>
      </c>
      <c r="AD1069" s="33">
        <v>0</v>
      </c>
      <c r="AE1069" s="33">
        <v>0</v>
      </c>
    </row>
    <row r="1070" spans="1:31" ht="31.5" x14ac:dyDescent="0.25">
      <c r="A1070" s="27" t="s">
        <v>1618</v>
      </c>
      <c r="B1070" s="78" t="s">
        <v>1714</v>
      </c>
      <c r="C1070" s="91" t="s">
        <v>1715</v>
      </c>
      <c r="D1070" s="33" t="s">
        <v>192</v>
      </c>
      <c r="E1070" s="33">
        <v>0</v>
      </c>
      <c r="F1070" s="33">
        <v>0</v>
      </c>
      <c r="G1070" s="33">
        <v>0</v>
      </c>
      <c r="H1070" s="33">
        <v>0</v>
      </c>
      <c r="I1070" s="33">
        <v>0</v>
      </c>
      <c r="J1070" s="33">
        <v>0</v>
      </c>
      <c r="K1070" s="33" t="s">
        <v>192</v>
      </c>
      <c r="L1070" s="33">
        <v>0</v>
      </c>
      <c r="M1070" s="33">
        <v>0</v>
      </c>
      <c r="N1070" s="33">
        <v>0</v>
      </c>
      <c r="O1070" s="33">
        <v>0</v>
      </c>
      <c r="P1070" s="33">
        <v>0</v>
      </c>
      <c r="Q1070" s="33">
        <v>0</v>
      </c>
      <c r="R1070" s="33" t="s">
        <v>192</v>
      </c>
      <c r="S1070" s="33">
        <v>0</v>
      </c>
      <c r="T1070" s="33">
        <v>0</v>
      </c>
      <c r="U1070" s="33">
        <v>0</v>
      </c>
      <c r="V1070" s="33">
        <v>0</v>
      </c>
      <c r="W1070" s="33">
        <v>0</v>
      </c>
      <c r="X1070" s="33">
        <v>0</v>
      </c>
      <c r="Y1070" s="33" t="s">
        <v>192</v>
      </c>
      <c r="Z1070" s="33">
        <v>0</v>
      </c>
      <c r="AA1070" s="33">
        <v>0</v>
      </c>
      <c r="AB1070" s="33">
        <v>0</v>
      </c>
      <c r="AC1070" s="33">
        <v>0</v>
      </c>
      <c r="AD1070" s="33">
        <v>0</v>
      </c>
      <c r="AE1070" s="33">
        <v>0</v>
      </c>
    </row>
    <row r="1071" spans="1:31" ht="31.5" x14ac:dyDescent="0.25">
      <c r="A1071" s="27" t="s">
        <v>1618</v>
      </c>
      <c r="B1071" s="78" t="s">
        <v>1716</v>
      </c>
      <c r="C1071" s="91" t="s">
        <v>1717</v>
      </c>
      <c r="D1071" s="33" t="s">
        <v>192</v>
      </c>
      <c r="E1071" s="33">
        <v>0</v>
      </c>
      <c r="F1071" s="33">
        <v>0</v>
      </c>
      <c r="G1071" s="33">
        <v>0</v>
      </c>
      <c r="H1071" s="33">
        <v>0</v>
      </c>
      <c r="I1071" s="33">
        <v>0</v>
      </c>
      <c r="J1071" s="33">
        <v>0</v>
      </c>
      <c r="K1071" s="33" t="s">
        <v>192</v>
      </c>
      <c r="L1071" s="33">
        <v>0</v>
      </c>
      <c r="M1071" s="33">
        <v>0</v>
      </c>
      <c r="N1071" s="33">
        <v>0</v>
      </c>
      <c r="O1071" s="33">
        <v>0</v>
      </c>
      <c r="P1071" s="33">
        <v>0</v>
      </c>
      <c r="Q1071" s="33">
        <v>0</v>
      </c>
      <c r="R1071" s="33" t="s">
        <v>192</v>
      </c>
      <c r="S1071" s="33">
        <v>0</v>
      </c>
      <c r="T1071" s="33">
        <v>0</v>
      </c>
      <c r="U1071" s="33">
        <v>0</v>
      </c>
      <c r="V1071" s="33">
        <v>0</v>
      </c>
      <c r="W1071" s="33">
        <v>0</v>
      </c>
      <c r="X1071" s="33">
        <v>0</v>
      </c>
      <c r="Y1071" s="33" t="s">
        <v>192</v>
      </c>
      <c r="Z1071" s="33">
        <v>0</v>
      </c>
      <c r="AA1071" s="33">
        <v>0</v>
      </c>
      <c r="AB1071" s="33">
        <v>0</v>
      </c>
      <c r="AC1071" s="33">
        <v>0</v>
      </c>
      <c r="AD1071" s="33">
        <v>0</v>
      </c>
      <c r="AE1071" s="33">
        <v>0</v>
      </c>
    </row>
    <row r="1072" spans="1:31" ht="31.5" x14ac:dyDescent="0.25">
      <c r="A1072" s="27" t="s">
        <v>1618</v>
      </c>
      <c r="B1072" s="78" t="s">
        <v>1718</v>
      </c>
      <c r="C1072" s="91" t="s">
        <v>1719</v>
      </c>
      <c r="D1072" s="33" t="s">
        <v>192</v>
      </c>
      <c r="E1072" s="33">
        <v>0</v>
      </c>
      <c r="F1072" s="33">
        <v>0</v>
      </c>
      <c r="G1072" s="33">
        <v>0</v>
      </c>
      <c r="H1072" s="33">
        <v>0</v>
      </c>
      <c r="I1072" s="33">
        <v>0</v>
      </c>
      <c r="J1072" s="33">
        <v>0</v>
      </c>
      <c r="K1072" s="33" t="s">
        <v>192</v>
      </c>
      <c r="L1072" s="33">
        <v>0</v>
      </c>
      <c r="M1072" s="33">
        <v>0</v>
      </c>
      <c r="N1072" s="33">
        <v>0</v>
      </c>
      <c r="O1072" s="33">
        <v>0</v>
      </c>
      <c r="P1072" s="33">
        <v>0</v>
      </c>
      <c r="Q1072" s="33">
        <v>0</v>
      </c>
      <c r="R1072" s="33" t="s">
        <v>192</v>
      </c>
      <c r="S1072" s="33">
        <v>0</v>
      </c>
      <c r="T1072" s="33">
        <v>0</v>
      </c>
      <c r="U1072" s="33">
        <v>0</v>
      </c>
      <c r="V1072" s="33">
        <v>0</v>
      </c>
      <c r="W1072" s="33">
        <v>0</v>
      </c>
      <c r="X1072" s="33">
        <v>0</v>
      </c>
      <c r="Y1072" s="33" t="s">
        <v>192</v>
      </c>
      <c r="Z1072" s="33">
        <v>0</v>
      </c>
      <c r="AA1072" s="33">
        <v>0</v>
      </c>
      <c r="AB1072" s="33">
        <v>0</v>
      </c>
      <c r="AC1072" s="33">
        <v>0</v>
      </c>
      <c r="AD1072" s="33">
        <v>0</v>
      </c>
      <c r="AE1072" s="33">
        <v>0</v>
      </c>
    </row>
    <row r="1073" spans="1:31" ht="31.5" x14ac:dyDescent="0.25">
      <c r="A1073" s="27" t="s">
        <v>1618</v>
      </c>
      <c r="B1073" s="78" t="s">
        <v>1720</v>
      </c>
      <c r="C1073" s="91" t="s">
        <v>1721</v>
      </c>
      <c r="D1073" s="33" t="s">
        <v>192</v>
      </c>
      <c r="E1073" s="33">
        <v>0</v>
      </c>
      <c r="F1073" s="33">
        <v>0</v>
      </c>
      <c r="G1073" s="33">
        <v>0</v>
      </c>
      <c r="H1073" s="33">
        <v>0</v>
      </c>
      <c r="I1073" s="33">
        <v>0</v>
      </c>
      <c r="J1073" s="33">
        <v>0</v>
      </c>
      <c r="K1073" s="33" t="s">
        <v>192</v>
      </c>
      <c r="L1073" s="33">
        <v>0</v>
      </c>
      <c r="M1073" s="33">
        <v>0</v>
      </c>
      <c r="N1073" s="33">
        <v>0</v>
      </c>
      <c r="O1073" s="33">
        <v>0</v>
      </c>
      <c r="P1073" s="33">
        <v>0</v>
      </c>
      <c r="Q1073" s="33">
        <v>0</v>
      </c>
      <c r="R1073" s="33" t="s">
        <v>192</v>
      </c>
      <c r="S1073" s="33">
        <v>0</v>
      </c>
      <c r="T1073" s="33">
        <v>0</v>
      </c>
      <c r="U1073" s="33">
        <v>0</v>
      </c>
      <c r="V1073" s="33">
        <v>0</v>
      </c>
      <c r="W1073" s="33">
        <v>0</v>
      </c>
      <c r="X1073" s="33">
        <v>0</v>
      </c>
      <c r="Y1073" s="33" t="s">
        <v>192</v>
      </c>
      <c r="Z1073" s="33">
        <v>0</v>
      </c>
      <c r="AA1073" s="33">
        <v>0</v>
      </c>
      <c r="AB1073" s="33">
        <v>0</v>
      </c>
      <c r="AC1073" s="33">
        <v>0</v>
      </c>
      <c r="AD1073" s="33">
        <v>0</v>
      </c>
      <c r="AE1073" s="33">
        <v>0</v>
      </c>
    </row>
    <row r="1074" spans="1:31" ht="31.5" x14ac:dyDescent="0.25">
      <c r="A1074" s="27" t="s">
        <v>1618</v>
      </c>
      <c r="B1074" s="78" t="s">
        <v>1722</v>
      </c>
      <c r="C1074" s="91" t="s">
        <v>1723</v>
      </c>
      <c r="D1074" s="33" t="s">
        <v>192</v>
      </c>
      <c r="E1074" s="33">
        <v>0</v>
      </c>
      <c r="F1074" s="33">
        <v>0</v>
      </c>
      <c r="G1074" s="33">
        <v>0</v>
      </c>
      <c r="H1074" s="33">
        <v>0</v>
      </c>
      <c r="I1074" s="33">
        <v>0</v>
      </c>
      <c r="J1074" s="33">
        <v>0</v>
      </c>
      <c r="K1074" s="33" t="s">
        <v>192</v>
      </c>
      <c r="L1074" s="33">
        <v>0</v>
      </c>
      <c r="M1074" s="33">
        <v>0</v>
      </c>
      <c r="N1074" s="33">
        <v>0</v>
      </c>
      <c r="O1074" s="33">
        <v>0</v>
      </c>
      <c r="P1074" s="33">
        <v>0</v>
      </c>
      <c r="Q1074" s="33">
        <v>0</v>
      </c>
      <c r="R1074" s="33" t="s">
        <v>192</v>
      </c>
      <c r="S1074" s="33">
        <v>0</v>
      </c>
      <c r="T1074" s="33">
        <v>0</v>
      </c>
      <c r="U1074" s="33">
        <v>0</v>
      </c>
      <c r="V1074" s="33">
        <v>0</v>
      </c>
      <c r="W1074" s="33">
        <v>0</v>
      </c>
      <c r="X1074" s="33">
        <v>0</v>
      </c>
      <c r="Y1074" s="33" t="s">
        <v>192</v>
      </c>
      <c r="Z1074" s="33">
        <v>0</v>
      </c>
      <c r="AA1074" s="33">
        <v>0</v>
      </c>
      <c r="AB1074" s="33">
        <v>0</v>
      </c>
      <c r="AC1074" s="33">
        <v>0</v>
      </c>
      <c r="AD1074" s="33">
        <v>0</v>
      </c>
      <c r="AE1074" s="33">
        <v>0</v>
      </c>
    </row>
    <row r="1075" spans="1:31" ht="31.5" x14ac:dyDescent="0.25">
      <c r="A1075" s="27" t="s">
        <v>1618</v>
      </c>
      <c r="B1075" s="78" t="s">
        <v>1724</v>
      </c>
      <c r="C1075" s="91" t="s">
        <v>1725</v>
      </c>
      <c r="D1075" s="33" t="s">
        <v>192</v>
      </c>
      <c r="E1075" s="33">
        <v>0</v>
      </c>
      <c r="F1075" s="33">
        <v>0</v>
      </c>
      <c r="G1075" s="33">
        <v>0</v>
      </c>
      <c r="H1075" s="33">
        <v>0</v>
      </c>
      <c r="I1075" s="33">
        <v>0</v>
      </c>
      <c r="J1075" s="33">
        <v>0</v>
      </c>
      <c r="K1075" s="33" t="s">
        <v>192</v>
      </c>
      <c r="L1075" s="33">
        <v>0</v>
      </c>
      <c r="M1075" s="33">
        <v>0</v>
      </c>
      <c r="N1075" s="33">
        <v>0</v>
      </c>
      <c r="O1075" s="33">
        <v>0</v>
      </c>
      <c r="P1075" s="33">
        <v>0</v>
      </c>
      <c r="Q1075" s="33">
        <v>0</v>
      </c>
      <c r="R1075" s="33" t="s">
        <v>192</v>
      </c>
      <c r="S1075" s="33">
        <v>0</v>
      </c>
      <c r="T1075" s="33">
        <v>0</v>
      </c>
      <c r="U1075" s="33">
        <v>0</v>
      </c>
      <c r="V1075" s="33">
        <v>0</v>
      </c>
      <c r="W1075" s="33">
        <v>0</v>
      </c>
      <c r="X1075" s="33">
        <v>0</v>
      </c>
      <c r="Y1075" s="33" t="s">
        <v>192</v>
      </c>
      <c r="Z1075" s="33">
        <v>0</v>
      </c>
      <c r="AA1075" s="33">
        <v>0</v>
      </c>
      <c r="AB1075" s="33">
        <v>0</v>
      </c>
      <c r="AC1075" s="33">
        <v>0</v>
      </c>
      <c r="AD1075" s="33">
        <v>0</v>
      </c>
      <c r="AE1075" s="33">
        <v>0</v>
      </c>
    </row>
    <row r="1076" spans="1:31" ht="47.25" x14ac:dyDescent="0.25">
      <c r="A1076" s="27" t="s">
        <v>1618</v>
      </c>
      <c r="B1076" s="78" t="s">
        <v>1726</v>
      </c>
      <c r="C1076" s="91" t="s">
        <v>1727</v>
      </c>
      <c r="D1076" s="33" t="s">
        <v>192</v>
      </c>
      <c r="E1076" s="33">
        <v>0</v>
      </c>
      <c r="F1076" s="33">
        <v>0</v>
      </c>
      <c r="G1076" s="33">
        <v>0</v>
      </c>
      <c r="H1076" s="33">
        <v>0</v>
      </c>
      <c r="I1076" s="33">
        <v>0</v>
      </c>
      <c r="J1076" s="33">
        <v>0</v>
      </c>
      <c r="K1076" s="33" t="s">
        <v>192</v>
      </c>
      <c r="L1076" s="33">
        <v>0</v>
      </c>
      <c r="M1076" s="33">
        <v>0</v>
      </c>
      <c r="N1076" s="33">
        <v>0</v>
      </c>
      <c r="O1076" s="33">
        <v>0</v>
      </c>
      <c r="P1076" s="33">
        <v>0</v>
      </c>
      <c r="Q1076" s="33">
        <v>0</v>
      </c>
      <c r="R1076" s="33" t="s">
        <v>192</v>
      </c>
      <c r="S1076" s="33">
        <v>0</v>
      </c>
      <c r="T1076" s="33">
        <v>0</v>
      </c>
      <c r="U1076" s="33">
        <v>0</v>
      </c>
      <c r="V1076" s="33">
        <v>0</v>
      </c>
      <c r="W1076" s="33">
        <v>0</v>
      </c>
      <c r="X1076" s="33">
        <v>0</v>
      </c>
      <c r="Y1076" s="33" t="s">
        <v>192</v>
      </c>
      <c r="Z1076" s="33">
        <v>0</v>
      </c>
      <c r="AA1076" s="33">
        <v>0</v>
      </c>
      <c r="AB1076" s="33">
        <v>0</v>
      </c>
      <c r="AC1076" s="33">
        <v>0</v>
      </c>
      <c r="AD1076" s="33">
        <v>0</v>
      </c>
      <c r="AE1076" s="33">
        <v>0</v>
      </c>
    </row>
    <row r="1077" spans="1:31" ht="31.5" x14ac:dyDescent="0.25">
      <c r="A1077" s="27" t="s">
        <v>1618</v>
      </c>
      <c r="B1077" s="78" t="s">
        <v>1728</v>
      </c>
      <c r="C1077" s="91" t="s">
        <v>1729</v>
      </c>
      <c r="D1077" s="33" t="s">
        <v>192</v>
      </c>
      <c r="E1077" s="33">
        <v>0</v>
      </c>
      <c r="F1077" s="33">
        <v>0</v>
      </c>
      <c r="G1077" s="33">
        <v>0</v>
      </c>
      <c r="H1077" s="33">
        <v>0</v>
      </c>
      <c r="I1077" s="33">
        <v>0</v>
      </c>
      <c r="J1077" s="33">
        <v>0</v>
      </c>
      <c r="K1077" s="33" t="s">
        <v>192</v>
      </c>
      <c r="L1077" s="33">
        <v>0</v>
      </c>
      <c r="M1077" s="33">
        <v>0</v>
      </c>
      <c r="N1077" s="33">
        <v>0</v>
      </c>
      <c r="O1077" s="33">
        <v>0</v>
      </c>
      <c r="P1077" s="33">
        <v>0</v>
      </c>
      <c r="Q1077" s="33">
        <v>0</v>
      </c>
      <c r="R1077" s="33" t="s">
        <v>192</v>
      </c>
      <c r="S1077" s="33">
        <v>0</v>
      </c>
      <c r="T1077" s="33">
        <v>0</v>
      </c>
      <c r="U1077" s="33">
        <v>0</v>
      </c>
      <c r="V1077" s="33">
        <v>0</v>
      </c>
      <c r="W1077" s="33">
        <v>0</v>
      </c>
      <c r="X1077" s="33">
        <v>0</v>
      </c>
      <c r="Y1077" s="33" t="s">
        <v>192</v>
      </c>
      <c r="Z1077" s="33">
        <v>0</v>
      </c>
      <c r="AA1077" s="33">
        <v>0</v>
      </c>
      <c r="AB1077" s="33">
        <v>0</v>
      </c>
      <c r="AC1077" s="33">
        <v>0</v>
      </c>
      <c r="AD1077" s="33">
        <v>0</v>
      </c>
      <c r="AE1077" s="33">
        <v>0</v>
      </c>
    </row>
    <row r="1078" spans="1:31" ht="31.5" x14ac:dyDescent="0.25">
      <c r="A1078" s="27" t="s">
        <v>1618</v>
      </c>
      <c r="B1078" s="78" t="s">
        <v>1730</v>
      </c>
      <c r="C1078" s="91" t="s">
        <v>1731</v>
      </c>
      <c r="D1078" s="33" t="s">
        <v>192</v>
      </c>
      <c r="E1078" s="33">
        <v>0</v>
      </c>
      <c r="F1078" s="33">
        <v>0</v>
      </c>
      <c r="G1078" s="33">
        <v>0</v>
      </c>
      <c r="H1078" s="33">
        <v>0</v>
      </c>
      <c r="I1078" s="33">
        <v>0</v>
      </c>
      <c r="J1078" s="33">
        <v>0</v>
      </c>
      <c r="K1078" s="33" t="s">
        <v>192</v>
      </c>
      <c r="L1078" s="33">
        <v>0</v>
      </c>
      <c r="M1078" s="33">
        <v>0</v>
      </c>
      <c r="N1078" s="33">
        <v>0</v>
      </c>
      <c r="O1078" s="33">
        <v>0</v>
      </c>
      <c r="P1078" s="33">
        <v>0</v>
      </c>
      <c r="Q1078" s="33">
        <v>0</v>
      </c>
      <c r="R1078" s="33" t="s">
        <v>192</v>
      </c>
      <c r="S1078" s="33">
        <v>0</v>
      </c>
      <c r="T1078" s="33">
        <v>0</v>
      </c>
      <c r="U1078" s="33">
        <v>0</v>
      </c>
      <c r="V1078" s="33">
        <v>0</v>
      </c>
      <c r="W1078" s="33">
        <v>0</v>
      </c>
      <c r="X1078" s="33">
        <v>0</v>
      </c>
      <c r="Y1078" s="33" t="s">
        <v>192</v>
      </c>
      <c r="Z1078" s="33">
        <v>0</v>
      </c>
      <c r="AA1078" s="33">
        <v>0</v>
      </c>
      <c r="AB1078" s="33">
        <v>0</v>
      </c>
      <c r="AC1078" s="33">
        <v>0</v>
      </c>
      <c r="AD1078" s="33">
        <v>0</v>
      </c>
      <c r="AE1078" s="33">
        <v>0</v>
      </c>
    </row>
    <row r="1079" spans="1:31" ht="31.5" x14ac:dyDescent="0.25">
      <c r="A1079" s="27" t="s">
        <v>1618</v>
      </c>
      <c r="B1079" s="78" t="s">
        <v>1732</v>
      </c>
      <c r="C1079" s="91" t="s">
        <v>1733</v>
      </c>
      <c r="D1079" s="33" t="s">
        <v>192</v>
      </c>
      <c r="E1079" s="33">
        <v>0</v>
      </c>
      <c r="F1079" s="33">
        <v>0</v>
      </c>
      <c r="G1079" s="33">
        <v>0</v>
      </c>
      <c r="H1079" s="33">
        <v>0</v>
      </c>
      <c r="I1079" s="33">
        <v>0</v>
      </c>
      <c r="J1079" s="33">
        <v>0</v>
      </c>
      <c r="K1079" s="33" t="s">
        <v>192</v>
      </c>
      <c r="L1079" s="33">
        <v>0</v>
      </c>
      <c r="M1079" s="33">
        <v>0</v>
      </c>
      <c r="N1079" s="33">
        <v>0</v>
      </c>
      <c r="O1079" s="33">
        <v>0</v>
      </c>
      <c r="P1079" s="33">
        <v>0</v>
      </c>
      <c r="Q1079" s="33">
        <v>0</v>
      </c>
      <c r="R1079" s="33" t="s">
        <v>192</v>
      </c>
      <c r="S1079" s="33">
        <v>0</v>
      </c>
      <c r="T1079" s="33">
        <v>0</v>
      </c>
      <c r="U1079" s="33">
        <v>0</v>
      </c>
      <c r="V1079" s="33">
        <v>0</v>
      </c>
      <c r="W1079" s="33">
        <v>0</v>
      </c>
      <c r="X1079" s="33">
        <v>0</v>
      </c>
      <c r="Y1079" s="33" t="s">
        <v>192</v>
      </c>
      <c r="Z1079" s="33">
        <v>0</v>
      </c>
      <c r="AA1079" s="33">
        <v>0</v>
      </c>
      <c r="AB1079" s="33">
        <v>0</v>
      </c>
      <c r="AC1079" s="33">
        <v>0</v>
      </c>
      <c r="AD1079" s="33">
        <v>0</v>
      </c>
      <c r="AE1079" s="33">
        <v>0</v>
      </c>
    </row>
    <row r="1080" spans="1:31" ht="31.5" x14ac:dyDescent="0.25">
      <c r="A1080" s="27" t="s">
        <v>1618</v>
      </c>
      <c r="B1080" s="78" t="s">
        <v>1734</v>
      </c>
      <c r="C1080" s="91" t="s">
        <v>1735</v>
      </c>
      <c r="D1080" s="33" t="s">
        <v>192</v>
      </c>
      <c r="E1080" s="32">
        <v>0</v>
      </c>
      <c r="F1080" s="32">
        <v>0</v>
      </c>
      <c r="G1080" s="32">
        <v>0</v>
      </c>
      <c r="H1080" s="32">
        <v>0</v>
      </c>
      <c r="I1080" s="32">
        <v>0</v>
      </c>
      <c r="J1080" s="32">
        <v>0</v>
      </c>
      <c r="K1080" s="33" t="s">
        <v>192</v>
      </c>
      <c r="L1080" s="32">
        <v>0</v>
      </c>
      <c r="M1080" s="32">
        <v>0</v>
      </c>
      <c r="N1080" s="32">
        <v>0</v>
      </c>
      <c r="O1080" s="32">
        <v>0</v>
      </c>
      <c r="P1080" s="32">
        <v>0</v>
      </c>
      <c r="Q1080" s="32">
        <v>0</v>
      </c>
      <c r="R1080" s="33" t="s">
        <v>192</v>
      </c>
      <c r="S1080" s="32">
        <v>0</v>
      </c>
      <c r="T1080" s="32">
        <v>0</v>
      </c>
      <c r="U1080" s="32">
        <v>0</v>
      </c>
      <c r="V1080" s="32">
        <v>0</v>
      </c>
      <c r="W1080" s="32">
        <v>0</v>
      </c>
      <c r="X1080" s="32">
        <v>0</v>
      </c>
      <c r="Y1080" s="33" t="s">
        <v>192</v>
      </c>
      <c r="Z1080" s="32">
        <v>0</v>
      </c>
      <c r="AA1080" s="32">
        <v>0</v>
      </c>
      <c r="AB1080" s="32">
        <v>0</v>
      </c>
      <c r="AC1080" s="32">
        <v>0</v>
      </c>
      <c r="AD1080" s="32">
        <v>0</v>
      </c>
      <c r="AE1080" s="32">
        <v>0</v>
      </c>
    </row>
    <row r="1081" spans="1:31" ht="47.25" x14ac:dyDescent="0.25">
      <c r="A1081" s="27" t="s">
        <v>1618</v>
      </c>
      <c r="B1081" s="78" t="s">
        <v>1736</v>
      </c>
      <c r="C1081" s="91" t="s">
        <v>1737</v>
      </c>
      <c r="D1081" s="33" t="s">
        <v>192</v>
      </c>
      <c r="E1081" s="33">
        <v>0</v>
      </c>
      <c r="F1081" s="33">
        <v>0</v>
      </c>
      <c r="G1081" s="33">
        <v>0</v>
      </c>
      <c r="H1081" s="33">
        <v>0</v>
      </c>
      <c r="I1081" s="33">
        <v>0</v>
      </c>
      <c r="J1081" s="33">
        <v>0</v>
      </c>
      <c r="K1081" s="33" t="s">
        <v>192</v>
      </c>
      <c r="L1081" s="33">
        <v>0</v>
      </c>
      <c r="M1081" s="33">
        <v>0</v>
      </c>
      <c r="N1081" s="33">
        <v>0</v>
      </c>
      <c r="O1081" s="33">
        <v>0</v>
      </c>
      <c r="P1081" s="33">
        <v>0</v>
      </c>
      <c r="Q1081" s="33">
        <v>0</v>
      </c>
      <c r="R1081" s="33" t="s">
        <v>192</v>
      </c>
      <c r="S1081" s="33">
        <v>0</v>
      </c>
      <c r="T1081" s="33">
        <v>0</v>
      </c>
      <c r="U1081" s="33">
        <v>0</v>
      </c>
      <c r="V1081" s="33">
        <v>0</v>
      </c>
      <c r="W1081" s="33">
        <v>0</v>
      </c>
      <c r="X1081" s="33">
        <v>0</v>
      </c>
      <c r="Y1081" s="33" t="s">
        <v>192</v>
      </c>
      <c r="Z1081" s="33">
        <v>0</v>
      </c>
      <c r="AA1081" s="33">
        <v>0</v>
      </c>
      <c r="AB1081" s="33">
        <v>0</v>
      </c>
      <c r="AC1081" s="33">
        <v>0</v>
      </c>
      <c r="AD1081" s="33">
        <v>0</v>
      </c>
      <c r="AE1081" s="33">
        <v>0</v>
      </c>
    </row>
    <row r="1082" spans="1:31" ht="31.5" x14ac:dyDescent="0.25">
      <c r="A1082" s="27" t="s">
        <v>1618</v>
      </c>
      <c r="B1082" s="78" t="s">
        <v>1738</v>
      </c>
      <c r="C1082" s="91" t="s">
        <v>1739</v>
      </c>
      <c r="D1082" s="33" t="s">
        <v>192</v>
      </c>
      <c r="E1082" s="33">
        <v>0</v>
      </c>
      <c r="F1082" s="33">
        <v>0</v>
      </c>
      <c r="G1082" s="33">
        <v>0</v>
      </c>
      <c r="H1082" s="33">
        <v>0</v>
      </c>
      <c r="I1082" s="33">
        <v>0</v>
      </c>
      <c r="J1082" s="33">
        <v>0</v>
      </c>
      <c r="K1082" s="33" t="s">
        <v>192</v>
      </c>
      <c r="L1082" s="33">
        <v>0</v>
      </c>
      <c r="M1082" s="33">
        <v>0</v>
      </c>
      <c r="N1082" s="33">
        <v>0</v>
      </c>
      <c r="O1082" s="33">
        <v>0</v>
      </c>
      <c r="P1082" s="33">
        <v>0</v>
      </c>
      <c r="Q1082" s="33">
        <v>0</v>
      </c>
      <c r="R1082" s="33" t="s">
        <v>192</v>
      </c>
      <c r="S1082" s="33">
        <v>0</v>
      </c>
      <c r="T1082" s="33">
        <v>0</v>
      </c>
      <c r="U1082" s="33">
        <v>0</v>
      </c>
      <c r="V1082" s="33">
        <v>0</v>
      </c>
      <c r="W1082" s="33">
        <v>0</v>
      </c>
      <c r="X1082" s="33">
        <v>0</v>
      </c>
      <c r="Y1082" s="33" t="s">
        <v>192</v>
      </c>
      <c r="Z1082" s="33">
        <v>0</v>
      </c>
      <c r="AA1082" s="33">
        <v>0</v>
      </c>
      <c r="AB1082" s="33">
        <v>0</v>
      </c>
      <c r="AC1082" s="33">
        <v>0</v>
      </c>
      <c r="AD1082" s="33">
        <v>0</v>
      </c>
      <c r="AE1082" s="33">
        <v>0</v>
      </c>
    </row>
    <row r="1083" spans="1:31" ht="31.5" x14ac:dyDescent="0.25">
      <c r="A1083" s="27" t="s">
        <v>1618</v>
      </c>
      <c r="B1083" s="78" t="s">
        <v>1740</v>
      </c>
      <c r="C1083" s="91" t="s">
        <v>1741</v>
      </c>
      <c r="D1083" s="33" t="s">
        <v>192</v>
      </c>
      <c r="E1083" s="33">
        <v>0</v>
      </c>
      <c r="F1083" s="33">
        <v>0</v>
      </c>
      <c r="G1083" s="33">
        <v>0</v>
      </c>
      <c r="H1083" s="33">
        <v>0</v>
      </c>
      <c r="I1083" s="33">
        <v>0</v>
      </c>
      <c r="J1083" s="33">
        <v>0</v>
      </c>
      <c r="K1083" s="33" t="s">
        <v>192</v>
      </c>
      <c r="L1083" s="33">
        <v>0</v>
      </c>
      <c r="M1083" s="33">
        <v>0</v>
      </c>
      <c r="N1083" s="33">
        <v>0</v>
      </c>
      <c r="O1083" s="33">
        <v>0</v>
      </c>
      <c r="P1083" s="33">
        <v>0</v>
      </c>
      <c r="Q1083" s="33">
        <v>0</v>
      </c>
      <c r="R1083" s="33" t="s">
        <v>192</v>
      </c>
      <c r="S1083" s="33">
        <v>0</v>
      </c>
      <c r="T1083" s="33">
        <v>0</v>
      </c>
      <c r="U1083" s="33">
        <v>0</v>
      </c>
      <c r="V1083" s="33">
        <v>0</v>
      </c>
      <c r="W1083" s="33">
        <v>0</v>
      </c>
      <c r="X1083" s="33">
        <v>0</v>
      </c>
      <c r="Y1083" s="33" t="s">
        <v>192</v>
      </c>
      <c r="Z1083" s="33">
        <v>0</v>
      </c>
      <c r="AA1083" s="33">
        <v>0</v>
      </c>
      <c r="AB1083" s="33">
        <v>0</v>
      </c>
      <c r="AC1083" s="33">
        <v>0</v>
      </c>
      <c r="AD1083" s="33">
        <v>0</v>
      </c>
      <c r="AE1083" s="33">
        <v>0</v>
      </c>
    </row>
    <row r="1084" spans="1:31" ht="31.5" x14ac:dyDescent="0.25">
      <c r="A1084" s="27" t="s">
        <v>1618</v>
      </c>
      <c r="B1084" s="78" t="s">
        <v>1742</v>
      </c>
      <c r="C1084" s="91" t="s">
        <v>1743</v>
      </c>
      <c r="D1084" s="33" t="s">
        <v>192</v>
      </c>
      <c r="E1084" s="32">
        <v>0</v>
      </c>
      <c r="F1084" s="32">
        <v>0</v>
      </c>
      <c r="G1084" s="32">
        <v>0</v>
      </c>
      <c r="H1084" s="32">
        <v>0</v>
      </c>
      <c r="I1084" s="32">
        <v>0</v>
      </c>
      <c r="J1084" s="32">
        <v>0</v>
      </c>
      <c r="K1084" s="33" t="s">
        <v>192</v>
      </c>
      <c r="L1084" s="32">
        <v>0</v>
      </c>
      <c r="M1084" s="32">
        <v>0</v>
      </c>
      <c r="N1084" s="32">
        <v>0</v>
      </c>
      <c r="O1084" s="32">
        <v>0</v>
      </c>
      <c r="P1084" s="32">
        <v>0</v>
      </c>
      <c r="Q1084" s="32">
        <v>0</v>
      </c>
      <c r="R1084" s="33" t="s">
        <v>192</v>
      </c>
      <c r="S1084" s="32">
        <v>0</v>
      </c>
      <c r="T1084" s="32">
        <v>0</v>
      </c>
      <c r="U1084" s="32">
        <v>0</v>
      </c>
      <c r="V1084" s="32">
        <v>0</v>
      </c>
      <c r="W1084" s="32">
        <v>0</v>
      </c>
      <c r="X1084" s="32">
        <v>0</v>
      </c>
      <c r="Y1084" s="33" t="s">
        <v>192</v>
      </c>
      <c r="Z1084" s="32">
        <v>0</v>
      </c>
      <c r="AA1084" s="32">
        <v>0</v>
      </c>
      <c r="AB1084" s="32">
        <v>0</v>
      </c>
      <c r="AC1084" s="32">
        <v>0</v>
      </c>
      <c r="AD1084" s="32">
        <v>0</v>
      </c>
      <c r="AE1084" s="32">
        <v>0</v>
      </c>
    </row>
    <row r="1085" spans="1:31" ht="31.5" x14ac:dyDescent="0.25">
      <c r="A1085" s="27" t="s">
        <v>1618</v>
      </c>
      <c r="B1085" s="78" t="s">
        <v>1744</v>
      </c>
      <c r="C1085" s="91" t="s">
        <v>1745</v>
      </c>
      <c r="D1085" s="33" t="s">
        <v>192</v>
      </c>
      <c r="E1085" s="33">
        <v>0</v>
      </c>
      <c r="F1085" s="33">
        <v>0</v>
      </c>
      <c r="G1085" s="33">
        <v>0</v>
      </c>
      <c r="H1085" s="33">
        <v>0</v>
      </c>
      <c r="I1085" s="33">
        <v>0</v>
      </c>
      <c r="J1085" s="33">
        <v>0</v>
      </c>
      <c r="K1085" s="33" t="s">
        <v>192</v>
      </c>
      <c r="L1085" s="33">
        <v>0</v>
      </c>
      <c r="M1085" s="33">
        <v>0</v>
      </c>
      <c r="N1085" s="33">
        <v>0</v>
      </c>
      <c r="O1085" s="33">
        <v>0</v>
      </c>
      <c r="P1085" s="33">
        <v>0</v>
      </c>
      <c r="Q1085" s="33">
        <v>0</v>
      </c>
      <c r="R1085" s="33" t="s">
        <v>192</v>
      </c>
      <c r="S1085" s="33">
        <v>0</v>
      </c>
      <c r="T1085" s="33">
        <v>0</v>
      </c>
      <c r="U1085" s="33">
        <v>0</v>
      </c>
      <c r="V1085" s="33">
        <v>0</v>
      </c>
      <c r="W1085" s="33">
        <v>0</v>
      </c>
      <c r="X1085" s="33">
        <v>0</v>
      </c>
      <c r="Y1085" s="33" t="s">
        <v>192</v>
      </c>
      <c r="Z1085" s="33">
        <v>0</v>
      </c>
      <c r="AA1085" s="33">
        <v>0</v>
      </c>
      <c r="AB1085" s="33">
        <v>0</v>
      </c>
      <c r="AC1085" s="33">
        <v>0</v>
      </c>
      <c r="AD1085" s="33">
        <v>0</v>
      </c>
      <c r="AE1085" s="33">
        <v>0</v>
      </c>
    </row>
    <row r="1086" spans="1:31" ht="47.25" x14ac:dyDescent="0.25">
      <c r="A1086" s="27" t="s">
        <v>1618</v>
      </c>
      <c r="B1086" s="78" t="s">
        <v>1746</v>
      </c>
      <c r="C1086" s="91" t="s">
        <v>1747</v>
      </c>
      <c r="D1086" s="33" t="s">
        <v>192</v>
      </c>
      <c r="E1086" s="33">
        <v>0</v>
      </c>
      <c r="F1086" s="33">
        <v>0</v>
      </c>
      <c r="G1086" s="33">
        <v>0</v>
      </c>
      <c r="H1086" s="33">
        <v>0</v>
      </c>
      <c r="I1086" s="33">
        <v>0</v>
      </c>
      <c r="J1086" s="33">
        <v>0</v>
      </c>
      <c r="K1086" s="33" t="s">
        <v>192</v>
      </c>
      <c r="L1086" s="33">
        <v>0</v>
      </c>
      <c r="M1086" s="33">
        <v>0</v>
      </c>
      <c r="N1086" s="33">
        <v>0</v>
      </c>
      <c r="O1086" s="33">
        <v>0</v>
      </c>
      <c r="P1086" s="33">
        <v>0</v>
      </c>
      <c r="Q1086" s="33">
        <v>0</v>
      </c>
      <c r="R1086" s="33" t="s">
        <v>192</v>
      </c>
      <c r="S1086" s="33">
        <v>0</v>
      </c>
      <c r="T1086" s="33">
        <v>0</v>
      </c>
      <c r="U1086" s="33">
        <v>0</v>
      </c>
      <c r="V1086" s="33">
        <v>0</v>
      </c>
      <c r="W1086" s="33">
        <v>0</v>
      </c>
      <c r="X1086" s="33">
        <v>0</v>
      </c>
      <c r="Y1086" s="33" t="s">
        <v>192</v>
      </c>
      <c r="Z1086" s="33">
        <v>0</v>
      </c>
      <c r="AA1086" s="33">
        <v>0</v>
      </c>
      <c r="AB1086" s="33">
        <v>0</v>
      </c>
      <c r="AC1086" s="33">
        <v>0</v>
      </c>
      <c r="AD1086" s="33">
        <v>0</v>
      </c>
      <c r="AE1086" s="33">
        <v>0</v>
      </c>
    </row>
    <row r="1087" spans="1:31" ht="31.5" x14ac:dyDescent="0.25">
      <c r="A1087" s="27" t="s">
        <v>1618</v>
      </c>
      <c r="B1087" s="78" t="s">
        <v>1748</v>
      </c>
      <c r="C1087" s="91" t="s">
        <v>1749</v>
      </c>
      <c r="D1087" s="33" t="s">
        <v>192</v>
      </c>
      <c r="E1087" s="33">
        <v>0</v>
      </c>
      <c r="F1087" s="33">
        <v>0</v>
      </c>
      <c r="G1087" s="33">
        <v>0</v>
      </c>
      <c r="H1087" s="33">
        <v>0</v>
      </c>
      <c r="I1087" s="33">
        <v>0</v>
      </c>
      <c r="J1087" s="33">
        <v>0</v>
      </c>
      <c r="K1087" s="33" t="s">
        <v>192</v>
      </c>
      <c r="L1087" s="33">
        <v>0</v>
      </c>
      <c r="M1087" s="33">
        <v>0</v>
      </c>
      <c r="N1087" s="33">
        <v>0</v>
      </c>
      <c r="O1087" s="33">
        <v>0</v>
      </c>
      <c r="P1087" s="33">
        <v>0</v>
      </c>
      <c r="Q1087" s="33">
        <v>0</v>
      </c>
      <c r="R1087" s="33" t="s">
        <v>192</v>
      </c>
      <c r="S1087" s="33">
        <v>0</v>
      </c>
      <c r="T1087" s="33">
        <v>0</v>
      </c>
      <c r="U1087" s="33">
        <v>0</v>
      </c>
      <c r="V1087" s="33">
        <v>0</v>
      </c>
      <c r="W1087" s="33">
        <v>0</v>
      </c>
      <c r="X1087" s="33">
        <v>0</v>
      </c>
      <c r="Y1087" s="33" t="s">
        <v>192</v>
      </c>
      <c r="Z1087" s="33">
        <v>0</v>
      </c>
      <c r="AA1087" s="33">
        <v>0</v>
      </c>
      <c r="AB1087" s="33">
        <v>0</v>
      </c>
      <c r="AC1087" s="33">
        <v>0</v>
      </c>
      <c r="AD1087" s="33">
        <v>0</v>
      </c>
      <c r="AE1087" s="33">
        <v>0</v>
      </c>
    </row>
    <row r="1088" spans="1:31" ht="31.5" x14ac:dyDescent="0.25">
      <c r="A1088" s="27" t="s">
        <v>1618</v>
      </c>
      <c r="B1088" s="78" t="s">
        <v>1750</v>
      </c>
      <c r="C1088" s="91" t="s">
        <v>1751</v>
      </c>
      <c r="D1088" s="33" t="s">
        <v>192</v>
      </c>
      <c r="E1088" s="33">
        <v>0</v>
      </c>
      <c r="F1088" s="33">
        <v>0</v>
      </c>
      <c r="G1088" s="33">
        <v>0</v>
      </c>
      <c r="H1088" s="33">
        <v>0</v>
      </c>
      <c r="I1088" s="33">
        <v>0</v>
      </c>
      <c r="J1088" s="33">
        <v>0</v>
      </c>
      <c r="K1088" s="33" t="s">
        <v>192</v>
      </c>
      <c r="L1088" s="33">
        <v>0</v>
      </c>
      <c r="M1088" s="33">
        <v>0</v>
      </c>
      <c r="N1088" s="33">
        <v>0</v>
      </c>
      <c r="O1088" s="33">
        <v>0</v>
      </c>
      <c r="P1088" s="33">
        <v>0</v>
      </c>
      <c r="Q1088" s="33">
        <v>0</v>
      </c>
      <c r="R1088" s="33" t="s">
        <v>192</v>
      </c>
      <c r="S1088" s="33">
        <v>0</v>
      </c>
      <c r="T1088" s="33">
        <v>0</v>
      </c>
      <c r="U1088" s="33">
        <v>0</v>
      </c>
      <c r="V1088" s="33">
        <v>0</v>
      </c>
      <c r="W1088" s="33">
        <v>0</v>
      </c>
      <c r="X1088" s="33">
        <v>0</v>
      </c>
      <c r="Y1088" s="33" t="s">
        <v>192</v>
      </c>
      <c r="Z1088" s="33">
        <v>0</v>
      </c>
      <c r="AA1088" s="33">
        <v>0</v>
      </c>
      <c r="AB1088" s="33">
        <v>0</v>
      </c>
      <c r="AC1088" s="33">
        <v>0</v>
      </c>
      <c r="AD1088" s="33">
        <v>0</v>
      </c>
      <c r="AE1088" s="33">
        <v>0</v>
      </c>
    </row>
    <row r="1089" spans="1:31" ht="31.5" x14ac:dyDescent="0.25">
      <c r="A1089" s="27" t="s">
        <v>1618</v>
      </c>
      <c r="B1089" s="78" t="s">
        <v>3611</v>
      </c>
      <c r="C1089" s="91" t="s">
        <v>3612</v>
      </c>
      <c r="D1089" s="33" t="s">
        <v>192</v>
      </c>
      <c r="E1089" s="33">
        <v>0</v>
      </c>
      <c r="F1089" s="33">
        <v>0</v>
      </c>
      <c r="G1089" s="33">
        <v>0</v>
      </c>
      <c r="H1089" s="33">
        <v>0</v>
      </c>
      <c r="I1089" s="33">
        <v>0</v>
      </c>
      <c r="J1089" s="33">
        <v>0</v>
      </c>
      <c r="K1089" s="33" t="s">
        <v>192</v>
      </c>
      <c r="L1089" s="33">
        <v>0</v>
      </c>
      <c r="M1089" s="33">
        <v>0</v>
      </c>
      <c r="N1089" s="33">
        <v>0</v>
      </c>
      <c r="O1089" s="33">
        <v>0</v>
      </c>
      <c r="P1089" s="33">
        <v>0</v>
      </c>
      <c r="Q1089" s="33">
        <v>0</v>
      </c>
      <c r="R1089" s="33" t="s">
        <v>192</v>
      </c>
      <c r="S1089" s="33">
        <v>0</v>
      </c>
      <c r="T1089" s="33">
        <v>0</v>
      </c>
      <c r="U1089" s="33">
        <v>0</v>
      </c>
      <c r="V1089" s="33">
        <v>0</v>
      </c>
      <c r="W1089" s="33">
        <v>0</v>
      </c>
      <c r="X1089" s="33">
        <v>0</v>
      </c>
      <c r="Y1089" s="33" t="s">
        <v>192</v>
      </c>
      <c r="Z1089" s="33">
        <v>0</v>
      </c>
      <c r="AA1089" s="33">
        <v>0</v>
      </c>
      <c r="AB1089" s="33">
        <v>0</v>
      </c>
      <c r="AC1089" s="33">
        <v>0</v>
      </c>
      <c r="AD1089" s="33">
        <v>0</v>
      </c>
      <c r="AE1089" s="33">
        <v>0</v>
      </c>
    </row>
    <row r="1090" spans="1:31" ht="31.5" x14ac:dyDescent="0.25">
      <c r="A1090" s="27" t="s">
        <v>1618</v>
      </c>
      <c r="B1090" s="78" t="s">
        <v>3613</v>
      </c>
      <c r="C1090" s="91" t="s">
        <v>3614</v>
      </c>
      <c r="D1090" s="33" t="s">
        <v>192</v>
      </c>
      <c r="E1090" s="33">
        <v>0</v>
      </c>
      <c r="F1090" s="33">
        <v>0</v>
      </c>
      <c r="G1090" s="33">
        <v>0</v>
      </c>
      <c r="H1090" s="33">
        <v>0</v>
      </c>
      <c r="I1090" s="33">
        <v>0</v>
      </c>
      <c r="J1090" s="33">
        <v>0</v>
      </c>
      <c r="K1090" s="33" t="s">
        <v>192</v>
      </c>
      <c r="L1090" s="33">
        <v>0</v>
      </c>
      <c r="M1090" s="33">
        <v>0</v>
      </c>
      <c r="N1090" s="33">
        <v>0</v>
      </c>
      <c r="O1090" s="33">
        <v>0</v>
      </c>
      <c r="P1090" s="33">
        <v>0</v>
      </c>
      <c r="Q1090" s="33">
        <v>0</v>
      </c>
      <c r="R1090" s="33" t="s">
        <v>192</v>
      </c>
      <c r="S1090" s="33">
        <v>0</v>
      </c>
      <c r="T1090" s="33">
        <v>0</v>
      </c>
      <c r="U1090" s="33">
        <v>0</v>
      </c>
      <c r="V1090" s="33">
        <v>0</v>
      </c>
      <c r="W1090" s="33">
        <v>0</v>
      </c>
      <c r="X1090" s="33">
        <v>0</v>
      </c>
      <c r="Y1090" s="33" t="s">
        <v>192</v>
      </c>
      <c r="Z1090" s="33">
        <v>0</v>
      </c>
      <c r="AA1090" s="33">
        <v>0</v>
      </c>
      <c r="AB1090" s="33">
        <v>0</v>
      </c>
      <c r="AC1090" s="33">
        <v>0</v>
      </c>
      <c r="AD1090" s="33">
        <v>0</v>
      </c>
      <c r="AE1090" s="33">
        <v>0</v>
      </c>
    </row>
    <row r="1091" spans="1:31" ht="31.5" x14ac:dyDescent="0.25">
      <c r="A1091" s="27" t="s">
        <v>1618</v>
      </c>
      <c r="B1091" s="78" t="s">
        <v>3615</v>
      </c>
      <c r="C1091" s="91" t="s">
        <v>3616</v>
      </c>
      <c r="D1091" s="33" t="s">
        <v>192</v>
      </c>
      <c r="E1091" s="33">
        <v>0</v>
      </c>
      <c r="F1091" s="33">
        <v>0</v>
      </c>
      <c r="G1091" s="33">
        <v>0</v>
      </c>
      <c r="H1091" s="33">
        <v>0</v>
      </c>
      <c r="I1091" s="33">
        <v>0</v>
      </c>
      <c r="J1091" s="33">
        <v>0</v>
      </c>
      <c r="K1091" s="33" t="s">
        <v>192</v>
      </c>
      <c r="L1091" s="33">
        <v>0</v>
      </c>
      <c r="M1091" s="33">
        <v>0</v>
      </c>
      <c r="N1091" s="33">
        <v>0</v>
      </c>
      <c r="O1091" s="33">
        <v>0</v>
      </c>
      <c r="P1091" s="33">
        <v>0</v>
      </c>
      <c r="Q1091" s="33">
        <v>0</v>
      </c>
      <c r="R1091" s="33" t="s">
        <v>192</v>
      </c>
      <c r="S1091" s="33">
        <v>0</v>
      </c>
      <c r="T1091" s="33">
        <v>0</v>
      </c>
      <c r="U1091" s="33">
        <v>0</v>
      </c>
      <c r="V1091" s="33">
        <v>0</v>
      </c>
      <c r="W1091" s="33">
        <v>0</v>
      </c>
      <c r="X1091" s="33">
        <v>0</v>
      </c>
      <c r="Y1091" s="33" t="s">
        <v>192</v>
      </c>
      <c r="Z1091" s="33">
        <v>0</v>
      </c>
      <c r="AA1091" s="33">
        <v>0</v>
      </c>
      <c r="AB1091" s="33">
        <v>0</v>
      </c>
      <c r="AC1091" s="33">
        <v>0</v>
      </c>
      <c r="AD1091" s="33">
        <v>0</v>
      </c>
      <c r="AE1091" s="33">
        <v>0</v>
      </c>
    </row>
    <row r="1092" spans="1:31" ht="31.5" x14ac:dyDescent="0.25">
      <c r="A1092" s="27" t="s">
        <v>1618</v>
      </c>
      <c r="B1092" s="78" t="s">
        <v>3617</v>
      </c>
      <c r="C1092" s="91" t="s">
        <v>3618</v>
      </c>
      <c r="D1092" s="33" t="s">
        <v>192</v>
      </c>
      <c r="E1092" s="33">
        <v>0</v>
      </c>
      <c r="F1092" s="33">
        <v>0</v>
      </c>
      <c r="G1092" s="33">
        <v>0</v>
      </c>
      <c r="H1092" s="33">
        <v>0</v>
      </c>
      <c r="I1092" s="33">
        <v>0</v>
      </c>
      <c r="J1092" s="33">
        <v>0</v>
      </c>
      <c r="K1092" s="33" t="s">
        <v>192</v>
      </c>
      <c r="L1092" s="33">
        <v>0</v>
      </c>
      <c r="M1092" s="33">
        <v>0</v>
      </c>
      <c r="N1092" s="33">
        <v>0</v>
      </c>
      <c r="O1092" s="33">
        <v>0</v>
      </c>
      <c r="P1092" s="33">
        <v>0</v>
      </c>
      <c r="Q1092" s="33">
        <v>0</v>
      </c>
      <c r="R1092" s="33" t="s">
        <v>192</v>
      </c>
      <c r="S1092" s="33">
        <v>0</v>
      </c>
      <c r="T1092" s="33">
        <v>0</v>
      </c>
      <c r="U1092" s="33">
        <v>0</v>
      </c>
      <c r="V1092" s="33">
        <v>0</v>
      </c>
      <c r="W1092" s="33">
        <v>0</v>
      </c>
      <c r="X1092" s="33">
        <v>0</v>
      </c>
      <c r="Y1092" s="33" t="s">
        <v>192</v>
      </c>
      <c r="Z1092" s="33">
        <v>0</v>
      </c>
      <c r="AA1092" s="33">
        <v>0</v>
      </c>
      <c r="AB1092" s="33">
        <v>0</v>
      </c>
      <c r="AC1092" s="33">
        <v>0</v>
      </c>
      <c r="AD1092" s="33">
        <v>0</v>
      </c>
      <c r="AE1092" s="33">
        <v>0</v>
      </c>
    </row>
    <row r="1093" spans="1:31" ht="63" x14ac:dyDescent="0.25">
      <c r="A1093" s="27" t="s">
        <v>1618</v>
      </c>
      <c r="B1093" s="78" t="s">
        <v>3619</v>
      </c>
      <c r="C1093" s="91" t="s">
        <v>3620</v>
      </c>
      <c r="D1093" s="33" t="s">
        <v>192</v>
      </c>
      <c r="E1093" s="33">
        <v>0</v>
      </c>
      <c r="F1093" s="33">
        <v>0</v>
      </c>
      <c r="G1093" s="33">
        <v>0</v>
      </c>
      <c r="H1093" s="33">
        <v>0</v>
      </c>
      <c r="I1093" s="33">
        <v>0</v>
      </c>
      <c r="J1093" s="33">
        <v>0</v>
      </c>
      <c r="K1093" s="33" t="s">
        <v>192</v>
      </c>
      <c r="L1093" s="33">
        <v>0</v>
      </c>
      <c r="M1093" s="33">
        <v>0</v>
      </c>
      <c r="N1093" s="33">
        <v>0</v>
      </c>
      <c r="O1093" s="33">
        <v>0</v>
      </c>
      <c r="P1093" s="33">
        <v>0</v>
      </c>
      <c r="Q1093" s="33">
        <v>0</v>
      </c>
      <c r="R1093" s="33" t="s">
        <v>192</v>
      </c>
      <c r="S1093" s="33">
        <v>0</v>
      </c>
      <c r="T1093" s="33">
        <v>0</v>
      </c>
      <c r="U1093" s="33">
        <v>0</v>
      </c>
      <c r="V1093" s="33">
        <v>0</v>
      </c>
      <c r="W1093" s="33">
        <v>0</v>
      </c>
      <c r="X1093" s="33">
        <v>0</v>
      </c>
      <c r="Y1093" s="33" t="s">
        <v>192</v>
      </c>
      <c r="Z1093" s="33">
        <v>0</v>
      </c>
      <c r="AA1093" s="33">
        <v>0</v>
      </c>
      <c r="AB1093" s="33">
        <v>0</v>
      </c>
      <c r="AC1093" s="33">
        <v>0</v>
      </c>
      <c r="AD1093" s="33">
        <v>0</v>
      </c>
      <c r="AE1093" s="33">
        <v>0</v>
      </c>
    </row>
    <row r="1094" spans="1:31" ht="31.5" x14ac:dyDescent="0.25">
      <c r="A1094" s="27" t="s">
        <v>1618</v>
      </c>
      <c r="B1094" s="78" t="s">
        <v>3621</v>
      </c>
      <c r="C1094" s="91" t="s">
        <v>3622</v>
      </c>
      <c r="D1094" s="33" t="s">
        <v>192</v>
      </c>
      <c r="E1094" s="33">
        <v>0</v>
      </c>
      <c r="F1094" s="33">
        <v>0</v>
      </c>
      <c r="G1094" s="33">
        <v>0</v>
      </c>
      <c r="H1094" s="33">
        <v>0</v>
      </c>
      <c r="I1094" s="33">
        <v>0</v>
      </c>
      <c r="J1094" s="33">
        <v>0</v>
      </c>
      <c r="K1094" s="33" t="s">
        <v>192</v>
      </c>
      <c r="L1094" s="33">
        <v>0</v>
      </c>
      <c r="M1094" s="33">
        <v>0</v>
      </c>
      <c r="N1094" s="33">
        <v>0</v>
      </c>
      <c r="O1094" s="33">
        <v>0</v>
      </c>
      <c r="P1094" s="33">
        <v>0</v>
      </c>
      <c r="Q1094" s="33">
        <v>0</v>
      </c>
      <c r="R1094" s="33" t="s">
        <v>192</v>
      </c>
      <c r="S1094" s="33">
        <v>0</v>
      </c>
      <c r="T1094" s="33">
        <v>0</v>
      </c>
      <c r="U1094" s="33">
        <v>0</v>
      </c>
      <c r="V1094" s="33">
        <v>0</v>
      </c>
      <c r="W1094" s="33">
        <v>0</v>
      </c>
      <c r="X1094" s="33">
        <v>0</v>
      </c>
      <c r="Y1094" s="33" t="s">
        <v>192</v>
      </c>
      <c r="Z1094" s="33">
        <v>0</v>
      </c>
      <c r="AA1094" s="33">
        <v>0</v>
      </c>
      <c r="AB1094" s="33">
        <v>0</v>
      </c>
      <c r="AC1094" s="33">
        <v>0</v>
      </c>
      <c r="AD1094" s="33">
        <v>0</v>
      </c>
      <c r="AE1094" s="33">
        <v>0</v>
      </c>
    </row>
    <row r="1095" spans="1:31" ht="47.25" x14ac:dyDescent="0.25">
      <c r="A1095" s="27" t="s">
        <v>1618</v>
      </c>
      <c r="B1095" s="78" t="s">
        <v>3623</v>
      </c>
      <c r="C1095" s="91" t="s">
        <v>3624</v>
      </c>
      <c r="D1095" s="33" t="s">
        <v>192</v>
      </c>
      <c r="E1095" s="32">
        <v>0</v>
      </c>
      <c r="F1095" s="32">
        <v>0</v>
      </c>
      <c r="G1095" s="32">
        <v>0</v>
      </c>
      <c r="H1095" s="32">
        <v>0</v>
      </c>
      <c r="I1095" s="32">
        <v>0</v>
      </c>
      <c r="J1095" s="32">
        <v>0</v>
      </c>
      <c r="K1095" s="33" t="s">
        <v>192</v>
      </c>
      <c r="L1095" s="32">
        <v>0</v>
      </c>
      <c r="M1095" s="32">
        <v>0</v>
      </c>
      <c r="N1095" s="32">
        <v>0</v>
      </c>
      <c r="O1095" s="32">
        <v>0</v>
      </c>
      <c r="P1095" s="32">
        <v>0</v>
      </c>
      <c r="Q1095" s="32">
        <v>0</v>
      </c>
      <c r="R1095" s="33" t="s">
        <v>192</v>
      </c>
      <c r="S1095" s="32">
        <v>0</v>
      </c>
      <c r="T1095" s="32">
        <v>0</v>
      </c>
      <c r="U1095" s="32">
        <v>0</v>
      </c>
      <c r="V1095" s="32">
        <v>0</v>
      </c>
      <c r="W1095" s="32">
        <v>0</v>
      </c>
      <c r="X1095" s="32">
        <v>0</v>
      </c>
      <c r="Y1095" s="33" t="s">
        <v>192</v>
      </c>
      <c r="Z1095" s="32">
        <v>0</v>
      </c>
      <c r="AA1095" s="32">
        <v>0</v>
      </c>
      <c r="AB1095" s="32">
        <v>0</v>
      </c>
      <c r="AC1095" s="32">
        <v>0</v>
      </c>
      <c r="AD1095" s="32">
        <v>0</v>
      </c>
      <c r="AE1095" s="32">
        <v>0</v>
      </c>
    </row>
    <row r="1096" spans="1:31" ht="47.25" x14ac:dyDescent="0.25">
      <c r="A1096" s="27" t="s">
        <v>1618</v>
      </c>
      <c r="B1096" s="78" t="s">
        <v>3625</v>
      </c>
      <c r="C1096" s="91" t="s">
        <v>3626</v>
      </c>
      <c r="D1096" s="33" t="s">
        <v>192</v>
      </c>
      <c r="E1096" s="33">
        <v>0</v>
      </c>
      <c r="F1096" s="33">
        <v>0</v>
      </c>
      <c r="G1096" s="33">
        <v>0</v>
      </c>
      <c r="H1096" s="33">
        <v>0</v>
      </c>
      <c r="I1096" s="33">
        <v>0</v>
      </c>
      <c r="J1096" s="33">
        <v>0</v>
      </c>
      <c r="K1096" s="33" t="s">
        <v>192</v>
      </c>
      <c r="L1096" s="33">
        <v>0</v>
      </c>
      <c r="M1096" s="33">
        <v>0</v>
      </c>
      <c r="N1096" s="33">
        <v>0</v>
      </c>
      <c r="O1096" s="33">
        <v>0</v>
      </c>
      <c r="P1096" s="33">
        <v>0</v>
      </c>
      <c r="Q1096" s="33">
        <v>0</v>
      </c>
      <c r="R1096" s="33" t="s">
        <v>192</v>
      </c>
      <c r="S1096" s="33">
        <v>0</v>
      </c>
      <c r="T1096" s="33">
        <v>0</v>
      </c>
      <c r="U1096" s="33">
        <v>0</v>
      </c>
      <c r="V1096" s="33">
        <v>0</v>
      </c>
      <c r="W1096" s="33">
        <v>0</v>
      </c>
      <c r="X1096" s="33">
        <v>0</v>
      </c>
      <c r="Y1096" s="33" t="s">
        <v>192</v>
      </c>
      <c r="Z1096" s="33">
        <v>0</v>
      </c>
      <c r="AA1096" s="33">
        <v>0</v>
      </c>
      <c r="AB1096" s="33">
        <v>0</v>
      </c>
      <c r="AC1096" s="33">
        <v>0</v>
      </c>
      <c r="AD1096" s="33">
        <v>0</v>
      </c>
      <c r="AE1096" s="33">
        <v>0</v>
      </c>
    </row>
    <row r="1097" spans="1:31" ht="47.25" x14ac:dyDescent="0.25">
      <c r="A1097" s="27" t="s">
        <v>1618</v>
      </c>
      <c r="B1097" s="78" t="s">
        <v>3627</v>
      </c>
      <c r="C1097" s="91" t="s">
        <v>3628</v>
      </c>
      <c r="D1097" s="33" t="s">
        <v>192</v>
      </c>
      <c r="E1097" s="33">
        <v>0</v>
      </c>
      <c r="F1097" s="33">
        <v>0</v>
      </c>
      <c r="G1097" s="33">
        <v>0</v>
      </c>
      <c r="H1097" s="33">
        <v>0</v>
      </c>
      <c r="I1097" s="33">
        <v>0</v>
      </c>
      <c r="J1097" s="33">
        <v>0</v>
      </c>
      <c r="K1097" s="33" t="s">
        <v>192</v>
      </c>
      <c r="L1097" s="33">
        <v>0</v>
      </c>
      <c r="M1097" s="33">
        <v>0</v>
      </c>
      <c r="N1097" s="33">
        <v>0</v>
      </c>
      <c r="O1097" s="33">
        <v>0</v>
      </c>
      <c r="P1097" s="33">
        <v>0</v>
      </c>
      <c r="Q1097" s="33">
        <v>0</v>
      </c>
      <c r="R1097" s="33" t="s">
        <v>192</v>
      </c>
      <c r="S1097" s="33">
        <v>0</v>
      </c>
      <c r="T1097" s="33">
        <v>0</v>
      </c>
      <c r="U1097" s="33">
        <v>0</v>
      </c>
      <c r="V1097" s="33">
        <v>0</v>
      </c>
      <c r="W1097" s="33">
        <v>0</v>
      </c>
      <c r="X1097" s="33">
        <v>0</v>
      </c>
      <c r="Y1097" s="33" t="s">
        <v>192</v>
      </c>
      <c r="Z1097" s="33">
        <v>0</v>
      </c>
      <c r="AA1097" s="33">
        <v>0</v>
      </c>
      <c r="AB1097" s="33">
        <v>0</v>
      </c>
      <c r="AC1097" s="33">
        <v>0</v>
      </c>
      <c r="AD1097" s="33">
        <v>0</v>
      </c>
      <c r="AE1097" s="33">
        <v>0</v>
      </c>
    </row>
    <row r="1098" spans="1:31" ht="47.25" x14ac:dyDescent="0.25">
      <c r="A1098" s="27" t="s">
        <v>1618</v>
      </c>
      <c r="B1098" s="78" t="s">
        <v>3629</v>
      </c>
      <c r="C1098" s="91" t="s">
        <v>3630</v>
      </c>
      <c r="D1098" s="33" t="s">
        <v>192</v>
      </c>
      <c r="E1098" s="33">
        <v>0</v>
      </c>
      <c r="F1098" s="33">
        <v>0</v>
      </c>
      <c r="G1098" s="33">
        <v>0</v>
      </c>
      <c r="H1098" s="33">
        <v>0</v>
      </c>
      <c r="I1098" s="33">
        <v>0</v>
      </c>
      <c r="J1098" s="33">
        <v>0</v>
      </c>
      <c r="K1098" s="33" t="s">
        <v>192</v>
      </c>
      <c r="L1098" s="33">
        <v>0</v>
      </c>
      <c r="M1098" s="33">
        <v>0</v>
      </c>
      <c r="N1098" s="33">
        <v>0</v>
      </c>
      <c r="O1098" s="33">
        <v>0</v>
      </c>
      <c r="P1098" s="33">
        <v>0</v>
      </c>
      <c r="Q1098" s="33">
        <v>0</v>
      </c>
      <c r="R1098" s="33" t="s">
        <v>192</v>
      </c>
      <c r="S1098" s="33">
        <v>0</v>
      </c>
      <c r="T1098" s="33">
        <v>0</v>
      </c>
      <c r="U1098" s="33">
        <v>0</v>
      </c>
      <c r="V1098" s="33">
        <v>0</v>
      </c>
      <c r="W1098" s="33">
        <v>0</v>
      </c>
      <c r="X1098" s="33">
        <v>0</v>
      </c>
      <c r="Y1098" s="33" t="s">
        <v>192</v>
      </c>
      <c r="Z1098" s="33">
        <v>0</v>
      </c>
      <c r="AA1098" s="33">
        <v>0</v>
      </c>
      <c r="AB1098" s="33">
        <v>0</v>
      </c>
      <c r="AC1098" s="33">
        <v>0</v>
      </c>
      <c r="AD1098" s="33">
        <v>0</v>
      </c>
      <c r="AE1098" s="33">
        <v>0</v>
      </c>
    </row>
    <row r="1099" spans="1:31" ht="47.25" x14ac:dyDescent="0.25">
      <c r="A1099" s="27" t="s">
        <v>1618</v>
      </c>
      <c r="B1099" s="78" t="s">
        <v>3631</v>
      </c>
      <c r="C1099" s="91" t="s">
        <v>3632</v>
      </c>
      <c r="D1099" s="33" t="s">
        <v>192</v>
      </c>
      <c r="E1099" s="33">
        <v>0</v>
      </c>
      <c r="F1099" s="33">
        <v>0</v>
      </c>
      <c r="G1099" s="33">
        <v>0</v>
      </c>
      <c r="H1099" s="33">
        <v>0</v>
      </c>
      <c r="I1099" s="33">
        <v>0</v>
      </c>
      <c r="J1099" s="33">
        <v>0</v>
      </c>
      <c r="K1099" s="33" t="s">
        <v>192</v>
      </c>
      <c r="L1099" s="33">
        <v>0</v>
      </c>
      <c r="M1099" s="33">
        <v>0</v>
      </c>
      <c r="N1099" s="33">
        <v>0</v>
      </c>
      <c r="O1099" s="33">
        <v>0</v>
      </c>
      <c r="P1099" s="33">
        <v>0</v>
      </c>
      <c r="Q1099" s="33">
        <v>0</v>
      </c>
      <c r="R1099" s="33" t="s">
        <v>192</v>
      </c>
      <c r="S1099" s="33">
        <v>0</v>
      </c>
      <c r="T1099" s="33">
        <v>0</v>
      </c>
      <c r="U1099" s="33">
        <v>0</v>
      </c>
      <c r="V1099" s="33">
        <v>0</v>
      </c>
      <c r="W1099" s="33">
        <v>0</v>
      </c>
      <c r="X1099" s="33">
        <v>0</v>
      </c>
      <c r="Y1099" s="33" t="s">
        <v>192</v>
      </c>
      <c r="Z1099" s="33">
        <v>0</v>
      </c>
      <c r="AA1099" s="33">
        <v>0</v>
      </c>
      <c r="AB1099" s="33">
        <v>0</v>
      </c>
      <c r="AC1099" s="33">
        <v>0</v>
      </c>
      <c r="AD1099" s="33">
        <v>0</v>
      </c>
      <c r="AE1099" s="33">
        <v>0</v>
      </c>
    </row>
    <row r="1100" spans="1:31" ht="47.25" x14ac:dyDescent="0.25">
      <c r="A1100" s="27" t="s">
        <v>1618</v>
      </c>
      <c r="B1100" s="78" t="s">
        <v>3633</v>
      </c>
      <c r="C1100" s="91" t="s">
        <v>3634</v>
      </c>
      <c r="D1100" s="33" t="s">
        <v>192</v>
      </c>
      <c r="E1100" s="72">
        <v>0</v>
      </c>
      <c r="F1100" s="72">
        <v>0</v>
      </c>
      <c r="G1100" s="72">
        <v>0</v>
      </c>
      <c r="H1100" s="72">
        <v>0</v>
      </c>
      <c r="I1100" s="72">
        <v>0</v>
      </c>
      <c r="J1100" s="72">
        <v>0</v>
      </c>
      <c r="K1100" s="33" t="s">
        <v>192</v>
      </c>
      <c r="L1100" s="72">
        <v>0</v>
      </c>
      <c r="M1100" s="72">
        <v>0</v>
      </c>
      <c r="N1100" s="72">
        <v>0</v>
      </c>
      <c r="O1100" s="72">
        <v>0</v>
      </c>
      <c r="P1100" s="72">
        <v>0</v>
      </c>
      <c r="Q1100" s="72">
        <v>0</v>
      </c>
      <c r="R1100" s="33" t="s">
        <v>192</v>
      </c>
      <c r="S1100" s="72">
        <v>0</v>
      </c>
      <c r="T1100" s="72">
        <v>0</v>
      </c>
      <c r="U1100" s="72">
        <v>0</v>
      </c>
      <c r="V1100" s="72">
        <v>0</v>
      </c>
      <c r="W1100" s="72">
        <v>0</v>
      </c>
      <c r="X1100" s="72">
        <v>0</v>
      </c>
      <c r="Y1100" s="33" t="s">
        <v>192</v>
      </c>
      <c r="Z1100" s="72">
        <v>0</v>
      </c>
      <c r="AA1100" s="72">
        <v>0</v>
      </c>
      <c r="AB1100" s="72">
        <v>0</v>
      </c>
      <c r="AC1100" s="72">
        <v>0</v>
      </c>
      <c r="AD1100" s="72">
        <v>0</v>
      </c>
      <c r="AE1100" s="72">
        <v>0</v>
      </c>
    </row>
    <row r="1101" spans="1:31" ht="31.5" x14ac:dyDescent="0.25">
      <c r="A1101" s="27" t="s">
        <v>1618</v>
      </c>
      <c r="B1101" s="78" t="s">
        <v>3635</v>
      </c>
      <c r="C1101" s="91" t="s">
        <v>3636</v>
      </c>
      <c r="D1101" s="33" t="s">
        <v>192</v>
      </c>
      <c r="E1101" s="33">
        <v>0</v>
      </c>
      <c r="F1101" s="33">
        <v>0</v>
      </c>
      <c r="G1101" s="33">
        <v>0</v>
      </c>
      <c r="H1101" s="33">
        <v>0</v>
      </c>
      <c r="I1101" s="33">
        <v>0</v>
      </c>
      <c r="J1101" s="33">
        <v>0</v>
      </c>
      <c r="K1101" s="33" t="s">
        <v>192</v>
      </c>
      <c r="L1101" s="33">
        <v>0</v>
      </c>
      <c r="M1101" s="33">
        <v>0</v>
      </c>
      <c r="N1101" s="33">
        <v>0</v>
      </c>
      <c r="O1101" s="33">
        <v>0</v>
      </c>
      <c r="P1101" s="33">
        <v>0</v>
      </c>
      <c r="Q1101" s="33">
        <v>0</v>
      </c>
      <c r="R1101" s="33" t="s">
        <v>192</v>
      </c>
      <c r="S1101" s="33">
        <v>0</v>
      </c>
      <c r="T1101" s="33">
        <v>0</v>
      </c>
      <c r="U1101" s="33">
        <v>0</v>
      </c>
      <c r="V1101" s="33">
        <v>0</v>
      </c>
      <c r="W1101" s="33">
        <v>0</v>
      </c>
      <c r="X1101" s="33">
        <v>0</v>
      </c>
      <c r="Y1101" s="33" t="s">
        <v>192</v>
      </c>
      <c r="Z1101" s="33">
        <v>0</v>
      </c>
      <c r="AA1101" s="33">
        <v>0</v>
      </c>
      <c r="AB1101" s="33">
        <v>0</v>
      </c>
      <c r="AC1101" s="33">
        <v>0</v>
      </c>
      <c r="AD1101" s="33">
        <v>0</v>
      </c>
      <c r="AE1101" s="33">
        <v>0</v>
      </c>
    </row>
    <row r="1102" spans="1:31" ht="47.25" x14ac:dyDescent="0.25">
      <c r="A1102" s="27" t="s">
        <v>1618</v>
      </c>
      <c r="B1102" s="78" t="s">
        <v>3637</v>
      </c>
      <c r="C1102" s="91" t="s">
        <v>3638</v>
      </c>
      <c r="D1102" s="33" t="s">
        <v>192</v>
      </c>
      <c r="E1102" s="72">
        <v>0</v>
      </c>
      <c r="F1102" s="72">
        <v>0</v>
      </c>
      <c r="G1102" s="72">
        <v>0</v>
      </c>
      <c r="H1102" s="72">
        <v>0</v>
      </c>
      <c r="I1102" s="72">
        <v>0</v>
      </c>
      <c r="J1102" s="72">
        <v>0</v>
      </c>
      <c r="K1102" s="33" t="s">
        <v>192</v>
      </c>
      <c r="L1102" s="72">
        <v>0</v>
      </c>
      <c r="M1102" s="72">
        <v>0</v>
      </c>
      <c r="N1102" s="72">
        <v>0</v>
      </c>
      <c r="O1102" s="72">
        <v>0</v>
      </c>
      <c r="P1102" s="72">
        <v>0</v>
      </c>
      <c r="Q1102" s="72">
        <v>0</v>
      </c>
      <c r="R1102" s="33" t="s">
        <v>192</v>
      </c>
      <c r="S1102" s="72">
        <v>0</v>
      </c>
      <c r="T1102" s="72">
        <v>0</v>
      </c>
      <c r="U1102" s="72">
        <v>0</v>
      </c>
      <c r="V1102" s="72">
        <v>0</v>
      </c>
      <c r="W1102" s="72">
        <v>0</v>
      </c>
      <c r="X1102" s="72">
        <v>0</v>
      </c>
      <c r="Y1102" s="33" t="s">
        <v>192</v>
      </c>
      <c r="Z1102" s="72">
        <v>0</v>
      </c>
      <c r="AA1102" s="72">
        <v>0</v>
      </c>
      <c r="AB1102" s="72">
        <v>0</v>
      </c>
      <c r="AC1102" s="72">
        <v>0</v>
      </c>
      <c r="AD1102" s="72">
        <v>0</v>
      </c>
      <c r="AE1102" s="72">
        <v>0</v>
      </c>
    </row>
    <row r="1103" spans="1:31" ht="63" x14ac:dyDescent="0.25">
      <c r="A1103" s="27" t="s">
        <v>1618</v>
      </c>
      <c r="B1103" s="78" t="s">
        <v>3639</v>
      </c>
      <c r="C1103" s="91" t="s">
        <v>3640</v>
      </c>
      <c r="D1103" s="33" t="s">
        <v>192</v>
      </c>
      <c r="E1103" s="72">
        <v>0</v>
      </c>
      <c r="F1103" s="72">
        <v>0</v>
      </c>
      <c r="G1103" s="72">
        <v>0</v>
      </c>
      <c r="H1103" s="72">
        <v>0</v>
      </c>
      <c r="I1103" s="72">
        <v>0</v>
      </c>
      <c r="J1103" s="72">
        <v>0</v>
      </c>
      <c r="K1103" s="33" t="s">
        <v>192</v>
      </c>
      <c r="L1103" s="72">
        <v>0</v>
      </c>
      <c r="M1103" s="72">
        <v>0</v>
      </c>
      <c r="N1103" s="72">
        <v>0</v>
      </c>
      <c r="O1103" s="72">
        <v>0</v>
      </c>
      <c r="P1103" s="72">
        <v>0</v>
      </c>
      <c r="Q1103" s="72">
        <v>0</v>
      </c>
      <c r="R1103" s="33" t="s">
        <v>192</v>
      </c>
      <c r="S1103" s="72">
        <v>0</v>
      </c>
      <c r="T1103" s="72">
        <v>0</v>
      </c>
      <c r="U1103" s="72">
        <v>0</v>
      </c>
      <c r="V1103" s="72">
        <v>0</v>
      </c>
      <c r="W1103" s="72">
        <v>0</v>
      </c>
      <c r="X1103" s="72">
        <v>0</v>
      </c>
      <c r="Y1103" s="33" t="s">
        <v>192</v>
      </c>
      <c r="Z1103" s="72">
        <v>0</v>
      </c>
      <c r="AA1103" s="72">
        <v>0</v>
      </c>
      <c r="AB1103" s="72">
        <v>0</v>
      </c>
      <c r="AC1103" s="72">
        <v>0</v>
      </c>
      <c r="AD1103" s="72">
        <v>0</v>
      </c>
      <c r="AE1103" s="72">
        <v>0</v>
      </c>
    </row>
    <row r="1104" spans="1:31" ht="47.25" x14ac:dyDescent="0.25">
      <c r="A1104" s="27" t="s">
        <v>1618</v>
      </c>
      <c r="B1104" s="78" t="s">
        <v>3641</v>
      </c>
      <c r="C1104" s="91" t="s">
        <v>3642</v>
      </c>
      <c r="D1104" s="33" t="s">
        <v>192</v>
      </c>
      <c r="E1104" s="72">
        <v>0</v>
      </c>
      <c r="F1104" s="72">
        <v>0</v>
      </c>
      <c r="G1104" s="72">
        <v>0</v>
      </c>
      <c r="H1104" s="72">
        <v>0</v>
      </c>
      <c r="I1104" s="72">
        <v>0</v>
      </c>
      <c r="J1104" s="72">
        <v>0</v>
      </c>
      <c r="K1104" s="33" t="s">
        <v>192</v>
      </c>
      <c r="L1104" s="72">
        <v>0</v>
      </c>
      <c r="M1104" s="72">
        <v>0</v>
      </c>
      <c r="N1104" s="72">
        <v>0</v>
      </c>
      <c r="O1104" s="72">
        <v>0</v>
      </c>
      <c r="P1104" s="72">
        <v>0</v>
      </c>
      <c r="Q1104" s="72">
        <v>0</v>
      </c>
      <c r="R1104" s="33" t="s">
        <v>192</v>
      </c>
      <c r="S1104" s="72">
        <v>0</v>
      </c>
      <c r="T1104" s="72">
        <v>0</v>
      </c>
      <c r="U1104" s="72">
        <v>0</v>
      </c>
      <c r="V1104" s="72">
        <v>0</v>
      </c>
      <c r="W1104" s="72">
        <v>0</v>
      </c>
      <c r="X1104" s="72">
        <v>0</v>
      </c>
      <c r="Y1104" s="33" t="s">
        <v>192</v>
      </c>
      <c r="Z1104" s="72">
        <v>0</v>
      </c>
      <c r="AA1104" s="72">
        <v>0</v>
      </c>
      <c r="AB1104" s="72">
        <v>0</v>
      </c>
      <c r="AC1104" s="72">
        <v>0</v>
      </c>
      <c r="AD1104" s="72">
        <v>0</v>
      </c>
      <c r="AE1104" s="72">
        <v>0</v>
      </c>
    </row>
    <row r="1105" spans="1:31" ht="47.25" x14ac:dyDescent="0.25">
      <c r="A1105" s="27" t="s">
        <v>1618</v>
      </c>
      <c r="B1105" s="78" t="s">
        <v>3643</v>
      </c>
      <c r="C1105" s="91" t="s">
        <v>3644</v>
      </c>
      <c r="D1105" s="33" t="s">
        <v>192</v>
      </c>
      <c r="E1105" s="72">
        <v>0</v>
      </c>
      <c r="F1105" s="72">
        <v>0</v>
      </c>
      <c r="G1105" s="72">
        <v>0</v>
      </c>
      <c r="H1105" s="72">
        <v>0</v>
      </c>
      <c r="I1105" s="72">
        <v>0</v>
      </c>
      <c r="J1105" s="72">
        <v>0</v>
      </c>
      <c r="K1105" s="33" t="s">
        <v>192</v>
      </c>
      <c r="L1105" s="72">
        <v>0</v>
      </c>
      <c r="M1105" s="72">
        <v>0</v>
      </c>
      <c r="N1105" s="72">
        <v>0</v>
      </c>
      <c r="O1105" s="72">
        <v>0</v>
      </c>
      <c r="P1105" s="72">
        <v>0</v>
      </c>
      <c r="Q1105" s="72">
        <v>0</v>
      </c>
      <c r="R1105" s="33" t="s">
        <v>192</v>
      </c>
      <c r="S1105" s="72">
        <v>0</v>
      </c>
      <c r="T1105" s="72">
        <v>0</v>
      </c>
      <c r="U1105" s="72">
        <v>0</v>
      </c>
      <c r="V1105" s="72">
        <v>0</v>
      </c>
      <c r="W1105" s="72">
        <v>0</v>
      </c>
      <c r="X1105" s="72">
        <v>0</v>
      </c>
      <c r="Y1105" s="33" t="s">
        <v>192</v>
      </c>
      <c r="Z1105" s="72">
        <v>0</v>
      </c>
      <c r="AA1105" s="72">
        <v>0</v>
      </c>
      <c r="AB1105" s="72">
        <v>0</v>
      </c>
      <c r="AC1105" s="72">
        <v>0</v>
      </c>
      <c r="AD1105" s="72">
        <v>0</v>
      </c>
      <c r="AE1105" s="72">
        <v>0</v>
      </c>
    </row>
    <row r="1106" spans="1:31" ht="63" x14ac:dyDescent="0.25">
      <c r="A1106" s="27" t="s">
        <v>1618</v>
      </c>
      <c r="B1106" s="78" t="s">
        <v>3645</v>
      </c>
      <c r="C1106" s="91" t="s">
        <v>3646</v>
      </c>
      <c r="D1106" s="33" t="s">
        <v>192</v>
      </c>
      <c r="E1106" s="72">
        <v>0</v>
      </c>
      <c r="F1106" s="72">
        <v>0</v>
      </c>
      <c r="G1106" s="72">
        <v>0</v>
      </c>
      <c r="H1106" s="72">
        <v>0</v>
      </c>
      <c r="I1106" s="72">
        <v>0</v>
      </c>
      <c r="J1106" s="72">
        <v>0</v>
      </c>
      <c r="K1106" s="33" t="s">
        <v>192</v>
      </c>
      <c r="L1106" s="72">
        <v>0</v>
      </c>
      <c r="M1106" s="72">
        <v>0</v>
      </c>
      <c r="N1106" s="72">
        <v>0</v>
      </c>
      <c r="O1106" s="72">
        <v>0</v>
      </c>
      <c r="P1106" s="72">
        <v>0</v>
      </c>
      <c r="Q1106" s="72">
        <v>0</v>
      </c>
      <c r="R1106" s="33" t="s">
        <v>192</v>
      </c>
      <c r="S1106" s="72">
        <v>0</v>
      </c>
      <c r="T1106" s="72">
        <v>0</v>
      </c>
      <c r="U1106" s="72">
        <v>0</v>
      </c>
      <c r="V1106" s="72">
        <v>0</v>
      </c>
      <c r="W1106" s="72">
        <v>0</v>
      </c>
      <c r="X1106" s="72">
        <v>0</v>
      </c>
      <c r="Y1106" s="33" t="s">
        <v>192</v>
      </c>
      <c r="Z1106" s="72">
        <v>0</v>
      </c>
      <c r="AA1106" s="72">
        <v>0</v>
      </c>
      <c r="AB1106" s="72">
        <v>0</v>
      </c>
      <c r="AC1106" s="72">
        <v>0</v>
      </c>
      <c r="AD1106" s="72">
        <v>0</v>
      </c>
      <c r="AE1106" s="72">
        <v>0</v>
      </c>
    </row>
    <row r="1107" spans="1:31" ht="63" x14ac:dyDescent="0.25">
      <c r="A1107" s="27" t="s">
        <v>1618</v>
      </c>
      <c r="B1107" s="78" t="s">
        <v>3647</v>
      </c>
      <c r="C1107" s="91" t="s">
        <v>3648</v>
      </c>
      <c r="D1107" s="33" t="s">
        <v>192</v>
      </c>
      <c r="E1107" s="33">
        <v>0</v>
      </c>
      <c r="F1107" s="33">
        <v>0</v>
      </c>
      <c r="G1107" s="33">
        <v>0</v>
      </c>
      <c r="H1107" s="33">
        <v>0</v>
      </c>
      <c r="I1107" s="33">
        <v>0</v>
      </c>
      <c r="J1107" s="33">
        <v>0</v>
      </c>
      <c r="K1107" s="33" t="s">
        <v>192</v>
      </c>
      <c r="L1107" s="33">
        <v>0</v>
      </c>
      <c r="M1107" s="33">
        <v>0</v>
      </c>
      <c r="N1107" s="33">
        <v>0</v>
      </c>
      <c r="O1107" s="33">
        <v>0</v>
      </c>
      <c r="P1107" s="33">
        <v>0</v>
      </c>
      <c r="Q1107" s="33">
        <v>0</v>
      </c>
      <c r="R1107" s="33" t="s">
        <v>192</v>
      </c>
      <c r="S1107" s="33">
        <v>0</v>
      </c>
      <c r="T1107" s="33">
        <v>0</v>
      </c>
      <c r="U1107" s="33">
        <v>0</v>
      </c>
      <c r="V1107" s="33">
        <v>0</v>
      </c>
      <c r="W1107" s="33">
        <v>0</v>
      </c>
      <c r="X1107" s="33">
        <v>0</v>
      </c>
      <c r="Y1107" s="33" t="s">
        <v>192</v>
      </c>
      <c r="Z1107" s="33">
        <v>0</v>
      </c>
      <c r="AA1107" s="33">
        <v>0</v>
      </c>
      <c r="AB1107" s="33">
        <v>0</v>
      </c>
      <c r="AC1107" s="33">
        <v>0</v>
      </c>
      <c r="AD1107" s="33">
        <v>0</v>
      </c>
      <c r="AE1107" s="33">
        <v>0</v>
      </c>
    </row>
    <row r="1108" spans="1:31" ht="47.25" x14ac:dyDescent="0.25">
      <c r="A1108" s="27" t="s">
        <v>1618</v>
      </c>
      <c r="B1108" s="78" t="s">
        <v>3649</v>
      </c>
      <c r="C1108" s="91" t="s">
        <v>3650</v>
      </c>
      <c r="D1108" s="33" t="s">
        <v>192</v>
      </c>
      <c r="E1108" s="33">
        <v>0</v>
      </c>
      <c r="F1108" s="33">
        <v>0</v>
      </c>
      <c r="G1108" s="33">
        <v>0</v>
      </c>
      <c r="H1108" s="33">
        <v>0</v>
      </c>
      <c r="I1108" s="33">
        <v>0</v>
      </c>
      <c r="J1108" s="33">
        <v>0</v>
      </c>
      <c r="K1108" s="33" t="s">
        <v>192</v>
      </c>
      <c r="L1108" s="33">
        <v>0</v>
      </c>
      <c r="M1108" s="33">
        <v>0</v>
      </c>
      <c r="N1108" s="33">
        <v>0</v>
      </c>
      <c r="O1108" s="33">
        <v>0</v>
      </c>
      <c r="P1108" s="33">
        <v>0</v>
      </c>
      <c r="Q1108" s="33">
        <v>0</v>
      </c>
      <c r="R1108" s="33" t="s">
        <v>192</v>
      </c>
      <c r="S1108" s="33">
        <v>0</v>
      </c>
      <c r="T1108" s="33">
        <v>0</v>
      </c>
      <c r="U1108" s="33">
        <v>0</v>
      </c>
      <c r="V1108" s="33">
        <v>0</v>
      </c>
      <c r="W1108" s="33">
        <v>0</v>
      </c>
      <c r="X1108" s="33">
        <v>0</v>
      </c>
      <c r="Y1108" s="33" t="s">
        <v>192</v>
      </c>
      <c r="Z1108" s="33">
        <v>0</v>
      </c>
      <c r="AA1108" s="33">
        <v>0</v>
      </c>
      <c r="AB1108" s="33">
        <v>0</v>
      </c>
      <c r="AC1108" s="33">
        <v>0</v>
      </c>
      <c r="AD1108" s="33">
        <v>0</v>
      </c>
      <c r="AE1108" s="33">
        <v>0</v>
      </c>
    </row>
    <row r="1109" spans="1:31" ht="31.5" x14ac:dyDescent="0.25">
      <c r="A1109" s="27" t="s">
        <v>1618</v>
      </c>
      <c r="B1109" s="78" t="s">
        <v>3651</v>
      </c>
      <c r="C1109" s="91" t="s">
        <v>3652</v>
      </c>
      <c r="D1109" s="33" t="s">
        <v>192</v>
      </c>
      <c r="E1109" s="33">
        <v>0</v>
      </c>
      <c r="F1109" s="33">
        <v>0</v>
      </c>
      <c r="G1109" s="33">
        <v>0</v>
      </c>
      <c r="H1109" s="33">
        <v>0</v>
      </c>
      <c r="I1109" s="33">
        <v>0</v>
      </c>
      <c r="J1109" s="33">
        <v>0</v>
      </c>
      <c r="K1109" s="33" t="s">
        <v>192</v>
      </c>
      <c r="L1109" s="33">
        <v>0</v>
      </c>
      <c r="M1109" s="33">
        <v>0</v>
      </c>
      <c r="N1109" s="33">
        <v>0</v>
      </c>
      <c r="O1109" s="33">
        <v>0</v>
      </c>
      <c r="P1109" s="33">
        <v>0</v>
      </c>
      <c r="Q1109" s="33">
        <v>0</v>
      </c>
      <c r="R1109" s="33" t="s">
        <v>192</v>
      </c>
      <c r="S1109" s="33">
        <v>0</v>
      </c>
      <c r="T1109" s="33">
        <v>0</v>
      </c>
      <c r="U1109" s="33">
        <v>0</v>
      </c>
      <c r="V1109" s="33">
        <v>0</v>
      </c>
      <c r="W1109" s="33">
        <v>0</v>
      </c>
      <c r="X1109" s="33">
        <v>0</v>
      </c>
      <c r="Y1109" s="33" t="s">
        <v>192</v>
      </c>
      <c r="Z1109" s="33">
        <v>0</v>
      </c>
      <c r="AA1109" s="33">
        <v>0</v>
      </c>
      <c r="AB1109" s="33">
        <v>0</v>
      </c>
      <c r="AC1109" s="33">
        <v>0</v>
      </c>
      <c r="AD1109" s="33">
        <v>0</v>
      </c>
      <c r="AE1109" s="33">
        <v>0</v>
      </c>
    </row>
    <row r="1110" spans="1:31" ht="47.25" x14ac:dyDescent="0.25">
      <c r="A1110" s="27" t="s">
        <v>1618</v>
      </c>
      <c r="B1110" s="78" t="s">
        <v>3653</v>
      </c>
      <c r="C1110" s="91" t="s">
        <v>3654</v>
      </c>
      <c r="D1110" s="33" t="s">
        <v>192</v>
      </c>
      <c r="E1110" s="33">
        <v>0</v>
      </c>
      <c r="F1110" s="33">
        <v>0</v>
      </c>
      <c r="G1110" s="33">
        <v>0</v>
      </c>
      <c r="H1110" s="33">
        <v>0</v>
      </c>
      <c r="I1110" s="33">
        <v>0</v>
      </c>
      <c r="J1110" s="33">
        <v>0</v>
      </c>
      <c r="K1110" s="33" t="s">
        <v>192</v>
      </c>
      <c r="L1110" s="33">
        <v>0</v>
      </c>
      <c r="M1110" s="33">
        <v>0</v>
      </c>
      <c r="N1110" s="33">
        <v>0</v>
      </c>
      <c r="O1110" s="33">
        <v>0</v>
      </c>
      <c r="P1110" s="33">
        <v>0</v>
      </c>
      <c r="Q1110" s="33">
        <v>0</v>
      </c>
      <c r="R1110" s="33" t="s">
        <v>192</v>
      </c>
      <c r="S1110" s="33">
        <v>0</v>
      </c>
      <c r="T1110" s="33">
        <v>0</v>
      </c>
      <c r="U1110" s="33">
        <v>0</v>
      </c>
      <c r="V1110" s="33">
        <v>0</v>
      </c>
      <c r="W1110" s="33">
        <v>0</v>
      </c>
      <c r="X1110" s="33">
        <v>0</v>
      </c>
      <c r="Y1110" s="33" t="s">
        <v>192</v>
      </c>
      <c r="Z1110" s="33">
        <v>0</v>
      </c>
      <c r="AA1110" s="33">
        <v>0</v>
      </c>
      <c r="AB1110" s="33">
        <v>0</v>
      </c>
      <c r="AC1110" s="33">
        <v>0</v>
      </c>
      <c r="AD1110" s="33">
        <v>0</v>
      </c>
      <c r="AE1110" s="33">
        <v>0</v>
      </c>
    </row>
    <row r="1111" spans="1:31" x14ac:dyDescent="0.25">
      <c r="A1111" s="27" t="s">
        <v>1618</v>
      </c>
      <c r="B1111" s="78" t="s">
        <v>1752</v>
      </c>
      <c r="C1111" s="91" t="s">
        <v>1753</v>
      </c>
      <c r="D1111" s="33" t="s">
        <v>192</v>
      </c>
      <c r="E1111" s="33">
        <v>0</v>
      </c>
      <c r="F1111" s="33">
        <v>0</v>
      </c>
      <c r="G1111" s="33">
        <v>0</v>
      </c>
      <c r="H1111" s="33">
        <v>0</v>
      </c>
      <c r="I1111" s="33">
        <v>0</v>
      </c>
      <c r="J1111" s="33">
        <v>0</v>
      </c>
      <c r="K1111" s="33" t="s">
        <v>192</v>
      </c>
      <c r="L1111" s="33">
        <v>0</v>
      </c>
      <c r="M1111" s="33">
        <v>0</v>
      </c>
      <c r="N1111" s="33">
        <v>0</v>
      </c>
      <c r="O1111" s="33">
        <v>0</v>
      </c>
      <c r="P1111" s="33">
        <v>0</v>
      </c>
      <c r="Q1111" s="33">
        <v>0</v>
      </c>
      <c r="R1111" s="33" t="s">
        <v>192</v>
      </c>
      <c r="S1111" s="33">
        <v>0</v>
      </c>
      <c r="T1111" s="33">
        <v>0</v>
      </c>
      <c r="U1111" s="33">
        <v>0</v>
      </c>
      <c r="V1111" s="33">
        <v>0</v>
      </c>
      <c r="W1111" s="33">
        <v>0</v>
      </c>
      <c r="X1111" s="33">
        <v>0</v>
      </c>
      <c r="Y1111" s="33" t="s">
        <v>192</v>
      </c>
      <c r="Z1111" s="33">
        <v>0</v>
      </c>
      <c r="AA1111" s="33">
        <v>0</v>
      </c>
      <c r="AB1111" s="33">
        <v>0</v>
      </c>
      <c r="AC1111" s="33">
        <v>0</v>
      </c>
      <c r="AD1111" s="33">
        <v>0</v>
      </c>
      <c r="AE1111" s="33">
        <v>0</v>
      </c>
    </row>
    <row r="1112" spans="1:31" ht="31.5" x14ac:dyDescent="0.25">
      <c r="A1112" s="27" t="s">
        <v>1618</v>
      </c>
      <c r="B1112" s="78" t="s">
        <v>1754</v>
      </c>
      <c r="C1112" s="91" t="s">
        <v>1755</v>
      </c>
      <c r="D1112" s="33" t="s">
        <v>192</v>
      </c>
      <c r="E1112" s="33">
        <v>0</v>
      </c>
      <c r="F1112" s="33">
        <v>0</v>
      </c>
      <c r="G1112" s="33">
        <v>0</v>
      </c>
      <c r="H1112" s="33">
        <v>0</v>
      </c>
      <c r="I1112" s="33">
        <v>0</v>
      </c>
      <c r="J1112" s="33">
        <v>0</v>
      </c>
      <c r="K1112" s="33" t="s">
        <v>192</v>
      </c>
      <c r="L1112" s="33">
        <v>0</v>
      </c>
      <c r="M1112" s="33">
        <v>0</v>
      </c>
      <c r="N1112" s="33">
        <v>0</v>
      </c>
      <c r="O1112" s="33">
        <v>0</v>
      </c>
      <c r="P1112" s="33">
        <v>0</v>
      </c>
      <c r="Q1112" s="33">
        <v>0</v>
      </c>
      <c r="R1112" s="33" t="s">
        <v>192</v>
      </c>
      <c r="S1112" s="33">
        <v>0</v>
      </c>
      <c r="T1112" s="33">
        <v>0</v>
      </c>
      <c r="U1112" s="33">
        <v>0</v>
      </c>
      <c r="V1112" s="33">
        <v>0</v>
      </c>
      <c r="W1112" s="33">
        <v>0</v>
      </c>
      <c r="X1112" s="33">
        <v>0</v>
      </c>
      <c r="Y1112" s="33" t="s">
        <v>192</v>
      </c>
      <c r="Z1112" s="33">
        <v>0</v>
      </c>
      <c r="AA1112" s="33">
        <v>0</v>
      </c>
      <c r="AB1112" s="33">
        <v>0</v>
      </c>
      <c r="AC1112" s="33">
        <v>0</v>
      </c>
      <c r="AD1112" s="33">
        <v>0</v>
      </c>
      <c r="AE1112" s="33">
        <v>0</v>
      </c>
    </row>
    <row r="1113" spans="1:31" ht="31.5" x14ac:dyDescent="0.25">
      <c r="A1113" s="27" t="s">
        <v>1618</v>
      </c>
      <c r="B1113" s="78" t="s">
        <v>1756</v>
      </c>
      <c r="C1113" s="91" t="s">
        <v>1757</v>
      </c>
      <c r="D1113" s="33" t="s">
        <v>192</v>
      </c>
      <c r="E1113" s="33">
        <v>0</v>
      </c>
      <c r="F1113" s="33">
        <v>0</v>
      </c>
      <c r="G1113" s="33">
        <v>0</v>
      </c>
      <c r="H1113" s="33">
        <v>0</v>
      </c>
      <c r="I1113" s="33">
        <v>0</v>
      </c>
      <c r="J1113" s="33">
        <v>0</v>
      </c>
      <c r="K1113" s="33" t="s">
        <v>192</v>
      </c>
      <c r="L1113" s="33">
        <v>0</v>
      </c>
      <c r="M1113" s="33">
        <v>0</v>
      </c>
      <c r="N1113" s="33">
        <v>0</v>
      </c>
      <c r="O1113" s="33">
        <v>0</v>
      </c>
      <c r="P1113" s="33">
        <v>0</v>
      </c>
      <c r="Q1113" s="33">
        <v>0</v>
      </c>
      <c r="R1113" s="33" t="s">
        <v>192</v>
      </c>
      <c r="S1113" s="33">
        <v>0</v>
      </c>
      <c r="T1113" s="33">
        <v>0</v>
      </c>
      <c r="U1113" s="33">
        <v>0</v>
      </c>
      <c r="V1113" s="33">
        <v>0</v>
      </c>
      <c r="W1113" s="33">
        <v>0</v>
      </c>
      <c r="X1113" s="33">
        <v>0</v>
      </c>
      <c r="Y1113" s="33" t="s">
        <v>192</v>
      </c>
      <c r="Z1113" s="33">
        <v>0</v>
      </c>
      <c r="AA1113" s="33">
        <v>0</v>
      </c>
      <c r="AB1113" s="33">
        <v>0</v>
      </c>
      <c r="AC1113" s="33">
        <v>0</v>
      </c>
      <c r="AD1113" s="33">
        <v>0</v>
      </c>
      <c r="AE1113" s="33">
        <v>0</v>
      </c>
    </row>
    <row r="1114" spans="1:31" ht="31.5" x14ac:dyDescent="0.25">
      <c r="A1114" s="27" t="s">
        <v>1618</v>
      </c>
      <c r="B1114" s="78" t="s">
        <v>1758</v>
      </c>
      <c r="C1114" s="91" t="s">
        <v>1759</v>
      </c>
      <c r="D1114" s="33" t="s">
        <v>192</v>
      </c>
      <c r="E1114" s="33">
        <v>0</v>
      </c>
      <c r="F1114" s="33">
        <v>0</v>
      </c>
      <c r="G1114" s="33">
        <v>0</v>
      </c>
      <c r="H1114" s="33">
        <v>0</v>
      </c>
      <c r="I1114" s="33">
        <v>0</v>
      </c>
      <c r="J1114" s="33">
        <v>0</v>
      </c>
      <c r="K1114" s="33" t="s">
        <v>192</v>
      </c>
      <c r="L1114" s="33">
        <v>0</v>
      </c>
      <c r="M1114" s="33">
        <v>0</v>
      </c>
      <c r="N1114" s="33">
        <v>0</v>
      </c>
      <c r="O1114" s="33">
        <v>0</v>
      </c>
      <c r="P1114" s="33">
        <v>0</v>
      </c>
      <c r="Q1114" s="33">
        <v>0</v>
      </c>
      <c r="R1114" s="33" t="s">
        <v>192</v>
      </c>
      <c r="S1114" s="33">
        <v>0</v>
      </c>
      <c r="T1114" s="33">
        <v>0</v>
      </c>
      <c r="U1114" s="33">
        <v>0</v>
      </c>
      <c r="V1114" s="33">
        <v>0</v>
      </c>
      <c r="W1114" s="33">
        <v>0</v>
      </c>
      <c r="X1114" s="33">
        <v>0</v>
      </c>
      <c r="Y1114" s="33" t="s">
        <v>192</v>
      </c>
      <c r="Z1114" s="33">
        <v>0</v>
      </c>
      <c r="AA1114" s="33">
        <v>0</v>
      </c>
      <c r="AB1114" s="33">
        <v>0</v>
      </c>
      <c r="AC1114" s="33">
        <v>0</v>
      </c>
      <c r="AD1114" s="33">
        <v>0</v>
      </c>
      <c r="AE1114" s="33">
        <v>0</v>
      </c>
    </row>
    <row r="1115" spans="1:31" ht="31.5" x14ac:dyDescent="0.25">
      <c r="A1115" s="27" t="s">
        <v>1618</v>
      </c>
      <c r="B1115" s="78" t="s">
        <v>1760</v>
      </c>
      <c r="C1115" s="91" t="s">
        <v>1761</v>
      </c>
      <c r="D1115" s="33" t="s">
        <v>192</v>
      </c>
      <c r="E1115" s="33">
        <v>0</v>
      </c>
      <c r="F1115" s="33">
        <v>0</v>
      </c>
      <c r="G1115" s="33">
        <v>0</v>
      </c>
      <c r="H1115" s="33">
        <v>0</v>
      </c>
      <c r="I1115" s="33">
        <v>0</v>
      </c>
      <c r="J1115" s="33">
        <v>0</v>
      </c>
      <c r="K1115" s="33" t="s">
        <v>192</v>
      </c>
      <c r="L1115" s="33">
        <v>0</v>
      </c>
      <c r="M1115" s="33">
        <v>0</v>
      </c>
      <c r="N1115" s="33">
        <v>0</v>
      </c>
      <c r="O1115" s="33">
        <v>0</v>
      </c>
      <c r="P1115" s="33">
        <v>0</v>
      </c>
      <c r="Q1115" s="33">
        <v>0</v>
      </c>
      <c r="R1115" s="33" t="s">
        <v>192</v>
      </c>
      <c r="S1115" s="33">
        <v>0</v>
      </c>
      <c r="T1115" s="33">
        <v>0</v>
      </c>
      <c r="U1115" s="33">
        <v>0</v>
      </c>
      <c r="V1115" s="33">
        <v>0</v>
      </c>
      <c r="W1115" s="33">
        <v>0</v>
      </c>
      <c r="X1115" s="33">
        <v>0</v>
      </c>
      <c r="Y1115" s="33" t="s">
        <v>192</v>
      </c>
      <c r="Z1115" s="33">
        <v>0</v>
      </c>
      <c r="AA1115" s="33">
        <v>0</v>
      </c>
      <c r="AB1115" s="33">
        <v>0</v>
      </c>
      <c r="AC1115" s="33">
        <v>0</v>
      </c>
      <c r="AD1115" s="33">
        <v>0</v>
      </c>
      <c r="AE1115" s="33">
        <v>0</v>
      </c>
    </row>
    <row r="1116" spans="1:31" ht="31.5" x14ac:dyDescent="0.25">
      <c r="A1116" s="27" t="s">
        <v>1618</v>
      </c>
      <c r="B1116" s="78" t="s">
        <v>1762</v>
      </c>
      <c r="C1116" s="91" t="s">
        <v>1763</v>
      </c>
      <c r="D1116" s="33" t="s">
        <v>192</v>
      </c>
      <c r="E1116" s="33">
        <v>0</v>
      </c>
      <c r="F1116" s="33">
        <v>0</v>
      </c>
      <c r="G1116" s="33">
        <v>0</v>
      </c>
      <c r="H1116" s="33">
        <v>0</v>
      </c>
      <c r="I1116" s="33">
        <v>0</v>
      </c>
      <c r="J1116" s="33">
        <v>0</v>
      </c>
      <c r="K1116" s="33" t="s">
        <v>192</v>
      </c>
      <c r="L1116" s="33">
        <v>0</v>
      </c>
      <c r="M1116" s="33">
        <v>0</v>
      </c>
      <c r="N1116" s="33">
        <v>0</v>
      </c>
      <c r="O1116" s="33">
        <v>0</v>
      </c>
      <c r="P1116" s="33">
        <v>0</v>
      </c>
      <c r="Q1116" s="33">
        <v>0</v>
      </c>
      <c r="R1116" s="33" t="s">
        <v>192</v>
      </c>
      <c r="S1116" s="33">
        <v>0</v>
      </c>
      <c r="T1116" s="33">
        <v>0</v>
      </c>
      <c r="U1116" s="33">
        <v>0</v>
      </c>
      <c r="V1116" s="33">
        <v>0</v>
      </c>
      <c r="W1116" s="33">
        <v>0</v>
      </c>
      <c r="X1116" s="33">
        <v>0</v>
      </c>
      <c r="Y1116" s="33" t="s">
        <v>192</v>
      </c>
      <c r="Z1116" s="33">
        <v>0</v>
      </c>
      <c r="AA1116" s="33">
        <v>0</v>
      </c>
      <c r="AB1116" s="33">
        <v>0</v>
      </c>
      <c r="AC1116" s="33">
        <v>0</v>
      </c>
      <c r="AD1116" s="33">
        <v>0</v>
      </c>
      <c r="AE1116" s="33">
        <v>0</v>
      </c>
    </row>
    <row r="1117" spans="1:31" ht="31.5" x14ac:dyDescent="0.25">
      <c r="A1117" s="27" t="s">
        <v>1618</v>
      </c>
      <c r="B1117" s="78" t="s">
        <v>1764</v>
      </c>
      <c r="C1117" s="91" t="s">
        <v>1765</v>
      </c>
      <c r="D1117" s="33" t="s">
        <v>192</v>
      </c>
      <c r="E1117" s="33">
        <v>0</v>
      </c>
      <c r="F1117" s="33">
        <v>0</v>
      </c>
      <c r="G1117" s="33">
        <v>0</v>
      </c>
      <c r="H1117" s="33">
        <v>0</v>
      </c>
      <c r="I1117" s="33">
        <v>0</v>
      </c>
      <c r="J1117" s="33">
        <v>0</v>
      </c>
      <c r="K1117" s="33" t="s">
        <v>192</v>
      </c>
      <c r="L1117" s="33">
        <v>0</v>
      </c>
      <c r="M1117" s="33">
        <v>0</v>
      </c>
      <c r="N1117" s="33">
        <v>0</v>
      </c>
      <c r="O1117" s="33">
        <v>0</v>
      </c>
      <c r="P1117" s="33">
        <v>0</v>
      </c>
      <c r="Q1117" s="33">
        <v>0</v>
      </c>
      <c r="R1117" s="33" t="s">
        <v>192</v>
      </c>
      <c r="S1117" s="33">
        <v>0</v>
      </c>
      <c r="T1117" s="33">
        <v>0</v>
      </c>
      <c r="U1117" s="33">
        <v>0</v>
      </c>
      <c r="V1117" s="33">
        <v>0</v>
      </c>
      <c r="W1117" s="33">
        <v>0</v>
      </c>
      <c r="X1117" s="33">
        <v>0</v>
      </c>
      <c r="Y1117" s="33" t="s">
        <v>192</v>
      </c>
      <c r="Z1117" s="33">
        <v>0</v>
      </c>
      <c r="AA1117" s="33">
        <v>0</v>
      </c>
      <c r="AB1117" s="33">
        <v>0</v>
      </c>
      <c r="AC1117" s="33">
        <v>0</v>
      </c>
      <c r="AD1117" s="33">
        <v>0</v>
      </c>
      <c r="AE1117" s="33">
        <v>0</v>
      </c>
    </row>
    <row r="1118" spans="1:31" ht="47.25" x14ac:dyDescent="0.25">
      <c r="A1118" s="27" t="s">
        <v>1618</v>
      </c>
      <c r="B1118" s="78" t="s">
        <v>1766</v>
      </c>
      <c r="C1118" s="91" t="s">
        <v>1767</v>
      </c>
      <c r="D1118" s="33" t="s">
        <v>192</v>
      </c>
      <c r="E1118" s="33">
        <v>0</v>
      </c>
      <c r="F1118" s="33">
        <v>0</v>
      </c>
      <c r="G1118" s="33">
        <v>0</v>
      </c>
      <c r="H1118" s="33">
        <v>0</v>
      </c>
      <c r="I1118" s="33">
        <v>0</v>
      </c>
      <c r="J1118" s="33">
        <v>0</v>
      </c>
      <c r="K1118" s="33" t="s">
        <v>192</v>
      </c>
      <c r="L1118" s="33">
        <v>0</v>
      </c>
      <c r="M1118" s="33">
        <v>0</v>
      </c>
      <c r="N1118" s="33">
        <v>0</v>
      </c>
      <c r="O1118" s="33">
        <v>0</v>
      </c>
      <c r="P1118" s="33">
        <v>0</v>
      </c>
      <c r="Q1118" s="33">
        <v>0</v>
      </c>
      <c r="R1118" s="33" t="s">
        <v>192</v>
      </c>
      <c r="S1118" s="33">
        <v>0</v>
      </c>
      <c r="T1118" s="33">
        <v>0</v>
      </c>
      <c r="U1118" s="33">
        <v>0</v>
      </c>
      <c r="V1118" s="33">
        <v>0</v>
      </c>
      <c r="W1118" s="33">
        <v>0</v>
      </c>
      <c r="X1118" s="33">
        <v>0</v>
      </c>
      <c r="Y1118" s="33" t="s">
        <v>192</v>
      </c>
      <c r="Z1118" s="33">
        <v>0</v>
      </c>
      <c r="AA1118" s="33">
        <v>0</v>
      </c>
      <c r="AB1118" s="33">
        <v>0</v>
      </c>
      <c r="AC1118" s="33">
        <v>0</v>
      </c>
      <c r="AD1118" s="33">
        <v>0</v>
      </c>
      <c r="AE1118" s="33">
        <v>0</v>
      </c>
    </row>
    <row r="1119" spans="1:31" ht="47.25" x14ac:dyDescent="0.25">
      <c r="A1119" s="27" t="s">
        <v>1618</v>
      </c>
      <c r="B1119" s="78" t="s">
        <v>1768</v>
      </c>
      <c r="C1119" s="91" t="s">
        <v>1769</v>
      </c>
      <c r="D1119" s="33" t="s">
        <v>192</v>
      </c>
      <c r="E1119" s="33">
        <v>0</v>
      </c>
      <c r="F1119" s="33">
        <v>0</v>
      </c>
      <c r="G1119" s="33">
        <v>0</v>
      </c>
      <c r="H1119" s="33">
        <v>0</v>
      </c>
      <c r="I1119" s="33">
        <v>0</v>
      </c>
      <c r="J1119" s="33">
        <v>0</v>
      </c>
      <c r="K1119" s="33" t="s">
        <v>192</v>
      </c>
      <c r="L1119" s="33">
        <v>0</v>
      </c>
      <c r="M1119" s="33">
        <v>0</v>
      </c>
      <c r="N1119" s="33">
        <v>0</v>
      </c>
      <c r="O1119" s="33">
        <v>0</v>
      </c>
      <c r="P1119" s="33">
        <v>0</v>
      </c>
      <c r="Q1119" s="33">
        <v>0</v>
      </c>
      <c r="R1119" s="33" t="s">
        <v>192</v>
      </c>
      <c r="S1119" s="33">
        <v>0</v>
      </c>
      <c r="T1119" s="33">
        <v>0</v>
      </c>
      <c r="U1119" s="33">
        <v>0</v>
      </c>
      <c r="V1119" s="33">
        <v>0</v>
      </c>
      <c r="W1119" s="33">
        <v>0</v>
      </c>
      <c r="X1119" s="33">
        <v>0</v>
      </c>
      <c r="Y1119" s="33" t="s">
        <v>192</v>
      </c>
      <c r="Z1119" s="33">
        <v>0</v>
      </c>
      <c r="AA1119" s="33">
        <v>0</v>
      </c>
      <c r="AB1119" s="33">
        <v>0</v>
      </c>
      <c r="AC1119" s="33">
        <v>0</v>
      </c>
      <c r="AD1119" s="33">
        <v>0</v>
      </c>
      <c r="AE1119" s="33">
        <v>0</v>
      </c>
    </row>
    <row r="1120" spans="1:31" ht="31.5" x14ac:dyDescent="0.25">
      <c r="A1120" s="27" t="s">
        <v>1618</v>
      </c>
      <c r="B1120" s="78" t="s">
        <v>1770</v>
      </c>
      <c r="C1120" s="91" t="s">
        <v>1771</v>
      </c>
      <c r="D1120" s="33" t="s">
        <v>192</v>
      </c>
      <c r="E1120" s="33">
        <v>0</v>
      </c>
      <c r="F1120" s="33">
        <v>0</v>
      </c>
      <c r="G1120" s="33">
        <v>0</v>
      </c>
      <c r="H1120" s="33">
        <v>0</v>
      </c>
      <c r="I1120" s="33">
        <v>0</v>
      </c>
      <c r="J1120" s="33">
        <v>0</v>
      </c>
      <c r="K1120" s="33" t="s">
        <v>192</v>
      </c>
      <c r="L1120" s="33">
        <v>0</v>
      </c>
      <c r="M1120" s="33">
        <v>0</v>
      </c>
      <c r="N1120" s="33">
        <v>0</v>
      </c>
      <c r="O1120" s="33">
        <v>0</v>
      </c>
      <c r="P1120" s="33">
        <v>0</v>
      </c>
      <c r="Q1120" s="33">
        <v>0</v>
      </c>
      <c r="R1120" s="33" t="s">
        <v>192</v>
      </c>
      <c r="S1120" s="33">
        <v>0</v>
      </c>
      <c r="T1120" s="33">
        <v>0</v>
      </c>
      <c r="U1120" s="33">
        <v>0</v>
      </c>
      <c r="V1120" s="33">
        <v>0</v>
      </c>
      <c r="W1120" s="33">
        <v>0</v>
      </c>
      <c r="X1120" s="33">
        <v>0</v>
      </c>
      <c r="Y1120" s="33" t="s">
        <v>192</v>
      </c>
      <c r="Z1120" s="33">
        <v>0</v>
      </c>
      <c r="AA1120" s="33">
        <v>0</v>
      </c>
      <c r="AB1120" s="33">
        <v>0</v>
      </c>
      <c r="AC1120" s="33">
        <v>0</v>
      </c>
      <c r="AD1120" s="33">
        <v>0</v>
      </c>
      <c r="AE1120" s="33">
        <v>0</v>
      </c>
    </row>
    <row r="1121" spans="1:31" ht="31.5" x14ac:dyDescent="0.25">
      <c r="A1121" s="27" t="s">
        <v>1618</v>
      </c>
      <c r="B1121" s="78" t="s">
        <v>1772</v>
      </c>
      <c r="C1121" s="91" t="s">
        <v>1773</v>
      </c>
      <c r="D1121" s="33" t="s">
        <v>192</v>
      </c>
      <c r="E1121" s="33">
        <v>0</v>
      </c>
      <c r="F1121" s="33">
        <v>0</v>
      </c>
      <c r="G1121" s="33">
        <v>0</v>
      </c>
      <c r="H1121" s="33">
        <v>0</v>
      </c>
      <c r="I1121" s="33">
        <v>0</v>
      </c>
      <c r="J1121" s="33">
        <v>0</v>
      </c>
      <c r="K1121" s="33" t="s">
        <v>192</v>
      </c>
      <c r="L1121" s="33">
        <v>0</v>
      </c>
      <c r="M1121" s="33">
        <v>0</v>
      </c>
      <c r="N1121" s="33">
        <v>0</v>
      </c>
      <c r="O1121" s="33">
        <v>0</v>
      </c>
      <c r="P1121" s="33">
        <v>0</v>
      </c>
      <c r="Q1121" s="33">
        <v>0</v>
      </c>
      <c r="R1121" s="33" t="s">
        <v>192</v>
      </c>
      <c r="S1121" s="33">
        <v>0</v>
      </c>
      <c r="T1121" s="33">
        <v>0</v>
      </c>
      <c r="U1121" s="33">
        <v>0</v>
      </c>
      <c r="V1121" s="33">
        <v>0</v>
      </c>
      <c r="W1121" s="33">
        <v>0</v>
      </c>
      <c r="X1121" s="33">
        <v>0</v>
      </c>
      <c r="Y1121" s="33" t="s">
        <v>192</v>
      </c>
      <c r="Z1121" s="33">
        <v>0</v>
      </c>
      <c r="AA1121" s="33">
        <v>0</v>
      </c>
      <c r="AB1121" s="33">
        <v>0</v>
      </c>
      <c r="AC1121" s="33">
        <v>0</v>
      </c>
      <c r="AD1121" s="33">
        <v>0</v>
      </c>
      <c r="AE1121" s="33">
        <v>0</v>
      </c>
    </row>
    <row r="1122" spans="1:31" ht="31.5" x14ac:dyDescent="0.25">
      <c r="A1122" s="27" t="s">
        <v>1618</v>
      </c>
      <c r="B1122" s="78" t="s">
        <v>1774</v>
      </c>
      <c r="C1122" s="91" t="s">
        <v>1775</v>
      </c>
      <c r="D1122" s="33" t="s">
        <v>192</v>
      </c>
      <c r="E1122" s="33">
        <v>0</v>
      </c>
      <c r="F1122" s="33">
        <v>0</v>
      </c>
      <c r="G1122" s="33">
        <v>0</v>
      </c>
      <c r="H1122" s="33">
        <v>0</v>
      </c>
      <c r="I1122" s="33">
        <v>0</v>
      </c>
      <c r="J1122" s="33">
        <v>0</v>
      </c>
      <c r="K1122" s="33" t="s">
        <v>192</v>
      </c>
      <c r="L1122" s="33">
        <v>0</v>
      </c>
      <c r="M1122" s="33">
        <v>0</v>
      </c>
      <c r="N1122" s="33">
        <v>0</v>
      </c>
      <c r="O1122" s="33">
        <v>0</v>
      </c>
      <c r="P1122" s="33">
        <v>0</v>
      </c>
      <c r="Q1122" s="33">
        <v>0</v>
      </c>
      <c r="R1122" s="33" t="s">
        <v>192</v>
      </c>
      <c r="S1122" s="33">
        <v>0</v>
      </c>
      <c r="T1122" s="33">
        <v>0</v>
      </c>
      <c r="U1122" s="33">
        <v>0</v>
      </c>
      <c r="V1122" s="33">
        <v>0</v>
      </c>
      <c r="W1122" s="33">
        <v>0</v>
      </c>
      <c r="X1122" s="33">
        <v>0</v>
      </c>
      <c r="Y1122" s="33" t="s">
        <v>192</v>
      </c>
      <c r="Z1122" s="33">
        <v>0</v>
      </c>
      <c r="AA1122" s="33">
        <v>0</v>
      </c>
      <c r="AB1122" s="33">
        <v>0</v>
      </c>
      <c r="AC1122" s="33">
        <v>0</v>
      </c>
      <c r="AD1122" s="33">
        <v>0</v>
      </c>
      <c r="AE1122" s="33">
        <v>0</v>
      </c>
    </row>
    <row r="1123" spans="1:31" ht="31.5" x14ac:dyDescent="0.25">
      <c r="A1123" s="27" t="s">
        <v>1618</v>
      </c>
      <c r="B1123" s="78" t="s">
        <v>1776</v>
      </c>
      <c r="C1123" s="91" t="s">
        <v>1777</v>
      </c>
      <c r="D1123" s="33" t="s">
        <v>192</v>
      </c>
      <c r="E1123" s="33">
        <v>0</v>
      </c>
      <c r="F1123" s="33">
        <v>0</v>
      </c>
      <c r="G1123" s="33">
        <v>0</v>
      </c>
      <c r="H1123" s="33">
        <v>0</v>
      </c>
      <c r="I1123" s="33">
        <v>0</v>
      </c>
      <c r="J1123" s="33">
        <v>0</v>
      </c>
      <c r="K1123" s="33" t="s">
        <v>192</v>
      </c>
      <c r="L1123" s="33">
        <v>0</v>
      </c>
      <c r="M1123" s="33">
        <v>0</v>
      </c>
      <c r="N1123" s="33">
        <v>0</v>
      </c>
      <c r="O1123" s="33">
        <v>0</v>
      </c>
      <c r="P1123" s="33">
        <v>0</v>
      </c>
      <c r="Q1123" s="33">
        <v>0</v>
      </c>
      <c r="R1123" s="33" t="s">
        <v>192</v>
      </c>
      <c r="S1123" s="33">
        <v>0</v>
      </c>
      <c r="T1123" s="33">
        <v>0</v>
      </c>
      <c r="U1123" s="33">
        <v>0</v>
      </c>
      <c r="V1123" s="33">
        <v>0</v>
      </c>
      <c r="W1123" s="33">
        <v>0</v>
      </c>
      <c r="X1123" s="33">
        <v>0</v>
      </c>
      <c r="Y1123" s="33" t="s">
        <v>192</v>
      </c>
      <c r="Z1123" s="33">
        <v>0</v>
      </c>
      <c r="AA1123" s="33">
        <v>0</v>
      </c>
      <c r="AB1123" s="33">
        <v>0</v>
      </c>
      <c r="AC1123" s="33">
        <v>0</v>
      </c>
      <c r="AD1123" s="33">
        <v>0</v>
      </c>
      <c r="AE1123" s="33">
        <v>0</v>
      </c>
    </row>
    <row r="1124" spans="1:31" ht="31.5" x14ac:dyDescent="0.25">
      <c r="A1124" s="27" t="s">
        <v>1618</v>
      </c>
      <c r="B1124" s="78" t="s">
        <v>3655</v>
      </c>
      <c r="C1124" s="91" t="s">
        <v>3656</v>
      </c>
      <c r="D1124" s="33" t="s">
        <v>192</v>
      </c>
      <c r="E1124" s="33">
        <v>0</v>
      </c>
      <c r="F1124" s="33">
        <v>0</v>
      </c>
      <c r="G1124" s="33">
        <v>0</v>
      </c>
      <c r="H1124" s="33">
        <v>0</v>
      </c>
      <c r="I1124" s="33">
        <v>0</v>
      </c>
      <c r="J1124" s="33">
        <v>0</v>
      </c>
      <c r="K1124" s="33" t="s">
        <v>192</v>
      </c>
      <c r="L1124" s="33">
        <v>0</v>
      </c>
      <c r="M1124" s="33">
        <v>0</v>
      </c>
      <c r="N1124" s="33">
        <v>0</v>
      </c>
      <c r="O1124" s="33">
        <v>0</v>
      </c>
      <c r="P1124" s="33">
        <v>0</v>
      </c>
      <c r="Q1124" s="33">
        <v>0</v>
      </c>
      <c r="R1124" s="33" t="s">
        <v>192</v>
      </c>
      <c r="S1124" s="33">
        <v>0</v>
      </c>
      <c r="T1124" s="33">
        <v>0</v>
      </c>
      <c r="U1124" s="33">
        <v>0</v>
      </c>
      <c r="V1124" s="33">
        <v>0</v>
      </c>
      <c r="W1124" s="33">
        <v>0</v>
      </c>
      <c r="X1124" s="33">
        <v>0</v>
      </c>
      <c r="Y1124" s="33" t="s">
        <v>192</v>
      </c>
      <c r="Z1124" s="33">
        <v>0</v>
      </c>
      <c r="AA1124" s="33">
        <v>0</v>
      </c>
      <c r="AB1124" s="33">
        <v>0</v>
      </c>
      <c r="AC1124" s="33">
        <v>0</v>
      </c>
      <c r="AD1124" s="33">
        <v>0</v>
      </c>
      <c r="AE1124" s="33">
        <v>0</v>
      </c>
    </row>
    <row r="1125" spans="1:31" ht="31.5" x14ac:dyDescent="0.25">
      <c r="A1125" s="27" t="s">
        <v>1618</v>
      </c>
      <c r="B1125" s="78" t="s">
        <v>3657</v>
      </c>
      <c r="C1125" s="91" t="s">
        <v>3658</v>
      </c>
      <c r="D1125" s="33" t="s">
        <v>192</v>
      </c>
      <c r="E1125" s="33">
        <v>0</v>
      </c>
      <c r="F1125" s="33">
        <v>0</v>
      </c>
      <c r="G1125" s="33">
        <v>0</v>
      </c>
      <c r="H1125" s="33">
        <v>0</v>
      </c>
      <c r="I1125" s="33">
        <v>0</v>
      </c>
      <c r="J1125" s="33">
        <v>0</v>
      </c>
      <c r="K1125" s="33" t="s">
        <v>192</v>
      </c>
      <c r="L1125" s="33">
        <v>0</v>
      </c>
      <c r="M1125" s="33">
        <v>0</v>
      </c>
      <c r="N1125" s="33">
        <v>0</v>
      </c>
      <c r="O1125" s="33">
        <v>0</v>
      </c>
      <c r="P1125" s="33">
        <v>0</v>
      </c>
      <c r="Q1125" s="33">
        <v>0</v>
      </c>
      <c r="R1125" s="33" t="s">
        <v>192</v>
      </c>
      <c r="S1125" s="33">
        <v>0</v>
      </c>
      <c r="T1125" s="33">
        <v>0</v>
      </c>
      <c r="U1125" s="33">
        <v>0</v>
      </c>
      <c r="V1125" s="33">
        <v>0</v>
      </c>
      <c r="W1125" s="33">
        <v>0</v>
      </c>
      <c r="X1125" s="33">
        <v>0</v>
      </c>
      <c r="Y1125" s="33" t="s">
        <v>192</v>
      </c>
      <c r="Z1125" s="33">
        <v>0</v>
      </c>
      <c r="AA1125" s="33">
        <v>0</v>
      </c>
      <c r="AB1125" s="33">
        <v>0</v>
      </c>
      <c r="AC1125" s="33">
        <v>0</v>
      </c>
      <c r="AD1125" s="33">
        <v>0</v>
      </c>
      <c r="AE1125" s="33">
        <v>0</v>
      </c>
    </row>
    <row r="1126" spans="1:31" ht="31.5" x14ac:dyDescent="0.25">
      <c r="A1126" s="27" t="s">
        <v>1618</v>
      </c>
      <c r="B1126" s="78" t="s">
        <v>3659</v>
      </c>
      <c r="C1126" s="91" t="s">
        <v>3660</v>
      </c>
      <c r="D1126" s="33" t="s">
        <v>192</v>
      </c>
      <c r="E1126" s="33">
        <v>0</v>
      </c>
      <c r="F1126" s="33">
        <v>0</v>
      </c>
      <c r="G1126" s="33">
        <v>0</v>
      </c>
      <c r="H1126" s="33">
        <v>0</v>
      </c>
      <c r="I1126" s="33">
        <v>0</v>
      </c>
      <c r="J1126" s="33">
        <v>0</v>
      </c>
      <c r="K1126" s="33" t="s">
        <v>192</v>
      </c>
      <c r="L1126" s="33">
        <v>0</v>
      </c>
      <c r="M1126" s="33">
        <v>0</v>
      </c>
      <c r="N1126" s="33">
        <v>0</v>
      </c>
      <c r="O1126" s="33">
        <v>0</v>
      </c>
      <c r="P1126" s="33">
        <v>0</v>
      </c>
      <c r="Q1126" s="33">
        <v>0</v>
      </c>
      <c r="R1126" s="33" t="s">
        <v>192</v>
      </c>
      <c r="S1126" s="33">
        <v>0</v>
      </c>
      <c r="T1126" s="33">
        <v>0</v>
      </c>
      <c r="U1126" s="33">
        <v>0</v>
      </c>
      <c r="V1126" s="33">
        <v>0</v>
      </c>
      <c r="W1126" s="33">
        <v>0</v>
      </c>
      <c r="X1126" s="33">
        <v>0</v>
      </c>
      <c r="Y1126" s="33" t="s">
        <v>192</v>
      </c>
      <c r="Z1126" s="33">
        <v>0</v>
      </c>
      <c r="AA1126" s="33">
        <v>0</v>
      </c>
      <c r="AB1126" s="33">
        <v>0</v>
      </c>
      <c r="AC1126" s="33">
        <v>0</v>
      </c>
      <c r="AD1126" s="33">
        <v>0</v>
      </c>
      <c r="AE1126" s="33">
        <v>0</v>
      </c>
    </row>
    <row r="1127" spans="1:31" ht="31.5" x14ac:dyDescent="0.25">
      <c r="A1127" s="27" t="s">
        <v>1618</v>
      </c>
      <c r="B1127" s="78" t="s">
        <v>3661</v>
      </c>
      <c r="C1127" s="91" t="s">
        <v>3662</v>
      </c>
      <c r="D1127" s="33" t="s">
        <v>192</v>
      </c>
      <c r="E1127" s="33">
        <v>0</v>
      </c>
      <c r="F1127" s="33">
        <v>0</v>
      </c>
      <c r="G1127" s="33">
        <v>0</v>
      </c>
      <c r="H1127" s="33">
        <v>0</v>
      </c>
      <c r="I1127" s="33">
        <v>0</v>
      </c>
      <c r="J1127" s="33">
        <v>0</v>
      </c>
      <c r="K1127" s="33" t="s">
        <v>192</v>
      </c>
      <c r="L1127" s="33">
        <v>0</v>
      </c>
      <c r="M1127" s="33">
        <v>0</v>
      </c>
      <c r="N1127" s="33">
        <v>0</v>
      </c>
      <c r="O1127" s="33">
        <v>0</v>
      </c>
      <c r="P1127" s="33">
        <v>0</v>
      </c>
      <c r="Q1127" s="33">
        <v>0</v>
      </c>
      <c r="R1127" s="33" t="s">
        <v>192</v>
      </c>
      <c r="S1127" s="33">
        <v>0</v>
      </c>
      <c r="T1127" s="33">
        <v>0</v>
      </c>
      <c r="U1127" s="33">
        <v>0</v>
      </c>
      <c r="V1127" s="33">
        <v>0</v>
      </c>
      <c r="W1127" s="33">
        <v>0</v>
      </c>
      <c r="X1127" s="33">
        <v>0</v>
      </c>
      <c r="Y1127" s="33" t="s">
        <v>192</v>
      </c>
      <c r="Z1127" s="33">
        <v>0</v>
      </c>
      <c r="AA1127" s="33">
        <v>0</v>
      </c>
      <c r="AB1127" s="33">
        <v>0</v>
      </c>
      <c r="AC1127" s="33">
        <v>0</v>
      </c>
      <c r="AD1127" s="33">
        <v>0</v>
      </c>
      <c r="AE1127" s="33">
        <v>0</v>
      </c>
    </row>
    <row r="1128" spans="1:31" ht="31.5" x14ac:dyDescent="0.25">
      <c r="A1128" s="27" t="s">
        <v>1618</v>
      </c>
      <c r="B1128" s="78" t="s">
        <v>3663</v>
      </c>
      <c r="C1128" s="91" t="s">
        <v>3664</v>
      </c>
      <c r="D1128" s="33" t="s">
        <v>192</v>
      </c>
      <c r="E1128" s="33">
        <v>0</v>
      </c>
      <c r="F1128" s="33">
        <v>0</v>
      </c>
      <c r="G1128" s="33">
        <v>0</v>
      </c>
      <c r="H1128" s="33">
        <v>0</v>
      </c>
      <c r="I1128" s="33">
        <v>0</v>
      </c>
      <c r="J1128" s="33">
        <v>0</v>
      </c>
      <c r="K1128" s="33" t="s">
        <v>192</v>
      </c>
      <c r="L1128" s="33">
        <v>0</v>
      </c>
      <c r="M1128" s="33">
        <v>0</v>
      </c>
      <c r="N1128" s="33">
        <v>0</v>
      </c>
      <c r="O1128" s="33">
        <v>0</v>
      </c>
      <c r="P1128" s="33">
        <v>0</v>
      </c>
      <c r="Q1128" s="33">
        <v>0</v>
      </c>
      <c r="R1128" s="33" t="s">
        <v>192</v>
      </c>
      <c r="S1128" s="33">
        <v>0</v>
      </c>
      <c r="T1128" s="33">
        <v>0</v>
      </c>
      <c r="U1128" s="33">
        <v>0</v>
      </c>
      <c r="V1128" s="33">
        <v>0</v>
      </c>
      <c r="W1128" s="33">
        <v>0</v>
      </c>
      <c r="X1128" s="33">
        <v>0</v>
      </c>
      <c r="Y1128" s="33" t="s">
        <v>192</v>
      </c>
      <c r="Z1128" s="33">
        <v>0</v>
      </c>
      <c r="AA1128" s="33">
        <v>0</v>
      </c>
      <c r="AB1128" s="33">
        <v>0</v>
      </c>
      <c r="AC1128" s="33">
        <v>0</v>
      </c>
      <c r="AD1128" s="33">
        <v>0</v>
      </c>
      <c r="AE1128" s="33">
        <v>0</v>
      </c>
    </row>
    <row r="1129" spans="1:31" ht="31.5" x14ac:dyDescent="0.25">
      <c r="A1129" s="27" t="s">
        <v>1618</v>
      </c>
      <c r="B1129" s="78" t="s">
        <v>3665</v>
      </c>
      <c r="C1129" s="91" t="s">
        <v>3666</v>
      </c>
      <c r="D1129" s="33" t="s">
        <v>192</v>
      </c>
      <c r="E1129" s="33">
        <v>0</v>
      </c>
      <c r="F1129" s="33">
        <v>0</v>
      </c>
      <c r="G1129" s="33">
        <v>0</v>
      </c>
      <c r="H1129" s="33">
        <v>0</v>
      </c>
      <c r="I1129" s="33">
        <v>0</v>
      </c>
      <c r="J1129" s="33">
        <v>0</v>
      </c>
      <c r="K1129" s="33" t="s">
        <v>192</v>
      </c>
      <c r="L1129" s="33">
        <v>0</v>
      </c>
      <c r="M1129" s="33">
        <v>0</v>
      </c>
      <c r="N1129" s="33">
        <v>0</v>
      </c>
      <c r="O1129" s="33">
        <v>0</v>
      </c>
      <c r="P1129" s="33">
        <v>0</v>
      </c>
      <c r="Q1129" s="33">
        <v>0</v>
      </c>
      <c r="R1129" s="33" t="s">
        <v>192</v>
      </c>
      <c r="S1129" s="33">
        <v>0</v>
      </c>
      <c r="T1129" s="33">
        <v>0</v>
      </c>
      <c r="U1129" s="33">
        <v>0</v>
      </c>
      <c r="V1129" s="33">
        <v>0</v>
      </c>
      <c r="W1129" s="33">
        <v>0</v>
      </c>
      <c r="X1129" s="33">
        <v>0</v>
      </c>
      <c r="Y1129" s="33" t="s">
        <v>192</v>
      </c>
      <c r="Z1129" s="33">
        <v>0</v>
      </c>
      <c r="AA1129" s="33">
        <v>0</v>
      </c>
      <c r="AB1129" s="33">
        <v>0</v>
      </c>
      <c r="AC1129" s="33">
        <v>0</v>
      </c>
      <c r="AD1129" s="33">
        <v>0</v>
      </c>
      <c r="AE1129" s="33">
        <v>0</v>
      </c>
    </row>
    <row r="1130" spans="1:31" ht="31.5" x14ac:dyDescent="0.25">
      <c r="A1130" s="27" t="s">
        <v>1618</v>
      </c>
      <c r="B1130" s="78" t="s">
        <v>1778</v>
      </c>
      <c r="C1130" s="91" t="s">
        <v>1779</v>
      </c>
      <c r="D1130" s="33" t="s">
        <v>192</v>
      </c>
      <c r="E1130" s="33">
        <v>0</v>
      </c>
      <c r="F1130" s="33">
        <v>0</v>
      </c>
      <c r="G1130" s="33">
        <v>0</v>
      </c>
      <c r="H1130" s="33">
        <v>0</v>
      </c>
      <c r="I1130" s="33">
        <v>0</v>
      </c>
      <c r="J1130" s="33">
        <v>0</v>
      </c>
      <c r="K1130" s="33" t="s">
        <v>192</v>
      </c>
      <c r="L1130" s="33">
        <v>0</v>
      </c>
      <c r="M1130" s="33">
        <v>0</v>
      </c>
      <c r="N1130" s="33">
        <v>0</v>
      </c>
      <c r="O1130" s="33">
        <v>0</v>
      </c>
      <c r="P1130" s="33">
        <v>0</v>
      </c>
      <c r="Q1130" s="33">
        <v>0</v>
      </c>
      <c r="R1130" s="33" t="s">
        <v>192</v>
      </c>
      <c r="S1130" s="33">
        <v>0</v>
      </c>
      <c r="T1130" s="33">
        <v>0</v>
      </c>
      <c r="U1130" s="33">
        <v>0</v>
      </c>
      <c r="V1130" s="33">
        <v>0</v>
      </c>
      <c r="W1130" s="33">
        <v>0</v>
      </c>
      <c r="X1130" s="33">
        <v>0</v>
      </c>
      <c r="Y1130" s="33" t="s">
        <v>192</v>
      </c>
      <c r="Z1130" s="33">
        <v>0</v>
      </c>
      <c r="AA1130" s="33">
        <v>0</v>
      </c>
      <c r="AB1130" s="33">
        <v>0</v>
      </c>
      <c r="AC1130" s="33">
        <v>0</v>
      </c>
      <c r="AD1130" s="33">
        <v>0</v>
      </c>
      <c r="AE1130" s="33">
        <v>0</v>
      </c>
    </row>
    <row r="1131" spans="1:31" ht="31.5" x14ac:dyDescent="0.25">
      <c r="A1131" s="27" t="s">
        <v>1618</v>
      </c>
      <c r="B1131" s="78" t="s">
        <v>1780</v>
      </c>
      <c r="C1131" s="91" t="s">
        <v>1781</v>
      </c>
      <c r="D1131" s="33" t="s">
        <v>192</v>
      </c>
      <c r="E1131" s="33">
        <v>0</v>
      </c>
      <c r="F1131" s="33">
        <v>0</v>
      </c>
      <c r="G1131" s="33">
        <v>0</v>
      </c>
      <c r="H1131" s="33">
        <v>0</v>
      </c>
      <c r="I1131" s="33">
        <v>0</v>
      </c>
      <c r="J1131" s="33">
        <v>0</v>
      </c>
      <c r="K1131" s="33" t="s">
        <v>192</v>
      </c>
      <c r="L1131" s="33">
        <v>0</v>
      </c>
      <c r="M1131" s="33">
        <v>0</v>
      </c>
      <c r="N1131" s="33">
        <v>0</v>
      </c>
      <c r="O1131" s="33">
        <v>0</v>
      </c>
      <c r="P1131" s="33">
        <v>0</v>
      </c>
      <c r="Q1131" s="33">
        <v>0</v>
      </c>
      <c r="R1131" s="33" t="s">
        <v>192</v>
      </c>
      <c r="S1131" s="33">
        <v>0</v>
      </c>
      <c r="T1131" s="33">
        <v>0</v>
      </c>
      <c r="U1131" s="33">
        <v>0</v>
      </c>
      <c r="V1131" s="33">
        <v>0</v>
      </c>
      <c r="W1131" s="33">
        <v>0</v>
      </c>
      <c r="X1131" s="33">
        <v>0</v>
      </c>
      <c r="Y1131" s="33" t="s">
        <v>192</v>
      </c>
      <c r="Z1131" s="33">
        <v>0</v>
      </c>
      <c r="AA1131" s="33">
        <v>0</v>
      </c>
      <c r="AB1131" s="33">
        <v>0</v>
      </c>
      <c r="AC1131" s="33">
        <v>0</v>
      </c>
      <c r="AD1131" s="33">
        <v>0</v>
      </c>
      <c r="AE1131" s="33">
        <v>0</v>
      </c>
    </row>
    <row r="1132" spans="1:31" ht="31.5" x14ac:dyDescent="0.25">
      <c r="A1132" s="27" t="s">
        <v>1618</v>
      </c>
      <c r="B1132" s="78" t="s">
        <v>1782</v>
      </c>
      <c r="C1132" s="91" t="s">
        <v>1783</v>
      </c>
      <c r="D1132" s="33" t="s">
        <v>192</v>
      </c>
      <c r="E1132" s="33">
        <v>0</v>
      </c>
      <c r="F1132" s="33">
        <v>0</v>
      </c>
      <c r="G1132" s="33">
        <v>0</v>
      </c>
      <c r="H1132" s="33">
        <v>0</v>
      </c>
      <c r="I1132" s="33">
        <v>0</v>
      </c>
      <c r="J1132" s="33">
        <v>0</v>
      </c>
      <c r="K1132" s="33" t="s">
        <v>192</v>
      </c>
      <c r="L1132" s="33">
        <v>0</v>
      </c>
      <c r="M1132" s="33">
        <v>0</v>
      </c>
      <c r="N1132" s="33">
        <v>0</v>
      </c>
      <c r="O1132" s="33">
        <v>0</v>
      </c>
      <c r="P1132" s="33">
        <v>0</v>
      </c>
      <c r="Q1132" s="33">
        <v>0</v>
      </c>
      <c r="R1132" s="33" t="s">
        <v>192</v>
      </c>
      <c r="S1132" s="33">
        <v>0</v>
      </c>
      <c r="T1132" s="33">
        <v>0</v>
      </c>
      <c r="U1132" s="33">
        <v>0</v>
      </c>
      <c r="V1132" s="33">
        <v>0</v>
      </c>
      <c r="W1132" s="33">
        <v>0</v>
      </c>
      <c r="X1132" s="33">
        <v>0</v>
      </c>
      <c r="Y1132" s="33" t="s">
        <v>192</v>
      </c>
      <c r="Z1132" s="33">
        <v>0</v>
      </c>
      <c r="AA1132" s="33">
        <v>0</v>
      </c>
      <c r="AB1132" s="33">
        <v>0</v>
      </c>
      <c r="AC1132" s="33">
        <v>0</v>
      </c>
      <c r="AD1132" s="33">
        <v>0</v>
      </c>
      <c r="AE1132" s="33">
        <v>0</v>
      </c>
    </row>
    <row r="1133" spans="1:31" ht="31.5" x14ac:dyDescent="0.25">
      <c r="A1133" s="27" t="s">
        <v>1618</v>
      </c>
      <c r="B1133" s="78" t="s">
        <v>1784</v>
      </c>
      <c r="C1133" s="91" t="s">
        <v>1785</v>
      </c>
      <c r="D1133" s="33" t="s">
        <v>192</v>
      </c>
      <c r="E1133" s="33">
        <v>0</v>
      </c>
      <c r="F1133" s="33">
        <v>0</v>
      </c>
      <c r="G1133" s="33">
        <v>0</v>
      </c>
      <c r="H1133" s="33">
        <v>0</v>
      </c>
      <c r="I1133" s="33">
        <v>0</v>
      </c>
      <c r="J1133" s="33">
        <v>0</v>
      </c>
      <c r="K1133" s="33" t="s">
        <v>192</v>
      </c>
      <c r="L1133" s="33">
        <v>0</v>
      </c>
      <c r="M1133" s="33">
        <v>0</v>
      </c>
      <c r="N1133" s="33">
        <v>0</v>
      </c>
      <c r="O1133" s="33">
        <v>0</v>
      </c>
      <c r="P1133" s="33">
        <v>0</v>
      </c>
      <c r="Q1133" s="33">
        <v>0</v>
      </c>
      <c r="R1133" s="33" t="s">
        <v>192</v>
      </c>
      <c r="S1133" s="33">
        <v>0</v>
      </c>
      <c r="T1133" s="33">
        <v>0</v>
      </c>
      <c r="U1133" s="33">
        <v>0</v>
      </c>
      <c r="V1133" s="33">
        <v>0</v>
      </c>
      <c r="W1133" s="33">
        <v>0</v>
      </c>
      <c r="X1133" s="33">
        <v>0</v>
      </c>
      <c r="Y1133" s="33" t="s">
        <v>192</v>
      </c>
      <c r="Z1133" s="33">
        <v>0</v>
      </c>
      <c r="AA1133" s="33">
        <v>0</v>
      </c>
      <c r="AB1133" s="33">
        <v>0</v>
      </c>
      <c r="AC1133" s="33">
        <v>0</v>
      </c>
      <c r="AD1133" s="33">
        <v>0</v>
      </c>
      <c r="AE1133" s="33">
        <v>0</v>
      </c>
    </row>
    <row r="1134" spans="1:31" ht="47.25" x14ac:dyDescent="0.25">
      <c r="A1134" s="27" t="s">
        <v>1618</v>
      </c>
      <c r="B1134" s="78" t="s">
        <v>1786</v>
      </c>
      <c r="C1134" s="91" t="s">
        <v>1787</v>
      </c>
      <c r="D1134" s="33" t="s">
        <v>192</v>
      </c>
      <c r="E1134" s="33">
        <v>0</v>
      </c>
      <c r="F1134" s="33">
        <v>0</v>
      </c>
      <c r="G1134" s="33">
        <v>0</v>
      </c>
      <c r="H1134" s="33">
        <v>0</v>
      </c>
      <c r="I1134" s="33">
        <v>0</v>
      </c>
      <c r="J1134" s="33">
        <v>0</v>
      </c>
      <c r="K1134" s="33" t="s">
        <v>192</v>
      </c>
      <c r="L1134" s="33">
        <v>0</v>
      </c>
      <c r="M1134" s="33">
        <v>0</v>
      </c>
      <c r="N1134" s="33">
        <v>0</v>
      </c>
      <c r="O1134" s="33">
        <v>0</v>
      </c>
      <c r="P1134" s="33">
        <v>0</v>
      </c>
      <c r="Q1134" s="33">
        <v>0</v>
      </c>
      <c r="R1134" s="33" t="s">
        <v>192</v>
      </c>
      <c r="S1134" s="33">
        <v>0</v>
      </c>
      <c r="T1134" s="33">
        <v>0</v>
      </c>
      <c r="U1134" s="33">
        <v>0</v>
      </c>
      <c r="V1134" s="33">
        <v>0</v>
      </c>
      <c r="W1134" s="33">
        <v>0</v>
      </c>
      <c r="X1134" s="33">
        <v>0</v>
      </c>
      <c r="Y1134" s="33" t="s">
        <v>192</v>
      </c>
      <c r="Z1134" s="33">
        <v>0</v>
      </c>
      <c r="AA1134" s="33">
        <v>0</v>
      </c>
      <c r="AB1134" s="33">
        <v>0</v>
      </c>
      <c r="AC1134" s="33">
        <v>0</v>
      </c>
      <c r="AD1134" s="33">
        <v>0</v>
      </c>
      <c r="AE1134" s="33">
        <v>0</v>
      </c>
    </row>
    <row r="1135" spans="1:31" ht="47.25" x14ac:dyDescent="0.25">
      <c r="A1135" s="27" t="s">
        <v>1618</v>
      </c>
      <c r="B1135" s="78" t="s">
        <v>1788</v>
      </c>
      <c r="C1135" s="169" t="s">
        <v>1789</v>
      </c>
      <c r="D1135" s="33" t="s">
        <v>192</v>
      </c>
      <c r="E1135" s="33">
        <v>0</v>
      </c>
      <c r="F1135" s="33">
        <v>0</v>
      </c>
      <c r="G1135" s="33">
        <v>0</v>
      </c>
      <c r="H1135" s="33">
        <v>0</v>
      </c>
      <c r="I1135" s="33">
        <v>0</v>
      </c>
      <c r="J1135" s="33">
        <v>0</v>
      </c>
      <c r="K1135" s="33" t="s">
        <v>192</v>
      </c>
      <c r="L1135" s="33">
        <v>0</v>
      </c>
      <c r="M1135" s="33">
        <v>0</v>
      </c>
      <c r="N1135" s="33">
        <v>0</v>
      </c>
      <c r="O1135" s="33">
        <v>0</v>
      </c>
      <c r="P1135" s="33">
        <v>0</v>
      </c>
      <c r="Q1135" s="33">
        <v>0</v>
      </c>
      <c r="R1135" s="33" t="s">
        <v>192</v>
      </c>
      <c r="S1135" s="33">
        <v>0</v>
      </c>
      <c r="T1135" s="33">
        <v>0</v>
      </c>
      <c r="U1135" s="33">
        <v>0</v>
      </c>
      <c r="V1135" s="33">
        <v>0</v>
      </c>
      <c r="W1135" s="33">
        <v>0</v>
      </c>
      <c r="X1135" s="33">
        <v>0</v>
      </c>
      <c r="Y1135" s="33" t="s">
        <v>192</v>
      </c>
      <c r="Z1135" s="33">
        <v>0</v>
      </c>
      <c r="AA1135" s="33">
        <v>0</v>
      </c>
      <c r="AB1135" s="33">
        <v>0</v>
      </c>
      <c r="AC1135" s="33">
        <v>0</v>
      </c>
      <c r="AD1135" s="33">
        <v>0</v>
      </c>
      <c r="AE1135" s="33">
        <v>0</v>
      </c>
    </row>
    <row r="1136" spans="1:31" ht="31.5" x14ac:dyDescent="0.25">
      <c r="A1136" s="27" t="s">
        <v>1618</v>
      </c>
      <c r="B1136" s="78" t="s">
        <v>2684</v>
      </c>
      <c r="C1136" s="169" t="s">
        <v>2685</v>
      </c>
      <c r="D1136" s="33" t="s">
        <v>192</v>
      </c>
      <c r="E1136" s="33">
        <v>0</v>
      </c>
      <c r="F1136" s="33">
        <v>0</v>
      </c>
      <c r="G1136" s="33">
        <v>0</v>
      </c>
      <c r="H1136" s="33">
        <v>0</v>
      </c>
      <c r="I1136" s="33">
        <v>0</v>
      </c>
      <c r="J1136" s="33">
        <v>0</v>
      </c>
      <c r="K1136" s="33" t="s">
        <v>192</v>
      </c>
      <c r="L1136" s="33">
        <v>0</v>
      </c>
      <c r="M1136" s="33">
        <v>0</v>
      </c>
      <c r="N1136" s="33">
        <v>0</v>
      </c>
      <c r="O1136" s="33">
        <v>0</v>
      </c>
      <c r="P1136" s="33">
        <v>0</v>
      </c>
      <c r="Q1136" s="33">
        <v>0</v>
      </c>
      <c r="R1136" s="33" t="s">
        <v>192</v>
      </c>
      <c r="S1136" s="33">
        <v>0</v>
      </c>
      <c r="T1136" s="33">
        <v>0</v>
      </c>
      <c r="U1136" s="33">
        <v>0</v>
      </c>
      <c r="V1136" s="33">
        <v>0</v>
      </c>
      <c r="W1136" s="33">
        <v>0</v>
      </c>
      <c r="X1136" s="33">
        <v>0</v>
      </c>
      <c r="Y1136" s="33" t="s">
        <v>192</v>
      </c>
      <c r="Z1136" s="33">
        <v>0</v>
      </c>
      <c r="AA1136" s="33">
        <v>0</v>
      </c>
      <c r="AB1136" s="33">
        <v>0</v>
      </c>
      <c r="AC1136" s="33">
        <v>0</v>
      </c>
      <c r="AD1136" s="33">
        <v>0</v>
      </c>
      <c r="AE1136" s="33">
        <v>0</v>
      </c>
    </row>
    <row r="1137" spans="1:31" ht="47.25" x14ac:dyDescent="0.25">
      <c r="A1137" s="27" t="s">
        <v>1618</v>
      </c>
      <c r="B1137" s="78" t="s">
        <v>2686</v>
      </c>
      <c r="C1137" s="169" t="s">
        <v>2687</v>
      </c>
      <c r="D1137" s="33" t="s">
        <v>192</v>
      </c>
      <c r="E1137" s="33">
        <v>0</v>
      </c>
      <c r="F1137" s="33">
        <v>0</v>
      </c>
      <c r="G1137" s="33">
        <v>0</v>
      </c>
      <c r="H1137" s="33">
        <v>0</v>
      </c>
      <c r="I1137" s="33">
        <v>0</v>
      </c>
      <c r="J1137" s="33">
        <v>0</v>
      </c>
      <c r="K1137" s="33" t="s">
        <v>192</v>
      </c>
      <c r="L1137" s="33">
        <v>0</v>
      </c>
      <c r="M1137" s="33">
        <v>0</v>
      </c>
      <c r="N1137" s="33">
        <v>0</v>
      </c>
      <c r="O1137" s="33">
        <v>0</v>
      </c>
      <c r="P1137" s="33">
        <v>0</v>
      </c>
      <c r="Q1137" s="33">
        <v>0</v>
      </c>
      <c r="R1137" s="33" t="s">
        <v>192</v>
      </c>
      <c r="S1137" s="33">
        <v>0</v>
      </c>
      <c r="T1137" s="33">
        <v>0</v>
      </c>
      <c r="U1137" s="33">
        <v>0</v>
      </c>
      <c r="V1137" s="33">
        <v>0</v>
      </c>
      <c r="W1137" s="33">
        <v>0</v>
      </c>
      <c r="X1137" s="33">
        <v>0</v>
      </c>
      <c r="Y1137" s="33" t="s">
        <v>192</v>
      </c>
      <c r="Z1137" s="33">
        <v>0</v>
      </c>
      <c r="AA1137" s="33">
        <v>0</v>
      </c>
      <c r="AB1137" s="33">
        <v>0</v>
      </c>
      <c r="AC1137" s="33">
        <v>0</v>
      </c>
      <c r="AD1137" s="33">
        <v>0</v>
      </c>
      <c r="AE1137" s="33">
        <v>0</v>
      </c>
    </row>
    <row r="1138" spans="1:31" ht="31.5" x14ac:dyDescent="0.25">
      <c r="A1138" s="27" t="s">
        <v>1618</v>
      </c>
      <c r="B1138" s="78" t="s">
        <v>2688</v>
      </c>
      <c r="C1138" s="169" t="s">
        <v>2689</v>
      </c>
      <c r="D1138" s="33" t="s">
        <v>192</v>
      </c>
      <c r="E1138" s="33">
        <v>0</v>
      </c>
      <c r="F1138" s="33">
        <v>0</v>
      </c>
      <c r="G1138" s="33">
        <v>0</v>
      </c>
      <c r="H1138" s="33">
        <v>0</v>
      </c>
      <c r="I1138" s="33">
        <v>0</v>
      </c>
      <c r="J1138" s="33">
        <v>0</v>
      </c>
      <c r="K1138" s="33" t="s">
        <v>192</v>
      </c>
      <c r="L1138" s="33">
        <v>0</v>
      </c>
      <c r="M1138" s="33">
        <v>0</v>
      </c>
      <c r="N1138" s="33">
        <v>0</v>
      </c>
      <c r="O1138" s="33">
        <v>0</v>
      </c>
      <c r="P1138" s="33">
        <v>0</v>
      </c>
      <c r="Q1138" s="33">
        <v>0</v>
      </c>
      <c r="R1138" s="33" t="s">
        <v>192</v>
      </c>
      <c r="S1138" s="33">
        <v>0</v>
      </c>
      <c r="T1138" s="33">
        <v>0</v>
      </c>
      <c r="U1138" s="33">
        <v>0</v>
      </c>
      <c r="V1138" s="33">
        <v>0</v>
      </c>
      <c r="W1138" s="33">
        <v>0</v>
      </c>
      <c r="X1138" s="33">
        <v>0</v>
      </c>
      <c r="Y1138" s="33" t="s">
        <v>192</v>
      </c>
      <c r="Z1138" s="33">
        <v>0</v>
      </c>
      <c r="AA1138" s="33">
        <v>0</v>
      </c>
      <c r="AB1138" s="33">
        <v>0</v>
      </c>
      <c r="AC1138" s="33">
        <v>0</v>
      </c>
      <c r="AD1138" s="33">
        <v>0</v>
      </c>
      <c r="AE1138" s="33">
        <v>0</v>
      </c>
    </row>
    <row r="1139" spans="1:31" ht="47.25" x14ac:dyDescent="0.25">
      <c r="A1139" s="27" t="s">
        <v>1618</v>
      </c>
      <c r="B1139" s="78" t="s">
        <v>2690</v>
      </c>
      <c r="C1139" s="169" t="s">
        <v>2691</v>
      </c>
      <c r="D1139" s="33" t="s">
        <v>192</v>
      </c>
      <c r="E1139" s="33">
        <v>0</v>
      </c>
      <c r="F1139" s="33">
        <v>0</v>
      </c>
      <c r="G1139" s="33">
        <v>0</v>
      </c>
      <c r="H1139" s="33">
        <v>0</v>
      </c>
      <c r="I1139" s="33">
        <v>0</v>
      </c>
      <c r="J1139" s="33">
        <v>0</v>
      </c>
      <c r="K1139" s="33" t="s">
        <v>192</v>
      </c>
      <c r="L1139" s="33">
        <v>0</v>
      </c>
      <c r="M1139" s="33">
        <v>0</v>
      </c>
      <c r="N1139" s="33">
        <v>0</v>
      </c>
      <c r="O1139" s="33">
        <v>0</v>
      </c>
      <c r="P1139" s="33">
        <v>0</v>
      </c>
      <c r="Q1139" s="33">
        <v>0</v>
      </c>
      <c r="R1139" s="33" t="s">
        <v>192</v>
      </c>
      <c r="S1139" s="33">
        <v>0</v>
      </c>
      <c r="T1139" s="33">
        <v>0</v>
      </c>
      <c r="U1139" s="33">
        <v>0</v>
      </c>
      <c r="V1139" s="33">
        <v>0</v>
      </c>
      <c r="W1139" s="33">
        <v>0</v>
      </c>
      <c r="X1139" s="33">
        <v>0</v>
      </c>
      <c r="Y1139" s="33" t="s">
        <v>192</v>
      </c>
      <c r="Z1139" s="33">
        <v>0</v>
      </c>
      <c r="AA1139" s="33">
        <v>0</v>
      </c>
      <c r="AB1139" s="33">
        <v>0</v>
      </c>
      <c r="AC1139" s="33">
        <v>0</v>
      </c>
      <c r="AD1139" s="33">
        <v>0</v>
      </c>
      <c r="AE1139" s="33">
        <v>0</v>
      </c>
    </row>
    <row r="1140" spans="1:31" ht="31.5" x14ac:dyDescent="0.25">
      <c r="A1140" s="27" t="s">
        <v>1618</v>
      </c>
      <c r="B1140" s="78" t="s">
        <v>3667</v>
      </c>
      <c r="C1140" s="169" t="s">
        <v>3668</v>
      </c>
      <c r="D1140" s="33" t="s">
        <v>192</v>
      </c>
      <c r="E1140" s="33">
        <v>0</v>
      </c>
      <c r="F1140" s="33">
        <v>0</v>
      </c>
      <c r="G1140" s="33">
        <v>0</v>
      </c>
      <c r="H1140" s="33">
        <v>0</v>
      </c>
      <c r="I1140" s="33">
        <v>0</v>
      </c>
      <c r="J1140" s="33">
        <v>0</v>
      </c>
      <c r="K1140" s="33" t="s">
        <v>192</v>
      </c>
      <c r="L1140" s="33">
        <v>0</v>
      </c>
      <c r="M1140" s="33">
        <v>0</v>
      </c>
      <c r="N1140" s="33">
        <v>0</v>
      </c>
      <c r="O1140" s="33">
        <v>0</v>
      </c>
      <c r="P1140" s="33">
        <v>0</v>
      </c>
      <c r="Q1140" s="33">
        <v>0</v>
      </c>
      <c r="R1140" s="33" t="s">
        <v>192</v>
      </c>
      <c r="S1140" s="33">
        <v>0</v>
      </c>
      <c r="T1140" s="33">
        <v>0</v>
      </c>
      <c r="U1140" s="33">
        <v>0</v>
      </c>
      <c r="V1140" s="33">
        <v>0</v>
      </c>
      <c r="W1140" s="33">
        <v>0</v>
      </c>
      <c r="X1140" s="33">
        <v>0</v>
      </c>
      <c r="Y1140" s="33" t="s">
        <v>192</v>
      </c>
      <c r="Z1140" s="33">
        <v>0</v>
      </c>
      <c r="AA1140" s="33">
        <v>0</v>
      </c>
      <c r="AB1140" s="33">
        <v>0</v>
      </c>
      <c r="AC1140" s="33">
        <v>0</v>
      </c>
      <c r="AD1140" s="33">
        <v>0</v>
      </c>
      <c r="AE1140" s="33">
        <v>0</v>
      </c>
    </row>
    <row r="1141" spans="1:31" ht="31.5" x14ac:dyDescent="0.25">
      <c r="A1141" s="27" t="s">
        <v>1618</v>
      </c>
      <c r="B1141" s="78" t="s">
        <v>3669</v>
      </c>
      <c r="C1141" s="169" t="s">
        <v>3670</v>
      </c>
      <c r="D1141" s="33" t="s">
        <v>192</v>
      </c>
      <c r="E1141" s="33">
        <v>0</v>
      </c>
      <c r="F1141" s="33">
        <v>0</v>
      </c>
      <c r="G1141" s="33">
        <v>0</v>
      </c>
      <c r="H1141" s="33">
        <v>0</v>
      </c>
      <c r="I1141" s="33">
        <v>0</v>
      </c>
      <c r="J1141" s="33">
        <v>0</v>
      </c>
      <c r="K1141" s="33" t="s">
        <v>192</v>
      </c>
      <c r="L1141" s="33">
        <v>0</v>
      </c>
      <c r="M1141" s="33">
        <v>0</v>
      </c>
      <c r="N1141" s="33">
        <v>0</v>
      </c>
      <c r="O1141" s="33">
        <v>0</v>
      </c>
      <c r="P1141" s="33">
        <v>0</v>
      </c>
      <c r="Q1141" s="33">
        <v>0</v>
      </c>
      <c r="R1141" s="33" t="s">
        <v>192</v>
      </c>
      <c r="S1141" s="33">
        <v>0</v>
      </c>
      <c r="T1141" s="33">
        <v>0</v>
      </c>
      <c r="U1141" s="33">
        <v>0</v>
      </c>
      <c r="V1141" s="33">
        <v>0</v>
      </c>
      <c r="W1141" s="33">
        <v>0</v>
      </c>
      <c r="X1141" s="33">
        <v>0</v>
      </c>
      <c r="Y1141" s="33" t="s">
        <v>192</v>
      </c>
      <c r="Z1141" s="33">
        <v>0</v>
      </c>
      <c r="AA1141" s="33">
        <v>0</v>
      </c>
      <c r="AB1141" s="33">
        <v>0</v>
      </c>
      <c r="AC1141" s="33">
        <v>0</v>
      </c>
      <c r="AD1141" s="33">
        <v>0</v>
      </c>
      <c r="AE1141" s="33">
        <v>0</v>
      </c>
    </row>
    <row r="1142" spans="1:31" ht="31.5" x14ac:dyDescent="0.25">
      <c r="A1142" s="27" t="s">
        <v>1618</v>
      </c>
      <c r="B1142" s="78" t="s">
        <v>2692</v>
      </c>
      <c r="C1142" s="169" t="s">
        <v>2693</v>
      </c>
      <c r="D1142" s="33" t="s">
        <v>192</v>
      </c>
      <c r="E1142" s="33">
        <v>0</v>
      </c>
      <c r="F1142" s="33">
        <v>0</v>
      </c>
      <c r="G1142" s="33">
        <v>0</v>
      </c>
      <c r="H1142" s="33">
        <v>0</v>
      </c>
      <c r="I1142" s="33">
        <v>0</v>
      </c>
      <c r="J1142" s="33">
        <v>0</v>
      </c>
      <c r="K1142" s="33" t="s">
        <v>192</v>
      </c>
      <c r="L1142" s="33">
        <v>0</v>
      </c>
      <c r="M1142" s="33">
        <v>0</v>
      </c>
      <c r="N1142" s="33">
        <v>0</v>
      </c>
      <c r="O1142" s="33">
        <v>0</v>
      </c>
      <c r="P1142" s="33">
        <v>0</v>
      </c>
      <c r="Q1142" s="33">
        <v>0</v>
      </c>
      <c r="R1142" s="33" t="s">
        <v>192</v>
      </c>
      <c r="S1142" s="33">
        <v>0</v>
      </c>
      <c r="T1142" s="33">
        <v>0</v>
      </c>
      <c r="U1142" s="33">
        <v>0</v>
      </c>
      <c r="V1142" s="33">
        <v>0</v>
      </c>
      <c r="W1142" s="33">
        <v>0</v>
      </c>
      <c r="X1142" s="33">
        <v>0</v>
      </c>
      <c r="Y1142" s="33" t="s">
        <v>192</v>
      </c>
      <c r="Z1142" s="33">
        <v>0</v>
      </c>
      <c r="AA1142" s="33">
        <v>0</v>
      </c>
      <c r="AB1142" s="33">
        <v>0</v>
      </c>
      <c r="AC1142" s="33">
        <v>0</v>
      </c>
      <c r="AD1142" s="33">
        <v>0</v>
      </c>
      <c r="AE1142" s="33">
        <v>0</v>
      </c>
    </row>
    <row r="1143" spans="1:31" ht="31.5" x14ac:dyDescent="0.25">
      <c r="A1143" s="27" t="s">
        <v>1618</v>
      </c>
      <c r="B1143" s="78" t="s">
        <v>2694</v>
      </c>
      <c r="C1143" s="169" t="s">
        <v>2695</v>
      </c>
      <c r="D1143" s="33" t="s">
        <v>192</v>
      </c>
      <c r="E1143" s="33">
        <v>0</v>
      </c>
      <c r="F1143" s="33">
        <v>0</v>
      </c>
      <c r="G1143" s="33">
        <v>0</v>
      </c>
      <c r="H1143" s="33">
        <v>0</v>
      </c>
      <c r="I1143" s="33">
        <v>0</v>
      </c>
      <c r="J1143" s="33">
        <v>0</v>
      </c>
      <c r="K1143" s="33" t="s">
        <v>192</v>
      </c>
      <c r="L1143" s="33">
        <v>0</v>
      </c>
      <c r="M1143" s="33">
        <v>0</v>
      </c>
      <c r="N1143" s="33">
        <v>0</v>
      </c>
      <c r="O1143" s="33">
        <v>0</v>
      </c>
      <c r="P1143" s="33">
        <v>0</v>
      </c>
      <c r="Q1143" s="33">
        <v>0</v>
      </c>
      <c r="R1143" s="33" t="s">
        <v>192</v>
      </c>
      <c r="S1143" s="33">
        <v>0</v>
      </c>
      <c r="T1143" s="33">
        <v>0</v>
      </c>
      <c r="U1143" s="33">
        <v>0</v>
      </c>
      <c r="V1143" s="33">
        <v>0</v>
      </c>
      <c r="W1143" s="33">
        <v>0</v>
      </c>
      <c r="X1143" s="33">
        <v>0</v>
      </c>
      <c r="Y1143" s="33" t="s">
        <v>192</v>
      </c>
      <c r="Z1143" s="33">
        <v>0</v>
      </c>
      <c r="AA1143" s="33">
        <v>0</v>
      </c>
      <c r="AB1143" s="33">
        <v>0</v>
      </c>
      <c r="AC1143" s="33">
        <v>0</v>
      </c>
      <c r="AD1143" s="33">
        <v>0</v>
      </c>
      <c r="AE1143" s="33">
        <v>0</v>
      </c>
    </row>
    <row r="1144" spans="1:31" ht="63" x14ac:dyDescent="0.25">
      <c r="A1144" s="27" t="s">
        <v>1618</v>
      </c>
      <c r="B1144" s="78" t="s">
        <v>2696</v>
      </c>
      <c r="C1144" s="169" t="s">
        <v>2697</v>
      </c>
      <c r="D1144" s="33" t="s">
        <v>192</v>
      </c>
      <c r="E1144" s="33">
        <v>0</v>
      </c>
      <c r="F1144" s="33">
        <v>0</v>
      </c>
      <c r="G1144" s="33">
        <v>0</v>
      </c>
      <c r="H1144" s="33">
        <v>0</v>
      </c>
      <c r="I1144" s="33">
        <v>0</v>
      </c>
      <c r="J1144" s="33">
        <v>0</v>
      </c>
      <c r="K1144" s="33" t="s">
        <v>192</v>
      </c>
      <c r="L1144" s="33">
        <v>0</v>
      </c>
      <c r="M1144" s="33">
        <v>0</v>
      </c>
      <c r="N1144" s="33">
        <v>0</v>
      </c>
      <c r="O1144" s="33">
        <v>0</v>
      </c>
      <c r="P1144" s="33">
        <v>0</v>
      </c>
      <c r="Q1144" s="33">
        <v>0</v>
      </c>
      <c r="R1144" s="33" t="s">
        <v>192</v>
      </c>
      <c r="S1144" s="33">
        <v>0</v>
      </c>
      <c r="T1144" s="33">
        <v>0</v>
      </c>
      <c r="U1144" s="33">
        <v>0</v>
      </c>
      <c r="V1144" s="33">
        <v>0</v>
      </c>
      <c r="W1144" s="33">
        <v>0</v>
      </c>
      <c r="X1144" s="33">
        <v>0</v>
      </c>
      <c r="Y1144" s="33" t="s">
        <v>192</v>
      </c>
      <c r="Z1144" s="33">
        <v>0</v>
      </c>
      <c r="AA1144" s="33">
        <v>0</v>
      </c>
      <c r="AB1144" s="33">
        <v>0</v>
      </c>
      <c r="AC1144" s="33">
        <v>0</v>
      </c>
      <c r="AD1144" s="33">
        <v>0</v>
      </c>
      <c r="AE1144" s="33">
        <v>0</v>
      </c>
    </row>
    <row r="1145" spans="1:31" ht="31.5" x14ac:dyDescent="0.25">
      <c r="A1145" s="27" t="s">
        <v>1618</v>
      </c>
      <c r="B1145" s="78" t="s">
        <v>2698</v>
      </c>
      <c r="C1145" s="169" t="s">
        <v>2699</v>
      </c>
      <c r="D1145" s="33" t="s">
        <v>192</v>
      </c>
      <c r="E1145" s="33">
        <v>0</v>
      </c>
      <c r="F1145" s="33">
        <v>0</v>
      </c>
      <c r="G1145" s="33">
        <v>0</v>
      </c>
      <c r="H1145" s="33">
        <v>0</v>
      </c>
      <c r="I1145" s="33">
        <v>0</v>
      </c>
      <c r="J1145" s="33">
        <v>0</v>
      </c>
      <c r="K1145" s="33" t="s">
        <v>192</v>
      </c>
      <c r="L1145" s="33">
        <v>0</v>
      </c>
      <c r="M1145" s="33">
        <v>0</v>
      </c>
      <c r="N1145" s="33">
        <v>0</v>
      </c>
      <c r="O1145" s="33">
        <v>0</v>
      </c>
      <c r="P1145" s="33">
        <v>0</v>
      </c>
      <c r="Q1145" s="33">
        <v>0</v>
      </c>
      <c r="R1145" s="33" t="s">
        <v>192</v>
      </c>
      <c r="S1145" s="33">
        <v>0</v>
      </c>
      <c r="T1145" s="33">
        <v>0</v>
      </c>
      <c r="U1145" s="33">
        <v>0</v>
      </c>
      <c r="V1145" s="33">
        <v>0</v>
      </c>
      <c r="W1145" s="33">
        <v>0</v>
      </c>
      <c r="X1145" s="33">
        <v>0</v>
      </c>
      <c r="Y1145" s="33" t="s">
        <v>192</v>
      </c>
      <c r="Z1145" s="33">
        <v>0</v>
      </c>
      <c r="AA1145" s="33">
        <v>0</v>
      </c>
      <c r="AB1145" s="33">
        <v>0</v>
      </c>
      <c r="AC1145" s="33">
        <v>0</v>
      </c>
      <c r="AD1145" s="33">
        <v>0</v>
      </c>
      <c r="AE1145" s="33">
        <v>0</v>
      </c>
    </row>
    <row r="1146" spans="1:31" ht="31.5" x14ac:dyDescent="0.25">
      <c r="A1146" s="27" t="s">
        <v>1618</v>
      </c>
      <c r="B1146" s="78" t="s">
        <v>2700</v>
      </c>
      <c r="C1146" s="169" t="s">
        <v>2701</v>
      </c>
      <c r="D1146" s="33" t="s">
        <v>192</v>
      </c>
      <c r="E1146" s="33">
        <v>0</v>
      </c>
      <c r="F1146" s="33">
        <v>0</v>
      </c>
      <c r="G1146" s="33">
        <v>0</v>
      </c>
      <c r="H1146" s="33">
        <v>0</v>
      </c>
      <c r="I1146" s="33">
        <v>0</v>
      </c>
      <c r="J1146" s="33">
        <v>0</v>
      </c>
      <c r="K1146" s="33" t="s">
        <v>192</v>
      </c>
      <c r="L1146" s="33">
        <v>0</v>
      </c>
      <c r="M1146" s="33">
        <v>0</v>
      </c>
      <c r="N1146" s="33">
        <v>0</v>
      </c>
      <c r="O1146" s="33">
        <v>0</v>
      </c>
      <c r="P1146" s="33">
        <v>0</v>
      </c>
      <c r="Q1146" s="33">
        <v>0</v>
      </c>
      <c r="R1146" s="33" t="s">
        <v>192</v>
      </c>
      <c r="S1146" s="33">
        <v>0</v>
      </c>
      <c r="T1146" s="33">
        <v>0</v>
      </c>
      <c r="U1146" s="33">
        <v>0</v>
      </c>
      <c r="V1146" s="33">
        <v>0</v>
      </c>
      <c r="W1146" s="33">
        <v>0</v>
      </c>
      <c r="X1146" s="33">
        <v>0</v>
      </c>
      <c r="Y1146" s="33" t="s">
        <v>192</v>
      </c>
      <c r="Z1146" s="33">
        <v>0</v>
      </c>
      <c r="AA1146" s="33">
        <v>0</v>
      </c>
      <c r="AB1146" s="33">
        <v>0</v>
      </c>
      <c r="AC1146" s="33">
        <v>0</v>
      </c>
      <c r="AD1146" s="33">
        <v>0</v>
      </c>
      <c r="AE1146" s="33">
        <v>0</v>
      </c>
    </row>
    <row r="1147" spans="1:31" ht="31.5" x14ac:dyDescent="0.25">
      <c r="A1147" s="27" t="s">
        <v>1618</v>
      </c>
      <c r="B1147" s="78" t="s">
        <v>2702</v>
      </c>
      <c r="C1147" s="169" t="s">
        <v>2703</v>
      </c>
      <c r="D1147" s="33" t="s">
        <v>192</v>
      </c>
      <c r="E1147" s="33">
        <v>0</v>
      </c>
      <c r="F1147" s="33">
        <v>0</v>
      </c>
      <c r="G1147" s="33">
        <v>0</v>
      </c>
      <c r="H1147" s="33">
        <v>0</v>
      </c>
      <c r="I1147" s="33">
        <v>0</v>
      </c>
      <c r="J1147" s="33">
        <v>0</v>
      </c>
      <c r="K1147" s="33" t="s">
        <v>192</v>
      </c>
      <c r="L1147" s="33">
        <v>0</v>
      </c>
      <c r="M1147" s="33">
        <v>0</v>
      </c>
      <c r="N1147" s="33">
        <v>0</v>
      </c>
      <c r="O1147" s="33">
        <v>0</v>
      </c>
      <c r="P1147" s="33">
        <v>0</v>
      </c>
      <c r="Q1147" s="33">
        <v>0</v>
      </c>
      <c r="R1147" s="33" t="s">
        <v>192</v>
      </c>
      <c r="S1147" s="33">
        <v>0</v>
      </c>
      <c r="T1147" s="33">
        <v>0</v>
      </c>
      <c r="U1147" s="33">
        <v>0</v>
      </c>
      <c r="V1147" s="33">
        <v>0</v>
      </c>
      <c r="W1147" s="33">
        <v>0</v>
      </c>
      <c r="X1147" s="33">
        <v>0</v>
      </c>
      <c r="Y1147" s="33" t="s">
        <v>192</v>
      </c>
      <c r="Z1147" s="33">
        <v>0</v>
      </c>
      <c r="AA1147" s="33">
        <v>0</v>
      </c>
      <c r="AB1147" s="33">
        <v>0</v>
      </c>
      <c r="AC1147" s="33">
        <v>0</v>
      </c>
      <c r="AD1147" s="33">
        <v>0</v>
      </c>
      <c r="AE1147" s="33">
        <v>0</v>
      </c>
    </row>
    <row r="1148" spans="1:31" ht="47.25" x14ac:dyDescent="0.25">
      <c r="A1148" s="27" t="s">
        <v>1618</v>
      </c>
      <c r="B1148" s="78" t="s">
        <v>2704</v>
      </c>
      <c r="C1148" s="169" t="s">
        <v>2705</v>
      </c>
      <c r="D1148" s="33" t="s">
        <v>192</v>
      </c>
      <c r="E1148" s="33">
        <v>0</v>
      </c>
      <c r="F1148" s="33">
        <v>0</v>
      </c>
      <c r="G1148" s="33">
        <v>0</v>
      </c>
      <c r="H1148" s="33">
        <v>0</v>
      </c>
      <c r="I1148" s="33">
        <v>0</v>
      </c>
      <c r="J1148" s="33">
        <v>0</v>
      </c>
      <c r="K1148" s="33" t="s">
        <v>192</v>
      </c>
      <c r="L1148" s="33">
        <v>0</v>
      </c>
      <c r="M1148" s="33">
        <v>0</v>
      </c>
      <c r="N1148" s="33">
        <v>0</v>
      </c>
      <c r="O1148" s="33">
        <v>0</v>
      </c>
      <c r="P1148" s="33">
        <v>0</v>
      </c>
      <c r="Q1148" s="33">
        <v>0</v>
      </c>
      <c r="R1148" s="33" t="s">
        <v>192</v>
      </c>
      <c r="S1148" s="33">
        <v>0</v>
      </c>
      <c r="T1148" s="33">
        <v>0</v>
      </c>
      <c r="U1148" s="33">
        <v>0</v>
      </c>
      <c r="V1148" s="33">
        <v>0</v>
      </c>
      <c r="W1148" s="33">
        <v>0</v>
      </c>
      <c r="X1148" s="33">
        <v>0</v>
      </c>
      <c r="Y1148" s="33" t="s">
        <v>192</v>
      </c>
      <c r="Z1148" s="33">
        <v>0</v>
      </c>
      <c r="AA1148" s="33">
        <v>0</v>
      </c>
      <c r="AB1148" s="33">
        <v>0</v>
      </c>
      <c r="AC1148" s="33">
        <v>0</v>
      </c>
      <c r="AD1148" s="33">
        <v>0</v>
      </c>
      <c r="AE1148" s="33">
        <v>0</v>
      </c>
    </row>
    <row r="1149" spans="1:31" ht="47.25" x14ac:dyDescent="0.25">
      <c r="A1149" s="27" t="s">
        <v>1618</v>
      </c>
      <c r="B1149" s="78" t="s">
        <v>2706</v>
      </c>
      <c r="C1149" s="169" t="s">
        <v>2707</v>
      </c>
      <c r="D1149" s="33" t="s">
        <v>192</v>
      </c>
      <c r="E1149" s="33">
        <v>0</v>
      </c>
      <c r="F1149" s="33">
        <v>0</v>
      </c>
      <c r="G1149" s="33">
        <v>0</v>
      </c>
      <c r="H1149" s="33">
        <v>0</v>
      </c>
      <c r="I1149" s="33">
        <v>0</v>
      </c>
      <c r="J1149" s="33">
        <v>0</v>
      </c>
      <c r="K1149" s="33" t="s">
        <v>192</v>
      </c>
      <c r="L1149" s="33">
        <v>0</v>
      </c>
      <c r="M1149" s="33">
        <v>0</v>
      </c>
      <c r="N1149" s="33">
        <v>0</v>
      </c>
      <c r="O1149" s="33">
        <v>0</v>
      </c>
      <c r="P1149" s="33">
        <v>0</v>
      </c>
      <c r="Q1149" s="33">
        <v>0</v>
      </c>
      <c r="R1149" s="33" t="s">
        <v>192</v>
      </c>
      <c r="S1149" s="33">
        <v>0</v>
      </c>
      <c r="T1149" s="33">
        <v>0</v>
      </c>
      <c r="U1149" s="33">
        <v>0</v>
      </c>
      <c r="V1149" s="33">
        <v>0</v>
      </c>
      <c r="W1149" s="33">
        <v>0</v>
      </c>
      <c r="X1149" s="33">
        <v>0</v>
      </c>
      <c r="Y1149" s="33" t="s">
        <v>192</v>
      </c>
      <c r="Z1149" s="33">
        <v>0</v>
      </c>
      <c r="AA1149" s="33">
        <v>0</v>
      </c>
      <c r="AB1149" s="33">
        <v>0</v>
      </c>
      <c r="AC1149" s="33">
        <v>0</v>
      </c>
      <c r="AD1149" s="33">
        <v>0</v>
      </c>
      <c r="AE1149" s="33">
        <v>0</v>
      </c>
    </row>
    <row r="1150" spans="1:31" ht="31.5" x14ac:dyDescent="0.25">
      <c r="A1150" s="27" t="s">
        <v>1618</v>
      </c>
      <c r="B1150" s="78" t="s">
        <v>2708</v>
      </c>
      <c r="C1150" s="169" t="s">
        <v>2709</v>
      </c>
      <c r="D1150" s="33" t="s">
        <v>192</v>
      </c>
      <c r="E1150" s="33">
        <v>0</v>
      </c>
      <c r="F1150" s="33">
        <v>0</v>
      </c>
      <c r="G1150" s="33">
        <v>0</v>
      </c>
      <c r="H1150" s="33">
        <v>0</v>
      </c>
      <c r="I1150" s="33">
        <v>0</v>
      </c>
      <c r="J1150" s="33">
        <v>0</v>
      </c>
      <c r="K1150" s="33" t="s">
        <v>192</v>
      </c>
      <c r="L1150" s="33">
        <v>0</v>
      </c>
      <c r="M1150" s="33">
        <v>0</v>
      </c>
      <c r="N1150" s="33">
        <v>0</v>
      </c>
      <c r="O1150" s="33">
        <v>0</v>
      </c>
      <c r="P1150" s="33">
        <v>0</v>
      </c>
      <c r="Q1150" s="33">
        <v>0</v>
      </c>
      <c r="R1150" s="33" t="s">
        <v>192</v>
      </c>
      <c r="S1150" s="33">
        <v>0</v>
      </c>
      <c r="T1150" s="33">
        <v>0</v>
      </c>
      <c r="U1150" s="33">
        <v>0</v>
      </c>
      <c r="V1150" s="33">
        <v>0</v>
      </c>
      <c r="W1150" s="33">
        <v>0</v>
      </c>
      <c r="X1150" s="33">
        <v>0</v>
      </c>
      <c r="Y1150" s="33" t="s">
        <v>192</v>
      </c>
      <c r="Z1150" s="33">
        <v>0</v>
      </c>
      <c r="AA1150" s="33">
        <v>0</v>
      </c>
      <c r="AB1150" s="33">
        <v>0</v>
      </c>
      <c r="AC1150" s="33">
        <v>0</v>
      </c>
      <c r="AD1150" s="33">
        <v>0</v>
      </c>
      <c r="AE1150" s="33">
        <v>0</v>
      </c>
    </row>
    <row r="1151" spans="1:31" ht="31.5" x14ac:dyDescent="0.25">
      <c r="A1151" s="27" t="s">
        <v>1618</v>
      </c>
      <c r="B1151" s="78" t="s">
        <v>2710</v>
      </c>
      <c r="C1151" s="169" t="s">
        <v>2711</v>
      </c>
      <c r="D1151" s="33" t="s">
        <v>192</v>
      </c>
      <c r="E1151" s="33">
        <v>0</v>
      </c>
      <c r="F1151" s="33">
        <v>0</v>
      </c>
      <c r="G1151" s="33">
        <v>0</v>
      </c>
      <c r="H1151" s="33">
        <v>0</v>
      </c>
      <c r="I1151" s="33">
        <v>0</v>
      </c>
      <c r="J1151" s="33">
        <v>0</v>
      </c>
      <c r="K1151" s="33" t="s">
        <v>192</v>
      </c>
      <c r="L1151" s="33">
        <v>0</v>
      </c>
      <c r="M1151" s="33">
        <v>0</v>
      </c>
      <c r="N1151" s="33">
        <v>0</v>
      </c>
      <c r="O1151" s="33">
        <v>0</v>
      </c>
      <c r="P1151" s="33">
        <v>0</v>
      </c>
      <c r="Q1151" s="33">
        <v>0</v>
      </c>
      <c r="R1151" s="33" t="s">
        <v>192</v>
      </c>
      <c r="S1151" s="33">
        <v>0</v>
      </c>
      <c r="T1151" s="33">
        <v>0</v>
      </c>
      <c r="U1151" s="33">
        <v>0</v>
      </c>
      <c r="V1151" s="33">
        <v>0</v>
      </c>
      <c r="W1151" s="33">
        <v>0</v>
      </c>
      <c r="X1151" s="33">
        <v>0</v>
      </c>
      <c r="Y1151" s="33" t="s">
        <v>192</v>
      </c>
      <c r="Z1151" s="33">
        <v>0</v>
      </c>
      <c r="AA1151" s="33">
        <v>0</v>
      </c>
      <c r="AB1151" s="33">
        <v>0</v>
      </c>
      <c r="AC1151" s="33">
        <v>0</v>
      </c>
      <c r="AD1151" s="33">
        <v>0</v>
      </c>
      <c r="AE1151" s="33">
        <v>0</v>
      </c>
    </row>
    <row r="1152" spans="1:31" ht="31.5" x14ac:dyDescent="0.25">
      <c r="A1152" s="27" t="s">
        <v>1618</v>
      </c>
      <c r="B1152" s="78" t="s">
        <v>2712</v>
      </c>
      <c r="C1152" s="169" t="s">
        <v>2713</v>
      </c>
      <c r="D1152" s="33" t="s">
        <v>192</v>
      </c>
      <c r="E1152" s="33">
        <v>0</v>
      </c>
      <c r="F1152" s="33">
        <v>0</v>
      </c>
      <c r="G1152" s="33">
        <v>0</v>
      </c>
      <c r="H1152" s="33">
        <v>0</v>
      </c>
      <c r="I1152" s="33">
        <v>0</v>
      </c>
      <c r="J1152" s="33">
        <v>0</v>
      </c>
      <c r="K1152" s="33" t="s">
        <v>192</v>
      </c>
      <c r="L1152" s="33">
        <v>0</v>
      </c>
      <c r="M1152" s="33">
        <v>0</v>
      </c>
      <c r="N1152" s="33">
        <v>0</v>
      </c>
      <c r="O1152" s="33">
        <v>0</v>
      </c>
      <c r="P1152" s="33">
        <v>0</v>
      </c>
      <c r="Q1152" s="33">
        <v>0</v>
      </c>
      <c r="R1152" s="33" t="s">
        <v>192</v>
      </c>
      <c r="S1152" s="33">
        <v>0</v>
      </c>
      <c r="T1152" s="33">
        <v>0</v>
      </c>
      <c r="U1152" s="33">
        <v>0</v>
      </c>
      <c r="V1152" s="33">
        <v>0</v>
      </c>
      <c r="W1152" s="33">
        <v>0</v>
      </c>
      <c r="X1152" s="33">
        <v>0</v>
      </c>
      <c r="Y1152" s="33" t="s">
        <v>192</v>
      </c>
      <c r="Z1152" s="33">
        <v>0</v>
      </c>
      <c r="AA1152" s="33">
        <v>0</v>
      </c>
      <c r="AB1152" s="33">
        <v>0</v>
      </c>
      <c r="AC1152" s="33">
        <v>0</v>
      </c>
      <c r="AD1152" s="33">
        <v>0</v>
      </c>
      <c r="AE1152" s="33">
        <v>0</v>
      </c>
    </row>
    <row r="1153" spans="1:31" ht="31.5" x14ac:dyDescent="0.25">
      <c r="A1153" s="27" t="s">
        <v>1618</v>
      </c>
      <c r="B1153" s="78" t="s">
        <v>2714</v>
      </c>
      <c r="C1153" s="169" t="s">
        <v>2715</v>
      </c>
      <c r="D1153" s="33" t="s">
        <v>192</v>
      </c>
      <c r="E1153" s="33">
        <v>0</v>
      </c>
      <c r="F1153" s="33">
        <v>0</v>
      </c>
      <c r="G1153" s="33">
        <v>0</v>
      </c>
      <c r="H1153" s="33">
        <v>0</v>
      </c>
      <c r="I1153" s="33">
        <v>0</v>
      </c>
      <c r="J1153" s="33">
        <v>0</v>
      </c>
      <c r="K1153" s="33" t="s">
        <v>192</v>
      </c>
      <c r="L1153" s="33">
        <v>0</v>
      </c>
      <c r="M1153" s="33">
        <v>0</v>
      </c>
      <c r="N1153" s="33">
        <v>0</v>
      </c>
      <c r="O1153" s="33">
        <v>0</v>
      </c>
      <c r="P1153" s="33">
        <v>0</v>
      </c>
      <c r="Q1153" s="33">
        <v>0</v>
      </c>
      <c r="R1153" s="33" t="s">
        <v>192</v>
      </c>
      <c r="S1153" s="33">
        <v>0</v>
      </c>
      <c r="T1153" s="33">
        <v>0</v>
      </c>
      <c r="U1153" s="33">
        <v>0</v>
      </c>
      <c r="V1153" s="33">
        <v>0</v>
      </c>
      <c r="W1153" s="33">
        <v>0</v>
      </c>
      <c r="X1153" s="33">
        <v>0</v>
      </c>
      <c r="Y1153" s="33" t="s">
        <v>192</v>
      </c>
      <c r="Z1153" s="33">
        <v>0</v>
      </c>
      <c r="AA1153" s="33">
        <v>0</v>
      </c>
      <c r="AB1153" s="33">
        <v>0</v>
      </c>
      <c r="AC1153" s="33">
        <v>0</v>
      </c>
      <c r="AD1153" s="33">
        <v>0</v>
      </c>
      <c r="AE1153" s="33">
        <v>0</v>
      </c>
    </row>
    <row r="1154" spans="1:31" ht="31.5" x14ac:dyDescent="0.25">
      <c r="A1154" s="27" t="s">
        <v>1618</v>
      </c>
      <c r="B1154" s="78" t="s">
        <v>2716</v>
      </c>
      <c r="C1154" s="169" t="s">
        <v>2717</v>
      </c>
      <c r="D1154" s="33" t="s">
        <v>192</v>
      </c>
      <c r="E1154" s="33">
        <v>0</v>
      </c>
      <c r="F1154" s="33">
        <v>0</v>
      </c>
      <c r="G1154" s="33">
        <v>0</v>
      </c>
      <c r="H1154" s="33">
        <v>0</v>
      </c>
      <c r="I1154" s="33">
        <v>0</v>
      </c>
      <c r="J1154" s="33">
        <v>0</v>
      </c>
      <c r="K1154" s="33" t="s">
        <v>192</v>
      </c>
      <c r="L1154" s="33">
        <v>0</v>
      </c>
      <c r="M1154" s="33">
        <v>0</v>
      </c>
      <c r="N1154" s="33">
        <v>0</v>
      </c>
      <c r="O1154" s="33">
        <v>0</v>
      </c>
      <c r="P1154" s="33">
        <v>0</v>
      </c>
      <c r="Q1154" s="33">
        <v>0</v>
      </c>
      <c r="R1154" s="33" t="s">
        <v>192</v>
      </c>
      <c r="S1154" s="33">
        <v>0</v>
      </c>
      <c r="T1154" s="33">
        <v>0</v>
      </c>
      <c r="U1154" s="33">
        <v>0</v>
      </c>
      <c r="V1154" s="33">
        <v>0</v>
      </c>
      <c r="W1154" s="33">
        <v>0</v>
      </c>
      <c r="X1154" s="33">
        <v>0</v>
      </c>
      <c r="Y1154" s="33" t="s">
        <v>192</v>
      </c>
      <c r="Z1154" s="33">
        <v>0</v>
      </c>
      <c r="AA1154" s="33">
        <v>0</v>
      </c>
      <c r="AB1154" s="33">
        <v>0</v>
      </c>
      <c r="AC1154" s="33">
        <v>0</v>
      </c>
      <c r="AD1154" s="33">
        <v>0</v>
      </c>
      <c r="AE1154" s="33">
        <v>0</v>
      </c>
    </row>
    <row r="1155" spans="1:31" ht="63" x14ac:dyDescent="0.25">
      <c r="A1155" s="27" t="s">
        <v>1618</v>
      </c>
      <c r="B1155" s="78" t="s">
        <v>2718</v>
      </c>
      <c r="C1155" s="169" t="s">
        <v>2719</v>
      </c>
      <c r="D1155" s="33" t="s">
        <v>192</v>
      </c>
      <c r="E1155" s="33">
        <v>0</v>
      </c>
      <c r="F1155" s="33">
        <v>0</v>
      </c>
      <c r="G1155" s="33">
        <v>0</v>
      </c>
      <c r="H1155" s="33">
        <v>0</v>
      </c>
      <c r="I1155" s="33">
        <v>0</v>
      </c>
      <c r="J1155" s="33">
        <v>0</v>
      </c>
      <c r="K1155" s="33" t="s">
        <v>192</v>
      </c>
      <c r="L1155" s="33">
        <v>0</v>
      </c>
      <c r="M1155" s="33">
        <v>0</v>
      </c>
      <c r="N1155" s="33">
        <v>0</v>
      </c>
      <c r="O1155" s="33">
        <v>0</v>
      </c>
      <c r="P1155" s="33">
        <v>0</v>
      </c>
      <c r="Q1155" s="33">
        <v>0</v>
      </c>
      <c r="R1155" s="33" t="s">
        <v>192</v>
      </c>
      <c r="S1155" s="33">
        <v>0</v>
      </c>
      <c r="T1155" s="33">
        <v>0</v>
      </c>
      <c r="U1155" s="33">
        <v>0</v>
      </c>
      <c r="V1155" s="33">
        <v>0</v>
      </c>
      <c r="W1155" s="33">
        <v>0</v>
      </c>
      <c r="X1155" s="33">
        <v>0</v>
      </c>
      <c r="Y1155" s="33" t="s">
        <v>192</v>
      </c>
      <c r="Z1155" s="33">
        <v>0</v>
      </c>
      <c r="AA1155" s="33">
        <v>0</v>
      </c>
      <c r="AB1155" s="33">
        <v>0</v>
      </c>
      <c r="AC1155" s="33">
        <v>0</v>
      </c>
      <c r="AD1155" s="33">
        <v>0</v>
      </c>
      <c r="AE1155" s="33">
        <v>0</v>
      </c>
    </row>
    <row r="1156" spans="1:31" ht="31.5" x14ac:dyDescent="0.25">
      <c r="A1156" s="27" t="s">
        <v>1618</v>
      </c>
      <c r="B1156" s="78" t="s">
        <v>2720</v>
      </c>
      <c r="C1156" s="169" t="s">
        <v>2721</v>
      </c>
      <c r="D1156" s="33" t="s">
        <v>192</v>
      </c>
      <c r="E1156" s="33">
        <v>0</v>
      </c>
      <c r="F1156" s="33">
        <v>0</v>
      </c>
      <c r="G1156" s="33">
        <v>0</v>
      </c>
      <c r="H1156" s="33">
        <v>0</v>
      </c>
      <c r="I1156" s="33">
        <v>0</v>
      </c>
      <c r="J1156" s="33">
        <v>0</v>
      </c>
      <c r="K1156" s="33" t="s">
        <v>192</v>
      </c>
      <c r="L1156" s="33">
        <v>0</v>
      </c>
      <c r="M1156" s="33">
        <v>0</v>
      </c>
      <c r="N1156" s="33">
        <v>0</v>
      </c>
      <c r="O1156" s="33">
        <v>0</v>
      </c>
      <c r="P1156" s="33">
        <v>0</v>
      </c>
      <c r="Q1156" s="33">
        <v>0</v>
      </c>
      <c r="R1156" s="33" t="s">
        <v>192</v>
      </c>
      <c r="S1156" s="33">
        <v>0</v>
      </c>
      <c r="T1156" s="33">
        <v>0</v>
      </c>
      <c r="U1156" s="33">
        <v>0</v>
      </c>
      <c r="V1156" s="33">
        <v>0</v>
      </c>
      <c r="W1156" s="33">
        <v>0</v>
      </c>
      <c r="X1156" s="33">
        <v>0</v>
      </c>
      <c r="Y1156" s="33" t="s">
        <v>192</v>
      </c>
      <c r="Z1156" s="33">
        <v>0</v>
      </c>
      <c r="AA1156" s="33">
        <v>0</v>
      </c>
      <c r="AB1156" s="33">
        <v>0</v>
      </c>
      <c r="AC1156" s="33">
        <v>0</v>
      </c>
      <c r="AD1156" s="33">
        <v>0</v>
      </c>
      <c r="AE1156" s="33">
        <v>0</v>
      </c>
    </row>
    <row r="1157" spans="1:31" ht="31.5" x14ac:dyDescent="0.25">
      <c r="A1157" s="27" t="s">
        <v>1618</v>
      </c>
      <c r="B1157" s="78" t="s">
        <v>2722</v>
      </c>
      <c r="C1157" s="169" t="s">
        <v>2723</v>
      </c>
      <c r="D1157" s="33" t="s">
        <v>192</v>
      </c>
      <c r="E1157" s="33">
        <v>0</v>
      </c>
      <c r="F1157" s="33">
        <v>0</v>
      </c>
      <c r="G1157" s="33">
        <v>0</v>
      </c>
      <c r="H1157" s="33">
        <v>0</v>
      </c>
      <c r="I1157" s="33">
        <v>0</v>
      </c>
      <c r="J1157" s="33">
        <v>0</v>
      </c>
      <c r="K1157" s="33" t="s">
        <v>192</v>
      </c>
      <c r="L1157" s="33">
        <v>0</v>
      </c>
      <c r="M1157" s="33">
        <v>0</v>
      </c>
      <c r="N1157" s="33">
        <v>0</v>
      </c>
      <c r="O1157" s="33">
        <v>0</v>
      </c>
      <c r="P1157" s="33">
        <v>0</v>
      </c>
      <c r="Q1157" s="33">
        <v>0</v>
      </c>
      <c r="R1157" s="33" t="s">
        <v>192</v>
      </c>
      <c r="S1157" s="33">
        <v>0</v>
      </c>
      <c r="T1157" s="33">
        <v>0</v>
      </c>
      <c r="U1157" s="33">
        <v>0</v>
      </c>
      <c r="V1157" s="33">
        <v>0</v>
      </c>
      <c r="W1157" s="33">
        <v>0</v>
      </c>
      <c r="X1157" s="33">
        <v>0</v>
      </c>
      <c r="Y1157" s="33" t="s">
        <v>192</v>
      </c>
      <c r="Z1157" s="33">
        <v>0</v>
      </c>
      <c r="AA1157" s="33">
        <v>0</v>
      </c>
      <c r="AB1157" s="33">
        <v>0</v>
      </c>
      <c r="AC1157" s="33">
        <v>0</v>
      </c>
      <c r="AD1157" s="33">
        <v>0</v>
      </c>
      <c r="AE1157" s="33">
        <v>0</v>
      </c>
    </row>
    <row r="1158" spans="1:31" ht="31.5" x14ac:dyDescent="0.25">
      <c r="A1158" s="27" t="s">
        <v>1618</v>
      </c>
      <c r="B1158" s="78" t="s">
        <v>2724</v>
      </c>
      <c r="C1158" s="169" t="s">
        <v>2725</v>
      </c>
      <c r="D1158" s="33" t="s">
        <v>192</v>
      </c>
      <c r="E1158" s="33">
        <v>0</v>
      </c>
      <c r="F1158" s="33">
        <v>0</v>
      </c>
      <c r="G1158" s="33">
        <v>0</v>
      </c>
      <c r="H1158" s="33">
        <v>0</v>
      </c>
      <c r="I1158" s="33">
        <v>0</v>
      </c>
      <c r="J1158" s="33">
        <v>0</v>
      </c>
      <c r="K1158" s="33" t="s">
        <v>192</v>
      </c>
      <c r="L1158" s="33">
        <v>0</v>
      </c>
      <c r="M1158" s="33">
        <v>0</v>
      </c>
      <c r="N1158" s="33">
        <v>0</v>
      </c>
      <c r="O1158" s="33">
        <v>0</v>
      </c>
      <c r="P1158" s="33">
        <v>0</v>
      </c>
      <c r="Q1158" s="33">
        <v>0</v>
      </c>
      <c r="R1158" s="33" t="s">
        <v>192</v>
      </c>
      <c r="S1158" s="33">
        <v>0</v>
      </c>
      <c r="T1158" s="33">
        <v>0</v>
      </c>
      <c r="U1158" s="33">
        <v>0</v>
      </c>
      <c r="V1158" s="33">
        <v>0</v>
      </c>
      <c r="W1158" s="33">
        <v>0</v>
      </c>
      <c r="X1158" s="33">
        <v>0</v>
      </c>
      <c r="Y1158" s="33" t="s">
        <v>192</v>
      </c>
      <c r="Z1158" s="33">
        <v>0</v>
      </c>
      <c r="AA1158" s="33">
        <v>0</v>
      </c>
      <c r="AB1158" s="33">
        <v>0</v>
      </c>
      <c r="AC1158" s="33">
        <v>0</v>
      </c>
      <c r="AD1158" s="33">
        <v>0</v>
      </c>
      <c r="AE1158" s="33">
        <v>0</v>
      </c>
    </row>
    <row r="1159" spans="1:31" ht="31.5" x14ac:dyDescent="0.25">
      <c r="A1159" s="27" t="s">
        <v>1618</v>
      </c>
      <c r="B1159" s="78" t="s">
        <v>2726</v>
      </c>
      <c r="C1159" s="169" t="s">
        <v>2727</v>
      </c>
      <c r="D1159" s="33" t="s">
        <v>192</v>
      </c>
      <c r="E1159" s="33">
        <v>0</v>
      </c>
      <c r="F1159" s="33">
        <v>0</v>
      </c>
      <c r="G1159" s="33">
        <v>0</v>
      </c>
      <c r="H1159" s="33">
        <v>0</v>
      </c>
      <c r="I1159" s="33">
        <v>0</v>
      </c>
      <c r="J1159" s="33">
        <v>0</v>
      </c>
      <c r="K1159" s="33" t="s">
        <v>192</v>
      </c>
      <c r="L1159" s="33">
        <v>0</v>
      </c>
      <c r="M1159" s="33">
        <v>0</v>
      </c>
      <c r="N1159" s="33">
        <v>0</v>
      </c>
      <c r="O1159" s="33">
        <v>0</v>
      </c>
      <c r="P1159" s="33">
        <v>0</v>
      </c>
      <c r="Q1159" s="33">
        <v>0</v>
      </c>
      <c r="R1159" s="33" t="s">
        <v>192</v>
      </c>
      <c r="S1159" s="33">
        <v>0</v>
      </c>
      <c r="T1159" s="33">
        <v>0</v>
      </c>
      <c r="U1159" s="33">
        <v>0</v>
      </c>
      <c r="V1159" s="33">
        <v>0</v>
      </c>
      <c r="W1159" s="33">
        <v>0</v>
      </c>
      <c r="X1159" s="33">
        <v>0</v>
      </c>
      <c r="Y1159" s="33" t="s">
        <v>192</v>
      </c>
      <c r="Z1159" s="33">
        <v>0</v>
      </c>
      <c r="AA1159" s="33">
        <v>0</v>
      </c>
      <c r="AB1159" s="33">
        <v>0</v>
      </c>
      <c r="AC1159" s="33">
        <v>0</v>
      </c>
      <c r="AD1159" s="33">
        <v>0</v>
      </c>
      <c r="AE1159" s="33">
        <v>0</v>
      </c>
    </row>
    <row r="1160" spans="1:31" ht="31.5" x14ac:dyDescent="0.25">
      <c r="A1160" s="27" t="s">
        <v>1618</v>
      </c>
      <c r="B1160" s="78" t="s">
        <v>2728</v>
      </c>
      <c r="C1160" s="169" t="s">
        <v>2729</v>
      </c>
      <c r="D1160" s="33" t="s">
        <v>192</v>
      </c>
      <c r="E1160" s="33">
        <v>0</v>
      </c>
      <c r="F1160" s="33">
        <v>0</v>
      </c>
      <c r="G1160" s="33">
        <v>0</v>
      </c>
      <c r="H1160" s="33">
        <v>0</v>
      </c>
      <c r="I1160" s="33">
        <v>0</v>
      </c>
      <c r="J1160" s="33">
        <v>0</v>
      </c>
      <c r="K1160" s="33" t="s">
        <v>192</v>
      </c>
      <c r="L1160" s="33">
        <v>0</v>
      </c>
      <c r="M1160" s="33">
        <v>0</v>
      </c>
      <c r="N1160" s="33">
        <v>0</v>
      </c>
      <c r="O1160" s="33">
        <v>0</v>
      </c>
      <c r="P1160" s="33">
        <v>0</v>
      </c>
      <c r="Q1160" s="33">
        <v>0</v>
      </c>
      <c r="R1160" s="33" t="s">
        <v>192</v>
      </c>
      <c r="S1160" s="33">
        <v>0</v>
      </c>
      <c r="T1160" s="33">
        <v>0</v>
      </c>
      <c r="U1160" s="33">
        <v>0</v>
      </c>
      <c r="V1160" s="33">
        <v>0</v>
      </c>
      <c r="W1160" s="33">
        <v>0</v>
      </c>
      <c r="X1160" s="33">
        <v>0</v>
      </c>
      <c r="Y1160" s="33" t="s">
        <v>192</v>
      </c>
      <c r="Z1160" s="33">
        <v>0</v>
      </c>
      <c r="AA1160" s="33">
        <v>0</v>
      </c>
      <c r="AB1160" s="33">
        <v>0</v>
      </c>
      <c r="AC1160" s="33">
        <v>0</v>
      </c>
      <c r="AD1160" s="33">
        <v>0</v>
      </c>
      <c r="AE1160" s="33">
        <v>0</v>
      </c>
    </row>
    <row r="1161" spans="1:31" ht="31.5" x14ac:dyDescent="0.25">
      <c r="A1161" s="27" t="s">
        <v>1618</v>
      </c>
      <c r="B1161" s="78" t="s">
        <v>2730</v>
      </c>
      <c r="C1161" s="169" t="s">
        <v>2731</v>
      </c>
      <c r="D1161" s="33" t="s">
        <v>192</v>
      </c>
      <c r="E1161" s="33">
        <v>0</v>
      </c>
      <c r="F1161" s="33">
        <v>0</v>
      </c>
      <c r="G1161" s="33">
        <v>0</v>
      </c>
      <c r="H1161" s="33">
        <v>0</v>
      </c>
      <c r="I1161" s="33">
        <v>0</v>
      </c>
      <c r="J1161" s="33">
        <v>0</v>
      </c>
      <c r="K1161" s="33" t="s">
        <v>192</v>
      </c>
      <c r="L1161" s="33">
        <v>0</v>
      </c>
      <c r="M1161" s="33">
        <v>0</v>
      </c>
      <c r="N1161" s="33">
        <v>0</v>
      </c>
      <c r="O1161" s="33">
        <v>0</v>
      </c>
      <c r="P1161" s="33">
        <v>0</v>
      </c>
      <c r="Q1161" s="33">
        <v>0</v>
      </c>
      <c r="R1161" s="33" t="s">
        <v>192</v>
      </c>
      <c r="S1161" s="33">
        <v>0</v>
      </c>
      <c r="T1161" s="33">
        <v>0</v>
      </c>
      <c r="U1161" s="33">
        <v>0</v>
      </c>
      <c r="V1161" s="33">
        <v>0</v>
      </c>
      <c r="W1161" s="33">
        <v>0</v>
      </c>
      <c r="X1161" s="33">
        <v>0</v>
      </c>
      <c r="Y1161" s="33" t="s">
        <v>192</v>
      </c>
      <c r="Z1161" s="33">
        <v>0</v>
      </c>
      <c r="AA1161" s="33">
        <v>0</v>
      </c>
      <c r="AB1161" s="33">
        <v>0</v>
      </c>
      <c r="AC1161" s="33">
        <v>0</v>
      </c>
      <c r="AD1161" s="33">
        <v>0</v>
      </c>
      <c r="AE1161" s="33">
        <v>0</v>
      </c>
    </row>
    <row r="1162" spans="1:31" ht="31.5" x14ac:dyDescent="0.25">
      <c r="A1162" s="27" t="s">
        <v>1618</v>
      </c>
      <c r="B1162" s="78" t="s">
        <v>2732</v>
      </c>
      <c r="C1162" s="169" t="s">
        <v>2733</v>
      </c>
      <c r="D1162" s="33" t="s">
        <v>192</v>
      </c>
      <c r="E1162" s="33">
        <v>0</v>
      </c>
      <c r="F1162" s="33">
        <v>0</v>
      </c>
      <c r="G1162" s="33">
        <v>0</v>
      </c>
      <c r="H1162" s="33">
        <v>0</v>
      </c>
      <c r="I1162" s="33">
        <v>0</v>
      </c>
      <c r="J1162" s="33">
        <v>0</v>
      </c>
      <c r="K1162" s="33" t="s">
        <v>192</v>
      </c>
      <c r="L1162" s="33">
        <v>0</v>
      </c>
      <c r="M1162" s="33">
        <v>0</v>
      </c>
      <c r="N1162" s="33">
        <v>0</v>
      </c>
      <c r="O1162" s="33">
        <v>0</v>
      </c>
      <c r="P1162" s="33">
        <v>0</v>
      </c>
      <c r="Q1162" s="33">
        <v>0</v>
      </c>
      <c r="R1162" s="33" t="s">
        <v>192</v>
      </c>
      <c r="S1162" s="33">
        <v>0</v>
      </c>
      <c r="T1162" s="33">
        <v>0</v>
      </c>
      <c r="U1162" s="33">
        <v>0</v>
      </c>
      <c r="V1162" s="33">
        <v>0</v>
      </c>
      <c r="W1162" s="33">
        <v>0</v>
      </c>
      <c r="X1162" s="33">
        <v>0</v>
      </c>
      <c r="Y1162" s="33" t="s">
        <v>192</v>
      </c>
      <c r="Z1162" s="33">
        <v>0</v>
      </c>
      <c r="AA1162" s="33">
        <v>0</v>
      </c>
      <c r="AB1162" s="33">
        <v>0</v>
      </c>
      <c r="AC1162" s="33">
        <v>0</v>
      </c>
      <c r="AD1162" s="33">
        <v>0</v>
      </c>
      <c r="AE1162" s="33">
        <v>0</v>
      </c>
    </row>
    <row r="1163" spans="1:31" ht="47.25" x14ac:dyDescent="0.25">
      <c r="A1163" s="27" t="s">
        <v>1618</v>
      </c>
      <c r="B1163" s="78" t="s">
        <v>2734</v>
      </c>
      <c r="C1163" s="169" t="s">
        <v>2735</v>
      </c>
      <c r="D1163" s="33" t="s">
        <v>192</v>
      </c>
      <c r="E1163" s="33">
        <v>0</v>
      </c>
      <c r="F1163" s="33">
        <v>0</v>
      </c>
      <c r="G1163" s="33">
        <v>0</v>
      </c>
      <c r="H1163" s="33">
        <v>0</v>
      </c>
      <c r="I1163" s="33">
        <v>0</v>
      </c>
      <c r="J1163" s="33">
        <v>0</v>
      </c>
      <c r="K1163" s="33" t="s">
        <v>192</v>
      </c>
      <c r="L1163" s="33">
        <v>0</v>
      </c>
      <c r="M1163" s="33">
        <v>0</v>
      </c>
      <c r="N1163" s="33">
        <v>0</v>
      </c>
      <c r="O1163" s="33">
        <v>0</v>
      </c>
      <c r="P1163" s="33">
        <v>0</v>
      </c>
      <c r="Q1163" s="33">
        <v>0</v>
      </c>
      <c r="R1163" s="33" t="s">
        <v>192</v>
      </c>
      <c r="S1163" s="33">
        <v>0</v>
      </c>
      <c r="T1163" s="33">
        <v>0</v>
      </c>
      <c r="U1163" s="33">
        <v>0</v>
      </c>
      <c r="V1163" s="33">
        <v>0</v>
      </c>
      <c r="W1163" s="33">
        <v>0</v>
      </c>
      <c r="X1163" s="33">
        <v>0</v>
      </c>
      <c r="Y1163" s="33" t="s">
        <v>192</v>
      </c>
      <c r="Z1163" s="33">
        <v>0</v>
      </c>
      <c r="AA1163" s="33">
        <v>0</v>
      </c>
      <c r="AB1163" s="33">
        <v>0</v>
      </c>
      <c r="AC1163" s="33">
        <v>0</v>
      </c>
      <c r="AD1163" s="33">
        <v>0</v>
      </c>
      <c r="AE1163" s="33">
        <v>0</v>
      </c>
    </row>
    <row r="1164" spans="1:31" ht="47.25" x14ac:dyDescent="0.25">
      <c r="A1164" s="27" t="s">
        <v>1618</v>
      </c>
      <c r="B1164" s="78" t="s">
        <v>2736</v>
      </c>
      <c r="C1164" s="169" t="s">
        <v>2737</v>
      </c>
      <c r="D1164" s="33" t="s">
        <v>192</v>
      </c>
      <c r="E1164" s="33">
        <v>0</v>
      </c>
      <c r="F1164" s="33">
        <v>0</v>
      </c>
      <c r="G1164" s="33">
        <v>0</v>
      </c>
      <c r="H1164" s="33">
        <v>0</v>
      </c>
      <c r="I1164" s="33">
        <v>0</v>
      </c>
      <c r="J1164" s="33">
        <v>0</v>
      </c>
      <c r="K1164" s="33" t="s">
        <v>192</v>
      </c>
      <c r="L1164" s="33">
        <v>0</v>
      </c>
      <c r="M1164" s="33">
        <v>0</v>
      </c>
      <c r="N1164" s="33">
        <v>0</v>
      </c>
      <c r="O1164" s="33">
        <v>0</v>
      </c>
      <c r="P1164" s="33">
        <v>0</v>
      </c>
      <c r="Q1164" s="33">
        <v>0</v>
      </c>
      <c r="R1164" s="33" t="s">
        <v>192</v>
      </c>
      <c r="S1164" s="33">
        <v>0</v>
      </c>
      <c r="T1164" s="33">
        <v>0</v>
      </c>
      <c r="U1164" s="33">
        <v>0</v>
      </c>
      <c r="V1164" s="33">
        <v>0</v>
      </c>
      <c r="W1164" s="33">
        <v>0</v>
      </c>
      <c r="X1164" s="33">
        <v>0</v>
      </c>
      <c r="Y1164" s="33" t="s">
        <v>192</v>
      </c>
      <c r="Z1164" s="33">
        <v>0</v>
      </c>
      <c r="AA1164" s="33">
        <v>0</v>
      </c>
      <c r="AB1164" s="33">
        <v>0</v>
      </c>
      <c r="AC1164" s="33">
        <v>0</v>
      </c>
      <c r="AD1164" s="33">
        <v>0</v>
      </c>
      <c r="AE1164" s="33">
        <v>0</v>
      </c>
    </row>
    <row r="1165" spans="1:31" ht="31.5" x14ac:dyDescent="0.25">
      <c r="A1165" s="27" t="s">
        <v>1618</v>
      </c>
      <c r="B1165" s="78" t="s">
        <v>2738</v>
      </c>
      <c r="C1165" s="169" t="s">
        <v>2739</v>
      </c>
      <c r="D1165" s="33" t="s">
        <v>192</v>
      </c>
      <c r="E1165" s="33">
        <v>0</v>
      </c>
      <c r="F1165" s="33">
        <v>0</v>
      </c>
      <c r="G1165" s="33">
        <v>0</v>
      </c>
      <c r="H1165" s="33">
        <v>0</v>
      </c>
      <c r="I1165" s="33">
        <v>0</v>
      </c>
      <c r="J1165" s="33">
        <v>0</v>
      </c>
      <c r="K1165" s="33" t="s">
        <v>192</v>
      </c>
      <c r="L1165" s="33">
        <v>0</v>
      </c>
      <c r="M1165" s="33">
        <v>0</v>
      </c>
      <c r="N1165" s="33">
        <v>0</v>
      </c>
      <c r="O1165" s="33">
        <v>0</v>
      </c>
      <c r="P1165" s="33">
        <v>0</v>
      </c>
      <c r="Q1165" s="33">
        <v>0</v>
      </c>
      <c r="R1165" s="33" t="s">
        <v>192</v>
      </c>
      <c r="S1165" s="33">
        <v>0</v>
      </c>
      <c r="T1165" s="33">
        <v>0</v>
      </c>
      <c r="U1165" s="33">
        <v>0</v>
      </c>
      <c r="V1165" s="33">
        <v>0</v>
      </c>
      <c r="W1165" s="33">
        <v>0</v>
      </c>
      <c r="X1165" s="33">
        <v>0</v>
      </c>
      <c r="Y1165" s="33" t="s">
        <v>192</v>
      </c>
      <c r="Z1165" s="33">
        <v>0</v>
      </c>
      <c r="AA1165" s="33">
        <v>0</v>
      </c>
      <c r="AB1165" s="33">
        <v>0</v>
      </c>
      <c r="AC1165" s="33">
        <v>0</v>
      </c>
      <c r="AD1165" s="33">
        <v>0</v>
      </c>
      <c r="AE1165" s="33">
        <v>0</v>
      </c>
    </row>
    <row r="1166" spans="1:31" ht="31.5" x14ac:dyDescent="0.25">
      <c r="A1166" s="27" t="s">
        <v>1618</v>
      </c>
      <c r="B1166" s="78" t="s">
        <v>2740</v>
      </c>
      <c r="C1166" s="169" t="s">
        <v>2741</v>
      </c>
      <c r="D1166" s="33" t="s">
        <v>192</v>
      </c>
      <c r="E1166" s="33">
        <v>0</v>
      </c>
      <c r="F1166" s="33">
        <v>0</v>
      </c>
      <c r="G1166" s="33">
        <v>0</v>
      </c>
      <c r="H1166" s="33">
        <v>0</v>
      </c>
      <c r="I1166" s="33">
        <v>0</v>
      </c>
      <c r="J1166" s="33">
        <v>0</v>
      </c>
      <c r="K1166" s="33" t="s">
        <v>192</v>
      </c>
      <c r="L1166" s="33">
        <v>0</v>
      </c>
      <c r="M1166" s="33">
        <v>0</v>
      </c>
      <c r="N1166" s="33">
        <v>0</v>
      </c>
      <c r="O1166" s="33">
        <v>0</v>
      </c>
      <c r="P1166" s="33">
        <v>0</v>
      </c>
      <c r="Q1166" s="33">
        <v>0</v>
      </c>
      <c r="R1166" s="33" t="s">
        <v>192</v>
      </c>
      <c r="S1166" s="33">
        <v>0</v>
      </c>
      <c r="T1166" s="33">
        <v>0</v>
      </c>
      <c r="U1166" s="33">
        <v>0</v>
      </c>
      <c r="V1166" s="33">
        <v>0</v>
      </c>
      <c r="W1166" s="33">
        <v>0</v>
      </c>
      <c r="X1166" s="33">
        <v>0</v>
      </c>
      <c r="Y1166" s="33" t="s">
        <v>192</v>
      </c>
      <c r="Z1166" s="33">
        <v>0</v>
      </c>
      <c r="AA1166" s="33">
        <v>0</v>
      </c>
      <c r="AB1166" s="33">
        <v>0</v>
      </c>
      <c r="AC1166" s="33">
        <v>0</v>
      </c>
      <c r="AD1166" s="33">
        <v>0</v>
      </c>
      <c r="AE1166" s="33">
        <v>0</v>
      </c>
    </row>
    <row r="1167" spans="1:31" x14ac:dyDescent="0.25">
      <c r="A1167" s="27" t="s">
        <v>1618</v>
      </c>
      <c r="B1167" s="78" t="s">
        <v>2742</v>
      </c>
      <c r="C1167" s="169" t="s">
        <v>2743</v>
      </c>
      <c r="D1167" s="33" t="s">
        <v>192</v>
      </c>
      <c r="E1167" s="33">
        <v>0</v>
      </c>
      <c r="F1167" s="33">
        <v>0</v>
      </c>
      <c r="G1167" s="33">
        <v>0</v>
      </c>
      <c r="H1167" s="33">
        <v>0</v>
      </c>
      <c r="I1167" s="33">
        <v>0</v>
      </c>
      <c r="J1167" s="33">
        <v>0</v>
      </c>
      <c r="K1167" s="33" t="s">
        <v>192</v>
      </c>
      <c r="L1167" s="33">
        <v>0</v>
      </c>
      <c r="M1167" s="33">
        <v>0</v>
      </c>
      <c r="N1167" s="33">
        <v>0</v>
      </c>
      <c r="O1167" s="33">
        <v>0</v>
      </c>
      <c r="P1167" s="33">
        <v>0</v>
      </c>
      <c r="Q1167" s="33">
        <v>0</v>
      </c>
      <c r="R1167" s="33" t="s">
        <v>192</v>
      </c>
      <c r="S1167" s="33">
        <v>0</v>
      </c>
      <c r="T1167" s="33">
        <v>0</v>
      </c>
      <c r="U1167" s="33">
        <v>0</v>
      </c>
      <c r="V1167" s="33">
        <v>0</v>
      </c>
      <c r="W1167" s="33">
        <v>0</v>
      </c>
      <c r="X1167" s="33">
        <v>0</v>
      </c>
      <c r="Y1167" s="33" t="s">
        <v>192</v>
      </c>
      <c r="Z1167" s="33">
        <v>0</v>
      </c>
      <c r="AA1167" s="33">
        <v>0</v>
      </c>
      <c r="AB1167" s="33">
        <v>0</v>
      </c>
      <c r="AC1167" s="33">
        <v>0</v>
      </c>
      <c r="AD1167" s="33">
        <v>0</v>
      </c>
      <c r="AE1167" s="33">
        <v>0</v>
      </c>
    </row>
    <row r="1168" spans="1:31" ht="31.5" x14ac:dyDescent="0.25">
      <c r="A1168" s="27" t="s">
        <v>1618</v>
      </c>
      <c r="B1168" s="78" t="s">
        <v>2744</v>
      </c>
      <c r="C1168" s="169" t="s">
        <v>2745</v>
      </c>
      <c r="D1168" s="33" t="s">
        <v>192</v>
      </c>
      <c r="E1168" s="33">
        <v>0</v>
      </c>
      <c r="F1168" s="33">
        <v>0</v>
      </c>
      <c r="G1168" s="33">
        <v>0</v>
      </c>
      <c r="H1168" s="33">
        <v>0</v>
      </c>
      <c r="I1168" s="33">
        <v>0</v>
      </c>
      <c r="J1168" s="33">
        <v>0</v>
      </c>
      <c r="K1168" s="33" t="s">
        <v>192</v>
      </c>
      <c r="L1168" s="33">
        <v>0</v>
      </c>
      <c r="M1168" s="33">
        <v>0</v>
      </c>
      <c r="N1168" s="33">
        <v>0</v>
      </c>
      <c r="O1168" s="33">
        <v>0</v>
      </c>
      <c r="P1168" s="33">
        <v>0</v>
      </c>
      <c r="Q1168" s="33">
        <v>0</v>
      </c>
      <c r="R1168" s="33" t="s">
        <v>192</v>
      </c>
      <c r="S1168" s="33">
        <v>0</v>
      </c>
      <c r="T1168" s="33">
        <v>0</v>
      </c>
      <c r="U1168" s="33">
        <v>0</v>
      </c>
      <c r="V1168" s="33">
        <v>0</v>
      </c>
      <c r="W1168" s="33">
        <v>0</v>
      </c>
      <c r="X1168" s="33">
        <v>0</v>
      </c>
      <c r="Y1168" s="33" t="s">
        <v>192</v>
      </c>
      <c r="Z1168" s="33">
        <v>0</v>
      </c>
      <c r="AA1168" s="33">
        <v>0</v>
      </c>
      <c r="AB1168" s="33">
        <v>0</v>
      </c>
      <c r="AC1168" s="33">
        <v>0</v>
      </c>
      <c r="AD1168" s="33">
        <v>0</v>
      </c>
      <c r="AE1168" s="33">
        <v>0</v>
      </c>
    </row>
    <row r="1169" spans="1:31" ht="31.5" x14ac:dyDescent="0.25">
      <c r="A1169" s="27" t="s">
        <v>1618</v>
      </c>
      <c r="B1169" s="78" t="s">
        <v>2746</v>
      </c>
      <c r="C1169" s="169" t="s">
        <v>2747</v>
      </c>
      <c r="D1169" s="33" t="s">
        <v>192</v>
      </c>
      <c r="E1169" s="33">
        <v>0</v>
      </c>
      <c r="F1169" s="33">
        <v>0</v>
      </c>
      <c r="G1169" s="33">
        <v>0</v>
      </c>
      <c r="H1169" s="33">
        <v>0</v>
      </c>
      <c r="I1169" s="33">
        <v>0</v>
      </c>
      <c r="J1169" s="33">
        <v>0</v>
      </c>
      <c r="K1169" s="33" t="s">
        <v>192</v>
      </c>
      <c r="L1169" s="33">
        <v>0</v>
      </c>
      <c r="M1169" s="33">
        <v>0</v>
      </c>
      <c r="N1169" s="33">
        <v>0</v>
      </c>
      <c r="O1169" s="33">
        <v>0</v>
      </c>
      <c r="P1169" s="33">
        <v>0</v>
      </c>
      <c r="Q1169" s="33">
        <v>0</v>
      </c>
      <c r="R1169" s="33" t="s">
        <v>192</v>
      </c>
      <c r="S1169" s="33">
        <v>0</v>
      </c>
      <c r="T1169" s="33">
        <v>0</v>
      </c>
      <c r="U1169" s="33">
        <v>0</v>
      </c>
      <c r="V1169" s="33">
        <v>0</v>
      </c>
      <c r="W1169" s="33">
        <v>0</v>
      </c>
      <c r="X1169" s="33">
        <v>0</v>
      </c>
      <c r="Y1169" s="33" t="s">
        <v>192</v>
      </c>
      <c r="Z1169" s="33">
        <v>0</v>
      </c>
      <c r="AA1169" s="33">
        <v>0</v>
      </c>
      <c r="AB1169" s="33">
        <v>0</v>
      </c>
      <c r="AC1169" s="33">
        <v>0</v>
      </c>
      <c r="AD1169" s="33">
        <v>0</v>
      </c>
      <c r="AE1169" s="33">
        <v>0</v>
      </c>
    </row>
    <row r="1170" spans="1:31" ht="31.5" x14ac:dyDescent="0.25">
      <c r="A1170" s="27" t="s">
        <v>1618</v>
      </c>
      <c r="B1170" s="78" t="s">
        <v>2748</v>
      </c>
      <c r="C1170" s="169" t="s">
        <v>2749</v>
      </c>
      <c r="D1170" s="33" t="s">
        <v>192</v>
      </c>
      <c r="E1170" s="33">
        <v>0</v>
      </c>
      <c r="F1170" s="33">
        <v>0</v>
      </c>
      <c r="G1170" s="33">
        <v>0</v>
      </c>
      <c r="H1170" s="33">
        <v>0</v>
      </c>
      <c r="I1170" s="33">
        <v>0</v>
      </c>
      <c r="J1170" s="33">
        <v>0</v>
      </c>
      <c r="K1170" s="33" t="s">
        <v>192</v>
      </c>
      <c r="L1170" s="33">
        <v>0</v>
      </c>
      <c r="M1170" s="33">
        <v>0</v>
      </c>
      <c r="N1170" s="33">
        <v>0</v>
      </c>
      <c r="O1170" s="33">
        <v>0</v>
      </c>
      <c r="P1170" s="33">
        <v>0</v>
      </c>
      <c r="Q1170" s="33">
        <v>0</v>
      </c>
      <c r="R1170" s="33" t="s">
        <v>192</v>
      </c>
      <c r="S1170" s="33">
        <v>0</v>
      </c>
      <c r="T1170" s="33">
        <v>0</v>
      </c>
      <c r="U1170" s="33">
        <v>0</v>
      </c>
      <c r="V1170" s="33">
        <v>0</v>
      </c>
      <c r="W1170" s="33">
        <v>0</v>
      </c>
      <c r="X1170" s="33">
        <v>0</v>
      </c>
      <c r="Y1170" s="33" t="s">
        <v>192</v>
      </c>
      <c r="Z1170" s="33">
        <v>0</v>
      </c>
      <c r="AA1170" s="33">
        <v>0</v>
      </c>
      <c r="AB1170" s="33">
        <v>0</v>
      </c>
      <c r="AC1170" s="33">
        <v>0</v>
      </c>
      <c r="AD1170" s="33">
        <v>0</v>
      </c>
      <c r="AE1170" s="33">
        <v>0</v>
      </c>
    </row>
    <row r="1171" spans="1:31" ht="31.5" x14ac:dyDescent="0.25">
      <c r="A1171" s="27" t="s">
        <v>1618</v>
      </c>
      <c r="B1171" s="78" t="s">
        <v>2750</v>
      </c>
      <c r="C1171" s="169" t="s">
        <v>2751</v>
      </c>
      <c r="D1171" s="33" t="s">
        <v>192</v>
      </c>
      <c r="E1171" s="33">
        <v>0</v>
      </c>
      <c r="F1171" s="33">
        <v>0</v>
      </c>
      <c r="G1171" s="33">
        <v>0</v>
      </c>
      <c r="H1171" s="33">
        <v>0</v>
      </c>
      <c r="I1171" s="33">
        <v>0</v>
      </c>
      <c r="J1171" s="33">
        <v>0</v>
      </c>
      <c r="K1171" s="33" t="s">
        <v>192</v>
      </c>
      <c r="L1171" s="33">
        <v>0</v>
      </c>
      <c r="M1171" s="33">
        <v>0</v>
      </c>
      <c r="N1171" s="33">
        <v>0</v>
      </c>
      <c r="O1171" s="33">
        <v>0</v>
      </c>
      <c r="P1171" s="33">
        <v>0</v>
      </c>
      <c r="Q1171" s="33">
        <v>0</v>
      </c>
      <c r="R1171" s="33" t="s">
        <v>192</v>
      </c>
      <c r="S1171" s="33">
        <v>0</v>
      </c>
      <c r="T1171" s="33">
        <v>0</v>
      </c>
      <c r="U1171" s="33">
        <v>0</v>
      </c>
      <c r="V1171" s="33">
        <v>0</v>
      </c>
      <c r="W1171" s="33">
        <v>0</v>
      </c>
      <c r="X1171" s="33">
        <v>0</v>
      </c>
      <c r="Y1171" s="33" t="s">
        <v>192</v>
      </c>
      <c r="Z1171" s="33">
        <v>0</v>
      </c>
      <c r="AA1171" s="33">
        <v>0</v>
      </c>
      <c r="AB1171" s="33">
        <v>0</v>
      </c>
      <c r="AC1171" s="33">
        <v>0</v>
      </c>
      <c r="AD1171" s="33">
        <v>0</v>
      </c>
      <c r="AE1171" s="33">
        <v>0</v>
      </c>
    </row>
    <row r="1172" spans="1:31" ht="31.5" x14ac:dyDescent="0.25">
      <c r="A1172" s="27" t="s">
        <v>1618</v>
      </c>
      <c r="B1172" s="78" t="s">
        <v>1790</v>
      </c>
      <c r="C1172" s="169" t="s">
        <v>1791</v>
      </c>
      <c r="D1172" s="33" t="s">
        <v>192</v>
      </c>
      <c r="E1172" s="33">
        <v>0</v>
      </c>
      <c r="F1172" s="33">
        <v>0</v>
      </c>
      <c r="G1172" s="33">
        <v>0</v>
      </c>
      <c r="H1172" s="33">
        <v>0</v>
      </c>
      <c r="I1172" s="33">
        <v>0</v>
      </c>
      <c r="J1172" s="33">
        <v>0</v>
      </c>
      <c r="K1172" s="33" t="s">
        <v>192</v>
      </c>
      <c r="L1172" s="33">
        <v>0</v>
      </c>
      <c r="M1172" s="33">
        <v>0</v>
      </c>
      <c r="N1172" s="33">
        <v>0</v>
      </c>
      <c r="O1172" s="33">
        <v>0</v>
      </c>
      <c r="P1172" s="33">
        <v>0</v>
      </c>
      <c r="Q1172" s="33">
        <v>0</v>
      </c>
      <c r="R1172" s="33" t="s">
        <v>192</v>
      </c>
      <c r="S1172" s="33">
        <v>0</v>
      </c>
      <c r="T1172" s="33">
        <v>0</v>
      </c>
      <c r="U1172" s="33">
        <v>0</v>
      </c>
      <c r="V1172" s="33">
        <v>0</v>
      </c>
      <c r="W1172" s="33">
        <v>0</v>
      </c>
      <c r="X1172" s="33">
        <v>0</v>
      </c>
      <c r="Y1172" s="33" t="s">
        <v>192</v>
      </c>
      <c r="Z1172" s="33">
        <v>0</v>
      </c>
      <c r="AA1172" s="33">
        <v>0</v>
      </c>
      <c r="AB1172" s="33">
        <v>0</v>
      </c>
      <c r="AC1172" s="33">
        <v>0</v>
      </c>
      <c r="AD1172" s="33">
        <v>0</v>
      </c>
      <c r="AE1172" s="33">
        <v>0</v>
      </c>
    </row>
    <row r="1173" spans="1:31" ht="31.5" x14ac:dyDescent="0.25">
      <c r="A1173" s="27" t="s">
        <v>1618</v>
      </c>
      <c r="B1173" s="78" t="s">
        <v>1792</v>
      </c>
      <c r="C1173" s="169" t="s">
        <v>1793</v>
      </c>
      <c r="D1173" s="33" t="s">
        <v>192</v>
      </c>
      <c r="E1173" s="33">
        <v>0</v>
      </c>
      <c r="F1173" s="33">
        <v>0</v>
      </c>
      <c r="G1173" s="33">
        <v>0</v>
      </c>
      <c r="H1173" s="33">
        <v>0</v>
      </c>
      <c r="I1173" s="33">
        <v>0</v>
      </c>
      <c r="J1173" s="33">
        <v>0</v>
      </c>
      <c r="K1173" s="33" t="s">
        <v>192</v>
      </c>
      <c r="L1173" s="33">
        <v>0</v>
      </c>
      <c r="M1173" s="33">
        <v>0</v>
      </c>
      <c r="N1173" s="33">
        <v>0</v>
      </c>
      <c r="O1173" s="33">
        <v>0</v>
      </c>
      <c r="P1173" s="33">
        <v>0</v>
      </c>
      <c r="Q1173" s="33">
        <v>0</v>
      </c>
      <c r="R1173" s="33" t="s">
        <v>192</v>
      </c>
      <c r="S1173" s="33">
        <v>0</v>
      </c>
      <c r="T1173" s="33">
        <v>0</v>
      </c>
      <c r="U1173" s="33">
        <v>0</v>
      </c>
      <c r="V1173" s="33">
        <v>0</v>
      </c>
      <c r="W1173" s="33">
        <v>0</v>
      </c>
      <c r="X1173" s="33">
        <v>0</v>
      </c>
      <c r="Y1173" s="33" t="s">
        <v>192</v>
      </c>
      <c r="Z1173" s="33">
        <v>0</v>
      </c>
      <c r="AA1173" s="33">
        <v>0</v>
      </c>
      <c r="AB1173" s="33">
        <v>0</v>
      </c>
      <c r="AC1173" s="33">
        <v>0</v>
      </c>
      <c r="AD1173" s="33">
        <v>0</v>
      </c>
      <c r="AE1173" s="33">
        <v>0</v>
      </c>
    </row>
    <row r="1174" spans="1:31" ht="47.25" x14ac:dyDescent="0.25">
      <c r="A1174" s="27" t="s">
        <v>1618</v>
      </c>
      <c r="B1174" s="78" t="s">
        <v>1794</v>
      </c>
      <c r="C1174" s="169" t="s">
        <v>1795</v>
      </c>
      <c r="D1174" s="33" t="s">
        <v>192</v>
      </c>
      <c r="E1174" s="33">
        <v>0</v>
      </c>
      <c r="F1174" s="33">
        <v>0</v>
      </c>
      <c r="G1174" s="33">
        <v>0</v>
      </c>
      <c r="H1174" s="33">
        <v>0</v>
      </c>
      <c r="I1174" s="33">
        <v>0</v>
      </c>
      <c r="J1174" s="33">
        <v>0</v>
      </c>
      <c r="K1174" s="33" t="s">
        <v>192</v>
      </c>
      <c r="L1174" s="33">
        <v>0</v>
      </c>
      <c r="M1174" s="33">
        <v>0</v>
      </c>
      <c r="N1174" s="33">
        <v>0</v>
      </c>
      <c r="O1174" s="33">
        <v>0</v>
      </c>
      <c r="P1174" s="33">
        <v>0</v>
      </c>
      <c r="Q1174" s="33">
        <v>0</v>
      </c>
      <c r="R1174" s="33" t="s">
        <v>192</v>
      </c>
      <c r="S1174" s="33">
        <v>0</v>
      </c>
      <c r="T1174" s="33">
        <v>0</v>
      </c>
      <c r="U1174" s="33">
        <v>0</v>
      </c>
      <c r="V1174" s="33">
        <v>0</v>
      </c>
      <c r="W1174" s="33">
        <v>0</v>
      </c>
      <c r="X1174" s="33">
        <v>0</v>
      </c>
      <c r="Y1174" s="33" t="s">
        <v>192</v>
      </c>
      <c r="Z1174" s="33">
        <v>0</v>
      </c>
      <c r="AA1174" s="33">
        <v>0</v>
      </c>
      <c r="AB1174" s="33">
        <v>0</v>
      </c>
      <c r="AC1174" s="33">
        <v>0</v>
      </c>
      <c r="AD1174" s="33">
        <v>0</v>
      </c>
      <c r="AE1174" s="33">
        <v>0</v>
      </c>
    </row>
    <row r="1175" spans="1:31" ht="31.5" x14ac:dyDescent="0.25">
      <c r="A1175" s="27" t="s">
        <v>1618</v>
      </c>
      <c r="B1175" s="78" t="s">
        <v>1796</v>
      </c>
      <c r="C1175" s="169" t="s">
        <v>1797</v>
      </c>
      <c r="D1175" s="33" t="s">
        <v>192</v>
      </c>
      <c r="E1175" s="33">
        <v>0</v>
      </c>
      <c r="F1175" s="33">
        <v>0</v>
      </c>
      <c r="G1175" s="33">
        <v>0</v>
      </c>
      <c r="H1175" s="33">
        <v>0</v>
      </c>
      <c r="I1175" s="33">
        <v>0</v>
      </c>
      <c r="J1175" s="33">
        <v>0</v>
      </c>
      <c r="K1175" s="33" t="s">
        <v>192</v>
      </c>
      <c r="L1175" s="33">
        <v>0</v>
      </c>
      <c r="M1175" s="33">
        <v>0</v>
      </c>
      <c r="N1175" s="33">
        <v>0</v>
      </c>
      <c r="O1175" s="33">
        <v>0</v>
      </c>
      <c r="P1175" s="33">
        <v>0</v>
      </c>
      <c r="Q1175" s="33">
        <v>0</v>
      </c>
      <c r="R1175" s="33" t="s">
        <v>192</v>
      </c>
      <c r="S1175" s="33">
        <v>0</v>
      </c>
      <c r="T1175" s="33">
        <v>0</v>
      </c>
      <c r="U1175" s="33">
        <v>0</v>
      </c>
      <c r="V1175" s="33">
        <v>0</v>
      </c>
      <c r="W1175" s="33">
        <v>0</v>
      </c>
      <c r="X1175" s="33">
        <v>0</v>
      </c>
      <c r="Y1175" s="33" t="s">
        <v>192</v>
      </c>
      <c r="Z1175" s="33">
        <v>0</v>
      </c>
      <c r="AA1175" s="33">
        <v>0</v>
      </c>
      <c r="AB1175" s="33">
        <v>0</v>
      </c>
      <c r="AC1175" s="33">
        <v>0</v>
      </c>
      <c r="AD1175" s="33">
        <v>0</v>
      </c>
      <c r="AE1175" s="33">
        <v>0</v>
      </c>
    </row>
    <row r="1176" spans="1:31" ht="31.5" x14ac:dyDescent="0.25">
      <c r="A1176" s="27" t="s">
        <v>1618</v>
      </c>
      <c r="B1176" s="78" t="s">
        <v>1798</v>
      </c>
      <c r="C1176" s="169" t="s">
        <v>1799</v>
      </c>
      <c r="D1176" s="33" t="s">
        <v>192</v>
      </c>
      <c r="E1176" s="33">
        <v>0</v>
      </c>
      <c r="F1176" s="33">
        <v>0</v>
      </c>
      <c r="G1176" s="33">
        <v>0</v>
      </c>
      <c r="H1176" s="33">
        <v>0</v>
      </c>
      <c r="I1176" s="33">
        <v>0</v>
      </c>
      <c r="J1176" s="33">
        <v>0</v>
      </c>
      <c r="K1176" s="33" t="s">
        <v>192</v>
      </c>
      <c r="L1176" s="33">
        <v>0</v>
      </c>
      <c r="M1176" s="33">
        <v>0</v>
      </c>
      <c r="N1176" s="33">
        <v>0</v>
      </c>
      <c r="O1176" s="33">
        <v>0</v>
      </c>
      <c r="P1176" s="33">
        <v>0</v>
      </c>
      <c r="Q1176" s="33">
        <v>0</v>
      </c>
      <c r="R1176" s="33" t="s">
        <v>192</v>
      </c>
      <c r="S1176" s="33">
        <v>0</v>
      </c>
      <c r="T1176" s="33">
        <v>0</v>
      </c>
      <c r="U1176" s="33">
        <v>0</v>
      </c>
      <c r="V1176" s="33">
        <v>0</v>
      </c>
      <c r="W1176" s="33">
        <v>0</v>
      </c>
      <c r="X1176" s="33">
        <v>0</v>
      </c>
      <c r="Y1176" s="33" t="s">
        <v>192</v>
      </c>
      <c r="Z1176" s="33">
        <v>0</v>
      </c>
      <c r="AA1176" s="33">
        <v>0</v>
      </c>
      <c r="AB1176" s="33">
        <v>0</v>
      </c>
      <c r="AC1176" s="33">
        <v>0</v>
      </c>
      <c r="AD1176" s="33">
        <v>0</v>
      </c>
      <c r="AE1176" s="33">
        <v>0</v>
      </c>
    </row>
    <row r="1177" spans="1:31" ht="31.5" x14ac:dyDescent="0.25">
      <c r="A1177" s="27" t="s">
        <v>1618</v>
      </c>
      <c r="B1177" s="78" t="s">
        <v>1800</v>
      </c>
      <c r="C1177" s="169" t="s">
        <v>1801</v>
      </c>
      <c r="D1177" s="33" t="s">
        <v>192</v>
      </c>
      <c r="E1177" s="33">
        <v>0</v>
      </c>
      <c r="F1177" s="33">
        <v>0</v>
      </c>
      <c r="G1177" s="33">
        <v>0</v>
      </c>
      <c r="H1177" s="33">
        <v>0</v>
      </c>
      <c r="I1177" s="33">
        <v>0</v>
      </c>
      <c r="J1177" s="33">
        <v>0</v>
      </c>
      <c r="K1177" s="33" t="s">
        <v>192</v>
      </c>
      <c r="L1177" s="33">
        <v>0</v>
      </c>
      <c r="M1177" s="33">
        <v>0</v>
      </c>
      <c r="N1177" s="33">
        <v>0</v>
      </c>
      <c r="O1177" s="33">
        <v>0</v>
      </c>
      <c r="P1177" s="33">
        <v>0</v>
      </c>
      <c r="Q1177" s="33">
        <v>0</v>
      </c>
      <c r="R1177" s="33" t="s">
        <v>192</v>
      </c>
      <c r="S1177" s="33">
        <v>0</v>
      </c>
      <c r="T1177" s="33">
        <v>0</v>
      </c>
      <c r="U1177" s="33">
        <v>0</v>
      </c>
      <c r="V1177" s="33">
        <v>0</v>
      </c>
      <c r="W1177" s="33">
        <v>0</v>
      </c>
      <c r="X1177" s="33">
        <v>0</v>
      </c>
      <c r="Y1177" s="33" t="s">
        <v>192</v>
      </c>
      <c r="Z1177" s="33">
        <v>0</v>
      </c>
      <c r="AA1177" s="33">
        <v>0</v>
      </c>
      <c r="AB1177" s="33">
        <v>0</v>
      </c>
      <c r="AC1177" s="33">
        <v>0</v>
      </c>
      <c r="AD1177" s="33">
        <v>0</v>
      </c>
      <c r="AE1177" s="33">
        <v>0</v>
      </c>
    </row>
    <row r="1178" spans="1:31" ht="31.5" x14ac:dyDescent="0.25">
      <c r="A1178" s="27" t="s">
        <v>1618</v>
      </c>
      <c r="B1178" s="78" t="s">
        <v>1802</v>
      </c>
      <c r="C1178" s="169" t="s">
        <v>1803</v>
      </c>
      <c r="D1178" s="33" t="s">
        <v>192</v>
      </c>
      <c r="E1178" s="33">
        <v>0</v>
      </c>
      <c r="F1178" s="33">
        <v>0</v>
      </c>
      <c r="G1178" s="33">
        <v>0</v>
      </c>
      <c r="H1178" s="33">
        <v>0</v>
      </c>
      <c r="I1178" s="33">
        <v>0</v>
      </c>
      <c r="J1178" s="33">
        <v>0</v>
      </c>
      <c r="K1178" s="33" t="s">
        <v>192</v>
      </c>
      <c r="L1178" s="33">
        <v>0</v>
      </c>
      <c r="M1178" s="33">
        <v>0</v>
      </c>
      <c r="N1178" s="33">
        <v>0</v>
      </c>
      <c r="O1178" s="33">
        <v>0</v>
      </c>
      <c r="P1178" s="33">
        <v>0</v>
      </c>
      <c r="Q1178" s="33">
        <v>0</v>
      </c>
      <c r="R1178" s="33" t="s">
        <v>192</v>
      </c>
      <c r="S1178" s="33">
        <v>0</v>
      </c>
      <c r="T1178" s="33">
        <v>0</v>
      </c>
      <c r="U1178" s="33">
        <v>0</v>
      </c>
      <c r="V1178" s="33">
        <v>0</v>
      </c>
      <c r="W1178" s="33">
        <v>0</v>
      </c>
      <c r="X1178" s="33">
        <v>0</v>
      </c>
      <c r="Y1178" s="33" t="s">
        <v>192</v>
      </c>
      <c r="Z1178" s="33">
        <v>0</v>
      </c>
      <c r="AA1178" s="33">
        <v>0</v>
      </c>
      <c r="AB1178" s="33">
        <v>0</v>
      </c>
      <c r="AC1178" s="33">
        <v>0</v>
      </c>
      <c r="AD1178" s="33">
        <v>0</v>
      </c>
      <c r="AE1178" s="33">
        <v>0</v>
      </c>
    </row>
    <row r="1179" spans="1:31" ht="63" x14ac:dyDescent="0.25">
      <c r="A1179" s="27" t="s">
        <v>1618</v>
      </c>
      <c r="B1179" s="78" t="s">
        <v>1804</v>
      </c>
      <c r="C1179" s="169" t="s">
        <v>1805</v>
      </c>
      <c r="D1179" s="33" t="s">
        <v>192</v>
      </c>
      <c r="E1179" s="33">
        <v>0</v>
      </c>
      <c r="F1179" s="33">
        <v>0</v>
      </c>
      <c r="G1179" s="33">
        <v>0</v>
      </c>
      <c r="H1179" s="33">
        <v>0</v>
      </c>
      <c r="I1179" s="33">
        <v>0</v>
      </c>
      <c r="J1179" s="33">
        <v>0</v>
      </c>
      <c r="K1179" s="33" t="s">
        <v>192</v>
      </c>
      <c r="L1179" s="33">
        <v>0</v>
      </c>
      <c r="M1179" s="33">
        <v>0</v>
      </c>
      <c r="N1179" s="33">
        <v>0</v>
      </c>
      <c r="O1179" s="33">
        <v>0</v>
      </c>
      <c r="P1179" s="33">
        <v>0</v>
      </c>
      <c r="Q1179" s="33">
        <v>0</v>
      </c>
      <c r="R1179" s="33" t="s">
        <v>192</v>
      </c>
      <c r="S1179" s="33">
        <v>0</v>
      </c>
      <c r="T1179" s="33">
        <v>0</v>
      </c>
      <c r="U1179" s="33">
        <v>0</v>
      </c>
      <c r="V1179" s="33">
        <v>0</v>
      </c>
      <c r="W1179" s="33">
        <v>0</v>
      </c>
      <c r="X1179" s="33">
        <v>0</v>
      </c>
      <c r="Y1179" s="33" t="s">
        <v>192</v>
      </c>
      <c r="Z1179" s="33">
        <v>0</v>
      </c>
      <c r="AA1179" s="33">
        <v>0</v>
      </c>
      <c r="AB1179" s="33">
        <v>0</v>
      </c>
      <c r="AC1179" s="33">
        <v>0</v>
      </c>
      <c r="AD1179" s="33">
        <v>0</v>
      </c>
      <c r="AE1179" s="33">
        <v>0</v>
      </c>
    </row>
    <row r="1180" spans="1:31" ht="31.5" x14ac:dyDescent="0.25">
      <c r="A1180" s="27" t="s">
        <v>1618</v>
      </c>
      <c r="B1180" s="48" t="s">
        <v>2752</v>
      </c>
      <c r="C1180" s="169" t="s">
        <v>2753</v>
      </c>
      <c r="D1180" s="33" t="s">
        <v>192</v>
      </c>
      <c r="E1180" s="33">
        <v>0</v>
      </c>
      <c r="F1180" s="33">
        <v>0</v>
      </c>
      <c r="G1180" s="33">
        <v>0</v>
      </c>
      <c r="H1180" s="33">
        <v>0</v>
      </c>
      <c r="I1180" s="33">
        <v>0</v>
      </c>
      <c r="J1180" s="33">
        <v>0</v>
      </c>
      <c r="K1180" s="33" t="s">
        <v>192</v>
      </c>
      <c r="L1180" s="33">
        <v>0</v>
      </c>
      <c r="M1180" s="33">
        <v>0</v>
      </c>
      <c r="N1180" s="33">
        <v>0</v>
      </c>
      <c r="O1180" s="33">
        <v>0</v>
      </c>
      <c r="P1180" s="33">
        <v>0</v>
      </c>
      <c r="Q1180" s="33">
        <v>0</v>
      </c>
      <c r="R1180" s="33" t="s">
        <v>192</v>
      </c>
      <c r="S1180" s="33">
        <v>0</v>
      </c>
      <c r="T1180" s="33">
        <v>0</v>
      </c>
      <c r="U1180" s="33">
        <v>0</v>
      </c>
      <c r="V1180" s="33">
        <v>0</v>
      </c>
      <c r="W1180" s="33">
        <v>0</v>
      </c>
      <c r="X1180" s="33">
        <v>0</v>
      </c>
      <c r="Y1180" s="33" t="s">
        <v>192</v>
      </c>
      <c r="Z1180" s="33">
        <v>0</v>
      </c>
      <c r="AA1180" s="33">
        <v>0</v>
      </c>
      <c r="AB1180" s="33">
        <v>0</v>
      </c>
      <c r="AC1180" s="33">
        <v>0</v>
      </c>
      <c r="AD1180" s="33">
        <v>0</v>
      </c>
      <c r="AE1180" s="33">
        <v>0</v>
      </c>
    </row>
    <row r="1181" spans="1:31" ht="31.5" x14ac:dyDescent="0.25">
      <c r="A1181" s="27" t="s">
        <v>1618</v>
      </c>
      <c r="B1181" s="48" t="s">
        <v>3671</v>
      </c>
      <c r="C1181" s="169" t="s">
        <v>3672</v>
      </c>
      <c r="D1181" s="33" t="s">
        <v>192</v>
      </c>
      <c r="E1181" s="33">
        <v>0</v>
      </c>
      <c r="F1181" s="33">
        <v>0</v>
      </c>
      <c r="G1181" s="33">
        <v>0</v>
      </c>
      <c r="H1181" s="33">
        <v>0</v>
      </c>
      <c r="I1181" s="33">
        <v>0</v>
      </c>
      <c r="J1181" s="33">
        <v>0</v>
      </c>
      <c r="K1181" s="33" t="s">
        <v>192</v>
      </c>
      <c r="L1181" s="33">
        <v>0</v>
      </c>
      <c r="M1181" s="33">
        <v>0</v>
      </c>
      <c r="N1181" s="33">
        <v>0</v>
      </c>
      <c r="O1181" s="33">
        <v>0</v>
      </c>
      <c r="P1181" s="33">
        <v>0</v>
      </c>
      <c r="Q1181" s="33">
        <v>0</v>
      </c>
      <c r="R1181" s="33" t="s">
        <v>192</v>
      </c>
      <c r="S1181" s="33">
        <v>0</v>
      </c>
      <c r="T1181" s="33">
        <v>0</v>
      </c>
      <c r="U1181" s="33">
        <v>0</v>
      </c>
      <c r="V1181" s="33">
        <v>0</v>
      </c>
      <c r="W1181" s="33">
        <v>0</v>
      </c>
      <c r="X1181" s="33">
        <v>0</v>
      </c>
      <c r="Y1181" s="33" t="s">
        <v>192</v>
      </c>
      <c r="Z1181" s="33">
        <v>0</v>
      </c>
      <c r="AA1181" s="33">
        <v>0</v>
      </c>
      <c r="AB1181" s="33">
        <v>0</v>
      </c>
      <c r="AC1181" s="33">
        <v>0</v>
      </c>
      <c r="AD1181" s="33">
        <v>0</v>
      </c>
      <c r="AE1181" s="33">
        <v>0</v>
      </c>
    </row>
    <row r="1182" spans="1:31" ht="47.25" x14ac:dyDescent="0.25">
      <c r="A1182" s="27" t="s">
        <v>1618</v>
      </c>
      <c r="B1182" s="48" t="s">
        <v>2754</v>
      </c>
      <c r="C1182" s="169" t="s">
        <v>2755</v>
      </c>
      <c r="D1182" s="33" t="s">
        <v>192</v>
      </c>
      <c r="E1182" s="33">
        <v>0</v>
      </c>
      <c r="F1182" s="33">
        <v>0</v>
      </c>
      <c r="G1182" s="33">
        <v>0</v>
      </c>
      <c r="H1182" s="33">
        <v>0</v>
      </c>
      <c r="I1182" s="33">
        <v>0</v>
      </c>
      <c r="J1182" s="33">
        <v>0</v>
      </c>
      <c r="K1182" s="33" t="s">
        <v>192</v>
      </c>
      <c r="L1182" s="33">
        <v>0</v>
      </c>
      <c r="M1182" s="33">
        <v>0</v>
      </c>
      <c r="N1182" s="33">
        <v>0</v>
      </c>
      <c r="O1182" s="33">
        <v>0</v>
      </c>
      <c r="P1182" s="33">
        <v>0</v>
      </c>
      <c r="Q1182" s="33">
        <v>0</v>
      </c>
      <c r="R1182" s="33" t="s">
        <v>192</v>
      </c>
      <c r="S1182" s="33">
        <v>0</v>
      </c>
      <c r="T1182" s="33">
        <v>0</v>
      </c>
      <c r="U1182" s="33">
        <v>0</v>
      </c>
      <c r="V1182" s="33">
        <v>0</v>
      </c>
      <c r="W1182" s="33">
        <v>0</v>
      </c>
      <c r="X1182" s="33">
        <v>0</v>
      </c>
      <c r="Y1182" s="33" t="s">
        <v>192</v>
      </c>
      <c r="Z1182" s="33">
        <v>0</v>
      </c>
      <c r="AA1182" s="33">
        <v>0</v>
      </c>
      <c r="AB1182" s="33">
        <v>0</v>
      </c>
      <c r="AC1182" s="33">
        <v>0</v>
      </c>
      <c r="AD1182" s="33">
        <v>0</v>
      </c>
      <c r="AE1182" s="33">
        <v>0</v>
      </c>
    </row>
    <row r="1183" spans="1:31" ht="31.5" x14ac:dyDescent="0.25">
      <c r="A1183" s="27" t="s">
        <v>1618</v>
      </c>
      <c r="B1183" s="48" t="s">
        <v>2756</v>
      </c>
      <c r="C1183" s="169" t="s">
        <v>2757</v>
      </c>
      <c r="D1183" s="33" t="s">
        <v>192</v>
      </c>
      <c r="E1183" s="33">
        <v>0</v>
      </c>
      <c r="F1183" s="33">
        <v>0</v>
      </c>
      <c r="G1183" s="33">
        <v>0</v>
      </c>
      <c r="H1183" s="33">
        <v>0</v>
      </c>
      <c r="I1183" s="33">
        <v>0</v>
      </c>
      <c r="J1183" s="33">
        <v>0</v>
      </c>
      <c r="K1183" s="33" t="s">
        <v>192</v>
      </c>
      <c r="L1183" s="33">
        <v>0</v>
      </c>
      <c r="M1183" s="33">
        <v>0</v>
      </c>
      <c r="N1183" s="33">
        <v>0</v>
      </c>
      <c r="O1183" s="33">
        <v>0</v>
      </c>
      <c r="P1183" s="33">
        <v>0</v>
      </c>
      <c r="Q1183" s="33">
        <v>0</v>
      </c>
      <c r="R1183" s="33" t="s">
        <v>192</v>
      </c>
      <c r="S1183" s="33">
        <v>0</v>
      </c>
      <c r="T1183" s="33">
        <v>0</v>
      </c>
      <c r="U1183" s="33">
        <v>0</v>
      </c>
      <c r="V1183" s="33">
        <v>0</v>
      </c>
      <c r="W1183" s="33">
        <v>0</v>
      </c>
      <c r="X1183" s="33">
        <v>0</v>
      </c>
      <c r="Y1183" s="33" t="s">
        <v>192</v>
      </c>
      <c r="Z1183" s="33">
        <v>0</v>
      </c>
      <c r="AA1183" s="33">
        <v>0</v>
      </c>
      <c r="AB1183" s="33">
        <v>0</v>
      </c>
      <c r="AC1183" s="33">
        <v>0</v>
      </c>
      <c r="AD1183" s="33">
        <v>0</v>
      </c>
      <c r="AE1183" s="33">
        <v>0</v>
      </c>
    </row>
    <row r="1184" spans="1:31" ht="31.5" x14ac:dyDescent="0.25">
      <c r="A1184" s="27" t="s">
        <v>1618</v>
      </c>
      <c r="B1184" s="78" t="s">
        <v>1806</v>
      </c>
      <c r="C1184" s="169" t="s">
        <v>1807</v>
      </c>
      <c r="D1184" s="33" t="s">
        <v>192</v>
      </c>
      <c r="E1184" s="33">
        <v>0</v>
      </c>
      <c r="F1184" s="33">
        <v>0</v>
      </c>
      <c r="G1184" s="33">
        <v>0</v>
      </c>
      <c r="H1184" s="33">
        <v>0</v>
      </c>
      <c r="I1184" s="33">
        <v>0</v>
      </c>
      <c r="J1184" s="33">
        <v>0</v>
      </c>
      <c r="K1184" s="33" t="s">
        <v>192</v>
      </c>
      <c r="L1184" s="33">
        <v>0</v>
      </c>
      <c r="M1184" s="33">
        <v>0</v>
      </c>
      <c r="N1184" s="33">
        <v>0</v>
      </c>
      <c r="O1184" s="33">
        <v>0</v>
      </c>
      <c r="P1184" s="33">
        <v>0</v>
      </c>
      <c r="Q1184" s="33">
        <v>0</v>
      </c>
      <c r="R1184" s="33" t="s">
        <v>192</v>
      </c>
      <c r="S1184" s="33">
        <v>0</v>
      </c>
      <c r="T1184" s="33">
        <v>0</v>
      </c>
      <c r="U1184" s="33">
        <v>0</v>
      </c>
      <c r="V1184" s="33">
        <v>0</v>
      </c>
      <c r="W1184" s="33">
        <v>0</v>
      </c>
      <c r="X1184" s="33">
        <v>0</v>
      </c>
      <c r="Y1184" s="33" t="s">
        <v>192</v>
      </c>
      <c r="Z1184" s="33">
        <v>0</v>
      </c>
      <c r="AA1184" s="33">
        <v>0</v>
      </c>
      <c r="AB1184" s="33">
        <v>0</v>
      </c>
      <c r="AC1184" s="33">
        <v>0</v>
      </c>
      <c r="AD1184" s="33">
        <v>0</v>
      </c>
      <c r="AE1184" s="33">
        <v>0</v>
      </c>
    </row>
    <row r="1185" spans="1:31" ht="31.5" x14ac:dyDescent="0.25">
      <c r="A1185" s="27" t="s">
        <v>1618</v>
      </c>
      <c r="B1185" s="78" t="s">
        <v>1808</v>
      </c>
      <c r="C1185" s="169" t="s">
        <v>1809</v>
      </c>
      <c r="D1185" s="33" t="s">
        <v>192</v>
      </c>
      <c r="E1185" s="33">
        <v>0</v>
      </c>
      <c r="F1185" s="33">
        <v>0</v>
      </c>
      <c r="G1185" s="33">
        <v>0</v>
      </c>
      <c r="H1185" s="33">
        <v>0</v>
      </c>
      <c r="I1185" s="33">
        <v>0</v>
      </c>
      <c r="J1185" s="33">
        <v>0</v>
      </c>
      <c r="K1185" s="33" t="s">
        <v>192</v>
      </c>
      <c r="L1185" s="33">
        <v>0</v>
      </c>
      <c r="M1185" s="33">
        <v>0</v>
      </c>
      <c r="N1185" s="33">
        <v>0</v>
      </c>
      <c r="O1185" s="33">
        <v>0</v>
      </c>
      <c r="P1185" s="33">
        <v>0</v>
      </c>
      <c r="Q1185" s="33">
        <v>0</v>
      </c>
      <c r="R1185" s="33" t="s">
        <v>192</v>
      </c>
      <c r="S1185" s="33">
        <v>0</v>
      </c>
      <c r="T1185" s="33">
        <v>0</v>
      </c>
      <c r="U1185" s="33">
        <v>0</v>
      </c>
      <c r="V1185" s="33">
        <v>0</v>
      </c>
      <c r="W1185" s="33">
        <v>0</v>
      </c>
      <c r="X1185" s="33">
        <v>0</v>
      </c>
      <c r="Y1185" s="33" t="s">
        <v>192</v>
      </c>
      <c r="Z1185" s="33">
        <v>0</v>
      </c>
      <c r="AA1185" s="33">
        <v>0</v>
      </c>
      <c r="AB1185" s="33">
        <v>0</v>
      </c>
      <c r="AC1185" s="33">
        <v>0</v>
      </c>
      <c r="AD1185" s="33">
        <v>0</v>
      </c>
      <c r="AE1185" s="33">
        <v>0</v>
      </c>
    </row>
    <row r="1186" spans="1:31" ht="47.25" x14ac:dyDescent="0.25">
      <c r="A1186" s="27" t="s">
        <v>1618</v>
      </c>
      <c r="B1186" s="78" t="s">
        <v>1810</v>
      </c>
      <c r="C1186" s="169" t="s">
        <v>1811</v>
      </c>
      <c r="D1186" s="33" t="s">
        <v>192</v>
      </c>
      <c r="E1186" s="33">
        <v>0</v>
      </c>
      <c r="F1186" s="33">
        <v>0</v>
      </c>
      <c r="G1186" s="33">
        <v>0</v>
      </c>
      <c r="H1186" s="33">
        <v>0</v>
      </c>
      <c r="I1186" s="33">
        <v>0</v>
      </c>
      <c r="J1186" s="33">
        <v>0</v>
      </c>
      <c r="K1186" s="33" t="s">
        <v>192</v>
      </c>
      <c r="L1186" s="33">
        <v>0</v>
      </c>
      <c r="M1186" s="33">
        <v>0</v>
      </c>
      <c r="N1186" s="33">
        <v>0</v>
      </c>
      <c r="O1186" s="33">
        <v>0</v>
      </c>
      <c r="P1186" s="33">
        <v>0</v>
      </c>
      <c r="Q1186" s="33">
        <v>0</v>
      </c>
      <c r="R1186" s="33" t="s">
        <v>192</v>
      </c>
      <c r="S1186" s="33">
        <v>0</v>
      </c>
      <c r="T1186" s="33">
        <v>0</v>
      </c>
      <c r="U1186" s="33">
        <v>0</v>
      </c>
      <c r="V1186" s="33">
        <v>0</v>
      </c>
      <c r="W1186" s="33">
        <v>0</v>
      </c>
      <c r="X1186" s="33">
        <v>0</v>
      </c>
      <c r="Y1186" s="33" t="s">
        <v>192</v>
      </c>
      <c r="Z1186" s="33">
        <v>0</v>
      </c>
      <c r="AA1186" s="33">
        <v>0</v>
      </c>
      <c r="AB1186" s="33">
        <v>0</v>
      </c>
      <c r="AC1186" s="33">
        <v>0</v>
      </c>
      <c r="AD1186" s="33">
        <v>0</v>
      </c>
      <c r="AE1186" s="33">
        <v>0</v>
      </c>
    </row>
    <row r="1187" spans="1:31" ht="47.25" x14ac:dyDescent="0.25">
      <c r="A1187" s="27" t="s">
        <v>1618</v>
      </c>
      <c r="B1187" s="78" t="s">
        <v>2758</v>
      </c>
      <c r="C1187" s="169" t="s">
        <v>1812</v>
      </c>
      <c r="D1187" s="33" t="s">
        <v>192</v>
      </c>
      <c r="E1187" s="33">
        <v>0</v>
      </c>
      <c r="F1187" s="33">
        <v>0</v>
      </c>
      <c r="G1187" s="33">
        <v>0</v>
      </c>
      <c r="H1187" s="33">
        <v>0</v>
      </c>
      <c r="I1187" s="33">
        <v>0</v>
      </c>
      <c r="J1187" s="33">
        <v>0</v>
      </c>
      <c r="K1187" s="33" t="s">
        <v>192</v>
      </c>
      <c r="L1187" s="33">
        <v>0</v>
      </c>
      <c r="M1187" s="33">
        <v>0</v>
      </c>
      <c r="N1187" s="33">
        <v>0</v>
      </c>
      <c r="O1187" s="33">
        <v>0</v>
      </c>
      <c r="P1187" s="33">
        <v>0</v>
      </c>
      <c r="Q1187" s="33">
        <v>0</v>
      </c>
      <c r="R1187" s="33" t="s">
        <v>192</v>
      </c>
      <c r="S1187" s="33">
        <v>0</v>
      </c>
      <c r="T1187" s="33">
        <v>0</v>
      </c>
      <c r="U1187" s="33">
        <v>0</v>
      </c>
      <c r="V1187" s="33">
        <v>0</v>
      </c>
      <c r="W1187" s="33">
        <v>0</v>
      </c>
      <c r="X1187" s="33">
        <v>0</v>
      </c>
      <c r="Y1187" s="33" t="s">
        <v>192</v>
      </c>
      <c r="Z1187" s="33">
        <v>0</v>
      </c>
      <c r="AA1187" s="33">
        <v>0</v>
      </c>
      <c r="AB1187" s="33">
        <v>0</v>
      </c>
      <c r="AC1187" s="33">
        <v>0</v>
      </c>
      <c r="AD1187" s="33">
        <v>0</v>
      </c>
      <c r="AE1187" s="33">
        <v>0</v>
      </c>
    </row>
    <row r="1188" spans="1:31" ht="31.5" x14ac:dyDescent="0.25">
      <c r="A1188" s="27" t="s">
        <v>1618</v>
      </c>
      <c r="B1188" s="78" t="s">
        <v>1813</v>
      </c>
      <c r="C1188" s="169" t="s">
        <v>1814</v>
      </c>
      <c r="D1188" s="33" t="s">
        <v>192</v>
      </c>
      <c r="E1188" s="33">
        <v>0</v>
      </c>
      <c r="F1188" s="33">
        <v>0</v>
      </c>
      <c r="G1188" s="33">
        <v>0</v>
      </c>
      <c r="H1188" s="33">
        <v>0</v>
      </c>
      <c r="I1188" s="33">
        <v>0</v>
      </c>
      <c r="J1188" s="33">
        <v>0</v>
      </c>
      <c r="K1188" s="33" t="s">
        <v>192</v>
      </c>
      <c r="L1188" s="33">
        <v>0</v>
      </c>
      <c r="M1188" s="33">
        <v>0</v>
      </c>
      <c r="N1188" s="33">
        <v>0</v>
      </c>
      <c r="O1188" s="33">
        <v>0</v>
      </c>
      <c r="P1188" s="33">
        <v>0</v>
      </c>
      <c r="Q1188" s="33">
        <v>0</v>
      </c>
      <c r="R1188" s="33" t="s">
        <v>192</v>
      </c>
      <c r="S1188" s="33">
        <v>0</v>
      </c>
      <c r="T1188" s="33">
        <v>0</v>
      </c>
      <c r="U1188" s="33">
        <v>0</v>
      </c>
      <c r="V1188" s="33">
        <v>0</v>
      </c>
      <c r="W1188" s="33">
        <v>0</v>
      </c>
      <c r="X1188" s="33">
        <v>0</v>
      </c>
      <c r="Y1188" s="33" t="s">
        <v>192</v>
      </c>
      <c r="Z1188" s="33">
        <v>0</v>
      </c>
      <c r="AA1188" s="33">
        <v>0</v>
      </c>
      <c r="AB1188" s="33">
        <v>0</v>
      </c>
      <c r="AC1188" s="33">
        <v>0</v>
      </c>
      <c r="AD1188" s="33">
        <v>0</v>
      </c>
      <c r="AE1188" s="33">
        <v>0</v>
      </c>
    </row>
    <row r="1189" spans="1:31" ht="31.5" x14ac:dyDescent="0.25">
      <c r="A1189" s="27" t="s">
        <v>1618</v>
      </c>
      <c r="B1189" s="78" t="s">
        <v>1815</v>
      </c>
      <c r="C1189" s="169" t="s">
        <v>1816</v>
      </c>
      <c r="D1189" s="33" t="s">
        <v>192</v>
      </c>
      <c r="E1189" s="33">
        <v>0</v>
      </c>
      <c r="F1189" s="33">
        <v>0</v>
      </c>
      <c r="G1189" s="33">
        <v>0</v>
      </c>
      <c r="H1189" s="33">
        <v>0</v>
      </c>
      <c r="I1189" s="33">
        <v>0</v>
      </c>
      <c r="J1189" s="33">
        <v>0</v>
      </c>
      <c r="K1189" s="33" t="s">
        <v>192</v>
      </c>
      <c r="L1189" s="33">
        <v>0</v>
      </c>
      <c r="M1189" s="33">
        <v>0</v>
      </c>
      <c r="N1189" s="33">
        <v>0</v>
      </c>
      <c r="O1189" s="33">
        <v>0</v>
      </c>
      <c r="P1189" s="33">
        <v>0</v>
      </c>
      <c r="Q1189" s="33">
        <v>0</v>
      </c>
      <c r="R1189" s="33" t="s">
        <v>192</v>
      </c>
      <c r="S1189" s="33">
        <v>0</v>
      </c>
      <c r="T1189" s="33">
        <v>0</v>
      </c>
      <c r="U1189" s="33">
        <v>0</v>
      </c>
      <c r="V1189" s="33">
        <v>0</v>
      </c>
      <c r="W1189" s="33">
        <v>0</v>
      </c>
      <c r="X1189" s="33">
        <v>0</v>
      </c>
      <c r="Y1189" s="33" t="s">
        <v>192</v>
      </c>
      <c r="Z1189" s="33">
        <v>0</v>
      </c>
      <c r="AA1189" s="33">
        <v>0</v>
      </c>
      <c r="AB1189" s="33">
        <v>0</v>
      </c>
      <c r="AC1189" s="33">
        <v>0</v>
      </c>
      <c r="AD1189" s="33">
        <v>0</v>
      </c>
      <c r="AE1189" s="33">
        <v>0</v>
      </c>
    </row>
    <row r="1190" spans="1:31" ht="31.5" x14ac:dyDescent="0.25">
      <c r="A1190" s="27" t="s">
        <v>1618</v>
      </c>
      <c r="B1190" s="78" t="s">
        <v>1817</v>
      </c>
      <c r="C1190" s="169" t="s">
        <v>1818</v>
      </c>
      <c r="D1190" s="33" t="s">
        <v>192</v>
      </c>
      <c r="E1190" s="33">
        <v>0</v>
      </c>
      <c r="F1190" s="33">
        <v>0</v>
      </c>
      <c r="G1190" s="33">
        <v>0</v>
      </c>
      <c r="H1190" s="33">
        <v>0</v>
      </c>
      <c r="I1190" s="33">
        <v>0</v>
      </c>
      <c r="J1190" s="33">
        <v>0</v>
      </c>
      <c r="K1190" s="33" t="s">
        <v>192</v>
      </c>
      <c r="L1190" s="33">
        <v>0</v>
      </c>
      <c r="M1190" s="33">
        <v>0</v>
      </c>
      <c r="N1190" s="33">
        <v>0</v>
      </c>
      <c r="O1190" s="33">
        <v>0</v>
      </c>
      <c r="P1190" s="33">
        <v>0</v>
      </c>
      <c r="Q1190" s="33">
        <v>0</v>
      </c>
      <c r="R1190" s="33" t="s">
        <v>192</v>
      </c>
      <c r="S1190" s="33">
        <v>0</v>
      </c>
      <c r="T1190" s="33">
        <v>0</v>
      </c>
      <c r="U1190" s="33">
        <v>0</v>
      </c>
      <c r="V1190" s="33">
        <v>0</v>
      </c>
      <c r="W1190" s="33">
        <v>0</v>
      </c>
      <c r="X1190" s="33">
        <v>0</v>
      </c>
      <c r="Y1190" s="33" t="s">
        <v>192</v>
      </c>
      <c r="Z1190" s="33">
        <v>0</v>
      </c>
      <c r="AA1190" s="33">
        <v>0</v>
      </c>
      <c r="AB1190" s="33">
        <v>0</v>
      </c>
      <c r="AC1190" s="33">
        <v>0</v>
      </c>
      <c r="AD1190" s="33">
        <v>0</v>
      </c>
      <c r="AE1190" s="33">
        <v>0</v>
      </c>
    </row>
    <row r="1191" spans="1:31" ht="31.5" x14ac:dyDescent="0.25">
      <c r="A1191" s="27" t="s">
        <v>1618</v>
      </c>
      <c r="B1191" s="78" t="s">
        <v>1819</v>
      </c>
      <c r="C1191" s="169" t="s">
        <v>1820</v>
      </c>
      <c r="D1191" s="33" t="s">
        <v>192</v>
      </c>
      <c r="E1191" s="33">
        <v>0</v>
      </c>
      <c r="F1191" s="33">
        <v>0</v>
      </c>
      <c r="G1191" s="33">
        <v>0</v>
      </c>
      <c r="H1191" s="33">
        <v>0</v>
      </c>
      <c r="I1191" s="33">
        <v>0</v>
      </c>
      <c r="J1191" s="33">
        <v>0</v>
      </c>
      <c r="K1191" s="33" t="s">
        <v>192</v>
      </c>
      <c r="L1191" s="33">
        <v>0</v>
      </c>
      <c r="M1191" s="33">
        <v>0</v>
      </c>
      <c r="N1191" s="33">
        <v>0</v>
      </c>
      <c r="O1191" s="33">
        <v>0</v>
      </c>
      <c r="P1191" s="33">
        <v>0</v>
      </c>
      <c r="Q1191" s="33">
        <v>0</v>
      </c>
      <c r="R1191" s="33" t="s">
        <v>192</v>
      </c>
      <c r="S1191" s="33">
        <v>0</v>
      </c>
      <c r="T1191" s="33">
        <v>0</v>
      </c>
      <c r="U1191" s="33">
        <v>0</v>
      </c>
      <c r="V1191" s="33">
        <v>0</v>
      </c>
      <c r="W1191" s="33">
        <v>0</v>
      </c>
      <c r="X1191" s="33">
        <v>0</v>
      </c>
      <c r="Y1191" s="33" t="s">
        <v>192</v>
      </c>
      <c r="Z1191" s="33">
        <v>0</v>
      </c>
      <c r="AA1191" s="33">
        <v>0</v>
      </c>
      <c r="AB1191" s="33">
        <v>0</v>
      </c>
      <c r="AC1191" s="33">
        <v>0</v>
      </c>
      <c r="AD1191" s="33">
        <v>0</v>
      </c>
      <c r="AE1191" s="33">
        <v>0</v>
      </c>
    </row>
    <row r="1192" spans="1:31" ht="31.5" x14ac:dyDescent="0.25">
      <c r="A1192" s="27" t="s">
        <v>1618</v>
      </c>
      <c r="B1192" s="78" t="s">
        <v>1821</v>
      </c>
      <c r="C1192" s="169" t="s">
        <v>1822</v>
      </c>
      <c r="D1192" s="33" t="s">
        <v>192</v>
      </c>
      <c r="E1192" s="33">
        <v>0</v>
      </c>
      <c r="F1192" s="33">
        <v>0</v>
      </c>
      <c r="G1192" s="33">
        <v>0</v>
      </c>
      <c r="H1192" s="33">
        <v>0</v>
      </c>
      <c r="I1192" s="33">
        <v>0</v>
      </c>
      <c r="J1192" s="33">
        <v>0</v>
      </c>
      <c r="K1192" s="33" t="s">
        <v>192</v>
      </c>
      <c r="L1192" s="33">
        <v>0</v>
      </c>
      <c r="M1192" s="33">
        <v>0</v>
      </c>
      <c r="N1192" s="33">
        <v>0</v>
      </c>
      <c r="O1192" s="33">
        <v>0</v>
      </c>
      <c r="P1192" s="33">
        <v>0</v>
      </c>
      <c r="Q1192" s="33">
        <v>0</v>
      </c>
      <c r="R1192" s="33" t="s">
        <v>192</v>
      </c>
      <c r="S1192" s="33">
        <v>0</v>
      </c>
      <c r="T1192" s="33">
        <v>0</v>
      </c>
      <c r="U1192" s="33">
        <v>0</v>
      </c>
      <c r="V1192" s="33">
        <v>0</v>
      </c>
      <c r="W1192" s="33">
        <v>0</v>
      </c>
      <c r="X1192" s="33">
        <v>0</v>
      </c>
      <c r="Y1192" s="33" t="s">
        <v>192</v>
      </c>
      <c r="Z1192" s="33">
        <v>0</v>
      </c>
      <c r="AA1192" s="33">
        <v>0</v>
      </c>
      <c r="AB1192" s="33">
        <v>0</v>
      </c>
      <c r="AC1192" s="33">
        <v>0</v>
      </c>
      <c r="AD1192" s="33">
        <v>0</v>
      </c>
      <c r="AE1192" s="33">
        <v>0</v>
      </c>
    </row>
    <row r="1193" spans="1:31" ht="47.25" x14ac:dyDescent="0.25">
      <c r="A1193" s="27" t="s">
        <v>1618</v>
      </c>
      <c r="B1193" s="78" t="s">
        <v>1823</v>
      </c>
      <c r="C1193" s="169" t="s">
        <v>1824</v>
      </c>
      <c r="D1193" s="33" t="s">
        <v>192</v>
      </c>
      <c r="E1193" s="33">
        <v>0</v>
      </c>
      <c r="F1193" s="33">
        <v>0</v>
      </c>
      <c r="G1193" s="33">
        <v>0</v>
      </c>
      <c r="H1193" s="33">
        <v>0</v>
      </c>
      <c r="I1193" s="33">
        <v>0</v>
      </c>
      <c r="J1193" s="33">
        <v>0</v>
      </c>
      <c r="K1193" s="33" t="s">
        <v>192</v>
      </c>
      <c r="L1193" s="33">
        <v>0</v>
      </c>
      <c r="M1193" s="33">
        <v>0</v>
      </c>
      <c r="N1193" s="33">
        <v>0</v>
      </c>
      <c r="O1193" s="33">
        <v>0</v>
      </c>
      <c r="P1193" s="33">
        <v>0</v>
      </c>
      <c r="Q1193" s="33">
        <v>0</v>
      </c>
      <c r="R1193" s="33" t="s">
        <v>192</v>
      </c>
      <c r="S1193" s="33">
        <v>0</v>
      </c>
      <c r="T1193" s="33">
        <v>0</v>
      </c>
      <c r="U1193" s="33">
        <v>0</v>
      </c>
      <c r="V1193" s="33">
        <v>0</v>
      </c>
      <c r="W1193" s="33">
        <v>0</v>
      </c>
      <c r="X1193" s="33">
        <v>0</v>
      </c>
      <c r="Y1193" s="33" t="s">
        <v>192</v>
      </c>
      <c r="Z1193" s="33">
        <v>0</v>
      </c>
      <c r="AA1193" s="33">
        <v>0</v>
      </c>
      <c r="AB1193" s="33">
        <v>0</v>
      </c>
      <c r="AC1193" s="33">
        <v>0</v>
      </c>
      <c r="AD1193" s="33">
        <v>0</v>
      </c>
      <c r="AE1193" s="33">
        <v>0</v>
      </c>
    </row>
    <row r="1194" spans="1:31" ht="31.5" x14ac:dyDescent="0.25">
      <c r="A1194" s="27" t="s">
        <v>1618</v>
      </c>
      <c r="B1194" s="78" t="s">
        <v>1825</v>
      </c>
      <c r="C1194" s="169" t="s">
        <v>1826</v>
      </c>
      <c r="D1194" s="33" t="s">
        <v>192</v>
      </c>
      <c r="E1194" s="33">
        <v>0</v>
      </c>
      <c r="F1194" s="33">
        <v>0</v>
      </c>
      <c r="G1194" s="33">
        <v>0</v>
      </c>
      <c r="H1194" s="33">
        <v>0</v>
      </c>
      <c r="I1194" s="33">
        <v>0</v>
      </c>
      <c r="J1194" s="33">
        <v>0</v>
      </c>
      <c r="K1194" s="33" t="s">
        <v>192</v>
      </c>
      <c r="L1194" s="33">
        <v>0</v>
      </c>
      <c r="M1194" s="33">
        <v>0</v>
      </c>
      <c r="N1194" s="33">
        <v>0</v>
      </c>
      <c r="O1194" s="33">
        <v>0</v>
      </c>
      <c r="P1194" s="33">
        <v>0</v>
      </c>
      <c r="Q1194" s="33">
        <v>0</v>
      </c>
      <c r="R1194" s="33" t="s">
        <v>192</v>
      </c>
      <c r="S1194" s="33">
        <v>0</v>
      </c>
      <c r="T1194" s="33">
        <v>0</v>
      </c>
      <c r="U1194" s="33">
        <v>0</v>
      </c>
      <c r="V1194" s="33">
        <v>0</v>
      </c>
      <c r="W1194" s="33">
        <v>0</v>
      </c>
      <c r="X1194" s="33">
        <v>0</v>
      </c>
      <c r="Y1194" s="33" t="s">
        <v>192</v>
      </c>
      <c r="Z1194" s="33">
        <v>0</v>
      </c>
      <c r="AA1194" s="33">
        <v>0</v>
      </c>
      <c r="AB1194" s="33">
        <v>0</v>
      </c>
      <c r="AC1194" s="33">
        <v>0</v>
      </c>
      <c r="AD1194" s="33">
        <v>0</v>
      </c>
      <c r="AE1194" s="33">
        <v>0</v>
      </c>
    </row>
    <row r="1195" spans="1:31" ht="31.5" x14ac:dyDescent="0.25">
      <c r="A1195" s="27" t="s">
        <v>1618</v>
      </c>
      <c r="B1195" s="78" t="s">
        <v>1827</v>
      </c>
      <c r="C1195" s="169" t="s">
        <v>1828</v>
      </c>
      <c r="D1195" s="33" t="s">
        <v>192</v>
      </c>
      <c r="E1195" s="33">
        <v>0</v>
      </c>
      <c r="F1195" s="33">
        <v>0</v>
      </c>
      <c r="G1195" s="33">
        <v>0</v>
      </c>
      <c r="H1195" s="33">
        <v>0</v>
      </c>
      <c r="I1195" s="33">
        <v>0</v>
      </c>
      <c r="J1195" s="33">
        <v>0</v>
      </c>
      <c r="K1195" s="33" t="s">
        <v>192</v>
      </c>
      <c r="L1195" s="33">
        <v>0</v>
      </c>
      <c r="M1195" s="33">
        <v>0</v>
      </c>
      <c r="N1195" s="33">
        <v>0</v>
      </c>
      <c r="O1195" s="33">
        <v>0</v>
      </c>
      <c r="P1195" s="33">
        <v>0</v>
      </c>
      <c r="Q1195" s="33">
        <v>0</v>
      </c>
      <c r="R1195" s="33" t="s">
        <v>192</v>
      </c>
      <c r="S1195" s="33">
        <v>0</v>
      </c>
      <c r="T1195" s="33">
        <v>0</v>
      </c>
      <c r="U1195" s="33">
        <v>0</v>
      </c>
      <c r="V1195" s="33">
        <v>0</v>
      </c>
      <c r="W1195" s="33">
        <v>0</v>
      </c>
      <c r="X1195" s="33">
        <v>0</v>
      </c>
      <c r="Y1195" s="33" t="s">
        <v>192</v>
      </c>
      <c r="Z1195" s="33">
        <v>0</v>
      </c>
      <c r="AA1195" s="33">
        <v>0</v>
      </c>
      <c r="AB1195" s="33">
        <v>0</v>
      </c>
      <c r="AC1195" s="33">
        <v>0</v>
      </c>
      <c r="AD1195" s="33">
        <v>0</v>
      </c>
      <c r="AE1195" s="33">
        <v>0</v>
      </c>
    </row>
    <row r="1196" spans="1:31" ht="31.5" x14ac:dyDescent="0.25">
      <c r="A1196" s="27" t="s">
        <v>1618</v>
      </c>
      <c r="B1196" s="78" t="s">
        <v>1829</v>
      </c>
      <c r="C1196" s="169" t="s">
        <v>1830</v>
      </c>
      <c r="D1196" s="33" t="s">
        <v>192</v>
      </c>
      <c r="E1196" s="33">
        <v>0</v>
      </c>
      <c r="F1196" s="33">
        <v>0</v>
      </c>
      <c r="G1196" s="33">
        <v>0</v>
      </c>
      <c r="H1196" s="33">
        <v>0</v>
      </c>
      <c r="I1196" s="33">
        <v>0</v>
      </c>
      <c r="J1196" s="33">
        <v>0</v>
      </c>
      <c r="K1196" s="33" t="s">
        <v>192</v>
      </c>
      <c r="L1196" s="33">
        <v>0</v>
      </c>
      <c r="M1196" s="33">
        <v>0</v>
      </c>
      <c r="N1196" s="33">
        <v>0</v>
      </c>
      <c r="O1196" s="33">
        <v>0</v>
      </c>
      <c r="P1196" s="33">
        <v>0</v>
      </c>
      <c r="Q1196" s="33">
        <v>0</v>
      </c>
      <c r="R1196" s="33" t="s">
        <v>192</v>
      </c>
      <c r="S1196" s="33">
        <v>0</v>
      </c>
      <c r="T1196" s="33">
        <v>0</v>
      </c>
      <c r="U1196" s="33">
        <v>0</v>
      </c>
      <c r="V1196" s="33">
        <v>0</v>
      </c>
      <c r="W1196" s="33">
        <v>0</v>
      </c>
      <c r="X1196" s="33">
        <v>0</v>
      </c>
      <c r="Y1196" s="33" t="s">
        <v>192</v>
      </c>
      <c r="Z1196" s="33">
        <v>0</v>
      </c>
      <c r="AA1196" s="33">
        <v>0</v>
      </c>
      <c r="AB1196" s="33">
        <v>0</v>
      </c>
      <c r="AC1196" s="33">
        <v>0</v>
      </c>
      <c r="AD1196" s="33">
        <v>0</v>
      </c>
      <c r="AE1196" s="33">
        <v>0</v>
      </c>
    </row>
    <row r="1197" spans="1:31" ht="31.5" x14ac:dyDescent="0.25">
      <c r="A1197" s="27" t="s">
        <v>1618</v>
      </c>
      <c r="B1197" s="78" t="s">
        <v>1831</v>
      </c>
      <c r="C1197" s="169" t="s">
        <v>1832</v>
      </c>
      <c r="D1197" s="33" t="s">
        <v>192</v>
      </c>
      <c r="E1197" s="33">
        <v>0</v>
      </c>
      <c r="F1197" s="33">
        <v>0</v>
      </c>
      <c r="G1197" s="33">
        <v>0</v>
      </c>
      <c r="H1197" s="33">
        <v>0</v>
      </c>
      <c r="I1197" s="33">
        <v>0</v>
      </c>
      <c r="J1197" s="33">
        <v>0</v>
      </c>
      <c r="K1197" s="33" t="s">
        <v>192</v>
      </c>
      <c r="L1197" s="33">
        <v>0</v>
      </c>
      <c r="M1197" s="33">
        <v>0</v>
      </c>
      <c r="N1197" s="33">
        <v>0</v>
      </c>
      <c r="O1197" s="33">
        <v>0</v>
      </c>
      <c r="P1197" s="33">
        <v>0</v>
      </c>
      <c r="Q1197" s="33">
        <v>0</v>
      </c>
      <c r="R1197" s="33" t="s">
        <v>192</v>
      </c>
      <c r="S1197" s="33">
        <v>0</v>
      </c>
      <c r="T1197" s="33">
        <v>0</v>
      </c>
      <c r="U1197" s="33">
        <v>0</v>
      </c>
      <c r="V1197" s="33">
        <v>0</v>
      </c>
      <c r="W1197" s="33">
        <v>0</v>
      </c>
      <c r="X1197" s="33">
        <v>0</v>
      </c>
      <c r="Y1197" s="33" t="s">
        <v>192</v>
      </c>
      <c r="Z1197" s="33">
        <v>0</v>
      </c>
      <c r="AA1197" s="33">
        <v>0</v>
      </c>
      <c r="AB1197" s="33">
        <v>0</v>
      </c>
      <c r="AC1197" s="33">
        <v>0</v>
      </c>
      <c r="AD1197" s="33">
        <v>0</v>
      </c>
      <c r="AE1197" s="33">
        <v>0</v>
      </c>
    </row>
    <row r="1198" spans="1:31" ht="31.5" x14ac:dyDescent="0.25">
      <c r="A1198" s="27" t="s">
        <v>1618</v>
      </c>
      <c r="B1198" s="78" t="s">
        <v>1833</v>
      </c>
      <c r="C1198" s="169" t="s">
        <v>1834</v>
      </c>
      <c r="D1198" s="33" t="s">
        <v>192</v>
      </c>
      <c r="E1198" s="33">
        <v>0</v>
      </c>
      <c r="F1198" s="33">
        <v>0</v>
      </c>
      <c r="G1198" s="33">
        <v>0</v>
      </c>
      <c r="H1198" s="33">
        <v>0</v>
      </c>
      <c r="I1198" s="33">
        <v>0</v>
      </c>
      <c r="J1198" s="33">
        <v>0</v>
      </c>
      <c r="K1198" s="33" t="s">
        <v>192</v>
      </c>
      <c r="L1198" s="33">
        <v>0</v>
      </c>
      <c r="M1198" s="33">
        <v>0</v>
      </c>
      <c r="N1198" s="33">
        <v>0</v>
      </c>
      <c r="O1198" s="33">
        <v>0</v>
      </c>
      <c r="P1198" s="33">
        <v>0</v>
      </c>
      <c r="Q1198" s="33">
        <v>0</v>
      </c>
      <c r="R1198" s="33" t="s">
        <v>192</v>
      </c>
      <c r="S1198" s="33">
        <v>0</v>
      </c>
      <c r="T1198" s="33">
        <v>0</v>
      </c>
      <c r="U1198" s="33">
        <v>0</v>
      </c>
      <c r="V1198" s="33">
        <v>0</v>
      </c>
      <c r="W1198" s="33">
        <v>0</v>
      </c>
      <c r="X1198" s="33">
        <v>0</v>
      </c>
      <c r="Y1198" s="33" t="s">
        <v>192</v>
      </c>
      <c r="Z1198" s="33">
        <v>0</v>
      </c>
      <c r="AA1198" s="33">
        <v>0</v>
      </c>
      <c r="AB1198" s="33">
        <v>0</v>
      </c>
      <c r="AC1198" s="33">
        <v>0</v>
      </c>
      <c r="AD1198" s="33">
        <v>0</v>
      </c>
      <c r="AE1198" s="33">
        <v>0</v>
      </c>
    </row>
    <row r="1199" spans="1:31" ht="31.5" x14ac:dyDescent="0.25">
      <c r="A1199" s="27" t="s">
        <v>1618</v>
      </c>
      <c r="B1199" s="78" t="s">
        <v>1835</v>
      </c>
      <c r="C1199" s="169" t="s">
        <v>1836</v>
      </c>
      <c r="D1199" s="33" t="s">
        <v>192</v>
      </c>
      <c r="E1199" s="33">
        <v>0</v>
      </c>
      <c r="F1199" s="33">
        <v>0</v>
      </c>
      <c r="G1199" s="33">
        <v>0</v>
      </c>
      <c r="H1199" s="33">
        <v>0</v>
      </c>
      <c r="I1199" s="33">
        <v>0</v>
      </c>
      <c r="J1199" s="33">
        <v>0</v>
      </c>
      <c r="K1199" s="33" t="s">
        <v>192</v>
      </c>
      <c r="L1199" s="33">
        <v>0</v>
      </c>
      <c r="M1199" s="33">
        <v>0</v>
      </c>
      <c r="N1199" s="33">
        <v>0</v>
      </c>
      <c r="O1199" s="33">
        <v>0</v>
      </c>
      <c r="P1199" s="33">
        <v>0</v>
      </c>
      <c r="Q1199" s="33">
        <v>0</v>
      </c>
      <c r="R1199" s="33" t="s">
        <v>192</v>
      </c>
      <c r="S1199" s="33">
        <v>0</v>
      </c>
      <c r="T1199" s="33">
        <v>0</v>
      </c>
      <c r="U1199" s="33">
        <v>0</v>
      </c>
      <c r="V1199" s="33">
        <v>0</v>
      </c>
      <c r="W1199" s="33">
        <v>0</v>
      </c>
      <c r="X1199" s="33">
        <v>0</v>
      </c>
      <c r="Y1199" s="33" t="s">
        <v>192</v>
      </c>
      <c r="Z1199" s="33">
        <v>0</v>
      </c>
      <c r="AA1199" s="33">
        <v>0</v>
      </c>
      <c r="AB1199" s="33">
        <v>0</v>
      </c>
      <c r="AC1199" s="33">
        <v>0</v>
      </c>
      <c r="AD1199" s="33">
        <v>0</v>
      </c>
      <c r="AE1199" s="33">
        <v>0</v>
      </c>
    </row>
    <row r="1200" spans="1:31" ht="31.5" x14ac:dyDescent="0.25">
      <c r="A1200" s="27" t="s">
        <v>1618</v>
      </c>
      <c r="B1200" s="78" t="s">
        <v>1837</v>
      </c>
      <c r="C1200" s="169" t="s">
        <v>1838</v>
      </c>
      <c r="D1200" s="33" t="s">
        <v>192</v>
      </c>
      <c r="E1200" s="33">
        <v>0</v>
      </c>
      <c r="F1200" s="33">
        <v>0</v>
      </c>
      <c r="G1200" s="33">
        <v>0</v>
      </c>
      <c r="H1200" s="33">
        <v>0</v>
      </c>
      <c r="I1200" s="33">
        <v>0</v>
      </c>
      <c r="J1200" s="33">
        <v>0</v>
      </c>
      <c r="K1200" s="33" t="s">
        <v>192</v>
      </c>
      <c r="L1200" s="33">
        <v>0</v>
      </c>
      <c r="M1200" s="33">
        <v>0</v>
      </c>
      <c r="N1200" s="33">
        <v>0</v>
      </c>
      <c r="O1200" s="33">
        <v>0</v>
      </c>
      <c r="P1200" s="33">
        <v>0</v>
      </c>
      <c r="Q1200" s="33">
        <v>0</v>
      </c>
      <c r="R1200" s="33" t="s">
        <v>192</v>
      </c>
      <c r="S1200" s="33">
        <v>0</v>
      </c>
      <c r="T1200" s="33">
        <v>0</v>
      </c>
      <c r="U1200" s="33">
        <v>0</v>
      </c>
      <c r="V1200" s="33">
        <v>0</v>
      </c>
      <c r="W1200" s="33">
        <v>0</v>
      </c>
      <c r="X1200" s="33">
        <v>0</v>
      </c>
      <c r="Y1200" s="33" t="s">
        <v>192</v>
      </c>
      <c r="Z1200" s="33">
        <v>0</v>
      </c>
      <c r="AA1200" s="33">
        <v>0</v>
      </c>
      <c r="AB1200" s="33">
        <v>0</v>
      </c>
      <c r="AC1200" s="33">
        <v>0</v>
      </c>
      <c r="AD1200" s="33">
        <v>0</v>
      </c>
      <c r="AE1200" s="33">
        <v>0</v>
      </c>
    </row>
    <row r="1201" spans="1:31" ht="31.5" x14ac:dyDescent="0.25">
      <c r="A1201" s="27" t="s">
        <v>1618</v>
      </c>
      <c r="B1201" s="78" t="s">
        <v>1839</v>
      </c>
      <c r="C1201" s="169" t="s">
        <v>1840</v>
      </c>
      <c r="D1201" s="33" t="s">
        <v>192</v>
      </c>
      <c r="E1201" s="33">
        <v>0</v>
      </c>
      <c r="F1201" s="33">
        <v>0</v>
      </c>
      <c r="G1201" s="33">
        <v>0</v>
      </c>
      <c r="H1201" s="33">
        <v>0</v>
      </c>
      <c r="I1201" s="33">
        <v>0</v>
      </c>
      <c r="J1201" s="33">
        <v>0</v>
      </c>
      <c r="K1201" s="33" t="s">
        <v>192</v>
      </c>
      <c r="L1201" s="33">
        <v>0</v>
      </c>
      <c r="M1201" s="33">
        <v>0</v>
      </c>
      <c r="N1201" s="33">
        <v>0</v>
      </c>
      <c r="O1201" s="33">
        <v>0</v>
      </c>
      <c r="P1201" s="33">
        <v>0</v>
      </c>
      <c r="Q1201" s="33">
        <v>0</v>
      </c>
      <c r="R1201" s="33" t="s">
        <v>192</v>
      </c>
      <c r="S1201" s="33">
        <v>0</v>
      </c>
      <c r="T1201" s="33">
        <v>0</v>
      </c>
      <c r="U1201" s="33">
        <v>0</v>
      </c>
      <c r="V1201" s="33">
        <v>0</v>
      </c>
      <c r="W1201" s="33">
        <v>0</v>
      </c>
      <c r="X1201" s="33">
        <v>0</v>
      </c>
      <c r="Y1201" s="33" t="s">
        <v>192</v>
      </c>
      <c r="Z1201" s="33">
        <v>0</v>
      </c>
      <c r="AA1201" s="33">
        <v>0</v>
      </c>
      <c r="AB1201" s="33">
        <v>0</v>
      </c>
      <c r="AC1201" s="33">
        <v>0</v>
      </c>
      <c r="AD1201" s="33">
        <v>0</v>
      </c>
      <c r="AE1201" s="33">
        <v>0</v>
      </c>
    </row>
    <row r="1202" spans="1:31" ht="31.5" x14ac:dyDescent="0.25">
      <c r="A1202" s="27" t="s">
        <v>1618</v>
      </c>
      <c r="B1202" s="78" t="s">
        <v>1841</v>
      </c>
      <c r="C1202" s="169" t="s">
        <v>1842</v>
      </c>
      <c r="D1202" s="33" t="s">
        <v>192</v>
      </c>
      <c r="E1202" s="33">
        <v>0</v>
      </c>
      <c r="F1202" s="33">
        <v>0</v>
      </c>
      <c r="G1202" s="33">
        <v>0</v>
      </c>
      <c r="H1202" s="33">
        <v>0</v>
      </c>
      <c r="I1202" s="33">
        <v>0</v>
      </c>
      <c r="J1202" s="33">
        <v>0</v>
      </c>
      <c r="K1202" s="33" t="s">
        <v>192</v>
      </c>
      <c r="L1202" s="33">
        <v>0</v>
      </c>
      <c r="M1202" s="33">
        <v>0</v>
      </c>
      <c r="N1202" s="33">
        <v>0</v>
      </c>
      <c r="O1202" s="33">
        <v>0</v>
      </c>
      <c r="P1202" s="33">
        <v>0</v>
      </c>
      <c r="Q1202" s="33">
        <v>0</v>
      </c>
      <c r="R1202" s="33" t="s">
        <v>192</v>
      </c>
      <c r="S1202" s="33">
        <v>0</v>
      </c>
      <c r="T1202" s="33">
        <v>0</v>
      </c>
      <c r="U1202" s="33">
        <v>0</v>
      </c>
      <c r="V1202" s="33">
        <v>0</v>
      </c>
      <c r="W1202" s="33">
        <v>0</v>
      </c>
      <c r="X1202" s="33">
        <v>0</v>
      </c>
      <c r="Y1202" s="33" t="s">
        <v>192</v>
      </c>
      <c r="Z1202" s="33">
        <v>0</v>
      </c>
      <c r="AA1202" s="33">
        <v>0</v>
      </c>
      <c r="AB1202" s="33">
        <v>0</v>
      </c>
      <c r="AC1202" s="33">
        <v>0</v>
      </c>
      <c r="AD1202" s="33">
        <v>0</v>
      </c>
      <c r="AE1202" s="33">
        <v>0</v>
      </c>
    </row>
    <row r="1203" spans="1:31" ht="31.5" x14ac:dyDescent="0.25">
      <c r="A1203" s="27" t="s">
        <v>1618</v>
      </c>
      <c r="B1203" s="78" t="s">
        <v>1843</v>
      </c>
      <c r="C1203" s="169" t="s">
        <v>1844</v>
      </c>
      <c r="D1203" s="33" t="s">
        <v>192</v>
      </c>
      <c r="E1203" s="33">
        <v>0</v>
      </c>
      <c r="F1203" s="33">
        <v>0</v>
      </c>
      <c r="G1203" s="33">
        <v>0</v>
      </c>
      <c r="H1203" s="33">
        <v>0</v>
      </c>
      <c r="I1203" s="33">
        <v>0</v>
      </c>
      <c r="J1203" s="33">
        <v>0</v>
      </c>
      <c r="K1203" s="33" t="s">
        <v>192</v>
      </c>
      <c r="L1203" s="33">
        <v>0</v>
      </c>
      <c r="M1203" s="33">
        <v>0</v>
      </c>
      <c r="N1203" s="33">
        <v>0</v>
      </c>
      <c r="O1203" s="33">
        <v>0</v>
      </c>
      <c r="P1203" s="33">
        <v>0</v>
      </c>
      <c r="Q1203" s="33">
        <v>0</v>
      </c>
      <c r="R1203" s="33" t="s">
        <v>192</v>
      </c>
      <c r="S1203" s="33">
        <v>0</v>
      </c>
      <c r="T1203" s="33">
        <v>0</v>
      </c>
      <c r="U1203" s="33">
        <v>0</v>
      </c>
      <c r="V1203" s="33">
        <v>0</v>
      </c>
      <c r="W1203" s="33">
        <v>0</v>
      </c>
      <c r="X1203" s="33">
        <v>0</v>
      </c>
      <c r="Y1203" s="33" t="s">
        <v>192</v>
      </c>
      <c r="Z1203" s="33">
        <v>0</v>
      </c>
      <c r="AA1203" s="33">
        <v>0</v>
      </c>
      <c r="AB1203" s="33">
        <v>0</v>
      </c>
      <c r="AC1203" s="33">
        <v>0</v>
      </c>
      <c r="AD1203" s="33">
        <v>0</v>
      </c>
      <c r="AE1203" s="33">
        <v>0</v>
      </c>
    </row>
    <row r="1204" spans="1:31" ht="31.5" x14ac:dyDescent="0.25">
      <c r="A1204" s="27" t="s">
        <v>1618</v>
      </c>
      <c r="B1204" s="78" t="s">
        <v>1845</v>
      </c>
      <c r="C1204" s="169" t="s">
        <v>1846</v>
      </c>
      <c r="D1204" s="33" t="s">
        <v>192</v>
      </c>
      <c r="E1204" s="33">
        <v>0</v>
      </c>
      <c r="F1204" s="33">
        <v>0</v>
      </c>
      <c r="G1204" s="33">
        <v>0</v>
      </c>
      <c r="H1204" s="33">
        <v>0</v>
      </c>
      <c r="I1204" s="33">
        <v>0</v>
      </c>
      <c r="J1204" s="33">
        <v>0</v>
      </c>
      <c r="K1204" s="33" t="s">
        <v>192</v>
      </c>
      <c r="L1204" s="33">
        <v>0</v>
      </c>
      <c r="M1204" s="33">
        <v>0</v>
      </c>
      <c r="N1204" s="33">
        <v>0</v>
      </c>
      <c r="O1204" s="33">
        <v>0</v>
      </c>
      <c r="P1204" s="33">
        <v>0</v>
      </c>
      <c r="Q1204" s="33">
        <v>0</v>
      </c>
      <c r="R1204" s="33" t="s">
        <v>192</v>
      </c>
      <c r="S1204" s="33">
        <v>0</v>
      </c>
      <c r="T1204" s="33">
        <v>0</v>
      </c>
      <c r="U1204" s="33">
        <v>0</v>
      </c>
      <c r="V1204" s="33">
        <v>0</v>
      </c>
      <c r="W1204" s="33">
        <v>0</v>
      </c>
      <c r="X1204" s="33">
        <v>0</v>
      </c>
      <c r="Y1204" s="33" t="s">
        <v>192</v>
      </c>
      <c r="Z1204" s="33">
        <v>0</v>
      </c>
      <c r="AA1204" s="33">
        <v>0</v>
      </c>
      <c r="AB1204" s="33">
        <v>0</v>
      </c>
      <c r="AC1204" s="33">
        <v>0</v>
      </c>
      <c r="AD1204" s="33">
        <v>0</v>
      </c>
      <c r="AE1204" s="33">
        <v>0</v>
      </c>
    </row>
    <row r="1205" spans="1:31" ht="31.5" x14ac:dyDescent="0.25">
      <c r="A1205" s="27" t="s">
        <v>1618</v>
      </c>
      <c r="B1205" s="78" t="s">
        <v>1847</v>
      </c>
      <c r="C1205" s="169" t="s">
        <v>1848</v>
      </c>
      <c r="D1205" s="33" t="s">
        <v>192</v>
      </c>
      <c r="E1205" s="33">
        <v>0</v>
      </c>
      <c r="F1205" s="33">
        <v>0</v>
      </c>
      <c r="G1205" s="33">
        <v>0</v>
      </c>
      <c r="H1205" s="33">
        <v>0</v>
      </c>
      <c r="I1205" s="33">
        <v>0</v>
      </c>
      <c r="J1205" s="33">
        <v>0</v>
      </c>
      <c r="K1205" s="33" t="s">
        <v>192</v>
      </c>
      <c r="L1205" s="33">
        <v>0</v>
      </c>
      <c r="M1205" s="33">
        <v>0</v>
      </c>
      <c r="N1205" s="33">
        <v>0</v>
      </c>
      <c r="O1205" s="33">
        <v>0</v>
      </c>
      <c r="P1205" s="33">
        <v>0</v>
      </c>
      <c r="Q1205" s="33">
        <v>0</v>
      </c>
      <c r="R1205" s="33" t="s">
        <v>192</v>
      </c>
      <c r="S1205" s="33">
        <v>0</v>
      </c>
      <c r="T1205" s="33">
        <v>0</v>
      </c>
      <c r="U1205" s="33">
        <v>0</v>
      </c>
      <c r="V1205" s="33">
        <v>0</v>
      </c>
      <c r="W1205" s="33">
        <v>0</v>
      </c>
      <c r="X1205" s="33">
        <v>0</v>
      </c>
      <c r="Y1205" s="33" t="s">
        <v>192</v>
      </c>
      <c r="Z1205" s="33">
        <v>0</v>
      </c>
      <c r="AA1205" s="33">
        <v>0</v>
      </c>
      <c r="AB1205" s="33">
        <v>0</v>
      </c>
      <c r="AC1205" s="33">
        <v>0</v>
      </c>
      <c r="AD1205" s="33">
        <v>0</v>
      </c>
      <c r="AE1205" s="33">
        <v>0</v>
      </c>
    </row>
    <row r="1206" spans="1:31" ht="31.5" x14ac:dyDescent="0.25">
      <c r="A1206" s="27" t="s">
        <v>1618</v>
      </c>
      <c r="B1206" s="78" t="s">
        <v>1849</v>
      </c>
      <c r="C1206" s="169" t="s">
        <v>1850</v>
      </c>
      <c r="D1206" s="33" t="s">
        <v>192</v>
      </c>
      <c r="E1206" s="33">
        <v>0</v>
      </c>
      <c r="F1206" s="33">
        <v>0</v>
      </c>
      <c r="G1206" s="33">
        <v>0</v>
      </c>
      <c r="H1206" s="33">
        <v>0</v>
      </c>
      <c r="I1206" s="33">
        <v>0</v>
      </c>
      <c r="J1206" s="33">
        <v>0</v>
      </c>
      <c r="K1206" s="33" t="s">
        <v>192</v>
      </c>
      <c r="L1206" s="33">
        <v>0</v>
      </c>
      <c r="M1206" s="33">
        <v>0</v>
      </c>
      <c r="N1206" s="33">
        <v>0</v>
      </c>
      <c r="O1206" s="33">
        <v>0</v>
      </c>
      <c r="P1206" s="33">
        <v>0</v>
      </c>
      <c r="Q1206" s="33">
        <v>0</v>
      </c>
      <c r="R1206" s="33" t="s">
        <v>192</v>
      </c>
      <c r="S1206" s="33">
        <v>0</v>
      </c>
      <c r="T1206" s="33">
        <v>0</v>
      </c>
      <c r="U1206" s="33">
        <v>0</v>
      </c>
      <c r="V1206" s="33">
        <v>0</v>
      </c>
      <c r="W1206" s="33">
        <v>0</v>
      </c>
      <c r="X1206" s="33">
        <v>0</v>
      </c>
      <c r="Y1206" s="33" t="s">
        <v>192</v>
      </c>
      <c r="Z1206" s="33">
        <v>0</v>
      </c>
      <c r="AA1206" s="33">
        <v>0</v>
      </c>
      <c r="AB1206" s="33">
        <v>0</v>
      </c>
      <c r="AC1206" s="33">
        <v>0</v>
      </c>
      <c r="AD1206" s="33">
        <v>0</v>
      </c>
      <c r="AE1206" s="33">
        <v>0</v>
      </c>
    </row>
    <row r="1207" spans="1:31" ht="31.5" x14ac:dyDescent="0.25">
      <c r="A1207" s="27" t="s">
        <v>1618</v>
      </c>
      <c r="B1207" s="78" t="s">
        <v>1851</v>
      </c>
      <c r="C1207" s="169" t="s">
        <v>1852</v>
      </c>
      <c r="D1207" s="33" t="s">
        <v>192</v>
      </c>
      <c r="E1207" s="33">
        <v>0</v>
      </c>
      <c r="F1207" s="33">
        <v>0</v>
      </c>
      <c r="G1207" s="33">
        <v>0</v>
      </c>
      <c r="H1207" s="33">
        <v>0</v>
      </c>
      <c r="I1207" s="33">
        <v>0</v>
      </c>
      <c r="J1207" s="33">
        <v>0</v>
      </c>
      <c r="K1207" s="33" t="s">
        <v>192</v>
      </c>
      <c r="L1207" s="33">
        <v>0</v>
      </c>
      <c r="M1207" s="33">
        <v>0</v>
      </c>
      <c r="N1207" s="33">
        <v>0</v>
      </c>
      <c r="O1207" s="33">
        <v>0</v>
      </c>
      <c r="P1207" s="33">
        <v>0</v>
      </c>
      <c r="Q1207" s="33">
        <v>0</v>
      </c>
      <c r="R1207" s="33" t="s">
        <v>192</v>
      </c>
      <c r="S1207" s="33">
        <v>0</v>
      </c>
      <c r="T1207" s="33">
        <v>0</v>
      </c>
      <c r="U1207" s="33">
        <v>0</v>
      </c>
      <c r="V1207" s="33">
        <v>0</v>
      </c>
      <c r="W1207" s="33">
        <v>0</v>
      </c>
      <c r="X1207" s="33">
        <v>0</v>
      </c>
      <c r="Y1207" s="33" t="s">
        <v>192</v>
      </c>
      <c r="Z1207" s="33">
        <v>0</v>
      </c>
      <c r="AA1207" s="33">
        <v>0</v>
      </c>
      <c r="AB1207" s="33">
        <v>0</v>
      </c>
      <c r="AC1207" s="33">
        <v>0</v>
      </c>
      <c r="AD1207" s="33">
        <v>0</v>
      </c>
      <c r="AE1207" s="33">
        <v>0</v>
      </c>
    </row>
    <row r="1208" spans="1:31" ht="31.5" x14ac:dyDescent="0.25">
      <c r="A1208" s="27" t="s">
        <v>1618</v>
      </c>
      <c r="B1208" s="78" t="s">
        <v>1853</v>
      </c>
      <c r="C1208" s="169" t="s">
        <v>1854</v>
      </c>
      <c r="D1208" s="33" t="s">
        <v>192</v>
      </c>
      <c r="E1208" s="33">
        <v>0</v>
      </c>
      <c r="F1208" s="33">
        <v>0</v>
      </c>
      <c r="G1208" s="33">
        <v>0</v>
      </c>
      <c r="H1208" s="33">
        <v>0</v>
      </c>
      <c r="I1208" s="33">
        <v>0</v>
      </c>
      <c r="J1208" s="33">
        <v>0</v>
      </c>
      <c r="K1208" s="33" t="s">
        <v>192</v>
      </c>
      <c r="L1208" s="33">
        <v>0</v>
      </c>
      <c r="M1208" s="33">
        <v>0</v>
      </c>
      <c r="N1208" s="33">
        <v>0</v>
      </c>
      <c r="O1208" s="33">
        <v>0</v>
      </c>
      <c r="P1208" s="33">
        <v>0</v>
      </c>
      <c r="Q1208" s="33">
        <v>0</v>
      </c>
      <c r="R1208" s="33" t="s">
        <v>192</v>
      </c>
      <c r="S1208" s="33">
        <v>0</v>
      </c>
      <c r="T1208" s="33">
        <v>0</v>
      </c>
      <c r="U1208" s="33">
        <v>0</v>
      </c>
      <c r="V1208" s="33">
        <v>0</v>
      </c>
      <c r="W1208" s="33">
        <v>0</v>
      </c>
      <c r="X1208" s="33">
        <v>0</v>
      </c>
      <c r="Y1208" s="33" t="s">
        <v>192</v>
      </c>
      <c r="Z1208" s="33">
        <v>0</v>
      </c>
      <c r="AA1208" s="33">
        <v>0</v>
      </c>
      <c r="AB1208" s="33">
        <v>0</v>
      </c>
      <c r="AC1208" s="33">
        <v>0</v>
      </c>
      <c r="AD1208" s="33">
        <v>0</v>
      </c>
      <c r="AE1208" s="33">
        <v>0</v>
      </c>
    </row>
    <row r="1209" spans="1:31" ht="47.25" x14ac:dyDescent="0.25">
      <c r="A1209" s="27" t="s">
        <v>1618</v>
      </c>
      <c r="B1209" s="78" t="s">
        <v>1855</v>
      </c>
      <c r="C1209" s="169" t="s">
        <v>1856</v>
      </c>
      <c r="D1209" s="33" t="s">
        <v>192</v>
      </c>
      <c r="E1209" s="33">
        <v>0</v>
      </c>
      <c r="F1209" s="33">
        <v>0</v>
      </c>
      <c r="G1209" s="33">
        <v>0</v>
      </c>
      <c r="H1209" s="33">
        <v>0</v>
      </c>
      <c r="I1209" s="33">
        <v>0</v>
      </c>
      <c r="J1209" s="33">
        <v>0</v>
      </c>
      <c r="K1209" s="33" t="s">
        <v>192</v>
      </c>
      <c r="L1209" s="33">
        <v>0</v>
      </c>
      <c r="M1209" s="33">
        <v>0</v>
      </c>
      <c r="N1209" s="33">
        <v>0</v>
      </c>
      <c r="O1209" s="33">
        <v>0</v>
      </c>
      <c r="P1209" s="33">
        <v>0</v>
      </c>
      <c r="Q1209" s="33">
        <v>0</v>
      </c>
      <c r="R1209" s="33" t="s">
        <v>192</v>
      </c>
      <c r="S1209" s="33">
        <v>0</v>
      </c>
      <c r="T1209" s="33">
        <v>0</v>
      </c>
      <c r="U1209" s="33">
        <v>0</v>
      </c>
      <c r="V1209" s="33">
        <v>0</v>
      </c>
      <c r="W1209" s="33">
        <v>0</v>
      </c>
      <c r="X1209" s="33">
        <v>0</v>
      </c>
      <c r="Y1209" s="33" t="s">
        <v>192</v>
      </c>
      <c r="Z1209" s="33">
        <v>0</v>
      </c>
      <c r="AA1209" s="33">
        <v>0</v>
      </c>
      <c r="AB1209" s="33">
        <v>0</v>
      </c>
      <c r="AC1209" s="33">
        <v>0</v>
      </c>
      <c r="AD1209" s="33">
        <v>0</v>
      </c>
      <c r="AE1209" s="33">
        <v>0</v>
      </c>
    </row>
    <row r="1210" spans="1:31" ht="47.25" x14ac:dyDescent="0.25">
      <c r="A1210" s="27" t="s">
        <v>1618</v>
      </c>
      <c r="B1210" s="78" t="s">
        <v>1857</v>
      </c>
      <c r="C1210" s="169" t="s">
        <v>1858</v>
      </c>
      <c r="D1210" s="33" t="s">
        <v>192</v>
      </c>
      <c r="E1210" s="33">
        <v>0</v>
      </c>
      <c r="F1210" s="33">
        <v>0</v>
      </c>
      <c r="G1210" s="33">
        <v>0</v>
      </c>
      <c r="H1210" s="33">
        <v>0</v>
      </c>
      <c r="I1210" s="33">
        <v>0</v>
      </c>
      <c r="J1210" s="33">
        <v>0</v>
      </c>
      <c r="K1210" s="33" t="s">
        <v>192</v>
      </c>
      <c r="L1210" s="33">
        <v>0</v>
      </c>
      <c r="M1210" s="33">
        <v>0</v>
      </c>
      <c r="N1210" s="33">
        <v>0</v>
      </c>
      <c r="O1210" s="33">
        <v>0</v>
      </c>
      <c r="P1210" s="33">
        <v>0</v>
      </c>
      <c r="Q1210" s="33">
        <v>0</v>
      </c>
      <c r="R1210" s="33" t="s">
        <v>192</v>
      </c>
      <c r="S1210" s="33">
        <v>0</v>
      </c>
      <c r="T1210" s="33">
        <v>0</v>
      </c>
      <c r="U1210" s="33">
        <v>0</v>
      </c>
      <c r="V1210" s="33">
        <v>0</v>
      </c>
      <c r="W1210" s="33">
        <v>0</v>
      </c>
      <c r="X1210" s="33">
        <v>0</v>
      </c>
      <c r="Y1210" s="33" t="s">
        <v>192</v>
      </c>
      <c r="Z1210" s="33">
        <v>0</v>
      </c>
      <c r="AA1210" s="33">
        <v>0</v>
      </c>
      <c r="AB1210" s="33">
        <v>0</v>
      </c>
      <c r="AC1210" s="33">
        <v>0</v>
      </c>
      <c r="AD1210" s="33">
        <v>0</v>
      </c>
      <c r="AE1210" s="33">
        <v>0</v>
      </c>
    </row>
    <row r="1211" spans="1:31" ht="31.5" x14ac:dyDescent="0.25">
      <c r="A1211" s="27" t="s">
        <v>1618</v>
      </c>
      <c r="B1211" s="48" t="s">
        <v>3673</v>
      </c>
      <c r="C1211" s="169" t="s">
        <v>3674</v>
      </c>
      <c r="D1211" s="33" t="s">
        <v>192</v>
      </c>
      <c r="E1211" s="33">
        <v>0</v>
      </c>
      <c r="F1211" s="33">
        <v>0</v>
      </c>
      <c r="G1211" s="33">
        <v>0</v>
      </c>
      <c r="H1211" s="33">
        <v>0</v>
      </c>
      <c r="I1211" s="33">
        <v>0</v>
      </c>
      <c r="J1211" s="33">
        <v>0</v>
      </c>
      <c r="K1211" s="33" t="s">
        <v>192</v>
      </c>
      <c r="L1211" s="33">
        <v>0</v>
      </c>
      <c r="M1211" s="33">
        <v>0</v>
      </c>
      <c r="N1211" s="33">
        <v>0</v>
      </c>
      <c r="O1211" s="33">
        <v>0</v>
      </c>
      <c r="P1211" s="33">
        <v>0</v>
      </c>
      <c r="Q1211" s="33">
        <v>0</v>
      </c>
      <c r="R1211" s="33" t="s">
        <v>192</v>
      </c>
      <c r="S1211" s="33">
        <v>0</v>
      </c>
      <c r="T1211" s="33">
        <v>0</v>
      </c>
      <c r="U1211" s="33">
        <v>0</v>
      </c>
      <c r="V1211" s="33">
        <v>0</v>
      </c>
      <c r="W1211" s="33">
        <v>0</v>
      </c>
      <c r="X1211" s="33">
        <v>0</v>
      </c>
      <c r="Y1211" s="33" t="s">
        <v>192</v>
      </c>
      <c r="Z1211" s="33">
        <v>0</v>
      </c>
      <c r="AA1211" s="33">
        <v>0</v>
      </c>
      <c r="AB1211" s="33">
        <v>0</v>
      </c>
      <c r="AC1211" s="33">
        <v>0</v>
      </c>
      <c r="AD1211" s="33">
        <v>0</v>
      </c>
      <c r="AE1211" s="33">
        <v>0</v>
      </c>
    </row>
    <row r="1212" spans="1:31" ht="47.25" x14ac:dyDescent="0.25">
      <c r="A1212" s="27" t="s">
        <v>1618</v>
      </c>
      <c r="B1212" s="48" t="s">
        <v>3675</v>
      </c>
      <c r="C1212" s="169" t="s">
        <v>3676</v>
      </c>
      <c r="D1212" s="33" t="s">
        <v>192</v>
      </c>
      <c r="E1212" s="33">
        <v>0</v>
      </c>
      <c r="F1212" s="33">
        <v>0</v>
      </c>
      <c r="G1212" s="33">
        <v>0</v>
      </c>
      <c r="H1212" s="33">
        <v>0</v>
      </c>
      <c r="I1212" s="33">
        <v>0</v>
      </c>
      <c r="J1212" s="33">
        <v>0</v>
      </c>
      <c r="K1212" s="33" t="s">
        <v>192</v>
      </c>
      <c r="L1212" s="33">
        <v>0</v>
      </c>
      <c r="M1212" s="33">
        <v>0</v>
      </c>
      <c r="N1212" s="33">
        <v>0</v>
      </c>
      <c r="O1212" s="33">
        <v>0</v>
      </c>
      <c r="P1212" s="33">
        <v>0</v>
      </c>
      <c r="Q1212" s="33">
        <v>0</v>
      </c>
      <c r="R1212" s="33" t="s">
        <v>192</v>
      </c>
      <c r="S1212" s="33">
        <v>0</v>
      </c>
      <c r="T1212" s="33">
        <v>0</v>
      </c>
      <c r="U1212" s="33">
        <v>0</v>
      </c>
      <c r="V1212" s="33">
        <v>0</v>
      </c>
      <c r="W1212" s="33">
        <v>0</v>
      </c>
      <c r="X1212" s="33">
        <v>0</v>
      </c>
      <c r="Y1212" s="33" t="s">
        <v>192</v>
      </c>
      <c r="Z1212" s="33">
        <v>0</v>
      </c>
      <c r="AA1212" s="33">
        <v>0</v>
      </c>
      <c r="AB1212" s="33">
        <v>0</v>
      </c>
      <c r="AC1212" s="33">
        <v>0</v>
      </c>
      <c r="AD1212" s="33">
        <v>0</v>
      </c>
      <c r="AE1212" s="33">
        <v>0</v>
      </c>
    </row>
    <row r="1213" spans="1:31" ht="31.5" x14ac:dyDescent="0.25">
      <c r="A1213" s="27" t="s">
        <v>1618</v>
      </c>
      <c r="B1213" s="48" t="s">
        <v>3677</v>
      </c>
      <c r="C1213" s="169" t="s">
        <v>3678</v>
      </c>
      <c r="D1213" s="33" t="s">
        <v>192</v>
      </c>
      <c r="E1213" s="33">
        <v>0</v>
      </c>
      <c r="F1213" s="33">
        <v>0</v>
      </c>
      <c r="G1213" s="33">
        <v>0</v>
      </c>
      <c r="H1213" s="33">
        <v>0</v>
      </c>
      <c r="I1213" s="33">
        <v>0</v>
      </c>
      <c r="J1213" s="33">
        <v>0</v>
      </c>
      <c r="K1213" s="33" t="s">
        <v>192</v>
      </c>
      <c r="L1213" s="33">
        <v>0</v>
      </c>
      <c r="M1213" s="33">
        <v>0</v>
      </c>
      <c r="N1213" s="33">
        <v>0</v>
      </c>
      <c r="O1213" s="33">
        <v>0</v>
      </c>
      <c r="P1213" s="33">
        <v>0</v>
      </c>
      <c r="Q1213" s="33">
        <v>0</v>
      </c>
      <c r="R1213" s="33" t="s">
        <v>192</v>
      </c>
      <c r="S1213" s="33">
        <v>0</v>
      </c>
      <c r="T1213" s="33">
        <v>0</v>
      </c>
      <c r="U1213" s="33">
        <v>0</v>
      </c>
      <c r="V1213" s="33">
        <v>0</v>
      </c>
      <c r="W1213" s="33">
        <v>0</v>
      </c>
      <c r="X1213" s="33">
        <v>0</v>
      </c>
      <c r="Y1213" s="33" t="s">
        <v>192</v>
      </c>
      <c r="Z1213" s="33">
        <v>0</v>
      </c>
      <c r="AA1213" s="33">
        <v>0</v>
      </c>
      <c r="AB1213" s="33">
        <v>0</v>
      </c>
      <c r="AC1213" s="33">
        <v>0</v>
      </c>
      <c r="AD1213" s="33">
        <v>0</v>
      </c>
      <c r="AE1213" s="33">
        <v>0</v>
      </c>
    </row>
    <row r="1214" spans="1:31" ht="31.5" x14ac:dyDescent="0.25">
      <c r="A1214" s="27" t="s">
        <v>1618</v>
      </c>
      <c r="B1214" s="48" t="s">
        <v>3679</v>
      </c>
      <c r="C1214" s="169" t="s">
        <v>3680</v>
      </c>
      <c r="D1214" s="33" t="s">
        <v>192</v>
      </c>
      <c r="E1214" s="33">
        <v>0</v>
      </c>
      <c r="F1214" s="33">
        <v>0</v>
      </c>
      <c r="G1214" s="33">
        <v>0</v>
      </c>
      <c r="H1214" s="33">
        <v>0</v>
      </c>
      <c r="I1214" s="33">
        <v>0</v>
      </c>
      <c r="J1214" s="33">
        <v>0</v>
      </c>
      <c r="K1214" s="33" t="s">
        <v>192</v>
      </c>
      <c r="L1214" s="33">
        <v>0</v>
      </c>
      <c r="M1214" s="33">
        <v>0</v>
      </c>
      <c r="N1214" s="33">
        <v>0</v>
      </c>
      <c r="O1214" s="33">
        <v>0</v>
      </c>
      <c r="P1214" s="33">
        <v>0</v>
      </c>
      <c r="Q1214" s="33">
        <v>0</v>
      </c>
      <c r="R1214" s="33" t="s">
        <v>192</v>
      </c>
      <c r="S1214" s="33">
        <v>0</v>
      </c>
      <c r="T1214" s="33">
        <v>0</v>
      </c>
      <c r="U1214" s="33">
        <v>0</v>
      </c>
      <c r="V1214" s="33">
        <v>0</v>
      </c>
      <c r="W1214" s="33">
        <v>0</v>
      </c>
      <c r="X1214" s="33">
        <v>0</v>
      </c>
      <c r="Y1214" s="33" t="s">
        <v>192</v>
      </c>
      <c r="Z1214" s="33">
        <v>0</v>
      </c>
      <c r="AA1214" s="33">
        <v>0</v>
      </c>
      <c r="AB1214" s="33">
        <v>0</v>
      </c>
      <c r="AC1214" s="33">
        <v>0</v>
      </c>
      <c r="AD1214" s="33">
        <v>0</v>
      </c>
      <c r="AE1214" s="33">
        <v>0</v>
      </c>
    </row>
    <row r="1215" spans="1:31" ht="31.5" x14ac:dyDescent="0.25">
      <c r="A1215" s="27" t="s">
        <v>1618</v>
      </c>
      <c r="B1215" s="48" t="s">
        <v>3681</v>
      </c>
      <c r="C1215" s="169" t="s">
        <v>3682</v>
      </c>
      <c r="D1215" s="33" t="s">
        <v>192</v>
      </c>
      <c r="E1215" s="33">
        <v>0</v>
      </c>
      <c r="F1215" s="33">
        <v>0</v>
      </c>
      <c r="G1215" s="33">
        <v>0</v>
      </c>
      <c r="H1215" s="33">
        <v>0</v>
      </c>
      <c r="I1215" s="33">
        <v>0</v>
      </c>
      <c r="J1215" s="33">
        <v>0</v>
      </c>
      <c r="K1215" s="33" t="s">
        <v>192</v>
      </c>
      <c r="L1215" s="33">
        <v>0</v>
      </c>
      <c r="M1215" s="33">
        <v>0</v>
      </c>
      <c r="N1215" s="33">
        <v>0</v>
      </c>
      <c r="O1215" s="33">
        <v>0</v>
      </c>
      <c r="P1215" s="33">
        <v>0</v>
      </c>
      <c r="Q1215" s="33">
        <v>0</v>
      </c>
      <c r="R1215" s="33" t="s">
        <v>192</v>
      </c>
      <c r="S1215" s="33">
        <v>0</v>
      </c>
      <c r="T1215" s="33">
        <v>0</v>
      </c>
      <c r="U1215" s="33">
        <v>0</v>
      </c>
      <c r="V1215" s="33">
        <v>0</v>
      </c>
      <c r="W1215" s="33">
        <v>0</v>
      </c>
      <c r="X1215" s="33">
        <v>0</v>
      </c>
      <c r="Y1215" s="33" t="s">
        <v>192</v>
      </c>
      <c r="Z1215" s="33">
        <v>0</v>
      </c>
      <c r="AA1215" s="33">
        <v>0</v>
      </c>
      <c r="AB1215" s="33">
        <v>0</v>
      </c>
      <c r="AC1215" s="33">
        <v>0</v>
      </c>
      <c r="AD1215" s="33">
        <v>0</v>
      </c>
      <c r="AE1215" s="33">
        <v>0</v>
      </c>
    </row>
    <row r="1216" spans="1:31" ht="47.25" x14ac:dyDescent="0.25">
      <c r="A1216" s="27" t="s">
        <v>1618</v>
      </c>
      <c r="B1216" s="48" t="s">
        <v>3683</v>
      </c>
      <c r="C1216" s="169" t="s">
        <v>3684</v>
      </c>
      <c r="D1216" s="33" t="s">
        <v>192</v>
      </c>
      <c r="E1216" s="33">
        <v>0</v>
      </c>
      <c r="F1216" s="33">
        <v>0</v>
      </c>
      <c r="G1216" s="33">
        <v>0</v>
      </c>
      <c r="H1216" s="33">
        <v>0</v>
      </c>
      <c r="I1216" s="33">
        <v>0</v>
      </c>
      <c r="J1216" s="33">
        <v>0</v>
      </c>
      <c r="K1216" s="33" t="s">
        <v>192</v>
      </c>
      <c r="L1216" s="33">
        <v>0</v>
      </c>
      <c r="M1216" s="33">
        <v>0</v>
      </c>
      <c r="N1216" s="33">
        <v>0</v>
      </c>
      <c r="O1216" s="33">
        <v>0</v>
      </c>
      <c r="P1216" s="33">
        <v>0</v>
      </c>
      <c r="Q1216" s="33">
        <v>0</v>
      </c>
      <c r="R1216" s="33" t="s">
        <v>192</v>
      </c>
      <c r="S1216" s="33">
        <v>0</v>
      </c>
      <c r="T1216" s="33">
        <v>0</v>
      </c>
      <c r="U1216" s="33">
        <v>0</v>
      </c>
      <c r="V1216" s="33">
        <v>0</v>
      </c>
      <c r="W1216" s="33">
        <v>0</v>
      </c>
      <c r="X1216" s="33">
        <v>0</v>
      </c>
      <c r="Y1216" s="33" t="s">
        <v>192</v>
      </c>
      <c r="Z1216" s="33">
        <v>0</v>
      </c>
      <c r="AA1216" s="33">
        <v>0</v>
      </c>
      <c r="AB1216" s="33">
        <v>0</v>
      </c>
      <c r="AC1216" s="33">
        <v>0</v>
      </c>
      <c r="AD1216" s="33">
        <v>0</v>
      </c>
      <c r="AE1216" s="33">
        <v>0</v>
      </c>
    </row>
    <row r="1217" spans="1:31" ht="31.5" x14ac:dyDescent="0.25">
      <c r="A1217" s="27" t="s">
        <v>1618</v>
      </c>
      <c r="B1217" s="48" t="s">
        <v>3685</v>
      </c>
      <c r="C1217" s="169" t="s">
        <v>3686</v>
      </c>
      <c r="D1217" s="33" t="s">
        <v>192</v>
      </c>
      <c r="E1217" s="33">
        <v>0</v>
      </c>
      <c r="F1217" s="33">
        <v>0</v>
      </c>
      <c r="G1217" s="33">
        <v>0</v>
      </c>
      <c r="H1217" s="33">
        <v>0</v>
      </c>
      <c r="I1217" s="33">
        <v>0</v>
      </c>
      <c r="J1217" s="33">
        <v>0</v>
      </c>
      <c r="K1217" s="33" t="s">
        <v>192</v>
      </c>
      <c r="L1217" s="33">
        <v>0</v>
      </c>
      <c r="M1217" s="33">
        <v>0</v>
      </c>
      <c r="N1217" s="33">
        <v>0</v>
      </c>
      <c r="O1217" s="33">
        <v>0</v>
      </c>
      <c r="P1217" s="33">
        <v>0</v>
      </c>
      <c r="Q1217" s="33">
        <v>0</v>
      </c>
      <c r="R1217" s="33" t="s">
        <v>192</v>
      </c>
      <c r="S1217" s="33">
        <v>0</v>
      </c>
      <c r="T1217" s="33">
        <v>0</v>
      </c>
      <c r="U1217" s="33">
        <v>0</v>
      </c>
      <c r="V1217" s="33">
        <v>0</v>
      </c>
      <c r="W1217" s="33">
        <v>0</v>
      </c>
      <c r="X1217" s="33">
        <v>0</v>
      </c>
      <c r="Y1217" s="33" t="s">
        <v>192</v>
      </c>
      <c r="Z1217" s="33">
        <v>0</v>
      </c>
      <c r="AA1217" s="33">
        <v>0</v>
      </c>
      <c r="AB1217" s="33">
        <v>0</v>
      </c>
      <c r="AC1217" s="33">
        <v>0</v>
      </c>
      <c r="AD1217" s="33">
        <v>0</v>
      </c>
      <c r="AE1217" s="33">
        <v>0</v>
      </c>
    </row>
    <row r="1218" spans="1:31" ht="31.5" x14ac:dyDescent="0.25">
      <c r="A1218" s="27" t="s">
        <v>1618</v>
      </c>
      <c r="B1218" s="48" t="s">
        <v>3687</v>
      </c>
      <c r="C1218" s="169" t="s">
        <v>3688</v>
      </c>
      <c r="D1218" s="33" t="s">
        <v>192</v>
      </c>
      <c r="E1218" s="33">
        <v>0</v>
      </c>
      <c r="F1218" s="33">
        <v>0</v>
      </c>
      <c r="G1218" s="33">
        <v>0</v>
      </c>
      <c r="H1218" s="33">
        <v>0</v>
      </c>
      <c r="I1218" s="33">
        <v>0</v>
      </c>
      <c r="J1218" s="33">
        <v>0</v>
      </c>
      <c r="K1218" s="33" t="s">
        <v>192</v>
      </c>
      <c r="L1218" s="33">
        <v>0</v>
      </c>
      <c r="M1218" s="33">
        <v>0</v>
      </c>
      <c r="N1218" s="33">
        <v>0</v>
      </c>
      <c r="O1218" s="33">
        <v>0</v>
      </c>
      <c r="P1218" s="33">
        <v>0</v>
      </c>
      <c r="Q1218" s="33">
        <v>0</v>
      </c>
      <c r="R1218" s="33" t="s">
        <v>192</v>
      </c>
      <c r="S1218" s="33">
        <v>0</v>
      </c>
      <c r="T1218" s="33">
        <v>0</v>
      </c>
      <c r="U1218" s="33">
        <v>0</v>
      </c>
      <c r="V1218" s="33">
        <v>0</v>
      </c>
      <c r="W1218" s="33">
        <v>0</v>
      </c>
      <c r="X1218" s="33">
        <v>0</v>
      </c>
      <c r="Y1218" s="33" t="s">
        <v>192</v>
      </c>
      <c r="Z1218" s="33">
        <v>0</v>
      </c>
      <c r="AA1218" s="33">
        <v>0</v>
      </c>
      <c r="AB1218" s="33">
        <v>0</v>
      </c>
      <c r="AC1218" s="33">
        <v>0</v>
      </c>
      <c r="AD1218" s="33">
        <v>0</v>
      </c>
      <c r="AE1218" s="33">
        <v>0</v>
      </c>
    </row>
    <row r="1219" spans="1:31" ht="31.5" x14ac:dyDescent="0.25">
      <c r="A1219" s="27" t="s">
        <v>1618</v>
      </c>
      <c r="B1219" s="48" t="s">
        <v>3689</v>
      </c>
      <c r="C1219" s="169" t="s">
        <v>3690</v>
      </c>
      <c r="D1219" s="33" t="s">
        <v>192</v>
      </c>
      <c r="E1219" s="33">
        <v>0</v>
      </c>
      <c r="F1219" s="33">
        <v>0</v>
      </c>
      <c r="G1219" s="33">
        <v>0</v>
      </c>
      <c r="H1219" s="33">
        <v>0</v>
      </c>
      <c r="I1219" s="33">
        <v>0</v>
      </c>
      <c r="J1219" s="33">
        <v>0</v>
      </c>
      <c r="K1219" s="33" t="s">
        <v>192</v>
      </c>
      <c r="L1219" s="33">
        <v>0</v>
      </c>
      <c r="M1219" s="33">
        <v>0</v>
      </c>
      <c r="N1219" s="33">
        <v>0</v>
      </c>
      <c r="O1219" s="33">
        <v>0</v>
      </c>
      <c r="P1219" s="33">
        <v>0</v>
      </c>
      <c r="Q1219" s="33">
        <v>0</v>
      </c>
      <c r="R1219" s="33" t="s">
        <v>192</v>
      </c>
      <c r="S1219" s="33">
        <v>0</v>
      </c>
      <c r="T1219" s="33">
        <v>0</v>
      </c>
      <c r="U1219" s="33">
        <v>0</v>
      </c>
      <c r="V1219" s="33">
        <v>0</v>
      </c>
      <c r="W1219" s="33">
        <v>0</v>
      </c>
      <c r="X1219" s="33">
        <v>0</v>
      </c>
      <c r="Y1219" s="33" t="s">
        <v>192</v>
      </c>
      <c r="Z1219" s="33">
        <v>0</v>
      </c>
      <c r="AA1219" s="33">
        <v>0</v>
      </c>
      <c r="AB1219" s="33">
        <v>0</v>
      </c>
      <c r="AC1219" s="33">
        <v>0</v>
      </c>
      <c r="AD1219" s="33">
        <v>0</v>
      </c>
      <c r="AE1219" s="33">
        <v>0</v>
      </c>
    </row>
    <row r="1220" spans="1:31" ht="31.5" x14ac:dyDescent="0.25">
      <c r="A1220" s="27" t="s">
        <v>1618</v>
      </c>
      <c r="B1220" s="48" t="s">
        <v>3691</v>
      </c>
      <c r="C1220" s="169" t="s">
        <v>3692</v>
      </c>
      <c r="D1220" s="33" t="s">
        <v>192</v>
      </c>
      <c r="E1220" s="33">
        <v>0</v>
      </c>
      <c r="F1220" s="33">
        <v>0</v>
      </c>
      <c r="G1220" s="33">
        <v>0</v>
      </c>
      <c r="H1220" s="33">
        <v>0</v>
      </c>
      <c r="I1220" s="33">
        <v>0</v>
      </c>
      <c r="J1220" s="33">
        <v>0</v>
      </c>
      <c r="K1220" s="33" t="s">
        <v>192</v>
      </c>
      <c r="L1220" s="33">
        <v>0</v>
      </c>
      <c r="M1220" s="33">
        <v>0</v>
      </c>
      <c r="N1220" s="33">
        <v>0</v>
      </c>
      <c r="O1220" s="33">
        <v>0</v>
      </c>
      <c r="P1220" s="33">
        <v>0</v>
      </c>
      <c r="Q1220" s="33">
        <v>0</v>
      </c>
      <c r="R1220" s="33" t="s">
        <v>192</v>
      </c>
      <c r="S1220" s="33">
        <v>0</v>
      </c>
      <c r="T1220" s="33">
        <v>0</v>
      </c>
      <c r="U1220" s="33">
        <v>0</v>
      </c>
      <c r="V1220" s="33">
        <v>0</v>
      </c>
      <c r="W1220" s="33">
        <v>0</v>
      </c>
      <c r="X1220" s="33">
        <v>0</v>
      </c>
      <c r="Y1220" s="33" t="s">
        <v>192</v>
      </c>
      <c r="Z1220" s="33">
        <v>0</v>
      </c>
      <c r="AA1220" s="33">
        <v>0</v>
      </c>
      <c r="AB1220" s="33">
        <v>0</v>
      </c>
      <c r="AC1220" s="33">
        <v>0</v>
      </c>
      <c r="AD1220" s="33">
        <v>0</v>
      </c>
      <c r="AE1220" s="33">
        <v>0</v>
      </c>
    </row>
    <row r="1221" spans="1:31" ht="31.5" x14ac:dyDescent="0.25">
      <c r="A1221" s="27" t="s">
        <v>1618</v>
      </c>
      <c r="B1221" s="48" t="s">
        <v>3693</v>
      </c>
      <c r="C1221" s="169" t="s">
        <v>3694</v>
      </c>
      <c r="D1221" s="33" t="s">
        <v>192</v>
      </c>
      <c r="E1221" s="33">
        <v>0</v>
      </c>
      <c r="F1221" s="33">
        <v>0</v>
      </c>
      <c r="G1221" s="33">
        <v>0</v>
      </c>
      <c r="H1221" s="33">
        <v>0</v>
      </c>
      <c r="I1221" s="33">
        <v>0</v>
      </c>
      <c r="J1221" s="33">
        <v>0</v>
      </c>
      <c r="K1221" s="33" t="s">
        <v>192</v>
      </c>
      <c r="L1221" s="33">
        <v>0</v>
      </c>
      <c r="M1221" s="33">
        <v>0</v>
      </c>
      <c r="N1221" s="33">
        <v>0</v>
      </c>
      <c r="O1221" s="33">
        <v>0</v>
      </c>
      <c r="P1221" s="33">
        <v>0</v>
      </c>
      <c r="Q1221" s="33">
        <v>0</v>
      </c>
      <c r="R1221" s="33" t="s">
        <v>192</v>
      </c>
      <c r="S1221" s="33">
        <v>0</v>
      </c>
      <c r="T1221" s="33">
        <v>0</v>
      </c>
      <c r="U1221" s="33">
        <v>0</v>
      </c>
      <c r="V1221" s="33">
        <v>0</v>
      </c>
      <c r="W1221" s="33">
        <v>0</v>
      </c>
      <c r="X1221" s="33">
        <v>0</v>
      </c>
      <c r="Y1221" s="33" t="s">
        <v>192</v>
      </c>
      <c r="Z1221" s="33">
        <v>0</v>
      </c>
      <c r="AA1221" s="33">
        <v>0</v>
      </c>
      <c r="AB1221" s="33">
        <v>0</v>
      </c>
      <c r="AC1221" s="33">
        <v>0</v>
      </c>
      <c r="AD1221" s="33">
        <v>0</v>
      </c>
      <c r="AE1221" s="33">
        <v>0</v>
      </c>
    </row>
    <row r="1222" spans="1:31" ht="31.5" x14ac:dyDescent="0.25">
      <c r="A1222" s="27" t="s">
        <v>1618</v>
      </c>
      <c r="B1222" s="48" t="s">
        <v>3695</v>
      </c>
      <c r="C1222" s="169" t="s">
        <v>3696</v>
      </c>
      <c r="D1222" s="33" t="s">
        <v>192</v>
      </c>
      <c r="E1222" s="33">
        <v>0</v>
      </c>
      <c r="F1222" s="33">
        <v>0</v>
      </c>
      <c r="G1222" s="33">
        <v>0</v>
      </c>
      <c r="H1222" s="33">
        <v>0</v>
      </c>
      <c r="I1222" s="33">
        <v>0</v>
      </c>
      <c r="J1222" s="33">
        <v>0</v>
      </c>
      <c r="K1222" s="33" t="s">
        <v>192</v>
      </c>
      <c r="L1222" s="33">
        <v>0</v>
      </c>
      <c r="M1222" s="33">
        <v>0</v>
      </c>
      <c r="N1222" s="33">
        <v>0</v>
      </c>
      <c r="O1222" s="33">
        <v>0</v>
      </c>
      <c r="P1222" s="33">
        <v>0</v>
      </c>
      <c r="Q1222" s="33">
        <v>0</v>
      </c>
      <c r="R1222" s="33" t="s">
        <v>192</v>
      </c>
      <c r="S1222" s="33">
        <v>0</v>
      </c>
      <c r="T1222" s="33">
        <v>0</v>
      </c>
      <c r="U1222" s="33">
        <v>0</v>
      </c>
      <c r="V1222" s="33">
        <v>0</v>
      </c>
      <c r="W1222" s="33">
        <v>0</v>
      </c>
      <c r="X1222" s="33">
        <v>0</v>
      </c>
      <c r="Y1222" s="33" t="s">
        <v>192</v>
      </c>
      <c r="Z1222" s="33">
        <v>0</v>
      </c>
      <c r="AA1222" s="33">
        <v>0</v>
      </c>
      <c r="AB1222" s="33">
        <v>0</v>
      </c>
      <c r="AC1222" s="33">
        <v>0</v>
      </c>
      <c r="AD1222" s="33">
        <v>0</v>
      </c>
      <c r="AE1222" s="33">
        <v>0</v>
      </c>
    </row>
    <row r="1223" spans="1:31" ht="31.5" x14ac:dyDescent="0.25">
      <c r="A1223" s="27" t="s">
        <v>1618</v>
      </c>
      <c r="B1223" s="48" t="s">
        <v>3697</v>
      </c>
      <c r="C1223" s="169" t="s">
        <v>3698</v>
      </c>
      <c r="D1223" s="33" t="s">
        <v>192</v>
      </c>
      <c r="E1223" s="33">
        <v>0</v>
      </c>
      <c r="F1223" s="33">
        <v>0</v>
      </c>
      <c r="G1223" s="33">
        <v>0</v>
      </c>
      <c r="H1223" s="33">
        <v>0</v>
      </c>
      <c r="I1223" s="33">
        <v>0</v>
      </c>
      <c r="J1223" s="33">
        <v>0</v>
      </c>
      <c r="K1223" s="33" t="s">
        <v>192</v>
      </c>
      <c r="L1223" s="33">
        <v>0</v>
      </c>
      <c r="M1223" s="33">
        <v>0</v>
      </c>
      <c r="N1223" s="33">
        <v>0</v>
      </c>
      <c r="O1223" s="33">
        <v>0</v>
      </c>
      <c r="P1223" s="33">
        <v>0</v>
      </c>
      <c r="Q1223" s="33">
        <v>0</v>
      </c>
      <c r="R1223" s="33" t="s">
        <v>192</v>
      </c>
      <c r="S1223" s="33">
        <v>0</v>
      </c>
      <c r="T1223" s="33">
        <v>0</v>
      </c>
      <c r="U1223" s="33">
        <v>0</v>
      </c>
      <c r="V1223" s="33">
        <v>0</v>
      </c>
      <c r="W1223" s="33">
        <v>0</v>
      </c>
      <c r="X1223" s="33">
        <v>0</v>
      </c>
      <c r="Y1223" s="33" t="s">
        <v>192</v>
      </c>
      <c r="Z1223" s="33">
        <v>0</v>
      </c>
      <c r="AA1223" s="33">
        <v>0</v>
      </c>
      <c r="AB1223" s="33">
        <v>0</v>
      </c>
      <c r="AC1223" s="33">
        <v>0</v>
      </c>
      <c r="AD1223" s="33">
        <v>0</v>
      </c>
      <c r="AE1223" s="33">
        <v>0</v>
      </c>
    </row>
    <row r="1224" spans="1:31" ht="47.25" x14ac:dyDescent="0.25">
      <c r="A1224" s="27" t="s">
        <v>1618</v>
      </c>
      <c r="B1224" s="48" t="s">
        <v>3699</v>
      </c>
      <c r="C1224" s="169" t="s">
        <v>3700</v>
      </c>
      <c r="D1224" s="33" t="s">
        <v>192</v>
      </c>
      <c r="E1224" s="33">
        <v>0</v>
      </c>
      <c r="F1224" s="33">
        <v>0</v>
      </c>
      <c r="G1224" s="33">
        <v>0</v>
      </c>
      <c r="H1224" s="33">
        <v>0</v>
      </c>
      <c r="I1224" s="33">
        <v>0</v>
      </c>
      <c r="J1224" s="33">
        <v>0</v>
      </c>
      <c r="K1224" s="33" t="s">
        <v>192</v>
      </c>
      <c r="L1224" s="33">
        <v>0</v>
      </c>
      <c r="M1224" s="33">
        <v>0</v>
      </c>
      <c r="N1224" s="33">
        <v>0</v>
      </c>
      <c r="O1224" s="33">
        <v>0</v>
      </c>
      <c r="P1224" s="33">
        <v>0</v>
      </c>
      <c r="Q1224" s="33">
        <v>0</v>
      </c>
      <c r="R1224" s="33" t="s">
        <v>192</v>
      </c>
      <c r="S1224" s="33">
        <v>0</v>
      </c>
      <c r="T1224" s="33">
        <v>0</v>
      </c>
      <c r="U1224" s="33">
        <v>0</v>
      </c>
      <c r="V1224" s="33">
        <v>0</v>
      </c>
      <c r="W1224" s="33">
        <v>0</v>
      </c>
      <c r="X1224" s="33">
        <v>0</v>
      </c>
      <c r="Y1224" s="33" t="s">
        <v>192</v>
      </c>
      <c r="Z1224" s="33">
        <v>0</v>
      </c>
      <c r="AA1224" s="33">
        <v>0</v>
      </c>
      <c r="AB1224" s="33">
        <v>0</v>
      </c>
      <c r="AC1224" s="33">
        <v>0</v>
      </c>
      <c r="AD1224" s="33">
        <v>0</v>
      </c>
      <c r="AE1224" s="33">
        <v>0</v>
      </c>
    </row>
    <row r="1225" spans="1:31" ht="31.5" x14ac:dyDescent="0.25">
      <c r="A1225" s="27" t="s">
        <v>1618</v>
      </c>
      <c r="B1225" s="48" t="s">
        <v>3701</v>
      </c>
      <c r="C1225" s="169" t="s">
        <v>3702</v>
      </c>
      <c r="D1225" s="33" t="s">
        <v>192</v>
      </c>
      <c r="E1225" s="33">
        <v>0</v>
      </c>
      <c r="F1225" s="33">
        <v>0</v>
      </c>
      <c r="G1225" s="33">
        <v>0</v>
      </c>
      <c r="H1225" s="33">
        <v>0</v>
      </c>
      <c r="I1225" s="33">
        <v>0</v>
      </c>
      <c r="J1225" s="33">
        <v>0</v>
      </c>
      <c r="K1225" s="33" t="s">
        <v>192</v>
      </c>
      <c r="L1225" s="33">
        <v>0</v>
      </c>
      <c r="M1225" s="33">
        <v>0</v>
      </c>
      <c r="N1225" s="33">
        <v>0</v>
      </c>
      <c r="O1225" s="33">
        <v>0</v>
      </c>
      <c r="P1225" s="33">
        <v>0</v>
      </c>
      <c r="Q1225" s="33">
        <v>0</v>
      </c>
      <c r="R1225" s="33" t="s">
        <v>192</v>
      </c>
      <c r="S1225" s="33">
        <v>0</v>
      </c>
      <c r="T1225" s="33">
        <v>0</v>
      </c>
      <c r="U1225" s="33">
        <v>0</v>
      </c>
      <c r="V1225" s="33">
        <v>0</v>
      </c>
      <c r="W1225" s="33">
        <v>0</v>
      </c>
      <c r="X1225" s="33">
        <v>0</v>
      </c>
      <c r="Y1225" s="33" t="s">
        <v>192</v>
      </c>
      <c r="Z1225" s="33">
        <v>0</v>
      </c>
      <c r="AA1225" s="33">
        <v>0</v>
      </c>
      <c r="AB1225" s="33">
        <v>0</v>
      </c>
      <c r="AC1225" s="33">
        <v>0</v>
      </c>
      <c r="AD1225" s="33">
        <v>0</v>
      </c>
      <c r="AE1225" s="33">
        <v>0</v>
      </c>
    </row>
    <row r="1226" spans="1:31" ht="47.25" x14ac:dyDescent="0.25">
      <c r="A1226" s="27" t="s">
        <v>1618</v>
      </c>
      <c r="B1226" s="48" t="s">
        <v>3703</v>
      </c>
      <c r="C1226" s="169" t="s">
        <v>3704</v>
      </c>
      <c r="D1226" s="33" t="s">
        <v>192</v>
      </c>
      <c r="E1226" s="33">
        <v>0</v>
      </c>
      <c r="F1226" s="33">
        <v>0</v>
      </c>
      <c r="G1226" s="33">
        <v>0</v>
      </c>
      <c r="H1226" s="33">
        <v>0</v>
      </c>
      <c r="I1226" s="33">
        <v>0</v>
      </c>
      <c r="J1226" s="33">
        <v>0</v>
      </c>
      <c r="K1226" s="33" t="s">
        <v>192</v>
      </c>
      <c r="L1226" s="33">
        <v>0</v>
      </c>
      <c r="M1226" s="33">
        <v>0</v>
      </c>
      <c r="N1226" s="33">
        <v>0</v>
      </c>
      <c r="O1226" s="33">
        <v>0</v>
      </c>
      <c r="P1226" s="33">
        <v>0</v>
      </c>
      <c r="Q1226" s="33">
        <v>0</v>
      </c>
      <c r="R1226" s="33" t="s">
        <v>192</v>
      </c>
      <c r="S1226" s="33">
        <v>0</v>
      </c>
      <c r="T1226" s="33">
        <v>0</v>
      </c>
      <c r="U1226" s="33">
        <v>0</v>
      </c>
      <c r="V1226" s="33">
        <v>0</v>
      </c>
      <c r="W1226" s="33">
        <v>0</v>
      </c>
      <c r="X1226" s="33">
        <v>0</v>
      </c>
      <c r="Y1226" s="33" t="s">
        <v>192</v>
      </c>
      <c r="Z1226" s="33">
        <v>0</v>
      </c>
      <c r="AA1226" s="33">
        <v>0</v>
      </c>
      <c r="AB1226" s="33">
        <v>0</v>
      </c>
      <c r="AC1226" s="33">
        <v>0</v>
      </c>
      <c r="AD1226" s="33">
        <v>0</v>
      </c>
      <c r="AE1226" s="33">
        <v>0</v>
      </c>
    </row>
    <row r="1227" spans="1:31" ht="31.5" x14ac:dyDescent="0.25">
      <c r="A1227" s="27" t="s">
        <v>1618</v>
      </c>
      <c r="B1227" s="48" t="s">
        <v>3705</v>
      </c>
      <c r="C1227" s="169" t="s">
        <v>3706</v>
      </c>
      <c r="D1227" s="33" t="s">
        <v>192</v>
      </c>
      <c r="E1227" s="33">
        <v>0</v>
      </c>
      <c r="F1227" s="33">
        <v>0</v>
      </c>
      <c r="G1227" s="33">
        <v>0</v>
      </c>
      <c r="H1227" s="33">
        <v>0</v>
      </c>
      <c r="I1227" s="33">
        <v>0</v>
      </c>
      <c r="J1227" s="33">
        <v>0</v>
      </c>
      <c r="K1227" s="33" t="s">
        <v>192</v>
      </c>
      <c r="L1227" s="33">
        <v>0</v>
      </c>
      <c r="M1227" s="33">
        <v>0</v>
      </c>
      <c r="N1227" s="33">
        <v>0</v>
      </c>
      <c r="O1227" s="33">
        <v>0</v>
      </c>
      <c r="P1227" s="33">
        <v>0</v>
      </c>
      <c r="Q1227" s="33">
        <v>0</v>
      </c>
      <c r="R1227" s="33" t="s">
        <v>192</v>
      </c>
      <c r="S1227" s="33">
        <v>0</v>
      </c>
      <c r="T1227" s="33">
        <v>0</v>
      </c>
      <c r="U1227" s="33">
        <v>0</v>
      </c>
      <c r="V1227" s="33">
        <v>0</v>
      </c>
      <c r="W1227" s="33">
        <v>0</v>
      </c>
      <c r="X1227" s="33">
        <v>0</v>
      </c>
      <c r="Y1227" s="33" t="s">
        <v>192</v>
      </c>
      <c r="Z1227" s="33">
        <v>0</v>
      </c>
      <c r="AA1227" s="33">
        <v>0</v>
      </c>
      <c r="AB1227" s="33">
        <v>0</v>
      </c>
      <c r="AC1227" s="33">
        <v>0</v>
      </c>
      <c r="AD1227" s="33">
        <v>0</v>
      </c>
      <c r="AE1227" s="33">
        <v>0</v>
      </c>
    </row>
    <row r="1228" spans="1:31" ht="31.5" x14ac:dyDescent="0.25">
      <c r="A1228" s="27" t="s">
        <v>1618</v>
      </c>
      <c r="B1228" s="48" t="s">
        <v>3707</v>
      </c>
      <c r="C1228" s="169" t="s">
        <v>3708</v>
      </c>
      <c r="D1228" s="33" t="s">
        <v>192</v>
      </c>
      <c r="E1228" s="33">
        <v>0</v>
      </c>
      <c r="F1228" s="33">
        <v>0</v>
      </c>
      <c r="G1228" s="33">
        <v>0</v>
      </c>
      <c r="H1228" s="33">
        <v>0</v>
      </c>
      <c r="I1228" s="33">
        <v>0</v>
      </c>
      <c r="J1228" s="33">
        <v>0</v>
      </c>
      <c r="K1228" s="33" t="s">
        <v>192</v>
      </c>
      <c r="L1228" s="33">
        <v>0</v>
      </c>
      <c r="M1228" s="33">
        <v>0</v>
      </c>
      <c r="N1228" s="33">
        <v>0</v>
      </c>
      <c r="O1228" s="33">
        <v>0</v>
      </c>
      <c r="P1228" s="33">
        <v>0</v>
      </c>
      <c r="Q1228" s="33">
        <v>0</v>
      </c>
      <c r="R1228" s="33" t="s">
        <v>192</v>
      </c>
      <c r="S1228" s="33">
        <v>0</v>
      </c>
      <c r="T1228" s="33">
        <v>0</v>
      </c>
      <c r="U1228" s="33">
        <v>0</v>
      </c>
      <c r="V1228" s="33">
        <v>0</v>
      </c>
      <c r="W1228" s="33">
        <v>0</v>
      </c>
      <c r="X1228" s="33">
        <v>0</v>
      </c>
      <c r="Y1228" s="33" t="s">
        <v>192</v>
      </c>
      <c r="Z1228" s="33">
        <v>0</v>
      </c>
      <c r="AA1228" s="33">
        <v>0</v>
      </c>
      <c r="AB1228" s="33">
        <v>0</v>
      </c>
      <c r="AC1228" s="33">
        <v>0</v>
      </c>
      <c r="AD1228" s="33">
        <v>0</v>
      </c>
      <c r="AE1228" s="33">
        <v>0</v>
      </c>
    </row>
    <row r="1229" spans="1:31" ht="31.5" x14ac:dyDescent="0.25">
      <c r="A1229" s="27" t="s">
        <v>1618</v>
      </c>
      <c r="B1229" s="48" t="s">
        <v>3709</v>
      </c>
      <c r="C1229" s="169" t="s">
        <v>3710</v>
      </c>
      <c r="D1229" s="33" t="s">
        <v>192</v>
      </c>
      <c r="E1229" s="33">
        <v>0</v>
      </c>
      <c r="F1229" s="33">
        <v>0</v>
      </c>
      <c r="G1229" s="33">
        <v>0</v>
      </c>
      <c r="H1229" s="33">
        <v>0</v>
      </c>
      <c r="I1229" s="33">
        <v>0</v>
      </c>
      <c r="J1229" s="33">
        <v>0</v>
      </c>
      <c r="K1229" s="33" t="s">
        <v>192</v>
      </c>
      <c r="L1229" s="33">
        <v>0</v>
      </c>
      <c r="M1229" s="33">
        <v>0</v>
      </c>
      <c r="N1229" s="33">
        <v>0</v>
      </c>
      <c r="O1229" s="33">
        <v>0</v>
      </c>
      <c r="P1229" s="33">
        <v>0</v>
      </c>
      <c r="Q1229" s="33">
        <v>0</v>
      </c>
      <c r="R1229" s="33" t="s">
        <v>192</v>
      </c>
      <c r="S1229" s="33">
        <v>0</v>
      </c>
      <c r="T1229" s="33">
        <v>0</v>
      </c>
      <c r="U1229" s="33">
        <v>0</v>
      </c>
      <c r="V1229" s="33">
        <v>0</v>
      </c>
      <c r="W1229" s="33">
        <v>0</v>
      </c>
      <c r="X1229" s="33">
        <v>0</v>
      </c>
      <c r="Y1229" s="33" t="s">
        <v>192</v>
      </c>
      <c r="Z1229" s="33">
        <v>0</v>
      </c>
      <c r="AA1229" s="33">
        <v>0</v>
      </c>
      <c r="AB1229" s="33">
        <v>0</v>
      </c>
      <c r="AC1229" s="33">
        <v>0</v>
      </c>
      <c r="AD1229" s="33">
        <v>0</v>
      </c>
      <c r="AE1229" s="33">
        <v>0</v>
      </c>
    </row>
    <row r="1230" spans="1:31" ht="31.5" x14ac:dyDescent="0.25">
      <c r="A1230" s="27" t="s">
        <v>1618</v>
      </c>
      <c r="B1230" s="48" t="s">
        <v>3711</v>
      </c>
      <c r="C1230" s="169" t="s">
        <v>3712</v>
      </c>
      <c r="D1230" s="33" t="s">
        <v>192</v>
      </c>
      <c r="E1230" s="33">
        <v>0</v>
      </c>
      <c r="F1230" s="33">
        <v>0</v>
      </c>
      <c r="G1230" s="33">
        <v>0</v>
      </c>
      <c r="H1230" s="33">
        <v>0</v>
      </c>
      <c r="I1230" s="33">
        <v>0</v>
      </c>
      <c r="J1230" s="33">
        <v>0</v>
      </c>
      <c r="K1230" s="33" t="s">
        <v>192</v>
      </c>
      <c r="L1230" s="33">
        <v>0</v>
      </c>
      <c r="M1230" s="33">
        <v>0</v>
      </c>
      <c r="N1230" s="33">
        <v>0</v>
      </c>
      <c r="O1230" s="33">
        <v>0</v>
      </c>
      <c r="P1230" s="33">
        <v>0</v>
      </c>
      <c r="Q1230" s="33">
        <v>0</v>
      </c>
      <c r="R1230" s="33" t="s">
        <v>192</v>
      </c>
      <c r="S1230" s="33">
        <v>0</v>
      </c>
      <c r="T1230" s="33">
        <v>0</v>
      </c>
      <c r="U1230" s="33">
        <v>0</v>
      </c>
      <c r="V1230" s="33">
        <v>0</v>
      </c>
      <c r="W1230" s="33">
        <v>0</v>
      </c>
      <c r="X1230" s="33">
        <v>0</v>
      </c>
      <c r="Y1230" s="33" t="s">
        <v>192</v>
      </c>
      <c r="Z1230" s="33">
        <v>0</v>
      </c>
      <c r="AA1230" s="33">
        <v>0</v>
      </c>
      <c r="AB1230" s="33">
        <v>0</v>
      </c>
      <c r="AC1230" s="33">
        <v>0</v>
      </c>
      <c r="AD1230" s="33">
        <v>0</v>
      </c>
      <c r="AE1230" s="33">
        <v>0</v>
      </c>
    </row>
    <row r="1231" spans="1:31" ht="31.5" x14ac:dyDescent="0.25">
      <c r="A1231" s="27" t="s">
        <v>1618</v>
      </c>
      <c r="B1231" s="48" t="s">
        <v>3713</v>
      </c>
      <c r="C1231" s="169" t="s">
        <v>3714</v>
      </c>
      <c r="D1231" s="33" t="s">
        <v>192</v>
      </c>
      <c r="E1231" s="33">
        <v>0</v>
      </c>
      <c r="F1231" s="33">
        <v>0</v>
      </c>
      <c r="G1231" s="33">
        <v>0</v>
      </c>
      <c r="H1231" s="33">
        <v>0</v>
      </c>
      <c r="I1231" s="33">
        <v>0</v>
      </c>
      <c r="J1231" s="33">
        <v>0</v>
      </c>
      <c r="K1231" s="33" t="s">
        <v>192</v>
      </c>
      <c r="L1231" s="33">
        <v>0</v>
      </c>
      <c r="M1231" s="33">
        <v>0</v>
      </c>
      <c r="N1231" s="33">
        <v>0</v>
      </c>
      <c r="O1231" s="33">
        <v>0</v>
      </c>
      <c r="P1231" s="33">
        <v>0</v>
      </c>
      <c r="Q1231" s="33">
        <v>0</v>
      </c>
      <c r="R1231" s="33" t="s">
        <v>192</v>
      </c>
      <c r="S1231" s="33">
        <v>0</v>
      </c>
      <c r="T1231" s="33">
        <v>0</v>
      </c>
      <c r="U1231" s="33">
        <v>0</v>
      </c>
      <c r="V1231" s="33">
        <v>0</v>
      </c>
      <c r="W1231" s="33">
        <v>0</v>
      </c>
      <c r="X1231" s="33">
        <v>0</v>
      </c>
      <c r="Y1231" s="33" t="s">
        <v>192</v>
      </c>
      <c r="Z1231" s="33">
        <v>0</v>
      </c>
      <c r="AA1231" s="33">
        <v>0</v>
      </c>
      <c r="AB1231" s="33">
        <v>0</v>
      </c>
      <c r="AC1231" s="33">
        <v>0</v>
      </c>
      <c r="AD1231" s="33">
        <v>0</v>
      </c>
      <c r="AE1231" s="33">
        <v>0</v>
      </c>
    </row>
    <row r="1232" spans="1:31" ht="31.5" x14ac:dyDescent="0.25">
      <c r="A1232" s="27" t="s">
        <v>1618</v>
      </c>
      <c r="B1232" s="48" t="s">
        <v>3715</v>
      </c>
      <c r="C1232" s="169" t="s">
        <v>3716</v>
      </c>
      <c r="D1232" s="33" t="s">
        <v>192</v>
      </c>
      <c r="E1232" s="33">
        <v>0</v>
      </c>
      <c r="F1232" s="33">
        <v>0</v>
      </c>
      <c r="G1232" s="33">
        <v>0</v>
      </c>
      <c r="H1232" s="33">
        <v>0</v>
      </c>
      <c r="I1232" s="33">
        <v>0</v>
      </c>
      <c r="J1232" s="33">
        <v>0</v>
      </c>
      <c r="K1232" s="33" t="s">
        <v>192</v>
      </c>
      <c r="L1232" s="33">
        <v>0</v>
      </c>
      <c r="M1232" s="33">
        <v>0</v>
      </c>
      <c r="N1232" s="33">
        <v>0</v>
      </c>
      <c r="O1232" s="33">
        <v>0</v>
      </c>
      <c r="P1232" s="33">
        <v>0</v>
      </c>
      <c r="Q1232" s="33">
        <v>0</v>
      </c>
      <c r="R1232" s="33" t="s">
        <v>192</v>
      </c>
      <c r="S1232" s="33">
        <v>0</v>
      </c>
      <c r="T1232" s="33">
        <v>0</v>
      </c>
      <c r="U1232" s="33">
        <v>0</v>
      </c>
      <c r="V1232" s="33">
        <v>0</v>
      </c>
      <c r="W1232" s="33">
        <v>0</v>
      </c>
      <c r="X1232" s="33">
        <v>0</v>
      </c>
      <c r="Y1232" s="33" t="s">
        <v>192</v>
      </c>
      <c r="Z1232" s="33">
        <v>0</v>
      </c>
      <c r="AA1232" s="33">
        <v>0</v>
      </c>
      <c r="AB1232" s="33">
        <v>0</v>
      </c>
      <c r="AC1232" s="33">
        <v>0</v>
      </c>
      <c r="AD1232" s="33">
        <v>0</v>
      </c>
      <c r="AE1232" s="33">
        <v>0</v>
      </c>
    </row>
    <row r="1233" spans="1:31" ht="31.5" x14ac:dyDescent="0.25">
      <c r="A1233" s="27" t="s">
        <v>1618</v>
      </c>
      <c r="B1233" s="48" t="s">
        <v>3717</v>
      </c>
      <c r="C1233" s="169" t="s">
        <v>3718</v>
      </c>
      <c r="D1233" s="33" t="s">
        <v>192</v>
      </c>
      <c r="E1233" s="33">
        <v>0</v>
      </c>
      <c r="F1233" s="33">
        <v>0</v>
      </c>
      <c r="G1233" s="33">
        <v>0</v>
      </c>
      <c r="H1233" s="33">
        <v>0</v>
      </c>
      <c r="I1233" s="33">
        <v>0</v>
      </c>
      <c r="J1233" s="33">
        <v>0</v>
      </c>
      <c r="K1233" s="33" t="s">
        <v>192</v>
      </c>
      <c r="L1233" s="33">
        <v>0</v>
      </c>
      <c r="M1233" s="33">
        <v>0</v>
      </c>
      <c r="N1233" s="33">
        <v>0</v>
      </c>
      <c r="O1233" s="33">
        <v>0</v>
      </c>
      <c r="P1233" s="33">
        <v>0</v>
      </c>
      <c r="Q1233" s="33">
        <v>0</v>
      </c>
      <c r="R1233" s="33" t="s">
        <v>192</v>
      </c>
      <c r="S1233" s="33">
        <v>0</v>
      </c>
      <c r="T1233" s="33">
        <v>0</v>
      </c>
      <c r="U1233" s="33">
        <v>0</v>
      </c>
      <c r="V1233" s="33">
        <v>0</v>
      </c>
      <c r="W1233" s="33">
        <v>0</v>
      </c>
      <c r="X1233" s="33">
        <v>0</v>
      </c>
      <c r="Y1233" s="33" t="s">
        <v>192</v>
      </c>
      <c r="Z1233" s="33">
        <v>0</v>
      </c>
      <c r="AA1233" s="33">
        <v>0</v>
      </c>
      <c r="AB1233" s="33">
        <v>0</v>
      </c>
      <c r="AC1233" s="33">
        <v>0</v>
      </c>
      <c r="AD1233" s="33">
        <v>0</v>
      </c>
      <c r="AE1233" s="33">
        <v>0</v>
      </c>
    </row>
    <row r="1234" spans="1:31" ht="47.25" x14ac:dyDescent="0.25">
      <c r="A1234" s="27" t="s">
        <v>1618</v>
      </c>
      <c r="B1234" s="48" t="s">
        <v>3719</v>
      </c>
      <c r="C1234" s="169" t="s">
        <v>3720</v>
      </c>
      <c r="D1234" s="33" t="s">
        <v>192</v>
      </c>
      <c r="E1234" s="33">
        <v>0</v>
      </c>
      <c r="F1234" s="33">
        <v>0</v>
      </c>
      <c r="G1234" s="33">
        <v>0</v>
      </c>
      <c r="H1234" s="33">
        <v>0</v>
      </c>
      <c r="I1234" s="33">
        <v>0</v>
      </c>
      <c r="J1234" s="33">
        <v>0</v>
      </c>
      <c r="K1234" s="33" t="s">
        <v>192</v>
      </c>
      <c r="L1234" s="33">
        <v>0</v>
      </c>
      <c r="M1234" s="33">
        <v>0</v>
      </c>
      <c r="N1234" s="33">
        <v>0</v>
      </c>
      <c r="O1234" s="33">
        <v>0</v>
      </c>
      <c r="P1234" s="33">
        <v>0</v>
      </c>
      <c r="Q1234" s="33">
        <v>0</v>
      </c>
      <c r="R1234" s="33" t="s">
        <v>192</v>
      </c>
      <c r="S1234" s="33">
        <v>0</v>
      </c>
      <c r="T1234" s="33">
        <v>0</v>
      </c>
      <c r="U1234" s="33">
        <v>0</v>
      </c>
      <c r="V1234" s="33">
        <v>0</v>
      </c>
      <c r="W1234" s="33">
        <v>0</v>
      </c>
      <c r="X1234" s="33">
        <v>0</v>
      </c>
      <c r="Y1234" s="33" t="s">
        <v>192</v>
      </c>
      <c r="Z1234" s="33">
        <v>0</v>
      </c>
      <c r="AA1234" s="33">
        <v>0</v>
      </c>
      <c r="AB1234" s="33">
        <v>0</v>
      </c>
      <c r="AC1234" s="33">
        <v>0</v>
      </c>
      <c r="AD1234" s="33">
        <v>0</v>
      </c>
      <c r="AE1234" s="33">
        <v>0</v>
      </c>
    </row>
    <row r="1235" spans="1:31" ht="31.5" x14ac:dyDescent="0.25">
      <c r="A1235" s="27" t="s">
        <v>1618</v>
      </c>
      <c r="B1235" s="48" t="s">
        <v>3721</v>
      </c>
      <c r="C1235" s="169" t="s">
        <v>3722</v>
      </c>
      <c r="D1235" s="33" t="s">
        <v>192</v>
      </c>
      <c r="E1235" s="33">
        <v>0</v>
      </c>
      <c r="F1235" s="33">
        <v>0</v>
      </c>
      <c r="G1235" s="33">
        <v>0</v>
      </c>
      <c r="H1235" s="33">
        <v>0</v>
      </c>
      <c r="I1235" s="33">
        <v>0</v>
      </c>
      <c r="J1235" s="33">
        <v>0</v>
      </c>
      <c r="K1235" s="33" t="s">
        <v>192</v>
      </c>
      <c r="L1235" s="33">
        <v>0</v>
      </c>
      <c r="M1235" s="33">
        <v>0</v>
      </c>
      <c r="N1235" s="33">
        <v>0</v>
      </c>
      <c r="O1235" s="33">
        <v>0</v>
      </c>
      <c r="P1235" s="33">
        <v>0</v>
      </c>
      <c r="Q1235" s="33">
        <v>0</v>
      </c>
      <c r="R1235" s="33" t="s">
        <v>192</v>
      </c>
      <c r="S1235" s="33">
        <v>0</v>
      </c>
      <c r="T1235" s="33">
        <v>0</v>
      </c>
      <c r="U1235" s="33">
        <v>0</v>
      </c>
      <c r="V1235" s="33">
        <v>0</v>
      </c>
      <c r="W1235" s="33">
        <v>0</v>
      </c>
      <c r="X1235" s="33">
        <v>0</v>
      </c>
      <c r="Y1235" s="33" t="s">
        <v>192</v>
      </c>
      <c r="Z1235" s="33">
        <v>0</v>
      </c>
      <c r="AA1235" s="33">
        <v>0</v>
      </c>
      <c r="AB1235" s="33">
        <v>0</v>
      </c>
      <c r="AC1235" s="33">
        <v>0</v>
      </c>
      <c r="AD1235" s="33">
        <v>0</v>
      </c>
      <c r="AE1235" s="33">
        <v>0</v>
      </c>
    </row>
    <row r="1236" spans="1:31" ht="31.5" x14ac:dyDescent="0.25">
      <c r="A1236" s="27" t="s">
        <v>1618</v>
      </c>
      <c r="B1236" s="48" t="s">
        <v>3723</v>
      </c>
      <c r="C1236" s="169" t="s">
        <v>3724</v>
      </c>
      <c r="D1236" s="33" t="s">
        <v>192</v>
      </c>
      <c r="E1236" s="33">
        <v>0</v>
      </c>
      <c r="F1236" s="33">
        <v>0</v>
      </c>
      <c r="G1236" s="33">
        <v>0</v>
      </c>
      <c r="H1236" s="33">
        <v>0</v>
      </c>
      <c r="I1236" s="33">
        <v>0</v>
      </c>
      <c r="J1236" s="33">
        <v>0</v>
      </c>
      <c r="K1236" s="33" t="s">
        <v>192</v>
      </c>
      <c r="L1236" s="33">
        <v>0</v>
      </c>
      <c r="M1236" s="33">
        <v>0</v>
      </c>
      <c r="N1236" s="33">
        <v>0</v>
      </c>
      <c r="O1236" s="33">
        <v>0</v>
      </c>
      <c r="P1236" s="33">
        <v>0</v>
      </c>
      <c r="Q1236" s="33">
        <v>0</v>
      </c>
      <c r="R1236" s="33" t="s">
        <v>192</v>
      </c>
      <c r="S1236" s="33">
        <v>0</v>
      </c>
      <c r="T1236" s="33">
        <v>0</v>
      </c>
      <c r="U1236" s="33">
        <v>0</v>
      </c>
      <c r="V1236" s="33">
        <v>0</v>
      </c>
      <c r="W1236" s="33">
        <v>0</v>
      </c>
      <c r="X1236" s="33">
        <v>0</v>
      </c>
      <c r="Y1236" s="33" t="s">
        <v>192</v>
      </c>
      <c r="Z1236" s="33">
        <v>0</v>
      </c>
      <c r="AA1236" s="33">
        <v>0</v>
      </c>
      <c r="AB1236" s="33">
        <v>0</v>
      </c>
      <c r="AC1236" s="33">
        <v>0</v>
      </c>
      <c r="AD1236" s="33">
        <v>0</v>
      </c>
      <c r="AE1236" s="33">
        <v>0</v>
      </c>
    </row>
    <row r="1237" spans="1:31" ht="31.5" x14ac:dyDescent="0.25">
      <c r="A1237" s="27" t="s">
        <v>1618</v>
      </c>
      <c r="B1237" s="48" t="s">
        <v>3725</v>
      </c>
      <c r="C1237" s="169" t="s">
        <v>3726</v>
      </c>
      <c r="D1237" s="33" t="s">
        <v>192</v>
      </c>
      <c r="E1237" s="33">
        <v>0</v>
      </c>
      <c r="F1237" s="33">
        <v>0</v>
      </c>
      <c r="G1237" s="33">
        <v>0</v>
      </c>
      <c r="H1237" s="33">
        <v>0</v>
      </c>
      <c r="I1237" s="33">
        <v>0</v>
      </c>
      <c r="J1237" s="33">
        <v>0</v>
      </c>
      <c r="K1237" s="33" t="s">
        <v>192</v>
      </c>
      <c r="L1237" s="33">
        <v>0</v>
      </c>
      <c r="M1237" s="33">
        <v>0</v>
      </c>
      <c r="N1237" s="33">
        <v>0</v>
      </c>
      <c r="O1237" s="33">
        <v>0</v>
      </c>
      <c r="P1237" s="33">
        <v>0</v>
      </c>
      <c r="Q1237" s="33">
        <v>0</v>
      </c>
      <c r="R1237" s="33" t="s">
        <v>192</v>
      </c>
      <c r="S1237" s="33">
        <v>0</v>
      </c>
      <c r="T1237" s="33">
        <v>0</v>
      </c>
      <c r="U1237" s="33">
        <v>0</v>
      </c>
      <c r="V1237" s="33">
        <v>0</v>
      </c>
      <c r="W1237" s="33">
        <v>0</v>
      </c>
      <c r="X1237" s="33">
        <v>0</v>
      </c>
      <c r="Y1237" s="33" t="s">
        <v>192</v>
      </c>
      <c r="Z1237" s="33">
        <v>0</v>
      </c>
      <c r="AA1237" s="33">
        <v>0</v>
      </c>
      <c r="AB1237" s="33">
        <v>0</v>
      </c>
      <c r="AC1237" s="33">
        <v>0</v>
      </c>
      <c r="AD1237" s="33">
        <v>0</v>
      </c>
      <c r="AE1237" s="33">
        <v>0</v>
      </c>
    </row>
    <row r="1238" spans="1:31" ht="31.5" x14ac:dyDescent="0.25">
      <c r="A1238" s="27" t="s">
        <v>1618</v>
      </c>
      <c r="B1238" s="48" t="s">
        <v>3727</v>
      </c>
      <c r="C1238" s="169" t="s">
        <v>3728</v>
      </c>
      <c r="D1238" s="33" t="s">
        <v>192</v>
      </c>
      <c r="E1238" s="33">
        <v>0</v>
      </c>
      <c r="F1238" s="33">
        <v>0</v>
      </c>
      <c r="G1238" s="33">
        <v>0</v>
      </c>
      <c r="H1238" s="33">
        <v>0</v>
      </c>
      <c r="I1238" s="33">
        <v>0</v>
      </c>
      <c r="J1238" s="33">
        <v>0</v>
      </c>
      <c r="K1238" s="33" t="s">
        <v>192</v>
      </c>
      <c r="L1238" s="33">
        <v>0</v>
      </c>
      <c r="M1238" s="33">
        <v>0</v>
      </c>
      <c r="N1238" s="33">
        <v>0</v>
      </c>
      <c r="O1238" s="33">
        <v>0</v>
      </c>
      <c r="P1238" s="33">
        <v>0</v>
      </c>
      <c r="Q1238" s="33">
        <v>0</v>
      </c>
      <c r="R1238" s="33" t="s">
        <v>192</v>
      </c>
      <c r="S1238" s="33">
        <v>0</v>
      </c>
      <c r="T1238" s="33">
        <v>0</v>
      </c>
      <c r="U1238" s="33">
        <v>0</v>
      </c>
      <c r="V1238" s="33">
        <v>0</v>
      </c>
      <c r="W1238" s="33">
        <v>0</v>
      </c>
      <c r="X1238" s="33">
        <v>0</v>
      </c>
      <c r="Y1238" s="33" t="s">
        <v>192</v>
      </c>
      <c r="Z1238" s="33">
        <v>0</v>
      </c>
      <c r="AA1238" s="33">
        <v>0</v>
      </c>
      <c r="AB1238" s="33">
        <v>0</v>
      </c>
      <c r="AC1238" s="33">
        <v>0</v>
      </c>
      <c r="AD1238" s="33">
        <v>0</v>
      </c>
      <c r="AE1238" s="33">
        <v>0</v>
      </c>
    </row>
    <row r="1239" spans="1:31" ht="31.5" x14ac:dyDescent="0.25">
      <c r="A1239" s="27" t="s">
        <v>1618</v>
      </c>
      <c r="B1239" s="48" t="s">
        <v>3729</v>
      </c>
      <c r="C1239" s="169" t="s">
        <v>3730</v>
      </c>
      <c r="D1239" s="33" t="s">
        <v>192</v>
      </c>
      <c r="E1239" s="33">
        <v>0</v>
      </c>
      <c r="F1239" s="33">
        <v>0</v>
      </c>
      <c r="G1239" s="33">
        <v>0</v>
      </c>
      <c r="H1239" s="33">
        <v>0</v>
      </c>
      <c r="I1239" s="33">
        <v>0</v>
      </c>
      <c r="J1239" s="33">
        <v>0</v>
      </c>
      <c r="K1239" s="33" t="s">
        <v>192</v>
      </c>
      <c r="L1239" s="33">
        <v>0</v>
      </c>
      <c r="M1239" s="33">
        <v>0</v>
      </c>
      <c r="N1239" s="33">
        <v>0</v>
      </c>
      <c r="O1239" s="33">
        <v>0</v>
      </c>
      <c r="P1239" s="33">
        <v>0</v>
      </c>
      <c r="Q1239" s="33">
        <v>0</v>
      </c>
      <c r="R1239" s="33" t="s">
        <v>192</v>
      </c>
      <c r="S1239" s="33">
        <v>0</v>
      </c>
      <c r="T1239" s="33">
        <v>0</v>
      </c>
      <c r="U1239" s="33">
        <v>0</v>
      </c>
      <c r="V1239" s="33">
        <v>0</v>
      </c>
      <c r="W1239" s="33">
        <v>0</v>
      </c>
      <c r="X1239" s="33">
        <v>0</v>
      </c>
      <c r="Y1239" s="33" t="s">
        <v>192</v>
      </c>
      <c r="Z1239" s="33">
        <v>0</v>
      </c>
      <c r="AA1239" s="33">
        <v>0</v>
      </c>
      <c r="AB1239" s="33">
        <v>0</v>
      </c>
      <c r="AC1239" s="33">
        <v>0</v>
      </c>
      <c r="AD1239" s="33">
        <v>0</v>
      </c>
      <c r="AE1239" s="33">
        <v>0</v>
      </c>
    </row>
    <row r="1240" spans="1:31" ht="31.5" x14ac:dyDescent="0.25">
      <c r="A1240" s="27" t="s">
        <v>1618</v>
      </c>
      <c r="B1240" s="48" t="s">
        <v>3731</v>
      </c>
      <c r="C1240" s="169" t="s">
        <v>3732</v>
      </c>
      <c r="D1240" s="33" t="s">
        <v>192</v>
      </c>
      <c r="E1240" s="33">
        <v>0</v>
      </c>
      <c r="F1240" s="33">
        <v>0</v>
      </c>
      <c r="G1240" s="33">
        <v>0</v>
      </c>
      <c r="H1240" s="33">
        <v>0</v>
      </c>
      <c r="I1240" s="33">
        <v>0</v>
      </c>
      <c r="J1240" s="33">
        <v>0</v>
      </c>
      <c r="K1240" s="33" t="s">
        <v>192</v>
      </c>
      <c r="L1240" s="33">
        <v>0</v>
      </c>
      <c r="M1240" s="33">
        <v>0</v>
      </c>
      <c r="N1240" s="33">
        <v>0</v>
      </c>
      <c r="O1240" s="33">
        <v>0</v>
      </c>
      <c r="P1240" s="33">
        <v>0</v>
      </c>
      <c r="Q1240" s="33">
        <v>0</v>
      </c>
      <c r="R1240" s="33" t="s">
        <v>192</v>
      </c>
      <c r="S1240" s="33">
        <v>0</v>
      </c>
      <c r="T1240" s="33">
        <v>0</v>
      </c>
      <c r="U1240" s="33">
        <v>0</v>
      </c>
      <c r="V1240" s="33">
        <v>0</v>
      </c>
      <c r="W1240" s="33">
        <v>0</v>
      </c>
      <c r="X1240" s="33">
        <v>0</v>
      </c>
      <c r="Y1240" s="33" t="s">
        <v>192</v>
      </c>
      <c r="Z1240" s="33">
        <v>0</v>
      </c>
      <c r="AA1240" s="33">
        <v>0</v>
      </c>
      <c r="AB1240" s="33">
        <v>0</v>
      </c>
      <c r="AC1240" s="33">
        <v>0</v>
      </c>
      <c r="AD1240" s="33">
        <v>0</v>
      </c>
      <c r="AE1240" s="33">
        <v>0</v>
      </c>
    </row>
    <row r="1241" spans="1:31" ht="31.5" x14ac:dyDescent="0.25">
      <c r="A1241" s="27" t="s">
        <v>1618</v>
      </c>
      <c r="B1241" s="48" t="s">
        <v>3733</v>
      </c>
      <c r="C1241" s="169" t="s">
        <v>3734</v>
      </c>
      <c r="D1241" s="33" t="s">
        <v>192</v>
      </c>
      <c r="E1241" s="33">
        <v>0</v>
      </c>
      <c r="F1241" s="33">
        <v>0</v>
      </c>
      <c r="G1241" s="33">
        <v>0</v>
      </c>
      <c r="H1241" s="33">
        <v>0</v>
      </c>
      <c r="I1241" s="33">
        <v>0</v>
      </c>
      <c r="J1241" s="33">
        <v>0</v>
      </c>
      <c r="K1241" s="33" t="s">
        <v>192</v>
      </c>
      <c r="L1241" s="33">
        <v>0</v>
      </c>
      <c r="M1241" s="33">
        <v>0</v>
      </c>
      <c r="N1241" s="33">
        <v>0</v>
      </c>
      <c r="O1241" s="33">
        <v>0</v>
      </c>
      <c r="P1241" s="33">
        <v>0</v>
      </c>
      <c r="Q1241" s="33">
        <v>0</v>
      </c>
      <c r="R1241" s="33" t="s">
        <v>192</v>
      </c>
      <c r="S1241" s="33">
        <v>0</v>
      </c>
      <c r="T1241" s="33">
        <v>0</v>
      </c>
      <c r="U1241" s="33">
        <v>0</v>
      </c>
      <c r="V1241" s="33">
        <v>0</v>
      </c>
      <c r="W1241" s="33">
        <v>0</v>
      </c>
      <c r="X1241" s="33">
        <v>0</v>
      </c>
      <c r="Y1241" s="33" t="s">
        <v>192</v>
      </c>
      <c r="Z1241" s="33">
        <v>0</v>
      </c>
      <c r="AA1241" s="33">
        <v>0</v>
      </c>
      <c r="AB1241" s="33">
        <v>0</v>
      </c>
      <c r="AC1241" s="33">
        <v>0</v>
      </c>
      <c r="AD1241" s="33">
        <v>0</v>
      </c>
      <c r="AE1241" s="33">
        <v>0</v>
      </c>
    </row>
    <row r="1242" spans="1:31" ht="47.25" x14ac:dyDescent="0.25">
      <c r="A1242" s="27" t="s">
        <v>1618</v>
      </c>
      <c r="B1242" s="48" t="s">
        <v>3735</v>
      </c>
      <c r="C1242" s="169" t="s">
        <v>3736</v>
      </c>
      <c r="D1242" s="33" t="s">
        <v>192</v>
      </c>
      <c r="E1242" s="33">
        <v>0</v>
      </c>
      <c r="F1242" s="33">
        <v>0</v>
      </c>
      <c r="G1242" s="33">
        <v>0</v>
      </c>
      <c r="H1242" s="33">
        <v>0</v>
      </c>
      <c r="I1242" s="33">
        <v>0</v>
      </c>
      <c r="J1242" s="33">
        <v>0</v>
      </c>
      <c r="K1242" s="33" t="s">
        <v>192</v>
      </c>
      <c r="L1242" s="33">
        <v>0</v>
      </c>
      <c r="M1242" s="33">
        <v>0</v>
      </c>
      <c r="N1242" s="33">
        <v>0</v>
      </c>
      <c r="O1242" s="33">
        <v>0</v>
      </c>
      <c r="P1242" s="33">
        <v>0</v>
      </c>
      <c r="Q1242" s="33">
        <v>0</v>
      </c>
      <c r="R1242" s="33" t="s">
        <v>192</v>
      </c>
      <c r="S1242" s="33">
        <v>0</v>
      </c>
      <c r="T1242" s="33">
        <v>0</v>
      </c>
      <c r="U1242" s="33">
        <v>0</v>
      </c>
      <c r="V1242" s="33">
        <v>0</v>
      </c>
      <c r="W1242" s="33">
        <v>0</v>
      </c>
      <c r="X1242" s="33">
        <v>0</v>
      </c>
      <c r="Y1242" s="33" t="s">
        <v>192</v>
      </c>
      <c r="Z1242" s="33">
        <v>0</v>
      </c>
      <c r="AA1242" s="33">
        <v>0</v>
      </c>
      <c r="AB1242" s="33">
        <v>0</v>
      </c>
      <c r="AC1242" s="33">
        <v>0</v>
      </c>
      <c r="AD1242" s="33">
        <v>0</v>
      </c>
      <c r="AE1242" s="33">
        <v>0</v>
      </c>
    </row>
    <row r="1243" spans="1:31" ht="47.25" x14ac:dyDescent="0.25">
      <c r="A1243" s="27" t="s">
        <v>1618</v>
      </c>
      <c r="B1243" s="48" t="s">
        <v>3737</v>
      </c>
      <c r="C1243" s="169" t="s">
        <v>3738</v>
      </c>
      <c r="D1243" s="33" t="s">
        <v>192</v>
      </c>
      <c r="E1243" s="33">
        <v>0</v>
      </c>
      <c r="F1243" s="33">
        <v>0</v>
      </c>
      <c r="G1243" s="33">
        <v>0</v>
      </c>
      <c r="H1243" s="33">
        <v>0</v>
      </c>
      <c r="I1243" s="33">
        <v>0</v>
      </c>
      <c r="J1243" s="33">
        <v>0</v>
      </c>
      <c r="K1243" s="33" t="s">
        <v>192</v>
      </c>
      <c r="L1243" s="33">
        <v>0</v>
      </c>
      <c r="M1243" s="33">
        <v>0</v>
      </c>
      <c r="N1243" s="33">
        <v>0</v>
      </c>
      <c r="O1243" s="33">
        <v>0</v>
      </c>
      <c r="P1243" s="33">
        <v>0</v>
      </c>
      <c r="Q1243" s="33">
        <v>0</v>
      </c>
      <c r="R1243" s="33" t="s">
        <v>192</v>
      </c>
      <c r="S1243" s="33">
        <v>0</v>
      </c>
      <c r="T1243" s="33">
        <v>0</v>
      </c>
      <c r="U1243" s="33">
        <v>0</v>
      </c>
      <c r="V1243" s="33">
        <v>0</v>
      </c>
      <c r="W1243" s="33">
        <v>0</v>
      </c>
      <c r="X1243" s="33">
        <v>0</v>
      </c>
      <c r="Y1243" s="33" t="s">
        <v>192</v>
      </c>
      <c r="Z1243" s="33">
        <v>0</v>
      </c>
      <c r="AA1243" s="33">
        <v>0</v>
      </c>
      <c r="AB1243" s="33">
        <v>0</v>
      </c>
      <c r="AC1243" s="33">
        <v>0</v>
      </c>
      <c r="AD1243" s="33">
        <v>0</v>
      </c>
      <c r="AE1243" s="33">
        <v>0</v>
      </c>
    </row>
    <row r="1244" spans="1:31" ht="47.25" x14ac:dyDescent="0.25">
      <c r="A1244" s="27" t="s">
        <v>1618</v>
      </c>
      <c r="B1244" s="78" t="s">
        <v>1859</v>
      </c>
      <c r="C1244" s="169" t="s">
        <v>1860</v>
      </c>
      <c r="D1244" s="33" t="s">
        <v>192</v>
      </c>
      <c r="E1244" s="33">
        <v>0</v>
      </c>
      <c r="F1244" s="33">
        <v>0</v>
      </c>
      <c r="G1244" s="33">
        <v>0</v>
      </c>
      <c r="H1244" s="33">
        <v>0</v>
      </c>
      <c r="I1244" s="33">
        <v>0</v>
      </c>
      <c r="J1244" s="33">
        <v>0</v>
      </c>
      <c r="K1244" s="33" t="s">
        <v>192</v>
      </c>
      <c r="L1244" s="33">
        <v>0</v>
      </c>
      <c r="M1244" s="33">
        <v>0</v>
      </c>
      <c r="N1244" s="33">
        <v>0</v>
      </c>
      <c r="O1244" s="33">
        <v>0</v>
      </c>
      <c r="P1244" s="33">
        <v>0</v>
      </c>
      <c r="Q1244" s="33">
        <v>0</v>
      </c>
      <c r="R1244" s="33" t="s">
        <v>192</v>
      </c>
      <c r="S1244" s="33">
        <v>0</v>
      </c>
      <c r="T1244" s="33">
        <v>0</v>
      </c>
      <c r="U1244" s="33">
        <v>0</v>
      </c>
      <c r="V1244" s="33">
        <v>0</v>
      </c>
      <c r="W1244" s="33">
        <v>0</v>
      </c>
      <c r="X1244" s="33">
        <v>0</v>
      </c>
      <c r="Y1244" s="33" t="s">
        <v>192</v>
      </c>
      <c r="Z1244" s="33">
        <v>0</v>
      </c>
      <c r="AA1244" s="33">
        <v>0</v>
      </c>
      <c r="AB1244" s="33">
        <v>0</v>
      </c>
      <c r="AC1244" s="33">
        <v>0</v>
      </c>
      <c r="AD1244" s="33">
        <v>0</v>
      </c>
      <c r="AE1244" s="33">
        <v>0</v>
      </c>
    </row>
    <row r="1245" spans="1:31" ht="47.25" x14ac:dyDescent="0.25">
      <c r="A1245" s="27" t="s">
        <v>1618</v>
      </c>
      <c r="B1245" s="78" t="s">
        <v>1861</v>
      </c>
      <c r="C1245" s="169" t="s">
        <v>1862</v>
      </c>
      <c r="D1245" s="33" t="s">
        <v>192</v>
      </c>
      <c r="E1245" s="33">
        <v>0</v>
      </c>
      <c r="F1245" s="33">
        <v>0</v>
      </c>
      <c r="G1245" s="33">
        <v>0</v>
      </c>
      <c r="H1245" s="33">
        <v>0</v>
      </c>
      <c r="I1245" s="33">
        <v>0</v>
      </c>
      <c r="J1245" s="33">
        <v>0</v>
      </c>
      <c r="K1245" s="33" t="s">
        <v>192</v>
      </c>
      <c r="L1245" s="33">
        <v>0</v>
      </c>
      <c r="M1245" s="33">
        <v>0</v>
      </c>
      <c r="N1245" s="33">
        <v>0</v>
      </c>
      <c r="O1245" s="33">
        <v>0</v>
      </c>
      <c r="P1245" s="33">
        <v>0</v>
      </c>
      <c r="Q1245" s="33">
        <v>0</v>
      </c>
      <c r="R1245" s="33" t="s">
        <v>192</v>
      </c>
      <c r="S1245" s="33">
        <v>0</v>
      </c>
      <c r="T1245" s="33">
        <v>0</v>
      </c>
      <c r="U1245" s="33">
        <v>0</v>
      </c>
      <c r="V1245" s="33">
        <v>0</v>
      </c>
      <c r="W1245" s="33">
        <v>0</v>
      </c>
      <c r="X1245" s="33">
        <v>0</v>
      </c>
      <c r="Y1245" s="33" t="s">
        <v>192</v>
      </c>
      <c r="Z1245" s="33">
        <v>0</v>
      </c>
      <c r="AA1245" s="33">
        <v>0</v>
      </c>
      <c r="AB1245" s="33">
        <v>0</v>
      </c>
      <c r="AC1245" s="33">
        <v>0</v>
      </c>
      <c r="AD1245" s="33">
        <v>0</v>
      </c>
      <c r="AE1245" s="33">
        <v>0</v>
      </c>
    </row>
    <row r="1246" spans="1:31" ht="31.5" x14ac:dyDescent="0.25">
      <c r="A1246" s="27" t="s">
        <v>1618</v>
      </c>
      <c r="B1246" s="78" t="s">
        <v>1863</v>
      </c>
      <c r="C1246" s="169" t="s">
        <v>1864</v>
      </c>
      <c r="D1246" s="33" t="s">
        <v>192</v>
      </c>
      <c r="E1246" s="33">
        <v>0</v>
      </c>
      <c r="F1246" s="33">
        <v>0</v>
      </c>
      <c r="G1246" s="33">
        <v>0</v>
      </c>
      <c r="H1246" s="33">
        <v>0</v>
      </c>
      <c r="I1246" s="33">
        <v>0</v>
      </c>
      <c r="J1246" s="33">
        <v>0</v>
      </c>
      <c r="K1246" s="33" t="s">
        <v>192</v>
      </c>
      <c r="L1246" s="33">
        <v>0</v>
      </c>
      <c r="M1246" s="33">
        <v>0</v>
      </c>
      <c r="N1246" s="33">
        <v>0</v>
      </c>
      <c r="O1246" s="33">
        <v>0</v>
      </c>
      <c r="P1246" s="33">
        <v>0</v>
      </c>
      <c r="Q1246" s="33">
        <v>0</v>
      </c>
      <c r="R1246" s="33" t="s">
        <v>192</v>
      </c>
      <c r="S1246" s="33">
        <v>0</v>
      </c>
      <c r="T1246" s="33">
        <v>0</v>
      </c>
      <c r="U1246" s="33">
        <v>0</v>
      </c>
      <c r="V1246" s="33">
        <v>0</v>
      </c>
      <c r="W1246" s="33">
        <v>0</v>
      </c>
      <c r="X1246" s="33">
        <v>0</v>
      </c>
      <c r="Y1246" s="33" t="s">
        <v>192</v>
      </c>
      <c r="Z1246" s="33">
        <v>0</v>
      </c>
      <c r="AA1246" s="33">
        <v>0</v>
      </c>
      <c r="AB1246" s="33">
        <v>0</v>
      </c>
      <c r="AC1246" s="33">
        <v>0</v>
      </c>
      <c r="AD1246" s="33">
        <v>0</v>
      </c>
      <c r="AE1246" s="33">
        <v>0</v>
      </c>
    </row>
    <row r="1247" spans="1:31" ht="31.5" x14ac:dyDescent="0.25">
      <c r="A1247" s="27" t="s">
        <v>1618</v>
      </c>
      <c r="B1247" s="78" t="s">
        <v>1865</v>
      </c>
      <c r="C1247" s="169" t="s">
        <v>1866</v>
      </c>
      <c r="D1247" s="33" t="s">
        <v>192</v>
      </c>
      <c r="E1247" s="33">
        <v>0</v>
      </c>
      <c r="F1247" s="33">
        <v>0</v>
      </c>
      <c r="G1247" s="33">
        <v>0</v>
      </c>
      <c r="H1247" s="33">
        <v>0</v>
      </c>
      <c r="I1247" s="33">
        <v>0</v>
      </c>
      <c r="J1247" s="33">
        <v>0</v>
      </c>
      <c r="K1247" s="33" t="s">
        <v>192</v>
      </c>
      <c r="L1247" s="33">
        <v>0</v>
      </c>
      <c r="M1247" s="33">
        <v>0</v>
      </c>
      <c r="N1247" s="33">
        <v>0</v>
      </c>
      <c r="O1247" s="33">
        <v>0</v>
      </c>
      <c r="P1247" s="33">
        <v>0</v>
      </c>
      <c r="Q1247" s="33">
        <v>0</v>
      </c>
      <c r="R1247" s="33" t="s">
        <v>192</v>
      </c>
      <c r="S1247" s="33">
        <v>0</v>
      </c>
      <c r="T1247" s="33">
        <v>0</v>
      </c>
      <c r="U1247" s="33">
        <v>0</v>
      </c>
      <c r="V1247" s="33">
        <v>0</v>
      </c>
      <c r="W1247" s="33">
        <v>0</v>
      </c>
      <c r="X1247" s="33">
        <v>0</v>
      </c>
      <c r="Y1247" s="33" t="s">
        <v>192</v>
      </c>
      <c r="Z1247" s="33">
        <v>0</v>
      </c>
      <c r="AA1247" s="33">
        <v>0</v>
      </c>
      <c r="AB1247" s="33">
        <v>0</v>
      </c>
      <c r="AC1247" s="33">
        <v>0</v>
      </c>
      <c r="AD1247" s="33">
        <v>0</v>
      </c>
      <c r="AE1247" s="33">
        <v>0</v>
      </c>
    </row>
    <row r="1248" spans="1:31" ht="31.5" x14ac:dyDescent="0.25">
      <c r="A1248" s="27" t="s">
        <v>1618</v>
      </c>
      <c r="B1248" s="48" t="s">
        <v>3739</v>
      </c>
      <c r="C1248" s="169" t="s">
        <v>3740</v>
      </c>
      <c r="D1248" s="33" t="s">
        <v>192</v>
      </c>
      <c r="E1248" s="33">
        <v>0</v>
      </c>
      <c r="F1248" s="33">
        <v>0</v>
      </c>
      <c r="G1248" s="33">
        <v>0</v>
      </c>
      <c r="H1248" s="33">
        <v>0</v>
      </c>
      <c r="I1248" s="33">
        <v>0</v>
      </c>
      <c r="J1248" s="33">
        <v>0</v>
      </c>
      <c r="K1248" s="33" t="s">
        <v>192</v>
      </c>
      <c r="L1248" s="33">
        <v>0</v>
      </c>
      <c r="M1248" s="33">
        <v>0</v>
      </c>
      <c r="N1248" s="33">
        <v>0</v>
      </c>
      <c r="O1248" s="33">
        <v>0</v>
      </c>
      <c r="P1248" s="33">
        <v>0</v>
      </c>
      <c r="Q1248" s="33">
        <v>0</v>
      </c>
      <c r="R1248" s="33" t="s">
        <v>192</v>
      </c>
      <c r="S1248" s="33">
        <v>0</v>
      </c>
      <c r="T1248" s="33">
        <v>0</v>
      </c>
      <c r="U1248" s="33">
        <v>0</v>
      </c>
      <c r="V1248" s="33">
        <v>0</v>
      </c>
      <c r="W1248" s="33">
        <v>0</v>
      </c>
      <c r="X1248" s="33">
        <v>0</v>
      </c>
      <c r="Y1248" s="33" t="s">
        <v>192</v>
      </c>
      <c r="Z1248" s="33">
        <v>0</v>
      </c>
      <c r="AA1248" s="33">
        <v>0</v>
      </c>
      <c r="AB1248" s="33">
        <v>0</v>
      </c>
      <c r="AC1248" s="33">
        <v>0</v>
      </c>
      <c r="AD1248" s="33">
        <v>0</v>
      </c>
      <c r="AE1248" s="33">
        <v>0</v>
      </c>
    </row>
    <row r="1249" spans="1:31" ht="31.5" x14ac:dyDescent="0.25">
      <c r="A1249" s="27" t="s">
        <v>1618</v>
      </c>
      <c r="B1249" s="43" t="s">
        <v>1867</v>
      </c>
      <c r="C1249" s="35" t="s">
        <v>1868</v>
      </c>
      <c r="D1249" s="33" t="s">
        <v>192</v>
      </c>
      <c r="E1249" s="33">
        <v>0</v>
      </c>
      <c r="F1249" s="33">
        <v>0</v>
      </c>
      <c r="G1249" s="33">
        <v>0</v>
      </c>
      <c r="H1249" s="33">
        <v>0</v>
      </c>
      <c r="I1249" s="33">
        <v>0</v>
      </c>
      <c r="J1249" s="34">
        <v>0</v>
      </c>
      <c r="K1249" s="33" t="s">
        <v>192</v>
      </c>
      <c r="L1249" s="33">
        <v>0</v>
      </c>
      <c r="M1249" s="34">
        <v>0</v>
      </c>
      <c r="N1249" s="33">
        <v>0</v>
      </c>
      <c r="O1249" s="33">
        <v>0</v>
      </c>
      <c r="P1249" s="33">
        <v>0</v>
      </c>
      <c r="Q1249" s="34">
        <v>0</v>
      </c>
      <c r="R1249" s="33" t="s">
        <v>192</v>
      </c>
      <c r="S1249" s="33">
        <v>0</v>
      </c>
      <c r="T1249" s="34">
        <v>0</v>
      </c>
      <c r="U1249" s="33">
        <v>0</v>
      </c>
      <c r="V1249" s="33">
        <v>0</v>
      </c>
      <c r="W1249" s="33">
        <v>0</v>
      </c>
      <c r="X1249" s="34">
        <v>0</v>
      </c>
      <c r="Y1249" s="33" t="s">
        <v>192</v>
      </c>
      <c r="Z1249" s="33">
        <v>0</v>
      </c>
      <c r="AA1249" s="33">
        <v>0</v>
      </c>
      <c r="AB1249" s="33">
        <v>0</v>
      </c>
      <c r="AC1249" s="33">
        <v>0</v>
      </c>
      <c r="AD1249" s="33">
        <v>0</v>
      </c>
      <c r="AE1249" s="34">
        <v>0</v>
      </c>
    </row>
    <row r="1250" spans="1:31" x14ac:dyDescent="0.25">
      <c r="A1250" s="27" t="s">
        <v>1618</v>
      </c>
      <c r="B1250" s="43" t="s">
        <v>1869</v>
      </c>
      <c r="C1250" s="35" t="s">
        <v>1870</v>
      </c>
      <c r="D1250" s="33" t="s">
        <v>192</v>
      </c>
      <c r="E1250" s="33">
        <v>0</v>
      </c>
      <c r="F1250" s="33">
        <v>0</v>
      </c>
      <c r="G1250" s="33">
        <v>0</v>
      </c>
      <c r="H1250" s="33">
        <v>0</v>
      </c>
      <c r="I1250" s="33">
        <v>0</v>
      </c>
      <c r="J1250" s="34">
        <v>0</v>
      </c>
      <c r="K1250" s="33" t="s">
        <v>192</v>
      </c>
      <c r="L1250" s="33">
        <v>0</v>
      </c>
      <c r="M1250" s="34">
        <v>0</v>
      </c>
      <c r="N1250" s="33">
        <v>0</v>
      </c>
      <c r="O1250" s="33">
        <v>0</v>
      </c>
      <c r="P1250" s="33">
        <v>0</v>
      </c>
      <c r="Q1250" s="34">
        <v>0</v>
      </c>
      <c r="R1250" s="33" t="s">
        <v>192</v>
      </c>
      <c r="S1250" s="33">
        <v>0</v>
      </c>
      <c r="T1250" s="34">
        <v>0</v>
      </c>
      <c r="U1250" s="33">
        <v>0</v>
      </c>
      <c r="V1250" s="33">
        <v>0</v>
      </c>
      <c r="W1250" s="33">
        <v>0</v>
      </c>
      <c r="X1250" s="34">
        <v>0</v>
      </c>
      <c r="Y1250" s="33" t="s">
        <v>192</v>
      </c>
      <c r="Z1250" s="33">
        <v>0</v>
      </c>
      <c r="AA1250" s="33">
        <v>0</v>
      </c>
      <c r="AB1250" s="33">
        <v>0</v>
      </c>
      <c r="AC1250" s="33">
        <v>0</v>
      </c>
      <c r="AD1250" s="33">
        <v>0</v>
      </c>
      <c r="AE1250" s="34">
        <v>0</v>
      </c>
    </row>
    <row r="1251" spans="1:31" ht="31.5" x14ac:dyDescent="0.25">
      <c r="A1251" s="27" t="s">
        <v>1618</v>
      </c>
      <c r="B1251" s="43" t="s">
        <v>1871</v>
      </c>
      <c r="C1251" s="35" t="s">
        <v>1872</v>
      </c>
      <c r="D1251" s="33" t="s">
        <v>192</v>
      </c>
      <c r="E1251" s="33">
        <v>0</v>
      </c>
      <c r="F1251" s="33">
        <v>0</v>
      </c>
      <c r="G1251" s="33">
        <v>0</v>
      </c>
      <c r="H1251" s="33">
        <v>0</v>
      </c>
      <c r="I1251" s="33">
        <v>0</v>
      </c>
      <c r="J1251" s="34">
        <v>0</v>
      </c>
      <c r="K1251" s="33" t="s">
        <v>192</v>
      </c>
      <c r="L1251" s="33">
        <v>0</v>
      </c>
      <c r="M1251" s="34">
        <v>0</v>
      </c>
      <c r="N1251" s="33">
        <v>0</v>
      </c>
      <c r="O1251" s="33">
        <v>0</v>
      </c>
      <c r="P1251" s="33">
        <v>0</v>
      </c>
      <c r="Q1251" s="34">
        <v>0</v>
      </c>
      <c r="R1251" s="33" t="s">
        <v>192</v>
      </c>
      <c r="S1251" s="33">
        <v>0</v>
      </c>
      <c r="T1251" s="34">
        <v>0</v>
      </c>
      <c r="U1251" s="33">
        <v>0</v>
      </c>
      <c r="V1251" s="33">
        <v>0</v>
      </c>
      <c r="W1251" s="33">
        <v>0</v>
      </c>
      <c r="X1251" s="34">
        <v>0</v>
      </c>
      <c r="Y1251" s="33" t="s">
        <v>192</v>
      </c>
      <c r="Z1251" s="33">
        <v>0</v>
      </c>
      <c r="AA1251" s="33">
        <v>0</v>
      </c>
      <c r="AB1251" s="33">
        <v>0</v>
      </c>
      <c r="AC1251" s="33">
        <v>0</v>
      </c>
      <c r="AD1251" s="33">
        <v>0</v>
      </c>
      <c r="AE1251" s="34">
        <v>0</v>
      </c>
    </row>
    <row r="1252" spans="1:31" ht="31.5" x14ac:dyDescent="0.25">
      <c r="A1252" s="27" t="s">
        <v>1618</v>
      </c>
      <c r="B1252" s="43" t="s">
        <v>1873</v>
      </c>
      <c r="C1252" s="35" t="s">
        <v>1874</v>
      </c>
      <c r="D1252" s="33" t="s">
        <v>192</v>
      </c>
      <c r="E1252" s="33">
        <v>0</v>
      </c>
      <c r="F1252" s="33">
        <v>0</v>
      </c>
      <c r="G1252" s="33">
        <v>0</v>
      </c>
      <c r="H1252" s="33">
        <v>0</v>
      </c>
      <c r="I1252" s="33">
        <v>0</v>
      </c>
      <c r="J1252" s="34">
        <v>0</v>
      </c>
      <c r="K1252" s="33" t="s">
        <v>192</v>
      </c>
      <c r="L1252" s="33">
        <v>0</v>
      </c>
      <c r="M1252" s="34">
        <v>0</v>
      </c>
      <c r="N1252" s="33">
        <v>0</v>
      </c>
      <c r="O1252" s="33">
        <v>0</v>
      </c>
      <c r="P1252" s="33">
        <v>0</v>
      </c>
      <c r="Q1252" s="34">
        <v>0</v>
      </c>
      <c r="R1252" s="33" t="s">
        <v>192</v>
      </c>
      <c r="S1252" s="33">
        <v>0</v>
      </c>
      <c r="T1252" s="34">
        <v>0</v>
      </c>
      <c r="U1252" s="33">
        <v>0</v>
      </c>
      <c r="V1252" s="33">
        <v>0</v>
      </c>
      <c r="W1252" s="33">
        <v>0</v>
      </c>
      <c r="X1252" s="34">
        <v>0</v>
      </c>
      <c r="Y1252" s="33" t="s">
        <v>192</v>
      </c>
      <c r="Z1252" s="33">
        <v>0</v>
      </c>
      <c r="AA1252" s="33">
        <v>0</v>
      </c>
      <c r="AB1252" s="33">
        <v>0</v>
      </c>
      <c r="AC1252" s="33">
        <v>0</v>
      </c>
      <c r="AD1252" s="33">
        <v>0</v>
      </c>
      <c r="AE1252" s="34">
        <v>0</v>
      </c>
    </row>
    <row r="1253" spans="1:31" ht="31.5" x14ac:dyDescent="0.25">
      <c r="A1253" s="27" t="s">
        <v>1618</v>
      </c>
      <c r="B1253" s="43" t="s">
        <v>1875</v>
      </c>
      <c r="C1253" s="35" t="s">
        <v>1876</v>
      </c>
      <c r="D1253" s="33" t="s">
        <v>192</v>
      </c>
      <c r="E1253" s="33">
        <v>0</v>
      </c>
      <c r="F1253" s="33">
        <v>0</v>
      </c>
      <c r="G1253" s="33">
        <v>0</v>
      </c>
      <c r="H1253" s="33">
        <v>0</v>
      </c>
      <c r="I1253" s="33">
        <v>0</v>
      </c>
      <c r="J1253" s="34">
        <v>0</v>
      </c>
      <c r="K1253" s="33" t="s">
        <v>192</v>
      </c>
      <c r="L1253" s="33">
        <v>0</v>
      </c>
      <c r="M1253" s="34">
        <v>0</v>
      </c>
      <c r="N1253" s="33">
        <v>0</v>
      </c>
      <c r="O1253" s="33">
        <v>0</v>
      </c>
      <c r="P1253" s="33">
        <v>0</v>
      </c>
      <c r="Q1253" s="34">
        <v>0</v>
      </c>
      <c r="R1253" s="33" t="s">
        <v>192</v>
      </c>
      <c r="S1253" s="33">
        <v>0</v>
      </c>
      <c r="T1253" s="34">
        <v>0</v>
      </c>
      <c r="U1253" s="33">
        <v>0</v>
      </c>
      <c r="V1253" s="33">
        <v>0</v>
      </c>
      <c r="W1253" s="33">
        <v>0</v>
      </c>
      <c r="X1253" s="34">
        <v>0</v>
      </c>
      <c r="Y1253" s="33" t="s">
        <v>192</v>
      </c>
      <c r="Z1253" s="33">
        <v>0</v>
      </c>
      <c r="AA1253" s="33">
        <v>0</v>
      </c>
      <c r="AB1253" s="33">
        <v>0</v>
      </c>
      <c r="AC1253" s="33">
        <v>0</v>
      </c>
      <c r="AD1253" s="33">
        <v>0</v>
      </c>
      <c r="AE1253" s="34">
        <v>0</v>
      </c>
    </row>
    <row r="1254" spans="1:31" ht="31.5" x14ac:dyDescent="0.25">
      <c r="A1254" s="27" t="s">
        <v>1618</v>
      </c>
      <c r="B1254" s="43" t="s">
        <v>1877</v>
      </c>
      <c r="C1254" s="35" t="s">
        <v>1878</v>
      </c>
      <c r="D1254" s="33" t="s">
        <v>192</v>
      </c>
      <c r="E1254" s="33">
        <v>0</v>
      </c>
      <c r="F1254" s="33">
        <v>0</v>
      </c>
      <c r="G1254" s="33">
        <v>0</v>
      </c>
      <c r="H1254" s="33">
        <v>0</v>
      </c>
      <c r="I1254" s="33">
        <v>0</v>
      </c>
      <c r="J1254" s="34">
        <v>0</v>
      </c>
      <c r="K1254" s="33" t="s">
        <v>192</v>
      </c>
      <c r="L1254" s="33">
        <v>0</v>
      </c>
      <c r="M1254" s="34">
        <v>0</v>
      </c>
      <c r="N1254" s="33">
        <v>0</v>
      </c>
      <c r="O1254" s="33">
        <v>0</v>
      </c>
      <c r="P1254" s="33">
        <v>0</v>
      </c>
      <c r="Q1254" s="34">
        <v>0</v>
      </c>
      <c r="R1254" s="33" t="s">
        <v>192</v>
      </c>
      <c r="S1254" s="33">
        <v>0</v>
      </c>
      <c r="T1254" s="34">
        <v>0</v>
      </c>
      <c r="U1254" s="33">
        <v>0</v>
      </c>
      <c r="V1254" s="33">
        <v>0</v>
      </c>
      <c r="W1254" s="33">
        <v>0</v>
      </c>
      <c r="X1254" s="34">
        <v>0</v>
      </c>
      <c r="Y1254" s="33" t="s">
        <v>192</v>
      </c>
      <c r="Z1254" s="33">
        <v>0</v>
      </c>
      <c r="AA1254" s="33">
        <v>0</v>
      </c>
      <c r="AB1254" s="33">
        <v>0</v>
      </c>
      <c r="AC1254" s="33">
        <v>0</v>
      </c>
      <c r="AD1254" s="33">
        <v>0</v>
      </c>
      <c r="AE1254" s="34">
        <v>0</v>
      </c>
    </row>
    <row r="1255" spans="1:31" x14ac:dyDescent="0.25">
      <c r="A1255" s="27" t="s">
        <v>1618</v>
      </c>
      <c r="B1255" s="43" t="s">
        <v>1879</v>
      </c>
      <c r="C1255" s="35" t="s">
        <v>1880</v>
      </c>
      <c r="D1255" s="33" t="s">
        <v>192</v>
      </c>
      <c r="E1255" s="33">
        <v>0</v>
      </c>
      <c r="F1255" s="33">
        <v>0</v>
      </c>
      <c r="G1255" s="33">
        <v>0</v>
      </c>
      <c r="H1255" s="33">
        <v>0</v>
      </c>
      <c r="I1255" s="33">
        <v>0</v>
      </c>
      <c r="J1255" s="34">
        <v>0</v>
      </c>
      <c r="K1255" s="33" t="s">
        <v>192</v>
      </c>
      <c r="L1255" s="33">
        <v>0</v>
      </c>
      <c r="M1255" s="34">
        <v>0</v>
      </c>
      <c r="N1255" s="33">
        <v>0</v>
      </c>
      <c r="O1255" s="33">
        <v>0</v>
      </c>
      <c r="P1255" s="33">
        <v>0</v>
      </c>
      <c r="Q1255" s="34">
        <v>0</v>
      </c>
      <c r="R1255" s="33" t="s">
        <v>192</v>
      </c>
      <c r="S1255" s="33">
        <v>0</v>
      </c>
      <c r="T1255" s="34">
        <v>0</v>
      </c>
      <c r="U1255" s="33">
        <v>0</v>
      </c>
      <c r="V1255" s="33">
        <v>0</v>
      </c>
      <c r="W1255" s="33">
        <v>0</v>
      </c>
      <c r="X1255" s="34">
        <v>0</v>
      </c>
      <c r="Y1255" s="33" t="s">
        <v>192</v>
      </c>
      <c r="Z1255" s="33">
        <v>0</v>
      </c>
      <c r="AA1255" s="33">
        <v>0</v>
      </c>
      <c r="AB1255" s="33">
        <v>0</v>
      </c>
      <c r="AC1255" s="33">
        <v>0</v>
      </c>
      <c r="AD1255" s="33">
        <v>0</v>
      </c>
      <c r="AE1255" s="34">
        <v>0</v>
      </c>
    </row>
    <row r="1256" spans="1:31" ht="31.5" x14ac:dyDescent="0.25">
      <c r="A1256" s="27" t="s">
        <v>1618</v>
      </c>
      <c r="B1256" s="43" t="s">
        <v>1881</v>
      </c>
      <c r="C1256" s="35" t="s">
        <v>1882</v>
      </c>
      <c r="D1256" s="33" t="s">
        <v>192</v>
      </c>
      <c r="E1256" s="33">
        <v>0</v>
      </c>
      <c r="F1256" s="33">
        <v>0</v>
      </c>
      <c r="G1256" s="33">
        <v>0</v>
      </c>
      <c r="H1256" s="33">
        <v>0</v>
      </c>
      <c r="I1256" s="33">
        <v>0</v>
      </c>
      <c r="J1256" s="34">
        <v>0</v>
      </c>
      <c r="K1256" s="33" t="s">
        <v>192</v>
      </c>
      <c r="L1256" s="33">
        <v>0</v>
      </c>
      <c r="M1256" s="34">
        <v>0</v>
      </c>
      <c r="N1256" s="33">
        <v>0</v>
      </c>
      <c r="O1256" s="33">
        <v>0</v>
      </c>
      <c r="P1256" s="33">
        <v>0</v>
      </c>
      <c r="Q1256" s="34">
        <v>0</v>
      </c>
      <c r="R1256" s="33" t="s">
        <v>192</v>
      </c>
      <c r="S1256" s="33">
        <v>0</v>
      </c>
      <c r="T1256" s="34">
        <v>0</v>
      </c>
      <c r="U1256" s="33">
        <v>0</v>
      </c>
      <c r="V1256" s="33">
        <v>0</v>
      </c>
      <c r="W1256" s="33">
        <v>0</v>
      </c>
      <c r="X1256" s="34">
        <v>0</v>
      </c>
      <c r="Y1256" s="33" t="s">
        <v>192</v>
      </c>
      <c r="Z1256" s="33">
        <v>0</v>
      </c>
      <c r="AA1256" s="33">
        <v>0</v>
      </c>
      <c r="AB1256" s="33">
        <v>0</v>
      </c>
      <c r="AC1256" s="33">
        <v>0</v>
      </c>
      <c r="AD1256" s="33">
        <v>0</v>
      </c>
      <c r="AE1256" s="34">
        <v>0</v>
      </c>
    </row>
    <row r="1257" spans="1:31" x14ac:dyDescent="0.25">
      <c r="A1257" s="27" t="s">
        <v>1618</v>
      </c>
      <c r="B1257" s="43" t="s">
        <v>1883</v>
      </c>
      <c r="C1257" s="35" t="s">
        <v>1884</v>
      </c>
      <c r="D1257" s="33" t="s">
        <v>192</v>
      </c>
      <c r="E1257" s="33">
        <v>0</v>
      </c>
      <c r="F1257" s="33">
        <v>0</v>
      </c>
      <c r="G1257" s="33">
        <v>0</v>
      </c>
      <c r="H1257" s="33">
        <v>0</v>
      </c>
      <c r="I1257" s="33">
        <v>0</v>
      </c>
      <c r="J1257" s="34">
        <v>0</v>
      </c>
      <c r="K1257" s="33" t="s">
        <v>192</v>
      </c>
      <c r="L1257" s="33">
        <v>0</v>
      </c>
      <c r="M1257" s="34">
        <v>0</v>
      </c>
      <c r="N1257" s="33">
        <v>0</v>
      </c>
      <c r="O1257" s="33">
        <v>0</v>
      </c>
      <c r="P1257" s="33">
        <v>0</v>
      </c>
      <c r="Q1257" s="34">
        <v>0</v>
      </c>
      <c r="R1257" s="33" t="s">
        <v>192</v>
      </c>
      <c r="S1257" s="33">
        <v>0</v>
      </c>
      <c r="T1257" s="34">
        <v>0</v>
      </c>
      <c r="U1257" s="33">
        <v>0</v>
      </c>
      <c r="V1257" s="33">
        <v>0</v>
      </c>
      <c r="W1257" s="33">
        <v>0</v>
      </c>
      <c r="X1257" s="34">
        <v>0</v>
      </c>
      <c r="Y1257" s="33" t="s">
        <v>192</v>
      </c>
      <c r="Z1257" s="33">
        <v>0</v>
      </c>
      <c r="AA1257" s="33">
        <v>0</v>
      </c>
      <c r="AB1257" s="33">
        <v>0</v>
      </c>
      <c r="AC1257" s="33">
        <v>0</v>
      </c>
      <c r="AD1257" s="33">
        <v>0</v>
      </c>
      <c r="AE1257" s="34">
        <v>0</v>
      </c>
    </row>
    <row r="1258" spans="1:31" x14ac:dyDescent="0.25">
      <c r="A1258" s="27" t="s">
        <v>1618</v>
      </c>
      <c r="B1258" s="43" t="s">
        <v>1885</v>
      </c>
      <c r="C1258" s="35" t="s">
        <v>1886</v>
      </c>
      <c r="D1258" s="33" t="s">
        <v>192</v>
      </c>
      <c r="E1258" s="33">
        <v>0</v>
      </c>
      <c r="F1258" s="33">
        <v>0</v>
      </c>
      <c r="G1258" s="33">
        <v>0</v>
      </c>
      <c r="H1258" s="33">
        <v>0</v>
      </c>
      <c r="I1258" s="33">
        <v>0</v>
      </c>
      <c r="J1258" s="34">
        <v>0</v>
      </c>
      <c r="K1258" s="33" t="s">
        <v>192</v>
      </c>
      <c r="L1258" s="33">
        <v>0</v>
      </c>
      <c r="M1258" s="34">
        <v>0</v>
      </c>
      <c r="N1258" s="33">
        <v>0</v>
      </c>
      <c r="O1258" s="33">
        <v>0</v>
      </c>
      <c r="P1258" s="33">
        <v>0</v>
      </c>
      <c r="Q1258" s="34">
        <v>0</v>
      </c>
      <c r="R1258" s="33" t="s">
        <v>192</v>
      </c>
      <c r="S1258" s="33">
        <v>0</v>
      </c>
      <c r="T1258" s="34">
        <v>0</v>
      </c>
      <c r="U1258" s="33">
        <v>0</v>
      </c>
      <c r="V1258" s="33">
        <v>0</v>
      </c>
      <c r="W1258" s="33">
        <v>0</v>
      </c>
      <c r="X1258" s="34">
        <v>0</v>
      </c>
      <c r="Y1258" s="33" t="s">
        <v>192</v>
      </c>
      <c r="Z1258" s="33">
        <v>0</v>
      </c>
      <c r="AA1258" s="33">
        <v>0</v>
      </c>
      <c r="AB1258" s="33">
        <v>0</v>
      </c>
      <c r="AC1258" s="33">
        <v>0</v>
      </c>
      <c r="AD1258" s="33">
        <v>0</v>
      </c>
      <c r="AE1258" s="34">
        <v>0</v>
      </c>
    </row>
    <row r="1259" spans="1:31" ht="31.5" x14ac:dyDescent="0.25">
      <c r="A1259" s="27" t="s">
        <v>1618</v>
      </c>
      <c r="B1259" s="43" t="s">
        <v>1887</v>
      </c>
      <c r="C1259" s="35" t="s">
        <v>1888</v>
      </c>
      <c r="D1259" s="33" t="s">
        <v>192</v>
      </c>
      <c r="E1259" s="33">
        <v>0</v>
      </c>
      <c r="F1259" s="33">
        <v>0</v>
      </c>
      <c r="G1259" s="33">
        <v>0</v>
      </c>
      <c r="H1259" s="33">
        <v>0</v>
      </c>
      <c r="I1259" s="33">
        <v>0</v>
      </c>
      <c r="J1259" s="34">
        <v>0</v>
      </c>
      <c r="K1259" s="33" t="s">
        <v>192</v>
      </c>
      <c r="L1259" s="33">
        <v>0</v>
      </c>
      <c r="M1259" s="34">
        <v>0</v>
      </c>
      <c r="N1259" s="33">
        <v>0</v>
      </c>
      <c r="O1259" s="33">
        <v>0</v>
      </c>
      <c r="P1259" s="33">
        <v>0</v>
      </c>
      <c r="Q1259" s="34">
        <v>0</v>
      </c>
      <c r="R1259" s="33" t="s">
        <v>192</v>
      </c>
      <c r="S1259" s="33">
        <v>0</v>
      </c>
      <c r="T1259" s="34">
        <v>0</v>
      </c>
      <c r="U1259" s="33">
        <v>0</v>
      </c>
      <c r="V1259" s="33">
        <v>0</v>
      </c>
      <c r="W1259" s="33">
        <v>0</v>
      </c>
      <c r="X1259" s="34">
        <v>0</v>
      </c>
      <c r="Y1259" s="33" t="s">
        <v>192</v>
      </c>
      <c r="Z1259" s="33">
        <v>0</v>
      </c>
      <c r="AA1259" s="33">
        <v>0</v>
      </c>
      <c r="AB1259" s="33">
        <v>0</v>
      </c>
      <c r="AC1259" s="33">
        <v>0</v>
      </c>
      <c r="AD1259" s="33">
        <v>0</v>
      </c>
      <c r="AE1259" s="34">
        <v>0</v>
      </c>
    </row>
    <row r="1260" spans="1:31" ht="31.5" x14ac:dyDescent="0.25">
      <c r="A1260" s="27" t="s">
        <v>1618</v>
      </c>
      <c r="B1260" s="43" t="s">
        <v>1889</v>
      </c>
      <c r="C1260" s="35" t="s">
        <v>1890</v>
      </c>
      <c r="D1260" s="33" t="s">
        <v>192</v>
      </c>
      <c r="E1260" s="33">
        <v>0</v>
      </c>
      <c r="F1260" s="33">
        <v>0</v>
      </c>
      <c r="G1260" s="33">
        <v>0</v>
      </c>
      <c r="H1260" s="33">
        <v>0</v>
      </c>
      <c r="I1260" s="33">
        <v>0</v>
      </c>
      <c r="J1260" s="34">
        <v>0</v>
      </c>
      <c r="K1260" s="33" t="s">
        <v>192</v>
      </c>
      <c r="L1260" s="33">
        <v>0</v>
      </c>
      <c r="M1260" s="34">
        <v>0</v>
      </c>
      <c r="N1260" s="33">
        <v>0</v>
      </c>
      <c r="O1260" s="33">
        <v>0</v>
      </c>
      <c r="P1260" s="33">
        <v>0</v>
      </c>
      <c r="Q1260" s="34">
        <v>0</v>
      </c>
      <c r="R1260" s="33" t="s">
        <v>192</v>
      </c>
      <c r="S1260" s="33">
        <v>0</v>
      </c>
      <c r="T1260" s="34">
        <v>0</v>
      </c>
      <c r="U1260" s="33">
        <v>0</v>
      </c>
      <c r="V1260" s="33">
        <v>0</v>
      </c>
      <c r="W1260" s="33">
        <v>0</v>
      </c>
      <c r="X1260" s="34">
        <v>0</v>
      </c>
      <c r="Y1260" s="33" t="s">
        <v>192</v>
      </c>
      <c r="Z1260" s="33">
        <v>0</v>
      </c>
      <c r="AA1260" s="33">
        <v>0</v>
      </c>
      <c r="AB1260" s="33">
        <v>0</v>
      </c>
      <c r="AC1260" s="33">
        <v>0</v>
      </c>
      <c r="AD1260" s="33">
        <v>0</v>
      </c>
      <c r="AE1260" s="34">
        <v>0</v>
      </c>
    </row>
    <row r="1261" spans="1:31" ht="47.25" x14ac:dyDescent="0.25">
      <c r="A1261" s="27" t="s">
        <v>1618</v>
      </c>
      <c r="B1261" s="43" t="s">
        <v>1891</v>
      </c>
      <c r="C1261" s="35" t="s">
        <v>1892</v>
      </c>
      <c r="D1261" s="33" t="s">
        <v>192</v>
      </c>
      <c r="E1261" s="33">
        <v>0</v>
      </c>
      <c r="F1261" s="33">
        <v>0</v>
      </c>
      <c r="G1261" s="33">
        <v>0</v>
      </c>
      <c r="H1261" s="33">
        <v>0</v>
      </c>
      <c r="I1261" s="33">
        <v>0</v>
      </c>
      <c r="J1261" s="34">
        <v>0</v>
      </c>
      <c r="K1261" s="33" t="s">
        <v>192</v>
      </c>
      <c r="L1261" s="33">
        <v>0</v>
      </c>
      <c r="M1261" s="34">
        <v>0</v>
      </c>
      <c r="N1261" s="33">
        <v>0</v>
      </c>
      <c r="O1261" s="33">
        <v>0</v>
      </c>
      <c r="P1261" s="33">
        <v>0</v>
      </c>
      <c r="Q1261" s="34">
        <v>0</v>
      </c>
      <c r="R1261" s="33" t="s">
        <v>192</v>
      </c>
      <c r="S1261" s="33">
        <v>0</v>
      </c>
      <c r="T1261" s="34">
        <v>0</v>
      </c>
      <c r="U1261" s="33">
        <v>0</v>
      </c>
      <c r="V1261" s="33">
        <v>0</v>
      </c>
      <c r="W1261" s="33">
        <v>0</v>
      </c>
      <c r="X1261" s="34">
        <v>0</v>
      </c>
      <c r="Y1261" s="33" t="s">
        <v>192</v>
      </c>
      <c r="Z1261" s="33">
        <v>0</v>
      </c>
      <c r="AA1261" s="33">
        <v>0</v>
      </c>
      <c r="AB1261" s="33">
        <v>0</v>
      </c>
      <c r="AC1261" s="33">
        <v>0</v>
      </c>
      <c r="AD1261" s="33">
        <v>0</v>
      </c>
      <c r="AE1261" s="34">
        <v>0</v>
      </c>
    </row>
    <row r="1262" spans="1:31" ht="31.5" x14ac:dyDescent="0.25">
      <c r="A1262" s="27" t="s">
        <v>1618</v>
      </c>
      <c r="B1262" s="43" t="s">
        <v>1893</v>
      </c>
      <c r="C1262" s="35" t="s">
        <v>1894</v>
      </c>
      <c r="D1262" s="33" t="s">
        <v>192</v>
      </c>
      <c r="E1262" s="33">
        <v>0</v>
      </c>
      <c r="F1262" s="33">
        <v>0</v>
      </c>
      <c r="G1262" s="33">
        <v>0</v>
      </c>
      <c r="H1262" s="33">
        <v>0</v>
      </c>
      <c r="I1262" s="33">
        <v>0</v>
      </c>
      <c r="J1262" s="34">
        <v>0</v>
      </c>
      <c r="K1262" s="33" t="s">
        <v>192</v>
      </c>
      <c r="L1262" s="33">
        <v>0</v>
      </c>
      <c r="M1262" s="34">
        <v>0</v>
      </c>
      <c r="N1262" s="33">
        <v>0</v>
      </c>
      <c r="O1262" s="33">
        <v>0</v>
      </c>
      <c r="P1262" s="33">
        <v>0</v>
      </c>
      <c r="Q1262" s="34">
        <v>0</v>
      </c>
      <c r="R1262" s="33" t="s">
        <v>192</v>
      </c>
      <c r="S1262" s="33">
        <v>0</v>
      </c>
      <c r="T1262" s="34">
        <v>0</v>
      </c>
      <c r="U1262" s="33">
        <v>0</v>
      </c>
      <c r="V1262" s="33">
        <v>0</v>
      </c>
      <c r="W1262" s="33">
        <v>0</v>
      </c>
      <c r="X1262" s="34">
        <v>0</v>
      </c>
      <c r="Y1262" s="33" t="s">
        <v>192</v>
      </c>
      <c r="Z1262" s="33">
        <v>0</v>
      </c>
      <c r="AA1262" s="33">
        <v>0</v>
      </c>
      <c r="AB1262" s="33">
        <v>0</v>
      </c>
      <c r="AC1262" s="33">
        <v>0</v>
      </c>
      <c r="AD1262" s="33">
        <v>0</v>
      </c>
      <c r="AE1262" s="34">
        <v>0</v>
      </c>
    </row>
    <row r="1263" spans="1:31" ht="78.75" x14ac:dyDescent="0.25">
      <c r="A1263" s="27" t="s">
        <v>1618</v>
      </c>
      <c r="B1263" s="43" t="s">
        <v>1895</v>
      </c>
      <c r="C1263" s="29" t="s">
        <v>1896</v>
      </c>
      <c r="D1263" s="33" t="s">
        <v>192</v>
      </c>
      <c r="E1263" s="33">
        <v>0</v>
      </c>
      <c r="F1263" s="33">
        <v>0</v>
      </c>
      <c r="G1263" s="33">
        <v>0</v>
      </c>
      <c r="H1263" s="33">
        <v>0</v>
      </c>
      <c r="I1263" s="33">
        <v>0</v>
      </c>
      <c r="J1263" s="33">
        <v>0</v>
      </c>
      <c r="K1263" s="33" t="s">
        <v>192</v>
      </c>
      <c r="L1263" s="33">
        <v>0</v>
      </c>
      <c r="M1263" s="33">
        <v>0</v>
      </c>
      <c r="N1263" s="33">
        <v>0</v>
      </c>
      <c r="O1263" s="33">
        <v>0</v>
      </c>
      <c r="P1263" s="33">
        <v>0</v>
      </c>
      <c r="Q1263" s="33">
        <v>0</v>
      </c>
      <c r="R1263" s="33" t="s">
        <v>192</v>
      </c>
      <c r="S1263" s="33">
        <v>0</v>
      </c>
      <c r="T1263" s="33">
        <v>0</v>
      </c>
      <c r="U1263" s="33">
        <v>0</v>
      </c>
      <c r="V1263" s="33">
        <v>0</v>
      </c>
      <c r="W1263" s="33">
        <v>0</v>
      </c>
      <c r="X1263" s="33">
        <v>0</v>
      </c>
      <c r="Y1263" s="33" t="s">
        <v>192</v>
      </c>
      <c r="Z1263" s="33">
        <v>0</v>
      </c>
      <c r="AA1263" s="33">
        <v>0</v>
      </c>
      <c r="AB1263" s="33">
        <v>0</v>
      </c>
      <c r="AC1263" s="33">
        <v>0</v>
      </c>
      <c r="AD1263" s="33">
        <v>0</v>
      </c>
      <c r="AE1263" s="33">
        <v>0</v>
      </c>
    </row>
    <row r="1264" spans="1:31" ht="78.75" x14ac:dyDescent="0.25">
      <c r="A1264" s="27" t="s">
        <v>1618</v>
      </c>
      <c r="B1264" s="48" t="s">
        <v>3741</v>
      </c>
      <c r="C1264" s="60" t="s">
        <v>3742</v>
      </c>
      <c r="D1264" s="33" t="s">
        <v>192</v>
      </c>
      <c r="E1264" s="33">
        <v>0</v>
      </c>
      <c r="F1264" s="33">
        <v>0</v>
      </c>
      <c r="G1264" s="33">
        <v>0</v>
      </c>
      <c r="H1264" s="33">
        <v>0</v>
      </c>
      <c r="I1264" s="33">
        <v>0</v>
      </c>
      <c r="J1264" s="33">
        <v>0</v>
      </c>
      <c r="K1264" s="33" t="s">
        <v>192</v>
      </c>
      <c r="L1264" s="33">
        <v>0</v>
      </c>
      <c r="M1264" s="33">
        <v>0</v>
      </c>
      <c r="N1264" s="33">
        <v>0</v>
      </c>
      <c r="O1264" s="33">
        <v>0</v>
      </c>
      <c r="P1264" s="33">
        <v>0</v>
      </c>
      <c r="Q1264" s="33">
        <v>0</v>
      </c>
      <c r="R1264" s="33" t="s">
        <v>192</v>
      </c>
      <c r="S1264" s="33">
        <v>0</v>
      </c>
      <c r="T1264" s="33">
        <v>0</v>
      </c>
      <c r="U1264" s="33">
        <v>0</v>
      </c>
      <c r="V1264" s="33">
        <v>0</v>
      </c>
      <c r="W1264" s="33">
        <v>0</v>
      </c>
      <c r="X1264" s="33">
        <v>0</v>
      </c>
      <c r="Y1264" s="33" t="s">
        <v>192</v>
      </c>
      <c r="Z1264" s="33">
        <v>0</v>
      </c>
      <c r="AA1264" s="33">
        <v>0</v>
      </c>
      <c r="AB1264" s="33">
        <v>0</v>
      </c>
      <c r="AC1264" s="33">
        <v>0</v>
      </c>
      <c r="AD1264" s="33">
        <v>0</v>
      </c>
      <c r="AE1264" s="33">
        <v>0</v>
      </c>
    </row>
    <row r="1265" spans="1:31" ht="47.25" x14ac:dyDescent="0.25">
      <c r="A1265" s="27" t="s">
        <v>1618</v>
      </c>
      <c r="B1265" s="43" t="s">
        <v>1897</v>
      </c>
      <c r="C1265" s="35" t="s">
        <v>1898</v>
      </c>
      <c r="D1265" s="33" t="s">
        <v>192</v>
      </c>
      <c r="E1265" s="33">
        <v>0</v>
      </c>
      <c r="F1265" s="33">
        <v>0</v>
      </c>
      <c r="G1265" s="33">
        <v>0</v>
      </c>
      <c r="H1265" s="33">
        <v>0</v>
      </c>
      <c r="I1265" s="33">
        <v>0</v>
      </c>
      <c r="J1265" s="34">
        <v>0</v>
      </c>
      <c r="K1265" s="33" t="s">
        <v>192</v>
      </c>
      <c r="L1265" s="33">
        <v>0</v>
      </c>
      <c r="M1265" s="34">
        <v>0</v>
      </c>
      <c r="N1265" s="33">
        <v>0</v>
      </c>
      <c r="O1265" s="33">
        <v>0</v>
      </c>
      <c r="P1265" s="33">
        <v>0</v>
      </c>
      <c r="Q1265" s="34">
        <v>0</v>
      </c>
      <c r="R1265" s="33" t="s">
        <v>192</v>
      </c>
      <c r="S1265" s="33">
        <v>0</v>
      </c>
      <c r="T1265" s="34">
        <v>0</v>
      </c>
      <c r="U1265" s="33">
        <v>0</v>
      </c>
      <c r="V1265" s="33">
        <v>0</v>
      </c>
      <c r="W1265" s="33">
        <v>0</v>
      </c>
      <c r="X1265" s="34">
        <v>0</v>
      </c>
      <c r="Y1265" s="33" t="s">
        <v>192</v>
      </c>
      <c r="Z1265" s="33">
        <v>0</v>
      </c>
      <c r="AA1265" s="33">
        <v>0</v>
      </c>
      <c r="AB1265" s="33">
        <v>0</v>
      </c>
      <c r="AC1265" s="33">
        <v>0</v>
      </c>
      <c r="AD1265" s="33">
        <v>0</v>
      </c>
      <c r="AE1265" s="34">
        <v>0</v>
      </c>
    </row>
    <row r="1266" spans="1:31" x14ac:dyDescent="0.25">
      <c r="A1266" s="21" t="s">
        <v>1899</v>
      </c>
      <c r="B1266" s="22" t="s">
        <v>1900</v>
      </c>
      <c r="C1266" s="22" t="s">
        <v>191</v>
      </c>
      <c r="D1266" s="38" t="s">
        <v>192</v>
      </c>
      <c r="E1266" s="25">
        <f t="shared" ref="E1266:J1266" si="268">E1267+E1285+E1306+E1348+E1355+E1362+E1363</f>
        <v>0</v>
      </c>
      <c r="F1266" s="25">
        <f t="shared" si="268"/>
        <v>0</v>
      </c>
      <c r="G1266" s="25">
        <f t="shared" si="268"/>
        <v>0</v>
      </c>
      <c r="H1266" s="25">
        <f t="shared" si="268"/>
        <v>0</v>
      </c>
      <c r="I1266" s="25">
        <f t="shared" si="268"/>
        <v>0</v>
      </c>
      <c r="J1266" s="25">
        <f t="shared" si="268"/>
        <v>0</v>
      </c>
      <c r="K1266" s="38" t="s">
        <v>192</v>
      </c>
      <c r="L1266" s="25">
        <f t="shared" ref="L1266:Q1266" si="269">L1267+L1285+L1306+L1348+L1355+L1362+L1363</f>
        <v>29.64</v>
      </c>
      <c r="M1266" s="25">
        <f t="shared" si="269"/>
        <v>0</v>
      </c>
      <c r="N1266" s="25">
        <f t="shared" si="269"/>
        <v>0</v>
      </c>
      <c r="O1266" s="25">
        <f t="shared" si="269"/>
        <v>0</v>
      </c>
      <c r="P1266" s="25">
        <f t="shared" si="269"/>
        <v>0</v>
      </c>
      <c r="Q1266" s="25">
        <f t="shared" si="269"/>
        <v>0</v>
      </c>
      <c r="R1266" s="38" t="s">
        <v>192</v>
      </c>
      <c r="S1266" s="25">
        <f t="shared" ref="S1266:X1266" si="270">S1267+S1285+S1306+S1348+S1355+S1362+S1363</f>
        <v>0</v>
      </c>
      <c r="T1266" s="25">
        <f t="shared" si="270"/>
        <v>0</v>
      </c>
      <c r="U1266" s="25">
        <f t="shared" si="270"/>
        <v>0</v>
      </c>
      <c r="V1266" s="25">
        <f t="shared" si="270"/>
        <v>0</v>
      </c>
      <c r="W1266" s="25">
        <f t="shared" si="270"/>
        <v>0</v>
      </c>
      <c r="X1266" s="25">
        <f t="shared" si="270"/>
        <v>0</v>
      </c>
      <c r="Y1266" s="38" t="s">
        <v>192</v>
      </c>
      <c r="Z1266" s="25">
        <f t="shared" ref="Z1266:AE1266" si="271">Z1267+Z1285+Z1306+Z1348+Z1355+Z1362+Z1363</f>
        <v>0</v>
      </c>
      <c r="AA1266" s="25">
        <f t="shared" si="271"/>
        <v>0</v>
      </c>
      <c r="AB1266" s="25">
        <f t="shared" si="271"/>
        <v>0</v>
      </c>
      <c r="AC1266" s="25">
        <f t="shared" si="271"/>
        <v>0</v>
      </c>
      <c r="AD1266" s="25">
        <f t="shared" si="271"/>
        <v>0</v>
      </c>
      <c r="AE1266" s="25">
        <f t="shared" si="271"/>
        <v>0</v>
      </c>
    </row>
    <row r="1267" spans="1:31" ht="31.5" x14ac:dyDescent="0.25">
      <c r="A1267" s="21" t="s">
        <v>24</v>
      </c>
      <c r="B1267" s="22" t="s">
        <v>209</v>
      </c>
      <c r="C1267" s="22" t="s">
        <v>191</v>
      </c>
      <c r="D1267" s="38" t="s">
        <v>192</v>
      </c>
      <c r="E1267" s="25">
        <f t="shared" ref="E1267:J1267" si="272">E1268+E1272+E1275+E1284</f>
        <v>0</v>
      </c>
      <c r="F1267" s="25">
        <f t="shared" si="272"/>
        <v>0</v>
      </c>
      <c r="G1267" s="25">
        <f t="shared" si="272"/>
        <v>0</v>
      </c>
      <c r="H1267" s="25">
        <f t="shared" si="272"/>
        <v>0</v>
      </c>
      <c r="I1267" s="25">
        <f t="shared" si="272"/>
        <v>0</v>
      </c>
      <c r="J1267" s="25">
        <f t="shared" si="272"/>
        <v>0</v>
      </c>
      <c r="K1267" s="38" t="s">
        <v>192</v>
      </c>
      <c r="L1267" s="25">
        <f t="shared" ref="L1267:Q1267" si="273">L1268+L1272+L1275+L1284</f>
        <v>29.64</v>
      </c>
      <c r="M1267" s="25">
        <f t="shared" si="273"/>
        <v>0</v>
      </c>
      <c r="N1267" s="25">
        <f t="shared" si="273"/>
        <v>0</v>
      </c>
      <c r="O1267" s="25">
        <f t="shared" si="273"/>
        <v>0</v>
      </c>
      <c r="P1267" s="25">
        <f t="shared" si="273"/>
        <v>0</v>
      </c>
      <c r="Q1267" s="25">
        <f t="shared" si="273"/>
        <v>0</v>
      </c>
      <c r="R1267" s="38" t="s">
        <v>192</v>
      </c>
      <c r="S1267" s="25">
        <f t="shared" ref="S1267:X1267" si="274">S1268+S1272+S1275+S1284</f>
        <v>0</v>
      </c>
      <c r="T1267" s="25">
        <f t="shared" si="274"/>
        <v>0</v>
      </c>
      <c r="U1267" s="25">
        <f t="shared" si="274"/>
        <v>0</v>
      </c>
      <c r="V1267" s="25">
        <f t="shared" si="274"/>
        <v>0</v>
      </c>
      <c r="W1267" s="25">
        <f t="shared" si="274"/>
        <v>0</v>
      </c>
      <c r="X1267" s="25">
        <f t="shared" si="274"/>
        <v>0</v>
      </c>
      <c r="Y1267" s="38" t="s">
        <v>192</v>
      </c>
      <c r="Z1267" s="25">
        <f t="shared" ref="Z1267:AE1267" si="275">Z1268+Z1272+Z1275+Z1284</f>
        <v>0</v>
      </c>
      <c r="AA1267" s="25">
        <f t="shared" si="275"/>
        <v>0</v>
      </c>
      <c r="AB1267" s="25">
        <f t="shared" si="275"/>
        <v>0</v>
      </c>
      <c r="AC1267" s="25">
        <f t="shared" si="275"/>
        <v>0</v>
      </c>
      <c r="AD1267" s="25">
        <f t="shared" si="275"/>
        <v>0</v>
      </c>
      <c r="AE1267" s="25">
        <f t="shared" si="275"/>
        <v>0</v>
      </c>
    </row>
    <row r="1268" spans="1:31" ht="94.5" x14ac:dyDescent="0.25">
      <c r="A1268" s="21" t="s">
        <v>25</v>
      </c>
      <c r="B1268" s="22" t="s">
        <v>210</v>
      </c>
      <c r="C1268" s="22" t="s">
        <v>191</v>
      </c>
      <c r="D1268" s="38" t="s">
        <v>192</v>
      </c>
      <c r="E1268" s="25">
        <f t="shared" ref="E1268:J1268" si="276">E1269+E1270</f>
        <v>0</v>
      </c>
      <c r="F1268" s="25">
        <f t="shared" si="276"/>
        <v>0</v>
      </c>
      <c r="G1268" s="25">
        <f t="shared" si="276"/>
        <v>0</v>
      </c>
      <c r="H1268" s="25">
        <f t="shared" si="276"/>
        <v>0</v>
      </c>
      <c r="I1268" s="25">
        <f t="shared" si="276"/>
        <v>0</v>
      </c>
      <c r="J1268" s="25">
        <f t="shared" si="276"/>
        <v>0</v>
      </c>
      <c r="K1268" s="38" t="s">
        <v>192</v>
      </c>
      <c r="L1268" s="25">
        <f t="shared" ref="L1268:Q1268" si="277">L1269+L1270</f>
        <v>29.64</v>
      </c>
      <c r="M1268" s="25">
        <f t="shared" si="277"/>
        <v>0</v>
      </c>
      <c r="N1268" s="25">
        <f t="shared" si="277"/>
        <v>0</v>
      </c>
      <c r="O1268" s="25">
        <f t="shared" si="277"/>
        <v>0</v>
      </c>
      <c r="P1268" s="25">
        <f t="shared" si="277"/>
        <v>0</v>
      </c>
      <c r="Q1268" s="25">
        <f t="shared" si="277"/>
        <v>0</v>
      </c>
      <c r="R1268" s="38" t="s">
        <v>192</v>
      </c>
      <c r="S1268" s="25">
        <f t="shared" ref="S1268:X1268" si="278">S1269+S1270</f>
        <v>0</v>
      </c>
      <c r="T1268" s="25">
        <f t="shared" si="278"/>
        <v>0</v>
      </c>
      <c r="U1268" s="25">
        <f t="shared" si="278"/>
        <v>0</v>
      </c>
      <c r="V1268" s="25">
        <f t="shared" si="278"/>
        <v>0</v>
      </c>
      <c r="W1268" s="25">
        <f t="shared" si="278"/>
        <v>0</v>
      </c>
      <c r="X1268" s="25">
        <f t="shared" si="278"/>
        <v>0</v>
      </c>
      <c r="Y1268" s="38" t="s">
        <v>192</v>
      </c>
      <c r="Z1268" s="25">
        <f t="shared" ref="Z1268:AE1268" si="279">Z1269+Z1270</f>
        <v>0</v>
      </c>
      <c r="AA1268" s="25">
        <f t="shared" si="279"/>
        <v>0</v>
      </c>
      <c r="AB1268" s="25">
        <f t="shared" si="279"/>
        <v>0</v>
      </c>
      <c r="AC1268" s="25">
        <f t="shared" si="279"/>
        <v>0</v>
      </c>
      <c r="AD1268" s="25">
        <f t="shared" si="279"/>
        <v>0</v>
      </c>
      <c r="AE1268" s="25">
        <f t="shared" si="279"/>
        <v>0</v>
      </c>
    </row>
    <row r="1269" spans="1:31" x14ac:dyDescent="0.25">
      <c r="A1269" s="21" t="s">
        <v>1901</v>
      </c>
      <c r="B1269" s="22" t="s">
        <v>1902</v>
      </c>
      <c r="C1269" s="22" t="s">
        <v>191</v>
      </c>
      <c r="D1269" s="38" t="s">
        <v>192</v>
      </c>
      <c r="E1269" s="25">
        <v>0</v>
      </c>
      <c r="F1269" s="25">
        <v>0</v>
      </c>
      <c r="G1269" s="25">
        <v>0</v>
      </c>
      <c r="H1269" s="25">
        <v>0</v>
      </c>
      <c r="I1269" s="25">
        <v>0</v>
      </c>
      <c r="J1269" s="25">
        <v>0</v>
      </c>
      <c r="K1269" s="38" t="s">
        <v>192</v>
      </c>
      <c r="L1269" s="25">
        <v>0</v>
      </c>
      <c r="M1269" s="25">
        <v>0</v>
      </c>
      <c r="N1269" s="25">
        <v>0</v>
      </c>
      <c r="O1269" s="25">
        <v>0</v>
      </c>
      <c r="P1269" s="25">
        <v>0</v>
      </c>
      <c r="Q1269" s="25">
        <v>0</v>
      </c>
      <c r="R1269" s="38" t="s">
        <v>192</v>
      </c>
      <c r="S1269" s="25">
        <v>0</v>
      </c>
      <c r="T1269" s="25">
        <v>0</v>
      </c>
      <c r="U1269" s="25">
        <v>0</v>
      </c>
      <c r="V1269" s="25">
        <v>0</v>
      </c>
      <c r="W1269" s="25">
        <v>0</v>
      </c>
      <c r="X1269" s="25">
        <v>0</v>
      </c>
      <c r="Y1269" s="38" t="s">
        <v>192</v>
      </c>
      <c r="Z1269" s="25">
        <v>0</v>
      </c>
      <c r="AA1269" s="25">
        <v>0</v>
      </c>
      <c r="AB1269" s="25">
        <v>0</v>
      </c>
      <c r="AC1269" s="25">
        <v>0</v>
      </c>
      <c r="AD1269" s="25">
        <v>0</v>
      </c>
      <c r="AE1269" s="25">
        <v>0</v>
      </c>
    </row>
    <row r="1270" spans="1:31" x14ac:dyDescent="0.25">
      <c r="A1270" s="21" t="s">
        <v>1903</v>
      </c>
      <c r="B1270" s="22" t="s">
        <v>1904</v>
      </c>
      <c r="C1270" s="22" t="s">
        <v>191</v>
      </c>
      <c r="D1270" s="38" t="s">
        <v>192</v>
      </c>
      <c r="E1270" s="25">
        <f t="shared" ref="E1270:J1270" si="280">SUM(E1271)</f>
        <v>0</v>
      </c>
      <c r="F1270" s="25">
        <f t="shared" si="280"/>
        <v>0</v>
      </c>
      <c r="G1270" s="25">
        <f t="shared" si="280"/>
        <v>0</v>
      </c>
      <c r="H1270" s="25">
        <f t="shared" si="280"/>
        <v>0</v>
      </c>
      <c r="I1270" s="25">
        <f t="shared" si="280"/>
        <v>0</v>
      </c>
      <c r="J1270" s="25">
        <f t="shared" si="280"/>
        <v>0</v>
      </c>
      <c r="K1270" s="38" t="s">
        <v>192</v>
      </c>
      <c r="L1270" s="25">
        <f t="shared" ref="L1270:Q1270" si="281">SUM(L1271)</f>
        <v>29.64</v>
      </c>
      <c r="M1270" s="25">
        <f t="shared" si="281"/>
        <v>0</v>
      </c>
      <c r="N1270" s="25">
        <f t="shared" si="281"/>
        <v>0</v>
      </c>
      <c r="O1270" s="25">
        <f t="shared" si="281"/>
        <v>0</v>
      </c>
      <c r="P1270" s="25">
        <f t="shared" si="281"/>
        <v>0</v>
      </c>
      <c r="Q1270" s="25">
        <f t="shared" si="281"/>
        <v>0</v>
      </c>
      <c r="R1270" s="38" t="s">
        <v>192</v>
      </c>
      <c r="S1270" s="25">
        <f t="shared" ref="S1270:X1270" si="282">SUM(S1271)</f>
        <v>0</v>
      </c>
      <c r="T1270" s="25">
        <f t="shared" si="282"/>
        <v>0</v>
      </c>
      <c r="U1270" s="25">
        <f t="shared" si="282"/>
        <v>0</v>
      </c>
      <c r="V1270" s="25">
        <f t="shared" si="282"/>
        <v>0</v>
      </c>
      <c r="W1270" s="25">
        <f t="shared" si="282"/>
        <v>0</v>
      </c>
      <c r="X1270" s="25">
        <f t="shared" si="282"/>
        <v>0</v>
      </c>
      <c r="Y1270" s="38" t="s">
        <v>192</v>
      </c>
      <c r="Z1270" s="25">
        <f t="shared" ref="Z1270:AE1270" si="283">SUM(Z1271)</f>
        <v>0</v>
      </c>
      <c r="AA1270" s="25">
        <f t="shared" si="283"/>
        <v>0</v>
      </c>
      <c r="AB1270" s="25">
        <f t="shared" si="283"/>
        <v>0</v>
      </c>
      <c r="AC1270" s="25">
        <f t="shared" si="283"/>
        <v>0</v>
      </c>
      <c r="AD1270" s="25">
        <f t="shared" si="283"/>
        <v>0</v>
      </c>
      <c r="AE1270" s="25">
        <f t="shared" si="283"/>
        <v>0</v>
      </c>
    </row>
    <row r="1271" spans="1:31" ht="31.5" x14ac:dyDescent="0.25">
      <c r="A1271" s="27" t="s">
        <v>1903</v>
      </c>
      <c r="B1271" s="28" t="s">
        <v>1905</v>
      </c>
      <c r="C1271" s="60" t="s">
        <v>1906</v>
      </c>
      <c r="D1271" s="33" t="s">
        <v>192</v>
      </c>
      <c r="E1271" s="33">
        <v>0</v>
      </c>
      <c r="F1271" s="33">
        <v>0</v>
      </c>
      <c r="G1271" s="33">
        <v>0</v>
      </c>
      <c r="H1271" s="33">
        <v>0</v>
      </c>
      <c r="I1271" s="33">
        <v>0</v>
      </c>
      <c r="J1271" s="33">
        <v>0</v>
      </c>
      <c r="K1271" s="33">
        <v>4</v>
      </c>
      <c r="L1271" s="33">
        <v>29.64</v>
      </c>
      <c r="M1271" s="33">
        <v>0</v>
      </c>
      <c r="N1271" s="33">
        <v>0</v>
      </c>
      <c r="O1271" s="33">
        <v>0</v>
      </c>
      <c r="P1271" s="33">
        <v>0</v>
      </c>
      <c r="Q1271" s="33">
        <v>0</v>
      </c>
      <c r="R1271" s="172" t="s">
        <v>192</v>
      </c>
      <c r="S1271" s="33">
        <v>0</v>
      </c>
      <c r="T1271" s="33">
        <v>0</v>
      </c>
      <c r="U1271" s="33">
        <v>0</v>
      </c>
      <c r="V1271" s="33">
        <v>0</v>
      </c>
      <c r="W1271" s="33">
        <v>0</v>
      </c>
      <c r="X1271" s="33">
        <v>0</v>
      </c>
      <c r="Y1271" s="32" t="s">
        <v>192</v>
      </c>
      <c r="Z1271" s="33">
        <v>0</v>
      </c>
      <c r="AA1271" s="33">
        <v>0</v>
      </c>
      <c r="AB1271" s="33">
        <v>0</v>
      </c>
      <c r="AC1271" s="33">
        <v>0</v>
      </c>
      <c r="AD1271" s="33">
        <v>0</v>
      </c>
      <c r="AE1271" s="33">
        <v>0</v>
      </c>
    </row>
    <row r="1272" spans="1:31" ht="47.25" x14ac:dyDescent="0.25">
      <c r="A1272" s="21" t="s">
        <v>26</v>
      </c>
      <c r="B1272" s="22" t="s">
        <v>217</v>
      </c>
      <c r="C1272" s="22" t="s">
        <v>191</v>
      </c>
      <c r="D1272" s="38" t="s">
        <v>192</v>
      </c>
      <c r="E1272" s="25">
        <v>0</v>
      </c>
      <c r="F1272" s="25">
        <v>0</v>
      </c>
      <c r="G1272" s="25">
        <v>0</v>
      </c>
      <c r="H1272" s="25">
        <v>0</v>
      </c>
      <c r="I1272" s="25">
        <v>0</v>
      </c>
      <c r="J1272" s="25">
        <v>0</v>
      </c>
      <c r="K1272" s="38" t="s">
        <v>192</v>
      </c>
      <c r="L1272" s="25">
        <v>0</v>
      </c>
      <c r="M1272" s="25">
        <v>0</v>
      </c>
      <c r="N1272" s="25">
        <v>0</v>
      </c>
      <c r="O1272" s="25">
        <v>0</v>
      </c>
      <c r="P1272" s="25">
        <v>0</v>
      </c>
      <c r="Q1272" s="25">
        <v>0</v>
      </c>
      <c r="R1272" s="38" t="s">
        <v>192</v>
      </c>
      <c r="S1272" s="25">
        <v>0</v>
      </c>
      <c r="T1272" s="25">
        <v>0</v>
      </c>
      <c r="U1272" s="25">
        <v>0</v>
      </c>
      <c r="V1272" s="25">
        <v>0</v>
      </c>
      <c r="W1272" s="25">
        <v>0</v>
      </c>
      <c r="X1272" s="25">
        <v>0</v>
      </c>
      <c r="Y1272" s="38" t="s">
        <v>192</v>
      </c>
      <c r="Z1272" s="25">
        <v>0</v>
      </c>
      <c r="AA1272" s="25">
        <v>0</v>
      </c>
      <c r="AB1272" s="25">
        <v>0</v>
      </c>
      <c r="AC1272" s="25">
        <v>0</v>
      </c>
      <c r="AD1272" s="25">
        <v>0</v>
      </c>
      <c r="AE1272" s="25">
        <v>0</v>
      </c>
    </row>
    <row r="1273" spans="1:31" ht="31.5" x14ac:dyDescent="0.25">
      <c r="A1273" s="21" t="s">
        <v>1907</v>
      </c>
      <c r="B1273" s="22" t="s">
        <v>1908</v>
      </c>
      <c r="C1273" s="22" t="s">
        <v>191</v>
      </c>
      <c r="D1273" s="38" t="s">
        <v>192</v>
      </c>
      <c r="E1273" s="25">
        <v>0</v>
      </c>
      <c r="F1273" s="25">
        <v>0</v>
      </c>
      <c r="G1273" s="25">
        <v>0</v>
      </c>
      <c r="H1273" s="25">
        <v>0</v>
      </c>
      <c r="I1273" s="25">
        <v>0</v>
      </c>
      <c r="J1273" s="25">
        <v>0</v>
      </c>
      <c r="K1273" s="38" t="s">
        <v>192</v>
      </c>
      <c r="L1273" s="25">
        <v>0</v>
      </c>
      <c r="M1273" s="25">
        <v>0</v>
      </c>
      <c r="N1273" s="25">
        <v>0</v>
      </c>
      <c r="O1273" s="25">
        <v>0</v>
      </c>
      <c r="P1273" s="25">
        <v>0</v>
      </c>
      <c r="Q1273" s="25">
        <v>0</v>
      </c>
      <c r="R1273" s="38" t="s">
        <v>192</v>
      </c>
      <c r="S1273" s="25">
        <v>0</v>
      </c>
      <c r="T1273" s="25">
        <v>0</v>
      </c>
      <c r="U1273" s="25">
        <v>0</v>
      </c>
      <c r="V1273" s="25">
        <v>0</v>
      </c>
      <c r="W1273" s="25">
        <v>0</v>
      </c>
      <c r="X1273" s="25">
        <v>0</v>
      </c>
      <c r="Y1273" s="38" t="s">
        <v>192</v>
      </c>
      <c r="Z1273" s="25">
        <v>0</v>
      </c>
      <c r="AA1273" s="25">
        <v>0</v>
      </c>
      <c r="AB1273" s="25">
        <v>0</v>
      </c>
      <c r="AC1273" s="25">
        <v>0</v>
      </c>
      <c r="AD1273" s="25">
        <v>0</v>
      </c>
      <c r="AE1273" s="25">
        <v>0</v>
      </c>
    </row>
    <row r="1274" spans="1:31" ht="31.5" x14ac:dyDescent="0.25">
      <c r="A1274" s="21" t="s">
        <v>1909</v>
      </c>
      <c r="B1274" s="22" t="s">
        <v>1908</v>
      </c>
      <c r="C1274" s="22" t="s">
        <v>191</v>
      </c>
      <c r="D1274" s="38" t="s">
        <v>192</v>
      </c>
      <c r="E1274" s="25">
        <v>0</v>
      </c>
      <c r="F1274" s="25">
        <v>0</v>
      </c>
      <c r="G1274" s="25">
        <v>0</v>
      </c>
      <c r="H1274" s="25">
        <v>0</v>
      </c>
      <c r="I1274" s="25">
        <v>0</v>
      </c>
      <c r="J1274" s="25">
        <v>0</v>
      </c>
      <c r="K1274" s="38" t="s">
        <v>192</v>
      </c>
      <c r="L1274" s="25">
        <v>0</v>
      </c>
      <c r="M1274" s="25">
        <v>0</v>
      </c>
      <c r="N1274" s="25">
        <v>0</v>
      </c>
      <c r="O1274" s="25">
        <v>0</v>
      </c>
      <c r="P1274" s="25">
        <v>0</v>
      </c>
      <c r="Q1274" s="25">
        <v>0</v>
      </c>
      <c r="R1274" s="38" t="s">
        <v>192</v>
      </c>
      <c r="S1274" s="25">
        <v>0</v>
      </c>
      <c r="T1274" s="25">
        <v>0</v>
      </c>
      <c r="U1274" s="25">
        <v>0</v>
      </c>
      <c r="V1274" s="25">
        <v>0</v>
      </c>
      <c r="W1274" s="25">
        <v>0</v>
      </c>
      <c r="X1274" s="25">
        <v>0</v>
      </c>
      <c r="Y1274" s="38" t="s">
        <v>192</v>
      </c>
      <c r="Z1274" s="25">
        <v>0</v>
      </c>
      <c r="AA1274" s="25">
        <v>0</v>
      </c>
      <c r="AB1274" s="25">
        <v>0</v>
      </c>
      <c r="AC1274" s="25">
        <v>0</v>
      </c>
      <c r="AD1274" s="25">
        <v>0</v>
      </c>
      <c r="AE1274" s="25">
        <v>0</v>
      </c>
    </row>
    <row r="1275" spans="1:31" ht="47.25" x14ac:dyDescent="0.25">
      <c r="A1275" s="21" t="s">
        <v>27</v>
      </c>
      <c r="B1275" s="22" t="s">
        <v>218</v>
      </c>
      <c r="C1275" s="22" t="s">
        <v>191</v>
      </c>
      <c r="D1275" s="38" t="s">
        <v>192</v>
      </c>
      <c r="E1275" s="25">
        <f t="shared" ref="E1275:J1275" si="284">E1276+E1277+E1278+E1279+E1280</f>
        <v>0</v>
      </c>
      <c r="F1275" s="25">
        <f t="shared" si="284"/>
        <v>0</v>
      </c>
      <c r="G1275" s="25">
        <f t="shared" si="284"/>
        <v>0</v>
      </c>
      <c r="H1275" s="25">
        <f t="shared" si="284"/>
        <v>0</v>
      </c>
      <c r="I1275" s="25">
        <f t="shared" si="284"/>
        <v>0</v>
      </c>
      <c r="J1275" s="25">
        <f t="shared" si="284"/>
        <v>0</v>
      </c>
      <c r="K1275" s="38" t="s">
        <v>192</v>
      </c>
      <c r="L1275" s="25">
        <f t="shared" ref="L1275:Q1275" si="285">L1276+L1277+L1278+L1279+L1280</f>
        <v>0</v>
      </c>
      <c r="M1275" s="25">
        <f t="shared" si="285"/>
        <v>0</v>
      </c>
      <c r="N1275" s="25">
        <f t="shared" si="285"/>
        <v>0</v>
      </c>
      <c r="O1275" s="25">
        <f t="shared" si="285"/>
        <v>0</v>
      </c>
      <c r="P1275" s="25">
        <f t="shared" si="285"/>
        <v>0</v>
      </c>
      <c r="Q1275" s="25">
        <f t="shared" si="285"/>
        <v>0</v>
      </c>
      <c r="R1275" s="38" t="s">
        <v>192</v>
      </c>
      <c r="S1275" s="25">
        <f t="shared" ref="S1275:X1275" si="286">S1276+S1277+S1278+S1279+S1280</f>
        <v>0</v>
      </c>
      <c r="T1275" s="25">
        <f t="shared" si="286"/>
        <v>0</v>
      </c>
      <c r="U1275" s="25">
        <f t="shared" si="286"/>
        <v>0</v>
      </c>
      <c r="V1275" s="25">
        <f t="shared" si="286"/>
        <v>0</v>
      </c>
      <c r="W1275" s="25">
        <f t="shared" si="286"/>
        <v>0</v>
      </c>
      <c r="X1275" s="25">
        <f t="shared" si="286"/>
        <v>0</v>
      </c>
      <c r="Y1275" s="38" t="s">
        <v>192</v>
      </c>
      <c r="Z1275" s="25">
        <f t="shared" ref="Z1275:AE1275" si="287">Z1276+Z1277+Z1278+Z1279+Z1280</f>
        <v>0</v>
      </c>
      <c r="AA1275" s="25">
        <f t="shared" si="287"/>
        <v>0</v>
      </c>
      <c r="AB1275" s="25">
        <f t="shared" si="287"/>
        <v>0</v>
      </c>
      <c r="AC1275" s="25">
        <f t="shared" si="287"/>
        <v>0</v>
      </c>
      <c r="AD1275" s="25">
        <f t="shared" si="287"/>
        <v>0</v>
      </c>
      <c r="AE1275" s="25">
        <f t="shared" si="287"/>
        <v>0</v>
      </c>
    </row>
    <row r="1276" spans="1:31" ht="78.75" x14ac:dyDescent="0.25">
      <c r="A1276" s="21" t="s">
        <v>1910</v>
      </c>
      <c r="B1276" s="22" t="s">
        <v>220</v>
      </c>
      <c r="C1276" s="22" t="s">
        <v>191</v>
      </c>
      <c r="D1276" s="38" t="s">
        <v>192</v>
      </c>
      <c r="E1276" s="25">
        <v>0</v>
      </c>
      <c r="F1276" s="25">
        <v>0</v>
      </c>
      <c r="G1276" s="25">
        <v>0</v>
      </c>
      <c r="H1276" s="25">
        <v>0</v>
      </c>
      <c r="I1276" s="25">
        <v>0</v>
      </c>
      <c r="J1276" s="25">
        <v>0</v>
      </c>
      <c r="K1276" s="38" t="s">
        <v>192</v>
      </c>
      <c r="L1276" s="25">
        <v>0</v>
      </c>
      <c r="M1276" s="25">
        <v>0</v>
      </c>
      <c r="N1276" s="25">
        <v>0</v>
      </c>
      <c r="O1276" s="25">
        <v>0</v>
      </c>
      <c r="P1276" s="25">
        <v>0</v>
      </c>
      <c r="Q1276" s="25">
        <v>0</v>
      </c>
      <c r="R1276" s="38" t="s">
        <v>192</v>
      </c>
      <c r="S1276" s="25">
        <v>0</v>
      </c>
      <c r="T1276" s="25">
        <v>0</v>
      </c>
      <c r="U1276" s="25">
        <v>0</v>
      </c>
      <c r="V1276" s="25">
        <v>0</v>
      </c>
      <c r="W1276" s="25">
        <v>0</v>
      </c>
      <c r="X1276" s="25">
        <v>0</v>
      </c>
      <c r="Y1276" s="38" t="s">
        <v>192</v>
      </c>
      <c r="Z1276" s="25">
        <v>0</v>
      </c>
      <c r="AA1276" s="25">
        <v>0</v>
      </c>
      <c r="AB1276" s="25">
        <v>0</v>
      </c>
      <c r="AC1276" s="25">
        <v>0</v>
      </c>
      <c r="AD1276" s="25">
        <v>0</v>
      </c>
      <c r="AE1276" s="25">
        <v>0</v>
      </c>
    </row>
    <row r="1277" spans="1:31" ht="78.75" x14ac:dyDescent="0.25">
      <c r="A1277" s="21" t="s">
        <v>1911</v>
      </c>
      <c r="B1277" s="22" t="s">
        <v>222</v>
      </c>
      <c r="C1277" s="22" t="s">
        <v>191</v>
      </c>
      <c r="D1277" s="38" t="s">
        <v>192</v>
      </c>
      <c r="E1277" s="25">
        <v>0</v>
      </c>
      <c r="F1277" s="25">
        <v>0</v>
      </c>
      <c r="G1277" s="25">
        <v>0</v>
      </c>
      <c r="H1277" s="25">
        <v>0</v>
      </c>
      <c r="I1277" s="25">
        <v>0</v>
      </c>
      <c r="J1277" s="25">
        <v>0</v>
      </c>
      <c r="K1277" s="38" t="s">
        <v>192</v>
      </c>
      <c r="L1277" s="25">
        <v>0</v>
      </c>
      <c r="M1277" s="25">
        <v>0</v>
      </c>
      <c r="N1277" s="25">
        <v>0</v>
      </c>
      <c r="O1277" s="25">
        <v>0</v>
      </c>
      <c r="P1277" s="25">
        <v>0</v>
      </c>
      <c r="Q1277" s="25">
        <v>0</v>
      </c>
      <c r="R1277" s="38" t="s">
        <v>192</v>
      </c>
      <c r="S1277" s="25">
        <v>0</v>
      </c>
      <c r="T1277" s="25">
        <v>0</v>
      </c>
      <c r="U1277" s="25">
        <v>0</v>
      </c>
      <c r="V1277" s="25">
        <v>0</v>
      </c>
      <c r="W1277" s="25">
        <v>0</v>
      </c>
      <c r="X1277" s="25">
        <v>0</v>
      </c>
      <c r="Y1277" s="38" t="s">
        <v>192</v>
      </c>
      <c r="Z1277" s="25">
        <v>0</v>
      </c>
      <c r="AA1277" s="25">
        <v>0</v>
      </c>
      <c r="AB1277" s="25">
        <v>0</v>
      </c>
      <c r="AC1277" s="25">
        <v>0</v>
      </c>
      <c r="AD1277" s="25">
        <v>0</v>
      </c>
      <c r="AE1277" s="25">
        <v>0</v>
      </c>
    </row>
    <row r="1278" spans="1:31" ht="63" x14ac:dyDescent="0.25">
      <c r="A1278" s="21" t="s">
        <v>1912</v>
      </c>
      <c r="B1278" s="22" t="s">
        <v>224</v>
      </c>
      <c r="C1278" s="22" t="s">
        <v>191</v>
      </c>
      <c r="D1278" s="38" t="s">
        <v>192</v>
      </c>
      <c r="E1278" s="25">
        <v>0</v>
      </c>
      <c r="F1278" s="25">
        <v>0</v>
      </c>
      <c r="G1278" s="25">
        <v>0</v>
      </c>
      <c r="H1278" s="25">
        <v>0</v>
      </c>
      <c r="I1278" s="25">
        <v>0</v>
      </c>
      <c r="J1278" s="25">
        <v>0</v>
      </c>
      <c r="K1278" s="38" t="s">
        <v>192</v>
      </c>
      <c r="L1278" s="25">
        <v>0</v>
      </c>
      <c r="M1278" s="25">
        <v>0</v>
      </c>
      <c r="N1278" s="25">
        <v>0</v>
      </c>
      <c r="O1278" s="25">
        <v>0</v>
      </c>
      <c r="P1278" s="25">
        <v>0</v>
      </c>
      <c r="Q1278" s="25">
        <v>0</v>
      </c>
      <c r="R1278" s="38" t="s">
        <v>192</v>
      </c>
      <c r="S1278" s="25">
        <v>0</v>
      </c>
      <c r="T1278" s="25">
        <v>0</v>
      </c>
      <c r="U1278" s="25">
        <v>0</v>
      </c>
      <c r="V1278" s="25">
        <v>0</v>
      </c>
      <c r="W1278" s="25">
        <v>0</v>
      </c>
      <c r="X1278" s="25">
        <v>0</v>
      </c>
      <c r="Y1278" s="38" t="s">
        <v>192</v>
      </c>
      <c r="Z1278" s="25">
        <v>0</v>
      </c>
      <c r="AA1278" s="25">
        <v>0</v>
      </c>
      <c r="AB1278" s="25">
        <v>0</v>
      </c>
      <c r="AC1278" s="25">
        <v>0</v>
      </c>
      <c r="AD1278" s="25">
        <v>0</v>
      </c>
      <c r="AE1278" s="25">
        <v>0</v>
      </c>
    </row>
    <row r="1279" spans="1:31" ht="94.5" x14ac:dyDescent="0.25">
      <c r="A1279" s="21" t="s">
        <v>1913</v>
      </c>
      <c r="B1279" s="22" t="s">
        <v>231</v>
      </c>
      <c r="C1279" s="22" t="s">
        <v>191</v>
      </c>
      <c r="D1279" s="38" t="s">
        <v>192</v>
      </c>
      <c r="E1279" s="25">
        <v>0</v>
      </c>
      <c r="F1279" s="25">
        <v>0</v>
      </c>
      <c r="G1279" s="25">
        <v>0</v>
      </c>
      <c r="H1279" s="25">
        <v>0</v>
      </c>
      <c r="I1279" s="25">
        <v>0</v>
      </c>
      <c r="J1279" s="25">
        <v>0</v>
      </c>
      <c r="K1279" s="38" t="s">
        <v>192</v>
      </c>
      <c r="L1279" s="25">
        <v>0</v>
      </c>
      <c r="M1279" s="25">
        <v>0</v>
      </c>
      <c r="N1279" s="25">
        <v>0</v>
      </c>
      <c r="O1279" s="25">
        <v>0</v>
      </c>
      <c r="P1279" s="25">
        <v>0</v>
      </c>
      <c r="Q1279" s="25">
        <v>0</v>
      </c>
      <c r="R1279" s="38" t="s">
        <v>192</v>
      </c>
      <c r="S1279" s="25">
        <v>0</v>
      </c>
      <c r="T1279" s="25">
        <v>0</v>
      </c>
      <c r="U1279" s="25">
        <v>0</v>
      </c>
      <c r="V1279" s="25">
        <v>0</v>
      </c>
      <c r="W1279" s="25">
        <v>0</v>
      </c>
      <c r="X1279" s="25">
        <v>0</v>
      </c>
      <c r="Y1279" s="38" t="s">
        <v>192</v>
      </c>
      <c r="Z1279" s="25">
        <v>0</v>
      </c>
      <c r="AA1279" s="25">
        <v>0</v>
      </c>
      <c r="AB1279" s="25">
        <v>0</v>
      </c>
      <c r="AC1279" s="25">
        <v>0</v>
      </c>
      <c r="AD1279" s="25">
        <v>0</v>
      </c>
      <c r="AE1279" s="25">
        <v>0</v>
      </c>
    </row>
    <row r="1280" spans="1:31" ht="78.75" x14ac:dyDescent="0.25">
      <c r="A1280" s="21" t="s">
        <v>1914</v>
      </c>
      <c r="B1280" s="22" t="s">
        <v>237</v>
      </c>
      <c r="C1280" s="22" t="s">
        <v>191</v>
      </c>
      <c r="D1280" s="38" t="s">
        <v>192</v>
      </c>
      <c r="E1280" s="25">
        <f t="shared" ref="E1280:J1280" si="288">SUM(E1281:E1283)</f>
        <v>0</v>
      </c>
      <c r="F1280" s="25">
        <f t="shared" si="288"/>
        <v>0</v>
      </c>
      <c r="G1280" s="25">
        <f t="shared" si="288"/>
        <v>0</v>
      </c>
      <c r="H1280" s="25">
        <f t="shared" si="288"/>
        <v>0</v>
      </c>
      <c r="I1280" s="25">
        <f t="shared" si="288"/>
        <v>0</v>
      </c>
      <c r="J1280" s="25">
        <f t="shared" si="288"/>
        <v>0</v>
      </c>
      <c r="K1280" s="38" t="s">
        <v>192</v>
      </c>
      <c r="L1280" s="25">
        <f t="shared" ref="L1280:Q1280" si="289">SUM(L1281:L1283)</f>
        <v>0</v>
      </c>
      <c r="M1280" s="25">
        <f t="shared" si="289"/>
        <v>0</v>
      </c>
      <c r="N1280" s="25">
        <f t="shared" si="289"/>
        <v>0</v>
      </c>
      <c r="O1280" s="25">
        <f t="shared" si="289"/>
        <v>0</v>
      </c>
      <c r="P1280" s="25">
        <f t="shared" si="289"/>
        <v>0</v>
      </c>
      <c r="Q1280" s="25">
        <f t="shared" si="289"/>
        <v>0</v>
      </c>
      <c r="R1280" s="38" t="s">
        <v>192</v>
      </c>
      <c r="S1280" s="25">
        <f t="shared" ref="S1280:X1280" si="290">SUM(S1281:S1283)</f>
        <v>0</v>
      </c>
      <c r="T1280" s="25">
        <f t="shared" si="290"/>
        <v>0</v>
      </c>
      <c r="U1280" s="25">
        <f t="shared" si="290"/>
        <v>0</v>
      </c>
      <c r="V1280" s="25">
        <f t="shared" si="290"/>
        <v>0</v>
      </c>
      <c r="W1280" s="25">
        <f t="shared" si="290"/>
        <v>0</v>
      </c>
      <c r="X1280" s="25">
        <f t="shared" si="290"/>
        <v>0</v>
      </c>
      <c r="Y1280" s="38" t="s">
        <v>192</v>
      </c>
      <c r="Z1280" s="25">
        <f t="shared" ref="Z1280:AE1280" si="291">SUM(Z1281:Z1283)</f>
        <v>0</v>
      </c>
      <c r="AA1280" s="25">
        <f t="shared" si="291"/>
        <v>0</v>
      </c>
      <c r="AB1280" s="25">
        <f t="shared" si="291"/>
        <v>0</v>
      </c>
      <c r="AC1280" s="25">
        <f t="shared" si="291"/>
        <v>0</v>
      </c>
      <c r="AD1280" s="25">
        <f t="shared" si="291"/>
        <v>0</v>
      </c>
      <c r="AE1280" s="25">
        <f t="shared" si="291"/>
        <v>0</v>
      </c>
    </row>
    <row r="1281" spans="1:31" ht="63" x14ac:dyDescent="0.25">
      <c r="A1281" s="27" t="s">
        <v>1914</v>
      </c>
      <c r="B1281" s="28" t="s">
        <v>1915</v>
      </c>
      <c r="C1281" s="76" t="s">
        <v>1916</v>
      </c>
      <c r="D1281" s="33" t="s">
        <v>192</v>
      </c>
      <c r="E1281" s="33">
        <v>0</v>
      </c>
      <c r="F1281" s="33">
        <v>0</v>
      </c>
      <c r="G1281" s="33">
        <v>0</v>
      </c>
      <c r="H1281" s="33">
        <v>0</v>
      </c>
      <c r="I1281" s="33">
        <v>0</v>
      </c>
      <c r="J1281" s="33">
        <v>0</v>
      </c>
      <c r="K1281" s="33" t="s">
        <v>192</v>
      </c>
      <c r="L1281" s="33">
        <v>0</v>
      </c>
      <c r="M1281" s="33">
        <v>0</v>
      </c>
      <c r="N1281" s="33">
        <v>0</v>
      </c>
      <c r="O1281" s="33">
        <v>0</v>
      </c>
      <c r="P1281" s="33">
        <v>0</v>
      </c>
      <c r="Q1281" s="33">
        <v>0</v>
      </c>
      <c r="R1281" s="33" t="s">
        <v>192</v>
      </c>
      <c r="S1281" s="33">
        <v>0</v>
      </c>
      <c r="T1281" s="33">
        <v>0</v>
      </c>
      <c r="U1281" s="33">
        <v>0</v>
      </c>
      <c r="V1281" s="33">
        <v>0</v>
      </c>
      <c r="W1281" s="33">
        <v>0</v>
      </c>
      <c r="X1281" s="33">
        <v>0</v>
      </c>
      <c r="Y1281" s="33" t="s">
        <v>192</v>
      </c>
      <c r="Z1281" s="33">
        <v>0</v>
      </c>
      <c r="AA1281" s="33">
        <v>0</v>
      </c>
      <c r="AB1281" s="33">
        <v>0</v>
      </c>
      <c r="AC1281" s="33">
        <v>0</v>
      </c>
      <c r="AD1281" s="33">
        <v>0</v>
      </c>
      <c r="AE1281" s="33">
        <v>0</v>
      </c>
    </row>
    <row r="1282" spans="1:31" ht="63" x14ac:dyDescent="0.25">
      <c r="A1282" s="27" t="s">
        <v>1914</v>
      </c>
      <c r="B1282" s="28" t="s">
        <v>1917</v>
      </c>
      <c r="C1282" s="76" t="s">
        <v>1918</v>
      </c>
      <c r="D1282" s="33" t="s">
        <v>192</v>
      </c>
      <c r="E1282" s="33">
        <v>0</v>
      </c>
      <c r="F1282" s="33">
        <v>0</v>
      </c>
      <c r="G1282" s="33">
        <v>0</v>
      </c>
      <c r="H1282" s="33">
        <v>0</v>
      </c>
      <c r="I1282" s="33">
        <v>0</v>
      </c>
      <c r="J1282" s="33">
        <v>0</v>
      </c>
      <c r="K1282" s="33" t="s">
        <v>192</v>
      </c>
      <c r="L1282" s="33">
        <v>0</v>
      </c>
      <c r="M1282" s="33">
        <v>0</v>
      </c>
      <c r="N1282" s="33">
        <v>0</v>
      </c>
      <c r="O1282" s="33">
        <v>0</v>
      </c>
      <c r="P1282" s="33">
        <v>0</v>
      </c>
      <c r="Q1282" s="33">
        <v>0</v>
      </c>
      <c r="R1282" s="33" t="s">
        <v>192</v>
      </c>
      <c r="S1282" s="33">
        <v>0</v>
      </c>
      <c r="T1282" s="33">
        <v>0</v>
      </c>
      <c r="U1282" s="33">
        <v>0</v>
      </c>
      <c r="V1282" s="33">
        <v>0</v>
      </c>
      <c r="W1282" s="33">
        <v>0</v>
      </c>
      <c r="X1282" s="33">
        <v>0</v>
      </c>
      <c r="Y1282" s="33" t="s">
        <v>192</v>
      </c>
      <c r="Z1282" s="33">
        <v>0</v>
      </c>
      <c r="AA1282" s="33">
        <v>0</v>
      </c>
      <c r="AB1282" s="33">
        <v>0</v>
      </c>
      <c r="AC1282" s="33">
        <v>0</v>
      </c>
      <c r="AD1282" s="33">
        <v>0</v>
      </c>
      <c r="AE1282" s="33">
        <v>0</v>
      </c>
    </row>
    <row r="1283" spans="1:31" ht="94.5" x14ac:dyDescent="0.25">
      <c r="A1283" s="27" t="s">
        <v>1914</v>
      </c>
      <c r="B1283" s="28" t="s">
        <v>1919</v>
      </c>
      <c r="C1283" s="76" t="s">
        <v>1920</v>
      </c>
      <c r="D1283" s="33" t="s">
        <v>192</v>
      </c>
      <c r="E1283" s="33">
        <v>0</v>
      </c>
      <c r="F1283" s="33">
        <v>0</v>
      </c>
      <c r="G1283" s="33">
        <v>0</v>
      </c>
      <c r="H1283" s="33">
        <v>0</v>
      </c>
      <c r="I1283" s="33">
        <v>0</v>
      </c>
      <c r="J1283" s="33">
        <v>0</v>
      </c>
      <c r="K1283" s="33" t="s">
        <v>192</v>
      </c>
      <c r="L1283" s="33">
        <v>0</v>
      </c>
      <c r="M1283" s="33">
        <v>0</v>
      </c>
      <c r="N1283" s="33">
        <v>0</v>
      </c>
      <c r="O1283" s="33">
        <v>0</v>
      </c>
      <c r="P1283" s="33">
        <v>0</v>
      </c>
      <c r="Q1283" s="33">
        <v>0</v>
      </c>
      <c r="R1283" s="33" t="s">
        <v>192</v>
      </c>
      <c r="S1283" s="33">
        <v>0</v>
      </c>
      <c r="T1283" s="33">
        <v>0</v>
      </c>
      <c r="U1283" s="33">
        <v>0</v>
      </c>
      <c r="V1283" s="33">
        <v>0</v>
      </c>
      <c r="W1283" s="33">
        <v>0</v>
      </c>
      <c r="X1283" s="33">
        <v>0</v>
      </c>
      <c r="Y1283" s="32" t="s">
        <v>192</v>
      </c>
      <c r="Z1283" s="33">
        <v>0</v>
      </c>
      <c r="AA1283" s="33">
        <v>0</v>
      </c>
      <c r="AB1283" s="33">
        <v>0</v>
      </c>
      <c r="AC1283" s="33">
        <v>0</v>
      </c>
      <c r="AD1283" s="33">
        <v>0</v>
      </c>
      <c r="AE1283" s="33">
        <v>0</v>
      </c>
    </row>
    <row r="1284" spans="1:31" ht="31.5" x14ac:dyDescent="0.25">
      <c r="A1284" s="21" t="s">
        <v>28</v>
      </c>
      <c r="B1284" s="22" t="s">
        <v>255</v>
      </c>
      <c r="C1284" s="22" t="s">
        <v>191</v>
      </c>
      <c r="D1284" s="38" t="s">
        <v>192</v>
      </c>
      <c r="E1284" s="25">
        <v>0</v>
      </c>
      <c r="F1284" s="25">
        <v>0</v>
      </c>
      <c r="G1284" s="25">
        <v>0</v>
      </c>
      <c r="H1284" s="25">
        <v>0</v>
      </c>
      <c r="I1284" s="25">
        <v>0</v>
      </c>
      <c r="J1284" s="25">
        <v>0</v>
      </c>
      <c r="K1284" s="38" t="s">
        <v>192</v>
      </c>
      <c r="L1284" s="25">
        <v>0</v>
      </c>
      <c r="M1284" s="25">
        <v>0</v>
      </c>
      <c r="N1284" s="25">
        <v>0</v>
      </c>
      <c r="O1284" s="25">
        <v>0</v>
      </c>
      <c r="P1284" s="25">
        <v>0</v>
      </c>
      <c r="Q1284" s="25">
        <v>0</v>
      </c>
      <c r="R1284" s="38" t="s">
        <v>192</v>
      </c>
      <c r="S1284" s="25">
        <v>0</v>
      </c>
      <c r="T1284" s="25">
        <v>0</v>
      </c>
      <c r="U1284" s="25">
        <v>0</v>
      </c>
      <c r="V1284" s="25">
        <v>0</v>
      </c>
      <c r="W1284" s="25">
        <v>0</v>
      </c>
      <c r="X1284" s="25">
        <v>0</v>
      </c>
      <c r="Y1284" s="38" t="s">
        <v>192</v>
      </c>
      <c r="Z1284" s="25">
        <v>0</v>
      </c>
      <c r="AA1284" s="25">
        <v>0</v>
      </c>
      <c r="AB1284" s="25">
        <v>0</v>
      </c>
      <c r="AC1284" s="25">
        <v>0</v>
      </c>
      <c r="AD1284" s="25">
        <v>0</v>
      </c>
      <c r="AE1284" s="25">
        <v>0</v>
      </c>
    </row>
    <row r="1285" spans="1:31" ht="63" x14ac:dyDescent="0.25">
      <c r="A1285" s="21" t="s">
        <v>31</v>
      </c>
      <c r="B1285" s="22" t="s">
        <v>256</v>
      </c>
      <c r="C1285" s="22" t="s">
        <v>191</v>
      </c>
      <c r="D1285" s="38" t="s">
        <v>192</v>
      </c>
      <c r="E1285" s="25">
        <f t="shared" ref="E1285:J1285" si="292">E1286+E1297+E1299+E1301</f>
        <v>0</v>
      </c>
      <c r="F1285" s="25">
        <f t="shared" si="292"/>
        <v>0</v>
      </c>
      <c r="G1285" s="25">
        <f t="shared" si="292"/>
        <v>0</v>
      </c>
      <c r="H1285" s="25">
        <f t="shared" si="292"/>
        <v>0</v>
      </c>
      <c r="I1285" s="25">
        <f t="shared" si="292"/>
        <v>0</v>
      </c>
      <c r="J1285" s="25">
        <f t="shared" si="292"/>
        <v>0</v>
      </c>
      <c r="K1285" s="38" t="s">
        <v>192</v>
      </c>
      <c r="L1285" s="25">
        <f t="shared" ref="L1285:Q1285" si="293">L1286+L1297+L1299+L1301</f>
        <v>0</v>
      </c>
      <c r="M1285" s="25">
        <f t="shared" si="293"/>
        <v>0</v>
      </c>
      <c r="N1285" s="25">
        <f t="shared" si="293"/>
        <v>0</v>
      </c>
      <c r="O1285" s="25">
        <f t="shared" si="293"/>
        <v>0</v>
      </c>
      <c r="P1285" s="25">
        <f t="shared" si="293"/>
        <v>0</v>
      </c>
      <c r="Q1285" s="25">
        <f t="shared" si="293"/>
        <v>0</v>
      </c>
      <c r="R1285" s="38" t="s">
        <v>192</v>
      </c>
      <c r="S1285" s="25">
        <f t="shared" ref="S1285:X1285" si="294">S1286+S1297+S1299+S1301</f>
        <v>0</v>
      </c>
      <c r="T1285" s="25">
        <f t="shared" si="294"/>
        <v>0</v>
      </c>
      <c r="U1285" s="25">
        <f t="shared" si="294"/>
        <v>0</v>
      </c>
      <c r="V1285" s="25">
        <f t="shared" si="294"/>
        <v>0</v>
      </c>
      <c r="W1285" s="25">
        <f t="shared" si="294"/>
        <v>0</v>
      </c>
      <c r="X1285" s="25">
        <f t="shared" si="294"/>
        <v>0</v>
      </c>
      <c r="Y1285" s="38" t="s">
        <v>192</v>
      </c>
      <c r="Z1285" s="25">
        <f t="shared" ref="Z1285:AE1285" si="295">Z1286+Z1297+Z1299+Z1301</f>
        <v>0</v>
      </c>
      <c r="AA1285" s="25">
        <f t="shared" si="295"/>
        <v>0</v>
      </c>
      <c r="AB1285" s="25">
        <f t="shared" si="295"/>
        <v>0</v>
      </c>
      <c r="AC1285" s="25">
        <f t="shared" si="295"/>
        <v>0</v>
      </c>
      <c r="AD1285" s="25">
        <f t="shared" si="295"/>
        <v>0</v>
      </c>
      <c r="AE1285" s="25">
        <f t="shared" si="295"/>
        <v>0</v>
      </c>
    </row>
    <row r="1286" spans="1:31" ht="31.5" x14ac:dyDescent="0.25">
      <c r="A1286" s="21" t="s">
        <v>41</v>
      </c>
      <c r="B1286" s="22" t="s">
        <v>257</v>
      </c>
      <c r="C1286" s="22" t="s">
        <v>191</v>
      </c>
      <c r="D1286" s="38" t="s">
        <v>192</v>
      </c>
      <c r="E1286" s="25">
        <f t="shared" ref="E1286:J1286" si="296">SUM(E1287:E1296)</f>
        <v>0</v>
      </c>
      <c r="F1286" s="25">
        <f t="shared" si="296"/>
        <v>0</v>
      </c>
      <c r="G1286" s="25">
        <f t="shared" si="296"/>
        <v>0</v>
      </c>
      <c r="H1286" s="25">
        <f t="shared" si="296"/>
        <v>0</v>
      </c>
      <c r="I1286" s="25">
        <f t="shared" si="296"/>
        <v>0</v>
      </c>
      <c r="J1286" s="25">
        <f t="shared" si="296"/>
        <v>0</v>
      </c>
      <c r="K1286" s="38" t="s">
        <v>192</v>
      </c>
      <c r="L1286" s="25">
        <f t="shared" ref="L1286:Q1286" si="297">SUM(L1287:L1296)</f>
        <v>0</v>
      </c>
      <c r="M1286" s="25">
        <f t="shared" si="297"/>
        <v>0</v>
      </c>
      <c r="N1286" s="25">
        <f t="shared" si="297"/>
        <v>0</v>
      </c>
      <c r="O1286" s="25">
        <f t="shared" si="297"/>
        <v>0</v>
      </c>
      <c r="P1286" s="25">
        <f t="shared" si="297"/>
        <v>0</v>
      </c>
      <c r="Q1286" s="25">
        <f t="shared" si="297"/>
        <v>0</v>
      </c>
      <c r="R1286" s="38" t="s">
        <v>192</v>
      </c>
      <c r="S1286" s="25">
        <f t="shared" ref="S1286:X1286" si="298">SUM(S1287:S1296)</f>
        <v>0</v>
      </c>
      <c r="T1286" s="25">
        <f t="shared" si="298"/>
        <v>0</v>
      </c>
      <c r="U1286" s="25">
        <f t="shared" si="298"/>
        <v>0</v>
      </c>
      <c r="V1286" s="25">
        <f t="shared" si="298"/>
        <v>0</v>
      </c>
      <c r="W1286" s="25">
        <f t="shared" si="298"/>
        <v>0</v>
      </c>
      <c r="X1286" s="25">
        <f t="shared" si="298"/>
        <v>0</v>
      </c>
      <c r="Y1286" s="38" t="s">
        <v>192</v>
      </c>
      <c r="Z1286" s="25">
        <f t="shared" ref="Z1286:AE1286" si="299">SUM(Z1287:Z1296)</f>
        <v>0</v>
      </c>
      <c r="AA1286" s="25">
        <f t="shared" si="299"/>
        <v>0</v>
      </c>
      <c r="AB1286" s="25">
        <f t="shared" si="299"/>
        <v>0</v>
      </c>
      <c r="AC1286" s="25">
        <f t="shared" si="299"/>
        <v>0</v>
      </c>
      <c r="AD1286" s="25">
        <f t="shared" si="299"/>
        <v>0</v>
      </c>
      <c r="AE1286" s="25">
        <f t="shared" si="299"/>
        <v>0</v>
      </c>
    </row>
    <row r="1287" spans="1:31" x14ac:dyDescent="0.25">
      <c r="A1287" s="27" t="s">
        <v>41</v>
      </c>
      <c r="B1287" s="28" t="s">
        <v>1921</v>
      </c>
      <c r="C1287" s="60" t="s">
        <v>1922</v>
      </c>
      <c r="D1287" s="33" t="s">
        <v>192</v>
      </c>
      <c r="E1287" s="33">
        <v>0</v>
      </c>
      <c r="F1287" s="33">
        <v>0</v>
      </c>
      <c r="G1287" s="33">
        <v>0</v>
      </c>
      <c r="H1287" s="33">
        <v>0</v>
      </c>
      <c r="I1287" s="33">
        <v>0</v>
      </c>
      <c r="J1287" s="33">
        <v>0</v>
      </c>
      <c r="K1287" s="33" t="s">
        <v>192</v>
      </c>
      <c r="L1287" s="33">
        <v>0</v>
      </c>
      <c r="M1287" s="33">
        <v>0</v>
      </c>
      <c r="N1287" s="33">
        <v>0</v>
      </c>
      <c r="O1287" s="33">
        <v>0</v>
      </c>
      <c r="P1287" s="33">
        <v>0</v>
      </c>
      <c r="Q1287" s="33">
        <v>0</v>
      </c>
      <c r="R1287" s="33" t="s">
        <v>192</v>
      </c>
      <c r="S1287" s="33">
        <v>0</v>
      </c>
      <c r="T1287" s="33">
        <v>0</v>
      </c>
      <c r="U1287" s="33">
        <v>0</v>
      </c>
      <c r="V1287" s="33">
        <v>0</v>
      </c>
      <c r="W1287" s="33">
        <v>0</v>
      </c>
      <c r="X1287" s="33">
        <v>0</v>
      </c>
      <c r="Y1287" s="33" t="s">
        <v>192</v>
      </c>
      <c r="Z1287" s="33">
        <v>0</v>
      </c>
      <c r="AA1287" s="33">
        <v>0</v>
      </c>
      <c r="AB1287" s="33">
        <v>0</v>
      </c>
      <c r="AC1287" s="33">
        <v>0</v>
      </c>
      <c r="AD1287" s="33">
        <v>0</v>
      </c>
      <c r="AE1287" s="33">
        <v>0</v>
      </c>
    </row>
    <row r="1288" spans="1:31" x14ac:dyDescent="0.25">
      <c r="A1288" s="27" t="s">
        <v>41</v>
      </c>
      <c r="B1288" s="28" t="s">
        <v>1923</v>
      </c>
      <c r="C1288" s="60" t="s">
        <v>1924</v>
      </c>
      <c r="D1288" s="33" t="s">
        <v>192</v>
      </c>
      <c r="E1288" s="33">
        <v>0</v>
      </c>
      <c r="F1288" s="33">
        <v>0</v>
      </c>
      <c r="G1288" s="33">
        <v>0</v>
      </c>
      <c r="H1288" s="33">
        <v>0</v>
      </c>
      <c r="I1288" s="33">
        <v>0</v>
      </c>
      <c r="J1288" s="33">
        <v>0</v>
      </c>
      <c r="K1288" s="33" t="s">
        <v>192</v>
      </c>
      <c r="L1288" s="33">
        <v>0</v>
      </c>
      <c r="M1288" s="33">
        <v>0</v>
      </c>
      <c r="N1288" s="33">
        <v>0</v>
      </c>
      <c r="O1288" s="33">
        <v>0</v>
      </c>
      <c r="P1288" s="33">
        <v>0</v>
      </c>
      <c r="Q1288" s="33">
        <v>0</v>
      </c>
      <c r="R1288" s="33" t="s">
        <v>192</v>
      </c>
      <c r="S1288" s="33">
        <v>0</v>
      </c>
      <c r="T1288" s="33">
        <v>0</v>
      </c>
      <c r="U1288" s="33">
        <v>0</v>
      </c>
      <c r="V1288" s="33">
        <v>0</v>
      </c>
      <c r="W1288" s="33">
        <v>0</v>
      </c>
      <c r="X1288" s="33">
        <v>0</v>
      </c>
      <c r="Y1288" s="33" t="s">
        <v>192</v>
      </c>
      <c r="Z1288" s="33">
        <v>0</v>
      </c>
      <c r="AA1288" s="33">
        <v>0</v>
      </c>
      <c r="AB1288" s="33">
        <v>0</v>
      </c>
      <c r="AC1288" s="33">
        <v>0</v>
      </c>
      <c r="AD1288" s="33">
        <v>0</v>
      </c>
      <c r="AE1288" s="33">
        <v>0</v>
      </c>
    </row>
    <row r="1289" spans="1:31" x14ac:dyDescent="0.25">
      <c r="A1289" s="27" t="s">
        <v>41</v>
      </c>
      <c r="B1289" s="28" t="s">
        <v>1925</v>
      </c>
      <c r="C1289" s="60" t="s">
        <v>1926</v>
      </c>
      <c r="D1289" s="33" t="s">
        <v>192</v>
      </c>
      <c r="E1289" s="33">
        <v>0</v>
      </c>
      <c r="F1289" s="33">
        <v>0</v>
      </c>
      <c r="G1289" s="33">
        <v>0</v>
      </c>
      <c r="H1289" s="33">
        <v>0</v>
      </c>
      <c r="I1289" s="33">
        <v>0</v>
      </c>
      <c r="J1289" s="33">
        <v>0</v>
      </c>
      <c r="K1289" s="33" t="s">
        <v>192</v>
      </c>
      <c r="L1289" s="33">
        <v>0</v>
      </c>
      <c r="M1289" s="33">
        <v>0</v>
      </c>
      <c r="N1289" s="33">
        <v>0</v>
      </c>
      <c r="O1289" s="33">
        <v>0</v>
      </c>
      <c r="P1289" s="33">
        <v>0</v>
      </c>
      <c r="Q1289" s="33">
        <v>0</v>
      </c>
      <c r="R1289" s="33" t="s">
        <v>192</v>
      </c>
      <c r="S1289" s="33">
        <v>0</v>
      </c>
      <c r="T1289" s="33">
        <v>0</v>
      </c>
      <c r="U1289" s="33">
        <v>0</v>
      </c>
      <c r="V1289" s="33">
        <v>0</v>
      </c>
      <c r="W1289" s="33">
        <v>0</v>
      </c>
      <c r="X1289" s="33">
        <v>0</v>
      </c>
      <c r="Y1289" s="33" t="s">
        <v>192</v>
      </c>
      <c r="Z1289" s="33">
        <v>0</v>
      </c>
      <c r="AA1289" s="33">
        <v>0</v>
      </c>
      <c r="AB1289" s="33">
        <v>0</v>
      </c>
      <c r="AC1289" s="33">
        <v>0</v>
      </c>
      <c r="AD1289" s="33">
        <v>0</v>
      </c>
      <c r="AE1289" s="33">
        <v>0</v>
      </c>
    </row>
    <row r="1290" spans="1:31" x14ac:dyDescent="0.25">
      <c r="A1290" s="27" t="s">
        <v>41</v>
      </c>
      <c r="B1290" s="28" t="s">
        <v>1927</v>
      </c>
      <c r="C1290" s="60" t="s">
        <v>1928</v>
      </c>
      <c r="D1290" s="33" t="s">
        <v>192</v>
      </c>
      <c r="E1290" s="33">
        <v>0</v>
      </c>
      <c r="F1290" s="33">
        <v>0</v>
      </c>
      <c r="G1290" s="33">
        <v>0</v>
      </c>
      <c r="H1290" s="33">
        <v>0</v>
      </c>
      <c r="I1290" s="33">
        <v>0</v>
      </c>
      <c r="J1290" s="33">
        <v>0</v>
      </c>
      <c r="K1290" s="33" t="s">
        <v>192</v>
      </c>
      <c r="L1290" s="33">
        <v>0</v>
      </c>
      <c r="M1290" s="33">
        <v>0</v>
      </c>
      <c r="N1290" s="33">
        <v>0</v>
      </c>
      <c r="O1290" s="33">
        <v>0</v>
      </c>
      <c r="P1290" s="33">
        <v>0</v>
      </c>
      <c r="Q1290" s="33">
        <v>0</v>
      </c>
      <c r="R1290" s="33" t="s">
        <v>192</v>
      </c>
      <c r="S1290" s="33">
        <v>0</v>
      </c>
      <c r="T1290" s="33">
        <v>0</v>
      </c>
      <c r="U1290" s="33">
        <v>0</v>
      </c>
      <c r="V1290" s="33">
        <v>0</v>
      </c>
      <c r="W1290" s="33">
        <v>0</v>
      </c>
      <c r="X1290" s="33">
        <v>0</v>
      </c>
      <c r="Y1290" s="33" t="s">
        <v>192</v>
      </c>
      <c r="Z1290" s="33">
        <v>0</v>
      </c>
      <c r="AA1290" s="33">
        <v>0</v>
      </c>
      <c r="AB1290" s="33">
        <v>0</v>
      </c>
      <c r="AC1290" s="33">
        <v>0</v>
      </c>
      <c r="AD1290" s="33">
        <v>0</v>
      </c>
      <c r="AE1290" s="33">
        <v>0</v>
      </c>
    </row>
    <row r="1291" spans="1:31" ht="31.5" x14ac:dyDescent="0.25">
      <c r="A1291" s="27" t="s">
        <v>41</v>
      </c>
      <c r="B1291" s="28" t="s">
        <v>1929</v>
      </c>
      <c r="C1291" s="76" t="s">
        <v>1930</v>
      </c>
      <c r="D1291" s="33" t="s">
        <v>192</v>
      </c>
      <c r="E1291" s="32">
        <v>0</v>
      </c>
      <c r="F1291" s="32">
        <v>0</v>
      </c>
      <c r="G1291" s="32">
        <v>0</v>
      </c>
      <c r="H1291" s="32">
        <v>0</v>
      </c>
      <c r="I1291" s="32">
        <v>0</v>
      </c>
      <c r="J1291" s="32">
        <v>0</v>
      </c>
      <c r="K1291" s="33" t="s">
        <v>192</v>
      </c>
      <c r="L1291" s="32">
        <v>0</v>
      </c>
      <c r="M1291" s="32">
        <v>0</v>
      </c>
      <c r="N1291" s="32">
        <v>0</v>
      </c>
      <c r="O1291" s="32">
        <v>0</v>
      </c>
      <c r="P1291" s="32">
        <v>0</v>
      </c>
      <c r="Q1291" s="32">
        <v>0</v>
      </c>
      <c r="R1291" s="33" t="s">
        <v>192</v>
      </c>
      <c r="S1291" s="32">
        <v>0</v>
      </c>
      <c r="T1291" s="32">
        <v>0</v>
      </c>
      <c r="U1291" s="32">
        <v>0</v>
      </c>
      <c r="V1291" s="32">
        <v>0</v>
      </c>
      <c r="W1291" s="32">
        <v>0</v>
      </c>
      <c r="X1291" s="32">
        <v>0</v>
      </c>
      <c r="Y1291" s="33" t="s">
        <v>192</v>
      </c>
      <c r="Z1291" s="32">
        <v>0</v>
      </c>
      <c r="AA1291" s="32">
        <v>0</v>
      </c>
      <c r="AB1291" s="32">
        <v>0</v>
      </c>
      <c r="AC1291" s="32">
        <v>0</v>
      </c>
      <c r="AD1291" s="32">
        <v>0</v>
      </c>
      <c r="AE1291" s="32">
        <v>0</v>
      </c>
    </row>
    <row r="1292" spans="1:31" x14ac:dyDescent="0.25">
      <c r="A1292" s="27" t="s">
        <v>41</v>
      </c>
      <c r="B1292" s="28" t="s">
        <v>1931</v>
      </c>
      <c r="C1292" s="76" t="s">
        <v>1932</v>
      </c>
      <c r="D1292" s="33" t="s">
        <v>192</v>
      </c>
      <c r="E1292" s="32">
        <v>0</v>
      </c>
      <c r="F1292" s="32">
        <v>0</v>
      </c>
      <c r="G1292" s="32">
        <v>0</v>
      </c>
      <c r="H1292" s="32">
        <v>0</v>
      </c>
      <c r="I1292" s="32">
        <v>0</v>
      </c>
      <c r="J1292" s="32">
        <v>0</v>
      </c>
      <c r="K1292" s="33" t="s">
        <v>192</v>
      </c>
      <c r="L1292" s="32">
        <v>0</v>
      </c>
      <c r="M1292" s="32">
        <v>0</v>
      </c>
      <c r="N1292" s="32">
        <v>0</v>
      </c>
      <c r="O1292" s="32">
        <v>0</v>
      </c>
      <c r="P1292" s="32">
        <v>0</v>
      </c>
      <c r="Q1292" s="32">
        <v>0</v>
      </c>
      <c r="R1292" s="33" t="s">
        <v>192</v>
      </c>
      <c r="S1292" s="32">
        <v>0</v>
      </c>
      <c r="T1292" s="32">
        <v>0</v>
      </c>
      <c r="U1292" s="32">
        <v>0</v>
      </c>
      <c r="V1292" s="32">
        <v>0</v>
      </c>
      <c r="W1292" s="32">
        <v>0</v>
      </c>
      <c r="X1292" s="32">
        <v>0</v>
      </c>
      <c r="Y1292" s="33" t="s">
        <v>192</v>
      </c>
      <c r="Z1292" s="33">
        <v>0</v>
      </c>
      <c r="AA1292" s="33">
        <v>0</v>
      </c>
      <c r="AB1292" s="33">
        <v>0</v>
      </c>
      <c r="AC1292" s="33">
        <v>0</v>
      </c>
      <c r="AD1292" s="33">
        <v>0</v>
      </c>
      <c r="AE1292" s="33">
        <v>0</v>
      </c>
    </row>
    <row r="1293" spans="1:31" x14ac:dyDescent="0.25">
      <c r="A1293" s="27" t="s">
        <v>41</v>
      </c>
      <c r="B1293" s="28" t="s">
        <v>1933</v>
      </c>
      <c r="C1293" s="76" t="s">
        <v>1934</v>
      </c>
      <c r="D1293" s="33" t="s">
        <v>192</v>
      </c>
      <c r="E1293" s="32">
        <v>0</v>
      </c>
      <c r="F1293" s="32">
        <v>0</v>
      </c>
      <c r="G1293" s="32">
        <v>0</v>
      </c>
      <c r="H1293" s="32">
        <v>0</v>
      </c>
      <c r="I1293" s="32">
        <v>0</v>
      </c>
      <c r="J1293" s="32">
        <v>0</v>
      </c>
      <c r="K1293" s="33" t="s">
        <v>192</v>
      </c>
      <c r="L1293" s="32">
        <v>0</v>
      </c>
      <c r="M1293" s="32">
        <v>0</v>
      </c>
      <c r="N1293" s="32">
        <v>0</v>
      </c>
      <c r="O1293" s="32">
        <v>0</v>
      </c>
      <c r="P1293" s="32">
        <v>0</v>
      </c>
      <c r="Q1293" s="32">
        <v>0</v>
      </c>
      <c r="R1293" s="33" t="s">
        <v>192</v>
      </c>
      <c r="S1293" s="32">
        <v>0</v>
      </c>
      <c r="T1293" s="32">
        <v>0</v>
      </c>
      <c r="U1293" s="32">
        <v>0</v>
      </c>
      <c r="V1293" s="32">
        <v>0</v>
      </c>
      <c r="W1293" s="32">
        <v>0</v>
      </c>
      <c r="X1293" s="32">
        <v>0</v>
      </c>
      <c r="Y1293" s="33" t="s">
        <v>192</v>
      </c>
      <c r="Z1293" s="32">
        <v>0</v>
      </c>
      <c r="AA1293" s="32">
        <v>0</v>
      </c>
      <c r="AB1293" s="32">
        <v>0</v>
      </c>
      <c r="AC1293" s="32">
        <v>0</v>
      </c>
      <c r="AD1293" s="32">
        <v>0</v>
      </c>
      <c r="AE1293" s="32">
        <v>0</v>
      </c>
    </row>
    <row r="1294" spans="1:31" ht="31.5" x14ac:dyDescent="0.25">
      <c r="A1294" s="27" t="s">
        <v>41</v>
      </c>
      <c r="B1294" s="28" t="s">
        <v>1935</v>
      </c>
      <c r="C1294" s="76" t="s">
        <v>1936</v>
      </c>
      <c r="D1294" s="33" t="s">
        <v>192</v>
      </c>
      <c r="E1294" s="32">
        <v>0</v>
      </c>
      <c r="F1294" s="32">
        <v>0</v>
      </c>
      <c r="G1294" s="32">
        <v>0</v>
      </c>
      <c r="H1294" s="32">
        <v>0</v>
      </c>
      <c r="I1294" s="32">
        <v>0</v>
      </c>
      <c r="J1294" s="32">
        <v>0</v>
      </c>
      <c r="K1294" s="33" t="s">
        <v>192</v>
      </c>
      <c r="L1294" s="32">
        <v>0</v>
      </c>
      <c r="M1294" s="32">
        <v>0</v>
      </c>
      <c r="N1294" s="32">
        <v>0</v>
      </c>
      <c r="O1294" s="32">
        <v>0</v>
      </c>
      <c r="P1294" s="32">
        <v>0</v>
      </c>
      <c r="Q1294" s="32">
        <v>0</v>
      </c>
      <c r="R1294" s="33" t="s">
        <v>192</v>
      </c>
      <c r="S1294" s="32">
        <v>0</v>
      </c>
      <c r="T1294" s="32">
        <v>0</v>
      </c>
      <c r="U1294" s="32">
        <v>0</v>
      </c>
      <c r="V1294" s="32">
        <v>0</v>
      </c>
      <c r="W1294" s="32">
        <v>0</v>
      </c>
      <c r="X1294" s="32">
        <v>0</v>
      </c>
      <c r="Y1294" s="33" t="s">
        <v>192</v>
      </c>
      <c r="Z1294" s="32">
        <v>0</v>
      </c>
      <c r="AA1294" s="32">
        <v>0</v>
      </c>
      <c r="AB1294" s="32">
        <v>0</v>
      </c>
      <c r="AC1294" s="32">
        <v>0</v>
      </c>
      <c r="AD1294" s="32">
        <v>0</v>
      </c>
      <c r="AE1294" s="32">
        <v>0</v>
      </c>
    </row>
    <row r="1295" spans="1:31" ht="31.5" x14ac:dyDescent="0.25">
      <c r="A1295" s="27" t="s">
        <v>41</v>
      </c>
      <c r="B1295" s="28" t="s">
        <v>1937</v>
      </c>
      <c r="C1295" s="76" t="s">
        <v>1938</v>
      </c>
      <c r="D1295" s="33" t="s">
        <v>192</v>
      </c>
      <c r="E1295" s="32">
        <v>0</v>
      </c>
      <c r="F1295" s="32">
        <v>0</v>
      </c>
      <c r="G1295" s="32">
        <v>0</v>
      </c>
      <c r="H1295" s="32">
        <v>0</v>
      </c>
      <c r="I1295" s="32">
        <v>0</v>
      </c>
      <c r="J1295" s="32">
        <v>0</v>
      </c>
      <c r="K1295" s="33" t="s">
        <v>192</v>
      </c>
      <c r="L1295" s="32">
        <v>0</v>
      </c>
      <c r="M1295" s="32">
        <v>0</v>
      </c>
      <c r="N1295" s="32">
        <v>0</v>
      </c>
      <c r="O1295" s="32">
        <v>0</v>
      </c>
      <c r="P1295" s="32">
        <v>0</v>
      </c>
      <c r="Q1295" s="32">
        <v>0</v>
      </c>
      <c r="R1295" s="33" t="s">
        <v>192</v>
      </c>
      <c r="S1295" s="32">
        <v>0</v>
      </c>
      <c r="T1295" s="32">
        <v>0</v>
      </c>
      <c r="U1295" s="32">
        <v>0</v>
      </c>
      <c r="V1295" s="32">
        <v>0</v>
      </c>
      <c r="W1295" s="32">
        <v>0</v>
      </c>
      <c r="X1295" s="32">
        <v>0</v>
      </c>
      <c r="Y1295" s="33" t="s">
        <v>192</v>
      </c>
      <c r="Z1295" s="32">
        <v>0</v>
      </c>
      <c r="AA1295" s="32">
        <v>0</v>
      </c>
      <c r="AB1295" s="32">
        <v>0</v>
      </c>
      <c r="AC1295" s="32">
        <v>0</v>
      </c>
      <c r="AD1295" s="32">
        <v>0</v>
      </c>
      <c r="AE1295" s="32">
        <v>0</v>
      </c>
    </row>
    <row r="1296" spans="1:31" ht="31.5" x14ac:dyDescent="0.25">
      <c r="A1296" s="27" t="s">
        <v>41</v>
      </c>
      <c r="B1296" s="28" t="s">
        <v>1939</v>
      </c>
      <c r="C1296" s="76" t="s">
        <v>1940</v>
      </c>
      <c r="D1296" s="33" t="s">
        <v>192</v>
      </c>
      <c r="E1296" s="32">
        <v>0</v>
      </c>
      <c r="F1296" s="32">
        <v>0</v>
      </c>
      <c r="G1296" s="32">
        <v>0</v>
      </c>
      <c r="H1296" s="32">
        <v>0</v>
      </c>
      <c r="I1296" s="32">
        <v>0</v>
      </c>
      <c r="J1296" s="32">
        <v>0</v>
      </c>
      <c r="K1296" s="33" t="s">
        <v>192</v>
      </c>
      <c r="L1296" s="32">
        <v>0</v>
      </c>
      <c r="M1296" s="32">
        <v>0</v>
      </c>
      <c r="N1296" s="32">
        <v>0</v>
      </c>
      <c r="O1296" s="32">
        <v>0</v>
      </c>
      <c r="P1296" s="32">
        <v>0</v>
      </c>
      <c r="Q1296" s="32">
        <v>0</v>
      </c>
      <c r="R1296" s="33" t="s">
        <v>192</v>
      </c>
      <c r="S1296" s="32">
        <v>0</v>
      </c>
      <c r="T1296" s="32">
        <v>0</v>
      </c>
      <c r="U1296" s="32">
        <v>0</v>
      </c>
      <c r="V1296" s="32">
        <v>0</v>
      </c>
      <c r="W1296" s="32">
        <v>0</v>
      </c>
      <c r="X1296" s="32">
        <v>0</v>
      </c>
      <c r="Y1296" s="33" t="s">
        <v>192</v>
      </c>
      <c r="Z1296" s="32">
        <v>0</v>
      </c>
      <c r="AA1296" s="32">
        <v>0</v>
      </c>
      <c r="AB1296" s="32">
        <v>0</v>
      </c>
      <c r="AC1296" s="32">
        <v>0</v>
      </c>
      <c r="AD1296" s="32">
        <v>0</v>
      </c>
      <c r="AE1296" s="32">
        <v>0</v>
      </c>
    </row>
    <row r="1297" spans="1:31" x14ac:dyDescent="0.25">
      <c r="A1297" s="21" t="s">
        <v>42</v>
      </c>
      <c r="B1297" s="22" t="s">
        <v>275</v>
      </c>
      <c r="C1297" s="22" t="s">
        <v>191</v>
      </c>
      <c r="D1297" s="38" t="s">
        <v>192</v>
      </c>
      <c r="E1297" s="25">
        <f t="shared" ref="E1297:J1297" si="300">SUM(E1298:E1298)</f>
        <v>0</v>
      </c>
      <c r="F1297" s="25">
        <f t="shared" si="300"/>
        <v>0</v>
      </c>
      <c r="G1297" s="25">
        <f t="shared" si="300"/>
        <v>0</v>
      </c>
      <c r="H1297" s="25">
        <f t="shared" si="300"/>
        <v>0</v>
      </c>
      <c r="I1297" s="25">
        <f t="shared" si="300"/>
        <v>0</v>
      </c>
      <c r="J1297" s="25">
        <f t="shared" si="300"/>
        <v>0</v>
      </c>
      <c r="K1297" s="38" t="s">
        <v>192</v>
      </c>
      <c r="L1297" s="25">
        <f t="shared" ref="L1297:Q1297" si="301">SUM(L1298:L1298)</f>
        <v>0</v>
      </c>
      <c r="M1297" s="25">
        <f t="shared" si="301"/>
        <v>0</v>
      </c>
      <c r="N1297" s="25">
        <f t="shared" si="301"/>
        <v>0</v>
      </c>
      <c r="O1297" s="25">
        <f t="shared" si="301"/>
        <v>0</v>
      </c>
      <c r="P1297" s="25">
        <f t="shared" si="301"/>
        <v>0</v>
      </c>
      <c r="Q1297" s="25">
        <f t="shared" si="301"/>
        <v>0</v>
      </c>
      <c r="R1297" s="38" t="s">
        <v>192</v>
      </c>
      <c r="S1297" s="25">
        <f t="shared" ref="S1297:X1297" si="302">SUM(S1298:S1298)</f>
        <v>0</v>
      </c>
      <c r="T1297" s="25">
        <f t="shared" si="302"/>
        <v>0</v>
      </c>
      <c r="U1297" s="25">
        <f t="shared" si="302"/>
        <v>0</v>
      </c>
      <c r="V1297" s="25">
        <f t="shared" si="302"/>
        <v>0</v>
      </c>
      <c r="W1297" s="25">
        <f t="shared" si="302"/>
        <v>0</v>
      </c>
      <c r="X1297" s="25">
        <f t="shared" si="302"/>
        <v>0</v>
      </c>
      <c r="Y1297" s="38" t="s">
        <v>192</v>
      </c>
      <c r="Z1297" s="25">
        <f t="shared" ref="Z1297:AE1297" si="303">SUM(Z1298:Z1298)</f>
        <v>0</v>
      </c>
      <c r="AA1297" s="25">
        <f t="shared" si="303"/>
        <v>0</v>
      </c>
      <c r="AB1297" s="25">
        <f t="shared" si="303"/>
        <v>0</v>
      </c>
      <c r="AC1297" s="25">
        <f t="shared" si="303"/>
        <v>0</v>
      </c>
      <c r="AD1297" s="25">
        <f t="shared" si="303"/>
        <v>0</v>
      </c>
      <c r="AE1297" s="25">
        <f t="shared" si="303"/>
        <v>0</v>
      </c>
    </row>
    <row r="1298" spans="1:31" x14ac:dyDescent="0.25">
      <c r="A1298" s="27" t="s">
        <v>42</v>
      </c>
      <c r="B1298" s="28" t="s">
        <v>1941</v>
      </c>
      <c r="C1298" s="166" t="s">
        <v>1942</v>
      </c>
      <c r="D1298" s="33" t="s">
        <v>192</v>
      </c>
      <c r="E1298" s="32">
        <v>0</v>
      </c>
      <c r="F1298" s="32">
        <v>0</v>
      </c>
      <c r="G1298" s="32">
        <v>0</v>
      </c>
      <c r="H1298" s="32">
        <v>0</v>
      </c>
      <c r="I1298" s="32">
        <v>0</v>
      </c>
      <c r="J1298" s="32">
        <v>0</v>
      </c>
      <c r="K1298" s="33" t="s">
        <v>192</v>
      </c>
      <c r="L1298" s="32">
        <v>0</v>
      </c>
      <c r="M1298" s="32">
        <v>0</v>
      </c>
      <c r="N1298" s="32">
        <v>0</v>
      </c>
      <c r="O1298" s="32">
        <v>0</v>
      </c>
      <c r="P1298" s="32">
        <v>0</v>
      </c>
      <c r="Q1298" s="32">
        <v>0</v>
      </c>
      <c r="R1298" s="33" t="s">
        <v>192</v>
      </c>
      <c r="S1298" s="32">
        <v>0</v>
      </c>
      <c r="T1298" s="32">
        <v>0</v>
      </c>
      <c r="U1298" s="32">
        <v>0</v>
      </c>
      <c r="V1298" s="32">
        <v>0</v>
      </c>
      <c r="W1298" s="32">
        <v>0</v>
      </c>
      <c r="X1298" s="32">
        <v>0</v>
      </c>
      <c r="Y1298" s="33" t="s">
        <v>192</v>
      </c>
      <c r="Z1298" s="32">
        <v>0</v>
      </c>
      <c r="AA1298" s="32">
        <v>0</v>
      </c>
      <c r="AB1298" s="32">
        <v>0</v>
      </c>
      <c r="AC1298" s="32">
        <v>0</v>
      </c>
      <c r="AD1298" s="32">
        <v>0</v>
      </c>
      <c r="AE1298" s="32">
        <v>0</v>
      </c>
    </row>
    <row r="1299" spans="1:31" x14ac:dyDescent="0.25">
      <c r="A1299" s="21" t="s">
        <v>43</v>
      </c>
      <c r="B1299" s="22" t="s">
        <v>289</v>
      </c>
      <c r="C1299" s="22" t="s">
        <v>191</v>
      </c>
      <c r="D1299" s="38" t="s">
        <v>192</v>
      </c>
      <c r="E1299" s="25">
        <f t="shared" ref="E1299:J1299" si="304">SUM(E1300:E1300)</f>
        <v>0</v>
      </c>
      <c r="F1299" s="25">
        <f t="shared" si="304"/>
        <v>0</v>
      </c>
      <c r="G1299" s="25">
        <f t="shared" si="304"/>
        <v>0</v>
      </c>
      <c r="H1299" s="25">
        <f t="shared" si="304"/>
        <v>0</v>
      </c>
      <c r="I1299" s="25">
        <f t="shared" si="304"/>
        <v>0</v>
      </c>
      <c r="J1299" s="25">
        <f t="shared" si="304"/>
        <v>0</v>
      </c>
      <c r="K1299" s="38" t="s">
        <v>192</v>
      </c>
      <c r="L1299" s="25">
        <f t="shared" ref="L1299:Q1299" si="305">SUM(L1300:L1300)</f>
        <v>0</v>
      </c>
      <c r="M1299" s="25">
        <f t="shared" si="305"/>
        <v>0</v>
      </c>
      <c r="N1299" s="25">
        <f t="shared" si="305"/>
        <v>0</v>
      </c>
      <c r="O1299" s="25">
        <f t="shared" si="305"/>
        <v>0</v>
      </c>
      <c r="P1299" s="25">
        <f t="shared" si="305"/>
        <v>0</v>
      </c>
      <c r="Q1299" s="25">
        <f t="shared" si="305"/>
        <v>0</v>
      </c>
      <c r="R1299" s="38" t="s">
        <v>192</v>
      </c>
      <c r="S1299" s="25">
        <f t="shared" ref="S1299:X1299" si="306">SUM(S1300:S1300)</f>
        <v>0</v>
      </c>
      <c r="T1299" s="25">
        <f t="shared" si="306"/>
        <v>0</v>
      </c>
      <c r="U1299" s="25">
        <f t="shared" si="306"/>
        <v>0</v>
      </c>
      <c r="V1299" s="25">
        <f t="shared" si="306"/>
        <v>0</v>
      </c>
      <c r="W1299" s="25">
        <f t="shared" si="306"/>
        <v>0</v>
      </c>
      <c r="X1299" s="25">
        <f t="shared" si="306"/>
        <v>0</v>
      </c>
      <c r="Y1299" s="38" t="s">
        <v>192</v>
      </c>
      <c r="Z1299" s="25">
        <f t="shared" ref="Z1299:AE1299" si="307">SUM(Z1300:Z1300)</f>
        <v>0</v>
      </c>
      <c r="AA1299" s="25">
        <f t="shared" si="307"/>
        <v>0</v>
      </c>
      <c r="AB1299" s="25">
        <f t="shared" si="307"/>
        <v>0</v>
      </c>
      <c r="AC1299" s="25">
        <f t="shared" si="307"/>
        <v>0</v>
      </c>
      <c r="AD1299" s="25">
        <f t="shared" si="307"/>
        <v>0</v>
      </c>
      <c r="AE1299" s="25">
        <f t="shared" si="307"/>
        <v>0</v>
      </c>
    </row>
    <row r="1300" spans="1:31" x14ac:dyDescent="0.25">
      <c r="A1300" s="27" t="s">
        <v>43</v>
      </c>
      <c r="B1300" s="28" t="s">
        <v>1943</v>
      </c>
      <c r="C1300" s="76" t="s">
        <v>1944</v>
      </c>
      <c r="D1300" s="33" t="s">
        <v>192</v>
      </c>
      <c r="E1300" s="32">
        <v>0</v>
      </c>
      <c r="F1300" s="32">
        <v>0</v>
      </c>
      <c r="G1300" s="32">
        <v>0</v>
      </c>
      <c r="H1300" s="32">
        <v>0</v>
      </c>
      <c r="I1300" s="32">
        <v>0</v>
      </c>
      <c r="J1300" s="32">
        <v>0</v>
      </c>
      <c r="K1300" s="33" t="s">
        <v>192</v>
      </c>
      <c r="L1300" s="32">
        <v>0</v>
      </c>
      <c r="M1300" s="32">
        <v>0</v>
      </c>
      <c r="N1300" s="32">
        <v>0</v>
      </c>
      <c r="O1300" s="32">
        <v>0</v>
      </c>
      <c r="P1300" s="32">
        <v>0</v>
      </c>
      <c r="Q1300" s="32">
        <v>0</v>
      </c>
      <c r="R1300" s="33" t="s">
        <v>192</v>
      </c>
      <c r="S1300" s="32">
        <v>0</v>
      </c>
      <c r="T1300" s="32">
        <v>0</v>
      </c>
      <c r="U1300" s="32">
        <v>0</v>
      </c>
      <c r="V1300" s="32">
        <v>0</v>
      </c>
      <c r="W1300" s="32">
        <v>0</v>
      </c>
      <c r="X1300" s="32">
        <v>0</v>
      </c>
      <c r="Y1300" s="33" t="s">
        <v>192</v>
      </c>
      <c r="Z1300" s="32">
        <v>0</v>
      </c>
      <c r="AA1300" s="32">
        <v>0</v>
      </c>
      <c r="AB1300" s="32">
        <v>0</v>
      </c>
      <c r="AC1300" s="32">
        <v>0</v>
      </c>
      <c r="AD1300" s="32">
        <v>0</v>
      </c>
      <c r="AE1300" s="32">
        <v>0</v>
      </c>
    </row>
    <row r="1301" spans="1:31" ht="31.5" x14ac:dyDescent="0.25">
      <c r="A1301" s="21" t="s">
        <v>44</v>
      </c>
      <c r="B1301" s="22" t="s">
        <v>297</v>
      </c>
      <c r="C1301" s="22" t="s">
        <v>191</v>
      </c>
      <c r="D1301" s="38" t="s">
        <v>192</v>
      </c>
      <c r="E1301" s="25">
        <f t="shared" ref="E1301:J1301" si="308">SUM(E1302:E1305)</f>
        <v>0</v>
      </c>
      <c r="F1301" s="25">
        <f t="shared" si="308"/>
        <v>0</v>
      </c>
      <c r="G1301" s="25">
        <f t="shared" si="308"/>
        <v>0</v>
      </c>
      <c r="H1301" s="25">
        <f t="shared" si="308"/>
        <v>0</v>
      </c>
      <c r="I1301" s="25">
        <f t="shared" si="308"/>
        <v>0</v>
      </c>
      <c r="J1301" s="25">
        <f t="shared" si="308"/>
        <v>0</v>
      </c>
      <c r="K1301" s="38" t="s">
        <v>192</v>
      </c>
      <c r="L1301" s="25">
        <f t="shared" ref="L1301:Q1301" si="309">SUM(L1302:L1305)</f>
        <v>0</v>
      </c>
      <c r="M1301" s="25">
        <f t="shared" si="309"/>
        <v>0</v>
      </c>
      <c r="N1301" s="25">
        <f t="shared" si="309"/>
        <v>0</v>
      </c>
      <c r="O1301" s="25">
        <f t="shared" si="309"/>
        <v>0</v>
      </c>
      <c r="P1301" s="25">
        <f t="shared" si="309"/>
        <v>0</v>
      </c>
      <c r="Q1301" s="25">
        <f t="shared" si="309"/>
        <v>0</v>
      </c>
      <c r="R1301" s="38" t="s">
        <v>192</v>
      </c>
      <c r="S1301" s="25">
        <f t="shared" ref="S1301:X1301" si="310">SUM(S1302:S1305)</f>
        <v>0</v>
      </c>
      <c r="T1301" s="25">
        <f t="shared" si="310"/>
        <v>0</v>
      </c>
      <c r="U1301" s="25">
        <f t="shared" si="310"/>
        <v>0</v>
      </c>
      <c r="V1301" s="25">
        <f t="shared" si="310"/>
        <v>0</v>
      </c>
      <c r="W1301" s="25">
        <f t="shared" si="310"/>
        <v>0</v>
      </c>
      <c r="X1301" s="25">
        <f t="shared" si="310"/>
        <v>0</v>
      </c>
      <c r="Y1301" s="38" t="s">
        <v>192</v>
      </c>
      <c r="Z1301" s="25">
        <f t="shared" ref="Z1301:AE1301" si="311">SUM(Z1302:Z1305)</f>
        <v>0</v>
      </c>
      <c r="AA1301" s="25">
        <f t="shared" si="311"/>
        <v>0</v>
      </c>
      <c r="AB1301" s="25">
        <f t="shared" si="311"/>
        <v>0</v>
      </c>
      <c r="AC1301" s="25">
        <f t="shared" si="311"/>
        <v>0</v>
      </c>
      <c r="AD1301" s="25">
        <f t="shared" si="311"/>
        <v>0</v>
      </c>
      <c r="AE1301" s="25">
        <f t="shared" si="311"/>
        <v>0</v>
      </c>
    </row>
    <row r="1302" spans="1:31" ht="31.5" x14ac:dyDescent="0.25">
      <c r="A1302" s="27" t="s">
        <v>44</v>
      </c>
      <c r="B1302" s="28" t="s">
        <v>1945</v>
      </c>
      <c r="C1302" s="60" t="s">
        <v>1946</v>
      </c>
      <c r="D1302" s="33" t="s">
        <v>192</v>
      </c>
      <c r="E1302" s="32">
        <v>0</v>
      </c>
      <c r="F1302" s="32">
        <v>0</v>
      </c>
      <c r="G1302" s="32">
        <v>0</v>
      </c>
      <c r="H1302" s="32">
        <v>0</v>
      </c>
      <c r="I1302" s="32">
        <v>0</v>
      </c>
      <c r="J1302" s="32">
        <v>0</v>
      </c>
      <c r="K1302" s="33" t="s">
        <v>192</v>
      </c>
      <c r="L1302" s="32">
        <v>0</v>
      </c>
      <c r="M1302" s="32">
        <v>0</v>
      </c>
      <c r="N1302" s="32">
        <v>0</v>
      </c>
      <c r="O1302" s="32">
        <v>0</v>
      </c>
      <c r="P1302" s="32">
        <v>0</v>
      </c>
      <c r="Q1302" s="32">
        <v>0</v>
      </c>
      <c r="R1302" s="33" t="s">
        <v>192</v>
      </c>
      <c r="S1302" s="32">
        <v>0</v>
      </c>
      <c r="T1302" s="32">
        <v>0</v>
      </c>
      <c r="U1302" s="32">
        <v>0</v>
      </c>
      <c r="V1302" s="32">
        <v>0</v>
      </c>
      <c r="W1302" s="32">
        <v>0</v>
      </c>
      <c r="X1302" s="32">
        <v>0</v>
      </c>
      <c r="Y1302" s="33" t="s">
        <v>192</v>
      </c>
      <c r="Z1302" s="32">
        <v>0</v>
      </c>
      <c r="AA1302" s="32">
        <v>0</v>
      </c>
      <c r="AB1302" s="32">
        <v>0</v>
      </c>
      <c r="AC1302" s="32">
        <v>0</v>
      </c>
      <c r="AD1302" s="32">
        <v>0</v>
      </c>
      <c r="AE1302" s="32">
        <v>0</v>
      </c>
    </row>
    <row r="1303" spans="1:31" x14ac:dyDescent="0.25">
      <c r="A1303" s="27" t="s">
        <v>44</v>
      </c>
      <c r="B1303" s="28" t="s">
        <v>1947</v>
      </c>
      <c r="C1303" s="60" t="s">
        <v>1948</v>
      </c>
      <c r="D1303" s="33" t="s">
        <v>192</v>
      </c>
      <c r="E1303" s="32">
        <v>0</v>
      </c>
      <c r="F1303" s="32">
        <v>0</v>
      </c>
      <c r="G1303" s="32">
        <v>0</v>
      </c>
      <c r="H1303" s="32">
        <v>0</v>
      </c>
      <c r="I1303" s="32">
        <v>0</v>
      </c>
      <c r="J1303" s="32">
        <v>0</v>
      </c>
      <c r="K1303" s="33" t="s">
        <v>192</v>
      </c>
      <c r="L1303" s="32">
        <v>0</v>
      </c>
      <c r="M1303" s="32">
        <v>0</v>
      </c>
      <c r="N1303" s="32">
        <v>0</v>
      </c>
      <c r="O1303" s="32">
        <v>0</v>
      </c>
      <c r="P1303" s="32">
        <v>0</v>
      </c>
      <c r="Q1303" s="32">
        <v>0</v>
      </c>
      <c r="R1303" s="33" t="s">
        <v>192</v>
      </c>
      <c r="S1303" s="32">
        <v>0</v>
      </c>
      <c r="T1303" s="32">
        <v>0</v>
      </c>
      <c r="U1303" s="32">
        <v>0</v>
      </c>
      <c r="V1303" s="32">
        <v>0</v>
      </c>
      <c r="W1303" s="32">
        <v>0</v>
      </c>
      <c r="X1303" s="32">
        <v>0</v>
      </c>
      <c r="Y1303" s="33" t="s">
        <v>192</v>
      </c>
      <c r="Z1303" s="32">
        <v>0</v>
      </c>
      <c r="AA1303" s="32">
        <v>0</v>
      </c>
      <c r="AB1303" s="32">
        <v>0</v>
      </c>
      <c r="AC1303" s="32">
        <v>0</v>
      </c>
      <c r="AD1303" s="32">
        <v>0</v>
      </c>
      <c r="AE1303" s="32">
        <v>0</v>
      </c>
    </row>
    <row r="1304" spans="1:31" x14ac:dyDescent="0.25">
      <c r="A1304" s="27" t="s">
        <v>44</v>
      </c>
      <c r="B1304" s="28" t="s">
        <v>1950</v>
      </c>
      <c r="C1304" s="60" t="s">
        <v>1951</v>
      </c>
      <c r="D1304" s="33" t="s">
        <v>192</v>
      </c>
      <c r="E1304" s="32">
        <v>0</v>
      </c>
      <c r="F1304" s="32">
        <v>0</v>
      </c>
      <c r="G1304" s="32">
        <v>0</v>
      </c>
      <c r="H1304" s="32">
        <v>0</v>
      </c>
      <c r="I1304" s="32">
        <v>0</v>
      </c>
      <c r="J1304" s="32">
        <v>0</v>
      </c>
      <c r="K1304" s="33" t="s">
        <v>192</v>
      </c>
      <c r="L1304" s="32">
        <v>0</v>
      </c>
      <c r="M1304" s="32">
        <v>0</v>
      </c>
      <c r="N1304" s="32">
        <v>0</v>
      </c>
      <c r="O1304" s="32">
        <v>0</v>
      </c>
      <c r="P1304" s="32">
        <v>0</v>
      </c>
      <c r="Q1304" s="32">
        <v>0</v>
      </c>
      <c r="R1304" s="33" t="s">
        <v>192</v>
      </c>
      <c r="S1304" s="32">
        <v>0</v>
      </c>
      <c r="T1304" s="32">
        <v>0</v>
      </c>
      <c r="U1304" s="32">
        <v>0</v>
      </c>
      <c r="V1304" s="32">
        <v>0</v>
      </c>
      <c r="W1304" s="32">
        <v>0</v>
      </c>
      <c r="X1304" s="32">
        <v>0</v>
      </c>
      <c r="Y1304" s="33" t="s">
        <v>192</v>
      </c>
      <c r="Z1304" s="32">
        <v>0</v>
      </c>
      <c r="AA1304" s="32">
        <v>0</v>
      </c>
      <c r="AB1304" s="32">
        <v>0</v>
      </c>
      <c r="AC1304" s="32">
        <v>0</v>
      </c>
      <c r="AD1304" s="32">
        <v>0</v>
      </c>
      <c r="AE1304" s="32">
        <v>0</v>
      </c>
    </row>
    <row r="1305" spans="1:31" ht="31.5" x14ac:dyDescent="0.25">
      <c r="A1305" s="27" t="s">
        <v>44</v>
      </c>
      <c r="B1305" s="28" t="s">
        <v>1952</v>
      </c>
      <c r="C1305" s="60" t="s">
        <v>1953</v>
      </c>
      <c r="D1305" s="33" t="s">
        <v>192</v>
      </c>
      <c r="E1305" s="32">
        <v>0</v>
      </c>
      <c r="F1305" s="32">
        <v>0</v>
      </c>
      <c r="G1305" s="32">
        <v>0</v>
      </c>
      <c r="H1305" s="32">
        <v>0</v>
      </c>
      <c r="I1305" s="32">
        <v>0</v>
      </c>
      <c r="J1305" s="32">
        <v>0</v>
      </c>
      <c r="K1305" s="33" t="s">
        <v>192</v>
      </c>
      <c r="L1305" s="32">
        <v>0</v>
      </c>
      <c r="M1305" s="32">
        <v>0</v>
      </c>
      <c r="N1305" s="32">
        <v>0</v>
      </c>
      <c r="O1305" s="32">
        <v>0</v>
      </c>
      <c r="P1305" s="32">
        <v>0</v>
      </c>
      <c r="Q1305" s="32">
        <v>0</v>
      </c>
      <c r="R1305" s="33" t="s">
        <v>192</v>
      </c>
      <c r="S1305" s="32">
        <v>0</v>
      </c>
      <c r="T1305" s="32">
        <v>0</v>
      </c>
      <c r="U1305" s="32">
        <v>0</v>
      </c>
      <c r="V1305" s="32">
        <v>0</v>
      </c>
      <c r="W1305" s="32">
        <v>0</v>
      </c>
      <c r="X1305" s="32">
        <v>0</v>
      </c>
      <c r="Y1305" s="33" t="s">
        <v>192</v>
      </c>
      <c r="Z1305" s="32">
        <v>0</v>
      </c>
      <c r="AA1305" s="32">
        <v>0</v>
      </c>
      <c r="AB1305" s="32">
        <v>0</v>
      </c>
      <c r="AC1305" s="32">
        <v>0</v>
      </c>
      <c r="AD1305" s="32">
        <v>0</v>
      </c>
      <c r="AE1305" s="32">
        <v>0</v>
      </c>
    </row>
    <row r="1306" spans="1:31" ht="31.5" x14ac:dyDescent="0.25">
      <c r="A1306" s="21" t="s">
        <v>1954</v>
      </c>
      <c r="B1306" s="22" t="s">
        <v>330</v>
      </c>
      <c r="C1306" s="22" t="s">
        <v>191</v>
      </c>
      <c r="D1306" s="38" t="s">
        <v>192</v>
      </c>
      <c r="E1306" s="25">
        <f t="shared" ref="E1306:J1306" si="312">E1307+E1316+E1317+E1319</f>
        <v>0</v>
      </c>
      <c r="F1306" s="25">
        <f t="shared" si="312"/>
        <v>0</v>
      </c>
      <c r="G1306" s="25">
        <f t="shared" si="312"/>
        <v>0</v>
      </c>
      <c r="H1306" s="25">
        <f t="shared" si="312"/>
        <v>0</v>
      </c>
      <c r="I1306" s="25">
        <f t="shared" si="312"/>
        <v>0</v>
      </c>
      <c r="J1306" s="25">
        <f t="shared" si="312"/>
        <v>0</v>
      </c>
      <c r="K1306" s="38" t="s">
        <v>192</v>
      </c>
      <c r="L1306" s="25">
        <f t="shared" ref="L1306:Q1306" si="313">L1307+L1316+L1317+L1319</f>
        <v>0</v>
      </c>
      <c r="M1306" s="25">
        <f t="shared" si="313"/>
        <v>0</v>
      </c>
      <c r="N1306" s="25">
        <f t="shared" si="313"/>
        <v>0</v>
      </c>
      <c r="O1306" s="25">
        <f t="shared" si="313"/>
        <v>0</v>
      </c>
      <c r="P1306" s="25">
        <f t="shared" si="313"/>
        <v>0</v>
      </c>
      <c r="Q1306" s="25">
        <f t="shared" si="313"/>
        <v>0</v>
      </c>
      <c r="R1306" s="38" t="s">
        <v>192</v>
      </c>
      <c r="S1306" s="25">
        <f t="shared" ref="S1306:X1306" si="314">S1307+S1316+S1317+S1319</f>
        <v>0</v>
      </c>
      <c r="T1306" s="25">
        <f t="shared" si="314"/>
        <v>0</v>
      </c>
      <c r="U1306" s="25">
        <f t="shared" si="314"/>
        <v>0</v>
      </c>
      <c r="V1306" s="25">
        <f t="shared" si="314"/>
        <v>0</v>
      </c>
      <c r="W1306" s="25">
        <f t="shared" si="314"/>
        <v>0</v>
      </c>
      <c r="X1306" s="25">
        <f t="shared" si="314"/>
        <v>0</v>
      </c>
      <c r="Y1306" s="38" t="s">
        <v>192</v>
      </c>
      <c r="Z1306" s="25">
        <f t="shared" ref="Z1306:AE1306" si="315">Z1307+Z1316+Z1317+Z1319</f>
        <v>0</v>
      </c>
      <c r="AA1306" s="25">
        <f t="shared" si="315"/>
        <v>0</v>
      </c>
      <c r="AB1306" s="25">
        <f t="shared" si="315"/>
        <v>0</v>
      </c>
      <c r="AC1306" s="25">
        <f t="shared" si="315"/>
        <v>0</v>
      </c>
      <c r="AD1306" s="25">
        <f t="shared" si="315"/>
        <v>0</v>
      </c>
      <c r="AE1306" s="25">
        <f t="shared" si="315"/>
        <v>0</v>
      </c>
    </row>
    <row r="1307" spans="1:31" ht="47.25" x14ac:dyDescent="0.25">
      <c r="A1307" s="21" t="s">
        <v>48</v>
      </c>
      <c r="B1307" s="22" t="s">
        <v>332</v>
      </c>
      <c r="C1307" s="22" t="s">
        <v>191</v>
      </c>
      <c r="D1307" s="38" t="s">
        <v>192</v>
      </c>
      <c r="E1307" s="25">
        <f t="shared" ref="E1307:J1307" si="316">SUM(E1308:E1315)</f>
        <v>0</v>
      </c>
      <c r="F1307" s="25">
        <f t="shared" si="316"/>
        <v>0</v>
      </c>
      <c r="G1307" s="25">
        <f t="shared" si="316"/>
        <v>0</v>
      </c>
      <c r="H1307" s="25">
        <f t="shared" si="316"/>
        <v>0</v>
      </c>
      <c r="I1307" s="25">
        <f t="shared" si="316"/>
        <v>0</v>
      </c>
      <c r="J1307" s="25">
        <f t="shared" si="316"/>
        <v>0</v>
      </c>
      <c r="K1307" s="38" t="s">
        <v>192</v>
      </c>
      <c r="L1307" s="25">
        <f t="shared" ref="L1307:Q1307" si="317">SUM(L1308:L1315)</f>
        <v>0</v>
      </c>
      <c r="M1307" s="25">
        <f t="shared" si="317"/>
        <v>0</v>
      </c>
      <c r="N1307" s="25">
        <f t="shared" si="317"/>
        <v>0</v>
      </c>
      <c r="O1307" s="25">
        <f t="shared" si="317"/>
        <v>0</v>
      </c>
      <c r="P1307" s="25">
        <f t="shared" si="317"/>
        <v>0</v>
      </c>
      <c r="Q1307" s="25">
        <f t="shared" si="317"/>
        <v>0</v>
      </c>
      <c r="R1307" s="38" t="s">
        <v>192</v>
      </c>
      <c r="S1307" s="25">
        <f t="shared" ref="S1307:X1307" si="318">SUM(S1308:S1315)</f>
        <v>0</v>
      </c>
      <c r="T1307" s="25">
        <f t="shared" si="318"/>
        <v>0</v>
      </c>
      <c r="U1307" s="25">
        <f t="shared" si="318"/>
        <v>0</v>
      </c>
      <c r="V1307" s="25">
        <f t="shared" si="318"/>
        <v>0</v>
      </c>
      <c r="W1307" s="25">
        <f t="shared" si="318"/>
        <v>0</v>
      </c>
      <c r="X1307" s="25">
        <f t="shared" si="318"/>
        <v>0</v>
      </c>
      <c r="Y1307" s="38" t="s">
        <v>192</v>
      </c>
      <c r="Z1307" s="25">
        <f t="shared" ref="Z1307:AE1307" si="319">SUM(Z1308:Z1315)</f>
        <v>0</v>
      </c>
      <c r="AA1307" s="25">
        <f t="shared" si="319"/>
        <v>0</v>
      </c>
      <c r="AB1307" s="25">
        <f t="shared" si="319"/>
        <v>0</v>
      </c>
      <c r="AC1307" s="25">
        <f t="shared" si="319"/>
        <v>0</v>
      </c>
      <c r="AD1307" s="25">
        <f t="shared" si="319"/>
        <v>0</v>
      </c>
      <c r="AE1307" s="25">
        <f t="shared" si="319"/>
        <v>0</v>
      </c>
    </row>
    <row r="1308" spans="1:31" ht="47.25" x14ac:dyDescent="0.25">
      <c r="A1308" s="27" t="s">
        <v>48</v>
      </c>
      <c r="B1308" s="28" t="s">
        <v>1955</v>
      </c>
      <c r="C1308" s="60" t="s">
        <v>1956</v>
      </c>
      <c r="D1308" s="33" t="s">
        <v>192</v>
      </c>
      <c r="E1308" s="32">
        <v>0</v>
      </c>
      <c r="F1308" s="32">
        <v>0</v>
      </c>
      <c r="G1308" s="32">
        <v>0</v>
      </c>
      <c r="H1308" s="32">
        <v>0</v>
      </c>
      <c r="I1308" s="32">
        <v>0</v>
      </c>
      <c r="J1308" s="32">
        <v>0</v>
      </c>
      <c r="K1308" s="33" t="s">
        <v>192</v>
      </c>
      <c r="L1308" s="32">
        <v>0</v>
      </c>
      <c r="M1308" s="32">
        <v>0</v>
      </c>
      <c r="N1308" s="32">
        <v>0</v>
      </c>
      <c r="O1308" s="32">
        <v>0</v>
      </c>
      <c r="P1308" s="32">
        <v>0</v>
      </c>
      <c r="Q1308" s="32">
        <v>0</v>
      </c>
      <c r="R1308" s="33" t="s">
        <v>192</v>
      </c>
      <c r="S1308" s="32">
        <v>0</v>
      </c>
      <c r="T1308" s="32">
        <v>0</v>
      </c>
      <c r="U1308" s="32">
        <v>0</v>
      </c>
      <c r="V1308" s="32">
        <v>0</v>
      </c>
      <c r="W1308" s="32">
        <v>0</v>
      </c>
      <c r="X1308" s="32">
        <v>0</v>
      </c>
      <c r="Y1308" s="33" t="s">
        <v>192</v>
      </c>
      <c r="Z1308" s="32">
        <v>0</v>
      </c>
      <c r="AA1308" s="32">
        <v>0</v>
      </c>
      <c r="AB1308" s="32">
        <v>0</v>
      </c>
      <c r="AC1308" s="32">
        <v>0</v>
      </c>
      <c r="AD1308" s="32">
        <v>0</v>
      </c>
      <c r="AE1308" s="32">
        <v>0</v>
      </c>
    </row>
    <row r="1309" spans="1:31" x14ac:dyDescent="0.25">
      <c r="A1309" s="27" t="s">
        <v>48</v>
      </c>
      <c r="B1309" s="28" t="s">
        <v>1959</v>
      </c>
      <c r="C1309" s="60" t="s">
        <v>1960</v>
      </c>
      <c r="D1309" s="33" t="s">
        <v>192</v>
      </c>
      <c r="E1309" s="32">
        <v>0</v>
      </c>
      <c r="F1309" s="32">
        <v>0</v>
      </c>
      <c r="G1309" s="32">
        <v>0</v>
      </c>
      <c r="H1309" s="32">
        <v>0</v>
      </c>
      <c r="I1309" s="32">
        <v>0</v>
      </c>
      <c r="J1309" s="32">
        <v>0</v>
      </c>
      <c r="K1309" s="33" t="s">
        <v>192</v>
      </c>
      <c r="L1309" s="32">
        <v>0</v>
      </c>
      <c r="M1309" s="32">
        <v>0</v>
      </c>
      <c r="N1309" s="32">
        <v>0</v>
      </c>
      <c r="O1309" s="32">
        <v>0</v>
      </c>
      <c r="P1309" s="32">
        <v>0</v>
      </c>
      <c r="Q1309" s="32">
        <v>0</v>
      </c>
      <c r="R1309" s="33" t="s">
        <v>192</v>
      </c>
      <c r="S1309" s="32">
        <v>0</v>
      </c>
      <c r="T1309" s="32">
        <v>0</v>
      </c>
      <c r="U1309" s="32">
        <v>0</v>
      </c>
      <c r="V1309" s="32">
        <v>0</v>
      </c>
      <c r="W1309" s="32">
        <v>0</v>
      </c>
      <c r="X1309" s="32">
        <v>0</v>
      </c>
      <c r="Y1309" s="33" t="s">
        <v>192</v>
      </c>
      <c r="Z1309" s="32">
        <v>0</v>
      </c>
      <c r="AA1309" s="32">
        <v>0</v>
      </c>
      <c r="AB1309" s="32">
        <v>0</v>
      </c>
      <c r="AC1309" s="32">
        <v>0</v>
      </c>
      <c r="AD1309" s="32">
        <v>0</v>
      </c>
      <c r="AE1309" s="32">
        <v>0</v>
      </c>
    </row>
    <row r="1310" spans="1:31" ht="47.25" x14ac:dyDescent="0.25">
      <c r="A1310" s="27" t="s">
        <v>48</v>
      </c>
      <c r="B1310" s="28" t="s">
        <v>1961</v>
      </c>
      <c r="C1310" s="60" t="s">
        <v>1962</v>
      </c>
      <c r="D1310" s="33" t="s">
        <v>192</v>
      </c>
      <c r="E1310" s="32">
        <v>0</v>
      </c>
      <c r="F1310" s="32">
        <v>0</v>
      </c>
      <c r="G1310" s="32">
        <v>0</v>
      </c>
      <c r="H1310" s="32">
        <v>0</v>
      </c>
      <c r="I1310" s="32">
        <v>0</v>
      </c>
      <c r="J1310" s="32">
        <v>0</v>
      </c>
      <c r="K1310" s="33" t="s">
        <v>192</v>
      </c>
      <c r="L1310" s="32">
        <v>0</v>
      </c>
      <c r="M1310" s="32">
        <v>0</v>
      </c>
      <c r="N1310" s="32">
        <v>0</v>
      </c>
      <c r="O1310" s="32">
        <v>0</v>
      </c>
      <c r="P1310" s="32">
        <v>0</v>
      </c>
      <c r="Q1310" s="32">
        <v>0</v>
      </c>
      <c r="R1310" s="33" t="s">
        <v>192</v>
      </c>
      <c r="S1310" s="32">
        <v>0</v>
      </c>
      <c r="T1310" s="32">
        <v>0</v>
      </c>
      <c r="U1310" s="32">
        <v>0</v>
      </c>
      <c r="V1310" s="32">
        <v>0</v>
      </c>
      <c r="W1310" s="32">
        <v>0</v>
      </c>
      <c r="X1310" s="32">
        <v>0</v>
      </c>
      <c r="Y1310" s="33" t="s">
        <v>192</v>
      </c>
      <c r="Z1310" s="32">
        <v>0</v>
      </c>
      <c r="AA1310" s="32">
        <v>0</v>
      </c>
      <c r="AB1310" s="32">
        <v>0</v>
      </c>
      <c r="AC1310" s="32">
        <v>0</v>
      </c>
      <c r="AD1310" s="32">
        <v>0</v>
      </c>
      <c r="AE1310" s="32">
        <v>0</v>
      </c>
    </row>
    <row r="1311" spans="1:31" ht="47.25" x14ac:dyDescent="0.25">
      <c r="A1311" s="27" t="s">
        <v>48</v>
      </c>
      <c r="B1311" s="48" t="s">
        <v>3743</v>
      </c>
      <c r="C1311" s="60" t="s">
        <v>3744</v>
      </c>
      <c r="D1311" s="33" t="s">
        <v>192</v>
      </c>
      <c r="E1311" s="32">
        <v>0</v>
      </c>
      <c r="F1311" s="32">
        <v>0</v>
      </c>
      <c r="G1311" s="32">
        <v>0</v>
      </c>
      <c r="H1311" s="32">
        <v>0</v>
      </c>
      <c r="I1311" s="32">
        <v>0</v>
      </c>
      <c r="J1311" s="32">
        <v>0</v>
      </c>
      <c r="K1311" s="33" t="s">
        <v>192</v>
      </c>
      <c r="L1311" s="32">
        <v>0</v>
      </c>
      <c r="M1311" s="32">
        <v>0</v>
      </c>
      <c r="N1311" s="32">
        <v>0</v>
      </c>
      <c r="O1311" s="32">
        <v>0</v>
      </c>
      <c r="P1311" s="32">
        <v>0</v>
      </c>
      <c r="Q1311" s="32">
        <v>0</v>
      </c>
      <c r="R1311" s="33" t="s">
        <v>192</v>
      </c>
      <c r="S1311" s="32">
        <v>0</v>
      </c>
      <c r="T1311" s="32">
        <v>0</v>
      </c>
      <c r="U1311" s="32">
        <v>0</v>
      </c>
      <c r="V1311" s="32">
        <v>0</v>
      </c>
      <c r="W1311" s="32">
        <v>0</v>
      </c>
      <c r="X1311" s="32">
        <v>0</v>
      </c>
      <c r="Y1311" s="33" t="s">
        <v>192</v>
      </c>
      <c r="Z1311" s="32">
        <v>0</v>
      </c>
      <c r="AA1311" s="32">
        <v>0</v>
      </c>
      <c r="AB1311" s="32">
        <v>0</v>
      </c>
      <c r="AC1311" s="32">
        <v>0</v>
      </c>
      <c r="AD1311" s="32">
        <v>0</v>
      </c>
      <c r="AE1311" s="32">
        <v>0</v>
      </c>
    </row>
    <row r="1312" spans="1:31" ht="47.25" x14ac:dyDescent="0.25">
      <c r="A1312" s="27" t="s">
        <v>48</v>
      </c>
      <c r="B1312" s="48" t="s">
        <v>3745</v>
      </c>
      <c r="C1312" s="60" t="s">
        <v>3746</v>
      </c>
      <c r="D1312" s="33" t="s">
        <v>192</v>
      </c>
      <c r="E1312" s="32">
        <v>0</v>
      </c>
      <c r="F1312" s="32">
        <v>0</v>
      </c>
      <c r="G1312" s="32">
        <v>0</v>
      </c>
      <c r="H1312" s="32">
        <v>0</v>
      </c>
      <c r="I1312" s="32">
        <v>0</v>
      </c>
      <c r="J1312" s="32">
        <v>0</v>
      </c>
      <c r="K1312" s="33" t="s">
        <v>192</v>
      </c>
      <c r="L1312" s="32">
        <v>0</v>
      </c>
      <c r="M1312" s="32">
        <v>0</v>
      </c>
      <c r="N1312" s="32">
        <v>0</v>
      </c>
      <c r="O1312" s="32">
        <v>0</v>
      </c>
      <c r="P1312" s="32">
        <v>0</v>
      </c>
      <c r="Q1312" s="32">
        <v>0</v>
      </c>
      <c r="R1312" s="33" t="s">
        <v>192</v>
      </c>
      <c r="S1312" s="32">
        <v>0</v>
      </c>
      <c r="T1312" s="32">
        <v>0</v>
      </c>
      <c r="U1312" s="32">
        <v>0</v>
      </c>
      <c r="V1312" s="32">
        <v>0</v>
      </c>
      <c r="W1312" s="32">
        <v>0</v>
      </c>
      <c r="X1312" s="32">
        <v>0</v>
      </c>
      <c r="Y1312" s="33" t="s">
        <v>192</v>
      </c>
      <c r="Z1312" s="32">
        <v>0</v>
      </c>
      <c r="AA1312" s="32">
        <v>0</v>
      </c>
      <c r="AB1312" s="32">
        <v>0</v>
      </c>
      <c r="AC1312" s="32">
        <v>0</v>
      </c>
      <c r="AD1312" s="32">
        <v>0</v>
      </c>
      <c r="AE1312" s="32">
        <v>0</v>
      </c>
    </row>
    <row r="1313" spans="1:31" ht="31.5" x14ac:dyDescent="0.25">
      <c r="A1313" s="27" t="s">
        <v>48</v>
      </c>
      <c r="B1313" s="48" t="s">
        <v>3747</v>
      </c>
      <c r="C1313" s="60" t="s">
        <v>3748</v>
      </c>
      <c r="D1313" s="33" t="s">
        <v>192</v>
      </c>
      <c r="E1313" s="32">
        <v>0</v>
      </c>
      <c r="F1313" s="32">
        <v>0</v>
      </c>
      <c r="G1313" s="32">
        <v>0</v>
      </c>
      <c r="H1313" s="32">
        <v>0</v>
      </c>
      <c r="I1313" s="32">
        <v>0</v>
      </c>
      <c r="J1313" s="32">
        <v>0</v>
      </c>
      <c r="K1313" s="33" t="s">
        <v>192</v>
      </c>
      <c r="L1313" s="32">
        <v>0</v>
      </c>
      <c r="M1313" s="32">
        <v>0</v>
      </c>
      <c r="N1313" s="32">
        <v>0</v>
      </c>
      <c r="O1313" s="32">
        <v>0</v>
      </c>
      <c r="P1313" s="32">
        <v>0</v>
      </c>
      <c r="Q1313" s="32">
        <v>0</v>
      </c>
      <c r="R1313" s="33" t="s">
        <v>192</v>
      </c>
      <c r="S1313" s="32">
        <v>0</v>
      </c>
      <c r="T1313" s="32">
        <v>0</v>
      </c>
      <c r="U1313" s="32">
        <v>0</v>
      </c>
      <c r="V1313" s="32">
        <v>0</v>
      </c>
      <c r="W1313" s="32">
        <v>0</v>
      </c>
      <c r="X1313" s="32">
        <v>0</v>
      </c>
      <c r="Y1313" s="33" t="s">
        <v>192</v>
      </c>
      <c r="Z1313" s="32">
        <v>0</v>
      </c>
      <c r="AA1313" s="32">
        <v>0</v>
      </c>
      <c r="AB1313" s="32">
        <v>0</v>
      </c>
      <c r="AC1313" s="32">
        <v>0</v>
      </c>
      <c r="AD1313" s="32">
        <v>0</v>
      </c>
      <c r="AE1313" s="32">
        <v>0</v>
      </c>
    </row>
    <row r="1314" spans="1:31" ht="78.75" x14ac:dyDescent="0.25">
      <c r="A1314" s="27" t="s">
        <v>48</v>
      </c>
      <c r="B1314" s="48" t="s">
        <v>3749</v>
      </c>
      <c r="C1314" s="60" t="s">
        <v>3750</v>
      </c>
      <c r="D1314" s="33" t="s">
        <v>192</v>
      </c>
      <c r="E1314" s="32">
        <v>0</v>
      </c>
      <c r="F1314" s="32">
        <v>0</v>
      </c>
      <c r="G1314" s="32">
        <v>0</v>
      </c>
      <c r="H1314" s="32">
        <v>0</v>
      </c>
      <c r="I1314" s="32">
        <v>0</v>
      </c>
      <c r="J1314" s="32">
        <v>0</v>
      </c>
      <c r="K1314" s="33" t="s">
        <v>192</v>
      </c>
      <c r="L1314" s="32">
        <v>0</v>
      </c>
      <c r="M1314" s="32">
        <v>0</v>
      </c>
      <c r="N1314" s="32">
        <v>0</v>
      </c>
      <c r="O1314" s="32">
        <v>0</v>
      </c>
      <c r="P1314" s="32">
        <v>0</v>
      </c>
      <c r="Q1314" s="32">
        <v>0</v>
      </c>
      <c r="R1314" s="33" t="s">
        <v>192</v>
      </c>
      <c r="S1314" s="32">
        <v>0</v>
      </c>
      <c r="T1314" s="32">
        <v>0</v>
      </c>
      <c r="U1314" s="32">
        <v>0</v>
      </c>
      <c r="V1314" s="32">
        <v>0</v>
      </c>
      <c r="W1314" s="32">
        <v>0</v>
      </c>
      <c r="X1314" s="32">
        <v>0</v>
      </c>
      <c r="Y1314" s="33" t="s">
        <v>192</v>
      </c>
      <c r="Z1314" s="32">
        <v>0</v>
      </c>
      <c r="AA1314" s="32">
        <v>0</v>
      </c>
      <c r="AB1314" s="32">
        <v>0</v>
      </c>
      <c r="AC1314" s="32">
        <v>0</v>
      </c>
      <c r="AD1314" s="32">
        <v>0</v>
      </c>
      <c r="AE1314" s="32">
        <v>0</v>
      </c>
    </row>
    <row r="1315" spans="1:31" ht="47.25" x14ac:dyDescent="0.25">
      <c r="A1315" s="27" t="s">
        <v>48</v>
      </c>
      <c r="B1315" s="28" t="s">
        <v>1963</v>
      </c>
      <c r="C1315" s="60" t="s">
        <v>1964</v>
      </c>
      <c r="D1315" s="33" t="s">
        <v>192</v>
      </c>
      <c r="E1315" s="32">
        <v>0</v>
      </c>
      <c r="F1315" s="32">
        <v>0</v>
      </c>
      <c r="G1315" s="32">
        <v>0</v>
      </c>
      <c r="H1315" s="32">
        <v>0</v>
      </c>
      <c r="I1315" s="32">
        <v>0</v>
      </c>
      <c r="J1315" s="32">
        <v>0</v>
      </c>
      <c r="K1315" s="33" t="s">
        <v>192</v>
      </c>
      <c r="L1315" s="32">
        <v>0</v>
      </c>
      <c r="M1315" s="32">
        <v>0</v>
      </c>
      <c r="N1315" s="32">
        <v>0</v>
      </c>
      <c r="O1315" s="32">
        <v>0</v>
      </c>
      <c r="P1315" s="32">
        <v>0</v>
      </c>
      <c r="Q1315" s="32">
        <v>0</v>
      </c>
      <c r="R1315" s="33" t="s">
        <v>192</v>
      </c>
      <c r="S1315" s="32">
        <v>0</v>
      </c>
      <c r="T1315" s="32">
        <v>0</v>
      </c>
      <c r="U1315" s="32">
        <v>0</v>
      </c>
      <c r="V1315" s="32">
        <v>0</v>
      </c>
      <c r="W1315" s="32">
        <v>0</v>
      </c>
      <c r="X1315" s="32">
        <v>0</v>
      </c>
      <c r="Y1315" s="33" t="s">
        <v>192</v>
      </c>
      <c r="Z1315" s="32">
        <v>0</v>
      </c>
      <c r="AA1315" s="32">
        <v>0</v>
      </c>
      <c r="AB1315" s="32">
        <v>0</v>
      </c>
      <c r="AC1315" s="32">
        <v>0</v>
      </c>
      <c r="AD1315" s="32">
        <v>0</v>
      </c>
      <c r="AE1315" s="32">
        <v>0</v>
      </c>
    </row>
    <row r="1316" spans="1:31" ht="31.5" x14ac:dyDescent="0.25">
      <c r="A1316" s="21" t="s">
        <v>49</v>
      </c>
      <c r="B1316" s="22" t="s">
        <v>379</v>
      </c>
      <c r="C1316" s="22" t="s">
        <v>191</v>
      </c>
      <c r="D1316" s="38" t="s">
        <v>192</v>
      </c>
      <c r="E1316" s="25">
        <v>0</v>
      </c>
      <c r="F1316" s="25">
        <v>0</v>
      </c>
      <c r="G1316" s="25">
        <v>0</v>
      </c>
      <c r="H1316" s="25">
        <v>0</v>
      </c>
      <c r="I1316" s="25">
        <v>0</v>
      </c>
      <c r="J1316" s="25">
        <v>0</v>
      </c>
      <c r="K1316" s="38" t="s">
        <v>192</v>
      </c>
      <c r="L1316" s="25">
        <v>0</v>
      </c>
      <c r="M1316" s="25">
        <v>0</v>
      </c>
      <c r="N1316" s="25">
        <v>0</v>
      </c>
      <c r="O1316" s="25">
        <v>0</v>
      </c>
      <c r="P1316" s="25">
        <v>0</v>
      </c>
      <c r="Q1316" s="25">
        <v>0</v>
      </c>
      <c r="R1316" s="38" t="s">
        <v>192</v>
      </c>
      <c r="S1316" s="25">
        <v>0</v>
      </c>
      <c r="T1316" s="25">
        <v>0</v>
      </c>
      <c r="U1316" s="25">
        <v>0</v>
      </c>
      <c r="V1316" s="25">
        <v>0</v>
      </c>
      <c r="W1316" s="25">
        <v>0</v>
      </c>
      <c r="X1316" s="25">
        <v>0</v>
      </c>
      <c r="Y1316" s="38" t="s">
        <v>192</v>
      </c>
      <c r="Z1316" s="25">
        <v>0</v>
      </c>
      <c r="AA1316" s="25">
        <v>0</v>
      </c>
      <c r="AB1316" s="25">
        <v>0</v>
      </c>
      <c r="AC1316" s="25">
        <v>0</v>
      </c>
      <c r="AD1316" s="25">
        <v>0</v>
      </c>
      <c r="AE1316" s="25">
        <v>0</v>
      </c>
    </row>
    <row r="1317" spans="1:31" ht="31.5" x14ac:dyDescent="0.25">
      <c r="A1317" s="21" t="s">
        <v>50</v>
      </c>
      <c r="B1317" s="22" t="s">
        <v>381</v>
      </c>
      <c r="C1317" s="22" t="s">
        <v>191</v>
      </c>
      <c r="D1317" s="38" t="s">
        <v>192</v>
      </c>
      <c r="E1317" s="25">
        <v>0</v>
      </c>
      <c r="F1317" s="25">
        <v>0</v>
      </c>
      <c r="G1317" s="25">
        <v>0</v>
      </c>
      <c r="H1317" s="25">
        <v>0</v>
      </c>
      <c r="I1317" s="25">
        <v>0</v>
      </c>
      <c r="J1317" s="25">
        <v>0</v>
      </c>
      <c r="K1317" s="38" t="s">
        <v>192</v>
      </c>
      <c r="L1317" s="25">
        <v>0</v>
      </c>
      <c r="M1317" s="25">
        <v>0</v>
      </c>
      <c r="N1317" s="25">
        <v>0</v>
      </c>
      <c r="O1317" s="25">
        <v>0</v>
      </c>
      <c r="P1317" s="25">
        <v>0</v>
      </c>
      <c r="Q1317" s="25">
        <v>0</v>
      </c>
      <c r="R1317" s="38" t="s">
        <v>192</v>
      </c>
      <c r="S1317" s="25">
        <v>0</v>
      </c>
      <c r="T1317" s="25">
        <v>0</v>
      </c>
      <c r="U1317" s="25">
        <v>0</v>
      </c>
      <c r="V1317" s="25">
        <v>0</v>
      </c>
      <c r="W1317" s="25">
        <v>0</v>
      </c>
      <c r="X1317" s="25">
        <v>0</v>
      </c>
      <c r="Y1317" s="38" t="s">
        <v>192</v>
      </c>
      <c r="Z1317" s="25">
        <v>0</v>
      </c>
      <c r="AA1317" s="25">
        <v>0</v>
      </c>
      <c r="AB1317" s="25">
        <v>0</v>
      </c>
      <c r="AC1317" s="25">
        <v>0</v>
      </c>
      <c r="AD1317" s="25">
        <v>0</v>
      </c>
      <c r="AE1317" s="25">
        <v>0</v>
      </c>
    </row>
    <row r="1318" spans="1:31" ht="63" x14ac:dyDescent="0.25">
      <c r="A1318" s="27" t="s">
        <v>50</v>
      </c>
      <c r="B1318" s="28" t="s">
        <v>3751</v>
      </c>
      <c r="C1318" s="60" t="s">
        <v>3752</v>
      </c>
      <c r="D1318" s="33" t="s">
        <v>192</v>
      </c>
      <c r="E1318" s="32">
        <v>0</v>
      </c>
      <c r="F1318" s="32">
        <v>0</v>
      </c>
      <c r="G1318" s="32">
        <v>0</v>
      </c>
      <c r="H1318" s="32">
        <v>0</v>
      </c>
      <c r="I1318" s="32">
        <v>0</v>
      </c>
      <c r="J1318" s="32">
        <v>0</v>
      </c>
      <c r="K1318" s="33" t="s">
        <v>192</v>
      </c>
      <c r="L1318" s="32">
        <v>0</v>
      </c>
      <c r="M1318" s="32">
        <v>0</v>
      </c>
      <c r="N1318" s="32">
        <v>0</v>
      </c>
      <c r="O1318" s="32">
        <v>0</v>
      </c>
      <c r="P1318" s="32">
        <v>0</v>
      </c>
      <c r="Q1318" s="32">
        <v>0</v>
      </c>
      <c r="R1318" s="33" t="s">
        <v>192</v>
      </c>
      <c r="S1318" s="32">
        <v>0</v>
      </c>
      <c r="T1318" s="32">
        <v>0</v>
      </c>
      <c r="U1318" s="32">
        <v>0</v>
      </c>
      <c r="V1318" s="32">
        <v>0</v>
      </c>
      <c r="W1318" s="32">
        <v>0</v>
      </c>
      <c r="X1318" s="32">
        <v>0</v>
      </c>
      <c r="Y1318" s="33" t="s">
        <v>192</v>
      </c>
      <c r="Z1318" s="33">
        <v>0</v>
      </c>
      <c r="AA1318" s="33">
        <v>0</v>
      </c>
      <c r="AB1318" s="33">
        <v>0</v>
      </c>
      <c r="AC1318" s="33">
        <v>0</v>
      </c>
      <c r="AD1318" s="33">
        <v>0</v>
      </c>
      <c r="AE1318" s="33">
        <v>0</v>
      </c>
    </row>
    <row r="1319" spans="1:31" ht="47.25" x14ac:dyDescent="0.25">
      <c r="A1319" s="21" t="s">
        <v>51</v>
      </c>
      <c r="B1319" s="22" t="s">
        <v>453</v>
      </c>
      <c r="C1319" s="22" t="s">
        <v>191</v>
      </c>
      <c r="D1319" s="38" t="s">
        <v>192</v>
      </c>
      <c r="E1319" s="25">
        <v>0</v>
      </c>
      <c r="F1319" s="25">
        <v>0</v>
      </c>
      <c r="G1319" s="25">
        <v>0</v>
      </c>
      <c r="H1319" s="25">
        <v>0</v>
      </c>
      <c r="I1319" s="25">
        <v>0</v>
      </c>
      <c r="J1319" s="25">
        <v>0</v>
      </c>
      <c r="K1319" s="38" t="s">
        <v>192</v>
      </c>
      <c r="L1319" s="25">
        <v>0</v>
      </c>
      <c r="M1319" s="25">
        <v>0</v>
      </c>
      <c r="N1319" s="25">
        <v>0</v>
      </c>
      <c r="O1319" s="25">
        <v>0</v>
      </c>
      <c r="P1319" s="25">
        <v>0</v>
      </c>
      <c r="Q1319" s="25">
        <v>0</v>
      </c>
      <c r="R1319" s="38" t="s">
        <v>192</v>
      </c>
      <c r="S1319" s="25">
        <v>0</v>
      </c>
      <c r="T1319" s="25">
        <v>0</v>
      </c>
      <c r="U1319" s="25">
        <v>0</v>
      </c>
      <c r="V1319" s="25">
        <v>0</v>
      </c>
      <c r="W1319" s="25">
        <v>0</v>
      </c>
      <c r="X1319" s="25">
        <v>0</v>
      </c>
      <c r="Y1319" s="38" t="s">
        <v>192</v>
      </c>
      <c r="Z1319" s="38">
        <v>0</v>
      </c>
      <c r="AA1319" s="38">
        <v>0</v>
      </c>
      <c r="AB1319" s="38">
        <v>0</v>
      </c>
      <c r="AC1319" s="38">
        <v>0</v>
      </c>
      <c r="AD1319" s="38">
        <v>0</v>
      </c>
      <c r="AE1319" s="38">
        <v>0</v>
      </c>
    </row>
    <row r="1320" spans="1:31" ht="31.5" x14ac:dyDescent="0.25">
      <c r="A1320" s="27" t="s">
        <v>51</v>
      </c>
      <c r="B1320" s="28" t="s">
        <v>1965</v>
      </c>
      <c r="C1320" s="60" t="s">
        <v>1966</v>
      </c>
      <c r="D1320" s="33" t="s">
        <v>192</v>
      </c>
      <c r="E1320" s="32">
        <v>0</v>
      </c>
      <c r="F1320" s="32">
        <v>0</v>
      </c>
      <c r="G1320" s="32">
        <v>0</v>
      </c>
      <c r="H1320" s="32">
        <v>0</v>
      </c>
      <c r="I1320" s="32">
        <v>0</v>
      </c>
      <c r="J1320" s="32">
        <v>0</v>
      </c>
      <c r="K1320" s="33" t="s">
        <v>192</v>
      </c>
      <c r="L1320" s="32">
        <v>0</v>
      </c>
      <c r="M1320" s="32">
        <v>0</v>
      </c>
      <c r="N1320" s="32">
        <v>0</v>
      </c>
      <c r="O1320" s="32">
        <v>0</v>
      </c>
      <c r="P1320" s="32">
        <v>0</v>
      </c>
      <c r="Q1320" s="32">
        <v>0</v>
      </c>
      <c r="R1320" s="33" t="s">
        <v>192</v>
      </c>
      <c r="S1320" s="32">
        <v>0</v>
      </c>
      <c r="T1320" s="32">
        <v>0</v>
      </c>
      <c r="U1320" s="32">
        <v>0</v>
      </c>
      <c r="V1320" s="32">
        <v>0</v>
      </c>
      <c r="W1320" s="32">
        <v>0</v>
      </c>
      <c r="X1320" s="32">
        <v>0</v>
      </c>
      <c r="Y1320" s="33" t="s">
        <v>192</v>
      </c>
      <c r="Z1320" s="32">
        <v>0</v>
      </c>
      <c r="AA1320" s="32">
        <v>0</v>
      </c>
      <c r="AB1320" s="32">
        <v>0</v>
      </c>
      <c r="AC1320" s="32">
        <v>0</v>
      </c>
      <c r="AD1320" s="32">
        <v>0</v>
      </c>
      <c r="AE1320" s="32">
        <v>0</v>
      </c>
    </row>
    <row r="1321" spans="1:31" ht="31.5" x14ac:dyDescent="0.25">
      <c r="A1321" s="27" t="s">
        <v>51</v>
      </c>
      <c r="B1321" s="28" t="s">
        <v>1967</v>
      </c>
      <c r="C1321" s="60" t="s">
        <v>1968</v>
      </c>
      <c r="D1321" s="33" t="s">
        <v>192</v>
      </c>
      <c r="E1321" s="32">
        <v>0</v>
      </c>
      <c r="F1321" s="32">
        <v>0</v>
      </c>
      <c r="G1321" s="32">
        <v>0</v>
      </c>
      <c r="H1321" s="32">
        <v>0</v>
      </c>
      <c r="I1321" s="32">
        <v>0</v>
      </c>
      <c r="J1321" s="32">
        <v>0</v>
      </c>
      <c r="K1321" s="33" t="s">
        <v>192</v>
      </c>
      <c r="L1321" s="32">
        <v>0</v>
      </c>
      <c r="M1321" s="32">
        <v>0</v>
      </c>
      <c r="N1321" s="32">
        <v>0</v>
      </c>
      <c r="O1321" s="32">
        <v>0</v>
      </c>
      <c r="P1321" s="32">
        <v>0</v>
      </c>
      <c r="Q1321" s="32">
        <v>0</v>
      </c>
      <c r="R1321" s="33" t="s">
        <v>192</v>
      </c>
      <c r="S1321" s="32">
        <v>0</v>
      </c>
      <c r="T1321" s="32">
        <v>0</v>
      </c>
      <c r="U1321" s="32">
        <v>0</v>
      </c>
      <c r="V1321" s="32">
        <v>0</v>
      </c>
      <c r="W1321" s="32">
        <v>0</v>
      </c>
      <c r="X1321" s="32">
        <v>0</v>
      </c>
      <c r="Y1321" s="33" t="s">
        <v>192</v>
      </c>
      <c r="Z1321" s="32">
        <v>0</v>
      </c>
      <c r="AA1321" s="32">
        <v>0</v>
      </c>
      <c r="AB1321" s="32">
        <v>0</v>
      </c>
      <c r="AC1321" s="32">
        <v>0</v>
      </c>
      <c r="AD1321" s="32">
        <v>0</v>
      </c>
      <c r="AE1321" s="32">
        <v>0</v>
      </c>
    </row>
    <row r="1322" spans="1:31" ht="31.5" x14ac:dyDescent="0.25">
      <c r="A1322" s="27" t="s">
        <v>51</v>
      </c>
      <c r="B1322" s="28" t="s">
        <v>1969</v>
      </c>
      <c r="C1322" s="60" t="s">
        <v>1970</v>
      </c>
      <c r="D1322" s="33" t="s">
        <v>192</v>
      </c>
      <c r="E1322" s="32">
        <v>0</v>
      </c>
      <c r="F1322" s="32">
        <v>0</v>
      </c>
      <c r="G1322" s="32">
        <v>0</v>
      </c>
      <c r="H1322" s="32">
        <v>0</v>
      </c>
      <c r="I1322" s="32">
        <v>0</v>
      </c>
      <c r="J1322" s="32">
        <v>0</v>
      </c>
      <c r="K1322" s="33" t="s">
        <v>192</v>
      </c>
      <c r="L1322" s="32">
        <v>0</v>
      </c>
      <c r="M1322" s="32">
        <v>0</v>
      </c>
      <c r="N1322" s="32">
        <v>0</v>
      </c>
      <c r="O1322" s="32">
        <v>0</v>
      </c>
      <c r="P1322" s="32">
        <v>0</v>
      </c>
      <c r="Q1322" s="32">
        <v>0</v>
      </c>
      <c r="R1322" s="33" t="s">
        <v>192</v>
      </c>
      <c r="S1322" s="32">
        <v>0</v>
      </c>
      <c r="T1322" s="32">
        <v>0</v>
      </c>
      <c r="U1322" s="32">
        <v>0</v>
      </c>
      <c r="V1322" s="32">
        <v>0</v>
      </c>
      <c r="W1322" s="32">
        <v>0</v>
      </c>
      <c r="X1322" s="32">
        <v>0</v>
      </c>
      <c r="Y1322" s="33" t="s">
        <v>192</v>
      </c>
      <c r="Z1322" s="32">
        <v>0</v>
      </c>
      <c r="AA1322" s="32">
        <v>0</v>
      </c>
      <c r="AB1322" s="32">
        <v>0</v>
      </c>
      <c r="AC1322" s="32">
        <v>0</v>
      </c>
      <c r="AD1322" s="32">
        <v>0</v>
      </c>
      <c r="AE1322" s="32">
        <v>0</v>
      </c>
    </row>
    <row r="1323" spans="1:31" ht="31.5" x14ac:dyDescent="0.25">
      <c r="A1323" s="27" t="s">
        <v>51</v>
      </c>
      <c r="B1323" s="28" t="s">
        <v>1971</v>
      </c>
      <c r="C1323" s="60" t="s">
        <v>1972</v>
      </c>
      <c r="D1323" s="33" t="s">
        <v>192</v>
      </c>
      <c r="E1323" s="33">
        <v>0</v>
      </c>
      <c r="F1323" s="33">
        <v>0</v>
      </c>
      <c r="G1323" s="33">
        <v>0</v>
      </c>
      <c r="H1323" s="33">
        <v>0</v>
      </c>
      <c r="I1323" s="33">
        <v>0</v>
      </c>
      <c r="J1323" s="33">
        <v>0</v>
      </c>
      <c r="K1323" s="33" t="s">
        <v>192</v>
      </c>
      <c r="L1323" s="33">
        <v>0</v>
      </c>
      <c r="M1323" s="33">
        <v>0</v>
      </c>
      <c r="N1323" s="33">
        <v>0</v>
      </c>
      <c r="O1323" s="33">
        <v>0</v>
      </c>
      <c r="P1323" s="33">
        <v>0</v>
      </c>
      <c r="Q1323" s="33">
        <v>0</v>
      </c>
      <c r="R1323" s="33" t="s">
        <v>192</v>
      </c>
      <c r="S1323" s="33">
        <v>0</v>
      </c>
      <c r="T1323" s="33">
        <v>0</v>
      </c>
      <c r="U1323" s="33">
        <v>0</v>
      </c>
      <c r="V1323" s="33">
        <v>0</v>
      </c>
      <c r="W1323" s="33">
        <v>0</v>
      </c>
      <c r="X1323" s="33">
        <v>0</v>
      </c>
      <c r="Y1323" s="33" t="s">
        <v>192</v>
      </c>
      <c r="Z1323" s="33">
        <v>0</v>
      </c>
      <c r="AA1323" s="33">
        <v>0</v>
      </c>
      <c r="AB1323" s="33">
        <v>0</v>
      </c>
      <c r="AC1323" s="33">
        <v>0</v>
      </c>
      <c r="AD1323" s="33">
        <v>0</v>
      </c>
      <c r="AE1323" s="33">
        <v>0</v>
      </c>
    </row>
    <row r="1324" spans="1:31" x14ac:dyDescent="0.25">
      <c r="A1324" s="27" t="s">
        <v>51</v>
      </c>
      <c r="B1324" s="28" t="s">
        <v>1973</v>
      </c>
      <c r="C1324" s="60" t="s">
        <v>1974</v>
      </c>
      <c r="D1324" s="33" t="s">
        <v>192</v>
      </c>
      <c r="E1324" s="33">
        <v>0</v>
      </c>
      <c r="F1324" s="33">
        <v>0</v>
      </c>
      <c r="G1324" s="33">
        <v>0</v>
      </c>
      <c r="H1324" s="33">
        <v>0</v>
      </c>
      <c r="I1324" s="33">
        <v>0</v>
      </c>
      <c r="J1324" s="33">
        <v>0</v>
      </c>
      <c r="K1324" s="33" t="s">
        <v>192</v>
      </c>
      <c r="L1324" s="33">
        <v>0</v>
      </c>
      <c r="M1324" s="33">
        <v>0</v>
      </c>
      <c r="N1324" s="33">
        <v>0</v>
      </c>
      <c r="O1324" s="33">
        <v>0</v>
      </c>
      <c r="P1324" s="33">
        <v>0</v>
      </c>
      <c r="Q1324" s="33">
        <v>0</v>
      </c>
      <c r="R1324" s="33" t="s">
        <v>192</v>
      </c>
      <c r="S1324" s="33">
        <v>0</v>
      </c>
      <c r="T1324" s="33">
        <v>0</v>
      </c>
      <c r="U1324" s="33">
        <v>0</v>
      </c>
      <c r="V1324" s="33">
        <v>0</v>
      </c>
      <c r="W1324" s="33">
        <v>0</v>
      </c>
      <c r="X1324" s="33">
        <v>0</v>
      </c>
      <c r="Y1324" s="33" t="s">
        <v>192</v>
      </c>
      <c r="Z1324" s="33">
        <v>0</v>
      </c>
      <c r="AA1324" s="33">
        <v>0</v>
      </c>
      <c r="AB1324" s="33">
        <v>0</v>
      </c>
      <c r="AC1324" s="33">
        <v>0</v>
      </c>
      <c r="AD1324" s="33">
        <v>0</v>
      </c>
      <c r="AE1324" s="33">
        <v>0</v>
      </c>
    </row>
    <row r="1325" spans="1:31" x14ac:dyDescent="0.25">
      <c r="A1325" s="27" t="s">
        <v>51</v>
      </c>
      <c r="B1325" s="28" t="s">
        <v>1975</v>
      </c>
      <c r="C1325" s="60" t="s">
        <v>1976</v>
      </c>
      <c r="D1325" s="33" t="s">
        <v>192</v>
      </c>
      <c r="E1325" s="33">
        <v>0</v>
      </c>
      <c r="F1325" s="33">
        <v>0</v>
      </c>
      <c r="G1325" s="33">
        <v>0</v>
      </c>
      <c r="H1325" s="33">
        <v>0</v>
      </c>
      <c r="I1325" s="33">
        <v>0</v>
      </c>
      <c r="J1325" s="33">
        <v>0</v>
      </c>
      <c r="K1325" s="33" t="s">
        <v>192</v>
      </c>
      <c r="L1325" s="33">
        <v>0</v>
      </c>
      <c r="M1325" s="33">
        <v>0</v>
      </c>
      <c r="N1325" s="33">
        <v>0</v>
      </c>
      <c r="O1325" s="33">
        <v>0</v>
      </c>
      <c r="P1325" s="33">
        <v>0</v>
      </c>
      <c r="Q1325" s="33">
        <v>0</v>
      </c>
      <c r="R1325" s="33" t="s">
        <v>192</v>
      </c>
      <c r="S1325" s="33">
        <v>0</v>
      </c>
      <c r="T1325" s="33">
        <v>0</v>
      </c>
      <c r="U1325" s="33">
        <v>0</v>
      </c>
      <c r="V1325" s="33">
        <v>0</v>
      </c>
      <c r="W1325" s="33">
        <v>0</v>
      </c>
      <c r="X1325" s="33">
        <v>0</v>
      </c>
      <c r="Y1325" s="33" t="s">
        <v>192</v>
      </c>
      <c r="Z1325" s="33">
        <v>0</v>
      </c>
      <c r="AA1325" s="33">
        <v>0</v>
      </c>
      <c r="AB1325" s="33">
        <v>0</v>
      </c>
      <c r="AC1325" s="33">
        <v>0</v>
      </c>
      <c r="AD1325" s="33">
        <v>0</v>
      </c>
      <c r="AE1325" s="33">
        <v>0</v>
      </c>
    </row>
    <row r="1326" spans="1:31" ht="63" x14ac:dyDescent="0.25">
      <c r="A1326" s="27" t="s">
        <v>51</v>
      </c>
      <c r="B1326" s="28" t="s">
        <v>1977</v>
      </c>
      <c r="C1326" s="60" t="s">
        <v>1978</v>
      </c>
      <c r="D1326" s="33" t="s">
        <v>192</v>
      </c>
      <c r="E1326" s="33">
        <v>0</v>
      </c>
      <c r="F1326" s="33">
        <v>0</v>
      </c>
      <c r="G1326" s="33">
        <v>0</v>
      </c>
      <c r="H1326" s="33">
        <v>0</v>
      </c>
      <c r="I1326" s="33">
        <v>0</v>
      </c>
      <c r="J1326" s="33">
        <v>0</v>
      </c>
      <c r="K1326" s="33" t="s">
        <v>192</v>
      </c>
      <c r="L1326" s="33">
        <v>0</v>
      </c>
      <c r="M1326" s="33">
        <v>0</v>
      </c>
      <c r="N1326" s="33">
        <v>0</v>
      </c>
      <c r="O1326" s="33">
        <v>0</v>
      </c>
      <c r="P1326" s="33">
        <v>0</v>
      </c>
      <c r="Q1326" s="33">
        <v>0</v>
      </c>
      <c r="R1326" s="33" t="s">
        <v>192</v>
      </c>
      <c r="S1326" s="33">
        <v>0</v>
      </c>
      <c r="T1326" s="33">
        <v>0</v>
      </c>
      <c r="U1326" s="33">
        <v>0</v>
      </c>
      <c r="V1326" s="33">
        <v>0</v>
      </c>
      <c r="W1326" s="33">
        <v>0</v>
      </c>
      <c r="X1326" s="33">
        <v>0</v>
      </c>
      <c r="Y1326" s="33" t="s">
        <v>192</v>
      </c>
      <c r="Z1326" s="33">
        <v>0</v>
      </c>
      <c r="AA1326" s="33">
        <v>0</v>
      </c>
      <c r="AB1326" s="33">
        <v>0</v>
      </c>
      <c r="AC1326" s="33">
        <v>0</v>
      </c>
      <c r="AD1326" s="33">
        <v>0</v>
      </c>
      <c r="AE1326" s="33">
        <v>0</v>
      </c>
    </row>
    <row r="1327" spans="1:31" ht="31.5" x14ac:dyDescent="0.25">
      <c r="A1327" s="27" t="s">
        <v>51</v>
      </c>
      <c r="B1327" s="28" t="s">
        <v>1979</v>
      </c>
      <c r="C1327" s="60" t="s">
        <v>1980</v>
      </c>
      <c r="D1327" s="33" t="s">
        <v>192</v>
      </c>
      <c r="E1327" s="32">
        <v>0</v>
      </c>
      <c r="F1327" s="32">
        <v>0</v>
      </c>
      <c r="G1327" s="32">
        <v>0</v>
      </c>
      <c r="H1327" s="32">
        <v>0</v>
      </c>
      <c r="I1327" s="32">
        <v>0</v>
      </c>
      <c r="J1327" s="32">
        <v>0</v>
      </c>
      <c r="K1327" s="33" t="s">
        <v>192</v>
      </c>
      <c r="L1327" s="32">
        <v>0</v>
      </c>
      <c r="M1327" s="32">
        <v>0</v>
      </c>
      <c r="N1327" s="32">
        <v>0</v>
      </c>
      <c r="O1327" s="32">
        <v>0</v>
      </c>
      <c r="P1327" s="32">
        <v>0</v>
      </c>
      <c r="Q1327" s="32">
        <v>0</v>
      </c>
      <c r="R1327" s="33" t="s">
        <v>192</v>
      </c>
      <c r="S1327" s="32">
        <v>0</v>
      </c>
      <c r="T1327" s="32">
        <v>0</v>
      </c>
      <c r="U1327" s="32">
        <v>0</v>
      </c>
      <c r="V1327" s="32">
        <v>0</v>
      </c>
      <c r="W1327" s="32">
        <v>0</v>
      </c>
      <c r="X1327" s="32">
        <v>0</v>
      </c>
      <c r="Y1327" s="33" t="s">
        <v>192</v>
      </c>
      <c r="Z1327" s="32">
        <v>0</v>
      </c>
      <c r="AA1327" s="32">
        <v>0</v>
      </c>
      <c r="AB1327" s="32">
        <v>0</v>
      </c>
      <c r="AC1327" s="32">
        <v>0</v>
      </c>
      <c r="AD1327" s="32">
        <v>0</v>
      </c>
      <c r="AE1327" s="32">
        <v>0</v>
      </c>
    </row>
    <row r="1328" spans="1:31" ht="31.5" x14ac:dyDescent="0.25">
      <c r="A1328" s="27" t="s">
        <v>51</v>
      </c>
      <c r="B1328" s="28" t="s">
        <v>1981</v>
      </c>
      <c r="C1328" s="60" t="s">
        <v>1982</v>
      </c>
      <c r="D1328" s="33" t="s">
        <v>192</v>
      </c>
      <c r="E1328" s="32">
        <v>0</v>
      </c>
      <c r="F1328" s="32">
        <v>0</v>
      </c>
      <c r="G1328" s="32">
        <v>0</v>
      </c>
      <c r="H1328" s="32">
        <v>0</v>
      </c>
      <c r="I1328" s="32">
        <v>0</v>
      </c>
      <c r="J1328" s="32">
        <v>0</v>
      </c>
      <c r="K1328" s="33" t="s">
        <v>192</v>
      </c>
      <c r="L1328" s="32">
        <v>0</v>
      </c>
      <c r="M1328" s="32">
        <v>0</v>
      </c>
      <c r="N1328" s="32">
        <v>0</v>
      </c>
      <c r="O1328" s="32">
        <v>0</v>
      </c>
      <c r="P1328" s="32">
        <v>0</v>
      </c>
      <c r="Q1328" s="32">
        <v>0</v>
      </c>
      <c r="R1328" s="33" t="s">
        <v>192</v>
      </c>
      <c r="S1328" s="32">
        <v>0</v>
      </c>
      <c r="T1328" s="32">
        <v>0</v>
      </c>
      <c r="U1328" s="32">
        <v>0</v>
      </c>
      <c r="V1328" s="32">
        <v>0</v>
      </c>
      <c r="W1328" s="32">
        <v>0</v>
      </c>
      <c r="X1328" s="32">
        <v>0</v>
      </c>
      <c r="Y1328" s="33" t="s">
        <v>192</v>
      </c>
      <c r="Z1328" s="32">
        <v>0</v>
      </c>
      <c r="AA1328" s="32">
        <v>0</v>
      </c>
      <c r="AB1328" s="32">
        <v>0</v>
      </c>
      <c r="AC1328" s="32">
        <v>0</v>
      </c>
      <c r="AD1328" s="32">
        <v>0</v>
      </c>
      <c r="AE1328" s="32">
        <v>0</v>
      </c>
    </row>
    <row r="1329" spans="1:31" ht="47.25" x14ac:dyDescent="0.25">
      <c r="A1329" s="27" t="s">
        <v>51</v>
      </c>
      <c r="B1329" s="28" t="s">
        <v>1983</v>
      </c>
      <c r="C1329" s="60" t="s">
        <v>1984</v>
      </c>
      <c r="D1329" s="33" t="s">
        <v>192</v>
      </c>
      <c r="E1329" s="32">
        <v>0</v>
      </c>
      <c r="F1329" s="32">
        <v>0</v>
      </c>
      <c r="G1329" s="32">
        <v>0</v>
      </c>
      <c r="H1329" s="32">
        <v>0</v>
      </c>
      <c r="I1329" s="32">
        <v>0</v>
      </c>
      <c r="J1329" s="32">
        <v>0</v>
      </c>
      <c r="K1329" s="33" t="s">
        <v>192</v>
      </c>
      <c r="L1329" s="32">
        <v>0</v>
      </c>
      <c r="M1329" s="32">
        <v>0</v>
      </c>
      <c r="N1329" s="32">
        <v>0</v>
      </c>
      <c r="O1329" s="32">
        <v>0</v>
      </c>
      <c r="P1329" s="32">
        <v>0</v>
      </c>
      <c r="Q1329" s="32">
        <v>0</v>
      </c>
      <c r="R1329" s="33" t="s">
        <v>192</v>
      </c>
      <c r="S1329" s="32">
        <v>0</v>
      </c>
      <c r="T1329" s="32">
        <v>0</v>
      </c>
      <c r="U1329" s="32">
        <v>0</v>
      </c>
      <c r="V1329" s="32">
        <v>0</v>
      </c>
      <c r="W1329" s="32">
        <v>0</v>
      </c>
      <c r="X1329" s="32">
        <v>0</v>
      </c>
      <c r="Y1329" s="33" t="s">
        <v>192</v>
      </c>
      <c r="Z1329" s="32">
        <v>0</v>
      </c>
      <c r="AA1329" s="32">
        <v>0</v>
      </c>
      <c r="AB1329" s="32">
        <v>0</v>
      </c>
      <c r="AC1329" s="32">
        <v>0</v>
      </c>
      <c r="AD1329" s="32">
        <v>0</v>
      </c>
      <c r="AE1329" s="32">
        <v>0</v>
      </c>
    </row>
    <row r="1330" spans="1:31" ht="47.25" x14ac:dyDescent="0.25">
      <c r="A1330" s="27" t="s">
        <v>51</v>
      </c>
      <c r="B1330" s="28" t="s">
        <v>2759</v>
      </c>
      <c r="C1330" s="60" t="s">
        <v>2760</v>
      </c>
      <c r="D1330" s="33" t="s">
        <v>192</v>
      </c>
      <c r="E1330" s="33">
        <v>0</v>
      </c>
      <c r="F1330" s="33">
        <v>0</v>
      </c>
      <c r="G1330" s="33">
        <v>0</v>
      </c>
      <c r="H1330" s="33">
        <v>0</v>
      </c>
      <c r="I1330" s="33">
        <v>0</v>
      </c>
      <c r="J1330" s="33">
        <v>0</v>
      </c>
      <c r="K1330" s="33" t="s">
        <v>192</v>
      </c>
      <c r="L1330" s="33">
        <v>0</v>
      </c>
      <c r="M1330" s="33">
        <v>0</v>
      </c>
      <c r="N1330" s="33">
        <v>0</v>
      </c>
      <c r="O1330" s="33">
        <v>0</v>
      </c>
      <c r="P1330" s="33">
        <v>0</v>
      </c>
      <c r="Q1330" s="33">
        <v>0</v>
      </c>
      <c r="R1330" s="33" t="s">
        <v>192</v>
      </c>
      <c r="S1330" s="33">
        <v>0</v>
      </c>
      <c r="T1330" s="33">
        <v>0</v>
      </c>
      <c r="U1330" s="33">
        <v>0</v>
      </c>
      <c r="V1330" s="33">
        <v>0</v>
      </c>
      <c r="W1330" s="33">
        <v>0</v>
      </c>
      <c r="X1330" s="33">
        <v>0</v>
      </c>
      <c r="Y1330" s="33" t="s">
        <v>192</v>
      </c>
      <c r="Z1330" s="33">
        <v>0</v>
      </c>
      <c r="AA1330" s="33">
        <v>0</v>
      </c>
      <c r="AB1330" s="33">
        <v>0</v>
      </c>
      <c r="AC1330" s="33">
        <v>0</v>
      </c>
      <c r="AD1330" s="33">
        <v>0</v>
      </c>
      <c r="AE1330" s="33">
        <v>0</v>
      </c>
    </row>
    <row r="1331" spans="1:31" ht="63" x14ac:dyDescent="0.25">
      <c r="A1331" s="27" t="s">
        <v>51</v>
      </c>
      <c r="B1331" s="28" t="s">
        <v>2761</v>
      </c>
      <c r="C1331" s="60" t="s">
        <v>2762</v>
      </c>
      <c r="D1331" s="33" t="s">
        <v>192</v>
      </c>
      <c r="E1331" s="32">
        <v>0</v>
      </c>
      <c r="F1331" s="32">
        <v>0</v>
      </c>
      <c r="G1331" s="32">
        <v>0</v>
      </c>
      <c r="H1331" s="32">
        <v>0</v>
      </c>
      <c r="I1331" s="32">
        <v>0</v>
      </c>
      <c r="J1331" s="32">
        <v>0</v>
      </c>
      <c r="K1331" s="33" t="s">
        <v>192</v>
      </c>
      <c r="L1331" s="32">
        <v>0</v>
      </c>
      <c r="M1331" s="32">
        <v>0</v>
      </c>
      <c r="N1331" s="32">
        <v>0</v>
      </c>
      <c r="O1331" s="32">
        <v>0</v>
      </c>
      <c r="P1331" s="32">
        <v>0</v>
      </c>
      <c r="Q1331" s="32">
        <v>0</v>
      </c>
      <c r="R1331" s="33" t="s">
        <v>192</v>
      </c>
      <c r="S1331" s="32">
        <v>0</v>
      </c>
      <c r="T1331" s="32">
        <v>0</v>
      </c>
      <c r="U1331" s="32">
        <v>0</v>
      </c>
      <c r="V1331" s="32">
        <v>0</v>
      </c>
      <c r="W1331" s="32">
        <v>0</v>
      </c>
      <c r="X1331" s="32">
        <v>0</v>
      </c>
      <c r="Y1331" s="33" t="s">
        <v>192</v>
      </c>
      <c r="Z1331" s="32">
        <v>0</v>
      </c>
      <c r="AA1331" s="32">
        <v>0</v>
      </c>
      <c r="AB1331" s="32">
        <v>0</v>
      </c>
      <c r="AC1331" s="32">
        <v>0</v>
      </c>
      <c r="AD1331" s="32">
        <v>0</v>
      </c>
      <c r="AE1331" s="32">
        <v>0</v>
      </c>
    </row>
    <row r="1332" spans="1:31" ht="47.25" x14ac:dyDescent="0.25">
      <c r="A1332" s="27" t="s">
        <v>51</v>
      </c>
      <c r="B1332" s="28" t="s">
        <v>2763</v>
      </c>
      <c r="C1332" s="60" t="s">
        <v>2764</v>
      </c>
      <c r="D1332" s="33" t="s">
        <v>192</v>
      </c>
      <c r="E1332" s="32">
        <v>0</v>
      </c>
      <c r="F1332" s="32">
        <v>0</v>
      </c>
      <c r="G1332" s="32">
        <v>0</v>
      </c>
      <c r="H1332" s="32">
        <v>0</v>
      </c>
      <c r="I1332" s="32">
        <v>0</v>
      </c>
      <c r="J1332" s="32">
        <v>0</v>
      </c>
      <c r="K1332" s="33" t="s">
        <v>192</v>
      </c>
      <c r="L1332" s="32">
        <v>0</v>
      </c>
      <c r="M1332" s="32">
        <v>0</v>
      </c>
      <c r="N1332" s="32">
        <v>0</v>
      </c>
      <c r="O1332" s="32">
        <v>0</v>
      </c>
      <c r="P1332" s="32">
        <v>0</v>
      </c>
      <c r="Q1332" s="32">
        <v>0</v>
      </c>
      <c r="R1332" s="33" t="s">
        <v>192</v>
      </c>
      <c r="S1332" s="32">
        <v>0</v>
      </c>
      <c r="T1332" s="32">
        <v>0</v>
      </c>
      <c r="U1332" s="32">
        <v>0</v>
      </c>
      <c r="V1332" s="32">
        <v>0</v>
      </c>
      <c r="W1332" s="32">
        <v>0</v>
      </c>
      <c r="X1332" s="32">
        <v>0</v>
      </c>
      <c r="Y1332" s="33" t="s">
        <v>192</v>
      </c>
      <c r="Z1332" s="32">
        <v>0</v>
      </c>
      <c r="AA1332" s="32">
        <v>0</v>
      </c>
      <c r="AB1332" s="32">
        <v>0</v>
      </c>
      <c r="AC1332" s="32">
        <v>0</v>
      </c>
      <c r="AD1332" s="32">
        <v>0</v>
      </c>
      <c r="AE1332" s="32">
        <v>0</v>
      </c>
    </row>
    <row r="1333" spans="1:31" ht="94.5" x14ac:dyDescent="0.25">
      <c r="A1333" s="27" t="s">
        <v>51</v>
      </c>
      <c r="B1333" s="28" t="s">
        <v>2765</v>
      </c>
      <c r="C1333" s="60" t="s">
        <v>2766</v>
      </c>
      <c r="D1333" s="33" t="s">
        <v>192</v>
      </c>
      <c r="E1333" s="32">
        <v>0</v>
      </c>
      <c r="F1333" s="32">
        <v>0</v>
      </c>
      <c r="G1333" s="32">
        <v>0</v>
      </c>
      <c r="H1333" s="32">
        <v>0</v>
      </c>
      <c r="I1333" s="32">
        <v>0</v>
      </c>
      <c r="J1333" s="32">
        <v>0</v>
      </c>
      <c r="K1333" s="33" t="s">
        <v>192</v>
      </c>
      <c r="L1333" s="32">
        <v>0</v>
      </c>
      <c r="M1333" s="32">
        <v>0</v>
      </c>
      <c r="N1333" s="32">
        <v>0</v>
      </c>
      <c r="O1333" s="32">
        <v>0</v>
      </c>
      <c r="P1333" s="32">
        <v>0</v>
      </c>
      <c r="Q1333" s="32">
        <v>0</v>
      </c>
      <c r="R1333" s="33" t="s">
        <v>192</v>
      </c>
      <c r="S1333" s="32">
        <v>0</v>
      </c>
      <c r="T1333" s="32">
        <v>0</v>
      </c>
      <c r="U1333" s="32">
        <v>0</v>
      </c>
      <c r="V1333" s="32">
        <v>0</v>
      </c>
      <c r="W1333" s="32">
        <v>0</v>
      </c>
      <c r="X1333" s="32">
        <v>0</v>
      </c>
      <c r="Y1333" s="33" t="s">
        <v>192</v>
      </c>
      <c r="Z1333" s="32">
        <v>0</v>
      </c>
      <c r="AA1333" s="32">
        <v>0</v>
      </c>
      <c r="AB1333" s="32">
        <v>0</v>
      </c>
      <c r="AC1333" s="32">
        <v>0</v>
      </c>
      <c r="AD1333" s="32">
        <v>0</v>
      </c>
      <c r="AE1333" s="32">
        <v>0</v>
      </c>
    </row>
    <row r="1334" spans="1:31" ht="63" x14ac:dyDescent="0.25">
      <c r="A1334" s="27" t="s">
        <v>51</v>
      </c>
      <c r="B1334" s="28" t="s">
        <v>2767</v>
      </c>
      <c r="C1334" s="60" t="s">
        <v>2768</v>
      </c>
      <c r="D1334" s="33" t="s">
        <v>192</v>
      </c>
      <c r="E1334" s="33">
        <v>0</v>
      </c>
      <c r="F1334" s="33">
        <v>0</v>
      </c>
      <c r="G1334" s="33">
        <v>0</v>
      </c>
      <c r="H1334" s="33">
        <v>0</v>
      </c>
      <c r="I1334" s="33">
        <v>0</v>
      </c>
      <c r="J1334" s="33">
        <v>0</v>
      </c>
      <c r="K1334" s="33" t="s">
        <v>192</v>
      </c>
      <c r="L1334" s="33">
        <v>0</v>
      </c>
      <c r="M1334" s="33">
        <v>0</v>
      </c>
      <c r="N1334" s="33">
        <v>0</v>
      </c>
      <c r="O1334" s="33">
        <v>0</v>
      </c>
      <c r="P1334" s="33">
        <v>0</v>
      </c>
      <c r="Q1334" s="33">
        <v>0</v>
      </c>
      <c r="R1334" s="33" t="s">
        <v>192</v>
      </c>
      <c r="S1334" s="33">
        <v>0</v>
      </c>
      <c r="T1334" s="33">
        <v>0</v>
      </c>
      <c r="U1334" s="33">
        <v>0</v>
      </c>
      <c r="V1334" s="33">
        <v>0</v>
      </c>
      <c r="W1334" s="33">
        <v>0</v>
      </c>
      <c r="X1334" s="33">
        <v>0</v>
      </c>
      <c r="Y1334" s="33" t="s">
        <v>192</v>
      </c>
      <c r="Z1334" s="33">
        <v>0</v>
      </c>
      <c r="AA1334" s="33">
        <v>0</v>
      </c>
      <c r="AB1334" s="33">
        <v>0</v>
      </c>
      <c r="AC1334" s="33">
        <v>0</v>
      </c>
      <c r="AD1334" s="33">
        <v>0</v>
      </c>
      <c r="AE1334" s="33">
        <v>0</v>
      </c>
    </row>
    <row r="1335" spans="1:31" ht="31.5" x14ac:dyDescent="0.25">
      <c r="A1335" s="27" t="s">
        <v>51</v>
      </c>
      <c r="B1335" s="28" t="s">
        <v>2769</v>
      </c>
      <c r="C1335" s="60" t="s">
        <v>2770</v>
      </c>
      <c r="D1335" s="33" t="s">
        <v>192</v>
      </c>
      <c r="E1335" s="32">
        <v>0</v>
      </c>
      <c r="F1335" s="32">
        <v>0</v>
      </c>
      <c r="G1335" s="32">
        <v>0</v>
      </c>
      <c r="H1335" s="32">
        <v>0</v>
      </c>
      <c r="I1335" s="32">
        <v>0</v>
      </c>
      <c r="J1335" s="32">
        <v>0</v>
      </c>
      <c r="K1335" s="33" t="s">
        <v>192</v>
      </c>
      <c r="L1335" s="32">
        <v>0</v>
      </c>
      <c r="M1335" s="32">
        <v>0</v>
      </c>
      <c r="N1335" s="32">
        <v>0</v>
      </c>
      <c r="O1335" s="32">
        <v>0</v>
      </c>
      <c r="P1335" s="32">
        <v>0</v>
      </c>
      <c r="Q1335" s="32">
        <v>0</v>
      </c>
      <c r="R1335" s="33" t="s">
        <v>192</v>
      </c>
      <c r="S1335" s="32">
        <v>0</v>
      </c>
      <c r="T1335" s="32">
        <v>0</v>
      </c>
      <c r="U1335" s="32">
        <v>0</v>
      </c>
      <c r="V1335" s="32">
        <v>0</v>
      </c>
      <c r="W1335" s="32">
        <v>0</v>
      </c>
      <c r="X1335" s="32">
        <v>0</v>
      </c>
      <c r="Y1335" s="33" t="s">
        <v>192</v>
      </c>
      <c r="Z1335" s="32">
        <v>0</v>
      </c>
      <c r="AA1335" s="32">
        <v>0</v>
      </c>
      <c r="AB1335" s="32">
        <v>0</v>
      </c>
      <c r="AC1335" s="32">
        <v>0</v>
      </c>
      <c r="AD1335" s="32">
        <v>0</v>
      </c>
      <c r="AE1335" s="32">
        <v>0</v>
      </c>
    </row>
    <row r="1336" spans="1:31" x14ac:dyDescent="0.25">
      <c r="A1336" s="27" t="s">
        <v>51</v>
      </c>
      <c r="B1336" s="28" t="s">
        <v>1985</v>
      </c>
      <c r="C1336" s="60" t="s">
        <v>1986</v>
      </c>
      <c r="D1336" s="33" t="s">
        <v>192</v>
      </c>
      <c r="E1336" s="32">
        <v>0</v>
      </c>
      <c r="F1336" s="32">
        <v>0</v>
      </c>
      <c r="G1336" s="32">
        <v>0</v>
      </c>
      <c r="H1336" s="32">
        <v>0</v>
      </c>
      <c r="I1336" s="32">
        <v>0</v>
      </c>
      <c r="J1336" s="32">
        <v>0</v>
      </c>
      <c r="K1336" s="33" t="s">
        <v>192</v>
      </c>
      <c r="L1336" s="32">
        <v>0</v>
      </c>
      <c r="M1336" s="32">
        <v>0</v>
      </c>
      <c r="N1336" s="32">
        <v>0</v>
      </c>
      <c r="O1336" s="32">
        <v>0</v>
      </c>
      <c r="P1336" s="32">
        <v>0</v>
      </c>
      <c r="Q1336" s="32">
        <v>0</v>
      </c>
      <c r="R1336" s="33" t="s">
        <v>192</v>
      </c>
      <c r="S1336" s="32">
        <v>0</v>
      </c>
      <c r="T1336" s="32">
        <v>0</v>
      </c>
      <c r="U1336" s="32">
        <v>0</v>
      </c>
      <c r="V1336" s="32">
        <v>0</v>
      </c>
      <c r="W1336" s="32">
        <v>0</v>
      </c>
      <c r="X1336" s="32">
        <v>0</v>
      </c>
      <c r="Y1336" s="33" t="s">
        <v>192</v>
      </c>
      <c r="Z1336" s="32">
        <v>0</v>
      </c>
      <c r="AA1336" s="32">
        <v>0</v>
      </c>
      <c r="AB1336" s="32">
        <v>0</v>
      </c>
      <c r="AC1336" s="32">
        <v>0</v>
      </c>
      <c r="AD1336" s="32">
        <v>0</v>
      </c>
      <c r="AE1336" s="32">
        <v>0</v>
      </c>
    </row>
    <row r="1337" spans="1:31" ht="31.5" x14ac:dyDescent="0.25">
      <c r="A1337" s="27" t="s">
        <v>51</v>
      </c>
      <c r="B1337" s="28" t="s">
        <v>1987</v>
      </c>
      <c r="C1337" s="60" t="s">
        <v>1988</v>
      </c>
      <c r="D1337" s="33" t="s">
        <v>192</v>
      </c>
      <c r="E1337" s="32">
        <v>0</v>
      </c>
      <c r="F1337" s="32">
        <v>0</v>
      </c>
      <c r="G1337" s="32">
        <v>0</v>
      </c>
      <c r="H1337" s="32">
        <v>0</v>
      </c>
      <c r="I1337" s="32">
        <v>0</v>
      </c>
      <c r="J1337" s="32">
        <v>0</v>
      </c>
      <c r="K1337" s="33" t="s">
        <v>192</v>
      </c>
      <c r="L1337" s="32">
        <v>0</v>
      </c>
      <c r="M1337" s="32">
        <v>0</v>
      </c>
      <c r="N1337" s="32">
        <v>0</v>
      </c>
      <c r="O1337" s="32">
        <v>0</v>
      </c>
      <c r="P1337" s="32">
        <v>0</v>
      </c>
      <c r="Q1337" s="32">
        <v>0</v>
      </c>
      <c r="R1337" s="33" t="s">
        <v>192</v>
      </c>
      <c r="S1337" s="32">
        <v>0</v>
      </c>
      <c r="T1337" s="32">
        <v>0</v>
      </c>
      <c r="U1337" s="32">
        <v>0</v>
      </c>
      <c r="V1337" s="32">
        <v>0</v>
      </c>
      <c r="W1337" s="32">
        <v>0</v>
      </c>
      <c r="X1337" s="32">
        <v>0</v>
      </c>
      <c r="Y1337" s="33" t="s">
        <v>192</v>
      </c>
      <c r="Z1337" s="32">
        <v>0</v>
      </c>
      <c r="AA1337" s="32">
        <v>0</v>
      </c>
      <c r="AB1337" s="32">
        <v>0</v>
      </c>
      <c r="AC1337" s="32">
        <v>0</v>
      </c>
      <c r="AD1337" s="32">
        <v>0</v>
      </c>
      <c r="AE1337" s="32">
        <v>0</v>
      </c>
    </row>
    <row r="1338" spans="1:31" ht="31.5" x14ac:dyDescent="0.25">
      <c r="A1338" s="27" t="s">
        <v>51</v>
      </c>
      <c r="B1338" s="28" t="s">
        <v>1989</v>
      </c>
      <c r="C1338" s="60" t="s">
        <v>1990</v>
      </c>
      <c r="D1338" s="33" t="s">
        <v>192</v>
      </c>
      <c r="E1338" s="32">
        <v>0</v>
      </c>
      <c r="F1338" s="32">
        <v>0</v>
      </c>
      <c r="G1338" s="32">
        <v>0</v>
      </c>
      <c r="H1338" s="32">
        <v>0</v>
      </c>
      <c r="I1338" s="32">
        <v>0</v>
      </c>
      <c r="J1338" s="32">
        <v>0</v>
      </c>
      <c r="K1338" s="33" t="s">
        <v>192</v>
      </c>
      <c r="L1338" s="32">
        <v>0</v>
      </c>
      <c r="M1338" s="32">
        <v>0</v>
      </c>
      <c r="N1338" s="32">
        <v>0</v>
      </c>
      <c r="O1338" s="32">
        <v>0</v>
      </c>
      <c r="P1338" s="32">
        <v>0</v>
      </c>
      <c r="Q1338" s="32">
        <v>0</v>
      </c>
      <c r="R1338" s="33" t="s">
        <v>192</v>
      </c>
      <c r="S1338" s="32">
        <v>0</v>
      </c>
      <c r="T1338" s="32">
        <v>0</v>
      </c>
      <c r="U1338" s="32">
        <v>0</v>
      </c>
      <c r="V1338" s="32">
        <v>0</v>
      </c>
      <c r="W1338" s="32">
        <v>0</v>
      </c>
      <c r="X1338" s="32">
        <v>0</v>
      </c>
      <c r="Y1338" s="33" t="s">
        <v>192</v>
      </c>
      <c r="Z1338" s="32">
        <v>0</v>
      </c>
      <c r="AA1338" s="32">
        <v>0</v>
      </c>
      <c r="AB1338" s="32">
        <v>0</v>
      </c>
      <c r="AC1338" s="32">
        <v>0</v>
      </c>
      <c r="AD1338" s="32">
        <v>0</v>
      </c>
      <c r="AE1338" s="32">
        <v>0</v>
      </c>
    </row>
    <row r="1339" spans="1:31" x14ac:dyDescent="0.25">
      <c r="A1339" s="27" t="s">
        <v>51</v>
      </c>
      <c r="B1339" s="28" t="s">
        <v>1991</v>
      </c>
      <c r="C1339" s="60" t="s">
        <v>1992</v>
      </c>
      <c r="D1339" s="33" t="s">
        <v>192</v>
      </c>
      <c r="E1339" s="33">
        <v>0</v>
      </c>
      <c r="F1339" s="33">
        <v>0</v>
      </c>
      <c r="G1339" s="33">
        <v>0</v>
      </c>
      <c r="H1339" s="33">
        <v>0</v>
      </c>
      <c r="I1339" s="33">
        <v>0</v>
      </c>
      <c r="J1339" s="33">
        <v>0</v>
      </c>
      <c r="K1339" s="33" t="s">
        <v>192</v>
      </c>
      <c r="L1339" s="33">
        <v>0</v>
      </c>
      <c r="M1339" s="33">
        <v>0</v>
      </c>
      <c r="N1339" s="33">
        <v>0</v>
      </c>
      <c r="O1339" s="33">
        <v>0</v>
      </c>
      <c r="P1339" s="33">
        <v>0</v>
      </c>
      <c r="Q1339" s="33">
        <v>0</v>
      </c>
      <c r="R1339" s="33" t="s">
        <v>192</v>
      </c>
      <c r="S1339" s="33">
        <v>0</v>
      </c>
      <c r="T1339" s="33">
        <v>0</v>
      </c>
      <c r="U1339" s="33">
        <v>0</v>
      </c>
      <c r="V1339" s="33">
        <v>0</v>
      </c>
      <c r="W1339" s="33">
        <v>0</v>
      </c>
      <c r="X1339" s="33">
        <v>0</v>
      </c>
      <c r="Y1339" s="33" t="s">
        <v>192</v>
      </c>
      <c r="Z1339" s="33">
        <v>0</v>
      </c>
      <c r="AA1339" s="33">
        <v>0</v>
      </c>
      <c r="AB1339" s="33">
        <v>0</v>
      </c>
      <c r="AC1339" s="33">
        <v>0</v>
      </c>
      <c r="AD1339" s="33">
        <v>0</v>
      </c>
      <c r="AE1339" s="33">
        <v>0</v>
      </c>
    </row>
    <row r="1340" spans="1:31" ht="31.5" x14ac:dyDescent="0.25">
      <c r="A1340" s="27" t="s">
        <v>51</v>
      </c>
      <c r="B1340" s="28" t="s">
        <v>1993</v>
      </c>
      <c r="C1340" s="60" t="s">
        <v>1994</v>
      </c>
      <c r="D1340" s="33" t="s">
        <v>192</v>
      </c>
      <c r="E1340" s="33">
        <v>0</v>
      </c>
      <c r="F1340" s="33">
        <v>0</v>
      </c>
      <c r="G1340" s="33">
        <v>0</v>
      </c>
      <c r="H1340" s="33">
        <v>0</v>
      </c>
      <c r="I1340" s="33">
        <v>0</v>
      </c>
      <c r="J1340" s="33">
        <v>0</v>
      </c>
      <c r="K1340" s="33" t="s">
        <v>192</v>
      </c>
      <c r="L1340" s="33">
        <v>0</v>
      </c>
      <c r="M1340" s="33">
        <v>0</v>
      </c>
      <c r="N1340" s="33">
        <v>0</v>
      </c>
      <c r="O1340" s="33">
        <v>0</v>
      </c>
      <c r="P1340" s="33">
        <v>0</v>
      </c>
      <c r="Q1340" s="33">
        <v>0</v>
      </c>
      <c r="R1340" s="33" t="s">
        <v>192</v>
      </c>
      <c r="S1340" s="33">
        <v>0</v>
      </c>
      <c r="T1340" s="33">
        <v>0</v>
      </c>
      <c r="U1340" s="33">
        <v>0</v>
      </c>
      <c r="V1340" s="33">
        <v>0</v>
      </c>
      <c r="W1340" s="33">
        <v>0</v>
      </c>
      <c r="X1340" s="33">
        <v>0</v>
      </c>
      <c r="Y1340" s="33" t="s">
        <v>192</v>
      </c>
      <c r="Z1340" s="33">
        <v>0</v>
      </c>
      <c r="AA1340" s="33">
        <v>0</v>
      </c>
      <c r="AB1340" s="33">
        <v>0</v>
      </c>
      <c r="AC1340" s="33">
        <v>0</v>
      </c>
      <c r="AD1340" s="33">
        <v>0</v>
      </c>
      <c r="AE1340" s="33">
        <v>0</v>
      </c>
    </row>
    <row r="1341" spans="1:31" ht="31.5" x14ac:dyDescent="0.25">
      <c r="A1341" s="27" t="s">
        <v>51</v>
      </c>
      <c r="B1341" s="28" t="s">
        <v>1995</v>
      </c>
      <c r="C1341" s="60" t="s">
        <v>1996</v>
      </c>
      <c r="D1341" s="33" t="s">
        <v>192</v>
      </c>
      <c r="E1341" s="32">
        <v>0</v>
      </c>
      <c r="F1341" s="32">
        <v>0</v>
      </c>
      <c r="G1341" s="32">
        <v>0</v>
      </c>
      <c r="H1341" s="32">
        <v>0</v>
      </c>
      <c r="I1341" s="32">
        <v>0</v>
      </c>
      <c r="J1341" s="32">
        <v>0</v>
      </c>
      <c r="K1341" s="33" t="s">
        <v>192</v>
      </c>
      <c r="L1341" s="32">
        <v>0</v>
      </c>
      <c r="M1341" s="32">
        <v>0</v>
      </c>
      <c r="N1341" s="32">
        <v>0</v>
      </c>
      <c r="O1341" s="32">
        <v>0</v>
      </c>
      <c r="P1341" s="32">
        <v>0</v>
      </c>
      <c r="Q1341" s="32">
        <v>0</v>
      </c>
      <c r="R1341" s="33" t="s">
        <v>192</v>
      </c>
      <c r="S1341" s="32">
        <v>0</v>
      </c>
      <c r="T1341" s="32">
        <v>0</v>
      </c>
      <c r="U1341" s="32">
        <v>0</v>
      </c>
      <c r="V1341" s="32">
        <v>0</v>
      </c>
      <c r="W1341" s="32">
        <v>0</v>
      </c>
      <c r="X1341" s="32">
        <v>0</v>
      </c>
      <c r="Y1341" s="33" t="s">
        <v>192</v>
      </c>
      <c r="Z1341" s="32">
        <v>0</v>
      </c>
      <c r="AA1341" s="32">
        <v>0</v>
      </c>
      <c r="AB1341" s="32">
        <v>0</v>
      </c>
      <c r="AC1341" s="32">
        <v>0</v>
      </c>
      <c r="AD1341" s="32">
        <v>0</v>
      </c>
      <c r="AE1341" s="32">
        <v>0</v>
      </c>
    </row>
    <row r="1342" spans="1:31" ht="47.25" x14ac:dyDescent="0.25">
      <c r="A1342" s="27" t="s">
        <v>51</v>
      </c>
      <c r="B1342" s="28" t="s">
        <v>1997</v>
      </c>
      <c r="C1342" s="60" t="s">
        <v>1998</v>
      </c>
      <c r="D1342" s="33" t="s">
        <v>192</v>
      </c>
      <c r="E1342" s="32">
        <v>0</v>
      </c>
      <c r="F1342" s="32">
        <v>0</v>
      </c>
      <c r="G1342" s="32">
        <v>0</v>
      </c>
      <c r="H1342" s="32">
        <v>0</v>
      </c>
      <c r="I1342" s="32">
        <v>0</v>
      </c>
      <c r="J1342" s="32">
        <v>0</v>
      </c>
      <c r="K1342" s="33" t="s">
        <v>192</v>
      </c>
      <c r="L1342" s="32">
        <v>0</v>
      </c>
      <c r="M1342" s="32">
        <v>0</v>
      </c>
      <c r="N1342" s="32">
        <v>0</v>
      </c>
      <c r="O1342" s="32">
        <v>0</v>
      </c>
      <c r="P1342" s="32">
        <v>0</v>
      </c>
      <c r="Q1342" s="32">
        <v>0</v>
      </c>
      <c r="R1342" s="33" t="s">
        <v>192</v>
      </c>
      <c r="S1342" s="32">
        <v>0</v>
      </c>
      <c r="T1342" s="32">
        <v>0</v>
      </c>
      <c r="U1342" s="32">
        <v>0</v>
      </c>
      <c r="V1342" s="32">
        <v>0</v>
      </c>
      <c r="W1342" s="32">
        <v>0</v>
      </c>
      <c r="X1342" s="32">
        <v>0</v>
      </c>
      <c r="Y1342" s="33" t="s">
        <v>192</v>
      </c>
      <c r="Z1342" s="32">
        <v>0</v>
      </c>
      <c r="AA1342" s="32">
        <v>0</v>
      </c>
      <c r="AB1342" s="32">
        <v>0</v>
      </c>
      <c r="AC1342" s="32">
        <v>0</v>
      </c>
      <c r="AD1342" s="32">
        <v>0</v>
      </c>
      <c r="AE1342" s="32">
        <v>0</v>
      </c>
    </row>
    <row r="1343" spans="1:31" x14ac:dyDescent="0.25">
      <c r="A1343" s="27" t="s">
        <v>51</v>
      </c>
      <c r="B1343" s="28" t="s">
        <v>1999</v>
      </c>
      <c r="C1343" s="60" t="s">
        <v>2000</v>
      </c>
      <c r="D1343" s="33" t="s">
        <v>192</v>
      </c>
      <c r="E1343" s="32">
        <v>0</v>
      </c>
      <c r="F1343" s="32">
        <v>0</v>
      </c>
      <c r="G1343" s="32">
        <v>0</v>
      </c>
      <c r="H1343" s="32">
        <v>0</v>
      </c>
      <c r="I1343" s="32">
        <v>0</v>
      </c>
      <c r="J1343" s="32">
        <v>0</v>
      </c>
      <c r="K1343" s="33" t="s">
        <v>192</v>
      </c>
      <c r="L1343" s="32">
        <v>0</v>
      </c>
      <c r="M1343" s="32">
        <v>0</v>
      </c>
      <c r="N1343" s="32">
        <v>0</v>
      </c>
      <c r="O1343" s="32">
        <v>0</v>
      </c>
      <c r="P1343" s="32">
        <v>0</v>
      </c>
      <c r="Q1343" s="32">
        <v>0</v>
      </c>
      <c r="R1343" s="33" t="s">
        <v>192</v>
      </c>
      <c r="S1343" s="32">
        <v>0</v>
      </c>
      <c r="T1343" s="32">
        <v>0</v>
      </c>
      <c r="U1343" s="32">
        <v>0</v>
      </c>
      <c r="V1343" s="32">
        <v>0</v>
      </c>
      <c r="W1343" s="32">
        <v>0</v>
      </c>
      <c r="X1343" s="32">
        <v>0</v>
      </c>
      <c r="Y1343" s="33" t="s">
        <v>192</v>
      </c>
      <c r="Z1343" s="32">
        <v>0</v>
      </c>
      <c r="AA1343" s="32">
        <v>0</v>
      </c>
      <c r="AB1343" s="32">
        <v>0</v>
      </c>
      <c r="AC1343" s="32">
        <v>0</v>
      </c>
      <c r="AD1343" s="32">
        <v>0</v>
      </c>
      <c r="AE1343" s="32">
        <v>0</v>
      </c>
    </row>
    <row r="1344" spans="1:31" ht="31.5" x14ac:dyDescent="0.25">
      <c r="A1344" s="27" t="s">
        <v>51</v>
      </c>
      <c r="B1344" s="28" t="s">
        <v>2001</v>
      </c>
      <c r="C1344" s="60" t="s">
        <v>2002</v>
      </c>
      <c r="D1344" s="33" t="s">
        <v>192</v>
      </c>
      <c r="E1344" s="32">
        <v>0</v>
      </c>
      <c r="F1344" s="32">
        <v>0</v>
      </c>
      <c r="G1344" s="32">
        <v>0</v>
      </c>
      <c r="H1344" s="32">
        <v>0</v>
      </c>
      <c r="I1344" s="32">
        <v>0</v>
      </c>
      <c r="J1344" s="32">
        <v>0</v>
      </c>
      <c r="K1344" s="33" t="s">
        <v>192</v>
      </c>
      <c r="L1344" s="32">
        <v>0</v>
      </c>
      <c r="M1344" s="32">
        <v>0</v>
      </c>
      <c r="N1344" s="32">
        <v>0</v>
      </c>
      <c r="O1344" s="32">
        <v>0</v>
      </c>
      <c r="P1344" s="32">
        <v>0</v>
      </c>
      <c r="Q1344" s="32">
        <v>0</v>
      </c>
      <c r="R1344" s="33" t="s">
        <v>192</v>
      </c>
      <c r="S1344" s="32">
        <v>0</v>
      </c>
      <c r="T1344" s="32">
        <v>0</v>
      </c>
      <c r="U1344" s="32">
        <v>0</v>
      </c>
      <c r="V1344" s="32">
        <v>0</v>
      </c>
      <c r="W1344" s="32">
        <v>0</v>
      </c>
      <c r="X1344" s="32">
        <v>0</v>
      </c>
      <c r="Y1344" s="33" t="s">
        <v>192</v>
      </c>
      <c r="Z1344" s="32">
        <v>0</v>
      </c>
      <c r="AA1344" s="32">
        <v>0</v>
      </c>
      <c r="AB1344" s="32">
        <v>0</v>
      </c>
      <c r="AC1344" s="32">
        <v>0</v>
      </c>
      <c r="AD1344" s="32">
        <v>0</v>
      </c>
      <c r="AE1344" s="32">
        <v>0</v>
      </c>
    </row>
    <row r="1345" spans="1:31" ht="31.5" x14ac:dyDescent="0.25">
      <c r="A1345" s="27" t="s">
        <v>51</v>
      </c>
      <c r="B1345" s="28" t="s">
        <v>3753</v>
      </c>
      <c r="C1345" s="60" t="s">
        <v>3754</v>
      </c>
      <c r="D1345" s="33" t="s">
        <v>192</v>
      </c>
      <c r="E1345" s="32">
        <v>0</v>
      </c>
      <c r="F1345" s="32">
        <v>0</v>
      </c>
      <c r="G1345" s="32">
        <v>0</v>
      </c>
      <c r="H1345" s="32">
        <v>0</v>
      </c>
      <c r="I1345" s="32">
        <v>0</v>
      </c>
      <c r="J1345" s="32">
        <v>0</v>
      </c>
      <c r="K1345" s="33" t="s">
        <v>192</v>
      </c>
      <c r="L1345" s="32">
        <v>0</v>
      </c>
      <c r="M1345" s="32">
        <v>0</v>
      </c>
      <c r="N1345" s="32">
        <v>0</v>
      </c>
      <c r="O1345" s="32">
        <v>0</v>
      </c>
      <c r="P1345" s="32">
        <v>0</v>
      </c>
      <c r="Q1345" s="32">
        <v>0</v>
      </c>
      <c r="R1345" s="33" t="s">
        <v>192</v>
      </c>
      <c r="S1345" s="32">
        <v>0</v>
      </c>
      <c r="T1345" s="32">
        <v>0</v>
      </c>
      <c r="U1345" s="32">
        <v>0</v>
      </c>
      <c r="V1345" s="32">
        <v>0</v>
      </c>
      <c r="W1345" s="32">
        <v>0</v>
      </c>
      <c r="X1345" s="32">
        <v>0</v>
      </c>
      <c r="Y1345" s="33" t="s">
        <v>192</v>
      </c>
      <c r="Z1345" s="32">
        <v>0</v>
      </c>
      <c r="AA1345" s="32">
        <v>0</v>
      </c>
      <c r="AB1345" s="32">
        <v>0</v>
      </c>
      <c r="AC1345" s="32">
        <v>0</v>
      </c>
      <c r="AD1345" s="32">
        <v>0</v>
      </c>
      <c r="AE1345" s="32">
        <v>0</v>
      </c>
    </row>
    <row r="1346" spans="1:31" x14ac:dyDescent="0.25">
      <c r="A1346" s="27" t="s">
        <v>51</v>
      </c>
      <c r="B1346" s="28" t="s">
        <v>3755</v>
      </c>
      <c r="C1346" s="60" t="s">
        <v>3756</v>
      </c>
      <c r="D1346" s="33" t="s">
        <v>192</v>
      </c>
      <c r="E1346" s="32">
        <v>0</v>
      </c>
      <c r="F1346" s="32">
        <v>0</v>
      </c>
      <c r="G1346" s="32">
        <v>0</v>
      </c>
      <c r="H1346" s="32">
        <v>0</v>
      </c>
      <c r="I1346" s="32">
        <v>0</v>
      </c>
      <c r="J1346" s="32">
        <v>0</v>
      </c>
      <c r="K1346" s="33" t="s">
        <v>192</v>
      </c>
      <c r="L1346" s="32">
        <v>0</v>
      </c>
      <c r="M1346" s="32">
        <v>0</v>
      </c>
      <c r="N1346" s="32">
        <v>0</v>
      </c>
      <c r="O1346" s="32">
        <v>0</v>
      </c>
      <c r="P1346" s="32">
        <v>0</v>
      </c>
      <c r="Q1346" s="32">
        <v>0</v>
      </c>
      <c r="R1346" s="33" t="s">
        <v>192</v>
      </c>
      <c r="S1346" s="32">
        <v>0</v>
      </c>
      <c r="T1346" s="32">
        <v>0</v>
      </c>
      <c r="U1346" s="32">
        <v>0</v>
      </c>
      <c r="V1346" s="32">
        <v>0</v>
      </c>
      <c r="W1346" s="32">
        <v>0</v>
      </c>
      <c r="X1346" s="32">
        <v>0</v>
      </c>
      <c r="Y1346" s="33" t="s">
        <v>192</v>
      </c>
      <c r="Z1346" s="32">
        <v>0</v>
      </c>
      <c r="AA1346" s="32">
        <v>0</v>
      </c>
      <c r="AB1346" s="32">
        <v>0</v>
      </c>
      <c r="AC1346" s="32">
        <v>0</v>
      </c>
      <c r="AD1346" s="32">
        <v>0</v>
      </c>
      <c r="AE1346" s="32">
        <v>0</v>
      </c>
    </row>
    <row r="1347" spans="1:31" ht="47.25" x14ac:dyDescent="0.25">
      <c r="A1347" s="27" t="s">
        <v>51</v>
      </c>
      <c r="B1347" s="28" t="s">
        <v>2003</v>
      </c>
      <c r="C1347" s="60" t="s">
        <v>2004</v>
      </c>
      <c r="D1347" s="33" t="s">
        <v>192</v>
      </c>
      <c r="E1347" s="32">
        <v>0</v>
      </c>
      <c r="F1347" s="32">
        <v>0</v>
      </c>
      <c r="G1347" s="32">
        <v>0</v>
      </c>
      <c r="H1347" s="32">
        <v>0</v>
      </c>
      <c r="I1347" s="32">
        <v>0</v>
      </c>
      <c r="J1347" s="32">
        <v>0</v>
      </c>
      <c r="K1347" s="33" t="s">
        <v>192</v>
      </c>
      <c r="L1347" s="32">
        <v>0</v>
      </c>
      <c r="M1347" s="32">
        <v>0</v>
      </c>
      <c r="N1347" s="32">
        <v>0</v>
      </c>
      <c r="O1347" s="32">
        <v>0</v>
      </c>
      <c r="P1347" s="32">
        <v>0</v>
      </c>
      <c r="Q1347" s="32">
        <v>0</v>
      </c>
      <c r="R1347" s="33" t="s">
        <v>192</v>
      </c>
      <c r="S1347" s="32">
        <v>0</v>
      </c>
      <c r="T1347" s="32">
        <v>0</v>
      </c>
      <c r="U1347" s="32">
        <v>0</v>
      </c>
      <c r="V1347" s="32">
        <v>0</v>
      </c>
      <c r="W1347" s="32">
        <v>0</v>
      </c>
      <c r="X1347" s="32">
        <v>0</v>
      </c>
      <c r="Y1347" s="33" t="s">
        <v>192</v>
      </c>
      <c r="Z1347" s="32">
        <v>0</v>
      </c>
      <c r="AA1347" s="32">
        <v>0</v>
      </c>
      <c r="AB1347" s="32">
        <v>0</v>
      </c>
      <c r="AC1347" s="32">
        <v>0</v>
      </c>
      <c r="AD1347" s="32">
        <v>0</v>
      </c>
      <c r="AE1347" s="32">
        <v>0</v>
      </c>
    </row>
    <row r="1348" spans="1:31" ht="47.25" x14ac:dyDescent="0.25">
      <c r="A1348" s="21" t="s">
        <v>35</v>
      </c>
      <c r="B1348" s="22" t="s">
        <v>580</v>
      </c>
      <c r="C1348" s="22" t="s">
        <v>191</v>
      </c>
      <c r="D1348" s="38" t="s">
        <v>192</v>
      </c>
      <c r="E1348" s="25">
        <f t="shared" ref="E1348:J1348" si="320">E1349</f>
        <v>0</v>
      </c>
      <c r="F1348" s="25">
        <f t="shared" si="320"/>
        <v>0</v>
      </c>
      <c r="G1348" s="25">
        <f t="shared" si="320"/>
        <v>0</v>
      </c>
      <c r="H1348" s="25">
        <f t="shared" si="320"/>
        <v>0</v>
      </c>
      <c r="I1348" s="25">
        <f t="shared" si="320"/>
        <v>0</v>
      </c>
      <c r="J1348" s="25">
        <f t="shared" si="320"/>
        <v>0</v>
      </c>
      <c r="K1348" s="38" t="s">
        <v>192</v>
      </c>
      <c r="L1348" s="25">
        <f t="shared" ref="L1348:Q1348" si="321">L1349</f>
        <v>0</v>
      </c>
      <c r="M1348" s="25">
        <f t="shared" si="321"/>
        <v>0</v>
      </c>
      <c r="N1348" s="25">
        <f t="shared" si="321"/>
        <v>0</v>
      </c>
      <c r="O1348" s="25">
        <f t="shared" si="321"/>
        <v>0</v>
      </c>
      <c r="P1348" s="25">
        <f t="shared" si="321"/>
        <v>0</v>
      </c>
      <c r="Q1348" s="25">
        <f t="shared" si="321"/>
        <v>0</v>
      </c>
      <c r="R1348" s="38" t="s">
        <v>192</v>
      </c>
      <c r="S1348" s="25">
        <f t="shared" ref="S1348:X1348" si="322">S1349</f>
        <v>0</v>
      </c>
      <c r="T1348" s="25">
        <f t="shared" si="322"/>
        <v>0</v>
      </c>
      <c r="U1348" s="25">
        <f t="shared" si="322"/>
        <v>0</v>
      </c>
      <c r="V1348" s="25">
        <f t="shared" si="322"/>
        <v>0</v>
      </c>
      <c r="W1348" s="25">
        <f t="shared" si="322"/>
        <v>0</v>
      </c>
      <c r="X1348" s="25">
        <f t="shared" si="322"/>
        <v>0</v>
      </c>
      <c r="Y1348" s="38" t="s">
        <v>192</v>
      </c>
      <c r="Z1348" s="25">
        <f t="shared" ref="Z1348:AE1348" si="323">Z1349</f>
        <v>0</v>
      </c>
      <c r="AA1348" s="25">
        <f t="shared" si="323"/>
        <v>0</v>
      </c>
      <c r="AB1348" s="25">
        <f t="shared" si="323"/>
        <v>0</v>
      </c>
      <c r="AC1348" s="25">
        <f t="shared" si="323"/>
        <v>0</v>
      </c>
      <c r="AD1348" s="25">
        <f t="shared" si="323"/>
        <v>0</v>
      </c>
      <c r="AE1348" s="25">
        <f t="shared" si="323"/>
        <v>0</v>
      </c>
    </row>
    <row r="1349" spans="1:31" x14ac:dyDescent="0.25">
      <c r="A1349" s="57" t="s">
        <v>54</v>
      </c>
      <c r="B1349" s="22" t="s">
        <v>590</v>
      </c>
      <c r="C1349" s="22" t="s">
        <v>191</v>
      </c>
      <c r="D1349" s="38" t="s">
        <v>192</v>
      </c>
      <c r="E1349" s="25">
        <f t="shared" ref="E1349:J1349" si="324">E1350+E1351</f>
        <v>0</v>
      </c>
      <c r="F1349" s="25">
        <f t="shared" si="324"/>
        <v>0</v>
      </c>
      <c r="G1349" s="25">
        <f t="shared" si="324"/>
        <v>0</v>
      </c>
      <c r="H1349" s="25">
        <f t="shared" si="324"/>
        <v>0</v>
      </c>
      <c r="I1349" s="25">
        <f t="shared" si="324"/>
        <v>0</v>
      </c>
      <c r="J1349" s="25">
        <f t="shared" si="324"/>
        <v>0</v>
      </c>
      <c r="K1349" s="38" t="s">
        <v>192</v>
      </c>
      <c r="L1349" s="25">
        <f t="shared" ref="L1349:Q1349" si="325">L1350+L1351</f>
        <v>0</v>
      </c>
      <c r="M1349" s="25">
        <f t="shared" si="325"/>
        <v>0</v>
      </c>
      <c r="N1349" s="25">
        <f t="shared" si="325"/>
        <v>0</v>
      </c>
      <c r="O1349" s="25">
        <f t="shared" si="325"/>
        <v>0</v>
      </c>
      <c r="P1349" s="25">
        <f t="shared" si="325"/>
        <v>0</v>
      </c>
      <c r="Q1349" s="25">
        <f t="shared" si="325"/>
        <v>0</v>
      </c>
      <c r="R1349" s="38" t="s">
        <v>192</v>
      </c>
      <c r="S1349" s="25">
        <f t="shared" ref="S1349:X1349" si="326">S1350+S1351</f>
        <v>0</v>
      </c>
      <c r="T1349" s="25">
        <f t="shared" si="326"/>
        <v>0</v>
      </c>
      <c r="U1349" s="25">
        <f t="shared" si="326"/>
        <v>0</v>
      </c>
      <c r="V1349" s="25">
        <f t="shared" si="326"/>
        <v>0</v>
      </c>
      <c r="W1349" s="25">
        <f t="shared" si="326"/>
        <v>0</v>
      </c>
      <c r="X1349" s="25">
        <f t="shared" si="326"/>
        <v>0</v>
      </c>
      <c r="Y1349" s="38" t="s">
        <v>192</v>
      </c>
      <c r="Z1349" s="25">
        <f t="shared" ref="Z1349:AE1349" si="327">Z1350+Z1351</f>
        <v>0</v>
      </c>
      <c r="AA1349" s="25">
        <f t="shared" si="327"/>
        <v>0</v>
      </c>
      <c r="AB1349" s="25">
        <f t="shared" si="327"/>
        <v>0</v>
      </c>
      <c r="AC1349" s="25">
        <f t="shared" si="327"/>
        <v>0</v>
      </c>
      <c r="AD1349" s="25">
        <f t="shared" si="327"/>
        <v>0</v>
      </c>
      <c r="AE1349" s="25">
        <f t="shared" si="327"/>
        <v>0</v>
      </c>
    </row>
    <row r="1350" spans="1:31" ht="47.25" x14ac:dyDescent="0.25">
      <c r="A1350" s="58" t="s">
        <v>2005</v>
      </c>
      <c r="B1350" s="22" t="s">
        <v>583</v>
      </c>
      <c r="C1350" s="22" t="s">
        <v>191</v>
      </c>
      <c r="D1350" s="38" t="s">
        <v>192</v>
      </c>
      <c r="E1350" s="25">
        <v>0</v>
      </c>
      <c r="F1350" s="25">
        <v>0</v>
      </c>
      <c r="G1350" s="25">
        <v>0</v>
      </c>
      <c r="H1350" s="25">
        <v>0</v>
      </c>
      <c r="I1350" s="25">
        <v>0</v>
      </c>
      <c r="J1350" s="25">
        <v>0</v>
      </c>
      <c r="K1350" s="38" t="s">
        <v>192</v>
      </c>
      <c r="L1350" s="25">
        <v>0</v>
      </c>
      <c r="M1350" s="25">
        <v>0</v>
      </c>
      <c r="N1350" s="25">
        <v>0</v>
      </c>
      <c r="O1350" s="25">
        <v>0</v>
      </c>
      <c r="P1350" s="25">
        <v>0</v>
      </c>
      <c r="Q1350" s="25">
        <v>0</v>
      </c>
      <c r="R1350" s="38" t="s">
        <v>192</v>
      </c>
      <c r="S1350" s="25">
        <v>0</v>
      </c>
      <c r="T1350" s="25">
        <v>0</v>
      </c>
      <c r="U1350" s="25">
        <v>0</v>
      </c>
      <c r="V1350" s="25">
        <v>0</v>
      </c>
      <c r="W1350" s="25">
        <v>0</v>
      </c>
      <c r="X1350" s="25">
        <v>0</v>
      </c>
      <c r="Y1350" s="38" t="s">
        <v>192</v>
      </c>
      <c r="Z1350" s="25">
        <v>0</v>
      </c>
      <c r="AA1350" s="25">
        <v>0</v>
      </c>
      <c r="AB1350" s="25">
        <v>0</v>
      </c>
      <c r="AC1350" s="25">
        <v>0</v>
      </c>
      <c r="AD1350" s="25">
        <v>0</v>
      </c>
      <c r="AE1350" s="25">
        <v>0</v>
      </c>
    </row>
    <row r="1351" spans="1:31" ht="47.25" x14ac:dyDescent="0.25">
      <c r="A1351" s="58" t="s">
        <v>2006</v>
      </c>
      <c r="B1351" s="22" t="s">
        <v>585</v>
      </c>
      <c r="C1351" s="22" t="s">
        <v>191</v>
      </c>
      <c r="D1351" s="38" t="s">
        <v>192</v>
      </c>
      <c r="E1351" s="25">
        <v>0</v>
      </c>
      <c r="F1351" s="25">
        <v>0</v>
      </c>
      <c r="G1351" s="25">
        <v>0</v>
      </c>
      <c r="H1351" s="25">
        <v>0</v>
      </c>
      <c r="I1351" s="25">
        <v>0</v>
      </c>
      <c r="J1351" s="25">
        <v>0</v>
      </c>
      <c r="K1351" s="38" t="s">
        <v>192</v>
      </c>
      <c r="L1351" s="25">
        <v>0</v>
      </c>
      <c r="M1351" s="25">
        <v>0</v>
      </c>
      <c r="N1351" s="25">
        <v>0</v>
      </c>
      <c r="O1351" s="25">
        <v>0</v>
      </c>
      <c r="P1351" s="25">
        <v>0</v>
      </c>
      <c r="Q1351" s="25">
        <v>0</v>
      </c>
      <c r="R1351" s="38" t="s">
        <v>192</v>
      </c>
      <c r="S1351" s="25">
        <v>0</v>
      </c>
      <c r="T1351" s="25">
        <v>0</v>
      </c>
      <c r="U1351" s="25">
        <v>0</v>
      </c>
      <c r="V1351" s="25">
        <v>0</v>
      </c>
      <c r="W1351" s="25">
        <v>0</v>
      </c>
      <c r="X1351" s="25">
        <v>0</v>
      </c>
      <c r="Y1351" s="38" t="s">
        <v>192</v>
      </c>
      <c r="Z1351" s="25">
        <v>0</v>
      </c>
      <c r="AA1351" s="25">
        <v>0</v>
      </c>
      <c r="AB1351" s="25">
        <v>0</v>
      </c>
      <c r="AC1351" s="25">
        <v>0</v>
      </c>
      <c r="AD1351" s="25">
        <v>0</v>
      </c>
      <c r="AE1351" s="25">
        <v>0</v>
      </c>
    </row>
    <row r="1352" spans="1:31" x14ac:dyDescent="0.25">
      <c r="A1352" s="57" t="s">
        <v>55</v>
      </c>
      <c r="B1352" s="22" t="s">
        <v>590</v>
      </c>
      <c r="C1352" s="22" t="s">
        <v>191</v>
      </c>
      <c r="D1352" s="38" t="s">
        <v>192</v>
      </c>
      <c r="E1352" s="25">
        <v>0</v>
      </c>
      <c r="F1352" s="25">
        <v>0</v>
      </c>
      <c r="G1352" s="25">
        <v>0</v>
      </c>
      <c r="H1352" s="25">
        <v>0</v>
      </c>
      <c r="I1352" s="25">
        <v>0</v>
      </c>
      <c r="J1352" s="25">
        <v>0</v>
      </c>
      <c r="K1352" s="38" t="s">
        <v>192</v>
      </c>
      <c r="L1352" s="25">
        <v>0</v>
      </c>
      <c r="M1352" s="25">
        <v>0</v>
      </c>
      <c r="N1352" s="25">
        <v>0</v>
      </c>
      <c r="O1352" s="25">
        <v>0</v>
      </c>
      <c r="P1352" s="25">
        <v>0</v>
      </c>
      <c r="Q1352" s="25">
        <v>0</v>
      </c>
      <c r="R1352" s="38" t="s">
        <v>192</v>
      </c>
      <c r="S1352" s="25">
        <v>0</v>
      </c>
      <c r="T1352" s="25">
        <v>0</v>
      </c>
      <c r="U1352" s="25">
        <v>0</v>
      </c>
      <c r="V1352" s="25">
        <v>0</v>
      </c>
      <c r="W1352" s="25">
        <v>0</v>
      </c>
      <c r="X1352" s="25">
        <v>0</v>
      </c>
      <c r="Y1352" s="38" t="s">
        <v>192</v>
      </c>
      <c r="Z1352" s="25">
        <v>0</v>
      </c>
      <c r="AA1352" s="25">
        <v>0</v>
      </c>
      <c r="AB1352" s="25">
        <v>0</v>
      </c>
      <c r="AC1352" s="25">
        <v>0</v>
      </c>
      <c r="AD1352" s="25">
        <v>0</v>
      </c>
      <c r="AE1352" s="25">
        <v>0</v>
      </c>
    </row>
    <row r="1353" spans="1:31" ht="47.25" x14ac:dyDescent="0.25">
      <c r="A1353" s="58" t="s">
        <v>2007</v>
      </c>
      <c r="B1353" s="22" t="s">
        <v>583</v>
      </c>
      <c r="C1353" s="22" t="s">
        <v>191</v>
      </c>
      <c r="D1353" s="38" t="s">
        <v>192</v>
      </c>
      <c r="E1353" s="25">
        <v>0</v>
      </c>
      <c r="F1353" s="25">
        <v>0</v>
      </c>
      <c r="G1353" s="25">
        <v>0</v>
      </c>
      <c r="H1353" s="25">
        <v>0</v>
      </c>
      <c r="I1353" s="25">
        <v>0</v>
      </c>
      <c r="J1353" s="25">
        <v>0</v>
      </c>
      <c r="K1353" s="38" t="s">
        <v>192</v>
      </c>
      <c r="L1353" s="25">
        <v>0</v>
      </c>
      <c r="M1353" s="25">
        <v>0</v>
      </c>
      <c r="N1353" s="25">
        <v>0</v>
      </c>
      <c r="O1353" s="25">
        <v>0</v>
      </c>
      <c r="P1353" s="25">
        <v>0</v>
      </c>
      <c r="Q1353" s="25">
        <v>0</v>
      </c>
      <c r="R1353" s="38" t="s">
        <v>192</v>
      </c>
      <c r="S1353" s="25">
        <v>0</v>
      </c>
      <c r="T1353" s="25">
        <v>0</v>
      </c>
      <c r="U1353" s="25">
        <v>0</v>
      </c>
      <c r="V1353" s="25">
        <v>0</v>
      </c>
      <c r="W1353" s="25">
        <v>0</v>
      </c>
      <c r="X1353" s="25">
        <v>0</v>
      </c>
      <c r="Y1353" s="38" t="s">
        <v>192</v>
      </c>
      <c r="Z1353" s="25">
        <v>0</v>
      </c>
      <c r="AA1353" s="25">
        <v>0</v>
      </c>
      <c r="AB1353" s="25">
        <v>0</v>
      </c>
      <c r="AC1353" s="25">
        <v>0</v>
      </c>
      <c r="AD1353" s="25">
        <v>0</v>
      </c>
      <c r="AE1353" s="25">
        <v>0</v>
      </c>
    </row>
    <row r="1354" spans="1:31" ht="47.25" x14ac:dyDescent="0.25">
      <c r="A1354" s="58" t="s">
        <v>2008</v>
      </c>
      <c r="B1354" s="22" t="s">
        <v>585</v>
      </c>
      <c r="C1354" s="22" t="s">
        <v>191</v>
      </c>
      <c r="D1354" s="38" t="s">
        <v>192</v>
      </c>
      <c r="E1354" s="25">
        <v>0</v>
      </c>
      <c r="F1354" s="25">
        <v>0</v>
      </c>
      <c r="G1354" s="25">
        <v>0</v>
      </c>
      <c r="H1354" s="25">
        <v>0</v>
      </c>
      <c r="I1354" s="25">
        <v>0</v>
      </c>
      <c r="J1354" s="25">
        <v>0</v>
      </c>
      <c r="K1354" s="38" t="s">
        <v>192</v>
      </c>
      <c r="L1354" s="25">
        <v>0</v>
      </c>
      <c r="M1354" s="25">
        <v>0</v>
      </c>
      <c r="N1354" s="25">
        <v>0</v>
      </c>
      <c r="O1354" s="25">
        <v>0</v>
      </c>
      <c r="P1354" s="25">
        <v>0</v>
      </c>
      <c r="Q1354" s="25">
        <v>0</v>
      </c>
      <c r="R1354" s="38" t="s">
        <v>192</v>
      </c>
      <c r="S1354" s="25">
        <v>0</v>
      </c>
      <c r="T1354" s="25">
        <v>0</v>
      </c>
      <c r="U1354" s="25">
        <v>0</v>
      </c>
      <c r="V1354" s="25">
        <v>0</v>
      </c>
      <c r="W1354" s="25">
        <v>0</v>
      </c>
      <c r="X1354" s="25">
        <v>0</v>
      </c>
      <c r="Y1354" s="38" t="s">
        <v>192</v>
      </c>
      <c r="Z1354" s="25">
        <v>0</v>
      </c>
      <c r="AA1354" s="25">
        <v>0</v>
      </c>
      <c r="AB1354" s="25">
        <v>0</v>
      </c>
      <c r="AC1354" s="25">
        <v>0</v>
      </c>
      <c r="AD1354" s="25">
        <v>0</v>
      </c>
      <c r="AE1354" s="25">
        <v>0</v>
      </c>
    </row>
    <row r="1355" spans="1:31" x14ac:dyDescent="0.25">
      <c r="A1355" s="21" t="s">
        <v>2009</v>
      </c>
      <c r="B1355" s="22" t="s">
        <v>594</v>
      </c>
      <c r="C1355" s="22" t="s">
        <v>191</v>
      </c>
      <c r="D1355" s="38" t="s">
        <v>192</v>
      </c>
      <c r="E1355" s="25">
        <f t="shared" ref="E1355:J1355" si="328">E1356+E1357+E1358+E1359</f>
        <v>0</v>
      </c>
      <c r="F1355" s="25">
        <f t="shared" si="328"/>
        <v>0</v>
      </c>
      <c r="G1355" s="25">
        <f t="shared" si="328"/>
        <v>0</v>
      </c>
      <c r="H1355" s="25">
        <f t="shared" si="328"/>
        <v>0</v>
      </c>
      <c r="I1355" s="25">
        <f t="shared" si="328"/>
        <v>0</v>
      </c>
      <c r="J1355" s="25">
        <f t="shared" si="328"/>
        <v>0</v>
      </c>
      <c r="K1355" s="38" t="s">
        <v>192</v>
      </c>
      <c r="L1355" s="25">
        <f t="shared" ref="L1355:Q1355" si="329">L1356+L1357+L1358+L1359</f>
        <v>0</v>
      </c>
      <c r="M1355" s="25">
        <f t="shared" si="329"/>
        <v>0</v>
      </c>
      <c r="N1355" s="25">
        <f t="shared" si="329"/>
        <v>0</v>
      </c>
      <c r="O1355" s="25">
        <f t="shared" si="329"/>
        <v>0</v>
      </c>
      <c r="P1355" s="25">
        <f t="shared" si="329"/>
        <v>0</v>
      </c>
      <c r="Q1355" s="25">
        <f t="shared" si="329"/>
        <v>0</v>
      </c>
      <c r="R1355" s="38" t="s">
        <v>192</v>
      </c>
      <c r="S1355" s="25">
        <f t="shared" ref="S1355:X1355" si="330">S1356+S1357+S1358+S1359</f>
        <v>0</v>
      </c>
      <c r="T1355" s="25">
        <f t="shared" si="330"/>
        <v>0</v>
      </c>
      <c r="U1355" s="25">
        <f t="shared" si="330"/>
        <v>0</v>
      </c>
      <c r="V1355" s="25">
        <f t="shared" si="330"/>
        <v>0</v>
      </c>
      <c r="W1355" s="25">
        <f t="shared" si="330"/>
        <v>0</v>
      </c>
      <c r="X1355" s="25">
        <f t="shared" si="330"/>
        <v>0</v>
      </c>
      <c r="Y1355" s="38" t="s">
        <v>192</v>
      </c>
      <c r="Z1355" s="25">
        <f t="shared" ref="Z1355:AE1355" si="331">Z1356+Z1357+Z1358+Z1359</f>
        <v>0</v>
      </c>
      <c r="AA1355" s="25">
        <f t="shared" si="331"/>
        <v>0</v>
      </c>
      <c r="AB1355" s="25">
        <f t="shared" si="331"/>
        <v>0</v>
      </c>
      <c r="AC1355" s="25">
        <f t="shared" si="331"/>
        <v>0</v>
      </c>
      <c r="AD1355" s="25">
        <f t="shared" si="331"/>
        <v>0</v>
      </c>
      <c r="AE1355" s="25">
        <f t="shared" si="331"/>
        <v>0</v>
      </c>
    </row>
    <row r="1356" spans="1:31" ht="31.5" x14ac:dyDescent="0.25">
      <c r="A1356" s="21" t="s">
        <v>2010</v>
      </c>
      <c r="B1356" s="22" t="s">
        <v>596</v>
      </c>
      <c r="C1356" s="22" t="s">
        <v>191</v>
      </c>
      <c r="D1356" s="38" t="s">
        <v>192</v>
      </c>
      <c r="E1356" s="25">
        <v>0</v>
      </c>
      <c r="F1356" s="25">
        <v>0</v>
      </c>
      <c r="G1356" s="25">
        <v>0</v>
      </c>
      <c r="H1356" s="25">
        <v>0</v>
      </c>
      <c r="I1356" s="25">
        <v>0</v>
      </c>
      <c r="J1356" s="25">
        <v>0</v>
      </c>
      <c r="K1356" s="38" t="s">
        <v>192</v>
      </c>
      <c r="L1356" s="25">
        <v>0</v>
      </c>
      <c r="M1356" s="25">
        <v>0</v>
      </c>
      <c r="N1356" s="25">
        <v>0</v>
      </c>
      <c r="O1356" s="25">
        <v>0</v>
      </c>
      <c r="P1356" s="25">
        <v>0</v>
      </c>
      <c r="Q1356" s="25">
        <v>0</v>
      </c>
      <c r="R1356" s="38" t="s">
        <v>192</v>
      </c>
      <c r="S1356" s="25">
        <v>0</v>
      </c>
      <c r="T1356" s="25">
        <v>0</v>
      </c>
      <c r="U1356" s="25">
        <v>0</v>
      </c>
      <c r="V1356" s="25">
        <v>0</v>
      </c>
      <c r="W1356" s="25">
        <v>0</v>
      </c>
      <c r="X1356" s="25">
        <v>0</v>
      </c>
      <c r="Y1356" s="38" t="s">
        <v>192</v>
      </c>
      <c r="Z1356" s="25">
        <v>0</v>
      </c>
      <c r="AA1356" s="25">
        <v>0</v>
      </c>
      <c r="AB1356" s="25">
        <v>0</v>
      </c>
      <c r="AC1356" s="25">
        <v>0</v>
      </c>
      <c r="AD1356" s="25">
        <v>0</v>
      </c>
      <c r="AE1356" s="25">
        <v>0</v>
      </c>
    </row>
    <row r="1357" spans="1:31" ht="31.5" x14ac:dyDescent="0.25">
      <c r="A1357" s="21" t="s">
        <v>2011</v>
      </c>
      <c r="B1357" s="22" t="s">
        <v>598</v>
      </c>
      <c r="C1357" s="22" t="s">
        <v>191</v>
      </c>
      <c r="D1357" s="38" t="s">
        <v>192</v>
      </c>
      <c r="E1357" s="25">
        <v>0</v>
      </c>
      <c r="F1357" s="25">
        <v>0</v>
      </c>
      <c r="G1357" s="25">
        <v>0</v>
      </c>
      <c r="H1357" s="25">
        <v>0</v>
      </c>
      <c r="I1357" s="25">
        <v>0</v>
      </c>
      <c r="J1357" s="25">
        <v>0</v>
      </c>
      <c r="K1357" s="38" t="s">
        <v>192</v>
      </c>
      <c r="L1357" s="25">
        <v>0</v>
      </c>
      <c r="M1357" s="25">
        <v>0</v>
      </c>
      <c r="N1357" s="25">
        <v>0</v>
      </c>
      <c r="O1357" s="25">
        <v>0</v>
      </c>
      <c r="P1357" s="25">
        <v>0</v>
      </c>
      <c r="Q1357" s="25">
        <v>0</v>
      </c>
      <c r="R1357" s="38" t="s">
        <v>192</v>
      </c>
      <c r="S1357" s="25">
        <v>0</v>
      </c>
      <c r="T1357" s="25">
        <v>0</v>
      </c>
      <c r="U1357" s="25">
        <v>0</v>
      </c>
      <c r="V1357" s="25">
        <v>0</v>
      </c>
      <c r="W1357" s="25">
        <v>0</v>
      </c>
      <c r="X1357" s="25">
        <v>0</v>
      </c>
      <c r="Y1357" s="38" t="s">
        <v>192</v>
      </c>
      <c r="Z1357" s="25">
        <v>0</v>
      </c>
      <c r="AA1357" s="25">
        <v>0</v>
      </c>
      <c r="AB1357" s="25">
        <v>0</v>
      </c>
      <c r="AC1357" s="25">
        <v>0</v>
      </c>
      <c r="AD1357" s="25">
        <v>0</v>
      </c>
      <c r="AE1357" s="25">
        <v>0</v>
      </c>
    </row>
    <row r="1358" spans="1:31" ht="31.5" x14ac:dyDescent="0.25">
      <c r="A1358" s="21" t="s">
        <v>2012</v>
      </c>
      <c r="B1358" s="22" t="s">
        <v>601</v>
      </c>
      <c r="C1358" s="22" t="s">
        <v>191</v>
      </c>
      <c r="D1358" s="38" t="s">
        <v>192</v>
      </c>
      <c r="E1358" s="25">
        <v>0</v>
      </c>
      <c r="F1358" s="25">
        <v>0</v>
      </c>
      <c r="G1358" s="25">
        <v>0</v>
      </c>
      <c r="H1358" s="25">
        <v>0</v>
      </c>
      <c r="I1358" s="25">
        <v>0</v>
      </c>
      <c r="J1358" s="25">
        <v>0</v>
      </c>
      <c r="K1358" s="38" t="s">
        <v>192</v>
      </c>
      <c r="L1358" s="25">
        <v>0</v>
      </c>
      <c r="M1358" s="25">
        <v>0</v>
      </c>
      <c r="N1358" s="25">
        <v>0</v>
      </c>
      <c r="O1358" s="25">
        <v>0</v>
      </c>
      <c r="P1358" s="25">
        <v>0</v>
      </c>
      <c r="Q1358" s="25">
        <v>0</v>
      </c>
      <c r="R1358" s="38" t="s">
        <v>192</v>
      </c>
      <c r="S1358" s="25">
        <v>0</v>
      </c>
      <c r="T1358" s="25">
        <v>0</v>
      </c>
      <c r="U1358" s="25">
        <v>0</v>
      </c>
      <c r="V1358" s="25">
        <v>0</v>
      </c>
      <c r="W1358" s="25">
        <v>0</v>
      </c>
      <c r="X1358" s="25">
        <v>0</v>
      </c>
      <c r="Y1358" s="38" t="s">
        <v>192</v>
      </c>
      <c r="Z1358" s="25">
        <v>0</v>
      </c>
      <c r="AA1358" s="25">
        <v>0</v>
      </c>
      <c r="AB1358" s="25">
        <v>0</v>
      </c>
      <c r="AC1358" s="25">
        <v>0</v>
      </c>
      <c r="AD1358" s="25">
        <v>0</v>
      </c>
      <c r="AE1358" s="25">
        <v>0</v>
      </c>
    </row>
    <row r="1359" spans="1:31" x14ac:dyDescent="0.25">
      <c r="A1359" s="21" t="s">
        <v>2013</v>
      </c>
      <c r="B1359" s="22" t="s">
        <v>608</v>
      </c>
      <c r="C1359" s="22" t="s">
        <v>191</v>
      </c>
      <c r="D1359" s="38" t="s">
        <v>192</v>
      </c>
      <c r="E1359" s="25">
        <f t="shared" ref="E1359:J1359" si="332">SUM(E1360:E1361)</f>
        <v>0</v>
      </c>
      <c r="F1359" s="25">
        <f t="shared" si="332"/>
        <v>0</v>
      </c>
      <c r="G1359" s="25">
        <f t="shared" si="332"/>
        <v>0</v>
      </c>
      <c r="H1359" s="25">
        <f t="shared" si="332"/>
        <v>0</v>
      </c>
      <c r="I1359" s="25">
        <f t="shared" si="332"/>
        <v>0</v>
      </c>
      <c r="J1359" s="25">
        <f t="shared" si="332"/>
        <v>0</v>
      </c>
      <c r="K1359" s="38" t="s">
        <v>192</v>
      </c>
      <c r="L1359" s="25">
        <f t="shared" ref="L1359:Q1359" si="333">SUM(L1360:L1361)</f>
        <v>0</v>
      </c>
      <c r="M1359" s="25">
        <f t="shared" si="333"/>
        <v>0</v>
      </c>
      <c r="N1359" s="25">
        <f t="shared" si="333"/>
        <v>0</v>
      </c>
      <c r="O1359" s="25">
        <f t="shared" si="333"/>
        <v>0</v>
      </c>
      <c r="P1359" s="25">
        <f t="shared" si="333"/>
        <v>0</v>
      </c>
      <c r="Q1359" s="25">
        <f t="shared" si="333"/>
        <v>0</v>
      </c>
      <c r="R1359" s="38" t="s">
        <v>192</v>
      </c>
      <c r="S1359" s="25">
        <f t="shared" ref="S1359:X1359" si="334">SUM(S1360:S1361)</f>
        <v>0</v>
      </c>
      <c r="T1359" s="25">
        <f t="shared" si="334"/>
        <v>0</v>
      </c>
      <c r="U1359" s="25">
        <f t="shared" si="334"/>
        <v>0</v>
      </c>
      <c r="V1359" s="25">
        <f t="shared" si="334"/>
        <v>0</v>
      </c>
      <c r="W1359" s="25">
        <f t="shared" si="334"/>
        <v>0</v>
      </c>
      <c r="X1359" s="25">
        <f t="shared" si="334"/>
        <v>0</v>
      </c>
      <c r="Y1359" s="38" t="s">
        <v>192</v>
      </c>
      <c r="Z1359" s="25">
        <f t="shared" ref="Z1359:AE1359" si="335">SUM(Z1360:Z1361)</f>
        <v>0</v>
      </c>
      <c r="AA1359" s="25">
        <f t="shared" si="335"/>
        <v>0</v>
      </c>
      <c r="AB1359" s="25">
        <f t="shared" si="335"/>
        <v>0</v>
      </c>
      <c r="AC1359" s="25">
        <f t="shared" si="335"/>
        <v>0</v>
      </c>
      <c r="AD1359" s="25">
        <f t="shared" si="335"/>
        <v>0</v>
      </c>
      <c r="AE1359" s="25">
        <f t="shared" si="335"/>
        <v>0</v>
      </c>
    </row>
    <row r="1360" spans="1:31" ht="31.5" x14ac:dyDescent="0.25">
      <c r="A1360" s="27" t="s">
        <v>2013</v>
      </c>
      <c r="B1360" s="28" t="s">
        <v>2014</v>
      </c>
      <c r="C1360" s="60" t="s">
        <v>2015</v>
      </c>
      <c r="D1360" s="33" t="s">
        <v>192</v>
      </c>
      <c r="E1360" s="33">
        <v>0</v>
      </c>
      <c r="F1360" s="33">
        <v>0</v>
      </c>
      <c r="G1360" s="33">
        <v>0</v>
      </c>
      <c r="H1360" s="33">
        <v>0</v>
      </c>
      <c r="I1360" s="33">
        <v>0</v>
      </c>
      <c r="J1360" s="33">
        <v>0</v>
      </c>
      <c r="K1360" s="33" t="s">
        <v>192</v>
      </c>
      <c r="L1360" s="33">
        <v>0</v>
      </c>
      <c r="M1360" s="33">
        <v>0</v>
      </c>
      <c r="N1360" s="33">
        <v>0</v>
      </c>
      <c r="O1360" s="33">
        <v>0</v>
      </c>
      <c r="P1360" s="33">
        <v>0</v>
      </c>
      <c r="Q1360" s="33">
        <v>0</v>
      </c>
      <c r="R1360" s="33" t="s">
        <v>192</v>
      </c>
      <c r="S1360" s="33">
        <v>0</v>
      </c>
      <c r="T1360" s="33">
        <v>0</v>
      </c>
      <c r="U1360" s="33">
        <v>0</v>
      </c>
      <c r="V1360" s="33">
        <v>0</v>
      </c>
      <c r="W1360" s="33">
        <v>0</v>
      </c>
      <c r="X1360" s="33">
        <v>0</v>
      </c>
      <c r="Y1360" s="33" t="s">
        <v>192</v>
      </c>
      <c r="Z1360" s="33">
        <v>0</v>
      </c>
      <c r="AA1360" s="33">
        <v>0</v>
      </c>
      <c r="AB1360" s="33">
        <v>0</v>
      </c>
      <c r="AC1360" s="33">
        <v>0</v>
      </c>
      <c r="AD1360" s="33">
        <v>0</v>
      </c>
      <c r="AE1360" s="33">
        <v>0</v>
      </c>
    </row>
    <row r="1361" spans="1:31" ht="31.5" x14ac:dyDescent="0.25">
      <c r="A1361" s="27" t="s">
        <v>2013</v>
      </c>
      <c r="B1361" s="28" t="s">
        <v>2016</v>
      </c>
      <c r="C1361" s="60" t="s">
        <v>2017</v>
      </c>
      <c r="D1361" s="33" t="s">
        <v>192</v>
      </c>
      <c r="E1361" s="33">
        <v>0</v>
      </c>
      <c r="F1361" s="33">
        <v>0</v>
      </c>
      <c r="G1361" s="33">
        <v>0</v>
      </c>
      <c r="H1361" s="33">
        <v>0</v>
      </c>
      <c r="I1361" s="33">
        <v>0</v>
      </c>
      <c r="J1361" s="33">
        <v>0</v>
      </c>
      <c r="K1361" s="33" t="s">
        <v>192</v>
      </c>
      <c r="L1361" s="33">
        <v>0</v>
      </c>
      <c r="M1361" s="33">
        <v>0</v>
      </c>
      <c r="N1361" s="33">
        <v>0</v>
      </c>
      <c r="O1361" s="33">
        <v>0</v>
      </c>
      <c r="P1361" s="33">
        <v>0</v>
      </c>
      <c r="Q1361" s="33">
        <v>0</v>
      </c>
      <c r="R1361" s="33" t="s">
        <v>192</v>
      </c>
      <c r="S1361" s="33">
        <v>0</v>
      </c>
      <c r="T1361" s="33">
        <v>0</v>
      </c>
      <c r="U1361" s="33">
        <v>0</v>
      </c>
      <c r="V1361" s="33">
        <v>0</v>
      </c>
      <c r="W1361" s="33">
        <v>0</v>
      </c>
      <c r="X1361" s="33">
        <v>0</v>
      </c>
      <c r="Y1361" s="33" t="s">
        <v>192</v>
      </c>
      <c r="Z1361" s="33">
        <v>0</v>
      </c>
      <c r="AA1361" s="33">
        <v>0</v>
      </c>
      <c r="AB1361" s="33">
        <v>0</v>
      </c>
      <c r="AC1361" s="33">
        <v>0</v>
      </c>
      <c r="AD1361" s="33">
        <v>0</v>
      </c>
      <c r="AE1361" s="33">
        <v>0</v>
      </c>
    </row>
    <row r="1362" spans="1:31" ht="47.25" x14ac:dyDescent="0.25">
      <c r="A1362" s="21" t="s">
        <v>2018</v>
      </c>
      <c r="B1362" s="22" t="s">
        <v>632</v>
      </c>
      <c r="C1362" s="22" t="s">
        <v>191</v>
      </c>
      <c r="D1362" s="38" t="s">
        <v>192</v>
      </c>
      <c r="E1362" s="25">
        <v>0</v>
      </c>
      <c r="F1362" s="25">
        <v>0</v>
      </c>
      <c r="G1362" s="25">
        <v>0</v>
      </c>
      <c r="H1362" s="25">
        <v>0</v>
      </c>
      <c r="I1362" s="25">
        <v>0</v>
      </c>
      <c r="J1362" s="25">
        <v>0</v>
      </c>
      <c r="K1362" s="38" t="s">
        <v>192</v>
      </c>
      <c r="L1362" s="25">
        <v>0</v>
      </c>
      <c r="M1362" s="25">
        <v>0</v>
      </c>
      <c r="N1362" s="25">
        <v>0</v>
      </c>
      <c r="O1362" s="25">
        <v>0</v>
      </c>
      <c r="P1362" s="25">
        <v>0</v>
      </c>
      <c r="Q1362" s="25">
        <v>0</v>
      </c>
      <c r="R1362" s="38" t="s">
        <v>192</v>
      </c>
      <c r="S1362" s="25">
        <v>0</v>
      </c>
      <c r="T1362" s="25">
        <v>0</v>
      </c>
      <c r="U1362" s="25">
        <v>0</v>
      </c>
      <c r="V1362" s="25">
        <v>0</v>
      </c>
      <c r="W1362" s="25">
        <v>0</v>
      </c>
      <c r="X1362" s="25">
        <v>0</v>
      </c>
      <c r="Y1362" s="38" t="s">
        <v>192</v>
      </c>
      <c r="Z1362" s="25">
        <v>0</v>
      </c>
      <c r="AA1362" s="25">
        <v>0</v>
      </c>
      <c r="AB1362" s="25">
        <v>0</v>
      </c>
      <c r="AC1362" s="25">
        <v>0</v>
      </c>
      <c r="AD1362" s="25">
        <v>0</v>
      </c>
      <c r="AE1362" s="25">
        <v>0</v>
      </c>
    </row>
    <row r="1363" spans="1:31" ht="31.5" x14ac:dyDescent="0.25">
      <c r="A1363" s="21" t="s">
        <v>2019</v>
      </c>
      <c r="B1363" s="22" t="s">
        <v>634</v>
      </c>
      <c r="C1363" s="22" t="s">
        <v>191</v>
      </c>
      <c r="D1363" s="38" t="s">
        <v>192</v>
      </c>
      <c r="E1363" s="25">
        <f t="shared" ref="E1363:J1363" si="336">SUM(E1364:E1404)</f>
        <v>0</v>
      </c>
      <c r="F1363" s="25">
        <f t="shared" si="336"/>
        <v>0</v>
      </c>
      <c r="G1363" s="25">
        <f t="shared" si="336"/>
        <v>0</v>
      </c>
      <c r="H1363" s="25">
        <f t="shared" si="336"/>
        <v>0</v>
      </c>
      <c r="I1363" s="25">
        <f t="shared" si="336"/>
        <v>0</v>
      </c>
      <c r="J1363" s="25">
        <f t="shared" si="336"/>
        <v>0</v>
      </c>
      <c r="K1363" s="38" t="s">
        <v>192</v>
      </c>
      <c r="L1363" s="25">
        <f t="shared" ref="L1363:Q1363" si="337">SUM(L1364:L1404)</f>
        <v>0</v>
      </c>
      <c r="M1363" s="25">
        <f t="shared" si="337"/>
        <v>0</v>
      </c>
      <c r="N1363" s="25">
        <f t="shared" si="337"/>
        <v>0</v>
      </c>
      <c r="O1363" s="25">
        <f t="shared" si="337"/>
        <v>0</v>
      </c>
      <c r="P1363" s="25">
        <f t="shared" si="337"/>
        <v>0</v>
      </c>
      <c r="Q1363" s="25">
        <f t="shared" si="337"/>
        <v>0</v>
      </c>
      <c r="R1363" s="38" t="s">
        <v>192</v>
      </c>
      <c r="S1363" s="25">
        <f t="shared" ref="S1363:X1363" si="338">SUM(S1364:S1404)</f>
        <v>0</v>
      </c>
      <c r="T1363" s="25">
        <f t="shared" si="338"/>
        <v>0</v>
      </c>
      <c r="U1363" s="25">
        <f t="shared" si="338"/>
        <v>0</v>
      </c>
      <c r="V1363" s="25">
        <f t="shared" si="338"/>
        <v>0</v>
      </c>
      <c r="W1363" s="25">
        <f t="shared" si="338"/>
        <v>0</v>
      </c>
      <c r="X1363" s="25">
        <f t="shared" si="338"/>
        <v>0</v>
      </c>
      <c r="Y1363" s="38" t="s">
        <v>192</v>
      </c>
      <c r="Z1363" s="25">
        <f t="shared" ref="Z1363:AE1363" si="339">SUM(Z1364:Z1404)</f>
        <v>0</v>
      </c>
      <c r="AA1363" s="25">
        <f t="shared" si="339"/>
        <v>0</v>
      </c>
      <c r="AB1363" s="25">
        <f t="shared" si="339"/>
        <v>0</v>
      </c>
      <c r="AC1363" s="25">
        <f t="shared" si="339"/>
        <v>0</v>
      </c>
      <c r="AD1363" s="25">
        <f t="shared" si="339"/>
        <v>0</v>
      </c>
      <c r="AE1363" s="25">
        <f t="shared" si="339"/>
        <v>0</v>
      </c>
    </row>
    <row r="1364" spans="1:31" ht="63" x14ac:dyDescent="0.25">
      <c r="A1364" s="27" t="s">
        <v>2019</v>
      </c>
      <c r="B1364" s="28" t="s">
        <v>2020</v>
      </c>
      <c r="C1364" s="76" t="s">
        <v>2021</v>
      </c>
      <c r="D1364" s="33" t="s">
        <v>192</v>
      </c>
      <c r="E1364" s="33">
        <v>0</v>
      </c>
      <c r="F1364" s="33">
        <v>0</v>
      </c>
      <c r="G1364" s="33">
        <v>0</v>
      </c>
      <c r="H1364" s="33">
        <v>0</v>
      </c>
      <c r="I1364" s="33">
        <v>0</v>
      </c>
      <c r="J1364" s="33">
        <v>0</v>
      </c>
      <c r="K1364" s="33" t="s">
        <v>192</v>
      </c>
      <c r="L1364" s="33">
        <v>0</v>
      </c>
      <c r="M1364" s="33">
        <v>0</v>
      </c>
      <c r="N1364" s="33">
        <v>0</v>
      </c>
      <c r="O1364" s="33">
        <v>0</v>
      </c>
      <c r="P1364" s="33">
        <v>0</v>
      </c>
      <c r="Q1364" s="33">
        <v>0</v>
      </c>
      <c r="R1364" s="33" t="s">
        <v>192</v>
      </c>
      <c r="S1364" s="33">
        <v>0</v>
      </c>
      <c r="T1364" s="33">
        <v>0</v>
      </c>
      <c r="U1364" s="33">
        <v>0</v>
      </c>
      <c r="V1364" s="33">
        <v>0</v>
      </c>
      <c r="W1364" s="33">
        <v>0</v>
      </c>
      <c r="X1364" s="33">
        <v>0</v>
      </c>
      <c r="Y1364" s="33" t="s">
        <v>192</v>
      </c>
      <c r="Z1364" s="33">
        <v>0</v>
      </c>
      <c r="AA1364" s="33">
        <v>0</v>
      </c>
      <c r="AB1364" s="33">
        <v>0</v>
      </c>
      <c r="AC1364" s="33">
        <v>0</v>
      </c>
      <c r="AD1364" s="33">
        <v>0</v>
      </c>
      <c r="AE1364" s="33">
        <v>0</v>
      </c>
    </row>
    <row r="1365" spans="1:31" ht="47.25" x14ac:dyDescent="0.25">
      <c r="A1365" s="27" t="s">
        <v>2019</v>
      </c>
      <c r="B1365" s="28" t="s">
        <v>2771</v>
      </c>
      <c r="C1365" s="76" t="s">
        <v>2772</v>
      </c>
      <c r="D1365" s="33" t="s">
        <v>192</v>
      </c>
      <c r="E1365" s="32">
        <v>0</v>
      </c>
      <c r="F1365" s="32">
        <v>0</v>
      </c>
      <c r="G1365" s="32">
        <v>0</v>
      </c>
      <c r="H1365" s="32">
        <v>0</v>
      </c>
      <c r="I1365" s="32">
        <v>0</v>
      </c>
      <c r="J1365" s="32">
        <v>0</v>
      </c>
      <c r="K1365" s="33" t="s">
        <v>192</v>
      </c>
      <c r="L1365" s="32">
        <v>0</v>
      </c>
      <c r="M1365" s="32">
        <v>0</v>
      </c>
      <c r="N1365" s="32">
        <v>0</v>
      </c>
      <c r="O1365" s="32">
        <v>0</v>
      </c>
      <c r="P1365" s="32">
        <v>0</v>
      </c>
      <c r="Q1365" s="32">
        <v>0</v>
      </c>
      <c r="R1365" s="33" t="s">
        <v>192</v>
      </c>
      <c r="S1365" s="32">
        <v>0</v>
      </c>
      <c r="T1365" s="32">
        <v>0</v>
      </c>
      <c r="U1365" s="32">
        <v>0</v>
      </c>
      <c r="V1365" s="32">
        <v>0</v>
      </c>
      <c r="W1365" s="32">
        <v>0</v>
      </c>
      <c r="X1365" s="32">
        <v>0</v>
      </c>
      <c r="Y1365" s="33" t="s">
        <v>192</v>
      </c>
      <c r="Z1365" s="32">
        <v>0</v>
      </c>
      <c r="AA1365" s="32">
        <v>0</v>
      </c>
      <c r="AB1365" s="32">
        <v>0</v>
      </c>
      <c r="AC1365" s="32">
        <v>0</v>
      </c>
      <c r="AD1365" s="32">
        <v>0</v>
      </c>
      <c r="AE1365" s="32">
        <v>0</v>
      </c>
    </row>
    <row r="1366" spans="1:31" ht="47.25" x14ac:dyDescent="0.25">
      <c r="A1366" s="27" t="s">
        <v>2019</v>
      </c>
      <c r="B1366" s="28" t="s">
        <v>3757</v>
      </c>
      <c r="C1366" s="76" t="s">
        <v>3758</v>
      </c>
      <c r="D1366" s="33" t="s">
        <v>192</v>
      </c>
      <c r="E1366" s="32">
        <v>0</v>
      </c>
      <c r="F1366" s="32">
        <v>0</v>
      </c>
      <c r="G1366" s="32">
        <v>0</v>
      </c>
      <c r="H1366" s="32">
        <v>0</v>
      </c>
      <c r="I1366" s="32">
        <v>0</v>
      </c>
      <c r="J1366" s="32">
        <v>0</v>
      </c>
      <c r="K1366" s="33" t="s">
        <v>192</v>
      </c>
      <c r="L1366" s="32">
        <v>0</v>
      </c>
      <c r="M1366" s="32">
        <v>0</v>
      </c>
      <c r="N1366" s="32">
        <v>0</v>
      </c>
      <c r="O1366" s="32">
        <v>0</v>
      </c>
      <c r="P1366" s="32">
        <v>0</v>
      </c>
      <c r="Q1366" s="32">
        <v>0</v>
      </c>
      <c r="R1366" s="33" t="s">
        <v>192</v>
      </c>
      <c r="S1366" s="32">
        <v>0</v>
      </c>
      <c r="T1366" s="32">
        <v>0</v>
      </c>
      <c r="U1366" s="32">
        <v>0</v>
      </c>
      <c r="V1366" s="32">
        <v>0</v>
      </c>
      <c r="W1366" s="32">
        <v>0</v>
      </c>
      <c r="X1366" s="32">
        <v>0</v>
      </c>
      <c r="Y1366" s="33" t="s">
        <v>192</v>
      </c>
      <c r="Z1366" s="32">
        <v>0</v>
      </c>
      <c r="AA1366" s="32">
        <v>0</v>
      </c>
      <c r="AB1366" s="32">
        <v>0</v>
      </c>
      <c r="AC1366" s="32">
        <v>0</v>
      </c>
      <c r="AD1366" s="32">
        <v>0</v>
      </c>
      <c r="AE1366" s="32">
        <v>0</v>
      </c>
    </row>
    <row r="1367" spans="1:31" ht="47.25" x14ac:dyDescent="0.25">
      <c r="A1367" s="27" t="s">
        <v>2019</v>
      </c>
      <c r="B1367" s="28" t="s">
        <v>2022</v>
      </c>
      <c r="C1367" s="60" t="s">
        <v>2023</v>
      </c>
      <c r="D1367" s="33" t="s">
        <v>192</v>
      </c>
      <c r="E1367" s="32">
        <v>0</v>
      </c>
      <c r="F1367" s="32">
        <v>0</v>
      </c>
      <c r="G1367" s="32">
        <v>0</v>
      </c>
      <c r="H1367" s="32">
        <v>0</v>
      </c>
      <c r="I1367" s="32">
        <v>0</v>
      </c>
      <c r="J1367" s="32">
        <v>0</v>
      </c>
      <c r="K1367" s="33" t="s">
        <v>192</v>
      </c>
      <c r="L1367" s="32">
        <v>0</v>
      </c>
      <c r="M1367" s="32">
        <v>0</v>
      </c>
      <c r="N1367" s="32">
        <v>0</v>
      </c>
      <c r="O1367" s="32">
        <v>0</v>
      </c>
      <c r="P1367" s="32">
        <v>0</v>
      </c>
      <c r="Q1367" s="32">
        <v>0</v>
      </c>
      <c r="R1367" s="33" t="s">
        <v>192</v>
      </c>
      <c r="S1367" s="32">
        <v>0</v>
      </c>
      <c r="T1367" s="32">
        <v>0</v>
      </c>
      <c r="U1367" s="32">
        <v>0</v>
      </c>
      <c r="V1367" s="32">
        <v>0</v>
      </c>
      <c r="W1367" s="32">
        <v>0</v>
      </c>
      <c r="X1367" s="32">
        <v>0</v>
      </c>
      <c r="Y1367" s="33" t="s">
        <v>192</v>
      </c>
      <c r="Z1367" s="32">
        <v>0</v>
      </c>
      <c r="AA1367" s="32">
        <v>0</v>
      </c>
      <c r="AB1367" s="32">
        <v>0</v>
      </c>
      <c r="AC1367" s="32">
        <v>0</v>
      </c>
      <c r="AD1367" s="32">
        <v>0</v>
      </c>
      <c r="AE1367" s="32">
        <v>0</v>
      </c>
    </row>
    <row r="1368" spans="1:31" ht="31.5" x14ac:dyDescent="0.25">
      <c r="A1368" s="27" t="s">
        <v>2019</v>
      </c>
      <c r="B1368" s="28" t="s">
        <v>2024</v>
      </c>
      <c r="C1368" s="60" t="s">
        <v>2025</v>
      </c>
      <c r="D1368" s="33" t="s">
        <v>192</v>
      </c>
      <c r="E1368" s="32">
        <v>0</v>
      </c>
      <c r="F1368" s="32">
        <v>0</v>
      </c>
      <c r="G1368" s="32">
        <v>0</v>
      </c>
      <c r="H1368" s="32">
        <v>0</v>
      </c>
      <c r="I1368" s="32">
        <v>0</v>
      </c>
      <c r="J1368" s="32">
        <v>0</v>
      </c>
      <c r="K1368" s="33" t="s">
        <v>192</v>
      </c>
      <c r="L1368" s="32">
        <v>0</v>
      </c>
      <c r="M1368" s="32">
        <v>0</v>
      </c>
      <c r="N1368" s="32">
        <v>0</v>
      </c>
      <c r="O1368" s="32">
        <v>0</v>
      </c>
      <c r="P1368" s="32">
        <v>0</v>
      </c>
      <c r="Q1368" s="32">
        <v>0</v>
      </c>
      <c r="R1368" s="33" t="s">
        <v>192</v>
      </c>
      <c r="S1368" s="32">
        <v>0</v>
      </c>
      <c r="T1368" s="32">
        <v>0</v>
      </c>
      <c r="U1368" s="32">
        <v>0</v>
      </c>
      <c r="V1368" s="32">
        <v>0</v>
      </c>
      <c r="W1368" s="32">
        <v>0</v>
      </c>
      <c r="X1368" s="32">
        <v>0</v>
      </c>
      <c r="Y1368" s="33" t="s">
        <v>192</v>
      </c>
      <c r="Z1368" s="32">
        <v>0</v>
      </c>
      <c r="AA1368" s="32">
        <v>0</v>
      </c>
      <c r="AB1368" s="32">
        <v>0</v>
      </c>
      <c r="AC1368" s="32">
        <v>0</v>
      </c>
      <c r="AD1368" s="32">
        <v>0</v>
      </c>
      <c r="AE1368" s="32">
        <v>0</v>
      </c>
    </row>
    <row r="1369" spans="1:31" x14ac:dyDescent="0.25">
      <c r="A1369" s="27" t="s">
        <v>2019</v>
      </c>
      <c r="B1369" s="28" t="s">
        <v>2026</v>
      </c>
      <c r="C1369" s="60" t="s">
        <v>2027</v>
      </c>
      <c r="D1369" s="33" t="s">
        <v>192</v>
      </c>
      <c r="E1369" s="32">
        <v>0</v>
      </c>
      <c r="F1369" s="32">
        <v>0</v>
      </c>
      <c r="G1369" s="32">
        <v>0</v>
      </c>
      <c r="H1369" s="32">
        <v>0</v>
      </c>
      <c r="I1369" s="32">
        <v>0</v>
      </c>
      <c r="J1369" s="32">
        <v>0</v>
      </c>
      <c r="K1369" s="33" t="s">
        <v>192</v>
      </c>
      <c r="L1369" s="32">
        <v>0</v>
      </c>
      <c r="M1369" s="32">
        <v>0</v>
      </c>
      <c r="N1369" s="32">
        <v>0</v>
      </c>
      <c r="O1369" s="32">
        <v>0</v>
      </c>
      <c r="P1369" s="32">
        <v>0</v>
      </c>
      <c r="Q1369" s="32">
        <v>0</v>
      </c>
      <c r="R1369" s="33" t="s">
        <v>192</v>
      </c>
      <c r="S1369" s="32">
        <v>0</v>
      </c>
      <c r="T1369" s="32">
        <v>0</v>
      </c>
      <c r="U1369" s="32">
        <v>0</v>
      </c>
      <c r="V1369" s="32">
        <v>0</v>
      </c>
      <c r="W1369" s="32">
        <v>0</v>
      </c>
      <c r="X1369" s="32">
        <v>0</v>
      </c>
      <c r="Y1369" s="33" t="s">
        <v>192</v>
      </c>
      <c r="Z1369" s="32">
        <v>0</v>
      </c>
      <c r="AA1369" s="32">
        <v>0</v>
      </c>
      <c r="AB1369" s="32">
        <v>0</v>
      </c>
      <c r="AC1369" s="32">
        <v>0</v>
      </c>
      <c r="AD1369" s="32">
        <v>0</v>
      </c>
      <c r="AE1369" s="32">
        <v>0</v>
      </c>
    </row>
    <row r="1370" spans="1:31" x14ac:dyDescent="0.25">
      <c r="A1370" s="27" t="s">
        <v>2019</v>
      </c>
      <c r="B1370" s="28" t="s">
        <v>2028</v>
      </c>
      <c r="C1370" s="60" t="s">
        <v>2029</v>
      </c>
      <c r="D1370" s="33" t="s">
        <v>192</v>
      </c>
      <c r="E1370" s="32">
        <v>0</v>
      </c>
      <c r="F1370" s="32">
        <v>0</v>
      </c>
      <c r="G1370" s="32">
        <v>0</v>
      </c>
      <c r="H1370" s="32">
        <v>0</v>
      </c>
      <c r="I1370" s="32">
        <v>0</v>
      </c>
      <c r="J1370" s="32">
        <v>0</v>
      </c>
      <c r="K1370" s="33" t="s">
        <v>192</v>
      </c>
      <c r="L1370" s="32">
        <v>0</v>
      </c>
      <c r="M1370" s="32">
        <v>0</v>
      </c>
      <c r="N1370" s="32">
        <v>0</v>
      </c>
      <c r="O1370" s="32">
        <v>0</v>
      </c>
      <c r="P1370" s="32">
        <v>0</v>
      </c>
      <c r="Q1370" s="32">
        <v>0</v>
      </c>
      <c r="R1370" s="33" t="s">
        <v>192</v>
      </c>
      <c r="S1370" s="32">
        <v>0</v>
      </c>
      <c r="T1370" s="32">
        <v>0</v>
      </c>
      <c r="U1370" s="32">
        <v>0</v>
      </c>
      <c r="V1370" s="32">
        <v>0</v>
      </c>
      <c r="W1370" s="32">
        <v>0</v>
      </c>
      <c r="X1370" s="32">
        <v>0</v>
      </c>
      <c r="Y1370" s="33" t="s">
        <v>192</v>
      </c>
      <c r="Z1370" s="32">
        <v>0</v>
      </c>
      <c r="AA1370" s="32">
        <v>0</v>
      </c>
      <c r="AB1370" s="32">
        <v>0</v>
      </c>
      <c r="AC1370" s="32">
        <v>0</v>
      </c>
      <c r="AD1370" s="32">
        <v>0</v>
      </c>
      <c r="AE1370" s="32">
        <v>0</v>
      </c>
    </row>
    <row r="1371" spans="1:31" ht="31.5" x14ac:dyDescent="0.25">
      <c r="A1371" s="27" t="s">
        <v>2019</v>
      </c>
      <c r="B1371" s="28" t="s">
        <v>2030</v>
      </c>
      <c r="C1371" s="60" t="s">
        <v>2031</v>
      </c>
      <c r="D1371" s="33" t="s">
        <v>192</v>
      </c>
      <c r="E1371" s="32">
        <v>0</v>
      </c>
      <c r="F1371" s="32">
        <v>0</v>
      </c>
      <c r="G1371" s="32">
        <v>0</v>
      </c>
      <c r="H1371" s="32">
        <v>0</v>
      </c>
      <c r="I1371" s="32">
        <v>0</v>
      </c>
      <c r="J1371" s="32">
        <v>0</v>
      </c>
      <c r="K1371" s="33" t="s">
        <v>192</v>
      </c>
      <c r="L1371" s="32">
        <v>0</v>
      </c>
      <c r="M1371" s="32">
        <v>0</v>
      </c>
      <c r="N1371" s="32">
        <v>0</v>
      </c>
      <c r="O1371" s="32">
        <v>0</v>
      </c>
      <c r="P1371" s="32">
        <v>0</v>
      </c>
      <c r="Q1371" s="32">
        <v>0</v>
      </c>
      <c r="R1371" s="33" t="s">
        <v>192</v>
      </c>
      <c r="S1371" s="32">
        <v>0</v>
      </c>
      <c r="T1371" s="32">
        <v>0</v>
      </c>
      <c r="U1371" s="32">
        <v>0</v>
      </c>
      <c r="V1371" s="32">
        <v>0</v>
      </c>
      <c r="W1371" s="32">
        <v>0</v>
      </c>
      <c r="X1371" s="32">
        <v>0</v>
      </c>
      <c r="Y1371" s="33" t="s">
        <v>192</v>
      </c>
      <c r="Z1371" s="32">
        <v>0</v>
      </c>
      <c r="AA1371" s="32">
        <v>0</v>
      </c>
      <c r="AB1371" s="32">
        <v>0</v>
      </c>
      <c r="AC1371" s="32">
        <v>0</v>
      </c>
      <c r="AD1371" s="32">
        <v>0</v>
      </c>
      <c r="AE1371" s="32">
        <v>0</v>
      </c>
    </row>
    <row r="1372" spans="1:31" ht="31.5" x14ac:dyDescent="0.25">
      <c r="A1372" s="27" t="s">
        <v>2019</v>
      </c>
      <c r="B1372" s="28" t="s">
        <v>2032</v>
      </c>
      <c r="C1372" s="60" t="s">
        <v>2033</v>
      </c>
      <c r="D1372" s="33" t="s">
        <v>192</v>
      </c>
      <c r="E1372" s="32">
        <v>0</v>
      </c>
      <c r="F1372" s="32">
        <v>0</v>
      </c>
      <c r="G1372" s="32">
        <v>0</v>
      </c>
      <c r="H1372" s="32">
        <v>0</v>
      </c>
      <c r="I1372" s="32">
        <v>0</v>
      </c>
      <c r="J1372" s="32">
        <v>0</v>
      </c>
      <c r="K1372" s="33" t="s">
        <v>192</v>
      </c>
      <c r="L1372" s="32">
        <v>0</v>
      </c>
      <c r="M1372" s="32">
        <v>0</v>
      </c>
      <c r="N1372" s="32">
        <v>0</v>
      </c>
      <c r="O1372" s="32">
        <v>0</v>
      </c>
      <c r="P1372" s="32">
        <v>0</v>
      </c>
      <c r="Q1372" s="32">
        <v>0</v>
      </c>
      <c r="R1372" s="33" t="s">
        <v>192</v>
      </c>
      <c r="S1372" s="32">
        <v>0</v>
      </c>
      <c r="T1372" s="32">
        <v>0</v>
      </c>
      <c r="U1372" s="32">
        <v>0</v>
      </c>
      <c r="V1372" s="32">
        <v>0</v>
      </c>
      <c r="W1372" s="32">
        <v>0</v>
      </c>
      <c r="X1372" s="32">
        <v>0</v>
      </c>
      <c r="Y1372" s="33" t="s">
        <v>192</v>
      </c>
      <c r="Z1372" s="32">
        <v>0</v>
      </c>
      <c r="AA1372" s="32">
        <v>0</v>
      </c>
      <c r="AB1372" s="32">
        <v>0</v>
      </c>
      <c r="AC1372" s="32">
        <v>0</v>
      </c>
      <c r="AD1372" s="32">
        <v>0</v>
      </c>
      <c r="AE1372" s="32">
        <v>0</v>
      </c>
    </row>
    <row r="1373" spans="1:31" x14ac:dyDescent="0.25">
      <c r="A1373" s="27" t="s">
        <v>2019</v>
      </c>
      <c r="B1373" s="28" t="s">
        <v>2034</v>
      </c>
      <c r="C1373" s="60" t="s">
        <v>2035</v>
      </c>
      <c r="D1373" s="33" t="s">
        <v>192</v>
      </c>
      <c r="E1373" s="32">
        <v>0</v>
      </c>
      <c r="F1373" s="32">
        <v>0</v>
      </c>
      <c r="G1373" s="32">
        <v>0</v>
      </c>
      <c r="H1373" s="32">
        <v>0</v>
      </c>
      <c r="I1373" s="32">
        <v>0</v>
      </c>
      <c r="J1373" s="32">
        <v>0</v>
      </c>
      <c r="K1373" s="33" t="s">
        <v>192</v>
      </c>
      <c r="L1373" s="32">
        <v>0</v>
      </c>
      <c r="M1373" s="32">
        <v>0</v>
      </c>
      <c r="N1373" s="32">
        <v>0</v>
      </c>
      <c r="O1373" s="32">
        <v>0</v>
      </c>
      <c r="P1373" s="32">
        <v>0</v>
      </c>
      <c r="Q1373" s="32">
        <v>0</v>
      </c>
      <c r="R1373" s="33" t="s">
        <v>192</v>
      </c>
      <c r="S1373" s="32">
        <v>0</v>
      </c>
      <c r="T1373" s="32">
        <v>0</v>
      </c>
      <c r="U1373" s="32">
        <v>0</v>
      </c>
      <c r="V1373" s="32">
        <v>0</v>
      </c>
      <c r="W1373" s="32">
        <v>0</v>
      </c>
      <c r="X1373" s="32">
        <v>0</v>
      </c>
      <c r="Y1373" s="33" t="s">
        <v>192</v>
      </c>
      <c r="Z1373" s="32">
        <v>0</v>
      </c>
      <c r="AA1373" s="32">
        <v>0</v>
      </c>
      <c r="AB1373" s="32">
        <v>0</v>
      </c>
      <c r="AC1373" s="32">
        <v>0</v>
      </c>
      <c r="AD1373" s="32">
        <v>0</v>
      </c>
      <c r="AE1373" s="32">
        <v>0</v>
      </c>
    </row>
    <row r="1374" spans="1:31" ht="31.5" x14ac:dyDescent="0.25">
      <c r="A1374" s="27" t="s">
        <v>2019</v>
      </c>
      <c r="B1374" s="28" t="s">
        <v>2036</v>
      </c>
      <c r="C1374" s="60" t="s">
        <v>2037</v>
      </c>
      <c r="D1374" s="33" t="s">
        <v>192</v>
      </c>
      <c r="E1374" s="32">
        <v>0</v>
      </c>
      <c r="F1374" s="32">
        <v>0</v>
      </c>
      <c r="G1374" s="32">
        <v>0</v>
      </c>
      <c r="H1374" s="32">
        <v>0</v>
      </c>
      <c r="I1374" s="32">
        <v>0</v>
      </c>
      <c r="J1374" s="32">
        <v>0</v>
      </c>
      <c r="K1374" s="33" t="s">
        <v>192</v>
      </c>
      <c r="L1374" s="32">
        <v>0</v>
      </c>
      <c r="M1374" s="32">
        <v>0</v>
      </c>
      <c r="N1374" s="32">
        <v>0</v>
      </c>
      <c r="O1374" s="32">
        <v>0</v>
      </c>
      <c r="P1374" s="32">
        <v>0</v>
      </c>
      <c r="Q1374" s="32">
        <v>0</v>
      </c>
      <c r="R1374" s="33" t="s">
        <v>192</v>
      </c>
      <c r="S1374" s="32">
        <v>0</v>
      </c>
      <c r="T1374" s="32">
        <v>0</v>
      </c>
      <c r="U1374" s="32">
        <v>0</v>
      </c>
      <c r="V1374" s="32">
        <v>0</v>
      </c>
      <c r="W1374" s="32">
        <v>0</v>
      </c>
      <c r="X1374" s="32">
        <v>0</v>
      </c>
      <c r="Y1374" s="33" t="s">
        <v>192</v>
      </c>
      <c r="Z1374" s="32">
        <v>0</v>
      </c>
      <c r="AA1374" s="32">
        <v>0</v>
      </c>
      <c r="AB1374" s="32">
        <v>0</v>
      </c>
      <c r="AC1374" s="32">
        <v>0</v>
      </c>
      <c r="AD1374" s="32">
        <v>0</v>
      </c>
      <c r="AE1374" s="32">
        <v>0</v>
      </c>
    </row>
    <row r="1375" spans="1:31" ht="31.5" x14ac:dyDescent="0.25">
      <c r="A1375" s="27" t="s">
        <v>2019</v>
      </c>
      <c r="B1375" s="28" t="s">
        <v>2038</v>
      </c>
      <c r="C1375" s="60" t="s">
        <v>2039</v>
      </c>
      <c r="D1375" s="33" t="s">
        <v>192</v>
      </c>
      <c r="E1375" s="32">
        <v>0</v>
      </c>
      <c r="F1375" s="32">
        <v>0</v>
      </c>
      <c r="G1375" s="32">
        <v>0</v>
      </c>
      <c r="H1375" s="32">
        <v>0</v>
      </c>
      <c r="I1375" s="32">
        <v>0</v>
      </c>
      <c r="J1375" s="32">
        <v>0</v>
      </c>
      <c r="K1375" s="33" t="s">
        <v>192</v>
      </c>
      <c r="L1375" s="32">
        <v>0</v>
      </c>
      <c r="M1375" s="32">
        <v>0</v>
      </c>
      <c r="N1375" s="32">
        <v>0</v>
      </c>
      <c r="O1375" s="32">
        <v>0</v>
      </c>
      <c r="P1375" s="32">
        <v>0</v>
      </c>
      <c r="Q1375" s="32">
        <v>0</v>
      </c>
      <c r="R1375" s="33" t="s">
        <v>192</v>
      </c>
      <c r="S1375" s="32">
        <v>0</v>
      </c>
      <c r="T1375" s="32">
        <v>0</v>
      </c>
      <c r="U1375" s="32">
        <v>0</v>
      </c>
      <c r="V1375" s="32">
        <v>0</v>
      </c>
      <c r="W1375" s="32">
        <v>0</v>
      </c>
      <c r="X1375" s="32">
        <v>0</v>
      </c>
      <c r="Y1375" s="33" t="s">
        <v>192</v>
      </c>
      <c r="Z1375" s="32">
        <v>0</v>
      </c>
      <c r="AA1375" s="32">
        <v>0</v>
      </c>
      <c r="AB1375" s="32">
        <v>0</v>
      </c>
      <c r="AC1375" s="32">
        <v>0</v>
      </c>
      <c r="AD1375" s="32">
        <v>0</v>
      </c>
      <c r="AE1375" s="32">
        <v>0</v>
      </c>
    </row>
    <row r="1376" spans="1:31" ht="31.5" x14ac:dyDescent="0.25">
      <c r="A1376" s="27" t="s">
        <v>2019</v>
      </c>
      <c r="B1376" s="28" t="s">
        <v>2040</v>
      </c>
      <c r="C1376" s="60" t="s">
        <v>2041</v>
      </c>
      <c r="D1376" s="33" t="s">
        <v>192</v>
      </c>
      <c r="E1376" s="32">
        <v>0</v>
      </c>
      <c r="F1376" s="32">
        <v>0</v>
      </c>
      <c r="G1376" s="32">
        <v>0</v>
      </c>
      <c r="H1376" s="32">
        <v>0</v>
      </c>
      <c r="I1376" s="32">
        <v>0</v>
      </c>
      <c r="J1376" s="32">
        <v>0</v>
      </c>
      <c r="K1376" s="33" t="s">
        <v>192</v>
      </c>
      <c r="L1376" s="32">
        <v>0</v>
      </c>
      <c r="M1376" s="32">
        <v>0</v>
      </c>
      <c r="N1376" s="32">
        <v>0</v>
      </c>
      <c r="O1376" s="32">
        <v>0</v>
      </c>
      <c r="P1376" s="32">
        <v>0</v>
      </c>
      <c r="Q1376" s="32">
        <v>0</v>
      </c>
      <c r="R1376" s="33" t="s">
        <v>192</v>
      </c>
      <c r="S1376" s="32">
        <v>0</v>
      </c>
      <c r="T1376" s="32">
        <v>0</v>
      </c>
      <c r="U1376" s="32">
        <v>0</v>
      </c>
      <c r="V1376" s="32">
        <v>0</v>
      </c>
      <c r="W1376" s="32">
        <v>0</v>
      </c>
      <c r="X1376" s="32">
        <v>0</v>
      </c>
      <c r="Y1376" s="33" t="s">
        <v>192</v>
      </c>
      <c r="Z1376" s="32">
        <v>0</v>
      </c>
      <c r="AA1376" s="32">
        <v>0</v>
      </c>
      <c r="AB1376" s="32">
        <v>0</v>
      </c>
      <c r="AC1376" s="32">
        <v>0</v>
      </c>
      <c r="AD1376" s="32">
        <v>0</v>
      </c>
      <c r="AE1376" s="32">
        <v>0</v>
      </c>
    </row>
    <row r="1377" spans="1:31" x14ac:dyDescent="0.25">
      <c r="A1377" s="27" t="s">
        <v>2019</v>
      </c>
      <c r="B1377" s="28" t="s">
        <v>2042</v>
      </c>
      <c r="C1377" s="60" t="s">
        <v>2043</v>
      </c>
      <c r="D1377" s="33" t="s">
        <v>192</v>
      </c>
      <c r="E1377" s="32">
        <v>0</v>
      </c>
      <c r="F1377" s="32">
        <v>0</v>
      </c>
      <c r="G1377" s="32">
        <v>0</v>
      </c>
      <c r="H1377" s="32">
        <v>0</v>
      </c>
      <c r="I1377" s="32">
        <v>0</v>
      </c>
      <c r="J1377" s="32">
        <v>0</v>
      </c>
      <c r="K1377" s="33" t="s">
        <v>192</v>
      </c>
      <c r="L1377" s="32">
        <v>0</v>
      </c>
      <c r="M1377" s="32">
        <v>0</v>
      </c>
      <c r="N1377" s="32">
        <v>0</v>
      </c>
      <c r="O1377" s="32">
        <v>0</v>
      </c>
      <c r="P1377" s="32">
        <v>0</v>
      </c>
      <c r="Q1377" s="32">
        <v>0</v>
      </c>
      <c r="R1377" s="33" t="s">
        <v>192</v>
      </c>
      <c r="S1377" s="32">
        <v>0</v>
      </c>
      <c r="T1377" s="32">
        <v>0</v>
      </c>
      <c r="U1377" s="32">
        <v>0</v>
      </c>
      <c r="V1377" s="32">
        <v>0</v>
      </c>
      <c r="W1377" s="32">
        <v>0</v>
      </c>
      <c r="X1377" s="32">
        <v>0</v>
      </c>
      <c r="Y1377" s="33" t="s">
        <v>192</v>
      </c>
      <c r="Z1377" s="32">
        <v>0</v>
      </c>
      <c r="AA1377" s="32">
        <v>0</v>
      </c>
      <c r="AB1377" s="32">
        <v>0</v>
      </c>
      <c r="AC1377" s="32">
        <v>0</v>
      </c>
      <c r="AD1377" s="32">
        <v>0</v>
      </c>
      <c r="AE1377" s="32">
        <v>0</v>
      </c>
    </row>
    <row r="1378" spans="1:31" x14ac:dyDescent="0.25">
      <c r="A1378" s="27" t="s">
        <v>2019</v>
      </c>
      <c r="B1378" s="28" t="s">
        <v>2773</v>
      </c>
      <c r="C1378" s="60" t="s">
        <v>2774</v>
      </c>
      <c r="D1378" s="33" t="s">
        <v>192</v>
      </c>
      <c r="E1378" s="32">
        <v>0</v>
      </c>
      <c r="F1378" s="32">
        <v>0</v>
      </c>
      <c r="G1378" s="32">
        <v>0</v>
      </c>
      <c r="H1378" s="32">
        <v>0</v>
      </c>
      <c r="I1378" s="32">
        <v>0</v>
      </c>
      <c r="J1378" s="32">
        <v>0</v>
      </c>
      <c r="K1378" s="33" t="s">
        <v>192</v>
      </c>
      <c r="L1378" s="32">
        <v>0</v>
      </c>
      <c r="M1378" s="32">
        <v>0</v>
      </c>
      <c r="N1378" s="32">
        <v>0</v>
      </c>
      <c r="O1378" s="32">
        <v>0</v>
      </c>
      <c r="P1378" s="32">
        <v>0</v>
      </c>
      <c r="Q1378" s="32">
        <v>0</v>
      </c>
      <c r="R1378" s="33" t="s">
        <v>192</v>
      </c>
      <c r="S1378" s="32">
        <v>0</v>
      </c>
      <c r="T1378" s="32">
        <v>0</v>
      </c>
      <c r="U1378" s="32">
        <v>0</v>
      </c>
      <c r="V1378" s="32">
        <v>0</v>
      </c>
      <c r="W1378" s="32">
        <v>0</v>
      </c>
      <c r="X1378" s="32">
        <v>0</v>
      </c>
      <c r="Y1378" s="33" t="s">
        <v>192</v>
      </c>
      <c r="Z1378" s="32">
        <v>0</v>
      </c>
      <c r="AA1378" s="32">
        <v>0</v>
      </c>
      <c r="AB1378" s="32">
        <v>0</v>
      </c>
      <c r="AC1378" s="32">
        <v>0</v>
      </c>
      <c r="AD1378" s="32">
        <v>0</v>
      </c>
      <c r="AE1378" s="32">
        <v>0</v>
      </c>
    </row>
    <row r="1379" spans="1:31" x14ac:dyDescent="0.25">
      <c r="A1379" s="27" t="s">
        <v>2019</v>
      </c>
      <c r="B1379" s="28" t="s">
        <v>2044</v>
      </c>
      <c r="C1379" s="60" t="s">
        <v>2045</v>
      </c>
      <c r="D1379" s="33" t="s">
        <v>192</v>
      </c>
      <c r="E1379" s="32">
        <v>0</v>
      </c>
      <c r="F1379" s="32">
        <v>0</v>
      </c>
      <c r="G1379" s="32">
        <v>0</v>
      </c>
      <c r="H1379" s="32">
        <v>0</v>
      </c>
      <c r="I1379" s="32">
        <v>0</v>
      </c>
      <c r="J1379" s="32">
        <v>0</v>
      </c>
      <c r="K1379" s="33" t="s">
        <v>192</v>
      </c>
      <c r="L1379" s="32">
        <v>0</v>
      </c>
      <c r="M1379" s="32">
        <v>0</v>
      </c>
      <c r="N1379" s="32">
        <v>0</v>
      </c>
      <c r="O1379" s="32">
        <v>0</v>
      </c>
      <c r="P1379" s="32">
        <v>0</v>
      </c>
      <c r="Q1379" s="32">
        <v>0</v>
      </c>
      <c r="R1379" s="33" t="s">
        <v>192</v>
      </c>
      <c r="S1379" s="32">
        <v>0</v>
      </c>
      <c r="T1379" s="32">
        <v>0</v>
      </c>
      <c r="U1379" s="32">
        <v>0</v>
      </c>
      <c r="V1379" s="32">
        <v>0</v>
      </c>
      <c r="W1379" s="32">
        <v>0</v>
      </c>
      <c r="X1379" s="32">
        <v>0</v>
      </c>
      <c r="Y1379" s="33" t="s">
        <v>192</v>
      </c>
      <c r="Z1379" s="32">
        <v>0</v>
      </c>
      <c r="AA1379" s="32">
        <v>0</v>
      </c>
      <c r="AB1379" s="32">
        <v>0</v>
      </c>
      <c r="AC1379" s="32">
        <v>0</v>
      </c>
      <c r="AD1379" s="32">
        <v>0</v>
      </c>
      <c r="AE1379" s="32">
        <v>0</v>
      </c>
    </row>
    <row r="1380" spans="1:31" ht="31.5" x14ac:dyDescent="0.25">
      <c r="A1380" s="27" t="s">
        <v>2019</v>
      </c>
      <c r="B1380" s="28" t="s">
        <v>2046</v>
      </c>
      <c r="C1380" s="60" t="s">
        <v>2047</v>
      </c>
      <c r="D1380" s="33" t="s">
        <v>192</v>
      </c>
      <c r="E1380" s="32">
        <v>0</v>
      </c>
      <c r="F1380" s="32">
        <v>0</v>
      </c>
      <c r="G1380" s="32">
        <v>0</v>
      </c>
      <c r="H1380" s="32">
        <v>0</v>
      </c>
      <c r="I1380" s="32">
        <v>0</v>
      </c>
      <c r="J1380" s="32">
        <v>0</v>
      </c>
      <c r="K1380" s="33" t="s">
        <v>192</v>
      </c>
      <c r="L1380" s="32">
        <v>0</v>
      </c>
      <c r="M1380" s="32">
        <v>0</v>
      </c>
      <c r="N1380" s="32">
        <v>0</v>
      </c>
      <c r="O1380" s="32">
        <v>0</v>
      </c>
      <c r="P1380" s="32">
        <v>0</v>
      </c>
      <c r="Q1380" s="32">
        <v>0</v>
      </c>
      <c r="R1380" s="33" t="s">
        <v>192</v>
      </c>
      <c r="S1380" s="32">
        <v>0</v>
      </c>
      <c r="T1380" s="32">
        <v>0</v>
      </c>
      <c r="U1380" s="32">
        <v>0</v>
      </c>
      <c r="V1380" s="32">
        <v>0</v>
      </c>
      <c r="W1380" s="32">
        <v>0</v>
      </c>
      <c r="X1380" s="32">
        <v>0</v>
      </c>
      <c r="Y1380" s="33" t="s">
        <v>192</v>
      </c>
      <c r="Z1380" s="32">
        <v>0</v>
      </c>
      <c r="AA1380" s="32">
        <v>0</v>
      </c>
      <c r="AB1380" s="32">
        <v>0</v>
      </c>
      <c r="AC1380" s="32">
        <v>0</v>
      </c>
      <c r="AD1380" s="32">
        <v>0</v>
      </c>
      <c r="AE1380" s="32">
        <v>0</v>
      </c>
    </row>
    <row r="1381" spans="1:31" ht="31.5" x14ac:dyDescent="0.25">
      <c r="A1381" s="27" t="s">
        <v>2019</v>
      </c>
      <c r="B1381" s="28" t="s">
        <v>2048</v>
      </c>
      <c r="C1381" s="60" t="s">
        <v>2049</v>
      </c>
      <c r="D1381" s="33" t="s">
        <v>192</v>
      </c>
      <c r="E1381" s="32">
        <v>0</v>
      </c>
      <c r="F1381" s="32">
        <v>0</v>
      </c>
      <c r="G1381" s="32">
        <v>0</v>
      </c>
      <c r="H1381" s="32">
        <v>0</v>
      </c>
      <c r="I1381" s="32">
        <v>0</v>
      </c>
      <c r="J1381" s="32">
        <v>0</v>
      </c>
      <c r="K1381" s="33" t="s">
        <v>192</v>
      </c>
      <c r="L1381" s="32">
        <v>0</v>
      </c>
      <c r="M1381" s="32">
        <v>0</v>
      </c>
      <c r="N1381" s="32">
        <v>0</v>
      </c>
      <c r="O1381" s="32">
        <v>0</v>
      </c>
      <c r="P1381" s="32">
        <v>0</v>
      </c>
      <c r="Q1381" s="32">
        <v>0</v>
      </c>
      <c r="R1381" s="33" t="s">
        <v>192</v>
      </c>
      <c r="S1381" s="32">
        <v>0</v>
      </c>
      <c r="T1381" s="32">
        <v>0</v>
      </c>
      <c r="U1381" s="32">
        <v>0</v>
      </c>
      <c r="V1381" s="32">
        <v>0</v>
      </c>
      <c r="W1381" s="32">
        <v>0</v>
      </c>
      <c r="X1381" s="32">
        <v>0</v>
      </c>
      <c r="Y1381" s="33" t="s">
        <v>192</v>
      </c>
      <c r="Z1381" s="32">
        <v>0</v>
      </c>
      <c r="AA1381" s="32">
        <v>0</v>
      </c>
      <c r="AB1381" s="32">
        <v>0</v>
      </c>
      <c r="AC1381" s="32">
        <v>0</v>
      </c>
      <c r="AD1381" s="32">
        <v>0</v>
      </c>
      <c r="AE1381" s="32">
        <v>0</v>
      </c>
    </row>
    <row r="1382" spans="1:31" ht="31.5" x14ac:dyDescent="0.25">
      <c r="A1382" s="27" t="s">
        <v>2019</v>
      </c>
      <c r="B1382" s="48" t="s">
        <v>2048</v>
      </c>
      <c r="C1382" s="60" t="s">
        <v>3759</v>
      </c>
      <c r="D1382" s="33" t="s">
        <v>192</v>
      </c>
      <c r="E1382" s="32">
        <v>0</v>
      </c>
      <c r="F1382" s="32">
        <v>0</v>
      </c>
      <c r="G1382" s="32">
        <v>0</v>
      </c>
      <c r="H1382" s="32">
        <v>0</v>
      </c>
      <c r="I1382" s="32">
        <v>0</v>
      </c>
      <c r="J1382" s="32">
        <v>0</v>
      </c>
      <c r="K1382" s="33" t="s">
        <v>192</v>
      </c>
      <c r="L1382" s="32">
        <v>0</v>
      </c>
      <c r="M1382" s="32">
        <v>0</v>
      </c>
      <c r="N1382" s="32">
        <v>0</v>
      </c>
      <c r="O1382" s="32">
        <v>0</v>
      </c>
      <c r="P1382" s="32">
        <v>0</v>
      </c>
      <c r="Q1382" s="32">
        <v>0</v>
      </c>
      <c r="R1382" s="33" t="s">
        <v>192</v>
      </c>
      <c r="S1382" s="32">
        <v>0</v>
      </c>
      <c r="T1382" s="32">
        <v>0</v>
      </c>
      <c r="U1382" s="32">
        <v>0</v>
      </c>
      <c r="V1382" s="32">
        <v>0</v>
      </c>
      <c r="W1382" s="32">
        <v>0</v>
      </c>
      <c r="X1382" s="32">
        <v>0</v>
      </c>
      <c r="Y1382" s="33" t="s">
        <v>192</v>
      </c>
      <c r="Z1382" s="32">
        <v>0</v>
      </c>
      <c r="AA1382" s="32">
        <v>0</v>
      </c>
      <c r="AB1382" s="32">
        <v>0</v>
      </c>
      <c r="AC1382" s="32">
        <v>0</v>
      </c>
      <c r="AD1382" s="32">
        <v>0</v>
      </c>
      <c r="AE1382" s="32">
        <v>0</v>
      </c>
    </row>
    <row r="1383" spans="1:31" ht="31.5" x14ac:dyDescent="0.25">
      <c r="A1383" s="27" t="s">
        <v>2019</v>
      </c>
      <c r="B1383" s="28" t="s">
        <v>2050</v>
      </c>
      <c r="C1383" s="60" t="s">
        <v>2051</v>
      </c>
      <c r="D1383" s="33" t="s">
        <v>192</v>
      </c>
      <c r="E1383" s="32">
        <v>0</v>
      </c>
      <c r="F1383" s="32">
        <v>0</v>
      </c>
      <c r="G1383" s="32">
        <v>0</v>
      </c>
      <c r="H1383" s="32">
        <v>0</v>
      </c>
      <c r="I1383" s="32">
        <v>0</v>
      </c>
      <c r="J1383" s="32">
        <v>0</v>
      </c>
      <c r="K1383" s="33" t="s">
        <v>192</v>
      </c>
      <c r="L1383" s="32">
        <v>0</v>
      </c>
      <c r="M1383" s="32">
        <v>0</v>
      </c>
      <c r="N1383" s="32">
        <v>0</v>
      </c>
      <c r="O1383" s="32">
        <v>0</v>
      </c>
      <c r="P1383" s="32">
        <v>0</v>
      </c>
      <c r="Q1383" s="32">
        <v>0</v>
      </c>
      <c r="R1383" s="33" t="s">
        <v>192</v>
      </c>
      <c r="S1383" s="32">
        <v>0</v>
      </c>
      <c r="T1383" s="32">
        <v>0</v>
      </c>
      <c r="U1383" s="32">
        <v>0</v>
      </c>
      <c r="V1383" s="32">
        <v>0</v>
      </c>
      <c r="W1383" s="32">
        <v>0</v>
      </c>
      <c r="X1383" s="32">
        <v>0</v>
      </c>
      <c r="Y1383" s="33" t="s">
        <v>192</v>
      </c>
      <c r="Z1383" s="32">
        <v>0</v>
      </c>
      <c r="AA1383" s="32">
        <v>0</v>
      </c>
      <c r="AB1383" s="32">
        <v>0</v>
      </c>
      <c r="AC1383" s="32">
        <v>0</v>
      </c>
      <c r="AD1383" s="32">
        <v>0</v>
      </c>
      <c r="AE1383" s="32">
        <v>0</v>
      </c>
    </row>
    <row r="1384" spans="1:31" ht="31.5" x14ac:dyDescent="0.25">
      <c r="A1384" s="27" t="s">
        <v>2019</v>
      </c>
      <c r="B1384" s="28" t="s">
        <v>2052</v>
      </c>
      <c r="C1384" s="60" t="s">
        <v>2053</v>
      </c>
      <c r="D1384" s="33" t="s">
        <v>192</v>
      </c>
      <c r="E1384" s="32">
        <v>0</v>
      </c>
      <c r="F1384" s="32">
        <v>0</v>
      </c>
      <c r="G1384" s="32">
        <v>0</v>
      </c>
      <c r="H1384" s="32">
        <v>0</v>
      </c>
      <c r="I1384" s="32">
        <v>0</v>
      </c>
      <c r="J1384" s="32">
        <v>0</v>
      </c>
      <c r="K1384" s="33" t="s">
        <v>192</v>
      </c>
      <c r="L1384" s="32">
        <v>0</v>
      </c>
      <c r="M1384" s="32">
        <v>0</v>
      </c>
      <c r="N1384" s="32">
        <v>0</v>
      </c>
      <c r="O1384" s="32">
        <v>0</v>
      </c>
      <c r="P1384" s="32">
        <v>0</v>
      </c>
      <c r="Q1384" s="32">
        <v>0</v>
      </c>
      <c r="R1384" s="33" t="s">
        <v>192</v>
      </c>
      <c r="S1384" s="32">
        <v>0</v>
      </c>
      <c r="T1384" s="32">
        <v>0</v>
      </c>
      <c r="U1384" s="32">
        <v>0</v>
      </c>
      <c r="V1384" s="32">
        <v>0</v>
      </c>
      <c r="W1384" s="32">
        <v>0</v>
      </c>
      <c r="X1384" s="32">
        <v>0</v>
      </c>
      <c r="Y1384" s="33" t="s">
        <v>192</v>
      </c>
      <c r="Z1384" s="32">
        <v>0</v>
      </c>
      <c r="AA1384" s="32">
        <v>0</v>
      </c>
      <c r="AB1384" s="32">
        <v>0</v>
      </c>
      <c r="AC1384" s="32">
        <v>0</v>
      </c>
      <c r="AD1384" s="32">
        <v>0</v>
      </c>
      <c r="AE1384" s="32">
        <v>0</v>
      </c>
    </row>
    <row r="1385" spans="1:31" ht="31.5" x14ac:dyDescent="0.25">
      <c r="A1385" s="27" t="s">
        <v>2019</v>
      </c>
      <c r="B1385" s="28" t="s">
        <v>2054</v>
      </c>
      <c r="C1385" s="60" t="s">
        <v>2055</v>
      </c>
      <c r="D1385" s="33" t="s">
        <v>192</v>
      </c>
      <c r="E1385" s="32">
        <v>0</v>
      </c>
      <c r="F1385" s="32">
        <v>0</v>
      </c>
      <c r="G1385" s="32">
        <v>0</v>
      </c>
      <c r="H1385" s="32">
        <v>0</v>
      </c>
      <c r="I1385" s="32">
        <v>0</v>
      </c>
      <c r="J1385" s="32">
        <v>0</v>
      </c>
      <c r="K1385" s="33" t="s">
        <v>192</v>
      </c>
      <c r="L1385" s="32">
        <v>0</v>
      </c>
      <c r="M1385" s="32">
        <v>0</v>
      </c>
      <c r="N1385" s="32">
        <v>0</v>
      </c>
      <c r="O1385" s="32">
        <v>0</v>
      </c>
      <c r="P1385" s="32">
        <v>0</v>
      </c>
      <c r="Q1385" s="32">
        <v>0</v>
      </c>
      <c r="R1385" s="33" t="s">
        <v>192</v>
      </c>
      <c r="S1385" s="32">
        <v>0</v>
      </c>
      <c r="T1385" s="32">
        <v>0</v>
      </c>
      <c r="U1385" s="32">
        <v>0</v>
      </c>
      <c r="V1385" s="32">
        <v>0</v>
      </c>
      <c r="W1385" s="32">
        <v>0</v>
      </c>
      <c r="X1385" s="32">
        <v>0</v>
      </c>
      <c r="Y1385" s="33" t="s">
        <v>192</v>
      </c>
      <c r="Z1385" s="32">
        <v>0</v>
      </c>
      <c r="AA1385" s="32">
        <v>0</v>
      </c>
      <c r="AB1385" s="32">
        <v>0</v>
      </c>
      <c r="AC1385" s="32">
        <v>0</v>
      </c>
      <c r="AD1385" s="32">
        <v>0</v>
      </c>
      <c r="AE1385" s="32">
        <v>0</v>
      </c>
    </row>
    <row r="1386" spans="1:31" ht="31.5" x14ac:dyDescent="0.25">
      <c r="A1386" s="27" t="s">
        <v>2019</v>
      </c>
      <c r="B1386" s="28" t="s">
        <v>2056</v>
      </c>
      <c r="C1386" s="60" t="s">
        <v>2057</v>
      </c>
      <c r="D1386" s="33" t="s">
        <v>192</v>
      </c>
      <c r="E1386" s="32">
        <v>0</v>
      </c>
      <c r="F1386" s="32">
        <v>0</v>
      </c>
      <c r="G1386" s="32">
        <v>0</v>
      </c>
      <c r="H1386" s="32">
        <v>0</v>
      </c>
      <c r="I1386" s="32">
        <v>0</v>
      </c>
      <c r="J1386" s="32">
        <v>0</v>
      </c>
      <c r="K1386" s="33" t="s">
        <v>192</v>
      </c>
      <c r="L1386" s="32">
        <v>0</v>
      </c>
      <c r="M1386" s="32">
        <v>0</v>
      </c>
      <c r="N1386" s="32">
        <v>0</v>
      </c>
      <c r="O1386" s="32">
        <v>0</v>
      </c>
      <c r="P1386" s="32">
        <v>0</v>
      </c>
      <c r="Q1386" s="32">
        <v>0</v>
      </c>
      <c r="R1386" s="33" t="s">
        <v>192</v>
      </c>
      <c r="S1386" s="32">
        <v>0</v>
      </c>
      <c r="T1386" s="32">
        <v>0</v>
      </c>
      <c r="U1386" s="32">
        <v>0</v>
      </c>
      <c r="V1386" s="32">
        <v>0</v>
      </c>
      <c r="W1386" s="32">
        <v>0</v>
      </c>
      <c r="X1386" s="32">
        <v>0</v>
      </c>
      <c r="Y1386" s="33" t="s">
        <v>192</v>
      </c>
      <c r="Z1386" s="32">
        <v>0</v>
      </c>
      <c r="AA1386" s="32">
        <v>0</v>
      </c>
      <c r="AB1386" s="32">
        <v>0</v>
      </c>
      <c r="AC1386" s="32">
        <v>0</v>
      </c>
      <c r="AD1386" s="32">
        <v>0</v>
      </c>
      <c r="AE1386" s="32">
        <v>0</v>
      </c>
    </row>
    <row r="1387" spans="1:31" x14ac:dyDescent="0.25">
      <c r="A1387" s="27" t="s">
        <v>2019</v>
      </c>
      <c r="B1387" s="28" t="s">
        <v>2058</v>
      </c>
      <c r="C1387" s="60" t="s">
        <v>2059</v>
      </c>
      <c r="D1387" s="33" t="s">
        <v>192</v>
      </c>
      <c r="E1387" s="32">
        <v>0</v>
      </c>
      <c r="F1387" s="32">
        <v>0</v>
      </c>
      <c r="G1387" s="32">
        <v>0</v>
      </c>
      <c r="H1387" s="32">
        <v>0</v>
      </c>
      <c r="I1387" s="32">
        <v>0</v>
      </c>
      <c r="J1387" s="32">
        <v>0</v>
      </c>
      <c r="K1387" s="33" t="s">
        <v>192</v>
      </c>
      <c r="L1387" s="32">
        <v>0</v>
      </c>
      <c r="M1387" s="32">
        <v>0</v>
      </c>
      <c r="N1387" s="32">
        <v>0</v>
      </c>
      <c r="O1387" s="32">
        <v>0</v>
      </c>
      <c r="P1387" s="32">
        <v>0</v>
      </c>
      <c r="Q1387" s="32">
        <v>0</v>
      </c>
      <c r="R1387" s="33" t="s">
        <v>192</v>
      </c>
      <c r="S1387" s="32">
        <v>0</v>
      </c>
      <c r="T1387" s="32">
        <v>0</v>
      </c>
      <c r="U1387" s="32">
        <v>0</v>
      </c>
      <c r="V1387" s="32">
        <v>0</v>
      </c>
      <c r="W1387" s="32">
        <v>0</v>
      </c>
      <c r="X1387" s="32">
        <v>0</v>
      </c>
      <c r="Y1387" s="33" t="s">
        <v>192</v>
      </c>
      <c r="Z1387" s="32">
        <v>0</v>
      </c>
      <c r="AA1387" s="32">
        <v>0</v>
      </c>
      <c r="AB1387" s="32">
        <v>0</v>
      </c>
      <c r="AC1387" s="32">
        <v>0</v>
      </c>
      <c r="AD1387" s="32">
        <v>0</v>
      </c>
      <c r="AE1387" s="32">
        <v>0</v>
      </c>
    </row>
    <row r="1388" spans="1:31" ht="31.5" x14ac:dyDescent="0.25">
      <c r="A1388" s="27" t="s">
        <v>2019</v>
      </c>
      <c r="B1388" s="28" t="s">
        <v>2060</v>
      </c>
      <c r="C1388" s="60" t="s">
        <v>2061</v>
      </c>
      <c r="D1388" s="33" t="s">
        <v>192</v>
      </c>
      <c r="E1388" s="32">
        <v>0</v>
      </c>
      <c r="F1388" s="32">
        <v>0</v>
      </c>
      <c r="G1388" s="32">
        <v>0</v>
      </c>
      <c r="H1388" s="32">
        <v>0</v>
      </c>
      <c r="I1388" s="32">
        <v>0</v>
      </c>
      <c r="J1388" s="32">
        <v>0</v>
      </c>
      <c r="K1388" s="33" t="s">
        <v>192</v>
      </c>
      <c r="L1388" s="32">
        <v>0</v>
      </c>
      <c r="M1388" s="32">
        <v>0</v>
      </c>
      <c r="N1388" s="32">
        <v>0</v>
      </c>
      <c r="O1388" s="32">
        <v>0</v>
      </c>
      <c r="P1388" s="32">
        <v>0</v>
      </c>
      <c r="Q1388" s="32">
        <v>0</v>
      </c>
      <c r="R1388" s="33" t="s">
        <v>192</v>
      </c>
      <c r="S1388" s="32">
        <v>0</v>
      </c>
      <c r="T1388" s="32">
        <v>0</v>
      </c>
      <c r="U1388" s="32">
        <v>0</v>
      </c>
      <c r="V1388" s="32">
        <v>0</v>
      </c>
      <c r="W1388" s="32">
        <v>0</v>
      </c>
      <c r="X1388" s="32">
        <v>0</v>
      </c>
      <c r="Y1388" s="33" t="s">
        <v>192</v>
      </c>
      <c r="Z1388" s="32">
        <v>0</v>
      </c>
      <c r="AA1388" s="32">
        <v>0</v>
      </c>
      <c r="AB1388" s="32">
        <v>0</v>
      </c>
      <c r="AC1388" s="32">
        <v>0</v>
      </c>
      <c r="AD1388" s="32">
        <v>0</v>
      </c>
      <c r="AE1388" s="32">
        <v>0</v>
      </c>
    </row>
    <row r="1389" spans="1:31" x14ac:dyDescent="0.25">
      <c r="A1389" s="27" t="s">
        <v>2019</v>
      </c>
      <c r="B1389" s="28" t="s">
        <v>2062</v>
      </c>
      <c r="C1389" s="60" t="s">
        <v>2063</v>
      </c>
      <c r="D1389" s="33" t="s">
        <v>192</v>
      </c>
      <c r="E1389" s="32">
        <v>0</v>
      </c>
      <c r="F1389" s="32">
        <v>0</v>
      </c>
      <c r="G1389" s="32">
        <v>0</v>
      </c>
      <c r="H1389" s="32">
        <v>0</v>
      </c>
      <c r="I1389" s="32">
        <v>0</v>
      </c>
      <c r="J1389" s="32">
        <v>0</v>
      </c>
      <c r="K1389" s="33" t="s">
        <v>192</v>
      </c>
      <c r="L1389" s="32">
        <v>0</v>
      </c>
      <c r="M1389" s="32">
        <v>0</v>
      </c>
      <c r="N1389" s="32">
        <v>0</v>
      </c>
      <c r="O1389" s="32">
        <v>0</v>
      </c>
      <c r="P1389" s="32">
        <v>0</v>
      </c>
      <c r="Q1389" s="32">
        <v>0</v>
      </c>
      <c r="R1389" s="33" t="s">
        <v>192</v>
      </c>
      <c r="S1389" s="32">
        <v>0</v>
      </c>
      <c r="T1389" s="32">
        <v>0</v>
      </c>
      <c r="U1389" s="32">
        <v>0</v>
      </c>
      <c r="V1389" s="32">
        <v>0</v>
      </c>
      <c r="W1389" s="32">
        <v>0</v>
      </c>
      <c r="X1389" s="32">
        <v>0</v>
      </c>
      <c r="Y1389" s="33" t="s">
        <v>192</v>
      </c>
      <c r="Z1389" s="32">
        <v>0</v>
      </c>
      <c r="AA1389" s="32">
        <v>0</v>
      </c>
      <c r="AB1389" s="32">
        <v>0</v>
      </c>
      <c r="AC1389" s="32">
        <v>0</v>
      </c>
      <c r="AD1389" s="32">
        <v>0</v>
      </c>
      <c r="AE1389" s="32">
        <v>0</v>
      </c>
    </row>
    <row r="1390" spans="1:31" ht="31.5" x14ac:dyDescent="0.25">
      <c r="A1390" s="27" t="s">
        <v>2019</v>
      </c>
      <c r="B1390" s="28" t="s">
        <v>2064</v>
      </c>
      <c r="C1390" s="60" t="s">
        <v>2065</v>
      </c>
      <c r="D1390" s="33" t="s">
        <v>192</v>
      </c>
      <c r="E1390" s="32">
        <v>0</v>
      </c>
      <c r="F1390" s="32">
        <v>0</v>
      </c>
      <c r="G1390" s="32">
        <v>0</v>
      </c>
      <c r="H1390" s="32">
        <v>0</v>
      </c>
      <c r="I1390" s="32">
        <v>0</v>
      </c>
      <c r="J1390" s="32">
        <v>0</v>
      </c>
      <c r="K1390" s="33" t="s">
        <v>192</v>
      </c>
      <c r="L1390" s="32">
        <v>0</v>
      </c>
      <c r="M1390" s="32">
        <v>0</v>
      </c>
      <c r="N1390" s="32">
        <v>0</v>
      </c>
      <c r="O1390" s="32">
        <v>0</v>
      </c>
      <c r="P1390" s="32">
        <v>0</v>
      </c>
      <c r="Q1390" s="32">
        <v>0</v>
      </c>
      <c r="R1390" s="33" t="s">
        <v>192</v>
      </c>
      <c r="S1390" s="32">
        <v>0</v>
      </c>
      <c r="T1390" s="32">
        <v>0</v>
      </c>
      <c r="U1390" s="32">
        <v>0</v>
      </c>
      <c r="V1390" s="32">
        <v>0</v>
      </c>
      <c r="W1390" s="32">
        <v>0</v>
      </c>
      <c r="X1390" s="32">
        <v>0</v>
      </c>
      <c r="Y1390" s="33" t="s">
        <v>192</v>
      </c>
      <c r="Z1390" s="32">
        <v>0</v>
      </c>
      <c r="AA1390" s="32">
        <v>0</v>
      </c>
      <c r="AB1390" s="32">
        <v>0</v>
      </c>
      <c r="AC1390" s="32">
        <v>0</v>
      </c>
      <c r="AD1390" s="32">
        <v>0</v>
      </c>
      <c r="AE1390" s="32">
        <v>0</v>
      </c>
    </row>
    <row r="1391" spans="1:31" x14ac:dyDescent="0.25">
      <c r="A1391" s="27" t="s">
        <v>2019</v>
      </c>
      <c r="B1391" s="28" t="s">
        <v>2066</v>
      </c>
      <c r="C1391" s="60" t="s">
        <v>2067</v>
      </c>
      <c r="D1391" s="33" t="s">
        <v>192</v>
      </c>
      <c r="E1391" s="32">
        <v>0</v>
      </c>
      <c r="F1391" s="32">
        <v>0</v>
      </c>
      <c r="G1391" s="32">
        <v>0</v>
      </c>
      <c r="H1391" s="32">
        <v>0</v>
      </c>
      <c r="I1391" s="32">
        <v>0</v>
      </c>
      <c r="J1391" s="32">
        <v>0</v>
      </c>
      <c r="K1391" s="33" t="s">
        <v>192</v>
      </c>
      <c r="L1391" s="32">
        <v>0</v>
      </c>
      <c r="M1391" s="32">
        <v>0</v>
      </c>
      <c r="N1391" s="32">
        <v>0</v>
      </c>
      <c r="O1391" s="32">
        <v>0</v>
      </c>
      <c r="P1391" s="32">
        <v>0</v>
      </c>
      <c r="Q1391" s="32">
        <v>0</v>
      </c>
      <c r="R1391" s="33" t="s">
        <v>192</v>
      </c>
      <c r="S1391" s="32">
        <v>0</v>
      </c>
      <c r="T1391" s="32">
        <v>0</v>
      </c>
      <c r="U1391" s="32">
        <v>0</v>
      </c>
      <c r="V1391" s="32">
        <v>0</v>
      </c>
      <c r="W1391" s="32">
        <v>0</v>
      </c>
      <c r="X1391" s="32">
        <v>0</v>
      </c>
      <c r="Y1391" s="33" t="s">
        <v>192</v>
      </c>
      <c r="Z1391" s="32">
        <v>0</v>
      </c>
      <c r="AA1391" s="32">
        <v>0</v>
      </c>
      <c r="AB1391" s="32">
        <v>0</v>
      </c>
      <c r="AC1391" s="32">
        <v>0</v>
      </c>
      <c r="AD1391" s="32">
        <v>0</v>
      </c>
      <c r="AE1391" s="32">
        <v>0</v>
      </c>
    </row>
    <row r="1392" spans="1:31" ht="31.5" x14ac:dyDescent="0.25">
      <c r="A1392" s="27" t="s">
        <v>2019</v>
      </c>
      <c r="B1392" s="28" t="s">
        <v>2068</v>
      </c>
      <c r="C1392" s="76" t="s">
        <v>2069</v>
      </c>
      <c r="D1392" s="33" t="s">
        <v>192</v>
      </c>
      <c r="E1392" s="32">
        <v>0</v>
      </c>
      <c r="F1392" s="32">
        <v>0</v>
      </c>
      <c r="G1392" s="32">
        <v>0</v>
      </c>
      <c r="H1392" s="32">
        <v>0</v>
      </c>
      <c r="I1392" s="32">
        <v>0</v>
      </c>
      <c r="J1392" s="32">
        <v>0</v>
      </c>
      <c r="K1392" s="33" t="s">
        <v>192</v>
      </c>
      <c r="L1392" s="32">
        <v>0</v>
      </c>
      <c r="M1392" s="32">
        <v>0</v>
      </c>
      <c r="N1392" s="32">
        <v>0</v>
      </c>
      <c r="O1392" s="32">
        <v>0</v>
      </c>
      <c r="P1392" s="32">
        <v>0</v>
      </c>
      <c r="Q1392" s="32">
        <v>0</v>
      </c>
      <c r="R1392" s="33" t="s">
        <v>192</v>
      </c>
      <c r="S1392" s="32">
        <v>0</v>
      </c>
      <c r="T1392" s="32">
        <v>0</v>
      </c>
      <c r="U1392" s="32">
        <v>0</v>
      </c>
      <c r="V1392" s="32">
        <v>0</v>
      </c>
      <c r="W1392" s="32">
        <v>0</v>
      </c>
      <c r="X1392" s="32">
        <v>0</v>
      </c>
      <c r="Y1392" s="33" t="s">
        <v>192</v>
      </c>
      <c r="Z1392" s="32">
        <v>0</v>
      </c>
      <c r="AA1392" s="32">
        <v>0</v>
      </c>
      <c r="AB1392" s="32">
        <v>0</v>
      </c>
      <c r="AC1392" s="32">
        <v>0</v>
      </c>
      <c r="AD1392" s="32">
        <v>0</v>
      </c>
      <c r="AE1392" s="32">
        <v>0</v>
      </c>
    </row>
    <row r="1393" spans="1:31" ht="31.5" x14ac:dyDescent="0.25">
      <c r="A1393" s="27" t="s">
        <v>2019</v>
      </c>
      <c r="B1393" s="28" t="s">
        <v>2070</v>
      </c>
      <c r="C1393" s="76" t="s">
        <v>2071</v>
      </c>
      <c r="D1393" s="33" t="s">
        <v>192</v>
      </c>
      <c r="E1393" s="32">
        <v>0</v>
      </c>
      <c r="F1393" s="32">
        <v>0</v>
      </c>
      <c r="G1393" s="32">
        <v>0</v>
      </c>
      <c r="H1393" s="32">
        <v>0</v>
      </c>
      <c r="I1393" s="32">
        <v>0</v>
      </c>
      <c r="J1393" s="32">
        <v>0</v>
      </c>
      <c r="K1393" s="33" t="s">
        <v>192</v>
      </c>
      <c r="L1393" s="32">
        <v>0</v>
      </c>
      <c r="M1393" s="32">
        <v>0</v>
      </c>
      <c r="N1393" s="32">
        <v>0</v>
      </c>
      <c r="O1393" s="32">
        <v>0</v>
      </c>
      <c r="P1393" s="32">
        <v>0</v>
      </c>
      <c r="Q1393" s="32">
        <v>0</v>
      </c>
      <c r="R1393" s="33" t="s">
        <v>192</v>
      </c>
      <c r="S1393" s="32">
        <v>0</v>
      </c>
      <c r="T1393" s="32">
        <v>0</v>
      </c>
      <c r="U1393" s="32">
        <v>0</v>
      </c>
      <c r="V1393" s="32">
        <v>0</v>
      </c>
      <c r="W1393" s="32">
        <v>0</v>
      </c>
      <c r="X1393" s="32">
        <v>0</v>
      </c>
      <c r="Y1393" s="33" t="s">
        <v>192</v>
      </c>
      <c r="Z1393" s="32">
        <v>0</v>
      </c>
      <c r="AA1393" s="32">
        <v>0</v>
      </c>
      <c r="AB1393" s="32">
        <v>0</v>
      </c>
      <c r="AC1393" s="32">
        <v>0</v>
      </c>
      <c r="AD1393" s="32">
        <v>0</v>
      </c>
      <c r="AE1393" s="32">
        <v>0</v>
      </c>
    </row>
    <row r="1394" spans="1:31" ht="31.5" x14ac:dyDescent="0.25">
      <c r="A1394" s="27" t="s">
        <v>2019</v>
      </c>
      <c r="B1394" s="28" t="s">
        <v>2072</v>
      </c>
      <c r="C1394" s="76" t="s">
        <v>2073</v>
      </c>
      <c r="D1394" s="33" t="s">
        <v>192</v>
      </c>
      <c r="E1394" s="32">
        <v>0</v>
      </c>
      <c r="F1394" s="32">
        <v>0</v>
      </c>
      <c r="G1394" s="32">
        <v>0</v>
      </c>
      <c r="H1394" s="32">
        <v>0</v>
      </c>
      <c r="I1394" s="32">
        <v>0</v>
      </c>
      <c r="J1394" s="32">
        <v>0</v>
      </c>
      <c r="K1394" s="33" t="s">
        <v>192</v>
      </c>
      <c r="L1394" s="32">
        <v>0</v>
      </c>
      <c r="M1394" s="32">
        <v>0</v>
      </c>
      <c r="N1394" s="32">
        <v>0</v>
      </c>
      <c r="O1394" s="32">
        <v>0</v>
      </c>
      <c r="P1394" s="32">
        <v>0</v>
      </c>
      <c r="Q1394" s="32">
        <v>0</v>
      </c>
      <c r="R1394" s="33" t="s">
        <v>192</v>
      </c>
      <c r="S1394" s="32">
        <v>0</v>
      </c>
      <c r="T1394" s="32">
        <v>0</v>
      </c>
      <c r="U1394" s="32">
        <v>0</v>
      </c>
      <c r="V1394" s="32">
        <v>0</v>
      </c>
      <c r="W1394" s="32">
        <v>0</v>
      </c>
      <c r="X1394" s="32">
        <v>0</v>
      </c>
      <c r="Y1394" s="33" t="s">
        <v>192</v>
      </c>
      <c r="Z1394" s="32">
        <v>0</v>
      </c>
      <c r="AA1394" s="32">
        <v>0</v>
      </c>
      <c r="AB1394" s="32">
        <v>0</v>
      </c>
      <c r="AC1394" s="32">
        <v>0</v>
      </c>
      <c r="AD1394" s="32">
        <v>0</v>
      </c>
      <c r="AE1394" s="32">
        <v>0</v>
      </c>
    </row>
    <row r="1395" spans="1:31" ht="31.5" x14ac:dyDescent="0.25">
      <c r="A1395" s="27" t="s">
        <v>2019</v>
      </c>
      <c r="B1395" s="28" t="s">
        <v>2074</v>
      </c>
      <c r="C1395" s="76" t="s">
        <v>2075</v>
      </c>
      <c r="D1395" s="33" t="s">
        <v>192</v>
      </c>
      <c r="E1395" s="32">
        <v>0</v>
      </c>
      <c r="F1395" s="32">
        <v>0</v>
      </c>
      <c r="G1395" s="32">
        <v>0</v>
      </c>
      <c r="H1395" s="32">
        <v>0</v>
      </c>
      <c r="I1395" s="32">
        <v>0</v>
      </c>
      <c r="J1395" s="32">
        <v>0</v>
      </c>
      <c r="K1395" s="33" t="s">
        <v>192</v>
      </c>
      <c r="L1395" s="32">
        <v>0</v>
      </c>
      <c r="M1395" s="32">
        <v>0</v>
      </c>
      <c r="N1395" s="32">
        <v>0</v>
      </c>
      <c r="O1395" s="32">
        <v>0</v>
      </c>
      <c r="P1395" s="32">
        <v>0</v>
      </c>
      <c r="Q1395" s="32">
        <v>0</v>
      </c>
      <c r="R1395" s="33" t="s">
        <v>192</v>
      </c>
      <c r="S1395" s="32">
        <v>0</v>
      </c>
      <c r="T1395" s="32">
        <v>0</v>
      </c>
      <c r="U1395" s="32">
        <v>0</v>
      </c>
      <c r="V1395" s="32">
        <v>0</v>
      </c>
      <c r="W1395" s="32">
        <v>0</v>
      </c>
      <c r="X1395" s="32">
        <v>0</v>
      </c>
      <c r="Y1395" s="33" t="s">
        <v>192</v>
      </c>
      <c r="Z1395" s="32">
        <v>0</v>
      </c>
      <c r="AA1395" s="32">
        <v>0</v>
      </c>
      <c r="AB1395" s="32">
        <v>0</v>
      </c>
      <c r="AC1395" s="32">
        <v>0</v>
      </c>
      <c r="AD1395" s="32">
        <v>0</v>
      </c>
      <c r="AE1395" s="32">
        <v>0</v>
      </c>
    </row>
    <row r="1396" spans="1:31" ht="31.5" x14ac:dyDescent="0.25">
      <c r="A1396" s="27" t="s">
        <v>2019</v>
      </c>
      <c r="B1396" s="28" t="s">
        <v>2775</v>
      </c>
      <c r="C1396" s="76" t="s">
        <v>2076</v>
      </c>
      <c r="D1396" s="33" t="s">
        <v>192</v>
      </c>
      <c r="E1396" s="32">
        <v>0</v>
      </c>
      <c r="F1396" s="32">
        <v>0</v>
      </c>
      <c r="G1396" s="32">
        <v>0</v>
      </c>
      <c r="H1396" s="32">
        <v>0</v>
      </c>
      <c r="I1396" s="32">
        <v>0</v>
      </c>
      <c r="J1396" s="32">
        <v>0</v>
      </c>
      <c r="K1396" s="33" t="s">
        <v>192</v>
      </c>
      <c r="L1396" s="32">
        <v>0</v>
      </c>
      <c r="M1396" s="32">
        <v>0</v>
      </c>
      <c r="N1396" s="32">
        <v>0</v>
      </c>
      <c r="O1396" s="32">
        <v>0</v>
      </c>
      <c r="P1396" s="32">
        <v>0</v>
      </c>
      <c r="Q1396" s="32">
        <v>0</v>
      </c>
      <c r="R1396" s="33" t="s">
        <v>192</v>
      </c>
      <c r="S1396" s="32">
        <v>0</v>
      </c>
      <c r="T1396" s="32">
        <v>0</v>
      </c>
      <c r="U1396" s="32">
        <v>0</v>
      </c>
      <c r="V1396" s="32">
        <v>0</v>
      </c>
      <c r="W1396" s="32">
        <v>0</v>
      </c>
      <c r="X1396" s="32">
        <v>0</v>
      </c>
      <c r="Y1396" s="33" t="s">
        <v>192</v>
      </c>
      <c r="Z1396" s="32">
        <v>0</v>
      </c>
      <c r="AA1396" s="32">
        <v>0</v>
      </c>
      <c r="AB1396" s="32">
        <v>0</v>
      </c>
      <c r="AC1396" s="32">
        <v>0</v>
      </c>
      <c r="AD1396" s="32">
        <v>0</v>
      </c>
      <c r="AE1396" s="32">
        <v>0</v>
      </c>
    </row>
    <row r="1397" spans="1:31" ht="31.5" x14ac:dyDescent="0.25">
      <c r="A1397" s="27" t="s">
        <v>2019</v>
      </c>
      <c r="B1397" s="28" t="s">
        <v>2077</v>
      </c>
      <c r="C1397" s="76" t="s">
        <v>2078</v>
      </c>
      <c r="D1397" s="33" t="s">
        <v>192</v>
      </c>
      <c r="E1397" s="32">
        <v>0</v>
      </c>
      <c r="F1397" s="32">
        <v>0</v>
      </c>
      <c r="G1397" s="32">
        <v>0</v>
      </c>
      <c r="H1397" s="32">
        <v>0</v>
      </c>
      <c r="I1397" s="32">
        <v>0</v>
      </c>
      <c r="J1397" s="32">
        <v>0</v>
      </c>
      <c r="K1397" s="33" t="s">
        <v>192</v>
      </c>
      <c r="L1397" s="32">
        <v>0</v>
      </c>
      <c r="M1397" s="32">
        <v>0</v>
      </c>
      <c r="N1397" s="32">
        <v>0</v>
      </c>
      <c r="O1397" s="32">
        <v>0</v>
      </c>
      <c r="P1397" s="32">
        <v>0</v>
      </c>
      <c r="Q1397" s="32">
        <v>0</v>
      </c>
      <c r="R1397" s="33" t="s">
        <v>192</v>
      </c>
      <c r="S1397" s="32">
        <v>0</v>
      </c>
      <c r="T1397" s="32">
        <v>0</v>
      </c>
      <c r="U1397" s="32">
        <v>0</v>
      </c>
      <c r="V1397" s="32">
        <v>0</v>
      </c>
      <c r="W1397" s="32">
        <v>0</v>
      </c>
      <c r="X1397" s="32">
        <v>0</v>
      </c>
      <c r="Y1397" s="33" t="s">
        <v>192</v>
      </c>
      <c r="Z1397" s="32">
        <v>0</v>
      </c>
      <c r="AA1397" s="32">
        <v>0</v>
      </c>
      <c r="AB1397" s="32">
        <v>0</v>
      </c>
      <c r="AC1397" s="32">
        <v>0</v>
      </c>
      <c r="AD1397" s="32">
        <v>0</v>
      </c>
      <c r="AE1397" s="32">
        <v>0</v>
      </c>
    </row>
    <row r="1398" spans="1:31" ht="31.5" x14ac:dyDescent="0.25">
      <c r="A1398" s="27" t="s">
        <v>2019</v>
      </c>
      <c r="B1398" s="28" t="s">
        <v>2079</v>
      </c>
      <c r="C1398" s="76" t="s">
        <v>2080</v>
      </c>
      <c r="D1398" s="33" t="s">
        <v>192</v>
      </c>
      <c r="E1398" s="32">
        <v>0</v>
      </c>
      <c r="F1398" s="32">
        <v>0</v>
      </c>
      <c r="G1398" s="32">
        <v>0</v>
      </c>
      <c r="H1398" s="32">
        <v>0</v>
      </c>
      <c r="I1398" s="32">
        <v>0</v>
      </c>
      <c r="J1398" s="32">
        <v>0</v>
      </c>
      <c r="K1398" s="33" t="s">
        <v>192</v>
      </c>
      <c r="L1398" s="32">
        <v>0</v>
      </c>
      <c r="M1398" s="32">
        <v>0</v>
      </c>
      <c r="N1398" s="32">
        <v>0</v>
      </c>
      <c r="O1398" s="32">
        <v>0</v>
      </c>
      <c r="P1398" s="32">
        <v>0</v>
      </c>
      <c r="Q1398" s="32">
        <v>0</v>
      </c>
      <c r="R1398" s="33" t="s">
        <v>192</v>
      </c>
      <c r="S1398" s="32">
        <v>0</v>
      </c>
      <c r="T1398" s="32">
        <v>0</v>
      </c>
      <c r="U1398" s="32">
        <v>0</v>
      </c>
      <c r="V1398" s="32">
        <v>0</v>
      </c>
      <c r="W1398" s="32">
        <v>0</v>
      </c>
      <c r="X1398" s="32">
        <v>0</v>
      </c>
      <c r="Y1398" s="33" t="s">
        <v>192</v>
      </c>
      <c r="Z1398" s="32">
        <v>0</v>
      </c>
      <c r="AA1398" s="32">
        <v>0</v>
      </c>
      <c r="AB1398" s="32">
        <v>0</v>
      </c>
      <c r="AC1398" s="32">
        <v>0</v>
      </c>
      <c r="AD1398" s="32">
        <v>0</v>
      </c>
      <c r="AE1398" s="32">
        <v>0</v>
      </c>
    </row>
    <row r="1399" spans="1:31" x14ac:dyDescent="0.25">
      <c r="A1399" s="27" t="s">
        <v>2019</v>
      </c>
      <c r="B1399" s="28" t="s">
        <v>2776</v>
      </c>
      <c r="C1399" s="76" t="s">
        <v>2777</v>
      </c>
      <c r="D1399" s="33" t="s">
        <v>192</v>
      </c>
      <c r="E1399" s="32">
        <v>0</v>
      </c>
      <c r="F1399" s="32">
        <v>0</v>
      </c>
      <c r="G1399" s="32">
        <v>0</v>
      </c>
      <c r="H1399" s="32">
        <v>0</v>
      </c>
      <c r="I1399" s="32">
        <v>0</v>
      </c>
      <c r="J1399" s="32">
        <v>0</v>
      </c>
      <c r="K1399" s="33" t="s">
        <v>192</v>
      </c>
      <c r="L1399" s="32">
        <v>0</v>
      </c>
      <c r="M1399" s="32">
        <v>0</v>
      </c>
      <c r="N1399" s="32">
        <v>0</v>
      </c>
      <c r="O1399" s="32">
        <v>0</v>
      </c>
      <c r="P1399" s="32">
        <v>0</v>
      </c>
      <c r="Q1399" s="32">
        <v>0</v>
      </c>
      <c r="R1399" s="33" t="s">
        <v>192</v>
      </c>
      <c r="S1399" s="32">
        <v>0</v>
      </c>
      <c r="T1399" s="32">
        <v>0</v>
      </c>
      <c r="U1399" s="32">
        <v>0</v>
      </c>
      <c r="V1399" s="32">
        <v>0</v>
      </c>
      <c r="W1399" s="32">
        <v>0</v>
      </c>
      <c r="X1399" s="32">
        <v>0</v>
      </c>
      <c r="Y1399" s="33" t="s">
        <v>192</v>
      </c>
      <c r="Z1399" s="32">
        <v>0</v>
      </c>
      <c r="AA1399" s="32">
        <v>0</v>
      </c>
      <c r="AB1399" s="32">
        <v>0</v>
      </c>
      <c r="AC1399" s="32">
        <v>0</v>
      </c>
      <c r="AD1399" s="32">
        <v>0</v>
      </c>
      <c r="AE1399" s="32">
        <v>0</v>
      </c>
    </row>
    <row r="1400" spans="1:31" x14ac:dyDescent="0.25">
      <c r="A1400" s="27" t="s">
        <v>2019</v>
      </c>
      <c r="B1400" s="28" t="s">
        <v>2778</v>
      </c>
      <c r="C1400" s="76" t="s">
        <v>2779</v>
      </c>
      <c r="D1400" s="33" t="s">
        <v>192</v>
      </c>
      <c r="E1400" s="32">
        <v>0</v>
      </c>
      <c r="F1400" s="32">
        <v>0</v>
      </c>
      <c r="G1400" s="32">
        <v>0</v>
      </c>
      <c r="H1400" s="32">
        <v>0</v>
      </c>
      <c r="I1400" s="32">
        <v>0</v>
      </c>
      <c r="J1400" s="32">
        <v>0</v>
      </c>
      <c r="K1400" s="33" t="s">
        <v>192</v>
      </c>
      <c r="L1400" s="32">
        <v>0</v>
      </c>
      <c r="M1400" s="32">
        <v>0</v>
      </c>
      <c r="N1400" s="32">
        <v>0</v>
      </c>
      <c r="O1400" s="32">
        <v>0</v>
      </c>
      <c r="P1400" s="32">
        <v>0</v>
      </c>
      <c r="Q1400" s="32">
        <v>0</v>
      </c>
      <c r="R1400" s="33" t="s">
        <v>192</v>
      </c>
      <c r="S1400" s="32">
        <v>0</v>
      </c>
      <c r="T1400" s="32">
        <v>0</v>
      </c>
      <c r="U1400" s="32">
        <v>0</v>
      </c>
      <c r="V1400" s="32">
        <v>0</v>
      </c>
      <c r="W1400" s="32">
        <v>0</v>
      </c>
      <c r="X1400" s="32">
        <v>0</v>
      </c>
      <c r="Y1400" s="33" t="s">
        <v>192</v>
      </c>
      <c r="Z1400" s="32">
        <v>0</v>
      </c>
      <c r="AA1400" s="32">
        <v>0</v>
      </c>
      <c r="AB1400" s="32">
        <v>0</v>
      </c>
      <c r="AC1400" s="32">
        <v>0</v>
      </c>
      <c r="AD1400" s="32">
        <v>0</v>
      </c>
      <c r="AE1400" s="32">
        <v>0</v>
      </c>
    </row>
    <row r="1401" spans="1:31" x14ac:dyDescent="0.25">
      <c r="A1401" s="27" t="s">
        <v>2019</v>
      </c>
      <c r="B1401" s="28" t="s">
        <v>2780</v>
      </c>
      <c r="C1401" s="76" t="s">
        <v>2781</v>
      </c>
      <c r="D1401" s="33" t="s">
        <v>192</v>
      </c>
      <c r="E1401" s="32">
        <v>0</v>
      </c>
      <c r="F1401" s="32">
        <v>0</v>
      </c>
      <c r="G1401" s="32">
        <v>0</v>
      </c>
      <c r="H1401" s="32">
        <v>0</v>
      </c>
      <c r="I1401" s="32">
        <v>0</v>
      </c>
      <c r="J1401" s="32">
        <v>0</v>
      </c>
      <c r="K1401" s="33" t="s">
        <v>192</v>
      </c>
      <c r="L1401" s="32">
        <v>0</v>
      </c>
      <c r="M1401" s="32">
        <v>0</v>
      </c>
      <c r="N1401" s="32">
        <v>0</v>
      </c>
      <c r="O1401" s="32">
        <v>0</v>
      </c>
      <c r="P1401" s="32">
        <v>0</v>
      </c>
      <c r="Q1401" s="32">
        <v>0</v>
      </c>
      <c r="R1401" s="33" t="s">
        <v>192</v>
      </c>
      <c r="S1401" s="32">
        <v>0</v>
      </c>
      <c r="T1401" s="32">
        <v>0</v>
      </c>
      <c r="U1401" s="32">
        <v>0</v>
      </c>
      <c r="V1401" s="32">
        <v>0</v>
      </c>
      <c r="W1401" s="32">
        <v>0</v>
      </c>
      <c r="X1401" s="32">
        <v>0</v>
      </c>
      <c r="Y1401" s="33" t="s">
        <v>192</v>
      </c>
      <c r="Z1401" s="32">
        <v>0</v>
      </c>
      <c r="AA1401" s="32">
        <v>0</v>
      </c>
      <c r="AB1401" s="32">
        <v>0</v>
      </c>
      <c r="AC1401" s="32">
        <v>0</v>
      </c>
      <c r="AD1401" s="32">
        <v>0</v>
      </c>
      <c r="AE1401" s="32">
        <v>0</v>
      </c>
    </row>
    <row r="1402" spans="1:31" ht="31.5" x14ac:dyDescent="0.25">
      <c r="A1402" s="27" t="s">
        <v>2019</v>
      </c>
      <c r="B1402" s="28" t="s">
        <v>2782</v>
      </c>
      <c r="C1402" s="76" t="s">
        <v>2783</v>
      </c>
      <c r="D1402" s="33" t="s">
        <v>192</v>
      </c>
      <c r="E1402" s="32">
        <v>0</v>
      </c>
      <c r="F1402" s="32">
        <v>0</v>
      </c>
      <c r="G1402" s="32">
        <v>0</v>
      </c>
      <c r="H1402" s="32">
        <v>0</v>
      </c>
      <c r="I1402" s="32">
        <v>0</v>
      </c>
      <c r="J1402" s="32">
        <v>0</v>
      </c>
      <c r="K1402" s="33" t="s">
        <v>192</v>
      </c>
      <c r="L1402" s="32">
        <v>0</v>
      </c>
      <c r="M1402" s="32">
        <v>0</v>
      </c>
      <c r="N1402" s="32">
        <v>0</v>
      </c>
      <c r="O1402" s="32">
        <v>0</v>
      </c>
      <c r="P1402" s="32">
        <v>0</v>
      </c>
      <c r="Q1402" s="32">
        <v>0</v>
      </c>
      <c r="R1402" s="33" t="s">
        <v>192</v>
      </c>
      <c r="S1402" s="32">
        <v>0</v>
      </c>
      <c r="T1402" s="32">
        <v>0</v>
      </c>
      <c r="U1402" s="32">
        <v>0</v>
      </c>
      <c r="V1402" s="32">
        <v>0</v>
      </c>
      <c r="W1402" s="32">
        <v>0</v>
      </c>
      <c r="X1402" s="32">
        <v>0</v>
      </c>
      <c r="Y1402" s="33" t="s">
        <v>192</v>
      </c>
      <c r="Z1402" s="32">
        <v>0</v>
      </c>
      <c r="AA1402" s="32">
        <v>0</v>
      </c>
      <c r="AB1402" s="32">
        <v>0</v>
      </c>
      <c r="AC1402" s="32">
        <v>0</v>
      </c>
      <c r="AD1402" s="32">
        <v>0</v>
      </c>
      <c r="AE1402" s="32">
        <v>0</v>
      </c>
    </row>
    <row r="1403" spans="1:31" ht="47.25" x14ac:dyDescent="0.25">
      <c r="A1403" s="27" t="s">
        <v>2019</v>
      </c>
      <c r="B1403" s="28" t="s">
        <v>2081</v>
      </c>
      <c r="C1403" s="76" t="s">
        <v>2082</v>
      </c>
      <c r="D1403" s="33" t="s">
        <v>192</v>
      </c>
      <c r="E1403" s="32">
        <v>0</v>
      </c>
      <c r="F1403" s="32">
        <v>0</v>
      </c>
      <c r="G1403" s="32">
        <v>0</v>
      </c>
      <c r="H1403" s="32">
        <v>0</v>
      </c>
      <c r="I1403" s="32">
        <v>0</v>
      </c>
      <c r="J1403" s="32">
        <v>0</v>
      </c>
      <c r="K1403" s="33" t="s">
        <v>192</v>
      </c>
      <c r="L1403" s="32">
        <v>0</v>
      </c>
      <c r="M1403" s="32">
        <v>0</v>
      </c>
      <c r="N1403" s="32">
        <v>0</v>
      </c>
      <c r="O1403" s="32">
        <v>0</v>
      </c>
      <c r="P1403" s="32">
        <v>0</v>
      </c>
      <c r="Q1403" s="32">
        <v>0</v>
      </c>
      <c r="R1403" s="33" t="s">
        <v>192</v>
      </c>
      <c r="S1403" s="32">
        <v>0</v>
      </c>
      <c r="T1403" s="32">
        <v>0</v>
      </c>
      <c r="U1403" s="32">
        <v>0</v>
      </c>
      <c r="V1403" s="32">
        <v>0</v>
      </c>
      <c r="W1403" s="32">
        <v>0</v>
      </c>
      <c r="X1403" s="32">
        <v>0</v>
      </c>
      <c r="Y1403" s="33" t="s">
        <v>192</v>
      </c>
      <c r="Z1403" s="32">
        <v>0</v>
      </c>
      <c r="AA1403" s="32">
        <v>0</v>
      </c>
      <c r="AB1403" s="32">
        <v>0</v>
      </c>
      <c r="AC1403" s="32">
        <v>0</v>
      </c>
      <c r="AD1403" s="32">
        <v>0</v>
      </c>
      <c r="AE1403" s="32">
        <v>0</v>
      </c>
    </row>
    <row r="1404" spans="1:31" ht="31.5" x14ac:dyDescent="0.25">
      <c r="A1404" s="27" t="s">
        <v>2019</v>
      </c>
      <c r="B1404" s="28" t="s">
        <v>2784</v>
      </c>
      <c r="C1404" s="76" t="s">
        <v>2785</v>
      </c>
      <c r="D1404" s="33" t="s">
        <v>192</v>
      </c>
      <c r="E1404" s="32">
        <v>0</v>
      </c>
      <c r="F1404" s="32">
        <v>0</v>
      </c>
      <c r="G1404" s="32">
        <v>0</v>
      </c>
      <c r="H1404" s="32">
        <v>0</v>
      </c>
      <c r="I1404" s="32">
        <v>0</v>
      </c>
      <c r="J1404" s="32">
        <v>0</v>
      </c>
      <c r="K1404" s="33" t="s">
        <v>192</v>
      </c>
      <c r="L1404" s="32">
        <v>0</v>
      </c>
      <c r="M1404" s="32">
        <v>0</v>
      </c>
      <c r="N1404" s="32">
        <v>0</v>
      </c>
      <c r="O1404" s="32">
        <v>0</v>
      </c>
      <c r="P1404" s="32">
        <v>0</v>
      </c>
      <c r="Q1404" s="32">
        <v>0</v>
      </c>
      <c r="R1404" s="33" t="s">
        <v>192</v>
      </c>
      <c r="S1404" s="32">
        <v>0</v>
      </c>
      <c r="T1404" s="32">
        <v>0</v>
      </c>
      <c r="U1404" s="32">
        <v>0</v>
      </c>
      <c r="V1404" s="32">
        <v>0</v>
      </c>
      <c r="W1404" s="32">
        <v>0</v>
      </c>
      <c r="X1404" s="32">
        <v>0</v>
      </c>
      <c r="Y1404" s="33" t="s">
        <v>192</v>
      </c>
      <c r="Z1404" s="32">
        <v>0</v>
      </c>
      <c r="AA1404" s="32">
        <v>0</v>
      </c>
      <c r="AB1404" s="32">
        <v>0</v>
      </c>
      <c r="AC1404" s="32">
        <v>0</v>
      </c>
      <c r="AD1404" s="32">
        <v>0</v>
      </c>
      <c r="AE1404" s="32">
        <v>0</v>
      </c>
    </row>
    <row r="1405" spans="1:31" ht="47.25" x14ac:dyDescent="0.25">
      <c r="A1405" s="27" t="s">
        <v>2019</v>
      </c>
      <c r="B1405" s="28" t="s">
        <v>3760</v>
      </c>
      <c r="C1405" s="76" t="s">
        <v>3761</v>
      </c>
      <c r="D1405" s="33" t="s">
        <v>192</v>
      </c>
      <c r="E1405" s="32">
        <v>0</v>
      </c>
      <c r="F1405" s="32">
        <v>0</v>
      </c>
      <c r="G1405" s="32">
        <v>0</v>
      </c>
      <c r="H1405" s="32">
        <v>0</v>
      </c>
      <c r="I1405" s="32">
        <v>0</v>
      </c>
      <c r="J1405" s="32">
        <v>0</v>
      </c>
      <c r="K1405" s="33" t="s">
        <v>192</v>
      </c>
      <c r="L1405" s="32">
        <v>0</v>
      </c>
      <c r="M1405" s="32">
        <v>0</v>
      </c>
      <c r="N1405" s="32">
        <v>0</v>
      </c>
      <c r="O1405" s="32">
        <v>0</v>
      </c>
      <c r="P1405" s="32">
        <v>0</v>
      </c>
      <c r="Q1405" s="32">
        <v>0</v>
      </c>
      <c r="R1405" s="33" t="s">
        <v>192</v>
      </c>
      <c r="S1405" s="32">
        <v>0</v>
      </c>
      <c r="T1405" s="32">
        <v>0</v>
      </c>
      <c r="U1405" s="32">
        <v>0</v>
      </c>
      <c r="V1405" s="32">
        <v>0</v>
      </c>
      <c r="W1405" s="32">
        <v>0</v>
      </c>
      <c r="X1405" s="32">
        <v>0</v>
      </c>
      <c r="Y1405" s="33" t="s">
        <v>192</v>
      </c>
      <c r="Z1405" s="32">
        <v>0</v>
      </c>
      <c r="AA1405" s="32">
        <v>0</v>
      </c>
      <c r="AB1405" s="32">
        <v>0</v>
      </c>
      <c r="AC1405" s="32">
        <v>0</v>
      </c>
      <c r="AD1405" s="32">
        <v>0</v>
      </c>
      <c r="AE1405" s="32">
        <v>0</v>
      </c>
    </row>
    <row r="1406" spans="1:31" x14ac:dyDescent="0.25">
      <c r="A1406" s="21" t="s">
        <v>21</v>
      </c>
      <c r="B1406" s="22" t="s">
        <v>2083</v>
      </c>
      <c r="C1406" s="22" t="s">
        <v>191</v>
      </c>
      <c r="D1406" s="38" t="s">
        <v>192</v>
      </c>
      <c r="E1406" s="25">
        <f t="shared" ref="E1406:J1406" si="340">E1407+E1422+E1431+E1442+E1449+E1456+E1457</f>
        <v>0</v>
      </c>
      <c r="F1406" s="25">
        <f t="shared" si="340"/>
        <v>0</v>
      </c>
      <c r="G1406" s="25">
        <f t="shared" si="340"/>
        <v>0</v>
      </c>
      <c r="H1406" s="25">
        <f t="shared" si="340"/>
        <v>0</v>
      </c>
      <c r="I1406" s="25">
        <f t="shared" si="340"/>
        <v>0</v>
      </c>
      <c r="J1406" s="25">
        <f t="shared" si="340"/>
        <v>0</v>
      </c>
      <c r="K1406" s="38" t="s">
        <v>192</v>
      </c>
      <c r="L1406" s="25">
        <f t="shared" ref="L1406:Q1406" si="341">L1407+L1422+L1431+L1442+L1449+L1456+L1457</f>
        <v>0</v>
      </c>
      <c r="M1406" s="25">
        <f t="shared" si="341"/>
        <v>0</v>
      </c>
      <c r="N1406" s="25">
        <f t="shared" si="341"/>
        <v>0</v>
      </c>
      <c r="O1406" s="25">
        <f t="shared" si="341"/>
        <v>0</v>
      </c>
      <c r="P1406" s="25">
        <f t="shared" si="341"/>
        <v>0</v>
      </c>
      <c r="Q1406" s="25">
        <f t="shared" si="341"/>
        <v>0</v>
      </c>
      <c r="R1406" s="38" t="s">
        <v>192</v>
      </c>
      <c r="S1406" s="25">
        <f t="shared" ref="S1406:X1406" si="342">S1407+S1422+S1431+S1442+S1449+S1456+S1457</f>
        <v>0</v>
      </c>
      <c r="T1406" s="25">
        <f t="shared" si="342"/>
        <v>0</v>
      </c>
      <c r="U1406" s="25">
        <f t="shared" si="342"/>
        <v>0</v>
      </c>
      <c r="V1406" s="25">
        <f t="shared" si="342"/>
        <v>0</v>
      </c>
      <c r="W1406" s="25">
        <f t="shared" si="342"/>
        <v>0</v>
      </c>
      <c r="X1406" s="25">
        <f t="shared" si="342"/>
        <v>0</v>
      </c>
      <c r="Y1406" s="38" t="s">
        <v>192</v>
      </c>
      <c r="Z1406" s="25">
        <f t="shared" ref="Z1406:AE1406" si="343">Z1407+Z1422+Z1431+Z1442+Z1449+Z1456+Z1457</f>
        <v>0</v>
      </c>
      <c r="AA1406" s="25">
        <f t="shared" si="343"/>
        <v>0</v>
      </c>
      <c r="AB1406" s="25">
        <f t="shared" si="343"/>
        <v>0</v>
      </c>
      <c r="AC1406" s="25">
        <f t="shared" si="343"/>
        <v>0</v>
      </c>
      <c r="AD1406" s="25">
        <f t="shared" si="343"/>
        <v>0</v>
      </c>
      <c r="AE1406" s="25">
        <f t="shared" si="343"/>
        <v>0</v>
      </c>
    </row>
    <row r="1407" spans="1:31" ht="31.5" x14ac:dyDescent="0.25">
      <c r="A1407" s="21" t="s">
        <v>22</v>
      </c>
      <c r="B1407" s="22" t="s">
        <v>209</v>
      </c>
      <c r="C1407" s="22" t="s">
        <v>191</v>
      </c>
      <c r="D1407" s="38" t="s">
        <v>192</v>
      </c>
      <c r="E1407" s="25">
        <f t="shared" ref="E1407:J1407" si="344">E1408+E1411+E1414+E1421</f>
        <v>0</v>
      </c>
      <c r="F1407" s="25">
        <f t="shared" si="344"/>
        <v>0</v>
      </c>
      <c r="G1407" s="25">
        <f t="shared" si="344"/>
        <v>0</v>
      </c>
      <c r="H1407" s="25">
        <f t="shared" si="344"/>
        <v>0</v>
      </c>
      <c r="I1407" s="25">
        <f t="shared" si="344"/>
        <v>0</v>
      </c>
      <c r="J1407" s="25">
        <f t="shared" si="344"/>
        <v>0</v>
      </c>
      <c r="K1407" s="38" t="s">
        <v>192</v>
      </c>
      <c r="L1407" s="25">
        <f t="shared" ref="L1407:Q1407" si="345">L1408+L1411+L1414+L1421</f>
        <v>0</v>
      </c>
      <c r="M1407" s="25">
        <f t="shared" si="345"/>
        <v>0</v>
      </c>
      <c r="N1407" s="25">
        <f t="shared" si="345"/>
        <v>0</v>
      </c>
      <c r="O1407" s="25">
        <f t="shared" si="345"/>
        <v>0</v>
      </c>
      <c r="P1407" s="25">
        <f t="shared" si="345"/>
        <v>0</v>
      </c>
      <c r="Q1407" s="25">
        <f t="shared" si="345"/>
        <v>0</v>
      </c>
      <c r="R1407" s="38" t="s">
        <v>192</v>
      </c>
      <c r="S1407" s="25">
        <f t="shared" ref="S1407:X1407" si="346">S1408+S1411+S1414+S1421</f>
        <v>0</v>
      </c>
      <c r="T1407" s="25">
        <f t="shared" si="346"/>
        <v>0</v>
      </c>
      <c r="U1407" s="25">
        <f t="shared" si="346"/>
        <v>0</v>
      </c>
      <c r="V1407" s="25">
        <f t="shared" si="346"/>
        <v>0</v>
      </c>
      <c r="W1407" s="25">
        <f t="shared" si="346"/>
        <v>0</v>
      </c>
      <c r="X1407" s="25">
        <f t="shared" si="346"/>
        <v>0</v>
      </c>
      <c r="Y1407" s="38" t="s">
        <v>192</v>
      </c>
      <c r="Z1407" s="25">
        <f t="shared" ref="Z1407:AE1407" si="347">Z1408+Z1411+Z1414+Z1421</f>
        <v>0</v>
      </c>
      <c r="AA1407" s="25">
        <f t="shared" si="347"/>
        <v>0</v>
      </c>
      <c r="AB1407" s="25">
        <f t="shared" si="347"/>
        <v>0</v>
      </c>
      <c r="AC1407" s="25">
        <f t="shared" si="347"/>
        <v>0</v>
      </c>
      <c r="AD1407" s="25">
        <f t="shared" si="347"/>
        <v>0</v>
      </c>
      <c r="AE1407" s="25">
        <f t="shared" si="347"/>
        <v>0</v>
      </c>
    </row>
    <row r="1408" spans="1:31" ht="94.5" x14ac:dyDescent="0.25">
      <c r="A1408" s="21" t="s">
        <v>62</v>
      </c>
      <c r="B1408" s="22" t="s">
        <v>210</v>
      </c>
      <c r="C1408" s="22" t="s">
        <v>191</v>
      </c>
      <c r="D1408" s="38" t="s">
        <v>192</v>
      </c>
      <c r="E1408" s="25">
        <v>0</v>
      </c>
      <c r="F1408" s="25">
        <v>0</v>
      </c>
      <c r="G1408" s="25">
        <v>0</v>
      </c>
      <c r="H1408" s="25">
        <v>0</v>
      </c>
      <c r="I1408" s="25">
        <v>0</v>
      </c>
      <c r="J1408" s="25">
        <v>0</v>
      </c>
      <c r="K1408" s="38" t="s">
        <v>192</v>
      </c>
      <c r="L1408" s="25">
        <v>0</v>
      </c>
      <c r="M1408" s="25">
        <v>0</v>
      </c>
      <c r="N1408" s="25">
        <v>0</v>
      </c>
      <c r="O1408" s="25">
        <v>0</v>
      </c>
      <c r="P1408" s="25">
        <v>0</v>
      </c>
      <c r="Q1408" s="25">
        <v>0</v>
      </c>
      <c r="R1408" s="38" t="s">
        <v>192</v>
      </c>
      <c r="S1408" s="25">
        <v>0</v>
      </c>
      <c r="T1408" s="25">
        <v>0</v>
      </c>
      <c r="U1408" s="25">
        <v>0</v>
      </c>
      <c r="V1408" s="25">
        <v>0</v>
      </c>
      <c r="W1408" s="25">
        <v>0</v>
      </c>
      <c r="X1408" s="25">
        <v>0</v>
      </c>
      <c r="Y1408" s="38" t="s">
        <v>192</v>
      </c>
      <c r="Z1408" s="25">
        <v>0</v>
      </c>
      <c r="AA1408" s="25">
        <v>0</v>
      </c>
      <c r="AB1408" s="25">
        <v>0</v>
      </c>
      <c r="AC1408" s="25">
        <v>0</v>
      </c>
      <c r="AD1408" s="25">
        <v>0</v>
      </c>
      <c r="AE1408" s="25">
        <v>0</v>
      </c>
    </row>
    <row r="1409" spans="1:31" ht="31.5" x14ac:dyDescent="0.25">
      <c r="A1409" s="21" t="s">
        <v>2084</v>
      </c>
      <c r="B1409" s="22" t="s">
        <v>216</v>
      </c>
      <c r="C1409" s="22" t="s">
        <v>191</v>
      </c>
      <c r="D1409" s="38" t="s">
        <v>192</v>
      </c>
      <c r="E1409" s="25">
        <v>0</v>
      </c>
      <c r="F1409" s="25">
        <v>0</v>
      </c>
      <c r="G1409" s="25">
        <v>0</v>
      </c>
      <c r="H1409" s="25">
        <v>0</v>
      </c>
      <c r="I1409" s="25">
        <v>0</v>
      </c>
      <c r="J1409" s="25">
        <v>0</v>
      </c>
      <c r="K1409" s="38" t="s">
        <v>192</v>
      </c>
      <c r="L1409" s="25">
        <v>0</v>
      </c>
      <c r="M1409" s="25">
        <v>0</v>
      </c>
      <c r="N1409" s="25">
        <v>0</v>
      </c>
      <c r="O1409" s="25">
        <v>0</v>
      </c>
      <c r="P1409" s="25">
        <v>0</v>
      </c>
      <c r="Q1409" s="25">
        <v>0</v>
      </c>
      <c r="R1409" s="38" t="s">
        <v>192</v>
      </c>
      <c r="S1409" s="25">
        <v>0</v>
      </c>
      <c r="T1409" s="25">
        <v>0</v>
      </c>
      <c r="U1409" s="25">
        <v>0</v>
      </c>
      <c r="V1409" s="25">
        <v>0</v>
      </c>
      <c r="W1409" s="25">
        <v>0</v>
      </c>
      <c r="X1409" s="25">
        <v>0</v>
      </c>
      <c r="Y1409" s="38" t="s">
        <v>192</v>
      </c>
      <c r="Z1409" s="25">
        <v>0</v>
      </c>
      <c r="AA1409" s="25">
        <v>0</v>
      </c>
      <c r="AB1409" s="25">
        <v>0</v>
      </c>
      <c r="AC1409" s="25">
        <v>0</v>
      </c>
      <c r="AD1409" s="25">
        <v>0</v>
      </c>
      <c r="AE1409" s="25">
        <v>0</v>
      </c>
    </row>
    <row r="1410" spans="1:31" ht="31.5" x14ac:dyDescent="0.25">
      <c r="A1410" s="21" t="s">
        <v>2085</v>
      </c>
      <c r="B1410" s="22" t="s">
        <v>216</v>
      </c>
      <c r="C1410" s="22" t="s">
        <v>191</v>
      </c>
      <c r="D1410" s="38" t="s">
        <v>192</v>
      </c>
      <c r="E1410" s="25">
        <v>0</v>
      </c>
      <c r="F1410" s="25">
        <v>0</v>
      </c>
      <c r="G1410" s="25">
        <v>0</v>
      </c>
      <c r="H1410" s="25">
        <v>0</v>
      </c>
      <c r="I1410" s="25">
        <v>0</v>
      </c>
      <c r="J1410" s="25">
        <v>0</v>
      </c>
      <c r="K1410" s="38" t="s">
        <v>192</v>
      </c>
      <c r="L1410" s="25">
        <v>0</v>
      </c>
      <c r="M1410" s="25">
        <v>0</v>
      </c>
      <c r="N1410" s="25">
        <v>0</v>
      </c>
      <c r="O1410" s="25">
        <v>0</v>
      </c>
      <c r="P1410" s="25">
        <v>0</v>
      </c>
      <c r="Q1410" s="25">
        <v>0</v>
      </c>
      <c r="R1410" s="38" t="s">
        <v>192</v>
      </c>
      <c r="S1410" s="25">
        <v>0</v>
      </c>
      <c r="T1410" s="25">
        <v>0</v>
      </c>
      <c r="U1410" s="25">
        <v>0</v>
      </c>
      <c r="V1410" s="25">
        <v>0</v>
      </c>
      <c r="W1410" s="25">
        <v>0</v>
      </c>
      <c r="X1410" s="25">
        <v>0</v>
      </c>
      <c r="Y1410" s="38" t="s">
        <v>192</v>
      </c>
      <c r="Z1410" s="25">
        <v>0</v>
      </c>
      <c r="AA1410" s="25">
        <v>0</v>
      </c>
      <c r="AB1410" s="25">
        <v>0</v>
      </c>
      <c r="AC1410" s="25">
        <v>0</v>
      </c>
      <c r="AD1410" s="25">
        <v>0</v>
      </c>
      <c r="AE1410" s="25">
        <v>0</v>
      </c>
    </row>
    <row r="1411" spans="1:31" ht="47.25" x14ac:dyDescent="0.25">
      <c r="A1411" s="21" t="s">
        <v>63</v>
      </c>
      <c r="B1411" s="22" t="s">
        <v>217</v>
      </c>
      <c r="C1411" s="22" t="s">
        <v>191</v>
      </c>
      <c r="D1411" s="38" t="s">
        <v>192</v>
      </c>
      <c r="E1411" s="25">
        <v>0</v>
      </c>
      <c r="F1411" s="25">
        <v>0</v>
      </c>
      <c r="G1411" s="25">
        <v>0</v>
      </c>
      <c r="H1411" s="25">
        <v>0</v>
      </c>
      <c r="I1411" s="25">
        <v>0</v>
      </c>
      <c r="J1411" s="25">
        <v>0</v>
      </c>
      <c r="K1411" s="38" t="s">
        <v>192</v>
      </c>
      <c r="L1411" s="25">
        <v>0</v>
      </c>
      <c r="M1411" s="25">
        <v>0</v>
      </c>
      <c r="N1411" s="25">
        <v>0</v>
      </c>
      <c r="O1411" s="25">
        <v>0</v>
      </c>
      <c r="P1411" s="25">
        <v>0</v>
      </c>
      <c r="Q1411" s="25">
        <v>0</v>
      </c>
      <c r="R1411" s="38" t="s">
        <v>192</v>
      </c>
      <c r="S1411" s="25">
        <v>0</v>
      </c>
      <c r="T1411" s="25">
        <v>0</v>
      </c>
      <c r="U1411" s="25">
        <v>0</v>
      </c>
      <c r="V1411" s="25">
        <v>0</v>
      </c>
      <c r="W1411" s="25">
        <v>0</v>
      </c>
      <c r="X1411" s="25">
        <v>0</v>
      </c>
      <c r="Y1411" s="38" t="s">
        <v>192</v>
      </c>
      <c r="Z1411" s="25">
        <v>0</v>
      </c>
      <c r="AA1411" s="25">
        <v>0</v>
      </c>
      <c r="AB1411" s="25">
        <v>0</v>
      </c>
      <c r="AC1411" s="25">
        <v>0</v>
      </c>
      <c r="AD1411" s="25">
        <v>0</v>
      </c>
      <c r="AE1411" s="25">
        <v>0</v>
      </c>
    </row>
    <row r="1412" spans="1:31" ht="31.5" x14ac:dyDescent="0.25">
      <c r="A1412" s="21" t="s">
        <v>2086</v>
      </c>
      <c r="B1412" s="22" t="s">
        <v>1908</v>
      </c>
      <c r="C1412" s="22" t="s">
        <v>191</v>
      </c>
      <c r="D1412" s="38" t="s">
        <v>192</v>
      </c>
      <c r="E1412" s="25">
        <v>0</v>
      </c>
      <c r="F1412" s="25">
        <v>0</v>
      </c>
      <c r="G1412" s="25">
        <v>0</v>
      </c>
      <c r="H1412" s="25">
        <v>0</v>
      </c>
      <c r="I1412" s="25">
        <v>0</v>
      </c>
      <c r="J1412" s="25">
        <v>0</v>
      </c>
      <c r="K1412" s="38" t="s">
        <v>192</v>
      </c>
      <c r="L1412" s="25">
        <v>0</v>
      </c>
      <c r="M1412" s="25">
        <v>0</v>
      </c>
      <c r="N1412" s="25">
        <v>0</v>
      </c>
      <c r="O1412" s="25">
        <v>0</v>
      </c>
      <c r="P1412" s="25">
        <v>0</v>
      </c>
      <c r="Q1412" s="25">
        <v>0</v>
      </c>
      <c r="R1412" s="38" t="s">
        <v>192</v>
      </c>
      <c r="S1412" s="25">
        <v>0</v>
      </c>
      <c r="T1412" s="25">
        <v>0</v>
      </c>
      <c r="U1412" s="25">
        <v>0</v>
      </c>
      <c r="V1412" s="25">
        <v>0</v>
      </c>
      <c r="W1412" s="25">
        <v>0</v>
      </c>
      <c r="X1412" s="25">
        <v>0</v>
      </c>
      <c r="Y1412" s="38" t="s">
        <v>192</v>
      </c>
      <c r="Z1412" s="25">
        <v>0</v>
      </c>
      <c r="AA1412" s="25">
        <v>0</v>
      </c>
      <c r="AB1412" s="25">
        <v>0</v>
      </c>
      <c r="AC1412" s="25">
        <v>0</v>
      </c>
      <c r="AD1412" s="25">
        <v>0</v>
      </c>
      <c r="AE1412" s="25">
        <v>0</v>
      </c>
    </row>
    <row r="1413" spans="1:31" ht="31.5" x14ac:dyDescent="0.25">
      <c r="A1413" s="21" t="s">
        <v>2087</v>
      </c>
      <c r="B1413" s="22" t="s">
        <v>216</v>
      </c>
      <c r="C1413" s="22" t="s">
        <v>191</v>
      </c>
      <c r="D1413" s="38" t="s">
        <v>192</v>
      </c>
      <c r="E1413" s="25">
        <v>0</v>
      </c>
      <c r="F1413" s="25">
        <v>0</v>
      </c>
      <c r="G1413" s="25">
        <v>0</v>
      </c>
      <c r="H1413" s="25">
        <v>0</v>
      </c>
      <c r="I1413" s="25">
        <v>0</v>
      </c>
      <c r="J1413" s="25">
        <v>0</v>
      </c>
      <c r="K1413" s="38" t="s">
        <v>192</v>
      </c>
      <c r="L1413" s="25">
        <v>0</v>
      </c>
      <c r="M1413" s="25">
        <v>0</v>
      </c>
      <c r="N1413" s="25">
        <v>0</v>
      </c>
      <c r="O1413" s="25">
        <v>0</v>
      </c>
      <c r="P1413" s="25">
        <v>0</v>
      </c>
      <c r="Q1413" s="25">
        <v>0</v>
      </c>
      <c r="R1413" s="38" t="s">
        <v>192</v>
      </c>
      <c r="S1413" s="25">
        <v>0</v>
      </c>
      <c r="T1413" s="25">
        <v>0</v>
      </c>
      <c r="U1413" s="25">
        <v>0</v>
      </c>
      <c r="V1413" s="25">
        <v>0</v>
      </c>
      <c r="W1413" s="25">
        <v>0</v>
      </c>
      <c r="X1413" s="25">
        <v>0</v>
      </c>
      <c r="Y1413" s="38" t="s">
        <v>192</v>
      </c>
      <c r="Z1413" s="25">
        <v>0</v>
      </c>
      <c r="AA1413" s="25">
        <v>0</v>
      </c>
      <c r="AB1413" s="25">
        <v>0</v>
      </c>
      <c r="AC1413" s="25">
        <v>0</v>
      </c>
      <c r="AD1413" s="25">
        <v>0</v>
      </c>
      <c r="AE1413" s="25">
        <v>0</v>
      </c>
    </row>
    <row r="1414" spans="1:31" ht="47.25" x14ac:dyDescent="0.25">
      <c r="A1414" s="21" t="s">
        <v>64</v>
      </c>
      <c r="B1414" s="22" t="s">
        <v>218</v>
      </c>
      <c r="C1414" s="22" t="s">
        <v>191</v>
      </c>
      <c r="D1414" s="38" t="s">
        <v>192</v>
      </c>
      <c r="E1414" s="25">
        <f t="shared" ref="E1414:J1414" si="348">E1415+E1416+E1417+E1418+E1419</f>
        <v>0</v>
      </c>
      <c r="F1414" s="25">
        <f t="shared" si="348"/>
        <v>0</v>
      </c>
      <c r="G1414" s="25">
        <f t="shared" si="348"/>
        <v>0</v>
      </c>
      <c r="H1414" s="25">
        <f t="shared" si="348"/>
        <v>0</v>
      </c>
      <c r="I1414" s="25">
        <f t="shared" si="348"/>
        <v>0</v>
      </c>
      <c r="J1414" s="25">
        <f t="shared" si="348"/>
        <v>0</v>
      </c>
      <c r="K1414" s="38" t="s">
        <v>192</v>
      </c>
      <c r="L1414" s="25">
        <f t="shared" ref="L1414:Q1414" si="349">L1415+L1416+L1417+L1418+L1419</f>
        <v>0</v>
      </c>
      <c r="M1414" s="25">
        <f t="shared" si="349"/>
        <v>0</v>
      </c>
      <c r="N1414" s="25">
        <f t="shared" si="349"/>
        <v>0</v>
      </c>
      <c r="O1414" s="25">
        <f t="shared" si="349"/>
        <v>0</v>
      </c>
      <c r="P1414" s="25">
        <f t="shared" si="349"/>
        <v>0</v>
      </c>
      <c r="Q1414" s="25">
        <f t="shared" si="349"/>
        <v>0</v>
      </c>
      <c r="R1414" s="38" t="s">
        <v>192</v>
      </c>
      <c r="S1414" s="25">
        <f t="shared" ref="S1414:X1414" si="350">S1415+S1416+S1417+S1418+S1419</f>
        <v>0</v>
      </c>
      <c r="T1414" s="25">
        <f t="shared" si="350"/>
        <v>0</v>
      </c>
      <c r="U1414" s="25">
        <f t="shared" si="350"/>
        <v>0</v>
      </c>
      <c r="V1414" s="25">
        <f t="shared" si="350"/>
        <v>0</v>
      </c>
      <c r="W1414" s="25">
        <f t="shared" si="350"/>
        <v>0</v>
      </c>
      <c r="X1414" s="25">
        <f t="shared" si="350"/>
        <v>0</v>
      </c>
      <c r="Y1414" s="38" t="s">
        <v>192</v>
      </c>
      <c r="Z1414" s="25">
        <f t="shared" ref="Z1414:AE1414" si="351">Z1415+Z1416+Z1417+Z1418+Z1419</f>
        <v>0</v>
      </c>
      <c r="AA1414" s="25">
        <f t="shared" si="351"/>
        <v>0</v>
      </c>
      <c r="AB1414" s="25">
        <f t="shared" si="351"/>
        <v>0</v>
      </c>
      <c r="AC1414" s="25">
        <f t="shared" si="351"/>
        <v>0</v>
      </c>
      <c r="AD1414" s="25">
        <f t="shared" si="351"/>
        <v>0</v>
      </c>
      <c r="AE1414" s="25">
        <f t="shared" si="351"/>
        <v>0</v>
      </c>
    </row>
    <row r="1415" spans="1:31" ht="78.75" x14ac:dyDescent="0.25">
      <c r="A1415" s="21" t="s">
        <v>2088</v>
      </c>
      <c r="B1415" s="22" t="s">
        <v>220</v>
      </c>
      <c r="C1415" s="22" t="s">
        <v>191</v>
      </c>
      <c r="D1415" s="38" t="s">
        <v>192</v>
      </c>
      <c r="E1415" s="25">
        <v>0</v>
      </c>
      <c r="F1415" s="25">
        <v>0</v>
      </c>
      <c r="G1415" s="25">
        <v>0</v>
      </c>
      <c r="H1415" s="25">
        <v>0</v>
      </c>
      <c r="I1415" s="25">
        <v>0</v>
      </c>
      <c r="J1415" s="25">
        <v>0</v>
      </c>
      <c r="K1415" s="38" t="s">
        <v>192</v>
      </c>
      <c r="L1415" s="25">
        <v>0</v>
      </c>
      <c r="M1415" s="25">
        <v>0</v>
      </c>
      <c r="N1415" s="25">
        <v>0</v>
      </c>
      <c r="O1415" s="25">
        <v>0</v>
      </c>
      <c r="P1415" s="25">
        <v>0</v>
      </c>
      <c r="Q1415" s="25">
        <v>0</v>
      </c>
      <c r="R1415" s="38" t="s">
        <v>192</v>
      </c>
      <c r="S1415" s="25">
        <v>0</v>
      </c>
      <c r="T1415" s="25">
        <v>0</v>
      </c>
      <c r="U1415" s="25">
        <v>0</v>
      </c>
      <c r="V1415" s="25">
        <v>0</v>
      </c>
      <c r="W1415" s="25">
        <v>0</v>
      </c>
      <c r="X1415" s="25">
        <v>0</v>
      </c>
      <c r="Y1415" s="38" t="s">
        <v>192</v>
      </c>
      <c r="Z1415" s="25">
        <v>0</v>
      </c>
      <c r="AA1415" s="25">
        <v>0</v>
      </c>
      <c r="AB1415" s="25">
        <v>0</v>
      </c>
      <c r="AC1415" s="25">
        <v>0</v>
      </c>
      <c r="AD1415" s="25">
        <v>0</v>
      </c>
      <c r="AE1415" s="25">
        <v>0</v>
      </c>
    </row>
    <row r="1416" spans="1:31" ht="78.75" x14ac:dyDescent="0.25">
      <c r="A1416" s="21" t="s">
        <v>2089</v>
      </c>
      <c r="B1416" s="22" t="s">
        <v>222</v>
      </c>
      <c r="C1416" s="22" t="s">
        <v>191</v>
      </c>
      <c r="D1416" s="38" t="s">
        <v>192</v>
      </c>
      <c r="E1416" s="25">
        <v>0</v>
      </c>
      <c r="F1416" s="25">
        <v>0</v>
      </c>
      <c r="G1416" s="25">
        <v>0</v>
      </c>
      <c r="H1416" s="25">
        <v>0</v>
      </c>
      <c r="I1416" s="25">
        <v>0</v>
      </c>
      <c r="J1416" s="25">
        <v>0</v>
      </c>
      <c r="K1416" s="38" t="s">
        <v>192</v>
      </c>
      <c r="L1416" s="25">
        <v>0</v>
      </c>
      <c r="M1416" s="25">
        <v>0</v>
      </c>
      <c r="N1416" s="25">
        <v>0</v>
      </c>
      <c r="O1416" s="25">
        <v>0</v>
      </c>
      <c r="P1416" s="25">
        <v>0</v>
      </c>
      <c r="Q1416" s="25">
        <v>0</v>
      </c>
      <c r="R1416" s="38" t="s">
        <v>192</v>
      </c>
      <c r="S1416" s="25">
        <v>0</v>
      </c>
      <c r="T1416" s="25">
        <v>0</v>
      </c>
      <c r="U1416" s="25">
        <v>0</v>
      </c>
      <c r="V1416" s="25">
        <v>0</v>
      </c>
      <c r="W1416" s="25">
        <v>0</v>
      </c>
      <c r="X1416" s="25">
        <v>0</v>
      </c>
      <c r="Y1416" s="38" t="s">
        <v>192</v>
      </c>
      <c r="Z1416" s="25">
        <v>0</v>
      </c>
      <c r="AA1416" s="25">
        <v>0</v>
      </c>
      <c r="AB1416" s="25">
        <v>0</v>
      </c>
      <c r="AC1416" s="25">
        <v>0</v>
      </c>
      <c r="AD1416" s="25">
        <v>0</v>
      </c>
      <c r="AE1416" s="25">
        <v>0</v>
      </c>
    </row>
    <row r="1417" spans="1:31" ht="63" x14ac:dyDescent="0.25">
      <c r="A1417" s="21" t="s">
        <v>2090</v>
      </c>
      <c r="B1417" s="22" t="s">
        <v>224</v>
      </c>
      <c r="C1417" s="22" t="s">
        <v>191</v>
      </c>
      <c r="D1417" s="38" t="s">
        <v>192</v>
      </c>
      <c r="E1417" s="25">
        <v>0</v>
      </c>
      <c r="F1417" s="25">
        <v>0</v>
      </c>
      <c r="G1417" s="25">
        <v>0</v>
      </c>
      <c r="H1417" s="25">
        <v>0</v>
      </c>
      <c r="I1417" s="25">
        <v>0</v>
      </c>
      <c r="J1417" s="25">
        <v>0</v>
      </c>
      <c r="K1417" s="38" t="s">
        <v>192</v>
      </c>
      <c r="L1417" s="25">
        <v>0</v>
      </c>
      <c r="M1417" s="25">
        <v>0</v>
      </c>
      <c r="N1417" s="25">
        <v>0</v>
      </c>
      <c r="O1417" s="25">
        <v>0</v>
      </c>
      <c r="P1417" s="25">
        <v>0</v>
      </c>
      <c r="Q1417" s="25">
        <v>0</v>
      </c>
      <c r="R1417" s="38" t="s">
        <v>192</v>
      </c>
      <c r="S1417" s="25">
        <v>0</v>
      </c>
      <c r="T1417" s="25">
        <v>0</v>
      </c>
      <c r="U1417" s="25">
        <v>0</v>
      </c>
      <c r="V1417" s="25">
        <v>0</v>
      </c>
      <c r="W1417" s="25">
        <v>0</v>
      </c>
      <c r="X1417" s="25">
        <v>0</v>
      </c>
      <c r="Y1417" s="38" t="s">
        <v>192</v>
      </c>
      <c r="Z1417" s="25">
        <v>0</v>
      </c>
      <c r="AA1417" s="25">
        <v>0</v>
      </c>
      <c r="AB1417" s="25">
        <v>0</v>
      </c>
      <c r="AC1417" s="25">
        <v>0</v>
      </c>
      <c r="AD1417" s="25">
        <v>0</v>
      </c>
      <c r="AE1417" s="25">
        <v>0</v>
      </c>
    </row>
    <row r="1418" spans="1:31" ht="94.5" x14ac:dyDescent="0.25">
      <c r="A1418" s="21" t="s">
        <v>2091</v>
      </c>
      <c r="B1418" s="22" t="s">
        <v>231</v>
      </c>
      <c r="C1418" s="22" t="s">
        <v>191</v>
      </c>
      <c r="D1418" s="38" t="s">
        <v>192</v>
      </c>
      <c r="E1418" s="25">
        <v>0</v>
      </c>
      <c r="F1418" s="25">
        <v>0</v>
      </c>
      <c r="G1418" s="25">
        <v>0</v>
      </c>
      <c r="H1418" s="25">
        <v>0</v>
      </c>
      <c r="I1418" s="25">
        <v>0</v>
      </c>
      <c r="J1418" s="25">
        <v>0</v>
      </c>
      <c r="K1418" s="38" t="s">
        <v>192</v>
      </c>
      <c r="L1418" s="25">
        <v>0</v>
      </c>
      <c r="M1418" s="25">
        <v>0</v>
      </c>
      <c r="N1418" s="25">
        <v>0</v>
      </c>
      <c r="O1418" s="25">
        <v>0</v>
      </c>
      <c r="P1418" s="25">
        <v>0</v>
      </c>
      <c r="Q1418" s="25">
        <v>0</v>
      </c>
      <c r="R1418" s="38" t="s">
        <v>192</v>
      </c>
      <c r="S1418" s="25">
        <v>0</v>
      </c>
      <c r="T1418" s="25">
        <v>0</v>
      </c>
      <c r="U1418" s="25">
        <v>0</v>
      </c>
      <c r="V1418" s="25">
        <v>0</v>
      </c>
      <c r="W1418" s="25">
        <v>0</v>
      </c>
      <c r="X1418" s="25">
        <v>0</v>
      </c>
      <c r="Y1418" s="38" t="s">
        <v>192</v>
      </c>
      <c r="Z1418" s="25">
        <v>0</v>
      </c>
      <c r="AA1418" s="25">
        <v>0</v>
      </c>
      <c r="AB1418" s="25">
        <v>0</v>
      </c>
      <c r="AC1418" s="25">
        <v>0</v>
      </c>
      <c r="AD1418" s="25">
        <v>0</v>
      </c>
      <c r="AE1418" s="25">
        <v>0</v>
      </c>
    </row>
    <row r="1419" spans="1:31" ht="78.75" x14ac:dyDescent="0.25">
      <c r="A1419" s="21" t="s">
        <v>2092</v>
      </c>
      <c r="B1419" s="22" t="s">
        <v>237</v>
      </c>
      <c r="C1419" s="22" t="s">
        <v>191</v>
      </c>
      <c r="D1419" s="38" t="s">
        <v>192</v>
      </c>
      <c r="E1419" s="25">
        <f t="shared" ref="E1419:J1419" si="352">SUM(E1420)</f>
        <v>0</v>
      </c>
      <c r="F1419" s="25">
        <f t="shared" si="352"/>
        <v>0</v>
      </c>
      <c r="G1419" s="25">
        <f t="shared" si="352"/>
        <v>0</v>
      </c>
      <c r="H1419" s="25">
        <f t="shared" si="352"/>
        <v>0</v>
      </c>
      <c r="I1419" s="25">
        <f t="shared" si="352"/>
        <v>0</v>
      </c>
      <c r="J1419" s="25">
        <f t="shared" si="352"/>
        <v>0</v>
      </c>
      <c r="K1419" s="38" t="s">
        <v>192</v>
      </c>
      <c r="L1419" s="25">
        <f t="shared" ref="L1419:Q1419" si="353">SUM(L1420)</f>
        <v>0</v>
      </c>
      <c r="M1419" s="25">
        <f t="shared" si="353"/>
        <v>0</v>
      </c>
      <c r="N1419" s="25">
        <f t="shared" si="353"/>
        <v>0</v>
      </c>
      <c r="O1419" s="25">
        <f t="shared" si="353"/>
        <v>0</v>
      </c>
      <c r="P1419" s="25">
        <f t="shared" si="353"/>
        <v>0</v>
      </c>
      <c r="Q1419" s="25">
        <f t="shared" si="353"/>
        <v>0</v>
      </c>
      <c r="R1419" s="38" t="s">
        <v>192</v>
      </c>
      <c r="S1419" s="25">
        <f t="shared" ref="S1419:X1419" si="354">SUM(S1420)</f>
        <v>0</v>
      </c>
      <c r="T1419" s="25">
        <f t="shared" si="354"/>
        <v>0</v>
      </c>
      <c r="U1419" s="25">
        <f t="shared" si="354"/>
        <v>0</v>
      </c>
      <c r="V1419" s="25">
        <f t="shared" si="354"/>
        <v>0</v>
      </c>
      <c r="W1419" s="25">
        <f t="shared" si="354"/>
        <v>0</v>
      </c>
      <c r="X1419" s="25">
        <f t="shared" si="354"/>
        <v>0</v>
      </c>
      <c r="Y1419" s="38" t="s">
        <v>192</v>
      </c>
      <c r="Z1419" s="25">
        <f t="shared" ref="Z1419:AE1419" si="355">SUM(Z1420)</f>
        <v>0</v>
      </c>
      <c r="AA1419" s="25">
        <f t="shared" si="355"/>
        <v>0</v>
      </c>
      <c r="AB1419" s="25">
        <f t="shared" si="355"/>
        <v>0</v>
      </c>
      <c r="AC1419" s="25">
        <f t="shared" si="355"/>
        <v>0</v>
      </c>
      <c r="AD1419" s="25">
        <f t="shared" si="355"/>
        <v>0</v>
      </c>
      <c r="AE1419" s="25">
        <f t="shared" si="355"/>
        <v>0</v>
      </c>
    </row>
    <row r="1420" spans="1:31" ht="63" x14ac:dyDescent="0.25">
      <c r="A1420" s="27" t="s">
        <v>2092</v>
      </c>
      <c r="B1420" s="48" t="s">
        <v>2093</v>
      </c>
      <c r="C1420" s="53" t="s">
        <v>2094</v>
      </c>
      <c r="D1420" s="33" t="s">
        <v>192</v>
      </c>
      <c r="E1420" s="33">
        <v>0</v>
      </c>
      <c r="F1420" s="33">
        <v>0</v>
      </c>
      <c r="G1420" s="33">
        <v>0</v>
      </c>
      <c r="H1420" s="33">
        <v>0</v>
      </c>
      <c r="I1420" s="33">
        <v>0</v>
      </c>
      <c r="J1420" s="33">
        <v>0</v>
      </c>
      <c r="K1420" s="33" t="s">
        <v>192</v>
      </c>
      <c r="L1420" s="33">
        <v>0</v>
      </c>
      <c r="M1420" s="33">
        <v>0</v>
      </c>
      <c r="N1420" s="33">
        <v>0</v>
      </c>
      <c r="O1420" s="33">
        <v>0</v>
      </c>
      <c r="P1420" s="33">
        <v>0</v>
      </c>
      <c r="Q1420" s="33">
        <v>0</v>
      </c>
      <c r="R1420" s="33" t="s">
        <v>192</v>
      </c>
      <c r="S1420" s="33">
        <v>0</v>
      </c>
      <c r="T1420" s="33">
        <v>0</v>
      </c>
      <c r="U1420" s="33">
        <v>0</v>
      </c>
      <c r="V1420" s="33">
        <v>0</v>
      </c>
      <c r="W1420" s="33">
        <v>0</v>
      </c>
      <c r="X1420" s="33">
        <v>0</v>
      </c>
      <c r="Y1420" s="33" t="s">
        <v>192</v>
      </c>
      <c r="Z1420" s="33">
        <v>0</v>
      </c>
      <c r="AA1420" s="33">
        <v>0</v>
      </c>
      <c r="AB1420" s="33">
        <v>0</v>
      </c>
      <c r="AC1420" s="33">
        <v>0</v>
      </c>
      <c r="AD1420" s="33">
        <v>0</v>
      </c>
      <c r="AE1420" s="33">
        <v>0</v>
      </c>
    </row>
    <row r="1421" spans="1:31" ht="31.5" x14ac:dyDescent="0.25">
      <c r="A1421" s="21" t="s">
        <v>65</v>
      </c>
      <c r="B1421" s="22" t="s">
        <v>255</v>
      </c>
      <c r="C1421" s="22" t="s">
        <v>191</v>
      </c>
      <c r="D1421" s="38" t="s">
        <v>192</v>
      </c>
      <c r="E1421" s="25">
        <v>0</v>
      </c>
      <c r="F1421" s="25">
        <v>0</v>
      </c>
      <c r="G1421" s="25">
        <v>0</v>
      </c>
      <c r="H1421" s="25">
        <v>0</v>
      </c>
      <c r="I1421" s="25">
        <v>0</v>
      </c>
      <c r="J1421" s="25">
        <v>0</v>
      </c>
      <c r="K1421" s="38" t="s">
        <v>192</v>
      </c>
      <c r="L1421" s="25">
        <v>0</v>
      </c>
      <c r="M1421" s="25">
        <v>0</v>
      </c>
      <c r="N1421" s="25">
        <v>0</v>
      </c>
      <c r="O1421" s="25">
        <v>0</v>
      </c>
      <c r="P1421" s="25">
        <v>0</v>
      </c>
      <c r="Q1421" s="25">
        <v>0</v>
      </c>
      <c r="R1421" s="38" t="s">
        <v>192</v>
      </c>
      <c r="S1421" s="25">
        <v>0</v>
      </c>
      <c r="T1421" s="25">
        <v>0</v>
      </c>
      <c r="U1421" s="25">
        <v>0</v>
      </c>
      <c r="V1421" s="25">
        <v>0</v>
      </c>
      <c r="W1421" s="25">
        <v>0</v>
      </c>
      <c r="X1421" s="25">
        <v>0</v>
      </c>
      <c r="Y1421" s="38" t="s">
        <v>192</v>
      </c>
      <c r="Z1421" s="25">
        <v>0</v>
      </c>
      <c r="AA1421" s="25">
        <v>0</v>
      </c>
      <c r="AB1421" s="25">
        <v>0</v>
      </c>
      <c r="AC1421" s="25">
        <v>0</v>
      </c>
      <c r="AD1421" s="25">
        <v>0</v>
      </c>
      <c r="AE1421" s="25">
        <v>0</v>
      </c>
    </row>
    <row r="1422" spans="1:31" ht="63" x14ac:dyDescent="0.25">
      <c r="A1422" s="21" t="s">
        <v>23</v>
      </c>
      <c r="B1422" s="22" t="s">
        <v>256</v>
      </c>
      <c r="C1422" s="22" t="s">
        <v>191</v>
      </c>
      <c r="D1422" s="38" t="s">
        <v>192</v>
      </c>
      <c r="E1422" s="25">
        <f t="shared" ref="E1422:J1422" si="356">E1423+E1424+E1426+E1427</f>
        <v>0</v>
      </c>
      <c r="F1422" s="25">
        <f t="shared" si="356"/>
        <v>0</v>
      </c>
      <c r="G1422" s="25">
        <f t="shared" si="356"/>
        <v>0</v>
      </c>
      <c r="H1422" s="25">
        <f t="shared" si="356"/>
        <v>0</v>
      </c>
      <c r="I1422" s="25">
        <f t="shared" si="356"/>
        <v>0</v>
      </c>
      <c r="J1422" s="25">
        <f t="shared" si="356"/>
        <v>0</v>
      </c>
      <c r="K1422" s="38" t="s">
        <v>192</v>
      </c>
      <c r="L1422" s="25">
        <f t="shared" ref="L1422:Q1422" si="357">L1423+L1424+L1426+L1427</f>
        <v>0</v>
      </c>
      <c r="M1422" s="25">
        <f t="shared" si="357"/>
        <v>0</v>
      </c>
      <c r="N1422" s="25">
        <f t="shared" si="357"/>
        <v>0</v>
      </c>
      <c r="O1422" s="25">
        <f t="shared" si="357"/>
        <v>0</v>
      </c>
      <c r="P1422" s="25">
        <f t="shared" si="357"/>
        <v>0</v>
      </c>
      <c r="Q1422" s="25">
        <f t="shared" si="357"/>
        <v>0</v>
      </c>
      <c r="R1422" s="38" t="s">
        <v>192</v>
      </c>
      <c r="S1422" s="25">
        <f t="shared" ref="S1422:X1422" si="358">S1423+S1424+S1426+S1427</f>
        <v>0</v>
      </c>
      <c r="T1422" s="25">
        <f t="shared" si="358"/>
        <v>0</v>
      </c>
      <c r="U1422" s="25">
        <f t="shared" si="358"/>
        <v>0</v>
      </c>
      <c r="V1422" s="25">
        <f t="shared" si="358"/>
        <v>0</v>
      </c>
      <c r="W1422" s="25">
        <f t="shared" si="358"/>
        <v>0</v>
      </c>
      <c r="X1422" s="25">
        <f t="shared" si="358"/>
        <v>0</v>
      </c>
      <c r="Y1422" s="38" t="s">
        <v>192</v>
      </c>
      <c r="Z1422" s="25">
        <f t="shared" ref="Z1422:AE1422" si="359">Z1423+Z1424+Z1426+Z1427</f>
        <v>0</v>
      </c>
      <c r="AA1422" s="25">
        <f t="shared" si="359"/>
        <v>0</v>
      </c>
      <c r="AB1422" s="25">
        <f t="shared" si="359"/>
        <v>0</v>
      </c>
      <c r="AC1422" s="25">
        <f t="shared" si="359"/>
        <v>0</v>
      </c>
      <c r="AD1422" s="25">
        <f t="shared" si="359"/>
        <v>0</v>
      </c>
      <c r="AE1422" s="25">
        <f t="shared" si="359"/>
        <v>0</v>
      </c>
    </row>
    <row r="1423" spans="1:31" ht="31.5" x14ac:dyDescent="0.25">
      <c r="A1423" s="21" t="s">
        <v>69</v>
      </c>
      <c r="B1423" s="22" t="s">
        <v>257</v>
      </c>
      <c r="C1423" s="22" t="s">
        <v>191</v>
      </c>
      <c r="D1423" s="38" t="s">
        <v>192</v>
      </c>
      <c r="E1423" s="25">
        <v>0</v>
      </c>
      <c r="F1423" s="25">
        <v>0</v>
      </c>
      <c r="G1423" s="25">
        <v>0</v>
      </c>
      <c r="H1423" s="25">
        <v>0</v>
      </c>
      <c r="I1423" s="25">
        <v>0</v>
      </c>
      <c r="J1423" s="25">
        <v>0</v>
      </c>
      <c r="K1423" s="38" t="s">
        <v>192</v>
      </c>
      <c r="L1423" s="25">
        <v>0</v>
      </c>
      <c r="M1423" s="25">
        <v>0</v>
      </c>
      <c r="N1423" s="25">
        <v>0</v>
      </c>
      <c r="O1423" s="25">
        <v>0</v>
      </c>
      <c r="P1423" s="25">
        <v>0</v>
      </c>
      <c r="Q1423" s="25">
        <v>0</v>
      </c>
      <c r="R1423" s="38" t="s">
        <v>192</v>
      </c>
      <c r="S1423" s="25">
        <v>0</v>
      </c>
      <c r="T1423" s="25">
        <v>0</v>
      </c>
      <c r="U1423" s="25">
        <v>0</v>
      </c>
      <c r="V1423" s="25">
        <v>0</v>
      </c>
      <c r="W1423" s="25">
        <v>0</v>
      </c>
      <c r="X1423" s="25">
        <v>0</v>
      </c>
      <c r="Y1423" s="38" t="s">
        <v>192</v>
      </c>
      <c r="Z1423" s="25">
        <v>0</v>
      </c>
      <c r="AA1423" s="25">
        <v>0</v>
      </c>
      <c r="AB1423" s="25">
        <v>0</v>
      </c>
      <c r="AC1423" s="25">
        <v>0</v>
      </c>
      <c r="AD1423" s="25">
        <v>0</v>
      </c>
      <c r="AE1423" s="25">
        <v>0</v>
      </c>
    </row>
    <row r="1424" spans="1:31" x14ac:dyDescent="0.25">
      <c r="A1424" s="21" t="s">
        <v>70</v>
      </c>
      <c r="B1424" s="22" t="s">
        <v>275</v>
      </c>
      <c r="C1424" s="22" t="s">
        <v>191</v>
      </c>
      <c r="D1424" s="38" t="s">
        <v>192</v>
      </c>
      <c r="E1424" s="25">
        <f t="shared" ref="E1424:J1424" si="360">SUM(E1425:E1425)</f>
        <v>0</v>
      </c>
      <c r="F1424" s="25">
        <f t="shared" si="360"/>
        <v>0</v>
      </c>
      <c r="G1424" s="25">
        <f t="shared" si="360"/>
        <v>0</v>
      </c>
      <c r="H1424" s="25">
        <f t="shared" si="360"/>
        <v>0</v>
      </c>
      <c r="I1424" s="25">
        <f t="shared" si="360"/>
        <v>0</v>
      </c>
      <c r="J1424" s="25">
        <f t="shared" si="360"/>
        <v>0</v>
      </c>
      <c r="K1424" s="38" t="s">
        <v>192</v>
      </c>
      <c r="L1424" s="25">
        <f t="shared" ref="L1424:Q1424" si="361">SUM(L1425:L1425)</f>
        <v>0</v>
      </c>
      <c r="M1424" s="25">
        <f t="shared" si="361"/>
        <v>0</v>
      </c>
      <c r="N1424" s="25">
        <f t="shared" si="361"/>
        <v>0</v>
      </c>
      <c r="O1424" s="25">
        <f t="shared" si="361"/>
        <v>0</v>
      </c>
      <c r="P1424" s="25">
        <f t="shared" si="361"/>
        <v>0</v>
      </c>
      <c r="Q1424" s="25">
        <f t="shared" si="361"/>
        <v>0</v>
      </c>
      <c r="R1424" s="38" t="s">
        <v>192</v>
      </c>
      <c r="S1424" s="25">
        <f t="shared" ref="S1424:X1424" si="362">SUM(S1425:S1425)</f>
        <v>0</v>
      </c>
      <c r="T1424" s="25">
        <f t="shared" si="362"/>
        <v>0</v>
      </c>
      <c r="U1424" s="25">
        <f t="shared" si="362"/>
        <v>0</v>
      </c>
      <c r="V1424" s="25">
        <f t="shared" si="362"/>
        <v>0</v>
      </c>
      <c r="W1424" s="25">
        <f t="shared" si="362"/>
        <v>0</v>
      </c>
      <c r="X1424" s="25">
        <f t="shared" si="362"/>
        <v>0</v>
      </c>
      <c r="Y1424" s="38" t="s">
        <v>192</v>
      </c>
      <c r="Z1424" s="25">
        <f t="shared" ref="Z1424:AE1424" si="363">SUM(Z1425:Z1425)</f>
        <v>0</v>
      </c>
      <c r="AA1424" s="25">
        <f t="shared" si="363"/>
        <v>0</v>
      </c>
      <c r="AB1424" s="25">
        <f t="shared" si="363"/>
        <v>0</v>
      </c>
      <c r="AC1424" s="25">
        <f t="shared" si="363"/>
        <v>0</v>
      </c>
      <c r="AD1424" s="25">
        <f t="shared" si="363"/>
        <v>0</v>
      </c>
      <c r="AE1424" s="25">
        <f t="shared" si="363"/>
        <v>0</v>
      </c>
    </row>
    <row r="1425" spans="1:31" ht="31.5" x14ac:dyDescent="0.25">
      <c r="A1425" s="27" t="s">
        <v>70</v>
      </c>
      <c r="B1425" s="48" t="s">
        <v>2095</v>
      </c>
      <c r="C1425" s="53" t="s">
        <v>2096</v>
      </c>
      <c r="D1425" s="33" t="s">
        <v>192</v>
      </c>
      <c r="E1425" s="33">
        <v>0</v>
      </c>
      <c r="F1425" s="33">
        <v>0</v>
      </c>
      <c r="G1425" s="33">
        <v>0</v>
      </c>
      <c r="H1425" s="33">
        <v>0</v>
      </c>
      <c r="I1425" s="33">
        <v>0</v>
      </c>
      <c r="J1425" s="33">
        <v>0</v>
      </c>
      <c r="K1425" s="33" t="s">
        <v>192</v>
      </c>
      <c r="L1425" s="33">
        <v>0</v>
      </c>
      <c r="M1425" s="33">
        <v>0</v>
      </c>
      <c r="N1425" s="33">
        <v>0</v>
      </c>
      <c r="O1425" s="33">
        <v>0</v>
      </c>
      <c r="P1425" s="33">
        <v>0</v>
      </c>
      <c r="Q1425" s="33">
        <v>0</v>
      </c>
      <c r="R1425" s="33" t="s">
        <v>192</v>
      </c>
      <c r="S1425" s="33">
        <v>0</v>
      </c>
      <c r="T1425" s="33">
        <v>0</v>
      </c>
      <c r="U1425" s="33">
        <v>0</v>
      </c>
      <c r="V1425" s="33">
        <v>0</v>
      </c>
      <c r="W1425" s="33">
        <v>0</v>
      </c>
      <c r="X1425" s="33">
        <v>0</v>
      </c>
      <c r="Y1425" s="33" t="s">
        <v>192</v>
      </c>
      <c r="Z1425" s="33">
        <v>0</v>
      </c>
      <c r="AA1425" s="33">
        <v>0</v>
      </c>
      <c r="AB1425" s="33">
        <v>0</v>
      </c>
      <c r="AC1425" s="33">
        <v>0</v>
      </c>
      <c r="AD1425" s="33">
        <v>0</v>
      </c>
      <c r="AE1425" s="33">
        <v>0</v>
      </c>
    </row>
    <row r="1426" spans="1:31" x14ac:dyDescent="0.25">
      <c r="A1426" s="27" t="s">
        <v>71</v>
      </c>
      <c r="B1426" s="170" t="s">
        <v>289</v>
      </c>
      <c r="C1426" s="170" t="s">
        <v>191</v>
      </c>
      <c r="D1426" s="33" t="s">
        <v>192</v>
      </c>
      <c r="E1426" s="32">
        <v>0</v>
      </c>
      <c r="F1426" s="32">
        <v>0</v>
      </c>
      <c r="G1426" s="32">
        <v>0</v>
      </c>
      <c r="H1426" s="32">
        <v>0</v>
      </c>
      <c r="I1426" s="32">
        <v>0</v>
      </c>
      <c r="J1426" s="32">
        <v>0</v>
      </c>
      <c r="K1426" s="33" t="s">
        <v>192</v>
      </c>
      <c r="L1426" s="32">
        <v>0</v>
      </c>
      <c r="M1426" s="32">
        <v>0</v>
      </c>
      <c r="N1426" s="32">
        <v>0</v>
      </c>
      <c r="O1426" s="32">
        <v>0</v>
      </c>
      <c r="P1426" s="32">
        <v>0</v>
      </c>
      <c r="Q1426" s="32">
        <v>0</v>
      </c>
      <c r="R1426" s="33" t="s">
        <v>192</v>
      </c>
      <c r="S1426" s="32">
        <v>0</v>
      </c>
      <c r="T1426" s="32">
        <v>0</v>
      </c>
      <c r="U1426" s="32">
        <v>0</v>
      </c>
      <c r="V1426" s="32">
        <v>0</v>
      </c>
      <c r="W1426" s="32">
        <v>0</v>
      </c>
      <c r="X1426" s="32">
        <v>0</v>
      </c>
      <c r="Y1426" s="33" t="s">
        <v>192</v>
      </c>
      <c r="Z1426" s="32">
        <v>0</v>
      </c>
      <c r="AA1426" s="32">
        <v>0</v>
      </c>
      <c r="AB1426" s="32">
        <v>0</v>
      </c>
      <c r="AC1426" s="32">
        <v>0</v>
      </c>
      <c r="AD1426" s="32">
        <v>0</v>
      </c>
      <c r="AE1426" s="32">
        <v>0</v>
      </c>
    </row>
    <row r="1427" spans="1:31" ht="31.5" x14ac:dyDescent="0.25">
      <c r="A1427" s="27" t="s">
        <v>72</v>
      </c>
      <c r="B1427" s="170" t="s">
        <v>297</v>
      </c>
      <c r="C1427" s="170" t="s">
        <v>191</v>
      </c>
      <c r="D1427" s="33" t="s">
        <v>192</v>
      </c>
      <c r="E1427" s="32">
        <f t="shared" ref="E1427:J1427" si="364">SUM(E1428:E1430)</f>
        <v>0</v>
      </c>
      <c r="F1427" s="32">
        <f t="shared" si="364"/>
        <v>0</v>
      </c>
      <c r="G1427" s="32">
        <f t="shared" si="364"/>
        <v>0</v>
      </c>
      <c r="H1427" s="32">
        <f t="shared" si="364"/>
        <v>0</v>
      </c>
      <c r="I1427" s="32">
        <f t="shared" si="364"/>
        <v>0</v>
      </c>
      <c r="J1427" s="32">
        <f t="shared" si="364"/>
        <v>0</v>
      </c>
      <c r="K1427" s="33" t="s">
        <v>192</v>
      </c>
      <c r="L1427" s="32">
        <f t="shared" ref="L1427:Q1427" si="365">SUM(L1428:L1430)</f>
        <v>0</v>
      </c>
      <c r="M1427" s="32">
        <f t="shared" si="365"/>
        <v>0</v>
      </c>
      <c r="N1427" s="32">
        <f t="shared" si="365"/>
        <v>0</v>
      </c>
      <c r="O1427" s="32">
        <f t="shared" si="365"/>
        <v>0</v>
      </c>
      <c r="P1427" s="32">
        <f t="shared" si="365"/>
        <v>0</v>
      </c>
      <c r="Q1427" s="32">
        <f t="shared" si="365"/>
        <v>0</v>
      </c>
      <c r="R1427" s="33" t="s">
        <v>192</v>
      </c>
      <c r="S1427" s="32">
        <f t="shared" ref="S1427:X1427" si="366">SUM(S1428:S1430)</f>
        <v>0</v>
      </c>
      <c r="T1427" s="32">
        <f t="shared" si="366"/>
        <v>0</v>
      </c>
      <c r="U1427" s="32">
        <f t="shared" si="366"/>
        <v>0</v>
      </c>
      <c r="V1427" s="32">
        <f t="shared" si="366"/>
        <v>0</v>
      </c>
      <c r="W1427" s="32">
        <f t="shared" si="366"/>
        <v>0</v>
      </c>
      <c r="X1427" s="32">
        <f t="shared" si="366"/>
        <v>0</v>
      </c>
      <c r="Y1427" s="33" t="s">
        <v>192</v>
      </c>
      <c r="Z1427" s="32">
        <f t="shared" ref="Z1427:AE1427" si="367">SUM(Z1428:Z1430)</f>
        <v>0</v>
      </c>
      <c r="AA1427" s="32">
        <f t="shared" si="367"/>
        <v>0</v>
      </c>
      <c r="AB1427" s="32">
        <f t="shared" si="367"/>
        <v>0</v>
      </c>
      <c r="AC1427" s="32">
        <f t="shared" si="367"/>
        <v>0</v>
      </c>
      <c r="AD1427" s="32">
        <f t="shared" si="367"/>
        <v>0</v>
      </c>
      <c r="AE1427" s="32">
        <f t="shared" si="367"/>
        <v>0</v>
      </c>
    </row>
    <row r="1428" spans="1:31" ht="47.25" x14ac:dyDescent="0.25">
      <c r="A1428" s="27" t="s">
        <v>72</v>
      </c>
      <c r="B1428" s="43" t="s">
        <v>2097</v>
      </c>
      <c r="C1428" s="29" t="s">
        <v>2098</v>
      </c>
      <c r="D1428" s="33" t="s">
        <v>192</v>
      </c>
      <c r="E1428" s="32">
        <v>0</v>
      </c>
      <c r="F1428" s="32">
        <v>0</v>
      </c>
      <c r="G1428" s="32">
        <v>0</v>
      </c>
      <c r="H1428" s="32">
        <v>0</v>
      </c>
      <c r="I1428" s="32">
        <v>0</v>
      </c>
      <c r="J1428" s="32">
        <v>0</v>
      </c>
      <c r="K1428" s="33" t="s">
        <v>192</v>
      </c>
      <c r="L1428" s="32">
        <v>0</v>
      </c>
      <c r="M1428" s="32">
        <v>0</v>
      </c>
      <c r="N1428" s="32">
        <v>0</v>
      </c>
      <c r="O1428" s="32">
        <v>0</v>
      </c>
      <c r="P1428" s="32">
        <v>0</v>
      </c>
      <c r="Q1428" s="32">
        <v>0</v>
      </c>
      <c r="R1428" s="33" t="s">
        <v>192</v>
      </c>
      <c r="S1428" s="32">
        <v>0</v>
      </c>
      <c r="T1428" s="32">
        <v>0</v>
      </c>
      <c r="U1428" s="32">
        <v>0</v>
      </c>
      <c r="V1428" s="32">
        <v>0</v>
      </c>
      <c r="W1428" s="32">
        <v>0</v>
      </c>
      <c r="X1428" s="32">
        <v>0</v>
      </c>
      <c r="Y1428" s="33" t="s">
        <v>192</v>
      </c>
      <c r="Z1428" s="32">
        <v>0</v>
      </c>
      <c r="AA1428" s="32">
        <v>0</v>
      </c>
      <c r="AB1428" s="32">
        <v>0</v>
      </c>
      <c r="AC1428" s="32">
        <v>0</v>
      </c>
      <c r="AD1428" s="32">
        <v>0</v>
      </c>
      <c r="AE1428" s="32">
        <v>0</v>
      </c>
    </row>
    <row r="1429" spans="1:31" ht="47.25" x14ac:dyDescent="0.25">
      <c r="A1429" s="27" t="s">
        <v>72</v>
      </c>
      <c r="B1429" s="48" t="s">
        <v>2099</v>
      </c>
      <c r="C1429" s="53" t="s">
        <v>2100</v>
      </c>
      <c r="D1429" s="33" t="s">
        <v>192</v>
      </c>
      <c r="E1429" s="32">
        <v>0</v>
      </c>
      <c r="F1429" s="32">
        <v>0</v>
      </c>
      <c r="G1429" s="32">
        <v>0</v>
      </c>
      <c r="H1429" s="32">
        <v>0</v>
      </c>
      <c r="I1429" s="32">
        <v>0</v>
      </c>
      <c r="J1429" s="32">
        <v>0</v>
      </c>
      <c r="K1429" s="33" t="s">
        <v>192</v>
      </c>
      <c r="L1429" s="32">
        <v>0</v>
      </c>
      <c r="M1429" s="32">
        <v>0</v>
      </c>
      <c r="N1429" s="32">
        <v>0</v>
      </c>
      <c r="O1429" s="32">
        <v>0</v>
      </c>
      <c r="P1429" s="32">
        <v>0</v>
      </c>
      <c r="Q1429" s="32">
        <v>0</v>
      </c>
      <c r="R1429" s="33" t="s">
        <v>192</v>
      </c>
      <c r="S1429" s="32">
        <v>0</v>
      </c>
      <c r="T1429" s="32">
        <v>0</v>
      </c>
      <c r="U1429" s="32">
        <v>0</v>
      </c>
      <c r="V1429" s="32">
        <v>0</v>
      </c>
      <c r="W1429" s="32">
        <v>0</v>
      </c>
      <c r="X1429" s="32">
        <v>0</v>
      </c>
      <c r="Y1429" s="33" t="s">
        <v>192</v>
      </c>
      <c r="Z1429" s="32">
        <v>0</v>
      </c>
      <c r="AA1429" s="32">
        <v>0</v>
      </c>
      <c r="AB1429" s="32">
        <v>0</v>
      </c>
      <c r="AC1429" s="32">
        <v>0</v>
      </c>
      <c r="AD1429" s="32">
        <v>0</v>
      </c>
      <c r="AE1429" s="32">
        <v>0</v>
      </c>
    </row>
    <row r="1430" spans="1:31" ht="31.5" x14ac:dyDescent="0.25">
      <c r="A1430" s="27" t="s">
        <v>72</v>
      </c>
      <c r="B1430" s="48" t="s">
        <v>2101</v>
      </c>
      <c r="C1430" s="53" t="s">
        <v>2102</v>
      </c>
      <c r="D1430" s="33" t="s">
        <v>192</v>
      </c>
      <c r="E1430" s="32">
        <v>0</v>
      </c>
      <c r="F1430" s="32">
        <v>0</v>
      </c>
      <c r="G1430" s="32">
        <v>0</v>
      </c>
      <c r="H1430" s="32">
        <v>0</v>
      </c>
      <c r="I1430" s="32">
        <v>0</v>
      </c>
      <c r="J1430" s="32">
        <v>0</v>
      </c>
      <c r="K1430" s="33" t="s">
        <v>192</v>
      </c>
      <c r="L1430" s="32">
        <v>0</v>
      </c>
      <c r="M1430" s="32">
        <v>0</v>
      </c>
      <c r="N1430" s="32">
        <v>0</v>
      </c>
      <c r="O1430" s="32">
        <v>0</v>
      </c>
      <c r="P1430" s="32">
        <v>0</v>
      </c>
      <c r="Q1430" s="32">
        <v>0</v>
      </c>
      <c r="R1430" s="33" t="s">
        <v>192</v>
      </c>
      <c r="S1430" s="32">
        <v>0</v>
      </c>
      <c r="T1430" s="32">
        <v>0</v>
      </c>
      <c r="U1430" s="32">
        <v>0</v>
      </c>
      <c r="V1430" s="32">
        <v>0</v>
      </c>
      <c r="W1430" s="32">
        <v>0</v>
      </c>
      <c r="X1430" s="32">
        <v>0</v>
      </c>
      <c r="Y1430" s="33" t="s">
        <v>192</v>
      </c>
      <c r="Z1430" s="32">
        <v>0</v>
      </c>
      <c r="AA1430" s="32">
        <v>0</v>
      </c>
      <c r="AB1430" s="32">
        <v>0</v>
      </c>
      <c r="AC1430" s="32">
        <v>0</v>
      </c>
      <c r="AD1430" s="32">
        <v>0</v>
      </c>
      <c r="AE1430" s="32">
        <v>0</v>
      </c>
    </row>
    <row r="1431" spans="1:31" ht="31.5" x14ac:dyDescent="0.25">
      <c r="A1431" s="27" t="s">
        <v>2103</v>
      </c>
      <c r="B1431" s="170" t="s">
        <v>330</v>
      </c>
      <c r="C1431" s="170" t="s">
        <v>191</v>
      </c>
      <c r="D1431" s="33" t="s">
        <v>192</v>
      </c>
      <c r="E1431" s="32">
        <f t="shared" ref="E1431:J1431" si="368">E1432+E1433+E1434+E1435</f>
        <v>0</v>
      </c>
      <c r="F1431" s="32">
        <f t="shared" si="368"/>
        <v>0</v>
      </c>
      <c r="G1431" s="32">
        <f t="shared" si="368"/>
        <v>0</v>
      </c>
      <c r="H1431" s="32">
        <f t="shared" si="368"/>
        <v>0</v>
      </c>
      <c r="I1431" s="32">
        <f t="shared" si="368"/>
        <v>0</v>
      </c>
      <c r="J1431" s="32">
        <f t="shared" si="368"/>
        <v>0</v>
      </c>
      <c r="K1431" s="33" t="s">
        <v>192</v>
      </c>
      <c r="L1431" s="32">
        <f t="shared" ref="L1431:Q1431" si="369">L1432+L1433+L1434+L1435</f>
        <v>0</v>
      </c>
      <c r="M1431" s="32">
        <f t="shared" si="369"/>
        <v>0</v>
      </c>
      <c r="N1431" s="32">
        <f t="shared" si="369"/>
        <v>0</v>
      </c>
      <c r="O1431" s="32">
        <f t="shared" si="369"/>
        <v>0</v>
      </c>
      <c r="P1431" s="32">
        <f t="shared" si="369"/>
        <v>0</v>
      </c>
      <c r="Q1431" s="32">
        <f t="shared" si="369"/>
        <v>0</v>
      </c>
      <c r="R1431" s="33" t="s">
        <v>192</v>
      </c>
      <c r="S1431" s="32">
        <f t="shared" ref="S1431:X1431" si="370">S1432+S1433+S1434+S1435</f>
        <v>0</v>
      </c>
      <c r="T1431" s="32">
        <f t="shared" si="370"/>
        <v>0</v>
      </c>
      <c r="U1431" s="32">
        <f t="shared" si="370"/>
        <v>0</v>
      </c>
      <c r="V1431" s="32">
        <f t="shared" si="370"/>
        <v>0</v>
      </c>
      <c r="W1431" s="32">
        <f t="shared" si="370"/>
        <v>0</v>
      </c>
      <c r="X1431" s="32">
        <f t="shared" si="370"/>
        <v>0</v>
      </c>
      <c r="Y1431" s="33" t="s">
        <v>192</v>
      </c>
      <c r="Z1431" s="32">
        <f t="shared" ref="Z1431:AE1431" si="371">Z1432+Z1433+Z1434+Z1435</f>
        <v>0</v>
      </c>
      <c r="AA1431" s="32">
        <f t="shared" si="371"/>
        <v>0</v>
      </c>
      <c r="AB1431" s="32">
        <f t="shared" si="371"/>
        <v>0</v>
      </c>
      <c r="AC1431" s="32">
        <f t="shared" si="371"/>
        <v>0</v>
      </c>
      <c r="AD1431" s="32">
        <f t="shared" si="371"/>
        <v>0</v>
      </c>
      <c r="AE1431" s="32">
        <f t="shared" si="371"/>
        <v>0</v>
      </c>
    </row>
    <row r="1432" spans="1:31" ht="47.25" x14ac:dyDescent="0.25">
      <c r="A1432" s="27" t="s">
        <v>76</v>
      </c>
      <c r="B1432" s="170" t="s">
        <v>332</v>
      </c>
      <c r="C1432" s="170" t="s">
        <v>191</v>
      </c>
      <c r="D1432" s="33" t="s">
        <v>192</v>
      </c>
      <c r="E1432" s="32">
        <v>0</v>
      </c>
      <c r="F1432" s="32">
        <v>0</v>
      </c>
      <c r="G1432" s="32">
        <v>0</v>
      </c>
      <c r="H1432" s="32">
        <v>0</v>
      </c>
      <c r="I1432" s="32">
        <v>0</v>
      </c>
      <c r="J1432" s="32">
        <v>0</v>
      </c>
      <c r="K1432" s="33" t="s">
        <v>192</v>
      </c>
      <c r="L1432" s="32">
        <v>0</v>
      </c>
      <c r="M1432" s="32">
        <v>0</v>
      </c>
      <c r="N1432" s="32">
        <v>0</v>
      </c>
      <c r="O1432" s="32">
        <v>0</v>
      </c>
      <c r="P1432" s="32">
        <v>0</v>
      </c>
      <c r="Q1432" s="32">
        <v>0</v>
      </c>
      <c r="R1432" s="33" t="s">
        <v>192</v>
      </c>
      <c r="S1432" s="32">
        <v>0</v>
      </c>
      <c r="T1432" s="32">
        <v>0</v>
      </c>
      <c r="U1432" s="32">
        <v>0</v>
      </c>
      <c r="V1432" s="32">
        <v>0</v>
      </c>
      <c r="W1432" s="32">
        <v>0</v>
      </c>
      <c r="X1432" s="32">
        <v>0</v>
      </c>
      <c r="Y1432" s="33" t="s">
        <v>192</v>
      </c>
      <c r="Z1432" s="32">
        <v>0</v>
      </c>
      <c r="AA1432" s="32">
        <v>0</v>
      </c>
      <c r="AB1432" s="32">
        <v>0</v>
      </c>
      <c r="AC1432" s="32">
        <v>0</v>
      </c>
      <c r="AD1432" s="32">
        <v>0</v>
      </c>
      <c r="AE1432" s="32">
        <v>0</v>
      </c>
    </row>
    <row r="1433" spans="1:31" ht="31.5" x14ac:dyDescent="0.25">
      <c r="A1433" s="27" t="s">
        <v>77</v>
      </c>
      <c r="B1433" s="170" t="s">
        <v>379</v>
      </c>
      <c r="C1433" s="170" t="s">
        <v>191</v>
      </c>
      <c r="D1433" s="33" t="s">
        <v>192</v>
      </c>
      <c r="E1433" s="32">
        <v>0</v>
      </c>
      <c r="F1433" s="32">
        <v>0</v>
      </c>
      <c r="G1433" s="32">
        <v>0</v>
      </c>
      <c r="H1433" s="32">
        <v>0</v>
      </c>
      <c r="I1433" s="32">
        <v>0</v>
      </c>
      <c r="J1433" s="32">
        <v>0</v>
      </c>
      <c r="K1433" s="33" t="s">
        <v>192</v>
      </c>
      <c r="L1433" s="32">
        <v>0</v>
      </c>
      <c r="M1433" s="32">
        <v>0</v>
      </c>
      <c r="N1433" s="32">
        <v>0</v>
      </c>
      <c r="O1433" s="32">
        <v>0</v>
      </c>
      <c r="P1433" s="32">
        <v>0</v>
      </c>
      <c r="Q1433" s="32">
        <v>0</v>
      </c>
      <c r="R1433" s="33" t="s">
        <v>192</v>
      </c>
      <c r="S1433" s="32">
        <v>0</v>
      </c>
      <c r="T1433" s="32">
        <v>0</v>
      </c>
      <c r="U1433" s="32">
        <v>0</v>
      </c>
      <c r="V1433" s="32">
        <v>0</v>
      </c>
      <c r="W1433" s="32">
        <v>0</v>
      </c>
      <c r="X1433" s="32">
        <v>0</v>
      </c>
      <c r="Y1433" s="33" t="s">
        <v>192</v>
      </c>
      <c r="Z1433" s="32">
        <v>0</v>
      </c>
      <c r="AA1433" s="32">
        <v>0</v>
      </c>
      <c r="AB1433" s="32">
        <v>0</v>
      </c>
      <c r="AC1433" s="32">
        <v>0</v>
      </c>
      <c r="AD1433" s="32">
        <v>0</v>
      </c>
      <c r="AE1433" s="32">
        <v>0</v>
      </c>
    </row>
    <row r="1434" spans="1:31" ht="31.5" x14ac:dyDescent="0.25">
      <c r="A1434" s="27" t="s">
        <v>78</v>
      </c>
      <c r="B1434" s="170" t="s">
        <v>381</v>
      </c>
      <c r="C1434" s="170" t="s">
        <v>191</v>
      </c>
      <c r="D1434" s="33" t="s">
        <v>192</v>
      </c>
      <c r="E1434" s="32">
        <v>0</v>
      </c>
      <c r="F1434" s="32">
        <v>0</v>
      </c>
      <c r="G1434" s="32">
        <v>0</v>
      </c>
      <c r="H1434" s="32">
        <v>0</v>
      </c>
      <c r="I1434" s="32">
        <v>0</v>
      </c>
      <c r="J1434" s="32">
        <v>0</v>
      </c>
      <c r="K1434" s="33" t="s">
        <v>192</v>
      </c>
      <c r="L1434" s="32">
        <v>0</v>
      </c>
      <c r="M1434" s="32">
        <v>0</v>
      </c>
      <c r="N1434" s="32">
        <v>0</v>
      </c>
      <c r="O1434" s="32">
        <v>0</v>
      </c>
      <c r="P1434" s="32">
        <v>0</v>
      </c>
      <c r="Q1434" s="32">
        <v>0</v>
      </c>
      <c r="R1434" s="33" t="s">
        <v>192</v>
      </c>
      <c r="S1434" s="32">
        <v>0</v>
      </c>
      <c r="T1434" s="32">
        <v>0</v>
      </c>
      <c r="U1434" s="32">
        <v>0</v>
      </c>
      <c r="V1434" s="32">
        <v>0</v>
      </c>
      <c r="W1434" s="32">
        <v>0</v>
      </c>
      <c r="X1434" s="32">
        <v>0</v>
      </c>
      <c r="Y1434" s="33" t="s">
        <v>192</v>
      </c>
      <c r="Z1434" s="32">
        <v>0</v>
      </c>
      <c r="AA1434" s="32">
        <v>0</v>
      </c>
      <c r="AB1434" s="32">
        <v>0</v>
      </c>
      <c r="AC1434" s="32">
        <v>0</v>
      </c>
      <c r="AD1434" s="32">
        <v>0</v>
      </c>
      <c r="AE1434" s="32">
        <v>0</v>
      </c>
    </row>
    <row r="1435" spans="1:31" ht="31.5" x14ac:dyDescent="0.25">
      <c r="A1435" s="27" t="s">
        <v>79</v>
      </c>
      <c r="B1435" s="170" t="s">
        <v>453</v>
      </c>
      <c r="C1435" s="170" t="s">
        <v>191</v>
      </c>
      <c r="D1435" s="33" t="s">
        <v>192</v>
      </c>
      <c r="E1435" s="32">
        <f t="shared" ref="E1435:J1435" si="372">SUM(E1436:E1441)</f>
        <v>0</v>
      </c>
      <c r="F1435" s="32">
        <f t="shared" si="372"/>
        <v>0</v>
      </c>
      <c r="G1435" s="32">
        <f t="shared" si="372"/>
        <v>0</v>
      </c>
      <c r="H1435" s="32">
        <f t="shared" si="372"/>
        <v>0</v>
      </c>
      <c r="I1435" s="32">
        <f t="shared" si="372"/>
        <v>0</v>
      </c>
      <c r="J1435" s="32">
        <f t="shared" si="372"/>
        <v>0</v>
      </c>
      <c r="K1435" s="33" t="s">
        <v>192</v>
      </c>
      <c r="L1435" s="32">
        <f t="shared" ref="L1435:Q1435" si="373">SUM(L1436:L1441)</f>
        <v>0</v>
      </c>
      <c r="M1435" s="32">
        <f t="shared" si="373"/>
        <v>0</v>
      </c>
      <c r="N1435" s="32">
        <f t="shared" si="373"/>
        <v>0</v>
      </c>
      <c r="O1435" s="32">
        <f t="shared" si="373"/>
        <v>0</v>
      </c>
      <c r="P1435" s="32">
        <f t="shared" si="373"/>
        <v>0</v>
      </c>
      <c r="Q1435" s="32">
        <f t="shared" si="373"/>
        <v>0</v>
      </c>
      <c r="R1435" s="33" t="s">
        <v>192</v>
      </c>
      <c r="S1435" s="32">
        <f t="shared" ref="S1435:X1435" si="374">SUM(S1436:S1441)</f>
        <v>0</v>
      </c>
      <c r="T1435" s="32">
        <f t="shared" si="374"/>
        <v>0</v>
      </c>
      <c r="U1435" s="32">
        <f t="shared" si="374"/>
        <v>0</v>
      </c>
      <c r="V1435" s="32">
        <f t="shared" si="374"/>
        <v>0</v>
      </c>
      <c r="W1435" s="32">
        <f t="shared" si="374"/>
        <v>0</v>
      </c>
      <c r="X1435" s="32">
        <f t="shared" si="374"/>
        <v>0</v>
      </c>
      <c r="Y1435" s="33" t="s">
        <v>192</v>
      </c>
      <c r="Z1435" s="32">
        <f t="shared" ref="Z1435:AE1435" si="375">SUM(Z1436:Z1441)</f>
        <v>0</v>
      </c>
      <c r="AA1435" s="32">
        <f t="shared" si="375"/>
        <v>0</v>
      </c>
      <c r="AB1435" s="32">
        <f t="shared" si="375"/>
        <v>0</v>
      </c>
      <c r="AC1435" s="32">
        <f t="shared" si="375"/>
        <v>0</v>
      </c>
      <c r="AD1435" s="32">
        <f t="shared" si="375"/>
        <v>0</v>
      </c>
      <c r="AE1435" s="32">
        <f t="shared" si="375"/>
        <v>0</v>
      </c>
    </row>
    <row r="1436" spans="1:31" ht="47.25" x14ac:dyDescent="0.25">
      <c r="A1436" s="27" t="s">
        <v>79</v>
      </c>
      <c r="B1436" s="43" t="s">
        <v>2104</v>
      </c>
      <c r="C1436" s="29" t="s">
        <v>2105</v>
      </c>
      <c r="D1436" s="33" t="s">
        <v>192</v>
      </c>
      <c r="E1436" s="32">
        <v>0</v>
      </c>
      <c r="F1436" s="32">
        <v>0</v>
      </c>
      <c r="G1436" s="32">
        <v>0</v>
      </c>
      <c r="H1436" s="32">
        <v>0</v>
      </c>
      <c r="I1436" s="32">
        <v>0</v>
      </c>
      <c r="J1436" s="32">
        <v>0</v>
      </c>
      <c r="K1436" s="33" t="s">
        <v>192</v>
      </c>
      <c r="L1436" s="32">
        <v>0</v>
      </c>
      <c r="M1436" s="32">
        <v>0</v>
      </c>
      <c r="N1436" s="32">
        <v>0</v>
      </c>
      <c r="O1436" s="32">
        <v>0</v>
      </c>
      <c r="P1436" s="32">
        <v>0</v>
      </c>
      <c r="Q1436" s="32">
        <v>0</v>
      </c>
      <c r="R1436" s="33" t="s">
        <v>192</v>
      </c>
      <c r="S1436" s="32">
        <v>0</v>
      </c>
      <c r="T1436" s="32">
        <v>0</v>
      </c>
      <c r="U1436" s="32">
        <v>0</v>
      </c>
      <c r="V1436" s="32">
        <v>0</v>
      </c>
      <c r="W1436" s="32">
        <v>0</v>
      </c>
      <c r="X1436" s="32">
        <v>0</v>
      </c>
      <c r="Y1436" s="33" t="s">
        <v>192</v>
      </c>
      <c r="Z1436" s="32">
        <v>0</v>
      </c>
      <c r="AA1436" s="32">
        <v>0</v>
      </c>
      <c r="AB1436" s="32">
        <v>0</v>
      </c>
      <c r="AC1436" s="32">
        <v>0</v>
      </c>
      <c r="AD1436" s="32">
        <v>0</v>
      </c>
      <c r="AE1436" s="32">
        <v>0</v>
      </c>
    </row>
    <row r="1437" spans="1:31" ht="31.5" x14ac:dyDescent="0.25">
      <c r="A1437" s="27" t="s">
        <v>79</v>
      </c>
      <c r="B1437" s="43" t="s">
        <v>2106</v>
      </c>
      <c r="C1437" s="29" t="s">
        <v>2107</v>
      </c>
      <c r="D1437" s="33" t="s">
        <v>192</v>
      </c>
      <c r="E1437" s="32">
        <v>0</v>
      </c>
      <c r="F1437" s="32">
        <v>0</v>
      </c>
      <c r="G1437" s="32">
        <v>0</v>
      </c>
      <c r="H1437" s="32">
        <v>0</v>
      </c>
      <c r="I1437" s="32">
        <v>0</v>
      </c>
      <c r="J1437" s="32">
        <v>0</v>
      </c>
      <c r="K1437" s="33" t="s">
        <v>192</v>
      </c>
      <c r="L1437" s="32">
        <v>0</v>
      </c>
      <c r="M1437" s="32">
        <v>0</v>
      </c>
      <c r="N1437" s="32">
        <v>0</v>
      </c>
      <c r="O1437" s="32">
        <v>0</v>
      </c>
      <c r="P1437" s="32">
        <v>0</v>
      </c>
      <c r="Q1437" s="32">
        <v>0</v>
      </c>
      <c r="R1437" s="33" t="s">
        <v>192</v>
      </c>
      <c r="S1437" s="32">
        <v>0</v>
      </c>
      <c r="T1437" s="32">
        <v>0</v>
      </c>
      <c r="U1437" s="32">
        <v>0</v>
      </c>
      <c r="V1437" s="32">
        <v>0</v>
      </c>
      <c r="W1437" s="32">
        <v>0</v>
      </c>
      <c r="X1437" s="32">
        <v>0</v>
      </c>
      <c r="Y1437" s="33" t="s">
        <v>192</v>
      </c>
      <c r="Z1437" s="32">
        <v>0</v>
      </c>
      <c r="AA1437" s="32">
        <v>0</v>
      </c>
      <c r="AB1437" s="32">
        <v>0</v>
      </c>
      <c r="AC1437" s="32">
        <v>0</v>
      </c>
      <c r="AD1437" s="32">
        <v>0</v>
      </c>
      <c r="AE1437" s="32">
        <v>0</v>
      </c>
    </row>
    <row r="1438" spans="1:31" ht="31.5" x14ac:dyDescent="0.25">
      <c r="A1438" s="27" t="s">
        <v>79</v>
      </c>
      <c r="B1438" s="43" t="s">
        <v>2786</v>
      </c>
      <c r="C1438" s="29" t="s">
        <v>2787</v>
      </c>
      <c r="D1438" s="33" t="s">
        <v>192</v>
      </c>
      <c r="E1438" s="32">
        <v>0</v>
      </c>
      <c r="F1438" s="32">
        <v>0</v>
      </c>
      <c r="G1438" s="32">
        <v>0</v>
      </c>
      <c r="H1438" s="32">
        <v>0</v>
      </c>
      <c r="I1438" s="32">
        <v>0</v>
      </c>
      <c r="J1438" s="32">
        <v>0</v>
      </c>
      <c r="K1438" s="33" t="s">
        <v>192</v>
      </c>
      <c r="L1438" s="32">
        <v>0</v>
      </c>
      <c r="M1438" s="32">
        <v>0</v>
      </c>
      <c r="N1438" s="32">
        <v>0</v>
      </c>
      <c r="O1438" s="32">
        <v>0</v>
      </c>
      <c r="P1438" s="32">
        <v>0</v>
      </c>
      <c r="Q1438" s="32">
        <v>0</v>
      </c>
      <c r="R1438" s="33" t="s">
        <v>192</v>
      </c>
      <c r="S1438" s="32">
        <v>0</v>
      </c>
      <c r="T1438" s="32">
        <v>0</v>
      </c>
      <c r="U1438" s="32">
        <v>0</v>
      </c>
      <c r="V1438" s="32">
        <v>0</v>
      </c>
      <c r="W1438" s="32">
        <v>0</v>
      </c>
      <c r="X1438" s="32">
        <v>0</v>
      </c>
      <c r="Y1438" s="33" t="s">
        <v>192</v>
      </c>
      <c r="Z1438" s="32">
        <v>0</v>
      </c>
      <c r="AA1438" s="32">
        <v>0</v>
      </c>
      <c r="AB1438" s="32">
        <v>0</v>
      </c>
      <c r="AC1438" s="32">
        <v>0</v>
      </c>
      <c r="AD1438" s="32">
        <v>0</v>
      </c>
      <c r="AE1438" s="32">
        <v>0</v>
      </c>
    </row>
    <row r="1439" spans="1:31" ht="31.5" x14ac:dyDescent="0.25">
      <c r="A1439" s="27" t="s">
        <v>79</v>
      </c>
      <c r="B1439" s="43" t="s">
        <v>2788</v>
      </c>
      <c r="C1439" s="29" t="s">
        <v>2789</v>
      </c>
      <c r="D1439" s="33" t="s">
        <v>192</v>
      </c>
      <c r="E1439" s="32">
        <v>0</v>
      </c>
      <c r="F1439" s="32">
        <v>0</v>
      </c>
      <c r="G1439" s="32">
        <v>0</v>
      </c>
      <c r="H1439" s="32">
        <v>0</v>
      </c>
      <c r="I1439" s="32">
        <v>0</v>
      </c>
      <c r="J1439" s="32">
        <v>0</v>
      </c>
      <c r="K1439" s="33" t="s">
        <v>192</v>
      </c>
      <c r="L1439" s="32">
        <v>0</v>
      </c>
      <c r="M1439" s="32">
        <v>0</v>
      </c>
      <c r="N1439" s="32">
        <v>0</v>
      </c>
      <c r="O1439" s="32">
        <v>0</v>
      </c>
      <c r="P1439" s="32">
        <v>0</v>
      </c>
      <c r="Q1439" s="32">
        <v>0</v>
      </c>
      <c r="R1439" s="33" t="s">
        <v>192</v>
      </c>
      <c r="S1439" s="32">
        <v>0</v>
      </c>
      <c r="T1439" s="32">
        <v>0</v>
      </c>
      <c r="U1439" s="32">
        <v>0</v>
      </c>
      <c r="V1439" s="32">
        <v>0</v>
      </c>
      <c r="W1439" s="32">
        <v>0</v>
      </c>
      <c r="X1439" s="32">
        <v>0</v>
      </c>
      <c r="Y1439" s="33" t="s">
        <v>192</v>
      </c>
      <c r="Z1439" s="32">
        <v>0</v>
      </c>
      <c r="AA1439" s="32">
        <v>0</v>
      </c>
      <c r="AB1439" s="32">
        <v>0</v>
      </c>
      <c r="AC1439" s="32">
        <v>0</v>
      </c>
      <c r="AD1439" s="32">
        <v>0</v>
      </c>
      <c r="AE1439" s="32">
        <v>0</v>
      </c>
    </row>
    <row r="1440" spans="1:31" ht="31.5" x14ac:dyDescent="0.25">
      <c r="A1440" s="27" t="s">
        <v>79</v>
      </c>
      <c r="B1440" s="43" t="s">
        <v>3522</v>
      </c>
      <c r="C1440" s="35" t="s">
        <v>3523</v>
      </c>
      <c r="D1440" s="33" t="s">
        <v>192</v>
      </c>
      <c r="E1440" s="33">
        <v>0</v>
      </c>
      <c r="F1440" s="33">
        <v>0</v>
      </c>
      <c r="G1440" s="33">
        <v>0</v>
      </c>
      <c r="H1440" s="33">
        <v>0</v>
      </c>
      <c r="I1440" s="33">
        <v>0</v>
      </c>
      <c r="J1440" s="34">
        <v>0</v>
      </c>
      <c r="K1440" s="33" t="s">
        <v>192</v>
      </c>
      <c r="L1440" s="33">
        <v>0</v>
      </c>
      <c r="M1440" s="34">
        <v>0</v>
      </c>
      <c r="N1440" s="33">
        <v>0</v>
      </c>
      <c r="O1440" s="33">
        <v>0</v>
      </c>
      <c r="P1440" s="33">
        <v>0</v>
      </c>
      <c r="Q1440" s="34">
        <v>0</v>
      </c>
      <c r="R1440" s="33" t="s">
        <v>192</v>
      </c>
      <c r="S1440" s="33">
        <v>0</v>
      </c>
      <c r="T1440" s="34">
        <v>0</v>
      </c>
      <c r="U1440" s="33">
        <v>0</v>
      </c>
      <c r="V1440" s="33">
        <v>0</v>
      </c>
      <c r="W1440" s="33">
        <v>0</v>
      </c>
      <c r="X1440" s="34">
        <v>0</v>
      </c>
      <c r="Y1440" s="33" t="s">
        <v>192</v>
      </c>
      <c r="Z1440" s="33">
        <v>0</v>
      </c>
      <c r="AA1440" s="33">
        <v>0</v>
      </c>
      <c r="AB1440" s="33">
        <v>0</v>
      </c>
      <c r="AC1440" s="33">
        <v>0</v>
      </c>
      <c r="AD1440" s="33">
        <v>0</v>
      </c>
      <c r="AE1440" s="34">
        <v>0</v>
      </c>
    </row>
    <row r="1441" spans="1:31" ht="31.5" x14ac:dyDescent="0.25">
      <c r="A1441" s="27" t="s">
        <v>79</v>
      </c>
      <c r="B1441" s="43" t="s">
        <v>2108</v>
      </c>
      <c r="C1441" s="29" t="s">
        <v>2109</v>
      </c>
      <c r="D1441" s="33" t="s">
        <v>192</v>
      </c>
      <c r="E1441" s="32">
        <v>0</v>
      </c>
      <c r="F1441" s="32">
        <v>0</v>
      </c>
      <c r="G1441" s="32">
        <v>0</v>
      </c>
      <c r="H1441" s="32">
        <v>0</v>
      </c>
      <c r="I1441" s="32">
        <v>0</v>
      </c>
      <c r="J1441" s="32">
        <v>0</v>
      </c>
      <c r="K1441" s="33" t="s">
        <v>192</v>
      </c>
      <c r="L1441" s="32">
        <v>0</v>
      </c>
      <c r="M1441" s="32">
        <v>0</v>
      </c>
      <c r="N1441" s="32">
        <v>0</v>
      </c>
      <c r="O1441" s="32">
        <v>0</v>
      </c>
      <c r="P1441" s="32">
        <v>0</v>
      </c>
      <c r="Q1441" s="32">
        <v>0</v>
      </c>
      <c r="R1441" s="33" t="s">
        <v>192</v>
      </c>
      <c r="S1441" s="32">
        <v>0</v>
      </c>
      <c r="T1441" s="32">
        <v>0</v>
      </c>
      <c r="U1441" s="32">
        <v>0</v>
      </c>
      <c r="V1441" s="32">
        <v>0</v>
      </c>
      <c r="W1441" s="32">
        <v>0</v>
      </c>
      <c r="X1441" s="32">
        <v>0</v>
      </c>
      <c r="Y1441" s="33" t="s">
        <v>192</v>
      </c>
      <c r="Z1441" s="32">
        <v>0</v>
      </c>
      <c r="AA1441" s="32">
        <v>0</v>
      </c>
      <c r="AB1441" s="32">
        <v>0</v>
      </c>
      <c r="AC1441" s="32">
        <v>0</v>
      </c>
      <c r="AD1441" s="32">
        <v>0</v>
      </c>
      <c r="AE1441" s="32">
        <v>0</v>
      </c>
    </row>
    <row r="1442" spans="1:31" ht="47.25" x14ac:dyDescent="0.25">
      <c r="A1442" s="21" t="s">
        <v>32</v>
      </c>
      <c r="B1442" s="22" t="s">
        <v>580</v>
      </c>
      <c r="C1442" s="22" t="s">
        <v>191</v>
      </c>
      <c r="D1442" s="38" t="s">
        <v>192</v>
      </c>
      <c r="E1442" s="25">
        <v>0</v>
      </c>
      <c r="F1442" s="25">
        <v>0</v>
      </c>
      <c r="G1442" s="25">
        <v>0</v>
      </c>
      <c r="H1442" s="25">
        <v>0</v>
      </c>
      <c r="I1442" s="25">
        <v>0</v>
      </c>
      <c r="J1442" s="25">
        <v>0</v>
      </c>
      <c r="K1442" s="38" t="s">
        <v>192</v>
      </c>
      <c r="L1442" s="25">
        <v>0</v>
      </c>
      <c r="M1442" s="25">
        <v>0</v>
      </c>
      <c r="N1442" s="25">
        <v>0</v>
      </c>
      <c r="O1442" s="25">
        <v>0</v>
      </c>
      <c r="P1442" s="25">
        <v>0</v>
      </c>
      <c r="Q1442" s="25">
        <v>0</v>
      </c>
      <c r="R1442" s="38" t="s">
        <v>192</v>
      </c>
      <c r="S1442" s="25">
        <v>0</v>
      </c>
      <c r="T1442" s="25">
        <v>0</v>
      </c>
      <c r="U1442" s="25">
        <v>0</v>
      </c>
      <c r="V1442" s="25">
        <v>0</v>
      </c>
      <c r="W1442" s="25">
        <v>0</v>
      </c>
      <c r="X1442" s="25">
        <v>0</v>
      </c>
      <c r="Y1442" s="38" t="s">
        <v>192</v>
      </c>
      <c r="Z1442" s="25">
        <v>0</v>
      </c>
      <c r="AA1442" s="25">
        <v>0</v>
      </c>
      <c r="AB1442" s="25">
        <v>0</v>
      </c>
      <c r="AC1442" s="25">
        <v>0</v>
      </c>
      <c r="AD1442" s="25">
        <v>0</v>
      </c>
      <c r="AE1442" s="25">
        <v>0</v>
      </c>
    </row>
    <row r="1443" spans="1:31" x14ac:dyDescent="0.25">
      <c r="A1443" s="57" t="s">
        <v>2110</v>
      </c>
      <c r="B1443" s="22" t="s">
        <v>590</v>
      </c>
      <c r="C1443" s="22" t="s">
        <v>191</v>
      </c>
      <c r="D1443" s="38" t="s">
        <v>192</v>
      </c>
      <c r="E1443" s="25">
        <v>0</v>
      </c>
      <c r="F1443" s="25">
        <v>0</v>
      </c>
      <c r="G1443" s="25">
        <v>0</v>
      </c>
      <c r="H1443" s="25">
        <v>0</v>
      </c>
      <c r="I1443" s="25">
        <v>0</v>
      </c>
      <c r="J1443" s="25">
        <v>0</v>
      </c>
      <c r="K1443" s="38" t="s">
        <v>192</v>
      </c>
      <c r="L1443" s="25">
        <v>0</v>
      </c>
      <c r="M1443" s="25">
        <v>0</v>
      </c>
      <c r="N1443" s="25">
        <v>0</v>
      </c>
      <c r="O1443" s="25">
        <v>0</v>
      </c>
      <c r="P1443" s="25">
        <v>0</v>
      </c>
      <c r="Q1443" s="25">
        <v>0</v>
      </c>
      <c r="R1443" s="38" t="s">
        <v>192</v>
      </c>
      <c r="S1443" s="25">
        <v>0</v>
      </c>
      <c r="T1443" s="25">
        <v>0</v>
      </c>
      <c r="U1443" s="25">
        <v>0</v>
      </c>
      <c r="V1443" s="25">
        <v>0</v>
      </c>
      <c r="W1443" s="25">
        <v>0</v>
      </c>
      <c r="X1443" s="25">
        <v>0</v>
      </c>
      <c r="Y1443" s="38" t="s">
        <v>192</v>
      </c>
      <c r="Z1443" s="25">
        <v>0</v>
      </c>
      <c r="AA1443" s="25">
        <v>0</v>
      </c>
      <c r="AB1443" s="25">
        <v>0</v>
      </c>
      <c r="AC1443" s="25">
        <v>0</v>
      </c>
      <c r="AD1443" s="25">
        <v>0</v>
      </c>
      <c r="AE1443" s="25">
        <v>0</v>
      </c>
    </row>
    <row r="1444" spans="1:31" ht="47.25" x14ac:dyDescent="0.25">
      <c r="A1444" s="57" t="s">
        <v>2111</v>
      </c>
      <c r="B1444" s="22" t="s">
        <v>583</v>
      </c>
      <c r="C1444" s="22" t="s">
        <v>191</v>
      </c>
      <c r="D1444" s="38" t="s">
        <v>192</v>
      </c>
      <c r="E1444" s="25">
        <v>0</v>
      </c>
      <c r="F1444" s="25">
        <v>0</v>
      </c>
      <c r="G1444" s="25">
        <v>0</v>
      </c>
      <c r="H1444" s="25">
        <v>0</v>
      </c>
      <c r="I1444" s="25">
        <v>0</v>
      </c>
      <c r="J1444" s="25">
        <v>0</v>
      </c>
      <c r="K1444" s="38" t="s">
        <v>192</v>
      </c>
      <c r="L1444" s="25">
        <v>0</v>
      </c>
      <c r="M1444" s="25">
        <v>0</v>
      </c>
      <c r="N1444" s="25">
        <v>0</v>
      </c>
      <c r="O1444" s="25">
        <v>0</v>
      </c>
      <c r="P1444" s="25">
        <v>0</v>
      </c>
      <c r="Q1444" s="25">
        <v>0</v>
      </c>
      <c r="R1444" s="38" t="s">
        <v>192</v>
      </c>
      <c r="S1444" s="25">
        <v>0</v>
      </c>
      <c r="T1444" s="25">
        <v>0</v>
      </c>
      <c r="U1444" s="25">
        <v>0</v>
      </c>
      <c r="V1444" s="25">
        <v>0</v>
      </c>
      <c r="W1444" s="25">
        <v>0</v>
      </c>
      <c r="X1444" s="25">
        <v>0</v>
      </c>
      <c r="Y1444" s="38" t="s">
        <v>192</v>
      </c>
      <c r="Z1444" s="25">
        <v>0</v>
      </c>
      <c r="AA1444" s="25">
        <v>0</v>
      </c>
      <c r="AB1444" s="25">
        <v>0</v>
      </c>
      <c r="AC1444" s="25">
        <v>0</v>
      </c>
      <c r="AD1444" s="25">
        <v>0</v>
      </c>
      <c r="AE1444" s="25">
        <v>0</v>
      </c>
    </row>
    <row r="1445" spans="1:31" ht="47.25" x14ac:dyDescent="0.25">
      <c r="A1445" s="57" t="s">
        <v>2112</v>
      </c>
      <c r="B1445" s="22" t="s">
        <v>585</v>
      </c>
      <c r="C1445" s="22" t="s">
        <v>191</v>
      </c>
      <c r="D1445" s="38" t="s">
        <v>192</v>
      </c>
      <c r="E1445" s="25">
        <v>0</v>
      </c>
      <c r="F1445" s="25">
        <v>0</v>
      </c>
      <c r="G1445" s="25">
        <v>0</v>
      </c>
      <c r="H1445" s="25">
        <v>0</v>
      </c>
      <c r="I1445" s="25">
        <v>0</v>
      </c>
      <c r="J1445" s="25">
        <v>0</v>
      </c>
      <c r="K1445" s="38" t="s">
        <v>192</v>
      </c>
      <c r="L1445" s="25">
        <v>0</v>
      </c>
      <c r="M1445" s="25">
        <v>0</v>
      </c>
      <c r="N1445" s="25">
        <v>0</v>
      </c>
      <c r="O1445" s="25">
        <v>0</v>
      </c>
      <c r="P1445" s="25">
        <v>0</v>
      </c>
      <c r="Q1445" s="25">
        <v>0</v>
      </c>
      <c r="R1445" s="38" t="s">
        <v>192</v>
      </c>
      <c r="S1445" s="25">
        <v>0</v>
      </c>
      <c r="T1445" s="25">
        <v>0</v>
      </c>
      <c r="U1445" s="25">
        <v>0</v>
      </c>
      <c r="V1445" s="25">
        <v>0</v>
      </c>
      <c r="W1445" s="25">
        <v>0</v>
      </c>
      <c r="X1445" s="25">
        <v>0</v>
      </c>
      <c r="Y1445" s="38" t="s">
        <v>192</v>
      </c>
      <c r="Z1445" s="25">
        <v>0</v>
      </c>
      <c r="AA1445" s="25">
        <v>0</v>
      </c>
      <c r="AB1445" s="25">
        <v>0</v>
      </c>
      <c r="AC1445" s="25">
        <v>0</v>
      </c>
      <c r="AD1445" s="25">
        <v>0</v>
      </c>
      <c r="AE1445" s="25">
        <v>0</v>
      </c>
    </row>
    <row r="1446" spans="1:31" x14ac:dyDescent="0.25">
      <c r="A1446" s="57" t="s">
        <v>2113</v>
      </c>
      <c r="B1446" s="22" t="s">
        <v>590</v>
      </c>
      <c r="C1446" s="22" t="s">
        <v>191</v>
      </c>
      <c r="D1446" s="38" t="s">
        <v>192</v>
      </c>
      <c r="E1446" s="25">
        <v>0</v>
      </c>
      <c r="F1446" s="25">
        <v>0</v>
      </c>
      <c r="G1446" s="25">
        <v>0</v>
      </c>
      <c r="H1446" s="25">
        <v>0</v>
      </c>
      <c r="I1446" s="25">
        <v>0</v>
      </c>
      <c r="J1446" s="25">
        <v>0</v>
      </c>
      <c r="K1446" s="38" t="s">
        <v>192</v>
      </c>
      <c r="L1446" s="25">
        <v>0</v>
      </c>
      <c r="M1446" s="25">
        <v>0</v>
      </c>
      <c r="N1446" s="25">
        <v>0</v>
      </c>
      <c r="O1446" s="25">
        <v>0</v>
      </c>
      <c r="P1446" s="25">
        <v>0</v>
      </c>
      <c r="Q1446" s="25">
        <v>0</v>
      </c>
      <c r="R1446" s="38" t="s">
        <v>192</v>
      </c>
      <c r="S1446" s="25">
        <v>0</v>
      </c>
      <c r="T1446" s="25">
        <v>0</v>
      </c>
      <c r="U1446" s="25">
        <v>0</v>
      </c>
      <c r="V1446" s="25">
        <v>0</v>
      </c>
      <c r="W1446" s="25">
        <v>0</v>
      </c>
      <c r="X1446" s="25">
        <v>0</v>
      </c>
      <c r="Y1446" s="38" t="s">
        <v>192</v>
      </c>
      <c r="Z1446" s="25">
        <v>0</v>
      </c>
      <c r="AA1446" s="25">
        <v>0</v>
      </c>
      <c r="AB1446" s="25">
        <v>0</v>
      </c>
      <c r="AC1446" s="25">
        <v>0</v>
      </c>
      <c r="AD1446" s="25">
        <v>0</v>
      </c>
      <c r="AE1446" s="25">
        <v>0</v>
      </c>
    </row>
    <row r="1447" spans="1:31" ht="47.25" x14ac:dyDescent="0.25">
      <c r="A1447" s="57" t="s">
        <v>2114</v>
      </c>
      <c r="B1447" s="22" t="s">
        <v>583</v>
      </c>
      <c r="C1447" s="22" t="s">
        <v>191</v>
      </c>
      <c r="D1447" s="38" t="s">
        <v>192</v>
      </c>
      <c r="E1447" s="25">
        <v>0</v>
      </c>
      <c r="F1447" s="25">
        <v>0</v>
      </c>
      <c r="G1447" s="25">
        <v>0</v>
      </c>
      <c r="H1447" s="25">
        <v>0</v>
      </c>
      <c r="I1447" s="25">
        <v>0</v>
      </c>
      <c r="J1447" s="25">
        <v>0</v>
      </c>
      <c r="K1447" s="38" t="s">
        <v>192</v>
      </c>
      <c r="L1447" s="25">
        <v>0</v>
      </c>
      <c r="M1447" s="25">
        <v>0</v>
      </c>
      <c r="N1447" s="25">
        <v>0</v>
      </c>
      <c r="O1447" s="25">
        <v>0</v>
      </c>
      <c r="P1447" s="25">
        <v>0</v>
      </c>
      <c r="Q1447" s="25">
        <v>0</v>
      </c>
      <c r="R1447" s="38" t="s">
        <v>192</v>
      </c>
      <c r="S1447" s="25">
        <v>0</v>
      </c>
      <c r="T1447" s="25">
        <v>0</v>
      </c>
      <c r="U1447" s="25">
        <v>0</v>
      </c>
      <c r="V1447" s="25">
        <v>0</v>
      </c>
      <c r="W1447" s="25">
        <v>0</v>
      </c>
      <c r="X1447" s="25">
        <v>0</v>
      </c>
      <c r="Y1447" s="38" t="s">
        <v>192</v>
      </c>
      <c r="Z1447" s="25">
        <v>0</v>
      </c>
      <c r="AA1447" s="25">
        <v>0</v>
      </c>
      <c r="AB1447" s="25">
        <v>0</v>
      </c>
      <c r="AC1447" s="25">
        <v>0</v>
      </c>
      <c r="AD1447" s="25">
        <v>0</v>
      </c>
      <c r="AE1447" s="25">
        <v>0</v>
      </c>
    </row>
    <row r="1448" spans="1:31" ht="47.25" x14ac:dyDescent="0.25">
      <c r="A1448" s="57" t="s">
        <v>2115</v>
      </c>
      <c r="B1448" s="22" t="s">
        <v>585</v>
      </c>
      <c r="C1448" s="22" t="s">
        <v>191</v>
      </c>
      <c r="D1448" s="38" t="s">
        <v>192</v>
      </c>
      <c r="E1448" s="25">
        <v>0</v>
      </c>
      <c r="F1448" s="25">
        <v>0</v>
      </c>
      <c r="G1448" s="25">
        <v>0</v>
      </c>
      <c r="H1448" s="25">
        <v>0</v>
      </c>
      <c r="I1448" s="25">
        <v>0</v>
      </c>
      <c r="J1448" s="25">
        <v>0</v>
      </c>
      <c r="K1448" s="38" t="s">
        <v>192</v>
      </c>
      <c r="L1448" s="25">
        <v>0</v>
      </c>
      <c r="M1448" s="25">
        <v>0</v>
      </c>
      <c r="N1448" s="25">
        <v>0</v>
      </c>
      <c r="O1448" s="25">
        <v>0</v>
      </c>
      <c r="P1448" s="25">
        <v>0</v>
      </c>
      <c r="Q1448" s="25">
        <v>0</v>
      </c>
      <c r="R1448" s="38" t="s">
        <v>192</v>
      </c>
      <c r="S1448" s="25">
        <v>0</v>
      </c>
      <c r="T1448" s="25">
        <v>0</v>
      </c>
      <c r="U1448" s="25">
        <v>0</v>
      </c>
      <c r="V1448" s="25">
        <v>0</v>
      </c>
      <c r="W1448" s="25">
        <v>0</v>
      </c>
      <c r="X1448" s="25">
        <v>0</v>
      </c>
      <c r="Y1448" s="38" t="s">
        <v>192</v>
      </c>
      <c r="Z1448" s="25">
        <v>0</v>
      </c>
      <c r="AA1448" s="25">
        <v>0</v>
      </c>
      <c r="AB1448" s="25">
        <v>0</v>
      </c>
      <c r="AC1448" s="25">
        <v>0</v>
      </c>
      <c r="AD1448" s="25">
        <v>0</v>
      </c>
      <c r="AE1448" s="25">
        <v>0</v>
      </c>
    </row>
    <row r="1449" spans="1:31" x14ac:dyDescent="0.25">
      <c r="A1449" s="21" t="s">
        <v>2116</v>
      </c>
      <c r="B1449" s="22" t="s">
        <v>594</v>
      </c>
      <c r="C1449" s="22" t="s">
        <v>191</v>
      </c>
      <c r="D1449" s="38" t="s">
        <v>192</v>
      </c>
      <c r="E1449" s="25">
        <f t="shared" ref="E1449:J1449" si="376">E1450+E1451+E1452+E1453</f>
        <v>0</v>
      </c>
      <c r="F1449" s="25">
        <f t="shared" si="376"/>
        <v>0</v>
      </c>
      <c r="G1449" s="25">
        <f t="shared" si="376"/>
        <v>0</v>
      </c>
      <c r="H1449" s="25">
        <f t="shared" si="376"/>
        <v>0</v>
      </c>
      <c r="I1449" s="25">
        <f t="shared" si="376"/>
        <v>0</v>
      </c>
      <c r="J1449" s="25">
        <f t="shared" si="376"/>
        <v>0</v>
      </c>
      <c r="K1449" s="38" t="s">
        <v>192</v>
      </c>
      <c r="L1449" s="25">
        <f t="shared" ref="L1449:Q1449" si="377">L1450+L1451+L1452+L1453</f>
        <v>0</v>
      </c>
      <c r="M1449" s="25">
        <f t="shared" si="377"/>
        <v>0</v>
      </c>
      <c r="N1449" s="25">
        <f t="shared" si="377"/>
        <v>0</v>
      </c>
      <c r="O1449" s="25">
        <f t="shared" si="377"/>
        <v>0</v>
      </c>
      <c r="P1449" s="25">
        <f t="shared" si="377"/>
        <v>0</v>
      </c>
      <c r="Q1449" s="25">
        <f t="shared" si="377"/>
        <v>0</v>
      </c>
      <c r="R1449" s="38" t="s">
        <v>192</v>
      </c>
      <c r="S1449" s="25">
        <f t="shared" ref="S1449:X1449" si="378">S1450+S1451+S1452+S1453</f>
        <v>0</v>
      </c>
      <c r="T1449" s="25">
        <f t="shared" si="378"/>
        <v>0</v>
      </c>
      <c r="U1449" s="25">
        <f t="shared" si="378"/>
        <v>0</v>
      </c>
      <c r="V1449" s="25">
        <f t="shared" si="378"/>
        <v>0</v>
      </c>
      <c r="W1449" s="25">
        <f t="shared" si="378"/>
        <v>0</v>
      </c>
      <c r="X1449" s="25">
        <f t="shared" si="378"/>
        <v>0</v>
      </c>
      <c r="Y1449" s="38" t="s">
        <v>192</v>
      </c>
      <c r="Z1449" s="25">
        <f t="shared" ref="Z1449:AE1449" si="379">Z1450+Z1451+Z1452+Z1453</f>
        <v>0</v>
      </c>
      <c r="AA1449" s="25">
        <f t="shared" si="379"/>
        <v>0</v>
      </c>
      <c r="AB1449" s="25">
        <f t="shared" si="379"/>
        <v>0</v>
      </c>
      <c r="AC1449" s="25">
        <f t="shared" si="379"/>
        <v>0</v>
      </c>
      <c r="AD1449" s="25">
        <f t="shared" si="379"/>
        <v>0</v>
      </c>
      <c r="AE1449" s="25">
        <f t="shared" si="379"/>
        <v>0</v>
      </c>
    </row>
    <row r="1450" spans="1:31" ht="31.5" x14ac:dyDescent="0.25">
      <c r="A1450" s="21" t="s">
        <v>2117</v>
      </c>
      <c r="B1450" s="22" t="s">
        <v>596</v>
      </c>
      <c r="C1450" s="22" t="s">
        <v>191</v>
      </c>
      <c r="D1450" s="38" t="s">
        <v>192</v>
      </c>
      <c r="E1450" s="25">
        <v>0</v>
      </c>
      <c r="F1450" s="25">
        <v>0</v>
      </c>
      <c r="G1450" s="25">
        <v>0</v>
      </c>
      <c r="H1450" s="25">
        <v>0</v>
      </c>
      <c r="I1450" s="25">
        <v>0</v>
      </c>
      <c r="J1450" s="25">
        <v>0</v>
      </c>
      <c r="K1450" s="38" t="s">
        <v>192</v>
      </c>
      <c r="L1450" s="25">
        <v>0</v>
      </c>
      <c r="M1450" s="25">
        <v>0</v>
      </c>
      <c r="N1450" s="25">
        <v>0</v>
      </c>
      <c r="O1450" s="25">
        <v>0</v>
      </c>
      <c r="P1450" s="25">
        <v>0</v>
      </c>
      <c r="Q1450" s="25">
        <v>0</v>
      </c>
      <c r="R1450" s="38" t="s">
        <v>192</v>
      </c>
      <c r="S1450" s="25">
        <v>0</v>
      </c>
      <c r="T1450" s="25">
        <v>0</v>
      </c>
      <c r="U1450" s="25">
        <v>0</v>
      </c>
      <c r="V1450" s="25">
        <v>0</v>
      </c>
      <c r="W1450" s="25">
        <v>0</v>
      </c>
      <c r="X1450" s="25">
        <v>0</v>
      </c>
      <c r="Y1450" s="38" t="s">
        <v>192</v>
      </c>
      <c r="Z1450" s="25">
        <v>0</v>
      </c>
      <c r="AA1450" s="25">
        <v>0</v>
      </c>
      <c r="AB1450" s="25">
        <v>0</v>
      </c>
      <c r="AC1450" s="25">
        <v>0</v>
      </c>
      <c r="AD1450" s="25">
        <v>0</v>
      </c>
      <c r="AE1450" s="25">
        <v>0</v>
      </c>
    </row>
    <row r="1451" spans="1:31" ht="31.5" x14ac:dyDescent="0.25">
      <c r="A1451" s="21" t="s">
        <v>2118</v>
      </c>
      <c r="B1451" s="22" t="s">
        <v>598</v>
      </c>
      <c r="C1451" s="22" t="s">
        <v>191</v>
      </c>
      <c r="D1451" s="38" t="s">
        <v>192</v>
      </c>
      <c r="E1451" s="25">
        <v>0</v>
      </c>
      <c r="F1451" s="25">
        <v>0</v>
      </c>
      <c r="G1451" s="25">
        <v>0</v>
      </c>
      <c r="H1451" s="25">
        <v>0</v>
      </c>
      <c r="I1451" s="25">
        <v>0</v>
      </c>
      <c r="J1451" s="25">
        <v>0</v>
      </c>
      <c r="K1451" s="38" t="s">
        <v>192</v>
      </c>
      <c r="L1451" s="25">
        <v>0</v>
      </c>
      <c r="M1451" s="25">
        <v>0</v>
      </c>
      <c r="N1451" s="25">
        <v>0</v>
      </c>
      <c r="O1451" s="25">
        <v>0</v>
      </c>
      <c r="P1451" s="25">
        <v>0</v>
      </c>
      <c r="Q1451" s="25">
        <v>0</v>
      </c>
      <c r="R1451" s="38" t="s">
        <v>192</v>
      </c>
      <c r="S1451" s="25">
        <v>0</v>
      </c>
      <c r="T1451" s="25">
        <v>0</v>
      </c>
      <c r="U1451" s="25">
        <v>0</v>
      </c>
      <c r="V1451" s="25">
        <v>0</v>
      </c>
      <c r="W1451" s="25">
        <v>0</v>
      </c>
      <c r="X1451" s="25">
        <v>0</v>
      </c>
      <c r="Y1451" s="38" t="s">
        <v>192</v>
      </c>
      <c r="Z1451" s="25">
        <v>0</v>
      </c>
      <c r="AA1451" s="25">
        <v>0</v>
      </c>
      <c r="AB1451" s="25">
        <v>0</v>
      </c>
      <c r="AC1451" s="25">
        <v>0</v>
      </c>
      <c r="AD1451" s="25">
        <v>0</v>
      </c>
      <c r="AE1451" s="25">
        <v>0</v>
      </c>
    </row>
    <row r="1452" spans="1:31" ht="31.5" x14ac:dyDescent="0.25">
      <c r="A1452" s="21" t="s">
        <v>2119</v>
      </c>
      <c r="B1452" s="22" t="s">
        <v>601</v>
      </c>
      <c r="C1452" s="22" t="s">
        <v>191</v>
      </c>
      <c r="D1452" s="38" t="s">
        <v>192</v>
      </c>
      <c r="E1452" s="25">
        <v>0</v>
      </c>
      <c r="F1452" s="25">
        <v>0</v>
      </c>
      <c r="G1452" s="25">
        <v>0</v>
      </c>
      <c r="H1452" s="25">
        <v>0</v>
      </c>
      <c r="I1452" s="25">
        <v>0</v>
      </c>
      <c r="J1452" s="25">
        <v>0</v>
      </c>
      <c r="K1452" s="38" t="s">
        <v>192</v>
      </c>
      <c r="L1452" s="25">
        <v>0</v>
      </c>
      <c r="M1452" s="25">
        <v>0</v>
      </c>
      <c r="N1452" s="25">
        <v>0</v>
      </c>
      <c r="O1452" s="25">
        <v>0</v>
      </c>
      <c r="P1452" s="25">
        <v>0</v>
      </c>
      <c r="Q1452" s="25">
        <v>0</v>
      </c>
      <c r="R1452" s="38" t="s">
        <v>192</v>
      </c>
      <c r="S1452" s="25">
        <v>0</v>
      </c>
      <c r="T1452" s="25">
        <v>0</v>
      </c>
      <c r="U1452" s="25">
        <v>0</v>
      </c>
      <c r="V1452" s="25">
        <v>0</v>
      </c>
      <c r="W1452" s="25">
        <v>0</v>
      </c>
      <c r="X1452" s="25">
        <v>0</v>
      </c>
      <c r="Y1452" s="38" t="s">
        <v>192</v>
      </c>
      <c r="Z1452" s="25">
        <v>0</v>
      </c>
      <c r="AA1452" s="25">
        <v>0</v>
      </c>
      <c r="AB1452" s="25">
        <v>0</v>
      </c>
      <c r="AC1452" s="25">
        <v>0</v>
      </c>
      <c r="AD1452" s="25">
        <v>0</v>
      </c>
      <c r="AE1452" s="25">
        <v>0</v>
      </c>
    </row>
    <row r="1453" spans="1:31" x14ac:dyDescent="0.25">
      <c r="A1453" s="21" t="s">
        <v>2120</v>
      </c>
      <c r="B1453" s="22" t="s">
        <v>608</v>
      </c>
      <c r="C1453" s="22" t="s">
        <v>191</v>
      </c>
      <c r="D1453" s="38" t="s">
        <v>192</v>
      </c>
      <c r="E1453" s="25">
        <f t="shared" ref="E1453:J1453" si="380">SUM(E1454:E1455)</f>
        <v>0</v>
      </c>
      <c r="F1453" s="25">
        <f t="shared" si="380"/>
        <v>0</v>
      </c>
      <c r="G1453" s="25">
        <f t="shared" si="380"/>
        <v>0</v>
      </c>
      <c r="H1453" s="25">
        <f t="shared" si="380"/>
        <v>0</v>
      </c>
      <c r="I1453" s="25">
        <f t="shared" si="380"/>
        <v>0</v>
      </c>
      <c r="J1453" s="25">
        <f t="shared" si="380"/>
        <v>0</v>
      </c>
      <c r="K1453" s="38" t="s">
        <v>192</v>
      </c>
      <c r="L1453" s="25">
        <f t="shared" ref="L1453:Q1453" si="381">SUM(L1454:L1455)</f>
        <v>0</v>
      </c>
      <c r="M1453" s="25">
        <f t="shared" si="381"/>
        <v>0</v>
      </c>
      <c r="N1453" s="25">
        <f t="shared" si="381"/>
        <v>0</v>
      </c>
      <c r="O1453" s="25">
        <f t="shared" si="381"/>
        <v>0</v>
      </c>
      <c r="P1453" s="25">
        <f t="shared" si="381"/>
        <v>0</v>
      </c>
      <c r="Q1453" s="25">
        <f t="shared" si="381"/>
        <v>0</v>
      </c>
      <c r="R1453" s="38" t="s">
        <v>192</v>
      </c>
      <c r="S1453" s="25">
        <f t="shared" ref="S1453:X1453" si="382">SUM(S1454:S1455)</f>
        <v>0</v>
      </c>
      <c r="T1453" s="25">
        <f t="shared" si="382"/>
        <v>0</v>
      </c>
      <c r="U1453" s="25">
        <f t="shared" si="382"/>
        <v>0</v>
      </c>
      <c r="V1453" s="25">
        <f t="shared" si="382"/>
        <v>0</v>
      </c>
      <c r="W1453" s="25">
        <f t="shared" si="382"/>
        <v>0</v>
      </c>
      <c r="X1453" s="25">
        <f t="shared" si="382"/>
        <v>0</v>
      </c>
      <c r="Y1453" s="38" t="s">
        <v>192</v>
      </c>
      <c r="Z1453" s="25">
        <f t="shared" ref="Z1453:AE1453" si="383">SUM(Z1454:Z1455)</f>
        <v>0</v>
      </c>
      <c r="AA1453" s="25">
        <f t="shared" si="383"/>
        <v>0</v>
      </c>
      <c r="AB1453" s="25">
        <f t="shared" si="383"/>
        <v>0</v>
      </c>
      <c r="AC1453" s="25">
        <f t="shared" si="383"/>
        <v>0</v>
      </c>
      <c r="AD1453" s="25">
        <f t="shared" si="383"/>
        <v>0</v>
      </c>
      <c r="AE1453" s="25">
        <f t="shared" si="383"/>
        <v>0</v>
      </c>
    </row>
    <row r="1454" spans="1:31" ht="31.5" x14ac:dyDescent="0.25">
      <c r="A1454" s="27" t="s">
        <v>2120</v>
      </c>
      <c r="B1454" s="43" t="s">
        <v>2121</v>
      </c>
      <c r="C1454" s="29" t="s">
        <v>2122</v>
      </c>
      <c r="D1454" s="33" t="s">
        <v>192</v>
      </c>
      <c r="E1454" s="32">
        <v>0</v>
      </c>
      <c r="F1454" s="32">
        <v>0</v>
      </c>
      <c r="G1454" s="32">
        <v>0</v>
      </c>
      <c r="H1454" s="32">
        <v>0</v>
      </c>
      <c r="I1454" s="32">
        <v>0</v>
      </c>
      <c r="J1454" s="32">
        <v>0</v>
      </c>
      <c r="K1454" s="33" t="s">
        <v>192</v>
      </c>
      <c r="L1454" s="32">
        <v>0</v>
      </c>
      <c r="M1454" s="32">
        <v>0</v>
      </c>
      <c r="N1454" s="32">
        <v>0</v>
      </c>
      <c r="O1454" s="32">
        <v>0</v>
      </c>
      <c r="P1454" s="32">
        <v>0</v>
      </c>
      <c r="Q1454" s="32">
        <v>0</v>
      </c>
      <c r="R1454" s="33" t="s">
        <v>192</v>
      </c>
      <c r="S1454" s="32">
        <v>0</v>
      </c>
      <c r="T1454" s="32">
        <v>0</v>
      </c>
      <c r="U1454" s="32">
        <v>0</v>
      </c>
      <c r="V1454" s="32">
        <v>0</v>
      </c>
      <c r="W1454" s="32">
        <v>0</v>
      </c>
      <c r="X1454" s="32">
        <v>0</v>
      </c>
      <c r="Y1454" s="33" t="s">
        <v>192</v>
      </c>
      <c r="Z1454" s="32">
        <v>0</v>
      </c>
      <c r="AA1454" s="32">
        <v>0</v>
      </c>
      <c r="AB1454" s="32">
        <v>0</v>
      </c>
      <c r="AC1454" s="32">
        <v>0</v>
      </c>
      <c r="AD1454" s="32">
        <v>0</v>
      </c>
      <c r="AE1454" s="32">
        <v>0</v>
      </c>
    </row>
    <row r="1455" spans="1:31" ht="31.5" x14ac:dyDescent="0.25">
      <c r="A1455" s="27" t="s">
        <v>2120</v>
      </c>
      <c r="B1455" s="43" t="s">
        <v>2123</v>
      </c>
      <c r="C1455" s="29" t="s">
        <v>2124</v>
      </c>
      <c r="D1455" s="33" t="s">
        <v>192</v>
      </c>
      <c r="E1455" s="32">
        <v>0</v>
      </c>
      <c r="F1455" s="32">
        <v>0</v>
      </c>
      <c r="G1455" s="32">
        <v>0</v>
      </c>
      <c r="H1455" s="32">
        <v>0</v>
      </c>
      <c r="I1455" s="32">
        <v>0</v>
      </c>
      <c r="J1455" s="32">
        <v>0</v>
      </c>
      <c r="K1455" s="33" t="s">
        <v>192</v>
      </c>
      <c r="L1455" s="32">
        <v>0</v>
      </c>
      <c r="M1455" s="32">
        <v>0</v>
      </c>
      <c r="N1455" s="32">
        <v>0</v>
      </c>
      <c r="O1455" s="32">
        <v>0</v>
      </c>
      <c r="P1455" s="32">
        <v>0</v>
      </c>
      <c r="Q1455" s="32">
        <v>0</v>
      </c>
      <c r="R1455" s="33" t="s">
        <v>192</v>
      </c>
      <c r="S1455" s="32">
        <v>0</v>
      </c>
      <c r="T1455" s="32">
        <v>0</v>
      </c>
      <c r="U1455" s="32">
        <v>0</v>
      </c>
      <c r="V1455" s="32">
        <v>0</v>
      </c>
      <c r="W1455" s="32">
        <v>0</v>
      </c>
      <c r="X1455" s="32">
        <v>0</v>
      </c>
      <c r="Y1455" s="33" t="s">
        <v>192</v>
      </c>
      <c r="Z1455" s="32">
        <v>0</v>
      </c>
      <c r="AA1455" s="32">
        <v>0</v>
      </c>
      <c r="AB1455" s="32">
        <v>0</v>
      </c>
      <c r="AC1455" s="32">
        <v>0</v>
      </c>
      <c r="AD1455" s="32">
        <v>0</v>
      </c>
      <c r="AE1455" s="32">
        <v>0</v>
      </c>
    </row>
    <row r="1456" spans="1:31" ht="47.25" x14ac:dyDescent="0.25">
      <c r="A1456" s="21" t="s">
        <v>2125</v>
      </c>
      <c r="B1456" s="22" t="s">
        <v>632</v>
      </c>
      <c r="C1456" s="22" t="s">
        <v>191</v>
      </c>
      <c r="D1456" s="38" t="s">
        <v>192</v>
      </c>
      <c r="E1456" s="25">
        <v>0</v>
      </c>
      <c r="F1456" s="25">
        <v>0</v>
      </c>
      <c r="G1456" s="25">
        <v>0</v>
      </c>
      <c r="H1456" s="25">
        <v>0</v>
      </c>
      <c r="I1456" s="25">
        <v>0</v>
      </c>
      <c r="J1456" s="25">
        <v>0</v>
      </c>
      <c r="K1456" s="38" t="s">
        <v>192</v>
      </c>
      <c r="L1456" s="25">
        <v>0</v>
      </c>
      <c r="M1456" s="25">
        <v>0</v>
      </c>
      <c r="N1456" s="25">
        <v>0</v>
      </c>
      <c r="O1456" s="25">
        <v>0</v>
      </c>
      <c r="P1456" s="25">
        <v>0</v>
      </c>
      <c r="Q1456" s="25">
        <v>0</v>
      </c>
      <c r="R1456" s="38" t="s">
        <v>192</v>
      </c>
      <c r="S1456" s="25">
        <v>0</v>
      </c>
      <c r="T1456" s="25">
        <v>0</v>
      </c>
      <c r="U1456" s="25">
        <v>0</v>
      </c>
      <c r="V1456" s="25">
        <v>0</v>
      </c>
      <c r="W1456" s="25">
        <v>0</v>
      </c>
      <c r="X1456" s="25">
        <v>0</v>
      </c>
      <c r="Y1456" s="38" t="s">
        <v>192</v>
      </c>
      <c r="Z1456" s="25">
        <v>0</v>
      </c>
      <c r="AA1456" s="25">
        <v>0</v>
      </c>
      <c r="AB1456" s="25">
        <v>0</v>
      </c>
      <c r="AC1456" s="25">
        <v>0</v>
      </c>
      <c r="AD1456" s="25">
        <v>0</v>
      </c>
      <c r="AE1456" s="25">
        <v>0</v>
      </c>
    </row>
    <row r="1457" spans="1:31" ht="31.5" x14ac:dyDescent="0.25">
      <c r="A1457" s="21" t="s">
        <v>2126</v>
      </c>
      <c r="B1457" s="22" t="s">
        <v>634</v>
      </c>
      <c r="C1457" s="22" t="s">
        <v>191</v>
      </c>
      <c r="D1457" s="38" t="s">
        <v>192</v>
      </c>
      <c r="E1457" s="25">
        <f t="shared" ref="E1457:J1457" si="384">SUM(E1458:E1469)</f>
        <v>0</v>
      </c>
      <c r="F1457" s="25">
        <f t="shared" si="384"/>
        <v>0</v>
      </c>
      <c r="G1457" s="25">
        <f t="shared" si="384"/>
        <v>0</v>
      </c>
      <c r="H1457" s="25">
        <f t="shared" si="384"/>
        <v>0</v>
      </c>
      <c r="I1457" s="25">
        <f t="shared" si="384"/>
        <v>0</v>
      </c>
      <c r="J1457" s="25">
        <f t="shared" si="384"/>
        <v>0</v>
      </c>
      <c r="K1457" s="38" t="s">
        <v>192</v>
      </c>
      <c r="L1457" s="25">
        <f t="shared" ref="L1457:Q1457" si="385">SUM(L1458:L1469)</f>
        <v>0</v>
      </c>
      <c r="M1457" s="25">
        <f t="shared" si="385"/>
        <v>0</v>
      </c>
      <c r="N1457" s="25">
        <f t="shared" si="385"/>
        <v>0</v>
      </c>
      <c r="O1457" s="25">
        <f t="shared" si="385"/>
        <v>0</v>
      </c>
      <c r="P1457" s="25">
        <f t="shared" si="385"/>
        <v>0</v>
      </c>
      <c r="Q1457" s="25">
        <f t="shared" si="385"/>
        <v>0</v>
      </c>
      <c r="R1457" s="38" t="s">
        <v>192</v>
      </c>
      <c r="S1457" s="25">
        <f t="shared" ref="S1457:X1457" si="386">SUM(S1458:S1469)</f>
        <v>0</v>
      </c>
      <c r="T1457" s="25">
        <f t="shared" si="386"/>
        <v>0</v>
      </c>
      <c r="U1457" s="25">
        <f t="shared" si="386"/>
        <v>0</v>
      </c>
      <c r="V1457" s="25">
        <f t="shared" si="386"/>
        <v>0</v>
      </c>
      <c r="W1457" s="25">
        <f t="shared" si="386"/>
        <v>0</v>
      </c>
      <c r="X1457" s="25">
        <f t="shared" si="386"/>
        <v>0</v>
      </c>
      <c r="Y1457" s="38" t="s">
        <v>192</v>
      </c>
      <c r="Z1457" s="25">
        <f t="shared" ref="Z1457:AE1457" si="387">SUM(Z1458:Z1469)</f>
        <v>0</v>
      </c>
      <c r="AA1457" s="25">
        <f t="shared" si="387"/>
        <v>0</v>
      </c>
      <c r="AB1457" s="25">
        <f t="shared" si="387"/>
        <v>0</v>
      </c>
      <c r="AC1457" s="25">
        <f t="shared" si="387"/>
        <v>0</v>
      </c>
      <c r="AD1457" s="25">
        <f t="shared" si="387"/>
        <v>0</v>
      </c>
      <c r="AE1457" s="25">
        <f t="shared" si="387"/>
        <v>0</v>
      </c>
    </row>
    <row r="1458" spans="1:31" ht="31.5" x14ac:dyDescent="0.25">
      <c r="A1458" s="61" t="s">
        <v>2126</v>
      </c>
      <c r="B1458" s="43" t="s">
        <v>2127</v>
      </c>
      <c r="C1458" s="29" t="s">
        <v>2128</v>
      </c>
      <c r="D1458" s="33" t="s">
        <v>192</v>
      </c>
      <c r="E1458" s="32">
        <v>0</v>
      </c>
      <c r="F1458" s="32">
        <v>0</v>
      </c>
      <c r="G1458" s="32">
        <v>0</v>
      </c>
      <c r="H1458" s="32">
        <v>0</v>
      </c>
      <c r="I1458" s="32">
        <v>0</v>
      </c>
      <c r="J1458" s="32">
        <v>0</v>
      </c>
      <c r="K1458" s="33" t="s">
        <v>192</v>
      </c>
      <c r="L1458" s="32">
        <v>0</v>
      </c>
      <c r="M1458" s="32">
        <v>0</v>
      </c>
      <c r="N1458" s="32">
        <v>0</v>
      </c>
      <c r="O1458" s="32">
        <v>0</v>
      </c>
      <c r="P1458" s="32">
        <v>0</v>
      </c>
      <c r="Q1458" s="32">
        <v>0</v>
      </c>
      <c r="R1458" s="33" t="s">
        <v>192</v>
      </c>
      <c r="S1458" s="32">
        <v>0</v>
      </c>
      <c r="T1458" s="32">
        <v>0</v>
      </c>
      <c r="U1458" s="32">
        <v>0</v>
      </c>
      <c r="V1458" s="32">
        <v>0</v>
      </c>
      <c r="W1458" s="32">
        <v>0</v>
      </c>
      <c r="X1458" s="32">
        <v>0</v>
      </c>
      <c r="Y1458" s="33" t="s">
        <v>192</v>
      </c>
      <c r="Z1458" s="32">
        <v>0</v>
      </c>
      <c r="AA1458" s="32">
        <v>0</v>
      </c>
      <c r="AB1458" s="32">
        <v>0</v>
      </c>
      <c r="AC1458" s="32">
        <v>0</v>
      </c>
      <c r="AD1458" s="32">
        <v>0</v>
      </c>
      <c r="AE1458" s="32">
        <v>0</v>
      </c>
    </row>
    <row r="1459" spans="1:31" ht="31.5" x14ac:dyDescent="0.25">
      <c r="A1459" s="61" t="s">
        <v>2126</v>
      </c>
      <c r="B1459" s="43" t="s">
        <v>2129</v>
      </c>
      <c r="C1459" s="29" t="s">
        <v>2130</v>
      </c>
      <c r="D1459" s="33" t="s">
        <v>192</v>
      </c>
      <c r="E1459" s="32">
        <v>0</v>
      </c>
      <c r="F1459" s="32">
        <v>0</v>
      </c>
      <c r="G1459" s="32">
        <v>0</v>
      </c>
      <c r="H1459" s="32">
        <v>0</v>
      </c>
      <c r="I1459" s="32">
        <v>0</v>
      </c>
      <c r="J1459" s="32">
        <v>0</v>
      </c>
      <c r="K1459" s="33" t="s">
        <v>192</v>
      </c>
      <c r="L1459" s="32">
        <v>0</v>
      </c>
      <c r="M1459" s="32">
        <v>0</v>
      </c>
      <c r="N1459" s="32">
        <v>0</v>
      </c>
      <c r="O1459" s="32">
        <v>0</v>
      </c>
      <c r="P1459" s="32">
        <v>0</v>
      </c>
      <c r="Q1459" s="32">
        <v>0</v>
      </c>
      <c r="R1459" s="33" t="s">
        <v>192</v>
      </c>
      <c r="S1459" s="32">
        <v>0</v>
      </c>
      <c r="T1459" s="32">
        <v>0</v>
      </c>
      <c r="U1459" s="32">
        <v>0</v>
      </c>
      <c r="V1459" s="32">
        <v>0</v>
      </c>
      <c r="W1459" s="32">
        <v>0</v>
      </c>
      <c r="X1459" s="32">
        <v>0</v>
      </c>
      <c r="Y1459" s="33" t="s">
        <v>192</v>
      </c>
      <c r="Z1459" s="32">
        <v>0</v>
      </c>
      <c r="AA1459" s="32">
        <v>0</v>
      </c>
      <c r="AB1459" s="32">
        <v>0</v>
      </c>
      <c r="AC1459" s="32">
        <v>0</v>
      </c>
      <c r="AD1459" s="32">
        <v>0</v>
      </c>
      <c r="AE1459" s="32">
        <v>0</v>
      </c>
    </row>
    <row r="1460" spans="1:31" x14ac:dyDescent="0.25">
      <c r="A1460" s="61" t="s">
        <v>2126</v>
      </c>
      <c r="B1460" s="43" t="s">
        <v>2131</v>
      </c>
      <c r="C1460" s="29" t="s">
        <v>2132</v>
      </c>
      <c r="D1460" s="33" t="s">
        <v>192</v>
      </c>
      <c r="E1460" s="33">
        <v>0</v>
      </c>
      <c r="F1460" s="33">
        <v>0</v>
      </c>
      <c r="G1460" s="33">
        <v>0</v>
      </c>
      <c r="H1460" s="33">
        <v>0</v>
      </c>
      <c r="I1460" s="33">
        <v>0</v>
      </c>
      <c r="J1460" s="33">
        <v>0</v>
      </c>
      <c r="K1460" s="33" t="s">
        <v>192</v>
      </c>
      <c r="L1460" s="33">
        <v>0</v>
      </c>
      <c r="M1460" s="33">
        <v>0</v>
      </c>
      <c r="N1460" s="33">
        <v>0</v>
      </c>
      <c r="O1460" s="33">
        <v>0</v>
      </c>
      <c r="P1460" s="33">
        <v>0</v>
      </c>
      <c r="Q1460" s="33">
        <v>0</v>
      </c>
      <c r="R1460" s="33" t="s">
        <v>192</v>
      </c>
      <c r="S1460" s="33">
        <v>0</v>
      </c>
      <c r="T1460" s="33">
        <v>0</v>
      </c>
      <c r="U1460" s="33">
        <v>0</v>
      </c>
      <c r="V1460" s="33">
        <v>0</v>
      </c>
      <c r="W1460" s="33">
        <v>0</v>
      </c>
      <c r="X1460" s="33">
        <v>0</v>
      </c>
      <c r="Y1460" s="33" t="s">
        <v>192</v>
      </c>
      <c r="Z1460" s="33">
        <v>0</v>
      </c>
      <c r="AA1460" s="33">
        <v>0</v>
      </c>
      <c r="AB1460" s="33">
        <v>0</v>
      </c>
      <c r="AC1460" s="33">
        <v>0</v>
      </c>
      <c r="AD1460" s="33">
        <v>0</v>
      </c>
      <c r="AE1460" s="33">
        <v>0</v>
      </c>
    </row>
    <row r="1461" spans="1:31" ht="31.5" x14ac:dyDescent="0.25">
      <c r="A1461" s="61" t="s">
        <v>2126</v>
      </c>
      <c r="B1461" s="43" t="s">
        <v>2790</v>
      </c>
      <c r="C1461" s="29" t="s">
        <v>2133</v>
      </c>
      <c r="D1461" s="33" t="s">
        <v>192</v>
      </c>
      <c r="E1461" s="32">
        <v>0</v>
      </c>
      <c r="F1461" s="32">
        <v>0</v>
      </c>
      <c r="G1461" s="32">
        <v>0</v>
      </c>
      <c r="H1461" s="32">
        <v>0</v>
      </c>
      <c r="I1461" s="32">
        <v>0</v>
      </c>
      <c r="J1461" s="32">
        <v>0</v>
      </c>
      <c r="K1461" s="33" t="s">
        <v>192</v>
      </c>
      <c r="L1461" s="32">
        <v>0</v>
      </c>
      <c r="M1461" s="32">
        <v>0</v>
      </c>
      <c r="N1461" s="32">
        <v>0</v>
      </c>
      <c r="O1461" s="32">
        <v>0</v>
      </c>
      <c r="P1461" s="32">
        <v>0</v>
      </c>
      <c r="Q1461" s="32">
        <v>0</v>
      </c>
      <c r="R1461" s="33" t="s">
        <v>192</v>
      </c>
      <c r="S1461" s="32">
        <v>0</v>
      </c>
      <c r="T1461" s="32">
        <v>0</v>
      </c>
      <c r="U1461" s="32">
        <v>0</v>
      </c>
      <c r="V1461" s="32">
        <v>0</v>
      </c>
      <c r="W1461" s="32">
        <v>0</v>
      </c>
      <c r="X1461" s="32">
        <v>0</v>
      </c>
      <c r="Y1461" s="33" t="s">
        <v>192</v>
      </c>
      <c r="Z1461" s="32">
        <v>0</v>
      </c>
      <c r="AA1461" s="32">
        <v>0</v>
      </c>
      <c r="AB1461" s="32">
        <v>0</v>
      </c>
      <c r="AC1461" s="32">
        <v>0</v>
      </c>
      <c r="AD1461" s="32">
        <v>0</v>
      </c>
      <c r="AE1461" s="32">
        <v>0</v>
      </c>
    </row>
    <row r="1462" spans="1:31" x14ac:dyDescent="0.25">
      <c r="A1462" s="61" t="s">
        <v>2126</v>
      </c>
      <c r="B1462" s="43" t="s">
        <v>2791</v>
      </c>
      <c r="C1462" s="29" t="s">
        <v>2134</v>
      </c>
      <c r="D1462" s="33" t="s">
        <v>192</v>
      </c>
      <c r="E1462" s="32">
        <v>0</v>
      </c>
      <c r="F1462" s="32">
        <v>0</v>
      </c>
      <c r="G1462" s="32">
        <v>0</v>
      </c>
      <c r="H1462" s="32">
        <v>0</v>
      </c>
      <c r="I1462" s="32">
        <v>0</v>
      </c>
      <c r="J1462" s="32">
        <v>0</v>
      </c>
      <c r="K1462" s="33" t="s">
        <v>192</v>
      </c>
      <c r="L1462" s="32">
        <v>0</v>
      </c>
      <c r="M1462" s="32">
        <v>0</v>
      </c>
      <c r="N1462" s="32">
        <v>0</v>
      </c>
      <c r="O1462" s="32">
        <v>0</v>
      </c>
      <c r="P1462" s="32">
        <v>0</v>
      </c>
      <c r="Q1462" s="32">
        <v>0</v>
      </c>
      <c r="R1462" s="33" t="s">
        <v>192</v>
      </c>
      <c r="S1462" s="32">
        <v>0</v>
      </c>
      <c r="T1462" s="32">
        <v>0</v>
      </c>
      <c r="U1462" s="32">
        <v>0</v>
      </c>
      <c r="V1462" s="32">
        <v>0</v>
      </c>
      <c r="W1462" s="32">
        <v>0</v>
      </c>
      <c r="X1462" s="32">
        <v>0</v>
      </c>
      <c r="Y1462" s="33" t="s">
        <v>192</v>
      </c>
      <c r="Z1462" s="32">
        <v>0</v>
      </c>
      <c r="AA1462" s="32">
        <v>0</v>
      </c>
      <c r="AB1462" s="32">
        <v>0</v>
      </c>
      <c r="AC1462" s="32">
        <v>0</v>
      </c>
      <c r="AD1462" s="32">
        <v>0</v>
      </c>
      <c r="AE1462" s="32">
        <v>0</v>
      </c>
    </row>
    <row r="1463" spans="1:31" ht="31.5" x14ac:dyDescent="0.25">
      <c r="A1463" s="61" t="s">
        <v>2126</v>
      </c>
      <c r="B1463" s="43" t="s">
        <v>3762</v>
      </c>
      <c r="C1463" s="29" t="s">
        <v>3763</v>
      </c>
      <c r="D1463" s="33" t="s">
        <v>192</v>
      </c>
      <c r="E1463" s="32">
        <v>0</v>
      </c>
      <c r="F1463" s="32">
        <v>0</v>
      </c>
      <c r="G1463" s="32">
        <v>0</v>
      </c>
      <c r="H1463" s="32">
        <v>0</v>
      </c>
      <c r="I1463" s="32">
        <v>0</v>
      </c>
      <c r="J1463" s="32">
        <v>0</v>
      </c>
      <c r="K1463" s="33" t="s">
        <v>192</v>
      </c>
      <c r="L1463" s="32">
        <v>0</v>
      </c>
      <c r="M1463" s="32">
        <v>0</v>
      </c>
      <c r="N1463" s="32">
        <v>0</v>
      </c>
      <c r="O1463" s="32">
        <v>0</v>
      </c>
      <c r="P1463" s="32">
        <v>0</v>
      </c>
      <c r="Q1463" s="32">
        <v>0</v>
      </c>
      <c r="R1463" s="33" t="s">
        <v>192</v>
      </c>
      <c r="S1463" s="32">
        <v>0</v>
      </c>
      <c r="T1463" s="32">
        <v>0</v>
      </c>
      <c r="U1463" s="32">
        <v>0</v>
      </c>
      <c r="V1463" s="32">
        <v>0</v>
      </c>
      <c r="W1463" s="32">
        <v>0</v>
      </c>
      <c r="X1463" s="32">
        <v>0</v>
      </c>
      <c r="Y1463" s="33" t="s">
        <v>192</v>
      </c>
      <c r="Z1463" s="32">
        <v>0</v>
      </c>
      <c r="AA1463" s="32">
        <v>0</v>
      </c>
      <c r="AB1463" s="32">
        <v>0</v>
      </c>
      <c r="AC1463" s="32">
        <v>0</v>
      </c>
      <c r="AD1463" s="32">
        <v>0</v>
      </c>
      <c r="AE1463" s="32">
        <v>0</v>
      </c>
    </row>
    <row r="1464" spans="1:31" ht="31.5" x14ac:dyDescent="0.25">
      <c r="A1464" s="61" t="s">
        <v>2126</v>
      </c>
      <c r="B1464" s="43" t="s">
        <v>2135</v>
      </c>
      <c r="C1464" s="29" t="s">
        <v>2136</v>
      </c>
      <c r="D1464" s="33" t="s">
        <v>192</v>
      </c>
      <c r="E1464" s="32">
        <v>0</v>
      </c>
      <c r="F1464" s="32">
        <v>0</v>
      </c>
      <c r="G1464" s="32">
        <v>0</v>
      </c>
      <c r="H1464" s="32">
        <v>0</v>
      </c>
      <c r="I1464" s="32">
        <v>0</v>
      </c>
      <c r="J1464" s="32">
        <v>0</v>
      </c>
      <c r="K1464" s="33" t="s">
        <v>192</v>
      </c>
      <c r="L1464" s="32">
        <v>0</v>
      </c>
      <c r="M1464" s="32">
        <v>0</v>
      </c>
      <c r="N1464" s="32">
        <v>0</v>
      </c>
      <c r="O1464" s="32">
        <v>0</v>
      </c>
      <c r="P1464" s="32">
        <v>0</v>
      </c>
      <c r="Q1464" s="32">
        <v>0</v>
      </c>
      <c r="R1464" s="33" t="s">
        <v>192</v>
      </c>
      <c r="S1464" s="32">
        <v>0</v>
      </c>
      <c r="T1464" s="32">
        <v>0</v>
      </c>
      <c r="U1464" s="32">
        <v>0</v>
      </c>
      <c r="V1464" s="32">
        <v>0</v>
      </c>
      <c r="W1464" s="32">
        <v>0</v>
      </c>
      <c r="X1464" s="32">
        <v>0</v>
      </c>
      <c r="Y1464" s="33" t="s">
        <v>192</v>
      </c>
      <c r="Z1464" s="32">
        <v>0</v>
      </c>
      <c r="AA1464" s="32">
        <v>0</v>
      </c>
      <c r="AB1464" s="32">
        <v>0</v>
      </c>
      <c r="AC1464" s="32">
        <v>0</v>
      </c>
      <c r="AD1464" s="32">
        <v>0</v>
      </c>
      <c r="AE1464" s="32">
        <v>0</v>
      </c>
    </row>
    <row r="1465" spans="1:31" x14ac:dyDescent="0.25">
      <c r="A1465" s="61" t="s">
        <v>2126</v>
      </c>
      <c r="B1465" s="43" t="s">
        <v>2137</v>
      </c>
      <c r="C1465" s="29" t="s">
        <v>2138</v>
      </c>
      <c r="D1465" s="33" t="s">
        <v>192</v>
      </c>
      <c r="E1465" s="32">
        <v>0</v>
      </c>
      <c r="F1465" s="32">
        <v>0</v>
      </c>
      <c r="G1465" s="32">
        <v>0</v>
      </c>
      <c r="H1465" s="32">
        <v>0</v>
      </c>
      <c r="I1465" s="32">
        <v>0</v>
      </c>
      <c r="J1465" s="32">
        <v>0</v>
      </c>
      <c r="K1465" s="33" t="s">
        <v>192</v>
      </c>
      <c r="L1465" s="32">
        <v>0</v>
      </c>
      <c r="M1465" s="32">
        <v>0</v>
      </c>
      <c r="N1465" s="32">
        <v>0</v>
      </c>
      <c r="O1465" s="32">
        <v>0</v>
      </c>
      <c r="P1465" s="32">
        <v>0</v>
      </c>
      <c r="Q1465" s="32">
        <v>0</v>
      </c>
      <c r="R1465" s="33" t="s">
        <v>192</v>
      </c>
      <c r="S1465" s="32">
        <v>0</v>
      </c>
      <c r="T1465" s="32">
        <v>0</v>
      </c>
      <c r="U1465" s="32">
        <v>0</v>
      </c>
      <c r="V1465" s="32">
        <v>0</v>
      </c>
      <c r="W1465" s="32">
        <v>0</v>
      </c>
      <c r="X1465" s="32">
        <v>0</v>
      </c>
      <c r="Y1465" s="33" t="s">
        <v>192</v>
      </c>
      <c r="Z1465" s="32">
        <v>0</v>
      </c>
      <c r="AA1465" s="32">
        <v>0</v>
      </c>
      <c r="AB1465" s="32">
        <v>0</v>
      </c>
      <c r="AC1465" s="32">
        <v>0</v>
      </c>
      <c r="AD1465" s="32">
        <v>0</v>
      </c>
      <c r="AE1465" s="32">
        <v>0</v>
      </c>
    </row>
    <row r="1466" spans="1:31" ht="31.5" x14ac:dyDescent="0.25">
      <c r="A1466" s="61" t="s">
        <v>2126</v>
      </c>
      <c r="B1466" s="43" t="s">
        <v>2139</v>
      </c>
      <c r="C1466" s="29" t="s">
        <v>2140</v>
      </c>
      <c r="D1466" s="33" t="s">
        <v>192</v>
      </c>
      <c r="E1466" s="32">
        <v>0</v>
      </c>
      <c r="F1466" s="32">
        <v>0</v>
      </c>
      <c r="G1466" s="32">
        <v>0</v>
      </c>
      <c r="H1466" s="32">
        <v>0</v>
      </c>
      <c r="I1466" s="32">
        <v>0</v>
      </c>
      <c r="J1466" s="32">
        <v>0</v>
      </c>
      <c r="K1466" s="33" t="s">
        <v>192</v>
      </c>
      <c r="L1466" s="32">
        <v>0</v>
      </c>
      <c r="M1466" s="32">
        <v>0</v>
      </c>
      <c r="N1466" s="32">
        <v>0</v>
      </c>
      <c r="O1466" s="32">
        <v>0</v>
      </c>
      <c r="P1466" s="32">
        <v>0</v>
      </c>
      <c r="Q1466" s="32">
        <v>0</v>
      </c>
      <c r="R1466" s="33" t="s">
        <v>192</v>
      </c>
      <c r="S1466" s="32">
        <v>0</v>
      </c>
      <c r="T1466" s="32">
        <v>0</v>
      </c>
      <c r="U1466" s="32">
        <v>0</v>
      </c>
      <c r="V1466" s="32">
        <v>0</v>
      </c>
      <c r="W1466" s="32">
        <v>0</v>
      </c>
      <c r="X1466" s="32">
        <v>0</v>
      </c>
      <c r="Y1466" s="33" t="s">
        <v>192</v>
      </c>
      <c r="Z1466" s="32">
        <v>0</v>
      </c>
      <c r="AA1466" s="32">
        <v>0</v>
      </c>
      <c r="AB1466" s="32">
        <v>0</v>
      </c>
      <c r="AC1466" s="32">
        <v>0</v>
      </c>
      <c r="AD1466" s="32">
        <v>0</v>
      </c>
      <c r="AE1466" s="32">
        <v>0</v>
      </c>
    </row>
    <row r="1467" spans="1:31" ht="31.5" x14ac:dyDescent="0.25">
      <c r="A1467" s="61" t="s">
        <v>2126</v>
      </c>
      <c r="B1467" s="43" t="s">
        <v>2141</v>
      </c>
      <c r="C1467" s="29" t="s">
        <v>2142</v>
      </c>
      <c r="D1467" s="33" t="s">
        <v>192</v>
      </c>
      <c r="E1467" s="32">
        <v>0</v>
      </c>
      <c r="F1467" s="32">
        <v>0</v>
      </c>
      <c r="G1467" s="32">
        <v>0</v>
      </c>
      <c r="H1467" s="32">
        <v>0</v>
      </c>
      <c r="I1467" s="32">
        <v>0</v>
      </c>
      <c r="J1467" s="32">
        <v>0</v>
      </c>
      <c r="K1467" s="33" t="s">
        <v>192</v>
      </c>
      <c r="L1467" s="32">
        <v>0</v>
      </c>
      <c r="M1467" s="32">
        <v>0</v>
      </c>
      <c r="N1467" s="32">
        <v>0</v>
      </c>
      <c r="O1467" s="32">
        <v>0</v>
      </c>
      <c r="P1467" s="32">
        <v>0</v>
      </c>
      <c r="Q1467" s="32">
        <v>0</v>
      </c>
      <c r="R1467" s="33" t="s">
        <v>192</v>
      </c>
      <c r="S1467" s="32">
        <v>0</v>
      </c>
      <c r="T1467" s="32">
        <v>0</v>
      </c>
      <c r="U1467" s="32">
        <v>0</v>
      </c>
      <c r="V1467" s="32">
        <v>0</v>
      </c>
      <c r="W1467" s="32">
        <v>0</v>
      </c>
      <c r="X1467" s="32">
        <v>0</v>
      </c>
      <c r="Y1467" s="33" t="s">
        <v>192</v>
      </c>
      <c r="Z1467" s="32">
        <v>0</v>
      </c>
      <c r="AA1467" s="32">
        <v>0</v>
      </c>
      <c r="AB1467" s="32">
        <v>0</v>
      </c>
      <c r="AC1467" s="32">
        <v>0</v>
      </c>
      <c r="AD1467" s="32">
        <v>0</v>
      </c>
      <c r="AE1467" s="32">
        <v>0</v>
      </c>
    </row>
    <row r="1468" spans="1:31" ht="31.5" x14ac:dyDescent="0.25">
      <c r="A1468" s="61" t="s">
        <v>2126</v>
      </c>
      <c r="B1468" s="43" t="s">
        <v>3764</v>
      </c>
      <c r="C1468" s="29" t="s">
        <v>3765</v>
      </c>
      <c r="D1468" s="33" t="s">
        <v>192</v>
      </c>
      <c r="E1468" s="32">
        <v>0</v>
      </c>
      <c r="F1468" s="32">
        <v>0</v>
      </c>
      <c r="G1468" s="32">
        <v>0</v>
      </c>
      <c r="H1468" s="32">
        <v>0</v>
      </c>
      <c r="I1468" s="32">
        <v>0</v>
      </c>
      <c r="J1468" s="32">
        <v>0</v>
      </c>
      <c r="K1468" s="33" t="s">
        <v>192</v>
      </c>
      <c r="L1468" s="32">
        <v>0</v>
      </c>
      <c r="M1468" s="32">
        <v>0</v>
      </c>
      <c r="N1468" s="32">
        <v>0</v>
      </c>
      <c r="O1468" s="32">
        <v>0</v>
      </c>
      <c r="P1468" s="32">
        <v>0</v>
      </c>
      <c r="Q1468" s="32">
        <v>0</v>
      </c>
      <c r="R1468" s="33" t="s">
        <v>192</v>
      </c>
      <c r="S1468" s="32">
        <v>0</v>
      </c>
      <c r="T1468" s="32">
        <v>0</v>
      </c>
      <c r="U1468" s="32">
        <v>0</v>
      </c>
      <c r="V1468" s="32">
        <v>0</v>
      </c>
      <c r="W1468" s="32">
        <v>0</v>
      </c>
      <c r="X1468" s="32">
        <v>0</v>
      </c>
      <c r="Y1468" s="33" t="s">
        <v>192</v>
      </c>
      <c r="Z1468" s="32">
        <v>0</v>
      </c>
      <c r="AA1468" s="32">
        <v>0</v>
      </c>
      <c r="AB1468" s="32">
        <v>0</v>
      </c>
      <c r="AC1468" s="32">
        <v>0</v>
      </c>
      <c r="AD1468" s="32">
        <v>0</v>
      </c>
      <c r="AE1468" s="32">
        <v>0</v>
      </c>
    </row>
    <row r="1469" spans="1:31" ht="31.5" x14ac:dyDescent="0.25">
      <c r="A1469" s="61" t="s">
        <v>2126</v>
      </c>
      <c r="B1469" s="43" t="s">
        <v>2143</v>
      </c>
      <c r="C1469" s="29" t="s">
        <v>2144</v>
      </c>
      <c r="D1469" s="33" t="s">
        <v>192</v>
      </c>
      <c r="E1469" s="32">
        <v>0</v>
      </c>
      <c r="F1469" s="32">
        <v>0</v>
      </c>
      <c r="G1469" s="32">
        <v>0</v>
      </c>
      <c r="H1469" s="32">
        <v>0</v>
      </c>
      <c r="I1469" s="32">
        <v>0</v>
      </c>
      <c r="J1469" s="32">
        <v>0</v>
      </c>
      <c r="K1469" s="33" t="s">
        <v>192</v>
      </c>
      <c r="L1469" s="32">
        <v>0</v>
      </c>
      <c r="M1469" s="32">
        <v>0</v>
      </c>
      <c r="N1469" s="32">
        <v>0</v>
      </c>
      <c r="O1469" s="32">
        <v>0</v>
      </c>
      <c r="P1469" s="32">
        <v>0</v>
      </c>
      <c r="Q1469" s="32">
        <v>0</v>
      </c>
      <c r="R1469" s="33" t="s">
        <v>192</v>
      </c>
      <c r="S1469" s="32">
        <v>0</v>
      </c>
      <c r="T1469" s="32">
        <v>0</v>
      </c>
      <c r="U1469" s="32">
        <v>0</v>
      </c>
      <c r="V1469" s="32">
        <v>0</v>
      </c>
      <c r="W1469" s="32">
        <v>0</v>
      </c>
      <c r="X1469" s="32">
        <v>0</v>
      </c>
      <c r="Y1469" s="33" t="s">
        <v>192</v>
      </c>
      <c r="Z1469" s="32">
        <v>0</v>
      </c>
      <c r="AA1469" s="32">
        <v>0</v>
      </c>
      <c r="AB1469" s="32">
        <v>0</v>
      </c>
      <c r="AC1469" s="32">
        <v>0</v>
      </c>
      <c r="AD1469" s="32">
        <v>0</v>
      </c>
      <c r="AE1469" s="32">
        <v>0</v>
      </c>
    </row>
  </sheetData>
  <mergeCells count="16">
    <mergeCell ref="A4:AE4"/>
    <mergeCell ref="A5:AE5"/>
    <mergeCell ref="A7:AE7"/>
    <mergeCell ref="A8:AE8"/>
    <mergeCell ref="D10:AE10"/>
    <mergeCell ref="C10:C14"/>
    <mergeCell ref="B10:B14"/>
    <mergeCell ref="A10:A14"/>
    <mergeCell ref="D13:J13"/>
    <mergeCell ref="K13:Q13"/>
    <mergeCell ref="R13:X13"/>
    <mergeCell ref="Y13:AE13"/>
    <mergeCell ref="D11:J12"/>
    <mergeCell ref="K11:Q12"/>
    <mergeCell ref="R11:X12"/>
    <mergeCell ref="Y11:AE12"/>
  </mergeCells>
  <conditionalFormatting sqref="A660:C660">
    <cfRule type="containsBlanks" dxfId="13" priority="3">
      <formula>LEN(TRIM(A660))=0</formula>
    </cfRule>
  </conditionalFormatting>
  <conditionalFormatting sqref="A641:C643 A1006:C1008">
    <cfRule type="containsBlanks" dxfId="12" priority="7">
      <formula>LEN(TRIM(A641))=0</formula>
    </cfRule>
  </conditionalFormatting>
  <conditionalFormatting sqref="A654:C654">
    <cfRule type="containsBlanks" dxfId="11" priority="6">
      <formula>LEN(TRIM(A654))=0</formula>
    </cfRule>
  </conditionalFormatting>
  <conditionalFormatting sqref="A656:C656">
    <cfRule type="containsBlanks" dxfId="10" priority="5">
      <formula>LEN(TRIM(A656))=0</formula>
    </cfRule>
  </conditionalFormatting>
  <conditionalFormatting sqref="A658:C658">
    <cfRule type="containsBlanks" dxfId="9" priority="4">
      <formula>LEN(TRIM(A658))=0</formula>
    </cfRule>
  </conditionalFormatting>
  <conditionalFormatting sqref="C1033 A1033">
    <cfRule type="containsBlanks" dxfId="8" priority="2">
      <formula>LEN(TRIM(A1033))=0</formula>
    </cfRule>
  </conditionalFormatting>
  <conditionalFormatting sqref="A10:AE1469">
    <cfRule type="cellIs" dxfId="7" priority="1" operator="equal">
      <formula>""</formula>
    </cfRule>
  </conditionalFormatting>
  <pageMargins left="0.70866141732283472" right="0.70866141732283472" top="0.74803149606299213" bottom="0.74803149606299213" header="0.31496062992125984" footer="0.31496062992125984"/>
  <pageSetup paperSize="9" scale="10" orientation="landscape" r:id="rId1"/>
  <headerFooter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BL1468"/>
  <sheetViews>
    <sheetView view="pageBreakPreview" zoomScale="60" zoomScaleNormal="100" workbookViewId="0">
      <selection activeCell="BK2" sqref="BK2"/>
    </sheetView>
  </sheetViews>
  <sheetFormatPr defaultRowHeight="15.75" x14ac:dyDescent="0.25"/>
  <cols>
    <col min="1" max="1" width="11.375" style="13" customWidth="1"/>
    <col min="2" max="2" width="53.375" style="13" customWidth="1"/>
    <col min="3" max="3" width="20.625" style="13" customWidth="1"/>
    <col min="4" max="4" width="10.5" style="13" customWidth="1"/>
    <col min="5" max="10" width="9.25" style="13" customWidth="1"/>
    <col min="11" max="11" width="11.875" style="13" customWidth="1"/>
    <col min="12" max="12" width="11.25" style="13" customWidth="1"/>
    <col min="13" max="21" width="9.25" style="13" customWidth="1"/>
    <col min="22" max="22" width="11.375" style="13" customWidth="1"/>
    <col min="23" max="31" width="9.25" style="13" customWidth="1"/>
    <col min="32" max="32" width="12.125" style="13" customWidth="1"/>
    <col min="33" max="60" width="9.25" style="13" customWidth="1"/>
    <col min="61" max="62" width="10.125" style="13" customWidth="1"/>
    <col min="63" max="63" width="9.25" style="13" customWidth="1"/>
    <col min="64" max="64" width="10.125" style="13" bestFit="1" customWidth="1"/>
    <col min="65" max="16384" width="9" style="13"/>
  </cols>
  <sheetData>
    <row r="1" spans="1:64" ht="18.75" x14ac:dyDescent="0.25">
      <c r="A1" s="8"/>
      <c r="B1" s="118"/>
      <c r="C1" s="118"/>
      <c r="D1" s="9"/>
      <c r="E1" s="9"/>
      <c r="F1" s="9"/>
      <c r="G1" s="9"/>
      <c r="H1" s="9"/>
      <c r="I1" s="9"/>
      <c r="J1" s="9"/>
      <c r="K1" s="9"/>
      <c r="L1" s="9"/>
      <c r="M1" s="9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7"/>
      <c r="BC1" s="7"/>
      <c r="BD1" s="7"/>
      <c r="BE1" s="7"/>
      <c r="BK1" s="114" t="s">
        <v>3527</v>
      </c>
    </row>
    <row r="2" spans="1:64" ht="18.75" x14ac:dyDescent="0.3">
      <c r="A2" s="12"/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77" t="s">
        <v>3993</v>
      </c>
    </row>
    <row r="3" spans="1:64" x14ac:dyDescent="0.25">
      <c r="A3" s="11"/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I3" s="11"/>
      <c r="BJ3" s="11"/>
      <c r="BK3" s="11"/>
    </row>
    <row r="4" spans="1:64" x14ac:dyDescent="0.25">
      <c r="A4" s="195" t="s">
        <v>99</v>
      </c>
      <c r="B4" s="195"/>
      <c r="C4" s="195"/>
      <c r="D4" s="195"/>
      <c r="E4" s="195"/>
      <c r="F4" s="195"/>
      <c r="G4" s="195"/>
      <c r="H4" s="195"/>
      <c r="I4" s="195"/>
      <c r="J4" s="195"/>
      <c r="K4" s="195"/>
      <c r="L4" s="195"/>
      <c r="M4" s="195"/>
      <c r="N4" s="195"/>
      <c r="O4" s="195"/>
      <c r="P4" s="195"/>
      <c r="Q4" s="195"/>
      <c r="R4" s="195"/>
      <c r="S4" s="195"/>
      <c r="T4" s="195"/>
      <c r="U4" s="195"/>
      <c r="V4" s="195"/>
      <c r="W4" s="195"/>
      <c r="X4" s="195"/>
      <c r="Y4" s="195"/>
      <c r="Z4" s="195"/>
      <c r="AA4" s="195"/>
      <c r="AB4" s="195"/>
      <c r="AC4" s="195"/>
      <c r="AD4" s="195"/>
      <c r="AE4" s="195"/>
      <c r="AF4" s="195"/>
      <c r="AG4" s="195"/>
      <c r="AH4" s="195"/>
      <c r="AI4" s="195"/>
      <c r="AJ4" s="195"/>
      <c r="AK4" s="195"/>
      <c r="AL4" s="195"/>
      <c r="AM4" s="195"/>
      <c r="AN4" s="195"/>
      <c r="AO4" s="195"/>
      <c r="AP4" s="195"/>
      <c r="AQ4" s="195"/>
      <c r="AR4" s="195"/>
      <c r="AS4" s="195"/>
      <c r="AT4" s="195"/>
      <c r="AU4" s="195"/>
      <c r="AV4" s="195"/>
      <c r="AW4" s="195"/>
      <c r="AX4" s="195"/>
      <c r="AY4" s="195"/>
      <c r="AZ4" s="195"/>
      <c r="BA4" s="195"/>
      <c r="BB4" s="195"/>
      <c r="BC4" s="195"/>
      <c r="BD4" s="195"/>
      <c r="BE4" s="195"/>
      <c r="BF4" s="195"/>
      <c r="BG4" s="195"/>
      <c r="BH4" s="195"/>
      <c r="BI4" s="195"/>
      <c r="BJ4" s="195"/>
      <c r="BK4" s="195"/>
    </row>
    <row r="5" spans="1:64" x14ac:dyDescent="0.25">
      <c r="A5" s="196" t="s">
        <v>101</v>
      </c>
      <c r="B5" s="196"/>
      <c r="C5" s="196"/>
      <c r="D5" s="196"/>
      <c r="E5" s="196"/>
      <c r="F5" s="196"/>
      <c r="G5" s="196"/>
      <c r="H5" s="196"/>
      <c r="I5" s="196"/>
      <c r="J5" s="196"/>
      <c r="K5" s="196"/>
      <c r="L5" s="196"/>
      <c r="M5" s="196"/>
      <c r="N5" s="196"/>
      <c r="O5" s="196"/>
      <c r="P5" s="196"/>
      <c r="Q5" s="196"/>
      <c r="R5" s="196"/>
      <c r="S5" s="196"/>
      <c r="T5" s="196"/>
      <c r="U5" s="196"/>
      <c r="V5" s="196"/>
      <c r="W5" s="196"/>
      <c r="X5" s="196"/>
      <c r="Y5" s="196"/>
      <c r="Z5" s="196"/>
      <c r="AA5" s="196"/>
      <c r="AB5" s="196"/>
      <c r="AC5" s="196"/>
      <c r="AD5" s="196"/>
      <c r="AE5" s="196"/>
      <c r="AF5" s="196"/>
      <c r="AG5" s="196"/>
      <c r="AH5" s="196"/>
      <c r="AI5" s="196"/>
      <c r="AJ5" s="196"/>
      <c r="AK5" s="196"/>
      <c r="AL5" s="196"/>
      <c r="AM5" s="196"/>
      <c r="AN5" s="196"/>
      <c r="AO5" s="196"/>
      <c r="AP5" s="196"/>
      <c r="AQ5" s="196"/>
      <c r="AR5" s="196"/>
      <c r="AS5" s="196"/>
      <c r="AT5" s="196"/>
      <c r="AU5" s="196"/>
      <c r="AV5" s="196"/>
      <c r="AW5" s="196"/>
      <c r="AX5" s="196"/>
      <c r="AY5" s="196"/>
      <c r="AZ5" s="196"/>
      <c r="BA5" s="196"/>
      <c r="BB5" s="196"/>
      <c r="BC5" s="196"/>
      <c r="BD5" s="196"/>
      <c r="BE5" s="196"/>
      <c r="BF5" s="196"/>
      <c r="BG5" s="196"/>
      <c r="BH5" s="196"/>
      <c r="BI5" s="196"/>
      <c r="BJ5" s="196"/>
      <c r="BK5" s="196"/>
    </row>
    <row r="6" spans="1:64" x14ac:dyDescent="0.25">
      <c r="A6" s="8"/>
      <c r="B6" s="144"/>
      <c r="C6" s="144"/>
      <c r="D6" s="119"/>
      <c r="E6" s="119"/>
      <c r="F6" s="119"/>
      <c r="G6" s="119"/>
      <c r="H6" s="119"/>
      <c r="I6" s="119"/>
      <c r="J6" s="119"/>
      <c r="K6" s="119"/>
      <c r="L6" s="119"/>
      <c r="M6" s="119"/>
      <c r="N6" s="119"/>
      <c r="O6" s="119"/>
      <c r="P6" s="119"/>
      <c r="Q6" s="119"/>
      <c r="R6" s="119"/>
      <c r="S6" s="119"/>
      <c r="T6" s="119"/>
      <c r="U6" s="119"/>
      <c r="V6" s="119"/>
      <c r="W6" s="119"/>
      <c r="X6" s="119"/>
      <c r="Y6" s="119"/>
      <c r="Z6" s="119"/>
      <c r="AA6" s="119"/>
      <c r="AB6" s="119"/>
      <c r="AC6" s="119"/>
      <c r="AD6" s="119"/>
      <c r="AE6" s="119"/>
      <c r="AF6" s="119"/>
      <c r="AG6" s="119"/>
      <c r="AH6" s="119"/>
      <c r="AI6" s="119"/>
      <c r="AJ6" s="119"/>
      <c r="AK6" s="119"/>
      <c r="AL6" s="119"/>
      <c r="AM6" s="119"/>
      <c r="AN6" s="119"/>
      <c r="AO6" s="119"/>
      <c r="AP6" s="119"/>
      <c r="AQ6" s="119"/>
      <c r="AR6" s="119"/>
      <c r="AS6" s="119"/>
      <c r="AT6" s="119"/>
      <c r="AU6" s="119"/>
      <c r="AV6" s="119"/>
      <c r="AW6" s="119"/>
      <c r="AX6" s="119"/>
      <c r="AY6" s="119"/>
      <c r="AZ6" s="119"/>
      <c r="BA6" s="119"/>
      <c r="BB6" s="10"/>
      <c r="BC6" s="10"/>
      <c r="BD6" s="10"/>
      <c r="BE6" s="10"/>
      <c r="BF6" s="10"/>
      <c r="BG6" s="10"/>
      <c r="BH6" s="10"/>
      <c r="BI6" s="10"/>
      <c r="BJ6" s="10"/>
      <c r="BK6" s="10"/>
    </row>
    <row r="7" spans="1:64" ht="18.75" x14ac:dyDescent="0.25">
      <c r="A7" s="185" t="s">
        <v>2145</v>
      </c>
      <c r="B7" s="185"/>
      <c r="C7" s="185"/>
      <c r="D7" s="185"/>
      <c r="E7" s="185"/>
      <c r="F7" s="185"/>
      <c r="G7" s="185"/>
      <c r="H7" s="185"/>
      <c r="I7" s="185"/>
      <c r="J7" s="185"/>
      <c r="K7" s="185"/>
      <c r="L7" s="185"/>
      <c r="M7" s="185"/>
      <c r="N7" s="185"/>
      <c r="O7" s="185"/>
      <c r="P7" s="185"/>
      <c r="Q7" s="185"/>
      <c r="R7" s="185"/>
      <c r="S7" s="185"/>
      <c r="T7" s="185"/>
      <c r="U7" s="185"/>
      <c r="V7" s="185"/>
      <c r="W7" s="185"/>
      <c r="X7" s="185"/>
      <c r="Y7" s="185"/>
      <c r="Z7" s="185"/>
      <c r="AA7" s="185"/>
      <c r="AB7" s="185"/>
      <c r="AC7" s="185"/>
      <c r="AD7" s="185"/>
      <c r="AE7" s="185"/>
      <c r="AF7" s="185"/>
      <c r="AG7" s="185"/>
      <c r="AH7" s="185"/>
      <c r="AI7" s="185"/>
      <c r="AJ7" s="185"/>
      <c r="AK7" s="185"/>
      <c r="AL7" s="185"/>
      <c r="AM7" s="185"/>
      <c r="AN7" s="185"/>
      <c r="AO7" s="185"/>
      <c r="AP7" s="185"/>
      <c r="AQ7" s="185"/>
      <c r="AR7" s="185"/>
      <c r="AS7" s="185"/>
      <c r="AT7" s="185"/>
      <c r="AU7" s="185"/>
      <c r="AV7" s="185"/>
      <c r="AW7" s="185"/>
      <c r="AX7" s="185"/>
      <c r="AY7" s="185"/>
      <c r="AZ7" s="185"/>
      <c r="BA7" s="185"/>
      <c r="BB7" s="185"/>
      <c r="BC7" s="185"/>
      <c r="BD7" s="185"/>
      <c r="BE7" s="185"/>
      <c r="BF7" s="185"/>
      <c r="BG7" s="185"/>
      <c r="BH7" s="185"/>
      <c r="BI7" s="185"/>
      <c r="BJ7" s="185"/>
      <c r="BK7" s="185"/>
    </row>
    <row r="8" spans="1:64" x14ac:dyDescent="0.25">
      <c r="A8" s="186"/>
      <c r="B8" s="186"/>
      <c r="C8" s="186"/>
      <c r="D8" s="186"/>
      <c r="E8" s="186"/>
      <c r="F8" s="186"/>
      <c r="G8" s="186"/>
      <c r="H8" s="186"/>
      <c r="I8" s="186"/>
      <c r="J8" s="186"/>
      <c r="K8" s="186"/>
      <c r="L8" s="186"/>
      <c r="M8" s="186"/>
      <c r="N8" s="186"/>
      <c r="O8" s="186"/>
      <c r="P8" s="186"/>
      <c r="Q8" s="186"/>
      <c r="R8" s="186"/>
      <c r="S8" s="186"/>
      <c r="T8" s="186"/>
      <c r="U8" s="186"/>
      <c r="V8" s="186"/>
      <c r="W8" s="186"/>
      <c r="X8" s="186"/>
      <c r="Y8" s="186"/>
      <c r="Z8" s="186"/>
      <c r="AA8" s="186"/>
      <c r="AB8" s="186"/>
      <c r="AC8" s="186"/>
      <c r="AD8" s="186"/>
      <c r="AE8" s="186"/>
      <c r="AF8" s="186"/>
      <c r="AG8" s="186"/>
      <c r="AH8" s="186"/>
      <c r="AI8" s="186"/>
      <c r="AJ8" s="186"/>
      <c r="AK8" s="186"/>
      <c r="AL8" s="186"/>
      <c r="AM8" s="186"/>
      <c r="AN8" s="186"/>
      <c r="AO8" s="186"/>
      <c r="AP8" s="186"/>
      <c r="AQ8" s="186"/>
      <c r="AR8" s="186"/>
      <c r="AS8" s="186"/>
      <c r="AT8" s="186"/>
      <c r="AU8" s="186"/>
      <c r="AV8" s="186"/>
      <c r="AW8" s="186"/>
      <c r="AX8" s="186"/>
      <c r="AY8" s="186"/>
      <c r="AZ8" s="186"/>
      <c r="BA8" s="186"/>
      <c r="BB8" s="143"/>
      <c r="BC8" s="143"/>
      <c r="BD8" s="143"/>
      <c r="BE8" s="143"/>
      <c r="BF8" s="143"/>
      <c r="BG8" s="143"/>
      <c r="BH8" s="143"/>
      <c r="BI8" s="143"/>
      <c r="BJ8" s="143"/>
      <c r="BK8" s="143"/>
    </row>
    <row r="9" spans="1:64" x14ac:dyDescent="0.25">
      <c r="A9" s="205"/>
      <c r="B9" s="205"/>
      <c r="C9" s="205"/>
      <c r="D9" s="205"/>
      <c r="E9" s="205"/>
      <c r="F9" s="205"/>
      <c r="G9" s="205"/>
      <c r="H9" s="205"/>
      <c r="I9" s="205"/>
      <c r="J9" s="205"/>
      <c r="K9" s="205"/>
      <c r="L9" s="205"/>
      <c r="M9" s="205"/>
      <c r="N9" s="205"/>
      <c r="O9" s="205"/>
      <c r="P9" s="205"/>
      <c r="Q9" s="205"/>
      <c r="R9" s="205"/>
      <c r="S9" s="205"/>
      <c r="T9" s="205"/>
      <c r="U9" s="205"/>
      <c r="V9" s="205"/>
      <c r="W9" s="205"/>
      <c r="X9" s="205"/>
      <c r="Y9" s="205"/>
      <c r="Z9" s="205"/>
      <c r="AA9" s="205"/>
      <c r="AB9" s="205"/>
      <c r="AC9" s="205"/>
      <c r="AD9" s="205"/>
      <c r="AE9" s="205"/>
      <c r="AF9" s="205"/>
      <c r="AG9" s="205"/>
      <c r="AH9" s="205"/>
      <c r="AI9" s="205"/>
      <c r="AJ9" s="205"/>
      <c r="AK9" s="205"/>
      <c r="AL9" s="205"/>
      <c r="AM9" s="205"/>
      <c r="AN9" s="205"/>
      <c r="AO9" s="205"/>
      <c r="AP9" s="205"/>
      <c r="AQ9" s="205"/>
      <c r="AR9" s="205"/>
      <c r="AS9" s="205"/>
      <c r="AT9" s="205"/>
      <c r="AU9" s="205"/>
      <c r="AV9" s="205"/>
      <c r="AW9" s="205"/>
      <c r="AX9" s="205"/>
      <c r="AY9" s="205"/>
      <c r="AZ9" s="205"/>
      <c r="BA9" s="205"/>
      <c r="BB9" s="120"/>
      <c r="BC9" s="120"/>
      <c r="BD9" s="120"/>
      <c r="BE9" s="120"/>
      <c r="BF9" s="120"/>
      <c r="BG9" s="120"/>
      <c r="BH9" s="120"/>
      <c r="BI9" s="120"/>
      <c r="BJ9" s="120"/>
      <c r="BK9" s="120"/>
    </row>
    <row r="10" spans="1:64" ht="24.75" customHeight="1" x14ac:dyDescent="0.25">
      <c r="A10" s="193" t="s">
        <v>36</v>
      </c>
      <c r="B10" s="193" t="s">
        <v>14</v>
      </c>
      <c r="C10" s="193" t="s">
        <v>0</v>
      </c>
      <c r="D10" s="182" t="s">
        <v>19</v>
      </c>
      <c r="E10" s="182"/>
      <c r="F10" s="182"/>
      <c r="G10" s="182"/>
      <c r="H10" s="182"/>
      <c r="I10" s="182"/>
      <c r="J10" s="182"/>
      <c r="K10" s="182"/>
      <c r="L10" s="182"/>
      <c r="M10" s="182"/>
      <c r="N10" s="201" t="s">
        <v>3992</v>
      </c>
      <c r="O10" s="201"/>
      <c r="P10" s="201"/>
      <c r="Q10" s="201"/>
      <c r="R10" s="201"/>
      <c r="S10" s="201"/>
      <c r="T10" s="201"/>
      <c r="U10" s="201"/>
      <c r="V10" s="201"/>
      <c r="W10" s="201"/>
      <c r="X10" s="201"/>
      <c r="Y10" s="201"/>
      <c r="Z10" s="201"/>
      <c r="AA10" s="201"/>
      <c r="AB10" s="201"/>
      <c r="AC10" s="201"/>
      <c r="AD10" s="201"/>
      <c r="AE10" s="201"/>
      <c r="AF10" s="201"/>
      <c r="AG10" s="201"/>
      <c r="AH10" s="201"/>
      <c r="AI10" s="201"/>
      <c r="AJ10" s="201"/>
      <c r="AK10" s="201"/>
      <c r="AL10" s="201"/>
      <c r="AM10" s="201"/>
      <c r="AN10" s="201"/>
      <c r="AO10" s="201"/>
      <c r="AP10" s="201"/>
      <c r="AQ10" s="201"/>
      <c r="AR10" s="201"/>
      <c r="AS10" s="201"/>
      <c r="AT10" s="201"/>
      <c r="AU10" s="201"/>
      <c r="AV10" s="201"/>
      <c r="AW10" s="201"/>
      <c r="AX10" s="201"/>
      <c r="AY10" s="201"/>
      <c r="AZ10" s="201"/>
      <c r="BA10" s="201"/>
      <c r="BB10" s="201"/>
      <c r="BC10" s="201"/>
      <c r="BD10" s="201"/>
      <c r="BE10" s="201"/>
      <c r="BF10" s="201"/>
      <c r="BG10" s="201"/>
      <c r="BH10" s="201"/>
      <c r="BI10" s="201"/>
      <c r="BJ10" s="201"/>
      <c r="BK10" s="201"/>
    </row>
    <row r="11" spans="1:64" ht="29.25" customHeight="1" x14ac:dyDescent="0.25">
      <c r="A11" s="193"/>
      <c r="B11" s="193"/>
      <c r="C11" s="193"/>
      <c r="D11" s="182"/>
      <c r="E11" s="182"/>
      <c r="F11" s="182"/>
      <c r="G11" s="182"/>
      <c r="H11" s="182"/>
      <c r="I11" s="182"/>
      <c r="J11" s="182"/>
      <c r="K11" s="182"/>
      <c r="L11" s="182"/>
      <c r="M11" s="182"/>
      <c r="N11" s="192" t="s">
        <v>2155</v>
      </c>
      <c r="O11" s="192"/>
      <c r="P11" s="192"/>
      <c r="Q11" s="192"/>
      <c r="R11" s="192"/>
      <c r="S11" s="192"/>
      <c r="T11" s="192"/>
      <c r="U11" s="192"/>
      <c r="V11" s="192"/>
      <c r="W11" s="192"/>
      <c r="X11" s="192" t="s">
        <v>2156</v>
      </c>
      <c r="Y11" s="192"/>
      <c r="Z11" s="192"/>
      <c r="AA11" s="192"/>
      <c r="AB11" s="192"/>
      <c r="AC11" s="192"/>
      <c r="AD11" s="192"/>
      <c r="AE11" s="192"/>
      <c r="AF11" s="192"/>
      <c r="AG11" s="192"/>
      <c r="AH11" s="192" t="s">
        <v>2157</v>
      </c>
      <c r="AI11" s="192"/>
      <c r="AJ11" s="192"/>
      <c r="AK11" s="192"/>
      <c r="AL11" s="192"/>
      <c r="AM11" s="192"/>
      <c r="AN11" s="192"/>
      <c r="AO11" s="192"/>
      <c r="AP11" s="192"/>
      <c r="AQ11" s="192"/>
      <c r="AR11" s="192" t="s">
        <v>2159</v>
      </c>
      <c r="AS11" s="192"/>
      <c r="AT11" s="192"/>
      <c r="AU11" s="192"/>
      <c r="AV11" s="192"/>
      <c r="AW11" s="192"/>
      <c r="AX11" s="192"/>
      <c r="AY11" s="192"/>
      <c r="AZ11" s="192"/>
      <c r="BA11" s="192"/>
      <c r="BB11" s="202" t="s">
        <v>107</v>
      </c>
      <c r="BC11" s="202"/>
      <c r="BD11" s="202"/>
      <c r="BE11" s="202"/>
      <c r="BF11" s="202"/>
      <c r="BG11" s="202"/>
      <c r="BH11" s="202"/>
      <c r="BI11" s="202"/>
      <c r="BJ11" s="202"/>
      <c r="BK11" s="202"/>
    </row>
    <row r="12" spans="1:64" ht="45" customHeight="1" x14ac:dyDescent="0.25">
      <c r="A12" s="193"/>
      <c r="B12" s="192"/>
      <c r="C12" s="192"/>
      <c r="D12" s="192" t="s">
        <v>6</v>
      </c>
      <c r="E12" s="192"/>
      <c r="F12" s="192"/>
      <c r="G12" s="192"/>
      <c r="H12" s="192"/>
      <c r="I12" s="192"/>
      <c r="J12" s="192"/>
      <c r="K12" s="192"/>
      <c r="L12" s="192"/>
      <c r="M12" s="192"/>
      <c r="N12" s="192" t="s">
        <v>98</v>
      </c>
      <c r="O12" s="192"/>
      <c r="P12" s="192"/>
      <c r="Q12" s="192"/>
      <c r="R12" s="192"/>
      <c r="S12" s="192"/>
      <c r="T12" s="192"/>
      <c r="U12" s="192"/>
      <c r="V12" s="192"/>
      <c r="W12" s="192"/>
      <c r="X12" s="192" t="s">
        <v>98</v>
      </c>
      <c r="Y12" s="192"/>
      <c r="Z12" s="192"/>
      <c r="AA12" s="192"/>
      <c r="AB12" s="192"/>
      <c r="AC12" s="192"/>
      <c r="AD12" s="192"/>
      <c r="AE12" s="192"/>
      <c r="AF12" s="192"/>
      <c r="AG12" s="192"/>
      <c r="AH12" s="192" t="s">
        <v>98</v>
      </c>
      <c r="AI12" s="192"/>
      <c r="AJ12" s="192"/>
      <c r="AK12" s="192"/>
      <c r="AL12" s="192"/>
      <c r="AM12" s="192"/>
      <c r="AN12" s="192"/>
      <c r="AO12" s="192"/>
      <c r="AP12" s="192"/>
      <c r="AQ12" s="192"/>
      <c r="AR12" s="192" t="s">
        <v>98</v>
      </c>
      <c r="AS12" s="192"/>
      <c r="AT12" s="192"/>
      <c r="AU12" s="192"/>
      <c r="AV12" s="192"/>
      <c r="AW12" s="192"/>
      <c r="AX12" s="192"/>
      <c r="AY12" s="192"/>
      <c r="AZ12" s="192"/>
      <c r="BA12" s="192"/>
      <c r="BB12" s="192" t="s">
        <v>6</v>
      </c>
      <c r="BC12" s="192"/>
      <c r="BD12" s="192"/>
      <c r="BE12" s="192"/>
      <c r="BF12" s="192"/>
      <c r="BG12" s="192"/>
      <c r="BH12" s="192"/>
      <c r="BI12" s="192"/>
      <c r="BJ12" s="192"/>
      <c r="BK12" s="192"/>
    </row>
    <row r="13" spans="1:64" ht="60.75" customHeight="1" x14ac:dyDescent="0.25">
      <c r="A13" s="193"/>
      <c r="B13" s="204"/>
      <c r="C13" s="203"/>
      <c r="D13" s="86" t="s">
        <v>2161</v>
      </c>
      <c r="E13" s="86" t="s">
        <v>2162</v>
      </c>
      <c r="F13" s="86" t="s">
        <v>2163</v>
      </c>
      <c r="G13" s="86" t="s">
        <v>2164</v>
      </c>
      <c r="H13" s="86" t="s">
        <v>2166</v>
      </c>
      <c r="I13" s="86" t="s">
        <v>2167</v>
      </c>
      <c r="J13" s="86" t="s">
        <v>2168</v>
      </c>
      <c r="K13" s="86" t="s">
        <v>2169</v>
      </c>
      <c r="L13" s="86" t="s">
        <v>2170</v>
      </c>
      <c r="M13" s="86" t="s">
        <v>2171</v>
      </c>
      <c r="N13" s="86" t="s">
        <v>2161</v>
      </c>
      <c r="O13" s="86" t="s">
        <v>2162</v>
      </c>
      <c r="P13" s="86" t="s">
        <v>2163</v>
      </c>
      <c r="Q13" s="86" t="s">
        <v>2164</v>
      </c>
      <c r="R13" s="86" t="s">
        <v>2166</v>
      </c>
      <c r="S13" s="86" t="s">
        <v>2167</v>
      </c>
      <c r="T13" s="86" t="s">
        <v>2168</v>
      </c>
      <c r="U13" s="86" t="s">
        <v>2169</v>
      </c>
      <c r="V13" s="86" t="s">
        <v>2170</v>
      </c>
      <c r="W13" s="86" t="s">
        <v>2171</v>
      </c>
      <c r="X13" s="86" t="s">
        <v>2161</v>
      </c>
      <c r="Y13" s="86" t="s">
        <v>2162</v>
      </c>
      <c r="Z13" s="86" t="s">
        <v>2163</v>
      </c>
      <c r="AA13" s="86" t="s">
        <v>2164</v>
      </c>
      <c r="AB13" s="86" t="s">
        <v>2166</v>
      </c>
      <c r="AC13" s="86" t="s">
        <v>2167</v>
      </c>
      <c r="AD13" s="86" t="s">
        <v>2168</v>
      </c>
      <c r="AE13" s="86" t="s">
        <v>2169</v>
      </c>
      <c r="AF13" s="86" t="s">
        <v>2170</v>
      </c>
      <c r="AG13" s="86" t="s">
        <v>2171</v>
      </c>
      <c r="AH13" s="86" t="s">
        <v>2161</v>
      </c>
      <c r="AI13" s="86" t="s">
        <v>2162</v>
      </c>
      <c r="AJ13" s="86" t="s">
        <v>2163</v>
      </c>
      <c r="AK13" s="86" t="s">
        <v>2164</v>
      </c>
      <c r="AL13" s="86" t="s">
        <v>2166</v>
      </c>
      <c r="AM13" s="86" t="s">
        <v>2167</v>
      </c>
      <c r="AN13" s="86" t="s">
        <v>2168</v>
      </c>
      <c r="AO13" s="86" t="s">
        <v>2169</v>
      </c>
      <c r="AP13" s="86" t="s">
        <v>2170</v>
      </c>
      <c r="AQ13" s="86" t="s">
        <v>2171</v>
      </c>
      <c r="AR13" s="86" t="s">
        <v>2161</v>
      </c>
      <c r="AS13" s="86" t="s">
        <v>2162</v>
      </c>
      <c r="AT13" s="86" t="s">
        <v>2163</v>
      </c>
      <c r="AU13" s="86" t="s">
        <v>2164</v>
      </c>
      <c r="AV13" s="86" t="s">
        <v>2166</v>
      </c>
      <c r="AW13" s="86" t="s">
        <v>2167</v>
      </c>
      <c r="AX13" s="86" t="s">
        <v>2168</v>
      </c>
      <c r="AY13" s="86" t="s">
        <v>2169</v>
      </c>
      <c r="AZ13" s="86" t="s">
        <v>2170</v>
      </c>
      <c r="BA13" s="86" t="s">
        <v>2171</v>
      </c>
      <c r="BB13" s="86" t="s">
        <v>2161</v>
      </c>
      <c r="BC13" s="86" t="s">
        <v>2162</v>
      </c>
      <c r="BD13" s="86" t="s">
        <v>2163</v>
      </c>
      <c r="BE13" s="86" t="s">
        <v>2164</v>
      </c>
      <c r="BF13" s="86" t="s">
        <v>2166</v>
      </c>
      <c r="BG13" s="86" t="s">
        <v>2167</v>
      </c>
      <c r="BH13" s="86" t="s">
        <v>2168</v>
      </c>
      <c r="BI13" s="86" t="s">
        <v>2169</v>
      </c>
      <c r="BJ13" s="86" t="s">
        <v>2170</v>
      </c>
      <c r="BK13" s="86" t="s">
        <v>2171</v>
      </c>
    </row>
    <row r="14" spans="1:64" x14ac:dyDescent="0.25">
      <c r="A14" s="138">
        <v>1</v>
      </c>
      <c r="B14" s="138">
        <v>2</v>
      </c>
      <c r="C14" s="138">
        <v>3</v>
      </c>
      <c r="D14" s="3" t="s">
        <v>25</v>
      </c>
      <c r="E14" s="3" t="s">
        <v>26</v>
      </c>
      <c r="F14" s="3" t="s">
        <v>27</v>
      </c>
      <c r="G14" s="3" t="s">
        <v>28</v>
      </c>
      <c r="H14" s="3" t="s">
        <v>30</v>
      </c>
      <c r="I14" s="3" t="s">
        <v>40</v>
      </c>
      <c r="J14" s="3" t="s">
        <v>2207</v>
      </c>
      <c r="K14" s="3" t="s">
        <v>2208</v>
      </c>
      <c r="L14" s="3" t="s">
        <v>2209</v>
      </c>
      <c r="M14" s="3" t="s">
        <v>2210</v>
      </c>
      <c r="N14" s="3" t="s">
        <v>62</v>
      </c>
      <c r="O14" s="3" t="s">
        <v>63</v>
      </c>
      <c r="P14" s="3" t="s">
        <v>64</v>
      </c>
      <c r="Q14" s="3" t="s">
        <v>65</v>
      </c>
      <c r="R14" s="3" t="s">
        <v>67</v>
      </c>
      <c r="S14" s="3" t="s">
        <v>68</v>
      </c>
      <c r="T14" s="3" t="s">
        <v>2172</v>
      </c>
      <c r="U14" s="3" t="s">
        <v>2173</v>
      </c>
      <c r="V14" s="3" t="s">
        <v>2174</v>
      </c>
      <c r="W14" s="3" t="s">
        <v>2175</v>
      </c>
      <c r="X14" s="3" t="s">
        <v>69</v>
      </c>
      <c r="Y14" s="3" t="s">
        <v>70</v>
      </c>
      <c r="Z14" s="3" t="s">
        <v>71</v>
      </c>
      <c r="AA14" s="3" t="s">
        <v>72</v>
      </c>
      <c r="AB14" s="3" t="s">
        <v>74</v>
      </c>
      <c r="AC14" s="3" t="s">
        <v>75</v>
      </c>
      <c r="AD14" s="3" t="s">
        <v>2178</v>
      </c>
      <c r="AE14" s="3" t="s">
        <v>2179</v>
      </c>
      <c r="AF14" s="3" t="s">
        <v>2180</v>
      </c>
      <c r="AG14" s="3" t="s">
        <v>2181</v>
      </c>
      <c r="AH14" s="3" t="s">
        <v>76</v>
      </c>
      <c r="AI14" s="3" t="s">
        <v>77</v>
      </c>
      <c r="AJ14" s="3" t="s">
        <v>78</v>
      </c>
      <c r="AK14" s="3" t="s">
        <v>79</v>
      </c>
      <c r="AL14" s="3" t="s">
        <v>81</v>
      </c>
      <c r="AM14" s="3" t="s">
        <v>159</v>
      </c>
      <c r="AN14" s="3" t="s">
        <v>2184</v>
      </c>
      <c r="AO14" s="3" t="s">
        <v>2185</v>
      </c>
      <c r="AP14" s="3" t="s">
        <v>2186</v>
      </c>
      <c r="AQ14" s="3" t="s">
        <v>2187</v>
      </c>
      <c r="AR14" s="3" t="s">
        <v>2110</v>
      </c>
      <c r="AS14" s="3" t="s">
        <v>2113</v>
      </c>
      <c r="AT14" s="3" t="s">
        <v>2190</v>
      </c>
      <c r="AU14" s="3" t="s">
        <v>2191</v>
      </c>
      <c r="AV14" s="3" t="s">
        <v>2193</v>
      </c>
      <c r="AW14" s="3" t="s">
        <v>2194</v>
      </c>
      <c r="AX14" s="3" t="s">
        <v>2195</v>
      </c>
      <c r="AY14" s="3" t="s">
        <v>2196</v>
      </c>
      <c r="AZ14" s="3" t="s">
        <v>2197</v>
      </c>
      <c r="BA14" s="3" t="s">
        <v>2198</v>
      </c>
      <c r="BB14" s="3" t="s">
        <v>82</v>
      </c>
      <c r="BC14" s="3" t="s">
        <v>83</v>
      </c>
      <c r="BD14" s="3" t="s">
        <v>84</v>
      </c>
      <c r="BE14" s="3" t="s">
        <v>85</v>
      </c>
      <c r="BF14" s="3" t="s">
        <v>87</v>
      </c>
      <c r="BG14" s="3" t="s">
        <v>88</v>
      </c>
      <c r="BH14" s="3" t="s">
        <v>2201</v>
      </c>
      <c r="BI14" s="3" t="s">
        <v>2202</v>
      </c>
      <c r="BJ14" s="3" t="s">
        <v>2203</v>
      </c>
      <c r="BK14" s="3" t="s">
        <v>2204</v>
      </c>
    </row>
    <row r="15" spans="1:64" x14ac:dyDescent="0.25">
      <c r="A15" s="21" t="s">
        <v>189</v>
      </c>
      <c r="B15" s="22" t="s">
        <v>190</v>
      </c>
      <c r="C15" s="22" t="s">
        <v>191</v>
      </c>
      <c r="D15" s="105">
        <f t="shared" ref="D15" si="0">D16+D17+D18+D19+D20+D21+D22</f>
        <v>0</v>
      </c>
      <c r="E15" s="105">
        <f t="shared" ref="E15:Q15" si="1">E16+E17+E18+E19+E20+E21+E22</f>
        <v>145.66</v>
      </c>
      <c r="F15" s="105">
        <f t="shared" si="1"/>
        <v>212.11401000000001</v>
      </c>
      <c r="G15" s="105">
        <f t="shared" si="1"/>
        <v>60</v>
      </c>
      <c r="H15" s="105">
        <f t="shared" si="1"/>
        <v>6573</v>
      </c>
      <c r="I15" s="105">
        <f t="shared" si="1"/>
        <v>127.53490918084916</v>
      </c>
      <c r="J15" s="105">
        <f t="shared" si="1"/>
        <v>0</v>
      </c>
      <c r="K15" s="105">
        <f t="shared" si="1"/>
        <v>9382.9169999999995</v>
      </c>
      <c r="L15" s="105">
        <f t="shared" si="1"/>
        <v>96350.92730000001</v>
      </c>
      <c r="M15" s="105">
        <f t="shared" si="1"/>
        <v>113.4036</v>
      </c>
      <c r="N15" s="77">
        <f t="shared" si="1"/>
        <v>0</v>
      </c>
      <c r="O15" s="77">
        <f t="shared" si="1"/>
        <v>0</v>
      </c>
      <c r="P15" s="77">
        <f t="shared" si="1"/>
        <v>24.286749999999998</v>
      </c>
      <c r="Q15" s="77">
        <f t="shared" si="1"/>
        <v>0</v>
      </c>
      <c r="R15" s="77">
        <f t="shared" ref="R15:AU15" si="2">R16+R17+R18+R19+R20+R21+R22</f>
        <v>296</v>
      </c>
      <c r="S15" s="77">
        <f t="shared" si="2"/>
        <v>5.4539999999999997</v>
      </c>
      <c r="T15" s="77">
        <f t="shared" si="2"/>
        <v>0</v>
      </c>
      <c r="U15" s="77">
        <f t="shared" si="2"/>
        <v>6734</v>
      </c>
      <c r="V15" s="77">
        <f t="shared" si="2"/>
        <v>13979.1</v>
      </c>
      <c r="W15" s="77">
        <f t="shared" si="2"/>
        <v>2.5333000000000001</v>
      </c>
      <c r="X15" s="77">
        <f t="shared" si="2"/>
        <v>0</v>
      </c>
      <c r="Y15" s="77">
        <f t="shared" si="2"/>
        <v>19.350000000000001</v>
      </c>
      <c r="Z15" s="77">
        <f t="shared" si="2"/>
        <v>18.078519999999997</v>
      </c>
      <c r="AA15" s="77">
        <f t="shared" si="2"/>
        <v>0</v>
      </c>
      <c r="AB15" s="77">
        <f t="shared" si="2"/>
        <v>434</v>
      </c>
      <c r="AC15" s="77">
        <f t="shared" si="2"/>
        <v>8.5299999999999994</v>
      </c>
      <c r="AD15" s="77">
        <f t="shared" si="2"/>
        <v>0</v>
      </c>
      <c r="AE15" s="77">
        <f t="shared" si="2"/>
        <v>1202.9169999999999</v>
      </c>
      <c r="AF15" s="77">
        <f t="shared" si="2"/>
        <v>78737</v>
      </c>
      <c r="AG15" s="77">
        <f t="shared" si="2"/>
        <v>0.246</v>
      </c>
      <c r="AH15" s="77">
        <f t="shared" si="2"/>
        <v>0</v>
      </c>
      <c r="AI15" s="77">
        <f t="shared" si="2"/>
        <v>0</v>
      </c>
      <c r="AJ15" s="77">
        <f t="shared" si="2"/>
        <v>19.036860000000004</v>
      </c>
      <c r="AK15" s="77">
        <f t="shared" si="2"/>
        <v>0</v>
      </c>
      <c r="AL15" s="77">
        <f t="shared" si="2"/>
        <v>349</v>
      </c>
      <c r="AM15" s="77">
        <f t="shared" si="2"/>
        <v>16.954000000000001</v>
      </c>
      <c r="AN15" s="77">
        <f t="shared" si="2"/>
        <v>0</v>
      </c>
      <c r="AO15" s="77">
        <f t="shared" si="2"/>
        <v>0</v>
      </c>
      <c r="AP15" s="77">
        <f t="shared" si="2"/>
        <v>0</v>
      </c>
      <c r="AQ15" s="77">
        <f t="shared" si="2"/>
        <v>0.93479999999999996</v>
      </c>
      <c r="AR15" s="77">
        <f t="shared" si="2"/>
        <v>0</v>
      </c>
      <c r="AS15" s="77">
        <f t="shared" si="2"/>
        <v>0</v>
      </c>
      <c r="AT15" s="77">
        <f t="shared" si="2"/>
        <v>14.088999999999999</v>
      </c>
      <c r="AU15" s="77">
        <f t="shared" si="2"/>
        <v>60</v>
      </c>
      <c r="AV15" s="77">
        <f t="shared" ref="AV15:BA15" si="3">AV16+AV17+AV18+AV19+AV20+AV21+AV22</f>
        <v>250</v>
      </c>
      <c r="AW15" s="77">
        <f t="shared" si="3"/>
        <v>4.2970000000000006</v>
      </c>
      <c r="AX15" s="77">
        <f t="shared" si="3"/>
        <v>0</v>
      </c>
      <c r="AY15" s="77">
        <f t="shared" si="3"/>
        <v>0</v>
      </c>
      <c r="AZ15" s="77">
        <f t="shared" si="3"/>
        <v>0</v>
      </c>
      <c r="BA15" s="77">
        <f t="shared" si="3"/>
        <v>1.135</v>
      </c>
      <c r="BB15" s="77">
        <f t="shared" ref="BB15:BK15" si="4">BB16+BB17+BB18+BB19+BB20+BB21+BB22</f>
        <v>0</v>
      </c>
      <c r="BC15" s="77">
        <f t="shared" si="4"/>
        <v>19.350000000000001</v>
      </c>
      <c r="BD15" s="77">
        <f t="shared" si="4"/>
        <v>75.491130000000013</v>
      </c>
      <c r="BE15" s="77">
        <f t="shared" si="4"/>
        <v>60</v>
      </c>
      <c r="BF15" s="77">
        <f t="shared" si="4"/>
        <v>1329</v>
      </c>
      <c r="BG15" s="77">
        <f t="shared" si="4"/>
        <v>35.234999999999999</v>
      </c>
      <c r="BH15" s="77">
        <f t="shared" si="4"/>
        <v>0</v>
      </c>
      <c r="BI15" s="77">
        <f t="shared" si="4"/>
        <v>7936.9169999999995</v>
      </c>
      <c r="BJ15" s="77">
        <f t="shared" si="4"/>
        <v>92716.1</v>
      </c>
      <c r="BK15" s="77">
        <f t="shared" si="4"/>
        <v>4.8491</v>
      </c>
      <c r="BL15" s="175"/>
    </row>
    <row r="16" spans="1:64" x14ac:dyDescent="0.25">
      <c r="A16" s="21" t="s">
        <v>193</v>
      </c>
      <c r="B16" s="22" t="s">
        <v>194</v>
      </c>
      <c r="C16" s="22" t="s">
        <v>191</v>
      </c>
      <c r="D16" s="38">
        <f t="shared" ref="D16:AI16" si="5">SUM(D24,D549,D745,D1266,D1406)</f>
        <v>0</v>
      </c>
      <c r="E16" s="38">
        <f t="shared" si="5"/>
        <v>126.31</v>
      </c>
      <c r="F16" s="38">
        <f t="shared" si="5"/>
        <v>47.181190000000001</v>
      </c>
      <c r="G16" s="38">
        <f t="shared" si="5"/>
        <v>0</v>
      </c>
      <c r="H16" s="38">
        <f t="shared" si="5"/>
        <v>8</v>
      </c>
      <c r="I16" s="38">
        <f t="shared" si="5"/>
        <v>4.5910000000000002</v>
      </c>
      <c r="J16" s="38">
        <f t="shared" si="5"/>
        <v>0</v>
      </c>
      <c r="K16" s="38">
        <f t="shared" si="5"/>
        <v>5100</v>
      </c>
      <c r="L16" s="38">
        <f t="shared" si="5"/>
        <v>0</v>
      </c>
      <c r="M16" s="38">
        <f t="shared" si="5"/>
        <v>0</v>
      </c>
      <c r="N16" s="38">
        <f t="shared" si="5"/>
        <v>0</v>
      </c>
      <c r="O16" s="38">
        <f t="shared" si="5"/>
        <v>0</v>
      </c>
      <c r="P16" s="38">
        <f t="shared" si="5"/>
        <v>4.3940000000000001</v>
      </c>
      <c r="Q16" s="38">
        <f t="shared" si="5"/>
        <v>0</v>
      </c>
      <c r="R16" s="38">
        <f t="shared" si="5"/>
        <v>2</v>
      </c>
      <c r="S16" s="38">
        <f t="shared" si="5"/>
        <v>0</v>
      </c>
      <c r="T16" s="38">
        <f t="shared" si="5"/>
        <v>0</v>
      </c>
      <c r="U16" s="38">
        <f t="shared" si="5"/>
        <v>5100</v>
      </c>
      <c r="V16" s="38">
        <f t="shared" si="5"/>
        <v>0</v>
      </c>
      <c r="W16" s="38">
        <f t="shared" si="5"/>
        <v>0</v>
      </c>
      <c r="X16" s="38">
        <f t="shared" si="5"/>
        <v>0</v>
      </c>
      <c r="Y16" s="38">
        <f t="shared" si="5"/>
        <v>0</v>
      </c>
      <c r="Z16" s="38">
        <f t="shared" si="5"/>
        <v>2.1091199999999999</v>
      </c>
      <c r="AA16" s="38">
        <f t="shared" si="5"/>
        <v>0</v>
      </c>
      <c r="AB16" s="38">
        <f t="shared" si="5"/>
        <v>1</v>
      </c>
      <c r="AC16" s="38">
        <f t="shared" si="5"/>
        <v>1.4999999999999999E-2</v>
      </c>
      <c r="AD16" s="38">
        <f t="shared" si="5"/>
        <v>0</v>
      </c>
      <c r="AE16" s="38">
        <f t="shared" si="5"/>
        <v>0</v>
      </c>
      <c r="AF16" s="38">
        <f t="shared" si="5"/>
        <v>0</v>
      </c>
      <c r="AG16" s="38">
        <f t="shared" si="5"/>
        <v>0</v>
      </c>
      <c r="AH16" s="38">
        <f t="shared" si="5"/>
        <v>0</v>
      </c>
      <c r="AI16" s="38">
        <f t="shared" si="5"/>
        <v>0</v>
      </c>
      <c r="AJ16" s="38">
        <f t="shared" ref="AJ16:BK16" si="6">SUM(AJ24,AJ549,AJ745,AJ1266,AJ1406)</f>
        <v>3.4850000000000003</v>
      </c>
      <c r="AK16" s="38">
        <f t="shared" si="6"/>
        <v>0</v>
      </c>
      <c r="AL16" s="38">
        <f t="shared" si="6"/>
        <v>0</v>
      </c>
      <c r="AM16" s="38">
        <f t="shared" si="6"/>
        <v>0</v>
      </c>
      <c r="AN16" s="38">
        <f t="shared" si="6"/>
        <v>0</v>
      </c>
      <c r="AO16" s="38">
        <f t="shared" si="6"/>
        <v>0</v>
      </c>
      <c r="AP16" s="38">
        <f t="shared" si="6"/>
        <v>0</v>
      </c>
      <c r="AQ16" s="38">
        <f t="shared" si="6"/>
        <v>0</v>
      </c>
      <c r="AR16" s="38">
        <f t="shared" si="6"/>
        <v>0</v>
      </c>
      <c r="AS16" s="38">
        <f t="shared" si="6"/>
        <v>0</v>
      </c>
      <c r="AT16" s="38">
        <f t="shared" si="6"/>
        <v>1.32</v>
      </c>
      <c r="AU16" s="38">
        <f t="shared" si="6"/>
        <v>0</v>
      </c>
      <c r="AV16" s="38">
        <f t="shared" si="6"/>
        <v>0</v>
      </c>
      <c r="AW16" s="38">
        <f t="shared" si="6"/>
        <v>0</v>
      </c>
      <c r="AX16" s="38">
        <f t="shared" si="6"/>
        <v>0</v>
      </c>
      <c r="AY16" s="38">
        <f t="shared" si="6"/>
        <v>0</v>
      </c>
      <c r="AZ16" s="38">
        <f t="shared" si="6"/>
        <v>0</v>
      </c>
      <c r="BA16" s="38">
        <f t="shared" si="6"/>
        <v>0</v>
      </c>
      <c r="BB16" s="38">
        <f t="shared" si="6"/>
        <v>0</v>
      </c>
      <c r="BC16" s="38">
        <f t="shared" si="6"/>
        <v>0</v>
      </c>
      <c r="BD16" s="38">
        <f t="shared" si="6"/>
        <v>11.308120000000001</v>
      </c>
      <c r="BE16" s="38">
        <f t="shared" si="6"/>
        <v>0</v>
      </c>
      <c r="BF16" s="38">
        <f t="shared" si="6"/>
        <v>3</v>
      </c>
      <c r="BG16" s="38">
        <f t="shared" si="6"/>
        <v>1.4999999999999999E-2</v>
      </c>
      <c r="BH16" s="38">
        <f t="shared" si="6"/>
        <v>0</v>
      </c>
      <c r="BI16" s="38">
        <f t="shared" si="6"/>
        <v>5100</v>
      </c>
      <c r="BJ16" s="38">
        <f t="shared" si="6"/>
        <v>0</v>
      </c>
      <c r="BK16" s="38">
        <f t="shared" si="6"/>
        <v>0</v>
      </c>
    </row>
    <row r="17" spans="1:63" x14ac:dyDescent="0.25">
      <c r="A17" s="21" t="s">
        <v>195</v>
      </c>
      <c r="B17" s="22" t="s">
        <v>196</v>
      </c>
      <c r="C17" s="22" t="s">
        <v>191</v>
      </c>
      <c r="D17" s="38">
        <f t="shared" ref="D17:AI17" si="7">SUM(D52,D569,D787,D1284,D1421)</f>
        <v>0</v>
      </c>
      <c r="E17" s="38">
        <f t="shared" si="7"/>
        <v>5.59</v>
      </c>
      <c r="F17" s="38">
        <f t="shared" si="7"/>
        <v>8.800419999999999</v>
      </c>
      <c r="G17" s="38">
        <f t="shared" si="7"/>
        <v>0</v>
      </c>
      <c r="H17" s="38">
        <f t="shared" si="7"/>
        <v>148</v>
      </c>
      <c r="I17" s="38">
        <f t="shared" si="7"/>
        <v>2.7560000000000002</v>
      </c>
      <c r="J17" s="38">
        <f t="shared" si="7"/>
        <v>0</v>
      </c>
      <c r="K17" s="38">
        <f t="shared" si="7"/>
        <v>1680</v>
      </c>
      <c r="L17" s="38">
        <f t="shared" si="7"/>
        <v>8934.8273000000008</v>
      </c>
      <c r="M17" s="38">
        <f t="shared" si="7"/>
        <v>12.4876</v>
      </c>
      <c r="N17" s="38">
        <f t="shared" si="7"/>
        <v>0</v>
      </c>
      <c r="O17" s="38">
        <f t="shared" si="7"/>
        <v>0</v>
      </c>
      <c r="P17" s="38">
        <f t="shared" si="7"/>
        <v>6.8209999999999997</v>
      </c>
      <c r="Q17" s="38">
        <f t="shared" si="7"/>
        <v>0</v>
      </c>
      <c r="R17" s="38">
        <f t="shared" si="7"/>
        <v>15</v>
      </c>
      <c r="S17" s="38">
        <f t="shared" si="7"/>
        <v>0</v>
      </c>
      <c r="T17" s="38">
        <f t="shared" si="7"/>
        <v>0</v>
      </c>
      <c r="U17" s="38">
        <f t="shared" si="7"/>
        <v>1050</v>
      </c>
      <c r="V17" s="38">
        <f t="shared" si="7"/>
        <v>3200</v>
      </c>
      <c r="W17" s="38">
        <f t="shared" si="7"/>
        <v>2.3483000000000001</v>
      </c>
      <c r="X17" s="38">
        <f t="shared" si="7"/>
        <v>0</v>
      </c>
      <c r="Y17" s="38">
        <f t="shared" si="7"/>
        <v>5.59</v>
      </c>
      <c r="Z17" s="38">
        <f t="shared" si="7"/>
        <v>0</v>
      </c>
      <c r="AA17" s="38">
        <f t="shared" si="7"/>
        <v>0</v>
      </c>
      <c r="AB17" s="38">
        <f t="shared" si="7"/>
        <v>5</v>
      </c>
      <c r="AC17" s="38">
        <f t="shared" si="7"/>
        <v>1.8499999999999999</v>
      </c>
      <c r="AD17" s="38">
        <f t="shared" si="7"/>
        <v>0</v>
      </c>
      <c r="AE17" s="38">
        <f t="shared" si="7"/>
        <v>0</v>
      </c>
      <c r="AF17" s="38">
        <f t="shared" si="7"/>
        <v>2100</v>
      </c>
      <c r="AG17" s="38">
        <f t="shared" si="7"/>
        <v>0</v>
      </c>
      <c r="AH17" s="38">
        <f t="shared" si="7"/>
        <v>0</v>
      </c>
      <c r="AI17" s="38">
        <f t="shared" si="7"/>
        <v>0</v>
      </c>
      <c r="AJ17" s="38">
        <f t="shared" ref="AJ17:BK17" si="8">SUM(AJ52,AJ569,AJ787,AJ1284,AJ1421)</f>
        <v>0.91981000000000002</v>
      </c>
      <c r="AK17" s="38">
        <f t="shared" si="8"/>
        <v>0</v>
      </c>
      <c r="AL17" s="38">
        <f t="shared" si="8"/>
        <v>10</v>
      </c>
      <c r="AM17" s="38">
        <f t="shared" si="8"/>
        <v>0</v>
      </c>
      <c r="AN17" s="38">
        <f t="shared" si="8"/>
        <v>0</v>
      </c>
      <c r="AO17" s="38">
        <f t="shared" si="8"/>
        <v>0</v>
      </c>
      <c r="AP17" s="38">
        <f t="shared" si="8"/>
        <v>0</v>
      </c>
      <c r="AQ17" s="38">
        <f t="shared" si="8"/>
        <v>0.7228</v>
      </c>
      <c r="AR17" s="38">
        <f t="shared" si="8"/>
        <v>0</v>
      </c>
      <c r="AS17" s="38">
        <f t="shared" si="8"/>
        <v>0</v>
      </c>
      <c r="AT17" s="38">
        <f t="shared" si="8"/>
        <v>0</v>
      </c>
      <c r="AU17" s="38">
        <f t="shared" si="8"/>
        <v>0</v>
      </c>
      <c r="AV17" s="38">
        <f t="shared" si="8"/>
        <v>13</v>
      </c>
      <c r="AW17" s="38">
        <f t="shared" si="8"/>
        <v>6.7000000000000004E-2</v>
      </c>
      <c r="AX17" s="38">
        <f t="shared" si="8"/>
        <v>0</v>
      </c>
      <c r="AY17" s="38">
        <f t="shared" si="8"/>
        <v>0</v>
      </c>
      <c r="AZ17" s="38">
        <f t="shared" si="8"/>
        <v>0</v>
      </c>
      <c r="BA17" s="38">
        <f t="shared" si="8"/>
        <v>0.85399999999999998</v>
      </c>
      <c r="BB17" s="38">
        <f t="shared" si="8"/>
        <v>0</v>
      </c>
      <c r="BC17" s="38">
        <f t="shared" si="8"/>
        <v>5.59</v>
      </c>
      <c r="BD17" s="38">
        <f t="shared" si="8"/>
        <v>7.7408099999999997</v>
      </c>
      <c r="BE17" s="38">
        <f t="shared" si="8"/>
        <v>0</v>
      </c>
      <c r="BF17" s="38">
        <f t="shared" si="8"/>
        <v>43</v>
      </c>
      <c r="BG17" s="38">
        <f t="shared" si="8"/>
        <v>1.917</v>
      </c>
      <c r="BH17" s="38">
        <f t="shared" si="8"/>
        <v>0</v>
      </c>
      <c r="BI17" s="38">
        <f t="shared" si="8"/>
        <v>1050</v>
      </c>
      <c r="BJ17" s="38">
        <f t="shared" si="8"/>
        <v>5300</v>
      </c>
      <c r="BK17" s="38">
        <f t="shared" si="8"/>
        <v>3.9251</v>
      </c>
    </row>
    <row r="18" spans="1:63" x14ac:dyDescent="0.25">
      <c r="A18" s="21" t="s">
        <v>197</v>
      </c>
      <c r="B18" s="22" t="s">
        <v>198</v>
      </c>
      <c r="C18" s="22" t="s">
        <v>191</v>
      </c>
      <c r="D18" s="38">
        <f t="shared" ref="D18:AI18" si="9">SUM(D87,D594,D808,D1305,D1430)</f>
        <v>0</v>
      </c>
      <c r="E18" s="38">
        <f t="shared" si="9"/>
        <v>0</v>
      </c>
      <c r="F18" s="38">
        <f t="shared" si="9"/>
        <v>145.91640000000001</v>
      </c>
      <c r="G18" s="38">
        <f t="shared" si="9"/>
        <v>60</v>
      </c>
      <c r="H18" s="38">
        <f t="shared" si="9"/>
        <v>5527</v>
      </c>
      <c r="I18" s="38">
        <f t="shared" si="9"/>
        <v>109.48790918084916</v>
      </c>
      <c r="J18" s="38">
        <f t="shared" si="9"/>
        <v>0</v>
      </c>
      <c r="K18" s="38">
        <f t="shared" si="9"/>
        <v>4</v>
      </c>
      <c r="L18" s="38">
        <f t="shared" si="9"/>
        <v>76637</v>
      </c>
      <c r="M18" s="38">
        <f t="shared" si="9"/>
        <v>8.0000000000000002E-3</v>
      </c>
      <c r="N18" s="38">
        <f t="shared" si="9"/>
        <v>0</v>
      </c>
      <c r="O18" s="38">
        <f t="shared" si="9"/>
        <v>0</v>
      </c>
      <c r="P18" s="38">
        <f t="shared" si="9"/>
        <v>13.071749999999998</v>
      </c>
      <c r="Q18" s="38">
        <f t="shared" si="9"/>
        <v>0</v>
      </c>
      <c r="R18" s="38">
        <f t="shared" si="9"/>
        <v>277</v>
      </c>
      <c r="S18" s="38">
        <f t="shared" si="9"/>
        <v>5.4539999999999997</v>
      </c>
      <c r="T18" s="38">
        <f t="shared" si="9"/>
        <v>0</v>
      </c>
      <c r="U18" s="38">
        <f t="shared" si="9"/>
        <v>4</v>
      </c>
      <c r="V18" s="38">
        <f t="shared" si="9"/>
        <v>0</v>
      </c>
      <c r="W18" s="38">
        <f t="shared" si="9"/>
        <v>5.0000000000000001E-3</v>
      </c>
      <c r="X18" s="38">
        <f t="shared" si="9"/>
        <v>0</v>
      </c>
      <c r="Y18" s="38">
        <f t="shared" si="9"/>
        <v>0</v>
      </c>
      <c r="Z18" s="38">
        <f t="shared" si="9"/>
        <v>15.969399999999998</v>
      </c>
      <c r="AA18" s="38">
        <f t="shared" si="9"/>
        <v>0</v>
      </c>
      <c r="AB18" s="38">
        <f t="shared" si="9"/>
        <v>428</v>
      </c>
      <c r="AC18" s="38">
        <f t="shared" si="9"/>
        <v>6.6649999999999991</v>
      </c>
      <c r="AD18" s="38">
        <f t="shared" si="9"/>
        <v>0</v>
      </c>
      <c r="AE18" s="38">
        <f t="shared" si="9"/>
        <v>0</v>
      </c>
      <c r="AF18" s="38">
        <f t="shared" si="9"/>
        <v>76637</v>
      </c>
      <c r="AG18" s="38">
        <f t="shared" si="9"/>
        <v>3.0000000000000001E-3</v>
      </c>
      <c r="AH18" s="38">
        <f t="shared" si="9"/>
        <v>0</v>
      </c>
      <c r="AI18" s="38">
        <f t="shared" si="9"/>
        <v>0</v>
      </c>
      <c r="AJ18" s="38">
        <f t="shared" ref="AJ18:BK18" si="10">SUM(AJ87,AJ594,AJ808,AJ1305,AJ1430)</f>
        <v>14.416050000000002</v>
      </c>
      <c r="AK18" s="38">
        <f t="shared" si="10"/>
        <v>0</v>
      </c>
      <c r="AL18" s="38">
        <f t="shared" si="10"/>
        <v>339</v>
      </c>
      <c r="AM18" s="38">
        <f t="shared" si="10"/>
        <v>16.454000000000001</v>
      </c>
      <c r="AN18" s="38">
        <f t="shared" si="10"/>
        <v>0</v>
      </c>
      <c r="AO18" s="38">
        <f t="shared" si="10"/>
        <v>0</v>
      </c>
      <c r="AP18" s="38">
        <f t="shared" si="10"/>
        <v>0</v>
      </c>
      <c r="AQ18" s="38">
        <f t="shared" si="10"/>
        <v>0</v>
      </c>
      <c r="AR18" s="38">
        <f t="shared" si="10"/>
        <v>0</v>
      </c>
      <c r="AS18" s="38">
        <f t="shared" si="10"/>
        <v>0</v>
      </c>
      <c r="AT18" s="38">
        <f t="shared" si="10"/>
        <v>12.768999999999998</v>
      </c>
      <c r="AU18" s="38">
        <f t="shared" si="10"/>
        <v>60</v>
      </c>
      <c r="AV18" s="38">
        <f t="shared" si="10"/>
        <v>237</v>
      </c>
      <c r="AW18" s="38">
        <f t="shared" si="10"/>
        <v>4.2300000000000004</v>
      </c>
      <c r="AX18" s="38">
        <f t="shared" si="10"/>
        <v>0</v>
      </c>
      <c r="AY18" s="38">
        <f t="shared" si="10"/>
        <v>0</v>
      </c>
      <c r="AZ18" s="38">
        <f t="shared" si="10"/>
        <v>0</v>
      </c>
      <c r="BA18" s="38">
        <f t="shared" si="10"/>
        <v>0</v>
      </c>
      <c r="BB18" s="38">
        <f t="shared" si="10"/>
        <v>0</v>
      </c>
      <c r="BC18" s="38">
        <f t="shared" si="10"/>
        <v>0</v>
      </c>
      <c r="BD18" s="38">
        <f t="shared" si="10"/>
        <v>56.22620000000002</v>
      </c>
      <c r="BE18" s="38">
        <f t="shared" si="10"/>
        <v>60</v>
      </c>
      <c r="BF18" s="38">
        <f t="shared" si="10"/>
        <v>1281</v>
      </c>
      <c r="BG18" s="38">
        <f t="shared" si="10"/>
        <v>32.802999999999997</v>
      </c>
      <c r="BH18" s="38">
        <f t="shared" si="10"/>
        <v>0</v>
      </c>
      <c r="BI18" s="38">
        <f t="shared" si="10"/>
        <v>4</v>
      </c>
      <c r="BJ18" s="38">
        <f t="shared" si="10"/>
        <v>76637</v>
      </c>
      <c r="BK18" s="38">
        <f t="shared" si="10"/>
        <v>8.0000000000000002E-3</v>
      </c>
    </row>
    <row r="19" spans="1:63" ht="31.5" x14ac:dyDescent="0.25">
      <c r="A19" s="21" t="s">
        <v>199</v>
      </c>
      <c r="B19" s="22" t="s">
        <v>200</v>
      </c>
      <c r="C19" s="22" t="s">
        <v>191</v>
      </c>
      <c r="D19" s="38">
        <f t="shared" ref="D19:M19" si="11">SUM(D246,D636,D1001,D1347,D1441)</f>
        <v>0</v>
      </c>
      <c r="E19" s="38">
        <f t="shared" si="11"/>
        <v>0</v>
      </c>
      <c r="F19" s="38">
        <f t="shared" si="11"/>
        <v>10.215999999999999</v>
      </c>
      <c r="G19" s="38">
        <f t="shared" si="11"/>
        <v>0</v>
      </c>
      <c r="H19" s="38">
        <f t="shared" si="11"/>
        <v>0</v>
      </c>
      <c r="I19" s="38">
        <f t="shared" si="11"/>
        <v>0</v>
      </c>
      <c r="J19" s="38">
        <f t="shared" si="11"/>
        <v>0</v>
      </c>
      <c r="K19" s="38">
        <f t="shared" si="11"/>
        <v>0</v>
      </c>
      <c r="L19" s="38">
        <f t="shared" si="11"/>
        <v>0</v>
      </c>
      <c r="M19" s="38">
        <f t="shared" si="11"/>
        <v>0</v>
      </c>
      <c r="N19" s="38">
        <f t="shared" ref="N19:AS19" si="12">SUM(N246,N636,N1001,N1350,N1444)</f>
        <v>0</v>
      </c>
      <c r="O19" s="38">
        <f t="shared" si="12"/>
        <v>0</v>
      </c>
      <c r="P19" s="38">
        <f t="shared" si="12"/>
        <v>0</v>
      </c>
      <c r="Q19" s="38">
        <f t="shared" si="12"/>
        <v>0</v>
      </c>
      <c r="R19" s="38">
        <f t="shared" si="12"/>
        <v>0</v>
      </c>
      <c r="S19" s="38">
        <f t="shared" si="12"/>
        <v>0</v>
      </c>
      <c r="T19" s="38">
        <f t="shared" si="12"/>
        <v>0</v>
      </c>
      <c r="U19" s="38">
        <f t="shared" si="12"/>
        <v>0</v>
      </c>
      <c r="V19" s="38">
        <f t="shared" si="12"/>
        <v>0</v>
      </c>
      <c r="W19" s="38">
        <f t="shared" si="12"/>
        <v>0</v>
      </c>
      <c r="X19" s="38">
        <f t="shared" si="12"/>
        <v>0</v>
      </c>
      <c r="Y19" s="38">
        <f t="shared" si="12"/>
        <v>0</v>
      </c>
      <c r="Z19" s="38">
        <f t="shared" si="12"/>
        <v>0</v>
      </c>
      <c r="AA19" s="38">
        <f t="shared" si="12"/>
        <v>0</v>
      </c>
      <c r="AB19" s="38">
        <f t="shared" si="12"/>
        <v>0</v>
      </c>
      <c r="AC19" s="38">
        <f t="shared" si="12"/>
        <v>0</v>
      </c>
      <c r="AD19" s="38">
        <f t="shared" si="12"/>
        <v>0</v>
      </c>
      <c r="AE19" s="38">
        <f t="shared" si="12"/>
        <v>0</v>
      </c>
      <c r="AF19" s="38">
        <f t="shared" si="12"/>
        <v>0</v>
      </c>
      <c r="AG19" s="38">
        <f t="shared" si="12"/>
        <v>0</v>
      </c>
      <c r="AH19" s="38">
        <f t="shared" si="12"/>
        <v>0</v>
      </c>
      <c r="AI19" s="38">
        <f t="shared" si="12"/>
        <v>0</v>
      </c>
      <c r="AJ19" s="38">
        <f t="shared" si="12"/>
        <v>0.216</v>
      </c>
      <c r="AK19" s="38">
        <f t="shared" si="12"/>
        <v>0</v>
      </c>
      <c r="AL19" s="38">
        <f t="shared" si="12"/>
        <v>0</v>
      </c>
      <c r="AM19" s="38">
        <f t="shared" si="12"/>
        <v>0</v>
      </c>
      <c r="AN19" s="38">
        <f t="shared" si="12"/>
        <v>0</v>
      </c>
      <c r="AO19" s="38">
        <f t="shared" si="12"/>
        <v>0</v>
      </c>
      <c r="AP19" s="38">
        <f t="shared" si="12"/>
        <v>0</v>
      </c>
      <c r="AQ19" s="38">
        <f t="shared" si="12"/>
        <v>0</v>
      </c>
      <c r="AR19" s="38">
        <f t="shared" si="12"/>
        <v>0</v>
      </c>
      <c r="AS19" s="38">
        <f t="shared" si="12"/>
        <v>0</v>
      </c>
      <c r="AT19" s="38">
        <f t="shared" ref="AT19:BK19" si="13">SUM(AT246,AT636,AT1001,AT1350,AT1444)</f>
        <v>0</v>
      </c>
      <c r="AU19" s="38">
        <f t="shared" si="13"/>
        <v>0</v>
      </c>
      <c r="AV19" s="38">
        <f t="shared" si="13"/>
        <v>0</v>
      </c>
      <c r="AW19" s="38">
        <f t="shared" si="13"/>
        <v>0</v>
      </c>
      <c r="AX19" s="38">
        <f t="shared" si="13"/>
        <v>0</v>
      </c>
      <c r="AY19" s="38">
        <f t="shared" si="13"/>
        <v>0</v>
      </c>
      <c r="AZ19" s="38">
        <f t="shared" si="13"/>
        <v>0</v>
      </c>
      <c r="BA19" s="38">
        <f t="shared" si="13"/>
        <v>0</v>
      </c>
      <c r="BB19" s="38">
        <f t="shared" si="13"/>
        <v>0</v>
      </c>
      <c r="BC19" s="38">
        <f t="shared" si="13"/>
        <v>0</v>
      </c>
      <c r="BD19" s="38">
        <f t="shared" si="13"/>
        <v>0.216</v>
      </c>
      <c r="BE19" s="38">
        <f t="shared" si="13"/>
        <v>0</v>
      </c>
      <c r="BF19" s="38">
        <f t="shared" si="13"/>
        <v>0</v>
      </c>
      <c r="BG19" s="38">
        <f t="shared" si="13"/>
        <v>0</v>
      </c>
      <c r="BH19" s="38">
        <f t="shared" si="13"/>
        <v>0</v>
      </c>
      <c r="BI19" s="38">
        <f t="shared" si="13"/>
        <v>0</v>
      </c>
      <c r="BJ19" s="38">
        <f t="shared" si="13"/>
        <v>0</v>
      </c>
      <c r="BK19" s="38">
        <f t="shared" si="13"/>
        <v>0</v>
      </c>
    </row>
    <row r="20" spans="1:63" x14ac:dyDescent="0.25">
      <c r="A20" s="21" t="s">
        <v>201</v>
      </c>
      <c r="B20" s="22" t="s">
        <v>202</v>
      </c>
      <c r="C20" s="22" t="s">
        <v>191</v>
      </c>
      <c r="D20" s="38">
        <f t="shared" ref="D20:AI20" si="14">SUM(D255,D643,D1008,D1354,D1448)</f>
        <v>0</v>
      </c>
      <c r="E20" s="38">
        <f t="shared" si="14"/>
        <v>13.76</v>
      </c>
      <c r="F20" s="38">
        <f t="shared" si="14"/>
        <v>0</v>
      </c>
      <c r="G20" s="38">
        <f t="shared" si="14"/>
        <v>0</v>
      </c>
      <c r="H20" s="38">
        <f t="shared" si="14"/>
        <v>8</v>
      </c>
      <c r="I20" s="38">
        <f t="shared" si="14"/>
        <v>10.7</v>
      </c>
      <c r="J20" s="38">
        <f t="shared" si="14"/>
        <v>0</v>
      </c>
      <c r="K20" s="38">
        <f t="shared" si="14"/>
        <v>2598.9169999999999</v>
      </c>
      <c r="L20" s="38">
        <f t="shared" si="14"/>
        <v>10779.1</v>
      </c>
      <c r="M20" s="38">
        <f t="shared" si="14"/>
        <v>100.908</v>
      </c>
      <c r="N20" s="38">
        <f t="shared" si="14"/>
        <v>0</v>
      </c>
      <c r="O20" s="38">
        <f t="shared" si="14"/>
        <v>0</v>
      </c>
      <c r="P20" s="38">
        <f t="shared" si="14"/>
        <v>0</v>
      </c>
      <c r="Q20" s="38">
        <f t="shared" si="14"/>
        <v>0</v>
      </c>
      <c r="R20" s="38">
        <f t="shared" si="14"/>
        <v>2</v>
      </c>
      <c r="S20" s="38">
        <f t="shared" si="14"/>
        <v>0</v>
      </c>
      <c r="T20" s="38">
        <f t="shared" si="14"/>
        <v>0</v>
      </c>
      <c r="U20" s="38">
        <f t="shared" si="14"/>
        <v>580</v>
      </c>
      <c r="V20" s="38">
        <f t="shared" si="14"/>
        <v>10779.1</v>
      </c>
      <c r="W20" s="38">
        <f t="shared" si="14"/>
        <v>0.18</v>
      </c>
      <c r="X20" s="38">
        <f t="shared" si="14"/>
        <v>0</v>
      </c>
      <c r="Y20" s="38">
        <f t="shared" si="14"/>
        <v>13.76</v>
      </c>
      <c r="Z20" s="38">
        <f t="shared" si="14"/>
        <v>0</v>
      </c>
      <c r="AA20" s="38">
        <f t="shared" si="14"/>
        <v>0</v>
      </c>
      <c r="AB20" s="38">
        <f t="shared" si="14"/>
        <v>0</v>
      </c>
      <c r="AC20" s="38">
        <f t="shared" si="14"/>
        <v>0</v>
      </c>
      <c r="AD20" s="38">
        <f t="shared" si="14"/>
        <v>0</v>
      </c>
      <c r="AE20" s="38">
        <f t="shared" si="14"/>
        <v>1202.9169999999999</v>
      </c>
      <c r="AF20" s="38">
        <f t="shared" si="14"/>
        <v>0</v>
      </c>
      <c r="AG20" s="38">
        <f t="shared" si="14"/>
        <v>0.24299999999999999</v>
      </c>
      <c r="AH20" s="38">
        <f t="shared" si="14"/>
        <v>0</v>
      </c>
      <c r="AI20" s="38">
        <f t="shared" si="14"/>
        <v>0</v>
      </c>
      <c r="AJ20" s="38">
        <f t="shared" ref="AJ20:BK20" si="15">SUM(AJ255,AJ643,AJ1008,AJ1354,AJ1448)</f>
        <v>0</v>
      </c>
      <c r="AK20" s="38">
        <f t="shared" si="15"/>
        <v>0</v>
      </c>
      <c r="AL20" s="38">
        <f t="shared" si="15"/>
        <v>0</v>
      </c>
      <c r="AM20" s="38">
        <f t="shared" si="15"/>
        <v>0.5</v>
      </c>
      <c r="AN20" s="38">
        <f t="shared" si="15"/>
        <v>0</v>
      </c>
      <c r="AO20" s="38">
        <f t="shared" si="15"/>
        <v>0</v>
      </c>
      <c r="AP20" s="38">
        <f t="shared" si="15"/>
        <v>0</v>
      </c>
      <c r="AQ20" s="38">
        <f t="shared" si="15"/>
        <v>0.21199999999999999</v>
      </c>
      <c r="AR20" s="38">
        <f t="shared" si="15"/>
        <v>0</v>
      </c>
      <c r="AS20" s="38">
        <f t="shared" si="15"/>
        <v>0</v>
      </c>
      <c r="AT20" s="38">
        <f t="shared" si="15"/>
        <v>0</v>
      </c>
      <c r="AU20" s="38">
        <f t="shared" si="15"/>
        <v>0</v>
      </c>
      <c r="AV20" s="38">
        <f t="shared" si="15"/>
        <v>0</v>
      </c>
      <c r="AW20" s="38">
        <f t="shared" si="15"/>
        <v>0</v>
      </c>
      <c r="AX20" s="38">
        <f t="shared" si="15"/>
        <v>0</v>
      </c>
      <c r="AY20" s="38">
        <f t="shared" si="15"/>
        <v>0</v>
      </c>
      <c r="AZ20" s="38">
        <f t="shared" si="15"/>
        <v>0</v>
      </c>
      <c r="BA20" s="38">
        <f t="shared" si="15"/>
        <v>0.28100000000000003</v>
      </c>
      <c r="BB20" s="38">
        <f t="shared" si="15"/>
        <v>0</v>
      </c>
      <c r="BC20" s="38">
        <f t="shared" si="15"/>
        <v>13.76</v>
      </c>
      <c r="BD20" s="38">
        <f t="shared" si="15"/>
        <v>0</v>
      </c>
      <c r="BE20" s="38">
        <f t="shared" si="15"/>
        <v>0</v>
      </c>
      <c r="BF20" s="38">
        <f t="shared" si="15"/>
        <v>2</v>
      </c>
      <c r="BG20" s="38">
        <f t="shared" si="15"/>
        <v>0.5</v>
      </c>
      <c r="BH20" s="38">
        <f t="shared" si="15"/>
        <v>0</v>
      </c>
      <c r="BI20" s="38">
        <f t="shared" si="15"/>
        <v>1782.9169999999999</v>
      </c>
      <c r="BJ20" s="38">
        <f t="shared" si="15"/>
        <v>10779.1</v>
      </c>
      <c r="BK20" s="38">
        <f t="shared" si="15"/>
        <v>0.91600000000000004</v>
      </c>
    </row>
    <row r="21" spans="1:63" ht="31.5" x14ac:dyDescent="0.25">
      <c r="A21" s="21" t="s">
        <v>203</v>
      </c>
      <c r="B21" s="22" t="s">
        <v>204</v>
      </c>
      <c r="C21" s="22" t="s">
        <v>191</v>
      </c>
      <c r="D21" s="38">
        <f t="shared" ref="D21:AI21" si="16">SUM(D272,D649,D1016,D1361,D1455)</f>
        <v>0</v>
      </c>
      <c r="E21" s="38">
        <f t="shared" si="16"/>
        <v>0</v>
      </c>
      <c r="F21" s="38">
        <f t="shared" si="16"/>
        <v>0</v>
      </c>
      <c r="G21" s="38">
        <f t="shared" si="16"/>
        <v>0</v>
      </c>
      <c r="H21" s="38">
        <f t="shared" si="16"/>
        <v>0</v>
      </c>
      <c r="I21" s="38">
        <f t="shared" si="16"/>
        <v>0</v>
      </c>
      <c r="J21" s="38">
        <f t="shared" si="16"/>
        <v>0</v>
      </c>
      <c r="K21" s="38">
        <f t="shared" si="16"/>
        <v>0</v>
      </c>
      <c r="L21" s="38">
        <f t="shared" si="16"/>
        <v>0</v>
      </c>
      <c r="M21" s="38">
        <f t="shared" si="16"/>
        <v>0</v>
      </c>
      <c r="N21" s="38">
        <f t="shared" si="16"/>
        <v>0</v>
      </c>
      <c r="O21" s="38">
        <f t="shared" si="16"/>
        <v>0</v>
      </c>
      <c r="P21" s="38">
        <f t="shared" si="16"/>
        <v>0</v>
      </c>
      <c r="Q21" s="38">
        <f t="shared" si="16"/>
        <v>0</v>
      </c>
      <c r="R21" s="38">
        <f t="shared" si="16"/>
        <v>0</v>
      </c>
      <c r="S21" s="38">
        <f t="shared" si="16"/>
        <v>0</v>
      </c>
      <c r="T21" s="38">
        <f t="shared" si="16"/>
        <v>0</v>
      </c>
      <c r="U21" s="38">
        <f t="shared" si="16"/>
        <v>0</v>
      </c>
      <c r="V21" s="38">
        <f t="shared" si="16"/>
        <v>0</v>
      </c>
      <c r="W21" s="38">
        <f t="shared" si="16"/>
        <v>0</v>
      </c>
      <c r="X21" s="38">
        <f t="shared" si="16"/>
        <v>0</v>
      </c>
      <c r="Y21" s="38">
        <f t="shared" si="16"/>
        <v>0</v>
      </c>
      <c r="Z21" s="38">
        <f t="shared" si="16"/>
        <v>0</v>
      </c>
      <c r="AA21" s="38">
        <f t="shared" si="16"/>
        <v>0</v>
      </c>
      <c r="AB21" s="38">
        <f t="shared" si="16"/>
        <v>0</v>
      </c>
      <c r="AC21" s="38">
        <f t="shared" si="16"/>
        <v>0</v>
      </c>
      <c r="AD21" s="38">
        <f t="shared" si="16"/>
        <v>0</v>
      </c>
      <c r="AE21" s="38">
        <f t="shared" si="16"/>
        <v>0</v>
      </c>
      <c r="AF21" s="38">
        <f t="shared" si="16"/>
        <v>0</v>
      </c>
      <c r="AG21" s="38">
        <f t="shared" si="16"/>
        <v>0</v>
      </c>
      <c r="AH21" s="38">
        <f t="shared" si="16"/>
        <v>0</v>
      </c>
      <c r="AI21" s="38">
        <f t="shared" si="16"/>
        <v>0</v>
      </c>
      <c r="AJ21" s="38">
        <f t="shared" ref="AJ21:BK21" si="17">SUM(AJ272,AJ649,AJ1016,AJ1361,AJ1455)</f>
        <v>0</v>
      </c>
      <c r="AK21" s="38">
        <f t="shared" si="17"/>
        <v>0</v>
      </c>
      <c r="AL21" s="38">
        <f t="shared" si="17"/>
        <v>0</v>
      </c>
      <c r="AM21" s="38">
        <f t="shared" si="17"/>
        <v>0</v>
      </c>
      <c r="AN21" s="38">
        <f t="shared" si="17"/>
        <v>0</v>
      </c>
      <c r="AO21" s="38">
        <f t="shared" si="17"/>
        <v>0</v>
      </c>
      <c r="AP21" s="38">
        <f t="shared" si="17"/>
        <v>0</v>
      </c>
      <c r="AQ21" s="38">
        <f t="shared" si="17"/>
        <v>0</v>
      </c>
      <c r="AR21" s="38">
        <f t="shared" si="17"/>
        <v>0</v>
      </c>
      <c r="AS21" s="38">
        <f t="shared" si="17"/>
        <v>0</v>
      </c>
      <c r="AT21" s="38">
        <f t="shared" si="17"/>
        <v>0</v>
      </c>
      <c r="AU21" s="38">
        <f t="shared" si="17"/>
        <v>0</v>
      </c>
      <c r="AV21" s="38">
        <f t="shared" si="17"/>
        <v>0</v>
      </c>
      <c r="AW21" s="38">
        <f t="shared" si="17"/>
        <v>0</v>
      </c>
      <c r="AX21" s="38">
        <f t="shared" si="17"/>
        <v>0</v>
      </c>
      <c r="AY21" s="38">
        <f t="shared" si="17"/>
        <v>0</v>
      </c>
      <c r="AZ21" s="38">
        <f t="shared" si="17"/>
        <v>0</v>
      </c>
      <c r="BA21" s="38">
        <f t="shared" si="17"/>
        <v>0</v>
      </c>
      <c r="BB21" s="38">
        <f t="shared" si="17"/>
        <v>0</v>
      </c>
      <c r="BC21" s="38">
        <f t="shared" si="17"/>
        <v>0</v>
      </c>
      <c r="BD21" s="38">
        <f t="shared" si="17"/>
        <v>0</v>
      </c>
      <c r="BE21" s="38">
        <f t="shared" si="17"/>
        <v>0</v>
      </c>
      <c r="BF21" s="38">
        <f t="shared" si="17"/>
        <v>0</v>
      </c>
      <c r="BG21" s="38">
        <f t="shared" si="17"/>
        <v>0</v>
      </c>
      <c r="BH21" s="38">
        <f t="shared" si="17"/>
        <v>0</v>
      </c>
      <c r="BI21" s="38">
        <f t="shared" si="17"/>
        <v>0</v>
      </c>
      <c r="BJ21" s="38">
        <f t="shared" si="17"/>
        <v>0</v>
      </c>
      <c r="BK21" s="38">
        <f t="shared" si="17"/>
        <v>0</v>
      </c>
    </row>
    <row r="22" spans="1:63" x14ac:dyDescent="0.25">
      <c r="A22" s="21" t="s">
        <v>205</v>
      </c>
      <c r="B22" s="22" t="s">
        <v>206</v>
      </c>
      <c r="C22" s="22" t="s">
        <v>191</v>
      </c>
      <c r="D22" s="38">
        <f t="shared" ref="D22:AI22" si="18">SUM(D273,D650,D1017,D1362,D1456)</f>
        <v>0</v>
      </c>
      <c r="E22" s="38">
        <f t="shared" si="18"/>
        <v>0</v>
      </c>
      <c r="F22" s="38">
        <f t="shared" si="18"/>
        <v>0</v>
      </c>
      <c r="G22" s="38">
        <f t="shared" si="18"/>
        <v>0</v>
      </c>
      <c r="H22" s="38">
        <f t="shared" si="18"/>
        <v>882</v>
      </c>
      <c r="I22" s="38">
        <f t="shared" si="18"/>
        <v>0</v>
      </c>
      <c r="J22" s="38">
        <f t="shared" si="18"/>
        <v>0</v>
      </c>
      <c r="K22" s="38">
        <f t="shared" si="18"/>
        <v>0</v>
      </c>
      <c r="L22" s="38">
        <f t="shared" si="18"/>
        <v>0</v>
      </c>
      <c r="M22" s="38">
        <f t="shared" si="18"/>
        <v>0</v>
      </c>
      <c r="N22" s="38">
        <f t="shared" si="18"/>
        <v>0</v>
      </c>
      <c r="O22" s="38">
        <f t="shared" si="18"/>
        <v>0</v>
      </c>
      <c r="P22" s="38">
        <f t="shared" si="18"/>
        <v>0</v>
      </c>
      <c r="Q22" s="38">
        <f t="shared" si="18"/>
        <v>0</v>
      </c>
      <c r="R22" s="38">
        <f t="shared" si="18"/>
        <v>0</v>
      </c>
      <c r="S22" s="38">
        <f t="shared" si="18"/>
        <v>0</v>
      </c>
      <c r="T22" s="38">
        <f t="shared" si="18"/>
        <v>0</v>
      </c>
      <c r="U22" s="38">
        <f t="shared" si="18"/>
        <v>0</v>
      </c>
      <c r="V22" s="38">
        <f t="shared" si="18"/>
        <v>0</v>
      </c>
      <c r="W22" s="38">
        <f t="shared" si="18"/>
        <v>0</v>
      </c>
      <c r="X22" s="38">
        <f t="shared" si="18"/>
        <v>0</v>
      </c>
      <c r="Y22" s="38">
        <f t="shared" si="18"/>
        <v>0</v>
      </c>
      <c r="Z22" s="38">
        <f t="shared" si="18"/>
        <v>0</v>
      </c>
      <c r="AA22" s="38">
        <f t="shared" si="18"/>
        <v>0</v>
      </c>
      <c r="AB22" s="38">
        <f t="shared" si="18"/>
        <v>0</v>
      </c>
      <c r="AC22" s="38">
        <f t="shared" si="18"/>
        <v>0</v>
      </c>
      <c r="AD22" s="38">
        <f t="shared" si="18"/>
        <v>0</v>
      </c>
      <c r="AE22" s="38">
        <f t="shared" si="18"/>
        <v>0</v>
      </c>
      <c r="AF22" s="38">
        <f t="shared" si="18"/>
        <v>0</v>
      </c>
      <c r="AG22" s="38">
        <f t="shared" si="18"/>
        <v>0</v>
      </c>
      <c r="AH22" s="38">
        <f t="shared" si="18"/>
        <v>0</v>
      </c>
      <c r="AI22" s="38">
        <f t="shared" si="18"/>
        <v>0</v>
      </c>
      <c r="AJ22" s="38">
        <f t="shared" ref="AJ22:BK22" si="19">SUM(AJ273,AJ650,AJ1017,AJ1362,AJ1456)</f>
        <v>0</v>
      </c>
      <c r="AK22" s="38">
        <f t="shared" si="19"/>
        <v>0</v>
      </c>
      <c r="AL22" s="38">
        <f t="shared" si="19"/>
        <v>0</v>
      </c>
      <c r="AM22" s="38">
        <f t="shared" si="19"/>
        <v>0</v>
      </c>
      <c r="AN22" s="38">
        <f t="shared" si="19"/>
        <v>0</v>
      </c>
      <c r="AO22" s="38">
        <f t="shared" si="19"/>
        <v>0</v>
      </c>
      <c r="AP22" s="38">
        <f t="shared" si="19"/>
        <v>0</v>
      </c>
      <c r="AQ22" s="38">
        <f t="shared" si="19"/>
        <v>0</v>
      </c>
      <c r="AR22" s="38">
        <f t="shared" si="19"/>
        <v>0</v>
      </c>
      <c r="AS22" s="38">
        <f t="shared" si="19"/>
        <v>0</v>
      </c>
      <c r="AT22" s="38">
        <f t="shared" si="19"/>
        <v>0</v>
      </c>
      <c r="AU22" s="38">
        <f t="shared" si="19"/>
        <v>0</v>
      </c>
      <c r="AV22" s="38">
        <f t="shared" si="19"/>
        <v>0</v>
      </c>
      <c r="AW22" s="38">
        <f t="shared" si="19"/>
        <v>0</v>
      </c>
      <c r="AX22" s="38">
        <f t="shared" si="19"/>
        <v>0</v>
      </c>
      <c r="AY22" s="38">
        <f t="shared" si="19"/>
        <v>0</v>
      </c>
      <c r="AZ22" s="38">
        <f t="shared" si="19"/>
        <v>0</v>
      </c>
      <c r="BA22" s="38">
        <f t="shared" si="19"/>
        <v>0</v>
      </c>
      <c r="BB22" s="38">
        <f t="shared" si="19"/>
        <v>0</v>
      </c>
      <c r="BC22" s="38">
        <f t="shared" si="19"/>
        <v>0</v>
      </c>
      <c r="BD22" s="38">
        <f t="shared" si="19"/>
        <v>0</v>
      </c>
      <c r="BE22" s="38">
        <f t="shared" si="19"/>
        <v>0</v>
      </c>
      <c r="BF22" s="38">
        <f t="shared" si="19"/>
        <v>0</v>
      </c>
      <c r="BG22" s="38">
        <f t="shared" si="19"/>
        <v>0</v>
      </c>
      <c r="BH22" s="38">
        <f t="shared" si="19"/>
        <v>0</v>
      </c>
      <c r="BI22" s="38">
        <f t="shared" si="19"/>
        <v>0</v>
      </c>
      <c r="BJ22" s="38">
        <f t="shared" si="19"/>
        <v>0</v>
      </c>
      <c r="BK22" s="38">
        <f t="shared" si="19"/>
        <v>0</v>
      </c>
    </row>
    <row r="23" spans="1:63" x14ac:dyDescent="0.25">
      <c r="A23" s="21" t="s">
        <v>207</v>
      </c>
      <c r="B23" s="22" t="s">
        <v>208</v>
      </c>
      <c r="C23" s="22" t="s">
        <v>191</v>
      </c>
      <c r="D23" s="105">
        <f t="shared" ref="D23" si="20">SUM(D24,D52,D87,D246,D255,D272,D273)</f>
        <v>0</v>
      </c>
      <c r="E23" s="105">
        <f t="shared" ref="E23:Q23" si="21">SUM(E24,E52,E87,E246,E255,E272,E273)</f>
        <v>45.66</v>
      </c>
      <c r="F23" s="105">
        <f t="shared" si="21"/>
        <v>167.75937000000002</v>
      </c>
      <c r="G23" s="105">
        <f t="shared" si="21"/>
        <v>60</v>
      </c>
      <c r="H23" s="105">
        <f t="shared" si="21"/>
        <v>3098</v>
      </c>
      <c r="I23" s="105">
        <f t="shared" si="21"/>
        <v>45.752250000000004</v>
      </c>
      <c r="J23" s="105">
        <f t="shared" si="21"/>
        <v>0</v>
      </c>
      <c r="K23" s="105">
        <f t="shared" si="21"/>
        <v>3328.9169999999999</v>
      </c>
      <c r="L23" s="105">
        <f t="shared" si="21"/>
        <v>18255.099999999999</v>
      </c>
      <c r="M23" s="105">
        <f t="shared" si="21"/>
        <v>11.778600000000001</v>
      </c>
      <c r="N23" s="77">
        <f t="shared" si="21"/>
        <v>0</v>
      </c>
      <c r="O23" s="77">
        <f t="shared" si="21"/>
        <v>0</v>
      </c>
      <c r="P23" s="77">
        <f t="shared" si="21"/>
        <v>16.738749999999996</v>
      </c>
      <c r="Q23" s="77">
        <f t="shared" si="21"/>
        <v>0</v>
      </c>
      <c r="R23" s="77">
        <f t="shared" ref="R23:AA23" si="22">SUM(R24,R52,R87,R246,R255,R272,R273)</f>
        <v>76</v>
      </c>
      <c r="S23" s="77">
        <f t="shared" si="22"/>
        <v>2.0499999999999998</v>
      </c>
      <c r="T23" s="77">
        <f t="shared" si="22"/>
        <v>0</v>
      </c>
      <c r="U23" s="77">
        <f t="shared" si="22"/>
        <v>680</v>
      </c>
      <c r="V23" s="77">
        <f t="shared" si="22"/>
        <v>13979.1</v>
      </c>
      <c r="W23" s="77">
        <f t="shared" si="22"/>
        <v>1.6983000000000001</v>
      </c>
      <c r="X23" s="77">
        <f t="shared" si="22"/>
        <v>0</v>
      </c>
      <c r="Y23" s="77">
        <f t="shared" si="22"/>
        <v>19.350000000000001</v>
      </c>
      <c r="Z23" s="77">
        <f t="shared" si="22"/>
        <v>11.426399999999999</v>
      </c>
      <c r="AA23" s="77">
        <f t="shared" si="22"/>
        <v>0</v>
      </c>
      <c r="AB23" s="77">
        <f t="shared" ref="AB23:AK23" si="23">SUM(AB24,AB52,AB87,AB246,AB255,AB272,AB273)</f>
        <v>153</v>
      </c>
      <c r="AC23" s="77">
        <f t="shared" si="23"/>
        <v>3.6</v>
      </c>
      <c r="AD23" s="77">
        <f t="shared" si="23"/>
        <v>0</v>
      </c>
      <c r="AE23" s="77">
        <f t="shared" si="23"/>
        <v>1202.9169999999999</v>
      </c>
      <c r="AF23" s="77">
        <f t="shared" si="23"/>
        <v>2100</v>
      </c>
      <c r="AG23" s="77">
        <f t="shared" si="23"/>
        <v>0</v>
      </c>
      <c r="AH23" s="77">
        <f t="shared" si="23"/>
        <v>0</v>
      </c>
      <c r="AI23" s="77">
        <f t="shared" si="23"/>
        <v>0</v>
      </c>
      <c r="AJ23" s="77">
        <f t="shared" si="23"/>
        <v>13.383050000000001</v>
      </c>
      <c r="AK23" s="77">
        <f t="shared" si="23"/>
        <v>0</v>
      </c>
      <c r="AL23" s="77">
        <f t="shared" ref="AL23:AU23" si="24">SUM(AL24,AL52,AL87,AL246,AL255,AL272,AL273)</f>
        <v>101</v>
      </c>
      <c r="AM23" s="77">
        <f t="shared" si="24"/>
        <v>3.69</v>
      </c>
      <c r="AN23" s="77">
        <f t="shared" si="24"/>
        <v>0</v>
      </c>
      <c r="AO23" s="77">
        <f t="shared" si="24"/>
        <v>0</v>
      </c>
      <c r="AP23" s="77">
        <f t="shared" si="24"/>
        <v>0</v>
      </c>
      <c r="AQ23" s="77">
        <f t="shared" si="24"/>
        <v>0.7228</v>
      </c>
      <c r="AR23" s="77">
        <f t="shared" si="24"/>
        <v>0</v>
      </c>
      <c r="AS23" s="77">
        <f t="shared" si="24"/>
        <v>0</v>
      </c>
      <c r="AT23" s="77">
        <f t="shared" si="24"/>
        <v>10.585999999999999</v>
      </c>
      <c r="AU23" s="77">
        <f t="shared" si="24"/>
        <v>60</v>
      </c>
      <c r="AV23" s="77">
        <f t="shared" ref="AV23:BA23" si="25">SUM(AV24,AV52,AV87,AV246,AV255,AV272,AV273)</f>
        <v>107</v>
      </c>
      <c r="AW23" s="77">
        <f t="shared" si="25"/>
        <v>3.08</v>
      </c>
      <c r="AX23" s="77">
        <f t="shared" si="25"/>
        <v>0</v>
      </c>
      <c r="AY23" s="77">
        <f t="shared" si="25"/>
        <v>0</v>
      </c>
      <c r="AZ23" s="77">
        <f t="shared" si="25"/>
        <v>0</v>
      </c>
      <c r="BA23" s="77">
        <f t="shared" si="25"/>
        <v>0</v>
      </c>
      <c r="BB23" s="77">
        <f t="shared" ref="BB23:BK23" si="26">SUM(BB24,BB52,BB87,BB246,BB255,BB272,BB273)</f>
        <v>0</v>
      </c>
      <c r="BC23" s="77">
        <f t="shared" si="26"/>
        <v>19.350000000000001</v>
      </c>
      <c r="BD23" s="77">
        <f t="shared" si="26"/>
        <v>52.134200000000021</v>
      </c>
      <c r="BE23" s="77">
        <f t="shared" si="26"/>
        <v>60</v>
      </c>
      <c r="BF23" s="77">
        <f t="shared" si="26"/>
        <v>437</v>
      </c>
      <c r="BG23" s="77">
        <f t="shared" si="26"/>
        <v>12.42</v>
      </c>
      <c r="BH23" s="77">
        <f t="shared" si="26"/>
        <v>0</v>
      </c>
      <c r="BI23" s="77">
        <f t="shared" si="26"/>
        <v>1882.9169999999999</v>
      </c>
      <c r="BJ23" s="77">
        <f t="shared" si="26"/>
        <v>16079.1</v>
      </c>
      <c r="BK23" s="77">
        <f t="shared" si="26"/>
        <v>2.4211</v>
      </c>
    </row>
    <row r="24" spans="1:63" ht="31.5" x14ac:dyDescent="0.25">
      <c r="A24" s="21" t="s">
        <v>111</v>
      </c>
      <c r="B24" s="22" t="s">
        <v>209</v>
      </c>
      <c r="C24" s="22" t="s">
        <v>191</v>
      </c>
      <c r="D24" s="38">
        <f t="shared" ref="D24" si="27">D25+D29+D32+D51</f>
        <v>0</v>
      </c>
      <c r="E24" s="38">
        <f t="shared" ref="E24:Q24" si="28">E25+E29+E32+E51</f>
        <v>26.31</v>
      </c>
      <c r="F24" s="38">
        <f t="shared" si="28"/>
        <v>29.022169999999999</v>
      </c>
      <c r="G24" s="38">
        <f t="shared" si="28"/>
        <v>0</v>
      </c>
      <c r="H24" s="38">
        <f t="shared" si="28"/>
        <v>2</v>
      </c>
      <c r="I24" s="38">
        <f t="shared" si="28"/>
        <v>0</v>
      </c>
      <c r="J24" s="38">
        <f t="shared" si="28"/>
        <v>0</v>
      </c>
      <c r="K24" s="38">
        <f t="shared" si="28"/>
        <v>0</v>
      </c>
      <c r="L24" s="38">
        <f t="shared" si="28"/>
        <v>0</v>
      </c>
      <c r="M24" s="38">
        <f t="shared" si="28"/>
        <v>0</v>
      </c>
      <c r="N24" s="38">
        <f t="shared" si="28"/>
        <v>0</v>
      </c>
      <c r="O24" s="38">
        <f t="shared" si="28"/>
        <v>0</v>
      </c>
      <c r="P24" s="38">
        <f t="shared" si="28"/>
        <v>1.544</v>
      </c>
      <c r="Q24" s="38">
        <f t="shared" si="28"/>
        <v>0</v>
      </c>
      <c r="R24" s="38">
        <f t="shared" ref="R24:AA24" si="29">R25+R29+R32+R51</f>
        <v>2</v>
      </c>
      <c r="S24" s="38">
        <f t="shared" si="29"/>
        <v>0</v>
      </c>
      <c r="T24" s="38">
        <f t="shared" si="29"/>
        <v>0</v>
      </c>
      <c r="U24" s="38">
        <f t="shared" si="29"/>
        <v>0</v>
      </c>
      <c r="V24" s="38">
        <f t="shared" si="29"/>
        <v>0</v>
      </c>
      <c r="W24" s="38">
        <f t="shared" si="29"/>
        <v>0</v>
      </c>
      <c r="X24" s="38">
        <f t="shared" si="29"/>
        <v>0</v>
      </c>
      <c r="Y24" s="38">
        <f t="shared" si="29"/>
        <v>0</v>
      </c>
      <c r="Z24" s="38">
        <f t="shared" si="29"/>
        <v>1.5</v>
      </c>
      <c r="AA24" s="38">
        <f t="shared" si="29"/>
        <v>0</v>
      </c>
      <c r="AB24" s="38">
        <f t="shared" ref="AB24:AK24" si="30">AB25+AB29+AB32+AB51</f>
        <v>0</v>
      </c>
      <c r="AC24" s="38">
        <f t="shared" si="30"/>
        <v>0</v>
      </c>
      <c r="AD24" s="38">
        <f t="shared" si="30"/>
        <v>0</v>
      </c>
      <c r="AE24" s="38">
        <f t="shared" si="30"/>
        <v>0</v>
      </c>
      <c r="AF24" s="38">
        <f t="shared" si="30"/>
        <v>0</v>
      </c>
      <c r="AG24" s="38">
        <f t="shared" si="30"/>
        <v>0</v>
      </c>
      <c r="AH24" s="38">
        <f t="shared" si="30"/>
        <v>0</v>
      </c>
      <c r="AI24" s="38">
        <f t="shared" si="30"/>
        <v>0</v>
      </c>
      <c r="AJ24" s="38">
        <f t="shared" si="30"/>
        <v>3.1850000000000005</v>
      </c>
      <c r="AK24" s="38">
        <f t="shared" si="30"/>
        <v>0</v>
      </c>
      <c r="AL24" s="38">
        <f t="shared" ref="AL24:AU24" si="31">AL25+AL29+AL32+AL51</f>
        <v>0</v>
      </c>
      <c r="AM24" s="38">
        <f t="shared" si="31"/>
        <v>0</v>
      </c>
      <c r="AN24" s="38">
        <f t="shared" si="31"/>
        <v>0</v>
      </c>
      <c r="AO24" s="38">
        <f t="shared" si="31"/>
        <v>0</v>
      </c>
      <c r="AP24" s="38">
        <f t="shared" si="31"/>
        <v>0</v>
      </c>
      <c r="AQ24" s="38">
        <f t="shared" si="31"/>
        <v>0</v>
      </c>
      <c r="AR24" s="38">
        <f t="shared" si="31"/>
        <v>0</v>
      </c>
      <c r="AS24" s="38">
        <f t="shared" si="31"/>
        <v>0</v>
      </c>
      <c r="AT24" s="38">
        <f t="shared" si="31"/>
        <v>1.02</v>
      </c>
      <c r="AU24" s="38">
        <f t="shared" si="31"/>
        <v>0</v>
      </c>
      <c r="AV24" s="38">
        <f t="shared" ref="AV24:BA24" si="32">AV25+AV29+AV32+AV51</f>
        <v>0</v>
      </c>
      <c r="AW24" s="38">
        <f t="shared" si="32"/>
        <v>0</v>
      </c>
      <c r="AX24" s="38">
        <f t="shared" si="32"/>
        <v>0</v>
      </c>
      <c r="AY24" s="38">
        <f t="shared" si="32"/>
        <v>0</v>
      </c>
      <c r="AZ24" s="38">
        <f t="shared" si="32"/>
        <v>0</v>
      </c>
      <c r="BA24" s="38">
        <f t="shared" si="32"/>
        <v>0</v>
      </c>
      <c r="BB24" s="38">
        <f t="shared" ref="BB24:BK24" si="33">BB25+BB29+BB32+BB51</f>
        <v>0</v>
      </c>
      <c r="BC24" s="38">
        <f t="shared" si="33"/>
        <v>0</v>
      </c>
      <c r="BD24" s="38">
        <f t="shared" si="33"/>
        <v>7.2490000000000006</v>
      </c>
      <c r="BE24" s="38">
        <f t="shared" si="33"/>
        <v>0</v>
      </c>
      <c r="BF24" s="38">
        <f t="shared" si="33"/>
        <v>2</v>
      </c>
      <c r="BG24" s="38">
        <f t="shared" si="33"/>
        <v>0</v>
      </c>
      <c r="BH24" s="38">
        <f t="shared" si="33"/>
        <v>0</v>
      </c>
      <c r="BI24" s="38">
        <f t="shared" si="33"/>
        <v>0</v>
      </c>
      <c r="BJ24" s="38">
        <f t="shared" si="33"/>
        <v>0</v>
      </c>
      <c r="BK24" s="38">
        <f t="shared" si="33"/>
        <v>0</v>
      </c>
    </row>
    <row r="25" spans="1:63" ht="78.75" x14ac:dyDescent="0.25">
      <c r="A25" s="21" t="s">
        <v>112</v>
      </c>
      <c r="B25" s="22" t="s">
        <v>210</v>
      </c>
      <c r="C25" s="22" t="s">
        <v>191</v>
      </c>
      <c r="D25" s="38">
        <f t="shared" ref="D25:D26" si="34">D26</f>
        <v>0</v>
      </c>
      <c r="E25" s="38">
        <f t="shared" ref="E25:Q26" si="35">E26</f>
        <v>0</v>
      </c>
      <c r="F25" s="38">
        <f t="shared" si="35"/>
        <v>0</v>
      </c>
      <c r="G25" s="38">
        <f t="shared" si="35"/>
        <v>0</v>
      </c>
      <c r="H25" s="38">
        <f t="shared" si="35"/>
        <v>2</v>
      </c>
      <c r="I25" s="38">
        <f t="shared" si="35"/>
        <v>0</v>
      </c>
      <c r="J25" s="38">
        <f t="shared" si="35"/>
        <v>0</v>
      </c>
      <c r="K25" s="38">
        <f t="shared" si="35"/>
        <v>0</v>
      </c>
      <c r="L25" s="38">
        <f t="shared" si="35"/>
        <v>0</v>
      </c>
      <c r="M25" s="38">
        <f t="shared" si="35"/>
        <v>0</v>
      </c>
      <c r="N25" s="38">
        <f t="shared" si="35"/>
        <v>0</v>
      </c>
      <c r="O25" s="38">
        <f t="shared" si="35"/>
        <v>0</v>
      </c>
      <c r="P25" s="38">
        <f t="shared" si="35"/>
        <v>0</v>
      </c>
      <c r="Q25" s="38">
        <f t="shared" si="35"/>
        <v>0</v>
      </c>
      <c r="R25" s="38">
        <f t="shared" ref="R25:AA26" si="36">R26</f>
        <v>2</v>
      </c>
      <c r="S25" s="38">
        <f t="shared" si="36"/>
        <v>0</v>
      </c>
      <c r="T25" s="38">
        <f t="shared" si="36"/>
        <v>0</v>
      </c>
      <c r="U25" s="38">
        <f t="shared" si="36"/>
        <v>0</v>
      </c>
      <c r="V25" s="38">
        <f t="shared" si="36"/>
        <v>0</v>
      </c>
      <c r="W25" s="38">
        <f t="shared" si="36"/>
        <v>0</v>
      </c>
      <c r="X25" s="38">
        <f t="shared" si="36"/>
        <v>0</v>
      </c>
      <c r="Y25" s="38">
        <f t="shared" si="36"/>
        <v>0</v>
      </c>
      <c r="Z25" s="38">
        <f t="shared" si="36"/>
        <v>0</v>
      </c>
      <c r="AA25" s="38">
        <f t="shared" si="36"/>
        <v>0</v>
      </c>
      <c r="AB25" s="38">
        <f t="shared" ref="AB25:AK26" si="37">AB26</f>
        <v>0</v>
      </c>
      <c r="AC25" s="38">
        <f t="shared" si="37"/>
        <v>0</v>
      </c>
      <c r="AD25" s="38">
        <f t="shared" si="37"/>
        <v>0</v>
      </c>
      <c r="AE25" s="38">
        <f t="shared" si="37"/>
        <v>0</v>
      </c>
      <c r="AF25" s="38">
        <f t="shared" si="37"/>
        <v>0</v>
      </c>
      <c r="AG25" s="38">
        <f t="shared" si="37"/>
        <v>0</v>
      </c>
      <c r="AH25" s="38">
        <f t="shared" si="37"/>
        <v>0</v>
      </c>
      <c r="AI25" s="38">
        <f t="shared" si="37"/>
        <v>0</v>
      </c>
      <c r="AJ25" s="38">
        <f t="shared" si="37"/>
        <v>0</v>
      </c>
      <c r="AK25" s="38">
        <f t="shared" si="37"/>
        <v>0</v>
      </c>
      <c r="AL25" s="38">
        <f t="shared" ref="AL25:AU26" si="38">AL26</f>
        <v>0</v>
      </c>
      <c r="AM25" s="38">
        <f t="shared" si="38"/>
        <v>0</v>
      </c>
      <c r="AN25" s="38">
        <f t="shared" si="38"/>
        <v>0</v>
      </c>
      <c r="AO25" s="38">
        <f t="shared" si="38"/>
        <v>0</v>
      </c>
      <c r="AP25" s="38">
        <f t="shared" si="38"/>
        <v>0</v>
      </c>
      <c r="AQ25" s="38">
        <f t="shared" si="38"/>
        <v>0</v>
      </c>
      <c r="AR25" s="38">
        <f t="shared" si="38"/>
        <v>0</v>
      </c>
      <c r="AS25" s="38">
        <f t="shared" si="38"/>
        <v>0</v>
      </c>
      <c r="AT25" s="38">
        <f t="shared" si="38"/>
        <v>0</v>
      </c>
      <c r="AU25" s="38">
        <f t="shared" si="38"/>
        <v>0</v>
      </c>
      <c r="AV25" s="38">
        <f t="shared" ref="AV25:BJ26" si="39">AV26</f>
        <v>0</v>
      </c>
      <c r="AW25" s="38">
        <f t="shared" si="39"/>
        <v>0</v>
      </c>
      <c r="AX25" s="38">
        <f t="shared" si="39"/>
        <v>0</v>
      </c>
      <c r="AY25" s="38">
        <f t="shared" si="39"/>
        <v>0</v>
      </c>
      <c r="AZ25" s="38">
        <f t="shared" si="39"/>
        <v>0</v>
      </c>
      <c r="BA25" s="38">
        <f t="shared" si="39"/>
        <v>0</v>
      </c>
      <c r="BB25" s="38">
        <f t="shared" si="39"/>
        <v>0</v>
      </c>
      <c r="BC25" s="38">
        <f t="shared" si="39"/>
        <v>0</v>
      </c>
      <c r="BD25" s="38">
        <f t="shared" si="39"/>
        <v>0</v>
      </c>
      <c r="BE25" s="38">
        <f t="shared" si="39"/>
        <v>0</v>
      </c>
      <c r="BF25" s="38">
        <f t="shared" si="39"/>
        <v>2</v>
      </c>
      <c r="BG25" s="38">
        <f t="shared" si="39"/>
        <v>0</v>
      </c>
      <c r="BH25" s="38">
        <f t="shared" si="39"/>
        <v>0</v>
      </c>
      <c r="BI25" s="38">
        <f t="shared" si="39"/>
        <v>0</v>
      </c>
      <c r="BJ25" s="38">
        <f t="shared" si="39"/>
        <v>0</v>
      </c>
      <c r="BK25" s="38">
        <f t="shared" ref="BB25:BK26" si="40">BK26</f>
        <v>0</v>
      </c>
    </row>
    <row r="26" spans="1:63" x14ac:dyDescent="0.25">
      <c r="A26" s="21" t="s">
        <v>125</v>
      </c>
      <c r="B26" s="22" t="s">
        <v>211</v>
      </c>
      <c r="C26" s="22" t="s">
        <v>191</v>
      </c>
      <c r="D26" s="38">
        <f t="shared" si="34"/>
        <v>0</v>
      </c>
      <c r="E26" s="38">
        <f t="shared" si="35"/>
        <v>0</v>
      </c>
      <c r="F26" s="38">
        <f t="shared" si="35"/>
        <v>0</v>
      </c>
      <c r="G26" s="38">
        <f t="shared" si="35"/>
        <v>0</v>
      </c>
      <c r="H26" s="38">
        <f t="shared" si="35"/>
        <v>2</v>
      </c>
      <c r="I26" s="38">
        <f t="shared" si="35"/>
        <v>0</v>
      </c>
      <c r="J26" s="38">
        <f t="shared" si="35"/>
        <v>0</v>
      </c>
      <c r="K26" s="38">
        <f t="shared" si="35"/>
        <v>0</v>
      </c>
      <c r="L26" s="38">
        <f t="shared" si="35"/>
        <v>0</v>
      </c>
      <c r="M26" s="38">
        <f t="shared" si="35"/>
        <v>0</v>
      </c>
      <c r="N26" s="38">
        <f t="shared" si="35"/>
        <v>0</v>
      </c>
      <c r="O26" s="38">
        <f t="shared" si="35"/>
        <v>0</v>
      </c>
      <c r="P26" s="38">
        <f t="shared" si="35"/>
        <v>0</v>
      </c>
      <c r="Q26" s="38">
        <f t="shared" si="35"/>
        <v>0</v>
      </c>
      <c r="R26" s="38">
        <f t="shared" si="36"/>
        <v>2</v>
      </c>
      <c r="S26" s="38">
        <f t="shared" si="36"/>
        <v>0</v>
      </c>
      <c r="T26" s="38">
        <f t="shared" si="36"/>
        <v>0</v>
      </c>
      <c r="U26" s="38">
        <f t="shared" si="36"/>
        <v>0</v>
      </c>
      <c r="V26" s="38">
        <f t="shared" si="36"/>
        <v>0</v>
      </c>
      <c r="W26" s="38">
        <f t="shared" si="36"/>
        <v>0</v>
      </c>
      <c r="X26" s="38">
        <f t="shared" si="36"/>
        <v>0</v>
      </c>
      <c r="Y26" s="38">
        <f t="shared" si="36"/>
        <v>0</v>
      </c>
      <c r="Z26" s="38">
        <f t="shared" si="36"/>
        <v>0</v>
      </c>
      <c r="AA26" s="38">
        <f t="shared" si="36"/>
        <v>0</v>
      </c>
      <c r="AB26" s="38">
        <f t="shared" si="37"/>
        <v>0</v>
      </c>
      <c r="AC26" s="38">
        <f t="shared" si="37"/>
        <v>0</v>
      </c>
      <c r="AD26" s="38">
        <f t="shared" si="37"/>
        <v>0</v>
      </c>
      <c r="AE26" s="38">
        <f t="shared" si="37"/>
        <v>0</v>
      </c>
      <c r="AF26" s="38">
        <f t="shared" si="37"/>
        <v>0</v>
      </c>
      <c r="AG26" s="38">
        <f t="shared" si="37"/>
        <v>0</v>
      </c>
      <c r="AH26" s="38">
        <f t="shared" si="37"/>
        <v>0</v>
      </c>
      <c r="AI26" s="38">
        <f t="shared" si="37"/>
        <v>0</v>
      </c>
      <c r="AJ26" s="38">
        <f t="shared" si="37"/>
        <v>0</v>
      </c>
      <c r="AK26" s="38">
        <f t="shared" si="37"/>
        <v>0</v>
      </c>
      <c r="AL26" s="38">
        <f t="shared" si="38"/>
        <v>0</v>
      </c>
      <c r="AM26" s="38">
        <f t="shared" si="38"/>
        <v>0</v>
      </c>
      <c r="AN26" s="38">
        <f t="shared" si="38"/>
        <v>0</v>
      </c>
      <c r="AO26" s="38">
        <f t="shared" si="38"/>
        <v>0</v>
      </c>
      <c r="AP26" s="38">
        <f t="shared" si="38"/>
        <v>0</v>
      </c>
      <c r="AQ26" s="38">
        <f t="shared" si="38"/>
        <v>0</v>
      </c>
      <c r="AR26" s="38">
        <f t="shared" si="38"/>
        <v>0</v>
      </c>
      <c r="AS26" s="38">
        <f t="shared" si="38"/>
        <v>0</v>
      </c>
      <c r="AT26" s="38">
        <f t="shared" si="38"/>
        <v>0</v>
      </c>
      <c r="AU26" s="38">
        <f t="shared" si="38"/>
        <v>0</v>
      </c>
      <c r="AV26" s="38">
        <f t="shared" si="39"/>
        <v>0</v>
      </c>
      <c r="AW26" s="38">
        <f t="shared" si="39"/>
        <v>0</v>
      </c>
      <c r="AX26" s="38">
        <f t="shared" si="39"/>
        <v>0</v>
      </c>
      <c r="AY26" s="38">
        <f t="shared" si="39"/>
        <v>0</v>
      </c>
      <c r="AZ26" s="38">
        <f t="shared" si="39"/>
        <v>0</v>
      </c>
      <c r="BA26" s="38">
        <f t="shared" si="39"/>
        <v>0</v>
      </c>
      <c r="BB26" s="38">
        <f t="shared" si="40"/>
        <v>0</v>
      </c>
      <c r="BC26" s="38">
        <f t="shared" si="40"/>
        <v>0</v>
      </c>
      <c r="BD26" s="38">
        <f t="shared" si="40"/>
        <v>0</v>
      </c>
      <c r="BE26" s="38">
        <f t="shared" si="40"/>
        <v>0</v>
      </c>
      <c r="BF26" s="38">
        <f t="shared" si="40"/>
        <v>2</v>
      </c>
      <c r="BG26" s="38">
        <f t="shared" si="40"/>
        <v>0</v>
      </c>
      <c r="BH26" s="38">
        <f t="shared" si="40"/>
        <v>0</v>
      </c>
      <c r="BI26" s="38">
        <f t="shared" si="40"/>
        <v>0</v>
      </c>
      <c r="BJ26" s="38">
        <f t="shared" si="40"/>
        <v>0</v>
      </c>
      <c r="BK26" s="38">
        <f t="shared" si="40"/>
        <v>0</v>
      </c>
    </row>
    <row r="27" spans="1:63" ht="31.5" x14ac:dyDescent="0.25">
      <c r="A27" s="27" t="s">
        <v>125</v>
      </c>
      <c r="B27" s="28" t="s">
        <v>212</v>
      </c>
      <c r="C27" s="60" t="s">
        <v>213</v>
      </c>
      <c r="D27" s="33">
        <v>0</v>
      </c>
      <c r="E27" s="33">
        <v>0</v>
      </c>
      <c r="F27" s="33">
        <v>0</v>
      </c>
      <c r="G27" s="33">
        <v>0</v>
      </c>
      <c r="H27" s="33">
        <v>2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2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</v>
      </c>
      <c r="AO27" s="33">
        <v>0</v>
      </c>
      <c r="AP27" s="33">
        <v>0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f t="shared" ref="BB27:BK27" si="41">SUM(N27,X27,AH27,AR27)</f>
        <v>0</v>
      </c>
      <c r="BC27" s="33">
        <f t="shared" si="41"/>
        <v>0</v>
      </c>
      <c r="BD27" s="33">
        <f t="shared" si="41"/>
        <v>0</v>
      </c>
      <c r="BE27" s="33">
        <f t="shared" si="41"/>
        <v>0</v>
      </c>
      <c r="BF27" s="33">
        <f t="shared" si="41"/>
        <v>2</v>
      </c>
      <c r="BG27" s="33">
        <f t="shared" si="41"/>
        <v>0</v>
      </c>
      <c r="BH27" s="33">
        <f t="shared" si="41"/>
        <v>0</v>
      </c>
      <c r="BI27" s="33">
        <f t="shared" si="41"/>
        <v>0</v>
      </c>
      <c r="BJ27" s="33">
        <f t="shared" si="41"/>
        <v>0</v>
      </c>
      <c r="BK27" s="33">
        <f t="shared" si="41"/>
        <v>0</v>
      </c>
    </row>
    <row r="28" spans="1:63" ht="31.5" x14ac:dyDescent="0.25">
      <c r="A28" s="21" t="s">
        <v>215</v>
      </c>
      <c r="B28" s="22" t="s">
        <v>216</v>
      </c>
      <c r="C28" s="22" t="s">
        <v>191</v>
      </c>
      <c r="D28" s="25">
        <v>0</v>
      </c>
      <c r="E28" s="25">
        <v>0</v>
      </c>
      <c r="F28" s="25">
        <v>0</v>
      </c>
      <c r="G28" s="25">
        <v>0</v>
      </c>
      <c r="H28" s="25">
        <v>0</v>
      </c>
      <c r="I28" s="25">
        <v>0</v>
      </c>
      <c r="J28" s="25">
        <v>0</v>
      </c>
      <c r="K28" s="25">
        <v>0</v>
      </c>
      <c r="L28" s="25">
        <v>0</v>
      </c>
      <c r="M28" s="25">
        <v>0</v>
      </c>
      <c r="N28" s="38">
        <v>0</v>
      </c>
      <c r="O28" s="38">
        <v>0</v>
      </c>
      <c r="P28" s="38">
        <v>0</v>
      </c>
      <c r="Q28" s="38">
        <v>0</v>
      </c>
      <c r="R28" s="38">
        <v>0</v>
      </c>
      <c r="S28" s="38">
        <v>0</v>
      </c>
      <c r="T28" s="38">
        <v>0</v>
      </c>
      <c r="U28" s="38">
        <v>0</v>
      </c>
      <c r="V28" s="38">
        <v>0</v>
      </c>
      <c r="W28" s="38">
        <v>0</v>
      </c>
      <c r="X28" s="38">
        <v>0</v>
      </c>
      <c r="Y28" s="38">
        <v>0</v>
      </c>
      <c r="Z28" s="38">
        <v>0</v>
      </c>
      <c r="AA28" s="38">
        <v>0</v>
      </c>
      <c r="AB28" s="38">
        <v>0</v>
      </c>
      <c r="AC28" s="38">
        <v>0</v>
      </c>
      <c r="AD28" s="38">
        <v>0</v>
      </c>
      <c r="AE28" s="38">
        <v>0</v>
      </c>
      <c r="AF28" s="38">
        <v>0</v>
      </c>
      <c r="AG28" s="38">
        <v>0</v>
      </c>
      <c r="AH28" s="38">
        <v>0</v>
      </c>
      <c r="AI28" s="38">
        <v>0</v>
      </c>
      <c r="AJ28" s="38">
        <v>0</v>
      </c>
      <c r="AK28" s="38">
        <v>0</v>
      </c>
      <c r="AL28" s="38">
        <v>0</v>
      </c>
      <c r="AM28" s="38">
        <v>0</v>
      </c>
      <c r="AN28" s="38">
        <v>0</v>
      </c>
      <c r="AO28" s="38">
        <v>0</v>
      </c>
      <c r="AP28" s="38">
        <v>0</v>
      </c>
      <c r="AQ28" s="38">
        <v>0</v>
      </c>
      <c r="AR28" s="38">
        <v>0</v>
      </c>
      <c r="AS28" s="38">
        <v>0</v>
      </c>
      <c r="AT28" s="38">
        <v>0</v>
      </c>
      <c r="AU28" s="38">
        <v>0</v>
      </c>
      <c r="AV28" s="38">
        <v>0</v>
      </c>
      <c r="AW28" s="38">
        <v>0</v>
      </c>
      <c r="AX28" s="38">
        <v>0</v>
      </c>
      <c r="AY28" s="38">
        <v>0</v>
      </c>
      <c r="AZ28" s="38">
        <v>0</v>
      </c>
      <c r="BA28" s="38">
        <v>0</v>
      </c>
      <c r="BB28" s="38">
        <v>0</v>
      </c>
      <c r="BC28" s="38">
        <v>0</v>
      </c>
      <c r="BD28" s="38">
        <v>0</v>
      </c>
      <c r="BE28" s="38">
        <v>0</v>
      </c>
      <c r="BF28" s="38">
        <v>0</v>
      </c>
      <c r="BG28" s="38">
        <v>0</v>
      </c>
      <c r="BH28" s="38">
        <v>0</v>
      </c>
      <c r="BI28" s="38">
        <v>0</v>
      </c>
      <c r="BJ28" s="38">
        <v>0</v>
      </c>
      <c r="BK28" s="38">
        <v>0</v>
      </c>
    </row>
    <row r="29" spans="1:63" ht="47.25" x14ac:dyDescent="0.25">
      <c r="A29" s="21" t="s">
        <v>113</v>
      </c>
      <c r="B29" s="22" t="s">
        <v>217</v>
      </c>
      <c r="C29" s="22" t="s">
        <v>191</v>
      </c>
      <c r="D29" s="25">
        <v>0</v>
      </c>
      <c r="E29" s="25">
        <v>0</v>
      </c>
      <c r="F29" s="25">
        <v>0</v>
      </c>
      <c r="G29" s="25">
        <v>0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38">
        <v>0</v>
      </c>
      <c r="O29" s="38">
        <v>0</v>
      </c>
      <c r="P29" s="38">
        <v>0</v>
      </c>
      <c r="Q29" s="38">
        <v>0</v>
      </c>
      <c r="R29" s="38">
        <v>0</v>
      </c>
      <c r="S29" s="38">
        <v>0</v>
      </c>
      <c r="T29" s="38">
        <v>0</v>
      </c>
      <c r="U29" s="38">
        <v>0</v>
      </c>
      <c r="V29" s="38">
        <v>0</v>
      </c>
      <c r="W29" s="38">
        <v>0</v>
      </c>
      <c r="X29" s="38">
        <v>0</v>
      </c>
      <c r="Y29" s="38">
        <v>0</v>
      </c>
      <c r="Z29" s="38">
        <v>0</v>
      </c>
      <c r="AA29" s="38">
        <v>0</v>
      </c>
      <c r="AB29" s="38">
        <v>0</v>
      </c>
      <c r="AC29" s="38">
        <v>0</v>
      </c>
      <c r="AD29" s="38">
        <v>0</v>
      </c>
      <c r="AE29" s="38">
        <v>0</v>
      </c>
      <c r="AF29" s="38">
        <v>0</v>
      </c>
      <c r="AG29" s="38">
        <v>0</v>
      </c>
      <c r="AH29" s="38">
        <v>0</v>
      </c>
      <c r="AI29" s="38">
        <v>0</v>
      </c>
      <c r="AJ29" s="38">
        <v>0</v>
      </c>
      <c r="AK29" s="38">
        <v>0</v>
      </c>
      <c r="AL29" s="38">
        <v>0</v>
      </c>
      <c r="AM29" s="38">
        <v>0</v>
      </c>
      <c r="AN29" s="38">
        <v>0</v>
      </c>
      <c r="AO29" s="38">
        <v>0</v>
      </c>
      <c r="AP29" s="38">
        <v>0</v>
      </c>
      <c r="AQ29" s="38">
        <v>0</v>
      </c>
      <c r="AR29" s="38">
        <v>0</v>
      </c>
      <c r="AS29" s="38">
        <v>0</v>
      </c>
      <c r="AT29" s="38">
        <v>0</v>
      </c>
      <c r="AU29" s="38">
        <v>0</v>
      </c>
      <c r="AV29" s="38">
        <v>0</v>
      </c>
      <c r="AW29" s="38">
        <v>0</v>
      </c>
      <c r="AX29" s="38">
        <v>0</v>
      </c>
      <c r="AY29" s="38">
        <v>0</v>
      </c>
      <c r="AZ29" s="38">
        <v>0</v>
      </c>
      <c r="BA29" s="38">
        <v>0</v>
      </c>
      <c r="BB29" s="38">
        <v>0</v>
      </c>
      <c r="BC29" s="38">
        <v>0</v>
      </c>
      <c r="BD29" s="38">
        <v>0</v>
      </c>
      <c r="BE29" s="38">
        <v>0</v>
      </c>
      <c r="BF29" s="38">
        <v>0</v>
      </c>
      <c r="BG29" s="38">
        <v>0</v>
      </c>
      <c r="BH29" s="38">
        <v>0</v>
      </c>
      <c r="BI29" s="38">
        <v>0</v>
      </c>
      <c r="BJ29" s="38">
        <v>0</v>
      </c>
      <c r="BK29" s="38">
        <v>0</v>
      </c>
    </row>
    <row r="30" spans="1:63" ht="31.5" x14ac:dyDescent="0.25">
      <c r="A30" s="21" t="s">
        <v>172</v>
      </c>
      <c r="B30" s="22" t="s">
        <v>216</v>
      </c>
      <c r="C30" s="22" t="s">
        <v>191</v>
      </c>
      <c r="D30" s="25">
        <v>0</v>
      </c>
      <c r="E30" s="25">
        <v>0</v>
      </c>
      <c r="F30" s="25">
        <v>0</v>
      </c>
      <c r="G30" s="25">
        <v>0</v>
      </c>
      <c r="H30" s="25">
        <v>0</v>
      </c>
      <c r="I30" s="25">
        <v>0</v>
      </c>
      <c r="J30" s="25">
        <v>0</v>
      </c>
      <c r="K30" s="25">
        <v>0</v>
      </c>
      <c r="L30" s="25">
        <v>0</v>
      </c>
      <c r="M30" s="25">
        <v>0</v>
      </c>
      <c r="N30" s="38">
        <v>0</v>
      </c>
      <c r="O30" s="38">
        <v>0</v>
      </c>
      <c r="P30" s="38">
        <v>0</v>
      </c>
      <c r="Q30" s="38">
        <v>0</v>
      </c>
      <c r="R30" s="38">
        <v>0</v>
      </c>
      <c r="S30" s="38">
        <v>0</v>
      </c>
      <c r="T30" s="38">
        <v>0</v>
      </c>
      <c r="U30" s="38">
        <v>0</v>
      </c>
      <c r="V30" s="38">
        <v>0</v>
      </c>
      <c r="W30" s="38">
        <v>0</v>
      </c>
      <c r="X30" s="38">
        <v>0</v>
      </c>
      <c r="Y30" s="38">
        <v>0</v>
      </c>
      <c r="Z30" s="38">
        <v>0</v>
      </c>
      <c r="AA30" s="38">
        <v>0</v>
      </c>
      <c r="AB30" s="38">
        <v>0</v>
      </c>
      <c r="AC30" s="38">
        <v>0</v>
      </c>
      <c r="AD30" s="38">
        <v>0</v>
      </c>
      <c r="AE30" s="38">
        <v>0</v>
      </c>
      <c r="AF30" s="38">
        <v>0</v>
      </c>
      <c r="AG30" s="38">
        <v>0</v>
      </c>
      <c r="AH30" s="38">
        <v>0</v>
      </c>
      <c r="AI30" s="38">
        <v>0</v>
      </c>
      <c r="AJ30" s="38">
        <v>0</v>
      </c>
      <c r="AK30" s="38">
        <v>0</v>
      </c>
      <c r="AL30" s="38">
        <v>0</v>
      </c>
      <c r="AM30" s="38">
        <v>0</v>
      </c>
      <c r="AN30" s="38">
        <v>0</v>
      </c>
      <c r="AO30" s="38">
        <v>0</v>
      </c>
      <c r="AP30" s="38">
        <v>0</v>
      </c>
      <c r="AQ30" s="38">
        <v>0</v>
      </c>
      <c r="AR30" s="38">
        <v>0</v>
      </c>
      <c r="AS30" s="38">
        <v>0</v>
      </c>
      <c r="AT30" s="38">
        <v>0</v>
      </c>
      <c r="AU30" s="38">
        <v>0</v>
      </c>
      <c r="AV30" s="38">
        <v>0</v>
      </c>
      <c r="AW30" s="38">
        <v>0</v>
      </c>
      <c r="AX30" s="38">
        <v>0</v>
      </c>
      <c r="AY30" s="38">
        <v>0</v>
      </c>
      <c r="AZ30" s="38">
        <v>0</v>
      </c>
      <c r="BA30" s="38">
        <v>0</v>
      </c>
      <c r="BB30" s="38">
        <v>0</v>
      </c>
      <c r="BC30" s="38">
        <v>0</v>
      </c>
      <c r="BD30" s="38">
        <v>0</v>
      </c>
      <c r="BE30" s="38">
        <v>0</v>
      </c>
      <c r="BF30" s="38">
        <v>0</v>
      </c>
      <c r="BG30" s="38">
        <v>0</v>
      </c>
      <c r="BH30" s="38">
        <v>0</v>
      </c>
      <c r="BI30" s="38">
        <v>0</v>
      </c>
      <c r="BJ30" s="38">
        <v>0</v>
      </c>
      <c r="BK30" s="38">
        <v>0</v>
      </c>
    </row>
    <row r="31" spans="1:63" ht="31.5" x14ac:dyDescent="0.25">
      <c r="A31" s="21" t="s">
        <v>173</v>
      </c>
      <c r="B31" s="22" t="s">
        <v>216</v>
      </c>
      <c r="C31" s="22" t="s">
        <v>191</v>
      </c>
      <c r="D31" s="25">
        <v>0</v>
      </c>
      <c r="E31" s="25">
        <v>0</v>
      </c>
      <c r="F31" s="25">
        <v>0</v>
      </c>
      <c r="G31" s="25">
        <v>0</v>
      </c>
      <c r="H31" s="25">
        <v>0</v>
      </c>
      <c r="I31" s="25">
        <v>0</v>
      </c>
      <c r="J31" s="25">
        <v>0</v>
      </c>
      <c r="K31" s="25">
        <v>0</v>
      </c>
      <c r="L31" s="25">
        <v>0</v>
      </c>
      <c r="M31" s="25">
        <v>0</v>
      </c>
      <c r="N31" s="38">
        <v>0</v>
      </c>
      <c r="O31" s="38">
        <v>0</v>
      </c>
      <c r="P31" s="38">
        <v>0</v>
      </c>
      <c r="Q31" s="38">
        <v>0</v>
      </c>
      <c r="R31" s="38">
        <v>0</v>
      </c>
      <c r="S31" s="38">
        <v>0</v>
      </c>
      <c r="T31" s="38">
        <v>0</v>
      </c>
      <c r="U31" s="38">
        <v>0</v>
      </c>
      <c r="V31" s="38">
        <v>0</v>
      </c>
      <c r="W31" s="38">
        <v>0</v>
      </c>
      <c r="X31" s="38">
        <v>0</v>
      </c>
      <c r="Y31" s="38">
        <v>0</v>
      </c>
      <c r="Z31" s="38">
        <v>0</v>
      </c>
      <c r="AA31" s="38">
        <v>0</v>
      </c>
      <c r="AB31" s="38">
        <v>0</v>
      </c>
      <c r="AC31" s="38">
        <v>0</v>
      </c>
      <c r="AD31" s="38">
        <v>0</v>
      </c>
      <c r="AE31" s="38">
        <v>0</v>
      </c>
      <c r="AF31" s="38">
        <v>0</v>
      </c>
      <c r="AG31" s="38">
        <v>0</v>
      </c>
      <c r="AH31" s="38">
        <v>0</v>
      </c>
      <c r="AI31" s="38">
        <v>0</v>
      </c>
      <c r="AJ31" s="38">
        <v>0</v>
      </c>
      <c r="AK31" s="38">
        <v>0</v>
      </c>
      <c r="AL31" s="38">
        <v>0</v>
      </c>
      <c r="AM31" s="38">
        <v>0</v>
      </c>
      <c r="AN31" s="38">
        <v>0</v>
      </c>
      <c r="AO31" s="38">
        <v>0</v>
      </c>
      <c r="AP31" s="38">
        <v>0</v>
      </c>
      <c r="AQ31" s="38">
        <v>0</v>
      </c>
      <c r="AR31" s="38">
        <v>0</v>
      </c>
      <c r="AS31" s="38">
        <v>0</v>
      </c>
      <c r="AT31" s="38">
        <v>0</v>
      </c>
      <c r="AU31" s="38">
        <v>0</v>
      </c>
      <c r="AV31" s="38">
        <v>0</v>
      </c>
      <c r="AW31" s="38">
        <v>0</v>
      </c>
      <c r="AX31" s="38">
        <v>0</v>
      </c>
      <c r="AY31" s="38">
        <v>0</v>
      </c>
      <c r="AZ31" s="38">
        <v>0</v>
      </c>
      <c r="BA31" s="38">
        <v>0</v>
      </c>
      <c r="BB31" s="38">
        <v>0</v>
      </c>
      <c r="BC31" s="38">
        <v>0</v>
      </c>
      <c r="BD31" s="38">
        <v>0</v>
      </c>
      <c r="BE31" s="38">
        <v>0</v>
      </c>
      <c r="BF31" s="38">
        <v>0</v>
      </c>
      <c r="BG31" s="38">
        <v>0</v>
      </c>
      <c r="BH31" s="38">
        <v>0</v>
      </c>
      <c r="BI31" s="38">
        <v>0</v>
      </c>
      <c r="BJ31" s="38">
        <v>0</v>
      </c>
      <c r="BK31" s="38">
        <v>0</v>
      </c>
    </row>
    <row r="32" spans="1:63" ht="47.25" x14ac:dyDescent="0.25">
      <c r="A32" s="21" t="s">
        <v>114</v>
      </c>
      <c r="B32" s="22" t="s">
        <v>218</v>
      </c>
      <c r="C32" s="22" t="s">
        <v>191</v>
      </c>
      <c r="D32" s="38">
        <f t="shared" ref="D32" si="42">D33+D34+D35+D38+D40</f>
        <v>0</v>
      </c>
      <c r="E32" s="38">
        <f t="shared" ref="E32:Q32" si="43">E33+E34+E35+E38+E40</f>
        <v>26.31</v>
      </c>
      <c r="F32" s="38">
        <f t="shared" si="43"/>
        <v>29.022169999999999</v>
      </c>
      <c r="G32" s="38">
        <f t="shared" si="43"/>
        <v>0</v>
      </c>
      <c r="H32" s="38">
        <f t="shared" si="43"/>
        <v>0</v>
      </c>
      <c r="I32" s="38">
        <f t="shared" si="43"/>
        <v>0</v>
      </c>
      <c r="J32" s="38">
        <f t="shared" si="43"/>
        <v>0</v>
      </c>
      <c r="K32" s="38">
        <f t="shared" si="43"/>
        <v>0</v>
      </c>
      <c r="L32" s="38">
        <f t="shared" si="43"/>
        <v>0</v>
      </c>
      <c r="M32" s="38">
        <f t="shared" si="43"/>
        <v>0</v>
      </c>
      <c r="N32" s="38">
        <f t="shared" si="43"/>
        <v>0</v>
      </c>
      <c r="O32" s="38">
        <f t="shared" si="43"/>
        <v>0</v>
      </c>
      <c r="P32" s="38">
        <f t="shared" si="43"/>
        <v>1.544</v>
      </c>
      <c r="Q32" s="38">
        <f t="shared" si="43"/>
        <v>0</v>
      </c>
      <c r="R32" s="38">
        <f t="shared" ref="R32:AU32" si="44">R33+R34+R35+R38+R40</f>
        <v>0</v>
      </c>
      <c r="S32" s="38">
        <f t="shared" si="44"/>
        <v>0</v>
      </c>
      <c r="T32" s="38">
        <f t="shared" si="44"/>
        <v>0</v>
      </c>
      <c r="U32" s="38">
        <f t="shared" si="44"/>
        <v>0</v>
      </c>
      <c r="V32" s="38">
        <f t="shared" si="44"/>
        <v>0</v>
      </c>
      <c r="W32" s="38">
        <f t="shared" si="44"/>
        <v>0</v>
      </c>
      <c r="X32" s="38">
        <f t="shared" si="44"/>
        <v>0</v>
      </c>
      <c r="Y32" s="38">
        <f t="shared" si="44"/>
        <v>0</v>
      </c>
      <c r="Z32" s="38">
        <f t="shared" si="44"/>
        <v>1.5</v>
      </c>
      <c r="AA32" s="38">
        <f t="shared" si="44"/>
        <v>0</v>
      </c>
      <c r="AB32" s="38">
        <f t="shared" si="44"/>
        <v>0</v>
      </c>
      <c r="AC32" s="38">
        <f t="shared" si="44"/>
        <v>0</v>
      </c>
      <c r="AD32" s="38">
        <f t="shared" si="44"/>
        <v>0</v>
      </c>
      <c r="AE32" s="38">
        <f t="shared" si="44"/>
        <v>0</v>
      </c>
      <c r="AF32" s="38">
        <f t="shared" si="44"/>
        <v>0</v>
      </c>
      <c r="AG32" s="38">
        <f t="shared" si="44"/>
        <v>0</v>
      </c>
      <c r="AH32" s="38">
        <f t="shared" si="44"/>
        <v>0</v>
      </c>
      <c r="AI32" s="38">
        <f t="shared" si="44"/>
        <v>0</v>
      </c>
      <c r="AJ32" s="38">
        <f t="shared" si="44"/>
        <v>3.1850000000000005</v>
      </c>
      <c r="AK32" s="38">
        <f t="shared" si="44"/>
        <v>0</v>
      </c>
      <c r="AL32" s="38">
        <f t="shared" si="44"/>
        <v>0</v>
      </c>
      <c r="AM32" s="38">
        <f t="shared" si="44"/>
        <v>0</v>
      </c>
      <c r="AN32" s="38">
        <f t="shared" si="44"/>
        <v>0</v>
      </c>
      <c r="AO32" s="38">
        <f t="shared" si="44"/>
        <v>0</v>
      </c>
      <c r="AP32" s="38">
        <f t="shared" si="44"/>
        <v>0</v>
      </c>
      <c r="AQ32" s="38">
        <f t="shared" si="44"/>
        <v>0</v>
      </c>
      <c r="AR32" s="38">
        <f t="shared" si="44"/>
        <v>0</v>
      </c>
      <c r="AS32" s="38">
        <f t="shared" si="44"/>
        <v>0</v>
      </c>
      <c r="AT32" s="38">
        <f t="shared" si="44"/>
        <v>1.02</v>
      </c>
      <c r="AU32" s="38">
        <f t="shared" si="44"/>
        <v>0</v>
      </c>
      <c r="AV32" s="38">
        <f t="shared" ref="AV32:BA32" si="45">AV33+AV34+AV35+AV38+AV40</f>
        <v>0</v>
      </c>
      <c r="AW32" s="38">
        <f t="shared" si="45"/>
        <v>0</v>
      </c>
      <c r="AX32" s="38">
        <f t="shared" si="45"/>
        <v>0</v>
      </c>
      <c r="AY32" s="38">
        <f t="shared" si="45"/>
        <v>0</v>
      </c>
      <c r="AZ32" s="38">
        <f t="shared" si="45"/>
        <v>0</v>
      </c>
      <c r="BA32" s="38">
        <f t="shared" si="45"/>
        <v>0</v>
      </c>
      <c r="BB32" s="38">
        <f t="shared" ref="BB32:BK32" si="46">BB33+BB34+BB35+BB38+BB40</f>
        <v>0</v>
      </c>
      <c r="BC32" s="38">
        <f t="shared" si="46"/>
        <v>0</v>
      </c>
      <c r="BD32" s="38">
        <f t="shared" si="46"/>
        <v>7.2490000000000006</v>
      </c>
      <c r="BE32" s="38">
        <f t="shared" si="46"/>
        <v>0</v>
      </c>
      <c r="BF32" s="38">
        <f t="shared" si="46"/>
        <v>0</v>
      </c>
      <c r="BG32" s="38">
        <f t="shared" si="46"/>
        <v>0</v>
      </c>
      <c r="BH32" s="38">
        <f t="shared" si="46"/>
        <v>0</v>
      </c>
      <c r="BI32" s="38">
        <f t="shared" si="46"/>
        <v>0</v>
      </c>
      <c r="BJ32" s="38">
        <f t="shared" si="46"/>
        <v>0</v>
      </c>
      <c r="BK32" s="38">
        <f t="shared" si="46"/>
        <v>0</v>
      </c>
    </row>
    <row r="33" spans="1:63" ht="63" x14ac:dyDescent="0.25">
      <c r="A33" s="21" t="s">
        <v>219</v>
      </c>
      <c r="B33" s="22" t="s">
        <v>220</v>
      </c>
      <c r="C33" s="22" t="s">
        <v>191</v>
      </c>
      <c r="D33" s="25">
        <v>0</v>
      </c>
      <c r="E33" s="25">
        <v>0</v>
      </c>
      <c r="F33" s="25">
        <v>0</v>
      </c>
      <c r="G33" s="25">
        <v>0</v>
      </c>
      <c r="H33" s="25">
        <v>0</v>
      </c>
      <c r="I33" s="25">
        <v>0</v>
      </c>
      <c r="J33" s="25">
        <v>0</v>
      </c>
      <c r="K33" s="25">
        <v>0</v>
      </c>
      <c r="L33" s="25">
        <v>0</v>
      </c>
      <c r="M33" s="25">
        <v>0</v>
      </c>
      <c r="N33" s="38">
        <v>0</v>
      </c>
      <c r="O33" s="38">
        <v>0</v>
      </c>
      <c r="P33" s="38">
        <v>0</v>
      </c>
      <c r="Q33" s="38">
        <v>0</v>
      </c>
      <c r="R33" s="38">
        <v>0</v>
      </c>
      <c r="S33" s="38">
        <v>0</v>
      </c>
      <c r="T33" s="38">
        <v>0</v>
      </c>
      <c r="U33" s="38">
        <v>0</v>
      </c>
      <c r="V33" s="38">
        <v>0</v>
      </c>
      <c r="W33" s="38">
        <v>0</v>
      </c>
      <c r="X33" s="38">
        <v>0</v>
      </c>
      <c r="Y33" s="38">
        <v>0</v>
      </c>
      <c r="Z33" s="38">
        <v>0</v>
      </c>
      <c r="AA33" s="38">
        <v>0</v>
      </c>
      <c r="AB33" s="38">
        <v>0</v>
      </c>
      <c r="AC33" s="38">
        <v>0</v>
      </c>
      <c r="AD33" s="38">
        <v>0</v>
      </c>
      <c r="AE33" s="38">
        <v>0</v>
      </c>
      <c r="AF33" s="38">
        <v>0</v>
      </c>
      <c r="AG33" s="38">
        <v>0</v>
      </c>
      <c r="AH33" s="38">
        <v>0</v>
      </c>
      <c r="AI33" s="38">
        <v>0</v>
      </c>
      <c r="AJ33" s="38">
        <v>0</v>
      </c>
      <c r="AK33" s="38">
        <v>0</v>
      </c>
      <c r="AL33" s="38">
        <v>0</v>
      </c>
      <c r="AM33" s="38">
        <v>0</v>
      </c>
      <c r="AN33" s="38">
        <v>0</v>
      </c>
      <c r="AO33" s="38">
        <v>0</v>
      </c>
      <c r="AP33" s="38">
        <v>0</v>
      </c>
      <c r="AQ33" s="38">
        <v>0</v>
      </c>
      <c r="AR33" s="38">
        <v>0</v>
      </c>
      <c r="AS33" s="38">
        <v>0</v>
      </c>
      <c r="AT33" s="38">
        <v>0</v>
      </c>
      <c r="AU33" s="38">
        <v>0</v>
      </c>
      <c r="AV33" s="38">
        <v>0</v>
      </c>
      <c r="AW33" s="38">
        <v>0</v>
      </c>
      <c r="AX33" s="38">
        <v>0</v>
      </c>
      <c r="AY33" s="38">
        <v>0</v>
      </c>
      <c r="AZ33" s="38">
        <v>0</v>
      </c>
      <c r="BA33" s="38">
        <v>0</v>
      </c>
      <c r="BB33" s="38">
        <v>0</v>
      </c>
      <c r="BC33" s="38">
        <v>0</v>
      </c>
      <c r="BD33" s="38">
        <v>0</v>
      </c>
      <c r="BE33" s="38">
        <v>0</v>
      </c>
      <c r="BF33" s="38">
        <v>0</v>
      </c>
      <c r="BG33" s="38">
        <v>0</v>
      </c>
      <c r="BH33" s="38">
        <v>0</v>
      </c>
      <c r="BI33" s="38">
        <v>0</v>
      </c>
      <c r="BJ33" s="38">
        <v>0</v>
      </c>
      <c r="BK33" s="38">
        <v>0</v>
      </c>
    </row>
    <row r="34" spans="1:63" ht="78.75" x14ac:dyDescent="0.25">
      <c r="A34" s="21" t="s">
        <v>221</v>
      </c>
      <c r="B34" s="22" t="s">
        <v>222</v>
      </c>
      <c r="C34" s="22" t="s">
        <v>191</v>
      </c>
      <c r="D34" s="25">
        <v>0</v>
      </c>
      <c r="E34" s="25">
        <v>0</v>
      </c>
      <c r="F34" s="25">
        <v>0</v>
      </c>
      <c r="G34" s="25">
        <v>0</v>
      </c>
      <c r="H34" s="25">
        <v>0</v>
      </c>
      <c r="I34" s="25">
        <v>0</v>
      </c>
      <c r="J34" s="25">
        <v>0</v>
      </c>
      <c r="K34" s="25">
        <v>0</v>
      </c>
      <c r="L34" s="25">
        <v>0</v>
      </c>
      <c r="M34" s="25">
        <v>0</v>
      </c>
      <c r="N34" s="38">
        <v>0</v>
      </c>
      <c r="O34" s="38">
        <v>0</v>
      </c>
      <c r="P34" s="38">
        <v>0</v>
      </c>
      <c r="Q34" s="38">
        <v>0</v>
      </c>
      <c r="R34" s="38">
        <v>0</v>
      </c>
      <c r="S34" s="38">
        <v>0</v>
      </c>
      <c r="T34" s="38">
        <v>0</v>
      </c>
      <c r="U34" s="38">
        <v>0</v>
      </c>
      <c r="V34" s="38">
        <v>0</v>
      </c>
      <c r="W34" s="38">
        <v>0</v>
      </c>
      <c r="X34" s="38">
        <v>0</v>
      </c>
      <c r="Y34" s="38">
        <v>0</v>
      </c>
      <c r="Z34" s="38">
        <v>0</v>
      </c>
      <c r="AA34" s="38">
        <v>0</v>
      </c>
      <c r="AB34" s="38">
        <v>0</v>
      </c>
      <c r="AC34" s="38">
        <v>0</v>
      </c>
      <c r="AD34" s="38">
        <v>0</v>
      </c>
      <c r="AE34" s="38">
        <v>0</v>
      </c>
      <c r="AF34" s="38">
        <v>0</v>
      </c>
      <c r="AG34" s="38">
        <v>0</v>
      </c>
      <c r="AH34" s="38">
        <v>0</v>
      </c>
      <c r="AI34" s="38">
        <v>0</v>
      </c>
      <c r="AJ34" s="38">
        <v>0</v>
      </c>
      <c r="AK34" s="38">
        <v>0</v>
      </c>
      <c r="AL34" s="38">
        <v>0</v>
      </c>
      <c r="AM34" s="38">
        <v>0</v>
      </c>
      <c r="AN34" s="38">
        <v>0</v>
      </c>
      <c r="AO34" s="38">
        <v>0</v>
      </c>
      <c r="AP34" s="38">
        <v>0</v>
      </c>
      <c r="AQ34" s="38">
        <v>0</v>
      </c>
      <c r="AR34" s="38">
        <v>0</v>
      </c>
      <c r="AS34" s="38">
        <v>0</v>
      </c>
      <c r="AT34" s="38">
        <v>0</v>
      </c>
      <c r="AU34" s="38">
        <v>0</v>
      </c>
      <c r="AV34" s="38">
        <v>0</v>
      </c>
      <c r="AW34" s="38">
        <v>0</v>
      </c>
      <c r="AX34" s="38">
        <v>0</v>
      </c>
      <c r="AY34" s="38">
        <v>0</v>
      </c>
      <c r="AZ34" s="38">
        <v>0</v>
      </c>
      <c r="BA34" s="38">
        <v>0</v>
      </c>
      <c r="BB34" s="38">
        <v>0</v>
      </c>
      <c r="BC34" s="38">
        <v>0</v>
      </c>
      <c r="BD34" s="38">
        <v>0</v>
      </c>
      <c r="BE34" s="38">
        <v>0</v>
      </c>
      <c r="BF34" s="38">
        <v>0</v>
      </c>
      <c r="BG34" s="38">
        <v>0</v>
      </c>
      <c r="BH34" s="38">
        <v>0</v>
      </c>
      <c r="BI34" s="38">
        <v>0</v>
      </c>
      <c r="BJ34" s="38">
        <v>0</v>
      </c>
      <c r="BK34" s="38">
        <v>0</v>
      </c>
    </row>
    <row r="35" spans="1:63" ht="63" x14ac:dyDescent="0.25">
      <c r="A35" s="39" t="s">
        <v>223</v>
      </c>
      <c r="B35" s="98" t="s">
        <v>224</v>
      </c>
      <c r="C35" s="41" t="s">
        <v>191</v>
      </c>
      <c r="D35" s="38">
        <f t="shared" ref="D35" si="47">SUM(D36:D37)</f>
        <v>0</v>
      </c>
      <c r="E35" s="38">
        <f t="shared" ref="E35:M35" si="48">SUM(E36:E37)</f>
        <v>0</v>
      </c>
      <c r="F35" s="38">
        <f t="shared" si="48"/>
        <v>0.87239999999999995</v>
      </c>
      <c r="G35" s="38">
        <f t="shared" si="48"/>
        <v>0</v>
      </c>
      <c r="H35" s="38">
        <f t="shared" si="48"/>
        <v>0</v>
      </c>
      <c r="I35" s="38">
        <f t="shared" si="48"/>
        <v>0</v>
      </c>
      <c r="J35" s="38">
        <f t="shared" si="48"/>
        <v>0</v>
      </c>
      <c r="K35" s="38">
        <f t="shared" si="48"/>
        <v>0</v>
      </c>
      <c r="L35" s="38">
        <f t="shared" si="48"/>
        <v>0</v>
      </c>
      <c r="M35" s="38">
        <f t="shared" si="48"/>
        <v>0</v>
      </c>
      <c r="N35" s="38">
        <f t="shared" ref="N35:Q35" si="49">SUM(N36:N37)</f>
        <v>0</v>
      </c>
      <c r="O35" s="38">
        <f t="shared" si="49"/>
        <v>0</v>
      </c>
      <c r="P35" s="38">
        <f t="shared" si="49"/>
        <v>0</v>
      </c>
      <c r="Q35" s="38">
        <f t="shared" si="49"/>
        <v>0</v>
      </c>
      <c r="R35" s="38">
        <f t="shared" ref="R35:AA35" si="50">SUM(R36:R37)</f>
        <v>0</v>
      </c>
      <c r="S35" s="38">
        <f t="shared" si="50"/>
        <v>0</v>
      </c>
      <c r="T35" s="38">
        <f t="shared" si="50"/>
        <v>0</v>
      </c>
      <c r="U35" s="38">
        <f t="shared" si="50"/>
        <v>0</v>
      </c>
      <c r="V35" s="38">
        <f t="shared" si="50"/>
        <v>0</v>
      </c>
      <c r="W35" s="38">
        <f t="shared" si="50"/>
        <v>0</v>
      </c>
      <c r="X35" s="38">
        <f t="shared" si="50"/>
        <v>0</v>
      </c>
      <c r="Y35" s="38">
        <f t="shared" si="50"/>
        <v>0</v>
      </c>
      <c r="Z35" s="38">
        <f t="shared" si="50"/>
        <v>0</v>
      </c>
      <c r="AA35" s="38">
        <f t="shared" si="50"/>
        <v>0</v>
      </c>
      <c r="AB35" s="38">
        <f t="shared" ref="AB35:AK35" si="51">SUM(AB36:AB37)</f>
        <v>0</v>
      </c>
      <c r="AC35" s="38">
        <f t="shared" si="51"/>
        <v>0</v>
      </c>
      <c r="AD35" s="38">
        <f t="shared" si="51"/>
        <v>0</v>
      </c>
      <c r="AE35" s="38">
        <f t="shared" si="51"/>
        <v>0</v>
      </c>
      <c r="AF35" s="38">
        <f t="shared" si="51"/>
        <v>0</v>
      </c>
      <c r="AG35" s="38">
        <f t="shared" si="51"/>
        <v>0</v>
      </c>
      <c r="AH35" s="38">
        <f t="shared" si="51"/>
        <v>0</v>
      </c>
      <c r="AI35" s="38">
        <f t="shared" si="51"/>
        <v>0</v>
      </c>
      <c r="AJ35" s="38">
        <f t="shared" si="51"/>
        <v>0</v>
      </c>
      <c r="AK35" s="38">
        <f t="shared" si="51"/>
        <v>0</v>
      </c>
      <c r="AL35" s="38">
        <f t="shared" ref="AL35:AU35" si="52">SUM(AL36:AL37)</f>
        <v>0</v>
      </c>
      <c r="AM35" s="38">
        <f t="shared" si="52"/>
        <v>0</v>
      </c>
      <c r="AN35" s="38">
        <f t="shared" si="52"/>
        <v>0</v>
      </c>
      <c r="AO35" s="38">
        <f t="shared" si="52"/>
        <v>0</v>
      </c>
      <c r="AP35" s="38">
        <f t="shared" si="52"/>
        <v>0</v>
      </c>
      <c r="AQ35" s="38">
        <f t="shared" si="52"/>
        <v>0</v>
      </c>
      <c r="AR35" s="38">
        <f t="shared" si="52"/>
        <v>0</v>
      </c>
      <c r="AS35" s="38">
        <f t="shared" si="52"/>
        <v>0</v>
      </c>
      <c r="AT35" s="38">
        <f t="shared" si="52"/>
        <v>0</v>
      </c>
      <c r="AU35" s="38">
        <f t="shared" si="52"/>
        <v>0</v>
      </c>
      <c r="AV35" s="38">
        <f t="shared" ref="AV35:BA35" si="53">SUM(AV36:AV37)</f>
        <v>0</v>
      </c>
      <c r="AW35" s="38">
        <f t="shared" si="53"/>
        <v>0</v>
      </c>
      <c r="AX35" s="38">
        <f t="shared" si="53"/>
        <v>0</v>
      </c>
      <c r="AY35" s="38">
        <f t="shared" si="53"/>
        <v>0</v>
      </c>
      <c r="AZ35" s="38">
        <f t="shared" si="53"/>
        <v>0</v>
      </c>
      <c r="BA35" s="38">
        <f t="shared" si="53"/>
        <v>0</v>
      </c>
      <c r="BB35" s="38">
        <f t="shared" ref="BB35:BK35" si="54">SUM(BB36:BB37)</f>
        <v>0</v>
      </c>
      <c r="BC35" s="38">
        <f t="shared" si="54"/>
        <v>0</v>
      </c>
      <c r="BD35" s="38">
        <f t="shared" si="54"/>
        <v>0</v>
      </c>
      <c r="BE35" s="38">
        <f t="shared" si="54"/>
        <v>0</v>
      </c>
      <c r="BF35" s="38">
        <f t="shared" si="54"/>
        <v>0</v>
      </c>
      <c r="BG35" s="38">
        <f t="shared" si="54"/>
        <v>0</v>
      </c>
      <c r="BH35" s="38">
        <f t="shared" si="54"/>
        <v>0</v>
      </c>
      <c r="BI35" s="38">
        <f t="shared" si="54"/>
        <v>0</v>
      </c>
      <c r="BJ35" s="38">
        <f t="shared" si="54"/>
        <v>0</v>
      </c>
      <c r="BK35" s="38">
        <f t="shared" si="54"/>
        <v>0</v>
      </c>
    </row>
    <row r="36" spans="1:63" ht="63" x14ac:dyDescent="0.25">
      <c r="A36" s="27" t="s">
        <v>223</v>
      </c>
      <c r="B36" s="43" t="s">
        <v>225</v>
      </c>
      <c r="C36" s="29" t="s">
        <v>226</v>
      </c>
      <c r="D36" s="33">
        <v>0</v>
      </c>
      <c r="E36" s="33">
        <v>0</v>
      </c>
      <c r="F36" s="33">
        <v>0.87239999999999995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0</v>
      </c>
      <c r="AJ36" s="33">
        <v>0</v>
      </c>
      <c r="AK36" s="33">
        <v>0</v>
      </c>
      <c r="AL36" s="33">
        <v>0</v>
      </c>
      <c r="AM36" s="33">
        <v>0</v>
      </c>
      <c r="AN36" s="33">
        <v>0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</v>
      </c>
      <c r="BA36" s="33">
        <v>0</v>
      </c>
      <c r="BB36" s="33">
        <f t="shared" ref="BB36:BK37" si="55">SUM(N36,X36,AH36,AR36)</f>
        <v>0</v>
      </c>
      <c r="BC36" s="33">
        <f t="shared" si="55"/>
        <v>0</v>
      </c>
      <c r="BD36" s="33">
        <f t="shared" si="55"/>
        <v>0</v>
      </c>
      <c r="BE36" s="33">
        <f t="shared" si="55"/>
        <v>0</v>
      </c>
      <c r="BF36" s="33">
        <f t="shared" si="55"/>
        <v>0</v>
      </c>
      <c r="BG36" s="33">
        <f t="shared" si="55"/>
        <v>0</v>
      </c>
      <c r="BH36" s="33">
        <f t="shared" si="55"/>
        <v>0</v>
      </c>
      <c r="BI36" s="33">
        <f t="shared" si="55"/>
        <v>0</v>
      </c>
      <c r="BJ36" s="33">
        <f t="shared" si="55"/>
        <v>0</v>
      </c>
      <c r="BK36" s="33">
        <f t="shared" si="55"/>
        <v>0</v>
      </c>
    </row>
    <row r="37" spans="1:63" ht="78.75" x14ac:dyDescent="0.25">
      <c r="A37" s="27" t="s">
        <v>223</v>
      </c>
      <c r="B37" s="43" t="s">
        <v>228</v>
      </c>
      <c r="C37" s="29" t="s">
        <v>229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0</v>
      </c>
      <c r="AI37" s="33">
        <v>0</v>
      </c>
      <c r="AJ37" s="33">
        <v>0</v>
      </c>
      <c r="AK37" s="33">
        <v>0</v>
      </c>
      <c r="AL37" s="33">
        <v>0</v>
      </c>
      <c r="AM37" s="33">
        <v>0</v>
      </c>
      <c r="AN37" s="33">
        <v>0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0</v>
      </c>
      <c r="AX37" s="33">
        <v>0</v>
      </c>
      <c r="AY37" s="33">
        <v>0</v>
      </c>
      <c r="AZ37" s="33">
        <v>0</v>
      </c>
      <c r="BA37" s="33">
        <v>0</v>
      </c>
      <c r="BB37" s="33">
        <f t="shared" si="55"/>
        <v>0</v>
      </c>
      <c r="BC37" s="33">
        <f t="shared" si="55"/>
        <v>0</v>
      </c>
      <c r="BD37" s="33">
        <f t="shared" si="55"/>
        <v>0</v>
      </c>
      <c r="BE37" s="33">
        <f t="shared" si="55"/>
        <v>0</v>
      </c>
      <c r="BF37" s="33">
        <f t="shared" si="55"/>
        <v>0</v>
      </c>
      <c r="BG37" s="33">
        <f t="shared" si="55"/>
        <v>0</v>
      </c>
      <c r="BH37" s="33">
        <f t="shared" si="55"/>
        <v>0</v>
      </c>
      <c r="BI37" s="33">
        <f t="shared" si="55"/>
        <v>0</v>
      </c>
      <c r="BJ37" s="33">
        <f t="shared" si="55"/>
        <v>0</v>
      </c>
      <c r="BK37" s="33">
        <f t="shared" si="55"/>
        <v>0</v>
      </c>
    </row>
    <row r="38" spans="1:63" ht="78.75" x14ac:dyDescent="0.25">
      <c r="A38" s="39" t="s">
        <v>230</v>
      </c>
      <c r="B38" s="98" t="s">
        <v>231</v>
      </c>
      <c r="C38" s="41" t="s">
        <v>191</v>
      </c>
      <c r="D38" s="38">
        <f t="shared" ref="D38" si="56">SUM(D39)</f>
        <v>0</v>
      </c>
      <c r="E38" s="38">
        <f t="shared" ref="E38:Q38" si="57">SUM(E39)</f>
        <v>26.31</v>
      </c>
      <c r="F38" s="38">
        <f t="shared" si="57"/>
        <v>0</v>
      </c>
      <c r="G38" s="38">
        <f t="shared" si="57"/>
        <v>0</v>
      </c>
      <c r="H38" s="38">
        <f t="shared" si="57"/>
        <v>0</v>
      </c>
      <c r="I38" s="38">
        <f t="shared" si="57"/>
        <v>0</v>
      </c>
      <c r="J38" s="38">
        <f t="shared" si="57"/>
        <v>0</v>
      </c>
      <c r="K38" s="38">
        <f t="shared" si="57"/>
        <v>0</v>
      </c>
      <c r="L38" s="38">
        <f t="shared" si="57"/>
        <v>0</v>
      </c>
      <c r="M38" s="38">
        <f t="shared" si="57"/>
        <v>0</v>
      </c>
      <c r="N38" s="38">
        <f t="shared" si="57"/>
        <v>0</v>
      </c>
      <c r="O38" s="38">
        <f t="shared" si="57"/>
        <v>0</v>
      </c>
      <c r="P38" s="38">
        <f t="shared" si="57"/>
        <v>0</v>
      </c>
      <c r="Q38" s="38">
        <f t="shared" si="57"/>
        <v>0</v>
      </c>
      <c r="R38" s="38">
        <f t="shared" ref="R38:AA38" si="58">SUM(R39)</f>
        <v>0</v>
      </c>
      <c r="S38" s="38">
        <f t="shared" si="58"/>
        <v>0</v>
      </c>
      <c r="T38" s="38">
        <f t="shared" si="58"/>
        <v>0</v>
      </c>
      <c r="U38" s="38">
        <f t="shared" si="58"/>
        <v>0</v>
      </c>
      <c r="V38" s="38">
        <f t="shared" si="58"/>
        <v>0</v>
      </c>
      <c r="W38" s="38">
        <f t="shared" si="58"/>
        <v>0</v>
      </c>
      <c r="X38" s="38">
        <f t="shared" si="58"/>
        <v>0</v>
      </c>
      <c r="Y38" s="38">
        <f t="shared" si="58"/>
        <v>0</v>
      </c>
      <c r="Z38" s="38">
        <f t="shared" si="58"/>
        <v>0</v>
      </c>
      <c r="AA38" s="38">
        <f t="shared" si="58"/>
        <v>0</v>
      </c>
      <c r="AB38" s="38">
        <f t="shared" ref="AB38:AK38" si="59">SUM(AB39)</f>
        <v>0</v>
      </c>
      <c r="AC38" s="38">
        <f t="shared" si="59"/>
        <v>0</v>
      </c>
      <c r="AD38" s="38">
        <f t="shared" si="59"/>
        <v>0</v>
      </c>
      <c r="AE38" s="38">
        <f t="shared" si="59"/>
        <v>0</v>
      </c>
      <c r="AF38" s="38">
        <f t="shared" si="59"/>
        <v>0</v>
      </c>
      <c r="AG38" s="38">
        <f t="shared" si="59"/>
        <v>0</v>
      </c>
      <c r="AH38" s="38">
        <f t="shared" si="59"/>
        <v>0</v>
      </c>
      <c r="AI38" s="38">
        <f t="shared" si="59"/>
        <v>0</v>
      </c>
      <c r="AJ38" s="38">
        <f t="shared" si="59"/>
        <v>0</v>
      </c>
      <c r="AK38" s="38">
        <f t="shared" si="59"/>
        <v>0</v>
      </c>
      <c r="AL38" s="38">
        <f t="shared" ref="AL38:AU38" si="60">SUM(AL39)</f>
        <v>0</v>
      </c>
      <c r="AM38" s="38">
        <f t="shared" si="60"/>
        <v>0</v>
      </c>
      <c r="AN38" s="38">
        <f t="shared" si="60"/>
        <v>0</v>
      </c>
      <c r="AO38" s="38">
        <f t="shared" si="60"/>
        <v>0</v>
      </c>
      <c r="AP38" s="38">
        <f t="shared" si="60"/>
        <v>0</v>
      </c>
      <c r="AQ38" s="38">
        <f t="shared" si="60"/>
        <v>0</v>
      </c>
      <c r="AR38" s="38">
        <f t="shared" si="60"/>
        <v>0</v>
      </c>
      <c r="AS38" s="38">
        <f t="shared" si="60"/>
        <v>0</v>
      </c>
      <c r="AT38" s="38">
        <f t="shared" si="60"/>
        <v>0</v>
      </c>
      <c r="AU38" s="38">
        <f t="shared" si="60"/>
        <v>0</v>
      </c>
      <c r="AV38" s="38">
        <f t="shared" ref="AV38:BK38" si="61">SUM(AV39)</f>
        <v>0</v>
      </c>
      <c r="AW38" s="38">
        <f t="shared" si="61"/>
        <v>0</v>
      </c>
      <c r="AX38" s="38">
        <f t="shared" si="61"/>
        <v>0</v>
      </c>
      <c r="AY38" s="38">
        <f t="shared" si="61"/>
        <v>0</v>
      </c>
      <c r="AZ38" s="38">
        <f t="shared" si="61"/>
        <v>0</v>
      </c>
      <c r="BA38" s="38">
        <f t="shared" si="61"/>
        <v>0</v>
      </c>
      <c r="BB38" s="38">
        <f t="shared" si="61"/>
        <v>0</v>
      </c>
      <c r="BC38" s="38">
        <f t="shared" si="61"/>
        <v>0</v>
      </c>
      <c r="BD38" s="38">
        <f t="shared" si="61"/>
        <v>0</v>
      </c>
      <c r="BE38" s="38">
        <f t="shared" si="61"/>
        <v>0</v>
      </c>
      <c r="BF38" s="38">
        <f t="shared" si="61"/>
        <v>0</v>
      </c>
      <c r="BG38" s="38">
        <f t="shared" si="61"/>
        <v>0</v>
      </c>
      <c r="BH38" s="38">
        <f t="shared" si="61"/>
        <v>0</v>
      </c>
      <c r="BI38" s="38">
        <f t="shared" si="61"/>
        <v>0</v>
      </c>
      <c r="BJ38" s="38">
        <f t="shared" si="61"/>
        <v>0</v>
      </c>
      <c r="BK38" s="38">
        <f t="shared" si="61"/>
        <v>0</v>
      </c>
    </row>
    <row r="39" spans="1:63" ht="31.5" x14ac:dyDescent="0.25">
      <c r="A39" s="27" t="s">
        <v>230</v>
      </c>
      <c r="B39" s="43" t="s">
        <v>232</v>
      </c>
      <c r="C39" s="29" t="s">
        <v>233</v>
      </c>
      <c r="D39" s="33">
        <v>0</v>
      </c>
      <c r="E39" s="33">
        <v>26.31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</v>
      </c>
      <c r="X39" s="33">
        <v>0</v>
      </c>
      <c r="Y39" s="33">
        <v>0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0</v>
      </c>
      <c r="AI39" s="33">
        <v>0</v>
      </c>
      <c r="AJ39" s="33">
        <v>0</v>
      </c>
      <c r="AK39" s="33">
        <v>0</v>
      </c>
      <c r="AL39" s="33">
        <v>0</v>
      </c>
      <c r="AM39" s="33">
        <v>0</v>
      </c>
      <c r="AN39" s="33">
        <v>0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0</v>
      </c>
      <c r="AV39" s="33">
        <v>0</v>
      </c>
      <c r="AW39" s="33">
        <v>0</v>
      </c>
      <c r="AX39" s="33">
        <v>0</v>
      </c>
      <c r="AY39" s="33">
        <v>0</v>
      </c>
      <c r="AZ39" s="33">
        <v>0</v>
      </c>
      <c r="BA39" s="33">
        <v>0</v>
      </c>
      <c r="BB39" s="33">
        <f t="shared" ref="BB39:BK39" si="62">SUM(N39,X39,AH39,AR39)</f>
        <v>0</v>
      </c>
      <c r="BC39" s="33">
        <f t="shared" si="62"/>
        <v>0</v>
      </c>
      <c r="BD39" s="33">
        <f t="shared" si="62"/>
        <v>0</v>
      </c>
      <c r="BE39" s="33">
        <f t="shared" si="62"/>
        <v>0</v>
      </c>
      <c r="BF39" s="33">
        <f t="shared" si="62"/>
        <v>0</v>
      </c>
      <c r="BG39" s="33">
        <f t="shared" si="62"/>
        <v>0</v>
      </c>
      <c r="BH39" s="33">
        <f t="shared" si="62"/>
        <v>0</v>
      </c>
      <c r="BI39" s="33">
        <f t="shared" si="62"/>
        <v>0</v>
      </c>
      <c r="BJ39" s="33">
        <f t="shared" si="62"/>
        <v>0</v>
      </c>
      <c r="BK39" s="33">
        <f t="shared" si="62"/>
        <v>0</v>
      </c>
    </row>
    <row r="40" spans="1:63" ht="78.75" x14ac:dyDescent="0.25">
      <c r="A40" s="39" t="s">
        <v>236</v>
      </c>
      <c r="B40" s="98" t="s">
        <v>237</v>
      </c>
      <c r="C40" s="41" t="s">
        <v>191</v>
      </c>
      <c r="D40" s="38">
        <f t="shared" ref="D40" si="63">SUM(D41:D50)</f>
        <v>0</v>
      </c>
      <c r="E40" s="38">
        <f t="shared" ref="E40:Q40" si="64">SUM(E41:E50)</f>
        <v>0</v>
      </c>
      <c r="F40" s="38">
        <f t="shared" si="64"/>
        <v>28.14977</v>
      </c>
      <c r="G40" s="38">
        <f t="shared" si="64"/>
        <v>0</v>
      </c>
      <c r="H40" s="38">
        <f t="shared" si="64"/>
        <v>0</v>
      </c>
      <c r="I40" s="38">
        <f t="shared" si="64"/>
        <v>0</v>
      </c>
      <c r="J40" s="38">
        <f t="shared" si="64"/>
        <v>0</v>
      </c>
      <c r="K40" s="38">
        <f t="shared" si="64"/>
        <v>0</v>
      </c>
      <c r="L40" s="38">
        <f t="shared" si="64"/>
        <v>0</v>
      </c>
      <c r="M40" s="38">
        <f t="shared" si="64"/>
        <v>0</v>
      </c>
      <c r="N40" s="38">
        <f t="shared" si="64"/>
        <v>0</v>
      </c>
      <c r="O40" s="38">
        <f t="shared" si="64"/>
        <v>0</v>
      </c>
      <c r="P40" s="38">
        <f t="shared" si="64"/>
        <v>1.544</v>
      </c>
      <c r="Q40" s="38">
        <f t="shared" si="64"/>
        <v>0</v>
      </c>
      <c r="R40" s="38">
        <f t="shared" ref="R40:AA40" si="65">SUM(R41:R50)</f>
        <v>0</v>
      </c>
      <c r="S40" s="38">
        <f t="shared" si="65"/>
        <v>0</v>
      </c>
      <c r="T40" s="38">
        <f t="shared" si="65"/>
        <v>0</v>
      </c>
      <c r="U40" s="38">
        <f t="shared" si="65"/>
        <v>0</v>
      </c>
      <c r="V40" s="38">
        <f t="shared" si="65"/>
        <v>0</v>
      </c>
      <c r="W40" s="38">
        <f t="shared" si="65"/>
        <v>0</v>
      </c>
      <c r="X40" s="38">
        <f t="shared" si="65"/>
        <v>0</v>
      </c>
      <c r="Y40" s="38">
        <f t="shared" si="65"/>
        <v>0</v>
      </c>
      <c r="Z40" s="38">
        <f t="shared" si="65"/>
        <v>1.5</v>
      </c>
      <c r="AA40" s="38">
        <f t="shared" si="65"/>
        <v>0</v>
      </c>
      <c r="AB40" s="38">
        <f t="shared" ref="AB40:AK40" si="66">SUM(AB41:AB50)</f>
        <v>0</v>
      </c>
      <c r="AC40" s="38">
        <f t="shared" si="66"/>
        <v>0</v>
      </c>
      <c r="AD40" s="38">
        <f t="shared" si="66"/>
        <v>0</v>
      </c>
      <c r="AE40" s="38">
        <f t="shared" si="66"/>
        <v>0</v>
      </c>
      <c r="AF40" s="38">
        <f t="shared" si="66"/>
        <v>0</v>
      </c>
      <c r="AG40" s="38">
        <f t="shared" si="66"/>
        <v>0</v>
      </c>
      <c r="AH40" s="38">
        <f t="shared" si="66"/>
        <v>0</v>
      </c>
      <c r="AI40" s="38">
        <f t="shared" si="66"/>
        <v>0</v>
      </c>
      <c r="AJ40" s="38">
        <f t="shared" si="66"/>
        <v>3.1850000000000005</v>
      </c>
      <c r="AK40" s="38">
        <f t="shared" si="66"/>
        <v>0</v>
      </c>
      <c r="AL40" s="38">
        <f t="shared" ref="AL40:AU40" si="67">SUM(AL41:AL50)</f>
        <v>0</v>
      </c>
      <c r="AM40" s="38">
        <f t="shared" si="67"/>
        <v>0</v>
      </c>
      <c r="AN40" s="38">
        <f t="shared" si="67"/>
        <v>0</v>
      </c>
      <c r="AO40" s="38">
        <f t="shared" si="67"/>
        <v>0</v>
      </c>
      <c r="AP40" s="38">
        <f t="shared" si="67"/>
        <v>0</v>
      </c>
      <c r="AQ40" s="38">
        <f t="shared" si="67"/>
        <v>0</v>
      </c>
      <c r="AR40" s="38">
        <f t="shared" si="67"/>
        <v>0</v>
      </c>
      <c r="AS40" s="38">
        <f t="shared" si="67"/>
        <v>0</v>
      </c>
      <c r="AT40" s="38">
        <f t="shared" si="67"/>
        <v>1.02</v>
      </c>
      <c r="AU40" s="38">
        <f t="shared" si="67"/>
        <v>0</v>
      </c>
      <c r="AV40" s="38">
        <f t="shared" ref="AV40:BK40" si="68">SUM(AV41:AV50)</f>
        <v>0</v>
      </c>
      <c r="AW40" s="38">
        <f t="shared" si="68"/>
        <v>0</v>
      </c>
      <c r="AX40" s="38">
        <f t="shared" si="68"/>
        <v>0</v>
      </c>
      <c r="AY40" s="38">
        <f t="shared" si="68"/>
        <v>0</v>
      </c>
      <c r="AZ40" s="38">
        <f t="shared" si="68"/>
        <v>0</v>
      </c>
      <c r="BA40" s="38">
        <f t="shared" si="68"/>
        <v>0</v>
      </c>
      <c r="BB40" s="38">
        <f t="shared" si="68"/>
        <v>0</v>
      </c>
      <c r="BC40" s="38">
        <f t="shared" si="68"/>
        <v>0</v>
      </c>
      <c r="BD40" s="38">
        <f t="shared" si="68"/>
        <v>7.2490000000000006</v>
      </c>
      <c r="BE40" s="38">
        <f t="shared" si="68"/>
        <v>0</v>
      </c>
      <c r="BF40" s="38">
        <f t="shared" si="68"/>
        <v>0</v>
      </c>
      <c r="BG40" s="38">
        <f t="shared" si="68"/>
        <v>0</v>
      </c>
      <c r="BH40" s="38">
        <f t="shared" si="68"/>
        <v>0</v>
      </c>
      <c r="BI40" s="38">
        <f t="shared" si="68"/>
        <v>0</v>
      </c>
      <c r="BJ40" s="38">
        <f t="shared" si="68"/>
        <v>0</v>
      </c>
      <c r="BK40" s="38">
        <f t="shared" si="68"/>
        <v>0</v>
      </c>
    </row>
    <row r="41" spans="1:63" ht="31.5" x14ac:dyDescent="0.25">
      <c r="A41" s="27" t="s">
        <v>236</v>
      </c>
      <c r="B41" s="43" t="s">
        <v>238</v>
      </c>
      <c r="C41" s="29" t="s">
        <v>239</v>
      </c>
      <c r="D41" s="33">
        <v>0</v>
      </c>
      <c r="E41" s="33">
        <v>0</v>
      </c>
      <c r="F41" s="33">
        <v>6.8079999999999998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0</v>
      </c>
      <c r="W41" s="33">
        <v>0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0</v>
      </c>
      <c r="AJ41" s="33">
        <v>0</v>
      </c>
      <c r="AK41" s="33">
        <v>0</v>
      </c>
      <c r="AL41" s="33">
        <v>0</v>
      </c>
      <c r="AM41" s="33">
        <v>0</v>
      </c>
      <c r="AN41" s="33">
        <v>0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0</v>
      </c>
      <c r="AU41" s="33">
        <v>0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f t="shared" ref="BB41:BB50" si="69">SUM(N41,X41,AH41,AR41)</f>
        <v>0</v>
      </c>
      <c r="BC41" s="33">
        <f t="shared" ref="BC41:BC50" si="70">SUM(O41,Y41,AI41,AS41)</f>
        <v>0</v>
      </c>
      <c r="BD41" s="33">
        <f t="shared" ref="BD41:BD50" si="71">SUM(P41,Z41,AJ41,AT41)</f>
        <v>0</v>
      </c>
      <c r="BE41" s="33">
        <f t="shared" ref="BE41:BE50" si="72">SUM(Q41,AA41,AK41,AU41)</f>
        <v>0</v>
      </c>
      <c r="BF41" s="33">
        <f t="shared" ref="BF41:BF50" si="73">SUM(R41,AB41,AL41,AV41)</f>
        <v>0</v>
      </c>
      <c r="BG41" s="33">
        <f t="shared" ref="BG41:BG50" si="74">SUM(S41,AC41,AM41,AW41)</f>
        <v>0</v>
      </c>
      <c r="BH41" s="33">
        <f t="shared" ref="BH41:BH50" si="75">SUM(T41,AD41,AN41,AX41)</f>
        <v>0</v>
      </c>
      <c r="BI41" s="33">
        <f t="shared" ref="BI41:BI50" si="76">SUM(U41,AE41,AO41,AY41)</f>
        <v>0</v>
      </c>
      <c r="BJ41" s="33">
        <f t="shared" ref="BJ41:BJ50" si="77">SUM(V41,AF41,AP41,AZ41)</f>
        <v>0</v>
      </c>
      <c r="BK41" s="33">
        <f t="shared" ref="BK41:BK50" si="78">SUM(W41,AG41,AQ41,BA41)</f>
        <v>0</v>
      </c>
    </row>
    <row r="42" spans="1:63" ht="63" x14ac:dyDescent="0.25">
      <c r="A42" s="27" t="s">
        <v>236</v>
      </c>
      <c r="B42" s="43" t="s">
        <v>241</v>
      </c>
      <c r="C42" s="29" t="s">
        <v>242</v>
      </c>
      <c r="D42" s="33">
        <v>0</v>
      </c>
      <c r="E42" s="33">
        <v>0</v>
      </c>
      <c r="F42" s="33">
        <v>0.74399999999999999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0</v>
      </c>
      <c r="W42" s="33">
        <v>0</v>
      </c>
      <c r="X42" s="33">
        <v>0</v>
      </c>
      <c r="Y42" s="33">
        <v>0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0</v>
      </c>
      <c r="AI42" s="33">
        <v>0</v>
      </c>
      <c r="AJ42" s="33">
        <v>0</v>
      </c>
      <c r="AK42" s="33">
        <v>0</v>
      </c>
      <c r="AL42" s="33">
        <v>0</v>
      </c>
      <c r="AM42" s="33">
        <v>0</v>
      </c>
      <c r="AN42" s="33">
        <v>0</v>
      </c>
      <c r="AO42" s="33">
        <v>0</v>
      </c>
      <c r="AP42" s="33">
        <v>0</v>
      </c>
      <c r="AQ42" s="33">
        <v>0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</v>
      </c>
      <c r="BB42" s="33">
        <f t="shared" si="69"/>
        <v>0</v>
      </c>
      <c r="BC42" s="33">
        <f t="shared" si="70"/>
        <v>0</v>
      </c>
      <c r="BD42" s="33">
        <f t="shared" si="71"/>
        <v>0</v>
      </c>
      <c r="BE42" s="33">
        <f t="shared" si="72"/>
        <v>0</v>
      </c>
      <c r="BF42" s="33">
        <f t="shared" si="73"/>
        <v>0</v>
      </c>
      <c r="BG42" s="33">
        <f t="shared" si="74"/>
        <v>0</v>
      </c>
      <c r="BH42" s="33">
        <f t="shared" si="75"/>
        <v>0</v>
      </c>
      <c r="BI42" s="33">
        <f t="shared" si="76"/>
        <v>0</v>
      </c>
      <c r="BJ42" s="33">
        <f t="shared" si="77"/>
        <v>0</v>
      </c>
      <c r="BK42" s="33">
        <f t="shared" si="78"/>
        <v>0</v>
      </c>
    </row>
    <row r="43" spans="1:63" ht="31.5" x14ac:dyDescent="0.25">
      <c r="A43" s="27" t="s">
        <v>236</v>
      </c>
      <c r="B43" s="43" t="s">
        <v>244</v>
      </c>
      <c r="C43" s="29" t="s">
        <v>245</v>
      </c>
      <c r="D43" s="33">
        <v>0</v>
      </c>
      <c r="E43" s="33">
        <v>0</v>
      </c>
      <c r="F43" s="33">
        <v>1.7747700000000002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0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3">
        <v>0</v>
      </c>
      <c r="AK43" s="33">
        <v>0</v>
      </c>
      <c r="AL43" s="33">
        <v>0</v>
      </c>
      <c r="AM43" s="33">
        <v>0</v>
      </c>
      <c r="AN43" s="33">
        <v>0</v>
      </c>
      <c r="AO43" s="33">
        <v>0</v>
      </c>
      <c r="AP43" s="33">
        <v>0</v>
      </c>
      <c r="AQ43" s="33">
        <v>0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</v>
      </c>
      <c r="BA43" s="33">
        <v>0</v>
      </c>
      <c r="BB43" s="33">
        <f t="shared" si="69"/>
        <v>0</v>
      </c>
      <c r="BC43" s="33">
        <f t="shared" si="70"/>
        <v>0</v>
      </c>
      <c r="BD43" s="33">
        <f t="shared" si="71"/>
        <v>0</v>
      </c>
      <c r="BE43" s="33">
        <f t="shared" si="72"/>
        <v>0</v>
      </c>
      <c r="BF43" s="33">
        <f t="shared" si="73"/>
        <v>0</v>
      </c>
      <c r="BG43" s="33">
        <f t="shared" si="74"/>
        <v>0</v>
      </c>
      <c r="BH43" s="33">
        <f t="shared" si="75"/>
        <v>0</v>
      </c>
      <c r="BI43" s="33">
        <f t="shared" si="76"/>
        <v>0</v>
      </c>
      <c r="BJ43" s="33">
        <f t="shared" si="77"/>
        <v>0</v>
      </c>
      <c r="BK43" s="33">
        <f t="shared" si="78"/>
        <v>0</v>
      </c>
    </row>
    <row r="44" spans="1:63" ht="47.25" x14ac:dyDescent="0.25">
      <c r="A44" s="27" t="s">
        <v>236</v>
      </c>
      <c r="B44" s="43" t="s">
        <v>246</v>
      </c>
      <c r="C44" s="29" t="s">
        <v>247</v>
      </c>
      <c r="D44" s="33">
        <v>0</v>
      </c>
      <c r="E44" s="33">
        <v>0</v>
      </c>
      <c r="F44" s="33">
        <v>6.0439999999999996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1.544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0</v>
      </c>
      <c r="W44" s="33">
        <v>0</v>
      </c>
      <c r="X44" s="33">
        <v>0</v>
      </c>
      <c r="Y44" s="33">
        <v>0</v>
      </c>
      <c r="Z44" s="33">
        <v>1.17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0</v>
      </c>
      <c r="AI44" s="33">
        <v>0</v>
      </c>
      <c r="AJ44" s="33">
        <v>0</v>
      </c>
      <c r="AK44" s="33">
        <v>0</v>
      </c>
      <c r="AL44" s="33">
        <v>0</v>
      </c>
      <c r="AM44" s="33">
        <v>0</v>
      </c>
      <c r="AN44" s="33">
        <v>0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0</v>
      </c>
      <c r="AX44" s="33">
        <v>0</v>
      </c>
      <c r="AY44" s="33">
        <v>0</v>
      </c>
      <c r="AZ44" s="33">
        <v>0</v>
      </c>
      <c r="BA44" s="33">
        <v>0</v>
      </c>
      <c r="BB44" s="33">
        <f t="shared" si="69"/>
        <v>0</v>
      </c>
      <c r="BC44" s="33">
        <f t="shared" si="70"/>
        <v>0</v>
      </c>
      <c r="BD44" s="33">
        <f t="shared" si="71"/>
        <v>2.714</v>
      </c>
      <c r="BE44" s="33">
        <f t="shared" si="72"/>
        <v>0</v>
      </c>
      <c r="BF44" s="33">
        <f t="shared" si="73"/>
        <v>0</v>
      </c>
      <c r="BG44" s="33">
        <f t="shared" si="74"/>
        <v>0</v>
      </c>
      <c r="BH44" s="33">
        <f t="shared" si="75"/>
        <v>0</v>
      </c>
      <c r="BI44" s="33">
        <f t="shared" si="76"/>
        <v>0</v>
      </c>
      <c r="BJ44" s="33">
        <f t="shared" si="77"/>
        <v>0</v>
      </c>
      <c r="BK44" s="33">
        <f t="shared" si="78"/>
        <v>0</v>
      </c>
    </row>
    <row r="45" spans="1:63" ht="31.5" x14ac:dyDescent="0.25">
      <c r="A45" s="27" t="s">
        <v>236</v>
      </c>
      <c r="B45" s="48" t="s">
        <v>248</v>
      </c>
      <c r="C45" s="49" t="s">
        <v>249</v>
      </c>
      <c r="D45" s="33">
        <v>0</v>
      </c>
      <c r="E45" s="33">
        <v>0</v>
      </c>
      <c r="F45" s="33">
        <v>0.52800000000000002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0</v>
      </c>
      <c r="AJ45" s="33">
        <v>0</v>
      </c>
      <c r="AK45" s="33">
        <v>0</v>
      </c>
      <c r="AL45" s="33">
        <v>0</v>
      </c>
      <c r="AM45" s="33">
        <v>0</v>
      </c>
      <c r="AN45" s="33">
        <v>0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f t="shared" si="69"/>
        <v>0</v>
      </c>
      <c r="BC45" s="33">
        <f t="shared" si="70"/>
        <v>0</v>
      </c>
      <c r="BD45" s="33">
        <f t="shared" si="71"/>
        <v>0</v>
      </c>
      <c r="BE45" s="33">
        <f t="shared" si="72"/>
        <v>0</v>
      </c>
      <c r="BF45" s="33">
        <f t="shared" si="73"/>
        <v>0</v>
      </c>
      <c r="BG45" s="33">
        <f t="shared" si="74"/>
        <v>0</v>
      </c>
      <c r="BH45" s="33">
        <f t="shared" si="75"/>
        <v>0</v>
      </c>
      <c r="BI45" s="33">
        <f t="shared" si="76"/>
        <v>0</v>
      </c>
      <c r="BJ45" s="33">
        <f t="shared" si="77"/>
        <v>0</v>
      </c>
      <c r="BK45" s="33">
        <f t="shared" si="78"/>
        <v>0</v>
      </c>
    </row>
    <row r="46" spans="1:63" ht="47.25" x14ac:dyDescent="0.25">
      <c r="A46" s="27" t="s">
        <v>236</v>
      </c>
      <c r="B46" s="48" t="s">
        <v>250</v>
      </c>
      <c r="C46" s="49" t="s">
        <v>251</v>
      </c>
      <c r="D46" s="33">
        <v>0</v>
      </c>
      <c r="E46" s="33">
        <v>0</v>
      </c>
      <c r="F46" s="33">
        <v>3.6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0.27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2">
        <v>0</v>
      </c>
      <c r="AS46" s="32">
        <v>0</v>
      </c>
      <c r="AT46" s="32">
        <v>0.8</v>
      </c>
      <c r="AU46" s="32">
        <v>0</v>
      </c>
      <c r="AV46" s="32">
        <v>0</v>
      </c>
      <c r="AW46" s="32">
        <v>0</v>
      </c>
      <c r="AX46" s="32">
        <v>0</v>
      </c>
      <c r="AY46" s="32">
        <v>0</v>
      </c>
      <c r="AZ46" s="32">
        <v>0</v>
      </c>
      <c r="BA46" s="32">
        <v>0</v>
      </c>
      <c r="BB46" s="33">
        <f t="shared" si="69"/>
        <v>0</v>
      </c>
      <c r="BC46" s="33">
        <f t="shared" si="70"/>
        <v>0</v>
      </c>
      <c r="BD46" s="33">
        <f t="shared" si="71"/>
        <v>1.07</v>
      </c>
      <c r="BE46" s="33">
        <f t="shared" si="72"/>
        <v>0</v>
      </c>
      <c r="BF46" s="33">
        <f t="shared" si="73"/>
        <v>0</v>
      </c>
      <c r="BG46" s="33">
        <f t="shared" si="74"/>
        <v>0</v>
      </c>
      <c r="BH46" s="33">
        <f t="shared" si="75"/>
        <v>0</v>
      </c>
      <c r="BI46" s="33">
        <f t="shared" si="76"/>
        <v>0</v>
      </c>
      <c r="BJ46" s="33">
        <f t="shared" si="77"/>
        <v>0</v>
      </c>
      <c r="BK46" s="33">
        <f t="shared" si="78"/>
        <v>0</v>
      </c>
    </row>
    <row r="47" spans="1:63" ht="47.25" x14ac:dyDescent="0.25">
      <c r="A47" s="27" t="s">
        <v>236</v>
      </c>
      <c r="B47" s="48" t="s">
        <v>2275</v>
      </c>
      <c r="C47" s="53" t="s">
        <v>293</v>
      </c>
      <c r="D47" s="33">
        <v>0</v>
      </c>
      <c r="E47" s="33">
        <v>0</v>
      </c>
      <c r="F47" s="33">
        <v>6.8360000000000003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0.33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1.1000000000000001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0.22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f t="shared" si="69"/>
        <v>0</v>
      </c>
      <c r="BC47" s="33">
        <f t="shared" si="70"/>
        <v>0</v>
      </c>
      <c r="BD47" s="33">
        <f t="shared" si="71"/>
        <v>1.6500000000000001</v>
      </c>
      <c r="BE47" s="33">
        <f t="shared" si="72"/>
        <v>0</v>
      </c>
      <c r="BF47" s="33">
        <f t="shared" si="73"/>
        <v>0</v>
      </c>
      <c r="BG47" s="33">
        <f t="shared" si="74"/>
        <v>0</v>
      </c>
      <c r="BH47" s="33">
        <f t="shared" si="75"/>
        <v>0</v>
      </c>
      <c r="BI47" s="33">
        <f t="shared" si="76"/>
        <v>0</v>
      </c>
      <c r="BJ47" s="33">
        <f t="shared" si="77"/>
        <v>0</v>
      </c>
      <c r="BK47" s="33">
        <f t="shared" si="78"/>
        <v>0</v>
      </c>
    </row>
    <row r="48" spans="1:63" ht="47.25" x14ac:dyDescent="0.25">
      <c r="A48" s="27" t="s">
        <v>236</v>
      </c>
      <c r="B48" s="48" t="s">
        <v>3531</v>
      </c>
      <c r="C48" s="53" t="s">
        <v>3532</v>
      </c>
      <c r="D48" s="33">
        <v>0</v>
      </c>
      <c r="E48" s="33">
        <v>0</v>
      </c>
      <c r="F48" s="33">
        <v>1.2849999999999999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1.2849999999999999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f t="shared" si="69"/>
        <v>0</v>
      </c>
      <c r="BC48" s="33">
        <f t="shared" si="70"/>
        <v>0</v>
      </c>
      <c r="BD48" s="33">
        <f t="shared" si="71"/>
        <v>1.2849999999999999</v>
      </c>
      <c r="BE48" s="33">
        <f t="shared" si="72"/>
        <v>0</v>
      </c>
      <c r="BF48" s="33">
        <f t="shared" si="73"/>
        <v>0</v>
      </c>
      <c r="BG48" s="33">
        <f t="shared" si="74"/>
        <v>0</v>
      </c>
      <c r="BH48" s="33">
        <f t="shared" si="75"/>
        <v>0</v>
      </c>
      <c r="BI48" s="33">
        <f t="shared" si="76"/>
        <v>0</v>
      </c>
      <c r="BJ48" s="33">
        <f t="shared" si="77"/>
        <v>0</v>
      </c>
      <c r="BK48" s="33">
        <f t="shared" si="78"/>
        <v>0</v>
      </c>
    </row>
    <row r="49" spans="1:63" ht="47.25" x14ac:dyDescent="0.25">
      <c r="A49" s="27" t="s">
        <v>236</v>
      </c>
      <c r="B49" s="48" t="s">
        <v>294</v>
      </c>
      <c r="C49" s="49" t="s">
        <v>295</v>
      </c>
      <c r="D49" s="33">
        <v>0</v>
      </c>
      <c r="E49" s="33">
        <v>0</v>
      </c>
      <c r="F49" s="33">
        <v>0.53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0.53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f t="shared" si="69"/>
        <v>0</v>
      </c>
      <c r="BC49" s="33">
        <f t="shared" si="70"/>
        <v>0</v>
      </c>
      <c r="BD49" s="33">
        <f t="shared" si="71"/>
        <v>0.53</v>
      </c>
      <c r="BE49" s="33">
        <f t="shared" si="72"/>
        <v>0</v>
      </c>
      <c r="BF49" s="33">
        <f t="shared" si="73"/>
        <v>0</v>
      </c>
      <c r="BG49" s="33">
        <f t="shared" si="74"/>
        <v>0</v>
      </c>
      <c r="BH49" s="33">
        <f t="shared" si="75"/>
        <v>0</v>
      </c>
      <c r="BI49" s="33">
        <f t="shared" si="76"/>
        <v>0</v>
      </c>
      <c r="BJ49" s="33">
        <f t="shared" si="77"/>
        <v>0</v>
      </c>
      <c r="BK49" s="33">
        <f t="shared" si="78"/>
        <v>0</v>
      </c>
    </row>
    <row r="50" spans="1:63" x14ac:dyDescent="0.25">
      <c r="A50" s="27" t="s">
        <v>236</v>
      </c>
      <c r="B50" s="48" t="s">
        <v>252</v>
      </c>
      <c r="C50" s="49" t="s">
        <v>253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f t="shared" si="69"/>
        <v>0</v>
      </c>
      <c r="BC50" s="33">
        <f t="shared" si="70"/>
        <v>0</v>
      </c>
      <c r="BD50" s="33">
        <f t="shared" si="71"/>
        <v>0</v>
      </c>
      <c r="BE50" s="33">
        <f t="shared" si="72"/>
        <v>0</v>
      </c>
      <c r="BF50" s="33">
        <f t="shared" si="73"/>
        <v>0</v>
      </c>
      <c r="BG50" s="33">
        <f t="shared" si="74"/>
        <v>0</v>
      </c>
      <c r="BH50" s="33">
        <f t="shared" si="75"/>
        <v>0</v>
      </c>
      <c r="BI50" s="33">
        <f t="shared" si="76"/>
        <v>0</v>
      </c>
      <c r="BJ50" s="33">
        <f t="shared" si="77"/>
        <v>0</v>
      </c>
      <c r="BK50" s="33">
        <f t="shared" si="78"/>
        <v>0</v>
      </c>
    </row>
    <row r="51" spans="1:63" ht="31.5" x14ac:dyDescent="0.25">
      <c r="A51" s="21" t="s">
        <v>254</v>
      </c>
      <c r="B51" s="22" t="s">
        <v>255</v>
      </c>
      <c r="C51" s="22" t="s">
        <v>191</v>
      </c>
      <c r="D51" s="25">
        <v>0</v>
      </c>
      <c r="E51" s="25">
        <v>0</v>
      </c>
      <c r="F51" s="25">
        <v>0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38">
        <v>0</v>
      </c>
      <c r="O51" s="38">
        <v>0</v>
      </c>
      <c r="P51" s="38">
        <v>0</v>
      </c>
      <c r="Q51" s="38">
        <v>0</v>
      </c>
      <c r="R51" s="38">
        <v>0</v>
      </c>
      <c r="S51" s="38">
        <v>0</v>
      </c>
      <c r="T51" s="38">
        <v>0</v>
      </c>
      <c r="U51" s="38">
        <v>0</v>
      </c>
      <c r="V51" s="38">
        <v>0</v>
      </c>
      <c r="W51" s="38">
        <v>0</v>
      </c>
      <c r="X51" s="38">
        <v>0</v>
      </c>
      <c r="Y51" s="38">
        <v>0</v>
      </c>
      <c r="Z51" s="38">
        <v>0</v>
      </c>
      <c r="AA51" s="38">
        <v>0</v>
      </c>
      <c r="AB51" s="38">
        <v>0</v>
      </c>
      <c r="AC51" s="38">
        <v>0</v>
      </c>
      <c r="AD51" s="38">
        <v>0</v>
      </c>
      <c r="AE51" s="38">
        <v>0</v>
      </c>
      <c r="AF51" s="38">
        <v>0</v>
      </c>
      <c r="AG51" s="38">
        <v>0</v>
      </c>
      <c r="AH51" s="38">
        <v>0</v>
      </c>
      <c r="AI51" s="38">
        <v>0</v>
      </c>
      <c r="AJ51" s="38">
        <v>0</v>
      </c>
      <c r="AK51" s="38">
        <v>0</v>
      </c>
      <c r="AL51" s="38">
        <v>0</v>
      </c>
      <c r="AM51" s="38">
        <v>0</v>
      </c>
      <c r="AN51" s="38">
        <v>0</v>
      </c>
      <c r="AO51" s="38">
        <v>0</v>
      </c>
      <c r="AP51" s="38">
        <v>0</v>
      </c>
      <c r="AQ51" s="38">
        <v>0</v>
      </c>
      <c r="AR51" s="38">
        <v>0</v>
      </c>
      <c r="AS51" s="38">
        <v>0</v>
      </c>
      <c r="AT51" s="38">
        <v>0</v>
      </c>
      <c r="AU51" s="38">
        <v>0</v>
      </c>
      <c r="AV51" s="38">
        <v>0</v>
      </c>
      <c r="AW51" s="38">
        <v>0</v>
      </c>
      <c r="AX51" s="38">
        <v>0</v>
      </c>
      <c r="AY51" s="38">
        <v>0</v>
      </c>
      <c r="AZ51" s="38">
        <v>0</v>
      </c>
      <c r="BA51" s="38">
        <v>0</v>
      </c>
      <c r="BB51" s="38">
        <v>0</v>
      </c>
      <c r="BC51" s="38">
        <v>0</v>
      </c>
      <c r="BD51" s="38">
        <v>0</v>
      </c>
      <c r="BE51" s="38">
        <v>0</v>
      </c>
      <c r="BF51" s="38">
        <v>0</v>
      </c>
      <c r="BG51" s="38">
        <v>0</v>
      </c>
      <c r="BH51" s="38">
        <v>0</v>
      </c>
      <c r="BI51" s="38">
        <v>0</v>
      </c>
      <c r="BJ51" s="38">
        <v>0</v>
      </c>
      <c r="BK51" s="38">
        <v>0</v>
      </c>
    </row>
    <row r="52" spans="1:63" ht="47.25" x14ac:dyDescent="0.25">
      <c r="A52" s="21" t="s">
        <v>115</v>
      </c>
      <c r="B52" s="22" t="s">
        <v>256</v>
      </c>
      <c r="C52" s="22" t="s">
        <v>191</v>
      </c>
      <c r="D52" s="38">
        <f t="shared" ref="D52" si="79">SUM(D53,D61,D68,D71)</f>
        <v>0</v>
      </c>
      <c r="E52" s="38">
        <f t="shared" ref="E52:Q52" si="80">SUM(E53,E61,E68,E71)</f>
        <v>5.59</v>
      </c>
      <c r="F52" s="38">
        <f t="shared" si="80"/>
        <v>4.9119999999999999</v>
      </c>
      <c r="G52" s="38">
        <f t="shared" si="80"/>
        <v>0</v>
      </c>
      <c r="H52" s="38">
        <f t="shared" si="80"/>
        <v>42</v>
      </c>
      <c r="I52" s="38">
        <f t="shared" si="80"/>
        <v>0.502</v>
      </c>
      <c r="J52" s="38">
        <f t="shared" si="80"/>
        <v>0</v>
      </c>
      <c r="K52" s="38">
        <f t="shared" si="80"/>
        <v>730</v>
      </c>
      <c r="L52" s="38">
        <f t="shared" si="80"/>
        <v>7476</v>
      </c>
      <c r="M52" s="38">
        <f t="shared" si="80"/>
        <v>3.2456</v>
      </c>
      <c r="N52" s="38">
        <f t="shared" si="80"/>
        <v>0</v>
      </c>
      <c r="O52" s="38">
        <f t="shared" si="80"/>
        <v>0</v>
      </c>
      <c r="P52" s="38">
        <f t="shared" si="80"/>
        <v>4.9119999999999999</v>
      </c>
      <c r="Q52" s="38">
        <f t="shared" si="80"/>
        <v>0</v>
      </c>
      <c r="R52" s="38">
        <f t="shared" ref="R52:AA52" si="81">SUM(R53,R61,R68,R71)</f>
        <v>6</v>
      </c>
      <c r="S52" s="38">
        <f t="shared" si="81"/>
        <v>0</v>
      </c>
      <c r="T52" s="38">
        <f t="shared" si="81"/>
        <v>0</v>
      </c>
      <c r="U52" s="38">
        <f t="shared" si="81"/>
        <v>100</v>
      </c>
      <c r="V52" s="38">
        <f t="shared" si="81"/>
        <v>3200</v>
      </c>
      <c r="W52" s="38">
        <f t="shared" si="81"/>
        <v>1.6983000000000001</v>
      </c>
      <c r="X52" s="38">
        <f t="shared" si="81"/>
        <v>0</v>
      </c>
      <c r="Y52" s="38">
        <f t="shared" si="81"/>
        <v>5.59</v>
      </c>
      <c r="Z52" s="38">
        <f t="shared" si="81"/>
        <v>0</v>
      </c>
      <c r="AA52" s="38">
        <f t="shared" si="81"/>
        <v>0</v>
      </c>
      <c r="AB52" s="38">
        <f t="shared" ref="AB52:AK52" si="82">SUM(AB53,AB61,AB68,AB71)</f>
        <v>2</v>
      </c>
      <c r="AC52" s="38">
        <f t="shared" si="82"/>
        <v>0</v>
      </c>
      <c r="AD52" s="38">
        <f t="shared" si="82"/>
        <v>0</v>
      </c>
      <c r="AE52" s="38">
        <f t="shared" si="82"/>
        <v>0</v>
      </c>
      <c r="AF52" s="38">
        <f t="shared" si="82"/>
        <v>2100</v>
      </c>
      <c r="AG52" s="38">
        <f t="shared" si="82"/>
        <v>0</v>
      </c>
      <c r="AH52" s="38">
        <f t="shared" si="82"/>
        <v>0</v>
      </c>
      <c r="AI52" s="38">
        <f t="shared" si="82"/>
        <v>0</v>
      </c>
      <c r="AJ52" s="38">
        <f t="shared" si="82"/>
        <v>0</v>
      </c>
      <c r="AK52" s="38">
        <f t="shared" si="82"/>
        <v>0</v>
      </c>
      <c r="AL52" s="38">
        <f t="shared" ref="AL52:AU52" si="83">SUM(AL53,AL61,AL68,AL71)</f>
        <v>8</v>
      </c>
      <c r="AM52" s="38">
        <f t="shared" si="83"/>
        <v>0</v>
      </c>
      <c r="AN52" s="38">
        <f t="shared" si="83"/>
        <v>0</v>
      </c>
      <c r="AO52" s="38">
        <f t="shared" si="83"/>
        <v>0</v>
      </c>
      <c r="AP52" s="38">
        <f t="shared" si="83"/>
        <v>0</v>
      </c>
      <c r="AQ52" s="38">
        <f t="shared" si="83"/>
        <v>0.7228</v>
      </c>
      <c r="AR52" s="38">
        <f t="shared" si="83"/>
        <v>0</v>
      </c>
      <c r="AS52" s="38">
        <f t="shared" si="83"/>
        <v>0</v>
      </c>
      <c r="AT52" s="38">
        <f t="shared" si="83"/>
        <v>0</v>
      </c>
      <c r="AU52" s="38">
        <f t="shared" si="83"/>
        <v>0</v>
      </c>
      <c r="AV52" s="38">
        <f t="shared" ref="AV52:BA52" si="84">SUM(AV53,AV61,AV68,AV71)</f>
        <v>8</v>
      </c>
      <c r="AW52" s="38">
        <f t="shared" si="84"/>
        <v>0</v>
      </c>
      <c r="AX52" s="38">
        <f t="shared" si="84"/>
        <v>0</v>
      </c>
      <c r="AY52" s="38">
        <f t="shared" si="84"/>
        <v>0</v>
      </c>
      <c r="AZ52" s="38">
        <f t="shared" si="84"/>
        <v>0</v>
      </c>
      <c r="BA52" s="38">
        <f t="shared" si="84"/>
        <v>0</v>
      </c>
      <c r="BB52" s="38">
        <f t="shared" ref="BB52:BK52" si="85">SUM(BB53,BB61,BB68,BB71)</f>
        <v>0</v>
      </c>
      <c r="BC52" s="38">
        <f t="shared" si="85"/>
        <v>5.59</v>
      </c>
      <c r="BD52" s="38">
        <f t="shared" si="85"/>
        <v>4.9119999999999999</v>
      </c>
      <c r="BE52" s="38">
        <f t="shared" si="85"/>
        <v>0</v>
      </c>
      <c r="BF52" s="38">
        <f t="shared" si="85"/>
        <v>24</v>
      </c>
      <c r="BG52" s="38">
        <f t="shared" si="85"/>
        <v>0</v>
      </c>
      <c r="BH52" s="38">
        <f t="shared" si="85"/>
        <v>0</v>
      </c>
      <c r="BI52" s="38">
        <f t="shared" si="85"/>
        <v>100</v>
      </c>
      <c r="BJ52" s="38">
        <f t="shared" si="85"/>
        <v>5300</v>
      </c>
      <c r="BK52" s="38">
        <f t="shared" si="85"/>
        <v>2.4211</v>
      </c>
    </row>
    <row r="53" spans="1:63" ht="31.5" x14ac:dyDescent="0.25">
      <c r="A53" s="21" t="s">
        <v>126</v>
      </c>
      <c r="B53" s="22" t="s">
        <v>257</v>
      </c>
      <c r="C53" s="22" t="s">
        <v>191</v>
      </c>
      <c r="D53" s="38">
        <f t="shared" ref="D53" si="86">SUM(D54:D60)</f>
        <v>0</v>
      </c>
      <c r="E53" s="38">
        <f t="shared" ref="E53:Q53" si="87">SUM(E54:E60)</f>
        <v>0</v>
      </c>
      <c r="F53" s="38">
        <f t="shared" si="87"/>
        <v>0</v>
      </c>
      <c r="G53" s="38">
        <f t="shared" si="87"/>
        <v>0</v>
      </c>
      <c r="H53" s="38">
        <f t="shared" si="87"/>
        <v>18</v>
      </c>
      <c r="I53" s="38">
        <f t="shared" si="87"/>
        <v>0</v>
      </c>
      <c r="J53" s="38">
        <f t="shared" si="87"/>
        <v>0</v>
      </c>
      <c r="K53" s="38">
        <f t="shared" si="87"/>
        <v>0</v>
      </c>
      <c r="L53" s="38">
        <f t="shared" si="87"/>
        <v>6900</v>
      </c>
      <c r="M53" s="38">
        <f t="shared" si="87"/>
        <v>0</v>
      </c>
      <c r="N53" s="56">
        <f t="shared" si="87"/>
        <v>0</v>
      </c>
      <c r="O53" s="56">
        <f t="shared" si="87"/>
        <v>0</v>
      </c>
      <c r="P53" s="56">
        <f t="shared" si="87"/>
        <v>0</v>
      </c>
      <c r="Q53" s="56">
        <f t="shared" si="87"/>
        <v>0</v>
      </c>
      <c r="R53" s="56">
        <f t="shared" ref="R53:AA53" si="88">SUM(R54:R60)</f>
        <v>2</v>
      </c>
      <c r="S53" s="56">
        <f t="shared" si="88"/>
        <v>0</v>
      </c>
      <c r="T53" s="56">
        <f t="shared" si="88"/>
        <v>0</v>
      </c>
      <c r="U53" s="56">
        <f t="shared" si="88"/>
        <v>0</v>
      </c>
      <c r="V53" s="56">
        <f t="shared" si="88"/>
        <v>3200</v>
      </c>
      <c r="W53" s="56">
        <f t="shared" si="88"/>
        <v>0</v>
      </c>
      <c r="X53" s="56">
        <f t="shared" si="88"/>
        <v>0</v>
      </c>
      <c r="Y53" s="56">
        <f t="shared" si="88"/>
        <v>0</v>
      </c>
      <c r="Z53" s="56">
        <f t="shared" si="88"/>
        <v>0</v>
      </c>
      <c r="AA53" s="56">
        <f t="shared" si="88"/>
        <v>0</v>
      </c>
      <c r="AB53" s="56">
        <f t="shared" ref="AB53:AK53" si="89">SUM(AB54:AB60)</f>
        <v>1</v>
      </c>
      <c r="AC53" s="56">
        <f t="shared" si="89"/>
        <v>0</v>
      </c>
      <c r="AD53" s="56">
        <f t="shared" si="89"/>
        <v>0</v>
      </c>
      <c r="AE53" s="56">
        <f t="shared" si="89"/>
        <v>0</v>
      </c>
      <c r="AF53" s="56">
        <f t="shared" si="89"/>
        <v>2100</v>
      </c>
      <c r="AG53" s="56">
        <f t="shared" si="89"/>
        <v>0</v>
      </c>
      <c r="AH53" s="56">
        <f t="shared" si="89"/>
        <v>0</v>
      </c>
      <c r="AI53" s="56">
        <f t="shared" si="89"/>
        <v>0</v>
      </c>
      <c r="AJ53" s="56">
        <f t="shared" si="89"/>
        <v>0</v>
      </c>
      <c r="AK53" s="56">
        <f t="shared" si="89"/>
        <v>0</v>
      </c>
      <c r="AL53" s="56">
        <f t="shared" ref="AL53:AU53" si="90">SUM(AL54:AL60)</f>
        <v>7</v>
      </c>
      <c r="AM53" s="56">
        <f t="shared" si="90"/>
        <v>0</v>
      </c>
      <c r="AN53" s="56">
        <f t="shared" si="90"/>
        <v>0</v>
      </c>
      <c r="AO53" s="56">
        <f t="shared" si="90"/>
        <v>0</v>
      </c>
      <c r="AP53" s="56">
        <f t="shared" si="90"/>
        <v>0</v>
      </c>
      <c r="AQ53" s="56">
        <f t="shared" si="90"/>
        <v>0</v>
      </c>
      <c r="AR53" s="56">
        <f t="shared" si="90"/>
        <v>0</v>
      </c>
      <c r="AS53" s="56">
        <f t="shared" si="90"/>
        <v>0</v>
      </c>
      <c r="AT53" s="56">
        <f t="shared" si="90"/>
        <v>0</v>
      </c>
      <c r="AU53" s="56">
        <f t="shared" si="90"/>
        <v>0</v>
      </c>
      <c r="AV53" s="56">
        <f t="shared" ref="AV53:BA53" si="91">SUM(AV54:AV60)</f>
        <v>7</v>
      </c>
      <c r="AW53" s="56">
        <f t="shared" si="91"/>
        <v>0</v>
      </c>
      <c r="AX53" s="56">
        <f t="shared" si="91"/>
        <v>0</v>
      </c>
      <c r="AY53" s="56">
        <f t="shared" si="91"/>
        <v>0</v>
      </c>
      <c r="AZ53" s="56">
        <f t="shared" si="91"/>
        <v>0</v>
      </c>
      <c r="BA53" s="56">
        <f t="shared" si="91"/>
        <v>0</v>
      </c>
      <c r="BB53" s="56">
        <f t="shared" ref="BB53:BK53" si="92">SUM(BB54:BB60)</f>
        <v>0</v>
      </c>
      <c r="BC53" s="56">
        <f t="shared" si="92"/>
        <v>0</v>
      </c>
      <c r="BD53" s="56">
        <f t="shared" si="92"/>
        <v>0</v>
      </c>
      <c r="BE53" s="56">
        <f t="shared" si="92"/>
        <v>0</v>
      </c>
      <c r="BF53" s="56">
        <f t="shared" si="92"/>
        <v>17</v>
      </c>
      <c r="BG53" s="56">
        <f t="shared" si="92"/>
        <v>0</v>
      </c>
      <c r="BH53" s="56">
        <f t="shared" si="92"/>
        <v>0</v>
      </c>
      <c r="BI53" s="56">
        <f t="shared" si="92"/>
        <v>0</v>
      </c>
      <c r="BJ53" s="56">
        <f t="shared" si="92"/>
        <v>5300</v>
      </c>
      <c r="BK53" s="56">
        <f t="shared" si="92"/>
        <v>0</v>
      </c>
    </row>
    <row r="54" spans="1:63" ht="31.5" x14ac:dyDescent="0.25">
      <c r="A54" s="27" t="s">
        <v>126</v>
      </c>
      <c r="B54" s="28" t="s">
        <v>258</v>
      </c>
      <c r="C54" s="60" t="s">
        <v>259</v>
      </c>
      <c r="D54" s="33">
        <v>0</v>
      </c>
      <c r="E54" s="33">
        <v>0</v>
      </c>
      <c r="F54" s="33">
        <v>0</v>
      </c>
      <c r="G54" s="33">
        <v>0</v>
      </c>
      <c r="H54" s="33">
        <v>1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1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f t="shared" ref="BB54:BK60" si="93">SUM(N54,X54,AH54,AR54)</f>
        <v>0</v>
      </c>
      <c r="BC54" s="33">
        <f t="shared" si="93"/>
        <v>0</v>
      </c>
      <c r="BD54" s="33">
        <f t="shared" si="93"/>
        <v>0</v>
      </c>
      <c r="BE54" s="33">
        <f t="shared" si="93"/>
        <v>0</v>
      </c>
      <c r="BF54" s="33">
        <f t="shared" si="93"/>
        <v>1</v>
      </c>
      <c r="BG54" s="33">
        <f t="shared" si="93"/>
        <v>0</v>
      </c>
      <c r="BH54" s="33">
        <f t="shared" si="93"/>
        <v>0</v>
      </c>
      <c r="BI54" s="33">
        <f t="shared" si="93"/>
        <v>0</v>
      </c>
      <c r="BJ54" s="33">
        <f t="shared" si="93"/>
        <v>0</v>
      </c>
      <c r="BK54" s="33">
        <f t="shared" si="93"/>
        <v>0</v>
      </c>
    </row>
    <row r="55" spans="1:63" x14ac:dyDescent="0.25">
      <c r="A55" s="27" t="s">
        <v>126</v>
      </c>
      <c r="B55" s="48" t="s">
        <v>260</v>
      </c>
      <c r="C55" s="53" t="s">
        <v>261</v>
      </c>
      <c r="D55" s="33">
        <v>0</v>
      </c>
      <c r="E55" s="33">
        <v>0</v>
      </c>
      <c r="F55" s="33">
        <v>0</v>
      </c>
      <c r="G55" s="33">
        <v>0</v>
      </c>
      <c r="H55" s="33">
        <v>1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1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2">
        <v>0</v>
      </c>
      <c r="AS55" s="32">
        <v>0</v>
      </c>
      <c r="AT55" s="32">
        <v>0</v>
      </c>
      <c r="AU55" s="32">
        <v>0</v>
      </c>
      <c r="AV55" s="32">
        <v>0</v>
      </c>
      <c r="AW55" s="32">
        <v>0</v>
      </c>
      <c r="AX55" s="32">
        <v>0</v>
      </c>
      <c r="AY55" s="32">
        <v>0</v>
      </c>
      <c r="AZ55" s="32">
        <v>0</v>
      </c>
      <c r="BA55" s="32">
        <v>0</v>
      </c>
      <c r="BB55" s="33">
        <f t="shared" si="93"/>
        <v>0</v>
      </c>
      <c r="BC55" s="33">
        <f t="shared" si="93"/>
        <v>0</v>
      </c>
      <c r="BD55" s="33">
        <f t="shared" si="93"/>
        <v>0</v>
      </c>
      <c r="BE55" s="33">
        <f t="shared" si="93"/>
        <v>0</v>
      </c>
      <c r="BF55" s="33">
        <f t="shared" si="93"/>
        <v>1</v>
      </c>
      <c r="BG55" s="33">
        <f t="shared" si="93"/>
        <v>0</v>
      </c>
      <c r="BH55" s="33">
        <f t="shared" si="93"/>
        <v>0</v>
      </c>
      <c r="BI55" s="33">
        <f t="shared" si="93"/>
        <v>0</v>
      </c>
      <c r="BJ55" s="33">
        <f t="shared" si="93"/>
        <v>0</v>
      </c>
      <c r="BK55" s="33">
        <f t="shared" si="93"/>
        <v>0</v>
      </c>
    </row>
    <row r="56" spans="1:63" x14ac:dyDescent="0.25">
      <c r="A56" s="27" t="s">
        <v>126</v>
      </c>
      <c r="B56" s="48" t="s">
        <v>262</v>
      </c>
      <c r="C56" s="53" t="s">
        <v>263</v>
      </c>
      <c r="D56" s="33">
        <v>0</v>
      </c>
      <c r="E56" s="33">
        <v>0</v>
      </c>
      <c r="F56" s="33">
        <v>0</v>
      </c>
      <c r="G56" s="33">
        <v>0</v>
      </c>
      <c r="H56" s="33">
        <v>1</v>
      </c>
      <c r="I56" s="33">
        <v>0</v>
      </c>
      <c r="J56" s="33">
        <v>0</v>
      </c>
      <c r="K56" s="33">
        <v>0</v>
      </c>
      <c r="L56" s="33">
        <v>3200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1</v>
      </c>
      <c r="S56" s="33">
        <v>0</v>
      </c>
      <c r="T56" s="33">
        <v>0</v>
      </c>
      <c r="U56" s="33">
        <v>0</v>
      </c>
      <c r="V56" s="33">
        <v>3200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f t="shared" si="93"/>
        <v>0</v>
      </c>
      <c r="BC56" s="33">
        <f t="shared" si="93"/>
        <v>0</v>
      </c>
      <c r="BD56" s="33">
        <f t="shared" si="93"/>
        <v>0</v>
      </c>
      <c r="BE56" s="33">
        <f t="shared" si="93"/>
        <v>0</v>
      </c>
      <c r="BF56" s="33">
        <f t="shared" si="93"/>
        <v>1</v>
      </c>
      <c r="BG56" s="33">
        <f t="shared" si="93"/>
        <v>0</v>
      </c>
      <c r="BH56" s="33">
        <f t="shared" si="93"/>
        <v>0</v>
      </c>
      <c r="BI56" s="33">
        <f t="shared" si="93"/>
        <v>0</v>
      </c>
      <c r="BJ56" s="33">
        <f t="shared" si="93"/>
        <v>3200</v>
      </c>
      <c r="BK56" s="33">
        <f t="shared" si="93"/>
        <v>0</v>
      </c>
    </row>
    <row r="57" spans="1:63" x14ac:dyDescent="0.25">
      <c r="A57" s="27" t="s">
        <v>126</v>
      </c>
      <c r="B57" s="48" t="s">
        <v>264</v>
      </c>
      <c r="C57" s="49" t="s">
        <v>265</v>
      </c>
      <c r="D57" s="33">
        <v>0</v>
      </c>
      <c r="E57" s="33">
        <v>0</v>
      </c>
      <c r="F57" s="33">
        <v>0</v>
      </c>
      <c r="G57" s="33">
        <v>0</v>
      </c>
      <c r="H57" s="33">
        <v>1</v>
      </c>
      <c r="I57" s="33">
        <v>0</v>
      </c>
      <c r="J57" s="33">
        <v>0</v>
      </c>
      <c r="K57" s="33">
        <v>0</v>
      </c>
      <c r="L57" s="33">
        <v>2100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1</v>
      </c>
      <c r="AC57" s="33">
        <v>0</v>
      </c>
      <c r="AD57" s="33">
        <v>0</v>
      </c>
      <c r="AE57" s="33">
        <v>0</v>
      </c>
      <c r="AF57" s="33">
        <v>2100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f t="shared" si="93"/>
        <v>0</v>
      </c>
      <c r="BC57" s="33">
        <f t="shared" si="93"/>
        <v>0</v>
      </c>
      <c r="BD57" s="33">
        <f t="shared" si="93"/>
        <v>0</v>
      </c>
      <c r="BE57" s="33">
        <f t="shared" si="93"/>
        <v>0</v>
      </c>
      <c r="BF57" s="33">
        <f t="shared" si="93"/>
        <v>1</v>
      </c>
      <c r="BG57" s="33">
        <f t="shared" si="93"/>
        <v>0</v>
      </c>
      <c r="BH57" s="33">
        <f t="shared" si="93"/>
        <v>0</v>
      </c>
      <c r="BI57" s="33">
        <f t="shared" si="93"/>
        <v>0</v>
      </c>
      <c r="BJ57" s="33">
        <f t="shared" si="93"/>
        <v>2100</v>
      </c>
      <c r="BK57" s="33">
        <f t="shared" si="93"/>
        <v>0</v>
      </c>
    </row>
    <row r="58" spans="1:63" x14ac:dyDescent="0.25">
      <c r="A58" s="27" t="s">
        <v>126</v>
      </c>
      <c r="B58" s="48" t="s">
        <v>266</v>
      </c>
      <c r="C58" s="53" t="s">
        <v>267</v>
      </c>
      <c r="D58" s="33">
        <v>0</v>
      </c>
      <c r="E58" s="33">
        <v>0</v>
      </c>
      <c r="F58" s="33">
        <v>0</v>
      </c>
      <c r="G58" s="33">
        <v>0</v>
      </c>
      <c r="H58" s="33">
        <v>1</v>
      </c>
      <c r="I58" s="33">
        <v>0</v>
      </c>
      <c r="J58" s="33">
        <v>0</v>
      </c>
      <c r="K58" s="33">
        <v>0</v>
      </c>
      <c r="L58" s="33">
        <v>1600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f t="shared" si="93"/>
        <v>0</v>
      </c>
      <c r="BC58" s="33">
        <f t="shared" si="93"/>
        <v>0</v>
      </c>
      <c r="BD58" s="33">
        <f t="shared" si="93"/>
        <v>0</v>
      </c>
      <c r="BE58" s="33">
        <f t="shared" si="93"/>
        <v>0</v>
      </c>
      <c r="BF58" s="33">
        <f t="shared" si="93"/>
        <v>0</v>
      </c>
      <c r="BG58" s="33">
        <f t="shared" si="93"/>
        <v>0</v>
      </c>
      <c r="BH58" s="33">
        <f t="shared" si="93"/>
        <v>0</v>
      </c>
      <c r="BI58" s="33">
        <f t="shared" si="93"/>
        <v>0</v>
      </c>
      <c r="BJ58" s="33">
        <f t="shared" si="93"/>
        <v>0</v>
      </c>
      <c r="BK58" s="33">
        <f t="shared" si="93"/>
        <v>0</v>
      </c>
    </row>
    <row r="59" spans="1:63" x14ac:dyDescent="0.25">
      <c r="A59" s="27" t="s">
        <v>126</v>
      </c>
      <c r="B59" s="48" t="s">
        <v>269</v>
      </c>
      <c r="C59" s="49" t="s">
        <v>270</v>
      </c>
      <c r="D59" s="33">
        <v>0</v>
      </c>
      <c r="E59" s="33">
        <v>0</v>
      </c>
      <c r="F59" s="33">
        <v>0</v>
      </c>
      <c r="G59" s="33">
        <v>0</v>
      </c>
      <c r="H59" s="33">
        <v>13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1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6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6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f t="shared" si="93"/>
        <v>0</v>
      </c>
      <c r="BC59" s="33">
        <f t="shared" si="93"/>
        <v>0</v>
      </c>
      <c r="BD59" s="33">
        <f t="shared" si="93"/>
        <v>0</v>
      </c>
      <c r="BE59" s="33">
        <f t="shared" si="93"/>
        <v>0</v>
      </c>
      <c r="BF59" s="33">
        <f t="shared" si="93"/>
        <v>13</v>
      </c>
      <c r="BG59" s="33">
        <f t="shared" si="93"/>
        <v>0</v>
      </c>
      <c r="BH59" s="33">
        <f t="shared" si="93"/>
        <v>0</v>
      </c>
      <c r="BI59" s="33">
        <f t="shared" si="93"/>
        <v>0</v>
      </c>
      <c r="BJ59" s="33">
        <f t="shared" si="93"/>
        <v>0</v>
      </c>
      <c r="BK59" s="33">
        <f t="shared" si="93"/>
        <v>0</v>
      </c>
    </row>
    <row r="60" spans="1:63" ht="31.5" x14ac:dyDescent="0.25">
      <c r="A60" s="27" t="s">
        <v>126</v>
      </c>
      <c r="B60" s="48" t="s">
        <v>273</v>
      </c>
      <c r="C60" s="49" t="s">
        <v>274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f t="shared" si="93"/>
        <v>0</v>
      </c>
      <c r="BC60" s="33">
        <f t="shared" si="93"/>
        <v>0</v>
      </c>
      <c r="BD60" s="33">
        <f t="shared" si="93"/>
        <v>0</v>
      </c>
      <c r="BE60" s="33">
        <f t="shared" si="93"/>
        <v>0</v>
      </c>
      <c r="BF60" s="33">
        <f t="shared" si="93"/>
        <v>0</v>
      </c>
      <c r="BG60" s="33">
        <f t="shared" si="93"/>
        <v>0</v>
      </c>
      <c r="BH60" s="33">
        <f t="shared" si="93"/>
        <v>0</v>
      </c>
      <c r="BI60" s="33">
        <f t="shared" si="93"/>
        <v>0</v>
      </c>
      <c r="BJ60" s="33">
        <f t="shared" si="93"/>
        <v>0</v>
      </c>
      <c r="BK60" s="33">
        <f t="shared" si="93"/>
        <v>0</v>
      </c>
    </row>
    <row r="61" spans="1:63" x14ac:dyDescent="0.25">
      <c r="A61" s="39" t="s">
        <v>128</v>
      </c>
      <c r="B61" s="98" t="s">
        <v>275</v>
      </c>
      <c r="C61" s="41" t="s">
        <v>191</v>
      </c>
      <c r="D61" s="38">
        <f t="shared" ref="D61" si="94">SUM(D62:D67)</f>
        <v>0</v>
      </c>
      <c r="E61" s="38">
        <f t="shared" ref="E61:M61" si="95">SUM(E62:E67)</f>
        <v>5.59</v>
      </c>
      <c r="F61" s="38">
        <f t="shared" si="95"/>
        <v>0</v>
      </c>
      <c r="G61" s="38">
        <f t="shared" si="95"/>
        <v>0</v>
      </c>
      <c r="H61" s="38">
        <f t="shared" si="95"/>
        <v>3</v>
      </c>
      <c r="I61" s="38">
        <f t="shared" si="95"/>
        <v>0</v>
      </c>
      <c r="J61" s="38">
        <f t="shared" si="95"/>
        <v>0</v>
      </c>
      <c r="K61" s="38">
        <f t="shared" si="95"/>
        <v>100</v>
      </c>
      <c r="L61" s="38">
        <f t="shared" si="95"/>
        <v>0</v>
      </c>
      <c r="M61" s="38">
        <f t="shared" si="95"/>
        <v>0</v>
      </c>
      <c r="N61" s="38">
        <f t="shared" ref="N61:Q61" si="96">SUM(N62:N67)</f>
        <v>0</v>
      </c>
      <c r="O61" s="38">
        <f t="shared" si="96"/>
        <v>0</v>
      </c>
      <c r="P61" s="38">
        <f t="shared" si="96"/>
        <v>0</v>
      </c>
      <c r="Q61" s="38">
        <f t="shared" si="96"/>
        <v>0</v>
      </c>
      <c r="R61" s="38">
        <f t="shared" ref="R61:AA61" si="97">SUM(R62:R67)</f>
        <v>0</v>
      </c>
      <c r="S61" s="38">
        <f t="shared" si="97"/>
        <v>0</v>
      </c>
      <c r="T61" s="38">
        <f t="shared" si="97"/>
        <v>0</v>
      </c>
      <c r="U61" s="38">
        <f t="shared" si="97"/>
        <v>100</v>
      </c>
      <c r="V61" s="38">
        <f t="shared" si="97"/>
        <v>0</v>
      </c>
      <c r="W61" s="38">
        <f t="shared" si="97"/>
        <v>0</v>
      </c>
      <c r="X61" s="38">
        <f t="shared" si="97"/>
        <v>0</v>
      </c>
      <c r="Y61" s="38">
        <f t="shared" si="97"/>
        <v>5.59</v>
      </c>
      <c r="Z61" s="38">
        <f t="shared" si="97"/>
        <v>0</v>
      </c>
      <c r="AA61" s="38">
        <f t="shared" si="97"/>
        <v>0</v>
      </c>
      <c r="AB61" s="38">
        <f t="shared" ref="AB61:AK61" si="98">SUM(AB62:AB67)</f>
        <v>1</v>
      </c>
      <c r="AC61" s="38">
        <f t="shared" si="98"/>
        <v>0</v>
      </c>
      <c r="AD61" s="38">
        <f t="shared" si="98"/>
        <v>0</v>
      </c>
      <c r="AE61" s="38">
        <f t="shared" si="98"/>
        <v>0</v>
      </c>
      <c r="AF61" s="38">
        <f t="shared" si="98"/>
        <v>0</v>
      </c>
      <c r="AG61" s="38">
        <f t="shared" si="98"/>
        <v>0</v>
      </c>
      <c r="AH61" s="38">
        <f t="shared" si="98"/>
        <v>0</v>
      </c>
      <c r="AI61" s="38">
        <f t="shared" si="98"/>
        <v>0</v>
      </c>
      <c r="AJ61" s="38">
        <f t="shared" si="98"/>
        <v>0</v>
      </c>
      <c r="AK61" s="38">
        <f t="shared" si="98"/>
        <v>0</v>
      </c>
      <c r="AL61" s="38">
        <f t="shared" ref="AL61:AU61" si="99">SUM(AL62:AL67)</f>
        <v>0</v>
      </c>
      <c r="AM61" s="38">
        <f t="shared" si="99"/>
        <v>0</v>
      </c>
      <c r="AN61" s="38">
        <f t="shared" si="99"/>
        <v>0</v>
      </c>
      <c r="AO61" s="38">
        <f t="shared" si="99"/>
        <v>0</v>
      </c>
      <c r="AP61" s="38">
        <f t="shared" si="99"/>
        <v>0</v>
      </c>
      <c r="AQ61" s="38">
        <f t="shared" si="99"/>
        <v>0</v>
      </c>
      <c r="AR61" s="38">
        <f t="shared" si="99"/>
        <v>0</v>
      </c>
      <c r="AS61" s="38">
        <f t="shared" si="99"/>
        <v>0</v>
      </c>
      <c r="AT61" s="38">
        <f t="shared" si="99"/>
        <v>0</v>
      </c>
      <c r="AU61" s="38">
        <f t="shared" si="99"/>
        <v>0</v>
      </c>
      <c r="AV61" s="38">
        <f t="shared" ref="AV61:BK61" si="100">SUM(AV62:AV67)</f>
        <v>1</v>
      </c>
      <c r="AW61" s="38">
        <f t="shared" si="100"/>
        <v>0</v>
      </c>
      <c r="AX61" s="38">
        <f t="shared" si="100"/>
        <v>0</v>
      </c>
      <c r="AY61" s="38">
        <f t="shared" si="100"/>
        <v>0</v>
      </c>
      <c r="AZ61" s="38">
        <f t="shared" si="100"/>
        <v>0</v>
      </c>
      <c r="BA61" s="38">
        <f t="shared" si="100"/>
        <v>0</v>
      </c>
      <c r="BB61" s="38">
        <f t="shared" si="100"/>
        <v>0</v>
      </c>
      <c r="BC61" s="38">
        <f t="shared" si="100"/>
        <v>5.59</v>
      </c>
      <c r="BD61" s="38">
        <f t="shared" si="100"/>
        <v>0</v>
      </c>
      <c r="BE61" s="38">
        <f t="shared" si="100"/>
        <v>0</v>
      </c>
      <c r="BF61" s="38">
        <f t="shared" si="100"/>
        <v>2</v>
      </c>
      <c r="BG61" s="38">
        <f t="shared" si="100"/>
        <v>0</v>
      </c>
      <c r="BH61" s="38">
        <f t="shared" si="100"/>
        <v>0</v>
      </c>
      <c r="BI61" s="38">
        <f t="shared" si="100"/>
        <v>100</v>
      </c>
      <c r="BJ61" s="38">
        <f t="shared" si="100"/>
        <v>0</v>
      </c>
      <c r="BK61" s="38">
        <f t="shared" si="100"/>
        <v>0</v>
      </c>
    </row>
    <row r="62" spans="1:63" x14ac:dyDescent="0.25">
      <c r="A62" s="27" t="s">
        <v>128</v>
      </c>
      <c r="B62" s="43" t="s">
        <v>276</v>
      </c>
      <c r="C62" s="29" t="s">
        <v>277</v>
      </c>
      <c r="D62" s="33">
        <v>0</v>
      </c>
      <c r="E62" s="33">
        <v>0</v>
      </c>
      <c r="F62" s="33">
        <v>0</v>
      </c>
      <c r="G62" s="33">
        <v>0</v>
      </c>
      <c r="H62" s="33">
        <v>1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f t="shared" ref="BB62:BK67" si="101">SUM(N62,X62,AH62,AR62)</f>
        <v>0</v>
      </c>
      <c r="BC62" s="33">
        <f t="shared" si="101"/>
        <v>0</v>
      </c>
      <c r="BD62" s="33">
        <f t="shared" si="101"/>
        <v>0</v>
      </c>
      <c r="BE62" s="33">
        <f t="shared" si="101"/>
        <v>0</v>
      </c>
      <c r="BF62" s="33">
        <f t="shared" si="101"/>
        <v>0</v>
      </c>
      <c r="BG62" s="33">
        <f t="shared" si="101"/>
        <v>0</v>
      </c>
      <c r="BH62" s="33">
        <f t="shared" si="101"/>
        <v>0</v>
      </c>
      <c r="BI62" s="33">
        <f t="shared" si="101"/>
        <v>0</v>
      </c>
      <c r="BJ62" s="33">
        <f t="shared" si="101"/>
        <v>0</v>
      </c>
      <c r="BK62" s="33">
        <f t="shared" si="101"/>
        <v>0</v>
      </c>
    </row>
    <row r="63" spans="1:63" x14ac:dyDescent="0.25">
      <c r="A63" s="27" t="s">
        <v>128</v>
      </c>
      <c r="B63" s="43" t="s">
        <v>278</v>
      </c>
      <c r="C63" s="29" t="s">
        <v>279</v>
      </c>
      <c r="D63" s="33">
        <v>0</v>
      </c>
      <c r="E63" s="33">
        <v>0</v>
      </c>
      <c r="F63" s="33">
        <v>0</v>
      </c>
      <c r="G63" s="33">
        <v>0</v>
      </c>
      <c r="H63" s="33">
        <v>1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1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f t="shared" si="101"/>
        <v>0</v>
      </c>
      <c r="BC63" s="33">
        <f t="shared" si="101"/>
        <v>0</v>
      </c>
      <c r="BD63" s="33">
        <f t="shared" si="101"/>
        <v>0</v>
      </c>
      <c r="BE63" s="33">
        <f t="shared" si="101"/>
        <v>0</v>
      </c>
      <c r="BF63" s="33">
        <f t="shared" si="101"/>
        <v>1</v>
      </c>
      <c r="BG63" s="33">
        <f t="shared" si="101"/>
        <v>0</v>
      </c>
      <c r="BH63" s="33">
        <f t="shared" si="101"/>
        <v>0</v>
      </c>
      <c r="BI63" s="33">
        <f t="shared" si="101"/>
        <v>0</v>
      </c>
      <c r="BJ63" s="33">
        <f t="shared" si="101"/>
        <v>0</v>
      </c>
      <c r="BK63" s="33">
        <f t="shared" si="101"/>
        <v>0</v>
      </c>
    </row>
    <row r="64" spans="1:63" ht="31.5" x14ac:dyDescent="0.25">
      <c r="A64" s="27" t="s">
        <v>128</v>
      </c>
      <c r="B64" s="48" t="s">
        <v>280</v>
      </c>
      <c r="C64" s="49" t="s">
        <v>281</v>
      </c>
      <c r="D64" s="33">
        <v>0</v>
      </c>
      <c r="E64" s="33">
        <v>0</v>
      </c>
      <c r="F64" s="33">
        <v>0</v>
      </c>
      <c r="G64" s="33">
        <v>0</v>
      </c>
      <c r="H64" s="33">
        <v>1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1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f t="shared" si="101"/>
        <v>0</v>
      </c>
      <c r="BC64" s="33">
        <f t="shared" si="101"/>
        <v>0</v>
      </c>
      <c r="BD64" s="33">
        <f t="shared" si="101"/>
        <v>0</v>
      </c>
      <c r="BE64" s="33">
        <f t="shared" si="101"/>
        <v>0</v>
      </c>
      <c r="BF64" s="33">
        <f t="shared" si="101"/>
        <v>1</v>
      </c>
      <c r="BG64" s="33">
        <f t="shared" si="101"/>
        <v>0</v>
      </c>
      <c r="BH64" s="33">
        <f t="shared" si="101"/>
        <v>0</v>
      </c>
      <c r="BI64" s="33">
        <f t="shared" si="101"/>
        <v>0</v>
      </c>
      <c r="BJ64" s="33">
        <f t="shared" si="101"/>
        <v>0</v>
      </c>
      <c r="BK64" s="33">
        <f t="shared" si="101"/>
        <v>0</v>
      </c>
    </row>
    <row r="65" spans="1:63" ht="31.5" x14ac:dyDescent="0.25">
      <c r="A65" s="27" t="s">
        <v>128</v>
      </c>
      <c r="B65" s="48" t="s">
        <v>282</v>
      </c>
      <c r="C65" s="49" t="s">
        <v>283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f t="shared" si="101"/>
        <v>0</v>
      </c>
      <c r="BC65" s="33">
        <f t="shared" si="101"/>
        <v>0</v>
      </c>
      <c r="BD65" s="33">
        <f t="shared" si="101"/>
        <v>0</v>
      </c>
      <c r="BE65" s="33">
        <f t="shared" si="101"/>
        <v>0</v>
      </c>
      <c r="BF65" s="33">
        <f t="shared" si="101"/>
        <v>0</v>
      </c>
      <c r="BG65" s="33">
        <f t="shared" si="101"/>
        <v>0</v>
      </c>
      <c r="BH65" s="33">
        <f t="shared" si="101"/>
        <v>0</v>
      </c>
      <c r="BI65" s="33">
        <f t="shared" si="101"/>
        <v>0</v>
      </c>
      <c r="BJ65" s="33">
        <f t="shared" si="101"/>
        <v>0</v>
      </c>
      <c r="BK65" s="33">
        <f t="shared" si="101"/>
        <v>0</v>
      </c>
    </row>
    <row r="66" spans="1:63" ht="47.25" x14ac:dyDescent="0.25">
      <c r="A66" s="27" t="s">
        <v>128</v>
      </c>
      <c r="B66" s="48" t="s">
        <v>284</v>
      </c>
      <c r="C66" s="49" t="s">
        <v>285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100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100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f t="shared" si="101"/>
        <v>0</v>
      </c>
      <c r="BC66" s="33">
        <f t="shared" si="101"/>
        <v>0</v>
      </c>
      <c r="BD66" s="33">
        <f t="shared" si="101"/>
        <v>0</v>
      </c>
      <c r="BE66" s="33">
        <f t="shared" si="101"/>
        <v>0</v>
      </c>
      <c r="BF66" s="33">
        <f t="shared" si="101"/>
        <v>0</v>
      </c>
      <c r="BG66" s="33">
        <f t="shared" si="101"/>
        <v>0</v>
      </c>
      <c r="BH66" s="33">
        <f t="shared" si="101"/>
        <v>0</v>
      </c>
      <c r="BI66" s="33">
        <f t="shared" si="101"/>
        <v>100</v>
      </c>
      <c r="BJ66" s="33">
        <f t="shared" si="101"/>
        <v>0</v>
      </c>
      <c r="BK66" s="33">
        <f t="shared" si="101"/>
        <v>0</v>
      </c>
    </row>
    <row r="67" spans="1:63" ht="31.5" x14ac:dyDescent="0.25">
      <c r="A67" s="27" t="s">
        <v>128</v>
      </c>
      <c r="B67" s="48" t="s">
        <v>287</v>
      </c>
      <c r="C67" s="46" t="s">
        <v>288</v>
      </c>
      <c r="D67" s="33">
        <v>0</v>
      </c>
      <c r="E67" s="33">
        <v>5.59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5.59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f t="shared" si="101"/>
        <v>0</v>
      </c>
      <c r="BC67" s="33">
        <f t="shared" si="101"/>
        <v>5.59</v>
      </c>
      <c r="BD67" s="33">
        <f t="shared" si="101"/>
        <v>0</v>
      </c>
      <c r="BE67" s="33">
        <f t="shared" si="101"/>
        <v>0</v>
      </c>
      <c r="BF67" s="33">
        <f t="shared" si="101"/>
        <v>0</v>
      </c>
      <c r="BG67" s="33">
        <f t="shared" si="101"/>
        <v>0</v>
      </c>
      <c r="BH67" s="33">
        <f t="shared" si="101"/>
        <v>0</v>
      </c>
      <c r="BI67" s="33">
        <f t="shared" si="101"/>
        <v>0</v>
      </c>
      <c r="BJ67" s="33">
        <f t="shared" si="101"/>
        <v>0</v>
      </c>
      <c r="BK67" s="33">
        <f t="shared" si="101"/>
        <v>0</v>
      </c>
    </row>
    <row r="68" spans="1:63" x14ac:dyDescent="0.25">
      <c r="A68" s="39" t="s">
        <v>129</v>
      </c>
      <c r="B68" s="98" t="s">
        <v>289</v>
      </c>
      <c r="C68" s="41" t="s">
        <v>191</v>
      </c>
      <c r="D68" s="38">
        <f t="shared" ref="D68" si="102">SUM(D69:D70)</f>
        <v>0</v>
      </c>
      <c r="E68" s="38">
        <f t="shared" ref="E68:Q68" si="103">SUM(E69:E70)</f>
        <v>0</v>
      </c>
      <c r="F68" s="38">
        <f t="shared" si="103"/>
        <v>4.9119999999999999</v>
      </c>
      <c r="G68" s="38">
        <f t="shared" si="103"/>
        <v>0</v>
      </c>
      <c r="H68" s="38">
        <f t="shared" si="103"/>
        <v>0</v>
      </c>
      <c r="I68" s="38">
        <f t="shared" si="103"/>
        <v>0</v>
      </c>
      <c r="J68" s="38">
        <f t="shared" si="103"/>
        <v>0</v>
      </c>
      <c r="K68" s="38">
        <f t="shared" si="103"/>
        <v>0</v>
      </c>
      <c r="L68" s="38">
        <f t="shared" si="103"/>
        <v>0</v>
      </c>
      <c r="M68" s="38">
        <f t="shared" si="103"/>
        <v>0</v>
      </c>
      <c r="N68" s="38">
        <f t="shared" si="103"/>
        <v>0</v>
      </c>
      <c r="O68" s="38">
        <f t="shared" si="103"/>
        <v>0</v>
      </c>
      <c r="P68" s="38">
        <f t="shared" si="103"/>
        <v>4.9119999999999999</v>
      </c>
      <c r="Q68" s="38">
        <f t="shared" si="103"/>
        <v>0</v>
      </c>
      <c r="R68" s="38">
        <f t="shared" ref="R68:AA68" si="104">SUM(R69:R70)</f>
        <v>0</v>
      </c>
      <c r="S68" s="38">
        <f t="shared" si="104"/>
        <v>0</v>
      </c>
      <c r="T68" s="38">
        <f t="shared" si="104"/>
        <v>0</v>
      </c>
      <c r="U68" s="38">
        <f t="shared" si="104"/>
        <v>0</v>
      </c>
      <c r="V68" s="38">
        <f t="shared" si="104"/>
        <v>0</v>
      </c>
      <c r="W68" s="38">
        <f t="shared" si="104"/>
        <v>0</v>
      </c>
      <c r="X68" s="38">
        <f t="shared" si="104"/>
        <v>0</v>
      </c>
      <c r="Y68" s="38">
        <f t="shared" si="104"/>
        <v>0</v>
      </c>
      <c r="Z68" s="38">
        <f t="shared" si="104"/>
        <v>0</v>
      </c>
      <c r="AA68" s="38">
        <f t="shared" si="104"/>
        <v>0</v>
      </c>
      <c r="AB68" s="38">
        <f t="shared" ref="AB68:AK68" si="105">SUM(AB69:AB70)</f>
        <v>0</v>
      </c>
      <c r="AC68" s="38">
        <f t="shared" si="105"/>
        <v>0</v>
      </c>
      <c r="AD68" s="38">
        <f t="shared" si="105"/>
        <v>0</v>
      </c>
      <c r="AE68" s="38">
        <f t="shared" si="105"/>
        <v>0</v>
      </c>
      <c r="AF68" s="38">
        <f t="shared" si="105"/>
        <v>0</v>
      </c>
      <c r="AG68" s="38">
        <f t="shared" si="105"/>
        <v>0</v>
      </c>
      <c r="AH68" s="38">
        <f t="shared" si="105"/>
        <v>0</v>
      </c>
      <c r="AI68" s="38">
        <f t="shared" si="105"/>
        <v>0</v>
      </c>
      <c r="AJ68" s="38">
        <f t="shared" si="105"/>
        <v>0</v>
      </c>
      <c r="AK68" s="38">
        <f t="shared" si="105"/>
        <v>0</v>
      </c>
      <c r="AL68" s="38">
        <f t="shared" ref="AL68:AU68" si="106">SUM(AL69:AL70)</f>
        <v>0</v>
      </c>
      <c r="AM68" s="38">
        <f t="shared" si="106"/>
        <v>0</v>
      </c>
      <c r="AN68" s="38">
        <f t="shared" si="106"/>
        <v>0</v>
      </c>
      <c r="AO68" s="38">
        <f t="shared" si="106"/>
        <v>0</v>
      </c>
      <c r="AP68" s="38">
        <f t="shared" si="106"/>
        <v>0</v>
      </c>
      <c r="AQ68" s="38">
        <f t="shared" si="106"/>
        <v>0</v>
      </c>
      <c r="AR68" s="38">
        <f t="shared" si="106"/>
        <v>0</v>
      </c>
      <c r="AS68" s="38">
        <f t="shared" si="106"/>
        <v>0</v>
      </c>
      <c r="AT68" s="38">
        <f t="shared" si="106"/>
        <v>0</v>
      </c>
      <c r="AU68" s="38">
        <f t="shared" si="106"/>
        <v>0</v>
      </c>
      <c r="AV68" s="38">
        <f t="shared" ref="AV68:BK68" si="107">SUM(AV69:AV70)</f>
        <v>0</v>
      </c>
      <c r="AW68" s="38">
        <f t="shared" si="107"/>
        <v>0</v>
      </c>
      <c r="AX68" s="38">
        <f t="shared" si="107"/>
        <v>0</v>
      </c>
      <c r="AY68" s="38">
        <f t="shared" si="107"/>
        <v>0</v>
      </c>
      <c r="AZ68" s="38">
        <f t="shared" si="107"/>
        <v>0</v>
      </c>
      <c r="BA68" s="38">
        <f t="shared" si="107"/>
        <v>0</v>
      </c>
      <c r="BB68" s="38">
        <f t="shared" si="107"/>
        <v>0</v>
      </c>
      <c r="BC68" s="38">
        <f t="shared" si="107"/>
        <v>0</v>
      </c>
      <c r="BD68" s="38">
        <f t="shared" si="107"/>
        <v>4.9119999999999999</v>
      </c>
      <c r="BE68" s="38">
        <f t="shared" si="107"/>
        <v>0</v>
      </c>
      <c r="BF68" s="38">
        <f t="shared" si="107"/>
        <v>0</v>
      </c>
      <c r="BG68" s="38">
        <f t="shared" si="107"/>
        <v>0</v>
      </c>
      <c r="BH68" s="38">
        <f t="shared" si="107"/>
        <v>0</v>
      </c>
      <c r="BI68" s="38">
        <f t="shared" si="107"/>
        <v>0</v>
      </c>
      <c r="BJ68" s="38">
        <f t="shared" si="107"/>
        <v>0</v>
      </c>
      <c r="BK68" s="38">
        <f t="shared" si="107"/>
        <v>0</v>
      </c>
    </row>
    <row r="69" spans="1:63" ht="47.25" x14ac:dyDescent="0.25">
      <c r="A69" s="27" t="s">
        <v>129</v>
      </c>
      <c r="B69" s="43" t="s">
        <v>290</v>
      </c>
      <c r="C69" s="29" t="s">
        <v>291</v>
      </c>
      <c r="D69" s="33">
        <v>0</v>
      </c>
      <c r="E69" s="33">
        <v>0</v>
      </c>
      <c r="F69" s="33">
        <v>4.9119999999999999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4.9119999999999999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f t="shared" ref="BB69:BK70" si="108">SUM(N69,X69,AH69,AR69)</f>
        <v>0</v>
      </c>
      <c r="BC69" s="33">
        <f t="shared" si="108"/>
        <v>0</v>
      </c>
      <c r="BD69" s="33">
        <f t="shared" si="108"/>
        <v>4.9119999999999999</v>
      </c>
      <c r="BE69" s="33">
        <f t="shared" si="108"/>
        <v>0</v>
      </c>
      <c r="BF69" s="33">
        <f t="shared" si="108"/>
        <v>0</v>
      </c>
      <c r="BG69" s="33">
        <f t="shared" si="108"/>
        <v>0</v>
      </c>
      <c r="BH69" s="33">
        <f t="shared" si="108"/>
        <v>0</v>
      </c>
      <c r="BI69" s="33">
        <f t="shared" si="108"/>
        <v>0</v>
      </c>
      <c r="BJ69" s="33">
        <f t="shared" si="108"/>
        <v>0</v>
      </c>
      <c r="BK69" s="33">
        <f t="shared" si="108"/>
        <v>0</v>
      </c>
    </row>
    <row r="70" spans="1:63" ht="31.5" x14ac:dyDescent="0.25">
      <c r="A70" s="27" t="s">
        <v>129</v>
      </c>
      <c r="B70" s="52" t="s">
        <v>3512</v>
      </c>
      <c r="C70" s="29" t="s">
        <v>3513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f t="shared" si="108"/>
        <v>0</v>
      </c>
      <c r="BC70" s="33">
        <f t="shared" si="108"/>
        <v>0</v>
      </c>
      <c r="BD70" s="33">
        <f t="shared" si="108"/>
        <v>0</v>
      </c>
      <c r="BE70" s="33">
        <f t="shared" si="108"/>
        <v>0</v>
      </c>
      <c r="BF70" s="33">
        <f t="shared" si="108"/>
        <v>0</v>
      </c>
      <c r="BG70" s="33">
        <f t="shared" si="108"/>
        <v>0</v>
      </c>
      <c r="BH70" s="33">
        <f t="shared" si="108"/>
        <v>0</v>
      </c>
      <c r="BI70" s="33">
        <f t="shared" si="108"/>
        <v>0</v>
      </c>
      <c r="BJ70" s="33">
        <f t="shared" si="108"/>
        <v>0</v>
      </c>
      <c r="BK70" s="33">
        <f t="shared" si="108"/>
        <v>0</v>
      </c>
    </row>
    <row r="71" spans="1:63" ht="31.5" x14ac:dyDescent="0.25">
      <c r="A71" s="21" t="s">
        <v>296</v>
      </c>
      <c r="B71" s="22" t="s">
        <v>297</v>
      </c>
      <c r="C71" s="22" t="s">
        <v>191</v>
      </c>
      <c r="D71" s="38">
        <f t="shared" ref="D71" si="109">SUM(D72:D86)</f>
        <v>0</v>
      </c>
      <c r="E71" s="38">
        <f t="shared" ref="E71:Q71" si="110">SUM(E72:E86)</f>
        <v>0</v>
      </c>
      <c r="F71" s="38">
        <f t="shared" si="110"/>
        <v>0</v>
      </c>
      <c r="G71" s="38">
        <f t="shared" si="110"/>
        <v>0</v>
      </c>
      <c r="H71" s="38">
        <f t="shared" si="110"/>
        <v>21</v>
      </c>
      <c r="I71" s="38">
        <f t="shared" si="110"/>
        <v>0.502</v>
      </c>
      <c r="J71" s="38">
        <f t="shared" si="110"/>
        <v>0</v>
      </c>
      <c r="K71" s="38">
        <f t="shared" si="110"/>
        <v>630</v>
      </c>
      <c r="L71" s="38">
        <f t="shared" si="110"/>
        <v>576</v>
      </c>
      <c r="M71" s="38">
        <f t="shared" si="110"/>
        <v>3.2456</v>
      </c>
      <c r="N71" s="38">
        <f t="shared" si="110"/>
        <v>0</v>
      </c>
      <c r="O71" s="38">
        <f t="shared" si="110"/>
        <v>0</v>
      </c>
      <c r="P71" s="38">
        <f t="shared" si="110"/>
        <v>0</v>
      </c>
      <c r="Q71" s="38">
        <f t="shared" si="110"/>
        <v>0</v>
      </c>
      <c r="R71" s="38">
        <f t="shared" ref="R71:AA71" si="111">SUM(R72:R86)</f>
        <v>4</v>
      </c>
      <c r="S71" s="38">
        <f t="shared" si="111"/>
        <v>0</v>
      </c>
      <c r="T71" s="38">
        <f t="shared" si="111"/>
        <v>0</v>
      </c>
      <c r="U71" s="38">
        <f t="shared" si="111"/>
        <v>0</v>
      </c>
      <c r="V71" s="38">
        <f t="shared" si="111"/>
        <v>0</v>
      </c>
      <c r="W71" s="38">
        <f t="shared" si="111"/>
        <v>1.6983000000000001</v>
      </c>
      <c r="X71" s="38">
        <f t="shared" si="111"/>
        <v>0</v>
      </c>
      <c r="Y71" s="38">
        <f t="shared" si="111"/>
        <v>0</v>
      </c>
      <c r="Z71" s="38">
        <f t="shared" si="111"/>
        <v>0</v>
      </c>
      <c r="AA71" s="38">
        <f t="shared" si="111"/>
        <v>0</v>
      </c>
      <c r="AB71" s="38">
        <f t="shared" ref="AB71:AK71" si="112">SUM(AB72:AB86)</f>
        <v>0</v>
      </c>
      <c r="AC71" s="38">
        <f t="shared" si="112"/>
        <v>0</v>
      </c>
      <c r="AD71" s="38">
        <f t="shared" si="112"/>
        <v>0</v>
      </c>
      <c r="AE71" s="38">
        <f t="shared" si="112"/>
        <v>0</v>
      </c>
      <c r="AF71" s="38">
        <f t="shared" si="112"/>
        <v>0</v>
      </c>
      <c r="AG71" s="38">
        <f t="shared" si="112"/>
        <v>0</v>
      </c>
      <c r="AH71" s="38">
        <f t="shared" si="112"/>
        <v>0</v>
      </c>
      <c r="AI71" s="38">
        <f t="shared" si="112"/>
        <v>0</v>
      </c>
      <c r="AJ71" s="38">
        <f t="shared" si="112"/>
        <v>0</v>
      </c>
      <c r="AK71" s="38">
        <f t="shared" si="112"/>
        <v>0</v>
      </c>
      <c r="AL71" s="38">
        <f t="shared" ref="AL71:AU71" si="113">SUM(AL72:AL86)</f>
        <v>1</v>
      </c>
      <c r="AM71" s="38">
        <f t="shared" si="113"/>
        <v>0</v>
      </c>
      <c r="AN71" s="38">
        <f t="shared" si="113"/>
        <v>0</v>
      </c>
      <c r="AO71" s="38">
        <f t="shared" si="113"/>
        <v>0</v>
      </c>
      <c r="AP71" s="38">
        <f t="shared" si="113"/>
        <v>0</v>
      </c>
      <c r="AQ71" s="38">
        <f t="shared" si="113"/>
        <v>0.7228</v>
      </c>
      <c r="AR71" s="38">
        <f t="shared" si="113"/>
        <v>0</v>
      </c>
      <c r="AS71" s="38">
        <f t="shared" si="113"/>
        <v>0</v>
      </c>
      <c r="AT71" s="38">
        <f t="shared" si="113"/>
        <v>0</v>
      </c>
      <c r="AU71" s="38">
        <f t="shared" si="113"/>
        <v>0</v>
      </c>
      <c r="AV71" s="38">
        <f t="shared" ref="AV71:BK71" si="114">SUM(AV72:AV86)</f>
        <v>0</v>
      </c>
      <c r="AW71" s="38">
        <f t="shared" si="114"/>
        <v>0</v>
      </c>
      <c r="AX71" s="38">
        <f t="shared" si="114"/>
        <v>0</v>
      </c>
      <c r="AY71" s="38">
        <f t="shared" si="114"/>
        <v>0</v>
      </c>
      <c r="AZ71" s="38">
        <f t="shared" si="114"/>
        <v>0</v>
      </c>
      <c r="BA71" s="38">
        <f t="shared" si="114"/>
        <v>0</v>
      </c>
      <c r="BB71" s="38">
        <f t="shared" si="114"/>
        <v>0</v>
      </c>
      <c r="BC71" s="38">
        <f t="shared" si="114"/>
        <v>0</v>
      </c>
      <c r="BD71" s="38">
        <f t="shared" si="114"/>
        <v>0</v>
      </c>
      <c r="BE71" s="38">
        <f t="shared" si="114"/>
        <v>0</v>
      </c>
      <c r="BF71" s="38">
        <f t="shared" si="114"/>
        <v>5</v>
      </c>
      <c r="BG71" s="38">
        <f t="shared" si="114"/>
        <v>0</v>
      </c>
      <c r="BH71" s="38">
        <f t="shared" si="114"/>
        <v>0</v>
      </c>
      <c r="BI71" s="38">
        <f t="shared" si="114"/>
        <v>0</v>
      </c>
      <c r="BJ71" s="38">
        <f t="shared" si="114"/>
        <v>0</v>
      </c>
      <c r="BK71" s="38">
        <f t="shared" si="114"/>
        <v>2.4211</v>
      </c>
    </row>
    <row r="72" spans="1:63" ht="47.25" x14ac:dyDescent="0.25">
      <c r="A72" s="27" t="s">
        <v>296</v>
      </c>
      <c r="B72" s="28" t="s">
        <v>298</v>
      </c>
      <c r="C72" s="60" t="s">
        <v>299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1.4456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0.7228</v>
      </c>
      <c r="AR72" s="32">
        <v>0</v>
      </c>
      <c r="AS72" s="32">
        <v>0</v>
      </c>
      <c r="AT72" s="32">
        <v>0</v>
      </c>
      <c r="AU72" s="32">
        <v>0</v>
      </c>
      <c r="AV72" s="32">
        <v>0</v>
      </c>
      <c r="AW72" s="32">
        <v>0</v>
      </c>
      <c r="AX72" s="32">
        <v>0</v>
      </c>
      <c r="AY72" s="32">
        <v>0</v>
      </c>
      <c r="AZ72" s="32">
        <v>0</v>
      </c>
      <c r="BA72" s="32">
        <v>0</v>
      </c>
      <c r="BB72" s="33">
        <f t="shared" ref="BB72:BB86" si="115">SUM(N72,X72,AH72,AR72)</f>
        <v>0</v>
      </c>
      <c r="BC72" s="33">
        <f t="shared" ref="BC72:BC86" si="116">SUM(O72,Y72,AI72,AS72)</f>
        <v>0</v>
      </c>
      <c r="BD72" s="33">
        <f t="shared" ref="BD72:BD86" si="117">SUM(P72,Z72,AJ72,AT72)</f>
        <v>0</v>
      </c>
      <c r="BE72" s="33">
        <f t="shared" ref="BE72:BE86" si="118">SUM(Q72,AA72,AK72,AU72)</f>
        <v>0</v>
      </c>
      <c r="BF72" s="33">
        <f t="shared" ref="BF72:BF86" si="119">SUM(R72,AB72,AL72,AV72)</f>
        <v>0</v>
      </c>
      <c r="BG72" s="33">
        <f t="shared" ref="BG72:BG86" si="120">SUM(S72,AC72,AM72,AW72)</f>
        <v>0</v>
      </c>
      <c r="BH72" s="33">
        <f t="shared" ref="BH72:BH86" si="121">SUM(T72,AD72,AN72,AX72)</f>
        <v>0</v>
      </c>
      <c r="BI72" s="33">
        <f t="shared" ref="BI72:BI86" si="122">SUM(U72,AE72,AO72,AY72)</f>
        <v>0</v>
      </c>
      <c r="BJ72" s="33">
        <f t="shared" ref="BJ72:BJ86" si="123">SUM(V72,AF72,AP72,AZ72)</f>
        <v>0</v>
      </c>
      <c r="BK72" s="33">
        <f t="shared" ref="BK72:BK86" si="124">SUM(W72,AG72,AQ72,BA72)</f>
        <v>0.7228</v>
      </c>
    </row>
    <row r="73" spans="1:63" ht="31.5" x14ac:dyDescent="0.25">
      <c r="A73" s="27" t="s">
        <v>296</v>
      </c>
      <c r="B73" s="28" t="s">
        <v>301</v>
      </c>
      <c r="C73" s="60" t="s">
        <v>302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1.8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f>1.8-0.1017</f>
        <v>1.6983000000000001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f t="shared" si="115"/>
        <v>0</v>
      </c>
      <c r="BC73" s="33">
        <f t="shared" si="116"/>
        <v>0</v>
      </c>
      <c r="BD73" s="33">
        <f t="shared" si="117"/>
        <v>0</v>
      </c>
      <c r="BE73" s="33">
        <f t="shared" si="118"/>
        <v>0</v>
      </c>
      <c r="BF73" s="33">
        <f t="shared" si="119"/>
        <v>0</v>
      </c>
      <c r="BG73" s="33">
        <f t="shared" si="120"/>
        <v>0</v>
      </c>
      <c r="BH73" s="33">
        <f t="shared" si="121"/>
        <v>0</v>
      </c>
      <c r="BI73" s="33">
        <f t="shared" si="122"/>
        <v>0</v>
      </c>
      <c r="BJ73" s="33">
        <f t="shared" si="123"/>
        <v>0</v>
      </c>
      <c r="BK73" s="33">
        <f t="shared" si="124"/>
        <v>1.6983000000000001</v>
      </c>
    </row>
    <row r="74" spans="1:63" ht="31.5" x14ac:dyDescent="0.25">
      <c r="A74" s="27" t="s">
        <v>296</v>
      </c>
      <c r="B74" s="28" t="s">
        <v>303</v>
      </c>
      <c r="C74" s="29" t="s">
        <v>304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f t="shared" si="115"/>
        <v>0</v>
      </c>
      <c r="BC74" s="33">
        <f t="shared" si="116"/>
        <v>0</v>
      </c>
      <c r="BD74" s="33">
        <f t="shared" si="117"/>
        <v>0</v>
      </c>
      <c r="BE74" s="33">
        <f t="shared" si="118"/>
        <v>0</v>
      </c>
      <c r="BF74" s="33">
        <f t="shared" si="119"/>
        <v>0</v>
      </c>
      <c r="BG74" s="33">
        <f t="shared" si="120"/>
        <v>0</v>
      </c>
      <c r="BH74" s="33">
        <f t="shared" si="121"/>
        <v>0</v>
      </c>
      <c r="BI74" s="33">
        <f t="shared" si="122"/>
        <v>0</v>
      </c>
      <c r="BJ74" s="33">
        <f t="shared" si="123"/>
        <v>0</v>
      </c>
      <c r="BK74" s="33">
        <f t="shared" si="124"/>
        <v>0</v>
      </c>
    </row>
    <row r="75" spans="1:63" ht="31.5" x14ac:dyDescent="0.25">
      <c r="A75" s="27" t="s">
        <v>296</v>
      </c>
      <c r="B75" s="28" t="s">
        <v>305</v>
      </c>
      <c r="C75" s="60" t="s">
        <v>306</v>
      </c>
      <c r="D75" s="33">
        <v>0</v>
      </c>
      <c r="E75" s="33">
        <v>0</v>
      </c>
      <c r="F75" s="33">
        <v>0</v>
      </c>
      <c r="G75" s="33">
        <v>0</v>
      </c>
      <c r="H75" s="33">
        <v>1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f t="shared" si="115"/>
        <v>0</v>
      </c>
      <c r="BC75" s="33">
        <f t="shared" si="116"/>
        <v>0</v>
      </c>
      <c r="BD75" s="33">
        <f t="shared" si="117"/>
        <v>0</v>
      </c>
      <c r="BE75" s="33">
        <f t="shared" si="118"/>
        <v>0</v>
      </c>
      <c r="BF75" s="33">
        <f t="shared" si="119"/>
        <v>0</v>
      </c>
      <c r="BG75" s="33">
        <f t="shared" si="120"/>
        <v>0</v>
      </c>
      <c r="BH75" s="33">
        <f t="shared" si="121"/>
        <v>0</v>
      </c>
      <c r="BI75" s="33">
        <f t="shared" si="122"/>
        <v>0</v>
      </c>
      <c r="BJ75" s="33">
        <f t="shared" si="123"/>
        <v>0</v>
      </c>
      <c r="BK75" s="33">
        <f t="shared" si="124"/>
        <v>0</v>
      </c>
    </row>
    <row r="76" spans="1:63" ht="31.5" x14ac:dyDescent="0.25">
      <c r="A76" s="27" t="s">
        <v>296</v>
      </c>
      <c r="B76" s="28" t="s">
        <v>307</v>
      </c>
      <c r="C76" s="50" t="s">
        <v>308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f t="shared" si="115"/>
        <v>0</v>
      </c>
      <c r="BC76" s="33">
        <f t="shared" si="116"/>
        <v>0</v>
      </c>
      <c r="BD76" s="33">
        <f t="shared" si="117"/>
        <v>0</v>
      </c>
      <c r="BE76" s="33">
        <f t="shared" si="118"/>
        <v>0</v>
      </c>
      <c r="BF76" s="33">
        <f t="shared" si="119"/>
        <v>0</v>
      </c>
      <c r="BG76" s="33">
        <f t="shared" si="120"/>
        <v>0</v>
      </c>
      <c r="BH76" s="33">
        <f t="shared" si="121"/>
        <v>0</v>
      </c>
      <c r="BI76" s="33">
        <f t="shared" si="122"/>
        <v>0</v>
      </c>
      <c r="BJ76" s="33">
        <f t="shared" si="123"/>
        <v>0</v>
      </c>
      <c r="BK76" s="33">
        <f t="shared" si="124"/>
        <v>0</v>
      </c>
    </row>
    <row r="77" spans="1:63" x14ac:dyDescent="0.25">
      <c r="A77" s="27" t="s">
        <v>296</v>
      </c>
      <c r="B77" s="28" t="s">
        <v>310</v>
      </c>
      <c r="C77" s="50" t="s">
        <v>311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f t="shared" si="115"/>
        <v>0</v>
      </c>
      <c r="BC77" s="33">
        <f t="shared" si="116"/>
        <v>0</v>
      </c>
      <c r="BD77" s="33">
        <f t="shared" si="117"/>
        <v>0</v>
      </c>
      <c r="BE77" s="33">
        <f t="shared" si="118"/>
        <v>0</v>
      </c>
      <c r="BF77" s="33">
        <f t="shared" si="119"/>
        <v>0</v>
      </c>
      <c r="BG77" s="33">
        <f t="shared" si="120"/>
        <v>0</v>
      </c>
      <c r="BH77" s="33">
        <f t="shared" si="121"/>
        <v>0</v>
      </c>
      <c r="BI77" s="33">
        <f t="shared" si="122"/>
        <v>0</v>
      </c>
      <c r="BJ77" s="33">
        <f t="shared" si="123"/>
        <v>0</v>
      </c>
      <c r="BK77" s="33">
        <f t="shared" si="124"/>
        <v>0</v>
      </c>
    </row>
    <row r="78" spans="1:63" x14ac:dyDescent="0.25">
      <c r="A78" s="27" t="s">
        <v>296</v>
      </c>
      <c r="B78" s="28" t="s">
        <v>312</v>
      </c>
      <c r="C78" s="60" t="s">
        <v>313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f t="shared" si="115"/>
        <v>0</v>
      </c>
      <c r="BC78" s="33">
        <f t="shared" si="116"/>
        <v>0</v>
      </c>
      <c r="BD78" s="33">
        <f t="shared" si="117"/>
        <v>0</v>
      </c>
      <c r="BE78" s="33">
        <f t="shared" si="118"/>
        <v>0</v>
      </c>
      <c r="BF78" s="33">
        <f t="shared" si="119"/>
        <v>0</v>
      </c>
      <c r="BG78" s="33">
        <f t="shared" si="120"/>
        <v>0</v>
      </c>
      <c r="BH78" s="33">
        <f t="shared" si="121"/>
        <v>0</v>
      </c>
      <c r="BI78" s="33">
        <f t="shared" si="122"/>
        <v>0</v>
      </c>
      <c r="BJ78" s="33">
        <f t="shared" si="123"/>
        <v>0</v>
      </c>
      <c r="BK78" s="33">
        <f t="shared" si="124"/>
        <v>0</v>
      </c>
    </row>
    <row r="79" spans="1:63" ht="31.5" x14ac:dyDescent="0.25">
      <c r="A79" s="27" t="s">
        <v>296</v>
      </c>
      <c r="B79" s="48" t="s">
        <v>314</v>
      </c>
      <c r="C79" s="53" t="s">
        <v>315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0.502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f t="shared" si="115"/>
        <v>0</v>
      </c>
      <c r="BC79" s="33">
        <f t="shared" si="116"/>
        <v>0</v>
      </c>
      <c r="BD79" s="33">
        <f t="shared" si="117"/>
        <v>0</v>
      </c>
      <c r="BE79" s="33">
        <f t="shared" si="118"/>
        <v>0</v>
      </c>
      <c r="BF79" s="33">
        <f t="shared" si="119"/>
        <v>0</v>
      </c>
      <c r="BG79" s="33">
        <f t="shared" si="120"/>
        <v>0</v>
      </c>
      <c r="BH79" s="33">
        <f t="shared" si="121"/>
        <v>0</v>
      </c>
      <c r="BI79" s="33">
        <f t="shared" si="122"/>
        <v>0</v>
      </c>
      <c r="BJ79" s="33">
        <f t="shared" si="123"/>
        <v>0</v>
      </c>
      <c r="BK79" s="33">
        <f t="shared" si="124"/>
        <v>0</v>
      </c>
    </row>
    <row r="80" spans="1:63" ht="31.5" x14ac:dyDescent="0.25">
      <c r="A80" s="27" t="s">
        <v>296</v>
      </c>
      <c r="B80" s="48" t="s">
        <v>317</v>
      </c>
      <c r="C80" s="53" t="s">
        <v>318</v>
      </c>
      <c r="D80" s="33">
        <v>0</v>
      </c>
      <c r="E80" s="33">
        <v>0</v>
      </c>
      <c r="F80" s="33">
        <v>0</v>
      </c>
      <c r="G80" s="33">
        <v>0</v>
      </c>
      <c r="H80" s="33">
        <v>1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f t="shared" si="115"/>
        <v>0</v>
      </c>
      <c r="BC80" s="33">
        <f t="shared" si="116"/>
        <v>0</v>
      </c>
      <c r="BD80" s="33">
        <f t="shared" si="117"/>
        <v>0</v>
      </c>
      <c r="BE80" s="33">
        <f t="shared" si="118"/>
        <v>0</v>
      </c>
      <c r="BF80" s="33">
        <f t="shared" si="119"/>
        <v>0</v>
      </c>
      <c r="BG80" s="33">
        <f t="shared" si="120"/>
        <v>0</v>
      </c>
      <c r="BH80" s="33">
        <f t="shared" si="121"/>
        <v>0</v>
      </c>
      <c r="BI80" s="33">
        <f t="shared" si="122"/>
        <v>0</v>
      </c>
      <c r="BJ80" s="33">
        <f t="shared" si="123"/>
        <v>0</v>
      </c>
      <c r="BK80" s="33">
        <f t="shared" si="124"/>
        <v>0</v>
      </c>
    </row>
    <row r="81" spans="1:63" ht="31.5" x14ac:dyDescent="0.25">
      <c r="A81" s="27" t="s">
        <v>296</v>
      </c>
      <c r="B81" s="48" t="s">
        <v>319</v>
      </c>
      <c r="C81" s="53" t="s">
        <v>320</v>
      </c>
      <c r="D81" s="33">
        <v>0</v>
      </c>
      <c r="E81" s="33">
        <v>0</v>
      </c>
      <c r="F81" s="33">
        <v>0</v>
      </c>
      <c r="G81" s="33">
        <v>0</v>
      </c>
      <c r="H81" s="33">
        <v>4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4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f t="shared" si="115"/>
        <v>0</v>
      </c>
      <c r="BC81" s="33">
        <f t="shared" si="116"/>
        <v>0</v>
      </c>
      <c r="BD81" s="33">
        <f t="shared" si="117"/>
        <v>0</v>
      </c>
      <c r="BE81" s="33">
        <f t="shared" si="118"/>
        <v>0</v>
      </c>
      <c r="BF81" s="33">
        <f t="shared" si="119"/>
        <v>4</v>
      </c>
      <c r="BG81" s="33">
        <f t="shared" si="120"/>
        <v>0</v>
      </c>
      <c r="BH81" s="33">
        <f t="shared" si="121"/>
        <v>0</v>
      </c>
      <c r="BI81" s="33">
        <f t="shared" si="122"/>
        <v>0</v>
      </c>
      <c r="BJ81" s="33">
        <f t="shared" si="123"/>
        <v>0</v>
      </c>
      <c r="BK81" s="33">
        <f t="shared" si="124"/>
        <v>0</v>
      </c>
    </row>
    <row r="82" spans="1:63" ht="63" x14ac:dyDescent="0.25">
      <c r="A82" s="27" t="s">
        <v>296</v>
      </c>
      <c r="B82" s="48" t="s">
        <v>2276</v>
      </c>
      <c r="C82" s="53" t="s">
        <v>321</v>
      </c>
      <c r="D82" s="33">
        <v>0</v>
      </c>
      <c r="E82" s="33">
        <v>0</v>
      </c>
      <c r="F82" s="33">
        <v>0</v>
      </c>
      <c r="G82" s="33">
        <v>0</v>
      </c>
      <c r="H82" s="33">
        <v>2</v>
      </c>
      <c r="I82" s="33">
        <v>0</v>
      </c>
      <c r="J82" s="33">
        <v>0</v>
      </c>
      <c r="K82" s="33">
        <v>630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f t="shared" si="115"/>
        <v>0</v>
      </c>
      <c r="BC82" s="33">
        <f t="shared" si="116"/>
        <v>0</v>
      </c>
      <c r="BD82" s="33">
        <f t="shared" si="117"/>
        <v>0</v>
      </c>
      <c r="BE82" s="33">
        <f t="shared" si="118"/>
        <v>0</v>
      </c>
      <c r="BF82" s="33">
        <f t="shared" si="119"/>
        <v>0</v>
      </c>
      <c r="BG82" s="33">
        <f t="shared" si="120"/>
        <v>0</v>
      </c>
      <c r="BH82" s="33">
        <f t="shared" si="121"/>
        <v>0</v>
      </c>
      <c r="BI82" s="33">
        <f t="shared" si="122"/>
        <v>0</v>
      </c>
      <c r="BJ82" s="33">
        <f t="shared" si="123"/>
        <v>0</v>
      </c>
      <c r="BK82" s="33">
        <f t="shared" si="124"/>
        <v>0</v>
      </c>
    </row>
    <row r="83" spans="1:63" ht="47.25" x14ac:dyDescent="0.25">
      <c r="A83" s="27" t="s">
        <v>296</v>
      </c>
      <c r="B83" s="48" t="s">
        <v>322</v>
      </c>
      <c r="C83" s="53" t="s">
        <v>323</v>
      </c>
      <c r="D83" s="33">
        <v>0</v>
      </c>
      <c r="E83" s="33">
        <v>0</v>
      </c>
      <c r="F83" s="33">
        <v>0</v>
      </c>
      <c r="G83" s="33">
        <v>0</v>
      </c>
      <c r="H83" s="33">
        <v>12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f t="shared" si="115"/>
        <v>0</v>
      </c>
      <c r="BC83" s="33">
        <f t="shared" si="116"/>
        <v>0</v>
      </c>
      <c r="BD83" s="33">
        <f t="shared" si="117"/>
        <v>0</v>
      </c>
      <c r="BE83" s="33">
        <f t="shared" si="118"/>
        <v>0</v>
      </c>
      <c r="BF83" s="33">
        <f t="shared" si="119"/>
        <v>0</v>
      </c>
      <c r="BG83" s="33">
        <f t="shared" si="120"/>
        <v>0</v>
      </c>
      <c r="BH83" s="33">
        <f t="shared" si="121"/>
        <v>0</v>
      </c>
      <c r="BI83" s="33">
        <f t="shared" si="122"/>
        <v>0</v>
      </c>
      <c r="BJ83" s="33">
        <f t="shared" si="123"/>
        <v>0</v>
      </c>
      <c r="BK83" s="33">
        <f t="shared" si="124"/>
        <v>0</v>
      </c>
    </row>
    <row r="84" spans="1:63" ht="31.5" x14ac:dyDescent="0.25">
      <c r="A84" s="27" t="s">
        <v>296</v>
      </c>
      <c r="B84" s="48" t="s">
        <v>324</v>
      </c>
      <c r="C84" s="49" t="s">
        <v>325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f t="shared" si="115"/>
        <v>0</v>
      </c>
      <c r="BC84" s="33">
        <f t="shared" si="116"/>
        <v>0</v>
      </c>
      <c r="BD84" s="33">
        <f t="shared" si="117"/>
        <v>0</v>
      </c>
      <c r="BE84" s="33">
        <f t="shared" si="118"/>
        <v>0</v>
      </c>
      <c r="BF84" s="33">
        <f t="shared" si="119"/>
        <v>0</v>
      </c>
      <c r="BG84" s="33">
        <f t="shared" si="120"/>
        <v>0</v>
      </c>
      <c r="BH84" s="33">
        <f t="shared" si="121"/>
        <v>0</v>
      </c>
      <c r="BI84" s="33">
        <f t="shared" si="122"/>
        <v>0</v>
      </c>
      <c r="BJ84" s="33">
        <f t="shared" si="123"/>
        <v>0</v>
      </c>
      <c r="BK84" s="33">
        <f t="shared" si="124"/>
        <v>0</v>
      </c>
    </row>
    <row r="85" spans="1:63" ht="31.5" x14ac:dyDescent="0.25">
      <c r="A85" s="27" t="s">
        <v>296</v>
      </c>
      <c r="B85" s="48" t="s">
        <v>326</v>
      </c>
      <c r="C85" s="53" t="s">
        <v>327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576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f t="shared" si="115"/>
        <v>0</v>
      </c>
      <c r="BC85" s="33">
        <f t="shared" si="116"/>
        <v>0</v>
      </c>
      <c r="BD85" s="33">
        <f t="shared" si="117"/>
        <v>0</v>
      </c>
      <c r="BE85" s="33">
        <f t="shared" si="118"/>
        <v>0</v>
      </c>
      <c r="BF85" s="33">
        <f t="shared" si="119"/>
        <v>0</v>
      </c>
      <c r="BG85" s="33">
        <f t="shared" si="120"/>
        <v>0</v>
      </c>
      <c r="BH85" s="33">
        <f t="shared" si="121"/>
        <v>0</v>
      </c>
      <c r="BI85" s="33">
        <f t="shared" si="122"/>
        <v>0</v>
      </c>
      <c r="BJ85" s="33">
        <f t="shared" si="123"/>
        <v>0</v>
      </c>
      <c r="BK85" s="33">
        <f t="shared" si="124"/>
        <v>0</v>
      </c>
    </row>
    <row r="86" spans="1:63" ht="31.5" x14ac:dyDescent="0.25">
      <c r="A86" s="27" t="s">
        <v>296</v>
      </c>
      <c r="B86" s="48" t="s">
        <v>328</v>
      </c>
      <c r="C86" s="53" t="s">
        <v>329</v>
      </c>
      <c r="D86" s="33">
        <v>0</v>
      </c>
      <c r="E86" s="33">
        <v>0</v>
      </c>
      <c r="F86" s="33">
        <v>0</v>
      </c>
      <c r="G86" s="33">
        <v>0</v>
      </c>
      <c r="H86" s="33">
        <v>1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1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2">
        <v>0</v>
      </c>
      <c r="AS86" s="32">
        <v>0</v>
      </c>
      <c r="AT86" s="32">
        <v>0</v>
      </c>
      <c r="AU86" s="32">
        <v>0</v>
      </c>
      <c r="AV86" s="32">
        <v>0</v>
      </c>
      <c r="AW86" s="32">
        <v>0</v>
      </c>
      <c r="AX86" s="32">
        <v>0</v>
      </c>
      <c r="AY86" s="32">
        <v>0</v>
      </c>
      <c r="AZ86" s="32">
        <v>0</v>
      </c>
      <c r="BA86" s="32">
        <v>0</v>
      </c>
      <c r="BB86" s="33">
        <f t="shared" si="115"/>
        <v>0</v>
      </c>
      <c r="BC86" s="33">
        <f t="shared" si="116"/>
        <v>0</v>
      </c>
      <c r="BD86" s="33">
        <f t="shared" si="117"/>
        <v>0</v>
      </c>
      <c r="BE86" s="33">
        <f t="shared" si="118"/>
        <v>0</v>
      </c>
      <c r="BF86" s="33">
        <f t="shared" si="119"/>
        <v>1</v>
      </c>
      <c r="BG86" s="33">
        <f t="shared" si="120"/>
        <v>0</v>
      </c>
      <c r="BH86" s="33">
        <f t="shared" si="121"/>
        <v>0</v>
      </c>
      <c r="BI86" s="33">
        <f t="shared" si="122"/>
        <v>0</v>
      </c>
      <c r="BJ86" s="33">
        <f t="shared" si="123"/>
        <v>0</v>
      </c>
      <c r="BK86" s="33">
        <f t="shared" si="124"/>
        <v>0</v>
      </c>
    </row>
    <row r="87" spans="1:63" ht="31.5" x14ac:dyDescent="0.25">
      <c r="A87" s="21" t="s">
        <v>131</v>
      </c>
      <c r="B87" s="22" t="s">
        <v>330</v>
      </c>
      <c r="C87" s="22" t="s">
        <v>191</v>
      </c>
      <c r="D87" s="38">
        <f t="shared" ref="D87" si="125">D88+D118+D119+D157</f>
        <v>0</v>
      </c>
      <c r="E87" s="38">
        <f t="shared" ref="E87:Q87" si="126">E88+E118+E119+E157</f>
        <v>0</v>
      </c>
      <c r="F87" s="38">
        <f t="shared" si="126"/>
        <v>123.6092</v>
      </c>
      <c r="G87" s="38">
        <f t="shared" si="126"/>
        <v>60</v>
      </c>
      <c r="H87" s="38">
        <f t="shared" si="126"/>
        <v>2708</v>
      </c>
      <c r="I87" s="38">
        <f t="shared" si="126"/>
        <v>42.050249999999998</v>
      </c>
      <c r="J87" s="38">
        <f t="shared" si="126"/>
        <v>0</v>
      </c>
      <c r="K87" s="38">
        <f t="shared" si="126"/>
        <v>0</v>
      </c>
      <c r="L87" s="38">
        <f t="shared" si="126"/>
        <v>0</v>
      </c>
      <c r="M87" s="38">
        <f t="shared" si="126"/>
        <v>0</v>
      </c>
      <c r="N87" s="38">
        <f t="shared" si="126"/>
        <v>0</v>
      </c>
      <c r="O87" s="38">
        <f t="shared" si="126"/>
        <v>0</v>
      </c>
      <c r="P87" s="38">
        <f t="shared" si="126"/>
        <v>10.282749999999998</v>
      </c>
      <c r="Q87" s="38">
        <f t="shared" si="126"/>
        <v>0</v>
      </c>
      <c r="R87" s="38">
        <f t="shared" ref="R87:AA87" si="127">R88+R118+R119+R157</f>
        <v>66</v>
      </c>
      <c r="S87" s="38">
        <f t="shared" si="127"/>
        <v>2.0499999999999998</v>
      </c>
      <c r="T87" s="38">
        <f t="shared" si="127"/>
        <v>0</v>
      </c>
      <c r="U87" s="38">
        <f t="shared" si="127"/>
        <v>0</v>
      </c>
      <c r="V87" s="38">
        <f t="shared" si="127"/>
        <v>0</v>
      </c>
      <c r="W87" s="38">
        <f t="shared" si="127"/>
        <v>0</v>
      </c>
      <c r="X87" s="38">
        <f t="shared" si="127"/>
        <v>0</v>
      </c>
      <c r="Y87" s="38">
        <f t="shared" si="127"/>
        <v>0</v>
      </c>
      <c r="Z87" s="38">
        <f t="shared" si="127"/>
        <v>9.9263999999999992</v>
      </c>
      <c r="AA87" s="38">
        <f t="shared" si="127"/>
        <v>0</v>
      </c>
      <c r="AB87" s="38">
        <f t="shared" ref="AB87:AK87" si="128">AB88+AB118+AB119+AB157</f>
        <v>151</v>
      </c>
      <c r="AC87" s="38">
        <f t="shared" si="128"/>
        <v>3.6</v>
      </c>
      <c r="AD87" s="38">
        <f t="shared" si="128"/>
        <v>0</v>
      </c>
      <c r="AE87" s="38">
        <f t="shared" si="128"/>
        <v>0</v>
      </c>
      <c r="AF87" s="38">
        <f t="shared" si="128"/>
        <v>0</v>
      </c>
      <c r="AG87" s="38">
        <f t="shared" si="128"/>
        <v>0</v>
      </c>
      <c r="AH87" s="38">
        <f t="shared" si="128"/>
        <v>0</v>
      </c>
      <c r="AI87" s="38">
        <f t="shared" si="128"/>
        <v>0</v>
      </c>
      <c r="AJ87" s="38">
        <f t="shared" si="128"/>
        <v>9.982050000000001</v>
      </c>
      <c r="AK87" s="38">
        <f t="shared" si="128"/>
        <v>0</v>
      </c>
      <c r="AL87" s="38">
        <f t="shared" ref="AL87:AU87" si="129">AL88+AL118+AL119+AL157</f>
        <v>93</v>
      </c>
      <c r="AM87" s="38">
        <f t="shared" si="129"/>
        <v>3.19</v>
      </c>
      <c r="AN87" s="38">
        <f t="shared" si="129"/>
        <v>0</v>
      </c>
      <c r="AO87" s="38">
        <f t="shared" si="129"/>
        <v>0</v>
      </c>
      <c r="AP87" s="38">
        <f t="shared" si="129"/>
        <v>0</v>
      </c>
      <c r="AQ87" s="38">
        <f t="shared" si="129"/>
        <v>0</v>
      </c>
      <c r="AR87" s="38">
        <f t="shared" si="129"/>
        <v>0</v>
      </c>
      <c r="AS87" s="38">
        <f t="shared" si="129"/>
        <v>0</v>
      </c>
      <c r="AT87" s="38">
        <f t="shared" si="129"/>
        <v>9.5659999999999989</v>
      </c>
      <c r="AU87" s="38">
        <f t="shared" si="129"/>
        <v>60</v>
      </c>
      <c r="AV87" s="38">
        <f t="shared" ref="AV87:BA87" si="130">AV88+AV118+AV119+AV157</f>
        <v>99</v>
      </c>
      <c r="AW87" s="38">
        <f t="shared" si="130"/>
        <v>3.08</v>
      </c>
      <c r="AX87" s="38">
        <f t="shared" si="130"/>
        <v>0</v>
      </c>
      <c r="AY87" s="38">
        <f t="shared" si="130"/>
        <v>0</v>
      </c>
      <c r="AZ87" s="38">
        <f t="shared" si="130"/>
        <v>0</v>
      </c>
      <c r="BA87" s="38">
        <f t="shared" si="130"/>
        <v>0</v>
      </c>
      <c r="BB87" s="38">
        <f t="shared" ref="BB87:BK87" si="131">BB88+BB118+BB119+BB157</f>
        <v>0</v>
      </c>
      <c r="BC87" s="38">
        <f t="shared" si="131"/>
        <v>0</v>
      </c>
      <c r="BD87" s="38">
        <f t="shared" si="131"/>
        <v>39.757200000000019</v>
      </c>
      <c r="BE87" s="38">
        <f t="shared" si="131"/>
        <v>60</v>
      </c>
      <c r="BF87" s="38">
        <f t="shared" si="131"/>
        <v>409</v>
      </c>
      <c r="BG87" s="38">
        <f t="shared" si="131"/>
        <v>11.92</v>
      </c>
      <c r="BH87" s="38">
        <f t="shared" si="131"/>
        <v>0</v>
      </c>
      <c r="BI87" s="38">
        <f t="shared" si="131"/>
        <v>0</v>
      </c>
      <c r="BJ87" s="38">
        <f t="shared" si="131"/>
        <v>0</v>
      </c>
      <c r="BK87" s="38">
        <f t="shared" si="131"/>
        <v>0</v>
      </c>
    </row>
    <row r="88" spans="1:63" ht="47.25" x14ac:dyDescent="0.25">
      <c r="A88" s="21" t="s">
        <v>331</v>
      </c>
      <c r="B88" s="22" t="s">
        <v>332</v>
      </c>
      <c r="C88" s="22" t="s">
        <v>191</v>
      </c>
      <c r="D88" s="38">
        <f t="shared" ref="D88" si="132">SUM(D89:D117)</f>
        <v>0</v>
      </c>
      <c r="E88" s="38">
        <f t="shared" ref="E88:M88" si="133">SUM(E89:E117)</f>
        <v>0</v>
      </c>
      <c r="F88" s="38">
        <f t="shared" si="133"/>
        <v>0</v>
      </c>
      <c r="G88" s="38">
        <f t="shared" si="133"/>
        <v>60</v>
      </c>
      <c r="H88" s="38">
        <f t="shared" si="133"/>
        <v>42</v>
      </c>
      <c r="I88" s="38">
        <f t="shared" si="133"/>
        <v>0</v>
      </c>
      <c r="J88" s="38">
        <f t="shared" si="133"/>
        <v>0</v>
      </c>
      <c r="K88" s="38">
        <f t="shared" si="133"/>
        <v>0</v>
      </c>
      <c r="L88" s="38">
        <f t="shared" si="133"/>
        <v>0</v>
      </c>
      <c r="M88" s="38">
        <f t="shared" si="133"/>
        <v>0</v>
      </c>
      <c r="N88" s="56">
        <f t="shared" ref="N88:Q88" si="134">SUM(N89:N117)</f>
        <v>0</v>
      </c>
      <c r="O88" s="56">
        <f t="shared" si="134"/>
        <v>0</v>
      </c>
      <c r="P88" s="56">
        <f t="shared" si="134"/>
        <v>0</v>
      </c>
      <c r="Q88" s="56">
        <f t="shared" si="134"/>
        <v>0</v>
      </c>
      <c r="R88" s="56">
        <f t="shared" ref="R88:AA88" si="135">SUM(R89:R117)</f>
        <v>11</v>
      </c>
      <c r="S88" s="56">
        <f t="shared" si="135"/>
        <v>0</v>
      </c>
      <c r="T88" s="56">
        <f t="shared" si="135"/>
        <v>0</v>
      </c>
      <c r="U88" s="56">
        <f t="shared" si="135"/>
        <v>0</v>
      </c>
      <c r="V88" s="56">
        <f t="shared" si="135"/>
        <v>0</v>
      </c>
      <c r="W88" s="56">
        <f t="shared" si="135"/>
        <v>0</v>
      </c>
      <c r="X88" s="56">
        <f t="shared" si="135"/>
        <v>0</v>
      </c>
      <c r="Y88" s="56">
        <f t="shared" si="135"/>
        <v>0</v>
      </c>
      <c r="Z88" s="56">
        <f t="shared" si="135"/>
        <v>0</v>
      </c>
      <c r="AA88" s="56">
        <f t="shared" si="135"/>
        <v>0</v>
      </c>
      <c r="AB88" s="56">
        <f t="shared" ref="AB88:AK88" si="136">SUM(AB89:AB117)</f>
        <v>6</v>
      </c>
      <c r="AC88" s="56">
        <f t="shared" si="136"/>
        <v>0</v>
      </c>
      <c r="AD88" s="56">
        <f t="shared" si="136"/>
        <v>0</v>
      </c>
      <c r="AE88" s="56">
        <f t="shared" si="136"/>
        <v>0</v>
      </c>
      <c r="AF88" s="56">
        <f t="shared" si="136"/>
        <v>0</v>
      </c>
      <c r="AG88" s="56">
        <f t="shared" si="136"/>
        <v>0</v>
      </c>
      <c r="AH88" s="56">
        <f t="shared" si="136"/>
        <v>0</v>
      </c>
      <c r="AI88" s="56">
        <f t="shared" si="136"/>
        <v>0</v>
      </c>
      <c r="AJ88" s="56">
        <f t="shared" si="136"/>
        <v>0</v>
      </c>
      <c r="AK88" s="56">
        <f t="shared" si="136"/>
        <v>0</v>
      </c>
      <c r="AL88" s="56">
        <f t="shared" ref="AL88:AU88" si="137">SUM(AL89:AL117)</f>
        <v>1</v>
      </c>
      <c r="AM88" s="56">
        <f t="shared" si="137"/>
        <v>0</v>
      </c>
      <c r="AN88" s="56">
        <f t="shared" si="137"/>
        <v>0</v>
      </c>
      <c r="AO88" s="56">
        <f t="shared" si="137"/>
        <v>0</v>
      </c>
      <c r="AP88" s="56">
        <f t="shared" si="137"/>
        <v>0</v>
      </c>
      <c r="AQ88" s="56">
        <f t="shared" si="137"/>
        <v>0</v>
      </c>
      <c r="AR88" s="56">
        <f t="shared" si="137"/>
        <v>0</v>
      </c>
      <c r="AS88" s="56">
        <f t="shared" si="137"/>
        <v>0</v>
      </c>
      <c r="AT88" s="56">
        <f t="shared" si="137"/>
        <v>0</v>
      </c>
      <c r="AU88" s="56">
        <f t="shared" si="137"/>
        <v>60</v>
      </c>
      <c r="AV88" s="56">
        <f t="shared" ref="AV88:BA88" si="138">SUM(AV89:AV117)</f>
        <v>2</v>
      </c>
      <c r="AW88" s="56">
        <f t="shared" si="138"/>
        <v>0</v>
      </c>
      <c r="AX88" s="56">
        <f t="shared" si="138"/>
        <v>0</v>
      </c>
      <c r="AY88" s="56">
        <f t="shared" si="138"/>
        <v>0</v>
      </c>
      <c r="AZ88" s="56">
        <f t="shared" si="138"/>
        <v>0</v>
      </c>
      <c r="BA88" s="56">
        <f t="shared" si="138"/>
        <v>0</v>
      </c>
      <c r="BB88" s="56">
        <f t="shared" ref="BB88:BK88" si="139">SUM(BB89:BB117)</f>
        <v>0</v>
      </c>
      <c r="BC88" s="56">
        <f t="shared" si="139"/>
        <v>0</v>
      </c>
      <c r="BD88" s="56">
        <f t="shared" si="139"/>
        <v>0</v>
      </c>
      <c r="BE88" s="56">
        <f t="shared" si="139"/>
        <v>60</v>
      </c>
      <c r="BF88" s="56">
        <f t="shared" si="139"/>
        <v>20</v>
      </c>
      <c r="BG88" s="56">
        <f t="shared" si="139"/>
        <v>0</v>
      </c>
      <c r="BH88" s="56">
        <f t="shared" si="139"/>
        <v>0</v>
      </c>
      <c r="BI88" s="56">
        <f t="shared" si="139"/>
        <v>0</v>
      </c>
      <c r="BJ88" s="56">
        <f t="shared" si="139"/>
        <v>0</v>
      </c>
      <c r="BK88" s="56">
        <f t="shared" si="139"/>
        <v>0</v>
      </c>
    </row>
    <row r="89" spans="1:63" ht="31.5" x14ac:dyDescent="0.25">
      <c r="A89" s="27" t="s">
        <v>331</v>
      </c>
      <c r="B89" s="43" t="s">
        <v>333</v>
      </c>
      <c r="C89" s="29" t="s">
        <v>334</v>
      </c>
      <c r="D89" s="33">
        <v>0</v>
      </c>
      <c r="E89" s="33">
        <v>0</v>
      </c>
      <c r="F89" s="33">
        <v>0</v>
      </c>
      <c r="G89" s="33">
        <v>0</v>
      </c>
      <c r="H89" s="33">
        <v>1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1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f t="shared" ref="BB89:BB117" si="140">SUM(N89,X89,AH89,AR89)</f>
        <v>0</v>
      </c>
      <c r="BC89" s="33">
        <f t="shared" ref="BC89:BC117" si="141">SUM(O89,Y89,AI89,AS89)</f>
        <v>0</v>
      </c>
      <c r="BD89" s="33">
        <f t="shared" ref="BD89:BD117" si="142">SUM(P89,Z89,AJ89,AT89)</f>
        <v>0</v>
      </c>
      <c r="BE89" s="33">
        <f t="shared" ref="BE89:BE117" si="143">SUM(Q89,AA89,AK89,AU89)</f>
        <v>0</v>
      </c>
      <c r="BF89" s="33">
        <f t="shared" ref="BF89:BF117" si="144">SUM(R89,AB89,AL89,AV89)</f>
        <v>1</v>
      </c>
      <c r="BG89" s="33">
        <f t="shared" ref="BG89:BG117" si="145">SUM(S89,AC89,AM89,AW89)</f>
        <v>0</v>
      </c>
      <c r="BH89" s="33">
        <f t="shared" ref="BH89:BH117" si="146">SUM(T89,AD89,AN89,AX89)</f>
        <v>0</v>
      </c>
      <c r="BI89" s="33">
        <f t="shared" ref="BI89:BI117" si="147">SUM(U89,AE89,AO89,AY89)</f>
        <v>0</v>
      </c>
      <c r="BJ89" s="33">
        <f t="shared" ref="BJ89:BJ117" si="148">SUM(V89,AF89,AP89,AZ89)</f>
        <v>0</v>
      </c>
      <c r="BK89" s="33">
        <f t="shared" ref="BK89:BK117" si="149">SUM(W89,AG89,AQ89,BA89)</f>
        <v>0</v>
      </c>
    </row>
    <row r="90" spans="1:63" ht="31.5" x14ac:dyDescent="0.25">
      <c r="A90" s="27" t="s">
        <v>331</v>
      </c>
      <c r="B90" s="48" t="s">
        <v>2277</v>
      </c>
      <c r="C90" s="53" t="s">
        <v>2278</v>
      </c>
      <c r="D90" s="33">
        <v>0</v>
      </c>
      <c r="E90" s="33">
        <v>0</v>
      </c>
      <c r="F90" s="33">
        <v>0</v>
      </c>
      <c r="G90" s="33">
        <v>0</v>
      </c>
      <c r="H90" s="33">
        <v>1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2">
        <v>0</v>
      </c>
      <c r="AS90" s="32">
        <v>0</v>
      </c>
      <c r="AT90" s="32">
        <v>0</v>
      </c>
      <c r="AU90" s="32">
        <v>0</v>
      </c>
      <c r="AV90" s="32">
        <v>0</v>
      </c>
      <c r="AW90" s="32">
        <v>0</v>
      </c>
      <c r="AX90" s="32">
        <v>0</v>
      </c>
      <c r="AY90" s="32">
        <v>0</v>
      </c>
      <c r="AZ90" s="32">
        <v>0</v>
      </c>
      <c r="BA90" s="32">
        <v>0</v>
      </c>
      <c r="BB90" s="33">
        <f t="shared" si="140"/>
        <v>0</v>
      </c>
      <c r="BC90" s="33">
        <f t="shared" si="141"/>
        <v>0</v>
      </c>
      <c r="BD90" s="33">
        <f t="shared" si="142"/>
        <v>0</v>
      </c>
      <c r="BE90" s="33">
        <f t="shared" si="143"/>
        <v>0</v>
      </c>
      <c r="BF90" s="33">
        <f t="shared" si="144"/>
        <v>0</v>
      </c>
      <c r="BG90" s="33">
        <f t="shared" si="145"/>
        <v>0</v>
      </c>
      <c r="BH90" s="33">
        <f t="shared" si="146"/>
        <v>0</v>
      </c>
      <c r="BI90" s="33">
        <f t="shared" si="147"/>
        <v>0</v>
      </c>
      <c r="BJ90" s="33">
        <f t="shared" si="148"/>
        <v>0</v>
      </c>
      <c r="BK90" s="33">
        <f t="shared" si="149"/>
        <v>0</v>
      </c>
    </row>
    <row r="91" spans="1:63" x14ac:dyDescent="0.25">
      <c r="A91" s="27" t="s">
        <v>331</v>
      </c>
      <c r="B91" s="48" t="s">
        <v>2279</v>
      </c>
      <c r="C91" s="53" t="s">
        <v>2280</v>
      </c>
      <c r="D91" s="33">
        <v>0</v>
      </c>
      <c r="E91" s="33">
        <v>0</v>
      </c>
      <c r="F91" s="33">
        <v>0</v>
      </c>
      <c r="G91" s="33">
        <v>0</v>
      </c>
      <c r="H91" s="33">
        <v>1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1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2">
        <v>0</v>
      </c>
      <c r="AS91" s="32">
        <v>0</v>
      </c>
      <c r="AT91" s="32">
        <v>0</v>
      </c>
      <c r="AU91" s="32">
        <v>0</v>
      </c>
      <c r="AV91" s="32">
        <v>0</v>
      </c>
      <c r="AW91" s="32">
        <v>0</v>
      </c>
      <c r="AX91" s="32">
        <v>0</v>
      </c>
      <c r="AY91" s="32">
        <v>0</v>
      </c>
      <c r="AZ91" s="32">
        <v>0</v>
      </c>
      <c r="BA91" s="32">
        <v>0</v>
      </c>
      <c r="BB91" s="33">
        <f t="shared" si="140"/>
        <v>0</v>
      </c>
      <c r="BC91" s="33">
        <f t="shared" si="141"/>
        <v>0</v>
      </c>
      <c r="BD91" s="33">
        <f t="shared" si="142"/>
        <v>0</v>
      </c>
      <c r="BE91" s="33">
        <f t="shared" si="143"/>
        <v>0</v>
      </c>
      <c r="BF91" s="33">
        <f t="shared" si="144"/>
        <v>1</v>
      </c>
      <c r="BG91" s="33">
        <f t="shared" si="145"/>
        <v>0</v>
      </c>
      <c r="BH91" s="33">
        <f t="shared" si="146"/>
        <v>0</v>
      </c>
      <c r="BI91" s="33">
        <f t="shared" si="147"/>
        <v>0</v>
      </c>
      <c r="BJ91" s="33">
        <f t="shared" si="148"/>
        <v>0</v>
      </c>
      <c r="BK91" s="33">
        <f t="shared" si="149"/>
        <v>0</v>
      </c>
    </row>
    <row r="92" spans="1:63" ht="31.5" x14ac:dyDescent="0.25">
      <c r="A92" s="27" t="s">
        <v>331</v>
      </c>
      <c r="B92" s="48" t="s">
        <v>3533</v>
      </c>
      <c r="C92" s="53" t="s">
        <v>3534</v>
      </c>
      <c r="D92" s="33">
        <v>0</v>
      </c>
      <c r="E92" s="33">
        <v>0</v>
      </c>
      <c r="F92" s="33">
        <v>0</v>
      </c>
      <c r="G92" s="33">
        <v>60</v>
      </c>
      <c r="H92" s="33">
        <v>1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2">
        <v>0</v>
      </c>
      <c r="AS92" s="32">
        <v>0</v>
      </c>
      <c r="AT92" s="32">
        <v>0</v>
      </c>
      <c r="AU92" s="32">
        <v>60</v>
      </c>
      <c r="AV92" s="32">
        <v>1</v>
      </c>
      <c r="AW92" s="32">
        <v>0</v>
      </c>
      <c r="AX92" s="32">
        <v>0</v>
      </c>
      <c r="AY92" s="32">
        <v>0</v>
      </c>
      <c r="AZ92" s="32">
        <v>0</v>
      </c>
      <c r="BA92" s="32">
        <v>0</v>
      </c>
      <c r="BB92" s="33">
        <f t="shared" si="140"/>
        <v>0</v>
      </c>
      <c r="BC92" s="33">
        <f t="shared" si="141"/>
        <v>0</v>
      </c>
      <c r="BD92" s="33">
        <f t="shared" si="142"/>
        <v>0</v>
      </c>
      <c r="BE92" s="33">
        <f t="shared" si="143"/>
        <v>60</v>
      </c>
      <c r="BF92" s="33">
        <f t="shared" si="144"/>
        <v>1</v>
      </c>
      <c r="BG92" s="33">
        <f t="shared" si="145"/>
        <v>0</v>
      </c>
      <c r="BH92" s="33">
        <f t="shared" si="146"/>
        <v>0</v>
      </c>
      <c r="BI92" s="33">
        <f t="shared" si="147"/>
        <v>0</v>
      </c>
      <c r="BJ92" s="33">
        <f t="shared" si="148"/>
        <v>0</v>
      </c>
      <c r="BK92" s="33">
        <f t="shared" si="149"/>
        <v>0</v>
      </c>
    </row>
    <row r="93" spans="1:63" x14ac:dyDescent="0.25">
      <c r="A93" s="27" t="s">
        <v>331</v>
      </c>
      <c r="B93" s="43" t="s">
        <v>335</v>
      </c>
      <c r="C93" s="29" t="s">
        <v>336</v>
      </c>
      <c r="D93" s="33">
        <v>0</v>
      </c>
      <c r="E93" s="33">
        <v>0</v>
      </c>
      <c r="F93" s="33">
        <v>0</v>
      </c>
      <c r="G93" s="33">
        <v>0</v>
      </c>
      <c r="H93" s="33">
        <v>3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1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f t="shared" si="140"/>
        <v>0</v>
      </c>
      <c r="BC93" s="33">
        <f t="shared" si="141"/>
        <v>0</v>
      </c>
      <c r="BD93" s="33">
        <f t="shared" si="142"/>
        <v>0</v>
      </c>
      <c r="BE93" s="33">
        <f t="shared" si="143"/>
        <v>0</v>
      </c>
      <c r="BF93" s="33">
        <f t="shared" si="144"/>
        <v>1</v>
      </c>
      <c r="BG93" s="33">
        <f t="shared" si="145"/>
        <v>0</v>
      </c>
      <c r="BH93" s="33">
        <f t="shared" si="146"/>
        <v>0</v>
      </c>
      <c r="BI93" s="33">
        <f t="shared" si="147"/>
        <v>0</v>
      </c>
      <c r="BJ93" s="33">
        <f t="shared" si="148"/>
        <v>0</v>
      </c>
      <c r="BK93" s="33">
        <f t="shared" si="149"/>
        <v>0</v>
      </c>
    </row>
    <row r="94" spans="1:63" ht="31.5" x14ac:dyDescent="0.25">
      <c r="A94" s="27" t="s">
        <v>331</v>
      </c>
      <c r="B94" s="43" t="s">
        <v>2281</v>
      </c>
      <c r="C94" s="29" t="s">
        <v>2282</v>
      </c>
      <c r="D94" s="33">
        <v>0</v>
      </c>
      <c r="E94" s="33">
        <v>0</v>
      </c>
      <c r="F94" s="33">
        <v>0</v>
      </c>
      <c r="G94" s="33">
        <v>0</v>
      </c>
      <c r="H94" s="33">
        <v>1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1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f t="shared" si="140"/>
        <v>0</v>
      </c>
      <c r="BC94" s="33">
        <f t="shared" si="141"/>
        <v>0</v>
      </c>
      <c r="BD94" s="33">
        <f t="shared" si="142"/>
        <v>0</v>
      </c>
      <c r="BE94" s="33">
        <f t="shared" si="143"/>
        <v>0</v>
      </c>
      <c r="BF94" s="33">
        <f t="shared" si="144"/>
        <v>1</v>
      </c>
      <c r="BG94" s="33">
        <f t="shared" si="145"/>
        <v>0</v>
      </c>
      <c r="BH94" s="33">
        <f t="shared" si="146"/>
        <v>0</v>
      </c>
      <c r="BI94" s="33">
        <f t="shared" si="147"/>
        <v>0</v>
      </c>
      <c r="BJ94" s="33">
        <f t="shared" si="148"/>
        <v>0</v>
      </c>
      <c r="BK94" s="33">
        <f t="shared" si="149"/>
        <v>0</v>
      </c>
    </row>
    <row r="95" spans="1:63" ht="31.5" x14ac:dyDescent="0.25">
      <c r="A95" s="27" t="s">
        <v>331</v>
      </c>
      <c r="B95" s="43" t="s">
        <v>2283</v>
      </c>
      <c r="C95" s="29" t="s">
        <v>2284</v>
      </c>
      <c r="D95" s="33">
        <v>0</v>
      </c>
      <c r="E95" s="33">
        <v>0</v>
      </c>
      <c r="F95" s="33">
        <v>0</v>
      </c>
      <c r="G95" s="33">
        <v>0</v>
      </c>
      <c r="H95" s="33">
        <v>1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1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f t="shared" si="140"/>
        <v>0</v>
      </c>
      <c r="BC95" s="33">
        <f t="shared" si="141"/>
        <v>0</v>
      </c>
      <c r="BD95" s="33">
        <f t="shared" si="142"/>
        <v>0</v>
      </c>
      <c r="BE95" s="33">
        <f t="shared" si="143"/>
        <v>0</v>
      </c>
      <c r="BF95" s="33">
        <f t="shared" si="144"/>
        <v>1</v>
      </c>
      <c r="BG95" s="33">
        <f t="shared" si="145"/>
        <v>0</v>
      </c>
      <c r="BH95" s="33">
        <f t="shared" si="146"/>
        <v>0</v>
      </c>
      <c r="BI95" s="33">
        <f t="shared" si="147"/>
        <v>0</v>
      </c>
      <c r="BJ95" s="33">
        <f t="shared" si="148"/>
        <v>0</v>
      </c>
      <c r="BK95" s="33">
        <f t="shared" si="149"/>
        <v>0</v>
      </c>
    </row>
    <row r="96" spans="1:63" ht="31.5" x14ac:dyDescent="0.25">
      <c r="A96" s="27" t="s">
        <v>331</v>
      </c>
      <c r="B96" s="43" t="s">
        <v>2285</v>
      </c>
      <c r="C96" s="29" t="s">
        <v>2286</v>
      </c>
      <c r="D96" s="33">
        <v>0</v>
      </c>
      <c r="E96" s="33">
        <v>0</v>
      </c>
      <c r="F96" s="33">
        <v>0</v>
      </c>
      <c r="G96" s="33">
        <v>0</v>
      </c>
      <c r="H96" s="33">
        <v>1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1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f t="shared" si="140"/>
        <v>0</v>
      </c>
      <c r="BC96" s="33">
        <f t="shared" si="141"/>
        <v>0</v>
      </c>
      <c r="BD96" s="33">
        <f t="shared" si="142"/>
        <v>0</v>
      </c>
      <c r="BE96" s="33">
        <f t="shared" si="143"/>
        <v>0</v>
      </c>
      <c r="BF96" s="33">
        <f t="shared" si="144"/>
        <v>1</v>
      </c>
      <c r="BG96" s="33">
        <f t="shared" si="145"/>
        <v>0</v>
      </c>
      <c r="BH96" s="33">
        <f t="shared" si="146"/>
        <v>0</v>
      </c>
      <c r="BI96" s="33">
        <f t="shared" si="147"/>
        <v>0</v>
      </c>
      <c r="BJ96" s="33">
        <f t="shared" si="148"/>
        <v>0</v>
      </c>
      <c r="BK96" s="33">
        <f t="shared" si="149"/>
        <v>0</v>
      </c>
    </row>
    <row r="97" spans="1:63" x14ac:dyDescent="0.25">
      <c r="A97" s="27" t="s">
        <v>331</v>
      </c>
      <c r="B97" s="43" t="s">
        <v>337</v>
      </c>
      <c r="C97" s="29" t="s">
        <v>338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f t="shared" si="140"/>
        <v>0</v>
      </c>
      <c r="BC97" s="33">
        <f t="shared" si="141"/>
        <v>0</v>
      </c>
      <c r="BD97" s="33">
        <f t="shared" si="142"/>
        <v>0</v>
      </c>
      <c r="BE97" s="33">
        <f t="shared" si="143"/>
        <v>0</v>
      </c>
      <c r="BF97" s="33">
        <f t="shared" si="144"/>
        <v>0</v>
      </c>
      <c r="BG97" s="33">
        <f t="shared" si="145"/>
        <v>0</v>
      </c>
      <c r="BH97" s="33">
        <f t="shared" si="146"/>
        <v>0</v>
      </c>
      <c r="BI97" s="33">
        <f t="shared" si="147"/>
        <v>0</v>
      </c>
      <c r="BJ97" s="33">
        <f t="shared" si="148"/>
        <v>0</v>
      </c>
      <c r="BK97" s="33">
        <f t="shared" si="149"/>
        <v>0</v>
      </c>
    </row>
    <row r="98" spans="1:63" ht="31.5" x14ac:dyDescent="0.25">
      <c r="A98" s="27" t="s">
        <v>331</v>
      </c>
      <c r="B98" s="48" t="s">
        <v>2287</v>
      </c>
      <c r="C98" s="53" t="s">
        <v>2288</v>
      </c>
      <c r="D98" s="33">
        <v>0</v>
      </c>
      <c r="E98" s="33">
        <v>0</v>
      </c>
      <c r="F98" s="33">
        <v>0</v>
      </c>
      <c r="G98" s="33">
        <v>0</v>
      </c>
      <c r="H98" s="33">
        <v>1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1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f t="shared" si="140"/>
        <v>0</v>
      </c>
      <c r="BC98" s="33">
        <f t="shared" si="141"/>
        <v>0</v>
      </c>
      <c r="BD98" s="33">
        <f t="shared" si="142"/>
        <v>0</v>
      </c>
      <c r="BE98" s="33">
        <f t="shared" si="143"/>
        <v>0</v>
      </c>
      <c r="BF98" s="33">
        <f t="shared" si="144"/>
        <v>1</v>
      </c>
      <c r="BG98" s="33">
        <f t="shared" si="145"/>
        <v>0</v>
      </c>
      <c r="BH98" s="33">
        <f t="shared" si="146"/>
        <v>0</v>
      </c>
      <c r="BI98" s="33">
        <f t="shared" si="147"/>
        <v>0</v>
      </c>
      <c r="BJ98" s="33">
        <f t="shared" si="148"/>
        <v>0</v>
      </c>
      <c r="BK98" s="33">
        <f t="shared" si="149"/>
        <v>0</v>
      </c>
    </row>
    <row r="99" spans="1:63" ht="31.5" x14ac:dyDescent="0.25">
      <c r="A99" s="27" t="s">
        <v>331</v>
      </c>
      <c r="B99" s="48" t="s">
        <v>339</v>
      </c>
      <c r="C99" s="53" t="s">
        <v>340</v>
      </c>
      <c r="D99" s="33">
        <v>0</v>
      </c>
      <c r="E99" s="33">
        <v>0</v>
      </c>
      <c r="F99" s="33">
        <v>0</v>
      </c>
      <c r="G99" s="33">
        <v>0</v>
      </c>
      <c r="H99" s="33">
        <v>1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f t="shared" si="140"/>
        <v>0</v>
      </c>
      <c r="BC99" s="33">
        <f t="shared" si="141"/>
        <v>0</v>
      </c>
      <c r="BD99" s="33">
        <f t="shared" si="142"/>
        <v>0</v>
      </c>
      <c r="BE99" s="33">
        <f t="shared" si="143"/>
        <v>0</v>
      </c>
      <c r="BF99" s="33">
        <f t="shared" si="144"/>
        <v>0</v>
      </c>
      <c r="BG99" s="33">
        <f t="shared" si="145"/>
        <v>0</v>
      </c>
      <c r="BH99" s="33">
        <f t="shared" si="146"/>
        <v>0</v>
      </c>
      <c r="BI99" s="33">
        <f t="shared" si="147"/>
        <v>0</v>
      </c>
      <c r="BJ99" s="33">
        <f t="shared" si="148"/>
        <v>0</v>
      </c>
      <c r="BK99" s="33">
        <f t="shared" si="149"/>
        <v>0</v>
      </c>
    </row>
    <row r="100" spans="1:63" ht="31.5" x14ac:dyDescent="0.25">
      <c r="A100" s="27" t="s">
        <v>331</v>
      </c>
      <c r="B100" s="48" t="s">
        <v>341</v>
      </c>
      <c r="C100" s="53" t="s">
        <v>342</v>
      </c>
      <c r="D100" s="33">
        <v>0</v>
      </c>
      <c r="E100" s="33">
        <v>0</v>
      </c>
      <c r="F100" s="33">
        <v>0</v>
      </c>
      <c r="G100" s="33">
        <v>0</v>
      </c>
      <c r="H100" s="33">
        <v>1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f t="shared" si="140"/>
        <v>0</v>
      </c>
      <c r="BC100" s="33">
        <f t="shared" si="141"/>
        <v>0</v>
      </c>
      <c r="BD100" s="33">
        <f t="shared" si="142"/>
        <v>0</v>
      </c>
      <c r="BE100" s="33">
        <f t="shared" si="143"/>
        <v>0</v>
      </c>
      <c r="BF100" s="33">
        <f t="shared" si="144"/>
        <v>0</v>
      </c>
      <c r="BG100" s="33">
        <f t="shared" si="145"/>
        <v>0</v>
      </c>
      <c r="BH100" s="33">
        <f t="shared" si="146"/>
        <v>0</v>
      </c>
      <c r="BI100" s="33">
        <f t="shared" si="147"/>
        <v>0</v>
      </c>
      <c r="BJ100" s="33">
        <f t="shared" si="148"/>
        <v>0</v>
      </c>
      <c r="BK100" s="33">
        <f t="shared" si="149"/>
        <v>0</v>
      </c>
    </row>
    <row r="101" spans="1:63" ht="31.5" x14ac:dyDescent="0.25">
      <c r="A101" s="27" t="s">
        <v>331</v>
      </c>
      <c r="B101" s="48" t="s">
        <v>343</v>
      </c>
      <c r="C101" s="53" t="s">
        <v>344</v>
      </c>
      <c r="D101" s="33">
        <v>0</v>
      </c>
      <c r="E101" s="33">
        <v>0</v>
      </c>
      <c r="F101" s="33">
        <v>0</v>
      </c>
      <c r="G101" s="33">
        <v>0</v>
      </c>
      <c r="H101" s="33">
        <v>1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f t="shared" si="140"/>
        <v>0</v>
      </c>
      <c r="BC101" s="33">
        <f t="shared" si="141"/>
        <v>0</v>
      </c>
      <c r="BD101" s="33">
        <f t="shared" si="142"/>
        <v>0</v>
      </c>
      <c r="BE101" s="33">
        <f t="shared" si="143"/>
        <v>0</v>
      </c>
      <c r="BF101" s="33">
        <f t="shared" si="144"/>
        <v>0</v>
      </c>
      <c r="BG101" s="33">
        <f t="shared" si="145"/>
        <v>0</v>
      </c>
      <c r="BH101" s="33">
        <f t="shared" si="146"/>
        <v>0</v>
      </c>
      <c r="BI101" s="33">
        <f t="shared" si="147"/>
        <v>0</v>
      </c>
      <c r="BJ101" s="33">
        <f t="shared" si="148"/>
        <v>0</v>
      </c>
      <c r="BK101" s="33">
        <f t="shared" si="149"/>
        <v>0</v>
      </c>
    </row>
    <row r="102" spans="1:63" ht="31.5" x14ac:dyDescent="0.25">
      <c r="A102" s="27" t="s">
        <v>331</v>
      </c>
      <c r="B102" s="48" t="s">
        <v>345</v>
      </c>
      <c r="C102" s="53" t="s">
        <v>346</v>
      </c>
      <c r="D102" s="33">
        <v>0</v>
      </c>
      <c r="E102" s="33">
        <v>0</v>
      </c>
      <c r="F102" s="33">
        <v>0</v>
      </c>
      <c r="G102" s="33">
        <v>0</v>
      </c>
      <c r="H102" s="33">
        <v>1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f t="shared" si="140"/>
        <v>0</v>
      </c>
      <c r="BC102" s="33">
        <f t="shared" si="141"/>
        <v>0</v>
      </c>
      <c r="BD102" s="33">
        <f t="shared" si="142"/>
        <v>0</v>
      </c>
      <c r="BE102" s="33">
        <f t="shared" si="143"/>
        <v>0</v>
      </c>
      <c r="BF102" s="33">
        <f t="shared" si="144"/>
        <v>0</v>
      </c>
      <c r="BG102" s="33">
        <f t="shared" si="145"/>
        <v>0</v>
      </c>
      <c r="BH102" s="33">
        <f t="shared" si="146"/>
        <v>0</v>
      </c>
      <c r="BI102" s="33">
        <f t="shared" si="147"/>
        <v>0</v>
      </c>
      <c r="BJ102" s="33">
        <f t="shared" si="148"/>
        <v>0</v>
      </c>
      <c r="BK102" s="33">
        <f t="shared" si="149"/>
        <v>0</v>
      </c>
    </row>
    <row r="103" spans="1:63" ht="31.5" x14ac:dyDescent="0.25">
      <c r="A103" s="27" t="s">
        <v>331</v>
      </c>
      <c r="B103" s="48" t="s">
        <v>347</v>
      </c>
      <c r="C103" s="53" t="s">
        <v>348</v>
      </c>
      <c r="D103" s="33">
        <v>0</v>
      </c>
      <c r="E103" s="33">
        <v>0</v>
      </c>
      <c r="F103" s="33">
        <v>0</v>
      </c>
      <c r="G103" s="33">
        <v>0</v>
      </c>
      <c r="H103" s="33">
        <v>1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f t="shared" si="140"/>
        <v>0</v>
      </c>
      <c r="BC103" s="33">
        <f t="shared" si="141"/>
        <v>0</v>
      </c>
      <c r="BD103" s="33">
        <f t="shared" si="142"/>
        <v>0</v>
      </c>
      <c r="BE103" s="33">
        <f t="shared" si="143"/>
        <v>0</v>
      </c>
      <c r="BF103" s="33">
        <f t="shared" si="144"/>
        <v>0</v>
      </c>
      <c r="BG103" s="33">
        <f t="shared" si="145"/>
        <v>0</v>
      </c>
      <c r="BH103" s="33">
        <f t="shared" si="146"/>
        <v>0</v>
      </c>
      <c r="BI103" s="33">
        <f t="shared" si="147"/>
        <v>0</v>
      </c>
      <c r="BJ103" s="33">
        <f t="shared" si="148"/>
        <v>0</v>
      </c>
      <c r="BK103" s="33">
        <f t="shared" si="149"/>
        <v>0</v>
      </c>
    </row>
    <row r="104" spans="1:63" ht="31.5" x14ac:dyDescent="0.25">
      <c r="A104" s="27" t="s">
        <v>331</v>
      </c>
      <c r="B104" s="48" t="s">
        <v>349</v>
      </c>
      <c r="C104" s="53" t="s">
        <v>350</v>
      </c>
      <c r="D104" s="33">
        <v>0</v>
      </c>
      <c r="E104" s="33">
        <v>0</v>
      </c>
      <c r="F104" s="33">
        <v>0</v>
      </c>
      <c r="G104" s="33">
        <v>0</v>
      </c>
      <c r="H104" s="33">
        <v>2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1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f t="shared" si="140"/>
        <v>0</v>
      </c>
      <c r="BC104" s="33">
        <f t="shared" si="141"/>
        <v>0</v>
      </c>
      <c r="BD104" s="33">
        <f t="shared" si="142"/>
        <v>0</v>
      </c>
      <c r="BE104" s="33">
        <f t="shared" si="143"/>
        <v>0</v>
      </c>
      <c r="BF104" s="33">
        <f t="shared" si="144"/>
        <v>1</v>
      </c>
      <c r="BG104" s="33">
        <f t="shared" si="145"/>
        <v>0</v>
      </c>
      <c r="BH104" s="33">
        <f t="shared" si="146"/>
        <v>0</v>
      </c>
      <c r="BI104" s="33">
        <f t="shared" si="147"/>
        <v>0</v>
      </c>
      <c r="BJ104" s="33">
        <f t="shared" si="148"/>
        <v>0</v>
      </c>
      <c r="BK104" s="33">
        <f t="shared" si="149"/>
        <v>0</v>
      </c>
    </row>
    <row r="105" spans="1:63" ht="31.5" x14ac:dyDescent="0.25">
      <c r="A105" s="27" t="s">
        <v>331</v>
      </c>
      <c r="B105" s="48" t="s">
        <v>351</v>
      </c>
      <c r="C105" s="53" t="s">
        <v>352</v>
      </c>
      <c r="D105" s="33">
        <v>0</v>
      </c>
      <c r="E105" s="33">
        <v>0</v>
      </c>
      <c r="F105" s="33">
        <v>0</v>
      </c>
      <c r="G105" s="33">
        <v>0</v>
      </c>
      <c r="H105" s="33">
        <v>1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1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f t="shared" si="140"/>
        <v>0</v>
      </c>
      <c r="BC105" s="33">
        <f t="shared" si="141"/>
        <v>0</v>
      </c>
      <c r="BD105" s="33">
        <f t="shared" si="142"/>
        <v>0</v>
      </c>
      <c r="BE105" s="33">
        <f t="shared" si="143"/>
        <v>0</v>
      </c>
      <c r="BF105" s="33">
        <f t="shared" si="144"/>
        <v>1</v>
      </c>
      <c r="BG105" s="33">
        <f t="shared" si="145"/>
        <v>0</v>
      </c>
      <c r="BH105" s="33">
        <f t="shared" si="146"/>
        <v>0</v>
      </c>
      <c r="BI105" s="33">
        <f t="shared" si="147"/>
        <v>0</v>
      </c>
      <c r="BJ105" s="33">
        <f t="shared" si="148"/>
        <v>0</v>
      </c>
      <c r="BK105" s="33">
        <f t="shared" si="149"/>
        <v>0</v>
      </c>
    </row>
    <row r="106" spans="1:63" ht="31.5" x14ac:dyDescent="0.25">
      <c r="A106" s="27" t="s">
        <v>331</v>
      </c>
      <c r="B106" s="48" t="s">
        <v>353</v>
      </c>
      <c r="C106" s="53" t="s">
        <v>354</v>
      </c>
      <c r="D106" s="33">
        <v>0</v>
      </c>
      <c r="E106" s="33">
        <v>0</v>
      </c>
      <c r="F106" s="33">
        <v>0</v>
      </c>
      <c r="G106" s="33">
        <v>0</v>
      </c>
      <c r="H106" s="33">
        <v>1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1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f t="shared" si="140"/>
        <v>0</v>
      </c>
      <c r="BC106" s="33">
        <f t="shared" si="141"/>
        <v>0</v>
      </c>
      <c r="BD106" s="33">
        <f t="shared" si="142"/>
        <v>0</v>
      </c>
      <c r="BE106" s="33">
        <f t="shared" si="143"/>
        <v>0</v>
      </c>
      <c r="BF106" s="33">
        <f t="shared" si="144"/>
        <v>1</v>
      </c>
      <c r="BG106" s="33">
        <f t="shared" si="145"/>
        <v>0</v>
      </c>
      <c r="BH106" s="33">
        <f t="shared" si="146"/>
        <v>0</v>
      </c>
      <c r="BI106" s="33">
        <f t="shared" si="147"/>
        <v>0</v>
      </c>
      <c r="BJ106" s="33">
        <f t="shared" si="148"/>
        <v>0</v>
      </c>
      <c r="BK106" s="33">
        <f t="shared" si="149"/>
        <v>0</v>
      </c>
    </row>
    <row r="107" spans="1:63" ht="31.5" x14ac:dyDescent="0.25">
      <c r="A107" s="27" t="s">
        <v>331</v>
      </c>
      <c r="B107" s="48" t="s">
        <v>355</v>
      </c>
      <c r="C107" s="53" t="s">
        <v>356</v>
      </c>
      <c r="D107" s="33">
        <v>0</v>
      </c>
      <c r="E107" s="33">
        <v>0</v>
      </c>
      <c r="F107" s="33">
        <v>0</v>
      </c>
      <c r="G107" s="33">
        <v>0</v>
      </c>
      <c r="H107" s="33">
        <v>1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1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f t="shared" si="140"/>
        <v>0</v>
      </c>
      <c r="BC107" s="33">
        <f t="shared" si="141"/>
        <v>0</v>
      </c>
      <c r="BD107" s="33">
        <f t="shared" si="142"/>
        <v>0</v>
      </c>
      <c r="BE107" s="33">
        <f t="shared" si="143"/>
        <v>0</v>
      </c>
      <c r="BF107" s="33">
        <f t="shared" si="144"/>
        <v>1</v>
      </c>
      <c r="BG107" s="33">
        <f t="shared" si="145"/>
        <v>0</v>
      </c>
      <c r="BH107" s="33">
        <f t="shared" si="146"/>
        <v>0</v>
      </c>
      <c r="BI107" s="33">
        <f t="shared" si="147"/>
        <v>0</v>
      </c>
      <c r="BJ107" s="33">
        <f t="shared" si="148"/>
        <v>0</v>
      </c>
      <c r="BK107" s="33">
        <f t="shared" si="149"/>
        <v>0</v>
      </c>
    </row>
    <row r="108" spans="1:63" ht="31.5" x14ac:dyDescent="0.25">
      <c r="A108" s="27" t="s">
        <v>331</v>
      </c>
      <c r="B108" s="48" t="s">
        <v>357</v>
      </c>
      <c r="C108" s="53" t="s">
        <v>358</v>
      </c>
      <c r="D108" s="33">
        <v>0</v>
      </c>
      <c r="E108" s="33">
        <v>0</v>
      </c>
      <c r="F108" s="33">
        <v>0</v>
      </c>
      <c r="G108" s="33">
        <v>0</v>
      </c>
      <c r="H108" s="33">
        <v>1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1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f t="shared" si="140"/>
        <v>0</v>
      </c>
      <c r="BC108" s="33">
        <f t="shared" si="141"/>
        <v>0</v>
      </c>
      <c r="BD108" s="33">
        <f t="shared" si="142"/>
        <v>0</v>
      </c>
      <c r="BE108" s="33">
        <f t="shared" si="143"/>
        <v>0</v>
      </c>
      <c r="BF108" s="33">
        <f t="shared" si="144"/>
        <v>1</v>
      </c>
      <c r="BG108" s="33">
        <f t="shared" si="145"/>
        <v>0</v>
      </c>
      <c r="BH108" s="33">
        <f t="shared" si="146"/>
        <v>0</v>
      </c>
      <c r="BI108" s="33">
        <f t="shared" si="147"/>
        <v>0</v>
      </c>
      <c r="BJ108" s="33">
        <f t="shared" si="148"/>
        <v>0</v>
      </c>
      <c r="BK108" s="33">
        <f t="shared" si="149"/>
        <v>0</v>
      </c>
    </row>
    <row r="109" spans="1:63" ht="31.5" x14ac:dyDescent="0.25">
      <c r="A109" s="27" t="s">
        <v>331</v>
      </c>
      <c r="B109" s="48" t="s">
        <v>359</v>
      </c>
      <c r="C109" s="53" t="s">
        <v>360</v>
      </c>
      <c r="D109" s="33">
        <v>0</v>
      </c>
      <c r="E109" s="33">
        <v>0</v>
      </c>
      <c r="F109" s="33">
        <v>0</v>
      </c>
      <c r="G109" s="33">
        <v>0</v>
      </c>
      <c r="H109" s="33">
        <v>1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1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f t="shared" si="140"/>
        <v>0</v>
      </c>
      <c r="BC109" s="33">
        <f t="shared" si="141"/>
        <v>0</v>
      </c>
      <c r="BD109" s="33">
        <f t="shared" si="142"/>
        <v>0</v>
      </c>
      <c r="BE109" s="33">
        <f t="shared" si="143"/>
        <v>0</v>
      </c>
      <c r="BF109" s="33">
        <f t="shared" si="144"/>
        <v>1</v>
      </c>
      <c r="BG109" s="33">
        <f t="shared" si="145"/>
        <v>0</v>
      </c>
      <c r="BH109" s="33">
        <f t="shared" si="146"/>
        <v>0</v>
      </c>
      <c r="BI109" s="33">
        <f t="shared" si="147"/>
        <v>0</v>
      </c>
      <c r="BJ109" s="33">
        <f t="shared" si="148"/>
        <v>0</v>
      </c>
      <c r="BK109" s="33">
        <f t="shared" si="149"/>
        <v>0</v>
      </c>
    </row>
    <row r="110" spans="1:63" x14ac:dyDescent="0.25">
      <c r="A110" s="27" t="s">
        <v>331</v>
      </c>
      <c r="B110" s="48" t="s">
        <v>361</v>
      </c>
      <c r="C110" s="53" t="s">
        <v>362</v>
      </c>
      <c r="D110" s="33">
        <v>0</v>
      </c>
      <c r="E110" s="33">
        <v>0</v>
      </c>
      <c r="F110" s="33">
        <v>0</v>
      </c>
      <c r="G110" s="33">
        <v>0</v>
      </c>
      <c r="H110" s="33">
        <v>1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1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f t="shared" si="140"/>
        <v>0</v>
      </c>
      <c r="BC110" s="33">
        <f t="shared" si="141"/>
        <v>0</v>
      </c>
      <c r="BD110" s="33">
        <f t="shared" si="142"/>
        <v>0</v>
      </c>
      <c r="BE110" s="33">
        <f t="shared" si="143"/>
        <v>0</v>
      </c>
      <c r="BF110" s="33">
        <f t="shared" si="144"/>
        <v>1</v>
      </c>
      <c r="BG110" s="33">
        <f t="shared" si="145"/>
        <v>0</v>
      </c>
      <c r="BH110" s="33">
        <f t="shared" si="146"/>
        <v>0</v>
      </c>
      <c r="BI110" s="33">
        <f t="shared" si="147"/>
        <v>0</v>
      </c>
      <c r="BJ110" s="33">
        <f t="shared" si="148"/>
        <v>0</v>
      </c>
      <c r="BK110" s="33">
        <f t="shared" si="149"/>
        <v>0</v>
      </c>
    </row>
    <row r="111" spans="1:63" ht="63" x14ac:dyDescent="0.25">
      <c r="A111" s="27" t="s">
        <v>331</v>
      </c>
      <c r="B111" s="48" t="s">
        <v>363</v>
      </c>
      <c r="C111" s="49" t="s">
        <v>364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f t="shared" si="140"/>
        <v>0</v>
      </c>
      <c r="BC111" s="33">
        <f t="shared" si="141"/>
        <v>0</v>
      </c>
      <c r="BD111" s="33">
        <f t="shared" si="142"/>
        <v>0</v>
      </c>
      <c r="BE111" s="33">
        <f t="shared" si="143"/>
        <v>0</v>
      </c>
      <c r="BF111" s="33">
        <f t="shared" si="144"/>
        <v>0</v>
      </c>
      <c r="BG111" s="33">
        <f t="shared" si="145"/>
        <v>0</v>
      </c>
      <c r="BH111" s="33">
        <f t="shared" si="146"/>
        <v>0</v>
      </c>
      <c r="BI111" s="33">
        <f t="shared" si="147"/>
        <v>0</v>
      </c>
      <c r="BJ111" s="33">
        <f t="shared" si="148"/>
        <v>0</v>
      </c>
      <c r="BK111" s="33">
        <f t="shared" si="149"/>
        <v>0</v>
      </c>
    </row>
    <row r="112" spans="1:63" ht="31.5" x14ac:dyDescent="0.25">
      <c r="A112" s="27" t="s">
        <v>331</v>
      </c>
      <c r="B112" s="43" t="s">
        <v>365</v>
      </c>
      <c r="C112" s="50" t="s">
        <v>366</v>
      </c>
      <c r="D112" s="33">
        <v>0</v>
      </c>
      <c r="E112" s="33">
        <v>0</v>
      </c>
      <c r="F112" s="33">
        <v>0</v>
      </c>
      <c r="G112" s="33">
        <v>0</v>
      </c>
      <c r="H112" s="33">
        <v>9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2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f t="shared" si="140"/>
        <v>0</v>
      </c>
      <c r="BC112" s="33">
        <f t="shared" si="141"/>
        <v>0</v>
      </c>
      <c r="BD112" s="33">
        <f t="shared" si="142"/>
        <v>0</v>
      </c>
      <c r="BE112" s="33">
        <f t="shared" si="143"/>
        <v>0</v>
      </c>
      <c r="BF112" s="33">
        <f t="shared" si="144"/>
        <v>2</v>
      </c>
      <c r="BG112" s="33">
        <f t="shared" si="145"/>
        <v>0</v>
      </c>
      <c r="BH112" s="33">
        <f t="shared" si="146"/>
        <v>0</v>
      </c>
      <c r="BI112" s="33">
        <f t="shared" si="147"/>
        <v>0</v>
      </c>
      <c r="BJ112" s="33">
        <f t="shared" si="148"/>
        <v>0</v>
      </c>
      <c r="BK112" s="33">
        <f t="shared" si="149"/>
        <v>0</v>
      </c>
    </row>
    <row r="113" spans="1:63" ht="31.5" x14ac:dyDescent="0.25">
      <c r="A113" s="27" t="s">
        <v>331</v>
      </c>
      <c r="B113" s="43" t="s">
        <v>367</v>
      </c>
      <c r="C113" s="50" t="s">
        <v>368</v>
      </c>
      <c r="D113" s="33">
        <v>0</v>
      </c>
      <c r="E113" s="33">
        <v>0</v>
      </c>
      <c r="F113" s="33">
        <v>0</v>
      </c>
      <c r="G113" s="33">
        <v>0</v>
      </c>
      <c r="H113" s="33">
        <v>3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1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f t="shared" si="140"/>
        <v>0</v>
      </c>
      <c r="BC113" s="33">
        <f t="shared" si="141"/>
        <v>0</v>
      </c>
      <c r="BD113" s="33">
        <f t="shared" si="142"/>
        <v>0</v>
      </c>
      <c r="BE113" s="33">
        <f t="shared" si="143"/>
        <v>0</v>
      </c>
      <c r="BF113" s="33">
        <f t="shared" si="144"/>
        <v>1</v>
      </c>
      <c r="BG113" s="33">
        <f t="shared" si="145"/>
        <v>0</v>
      </c>
      <c r="BH113" s="33">
        <f t="shared" si="146"/>
        <v>0</v>
      </c>
      <c r="BI113" s="33">
        <f t="shared" si="147"/>
        <v>0</v>
      </c>
      <c r="BJ113" s="33">
        <f t="shared" si="148"/>
        <v>0</v>
      </c>
      <c r="BK113" s="33">
        <f t="shared" si="149"/>
        <v>0</v>
      </c>
    </row>
    <row r="114" spans="1:63" ht="31.5" x14ac:dyDescent="0.25">
      <c r="A114" s="27" t="s">
        <v>331</v>
      </c>
      <c r="B114" s="43" t="s">
        <v>369</v>
      </c>
      <c r="C114" s="50" t="s">
        <v>370</v>
      </c>
      <c r="D114" s="33">
        <v>0</v>
      </c>
      <c r="E114" s="33">
        <v>0</v>
      </c>
      <c r="F114" s="33">
        <v>0</v>
      </c>
      <c r="G114" s="33">
        <v>0</v>
      </c>
      <c r="H114" s="33">
        <v>1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f t="shared" si="140"/>
        <v>0</v>
      </c>
      <c r="BC114" s="33">
        <f t="shared" si="141"/>
        <v>0</v>
      </c>
      <c r="BD114" s="33">
        <f t="shared" si="142"/>
        <v>0</v>
      </c>
      <c r="BE114" s="33">
        <f t="shared" si="143"/>
        <v>0</v>
      </c>
      <c r="BF114" s="33">
        <f t="shared" si="144"/>
        <v>0</v>
      </c>
      <c r="BG114" s="33">
        <f t="shared" si="145"/>
        <v>0</v>
      </c>
      <c r="BH114" s="33">
        <f t="shared" si="146"/>
        <v>0</v>
      </c>
      <c r="BI114" s="33">
        <f t="shared" si="147"/>
        <v>0</v>
      </c>
      <c r="BJ114" s="33">
        <f t="shared" si="148"/>
        <v>0</v>
      </c>
      <c r="BK114" s="33">
        <f t="shared" si="149"/>
        <v>0</v>
      </c>
    </row>
    <row r="115" spans="1:63" x14ac:dyDescent="0.25">
      <c r="A115" s="27" t="s">
        <v>331</v>
      </c>
      <c r="B115" s="43" t="s">
        <v>371</v>
      </c>
      <c r="C115" s="50" t="s">
        <v>372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f t="shared" si="140"/>
        <v>0</v>
      </c>
      <c r="BC115" s="33">
        <f t="shared" si="141"/>
        <v>0</v>
      </c>
      <c r="BD115" s="33">
        <f t="shared" si="142"/>
        <v>0</v>
      </c>
      <c r="BE115" s="33">
        <f t="shared" si="143"/>
        <v>0</v>
      </c>
      <c r="BF115" s="33">
        <f t="shared" si="144"/>
        <v>0</v>
      </c>
      <c r="BG115" s="33">
        <f t="shared" si="145"/>
        <v>0</v>
      </c>
      <c r="BH115" s="33">
        <f t="shared" si="146"/>
        <v>0</v>
      </c>
      <c r="BI115" s="33">
        <f t="shared" si="147"/>
        <v>0</v>
      </c>
      <c r="BJ115" s="33">
        <f t="shared" si="148"/>
        <v>0</v>
      </c>
      <c r="BK115" s="33">
        <f t="shared" si="149"/>
        <v>0</v>
      </c>
    </row>
    <row r="116" spans="1:63" ht="47.25" x14ac:dyDescent="0.25">
      <c r="A116" s="27" t="s">
        <v>331</v>
      </c>
      <c r="B116" s="43" t="s">
        <v>373</v>
      </c>
      <c r="C116" s="50" t="s">
        <v>374</v>
      </c>
      <c r="D116" s="33">
        <v>0</v>
      </c>
      <c r="E116" s="33">
        <v>0</v>
      </c>
      <c r="F116" s="33">
        <v>0</v>
      </c>
      <c r="G116" s="33">
        <v>0</v>
      </c>
      <c r="H116" s="33">
        <v>2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1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1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f t="shared" si="140"/>
        <v>0</v>
      </c>
      <c r="BC116" s="33">
        <f t="shared" si="141"/>
        <v>0</v>
      </c>
      <c r="BD116" s="33">
        <f t="shared" si="142"/>
        <v>0</v>
      </c>
      <c r="BE116" s="33">
        <f t="shared" si="143"/>
        <v>0</v>
      </c>
      <c r="BF116" s="33">
        <f t="shared" si="144"/>
        <v>2</v>
      </c>
      <c r="BG116" s="33">
        <f t="shared" si="145"/>
        <v>0</v>
      </c>
      <c r="BH116" s="33">
        <f t="shared" si="146"/>
        <v>0</v>
      </c>
      <c r="BI116" s="33">
        <f t="shared" si="147"/>
        <v>0</v>
      </c>
      <c r="BJ116" s="33">
        <f t="shared" si="148"/>
        <v>0</v>
      </c>
      <c r="BK116" s="33">
        <f t="shared" si="149"/>
        <v>0</v>
      </c>
    </row>
    <row r="117" spans="1:63" ht="31.5" x14ac:dyDescent="0.25">
      <c r="A117" s="27" t="s">
        <v>331</v>
      </c>
      <c r="B117" s="43" t="s">
        <v>375</v>
      </c>
      <c r="C117" s="29" t="s">
        <v>376</v>
      </c>
      <c r="D117" s="33">
        <v>0</v>
      </c>
      <c r="E117" s="33">
        <v>0</v>
      </c>
      <c r="F117" s="33">
        <v>0</v>
      </c>
      <c r="G117" s="33">
        <v>0</v>
      </c>
      <c r="H117" s="33">
        <v>3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f t="shared" si="140"/>
        <v>0</v>
      </c>
      <c r="BC117" s="33">
        <f t="shared" si="141"/>
        <v>0</v>
      </c>
      <c r="BD117" s="33">
        <f t="shared" si="142"/>
        <v>0</v>
      </c>
      <c r="BE117" s="33">
        <f t="shared" si="143"/>
        <v>0</v>
      </c>
      <c r="BF117" s="33">
        <f t="shared" si="144"/>
        <v>0</v>
      </c>
      <c r="BG117" s="33">
        <f t="shared" si="145"/>
        <v>0</v>
      </c>
      <c r="BH117" s="33">
        <f t="shared" si="146"/>
        <v>0</v>
      </c>
      <c r="BI117" s="33">
        <f t="shared" si="147"/>
        <v>0</v>
      </c>
      <c r="BJ117" s="33">
        <f t="shared" si="148"/>
        <v>0</v>
      </c>
      <c r="BK117" s="33">
        <f t="shared" si="149"/>
        <v>0</v>
      </c>
    </row>
    <row r="118" spans="1:63" ht="31.5" x14ac:dyDescent="0.25">
      <c r="A118" s="21" t="s">
        <v>378</v>
      </c>
      <c r="B118" s="22" t="s">
        <v>379</v>
      </c>
      <c r="C118" s="22" t="s">
        <v>191</v>
      </c>
      <c r="D118" s="25">
        <v>0</v>
      </c>
      <c r="E118" s="25">
        <v>0</v>
      </c>
      <c r="F118" s="25">
        <v>0</v>
      </c>
      <c r="G118" s="25">
        <v>0</v>
      </c>
      <c r="H118" s="25">
        <v>0</v>
      </c>
      <c r="I118" s="25">
        <v>0</v>
      </c>
      <c r="J118" s="25">
        <v>0</v>
      </c>
      <c r="K118" s="25">
        <v>0</v>
      </c>
      <c r="L118" s="25">
        <v>0</v>
      </c>
      <c r="M118" s="25">
        <v>0</v>
      </c>
      <c r="N118" s="38">
        <v>0</v>
      </c>
      <c r="O118" s="38">
        <v>0</v>
      </c>
      <c r="P118" s="38">
        <v>0</v>
      </c>
      <c r="Q118" s="38">
        <v>0</v>
      </c>
      <c r="R118" s="38">
        <v>0</v>
      </c>
      <c r="S118" s="38">
        <v>0</v>
      </c>
      <c r="T118" s="38">
        <v>0</v>
      </c>
      <c r="U118" s="38">
        <v>0</v>
      </c>
      <c r="V118" s="38">
        <v>0</v>
      </c>
      <c r="W118" s="38">
        <v>0</v>
      </c>
      <c r="X118" s="38">
        <v>0</v>
      </c>
      <c r="Y118" s="38">
        <v>0</v>
      </c>
      <c r="Z118" s="38">
        <v>0</v>
      </c>
      <c r="AA118" s="38">
        <v>0</v>
      </c>
      <c r="AB118" s="38">
        <v>0</v>
      </c>
      <c r="AC118" s="38">
        <v>0</v>
      </c>
      <c r="AD118" s="38">
        <v>0</v>
      </c>
      <c r="AE118" s="38">
        <v>0</v>
      </c>
      <c r="AF118" s="38">
        <v>0</v>
      </c>
      <c r="AG118" s="38">
        <v>0</v>
      </c>
      <c r="AH118" s="38">
        <v>0</v>
      </c>
      <c r="AI118" s="38">
        <v>0</v>
      </c>
      <c r="AJ118" s="38">
        <v>0</v>
      </c>
      <c r="AK118" s="38">
        <v>0</v>
      </c>
      <c r="AL118" s="38">
        <v>0</v>
      </c>
      <c r="AM118" s="38">
        <v>0</v>
      </c>
      <c r="AN118" s="38">
        <v>0</v>
      </c>
      <c r="AO118" s="38">
        <v>0</v>
      </c>
      <c r="AP118" s="38">
        <v>0</v>
      </c>
      <c r="AQ118" s="38">
        <v>0</v>
      </c>
      <c r="AR118" s="38">
        <v>0</v>
      </c>
      <c r="AS118" s="38">
        <v>0</v>
      </c>
      <c r="AT118" s="38">
        <v>0</v>
      </c>
      <c r="AU118" s="38">
        <v>0</v>
      </c>
      <c r="AV118" s="38">
        <v>0</v>
      </c>
      <c r="AW118" s="38">
        <v>0</v>
      </c>
      <c r="AX118" s="38">
        <v>0</v>
      </c>
      <c r="AY118" s="38">
        <v>0</v>
      </c>
      <c r="AZ118" s="38">
        <v>0</v>
      </c>
      <c r="BA118" s="38">
        <v>0</v>
      </c>
      <c r="BB118" s="38">
        <v>0</v>
      </c>
      <c r="BC118" s="38">
        <v>0</v>
      </c>
      <c r="BD118" s="38">
        <v>0</v>
      </c>
      <c r="BE118" s="38">
        <v>0</v>
      </c>
      <c r="BF118" s="38">
        <v>0</v>
      </c>
      <c r="BG118" s="38">
        <v>0</v>
      </c>
      <c r="BH118" s="38">
        <v>0</v>
      </c>
      <c r="BI118" s="38">
        <v>0</v>
      </c>
      <c r="BJ118" s="38">
        <v>0</v>
      </c>
      <c r="BK118" s="38">
        <v>0</v>
      </c>
    </row>
    <row r="119" spans="1:63" ht="31.5" x14ac:dyDescent="0.25">
      <c r="A119" s="39" t="s">
        <v>380</v>
      </c>
      <c r="B119" s="98" t="s">
        <v>381</v>
      </c>
      <c r="C119" s="41" t="s">
        <v>191</v>
      </c>
      <c r="D119" s="38">
        <f t="shared" ref="D119" si="150">SUM(D120:D156)</f>
        <v>0</v>
      </c>
      <c r="E119" s="38">
        <f t="shared" ref="E119:M119" si="151">SUM(E120:E156)</f>
        <v>0</v>
      </c>
      <c r="F119" s="38">
        <f t="shared" si="151"/>
        <v>123.6092</v>
      </c>
      <c r="G119" s="38">
        <f t="shared" si="151"/>
        <v>0</v>
      </c>
      <c r="H119" s="38">
        <f t="shared" si="151"/>
        <v>0</v>
      </c>
      <c r="I119" s="38">
        <f t="shared" si="151"/>
        <v>0</v>
      </c>
      <c r="J119" s="38">
        <f t="shared" si="151"/>
        <v>0</v>
      </c>
      <c r="K119" s="38">
        <f t="shared" si="151"/>
        <v>0</v>
      </c>
      <c r="L119" s="38">
        <f t="shared" si="151"/>
        <v>0</v>
      </c>
      <c r="M119" s="38">
        <f t="shared" si="151"/>
        <v>0</v>
      </c>
      <c r="N119" s="38">
        <f t="shared" ref="N119:Q119" si="152">SUM(N120:N156)</f>
        <v>0</v>
      </c>
      <c r="O119" s="38">
        <f t="shared" si="152"/>
        <v>0</v>
      </c>
      <c r="P119" s="38">
        <f t="shared" si="152"/>
        <v>10.282749999999998</v>
      </c>
      <c r="Q119" s="38">
        <f t="shared" si="152"/>
        <v>0</v>
      </c>
      <c r="R119" s="38">
        <f t="shared" ref="R119:AA119" si="153">SUM(R120:R156)</f>
        <v>0</v>
      </c>
      <c r="S119" s="38">
        <f t="shared" si="153"/>
        <v>0</v>
      </c>
      <c r="T119" s="38">
        <f t="shared" si="153"/>
        <v>0</v>
      </c>
      <c r="U119" s="38">
        <f t="shared" si="153"/>
        <v>0</v>
      </c>
      <c r="V119" s="38">
        <f t="shared" si="153"/>
        <v>0</v>
      </c>
      <c r="W119" s="38">
        <f t="shared" si="153"/>
        <v>0</v>
      </c>
      <c r="X119" s="38">
        <f t="shared" si="153"/>
        <v>0</v>
      </c>
      <c r="Y119" s="38">
        <f t="shared" si="153"/>
        <v>0</v>
      </c>
      <c r="Z119" s="38">
        <f t="shared" si="153"/>
        <v>9.9263999999999992</v>
      </c>
      <c r="AA119" s="38">
        <f t="shared" si="153"/>
        <v>0</v>
      </c>
      <c r="AB119" s="38">
        <f t="shared" ref="AB119:AK119" si="154">SUM(AB120:AB156)</f>
        <v>0</v>
      </c>
      <c r="AC119" s="38">
        <f t="shared" si="154"/>
        <v>0</v>
      </c>
      <c r="AD119" s="38">
        <f t="shared" si="154"/>
        <v>0</v>
      </c>
      <c r="AE119" s="38">
        <f t="shared" si="154"/>
        <v>0</v>
      </c>
      <c r="AF119" s="38">
        <f t="shared" si="154"/>
        <v>0</v>
      </c>
      <c r="AG119" s="38">
        <f t="shared" si="154"/>
        <v>0</v>
      </c>
      <c r="AH119" s="38">
        <f t="shared" si="154"/>
        <v>0</v>
      </c>
      <c r="AI119" s="38">
        <f t="shared" si="154"/>
        <v>0</v>
      </c>
      <c r="AJ119" s="38">
        <f t="shared" si="154"/>
        <v>9.982050000000001</v>
      </c>
      <c r="AK119" s="38">
        <f t="shared" si="154"/>
        <v>0</v>
      </c>
      <c r="AL119" s="38">
        <f t="shared" ref="AL119:AU119" si="155">SUM(AL120:AL156)</f>
        <v>0</v>
      </c>
      <c r="AM119" s="38">
        <f t="shared" si="155"/>
        <v>0</v>
      </c>
      <c r="AN119" s="38">
        <f t="shared" si="155"/>
        <v>0</v>
      </c>
      <c r="AO119" s="38">
        <f t="shared" si="155"/>
        <v>0</v>
      </c>
      <c r="AP119" s="38">
        <f t="shared" si="155"/>
        <v>0</v>
      </c>
      <c r="AQ119" s="38">
        <f t="shared" si="155"/>
        <v>0</v>
      </c>
      <c r="AR119" s="38">
        <f t="shared" si="155"/>
        <v>0</v>
      </c>
      <c r="AS119" s="38">
        <f t="shared" si="155"/>
        <v>0</v>
      </c>
      <c r="AT119" s="38">
        <f t="shared" si="155"/>
        <v>9.5659999999999989</v>
      </c>
      <c r="AU119" s="38">
        <f t="shared" si="155"/>
        <v>0</v>
      </c>
      <c r="AV119" s="38">
        <f t="shared" ref="AV119:BA119" si="156">SUM(AV120:AV156)</f>
        <v>0</v>
      </c>
      <c r="AW119" s="38">
        <f t="shared" si="156"/>
        <v>0</v>
      </c>
      <c r="AX119" s="38">
        <f t="shared" si="156"/>
        <v>0</v>
      </c>
      <c r="AY119" s="38">
        <f t="shared" si="156"/>
        <v>0</v>
      </c>
      <c r="AZ119" s="38">
        <f t="shared" si="156"/>
        <v>0</v>
      </c>
      <c r="BA119" s="38">
        <f t="shared" si="156"/>
        <v>0</v>
      </c>
      <c r="BB119" s="38">
        <f t="shared" ref="BB119:BK119" si="157">SUM(BB120:BB156)</f>
        <v>0</v>
      </c>
      <c r="BC119" s="38">
        <f t="shared" si="157"/>
        <v>0</v>
      </c>
      <c r="BD119" s="38">
        <f t="shared" si="157"/>
        <v>39.757200000000019</v>
      </c>
      <c r="BE119" s="38">
        <f t="shared" si="157"/>
        <v>0</v>
      </c>
      <c r="BF119" s="38">
        <f t="shared" si="157"/>
        <v>0</v>
      </c>
      <c r="BG119" s="38">
        <f t="shared" si="157"/>
        <v>0</v>
      </c>
      <c r="BH119" s="38">
        <f t="shared" si="157"/>
        <v>0</v>
      </c>
      <c r="BI119" s="38">
        <f t="shared" si="157"/>
        <v>0</v>
      </c>
      <c r="BJ119" s="38">
        <f t="shared" si="157"/>
        <v>0</v>
      </c>
      <c r="BK119" s="38">
        <f t="shared" si="157"/>
        <v>0</v>
      </c>
    </row>
    <row r="120" spans="1:63" ht="47.25" x14ac:dyDescent="0.25">
      <c r="A120" s="27" t="s">
        <v>380</v>
      </c>
      <c r="B120" s="48" t="s">
        <v>3535</v>
      </c>
      <c r="C120" s="53" t="s">
        <v>3536</v>
      </c>
      <c r="D120" s="33">
        <v>0</v>
      </c>
      <c r="E120" s="33">
        <v>0</v>
      </c>
      <c r="F120" s="33">
        <v>6.7702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1.11575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2.2044000000000001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3.4500500000000001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f t="shared" ref="BB120:BB156" si="158">SUM(N120,X120,AH120,AR120)</f>
        <v>0</v>
      </c>
      <c r="BC120" s="33">
        <f t="shared" ref="BC120:BC156" si="159">SUM(O120,Y120,AI120,AS120)</f>
        <v>0</v>
      </c>
      <c r="BD120" s="33">
        <f t="shared" ref="BD120:BD156" si="160">SUM(P120,Z120,AJ120,AT120)</f>
        <v>6.7702</v>
      </c>
      <c r="BE120" s="33">
        <f t="shared" ref="BE120:BE156" si="161">SUM(Q120,AA120,AK120,AU120)</f>
        <v>0</v>
      </c>
      <c r="BF120" s="33">
        <f t="shared" ref="BF120:BF156" si="162">SUM(R120,AB120,AL120,AV120)</f>
        <v>0</v>
      </c>
      <c r="BG120" s="33">
        <f t="shared" ref="BG120:BG156" si="163">SUM(S120,AC120,AM120,AW120)</f>
        <v>0</v>
      </c>
      <c r="BH120" s="33">
        <f t="shared" ref="BH120:BH156" si="164">SUM(T120,AD120,AN120,AX120)</f>
        <v>0</v>
      </c>
      <c r="BI120" s="33">
        <f t="shared" ref="BI120:BI156" si="165">SUM(U120,AE120,AO120,AY120)</f>
        <v>0</v>
      </c>
      <c r="BJ120" s="33">
        <f t="shared" ref="BJ120:BJ156" si="166">SUM(V120,AF120,AP120,AZ120)</f>
        <v>0</v>
      </c>
      <c r="BK120" s="33">
        <f t="shared" ref="BK120:BK156" si="167">SUM(W120,AG120,AQ120,BA120)</f>
        <v>0</v>
      </c>
    </row>
    <row r="121" spans="1:63" ht="31.5" x14ac:dyDescent="0.25">
      <c r="A121" s="27" t="s">
        <v>380</v>
      </c>
      <c r="B121" s="43" t="s">
        <v>382</v>
      </c>
      <c r="C121" s="29" t="s">
        <v>383</v>
      </c>
      <c r="D121" s="33">
        <v>0</v>
      </c>
      <c r="E121" s="33">
        <v>0</v>
      </c>
      <c r="F121" s="33">
        <v>3.6840000000000006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0.52200000000000002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2">
        <v>0</v>
      </c>
      <c r="AS121" s="32">
        <v>0</v>
      </c>
      <c r="AT121" s="32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2">
        <v>0</v>
      </c>
      <c r="BA121" s="32">
        <v>0</v>
      </c>
      <c r="BB121" s="33">
        <f t="shared" si="158"/>
        <v>0</v>
      </c>
      <c r="BC121" s="33">
        <f t="shared" si="159"/>
        <v>0</v>
      </c>
      <c r="BD121" s="33">
        <f t="shared" si="160"/>
        <v>0.52200000000000002</v>
      </c>
      <c r="BE121" s="33">
        <f t="shared" si="161"/>
        <v>0</v>
      </c>
      <c r="BF121" s="33">
        <f t="shared" si="162"/>
        <v>0</v>
      </c>
      <c r="BG121" s="33">
        <f t="shared" si="163"/>
        <v>0</v>
      </c>
      <c r="BH121" s="33">
        <f t="shared" si="164"/>
        <v>0</v>
      </c>
      <c r="BI121" s="33">
        <f t="shared" si="165"/>
        <v>0</v>
      </c>
      <c r="BJ121" s="33">
        <f t="shared" si="166"/>
        <v>0</v>
      </c>
      <c r="BK121" s="33">
        <f t="shared" si="167"/>
        <v>0</v>
      </c>
    </row>
    <row r="122" spans="1:63" ht="31.5" x14ac:dyDescent="0.25">
      <c r="A122" s="27" t="s">
        <v>380</v>
      </c>
      <c r="B122" s="43" t="s">
        <v>384</v>
      </c>
      <c r="C122" s="29" t="s">
        <v>385</v>
      </c>
      <c r="D122" s="33">
        <v>0</v>
      </c>
      <c r="E122" s="33">
        <v>0</v>
      </c>
      <c r="F122" s="33">
        <v>5.8369999999999997</v>
      </c>
      <c r="G122" s="33">
        <v>0</v>
      </c>
      <c r="H122" s="33">
        <v>0</v>
      </c>
      <c r="I122" s="33">
        <v>0</v>
      </c>
      <c r="J122" s="33">
        <v>0</v>
      </c>
      <c r="K122" s="33">
        <v>0</v>
      </c>
      <c r="L122" s="33">
        <v>0</v>
      </c>
      <c r="M122" s="33">
        <v>0</v>
      </c>
      <c r="N122" s="72">
        <v>0</v>
      </c>
      <c r="O122" s="72">
        <v>0</v>
      </c>
      <c r="P122" s="72">
        <v>2.327</v>
      </c>
      <c r="Q122" s="72">
        <v>0</v>
      </c>
      <c r="R122" s="72">
        <v>0</v>
      </c>
      <c r="S122" s="72">
        <v>0</v>
      </c>
      <c r="T122" s="72">
        <v>0</v>
      </c>
      <c r="U122" s="72">
        <v>0</v>
      </c>
      <c r="V122" s="72">
        <v>0</v>
      </c>
      <c r="W122" s="72">
        <v>0</v>
      </c>
      <c r="X122" s="72">
        <v>0</v>
      </c>
      <c r="Y122" s="72">
        <v>0</v>
      </c>
      <c r="Z122" s="72">
        <v>0.72</v>
      </c>
      <c r="AA122" s="72">
        <v>0</v>
      </c>
      <c r="AB122" s="72">
        <v>0</v>
      </c>
      <c r="AC122" s="72">
        <v>0</v>
      </c>
      <c r="AD122" s="72">
        <v>0</v>
      </c>
      <c r="AE122" s="72">
        <v>0</v>
      </c>
      <c r="AF122" s="72">
        <v>0</v>
      </c>
      <c r="AG122" s="72">
        <v>0</v>
      </c>
      <c r="AH122" s="72">
        <v>0</v>
      </c>
      <c r="AI122" s="72">
        <v>0</v>
      </c>
      <c r="AJ122" s="72">
        <v>0.69399999999999995</v>
      </c>
      <c r="AK122" s="72">
        <v>0</v>
      </c>
      <c r="AL122" s="72">
        <v>0</v>
      </c>
      <c r="AM122" s="72">
        <v>0</v>
      </c>
      <c r="AN122" s="72">
        <v>0</v>
      </c>
      <c r="AO122" s="72">
        <v>0</v>
      </c>
      <c r="AP122" s="72">
        <v>0</v>
      </c>
      <c r="AQ122" s="72">
        <v>0</v>
      </c>
      <c r="AR122" s="32">
        <v>0</v>
      </c>
      <c r="AS122" s="32">
        <v>0</v>
      </c>
      <c r="AT122" s="32">
        <v>0</v>
      </c>
      <c r="AU122" s="32">
        <v>0</v>
      </c>
      <c r="AV122" s="32">
        <v>0</v>
      </c>
      <c r="AW122" s="32">
        <v>0</v>
      </c>
      <c r="AX122" s="32">
        <v>0</v>
      </c>
      <c r="AY122" s="32">
        <v>0</v>
      </c>
      <c r="AZ122" s="32">
        <v>0</v>
      </c>
      <c r="BA122" s="32">
        <v>0</v>
      </c>
      <c r="BB122" s="33">
        <f t="shared" si="158"/>
        <v>0</v>
      </c>
      <c r="BC122" s="33">
        <f t="shared" si="159"/>
        <v>0</v>
      </c>
      <c r="BD122" s="33">
        <f t="shared" si="160"/>
        <v>3.7409999999999997</v>
      </c>
      <c r="BE122" s="33">
        <f t="shared" si="161"/>
        <v>0</v>
      </c>
      <c r="BF122" s="33">
        <f t="shared" si="162"/>
        <v>0</v>
      </c>
      <c r="BG122" s="33">
        <f t="shared" si="163"/>
        <v>0</v>
      </c>
      <c r="BH122" s="33">
        <f t="shared" si="164"/>
        <v>0</v>
      </c>
      <c r="BI122" s="33">
        <f t="shared" si="165"/>
        <v>0</v>
      </c>
      <c r="BJ122" s="33">
        <f t="shared" si="166"/>
        <v>0</v>
      </c>
      <c r="BK122" s="33">
        <f t="shared" si="167"/>
        <v>0</v>
      </c>
    </row>
    <row r="123" spans="1:63" ht="31.5" x14ac:dyDescent="0.25">
      <c r="A123" s="27" t="s">
        <v>380</v>
      </c>
      <c r="B123" s="43" t="s">
        <v>386</v>
      </c>
      <c r="C123" s="29" t="s">
        <v>387</v>
      </c>
      <c r="D123" s="33">
        <v>0</v>
      </c>
      <c r="E123" s="33">
        <v>0</v>
      </c>
      <c r="F123" s="33">
        <v>0.24199999999999999</v>
      </c>
      <c r="G123" s="33">
        <v>0</v>
      </c>
      <c r="H123" s="33">
        <v>0</v>
      </c>
      <c r="I123" s="33">
        <v>0</v>
      </c>
      <c r="J123" s="33">
        <v>0</v>
      </c>
      <c r="K123" s="33">
        <v>0</v>
      </c>
      <c r="L123" s="33">
        <v>0</v>
      </c>
      <c r="M123" s="33">
        <v>0</v>
      </c>
      <c r="N123" s="33">
        <v>0</v>
      </c>
      <c r="O123" s="33">
        <v>0</v>
      </c>
      <c r="P123" s="33">
        <v>0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f t="shared" si="158"/>
        <v>0</v>
      </c>
      <c r="BC123" s="33">
        <f t="shared" si="159"/>
        <v>0</v>
      </c>
      <c r="BD123" s="33">
        <f t="shared" si="160"/>
        <v>0</v>
      </c>
      <c r="BE123" s="33">
        <f t="shared" si="161"/>
        <v>0</v>
      </c>
      <c r="BF123" s="33">
        <f t="shared" si="162"/>
        <v>0</v>
      </c>
      <c r="BG123" s="33">
        <f t="shared" si="163"/>
        <v>0</v>
      </c>
      <c r="BH123" s="33">
        <f t="shared" si="164"/>
        <v>0</v>
      </c>
      <c r="BI123" s="33">
        <f t="shared" si="165"/>
        <v>0</v>
      </c>
      <c r="BJ123" s="33">
        <f t="shared" si="166"/>
        <v>0</v>
      </c>
      <c r="BK123" s="33">
        <f t="shared" si="167"/>
        <v>0</v>
      </c>
    </row>
    <row r="124" spans="1:63" x14ac:dyDescent="0.25">
      <c r="A124" s="27" t="s">
        <v>380</v>
      </c>
      <c r="B124" s="43" t="s">
        <v>388</v>
      </c>
      <c r="C124" s="29" t="s">
        <v>389</v>
      </c>
      <c r="D124" s="33">
        <v>0</v>
      </c>
      <c r="E124" s="33">
        <v>0</v>
      </c>
      <c r="F124" s="33">
        <v>3.7059999999999995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1.2150000000000001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0.42499999999999999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0.752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2">
        <v>0</v>
      </c>
      <c r="AS124" s="32">
        <v>0</v>
      </c>
      <c r="AT124" s="32">
        <v>0</v>
      </c>
      <c r="AU124" s="32">
        <v>0</v>
      </c>
      <c r="AV124" s="32">
        <v>0</v>
      </c>
      <c r="AW124" s="32">
        <v>0</v>
      </c>
      <c r="AX124" s="32">
        <v>0</v>
      </c>
      <c r="AY124" s="32">
        <v>0</v>
      </c>
      <c r="AZ124" s="32">
        <v>0</v>
      </c>
      <c r="BA124" s="32">
        <v>0</v>
      </c>
      <c r="BB124" s="33">
        <f t="shared" si="158"/>
        <v>0</v>
      </c>
      <c r="BC124" s="33">
        <f t="shared" si="159"/>
        <v>0</v>
      </c>
      <c r="BD124" s="33">
        <f t="shared" si="160"/>
        <v>2.3920000000000003</v>
      </c>
      <c r="BE124" s="33">
        <f t="shared" si="161"/>
        <v>0</v>
      </c>
      <c r="BF124" s="33">
        <f t="shared" si="162"/>
        <v>0</v>
      </c>
      <c r="BG124" s="33">
        <f t="shared" si="163"/>
        <v>0</v>
      </c>
      <c r="BH124" s="33">
        <f t="shared" si="164"/>
        <v>0</v>
      </c>
      <c r="BI124" s="33">
        <f t="shared" si="165"/>
        <v>0</v>
      </c>
      <c r="BJ124" s="33">
        <f t="shared" si="166"/>
        <v>0</v>
      </c>
      <c r="BK124" s="33">
        <f t="shared" si="167"/>
        <v>0</v>
      </c>
    </row>
    <row r="125" spans="1:63" x14ac:dyDescent="0.25">
      <c r="A125" s="27" t="s">
        <v>380</v>
      </c>
      <c r="B125" s="43" t="s">
        <v>390</v>
      </c>
      <c r="C125" s="29" t="s">
        <v>391</v>
      </c>
      <c r="D125" s="33">
        <v>0</v>
      </c>
      <c r="E125" s="33">
        <v>0</v>
      </c>
      <c r="F125" s="33">
        <v>6.0549999999999997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0.443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0.32600000000000001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2">
        <v>0</v>
      </c>
      <c r="AS125" s="32">
        <v>0</v>
      </c>
      <c r="AT125" s="32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2">
        <v>0</v>
      </c>
      <c r="BA125" s="32">
        <v>0</v>
      </c>
      <c r="BB125" s="33">
        <f t="shared" si="158"/>
        <v>0</v>
      </c>
      <c r="BC125" s="33">
        <f t="shared" si="159"/>
        <v>0</v>
      </c>
      <c r="BD125" s="33">
        <f t="shared" si="160"/>
        <v>0.76900000000000002</v>
      </c>
      <c r="BE125" s="33">
        <f t="shared" si="161"/>
        <v>0</v>
      </c>
      <c r="BF125" s="33">
        <f t="shared" si="162"/>
        <v>0</v>
      </c>
      <c r="BG125" s="33">
        <f t="shared" si="163"/>
        <v>0</v>
      </c>
      <c r="BH125" s="33">
        <f t="shared" si="164"/>
        <v>0</v>
      </c>
      <c r="BI125" s="33">
        <f t="shared" si="165"/>
        <v>0</v>
      </c>
      <c r="BJ125" s="33">
        <f t="shared" si="166"/>
        <v>0</v>
      </c>
      <c r="BK125" s="33">
        <f t="shared" si="167"/>
        <v>0</v>
      </c>
    </row>
    <row r="126" spans="1:63" ht="31.5" x14ac:dyDescent="0.25">
      <c r="A126" s="27" t="s">
        <v>380</v>
      </c>
      <c r="B126" s="43" t="s">
        <v>392</v>
      </c>
      <c r="C126" s="29" t="s">
        <v>393</v>
      </c>
      <c r="D126" s="33">
        <v>0</v>
      </c>
      <c r="E126" s="33">
        <v>0</v>
      </c>
      <c r="F126" s="33">
        <v>1.6960000000000002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0.33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f t="shared" si="158"/>
        <v>0</v>
      </c>
      <c r="BC126" s="33">
        <f t="shared" si="159"/>
        <v>0</v>
      </c>
      <c r="BD126" s="33">
        <f t="shared" si="160"/>
        <v>0.33</v>
      </c>
      <c r="BE126" s="33">
        <f t="shared" si="161"/>
        <v>0</v>
      </c>
      <c r="BF126" s="33">
        <f t="shared" si="162"/>
        <v>0</v>
      </c>
      <c r="BG126" s="33">
        <f t="shared" si="163"/>
        <v>0</v>
      </c>
      <c r="BH126" s="33">
        <f t="shared" si="164"/>
        <v>0</v>
      </c>
      <c r="BI126" s="33">
        <f t="shared" si="165"/>
        <v>0</v>
      </c>
      <c r="BJ126" s="33">
        <f t="shared" si="166"/>
        <v>0</v>
      </c>
      <c r="BK126" s="33">
        <f t="shared" si="167"/>
        <v>0</v>
      </c>
    </row>
    <row r="127" spans="1:63" ht="31.5" x14ac:dyDescent="0.25">
      <c r="A127" s="27" t="s">
        <v>380</v>
      </c>
      <c r="B127" s="43" t="s">
        <v>394</v>
      </c>
      <c r="C127" s="29" t="s">
        <v>395</v>
      </c>
      <c r="D127" s="33">
        <v>0</v>
      </c>
      <c r="E127" s="33">
        <v>0</v>
      </c>
      <c r="F127" s="33">
        <v>0.59599999999999997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0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0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f t="shared" si="158"/>
        <v>0</v>
      </c>
      <c r="BC127" s="33">
        <f t="shared" si="159"/>
        <v>0</v>
      </c>
      <c r="BD127" s="33">
        <f t="shared" si="160"/>
        <v>0</v>
      </c>
      <c r="BE127" s="33">
        <f t="shared" si="161"/>
        <v>0</v>
      </c>
      <c r="BF127" s="33">
        <f t="shared" si="162"/>
        <v>0</v>
      </c>
      <c r="BG127" s="33">
        <f t="shared" si="163"/>
        <v>0</v>
      </c>
      <c r="BH127" s="33">
        <f t="shared" si="164"/>
        <v>0</v>
      </c>
      <c r="BI127" s="33">
        <f t="shared" si="165"/>
        <v>0</v>
      </c>
      <c r="BJ127" s="33">
        <f t="shared" si="166"/>
        <v>0</v>
      </c>
      <c r="BK127" s="33">
        <f t="shared" si="167"/>
        <v>0</v>
      </c>
    </row>
    <row r="128" spans="1:63" ht="31.5" x14ac:dyDescent="0.25">
      <c r="A128" s="27" t="s">
        <v>380</v>
      </c>
      <c r="B128" s="43" t="s">
        <v>396</v>
      </c>
      <c r="C128" s="29" t="s">
        <v>397</v>
      </c>
      <c r="D128" s="33">
        <v>0</v>
      </c>
      <c r="E128" s="33">
        <v>0</v>
      </c>
      <c r="F128" s="33">
        <v>0.57799999999999996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2">
        <v>0</v>
      </c>
      <c r="AS128" s="32">
        <v>0</v>
      </c>
      <c r="AT128" s="32">
        <v>0</v>
      </c>
      <c r="AU128" s="32">
        <v>0</v>
      </c>
      <c r="AV128" s="32">
        <v>0</v>
      </c>
      <c r="AW128" s="32">
        <v>0</v>
      </c>
      <c r="AX128" s="32">
        <v>0</v>
      </c>
      <c r="AY128" s="32">
        <v>0</v>
      </c>
      <c r="AZ128" s="32">
        <v>0</v>
      </c>
      <c r="BA128" s="32">
        <v>0</v>
      </c>
      <c r="BB128" s="33">
        <f t="shared" si="158"/>
        <v>0</v>
      </c>
      <c r="BC128" s="33">
        <f t="shared" si="159"/>
        <v>0</v>
      </c>
      <c r="BD128" s="33">
        <f t="shared" si="160"/>
        <v>0</v>
      </c>
      <c r="BE128" s="33">
        <f t="shared" si="161"/>
        <v>0</v>
      </c>
      <c r="BF128" s="33">
        <f t="shared" si="162"/>
        <v>0</v>
      </c>
      <c r="BG128" s="33">
        <f t="shared" si="163"/>
        <v>0</v>
      </c>
      <c r="BH128" s="33">
        <f t="shared" si="164"/>
        <v>0</v>
      </c>
      <c r="BI128" s="33">
        <f t="shared" si="165"/>
        <v>0</v>
      </c>
      <c r="BJ128" s="33">
        <f t="shared" si="166"/>
        <v>0</v>
      </c>
      <c r="BK128" s="33">
        <f t="shared" si="167"/>
        <v>0</v>
      </c>
    </row>
    <row r="129" spans="1:63" ht="31.5" x14ac:dyDescent="0.25">
      <c r="A129" s="27" t="s">
        <v>380</v>
      </c>
      <c r="B129" s="43" t="s">
        <v>398</v>
      </c>
      <c r="C129" s="29" t="s">
        <v>399</v>
      </c>
      <c r="D129" s="33">
        <v>0</v>
      </c>
      <c r="E129" s="33">
        <v>0</v>
      </c>
      <c r="F129" s="33">
        <v>4.7830000000000004</v>
      </c>
      <c r="G129" s="33">
        <v>0</v>
      </c>
      <c r="H129" s="33">
        <v>0</v>
      </c>
      <c r="I129" s="33">
        <v>0</v>
      </c>
      <c r="J129" s="33">
        <v>0</v>
      </c>
      <c r="K129" s="33">
        <v>0</v>
      </c>
      <c r="L129" s="33">
        <v>0</v>
      </c>
      <c r="M129" s="33">
        <v>0</v>
      </c>
      <c r="N129" s="33">
        <v>0</v>
      </c>
      <c r="O129" s="33">
        <v>0</v>
      </c>
      <c r="P129" s="33">
        <v>0.17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0.78800000000000003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0.154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2">
        <v>0</v>
      </c>
      <c r="AS129" s="32">
        <v>0</v>
      </c>
      <c r="AT129" s="32">
        <v>0</v>
      </c>
      <c r="AU129" s="32">
        <v>0</v>
      </c>
      <c r="AV129" s="32">
        <v>0</v>
      </c>
      <c r="AW129" s="32">
        <v>0</v>
      </c>
      <c r="AX129" s="32">
        <v>0</v>
      </c>
      <c r="AY129" s="32">
        <v>0</v>
      </c>
      <c r="AZ129" s="32">
        <v>0</v>
      </c>
      <c r="BA129" s="32">
        <v>0</v>
      </c>
      <c r="BB129" s="33">
        <f t="shared" si="158"/>
        <v>0</v>
      </c>
      <c r="BC129" s="33">
        <f t="shared" si="159"/>
        <v>0</v>
      </c>
      <c r="BD129" s="33">
        <f t="shared" si="160"/>
        <v>1.1120000000000001</v>
      </c>
      <c r="BE129" s="33">
        <f t="shared" si="161"/>
        <v>0</v>
      </c>
      <c r="BF129" s="33">
        <f t="shared" si="162"/>
        <v>0</v>
      </c>
      <c r="BG129" s="33">
        <f t="shared" si="163"/>
        <v>0</v>
      </c>
      <c r="BH129" s="33">
        <f t="shared" si="164"/>
        <v>0</v>
      </c>
      <c r="BI129" s="33">
        <f t="shared" si="165"/>
        <v>0</v>
      </c>
      <c r="BJ129" s="33">
        <f t="shared" si="166"/>
        <v>0</v>
      </c>
      <c r="BK129" s="33">
        <f t="shared" si="167"/>
        <v>0</v>
      </c>
    </row>
    <row r="130" spans="1:63" ht="31.5" x14ac:dyDescent="0.25">
      <c r="A130" s="27" t="s">
        <v>380</v>
      </c>
      <c r="B130" s="43" t="s">
        <v>400</v>
      </c>
      <c r="C130" s="29" t="s">
        <v>401</v>
      </c>
      <c r="D130" s="33">
        <v>0</v>
      </c>
      <c r="E130" s="33">
        <v>0</v>
      </c>
      <c r="F130" s="33">
        <v>0.52300000000000002</v>
      </c>
      <c r="G130" s="33">
        <v>0</v>
      </c>
      <c r="H130" s="33">
        <v>0</v>
      </c>
      <c r="I130" s="33">
        <v>0</v>
      </c>
      <c r="J130" s="33">
        <v>0</v>
      </c>
      <c r="K130" s="33">
        <v>0</v>
      </c>
      <c r="L130" s="33">
        <v>0</v>
      </c>
      <c r="M130" s="33">
        <v>0</v>
      </c>
      <c r="N130" s="33">
        <v>0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0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f t="shared" si="158"/>
        <v>0</v>
      </c>
      <c r="BC130" s="33">
        <f t="shared" si="159"/>
        <v>0</v>
      </c>
      <c r="BD130" s="33">
        <f t="shared" si="160"/>
        <v>0</v>
      </c>
      <c r="BE130" s="33">
        <f t="shared" si="161"/>
        <v>0</v>
      </c>
      <c r="BF130" s="33">
        <f t="shared" si="162"/>
        <v>0</v>
      </c>
      <c r="BG130" s="33">
        <f t="shared" si="163"/>
        <v>0</v>
      </c>
      <c r="BH130" s="33">
        <f t="shared" si="164"/>
        <v>0</v>
      </c>
      <c r="BI130" s="33">
        <f t="shared" si="165"/>
        <v>0</v>
      </c>
      <c r="BJ130" s="33">
        <f t="shared" si="166"/>
        <v>0</v>
      </c>
      <c r="BK130" s="33">
        <f t="shared" si="167"/>
        <v>0</v>
      </c>
    </row>
    <row r="131" spans="1:63" ht="31.5" x14ac:dyDescent="0.25">
      <c r="A131" s="27" t="s">
        <v>380</v>
      </c>
      <c r="B131" s="43" t="s">
        <v>402</v>
      </c>
      <c r="C131" s="29" t="s">
        <v>403</v>
      </c>
      <c r="D131" s="33">
        <v>0</v>
      </c>
      <c r="E131" s="33">
        <v>0</v>
      </c>
      <c r="F131" s="33">
        <v>0.89500000000000002</v>
      </c>
      <c r="G131" s="33">
        <v>0</v>
      </c>
      <c r="H131" s="33">
        <v>0</v>
      </c>
      <c r="I131" s="33">
        <v>0</v>
      </c>
      <c r="J131" s="33">
        <v>0</v>
      </c>
      <c r="K131" s="33">
        <v>0</v>
      </c>
      <c r="L131" s="33">
        <v>0</v>
      </c>
      <c r="M131" s="33">
        <v>0</v>
      </c>
      <c r="N131" s="33">
        <v>0</v>
      </c>
      <c r="O131" s="33">
        <v>0</v>
      </c>
      <c r="P131" s="33">
        <v>0.89500000000000002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f t="shared" si="158"/>
        <v>0</v>
      </c>
      <c r="BC131" s="33">
        <f t="shared" si="159"/>
        <v>0</v>
      </c>
      <c r="BD131" s="33">
        <f t="shared" si="160"/>
        <v>0.89500000000000002</v>
      </c>
      <c r="BE131" s="33">
        <f t="shared" si="161"/>
        <v>0</v>
      </c>
      <c r="BF131" s="33">
        <f t="shared" si="162"/>
        <v>0</v>
      </c>
      <c r="BG131" s="33">
        <f t="shared" si="163"/>
        <v>0</v>
      </c>
      <c r="BH131" s="33">
        <f t="shared" si="164"/>
        <v>0</v>
      </c>
      <c r="BI131" s="33">
        <f t="shared" si="165"/>
        <v>0</v>
      </c>
      <c r="BJ131" s="33">
        <f t="shared" si="166"/>
        <v>0</v>
      </c>
      <c r="BK131" s="33">
        <f t="shared" si="167"/>
        <v>0</v>
      </c>
    </row>
    <row r="132" spans="1:63" ht="31.5" x14ac:dyDescent="0.25">
      <c r="A132" s="27" t="s">
        <v>380</v>
      </c>
      <c r="B132" s="43" t="s">
        <v>404</v>
      </c>
      <c r="C132" s="29" t="s">
        <v>405</v>
      </c>
      <c r="D132" s="33">
        <v>0</v>
      </c>
      <c r="E132" s="33">
        <v>0</v>
      </c>
      <c r="F132" s="33">
        <v>1.2269999999999999</v>
      </c>
      <c r="G132" s="33">
        <v>0</v>
      </c>
      <c r="H132" s="33">
        <v>0</v>
      </c>
      <c r="I132" s="33">
        <v>0</v>
      </c>
      <c r="J132" s="33">
        <v>0</v>
      </c>
      <c r="K132" s="33">
        <v>0</v>
      </c>
      <c r="L132" s="33">
        <v>0</v>
      </c>
      <c r="M132" s="33">
        <v>0</v>
      </c>
      <c r="N132" s="33">
        <v>0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0.154</v>
      </c>
      <c r="AK132" s="33">
        <v>0</v>
      </c>
      <c r="AL132" s="33">
        <v>0</v>
      </c>
      <c r="AM132" s="33">
        <v>0</v>
      </c>
      <c r="AN132" s="33">
        <v>0</v>
      </c>
      <c r="AO132" s="33">
        <v>0</v>
      </c>
      <c r="AP132" s="33">
        <v>0</v>
      </c>
      <c r="AQ132" s="33">
        <v>0</v>
      </c>
      <c r="AR132" s="32">
        <v>0</v>
      </c>
      <c r="AS132" s="32">
        <v>0</v>
      </c>
      <c r="AT132" s="32">
        <v>0</v>
      </c>
      <c r="AU132" s="32">
        <v>0</v>
      </c>
      <c r="AV132" s="32">
        <v>0</v>
      </c>
      <c r="AW132" s="32">
        <v>0</v>
      </c>
      <c r="AX132" s="32">
        <v>0</v>
      </c>
      <c r="AY132" s="32">
        <v>0</v>
      </c>
      <c r="AZ132" s="32">
        <v>0</v>
      </c>
      <c r="BA132" s="32">
        <v>0</v>
      </c>
      <c r="BB132" s="33">
        <f t="shared" si="158"/>
        <v>0</v>
      </c>
      <c r="BC132" s="33">
        <f t="shared" si="159"/>
        <v>0</v>
      </c>
      <c r="BD132" s="33">
        <f t="shared" si="160"/>
        <v>0.154</v>
      </c>
      <c r="BE132" s="33">
        <f t="shared" si="161"/>
        <v>0</v>
      </c>
      <c r="BF132" s="33">
        <f t="shared" si="162"/>
        <v>0</v>
      </c>
      <c r="BG132" s="33">
        <f t="shared" si="163"/>
        <v>0</v>
      </c>
      <c r="BH132" s="33">
        <f t="shared" si="164"/>
        <v>0</v>
      </c>
      <c r="BI132" s="33">
        <f t="shared" si="165"/>
        <v>0</v>
      </c>
      <c r="BJ132" s="33">
        <f t="shared" si="166"/>
        <v>0</v>
      </c>
      <c r="BK132" s="33">
        <f t="shared" si="167"/>
        <v>0</v>
      </c>
    </row>
    <row r="133" spans="1:63" ht="31.5" x14ac:dyDescent="0.25">
      <c r="A133" s="27" t="s">
        <v>380</v>
      </c>
      <c r="B133" s="43" t="s">
        <v>406</v>
      </c>
      <c r="C133" s="49" t="s">
        <v>407</v>
      </c>
      <c r="D133" s="33">
        <v>0</v>
      </c>
      <c r="E133" s="33">
        <v>0</v>
      </c>
      <c r="F133" s="33">
        <v>0.114</v>
      </c>
      <c r="G133" s="33">
        <v>0</v>
      </c>
      <c r="H133" s="33">
        <v>0</v>
      </c>
      <c r="I133" s="33">
        <v>0</v>
      </c>
      <c r="J133" s="33">
        <v>0</v>
      </c>
      <c r="K133" s="33">
        <v>0</v>
      </c>
      <c r="L133" s="33">
        <v>0</v>
      </c>
      <c r="M133" s="33">
        <v>0</v>
      </c>
      <c r="N133" s="33">
        <v>0</v>
      </c>
      <c r="O133" s="33">
        <v>0</v>
      </c>
      <c r="P133" s="33">
        <v>0</v>
      </c>
      <c r="Q133" s="33">
        <v>0</v>
      </c>
      <c r="R133" s="33">
        <v>0</v>
      </c>
      <c r="S133" s="33">
        <v>0</v>
      </c>
      <c r="T133" s="33">
        <v>0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0.114</v>
      </c>
      <c r="AK133" s="33">
        <v>0</v>
      </c>
      <c r="AL133" s="33">
        <v>0</v>
      </c>
      <c r="AM133" s="33">
        <v>0</v>
      </c>
      <c r="AN133" s="33">
        <v>0</v>
      </c>
      <c r="AO133" s="33">
        <v>0</v>
      </c>
      <c r="AP133" s="33">
        <v>0</v>
      </c>
      <c r="AQ133" s="33">
        <v>0</v>
      </c>
      <c r="AR133" s="32">
        <v>0</v>
      </c>
      <c r="AS133" s="32">
        <v>0</v>
      </c>
      <c r="AT133" s="32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2">
        <v>0</v>
      </c>
      <c r="BA133" s="32">
        <v>0</v>
      </c>
      <c r="BB133" s="33">
        <f t="shared" si="158"/>
        <v>0</v>
      </c>
      <c r="BC133" s="33">
        <f t="shared" si="159"/>
        <v>0</v>
      </c>
      <c r="BD133" s="33">
        <f t="shared" si="160"/>
        <v>0.114</v>
      </c>
      <c r="BE133" s="33">
        <f t="shared" si="161"/>
        <v>0</v>
      </c>
      <c r="BF133" s="33">
        <f t="shared" si="162"/>
        <v>0</v>
      </c>
      <c r="BG133" s="33">
        <f t="shared" si="163"/>
        <v>0</v>
      </c>
      <c r="BH133" s="33">
        <f t="shared" si="164"/>
        <v>0</v>
      </c>
      <c r="BI133" s="33">
        <f t="shared" si="165"/>
        <v>0</v>
      </c>
      <c r="BJ133" s="33">
        <f t="shared" si="166"/>
        <v>0</v>
      </c>
      <c r="BK133" s="33">
        <f t="shared" si="167"/>
        <v>0</v>
      </c>
    </row>
    <row r="134" spans="1:63" ht="31.5" x14ac:dyDescent="0.25">
      <c r="A134" s="27" t="s">
        <v>380</v>
      </c>
      <c r="B134" s="43" t="s">
        <v>408</v>
      </c>
      <c r="C134" s="49" t="s">
        <v>409</v>
      </c>
      <c r="D134" s="33">
        <v>0</v>
      </c>
      <c r="E134" s="33">
        <v>0</v>
      </c>
      <c r="F134" s="33">
        <v>3.67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0</v>
      </c>
      <c r="O134" s="33">
        <v>0</v>
      </c>
      <c r="P134" s="33">
        <v>0</v>
      </c>
      <c r="Q134" s="33">
        <v>0</v>
      </c>
      <c r="R134" s="33">
        <v>0</v>
      </c>
      <c r="S134" s="33">
        <v>0</v>
      </c>
      <c r="T134" s="33">
        <v>0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0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0.3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f t="shared" si="158"/>
        <v>0</v>
      </c>
      <c r="BC134" s="33">
        <f t="shared" si="159"/>
        <v>0</v>
      </c>
      <c r="BD134" s="33">
        <f t="shared" si="160"/>
        <v>0.3</v>
      </c>
      <c r="BE134" s="33">
        <f t="shared" si="161"/>
        <v>0</v>
      </c>
      <c r="BF134" s="33">
        <f t="shared" si="162"/>
        <v>0</v>
      </c>
      <c r="BG134" s="33">
        <f t="shared" si="163"/>
        <v>0</v>
      </c>
      <c r="BH134" s="33">
        <f t="shared" si="164"/>
        <v>0</v>
      </c>
      <c r="BI134" s="33">
        <f t="shared" si="165"/>
        <v>0</v>
      </c>
      <c r="BJ134" s="33">
        <f t="shared" si="166"/>
        <v>0</v>
      </c>
      <c r="BK134" s="33">
        <f t="shared" si="167"/>
        <v>0</v>
      </c>
    </row>
    <row r="135" spans="1:63" ht="31.5" x14ac:dyDescent="0.25">
      <c r="A135" s="27" t="s">
        <v>380</v>
      </c>
      <c r="B135" s="43" t="s">
        <v>3514</v>
      </c>
      <c r="C135" s="49" t="s">
        <v>3515</v>
      </c>
      <c r="D135" s="33">
        <v>0</v>
      </c>
      <c r="E135" s="33">
        <v>0</v>
      </c>
      <c r="F135" s="33">
        <v>2.7639999999999998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f t="shared" si="158"/>
        <v>0</v>
      </c>
      <c r="BC135" s="33">
        <f t="shared" si="159"/>
        <v>0</v>
      </c>
      <c r="BD135" s="33">
        <f t="shared" si="160"/>
        <v>0</v>
      </c>
      <c r="BE135" s="33">
        <f t="shared" si="161"/>
        <v>0</v>
      </c>
      <c r="BF135" s="33">
        <f t="shared" si="162"/>
        <v>0</v>
      </c>
      <c r="BG135" s="33">
        <f t="shared" si="163"/>
        <v>0</v>
      </c>
      <c r="BH135" s="33">
        <f t="shared" si="164"/>
        <v>0</v>
      </c>
      <c r="BI135" s="33">
        <f t="shared" si="165"/>
        <v>0</v>
      </c>
      <c r="BJ135" s="33">
        <f t="shared" si="166"/>
        <v>0</v>
      </c>
      <c r="BK135" s="33">
        <f t="shared" si="167"/>
        <v>0</v>
      </c>
    </row>
    <row r="136" spans="1:63" ht="31.5" x14ac:dyDescent="0.25">
      <c r="A136" s="27" t="s">
        <v>380</v>
      </c>
      <c r="B136" s="43" t="s">
        <v>410</v>
      </c>
      <c r="C136" s="49" t="s">
        <v>411</v>
      </c>
      <c r="D136" s="33">
        <v>0</v>
      </c>
      <c r="E136" s="33">
        <v>0</v>
      </c>
      <c r="F136" s="33">
        <v>0.41499999999999998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0</v>
      </c>
      <c r="W136" s="33">
        <v>0</v>
      </c>
      <c r="X136" s="33">
        <v>0</v>
      </c>
      <c r="Y136" s="33">
        <v>0</v>
      </c>
      <c r="Z136" s="33">
        <v>0</v>
      </c>
      <c r="AA136" s="33">
        <v>0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0</v>
      </c>
      <c r="AI136" s="33">
        <v>0</v>
      </c>
      <c r="AJ136" s="33">
        <v>0</v>
      </c>
      <c r="AK136" s="33">
        <v>0</v>
      </c>
      <c r="AL136" s="33">
        <v>0</v>
      </c>
      <c r="AM136" s="33">
        <v>0</v>
      </c>
      <c r="AN136" s="33">
        <v>0</v>
      </c>
      <c r="AO136" s="33">
        <v>0</v>
      </c>
      <c r="AP136" s="33">
        <v>0</v>
      </c>
      <c r="AQ136" s="33">
        <v>0</v>
      </c>
      <c r="AR136" s="33">
        <v>0</v>
      </c>
      <c r="AS136" s="33">
        <v>0</v>
      </c>
      <c r="AT136" s="33">
        <v>0.20200000000000001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0</v>
      </c>
      <c r="BB136" s="33">
        <f t="shared" si="158"/>
        <v>0</v>
      </c>
      <c r="BC136" s="33">
        <f t="shared" si="159"/>
        <v>0</v>
      </c>
      <c r="BD136" s="33">
        <f t="shared" si="160"/>
        <v>0.20200000000000001</v>
      </c>
      <c r="BE136" s="33">
        <f t="shared" si="161"/>
        <v>0</v>
      </c>
      <c r="BF136" s="33">
        <f t="shared" si="162"/>
        <v>0</v>
      </c>
      <c r="BG136" s="33">
        <f t="shared" si="163"/>
        <v>0</v>
      </c>
      <c r="BH136" s="33">
        <f t="shared" si="164"/>
        <v>0</v>
      </c>
      <c r="BI136" s="33">
        <f t="shared" si="165"/>
        <v>0</v>
      </c>
      <c r="BJ136" s="33">
        <f t="shared" si="166"/>
        <v>0</v>
      </c>
      <c r="BK136" s="33">
        <f t="shared" si="167"/>
        <v>0</v>
      </c>
    </row>
    <row r="137" spans="1:63" ht="31.5" x14ac:dyDescent="0.25">
      <c r="A137" s="27" t="s">
        <v>380</v>
      </c>
      <c r="B137" s="43" t="s">
        <v>412</v>
      </c>
      <c r="C137" s="49" t="s">
        <v>413</v>
      </c>
      <c r="D137" s="33">
        <v>0</v>
      </c>
      <c r="E137" s="33">
        <v>0</v>
      </c>
      <c r="F137" s="33">
        <v>5.2439999999999998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0</v>
      </c>
      <c r="W137" s="33">
        <v>0</v>
      </c>
      <c r="X137" s="33">
        <v>0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0</v>
      </c>
      <c r="AI137" s="33">
        <v>0</v>
      </c>
      <c r="AJ137" s="33">
        <v>0</v>
      </c>
      <c r="AK137" s="33">
        <v>0</v>
      </c>
      <c r="AL137" s="33">
        <v>0</v>
      </c>
      <c r="AM137" s="33">
        <v>0</v>
      </c>
      <c r="AN137" s="33">
        <v>0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0.64200000000000002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f t="shared" si="158"/>
        <v>0</v>
      </c>
      <c r="BC137" s="33">
        <f t="shared" si="159"/>
        <v>0</v>
      </c>
      <c r="BD137" s="33">
        <f t="shared" si="160"/>
        <v>0.64200000000000002</v>
      </c>
      <c r="BE137" s="33">
        <f t="shared" si="161"/>
        <v>0</v>
      </c>
      <c r="BF137" s="33">
        <f t="shared" si="162"/>
        <v>0</v>
      </c>
      <c r="BG137" s="33">
        <f t="shared" si="163"/>
        <v>0</v>
      </c>
      <c r="BH137" s="33">
        <f t="shared" si="164"/>
        <v>0</v>
      </c>
      <c r="BI137" s="33">
        <f t="shared" si="165"/>
        <v>0</v>
      </c>
      <c r="BJ137" s="33">
        <f t="shared" si="166"/>
        <v>0</v>
      </c>
      <c r="BK137" s="33">
        <f t="shared" si="167"/>
        <v>0</v>
      </c>
    </row>
    <row r="138" spans="1:63" ht="31.5" x14ac:dyDescent="0.25">
      <c r="A138" s="27" t="s">
        <v>380</v>
      </c>
      <c r="B138" s="43" t="s">
        <v>414</v>
      </c>
      <c r="C138" s="49" t="s">
        <v>415</v>
      </c>
      <c r="D138" s="33">
        <v>0</v>
      </c>
      <c r="E138" s="33">
        <v>0</v>
      </c>
      <c r="F138" s="33">
        <v>1.6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0</v>
      </c>
      <c r="W138" s="33">
        <v>0</v>
      </c>
      <c r="X138" s="33">
        <v>0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0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0.29199999999999998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f t="shared" si="158"/>
        <v>0</v>
      </c>
      <c r="BC138" s="33">
        <f t="shared" si="159"/>
        <v>0</v>
      </c>
      <c r="BD138" s="33">
        <f t="shared" si="160"/>
        <v>0.29199999999999998</v>
      </c>
      <c r="BE138" s="33">
        <f t="shared" si="161"/>
        <v>0</v>
      </c>
      <c r="BF138" s="33">
        <f t="shared" si="162"/>
        <v>0</v>
      </c>
      <c r="BG138" s="33">
        <f t="shared" si="163"/>
        <v>0</v>
      </c>
      <c r="BH138" s="33">
        <f t="shared" si="164"/>
        <v>0</v>
      </c>
      <c r="BI138" s="33">
        <f t="shared" si="165"/>
        <v>0</v>
      </c>
      <c r="BJ138" s="33">
        <f t="shared" si="166"/>
        <v>0</v>
      </c>
      <c r="BK138" s="33">
        <f t="shared" si="167"/>
        <v>0</v>
      </c>
    </row>
    <row r="139" spans="1:63" ht="31.5" x14ac:dyDescent="0.25">
      <c r="A139" s="27" t="s">
        <v>380</v>
      </c>
      <c r="B139" s="43" t="s">
        <v>416</v>
      </c>
      <c r="C139" s="49" t="s">
        <v>417</v>
      </c>
      <c r="D139" s="33">
        <v>0</v>
      </c>
      <c r="E139" s="33">
        <v>0</v>
      </c>
      <c r="F139" s="33">
        <v>3.2029999999999998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0</v>
      </c>
      <c r="Y139" s="33">
        <v>0</v>
      </c>
      <c r="Z139" s="33">
        <v>0</v>
      </c>
      <c r="AA139" s="33">
        <v>0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0</v>
      </c>
      <c r="AI139" s="33">
        <v>0</v>
      </c>
      <c r="AJ139" s="33">
        <v>0</v>
      </c>
      <c r="AK139" s="33">
        <v>0</v>
      </c>
      <c r="AL139" s="33">
        <v>0</v>
      </c>
      <c r="AM139" s="33">
        <v>0</v>
      </c>
      <c r="AN139" s="33">
        <v>0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0.27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f t="shared" si="158"/>
        <v>0</v>
      </c>
      <c r="BC139" s="33">
        <f t="shared" si="159"/>
        <v>0</v>
      </c>
      <c r="BD139" s="33">
        <f t="shared" si="160"/>
        <v>0.27</v>
      </c>
      <c r="BE139" s="33">
        <f t="shared" si="161"/>
        <v>0</v>
      </c>
      <c r="BF139" s="33">
        <f t="shared" si="162"/>
        <v>0</v>
      </c>
      <c r="BG139" s="33">
        <f t="shared" si="163"/>
        <v>0</v>
      </c>
      <c r="BH139" s="33">
        <f t="shared" si="164"/>
        <v>0</v>
      </c>
      <c r="BI139" s="33">
        <f t="shared" si="165"/>
        <v>0</v>
      </c>
      <c r="BJ139" s="33">
        <f t="shared" si="166"/>
        <v>0</v>
      </c>
      <c r="BK139" s="33">
        <f t="shared" si="167"/>
        <v>0</v>
      </c>
    </row>
    <row r="140" spans="1:63" ht="31.5" x14ac:dyDescent="0.25">
      <c r="A140" s="27" t="s">
        <v>380</v>
      </c>
      <c r="B140" s="43" t="s">
        <v>418</v>
      </c>
      <c r="C140" s="49" t="s">
        <v>419</v>
      </c>
      <c r="D140" s="33">
        <v>0</v>
      </c>
      <c r="E140" s="33">
        <v>0</v>
      </c>
      <c r="F140" s="33">
        <v>1.8680000000000001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0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0</v>
      </c>
      <c r="AI140" s="33">
        <v>0</v>
      </c>
      <c r="AJ140" s="33">
        <v>0</v>
      </c>
      <c r="AK140" s="33">
        <v>0</v>
      </c>
      <c r="AL140" s="33">
        <v>0</v>
      </c>
      <c r="AM140" s="33">
        <v>0</v>
      </c>
      <c r="AN140" s="33">
        <v>0</v>
      </c>
      <c r="AO140" s="33">
        <v>0</v>
      </c>
      <c r="AP140" s="33">
        <v>0</v>
      </c>
      <c r="AQ140" s="33">
        <v>0</v>
      </c>
      <c r="AR140" s="33">
        <v>0</v>
      </c>
      <c r="AS140" s="33">
        <v>0</v>
      </c>
      <c r="AT140" s="33">
        <v>0.27</v>
      </c>
      <c r="AU140" s="33">
        <v>0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f t="shared" si="158"/>
        <v>0</v>
      </c>
      <c r="BC140" s="33">
        <f t="shared" si="159"/>
        <v>0</v>
      </c>
      <c r="BD140" s="33">
        <f t="shared" si="160"/>
        <v>0.27</v>
      </c>
      <c r="BE140" s="33">
        <f t="shared" si="161"/>
        <v>0</v>
      </c>
      <c r="BF140" s="33">
        <f t="shared" si="162"/>
        <v>0</v>
      </c>
      <c r="BG140" s="33">
        <f t="shared" si="163"/>
        <v>0</v>
      </c>
      <c r="BH140" s="33">
        <f t="shared" si="164"/>
        <v>0</v>
      </c>
      <c r="BI140" s="33">
        <f t="shared" si="165"/>
        <v>0</v>
      </c>
      <c r="BJ140" s="33">
        <f t="shared" si="166"/>
        <v>0</v>
      </c>
      <c r="BK140" s="33">
        <f t="shared" si="167"/>
        <v>0</v>
      </c>
    </row>
    <row r="141" spans="1:63" ht="31.5" x14ac:dyDescent="0.25">
      <c r="A141" s="27" t="s">
        <v>380</v>
      </c>
      <c r="B141" s="43" t="s">
        <v>420</v>
      </c>
      <c r="C141" s="29" t="s">
        <v>421</v>
      </c>
      <c r="D141" s="33">
        <v>0</v>
      </c>
      <c r="E141" s="33">
        <v>0</v>
      </c>
      <c r="F141" s="33">
        <v>2.8759999999999999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0.63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0.64600000000000002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0</v>
      </c>
      <c r="AN141" s="33">
        <v>0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0</v>
      </c>
      <c r="BA141" s="33">
        <v>0</v>
      </c>
      <c r="BB141" s="33">
        <f t="shared" si="158"/>
        <v>0</v>
      </c>
      <c r="BC141" s="33">
        <f t="shared" si="159"/>
        <v>0</v>
      </c>
      <c r="BD141" s="33">
        <f t="shared" si="160"/>
        <v>1.276</v>
      </c>
      <c r="BE141" s="33">
        <f t="shared" si="161"/>
        <v>0</v>
      </c>
      <c r="BF141" s="33">
        <f t="shared" si="162"/>
        <v>0</v>
      </c>
      <c r="BG141" s="33">
        <f t="shared" si="163"/>
        <v>0</v>
      </c>
      <c r="BH141" s="33">
        <f t="shared" si="164"/>
        <v>0</v>
      </c>
      <c r="BI141" s="33">
        <f t="shared" si="165"/>
        <v>0</v>
      </c>
      <c r="BJ141" s="33">
        <f t="shared" si="166"/>
        <v>0</v>
      </c>
      <c r="BK141" s="33">
        <f t="shared" si="167"/>
        <v>0</v>
      </c>
    </row>
    <row r="142" spans="1:63" ht="31.5" x14ac:dyDescent="0.25">
      <c r="A142" s="27" t="s">
        <v>380</v>
      </c>
      <c r="B142" s="43" t="s">
        <v>422</v>
      </c>
      <c r="C142" s="29" t="s">
        <v>423</v>
      </c>
      <c r="D142" s="33">
        <v>0</v>
      </c>
      <c r="E142" s="33">
        <v>0</v>
      </c>
      <c r="F142" s="33">
        <v>5.7609999999999992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1.49</v>
      </c>
      <c r="AA142" s="33">
        <v>0</v>
      </c>
      <c r="AB142" s="33">
        <v>0</v>
      </c>
      <c r="AC142" s="33">
        <v>0</v>
      </c>
      <c r="AD142" s="33">
        <v>0</v>
      </c>
      <c r="AE142" s="33">
        <v>0</v>
      </c>
      <c r="AF142" s="33">
        <v>0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0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f t="shared" si="158"/>
        <v>0</v>
      </c>
      <c r="BC142" s="33">
        <f t="shared" si="159"/>
        <v>0</v>
      </c>
      <c r="BD142" s="33">
        <f t="shared" si="160"/>
        <v>1.49</v>
      </c>
      <c r="BE142" s="33">
        <f t="shared" si="161"/>
        <v>0</v>
      </c>
      <c r="BF142" s="33">
        <f t="shared" si="162"/>
        <v>0</v>
      </c>
      <c r="BG142" s="33">
        <f t="shared" si="163"/>
        <v>0</v>
      </c>
      <c r="BH142" s="33">
        <f t="shared" si="164"/>
        <v>0</v>
      </c>
      <c r="BI142" s="33">
        <f t="shared" si="165"/>
        <v>0</v>
      </c>
      <c r="BJ142" s="33">
        <f t="shared" si="166"/>
        <v>0</v>
      </c>
      <c r="BK142" s="33">
        <f t="shared" si="167"/>
        <v>0</v>
      </c>
    </row>
    <row r="143" spans="1:63" ht="31.5" x14ac:dyDescent="0.25">
      <c r="A143" s="27" t="s">
        <v>380</v>
      </c>
      <c r="B143" s="43" t="s">
        <v>424</v>
      </c>
      <c r="C143" s="29" t="s">
        <v>425</v>
      </c>
      <c r="D143" s="33">
        <v>0</v>
      </c>
      <c r="E143" s="33">
        <v>0</v>
      </c>
      <c r="F143" s="33">
        <v>2.016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0</v>
      </c>
      <c r="AH143" s="33">
        <v>0</v>
      </c>
      <c r="AI143" s="33">
        <v>0</v>
      </c>
      <c r="AJ143" s="33">
        <v>0</v>
      </c>
      <c r="AK143" s="33">
        <v>0</v>
      </c>
      <c r="AL143" s="33">
        <v>0</v>
      </c>
      <c r="AM143" s="33">
        <v>0</v>
      </c>
      <c r="AN143" s="33">
        <v>0</v>
      </c>
      <c r="AO143" s="33">
        <v>0</v>
      </c>
      <c r="AP143" s="33">
        <v>0</v>
      </c>
      <c r="AQ143" s="33">
        <v>0</v>
      </c>
      <c r="AR143" s="33">
        <v>0</v>
      </c>
      <c r="AS143" s="33">
        <v>0</v>
      </c>
      <c r="AT143" s="33">
        <v>0</v>
      </c>
      <c r="AU143" s="33">
        <v>0</v>
      </c>
      <c r="AV143" s="33">
        <v>0</v>
      </c>
      <c r="AW143" s="33">
        <v>0</v>
      </c>
      <c r="AX143" s="33">
        <v>0</v>
      </c>
      <c r="AY143" s="33">
        <v>0</v>
      </c>
      <c r="AZ143" s="33">
        <v>0</v>
      </c>
      <c r="BA143" s="33">
        <v>0</v>
      </c>
      <c r="BB143" s="33">
        <f t="shared" si="158"/>
        <v>0</v>
      </c>
      <c r="BC143" s="33">
        <f t="shared" si="159"/>
        <v>0</v>
      </c>
      <c r="BD143" s="33">
        <f t="shared" si="160"/>
        <v>0</v>
      </c>
      <c r="BE143" s="33">
        <f t="shared" si="161"/>
        <v>0</v>
      </c>
      <c r="BF143" s="33">
        <f t="shared" si="162"/>
        <v>0</v>
      </c>
      <c r="BG143" s="33">
        <f t="shared" si="163"/>
        <v>0</v>
      </c>
      <c r="BH143" s="33">
        <f t="shared" si="164"/>
        <v>0</v>
      </c>
      <c r="BI143" s="33">
        <f t="shared" si="165"/>
        <v>0</v>
      </c>
      <c r="BJ143" s="33">
        <f t="shared" si="166"/>
        <v>0</v>
      </c>
      <c r="BK143" s="33">
        <f t="shared" si="167"/>
        <v>0</v>
      </c>
    </row>
    <row r="144" spans="1:63" ht="31.5" x14ac:dyDescent="0.25">
      <c r="A144" s="27" t="s">
        <v>380</v>
      </c>
      <c r="B144" s="43" t="s">
        <v>426</v>
      </c>
      <c r="C144" s="29" t="s">
        <v>427</v>
      </c>
      <c r="D144" s="33">
        <v>0</v>
      </c>
      <c r="E144" s="33">
        <v>0</v>
      </c>
      <c r="F144" s="33">
        <v>6.0440000000000005</v>
      </c>
      <c r="G144" s="33">
        <v>0</v>
      </c>
      <c r="H144" s="33">
        <v>0</v>
      </c>
      <c r="I144" s="33">
        <v>0</v>
      </c>
      <c r="J144" s="33">
        <v>0</v>
      </c>
      <c r="K144" s="33">
        <v>0</v>
      </c>
      <c r="L144" s="33">
        <v>0</v>
      </c>
      <c r="M144" s="33">
        <v>0</v>
      </c>
      <c r="N144" s="33">
        <v>0</v>
      </c>
      <c r="O144" s="33">
        <v>0</v>
      </c>
      <c r="P144" s="33">
        <v>0.77600000000000002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0</v>
      </c>
      <c r="W144" s="33">
        <v>0</v>
      </c>
      <c r="X144" s="33">
        <v>0</v>
      </c>
      <c r="Y144" s="33">
        <v>0</v>
      </c>
      <c r="Z144" s="33">
        <v>0</v>
      </c>
      <c r="AA144" s="33">
        <v>0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</v>
      </c>
      <c r="AI144" s="33">
        <v>0</v>
      </c>
      <c r="AJ144" s="33">
        <v>0</v>
      </c>
      <c r="AK144" s="33">
        <v>0</v>
      </c>
      <c r="AL144" s="33">
        <v>0</v>
      </c>
      <c r="AM144" s="33">
        <v>0</v>
      </c>
      <c r="AN144" s="33">
        <v>0</v>
      </c>
      <c r="AO144" s="33">
        <v>0</v>
      </c>
      <c r="AP144" s="33">
        <v>0</v>
      </c>
      <c r="AQ144" s="33">
        <v>0</v>
      </c>
      <c r="AR144" s="33">
        <v>0</v>
      </c>
      <c r="AS144" s="33">
        <v>0</v>
      </c>
      <c r="AT144" s="33">
        <v>0</v>
      </c>
      <c r="AU144" s="33">
        <v>0</v>
      </c>
      <c r="AV144" s="33">
        <v>0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f t="shared" si="158"/>
        <v>0</v>
      </c>
      <c r="BC144" s="33">
        <f t="shared" si="159"/>
        <v>0</v>
      </c>
      <c r="BD144" s="33">
        <f t="shared" si="160"/>
        <v>0.77600000000000002</v>
      </c>
      <c r="BE144" s="33">
        <f t="shared" si="161"/>
        <v>0</v>
      </c>
      <c r="BF144" s="33">
        <f t="shared" si="162"/>
        <v>0</v>
      </c>
      <c r="BG144" s="33">
        <f t="shared" si="163"/>
        <v>0</v>
      </c>
      <c r="BH144" s="33">
        <f t="shared" si="164"/>
        <v>0</v>
      </c>
      <c r="BI144" s="33">
        <f t="shared" si="165"/>
        <v>0</v>
      </c>
      <c r="BJ144" s="33">
        <f t="shared" si="166"/>
        <v>0</v>
      </c>
      <c r="BK144" s="33">
        <f t="shared" si="167"/>
        <v>0</v>
      </c>
    </row>
    <row r="145" spans="1:63" ht="31.5" x14ac:dyDescent="0.25">
      <c r="A145" s="27" t="s">
        <v>380</v>
      </c>
      <c r="B145" s="43" t="s">
        <v>428</v>
      </c>
      <c r="C145" s="29" t="s">
        <v>429</v>
      </c>
      <c r="D145" s="33">
        <v>0</v>
      </c>
      <c r="E145" s="33">
        <v>0</v>
      </c>
      <c r="F145" s="33">
        <v>10.454000000000001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0</v>
      </c>
      <c r="N145" s="33">
        <v>0</v>
      </c>
      <c r="O145" s="33">
        <v>0</v>
      </c>
      <c r="P145" s="33">
        <v>1.1599999999999999</v>
      </c>
      <c r="Q145" s="33">
        <v>0</v>
      </c>
      <c r="R145" s="33">
        <v>0</v>
      </c>
      <c r="S145" s="33">
        <v>0</v>
      </c>
      <c r="T145" s="33">
        <v>0</v>
      </c>
      <c r="U145" s="33">
        <v>0</v>
      </c>
      <c r="V145" s="33">
        <v>0</v>
      </c>
      <c r="W145" s="33">
        <v>0</v>
      </c>
      <c r="X145" s="33">
        <v>0</v>
      </c>
      <c r="Y145" s="33">
        <v>0</v>
      </c>
      <c r="Z145" s="33">
        <v>1.05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0.77</v>
      </c>
      <c r="AK145" s="33">
        <v>0</v>
      </c>
      <c r="AL145" s="33">
        <v>0</v>
      </c>
      <c r="AM145" s="33">
        <v>0</v>
      </c>
      <c r="AN145" s="33">
        <v>0</v>
      </c>
      <c r="AO145" s="33">
        <v>0</v>
      </c>
      <c r="AP145" s="33">
        <v>0</v>
      </c>
      <c r="AQ145" s="33">
        <v>0</v>
      </c>
      <c r="AR145" s="32">
        <v>0</v>
      </c>
      <c r="AS145" s="32">
        <v>0</v>
      </c>
      <c r="AT145" s="32">
        <v>0</v>
      </c>
      <c r="AU145" s="32">
        <v>0</v>
      </c>
      <c r="AV145" s="32">
        <v>0</v>
      </c>
      <c r="AW145" s="32">
        <v>0</v>
      </c>
      <c r="AX145" s="32">
        <v>0</v>
      </c>
      <c r="AY145" s="32">
        <v>0</v>
      </c>
      <c r="AZ145" s="32">
        <v>0</v>
      </c>
      <c r="BA145" s="32">
        <v>0</v>
      </c>
      <c r="BB145" s="33">
        <f t="shared" si="158"/>
        <v>0</v>
      </c>
      <c r="BC145" s="33">
        <f t="shared" si="159"/>
        <v>0</v>
      </c>
      <c r="BD145" s="33">
        <f t="shared" si="160"/>
        <v>2.98</v>
      </c>
      <c r="BE145" s="33">
        <f t="shared" si="161"/>
        <v>0</v>
      </c>
      <c r="BF145" s="33">
        <f t="shared" si="162"/>
        <v>0</v>
      </c>
      <c r="BG145" s="33">
        <f t="shared" si="163"/>
        <v>0</v>
      </c>
      <c r="BH145" s="33">
        <f t="shared" si="164"/>
        <v>0</v>
      </c>
      <c r="BI145" s="33">
        <f t="shared" si="165"/>
        <v>0</v>
      </c>
      <c r="BJ145" s="33">
        <f t="shared" si="166"/>
        <v>0</v>
      </c>
      <c r="BK145" s="33">
        <f t="shared" si="167"/>
        <v>0</v>
      </c>
    </row>
    <row r="146" spans="1:63" ht="31.5" x14ac:dyDescent="0.25">
      <c r="A146" s="27" t="s">
        <v>380</v>
      </c>
      <c r="B146" s="43" t="s">
        <v>430</v>
      </c>
      <c r="C146" s="29" t="s">
        <v>431</v>
      </c>
      <c r="D146" s="33">
        <v>0</v>
      </c>
      <c r="E146" s="33">
        <v>0</v>
      </c>
      <c r="F146" s="33">
        <v>2.8000000000000003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0</v>
      </c>
      <c r="W146" s="33">
        <v>0</v>
      </c>
      <c r="X146" s="33">
        <v>0</v>
      </c>
      <c r="Y146" s="33">
        <v>0</v>
      </c>
      <c r="Z146" s="33">
        <v>0</v>
      </c>
      <c r="AA146" s="33">
        <v>0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0</v>
      </c>
      <c r="AI146" s="33">
        <v>0</v>
      </c>
      <c r="AJ146" s="33">
        <v>0</v>
      </c>
      <c r="AK146" s="33">
        <v>0</v>
      </c>
      <c r="AL146" s="33">
        <v>0</v>
      </c>
      <c r="AM146" s="33">
        <v>0</v>
      </c>
      <c r="AN146" s="33">
        <v>0</v>
      </c>
      <c r="AO146" s="33">
        <v>0</v>
      </c>
      <c r="AP146" s="33">
        <v>0</v>
      </c>
      <c r="AQ146" s="33">
        <v>0</v>
      </c>
      <c r="AR146" s="33">
        <v>0</v>
      </c>
      <c r="AS146" s="33">
        <v>0</v>
      </c>
      <c r="AT146" s="33">
        <v>0</v>
      </c>
      <c r="AU146" s="33">
        <v>0</v>
      </c>
      <c r="AV146" s="33">
        <v>0</v>
      </c>
      <c r="AW146" s="33">
        <v>0</v>
      </c>
      <c r="AX146" s="33">
        <v>0</v>
      </c>
      <c r="AY146" s="33">
        <v>0</v>
      </c>
      <c r="AZ146" s="33">
        <v>0</v>
      </c>
      <c r="BA146" s="33">
        <v>0</v>
      </c>
      <c r="BB146" s="33">
        <f t="shared" si="158"/>
        <v>0</v>
      </c>
      <c r="BC146" s="33">
        <f t="shared" si="159"/>
        <v>0</v>
      </c>
      <c r="BD146" s="33">
        <f t="shared" si="160"/>
        <v>0</v>
      </c>
      <c r="BE146" s="33">
        <f t="shared" si="161"/>
        <v>0</v>
      </c>
      <c r="BF146" s="33">
        <f t="shared" si="162"/>
        <v>0</v>
      </c>
      <c r="BG146" s="33">
        <f t="shared" si="163"/>
        <v>0</v>
      </c>
      <c r="BH146" s="33">
        <f t="shared" si="164"/>
        <v>0</v>
      </c>
      <c r="BI146" s="33">
        <f t="shared" si="165"/>
        <v>0</v>
      </c>
      <c r="BJ146" s="33">
        <f t="shared" si="166"/>
        <v>0</v>
      </c>
      <c r="BK146" s="33">
        <f t="shared" si="167"/>
        <v>0</v>
      </c>
    </row>
    <row r="147" spans="1:63" ht="31.5" x14ac:dyDescent="0.25">
      <c r="A147" s="27" t="s">
        <v>380</v>
      </c>
      <c r="B147" s="43" t="s">
        <v>432</v>
      </c>
      <c r="C147" s="29" t="s">
        <v>433</v>
      </c>
      <c r="D147" s="33">
        <v>0</v>
      </c>
      <c r="E147" s="33">
        <v>0</v>
      </c>
      <c r="F147" s="33">
        <v>2.0019999999999998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0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0</v>
      </c>
      <c r="AI147" s="33">
        <v>0</v>
      </c>
      <c r="AJ147" s="33">
        <v>0.69599999999999995</v>
      </c>
      <c r="AK147" s="33">
        <v>0</v>
      </c>
      <c r="AL147" s="33">
        <v>0</v>
      </c>
      <c r="AM147" s="33">
        <v>0</v>
      </c>
      <c r="AN147" s="33">
        <v>0</v>
      </c>
      <c r="AO147" s="33">
        <v>0</v>
      </c>
      <c r="AP147" s="33">
        <v>0</v>
      </c>
      <c r="AQ147" s="33">
        <v>0</v>
      </c>
      <c r="AR147" s="32">
        <v>0</v>
      </c>
      <c r="AS147" s="32">
        <v>0</v>
      </c>
      <c r="AT147" s="32">
        <v>0</v>
      </c>
      <c r="AU147" s="32">
        <v>0</v>
      </c>
      <c r="AV147" s="32">
        <v>0</v>
      </c>
      <c r="AW147" s="32">
        <v>0</v>
      </c>
      <c r="AX147" s="32">
        <v>0</v>
      </c>
      <c r="AY147" s="32">
        <v>0</v>
      </c>
      <c r="AZ147" s="32">
        <v>0</v>
      </c>
      <c r="BA147" s="32">
        <v>0</v>
      </c>
      <c r="BB147" s="33">
        <f t="shared" si="158"/>
        <v>0</v>
      </c>
      <c r="BC147" s="33">
        <f t="shared" si="159"/>
        <v>0</v>
      </c>
      <c r="BD147" s="33">
        <f t="shared" si="160"/>
        <v>0.69599999999999995</v>
      </c>
      <c r="BE147" s="33">
        <f t="shared" si="161"/>
        <v>0</v>
      </c>
      <c r="BF147" s="33">
        <f t="shared" si="162"/>
        <v>0</v>
      </c>
      <c r="BG147" s="33">
        <f t="shared" si="163"/>
        <v>0</v>
      </c>
      <c r="BH147" s="33">
        <f t="shared" si="164"/>
        <v>0</v>
      </c>
      <c r="BI147" s="33">
        <f t="shared" si="165"/>
        <v>0</v>
      </c>
      <c r="BJ147" s="33">
        <f t="shared" si="166"/>
        <v>0</v>
      </c>
      <c r="BK147" s="33">
        <f t="shared" si="167"/>
        <v>0</v>
      </c>
    </row>
    <row r="148" spans="1:63" x14ac:dyDescent="0.25">
      <c r="A148" s="27" t="s">
        <v>380</v>
      </c>
      <c r="B148" s="43" t="s">
        <v>434</v>
      </c>
      <c r="C148" s="29" t="s">
        <v>435</v>
      </c>
      <c r="D148" s="33">
        <v>0</v>
      </c>
      <c r="E148" s="33">
        <v>0</v>
      </c>
      <c r="F148" s="33">
        <v>4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0.69399999999999995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0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0</v>
      </c>
      <c r="AI148" s="33">
        <v>0</v>
      </c>
      <c r="AJ148" s="33">
        <v>1.56</v>
      </c>
      <c r="AK148" s="33">
        <v>0</v>
      </c>
      <c r="AL148" s="33">
        <v>0</v>
      </c>
      <c r="AM148" s="33">
        <v>0</v>
      </c>
      <c r="AN148" s="33">
        <v>0</v>
      </c>
      <c r="AO148" s="33">
        <v>0</v>
      </c>
      <c r="AP148" s="33">
        <v>0</v>
      </c>
      <c r="AQ148" s="33">
        <v>0</v>
      </c>
      <c r="AR148" s="32">
        <v>0</v>
      </c>
      <c r="AS148" s="32">
        <v>0</v>
      </c>
      <c r="AT148" s="32">
        <v>0</v>
      </c>
      <c r="AU148" s="32">
        <v>0</v>
      </c>
      <c r="AV148" s="32">
        <v>0</v>
      </c>
      <c r="AW148" s="32">
        <v>0</v>
      </c>
      <c r="AX148" s="32">
        <v>0</v>
      </c>
      <c r="AY148" s="32">
        <v>0</v>
      </c>
      <c r="AZ148" s="32">
        <v>0</v>
      </c>
      <c r="BA148" s="32">
        <v>0</v>
      </c>
      <c r="BB148" s="33">
        <f t="shared" si="158"/>
        <v>0</v>
      </c>
      <c r="BC148" s="33">
        <f t="shared" si="159"/>
        <v>0</v>
      </c>
      <c r="BD148" s="33">
        <f t="shared" si="160"/>
        <v>2.254</v>
      </c>
      <c r="BE148" s="33">
        <f t="shared" si="161"/>
        <v>0</v>
      </c>
      <c r="BF148" s="33">
        <f t="shared" si="162"/>
        <v>0</v>
      </c>
      <c r="BG148" s="33">
        <f t="shared" si="163"/>
        <v>0</v>
      </c>
      <c r="BH148" s="33">
        <f t="shared" si="164"/>
        <v>0</v>
      </c>
      <c r="BI148" s="33">
        <f t="shared" si="165"/>
        <v>0</v>
      </c>
      <c r="BJ148" s="33">
        <f t="shared" si="166"/>
        <v>0</v>
      </c>
      <c r="BK148" s="33">
        <f t="shared" si="167"/>
        <v>0</v>
      </c>
    </row>
    <row r="149" spans="1:63" x14ac:dyDescent="0.25">
      <c r="A149" s="27" t="s">
        <v>380</v>
      </c>
      <c r="B149" s="43" t="s">
        <v>436</v>
      </c>
      <c r="C149" s="29" t="s">
        <v>437</v>
      </c>
      <c r="D149" s="33">
        <v>0</v>
      </c>
      <c r="E149" s="33">
        <v>0</v>
      </c>
      <c r="F149" s="33">
        <v>2.79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0.97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1.42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0</v>
      </c>
      <c r="AI149" s="33">
        <v>0</v>
      </c>
      <c r="AJ149" s="33">
        <v>0</v>
      </c>
      <c r="AK149" s="33">
        <v>0</v>
      </c>
      <c r="AL149" s="33">
        <v>0</v>
      </c>
      <c r="AM149" s="33">
        <v>0</v>
      </c>
      <c r="AN149" s="33">
        <v>0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0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f t="shared" si="158"/>
        <v>0</v>
      </c>
      <c r="BC149" s="33">
        <f t="shared" si="159"/>
        <v>0</v>
      </c>
      <c r="BD149" s="33">
        <f t="shared" si="160"/>
        <v>2.3899999999999997</v>
      </c>
      <c r="BE149" s="33">
        <f t="shared" si="161"/>
        <v>0</v>
      </c>
      <c r="BF149" s="33">
        <f t="shared" si="162"/>
        <v>0</v>
      </c>
      <c r="BG149" s="33">
        <f t="shared" si="163"/>
        <v>0</v>
      </c>
      <c r="BH149" s="33">
        <f t="shared" si="164"/>
        <v>0</v>
      </c>
      <c r="BI149" s="33">
        <f t="shared" si="165"/>
        <v>0</v>
      </c>
      <c r="BJ149" s="33">
        <f t="shared" si="166"/>
        <v>0</v>
      </c>
      <c r="BK149" s="33">
        <f t="shared" si="167"/>
        <v>0</v>
      </c>
    </row>
    <row r="150" spans="1:63" x14ac:dyDescent="0.25">
      <c r="A150" s="27" t="s">
        <v>380</v>
      </c>
      <c r="B150" s="43" t="s">
        <v>438</v>
      </c>
      <c r="C150" s="29" t="s">
        <v>439</v>
      </c>
      <c r="D150" s="33">
        <v>0</v>
      </c>
      <c r="E150" s="33">
        <v>0</v>
      </c>
      <c r="F150" s="33">
        <v>2.1500000000000004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0</v>
      </c>
      <c r="W150" s="33">
        <v>0</v>
      </c>
      <c r="X150" s="33">
        <v>0</v>
      </c>
      <c r="Y150" s="33">
        <v>0</v>
      </c>
      <c r="Z150" s="33">
        <v>0.74</v>
      </c>
      <c r="AA150" s="33">
        <v>0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0</v>
      </c>
      <c r="AI150" s="33">
        <v>0</v>
      </c>
      <c r="AJ150" s="33">
        <v>0.79</v>
      </c>
      <c r="AK150" s="33">
        <v>0</v>
      </c>
      <c r="AL150" s="33">
        <v>0</v>
      </c>
      <c r="AM150" s="33">
        <v>0</v>
      </c>
      <c r="AN150" s="33">
        <v>0</v>
      </c>
      <c r="AO150" s="33">
        <v>0</v>
      </c>
      <c r="AP150" s="33">
        <v>0</v>
      </c>
      <c r="AQ150" s="33">
        <v>0</v>
      </c>
      <c r="AR150" s="32">
        <v>0</v>
      </c>
      <c r="AS150" s="32">
        <v>0</v>
      </c>
      <c r="AT150" s="32">
        <v>0</v>
      </c>
      <c r="AU150" s="32">
        <v>0</v>
      </c>
      <c r="AV150" s="32">
        <v>0</v>
      </c>
      <c r="AW150" s="32">
        <v>0</v>
      </c>
      <c r="AX150" s="32">
        <v>0</v>
      </c>
      <c r="AY150" s="32">
        <v>0</v>
      </c>
      <c r="AZ150" s="32">
        <v>0</v>
      </c>
      <c r="BA150" s="32">
        <v>0</v>
      </c>
      <c r="BB150" s="33">
        <f t="shared" si="158"/>
        <v>0</v>
      </c>
      <c r="BC150" s="33">
        <f t="shared" si="159"/>
        <v>0</v>
      </c>
      <c r="BD150" s="33">
        <f t="shared" si="160"/>
        <v>1.53</v>
      </c>
      <c r="BE150" s="33">
        <f t="shared" si="161"/>
        <v>0</v>
      </c>
      <c r="BF150" s="33">
        <f t="shared" si="162"/>
        <v>0</v>
      </c>
      <c r="BG150" s="33">
        <f t="shared" si="163"/>
        <v>0</v>
      </c>
      <c r="BH150" s="33">
        <f t="shared" si="164"/>
        <v>0</v>
      </c>
      <c r="BI150" s="33">
        <f t="shared" si="165"/>
        <v>0</v>
      </c>
      <c r="BJ150" s="33">
        <f t="shared" si="166"/>
        <v>0</v>
      </c>
      <c r="BK150" s="33">
        <f t="shared" si="167"/>
        <v>0</v>
      </c>
    </row>
    <row r="151" spans="1:63" ht="31.5" x14ac:dyDescent="0.25">
      <c r="A151" s="27" t="s">
        <v>380</v>
      </c>
      <c r="B151" s="43" t="s">
        <v>440</v>
      </c>
      <c r="C151" s="49" t="s">
        <v>441</v>
      </c>
      <c r="D151" s="33">
        <v>0</v>
      </c>
      <c r="E151" s="33">
        <v>0</v>
      </c>
      <c r="F151" s="33">
        <v>3.1760000000000002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0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0</v>
      </c>
      <c r="AI151" s="33">
        <v>0</v>
      </c>
      <c r="AJ151" s="33">
        <v>0</v>
      </c>
      <c r="AK151" s="33">
        <v>0</v>
      </c>
      <c r="AL151" s="33">
        <v>0</v>
      </c>
      <c r="AM151" s="33">
        <v>0</v>
      </c>
      <c r="AN151" s="33">
        <v>0</v>
      </c>
      <c r="AO151" s="33">
        <v>0</v>
      </c>
      <c r="AP151" s="33">
        <v>0</v>
      </c>
      <c r="AQ151" s="33">
        <v>0</v>
      </c>
      <c r="AR151" s="33">
        <v>0</v>
      </c>
      <c r="AS151" s="33">
        <v>0</v>
      </c>
      <c r="AT151" s="33">
        <v>0.74</v>
      </c>
      <c r="AU151" s="33">
        <v>0</v>
      </c>
      <c r="AV151" s="33">
        <v>0</v>
      </c>
      <c r="AW151" s="33">
        <v>0</v>
      </c>
      <c r="AX151" s="33">
        <v>0</v>
      </c>
      <c r="AY151" s="33">
        <v>0</v>
      </c>
      <c r="AZ151" s="33">
        <v>0</v>
      </c>
      <c r="BA151" s="33">
        <v>0</v>
      </c>
      <c r="BB151" s="33">
        <f t="shared" si="158"/>
        <v>0</v>
      </c>
      <c r="BC151" s="33">
        <f t="shared" si="159"/>
        <v>0</v>
      </c>
      <c r="BD151" s="33">
        <f t="shared" si="160"/>
        <v>0.74</v>
      </c>
      <c r="BE151" s="33">
        <f t="shared" si="161"/>
        <v>0</v>
      </c>
      <c r="BF151" s="33">
        <f t="shared" si="162"/>
        <v>0</v>
      </c>
      <c r="BG151" s="33">
        <f t="shared" si="163"/>
        <v>0</v>
      </c>
      <c r="BH151" s="33">
        <f t="shared" si="164"/>
        <v>0</v>
      </c>
      <c r="BI151" s="33">
        <f t="shared" si="165"/>
        <v>0</v>
      </c>
      <c r="BJ151" s="33">
        <f t="shared" si="166"/>
        <v>0</v>
      </c>
      <c r="BK151" s="33">
        <f t="shared" si="167"/>
        <v>0</v>
      </c>
    </row>
    <row r="152" spans="1:63" ht="31.5" x14ac:dyDescent="0.25">
      <c r="A152" s="27" t="s">
        <v>380</v>
      </c>
      <c r="B152" s="43" t="s">
        <v>442</v>
      </c>
      <c r="C152" s="49" t="s">
        <v>443</v>
      </c>
      <c r="D152" s="33">
        <v>0</v>
      </c>
      <c r="E152" s="33">
        <v>0</v>
      </c>
      <c r="F152" s="33">
        <v>4.3540000000000001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0</v>
      </c>
      <c r="Y152" s="33">
        <v>0</v>
      </c>
      <c r="Z152" s="33">
        <v>0</v>
      </c>
      <c r="AA152" s="33">
        <v>0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0</v>
      </c>
      <c r="AI152" s="33">
        <v>0</v>
      </c>
      <c r="AJ152" s="33">
        <v>0</v>
      </c>
      <c r="AK152" s="33">
        <v>0</v>
      </c>
      <c r="AL152" s="33">
        <v>0</v>
      </c>
      <c r="AM152" s="33">
        <v>0</v>
      </c>
      <c r="AN152" s="33">
        <v>0</v>
      </c>
      <c r="AO152" s="33">
        <v>0</v>
      </c>
      <c r="AP152" s="33">
        <v>0</v>
      </c>
      <c r="AQ152" s="33">
        <v>0</v>
      </c>
      <c r="AR152" s="33">
        <v>0</v>
      </c>
      <c r="AS152" s="33">
        <v>0</v>
      </c>
      <c r="AT152" s="33">
        <v>1.27</v>
      </c>
      <c r="AU152" s="33">
        <v>0</v>
      </c>
      <c r="AV152" s="33">
        <v>0</v>
      </c>
      <c r="AW152" s="33">
        <v>0</v>
      </c>
      <c r="AX152" s="33">
        <v>0</v>
      </c>
      <c r="AY152" s="33">
        <v>0</v>
      </c>
      <c r="AZ152" s="33">
        <v>0</v>
      </c>
      <c r="BA152" s="33">
        <v>0</v>
      </c>
      <c r="BB152" s="33">
        <f t="shared" si="158"/>
        <v>0</v>
      </c>
      <c r="BC152" s="33">
        <f t="shared" si="159"/>
        <v>0</v>
      </c>
      <c r="BD152" s="33">
        <f t="shared" si="160"/>
        <v>1.27</v>
      </c>
      <c r="BE152" s="33">
        <f t="shared" si="161"/>
        <v>0</v>
      </c>
      <c r="BF152" s="33">
        <f t="shared" si="162"/>
        <v>0</v>
      </c>
      <c r="BG152" s="33">
        <f t="shared" si="163"/>
        <v>0</v>
      </c>
      <c r="BH152" s="33">
        <f t="shared" si="164"/>
        <v>0</v>
      </c>
      <c r="BI152" s="33">
        <f t="shared" si="165"/>
        <v>0</v>
      </c>
      <c r="BJ152" s="33">
        <f t="shared" si="166"/>
        <v>0</v>
      </c>
      <c r="BK152" s="33">
        <f t="shared" si="167"/>
        <v>0</v>
      </c>
    </row>
    <row r="153" spans="1:63" ht="31.5" x14ac:dyDescent="0.25">
      <c r="A153" s="27" t="s">
        <v>380</v>
      </c>
      <c r="B153" s="43" t="s">
        <v>444</v>
      </c>
      <c r="C153" s="49" t="s">
        <v>445</v>
      </c>
      <c r="D153" s="33">
        <v>0</v>
      </c>
      <c r="E153" s="33">
        <v>0</v>
      </c>
      <c r="F153" s="33">
        <v>5.7160000000000002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0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0</v>
      </c>
      <c r="AI153" s="33">
        <v>0</v>
      </c>
      <c r="AJ153" s="33">
        <v>0</v>
      </c>
      <c r="AK153" s="33">
        <v>0</v>
      </c>
      <c r="AL153" s="33">
        <v>0</v>
      </c>
      <c r="AM153" s="33">
        <v>0</v>
      </c>
      <c r="AN153" s="33">
        <v>0</v>
      </c>
      <c r="AO153" s="33">
        <v>0</v>
      </c>
      <c r="AP153" s="33">
        <v>0</v>
      </c>
      <c r="AQ153" s="33">
        <v>0</v>
      </c>
      <c r="AR153" s="33">
        <v>0</v>
      </c>
      <c r="AS153" s="33">
        <v>0</v>
      </c>
      <c r="AT153" s="33">
        <v>1.53</v>
      </c>
      <c r="AU153" s="33">
        <v>0</v>
      </c>
      <c r="AV153" s="33">
        <v>0</v>
      </c>
      <c r="AW153" s="33">
        <v>0</v>
      </c>
      <c r="AX153" s="33">
        <v>0</v>
      </c>
      <c r="AY153" s="33">
        <v>0</v>
      </c>
      <c r="AZ153" s="33">
        <v>0</v>
      </c>
      <c r="BA153" s="33">
        <v>0</v>
      </c>
      <c r="BB153" s="33">
        <f t="shared" si="158"/>
        <v>0</v>
      </c>
      <c r="BC153" s="33">
        <f t="shared" si="159"/>
        <v>0</v>
      </c>
      <c r="BD153" s="33">
        <f t="shared" si="160"/>
        <v>1.53</v>
      </c>
      <c r="BE153" s="33">
        <f t="shared" si="161"/>
        <v>0</v>
      </c>
      <c r="BF153" s="33">
        <f t="shared" si="162"/>
        <v>0</v>
      </c>
      <c r="BG153" s="33">
        <f t="shared" si="163"/>
        <v>0</v>
      </c>
      <c r="BH153" s="33">
        <f t="shared" si="164"/>
        <v>0</v>
      </c>
      <c r="BI153" s="33">
        <f t="shared" si="165"/>
        <v>0</v>
      </c>
      <c r="BJ153" s="33">
        <f t="shared" si="166"/>
        <v>0</v>
      </c>
      <c r="BK153" s="33">
        <f t="shared" si="167"/>
        <v>0</v>
      </c>
    </row>
    <row r="154" spans="1:63" ht="31.5" x14ac:dyDescent="0.25">
      <c r="A154" s="27" t="s">
        <v>380</v>
      </c>
      <c r="B154" s="43" t="s">
        <v>446</v>
      </c>
      <c r="C154" s="49" t="s">
        <v>447</v>
      </c>
      <c r="D154" s="33">
        <v>0</v>
      </c>
      <c r="E154" s="33">
        <v>0</v>
      </c>
      <c r="F154" s="33">
        <v>4.07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0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0</v>
      </c>
      <c r="AI154" s="33">
        <v>0</v>
      </c>
      <c r="AJ154" s="33">
        <v>0</v>
      </c>
      <c r="AK154" s="33">
        <v>0</v>
      </c>
      <c r="AL154" s="33">
        <v>0</v>
      </c>
      <c r="AM154" s="33">
        <v>0</v>
      </c>
      <c r="AN154" s="33">
        <v>0</v>
      </c>
      <c r="AO154" s="33">
        <v>0</v>
      </c>
      <c r="AP154" s="33">
        <v>0</v>
      </c>
      <c r="AQ154" s="33">
        <v>0</v>
      </c>
      <c r="AR154" s="33">
        <v>0</v>
      </c>
      <c r="AS154" s="33">
        <v>0</v>
      </c>
      <c r="AT154" s="33">
        <v>1.26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0</v>
      </c>
      <c r="BA154" s="33">
        <v>0</v>
      </c>
      <c r="BB154" s="33">
        <f t="shared" si="158"/>
        <v>0</v>
      </c>
      <c r="BC154" s="33">
        <f t="shared" si="159"/>
        <v>0</v>
      </c>
      <c r="BD154" s="33">
        <f t="shared" si="160"/>
        <v>1.26</v>
      </c>
      <c r="BE154" s="33">
        <f t="shared" si="161"/>
        <v>0</v>
      </c>
      <c r="BF154" s="33">
        <f t="shared" si="162"/>
        <v>0</v>
      </c>
      <c r="BG154" s="33">
        <f t="shared" si="163"/>
        <v>0</v>
      </c>
      <c r="BH154" s="33">
        <f t="shared" si="164"/>
        <v>0</v>
      </c>
      <c r="BI154" s="33">
        <f t="shared" si="165"/>
        <v>0</v>
      </c>
      <c r="BJ154" s="33">
        <f t="shared" si="166"/>
        <v>0</v>
      </c>
      <c r="BK154" s="33">
        <f t="shared" si="167"/>
        <v>0</v>
      </c>
    </row>
    <row r="155" spans="1:63" ht="31.5" x14ac:dyDescent="0.25">
      <c r="A155" s="27" t="s">
        <v>380</v>
      </c>
      <c r="B155" s="43" t="s">
        <v>448</v>
      </c>
      <c r="C155" s="49" t="s">
        <v>449</v>
      </c>
      <c r="D155" s="33">
        <v>0</v>
      </c>
      <c r="E155" s="33">
        <v>0</v>
      </c>
      <c r="F155" s="33">
        <v>5.07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0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0</v>
      </c>
      <c r="AI155" s="33">
        <v>0</v>
      </c>
      <c r="AJ155" s="33">
        <v>0</v>
      </c>
      <c r="AK155" s="33">
        <v>0</v>
      </c>
      <c r="AL155" s="33">
        <v>0</v>
      </c>
      <c r="AM155" s="33">
        <v>0</v>
      </c>
      <c r="AN155" s="33">
        <v>0</v>
      </c>
      <c r="AO155" s="33">
        <v>0</v>
      </c>
      <c r="AP155" s="33">
        <v>0</v>
      </c>
      <c r="AQ155" s="33">
        <v>0</v>
      </c>
      <c r="AR155" s="33">
        <v>0</v>
      </c>
      <c r="AS155" s="33">
        <v>0</v>
      </c>
      <c r="AT155" s="33">
        <v>1.52</v>
      </c>
      <c r="AU155" s="33">
        <v>0</v>
      </c>
      <c r="AV155" s="33">
        <v>0</v>
      </c>
      <c r="AW155" s="33">
        <v>0</v>
      </c>
      <c r="AX155" s="33">
        <v>0</v>
      </c>
      <c r="AY155" s="33">
        <v>0</v>
      </c>
      <c r="AZ155" s="33">
        <v>0</v>
      </c>
      <c r="BA155" s="33">
        <v>0</v>
      </c>
      <c r="BB155" s="33">
        <f t="shared" si="158"/>
        <v>0</v>
      </c>
      <c r="BC155" s="33">
        <f t="shared" si="159"/>
        <v>0</v>
      </c>
      <c r="BD155" s="33">
        <f t="shared" si="160"/>
        <v>1.52</v>
      </c>
      <c r="BE155" s="33">
        <f t="shared" si="161"/>
        <v>0</v>
      </c>
      <c r="BF155" s="33">
        <f t="shared" si="162"/>
        <v>0</v>
      </c>
      <c r="BG155" s="33">
        <f t="shared" si="163"/>
        <v>0</v>
      </c>
      <c r="BH155" s="33">
        <f t="shared" si="164"/>
        <v>0</v>
      </c>
      <c r="BI155" s="33">
        <f t="shared" si="165"/>
        <v>0</v>
      </c>
      <c r="BJ155" s="33">
        <f t="shared" si="166"/>
        <v>0</v>
      </c>
      <c r="BK155" s="33">
        <f t="shared" si="167"/>
        <v>0</v>
      </c>
    </row>
    <row r="156" spans="1:63" ht="31.5" x14ac:dyDescent="0.25">
      <c r="A156" s="27" t="s">
        <v>380</v>
      </c>
      <c r="B156" s="43" t="s">
        <v>450</v>
      </c>
      <c r="C156" s="49" t="s">
        <v>451</v>
      </c>
      <c r="D156" s="33">
        <v>0</v>
      </c>
      <c r="E156" s="33">
        <v>0</v>
      </c>
      <c r="F156" s="33">
        <v>4.8600000000000003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0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0</v>
      </c>
      <c r="AI156" s="33">
        <v>0</v>
      </c>
      <c r="AJ156" s="33">
        <v>0</v>
      </c>
      <c r="AK156" s="33">
        <v>0</v>
      </c>
      <c r="AL156" s="33">
        <v>0</v>
      </c>
      <c r="AM156" s="33">
        <v>0</v>
      </c>
      <c r="AN156" s="33">
        <v>0</v>
      </c>
      <c r="AO156" s="33">
        <v>0</v>
      </c>
      <c r="AP156" s="33">
        <v>0</v>
      </c>
      <c r="AQ156" s="33">
        <v>0</v>
      </c>
      <c r="AR156" s="33">
        <v>0</v>
      </c>
      <c r="AS156" s="33">
        <v>0</v>
      </c>
      <c r="AT156" s="33">
        <v>1.27</v>
      </c>
      <c r="AU156" s="33">
        <v>0</v>
      </c>
      <c r="AV156" s="33">
        <v>0</v>
      </c>
      <c r="AW156" s="33">
        <v>0</v>
      </c>
      <c r="AX156" s="33">
        <v>0</v>
      </c>
      <c r="AY156" s="33">
        <v>0</v>
      </c>
      <c r="AZ156" s="33">
        <v>0</v>
      </c>
      <c r="BA156" s="33">
        <v>0</v>
      </c>
      <c r="BB156" s="33">
        <f t="shared" si="158"/>
        <v>0</v>
      </c>
      <c r="BC156" s="33">
        <f t="shared" si="159"/>
        <v>0</v>
      </c>
      <c r="BD156" s="33">
        <f t="shared" si="160"/>
        <v>1.27</v>
      </c>
      <c r="BE156" s="33">
        <f t="shared" si="161"/>
        <v>0</v>
      </c>
      <c r="BF156" s="33">
        <f t="shared" si="162"/>
        <v>0</v>
      </c>
      <c r="BG156" s="33">
        <f t="shared" si="163"/>
        <v>0</v>
      </c>
      <c r="BH156" s="33">
        <f t="shared" si="164"/>
        <v>0</v>
      </c>
      <c r="BI156" s="33">
        <f t="shared" si="165"/>
        <v>0</v>
      </c>
      <c r="BJ156" s="33">
        <f t="shared" si="166"/>
        <v>0</v>
      </c>
      <c r="BK156" s="33">
        <f t="shared" si="167"/>
        <v>0</v>
      </c>
    </row>
    <row r="157" spans="1:63" ht="31.5" x14ac:dyDescent="0.25">
      <c r="A157" s="21" t="s">
        <v>452</v>
      </c>
      <c r="B157" s="22" t="s">
        <v>453</v>
      </c>
      <c r="C157" s="22" t="s">
        <v>191</v>
      </c>
      <c r="D157" s="38">
        <f t="shared" ref="D157" si="168">SUM(D158:D245)</f>
        <v>0</v>
      </c>
      <c r="E157" s="38">
        <f t="shared" ref="E157:M157" si="169">SUM(E158:E245)</f>
        <v>0</v>
      </c>
      <c r="F157" s="38">
        <f t="shared" si="169"/>
        <v>0</v>
      </c>
      <c r="G157" s="38">
        <f t="shared" si="169"/>
        <v>0</v>
      </c>
      <c r="H157" s="38">
        <f t="shared" si="169"/>
        <v>2666</v>
      </c>
      <c r="I157" s="38">
        <f t="shared" si="169"/>
        <v>42.050249999999998</v>
      </c>
      <c r="J157" s="38">
        <f t="shared" si="169"/>
        <v>0</v>
      </c>
      <c r="K157" s="38">
        <f t="shared" si="169"/>
        <v>0</v>
      </c>
      <c r="L157" s="38">
        <f t="shared" si="169"/>
        <v>0</v>
      </c>
      <c r="M157" s="38">
        <f t="shared" si="169"/>
        <v>0</v>
      </c>
      <c r="N157" s="38">
        <f t="shared" ref="N157:Q157" si="170">SUM(N158:N245)</f>
        <v>0</v>
      </c>
      <c r="O157" s="38">
        <f t="shared" si="170"/>
        <v>0</v>
      </c>
      <c r="P157" s="38">
        <f t="shared" si="170"/>
        <v>0</v>
      </c>
      <c r="Q157" s="38">
        <f t="shared" si="170"/>
        <v>0</v>
      </c>
      <c r="R157" s="38">
        <f t="shared" ref="R157:AA157" si="171">SUM(R158:R245)</f>
        <v>55</v>
      </c>
      <c r="S157" s="38">
        <f t="shared" si="171"/>
        <v>2.0499999999999998</v>
      </c>
      <c r="T157" s="38">
        <f t="shared" si="171"/>
        <v>0</v>
      </c>
      <c r="U157" s="38">
        <f t="shared" si="171"/>
        <v>0</v>
      </c>
      <c r="V157" s="38">
        <f t="shared" si="171"/>
        <v>0</v>
      </c>
      <c r="W157" s="38">
        <f t="shared" si="171"/>
        <v>0</v>
      </c>
      <c r="X157" s="38">
        <f t="shared" si="171"/>
        <v>0</v>
      </c>
      <c r="Y157" s="38">
        <f t="shared" si="171"/>
        <v>0</v>
      </c>
      <c r="Z157" s="38">
        <f t="shared" si="171"/>
        <v>0</v>
      </c>
      <c r="AA157" s="38">
        <f t="shared" si="171"/>
        <v>0</v>
      </c>
      <c r="AB157" s="38">
        <f t="shared" ref="AB157:AK157" si="172">SUM(AB158:AB245)</f>
        <v>145</v>
      </c>
      <c r="AC157" s="38">
        <f t="shared" si="172"/>
        <v>3.6</v>
      </c>
      <c r="AD157" s="38">
        <f t="shared" si="172"/>
        <v>0</v>
      </c>
      <c r="AE157" s="38">
        <f t="shared" si="172"/>
        <v>0</v>
      </c>
      <c r="AF157" s="38">
        <f t="shared" si="172"/>
        <v>0</v>
      </c>
      <c r="AG157" s="38">
        <f t="shared" si="172"/>
        <v>0</v>
      </c>
      <c r="AH157" s="38">
        <f t="shared" si="172"/>
        <v>0</v>
      </c>
      <c r="AI157" s="38">
        <f t="shared" si="172"/>
        <v>0</v>
      </c>
      <c r="AJ157" s="38">
        <f t="shared" si="172"/>
        <v>0</v>
      </c>
      <c r="AK157" s="38">
        <f t="shared" si="172"/>
        <v>0</v>
      </c>
      <c r="AL157" s="38">
        <f t="shared" ref="AL157:AU157" si="173">SUM(AL158:AL245)</f>
        <v>92</v>
      </c>
      <c r="AM157" s="38">
        <f t="shared" si="173"/>
        <v>3.19</v>
      </c>
      <c r="AN157" s="38">
        <f t="shared" si="173"/>
        <v>0</v>
      </c>
      <c r="AO157" s="38">
        <f t="shared" si="173"/>
        <v>0</v>
      </c>
      <c r="AP157" s="38">
        <f t="shared" si="173"/>
        <v>0</v>
      </c>
      <c r="AQ157" s="38">
        <f t="shared" si="173"/>
        <v>0</v>
      </c>
      <c r="AR157" s="38">
        <f t="shared" si="173"/>
        <v>0</v>
      </c>
      <c r="AS157" s="38">
        <f t="shared" si="173"/>
        <v>0</v>
      </c>
      <c r="AT157" s="38">
        <f t="shared" si="173"/>
        <v>0</v>
      </c>
      <c r="AU157" s="38">
        <f t="shared" si="173"/>
        <v>0</v>
      </c>
      <c r="AV157" s="38">
        <f t="shared" ref="AV157:BK157" si="174">SUM(AV158:AV245)</f>
        <v>97</v>
      </c>
      <c r="AW157" s="38">
        <f t="shared" si="174"/>
        <v>3.08</v>
      </c>
      <c r="AX157" s="38">
        <f t="shared" si="174"/>
        <v>0</v>
      </c>
      <c r="AY157" s="38">
        <f t="shared" si="174"/>
        <v>0</v>
      </c>
      <c r="AZ157" s="38">
        <f t="shared" si="174"/>
        <v>0</v>
      </c>
      <c r="BA157" s="38">
        <f t="shared" si="174"/>
        <v>0</v>
      </c>
      <c r="BB157" s="38">
        <f t="shared" si="174"/>
        <v>0</v>
      </c>
      <c r="BC157" s="38">
        <f t="shared" si="174"/>
        <v>0</v>
      </c>
      <c r="BD157" s="38">
        <f t="shared" si="174"/>
        <v>0</v>
      </c>
      <c r="BE157" s="38">
        <f t="shared" si="174"/>
        <v>0</v>
      </c>
      <c r="BF157" s="38">
        <f t="shared" si="174"/>
        <v>389</v>
      </c>
      <c r="BG157" s="38">
        <f t="shared" si="174"/>
        <v>11.92</v>
      </c>
      <c r="BH157" s="38">
        <f t="shared" si="174"/>
        <v>0</v>
      </c>
      <c r="BI157" s="38">
        <f t="shared" si="174"/>
        <v>0</v>
      </c>
      <c r="BJ157" s="38">
        <f t="shared" si="174"/>
        <v>0</v>
      </c>
      <c r="BK157" s="38">
        <f t="shared" si="174"/>
        <v>0</v>
      </c>
    </row>
    <row r="158" spans="1:63" ht="63" x14ac:dyDescent="0.25">
      <c r="A158" s="27" t="s">
        <v>452</v>
      </c>
      <c r="B158" s="28" t="s">
        <v>454</v>
      </c>
      <c r="C158" s="60" t="s">
        <v>455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0.3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0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0</v>
      </c>
      <c r="AI158" s="33">
        <v>0</v>
      </c>
      <c r="AJ158" s="33">
        <v>0</v>
      </c>
      <c r="AK158" s="33">
        <v>0</v>
      </c>
      <c r="AL158" s="33">
        <v>0</v>
      </c>
      <c r="AM158" s="33">
        <v>0</v>
      </c>
      <c r="AN158" s="33">
        <v>0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0</v>
      </c>
      <c r="AU158" s="33">
        <v>0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f t="shared" ref="BB158:BB189" si="175">SUM(N158,X158,AH158,AR158)</f>
        <v>0</v>
      </c>
      <c r="BC158" s="33">
        <f t="shared" ref="BC158:BC189" si="176">SUM(O158,Y158,AI158,AS158)</f>
        <v>0</v>
      </c>
      <c r="BD158" s="33">
        <f t="shared" ref="BD158:BD189" si="177">SUM(P158,Z158,AJ158,AT158)</f>
        <v>0</v>
      </c>
      <c r="BE158" s="33">
        <f t="shared" ref="BE158:BE189" si="178">SUM(Q158,AA158,AK158,AU158)</f>
        <v>0</v>
      </c>
      <c r="BF158" s="33">
        <f t="shared" ref="BF158:BF189" si="179">SUM(R158,AB158,AL158,AV158)</f>
        <v>0</v>
      </c>
      <c r="BG158" s="33">
        <f t="shared" ref="BG158:BG189" si="180">SUM(S158,AC158,AM158,AW158)</f>
        <v>0</v>
      </c>
      <c r="BH158" s="33">
        <f t="shared" ref="BH158:BH189" si="181">SUM(T158,AD158,AN158,AX158)</f>
        <v>0</v>
      </c>
      <c r="BI158" s="33">
        <f t="shared" ref="BI158:BI189" si="182">SUM(U158,AE158,AO158,AY158)</f>
        <v>0</v>
      </c>
      <c r="BJ158" s="33">
        <f t="shared" ref="BJ158:BJ189" si="183">SUM(V158,AF158,AP158,AZ158)</f>
        <v>0</v>
      </c>
      <c r="BK158" s="33">
        <f t="shared" ref="BK158:BK189" si="184">SUM(W158,AG158,AQ158,BA158)</f>
        <v>0</v>
      </c>
    </row>
    <row r="159" spans="1:63" ht="31.5" x14ac:dyDescent="0.25">
      <c r="A159" s="27" t="s">
        <v>452</v>
      </c>
      <c r="B159" s="48" t="s">
        <v>2289</v>
      </c>
      <c r="C159" s="49" t="s">
        <v>271</v>
      </c>
      <c r="D159" s="33">
        <v>0</v>
      </c>
      <c r="E159" s="33">
        <v>0</v>
      </c>
      <c r="F159" s="33">
        <v>0</v>
      </c>
      <c r="G159" s="33">
        <v>0</v>
      </c>
      <c r="H159" s="33">
        <v>2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0</v>
      </c>
      <c r="W159" s="33">
        <v>0</v>
      </c>
      <c r="X159" s="33">
        <v>0</v>
      </c>
      <c r="Y159" s="33">
        <v>0</v>
      </c>
      <c r="Z159" s="33">
        <v>0</v>
      </c>
      <c r="AA159" s="33">
        <v>0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0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0</v>
      </c>
      <c r="AO159" s="33">
        <v>0</v>
      </c>
      <c r="AP159" s="33">
        <v>0</v>
      </c>
      <c r="AQ159" s="33">
        <v>0</v>
      </c>
      <c r="AR159" s="33">
        <v>0</v>
      </c>
      <c r="AS159" s="33">
        <v>0</v>
      </c>
      <c r="AT159" s="33">
        <v>0</v>
      </c>
      <c r="AU159" s="33">
        <v>0</v>
      </c>
      <c r="AV159" s="33">
        <v>0</v>
      </c>
      <c r="AW159" s="33">
        <v>0</v>
      </c>
      <c r="AX159" s="33">
        <v>0</v>
      </c>
      <c r="AY159" s="33">
        <v>0</v>
      </c>
      <c r="AZ159" s="33">
        <v>0</v>
      </c>
      <c r="BA159" s="33">
        <v>0</v>
      </c>
      <c r="BB159" s="33">
        <f t="shared" si="175"/>
        <v>0</v>
      </c>
      <c r="BC159" s="33">
        <f t="shared" si="176"/>
        <v>0</v>
      </c>
      <c r="BD159" s="33">
        <f t="shared" si="177"/>
        <v>0</v>
      </c>
      <c r="BE159" s="33">
        <f t="shared" si="178"/>
        <v>0</v>
      </c>
      <c r="BF159" s="33">
        <f t="shared" si="179"/>
        <v>0</v>
      </c>
      <c r="BG159" s="33">
        <f t="shared" si="180"/>
        <v>0</v>
      </c>
      <c r="BH159" s="33">
        <f t="shared" si="181"/>
        <v>0</v>
      </c>
      <c r="BI159" s="33">
        <f t="shared" si="182"/>
        <v>0</v>
      </c>
      <c r="BJ159" s="33">
        <f t="shared" si="183"/>
        <v>0</v>
      </c>
      <c r="BK159" s="33">
        <f t="shared" si="184"/>
        <v>0</v>
      </c>
    </row>
    <row r="160" spans="1:63" ht="31.5" x14ac:dyDescent="0.25">
      <c r="A160" s="27" t="s">
        <v>452</v>
      </c>
      <c r="B160" s="48" t="s">
        <v>2290</v>
      </c>
      <c r="C160" s="49" t="s">
        <v>272</v>
      </c>
      <c r="D160" s="33">
        <v>0</v>
      </c>
      <c r="E160" s="33">
        <v>0</v>
      </c>
      <c r="F160" s="33">
        <v>0</v>
      </c>
      <c r="G160" s="33">
        <v>0</v>
      </c>
      <c r="H160" s="33">
        <v>2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2</v>
      </c>
      <c r="S160" s="33">
        <v>0</v>
      </c>
      <c r="T160" s="33">
        <v>0</v>
      </c>
      <c r="U160" s="33">
        <v>0</v>
      </c>
      <c r="V160" s="33">
        <v>0</v>
      </c>
      <c r="W160" s="33">
        <v>0</v>
      </c>
      <c r="X160" s="33">
        <v>0</v>
      </c>
      <c r="Y160" s="33">
        <v>0</v>
      </c>
      <c r="Z160" s="33">
        <v>0</v>
      </c>
      <c r="AA160" s="33">
        <v>0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0</v>
      </c>
      <c r="AI160" s="33">
        <v>0</v>
      </c>
      <c r="AJ160" s="33">
        <v>0</v>
      </c>
      <c r="AK160" s="33">
        <v>0</v>
      </c>
      <c r="AL160" s="33">
        <v>0</v>
      </c>
      <c r="AM160" s="33">
        <v>0</v>
      </c>
      <c r="AN160" s="33">
        <v>0</v>
      </c>
      <c r="AO160" s="33">
        <v>0</v>
      </c>
      <c r="AP160" s="33">
        <v>0</v>
      </c>
      <c r="AQ160" s="33">
        <v>0</v>
      </c>
      <c r="AR160" s="33">
        <v>0</v>
      </c>
      <c r="AS160" s="33">
        <v>0</v>
      </c>
      <c r="AT160" s="33">
        <v>0</v>
      </c>
      <c r="AU160" s="33">
        <v>0</v>
      </c>
      <c r="AV160" s="33">
        <v>0</v>
      </c>
      <c r="AW160" s="33">
        <v>0</v>
      </c>
      <c r="AX160" s="33">
        <v>0</v>
      </c>
      <c r="AY160" s="33">
        <v>0</v>
      </c>
      <c r="AZ160" s="33">
        <v>0</v>
      </c>
      <c r="BA160" s="33">
        <v>0</v>
      </c>
      <c r="BB160" s="33">
        <f t="shared" si="175"/>
        <v>0</v>
      </c>
      <c r="BC160" s="33">
        <f t="shared" si="176"/>
        <v>0</v>
      </c>
      <c r="BD160" s="33">
        <f t="shared" si="177"/>
        <v>0</v>
      </c>
      <c r="BE160" s="33">
        <f t="shared" si="178"/>
        <v>0</v>
      </c>
      <c r="BF160" s="33">
        <f t="shared" si="179"/>
        <v>2</v>
      </c>
      <c r="BG160" s="33">
        <f t="shared" si="180"/>
        <v>0</v>
      </c>
      <c r="BH160" s="33">
        <f t="shared" si="181"/>
        <v>0</v>
      </c>
      <c r="BI160" s="33">
        <f t="shared" si="182"/>
        <v>0</v>
      </c>
      <c r="BJ160" s="33">
        <f t="shared" si="183"/>
        <v>0</v>
      </c>
      <c r="BK160" s="33">
        <f t="shared" si="184"/>
        <v>0</v>
      </c>
    </row>
    <row r="161" spans="1:63" x14ac:dyDescent="0.25">
      <c r="A161" s="27" t="s">
        <v>452</v>
      </c>
      <c r="B161" s="100" t="s">
        <v>2291</v>
      </c>
      <c r="C161" s="87" t="s">
        <v>457</v>
      </c>
      <c r="D161" s="33">
        <v>0</v>
      </c>
      <c r="E161" s="33">
        <v>0</v>
      </c>
      <c r="F161" s="33">
        <v>0</v>
      </c>
      <c r="G161" s="33">
        <v>0</v>
      </c>
      <c r="H161" s="33">
        <v>103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0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0</v>
      </c>
      <c r="AI161" s="33">
        <v>0</v>
      </c>
      <c r="AJ161" s="33">
        <v>0</v>
      </c>
      <c r="AK161" s="33">
        <v>0</v>
      </c>
      <c r="AL161" s="33">
        <v>0</v>
      </c>
      <c r="AM161" s="33">
        <v>0</v>
      </c>
      <c r="AN161" s="33">
        <v>0</v>
      </c>
      <c r="AO161" s="33">
        <v>0</v>
      </c>
      <c r="AP161" s="33">
        <v>0</v>
      </c>
      <c r="AQ161" s="33">
        <v>0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0</v>
      </c>
      <c r="BA161" s="33">
        <v>0</v>
      </c>
      <c r="BB161" s="33">
        <f t="shared" si="175"/>
        <v>0</v>
      </c>
      <c r="BC161" s="33">
        <f t="shared" si="176"/>
        <v>0</v>
      </c>
      <c r="BD161" s="33">
        <f t="shared" si="177"/>
        <v>0</v>
      </c>
      <c r="BE161" s="33">
        <f t="shared" si="178"/>
        <v>0</v>
      </c>
      <c r="BF161" s="33">
        <f t="shared" si="179"/>
        <v>0</v>
      </c>
      <c r="BG161" s="33">
        <f t="shared" si="180"/>
        <v>0</v>
      </c>
      <c r="BH161" s="33">
        <f t="shared" si="181"/>
        <v>0</v>
      </c>
      <c r="BI161" s="33">
        <f t="shared" si="182"/>
        <v>0</v>
      </c>
      <c r="BJ161" s="33">
        <f t="shared" si="183"/>
        <v>0</v>
      </c>
      <c r="BK161" s="33">
        <f t="shared" si="184"/>
        <v>0</v>
      </c>
    </row>
    <row r="162" spans="1:63" x14ac:dyDescent="0.25">
      <c r="A162" s="27" t="s">
        <v>452</v>
      </c>
      <c r="B162" s="100" t="s">
        <v>2292</v>
      </c>
      <c r="C162" s="87" t="s">
        <v>2293</v>
      </c>
      <c r="D162" s="33">
        <v>0</v>
      </c>
      <c r="E162" s="33">
        <v>0</v>
      </c>
      <c r="F162" s="33">
        <v>0</v>
      </c>
      <c r="G162" s="33">
        <v>0</v>
      </c>
      <c r="H162" s="33">
        <v>12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0</v>
      </c>
      <c r="W162" s="33">
        <v>0</v>
      </c>
      <c r="X162" s="33">
        <v>0</v>
      </c>
      <c r="Y162" s="33">
        <v>0</v>
      </c>
      <c r="Z162" s="33">
        <v>0</v>
      </c>
      <c r="AA162" s="33">
        <v>0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0</v>
      </c>
      <c r="AI162" s="33">
        <v>0</v>
      </c>
      <c r="AJ162" s="33">
        <v>0</v>
      </c>
      <c r="AK162" s="33">
        <v>0</v>
      </c>
      <c r="AL162" s="33">
        <v>0</v>
      </c>
      <c r="AM162" s="33">
        <v>0</v>
      </c>
      <c r="AN162" s="33">
        <v>0</v>
      </c>
      <c r="AO162" s="33">
        <v>0</v>
      </c>
      <c r="AP162" s="33">
        <v>0</v>
      </c>
      <c r="AQ162" s="33">
        <v>0</v>
      </c>
      <c r="AR162" s="33">
        <v>0</v>
      </c>
      <c r="AS162" s="33">
        <v>0</v>
      </c>
      <c r="AT162" s="33">
        <v>0</v>
      </c>
      <c r="AU162" s="33">
        <v>0</v>
      </c>
      <c r="AV162" s="33">
        <v>0</v>
      </c>
      <c r="AW162" s="33">
        <v>0</v>
      </c>
      <c r="AX162" s="33">
        <v>0</v>
      </c>
      <c r="AY162" s="33">
        <v>0</v>
      </c>
      <c r="AZ162" s="33">
        <v>0</v>
      </c>
      <c r="BA162" s="33">
        <v>0</v>
      </c>
      <c r="BB162" s="33">
        <f t="shared" si="175"/>
        <v>0</v>
      </c>
      <c r="BC162" s="33">
        <f t="shared" si="176"/>
        <v>0</v>
      </c>
      <c r="BD162" s="33">
        <f t="shared" si="177"/>
        <v>0</v>
      </c>
      <c r="BE162" s="33">
        <f t="shared" si="178"/>
        <v>0</v>
      </c>
      <c r="BF162" s="33">
        <f t="shared" si="179"/>
        <v>0</v>
      </c>
      <c r="BG162" s="33">
        <f t="shared" si="180"/>
        <v>0</v>
      </c>
      <c r="BH162" s="33">
        <f t="shared" si="181"/>
        <v>0</v>
      </c>
      <c r="BI162" s="33">
        <f t="shared" si="182"/>
        <v>0</v>
      </c>
      <c r="BJ162" s="33">
        <f t="shared" si="183"/>
        <v>0</v>
      </c>
      <c r="BK162" s="33">
        <f t="shared" si="184"/>
        <v>0</v>
      </c>
    </row>
    <row r="163" spans="1:63" x14ac:dyDescent="0.25">
      <c r="A163" s="27" t="s">
        <v>452</v>
      </c>
      <c r="B163" s="100" t="s">
        <v>2294</v>
      </c>
      <c r="C163" s="87" t="s">
        <v>2295</v>
      </c>
      <c r="D163" s="33">
        <v>0</v>
      </c>
      <c r="E163" s="33">
        <v>0</v>
      </c>
      <c r="F163" s="33">
        <v>0</v>
      </c>
      <c r="G163" s="33">
        <v>0</v>
      </c>
      <c r="H163" s="33">
        <v>11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0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0</v>
      </c>
      <c r="AI163" s="33">
        <v>0</v>
      </c>
      <c r="AJ163" s="33">
        <v>0</v>
      </c>
      <c r="AK163" s="33">
        <v>0</v>
      </c>
      <c r="AL163" s="33">
        <v>0</v>
      </c>
      <c r="AM163" s="33">
        <v>0</v>
      </c>
      <c r="AN163" s="33">
        <v>0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0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f t="shared" si="175"/>
        <v>0</v>
      </c>
      <c r="BC163" s="33">
        <f t="shared" si="176"/>
        <v>0</v>
      </c>
      <c r="BD163" s="33">
        <f t="shared" si="177"/>
        <v>0</v>
      </c>
      <c r="BE163" s="33">
        <f t="shared" si="178"/>
        <v>0</v>
      </c>
      <c r="BF163" s="33">
        <f t="shared" si="179"/>
        <v>0</v>
      </c>
      <c r="BG163" s="33">
        <f t="shared" si="180"/>
        <v>0</v>
      </c>
      <c r="BH163" s="33">
        <f t="shared" si="181"/>
        <v>0</v>
      </c>
      <c r="BI163" s="33">
        <f t="shared" si="182"/>
        <v>0</v>
      </c>
      <c r="BJ163" s="33">
        <f t="shared" si="183"/>
        <v>0</v>
      </c>
      <c r="BK163" s="33">
        <f t="shared" si="184"/>
        <v>0</v>
      </c>
    </row>
    <row r="164" spans="1:63" x14ac:dyDescent="0.25">
      <c r="A164" s="27" t="s">
        <v>452</v>
      </c>
      <c r="B164" s="100" t="s">
        <v>2296</v>
      </c>
      <c r="C164" s="87" t="s">
        <v>2297</v>
      </c>
      <c r="D164" s="33">
        <v>0</v>
      </c>
      <c r="E164" s="33">
        <v>0</v>
      </c>
      <c r="F164" s="33">
        <v>0</v>
      </c>
      <c r="G164" s="33">
        <v>0</v>
      </c>
      <c r="H164" s="33">
        <v>7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0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f t="shared" si="175"/>
        <v>0</v>
      </c>
      <c r="BC164" s="33">
        <f t="shared" si="176"/>
        <v>0</v>
      </c>
      <c r="BD164" s="33">
        <f t="shared" si="177"/>
        <v>0</v>
      </c>
      <c r="BE164" s="33">
        <f t="shared" si="178"/>
        <v>0</v>
      </c>
      <c r="BF164" s="33">
        <f t="shared" si="179"/>
        <v>0</v>
      </c>
      <c r="BG164" s="33">
        <f t="shared" si="180"/>
        <v>0</v>
      </c>
      <c r="BH164" s="33">
        <f t="shared" si="181"/>
        <v>0</v>
      </c>
      <c r="BI164" s="33">
        <f t="shared" si="182"/>
        <v>0</v>
      </c>
      <c r="BJ164" s="33">
        <f t="shared" si="183"/>
        <v>0</v>
      </c>
      <c r="BK164" s="33">
        <f t="shared" si="184"/>
        <v>0</v>
      </c>
    </row>
    <row r="165" spans="1:63" ht="47.25" x14ac:dyDescent="0.25">
      <c r="A165" s="27" t="s">
        <v>452</v>
      </c>
      <c r="B165" s="43" t="s">
        <v>458</v>
      </c>
      <c r="C165" s="29" t="s">
        <v>459</v>
      </c>
      <c r="D165" s="33">
        <v>0</v>
      </c>
      <c r="E165" s="33">
        <v>0</v>
      </c>
      <c r="F165" s="33">
        <v>0</v>
      </c>
      <c r="G165" s="33">
        <v>0</v>
      </c>
      <c r="H165" s="33">
        <v>191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24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24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41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2">
        <v>0</v>
      </c>
      <c r="AS165" s="32">
        <v>0</v>
      </c>
      <c r="AT165" s="32">
        <v>0</v>
      </c>
      <c r="AU165" s="32">
        <v>0</v>
      </c>
      <c r="AV165" s="32">
        <v>71</v>
      </c>
      <c r="AW165" s="32">
        <v>0</v>
      </c>
      <c r="AX165" s="32">
        <v>0</v>
      </c>
      <c r="AY165" s="32">
        <v>0</v>
      </c>
      <c r="AZ165" s="32">
        <v>0</v>
      </c>
      <c r="BA165" s="32">
        <v>0</v>
      </c>
      <c r="BB165" s="33">
        <f t="shared" si="175"/>
        <v>0</v>
      </c>
      <c r="BC165" s="33">
        <f t="shared" si="176"/>
        <v>0</v>
      </c>
      <c r="BD165" s="33">
        <f t="shared" si="177"/>
        <v>0</v>
      </c>
      <c r="BE165" s="33">
        <f t="shared" si="178"/>
        <v>0</v>
      </c>
      <c r="BF165" s="33">
        <f t="shared" si="179"/>
        <v>160</v>
      </c>
      <c r="BG165" s="33">
        <f t="shared" si="180"/>
        <v>0</v>
      </c>
      <c r="BH165" s="33">
        <f t="shared" si="181"/>
        <v>0</v>
      </c>
      <c r="BI165" s="33">
        <f t="shared" si="182"/>
        <v>0</v>
      </c>
      <c r="BJ165" s="33">
        <f t="shared" si="183"/>
        <v>0</v>
      </c>
      <c r="BK165" s="33">
        <f t="shared" si="184"/>
        <v>0</v>
      </c>
    </row>
    <row r="166" spans="1:63" ht="31.5" x14ac:dyDescent="0.25">
      <c r="A166" s="27" t="s">
        <v>452</v>
      </c>
      <c r="B166" s="43" t="s">
        <v>461</v>
      </c>
      <c r="C166" s="29" t="s">
        <v>462</v>
      </c>
      <c r="D166" s="33">
        <v>0</v>
      </c>
      <c r="E166" s="33">
        <v>0</v>
      </c>
      <c r="F166" s="33">
        <v>0</v>
      </c>
      <c r="G166" s="33">
        <v>0</v>
      </c>
      <c r="H166" s="33">
        <v>1279</v>
      </c>
      <c r="I166" s="33">
        <v>1.1948000000000001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2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3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f t="shared" si="175"/>
        <v>0</v>
      </c>
      <c r="BC166" s="33">
        <f t="shared" si="176"/>
        <v>0</v>
      </c>
      <c r="BD166" s="33">
        <f t="shared" si="177"/>
        <v>0</v>
      </c>
      <c r="BE166" s="33">
        <f t="shared" si="178"/>
        <v>0</v>
      </c>
      <c r="BF166" s="33">
        <f t="shared" si="179"/>
        <v>5</v>
      </c>
      <c r="BG166" s="33">
        <f t="shared" si="180"/>
        <v>0</v>
      </c>
      <c r="BH166" s="33">
        <f t="shared" si="181"/>
        <v>0</v>
      </c>
      <c r="BI166" s="33">
        <f t="shared" si="182"/>
        <v>0</v>
      </c>
      <c r="BJ166" s="33">
        <f t="shared" si="183"/>
        <v>0</v>
      </c>
      <c r="BK166" s="33">
        <f t="shared" si="184"/>
        <v>0</v>
      </c>
    </row>
    <row r="167" spans="1:63" ht="31.5" x14ac:dyDescent="0.25">
      <c r="A167" s="27" t="s">
        <v>452</v>
      </c>
      <c r="B167" s="43" t="s">
        <v>463</v>
      </c>
      <c r="C167" s="29" t="s">
        <v>464</v>
      </c>
      <c r="D167" s="33">
        <v>0</v>
      </c>
      <c r="E167" s="33">
        <v>0</v>
      </c>
      <c r="F167" s="33">
        <v>0</v>
      </c>
      <c r="G167" s="33">
        <v>0</v>
      </c>
      <c r="H167" s="33">
        <v>33</v>
      </c>
      <c r="I167" s="33">
        <v>4.05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1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3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f t="shared" si="175"/>
        <v>0</v>
      </c>
      <c r="BC167" s="33">
        <f t="shared" si="176"/>
        <v>0</v>
      </c>
      <c r="BD167" s="33">
        <f t="shared" si="177"/>
        <v>0</v>
      </c>
      <c r="BE167" s="33">
        <f t="shared" si="178"/>
        <v>0</v>
      </c>
      <c r="BF167" s="33">
        <f t="shared" si="179"/>
        <v>4</v>
      </c>
      <c r="BG167" s="33">
        <f t="shared" si="180"/>
        <v>0</v>
      </c>
      <c r="BH167" s="33">
        <f t="shared" si="181"/>
        <v>0</v>
      </c>
      <c r="BI167" s="33">
        <f t="shared" si="182"/>
        <v>0</v>
      </c>
      <c r="BJ167" s="33">
        <f t="shared" si="183"/>
        <v>0</v>
      </c>
      <c r="BK167" s="33">
        <f t="shared" si="184"/>
        <v>0</v>
      </c>
    </row>
    <row r="168" spans="1:63" ht="31.5" x14ac:dyDescent="0.25">
      <c r="A168" s="27" t="s">
        <v>452</v>
      </c>
      <c r="B168" s="43" t="s">
        <v>465</v>
      </c>
      <c r="C168" s="29" t="s">
        <v>466</v>
      </c>
      <c r="D168" s="33">
        <v>0</v>
      </c>
      <c r="E168" s="33">
        <v>0</v>
      </c>
      <c r="F168" s="33">
        <v>0</v>
      </c>
      <c r="G168" s="33">
        <v>0</v>
      </c>
      <c r="H168" s="33">
        <v>1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f t="shared" si="175"/>
        <v>0</v>
      </c>
      <c r="BC168" s="33">
        <f t="shared" si="176"/>
        <v>0</v>
      </c>
      <c r="BD168" s="33">
        <f t="shared" si="177"/>
        <v>0</v>
      </c>
      <c r="BE168" s="33">
        <f t="shared" si="178"/>
        <v>0</v>
      </c>
      <c r="BF168" s="33">
        <f t="shared" si="179"/>
        <v>0</v>
      </c>
      <c r="BG168" s="33">
        <f t="shared" si="180"/>
        <v>0</v>
      </c>
      <c r="BH168" s="33">
        <f t="shared" si="181"/>
        <v>0</v>
      </c>
      <c r="BI168" s="33">
        <f t="shared" si="182"/>
        <v>0</v>
      </c>
      <c r="BJ168" s="33">
        <f t="shared" si="183"/>
        <v>0</v>
      </c>
      <c r="BK168" s="33">
        <f t="shared" si="184"/>
        <v>0</v>
      </c>
    </row>
    <row r="169" spans="1:63" ht="31.5" x14ac:dyDescent="0.25">
      <c r="A169" s="27" t="s">
        <v>452</v>
      </c>
      <c r="B169" s="43" t="s">
        <v>467</v>
      </c>
      <c r="C169" s="29" t="s">
        <v>468</v>
      </c>
      <c r="D169" s="33">
        <v>0</v>
      </c>
      <c r="E169" s="33">
        <v>0</v>
      </c>
      <c r="F169" s="33">
        <v>0</v>
      </c>
      <c r="G169" s="33">
        <v>0</v>
      </c>
      <c r="H169" s="33">
        <v>172</v>
      </c>
      <c r="I169" s="33">
        <v>3.89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1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4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f t="shared" si="175"/>
        <v>0</v>
      </c>
      <c r="BC169" s="33">
        <f t="shared" si="176"/>
        <v>0</v>
      </c>
      <c r="BD169" s="33">
        <f t="shared" si="177"/>
        <v>0</v>
      </c>
      <c r="BE169" s="33">
        <f t="shared" si="178"/>
        <v>0</v>
      </c>
      <c r="BF169" s="33">
        <f t="shared" si="179"/>
        <v>5</v>
      </c>
      <c r="BG169" s="33">
        <f t="shared" si="180"/>
        <v>0</v>
      </c>
      <c r="BH169" s="33">
        <f t="shared" si="181"/>
        <v>0</v>
      </c>
      <c r="BI169" s="33">
        <f t="shared" si="182"/>
        <v>0</v>
      </c>
      <c r="BJ169" s="33">
        <f t="shared" si="183"/>
        <v>0</v>
      </c>
      <c r="BK169" s="33">
        <f t="shared" si="184"/>
        <v>0</v>
      </c>
    </row>
    <row r="170" spans="1:63" ht="47.25" x14ac:dyDescent="0.25">
      <c r="A170" s="27" t="s">
        <v>452</v>
      </c>
      <c r="B170" s="43" t="s">
        <v>469</v>
      </c>
      <c r="C170" s="29" t="s">
        <v>470</v>
      </c>
      <c r="D170" s="33">
        <v>0</v>
      </c>
      <c r="E170" s="33">
        <v>0</v>
      </c>
      <c r="F170" s="33">
        <v>0</v>
      </c>
      <c r="G170" s="33">
        <v>0</v>
      </c>
      <c r="H170" s="33">
        <v>49</v>
      </c>
      <c r="I170" s="33">
        <v>15.390599999999999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1</v>
      </c>
      <c r="S170" s="33">
        <v>0.55000000000000004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2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2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2">
        <v>0</v>
      </c>
      <c r="AS170" s="32">
        <v>0</v>
      </c>
      <c r="AT170" s="32">
        <v>0</v>
      </c>
      <c r="AU170" s="32">
        <v>0</v>
      </c>
      <c r="AV170" s="32">
        <v>3</v>
      </c>
      <c r="AW170" s="32">
        <v>0</v>
      </c>
      <c r="AX170" s="32">
        <v>0</v>
      </c>
      <c r="AY170" s="32">
        <v>0</v>
      </c>
      <c r="AZ170" s="32">
        <v>0</v>
      </c>
      <c r="BA170" s="32">
        <v>0</v>
      </c>
      <c r="BB170" s="33">
        <f t="shared" si="175"/>
        <v>0</v>
      </c>
      <c r="BC170" s="33">
        <f t="shared" si="176"/>
        <v>0</v>
      </c>
      <c r="BD170" s="33">
        <f t="shared" si="177"/>
        <v>0</v>
      </c>
      <c r="BE170" s="33">
        <f t="shared" si="178"/>
        <v>0</v>
      </c>
      <c r="BF170" s="33">
        <f t="shared" si="179"/>
        <v>8</v>
      </c>
      <c r="BG170" s="33">
        <f t="shared" si="180"/>
        <v>0.55000000000000004</v>
      </c>
      <c r="BH170" s="33">
        <f t="shared" si="181"/>
        <v>0</v>
      </c>
      <c r="BI170" s="33">
        <f t="shared" si="182"/>
        <v>0</v>
      </c>
      <c r="BJ170" s="33">
        <f t="shared" si="183"/>
        <v>0</v>
      </c>
      <c r="BK170" s="33">
        <f t="shared" si="184"/>
        <v>0</v>
      </c>
    </row>
    <row r="171" spans="1:63" ht="47.25" x14ac:dyDescent="0.25">
      <c r="A171" s="27" t="s">
        <v>452</v>
      </c>
      <c r="B171" s="43" t="s">
        <v>2298</v>
      </c>
      <c r="C171" s="29" t="s">
        <v>2299</v>
      </c>
      <c r="D171" s="33">
        <v>0</v>
      </c>
      <c r="E171" s="33">
        <v>0</v>
      </c>
      <c r="F171" s="33">
        <v>0</v>
      </c>
      <c r="G171" s="33">
        <v>0</v>
      </c>
      <c r="H171" s="33">
        <v>3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3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2">
        <v>0</v>
      </c>
      <c r="AS171" s="32">
        <v>0</v>
      </c>
      <c r="AT171" s="32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2">
        <v>0</v>
      </c>
      <c r="BA171" s="32">
        <v>0</v>
      </c>
      <c r="BB171" s="33">
        <f t="shared" si="175"/>
        <v>0</v>
      </c>
      <c r="BC171" s="33">
        <f t="shared" si="176"/>
        <v>0</v>
      </c>
      <c r="BD171" s="33">
        <f t="shared" si="177"/>
        <v>0</v>
      </c>
      <c r="BE171" s="33">
        <f t="shared" si="178"/>
        <v>0</v>
      </c>
      <c r="BF171" s="33">
        <f t="shared" si="179"/>
        <v>3</v>
      </c>
      <c r="BG171" s="33">
        <f t="shared" si="180"/>
        <v>0</v>
      </c>
      <c r="BH171" s="33">
        <f t="shared" si="181"/>
        <v>0</v>
      </c>
      <c r="BI171" s="33">
        <f t="shared" si="182"/>
        <v>0</v>
      </c>
      <c r="BJ171" s="33">
        <f t="shared" si="183"/>
        <v>0</v>
      </c>
      <c r="BK171" s="33">
        <f t="shared" si="184"/>
        <v>0</v>
      </c>
    </row>
    <row r="172" spans="1:63" ht="31.5" x14ac:dyDescent="0.25">
      <c r="A172" s="27" t="s">
        <v>452</v>
      </c>
      <c r="B172" s="48" t="s">
        <v>471</v>
      </c>
      <c r="C172" s="53" t="s">
        <v>472</v>
      </c>
      <c r="D172" s="33">
        <v>0</v>
      </c>
      <c r="E172" s="33">
        <v>0</v>
      </c>
      <c r="F172" s="33">
        <v>0</v>
      </c>
      <c r="G172" s="33">
        <v>0</v>
      </c>
      <c r="H172" s="33">
        <v>385</v>
      </c>
      <c r="I172" s="33">
        <v>1.2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5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1</v>
      </c>
      <c r="AC172" s="33">
        <v>1.2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2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2">
        <v>0</v>
      </c>
      <c r="AS172" s="32">
        <v>0</v>
      </c>
      <c r="AT172" s="32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2">
        <v>0</v>
      </c>
      <c r="BA172" s="32">
        <v>0</v>
      </c>
      <c r="BB172" s="33">
        <f t="shared" si="175"/>
        <v>0</v>
      </c>
      <c r="BC172" s="33">
        <f t="shared" si="176"/>
        <v>0</v>
      </c>
      <c r="BD172" s="33">
        <f t="shared" si="177"/>
        <v>0</v>
      </c>
      <c r="BE172" s="33">
        <f t="shared" si="178"/>
        <v>0</v>
      </c>
      <c r="BF172" s="33">
        <f t="shared" si="179"/>
        <v>8</v>
      </c>
      <c r="BG172" s="33">
        <f t="shared" si="180"/>
        <v>1.2</v>
      </c>
      <c r="BH172" s="33">
        <f t="shared" si="181"/>
        <v>0</v>
      </c>
      <c r="BI172" s="33">
        <f t="shared" si="182"/>
        <v>0</v>
      </c>
      <c r="BJ172" s="33">
        <f t="shared" si="183"/>
        <v>0</v>
      </c>
      <c r="BK172" s="33">
        <f t="shared" si="184"/>
        <v>0</v>
      </c>
    </row>
    <row r="173" spans="1:63" ht="31.5" x14ac:dyDescent="0.25">
      <c r="A173" s="27" t="s">
        <v>452</v>
      </c>
      <c r="B173" s="48" t="s">
        <v>473</v>
      </c>
      <c r="C173" s="53" t="s">
        <v>474</v>
      </c>
      <c r="D173" s="33">
        <v>0</v>
      </c>
      <c r="E173" s="33">
        <v>0</v>
      </c>
      <c r="F173" s="33">
        <v>0</v>
      </c>
      <c r="G173" s="33">
        <v>0</v>
      </c>
      <c r="H173" s="33">
        <v>25</v>
      </c>
      <c r="I173" s="33">
        <v>15.828849999999999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4</v>
      </c>
      <c r="S173" s="33">
        <v>1.5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4</v>
      </c>
      <c r="AC173" s="33">
        <v>2.25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5</v>
      </c>
      <c r="AM173" s="33">
        <v>3.19</v>
      </c>
      <c r="AN173" s="33">
        <v>0</v>
      </c>
      <c r="AO173" s="33">
        <v>0</v>
      </c>
      <c r="AP173" s="33">
        <v>0</v>
      </c>
      <c r="AQ173" s="33">
        <v>0</v>
      </c>
      <c r="AR173" s="32">
        <v>0</v>
      </c>
      <c r="AS173" s="32">
        <v>0</v>
      </c>
      <c r="AT173" s="32">
        <v>0</v>
      </c>
      <c r="AU173" s="32">
        <v>0</v>
      </c>
      <c r="AV173" s="32">
        <v>5</v>
      </c>
      <c r="AW173" s="32">
        <v>3.08</v>
      </c>
      <c r="AX173" s="32">
        <v>0</v>
      </c>
      <c r="AY173" s="32">
        <v>0</v>
      </c>
      <c r="AZ173" s="32">
        <v>0</v>
      </c>
      <c r="BA173" s="32">
        <v>0</v>
      </c>
      <c r="BB173" s="33">
        <f t="shared" si="175"/>
        <v>0</v>
      </c>
      <c r="BC173" s="33">
        <f t="shared" si="176"/>
        <v>0</v>
      </c>
      <c r="BD173" s="33">
        <f t="shared" si="177"/>
        <v>0</v>
      </c>
      <c r="BE173" s="33">
        <f t="shared" si="178"/>
        <v>0</v>
      </c>
      <c r="BF173" s="33">
        <f t="shared" si="179"/>
        <v>18</v>
      </c>
      <c r="BG173" s="33">
        <f t="shared" si="180"/>
        <v>10.02</v>
      </c>
      <c r="BH173" s="33">
        <f t="shared" si="181"/>
        <v>0</v>
      </c>
      <c r="BI173" s="33">
        <f t="shared" si="182"/>
        <v>0</v>
      </c>
      <c r="BJ173" s="33">
        <f t="shared" si="183"/>
        <v>0</v>
      </c>
      <c r="BK173" s="33">
        <f t="shared" si="184"/>
        <v>0</v>
      </c>
    </row>
    <row r="174" spans="1:63" ht="47.25" x14ac:dyDescent="0.25">
      <c r="A174" s="27" t="s">
        <v>452</v>
      </c>
      <c r="B174" s="48" t="s">
        <v>475</v>
      </c>
      <c r="C174" s="53" t="s">
        <v>476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f t="shared" si="175"/>
        <v>0</v>
      </c>
      <c r="BC174" s="33">
        <f t="shared" si="176"/>
        <v>0</v>
      </c>
      <c r="BD174" s="33">
        <f t="shared" si="177"/>
        <v>0</v>
      </c>
      <c r="BE174" s="33">
        <f t="shared" si="178"/>
        <v>0</v>
      </c>
      <c r="BF174" s="33">
        <f t="shared" si="179"/>
        <v>0</v>
      </c>
      <c r="BG174" s="33">
        <f t="shared" si="180"/>
        <v>0</v>
      </c>
      <c r="BH174" s="33">
        <f t="shared" si="181"/>
        <v>0</v>
      </c>
      <c r="BI174" s="33">
        <f t="shared" si="182"/>
        <v>0</v>
      </c>
      <c r="BJ174" s="33">
        <f t="shared" si="183"/>
        <v>0</v>
      </c>
      <c r="BK174" s="33">
        <f t="shared" si="184"/>
        <v>0</v>
      </c>
    </row>
    <row r="175" spans="1:63" ht="47.25" x14ac:dyDescent="0.25">
      <c r="A175" s="27" t="s">
        <v>452</v>
      </c>
      <c r="B175" s="48" t="s">
        <v>477</v>
      </c>
      <c r="C175" s="49" t="s">
        <v>478</v>
      </c>
      <c r="D175" s="33">
        <v>0</v>
      </c>
      <c r="E175" s="33">
        <v>0</v>
      </c>
      <c r="F175" s="33">
        <v>0</v>
      </c>
      <c r="G175" s="33">
        <v>0</v>
      </c>
      <c r="H175" s="33">
        <v>1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1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f t="shared" si="175"/>
        <v>0</v>
      </c>
      <c r="BC175" s="33">
        <f t="shared" si="176"/>
        <v>0</v>
      </c>
      <c r="BD175" s="33">
        <f t="shared" si="177"/>
        <v>0</v>
      </c>
      <c r="BE175" s="33">
        <f t="shared" si="178"/>
        <v>0</v>
      </c>
      <c r="BF175" s="33">
        <f t="shared" si="179"/>
        <v>1</v>
      </c>
      <c r="BG175" s="33">
        <f t="shared" si="180"/>
        <v>0</v>
      </c>
      <c r="BH175" s="33">
        <f t="shared" si="181"/>
        <v>0</v>
      </c>
      <c r="BI175" s="33">
        <f t="shared" si="182"/>
        <v>0</v>
      </c>
      <c r="BJ175" s="33">
        <f t="shared" si="183"/>
        <v>0</v>
      </c>
      <c r="BK175" s="33">
        <f t="shared" si="184"/>
        <v>0</v>
      </c>
    </row>
    <row r="176" spans="1:63" ht="47.25" x14ac:dyDescent="0.25">
      <c r="A176" s="27" t="s">
        <v>452</v>
      </c>
      <c r="B176" s="48" t="s">
        <v>479</v>
      </c>
      <c r="C176" s="49" t="s">
        <v>480</v>
      </c>
      <c r="D176" s="33">
        <v>0</v>
      </c>
      <c r="E176" s="33">
        <v>0</v>
      </c>
      <c r="F176" s="33">
        <v>0</v>
      </c>
      <c r="G176" s="33">
        <v>0</v>
      </c>
      <c r="H176" s="33">
        <v>1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1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f t="shared" si="175"/>
        <v>0</v>
      </c>
      <c r="BC176" s="33">
        <f t="shared" si="176"/>
        <v>0</v>
      </c>
      <c r="BD176" s="33">
        <f t="shared" si="177"/>
        <v>0</v>
      </c>
      <c r="BE176" s="33">
        <f t="shared" si="178"/>
        <v>0</v>
      </c>
      <c r="BF176" s="33">
        <f t="shared" si="179"/>
        <v>1</v>
      </c>
      <c r="BG176" s="33">
        <f t="shared" si="180"/>
        <v>0</v>
      </c>
      <c r="BH176" s="33">
        <f t="shared" si="181"/>
        <v>0</v>
      </c>
      <c r="BI176" s="33">
        <f t="shared" si="182"/>
        <v>0</v>
      </c>
      <c r="BJ176" s="33">
        <f t="shared" si="183"/>
        <v>0</v>
      </c>
      <c r="BK176" s="33">
        <f t="shared" si="184"/>
        <v>0</v>
      </c>
    </row>
    <row r="177" spans="1:63" ht="47.25" x14ac:dyDescent="0.25">
      <c r="A177" s="27" t="s">
        <v>452</v>
      </c>
      <c r="B177" s="48" t="s">
        <v>481</v>
      </c>
      <c r="C177" s="49" t="s">
        <v>482</v>
      </c>
      <c r="D177" s="33">
        <v>0</v>
      </c>
      <c r="E177" s="33">
        <v>0</v>
      </c>
      <c r="F177" s="33">
        <v>0</v>
      </c>
      <c r="G177" s="33">
        <v>0</v>
      </c>
      <c r="H177" s="33">
        <v>1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1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f t="shared" si="175"/>
        <v>0</v>
      </c>
      <c r="BC177" s="33">
        <f t="shared" si="176"/>
        <v>0</v>
      </c>
      <c r="BD177" s="33">
        <f t="shared" si="177"/>
        <v>0</v>
      </c>
      <c r="BE177" s="33">
        <f t="shared" si="178"/>
        <v>0</v>
      </c>
      <c r="BF177" s="33">
        <f t="shared" si="179"/>
        <v>1</v>
      </c>
      <c r="BG177" s="33">
        <f t="shared" si="180"/>
        <v>0</v>
      </c>
      <c r="BH177" s="33">
        <f t="shared" si="181"/>
        <v>0</v>
      </c>
      <c r="BI177" s="33">
        <f t="shared" si="182"/>
        <v>0</v>
      </c>
      <c r="BJ177" s="33">
        <f t="shared" si="183"/>
        <v>0</v>
      </c>
      <c r="BK177" s="33">
        <f t="shared" si="184"/>
        <v>0</v>
      </c>
    </row>
    <row r="178" spans="1:63" ht="47.25" x14ac:dyDescent="0.25">
      <c r="A178" s="27" t="s">
        <v>452</v>
      </c>
      <c r="B178" s="48" t="s">
        <v>483</v>
      </c>
      <c r="C178" s="49" t="s">
        <v>484</v>
      </c>
      <c r="D178" s="33">
        <v>0</v>
      </c>
      <c r="E178" s="33">
        <v>0</v>
      </c>
      <c r="F178" s="33">
        <v>0</v>
      </c>
      <c r="G178" s="33">
        <v>0</v>
      </c>
      <c r="H178" s="33">
        <v>1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1</v>
      </c>
      <c r="AW178" s="33">
        <v>0</v>
      </c>
      <c r="AX178" s="33">
        <v>0</v>
      </c>
      <c r="AY178" s="33">
        <v>0</v>
      </c>
      <c r="AZ178" s="33">
        <v>0</v>
      </c>
      <c r="BA178" s="33">
        <v>0</v>
      </c>
      <c r="BB178" s="33">
        <f t="shared" si="175"/>
        <v>0</v>
      </c>
      <c r="BC178" s="33">
        <f t="shared" si="176"/>
        <v>0</v>
      </c>
      <c r="BD178" s="33">
        <f t="shared" si="177"/>
        <v>0</v>
      </c>
      <c r="BE178" s="33">
        <f t="shared" si="178"/>
        <v>0</v>
      </c>
      <c r="BF178" s="33">
        <f t="shared" si="179"/>
        <v>1</v>
      </c>
      <c r="BG178" s="33">
        <f t="shared" si="180"/>
        <v>0</v>
      </c>
      <c r="BH178" s="33">
        <f t="shared" si="181"/>
        <v>0</v>
      </c>
      <c r="BI178" s="33">
        <f t="shared" si="182"/>
        <v>0</v>
      </c>
      <c r="BJ178" s="33">
        <f t="shared" si="183"/>
        <v>0</v>
      </c>
      <c r="BK178" s="33">
        <f t="shared" si="184"/>
        <v>0</v>
      </c>
    </row>
    <row r="179" spans="1:63" ht="47.25" x14ac:dyDescent="0.25">
      <c r="A179" s="27" t="s">
        <v>452</v>
      </c>
      <c r="B179" s="48" t="s">
        <v>485</v>
      </c>
      <c r="C179" s="49" t="s">
        <v>486</v>
      </c>
      <c r="D179" s="33">
        <v>0</v>
      </c>
      <c r="E179" s="33">
        <v>0</v>
      </c>
      <c r="F179" s="33">
        <v>0</v>
      </c>
      <c r="G179" s="33">
        <v>0</v>
      </c>
      <c r="H179" s="33">
        <v>1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1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f t="shared" si="175"/>
        <v>0</v>
      </c>
      <c r="BC179" s="33">
        <f t="shared" si="176"/>
        <v>0</v>
      </c>
      <c r="BD179" s="33">
        <f t="shared" si="177"/>
        <v>0</v>
      </c>
      <c r="BE179" s="33">
        <f t="shared" si="178"/>
        <v>0</v>
      </c>
      <c r="BF179" s="33">
        <f t="shared" si="179"/>
        <v>1</v>
      </c>
      <c r="BG179" s="33">
        <f t="shared" si="180"/>
        <v>0</v>
      </c>
      <c r="BH179" s="33">
        <f t="shared" si="181"/>
        <v>0</v>
      </c>
      <c r="BI179" s="33">
        <f t="shared" si="182"/>
        <v>0</v>
      </c>
      <c r="BJ179" s="33">
        <f t="shared" si="183"/>
        <v>0</v>
      </c>
      <c r="BK179" s="33">
        <f t="shared" si="184"/>
        <v>0</v>
      </c>
    </row>
    <row r="180" spans="1:63" ht="47.25" x14ac:dyDescent="0.25">
      <c r="A180" s="27" t="s">
        <v>452</v>
      </c>
      <c r="B180" s="48" t="s">
        <v>487</v>
      </c>
      <c r="C180" s="49" t="s">
        <v>488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0</v>
      </c>
      <c r="AZ180" s="33">
        <v>0</v>
      </c>
      <c r="BA180" s="33">
        <v>0</v>
      </c>
      <c r="BB180" s="33">
        <f t="shared" si="175"/>
        <v>0</v>
      </c>
      <c r="BC180" s="33">
        <f t="shared" si="176"/>
        <v>0</v>
      </c>
      <c r="BD180" s="33">
        <f t="shared" si="177"/>
        <v>0</v>
      </c>
      <c r="BE180" s="33">
        <f t="shared" si="178"/>
        <v>0</v>
      </c>
      <c r="BF180" s="33">
        <f t="shared" si="179"/>
        <v>0</v>
      </c>
      <c r="BG180" s="33">
        <f t="shared" si="180"/>
        <v>0</v>
      </c>
      <c r="BH180" s="33">
        <f t="shared" si="181"/>
        <v>0</v>
      </c>
      <c r="BI180" s="33">
        <f t="shared" si="182"/>
        <v>0</v>
      </c>
      <c r="BJ180" s="33">
        <f t="shared" si="183"/>
        <v>0</v>
      </c>
      <c r="BK180" s="33">
        <f t="shared" si="184"/>
        <v>0</v>
      </c>
    </row>
    <row r="181" spans="1:63" ht="47.25" x14ac:dyDescent="0.25">
      <c r="A181" s="27" t="s">
        <v>452</v>
      </c>
      <c r="B181" s="48" t="s">
        <v>489</v>
      </c>
      <c r="C181" s="49" t="s">
        <v>490</v>
      </c>
      <c r="D181" s="33">
        <v>0</v>
      </c>
      <c r="E181" s="33">
        <v>0</v>
      </c>
      <c r="F181" s="33">
        <v>0</v>
      </c>
      <c r="G181" s="33">
        <v>0</v>
      </c>
      <c r="H181" s="33">
        <v>1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1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f t="shared" si="175"/>
        <v>0</v>
      </c>
      <c r="BC181" s="33">
        <f t="shared" si="176"/>
        <v>0</v>
      </c>
      <c r="BD181" s="33">
        <f t="shared" si="177"/>
        <v>0</v>
      </c>
      <c r="BE181" s="33">
        <f t="shared" si="178"/>
        <v>0</v>
      </c>
      <c r="BF181" s="33">
        <f t="shared" si="179"/>
        <v>1</v>
      </c>
      <c r="BG181" s="33">
        <f t="shared" si="180"/>
        <v>0</v>
      </c>
      <c r="BH181" s="33">
        <f t="shared" si="181"/>
        <v>0</v>
      </c>
      <c r="BI181" s="33">
        <f t="shared" si="182"/>
        <v>0</v>
      </c>
      <c r="BJ181" s="33">
        <f t="shared" si="183"/>
        <v>0</v>
      </c>
      <c r="BK181" s="33">
        <f t="shared" si="184"/>
        <v>0</v>
      </c>
    </row>
    <row r="182" spans="1:63" ht="47.25" x14ac:dyDescent="0.25">
      <c r="A182" s="27" t="s">
        <v>452</v>
      </c>
      <c r="B182" s="48" t="s">
        <v>491</v>
      </c>
      <c r="C182" s="49" t="s">
        <v>492</v>
      </c>
      <c r="D182" s="33">
        <v>0</v>
      </c>
      <c r="E182" s="33">
        <v>0</v>
      </c>
      <c r="F182" s="33">
        <v>0</v>
      </c>
      <c r="G182" s="33">
        <v>0</v>
      </c>
      <c r="H182" s="33">
        <v>1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1</v>
      </c>
      <c r="AW182" s="33">
        <v>0</v>
      </c>
      <c r="AX182" s="33">
        <v>0</v>
      </c>
      <c r="AY182" s="33">
        <v>0</v>
      </c>
      <c r="AZ182" s="33">
        <v>0</v>
      </c>
      <c r="BA182" s="33">
        <v>0</v>
      </c>
      <c r="BB182" s="33">
        <f t="shared" si="175"/>
        <v>0</v>
      </c>
      <c r="BC182" s="33">
        <f t="shared" si="176"/>
        <v>0</v>
      </c>
      <c r="BD182" s="33">
        <f t="shared" si="177"/>
        <v>0</v>
      </c>
      <c r="BE182" s="33">
        <f t="shared" si="178"/>
        <v>0</v>
      </c>
      <c r="BF182" s="33">
        <f t="shared" si="179"/>
        <v>1</v>
      </c>
      <c r="BG182" s="33">
        <f t="shared" si="180"/>
        <v>0</v>
      </c>
      <c r="BH182" s="33">
        <f t="shared" si="181"/>
        <v>0</v>
      </c>
      <c r="BI182" s="33">
        <f t="shared" si="182"/>
        <v>0</v>
      </c>
      <c r="BJ182" s="33">
        <f t="shared" si="183"/>
        <v>0</v>
      </c>
      <c r="BK182" s="33">
        <f t="shared" si="184"/>
        <v>0</v>
      </c>
    </row>
    <row r="183" spans="1:63" ht="47.25" x14ac:dyDescent="0.25">
      <c r="A183" s="27" t="s">
        <v>452</v>
      </c>
      <c r="B183" s="48" t="s">
        <v>493</v>
      </c>
      <c r="C183" s="49" t="s">
        <v>494</v>
      </c>
      <c r="D183" s="33">
        <v>0</v>
      </c>
      <c r="E183" s="33">
        <v>0</v>
      </c>
      <c r="F183" s="33">
        <v>0</v>
      </c>
      <c r="G183" s="33">
        <v>0</v>
      </c>
      <c r="H183" s="33">
        <v>1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1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0</v>
      </c>
      <c r="AY183" s="33">
        <v>0</v>
      </c>
      <c r="AZ183" s="33">
        <v>0</v>
      </c>
      <c r="BA183" s="33">
        <v>0</v>
      </c>
      <c r="BB183" s="33">
        <f t="shared" si="175"/>
        <v>0</v>
      </c>
      <c r="BC183" s="33">
        <f t="shared" si="176"/>
        <v>0</v>
      </c>
      <c r="BD183" s="33">
        <f t="shared" si="177"/>
        <v>0</v>
      </c>
      <c r="BE183" s="33">
        <f t="shared" si="178"/>
        <v>0</v>
      </c>
      <c r="BF183" s="33">
        <f t="shared" si="179"/>
        <v>1</v>
      </c>
      <c r="BG183" s="33">
        <f t="shared" si="180"/>
        <v>0</v>
      </c>
      <c r="BH183" s="33">
        <f t="shared" si="181"/>
        <v>0</v>
      </c>
      <c r="BI183" s="33">
        <f t="shared" si="182"/>
        <v>0</v>
      </c>
      <c r="BJ183" s="33">
        <f t="shared" si="183"/>
        <v>0</v>
      </c>
      <c r="BK183" s="33">
        <f t="shared" si="184"/>
        <v>0</v>
      </c>
    </row>
    <row r="184" spans="1:63" ht="47.25" x14ac:dyDescent="0.25">
      <c r="A184" s="27" t="s">
        <v>452</v>
      </c>
      <c r="B184" s="48" t="s">
        <v>495</v>
      </c>
      <c r="C184" s="49" t="s">
        <v>496</v>
      </c>
      <c r="D184" s="33">
        <v>0</v>
      </c>
      <c r="E184" s="33">
        <v>0</v>
      </c>
      <c r="F184" s="33">
        <v>0</v>
      </c>
      <c r="G184" s="33">
        <v>0</v>
      </c>
      <c r="H184" s="33">
        <v>1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1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0</v>
      </c>
      <c r="AZ184" s="33">
        <v>0</v>
      </c>
      <c r="BA184" s="33">
        <v>0</v>
      </c>
      <c r="BB184" s="33">
        <f t="shared" si="175"/>
        <v>0</v>
      </c>
      <c r="BC184" s="33">
        <f t="shared" si="176"/>
        <v>0</v>
      </c>
      <c r="BD184" s="33">
        <f t="shared" si="177"/>
        <v>0</v>
      </c>
      <c r="BE184" s="33">
        <f t="shared" si="178"/>
        <v>0</v>
      </c>
      <c r="BF184" s="33">
        <f t="shared" si="179"/>
        <v>1</v>
      </c>
      <c r="BG184" s="33">
        <f t="shared" si="180"/>
        <v>0</v>
      </c>
      <c r="BH184" s="33">
        <f t="shared" si="181"/>
        <v>0</v>
      </c>
      <c r="BI184" s="33">
        <f t="shared" si="182"/>
        <v>0</v>
      </c>
      <c r="BJ184" s="33">
        <f t="shared" si="183"/>
        <v>0</v>
      </c>
      <c r="BK184" s="33">
        <f t="shared" si="184"/>
        <v>0</v>
      </c>
    </row>
    <row r="185" spans="1:63" ht="47.25" x14ac:dyDescent="0.25">
      <c r="A185" s="27" t="s">
        <v>452</v>
      </c>
      <c r="B185" s="48" t="s">
        <v>497</v>
      </c>
      <c r="C185" s="49" t="s">
        <v>498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f t="shared" si="175"/>
        <v>0</v>
      </c>
      <c r="BC185" s="33">
        <f t="shared" si="176"/>
        <v>0</v>
      </c>
      <c r="BD185" s="33">
        <f t="shared" si="177"/>
        <v>0</v>
      </c>
      <c r="BE185" s="33">
        <f t="shared" si="178"/>
        <v>0</v>
      </c>
      <c r="BF185" s="33">
        <f t="shared" si="179"/>
        <v>0</v>
      </c>
      <c r="BG185" s="33">
        <f t="shared" si="180"/>
        <v>0</v>
      </c>
      <c r="BH185" s="33">
        <f t="shared" si="181"/>
        <v>0</v>
      </c>
      <c r="BI185" s="33">
        <f t="shared" si="182"/>
        <v>0</v>
      </c>
      <c r="BJ185" s="33">
        <f t="shared" si="183"/>
        <v>0</v>
      </c>
      <c r="BK185" s="33">
        <f t="shared" si="184"/>
        <v>0</v>
      </c>
    </row>
    <row r="186" spans="1:63" ht="47.25" x14ac:dyDescent="0.25">
      <c r="A186" s="27" t="s">
        <v>452</v>
      </c>
      <c r="B186" s="48" t="s">
        <v>499</v>
      </c>
      <c r="C186" s="49" t="s">
        <v>500</v>
      </c>
      <c r="D186" s="33">
        <v>0</v>
      </c>
      <c r="E186" s="33">
        <v>0</v>
      </c>
      <c r="F186" s="33">
        <v>0</v>
      </c>
      <c r="G186" s="33">
        <v>0</v>
      </c>
      <c r="H186" s="33">
        <v>1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1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f t="shared" si="175"/>
        <v>0</v>
      </c>
      <c r="BC186" s="33">
        <f t="shared" si="176"/>
        <v>0</v>
      </c>
      <c r="BD186" s="33">
        <f t="shared" si="177"/>
        <v>0</v>
      </c>
      <c r="BE186" s="33">
        <f t="shared" si="178"/>
        <v>0</v>
      </c>
      <c r="BF186" s="33">
        <f t="shared" si="179"/>
        <v>1</v>
      </c>
      <c r="BG186" s="33">
        <f t="shared" si="180"/>
        <v>0</v>
      </c>
      <c r="BH186" s="33">
        <f t="shared" si="181"/>
        <v>0</v>
      </c>
      <c r="BI186" s="33">
        <f t="shared" si="182"/>
        <v>0</v>
      </c>
      <c r="BJ186" s="33">
        <f t="shared" si="183"/>
        <v>0</v>
      </c>
      <c r="BK186" s="33">
        <f t="shared" si="184"/>
        <v>0</v>
      </c>
    </row>
    <row r="187" spans="1:63" ht="47.25" x14ac:dyDescent="0.25">
      <c r="A187" s="27" t="s">
        <v>452</v>
      </c>
      <c r="B187" s="48" t="s">
        <v>501</v>
      </c>
      <c r="C187" s="49" t="s">
        <v>502</v>
      </c>
      <c r="D187" s="33">
        <v>0</v>
      </c>
      <c r="E187" s="33">
        <v>0</v>
      </c>
      <c r="F187" s="33">
        <v>0</v>
      </c>
      <c r="G187" s="33">
        <v>0</v>
      </c>
      <c r="H187" s="33">
        <v>1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1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f t="shared" si="175"/>
        <v>0</v>
      </c>
      <c r="BC187" s="33">
        <f t="shared" si="176"/>
        <v>0</v>
      </c>
      <c r="BD187" s="33">
        <f t="shared" si="177"/>
        <v>0</v>
      </c>
      <c r="BE187" s="33">
        <f t="shared" si="178"/>
        <v>0</v>
      </c>
      <c r="BF187" s="33">
        <f t="shared" si="179"/>
        <v>1</v>
      </c>
      <c r="BG187" s="33">
        <f t="shared" si="180"/>
        <v>0</v>
      </c>
      <c r="BH187" s="33">
        <f t="shared" si="181"/>
        <v>0</v>
      </c>
      <c r="BI187" s="33">
        <f t="shared" si="182"/>
        <v>0</v>
      </c>
      <c r="BJ187" s="33">
        <f t="shared" si="183"/>
        <v>0</v>
      </c>
      <c r="BK187" s="33">
        <f t="shared" si="184"/>
        <v>0</v>
      </c>
    </row>
    <row r="188" spans="1:63" ht="31.5" x14ac:dyDescent="0.25">
      <c r="A188" s="27" t="s">
        <v>452</v>
      </c>
      <c r="B188" s="48" t="s">
        <v>503</v>
      </c>
      <c r="C188" s="49" t="s">
        <v>504</v>
      </c>
      <c r="D188" s="33">
        <v>0</v>
      </c>
      <c r="E188" s="33">
        <v>0</v>
      </c>
      <c r="F188" s="33">
        <v>0</v>
      </c>
      <c r="G188" s="33">
        <v>0</v>
      </c>
      <c r="H188" s="33">
        <v>1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1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f t="shared" si="175"/>
        <v>0</v>
      </c>
      <c r="BC188" s="33">
        <f t="shared" si="176"/>
        <v>0</v>
      </c>
      <c r="BD188" s="33">
        <f t="shared" si="177"/>
        <v>0</v>
      </c>
      <c r="BE188" s="33">
        <f t="shared" si="178"/>
        <v>0</v>
      </c>
      <c r="BF188" s="33">
        <f t="shared" si="179"/>
        <v>1</v>
      </c>
      <c r="BG188" s="33">
        <f t="shared" si="180"/>
        <v>0</v>
      </c>
      <c r="BH188" s="33">
        <f t="shared" si="181"/>
        <v>0</v>
      </c>
      <c r="BI188" s="33">
        <f t="shared" si="182"/>
        <v>0</v>
      </c>
      <c r="BJ188" s="33">
        <f t="shared" si="183"/>
        <v>0</v>
      </c>
      <c r="BK188" s="33">
        <f t="shared" si="184"/>
        <v>0</v>
      </c>
    </row>
    <row r="189" spans="1:63" ht="31.5" x14ac:dyDescent="0.25">
      <c r="A189" s="27" t="s">
        <v>452</v>
      </c>
      <c r="B189" s="48" t="s">
        <v>505</v>
      </c>
      <c r="C189" s="49" t="s">
        <v>506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2">
        <v>0</v>
      </c>
      <c r="AS189" s="32">
        <v>0</v>
      </c>
      <c r="AT189" s="32">
        <v>0</v>
      </c>
      <c r="AU189" s="32">
        <v>0</v>
      </c>
      <c r="AV189" s="32">
        <v>0</v>
      </c>
      <c r="AW189" s="32">
        <v>0</v>
      </c>
      <c r="AX189" s="32">
        <v>0</v>
      </c>
      <c r="AY189" s="32">
        <v>0</v>
      </c>
      <c r="AZ189" s="32">
        <v>0</v>
      </c>
      <c r="BA189" s="32">
        <v>0</v>
      </c>
      <c r="BB189" s="33">
        <f t="shared" si="175"/>
        <v>0</v>
      </c>
      <c r="BC189" s="33">
        <f t="shared" si="176"/>
        <v>0</v>
      </c>
      <c r="BD189" s="33">
        <f t="shared" si="177"/>
        <v>0</v>
      </c>
      <c r="BE189" s="33">
        <f t="shared" si="178"/>
        <v>0</v>
      </c>
      <c r="BF189" s="33">
        <f t="shared" si="179"/>
        <v>0</v>
      </c>
      <c r="BG189" s="33">
        <f t="shared" si="180"/>
        <v>0</v>
      </c>
      <c r="BH189" s="33">
        <f t="shared" si="181"/>
        <v>0</v>
      </c>
      <c r="BI189" s="33">
        <f t="shared" si="182"/>
        <v>0</v>
      </c>
      <c r="BJ189" s="33">
        <f t="shared" si="183"/>
        <v>0</v>
      </c>
      <c r="BK189" s="33">
        <f t="shared" si="184"/>
        <v>0</v>
      </c>
    </row>
    <row r="190" spans="1:63" ht="31.5" x14ac:dyDescent="0.25">
      <c r="A190" s="27" t="s">
        <v>452</v>
      </c>
      <c r="B190" s="48" t="s">
        <v>507</v>
      </c>
      <c r="C190" s="49" t="s">
        <v>508</v>
      </c>
      <c r="D190" s="33">
        <v>0</v>
      </c>
      <c r="E190" s="33">
        <v>0</v>
      </c>
      <c r="F190" s="33">
        <v>0</v>
      </c>
      <c r="G190" s="33">
        <v>0</v>
      </c>
      <c r="H190" s="33">
        <v>1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1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2">
        <v>0</v>
      </c>
      <c r="AS190" s="32">
        <v>0</v>
      </c>
      <c r="AT190" s="32">
        <v>0</v>
      </c>
      <c r="AU190" s="32">
        <v>0</v>
      </c>
      <c r="AV190" s="32">
        <v>0</v>
      </c>
      <c r="AW190" s="32">
        <v>0</v>
      </c>
      <c r="AX190" s="32">
        <v>0</v>
      </c>
      <c r="AY190" s="32">
        <v>0</v>
      </c>
      <c r="AZ190" s="32">
        <v>0</v>
      </c>
      <c r="BA190" s="32">
        <v>0</v>
      </c>
      <c r="BB190" s="33">
        <f t="shared" ref="BB190:BB221" si="185">SUM(N190,X190,AH190,AR190)</f>
        <v>0</v>
      </c>
      <c r="BC190" s="33">
        <f t="shared" ref="BC190:BC221" si="186">SUM(O190,Y190,AI190,AS190)</f>
        <v>0</v>
      </c>
      <c r="BD190" s="33">
        <f t="shared" ref="BD190:BD221" si="187">SUM(P190,Z190,AJ190,AT190)</f>
        <v>0</v>
      </c>
      <c r="BE190" s="33">
        <f t="shared" ref="BE190:BE221" si="188">SUM(Q190,AA190,AK190,AU190)</f>
        <v>0</v>
      </c>
      <c r="BF190" s="33">
        <f t="shared" ref="BF190:BF221" si="189">SUM(R190,AB190,AL190,AV190)</f>
        <v>1</v>
      </c>
      <c r="BG190" s="33">
        <f t="shared" ref="BG190:BG221" si="190">SUM(S190,AC190,AM190,AW190)</f>
        <v>0</v>
      </c>
      <c r="BH190" s="33">
        <f t="shared" ref="BH190:BH221" si="191">SUM(T190,AD190,AN190,AX190)</f>
        <v>0</v>
      </c>
      <c r="BI190" s="33">
        <f t="shared" ref="BI190:BI221" si="192">SUM(U190,AE190,AO190,AY190)</f>
        <v>0</v>
      </c>
      <c r="BJ190" s="33">
        <f t="shared" ref="BJ190:BJ221" si="193">SUM(V190,AF190,AP190,AZ190)</f>
        <v>0</v>
      </c>
      <c r="BK190" s="33">
        <f t="shared" ref="BK190:BK221" si="194">SUM(W190,AG190,AQ190,BA190)</f>
        <v>0</v>
      </c>
    </row>
    <row r="191" spans="1:63" ht="31.5" x14ac:dyDescent="0.25">
      <c r="A191" s="27" t="s">
        <v>452</v>
      </c>
      <c r="B191" s="48" t="s">
        <v>509</v>
      </c>
      <c r="C191" s="49" t="s">
        <v>510</v>
      </c>
      <c r="D191" s="33">
        <v>0</v>
      </c>
      <c r="E191" s="33">
        <v>0</v>
      </c>
      <c r="F191" s="33">
        <v>0</v>
      </c>
      <c r="G191" s="33">
        <v>0</v>
      </c>
      <c r="H191" s="33">
        <v>1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1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2">
        <v>0</v>
      </c>
      <c r="AS191" s="32">
        <v>0</v>
      </c>
      <c r="AT191" s="32">
        <v>0</v>
      </c>
      <c r="AU191" s="32">
        <v>0</v>
      </c>
      <c r="AV191" s="32">
        <v>0</v>
      </c>
      <c r="AW191" s="32">
        <v>0</v>
      </c>
      <c r="AX191" s="32">
        <v>0</v>
      </c>
      <c r="AY191" s="32">
        <v>0</v>
      </c>
      <c r="AZ191" s="32">
        <v>0</v>
      </c>
      <c r="BA191" s="32">
        <v>0</v>
      </c>
      <c r="BB191" s="33">
        <f t="shared" si="185"/>
        <v>0</v>
      </c>
      <c r="BC191" s="33">
        <f t="shared" si="186"/>
        <v>0</v>
      </c>
      <c r="BD191" s="33">
        <f t="shared" si="187"/>
        <v>0</v>
      </c>
      <c r="BE191" s="33">
        <f t="shared" si="188"/>
        <v>0</v>
      </c>
      <c r="BF191" s="33">
        <f t="shared" si="189"/>
        <v>1</v>
      </c>
      <c r="BG191" s="33">
        <f t="shared" si="190"/>
        <v>0</v>
      </c>
      <c r="BH191" s="33">
        <f t="shared" si="191"/>
        <v>0</v>
      </c>
      <c r="BI191" s="33">
        <f t="shared" si="192"/>
        <v>0</v>
      </c>
      <c r="BJ191" s="33">
        <f t="shared" si="193"/>
        <v>0</v>
      </c>
      <c r="BK191" s="33">
        <f t="shared" si="194"/>
        <v>0</v>
      </c>
    </row>
    <row r="192" spans="1:63" ht="31.5" x14ac:dyDescent="0.25">
      <c r="A192" s="27" t="s">
        <v>452</v>
      </c>
      <c r="B192" s="48" t="s">
        <v>511</v>
      </c>
      <c r="C192" s="49" t="s">
        <v>512</v>
      </c>
      <c r="D192" s="33">
        <v>0</v>
      </c>
      <c r="E192" s="33">
        <v>0</v>
      </c>
      <c r="F192" s="33">
        <v>0</v>
      </c>
      <c r="G192" s="33">
        <v>0</v>
      </c>
      <c r="H192" s="33">
        <v>1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1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2">
        <v>0</v>
      </c>
      <c r="AS192" s="32">
        <v>0</v>
      </c>
      <c r="AT192" s="32">
        <v>0</v>
      </c>
      <c r="AU192" s="32">
        <v>0</v>
      </c>
      <c r="AV192" s="32">
        <v>0</v>
      </c>
      <c r="AW192" s="32">
        <v>0</v>
      </c>
      <c r="AX192" s="32">
        <v>0</v>
      </c>
      <c r="AY192" s="32">
        <v>0</v>
      </c>
      <c r="AZ192" s="32">
        <v>0</v>
      </c>
      <c r="BA192" s="32">
        <v>0</v>
      </c>
      <c r="BB192" s="33">
        <f t="shared" si="185"/>
        <v>0</v>
      </c>
      <c r="BC192" s="33">
        <f t="shared" si="186"/>
        <v>0</v>
      </c>
      <c r="BD192" s="33">
        <f t="shared" si="187"/>
        <v>0</v>
      </c>
      <c r="BE192" s="33">
        <f t="shared" si="188"/>
        <v>0</v>
      </c>
      <c r="BF192" s="33">
        <f t="shared" si="189"/>
        <v>1</v>
      </c>
      <c r="BG192" s="33">
        <f t="shared" si="190"/>
        <v>0</v>
      </c>
      <c r="BH192" s="33">
        <f t="shared" si="191"/>
        <v>0</v>
      </c>
      <c r="BI192" s="33">
        <f t="shared" si="192"/>
        <v>0</v>
      </c>
      <c r="BJ192" s="33">
        <f t="shared" si="193"/>
        <v>0</v>
      </c>
      <c r="BK192" s="33">
        <f t="shared" si="194"/>
        <v>0</v>
      </c>
    </row>
    <row r="193" spans="1:63" ht="31.5" x14ac:dyDescent="0.25">
      <c r="A193" s="27" t="s">
        <v>452</v>
      </c>
      <c r="B193" s="48" t="s">
        <v>513</v>
      </c>
      <c r="C193" s="49" t="s">
        <v>514</v>
      </c>
      <c r="D193" s="33">
        <v>0</v>
      </c>
      <c r="E193" s="33">
        <v>0</v>
      </c>
      <c r="F193" s="33">
        <v>0</v>
      </c>
      <c r="G193" s="33">
        <v>0</v>
      </c>
      <c r="H193" s="33">
        <v>1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1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2">
        <v>0</v>
      </c>
      <c r="AS193" s="32">
        <v>0</v>
      </c>
      <c r="AT193" s="32">
        <v>0</v>
      </c>
      <c r="AU193" s="32">
        <v>0</v>
      </c>
      <c r="AV193" s="32">
        <v>0</v>
      </c>
      <c r="AW193" s="32">
        <v>0</v>
      </c>
      <c r="AX193" s="32">
        <v>0</v>
      </c>
      <c r="AY193" s="32">
        <v>0</v>
      </c>
      <c r="AZ193" s="32">
        <v>0</v>
      </c>
      <c r="BA193" s="32">
        <v>0</v>
      </c>
      <c r="BB193" s="33">
        <f t="shared" si="185"/>
        <v>0</v>
      </c>
      <c r="BC193" s="33">
        <f t="shared" si="186"/>
        <v>0</v>
      </c>
      <c r="BD193" s="33">
        <f t="shared" si="187"/>
        <v>0</v>
      </c>
      <c r="BE193" s="33">
        <f t="shared" si="188"/>
        <v>0</v>
      </c>
      <c r="BF193" s="33">
        <f t="shared" si="189"/>
        <v>1</v>
      </c>
      <c r="BG193" s="33">
        <f t="shared" si="190"/>
        <v>0</v>
      </c>
      <c r="BH193" s="33">
        <f t="shared" si="191"/>
        <v>0</v>
      </c>
      <c r="BI193" s="33">
        <f t="shared" si="192"/>
        <v>0</v>
      </c>
      <c r="BJ193" s="33">
        <f t="shared" si="193"/>
        <v>0</v>
      </c>
      <c r="BK193" s="33">
        <f t="shared" si="194"/>
        <v>0</v>
      </c>
    </row>
    <row r="194" spans="1:63" ht="31.5" x14ac:dyDescent="0.25">
      <c r="A194" s="27" t="s">
        <v>452</v>
      </c>
      <c r="B194" s="48" t="s">
        <v>515</v>
      </c>
      <c r="C194" s="49" t="s">
        <v>516</v>
      </c>
      <c r="D194" s="33">
        <v>0</v>
      </c>
      <c r="E194" s="33">
        <v>0</v>
      </c>
      <c r="F194" s="33">
        <v>0</v>
      </c>
      <c r="G194" s="33">
        <v>0</v>
      </c>
      <c r="H194" s="33">
        <v>1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1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2">
        <v>0</v>
      </c>
      <c r="AS194" s="32">
        <v>0</v>
      </c>
      <c r="AT194" s="32">
        <v>0</v>
      </c>
      <c r="AU194" s="32">
        <v>0</v>
      </c>
      <c r="AV194" s="32">
        <v>0</v>
      </c>
      <c r="AW194" s="32">
        <v>0</v>
      </c>
      <c r="AX194" s="32">
        <v>0</v>
      </c>
      <c r="AY194" s="32">
        <v>0</v>
      </c>
      <c r="AZ194" s="32">
        <v>0</v>
      </c>
      <c r="BA194" s="32">
        <v>0</v>
      </c>
      <c r="BB194" s="33">
        <f t="shared" si="185"/>
        <v>0</v>
      </c>
      <c r="BC194" s="33">
        <f t="shared" si="186"/>
        <v>0</v>
      </c>
      <c r="BD194" s="33">
        <f t="shared" si="187"/>
        <v>0</v>
      </c>
      <c r="BE194" s="33">
        <f t="shared" si="188"/>
        <v>0</v>
      </c>
      <c r="BF194" s="33">
        <f t="shared" si="189"/>
        <v>1</v>
      </c>
      <c r="BG194" s="33">
        <f t="shared" si="190"/>
        <v>0</v>
      </c>
      <c r="BH194" s="33">
        <f t="shared" si="191"/>
        <v>0</v>
      </c>
      <c r="BI194" s="33">
        <f t="shared" si="192"/>
        <v>0</v>
      </c>
      <c r="BJ194" s="33">
        <f t="shared" si="193"/>
        <v>0</v>
      </c>
      <c r="BK194" s="33">
        <f t="shared" si="194"/>
        <v>0</v>
      </c>
    </row>
    <row r="195" spans="1:63" ht="31.5" x14ac:dyDescent="0.25">
      <c r="A195" s="27" t="s">
        <v>452</v>
      </c>
      <c r="B195" s="48" t="s">
        <v>517</v>
      </c>
      <c r="C195" s="49" t="s">
        <v>518</v>
      </c>
      <c r="D195" s="33">
        <v>0</v>
      </c>
      <c r="E195" s="33">
        <v>0</v>
      </c>
      <c r="F195" s="33">
        <v>0</v>
      </c>
      <c r="G195" s="33">
        <v>0</v>
      </c>
      <c r="H195" s="33">
        <v>2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1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1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2">
        <v>0</v>
      </c>
      <c r="AS195" s="32">
        <v>0</v>
      </c>
      <c r="AT195" s="32">
        <v>0</v>
      </c>
      <c r="AU195" s="32">
        <v>0</v>
      </c>
      <c r="AV195" s="32">
        <v>0</v>
      </c>
      <c r="AW195" s="32">
        <v>0</v>
      </c>
      <c r="AX195" s="32">
        <v>0</v>
      </c>
      <c r="AY195" s="32">
        <v>0</v>
      </c>
      <c r="AZ195" s="32">
        <v>0</v>
      </c>
      <c r="BA195" s="32">
        <v>0</v>
      </c>
      <c r="BB195" s="33">
        <f t="shared" si="185"/>
        <v>0</v>
      </c>
      <c r="BC195" s="33">
        <f t="shared" si="186"/>
        <v>0</v>
      </c>
      <c r="BD195" s="33">
        <f t="shared" si="187"/>
        <v>0</v>
      </c>
      <c r="BE195" s="33">
        <f t="shared" si="188"/>
        <v>0</v>
      </c>
      <c r="BF195" s="33">
        <f t="shared" si="189"/>
        <v>2</v>
      </c>
      <c r="BG195" s="33">
        <f t="shared" si="190"/>
        <v>0</v>
      </c>
      <c r="BH195" s="33">
        <f t="shared" si="191"/>
        <v>0</v>
      </c>
      <c r="BI195" s="33">
        <f t="shared" si="192"/>
        <v>0</v>
      </c>
      <c r="BJ195" s="33">
        <f t="shared" si="193"/>
        <v>0</v>
      </c>
      <c r="BK195" s="33">
        <f t="shared" si="194"/>
        <v>0</v>
      </c>
    </row>
    <row r="196" spans="1:63" ht="31.5" x14ac:dyDescent="0.25">
      <c r="A196" s="27" t="s">
        <v>452</v>
      </c>
      <c r="B196" s="48" t="s">
        <v>519</v>
      </c>
      <c r="C196" s="49" t="s">
        <v>520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f t="shared" si="185"/>
        <v>0</v>
      </c>
      <c r="BC196" s="33">
        <f t="shared" si="186"/>
        <v>0</v>
      </c>
      <c r="BD196" s="33">
        <f t="shared" si="187"/>
        <v>0</v>
      </c>
      <c r="BE196" s="33">
        <f t="shared" si="188"/>
        <v>0</v>
      </c>
      <c r="BF196" s="33">
        <f t="shared" si="189"/>
        <v>0</v>
      </c>
      <c r="BG196" s="33">
        <f t="shared" si="190"/>
        <v>0</v>
      </c>
      <c r="BH196" s="33">
        <f t="shared" si="191"/>
        <v>0</v>
      </c>
      <c r="BI196" s="33">
        <f t="shared" si="192"/>
        <v>0</v>
      </c>
      <c r="BJ196" s="33">
        <f t="shared" si="193"/>
        <v>0</v>
      </c>
      <c r="BK196" s="33">
        <f t="shared" si="194"/>
        <v>0</v>
      </c>
    </row>
    <row r="197" spans="1:63" ht="31.5" x14ac:dyDescent="0.25">
      <c r="A197" s="27" t="s">
        <v>452</v>
      </c>
      <c r="B197" s="48" t="s">
        <v>521</v>
      </c>
      <c r="C197" s="49" t="s">
        <v>522</v>
      </c>
      <c r="D197" s="33">
        <v>0</v>
      </c>
      <c r="E197" s="33">
        <v>0</v>
      </c>
      <c r="F197" s="33">
        <v>0</v>
      </c>
      <c r="G197" s="33">
        <v>0</v>
      </c>
      <c r="H197" s="33">
        <v>1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1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2">
        <v>0</v>
      </c>
      <c r="AS197" s="32">
        <v>0</v>
      </c>
      <c r="AT197" s="32">
        <v>0</v>
      </c>
      <c r="AU197" s="32">
        <v>0</v>
      </c>
      <c r="AV197" s="32">
        <v>0</v>
      </c>
      <c r="AW197" s="32">
        <v>0</v>
      </c>
      <c r="AX197" s="32">
        <v>0</v>
      </c>
      <c r="AY197" s="32">
        <v>0</v>
      </c>
      <c r="AZ197" s="32">
        <v>0</v>
      </c>
      <c r="BA197" s="32">
        <v>0</v>
      </c>
      <c r="BB197" s="33">
        <f t="shared" si="185"/>
        <v>0</v>
      </c>
      <c r="BC197" s="33">
        <f t="shared" si="186"/>
        <v>0</v>
      </c>
      <c r="BD197" s="33">
        <f t="shared" si="187"/>
        <v>0</v>
      </c>
      <c r="BE197" s="33">
        <f t="shared" si="188"/>
        <v>0</v>
      </c>
      <c r="BF197" s="33">
        <f t="shared" si="189"/>
        <v>1</v>
      </c>
      <c r="BG197" s="33">
        <f t="shared" si="190"/>
        <v>0</v>
      </c>
      <c r="BH197" s="33">
        <f t="shared" si="191"/>
        <v>0</v>
      </c>
      <c r="BI197" s="33">
        <f t="shared" si="192"/>
        <v>0</v>
      </c>
      <c r="BJ197" s="33">
        <f t="shared" si="193"/>
        <v>0</v>
      </c>
      <c r="BK197" s="33">
        <f t="shared" si="194"/>
        <v>0</v>
      </c>
    </row>
    <row r="198" spans="1:63" ht="31.5" x14ac:dyDescent="0.25">
      <c r="A198" s="27" t="s">
        <v>452</v>
      </c>
      <c r="B198" s="48" t="s">
        <v>523</v>
      </c>
      <c r="C198" s="49" t="s">
        <v>524</v>
      </c>
      <c r="D198" s="33">
        <v>0</v>
      </c>
      <c r="E198" s="33">
        <v>0</v>
      </c>
      <c r="F198" s="33">
        <v>0</v>
      </c>
      <c r="G198" s="33">
        <v>0</v>
      </c>
      <c r="H198" s="33">
        <v>1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1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2">
        <v>0</v>
      </c>
      <c r="AS198" s="32">
        <v>0</v>
      </c>
      <c r="AT198" s="32">
        <v>0</v>
      </c>
      <c r="AU198" s="32">
        <v>0</v>
      </c>
      <c r="AV198" s="32">
        <v>0</v>
      </c>
      <c r="AW198" s="32">
        <v>0</v>
      </c>
      <c r="AX198" s="32">
        <v>0</v>
      </c>
      <c r="AY198" s="32">
        <v>0</v>
      </c>
      <c r="AZ198" s="32">
        <v>0</v>
      </c>
      <c r="BA198" s="32">
        <v>0</v>
      </c>
      <c r="BB198" s="33">
        <f t="shared" si="185"/>
        <v>0</v>
      </c>
      <c r="BC198" s="33">
        <f t="shared" si="186"/>
        <v>0</v>
      </c>
      <c r="BD198" s="33">
        <f t="shared" si="187"/>
        <v>0</v>
      </c>
      <c r="BE198" s="33">
        <f t="shared" si="188"/>
        <v>0</v>
      </c>
      <c r="BF198" s="33">
        <f t="shared" si="189"/>
        <v>1</v>
      </c>
      <c r="BG198" s="33">
        <f t="shared" si="190"/>
        <v>0</v>
      </c>
      <c r="BH198" s="33">
        <f t="shared" si="191"/>
        <v>0</v>
      </c>
      <c r="BI198" s="33">
        <f t="shared" si="192"/>
        <v>0</v>
      </c>
      <c r="BJ198" s="33">
        <f t="shared" si="193"/>
        <v>0</v>
      </c>
      <c r="BK198" s="33">
        <f t="shared" si="194"/>
        <v>0</v>
      </c>
    </row>
    <row r="199" spans="1:63" ht="31.5" x14ac:dyDescent="0.25">
      <c r="A199" s="27" t="s">
        <v>452</v>
      </c>
      <c r="B199" s="48" t="s">
        <v>525</v>
      </c>
      <c r="C199" s="49" t="s">
        <v>526</v>
      </c>
      <c r="D199" s="33">
        <v>0</v>
      </c>
      <c r="E199" s="33">
        <v>0</v>
      </c>
      <c r="F199" s="33">
        <v>0</v>
      </c>
      <c r="G199" s="33">
        <v>0</v>
      </c>
      <c r="H199" s="33">
        <v>1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1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2">
        <v>0</v>
      </c>
      <c r="AS199" s="32">
        <v>0</v>
      </c>
      <c r="AT199" s="32">
        <v>0</v>
      </c>
      <c r="AU199" s="32">
        <v>0</v>
      </c>
      <c r="AV199" s="32">
        <v>0</v>
      </c>
      <c r="AW199" s="32">
        <v>0</v>
      </c>
      <c r="AX199" s="32">
        <v>0</v>
      </c>
      <c r="AY199" s="32">
        <v>0</v>
      </c>
      <c r="AZ199" s="32">
        <v>0</v>
      </c>
      <c r="BA199" s="32">
        <v>0</v>
      </c>
      <c r="BB199" s="33">
        <f t="shared" si="185"/>
        <v>0</v>
      </c>
      <c r="BC199" s="33">
        <f t="shared" si="186"/>
        <v>0</v>
      </c>
      <c r="BD199" s="33">
        <f t="shared" si="187"/>
        <v>0</v>
      </c>
      <c r="BE199" s="33">
        <f t="shared" si="188"/>
        <v>0</v>
      </c>
      <c r="BF199" s="33">
        <f t="shared" si="189"/>
        <v>1</v>
      </c>
      <c r="BG199" s="33">
        <f t="shared" si="190"/>
        <v>0</v>
      </c>
      <c r="BH199" s="33">
        <f t="shared" si="191"/>
        <v>0</v>
      </c>
      <c r="BI199" s="33">
        <f t="shared" si="192"/>
        <v>0</v>
      </c>
      <c r="BJ199" s="33">
        <f t="shared" si="193"/>
        <v>0</v>
      </c>
      <c r="BK199" s="33">
        <f t="shared" si="194"/>
        <v>0</v>
      </c>
    </row>
    <row r="200" spans="1:63" ht="31.5" x14ac:dyDescent="0.25">
      <c r="A200" s="27" t="s">
        <v>452</v>
      </c>
      <c r="B200" s="48" t="s">
        <v>527</v>
      </c>
      <c r="C200" s="49" t="s">
        <v>528</v>
      </c>
      <c r="D200" s="33">
        <v>0</v>
      </c>
      <c r="E200" s="33">
        <v>0</v>
      </c>
      <c r="F200" s="33">
        <v>0</v>
      </c>
      <c r="G200" s="33">
        <v>0</v>
      </c>
      <c r="H200" s="33">
        <v>1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1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f t="shared" si="185"/>
        <v>0</v>
      </c>
      <c r="BC200" s="33">
        <f t="shared" si="186"/>
        <v>0</v>
      </c>
      <c r="BD200" s="33">
        <f t="shared" si="187"/>
        <v>0</v>
      </c>
      <c r="BE200" s="33">
        <f t="shared" si="188"/>
        <v>0</v>
      </c>
      <c r="BF200" s="33">
        <f t="shared" si="189"/>
        <v>1</v>
      </c>
      <c r="BG200" s="33">
        <f t="shared" si="190"/>
        <v>0</v>
      </c>
      <c r="BH200" s="33">
        <f t="shared" si="191"/>
        <v>0</v>
      </c>
      <c r="BI200" s="33">
        <f t="shared" si="192"/>
        <v>0</v>
      </c>
      <c r="BJ200" s="33">
        <f t="shared" si="193"/>
        <v>0</v>
      </c>
      <c r="BK200" s="33">
        <f t="shared" si="194"/>
        <v>0</v>
      </c>
    </row>
    <row r="201" spans="1:63" ht="31.5" x14ac:dyDescent="0.25">
      <c r="A201" s="27" t="s">
        <v>452</v>
      </c>
      <c r="B201" s="48" t="s">
        <v>529</v>
      </c>
      <c r="C201" s="49" t="s">
        <v>530</v>
      </c>
      <c r="D201" s="33">
        <v>0</v>
      </c>
      <c r="E201" s="33">
        <v>0</v>
      </c>
      <c r="F201" s="33">
        <v>0</v>
      </c>
      <c r="G201" s="33">
        <v>0</v>
      </c>
      <c r="H201" s="33">
        <v>1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1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2">
        <v>0</v>
      </c>
      <c r="AS201" s="32">
        <v>0</v>
      </c>
      <c r="AT201" s="32">
        <v>0</v>
      </c>
      <c r="AU201" s="32">
        <v>0</v>
      </c>
      <c r="AV201" s="32">
        <v>0</v>
      </c>
      <c r="AW201" s="32">
        <v>0</v>
      </c>
      <c r="AX201" s="32">
        <v>0</v>
      </c>
      <c r="AY201" s="32">
        <v>0</v>
      </c>
      <c r="AZ201" s="32">
        <v>0</v>
      </c>
      <c r="BA201" s="32">
        <v>0</v>
      </c>
      <c r="BB201" s="33">
        <f t="shared" si="185"/>
        <v>0</v>
      </c>
      <c r="BC201" s="33">
        <f t="shared" si="186"/>
        <v>0</v>
      </c>
      <c r="BD201" s="33">
        <f t="shared" si="187"/>
        <v>0</v>
      </c>
      <c r="BE201" s="33">
        <f t="shared" si="188"/>
        <v>0</v>
      </c>
      <c r="BF201" s="33">
        <f t="shared" si="189"/>
        <v>1</v>
      </c>
      <c r="BG201" s="33">
        <f t="shared" si="190"/>
        <v>0</v>
      </c>
      <c r="BH201" s="33">
        <f t="shared" si="191"/>
        <v>0</v>
      </c>
      <c r="BI201" s="33">
        <f t="shared" si="192"/>
        <v>0</v>
      </c>
      <c r="BJ201" s="33">
        <f t="shared" si="193"/>
        <v>0</v>
      </c>
      <c r="BK201" s="33">
        <f t="shared" si="194"/>
        <v>0</v>
      </c>
    </row>
    <row r="202" spans="1:63" ht="31.5" x14ac:dyDescent="0.25">
      <c r="A202" s="27" t="s">
        <v>452</v>
      </c>
      <c r="B202" s="48" t="s">
        <v>531</v>
      </c>
      <c r="C202" s="49" t="s">
        <v>532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f t="shared" si="185"/>
        <v>0</v>
      </c>
      <c r="BC202" s="33">
        <f t="shared" si="186"/>
        <v>0</v>
      </c>
      <c r="BD202" s="33">
        <f t="shared" si="187"/>
        <v>0</v>
      </c>
      <c r="BE202" s="33">
        <f t="shared" si="188"/>
        <v>0</v>
      </c>
      <c r="BF202" s="33">
        <f t="shared" si="189"/>
        <v>0</v>
      </c>
      <c r="BG202" s="33">
        <f t="shared" si="190"/>
        <v>0</v>
      </c>
      <c r="BH202" s="33">
        <f t="shared" si="191"/>
        <v>0</v>
      </c>
      <c r="BI202" s="33">
        <f t="shared" si="192"/>
        <v>0</v>
      </c>
      <c r="BJ202" s="33">
        <f t="shared" si="193"/>
        <v>0</v>
      </c>
      <c r="BK202" s="33">
        <f t="shared" si="194"/>
        <v>0</v>
      </c>
    </row>
    <row r="203" spans="1:63" ht="31.5" x14ac:dyDescent="0.25">
      <c r="A203" s="27" t="s">
        <v>452</v>
      </c>
      <c r="B203" s="48" t="s">
        <v>533</v>
      </c>
      <c r="C203" s="49" t="s">
        <v>534</v>
      </c>
      <c r="D203" s="33">
        <v>0</v>
      </c>
      <c r="E203" s="33">
        <v>0</v>
      </c>
      <c r="F203" s="33">
        <v>0</v>
      </c>
      <c r="G203" s="33">
        <v>0</v>
      </c>
      <c r="H203" s="33">
        <v>1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1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2">
        <v>0</v>
      </c>
      <c r="AS203" s="32">
        <v>0</v>
      </c>
      <c r="AT203" s="32">
        <v>0</v>
      </c>
      <c r="AU203" s="32">
        <v>0</v>
      </c>
      <c r="AV203" s="32">
        <v>0</v>
      </c>
      <c r="AW203" s="32">
        <v>0</v>
      </c>
      <c r="AX203" s="32">
        <v>0</v>
      </c>
      <c r="AY203" s="32">
        <v>0</v>
      </c>
      <c r="AZ203" s="32">
        <v>0</v>
      </c>
      <c r="BA203" s="32">
        <v>0</v>
      </c>
      <c r="BB203" s="33">
        <f t="shared" si="185"/>
        <v>0</v>
      </c>
      <c r="BC203" s="33">
        <f t="shared" si="186"/>
        <v>0</v>
      </c>
      <c r="BD203" s="33">
        <f t="shared" si="187"/>
        <v>0</v>
      </c>
      <c r="BE203" s="33">
        <f t="shared" si="188"/>
        <v>0</v>
      </c>
      <c r="BF203" s="33">
        <f t="shared" si="189"/>
        <v>1</v>
      </c>
      <c r="BG203" s="33">
        <f t="shared" si="190"/>
        <v>0</v>
      </c>
      <c r="BH203" s="33">
        <f t="shared" si="191"/>
        <v>0</v>
      </c>
      <c r="BI203" s="33">
        <f t="shared" si="192"/>
        <v>0</v>
      </c>
      <c r="BJ203" s="33">
        <f t="shared" si="193"/>
        <v>0</v>
      </c>
      <c r="BK203" s="33">
        <f t="shared" si="194"/>
        <v>0</v>
      </c>
    </row>
    <row r="204" spans="1:63" ht="31.5" x14ac:dyDescent="0.25">
      <c r="A204" s="27" t="s">
        <v>452</v>
      </c>
      <c r="B204" s="48" t="s">
        <v>535</v>
      </c>
      <c r="C204" s="49" t="s">
        <v>536</v>
      </c>
      <c r="D204" s="33">
        <v>0</v>
      </c>
      <c r="E204" s="33">
        <v>0</v>
      </c>
      <c r="F204" s="33">
        <v>0</v>
      </c>
      <c r="G204" s="33">
        <v>0</v>
      </c>
      <c r="H204" s="33">
        <v>1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1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2">
        <v>0</v>
      </c>
      <c r="AS204" s="32">
        <v>0</v>
      </c>
      <c r="AT204" s="32">
        <v>0</v>
      </c>
      <c r="AU204" s="32">
        <v>0</v>
      </c>
      <c r="AV204" s="32">
        <v>0</v>
      </c>
      <c r="AW204" s="32">
        <v>0</v>
      </c>
      <c r="AX204" s="32">
        <v>0</v>
      </c>
      <c r="AY204" s="32">
        <v>0</v>
      </c>
      <c r="AZ204" s="32">
        <v>0</v>
      </c>
      <c r="BA204" s="32">
        <v>0</v>
      </c>
      <c r="BB204" s="33">
        <f t="shared" si="185"/>
        <v>0</v>
      </c>
      <c r="BC204" s="33">
        <f t="shared" si="186"/>
        <v>0</v>
      </c>
      <c r="BD204" s="33">
        <f t="shared" si="187"/>
        <v>0</v>
      </c>
      <c r="BE204" s="33">
        <f t="shared" si="188"/>
        <v>0</v>
      </c>
      <c r="BF204" s="33">
        <f t="shared" si="189"/>
        <v>1</v>
      </c>
      <c r="BG204" s="33">
        <f t="shared" si="190"/>
        <v>0</v>
      </c>
      <c r="BH204" s="33">
        <f t="shared" si="191"/>
        <v>0</v>
      </c>
      <c r="BI204" s="33">
        <f t="shared" si="192"/>
        <v>0</v>
      </c>
      <c r="BJ204" s="33">
        <f t="shared" si="193"/>
        <v>0</v>
      </c>
      <c r="BK204" s="33">
        <f t="shared" si="194"/>
        <v>0</v>
      </c>
    </row>
    <row r="205" spans="1:63" ht="31.5" x14ac:dyDescent="0.25">
      <c r="A205" s="27" t="s">
        <v>452</v>
      </c>
      <c r="B205" s="48" t="s">
        <v>537</v>
      </c>
      <c r="C205" s="49" t="s">
        <v>538</v>
      </c>
      <c r="D205" s="33">
        <v>0</v>
      </c>
      <c r="E205" s="33">
        <v>0</v>
      </c>
      <c r="F205" s="33">
        <v>0</v>
      </c>
      <c r="G205" s="33">
        <v>0</v>
      </c>
      <c r="H205" s="33">
        <v>1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1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2">
        <v>0</v>
      </c>
      <c r="AS205" s="32">
        <v>0</v>
      </c>
      <c r="AT205" s="32">
        <v>0</v>
      </c>
      <c r="AU205" s="32">
        <v>0</v>
      </c>
      <c r="AV205" s="32">
        <v>0</v>
      </c>
      <c r="AW205" s="32">
        <v>0</v>
      </c>
      <c r="AX205" s="32">
        <v>0</v>
      </c>
      <c r="AY205" s="32">
        <v>0</v>
      </c>
      <c r="AZ205" s="32">
        <v>0</v>
      </c>
      <c r="BA205" s="32">
        <v>0</v>
      </c>
      <c r="BB205" s="33">
        <f t="shared" si="185"/>
        <v>0</v>
      </c>
      <c r="BC205" s="33">
        <f t="shared" si="186"/>
        <v>0</v>
      </c>
      <c r="BD205" s="33">
        <f t="shared" si="187"/>
        <v>0</v>
      </c>
      <c r="BE205" s="33">
        <f t="shared" si="188"/>
        <v>0</v>
      </c>
      <c r="BF205" s="33">
        <f t="shared" si="189"/>
        <v>1</v>
      </c>
      <c r="BG205" s="33">
        <f t="shared" si="190"/>
        <v>0</v>
      </c>
      <c r="BH205" s="33">
        <f t="shared" si="191"/>
        <v>0</v>
      </c>
      <c r="BI205" s="33">
        <f t="shared" si="192"/>
        <v>0</v>
      </c>
      <c r="BJ205" s="33">
        <f t="shared" si="193"/>
        <v>0</v>
      </c>
      <c r="BK205" s="33">
        <f t="shared" si="194"/>
        <v>0</v>
      </c>
    </row>
    <row r="206" spans="1:63" x14ac:dyDescent="0.25">
      <c r="A206" s="27" t="s">
        <v>452</v>
      </c>
      <c r="B206" s="48" t="s">
        <v>539</v>
      </c>
      <c r="C206" s="49" t="s">
        <v>540</v>
      </c>
      <c r="D206" s="33">
        <v>0</v>
      </c>
      <c r="E206" s="33">
        <v>0</v>
      </c>
      <c r="F206" s="33">
        <v>0</v>
      </c>
      <c r="G206" s="33">
        <v>0</v>
      </c>
      <c r="H206" s="33">
        <v>2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1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1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2">
        <v>0</v>
      </c>
      <c r="AS206" s="32">
        <v>0</v>
      </c>
      <c r="AT206" s="32">
        <v>0</v>
      </c>
      <c r="AU206" s="32">
        <v>0</v>
      </c>
      <c r="AV206" s="32">
        <v>0</v>
      </c>
      <c r="AW206" s="32">
        <v>0</v>
      </c>
      <c r="AX206" s="32">
        <v>0</v>
      </c>
      <c r="AY206" s="32">
        <v>0</v>
      </c>
      <c r="AZ206" s="32">
        <v>0</v>
      </c>
      <c r="BA206" s="32">
        <v>0</v>
      </c>
      <c r="BB206" s="33">
        <f t="shared" si="185"/>
        <v>0</v>
      </c>
      <c r="BC206" s="33">
        <f t="shared" si="186"/>
        <v>0</v>
      </c>
      <c r="BD206" s="33">
        <f t="shared" si="187"/>
        <v>0</v>
      </c>
      <c r="BE206" s="33">
        <f t="shared" si="188"/>
        <v>0</v>
      </c>
      <c r="BF206" s="33">
        <f t="shared" si="189"/>
        <v>2</v>
      </c>
      <c r="BG206" s="33">
        <f t="shared" si="190"/>
        <v>0</v>
      </c>
      <c r="BH206" s="33">
        <f t="shared" si="191"/>
        <v>0</v>
      </c>
      <c r="BI206" s="33">
        <f t="shared" si="192"/>
        <v>0</v>
      </c>
      <c r="BJ206" s="33">
        <f t="shared" si="193"/>
        <v>0</v>
      </c>
      <c r="BK206" s="33">
        <f t="shared" si="194"/>
        <v>0</v>
      </c>
    </row>
    <row r="207" spans="1:63" x14ac:dyDescent="0.25">
      <c r="A207" s="27" t="s">
        <v>452</v>
      </c>
      <c r="B207" s="48" t="s">
        <v>541</v>
      </c>
      <c r="C207" s="49" t="s">
        <v>542</v>
      </c>
      <c r="D207" s="33">
        <v>0</v>
      </c>
      <c r="E207" s="33">
        <v>0</v>
      </c>
      <c r="F207" s="33">
        <v>0</v>
      </c>
      <c r="G207" s="33">
        <v>0</v>
      </c>
      <c r="H207" s="33">
        <v>1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1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f t="shared" si="185"/>
        <v>0</v>
      </c>
      <c r="BC207" s="33">
        <f t="shared" si="186"/>
        <v>0</v>
      </c>
      <c r="BD207" s="33">
        <f t="shared" si="187"/>
        <v>0</v>
      </c>
      <c r="BE207" s="33">
        <f t="shared" si="188"/>
        <v>0</v>
      </c>
      <c r="BF207" s="33">
        <f t="shared" si="189"/>
        <v>1</v>
      </c>
      <c r="BG207" s="33">
        <f t="shared" si="190"/>
        <v>0</v>
      </c>
      <c r="BH207" s="33">
        <f t="shared" si="191"/>
        <v>0</v>
      </c>
      <c r="BI207" s="33">
        <f t="shared" si="192"/>
        <v>0</v>
      </c>
      <c r="BJ207" s="33">
        <f t="shared" si="193"/>
        <v>0</v>
      </c>
      <c r="BK207" s="33">
        <f t="shared" si="194"/>
        <v>0</v>
      </c>
    </row>
    <row r="208" spans="1:63" x14ac:dyDescent="0.25">
      <c r="A208" s="27" t="s">
        <v>452</v>
      </c>
      <c r="B208" s="48" t="s">
        <v>543</v>
      </c>
      <c r="C208" s="49" t="s">
        <v>544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f t="shared" si="185"/>
        <v>0</v>
      </c>
      <c r="BC208" s="33">
        <f t="shared" si="186"/>
        <v>0</v>
      </c>
      <c r="BD208" s="33">
        <f t="shared" si="187"/>
        <v>0</v>
      </c>
      <c r="BE208" s="33">
        <f t="shared" si="188"/>
        <v>0</v>
      </c>
      <c r="BF208" s="33">
        <f t="shared" si="189"/>
        <v>0</v>
      </c>
      <c r="BG208" s="33">
        <f t="shared" si="190"/>
        <v>0</v>
      </c>
      <c r="BH208" s="33">
        <f t="shared" si="191"/>
        <v>0</v>
      </c>
      <c r="BI208" s="33">
        <f t="shared" si="192"/>
        <v>0</v>
      </c>
      <c r="BJ208" s="33">
        <f t="shared" si="193"/>
        <v>0</v>
      </c>
      <c r="BK208" s="33">
        <f t="shared" si="194"/>
        <v>0</v>
      </c>
    </row>
    <row r="209" spans="1:63" x14ac:dyDescent="0.25">
      <c r="A209" s="27" t="s">
        <v>452</v>
      </c>
      <c r="B209" s="48" t="s">
        <v>545</v>
      </c>
      <c r="C209" s="49" t="s">
        <v>546</v>
      </c>
      <c r="D209" s="33">
        <v>0</v>
      </c>
      <c r="E209" s="33">
        <v>0</v>
      </c>
      <c r="F209" s="33">
        <v>0</v>
      </c>
      <c r="G209" s="33">
        <v>0</v>
      </c>
      <c r="H209" s="33">
        <v>1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1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2">
        <v>0</v>
      </c>
      <c r="AS209" s="32">
        <v>0</v>
      </c>
      <c r="AT209" s="32">
        <v>0</v>
      </c>
      <c r="AU209" s="32">
        <v>0</v>
      </c>
      <c r="AV209" s="32">
        <v>0</v>
      </c>
      <c r="AW209" s="32">
        <v>0</v>
      </c>
      <c r="AX209" s="32">
        <v>0</v>
      </c>
      <c r="AY209" s="32">
        <v>0</v>
      </c>
      <c r="AZ209" s="32">
        <v>0</v>
      </c>
      <c r="BA209" s="32">
        <v>0</v>
      </c>
      <c r="BB209" s="33">
        <f t="shared" si="185"/>
        <v>0</v>
      </c>
      <c r="BC209" s="33">
        <f t="shared" si="186"/>
        <v>0</v>
      </c>
      <c r="BD209" s="33">
        <f t="shared" si="187"/>
        <v>0</v>
      </c>
      <c r="BE209" s="33">
        <f t="shared" si="188"/>
        <v>0</v>
      </c>
      <c r="BF209" s="33">
        <f t="shared" si="189"/>
        <v>1</v>
      </c>
      <c r="BG209" s="33">
        <f t="shared" si="190"/>
        <v>0</v>
      </c>
      <c r="BH209" s="33">
        <f t="shared" si="191"/>
        <v>0</v>
      </c>
      <c r="BI209" s="33">
        <f t="shared" si="192"/>
        <v>0</v>
      </c>
      <c r="BJ209" s="33">
        <f t="shared" si="193"/>
        <v>0</v>
      </c>
      <c r="BK209" s="33">
        <f t="shared" si="194"/>
        <v>0</v>
      </c>
    </row>
    <row r="210" spans="1:63" x14ac:dyDescent="0.25">
      <c r="A210" s="27" t="s">
        <v>452</v>
      </c>
      <c r="B210" s="48" t="s">
        <v>547</v>
      </c>
      <c r="C210" s="49" t="s">
        <v>548</v>
      </c>
      <c r="D210" s="33">
        <v>0</v>
      </c>
      <c r="E210" s="33">
        <v>0</v>
      </c>
      <c r="F210" s="33">
        <v>0</v>
      </c>
      <c r="G210" s="33">
        <v>0</v>
      </c>
      <c r="H210" s="33">
        <v>1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1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2">
        <v>0</v>
      </c>
      <c r="AS210" s="32">
        <v>0</v>
      </c>
      <c r="AT210" s="32">
        <v>0</v>
      </c>
      <c r="AU210" s="32">
        <v>0</v>
      </c>
      <c r="AV210" s="32">
        <v>0</v>
      </c>
      <c r="AW210" s="32">
        <v>0</v>
      </c>
      <c r="AX210" s="32">
        <v>0</v>
      </c>
      <c r="AY210" s="32">
        <v>0</v>
      </c>
      <c r="AZ210" s="32">
        <v>0</v>
      </c>
      <c r="BA210" s="32">
        <v>0</v>
      </c>
      <c r="BB210" s="33">
        <f t="shared" si="185"/>
        <v>0</v>
      </c>
      <c r="BC210" s="33">
        <f t="shared" si="186"/>
        <v>0</v>
      </c>
      <c r="BD210" s="33">
        <f t="shared" si="187"/>
        <v>0</v>
      </c>
      <c r="BE210" s="33">
        <f t="shared" si="188"/>
        <v>0</v>
      </c>
      <c r="BF210" s="33">
        <f t="shared" si="189"/>
        <v>1</v>
      </c>
      <c r="BG210" s="33">
        <f t="shared" si="190"/>
        <v>0</v>
      </c>
      <c r="BH210" s="33">
        <f t="shared" si="191"/>
        <v>0</v>
      </c>
      <c r="BI210" s="33">
        <f t="shared" si="192"/>
        <v>0</v>
      </c>
      <c r="BJ210" s="33">
        <f t="shared" si="193"/>
        <v>0</v>
      </c>
      <c r="BK210" s="33">
        <f t="shared" si="194"/>
        <v>0</v>
      </c>
    </row>
    <row r="211" spans="1:63" x14ac:dyDescent="0.25">
      <c r="A211" s="27" t="s">
        <v>452</v>
      </c>
      <c r="B211" s="48" t="s">
        <v>549</v>
      </c>
      <c r="C211" s="49" t="s">
        <v>550</v>
      </c>
      <c r="D211" s="33">
        <v>0</v>
      </c>
      <c r="E211" s="33">
        <v>0</v>
      </c>
      <c r="F211" s="33">
        <v>0</v>
      </c>
      <c r="G211" s="33">
        <v>0</v>
      </c>
      <c r="H211" s="33">
        <v>1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1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2">
        <v>0</v>
      </c>
      <c r="AS211" s="32">
        <v>0</v>
      </c>
      <c r="AT211" s="32">
        <v>0</v>
      </c>
      <c r="AU211" s="32">
        <v>0</v>
      </c>
      <c r="AV211" s="32">
        <v>0</v>
      </c>
      <c r="AW211" s="32">
        <v>0</v>
      </c>
      <c r="AX211" s="32">
        <v>0</v>
      </c>
      <c r="AY211" s="32">
        <v>0</v>
      </c>
      <c r="AZ211" s="32">
        <v>0</v>
      </c>
      <c r="BA211" s="32">
        <v>0</v>
      </c>
      <c r="BB211" s="33">
        <f t="shared" si="185"/>
        <v>0</v>
      </c>
      <c r="BC211" s="33">
        <f t="shared" si="186"/>
        <v>0</v>
      </c>
      <c r="BD211" s="33">
        <f t="shared" si="187"/>
        <v>0</v>
      </c>
      <c r="BE211" s="33">
        <f t="shared" si="188"/>
        <v>0</v>
      </c>
      <c r="BF211" s="33">
        <f t="shared" si="189"/>
        <v>1</v>
      </c>
      <c r="BG211" s="33">
        <f t="shared" si="190"/>
        <v>0</v>
      </c>
      <c r="BH211" s="33">
        <f t="shared" si="191"/>
        <v>0</v>
      </c>
      <c r="BI211" s="33">
        <f t="shared" si="192"/>
        <v>0</v>
      </c>
      <c r="BJ211" s="33">
        <f t="shared" si="193"/>
        <v>0</v>
      </c>
      <c r="BK211" s="33">
        <f t="shared" si="194"/>
        <v>0</v>
      </c>
    </row>
    <row r="212" spans="1:63" ht="31.5" x14ac:dyDescent="0.25">
      <c r="A212" s="27" t="s">
        <v>452</v>
      </c>
      <c r="B212" s="48" t="s">
        <v>551</v>
      </c>
      <c r="C212" s="53" t="s">
        <v>552</v>
      </c>
      <c r="D212" s="33">
        <v>0</v>
      </c>
      <c r="E212" s="33">
        <v>0</v>
      </c>
      <c r="F212" s="33">
        <v>0</v>
      </c>
      <c r="G212" s="33">
        <v>0</v>
      </c>
      <c r="H212" s="33">
        <v>3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3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2">
        <v>0</v>
      </c>
      <c r="AS212" s="32">
        <v>0</v>
      </c>
      <c r="AT212" s="32">
        <v>0</v>
      </c>
      <c r="AU212" s="32">
        <v>0</v>
      </c>
      <c r="AV212" s="32">
        <v>0</v>
      </c>
      <c r="AW212" s="32">
        <v>0</v>
      </c>
      <c r="AX212" s="32">
        <v>0</v>
      </c>
      <c r="AY212" s="32">
        <v>0</v>
      </c>
      <c r="AZ212" s="32">
        <v>0</v>
      </c>
      <c r="BA212" s="32">
        <v>0</v>
      </c>
      <c r="BB212" s="33">
        <f t="shared" si="185"/>
        <v>0</v>
      </c>
      <c r="BC212" s="33">
        <f t="shared" si="186"/>
        <v>0</v>
      </c>
      <c r="BD212" s="33">
        <f t="shared" si="187"/>
        <v>0</v>
      </c>
      <c r="BE212" s="33">
        <f t="shared" si="188"/>
        <v>0</v>
      </c>
      <c r="BF212" s="33">
        <f t="shared" si="189"/>
        <v>3</v>
      </c>
      <c r="BG212" s="33">
        <f t="shared" si="190"/>
        <v>0</v>
      </c>
      <c r="BH212" s="33">
        <f t="shared" si="191"/>
        <v>0</v>
      </c>
      <c r="BI212" s="33">
        <f t="shared" si="192"/>
        <v>0</v>
      </c>
      <c r="BJ212" s="33">
        <f t="shared" si="193"/>
        <v>0</v>
      </c>
      <c r="BK212" s="33">
        <f t="shared" si="194"/>
        <v>0</v>
      </c>
    </row>
    <row r="213" spans="1:63" ht="31.5" x14ac:dyDescent="0.25">
      <c r="A213" s="27" t="s">
        <v>452</v>
      </c>
      <c r="B213" s="48" t="s">
        <v>553</v>
      </c>
      <c r="C213" s="53" t="s">
        <v>554</v>
      </c>
      <c r="D213" s="33">
        <v>0</v>
      </c>
      <c r="E213" s="33">
        <v>0</v>
      </c>
      <c r="F213" s="33">
        <v>0</v>
      </c>
      <c r="G213" s="33">
        <v>0</v>
      </c>
      <c r="H213" s="33">
        <v>2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f t="shared" si="185"/>
        <v>0</v>
      </c>
      <c r="BC213" s="33">
        <f t="shared" si="186"/>
        <v>0</v>
      </c>
      <c r="BD213" s="33">
        <f t="shared" si="187"/>
        <v>0</v>
      </c>
      <c r="BE213" s="33">
        <f t="shared" si="188"/>
        <v>0</v>
      </c>
      <c r="BF213" s="33">
        <f t="shared" si="189"/>
        <v>0</v>
      </c>
      <c r="BG213" s="33">
        <f t="shared" si="190"/>
        <v>0</v>
      </c>
      <c r="BH213" s="33">
        <f t="shared" si="191"/>
        <v>0</v>
      </c>
      <c r="BI213" s="33">
        <f t="shared" si="192"/>
        <v>0</v>
      </c>
      <c r="BJ213" s="33">
        <f t="shared" si="193"/>
        <v>0</v>
      </c>
      <c r="BK213" s="33">
        <f t="shared" si="194"/>
        <v>0</v>
      </c>
    </row>
    <row r="214" spans="1:63" ht="47.25" x14ac:dyDescent="0.25">
      <c r="A214" s="27" t="s">
        <v>452</v>
      </c>
      <c r="B214" s="48" t="s">
        <v>555</v>
      </c>
      <c r="C214" s="49" t="s">
        <v>556</v>
      </c>
      <c r="D214" s="33">
        <v>0</v>
      </c>
      <c r="E214" s="33">
        <v>0</v>
      </c>
      <c r="F214" s="33">
        <v>0</v>
      </c>
      <c r="G214" s="33">
        <v>0</v>
      </c>
      <c r="H214" s="33">
        <v>1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1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f t="shared" si="185"/>
        <v>0</v>
      </c>
      <c r="BC214" s="33">
        <f t="shared" si="186"/>
        <v>0</v>
      </c>
      <c r="BD214" s="33">
        <f t="shared" si="187"/>
        <v>0</v>
      </c>
      <c r="BE214" s="33">
        <f t="shared" si="188"/>
        <v>0</v>
      </c>
      <c r="BF214" s="33">
        <f t="shared" si="189"/>
        <v>1</v>
      </c>
      <c r="BG214" s="33">
        <f t="shared" si="190"/>
        <v>0</v>
      </c>
      <c r="BH214" s="33">
        <f t="shared" si="191"/>
        <v>0</v>
      </c>
      <c r="BI214" s="33">
        <f t="shared" si="192"/>
        <v>0</v>
      </c>
      <c r="BJ214" s="33">
        <f t="shared" si="193"/>
        <v>0</v>
      </c>
      <c r="BK214" s="33">
        <f t="shared" si="194"/>
        <v>0</v>
      </c>
    </row>
    <row r="215" spans="1:63" ht="47.25" x14ac:dyDescent="0.25">
      <c r="A215" s="27" t="s">
        <v>452</v>
      </c>
      <c r="B215" s="48" t="s">
        <v>2300</v>
      </c>
      <c r="C215" s="49" t="s">
        <v>2301</v>
      </c>
      <c r="D215" s="33">
        <v>0</v>
      </c>
      <c r="E215" s="33">
        <v>0</v>
      </c>
      <c r="F215" s="33">
        <v>0</v>
      </c>
      <c r="G215" s="33">
        <v>0</v>
      </c>
      <c r="H215" s="33">
        <v>1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1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f t="shared" si="185"/>
        <v>0</v>
      </c>
      <c r="BC215" s="33">
        <f t="shared" si="186"/>
        <v>0</v>
      </c>
      <c r="BD215" s="33">
        <f t="shared" si="187"/>
        <v>0</v>
      </c>
      <c r="BE215" s="33">
        <f t="shared" si="188"/>
        <v>0</v>
      </c>
      <c r="BF215" s="33">
        <f t="shared" si="189"/>
        <v>1</v>
      </c>
      <c r="BG215" s="33">
        <f t="shared" si="190"/>
        <v>0</v>
      </c>
      <c r="BH215" s="33">
        <f t="shared" si="191"/>
        <v>0</v>
      </c>
      <c r="BI215" s="33">
        <f t="shared" si="192"/>
        <v>0</v>
      </c>
      <c r="BJ215" s="33">
        <f t="shared" si="193"/>
        <v>0</v>
      </c>
      <c r="BK215" s="33">
        <f t="shared" si="194"/>
        <v>0</v>
      </c>
    </row>
    <row r="216" spans="1:63" ht="31.5" x14ac:dyDescent="0.25">
      <c r="A216" s="27" t="s">
        <v>452</v>
      </c>
      <c r="B216" s="48" t="s">
        <v>2302</v>
      </c>
      <c r="C216" s="49" t="s">
        <v>2303</v>
      </c>
      <c r="D216" s="33">
        <v>0</v>
      </c>
      <c r="E216" s="33">
        <v>0</v>
      </c>
      <c r="F216" s="33">
        <v>0</v>
      </c>
      <c r="G216" s="33">
        <v>0</v>
      </c>
      <c r="H216" s="33">
        <v>2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1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1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f t="shared" si="185"/>
        <v>0</v>
      </c>
      <c r="BC216" s="33">
        <f t="shared" si="186"/>
        <v>0</v>
      </c>
      <c r="BD216" s="33">
        <f t="shared" si="187"/>
        <v>0</v>
      </c>
      <c r="BE216" s="33">
        <f t="shared" si="188"/>
        <v>0</v>
      </c>
      <c r="BF216" s="33">
        <f t="shared" si="189"/>
        <v>2</v>
      </c>
      <c r="BG216" s="33">
        <f t="shared" si="190"/>
        <v>0</v>
      </c>
      <c r="BH216" s="33">
        <f t="shared" si="191"/>
        <v>0</v>
      </c>
      <c r="BI216" s="33">
        <f t="shared" si="192"/>
        <v>0</v>
      </c>
      <c r="BJ216" s="33">
        <f t="shared" si="193"/>
        <v>0</v>
      </c>
      <c r="BK216" s="33">
        <f t="shared" si="194"/>
        <v>0</v>
      </c>
    </row>
    <row r="217" spans="1:63" ht="31.5" x14ac:dyDescent="0.25">
      <c r="A217" s="27" t="s">
        <v>452</v>
      </c>
      <c r="B217" s="48" t="s">
        <v>2304</v>
      </c>
      <c r="C217" s="49" t="s">
        <v>2305</v>
      </c>
      <c r="D217" s="33">
        <v>0</v>
      </c>
      <c r="E217" s="33">
        <v>0</v>
      </c>
      <c r="F217" s="33">
        <v>0</v>
      </c>
      <c r="G217" s="33">
        <v>0</v>
      </c>
      <c r="H217" s="33">
        <v>2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1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1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f t="shared" si="185"/>
        <v>0</v>
      </c>
      <c r="BC217" s="33">
        <f t="shared" si="186"/>
        <v>0</v>
      </c>
      <c r="BD217" s="33">
        <f t="shared" si="187"/>
        <v>0</v>
      </c>
      <c r="BE217" s="33">
        <f t="shared" si="188"/>
        <v>0</v>
      </c>
      <c r="BF217" s="33">
        <f t="shared" si="189"/>
        <v>2</v>
      </c>
      <c r="BG217" s="33">
        <f t="shared" si="190"/>
        <v>0</v>
      </c>
      <c r="BH217" s="33">
        <f t="shared" si="191"/>
        <v>0</v>
      </c>
      <c r="BI217" s="33">
        <f t="shared" si="192"/>
        <v>0</v>
      </c>
      <c r="BJ217" s="33">
        <f t="shared" si="193"/>
        <v>0</v>
      </c>
      <c r="BK217" s="33">
        <f t="shared" si="194"/>
        <v>0</v>
      </c>
    </row>
    <row r="218" spans="1:63" ht="31.5" x14ac:dyDescent="0.25">
      <c r="A218" s="27" t="s">
        <v>452</v>
      </c>
      <c r="B218" s="48" t="s">
        <v>2306</v>
      </c>
      <c r="C218" s="49" t="s">
        <v>2307</v>
      </c>
      <c r="D218" s="33">
        <v>0</v>
      </c>
      <c r="E218" s="33">
        <v>0</v>
      </c>
      <c r="F218" s="33">
        <v>0</v>
      </c>
      <c r="G218" s="33">
        <v>0</v>
      </c>
      <c r="H218" s="33">
        <v>2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1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1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f t="shared" si="185"/>
        <v>0</v>
      </c>
      <c r="BC218" s="33">
        <f t="shared" si="186"/>
        <v>0</v>
      </c>
      <c r="BD218" s="33">
        <f t="shared" si="187"/>
        <v>0</v>
      </c>
      <c r="BE218" s="33">
        <f t="shared" si="188"/>
        <v>0</v>
      </c>
      <c r="BF218" s="33">
        <f t="shared" si="189"/>
        <v>2</v>
      </c>
      <c r="BG218" s="33">
        <f t="shared" si="190"/>
        <v>0</v>
      </c>
      <c r="BH218" s="33">
        <f t="shared" si="191"/>
        <v>0</v>
      </c>
      <c r="BI218" s="33">
        <f t="shared" si="192"/>
        <v>0</v>
      </c>
      <c r="BJ218" s="33">
        <f t="shared" si="193"/>
        <v>0</v>
      </c>
      <c r="BK218" s="33">
        <f t="shared" si="194"/>
        <v>0</v>
      </c>
    </row>
    <row r="219" spans="1:63" ht="31.5" x14ac:dyDescent="0.25">
      <c r="A219" s="27" t="s">
        <v>452</v>
      </c>
      <c r="B219" s="48" t="s">
        <v>2308</v>
      </c>
      <c r="C219" s="49" t="s">
        <v>2309</v>
      </c>
      <c r="D219" s="33">
        <v>0</v>
      </c>
      <c r="E219" s="33">
        <v>0</v>
      </c>
      <c r="F219" s="33">
        <v>0</v>
      </c>
      <c r="G219" s="33">
        <v>0</v>
      </c>
      <c r="H219" s="33">
        <v>2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1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1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f t="shared" si="185"/>
        <v>0</v>
      </c>
      <c r="BC219" s="33">
        <f t="shared" si="186"/>
        <v>0</v>
      </c>
      <c r="BD219" s="33">
        <f t="shared" si="187"/>
        <v>0</v>
      </c>
      <c r="BE219" s="33">
        <f t="shared" si="188"/>
        <v>0</v>
      </c>
      <c r="BF219" s="33">
        <f t="shared" si="189"/>
        <v>2</v>
      </c>
      <c r="BG219" s="33">
        <f t="shared" si="190"/>
        <v>0</v>
      </c>
      <c r="BH219" s="33">
        <f t="shared" si="191"/>
        <v>0</v>
      </c>
      <c r="BI219" s="33">
        <f t="shared" si="192"/>
        <v>0</v>
      </c>
      <c r="BJ219" s="33">
        <f t="shared" si="193"/>
        <v>0</v>
      </c>
      <c r="BK219" s="33">
        <f t="shared" si="194"/>
        <v>0</v>
      </c>
    </row>
    <row r="220" spans="1:63" ht="31.5" x14ac:dyDescent="0.25">
      <c r="A220" s="27" t="s">
        <v>452</v>
      </c>
      <c r="B220" s="48" t="s">
        <v>2310</v>
      </c>
      <c r="C220" s="49" t="s">
        <v>2311</v>
      </c>
      <c r="D220" s="33">
        <v>0</v>
      </c>
      <c r="E220" s="33">
        <v>0</v>
      </c>
      <c r="F220" s="33">
        <v>0</v>
      </c>
      <c r="G220" s="33">
        <v>0</v>
      </c>
      <c r="H220" s="33">
        <v>2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1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1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f t="shared" si="185"/>
        <v>0</v>
      </c>
      <c r="BC220" s="33">
        <f t="shared" si="186"/>
        <v>0</v>
      </c>
      <c r="BD220" s="33">
        <f t="shared" si="187"/>
        <v>0</v>
      </c>
      <c r="BE220" s="33">
        <f t="shared" si="188"/>
        <v>0</v>
      </c>
      <c r="BF220" s="33">
        <f t="shared" si="189"/>
        <v>2</v>
      </c>
      <c r="BG220" s="33">
        <f t="shared" si="190"/>
        <v>0</v>
      </c>
      <c r="BH220" s="33">
        <f t="shared" si="191"/>
        <v>0</v>
      </c>
      <c r="BI220" s="33">
        <f t="shared" si="192"/>
        <v>0</v>
      </c>
      <c r="BJ220" s="33">
        <f t="shared" si="193"/>
        <v>0</v>
      </c>
      <c r="BK220" s="33">
        <f t="shared" si="194"/>
        <v>0</v>
      </c>
    </row>
    <row r="221" spans="1:63" ht="31.5" x14ac:dyDescent="0.25">
      <c r="A221" s="27" t="s">
        <v>452</v>
      </c>
      <c r="B221" s="48" t="s">
        <v>2312</v>
      </c>
      <c r="C221" s="49" t="s">
        <v>2313</v>
      </c>
      <c r="D221" s="33">
        <v>0</v>
      </c>
      <c r="E221" s="33">
        <v>0</v>
      </c>
      <c r="F221" s="33">
        <v>0</v>
      </c>
      <c r="G221" s="33">
        <v>0</v>
      </c>
      <c r="H221" s="33">
        <v>1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1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f t="shared" si="185"/>
        <v>0</v>
      </c>
      <c r="BC221" s="33">
        <f t="shared" si="186"/>
        <v>0</v>
      </c>
      <c r="BD221" s="33">
        <f t="shared" si="187"/>
        <v>0</v>
      </c>
      <c r="BE221" s="33">
        <f t="shared" si="188"/>
        <v>0</v>
      </c>
      <c r="BF221" s="33">
        <f t="shared" si="189"/>
        <v>1</v>
      </c>
      <c r="BG221" s="33">
        <f t="shared" si="190"/>
        <v>0</v>
      </c>
      <c r="BH221" s="33">
        <f t="shared" si="191"/>
        <v>0</v>
      </c>
      <c r="BI221" s="33">
        <f t="shared" si="192"/>
        <v>0</v>
      </c>
      <c r="BJ221" s="33">
        <f t="shared" si="193"/>
        <v>0</v>
      </c>
      <c r="BK221" s="33">
        <f t="shared" si="194"/>
        <v>0</v>
      </c>
    </row>
    <row r="222" spans="1:63" ht="63" x14ac:dyDescent="0.25">
      <c r="A222" s="27" t="s">
        <v>452</v>
      </c>
      <c r="B222" s="48" t="s">
        <v>2314</v>
      </c>
      <c r="C222" s="49" t="s">
        <v>2315</v>
      </c>
      <c r="D222" s="33">
        <v>0</v>
      </c>
      <c r="E222" s="33">
        <v>0</v>
      </c>
      <c r="F222" s="33">
        <v>0</v>
      </c>
      <c r="G222" s="33">
        <v>0</v>
      </c>
      <c r="H222" s="33">
        <v>2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2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f t="shared" ref="BB222:BB245" si="195">SUM(N222,X222,AH222,AR222)</f>
        <v>0</v>
      </c>
      <c r="BC222" s="33">
        <f t="shared" ref="BC222:BC245" si="196">SUM(O222,Y222,AI222,AS222)</f>
        <v>0</v>
      </c>
      <c r="BD222" s="33">
        <f t="shared" ref="BD222:BD245" si="197">SUM(P222,Z222,AJ222,AT222)</f>
        <v>0</v>
      </c>
      <c r="BE222" s="33">
        <f t="shared" ref="BE222:BE245" si="198">SUM(Q222,AA222,AK222,AU222)</f>
        <v>0</v>
      </c>
      <c r="BF222" s="33">
        <f t="shared" ref="BF222:BF245" si="199">SUM(R222,AB222,AL222,AV222)</f>
        <v>2</v>
      </c>
      <c r="BG222" s="33">
        <f t="shared" ref="BG222:BG245" si="200">SUM(S222,AC222,AM222,AW222)</f>
        <v>0</v>
      </c>
      <c r="BH222" s="33">
        <f t="shared" ref="BH222:BH245" si="201">SUM(T222,AD222,AN222,AX222)</f>
        <v>0</v>
      </c>
      <c r="BI222" s="33">
        <f t="shared" ref="BI222:BI245" si="202">SUM(U222,AE222,AO222,AY222)</f>
        <v>0</v>
      </c>
      <c r="BJ222" s="33">
        <f t="shared" ref="BJ222:BJ245" si="203">SUM(V222,AF222,AP222,AZ222)</f>
        <v>0</v>
      </c>
      <c r="BK222" s="33">
        <f t="shared" ref="BK222:BK245" si="204">SUM(W222,AG222,AQ222,BA222)</f>
        <v>0</v>
      </c>
    </row>
    <row r="223" spans="1:63" ht="63" x14ac:dyDescent="0.25">
      <c r="A223" s="27" t="s">
        <v>452</v>
      </c>
      <c r="B223" s="48" t="s">
        <v>2316</v>
      </c>
      <c r="C223" s="49" t="s">
        <v>2317</v>
      </c>
      <c r="D223" s="33">
        <v>0</v>
      </c>
      <c r="E223" s="33">
        <v>0</v>
      </c>
      <c r="F223" s="33">
        <v>0</v>
      </c>
      <c r="G223" s="33">
        <v>0</v>
      </c>
      <c r="H223" s="33">
        <v>3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3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f t="shared" si="195"/>
        <v>0</v>
      </c>
      <c r="BC223" s="33">
        <f t="shared" si="196"/>
        <v>0</v>
      </c>
      <c r="BD223" s="33">
        <f t="shared" si="197"/>
        <v>0</v>
      </c>
      <c r="BE223" s="33">
        <f t="shared" si="198"/>
        <v>0</v>
      </c>
      <c r="BF223" s="33">
        <f t="shared" si="199"/>
        <v>3</v>
      </c>
      <c r="BG223" s="33">
        <f t="shared" si="200"/>
        <v>0</v>
      </c>
      <c r="BH223" s="33">
        <f t="shared" si="201"/>
        <v>0</v>
      </c>
      <c r="BI223" s="33">
        <f t="shared" si="202"/>
        <v>0</v>
      </c>
      <c r="BJ223" s="33">
        <f t="shared" si="203"/>
        <v>0</v>
      </c>
      <c r="BK223" s="33">
        <f t="shared" si="204"/>
        <v>0</v>
      </c>
    </row>
    <row r="224" spans="1:63" ht="63" x14ac:dyDescent="0.25">
      <c r="A224" s="27" t="s">
        <v>452</v>
      </c>
      <c r="B224" s="48" t="s">
        <v>2318</v>
      </c>
      <c r="C224" s="49" t="s">
        <v>2319</v>
      </c>
      <c r="D224" s="33">
        <v>0</v>
      </c>
      <c r="E224" s="33">
        <v>0</v>
      </c>
      <c r="F224" s="33">
        <v>0</v>
      </c>
      <c r="G224" s="33">
        <v>0</v>
      </c>
      <c r="H224" s="33">
        <v>1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1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f t="shared" si="195"/>
        <v>0</v>
      </c>
      <c r="BC224" s="33">
        <f t="shared" si="196"/>
        <v>0</v>
      </c>
      <c r="BD224" s="33">
        <f t="shared" si="197"/>
        <v>0</v>
      </c>
      <c r="BE224" s="33">
        <f t="shared" si="198"/>
        <v>0</v>
      </c>
      <c r="BF224" s="33">
        <f t="shared" si="199"/>
        <v>1</v>
      </c>
      <c r="BG224" s="33">
        <f t="shared" si="200"/>
        <v>0</v>
      </c>
      <c r="BH224" s="33">
        <f t="shared" si="201"/>
        <v>0</v>
      </c>
      <c r="BI224" s="33">
        <f t="shared" si="202"/>
        <v>0</v>
      </c>
      <c r="BJ224" s="33">
        <f t="shared" si="203"/>
        <v>0</v>
      </c>
      <c r="BK224" s="33">
        <f t="shared" si="204"/>
        <v>0</v>
      </c>
    </row>
    <row r="225" spans="1:63" ht="63" x14ac:dyDescent="0.25">
      <c r="A225" s="27" t="s">
        <v>452</v>
      </c>
      <c r="B225" s="48" t="s">
        <v>2320</v>
      </c>
      <c r="C225" s="49" t="s">
        <v>2321</v>
      </c>
      <c r="D225" s="33">
        <v>0</v>
      </c>
      <c r="E225" s="33">
        <v>0</v>
      </c>
      <c r="F225" s="33">
        <v>0</v>
      </c>
      <c r="G225" s="33">
        <v>0</v>
      </c>
      <c r="H225" s="33">
        <v>4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1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3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f t="shared" si="195"/>
        <v>0</v>
      </c>
      <c r="BC225" s="33">
        <f t="shared" si="196"/>
        <v>0</v>
      </c>
      <c r="BD225" s="33">
        <f t="shared" si="197"/>
        <v>0</v>
      </c>
      <c r="BE225" s="33">
        <f t="shared" si="198"/>
        <v>0</v>
      </c>
      <c r="BF225" s="33">
        <f t="shared" si="199"/>
        <v>4</v>
      </c>
      <c r="BG225" s="33">
        <f t="shared" si="200"/>
        <v>0</v>
      </c>
      <c r="BH225" s="33">
        <f t="shared" si="201"/>
        <v>0</v>
      </c>
      <c r="BI225" s="33">
        <f t="shared" si="202"/>
        <v>0</v>
      </c>
      <c r="BJ225" s="33">
        <f t="shared" si="203"/>
        <v>0</v>
      </c>
      <c r="BK225" s="33">
        <f t="shared" si="204"/>
        <v>0</v>
      </c>
    </row>
    <row r="226" spans="1:63" ht="63" x14ac:dyDescent="0.25">
      <c r="A226" s="27" t="s">
        <v>452</v>
      </c>
      <c r="B226" s="48" t="s">
        <v>2322</v>
      </c>
      <c r="C226" s="49" t="s">
        <v>2323</v>
      </c>
      <c r="D226" s="33">
        <v>0</v>
      </c>
      <c r="E226" s="33">
        <v>0</v>
      </c>
      <c r="F226" s="33">
        <v>0</v>
      </c>
      <c r="G226" s="33">
        <v>0</v>
      </c>
      <c r="H226" s="33">
        <v>2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2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f t="shared" si="195"/>
        <v>0</v>
      </c>
      <c r="BC226" s="33">
        <f t="shared" si="196"/>
        <v>0</v>
      </c>
      <c r="BD226" s="33">
        <f t="shared" si="197"/>
        <v>0</v>
      </c>
      <c r="BE226" s="33">
        <f t="shared" si="198"/>
        <v>0</v>
      </c>
      <c r="BF226" s="33">
        <f t="shared" si="199"/>
        <v>2</v>
      </c>
      <c r="BG226" s="33">
        <f t="shared" si="200"/>
        <v>0</v>
      </c>
      <c r="BH226" s="33">
        <f t="shared" si="201"/>
        <v>0</v>
      </c>
      <c r="BI226" s="33">
        <f t="shared" si="202"/>
        <v>0</v>
      </c>
      <c r="BJ226" s="33">
        <f t="shared" si="203"/>
        <v>0</v>
      </c>
      <c r="BK226" s="33">
        <f t="shared" si="204"/>
        <v>0</v>
      </c>
    </row>
    <row r="227" spans="1:63" ht="31.5" x14ac:dyDescent="0.25">
      <c r="A227" s="27" t="s">
        <v>452</v>
      </c>
      <c r="B227" s="48" t="s">
        <v>2324</v>
      </c>
      <c r="C227" s="49" t="s">
        <v>2325</v>
      </c>
      <c r="D227" s="33">
        <v>0</v>
      </c>
      <c r="E227" s="33">
        <v>0</v>
      </c>
      <c r="F227" s="33">
        <v>0</v>
      </c>
      <c r="G227" s="33">
        <v>0</v>
      </c>
      <c r="H227" s="33">
        <v>1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1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f t="shared" si="195"/>
        <v>0</v>
      </c>
      <c r="BC227" s="33">
        <f t="shared" si="196"/>
        <v>0</v>
      </c>
      <c r="BD227" s="33">
        <f t="shared" si="197"/>
        <v>0</v>
      </c>
      <c r="BE227" s="33">
        <f t="shared" si="198"/>
        <v>0</v>
      </c>
      <c r="BF227" s="33">
        <f t="shared" si="199"/>
        <v>1</v>
      </c>
      <c r="BG227" s="33">
        <f t="shared" si="200"/>
        <v>0</v>
      </c>
      <c r="BH227" s="33">
        <f t="shared" si="201"/>
        <v>0</v>
      </c>
      <c r="BI227" s="33">
        <f t="shared" si="202"/>
        <v>0</v>
      </c>
      <c r="BJ227" s="33">
        <f t="shared" si="203"/>
        <v>0</v>
      </c>
      <c r="BK227" s="33">
        <f t="shared" si="204"/>
        <v>0</v>
      </c>
    </row>
    <row r="228" spans="1:63" ht="31.5" x14ac:dyDescent="0.25">
      <c r="A228" s="27" t="s">
        <v>452</v>
      </c>
      <c r="B228" s="48" t="s">
        <v>557</v>
      </c>
      <c r="C228" s="49" t="s">
        <v>558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f t="shared" si="195"/>
        <v>0</v>
      </c>
      <c r="BC228" s="33">
        <f t="shared" si="196"/>
        <v>0</v>
      </c>
      <c r="BD228" s="33">
        <f t="shared" si="197"/>
        <v>0</v>
      </c>
      <c r="BE228" s="33">
        <f t="shared" si="198"/>
        <v>0</v>
      </c>
      <c r="BF228" s="33">
        <f t="shared" si="199"/>
        <v>0</v>
      </c>
      <c r="BG228" s="33">
        <f t="shared" si="200"/>
        <v>0</v>
      </c>
      <c r="BH228" s="33">
        <f t="shared" si="201"/>
        <v>0</v>
      </c>
      <c r="BI228" s="33">
        <f t="shared" si="202"/>
        <v>0</v>
      </c>
      <c r="BJ228" s="33">
        <f t="shared" si="203"/>
        <v>0</v>
      </c>
      <c r="BK228" s="33">
        <f t="shared" si="204"/>
        <v>0</v>
      </c>
    </row>
    <row r="229" spans="1:63" ht="31.5" x14ac:dyDescent="0.25">
      <c r="A229" s="27" t="s">
        <v>452</v>
      </c>
      <c r="B229" s="48" t="s">
        <v>559</v>
      </c>
      <c r="C229" s="53" t="s">
        <v>560</v>
      </c>
      <c r="D229" s="33">
        <v>0</v>
      </c>
      <c r="E229" s="33">
        <v>0</v>
      </c>
      <c r="F229" s="33">
        <v>0</v>
      </c>
      <c r="G229" s="33">
        <v>0</v>
      </c>
      <c r="H229" s="33">
        <v>2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2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f t="shared" si="195"/>
        <v>0</v>
      </c>
      <c r="BC229" s="33">
        <f t="shared" si="196"/>
        <v>0</v>
      </c>
      <c r="BD229" s="33">
        <f t="shared" si="197"/>
        <v>0</v>
      </c>
      <c r="BE229" s="33">
        <f t="shared" si="198"/>
        <v>0</v>
      </c>
      <c r="BF229" s="33">
        <f t="shared" si="199"/>
        <v>2</v>
      </c>
      <c r="BG229" s="33">
        <f t="shared" si="200"/>
        <v>0</v>
      </c>
      <c r="BH229" s="33">
        <f t="shared" si="201"/>
        <v>0</v>
      </c>
      <c r="BI229" s="33">
        <f t="shared" si="202"/>
        <v>0</v>
      </c>
      <c r="BJ229" s="33">
        <f t="shared" si="203"/>
        <v>0</v>
      </c>
      <c r="BK229" s="33">
        <f t="shared" si="204"/>
        <v>0</v>
      </c>
    </row>
    <row r="230" spans="1:63" ht="31.5" x14ac:dyDescent="0.25">
      <c r="A230" s="27" t="s">
        <v>452</v>
      </c>
      <c r="B230" s="48" t="s">
        <v>3537</v>
      </c>
      <c r="C230" s="53" t="s">
        <v>3538</v>
      </c>
      <c r="D230" s="33">
        <v>0</v>
      </c>
      <c r="E230" s="33">
        <v>0</v>
      </c>
      <c r="F230" s="33">
        <v>0</v>
      </c>
      <c r="G230" s="33">
        <v>0</v>
      </c>
      <c r="H230" s="33">
        <v>1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1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f t="shared" si="195"/>
        <v>0</v>
      </c>
      <c r="BC230" s="33">
        <f t="shared" si="196"/>
        <v>0</v>
      </c>
      <c r="BD230" s="33">
        <f t="shared" si="197"/>
        <v>0</v>
      </c>
      <c r="BE230" s="33">
        <f t="shared" si="198"/>
        <v>0</v>
      </c>
      <c r="BF230" s="33">
        <f t="shared" si="199"/>
        <v>1</v>
      </c>
      <c r="BG230" s="33">
        <f t="shared" si="200"/>
        <v>0</v>
      </c>
      <c r="BH230" s="33">
        <f t="shared" si="201"/>
        <v>0</v>
      </c>
      <c r="BI230" s="33">
        <f t="shared" si="202"/>
        <v>0</v>
      </c>
      <c r="BJ230" s="33">
        <f t="shared" si="203"/>
        <v>0</v>
      </c>
      <c r="BK230" s="33">
        <f t="shared" si="204"/>
        <v>0</v>
      </c>
    </row>
    <row r="231" spans="1:63" ht="31.5" x14ac:dyDescent="0.25">
      <c r="A231" s="27" t="s">
        <v>452</v>
      </c>
      <c r="B231" s="48" t="s">
        <v>3539</v>
      </c>
      <c r="C231" s="53" t="s">
        <v>3540</v>
      </c>
      <c r="D231" s="33">
        <v>0</v>
      </c>
      <c r="E231" s="33">
        <v>0</v>
      </c>
      <c r="F231" s="33">
        <v>0</v>
      </c>
      <c r="G231" s="33">
        <v>0</v>
      </c>
      <c r="H231" s="33">
        <v>4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4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f t="shared" si="195"/>
        <v>0</v>
      </c>
      <c r="BC231" s="33">
        <f t="shared" si="196"/>
        <v>0</v>
      </c>
      <c r="BD231" s="33">
        <f t="shared" si="197"/>
        <v>0</v>
      </c>
      <c r="BE231" s="33">
        <f t="shared" si="198"/>
        <v>0</v>
      </c>
      <c r="BF231" s="33">
        <f t="shared" si="199"/>
        <v>4</v>
      </c>
      <c r="BG231" s="33">
        <f t="shared" si="200"/>
        <v>0</v>
      </c>
      <c r="BH231" s="33">
        <f t="shared" si="201"/>
        <v>0</v>
      </c>
      <c r="BI231" s="33">
        <f t="shared" si="202"/>
        <v>0</v>
      </c>
      <c r="BJ231" s="33">
        <f t="shared" si="203"/>
        <v>0</v>
      </c>
      <c r="BK231" s="33">
        <f t="shared" si="204"/>
        <v>0</v>
      </c>
    </row>
    <row r="232" spans="1:63" ht="63" x14ac:dyDescent="0.25">
      <c r="A232" s="27" t="s">
        <v>452</v>
      </c>
      <c r="B232" s="48" t="s">
        <v>3541</v>
      </c>
      <c r="C232" s="53" t="s">
        <v>3542</v>
      </c>
      <c r="D232" s="33">
        <v>0</v>
      </c>
      <c r="E232" s="33">
        <v>0</v>
      </c>
      <c r="F232" s="33">
        <v>0</v>
      </c>
      <c r="G232" s="33">
        <v>0</v>
      </c>
      <c r="H232" s="33">
        <v>2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2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f t="shared" si="195"/>
        <v>0</v>
      </c>
      <c r="BC232" s="33">
        <f t="shared" si="196"/>
        <v>0</v>
      </c>
      <c r="BD232" s="33">
        <f t="shared" si="197"/>
        <v>0</v>
      </c>
      <c r="BE232" s="33">
        <f t="shared" si="198"/>
        <v>0</v>
      </c>
      <c r="BF232" s="33">
        <f t="shared" si="199"/>
        <v>2</v>
      </c>
      <c r="BG232" s="33">
        <f t="shared" si="200"/>
        <v>0</v>
      </c>
      <c r="BH232" s="33">
        <f t="shared" si="201"/>
        <v>0</v>
      </c>
      <c r="BI232" s="33">
        <f t="shared" si="202"/>
        <v>0</v>
      </c>
      <c r="BJ232" s="33">
        <f t="shared" si="203"/>
        <v>0</v>
      </c>
      <c r="BK232" s="33">
        <f t="shared" si="204"/>
        <v>0</v>
      </c>
    </row>
    <row r="233" spans="1:63" ht="31.5" x14ac:dyDescent="0.25">
      <c r="A233" s="27" t="s">
        <v>452</v>
      </c>
      <c r="B233" s="48" t="s">
        <v>561</v>
      </c>
      <c r="C233" s="53" t="s">
        <v>562</v>
      </c>
      <c r="D233" s="33">
        <v>0</v>
      </c>
      <c r="E233" s="33">
        <v>0</v>
      </c>
      <c r="F233" s="33">
        <v>0</v>
      </c>
      <c r="G233" s="33">
        <v>0</v>
      </c>
      <c r="H233" s="33">
        <v>142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1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1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f t="shared" si="195"/>
        <v>0</v>
      </c>
      <c r="BC233" s="33">
        <f t="shared" si="196"/>
        <v>0</v>
      </c>
      <c r="BD233" s="33">
        <f t="shared" si="197"/>
        <v>0</v>
      </c>
      <c r="BE233" s="33">
        <f t="shared" si="198"/>
        <v>0</v>
      </c>
      <c r="BF233" s="33">
        <f t="shared" si="199"/>
        <v>2</v>
      </c>
      <c r="BG233" s="33">
        <f t="shared" si="200"/>
        <v>0</v>
      </c>
      <c r="BH233" s="33">
        <f t="shared" si="201"/>
        <v>0</v>
      </c>
      <c r="BI233" s="33">
        <f t="shared" si="202"/>
        <v>0</v>
      </c>
      <c r="BJ233" s="33">
        <f t="shared" si="203"/>
        <v>0</v>
      </c>
      <c r="BK233" s="33">
        <f t="shared" si="204"/>
        <v>0</v>
      </c>
    </row>
    <row r="234" spans="1:63" ht="47.25" x14ac:dyDescent="0.25">
      <c r="A234" s="27" t="s">
        <v>452</v>
      </c>
      <c r="B234" s="48" t="s">
        <v>563</v>
      </c>
      <c r="C234" s="53" t="s">
        <v>564</v>
      </c>
      <c r="D234" s="33">
        <v>0</v>
      </c>
      <c r="E234" s="33">
        <v>0</v>
      </c>
      <c r="F234" s="33">
        <v>0</v>
      </c>
      <c r="G234" s="33">
        <v>0</v>
      </c>
      <c r="H234" s="33">
        <v>33</v>
      </c>
      <c r="I234" s="33">
        <v>4.5999999999999999E-2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32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f t="shared" si="195"/>
        <v>0</v>
      </c>
      <c r="BC234" s="33">
        <f t="shared" si="196"/>
        <v>0</v>
      </c>
      <c r="BD234" s="33">
        <f t="shared" si="197"/>
        <v>0</v>
      </c>
      <c r="BE234" s="33">
        <f t="shared" si="198"/>
        <v>0</v>
      </c>
      <c r="BF234" s="33">
        <f t="shared" si="199"/>
        <v>32</v>
      </c>
      <c r="BG234" s="33">
        <f t="shared" si="200"/>
        <v>0</v>
      </c>
      <c r="BH234" s="33">
        <f t="shared" si="201"/>
        <v>0</v>
      </c>
      <c r="BI234" s="33">
        <f t="shared" si="202"/>
        <v>0</v>
      </c>
      <c r="BJ234" s="33">
        <f t="shared" si="203"/>
        <v>0</v>
      </c>
      <c r="BK234" s="33">
        <f t="shared" si="204"/>
        <v>0</v>
      </c>
    </row>
    <row r="235" spans="1:63" ht="47.25" x14ac:dyDescent="0.25">
      <c r="A235" s="27" t="s">
        <v>452</v>
      </c>
      <c r="B235" s="48" t="s">
        <v>565</v>
      </c>
      <c r="C235" s="53" t="s">
        <v>566</v>
      </c>
      <c r="D235" s="33">
        <v>0</v>
      </c>
      <c r="E235" s="33">
        <v>0</v>
      </c>
      <c r="F235" s="33">
        <v>0</v>
      </c>
      <c r="G235" s="33">
        <v>0</v>
      </c>
      <c r="H235" s="33">
        <v>37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37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f t="shared" si="195"/>
        <v>0</v>
      </c>
      <c r="BC235" s="33">
        <f t="shared" si="196"/>
        <v>0</v>
      </c>
      <c r="BD235" s="33">
        <f t="shared" si="197"/>
        <v>0</v>
      </c>
      <c r="BE235" s="33">
        <f t="shared" si="198"/>
        <v>0</v>
      </c>
      <c r="BF235" s="33">
        <f t="shared" si="199"/>
        <v>37</v>
      </c>
      <c r="BG235" s="33">
        <f t="shared" si="200"/>
        <v>0</v>
      </c>
      <c r="BH235" s="33">
        <f t="shared" si="201"/>
        <v>0</v>
      </c>
      <c r="BI235" s="33">
        <f t="shared" si="202"/>
        <v>0</v>
      </c>
      <c r="BJ235" s="33">
        <f t="shared" si="203"/>
        <v>0</v>
      </c>
      <c r="BK235" s="33">
        <f t="shared" si="204"/>
        <v>0</v>
      </c>
    </row>
    <row r="236" spans="1:63" ht="31.5" x14ac:dyDescent="0.25">
      <c r="A236" s="27" t="s">
        <v>452</v>
      </c>
      <c r="B236" s="48" t="s">
        <v>567</v>
      </c>
      <c r="C236" s="53" t="s">
        <v>568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0.15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0.15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f t="shared" si="195"/>
        <v>0</v>
      </c>
      <c r="BC236" s="33">
        <f t="shared" si="196"/>
        <v>0</v>
      </c>
      <c r="BD236" s="33">
        <f t="shared" si="197"/>
        <v>0</v>
      </c>
      <c r="BE236" s="33">
        <f t="shared" si="198"/>
        <v>0</v>
      </c>
      <c r="BF236" s="33">
        <f t="shared" si="199"/>
        <v>0</v>
      </c>
      <c r="BG236" s="33">
        <f t="shared" si="200"/>
        <v>0.15</v>
      </c>
      <c r="BH236" s="33">
        <f t="shared" si="201"/>
        <v>0</v>
      </c>
      <c r="BI236" s="33">
        <f t="shared" si="202"/>
        <v>0</v>
      </c>
      <c r="BJ236" s="33">
        <f t="shared" si="203"/>
        <v>0</v>
      </c>
      <c r="BK236" s="33">
        <f t="shared" si="204"/>
        <v>0</v>
      </c>
    </row>
    <row r="237" spans="1:63" ht="31.5" x14ac:dyDescent="0.25">
      <c r="A237" s="27" t="s">
        <v>452</v>
      </c>
      <c r="B237" s="48" t="s">
        <v>569</v>
      </c>
      <c r="C237" s="53" t="s">
        <v>570</v>
      </c>
      <c r="D237" s="33">
        <v>0</v>
      </c>
      <c r="E237" s="33">
        <v>0</v>
      </c>
      <c r="F237" s="33">
        <v>0</v>
      </c>
      <c r="G237" s="33">
        <v>0</v>
      </c>
      <c r="H237" s="33">
        <v>2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f t="shared" si="195"/>
        <v>0</v>
      </c>
      <c r="BC237" s="33">
        <f t="shared" si="196"/>
        <v>0</v>
      </c>
      <c r="BD237" s="33">
        <f t="shared" si="197"/>
        <v>0</v>
      </c>
      <c r="BE237" s="33">
        <f t="shared" si="198"/>
        <v>0</v>
      </c>
      <c r="BF237" s="33">
        <f t="shared" si="199"/>
        <v>0</v>
      </c>
      <c r="BG237" s="33">
        <f t="shared" si="200"/>
        <v>0</v>
      </c>
      <c r="BH237" s="33">
        <f t="shared" si="201"/>
        <v>0</v>
      </c>
      <c r="BI237" s="33">
        <f t="shared" si="202"/>
        <v>0</v>
      </c>
      <c r="BJ237" s="33">
        <f t="shared" si="203"/>
        <v>0</v>
      </c>
      <c r="BK237" s="33">
        <f t="shared" si="204"/>
        <v>0</v>
      </c>
    </row>
    <row r="238" spans="1:63" ht="31.5" x14ac:dyDescent="0.25">
      <c r="A238" s="27" t="s">
        <v>452</v>
      </c>
      <c r="B238" s="48" t="s">
        <v>572</v>
      </c>
      <c r="C238" s="53" t="s">
        <v>573</v>
      </c>
      <c r="D238" s="33">
        <v>0</v>
      </c>
      <c r="E238" s="33">
        <v>0</v>
      </c>
      <c r="F238" s="33">
        <v>0</v>
      </c>
      <c r="G238" s="33">
        <v>0</v>
      </c>
      <c r="H238" s="33">
        <v>1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2">
        <v>0</v>
      </c>
      <c r="AS238" s="32">
        <v>0</v>
      </c>
      <c r="AT238" s="32">
        <v>0</v>
      </c>
      <c r="AU238" s="32">
        <v>0</v>
      </c>
      <c r="AV238" s="32">
        <v>0</v>
      </c>
      <c r="AW238" s="32">
        <v>0</v>
      </c>
      <c r="AX238" s="32">
        <v>0</v>
      </c>
      <c r="AY238" s="32">
        <v>0</v>
      </c>
      <c r="AZ238" s="32">
        <v>0</v>
      </c>
      <c r="BA238" s="32">
        <v>0</v>
      </c>
      <c r="BB238" s="33">
        <f t="shared" si="195"/>
        <v>0</v>
      </c>
      <c r="BC238" s="33">
        <f t="shared" si="196"/>
        <v>0</v>
      </c>
      <c r="BD238" s="33">
        <f t="shared" si="197"/>
        <v>0</v>
      </c>
      <c r="BE238" s="33">
        <f t="shared" si="198"/>
        <v>0</v>
      </c>
      <c r="BF238" s="33">
        <f t="shared" si="199"/>
        <v>0</v>
      </c>
      <c r="BG238" s="33">
        <f t="shared" si="200"/>
        <v>0</v>
      </c>
      <c r="BH238" s="33">
        <f t="shared" si="201"/>
        <v>0</v>
      </c>
      <c r="BI238" s="33">
        <f t="shared" si="202"/>
        <v>0</v>
      </c>
      <c r="BJ238" s="33">
        <f t="shared" si="203"/>
        <v>0</v>
      </c>
      <c r="BK238" s="33">
        <f t="shared" si="204"/>
        <v>0</v>
      </c>
    </row>
    <row r="239" spans="1:63" ht="31.5" x14ac:dyDescent="0.25">
      <c r="A239" s="27" t="s">
        <v>452</v>
      </c>
      <c r="B239" s="48" t="s">
        <v>2326</v>
      </c>
      <c r="C239" s="53" t="s">
        <v>2327</v>
      </c>
      <c r="D239" s="33">
        <v>0</v>
      </c>
      <c r="E239" s="33">
        <v>0</v>
      </c>
      <c r="F239" s="33">
        <v>0</v>
      </c>
      <c r="G239" s="33">
        <v>0</v>
      </c>
      <c r="H239" s="33">
        <v>3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2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1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2">
        <v>0</v>
      </c>
      <c r="AS239" s="32">
        <v>0</v>
      </c>
      <c r="AT239" s="32">
        <v>0</v>
      </c>
      <c r="AU239" s="32">
        <v>0</v>
      </c>
      <c r="AV239" s="32">
        <v>0</v>
      </c>
      <c r="AW239" s="32">
        <v>0</v>
      </c>
      <c r="AX239" s="32">
        <v>0</v>
      </c>
      <c r="AY239" s="32">
        <v>0</v>
      </c>
      <c r="AZ239" s="32">
        <v>0</v>
      </c>
      <c r="BA239" s="32">
        <v>0</v>
      </c>
      <c r="BB239" s="33">
        <f t="shared" si="195"/>
        <v>0</v>
      </c>
      <c r="BC239" s="33">
        <f t="shared" si="196"/>
        <v>0</v>
      </c>
      <c r="BD239" s="33">
        <f t="shared" si="197"/>
        <v>0</v>
      </c>
      <c r="BE239" s="33">
        <f t="shared" si="198"/>
        <v>0</v>
      </c>
      <c r="BF239" s="33">
        <f t="shared" si="199"/>
        <v>3</v>
      </c>
      <c r="BG239" s="33">
        <f t="shared" si="200"/>
        <v>0</v>
      </c>
      <c r="BH239" s="33">
        <f t="shared" si="201"/>
        <v>0</v>
      </c>
      <c r="BI239" s="33">
        <f t="shared" si="202"/>
        <v>0</v>
      </c>
      <c r="BJ239" s="33">
        <f t="shared" si="203"/>
        <v>0</v>
      </c>
      <c r="BK239" s="33">
        <f t="shared" si="204"/>
        <v>0</v>
      </c>
    </row>
    <row r="240" spans="1:63" ht="31.5" x14ac:dyDescent="0.25">
      <c r="A240" s="27" t="s">
        <v>452</v>
      </c>
      <c r="B240" s="48" t="s">
        <v>2328</v>
      </c>
      <c r="C240" s="53" t="s">
        <v>2329</v>
      </c>
      <c r="D240" s="33">
        <v>0</v>
      </c>
      <c r="E240" s="33">
        <v>0</v>
      </c>
      <c r="F240" s="33">
        <v>0</v>
      </c>
      <c r="G240" s="33">
        <v>0</v>
      </c>
      <c r="H240" s="33">
        <v>2</v>
      </c>
      <c r="I240" s="33">
        <v>0</v>
      </c>
      <c r="J240" s="33">
        <v>0</v>
      </c>
      <c r="K240" s="33">
        <v>0</v>
      </c>
      <c r="L240" s="33">
        <v>0</v>
      </c>
      <c r="M240" s="33">
        <v>0</v>
      </c>
      <c r="N240" s="33">
        <v>0</v>
      </c>
      <c r="O240" s="33">
        <v>0</v>
      </c>
      <c r="P240" s="33">
        <v>0</v>
      </c>
      <c r="Q240" s="33">
        <v>0</v>
      </c>
      <c r="R240" s="33">
        <v>0</v>
      </c>
      <c r="S240" s="33">
        <v>0</v>
      </c>
      <c r="T240" s="33">
        <v>0</v>
      </c>
      <c r="U240" s="33">
        <v>0</v>
      </c>
      <c r="V240" s="33">
        <v>0</v>
      </c>
      <c r="W240" s="33">
        <v>0</v>
      </c>
      <c r="X240" s="33">
        <v>0</v>
      </c>
      <c r="Y240" s="33">
        <v>0</v>
      </c>
      <c r="Z240" s="33">
        <v>0</v>
      </c>
      <c r="AA240" s="33">
        <v>0</v>
      </c>
      <c r="AB240" s="33">
        <v>1</v>
      </c>
      <c r="AC240" s="33">
        <v>0</v>
      </c>
      <c r="AD240" s="33">
        <v>0</v>
      </c>
      <c r="AE240" s="33">
        <v>0</v>
      </c>
      <c r="AF240" s="33">
        <v>0</v>
      </c>
      <c r="AG240" s="33">
        <v>0</v>
      </c>
      <c r="AH240" s="33">
        <v>0</v>
      </c>
      <c r="AI240" s="33">
        <v>0</v>
      </c>
      <c r="AJ240" s="33">
        <v>0</v>
      </c>
      <c r="AK240" s="33">
        <v>0</v>
      </c>
      <c r="AL240" s="33">
        <v>1</v>
      </c>
      <c r="AM240" s="33">
        <v>0</v>
      </c>
      <c r="AN240" s="33">
        <v>0</v>
      </c>
      <c r="AO240" s="33">
        <v>0</v>
      </c>
      <c r="AP240" s="33">
        <v>0</v>
      </c>
      <c r="AQ240" s="33">
        <v>0</v>
      </c>
      <c r="AR240" s="32">
        <v>0</v>
      </c>
      <c r="AS240" s="32">
        <v>0</v>
      </c>
      <c r="AT240" s="32">
        <v>0</v>
      </c>
      <c r="AU240" s="32">
        <v>0</v>
      </c>
      <c r="AV240" s="32">
        <v>0</v>
      </c>
      <c r="AW240" s="32">
        <v>0</v>
      </c>
      <c r="AX240" s="32">
        <v>0</v>
      </c>
      <c r="AY240" s="32">
        <v>0</v>
      </c>
      <c r="AZ240" s="32">
        <v>0</v>
      </c>
      <c r="BA240" s="32">
        <v>0</v>
      </c>
      <c r="BB240" s="33">
        <f t="shared" si="195"/>
        <v>0</v>
      </c>
      <c r="BC240" s="33">
        <f t="shared" si="196"/>
        <v>0</v>
      </c>
      <c r="BD240" s="33">
        <f t="shared" si="197"/>
        <v>0</v>
      </c>
      <c r="BE240" s="33">
        <f t="shared" si="198"/>
        <v>0</v>
      </c>
      <c r="BF240" s="33">
        <f t="shared" si="199"/>
        <v>2</v>
      </c>
      <c r="BG240" s="33">
        <f t="shared" si="200"/>
        <v>0</v>
      </c>
      <c r="BH240" s="33">
        <f t="shared" si="201"/>
        <v>0</v>
      </c>
      <c r="BI240" s="33">
        <f t="shared" si="202"/>
        <v>0</v>
      </c>
      <c r="BJ240" s="33">
        <f t="shared" si="203"/>
        <v>0</v>
      </c>
      <c r="BK240" s="33">
        <f t="shared" si="204"/>
        <v>0</v>
      </c>
    </row>
    <row r="241" spans="1:63" ht="31.5" x14ac:dyDescent="0.25">
      <c r="A241" s="27" t="s">
        <v>452</v>
      </c>
      <c r="B241" s="48" t="s">
        <v>2330</v>
      </c>
      <c r="C241" s="53" t="s">
        <v>2331</v>
      </c>
      <c r="D241" s="33">
        <v>0</v>
      </c>
      <c r="E241" s="33">
        <v>0</v>
      </c>
      <c r="F241" s="33">
        <v>0</v>
      </c>
      <c r="G241" s="33">
        <v>0</v>
      </c>
      <c r="H241" s="33">
        <v>2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1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1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2">
        <v>0</v>
      </c>
      <c r="AS241" s="32">
        <v>0</v>
      </c>
      <c r="AT241" s="32">
        <v>0</v>
      </c>
      <c r="AU241" s="32">
        <v>0</v>
      </c>
      <c r="AV241" s="32">
        <v>0</v>
      </c>
      <c r="AW241" s="32">
        <v>0</v>
      </c>
      <c r="AX241" s="32">
        <v>0</v>
      </c>
      <c r="AY241" s="32">
        <v>0</v>
      </c>
      <c r="AZ241" s="32">
        <v>0</v>
      </c>
      <c r="BA241" s="32">
        <v>0</v>
      </c>
      <c r="BB241" s="33">
        <f t="shared" si="195"/>
        <v>0</v>
      </c>
      <c r="BC241" s="33">
        <f t="shared" si="196"/>
        <v>0</v>
      </c>
      <c r="BD241" s="33">
        <f t="shared" si="197"/>
        <v>0</v>
      </c>
      <c r="BE241" s="33">
        <f t="shared" si="198"/>
        <v>0</v>
      </c>
      <c r="BF241" s="33">
        <f t="shared" si="199"/>
        <v>2</v>
      </c>
      <c r="BG241" s="33">
        <f t="shared" si="200"/>
        <v>0</v>
      </c>
      <c r="BH241" s="33">
        <f t="shared" si="201"/>
        <v>0</v>
      </c>
      <c r="BI241" s="33">
        <f t="shared" si="202"/>
        <v>0</v>
      </c>
      <c r="BJ241" s="33">
        <f t="shared" si="203"/>
        <v>0</v>
      </c>
      <c r="BK241" s="33">
        <f t="shared" si="204"/>
        <v>0</v>
      </c>
    </row>
    <row r="242" spans="1:63" ht="63" x14ac:dyDescent="0.25">
      <c r="A242" s="27" t="s">
        <v>452</v>
      </c>
      <c r="B242" s="43" t="s">
        <v>574</v>
      </c>
      <c r="C242" s="29" t="s">
        <v>575</v>
      </c>
      <c r="D242" s="33">
        <v>0</v>
      </c>
      <c r="E242" s="33">
        <v>0</v>
      </c>
      <c r="F242" s="33">
        <v>0</v>
      </c>
      <c r="G242" s="33">
        <v>0</v>
      </c>
      <c r="H242" s="33">
        <v>80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2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3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3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2">
        <v>0</v>
      </c>
      <c r="AS242" s="32">
        <v>0</v>
      </c>
      <c r="AT242" s="32">
        <v>0</v>
      </c>
      <c r="AU242" s="32">
        <v>0</v>
      </c>
      <c r="AV242" s="32">
        <v>7</v>
      </c>
      <c r="AW242" s="32">
        <v>0</v>
      </c>
      <c r="AX242" s="32">
        <v>0</v>
      </c>
      <c r="AY242" s="32">
        <v>0</v>
      </c>
      <c r="AZ242" s="32">
        <v>0</v>
      </c>
      <c r="BA242" s="32">
        <v>0</v>
      </c>
      <c r="BB242" s="33">
        <f t="shared" si="195"/>
        <v>0</v>
      </c>
      <c r="BC242" s="33">
        <f t="shared" si="196"/>
        <v>0</v>
      </c>
      <c r="BD242" s="33">
        <f t="shared" si="197"/>
        <v>0</v>
      </c>
      <c r="BE242" s="33">
        <f t="shared" si="198"/>
        <v>0</v>
      </c>
      <c r="BF242" s="33">
        <f t="shared" si="199"/>
        <v>15</v>
      </c>
      <c r="BG242" s="33">
        <f t="shared" si="200"/>
        <v>0</v>
      </c>
      <c r="BH242" s="33">
        <f t="shared" si="201"/>
        <v>0</v>
      </c>
      <c r="BI242" s="33">
        <f t="shared" si="202"/>
        <v>0</v>
      </c>
      <c r="BJ242" s="33">
        <f t="shared" si="203"/>
        <v>0</v>
      </c>
      <c r="BK242" s="33">
        <f t="shared" si="204"/>
        <v>0</v>
      </c>
    </row>
    <row r="243" spans="1:63" ht="31.5" x14ac:dyDescent="0.25">
      <c r="A243" s="27" t="s">
        <v>452</v>
      </c>
      <c r="B243" s="48" t="s">
        <v>576</v>
      </c>
      <c r="C243" s="29" t="s">
        <v>577</v>
      </c>
      <c r="D243" s="33">
        <v>0</v>
      </c>
      <c r="E243" s="33">
        <v>0</v>
      </c>
      <c r="F243" s="33">
        <v>0</v>
      </c>
      <c r="G243" s="33">
        <v>0</v>
      </c>
      <c r="H243" s="33">
        <v>2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2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f t="shared" si="195"/>
        <v>0</v>
      </c>
      <c r="BC243" s="33">
        <f t="shared" si="196"/>
        <v>0</v>
      </c>
      <c r="BD243" s="33">
        <f t="shared" si="197"/>
        <v>0</v>
      </c>
      <c r="BE243" s="33">
        <f t="shared" si="198"/>
        <v>0</v>
      </c>
      <c r="BF243" s="33">
        <f t="shared" si="199"/>
        <v>2</v>
      </c>
      <c r="BG243" s="33">
        <f t="shared" si="200"/>
        <v>0</v>
      </c>
      <c r="BH243" s="33">
        <f t="shared" si="201"/>
        <v>0</v>
      </c>
      <c r="BI243" s="33">
        <f t="shared" si="202"/>
        <v>0</v>
      </c>
      <c r="BJ243" s="33">
        <f t="shared" si="203"/>
        <v>0</v>
      </c>
      <c r="BK243" s="33">
        <f t="shared" si="204"/>
        <v>0</v>
      </c>
    </row>
    <row r="244" spans="1:63" ht="31.5" x14ac:dyDescent="0.25">
      <c r="A244" s="27" t="s">
        <v>452</v>
      </c>
      <c r="B244" s="48" t="s">
        <v>578</v>
      </c>
      <c r="C244" s="29" t="s">
        <v>579</v>
      </c>
      <c r="D244" s="33">
        <v>0</v>
      </c>
      <c r="E244" s="33">
        <v>0</v>
      </c>
      <c r="F244" s="33">
        <v>0</v>
      </c>
      <c r="G244" s="33">
        <v>0</v>
      </c>
      <c r="H244" s="33">
        <v>12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2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2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2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2">
        <v>0</v>
      </c>
      <c r="AS244" s="32">
        <v>0</v>
      </c>
      <c r="AT244" s="32">
        <v>0</v>
      </c>
      <c r="AU244" s="32">
        <v>0</v>
      </c>
      <c r="AV244" s="32">
        <v>2</v>
      </c>
      <c r="AW244" s="32">
        <v>0</v>
      </c>
      <c r="AX244" s="32">
        <v>0</v>
      </c>
      <c r="AY244" s="32">
        <v>0</v>
      </c>
      <c r="AZ244" s="32">
        <v>0</v>
      </c>
      <c r="BA244" s="32">
        <v>0</v>
      </c>
      <c r="BB244" s="33">
        <f t="shared" si="195"/>
        <v>0</v>
      </c>
      <c r="BC244" s="33">
        <f t="shared" si="196"/>
        <v>0</v>
      </c>
      <c r="BD244" s="33">
        <f t="shared" si="197"/>
        <v>0</v>
      </c>
      <c r="BE244" s="33">
        <f t="shared" si="198"/>
        <v>0</v>
      </c>
      <c r="BF244" s="33">
        <f t="shared" si="199"/>
        <v>8</v>
      </c>
      <c r="BG244" s="33">
        <f t="shared" si="200"/>
        <v>0</v>
      </c>
      <c r="BH244" s="33">
        <f t="shared" si="201"/>
        <v>0</v>
      </c>
      <c r="BI244" s="33">
        <f t="shared" si="202"/>
        <v>0</v>
      </c>
      <c r="BJ244" s="33">
        <f t="shared" si="203"/>
        <v>0</v>
      </c>
      <c r="BK244" s="33">
        <f t="shared" si="204"/>
        <v>0</v>
      </c>
    </row>
    <row r="245" spans="1:63" ht="31.5" x14ac:dyDescent="0.25">
      <c r="A245" s="27" t="s">
        <v>452</v>
      </c>
      <c r="B245" s="48" t="s">
        <v>2332</v>
      </c>
      <c r="C245" s="29" t="s">
        <v>2333</v>
      </c>
      <c r="D245" s="33">
        <v>0</v>
      </c>
      <c r="E245" s="33">
        <v>0</v>
      </c>
      <c r="F245" s="33">
        <v>0</v>
      </c>
      <c r="G245" s="33">
        <v>0</v>
      </c>
      <c r="H245" s="33">
        <v>2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1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1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2">
        <v>0</v>
      </c>
      <c r="AS245" s="32">
        <v>0</v>
      </c>
      <c r="AT245" s="32">
        <v>0</v>
      </c>
      <c r="AU245" s="32">
        <v>0</v>
      </c>
      <c r="AV245" s="32">
        <v>0</v>
      </c>
      <c r="AW245" s="32">
        <v>0</v>
      </c>
      <c r="AX245" s="32">
        <v>0</v>
      </c>
      <c r="AY245" s="32">
        <v>0</v>
      </c>
      <c r="AZ245" s="32">
        <v>0</v>
      </c>
      <c r="BA245" s="32">
        <v>0</v>
      </c>
      <c r="BB245" s="33">
        <f t="shared" si="195"/>
        <v>0</v>
      </c>
      <c r="BC245" s="33">
        <f t="shared" si="196"/>
        <v>0</v>
      </c>
      <c r="BD245" s="33">
        <f t="shared" si="197"/>
        <v>0</v>
      </c>
      <c r="BE245" s="33">
        <f t="shared" si="198"/>
        <v>0</v>
      </c>
      <c r="BF245" s="33">
        <f t="shared" si="199"/>
        <v>2</v>
      </c>
      <c r="BG245" s="33">
        <f t="shared" si="200"/>
        <v>0</v>
      </c>
      <c r="BH245" s="33">
        <f t="shared" si="201"/>
        <v>0</v>
      </c>
      <c r="BI245" s="33">
        <f t="shared" si="202"/>
        <v>0</v>
      </c>
      <c r="BJ245" s="33">
        <f t="shared" si="203"/>
        <v>0</v>
      </c>
      <c r="BK245" s="33">
        <f t="shared" si="204"/>
        <v>0</v>
      </c>
    </row>
    <row r="246" spans="1:63" ht="47.25" x14ac:dyDescent="0.25">
      <c r="A246" s="21" t="s">
        <v>132</v>
      </c>
      <c r="B246" s="22" t="s">
        <v>580</v>
      </c>
      <c r="C246" s="22" t="s">
        <v>191</v>
      </c>
      <c r="D246" s="38">
        <f t="shared" ref="D246" si="205">D247</f>
        <v>0</v>
      </c>
      <c r="E246" s="38">
        <f t="shared" ref="E246:Q246" si="206">E247</f>
        <v>0</v>
      </c>
      <c r="F246" s="38">
        <f t="shared" si="206"/>
        <v>10.215999999999999</v>
      </c>
      <c r="G246" s="38">
        <f t="shared" si="206"/>
        <v>0</v>
      </c>
      <c r="H246" s="38">
        <f t="shared" si="206"/>
        <v>0</v>
      </c>
      <c r="I246" s="38">
        <f t="shared" si="206"/>
        <v>0</v>
      </c>
      <c r="J246" s="38">
        <f t="shared" si="206"/>
        <v>0</v>
      </c>
      <c r="K246" s="38">
        <f t="shared" si="206"/>
        <v>0</v>
      </c>
      <c r="L246" s="38">
        <f t="shared" si="206"/>
        <v>0</v>
      </c>
      <c r="M246" s="38">
        <f t="shared" si="206"/>
        <v>0</v>
      </c>
      <c r="N246" s="56">
        <f t="shared" si="206"/>
        <v>0</v>
      </c>
      <c r="O246" s="56">
        <f t="shared" si="206"/>
        <v>0</v>
      </c>
      <c r="P246" s="56">
        <f t="shared" si="206"/>
        <v>0</v>
      </c>
      <c r="Q246" s="56">
        <f t="shared" si="206"/>
        <v>0</v>
      </c>
      <c r="R246" s="56">
        <f t="shared" ref="R246:AA246" si="207">R247</f>
        <v>0</v>
      </c>
      <c r="S246" s="56">
        <f t="shared" si="207"/>
        <v>0</v>
      </c>
      <c r="T246" s="56">
        <f t="shared" si="207"/>
        <v>0</v>
      </c>
      <c r="U246" s="56">
        <f t="shared" si="207"/>
        <v>0</v>
      </c>
      <c r="V246" s="56">
        <f t="shared" si="207"/>
        <v>0</v>
      </c>
      <c r="W246" s="56">
        <f t="shared" si="207"/>
        <v>0</v>
      </c>
      <c r="X246" s="56">
        <f t="shared" si="207"/>
        <v>0</v>
      </c>
      <c r="Y246" s="56">
        <f t="shared" si="207"/>
        <v>0</v>
      </c>
      <c r="Z246" s="56">
        <f t="shared" si="207"/>
        <v>0</v>
      </c>
      <c r="AA246" s="56">
        <f t="shared" si="207"/>
        <v>0</v>
      </c>
      <c r="AB246" s="56">
        <f t="shared" ref="AB246:AK246" si="208">AB247</f>
        <v>0</v>
      </c>
      <c r="AC246" s="56">
        <f t="shared" si="208"/>
        <v>0</v>
      </c>
      <c r="AD246" s="56">
        <f t="shared" si="208"/>
        <v>0</v>
      </c>
      <c r="AE246" s="56">
        <f t="shared" si="208"/>
        <v>0</v>
      </c>
      <c r="AF246" s="56">
        <f t="shared" si="208"/>
        <v>0</v>
      </c>
      <c r="AG246" s="56">
        <f t="shared" si="208"/>
        <v>0</v>
      </c>
      <c r="AH246" s="56">
        <f t="shared" si="208"/>
        <v>0</v>
      </c>
      <c r="AI246" s="56">
        <f t="shared" si="208"/>
        <v>0</v>
      </c>
      <c r="AJ246" s="56">
        <f t="shared" si="208"/>
        <v>0.216</v>
      </c>
      <c r="AK246" s="56">
        <f t="shared" si="208"/>
        <v>0</v>
      </c>
      <c r="AL246" s="56">
        <f t="shared" ref="AL246:AU246" si="209">AL247</f>
        <v>0</v>
      </c>
      <c r="AM246" s="56">
        <f t="shared" si="209"/>
        <v>0</v>
      </c>
      <c r="AN246" s="56">
        <f t="shared" si="209"/>
        <v>0</v>
      </c>
      <c r="AO246" s="56">
        <f t="shared" si="209"/>
        <v>0</v>
      </c>
      <c r="AP246" s="56">
        <f t="shared" si="209"/>
        <v>0</v>
      </c>
      <c r="AQ246" s="56">
        <f t="shared" si="209"/>
        <v>0</v>
      </c>
      <c r="AR246" s="56">
        <f t="shared" si="209"/>
        <v>0</v>
      </c>
      <c r="AS246" s="56">
        <f t="shared" si="209"/>
        <v>0</v>
      </c>
      <c r="AT246" s="56">
        <f t="shared" si="209"/>
        <v>0</v>
      </c>
      <c r="AU246" s="56">
        <f t="shared" si="209"/>
        <v>0</v>
      </c>
      <c r="AV246" s="56">
        <f t="shared" ref="AV246:BK246" si="210">AV247</f>
        <v>0</v>
      </c>
      <c r="AW246" s="56">
        <f t="shared" si="210"/>
        <v>0</v>
      </c>
      <c r="AX246" s="56">
        <f t="shared" si="210"/>
        <v>0</v>
      </c>
      <c r="AY246" s="56">
        <f t="shared" si="210"/>
        <v>0</v>
      </c>
      <c r="AZ246" s="56">
        <f t="shared" si="210"/>
        <v>0</v>
      </c>
      <c r="BA246" s="56">
        <f t="shared" si="210"/>
        <v>0</v>
      </c>
      <c r="BB246" s="56">
        <f t="shared" si="210"/>
        <v>0</v>
      </c>
      <c r="BC246" s="56">
        <f t="shared" si="210"/>
        <v>0</v>
      </c>
      <c r="BD246" s="56">
        <f t="shared" si="210"/>
        <v>0.216</v>
      </c>
      <c r="BE246" s="56">
        <f t="shared" si="210"/>
        <v>0</v>
      </c>
      <c r="BF246" s="56">
        <f t="shared" si="210"/>
        <v>0</v>
      </c>
      <c r="BG246" s="56">
        <f t="shared" si="210"/>
        <v>0</v>
      </c>
      <c r="BH246" s="56">
        <f t="shared" si="210"/>
        <v>0</v>
      </c>
      <c r="BI246" s="56">
        <f t="shared" si="210"/>
        <v>0</v>
      </c>
      <c r="BJ246" s="56">
        <f t="shared" si="210"/>
        <v>0</v>
      </c>
      <c r="BK246" s="56">
        <f t="shared" si="210"/>
        <v>0</v>
      </c>
    </row>
    <row r="247" spans="1:63" x14ac:dyDescent="0.25">
      <c r="A247" s="57" t="s">
        <v>133</v>
      </c>
      <c r="B247" s="22" t="s">
        <v>581</v>
      </c>
      <c r="C247" s="22" t="s">
        <v>191</v>
      </c>
      <c r="D247" s="38">
        <f t="shared" ref="D247" si="211">D248+D249</f>
        <v>0</v>
      </c>
      <c r="E247" s="38">
        <f t="shared" ref="E247:Q247" si="212">E248+E249</f>
        <v>0</v>
      </c>
      <c r="F247" s="38">
        <f t="shared" si="212"/>
        <v>10.215999999999999</v>
      </c>
      <c r="G247" s="38">
        <f t="shared" si="212"/>
        <v>0</v>
      </c>
      <c r="H247" s="38">
        <f t="shared" si="212"/>
        <v>0</v>
      </c>
      <c r="I247" s="38">
        <f t="shared" si="212"/>
        <v>0</v>
      </c>
      <c r="J247" s="38">
        <f t="shared" si="212"/>
        <v>0</v>
      </c>
      <c r="K247" s="38">
        <f t="shared" si="212"/>
        <v>0</v>
      </c>
      <c r="L247" s="38">
        <f t="shared" si="212"/>
        <v>0</v>
      </c>
      <c r="M247" s="38">
        <f t="shared" si="212"/>
        <v>0</v>
      </c>
      <c r="N247" s="56">
        <f t="shared" si="212"/>
        <v>0</v>
      </c>
      <c r="O247" s="56">
        <f t="shared" si="212"/>
        <v>0</v>
      </c>
      <c r="P247" s="56">
        <f t="shared" si="212"/>
        <v>0</v>
      </c>
      <c r="Q247" s="56">
        <f t="shared" si="212"/>
        <v>0</v>
      </c>
      <c r="R247" s="56">
        <f t="shared" ref="R247:AA247" si="213">R248+R249</f>
        <v>0</v>
      </c>
      <c r="S247" s="56">
        <f t="shared" si="213"/>
        <v>0</v>
      </c>
      <c r="T247" s="56">
        <f t="shared" si="213"/>
        <v>0</v>
      </c>
      <c r="U247" s="56">
        <f t="shared" si="213"/>
        <v>0</v>
      </c>
      <c r="V247" s="56">
        <f t="shared" si="213"/>
        <v>0</v>
      </c>
      <c r="W247" s="56">
        <f t="shared" si="213"/>
        <v>0</v>
      </c>
      <c r="X247" s="56">
        <f t="shared" si="213"/>
        <v>0</v>
      </c>
      <c r="Y247" s="56">
        <f t="shared" si="213"/>
        <v>0</v>
      </c>
      <c r="Z247" s="56">
        <f t="shared" si="213"/>
        <v>0</v>
      </c>
      <c r="AA247" s="56">
        <f t="shared" si="213"/>
        <v>0</v>
      </c>
      <c r="AB247" s="56">
        <f t="shared" ref="AB247:AK247" si="214">AB248+AB249</f>
        <v>0</v>
      </c>
      <c r="AC247" s="56">
        <f t="shared" si="214"/>
        <v>0</v>
      </c>
      <c r="AD247" s="56">
        <f t="shared" si="214"/>
        <v>0</v>
      </c>
      <c r="AE247" s="56">
        <f t="shared" si="214"/>
        <v>0</v>
      </c>
      <c r="AF247" s="56">
        <f t="shared" si="214"/>
        <v>0</v>
      </c>
      <c r="AG247" s="56">
        <f t="shared" si="214"/>
        <v>0</v>
      </c>
      <c r="AH247" s="56">
        <f t="shared" si="214"/>
        <v>0</v>
      </c>
      <c r="AI247" s="56">
        <f t="shared" si="214"/>
        <v>0</v>
      </c>
      <c r="AJ247" s="56">
        <f t="shared" si="214"/>
        <v>0.216</v>
      </c>
      <c r="AK247" s="56">
        <f t="shared" si="214"/>
        <v>0</v>
      </c>
      <c r="AL247" s="56">
        <f t="shared" ref="AL247:AU247" si="215">AL248+AL249</f>
        <v>0</v>
      </c>
      <c r="AM247" s="56">
        <f t="shared" si="215"/>
        <v>0</v>
      </c>
      <c r="AN247" s="56">
        <f t="shared" si="215"/>
        <v>0</v>
      </c>
      <c r="AO247" s="56">
        <f t="shared" si="215"/>
        <v>0</v>
      </c>
      <c r="AP247" s="56">
        <f t="shared" si="215"/>
        <v>0</v>
      </c>
      <c r="AQ247" s="56">
        <f t="shared" si="215"/>
        <v>0</v>
      </c>
      <c r="AR247" s="56">
        <f t="shared" si="215"/>
        <v>0</v>
      </c>
      <c r="AS247" s="56">
        <f t="shared" si="215"/>
        <v>0</v>
      </c>
      <c r="AT247" s="56">
        <f t="shared" si="215"/>
        <v>0</v>
      </c>
      <c r="AU247" s="56">
        <f t="shared" si="215"/>
        <v>0</v>
      </c>
      <c r="AV247" s="56">
        <f t="shared" ref="AV247:BA247" si="216">AV248+AV249</f>
        <v>0</v>
      </c>
      <c r="AW247" s="56">
        <f t="shared" si="216"/>
        <v>0</v>
      </c>
      <c r="AX247" s="56">
        <f t="shared" si="216"/>
        <v>0</v>
      </c>
      <c r="AY247" s="56">
        <f t="shared" si="216"/>
        <v>0</v>
      </c>
      <c r="AZ247" s="56">
        <f t="shared" si="216"/>
        <v>0</v>
      </c>
      <c r="BA247" s="56">
        <f t="shared" si="216"/>
        <v>0</v>
      </c>
      <c r="BB247" s="56">
        <f t="shared" ref="BB247:BK247" si="217">BB248+BB249</f>
        <v>0</v>
      </c>
      <c r="BC247" s="56">
        <f t="shared" si="217"/>
        <v>0</v>
      </c>
      <c r="BD247" s="56">
        <f t="shared" si="217"/>
        <v>0.216</v>
      </c>
      <c r="BE247" s="56">
        <f t="shared" si="217"/>
        <v>0</v>
      </c>
      <c r="BF247" s="56">
        <f t="shared" si="217"/>
        <v>0</v>
      </c>
      <c r="BG247" s="56">
        <f t="shared" si="217"/>
        <v>0</v>
      </c>
      <c r="BH247" s="56">
        <f t="shared" si="217"/>
        <v>0</v>
      </c>
      <c r="BI247" s="56">
        <f t="shared" si="217"/>
        <v>0</v>
      </c>
      <c r="BJ247" s="56">
        <f t="shared" si="217"/>
        <v>0</v>
      </c>
      <c r="BK247" s="56">
        <f t="shared" si="217"/>
        <v>0</v>
      </c>
    </row>
    <row r="248" spans="1:63" ht="47.25" x14ac:dyDescent="0.25">
      <c r="A248" s="58" t="s">
        <v>582</v>
      </c>
      <c r="B248" s="22" t="s">
        <v>583</v>
      </c>
      <c r="C248" s="22" t="s">
        <v>191</v>
      </c>
      <c r="D248" s="25">
        <v>0</v>
      </c>
      <c r="E248" s="25">
        <v>0</v>
      </c>
      <c r="F248" s="25">
        <v>0</v>
      </c>
      <c r="G248" s="25">
        <v>0</v>
      </c>
      <c r="H248" s="25">
        <v>0</v>
      </c>
      <c r="I248" s="25">
        <v>0</v>
      </c>
      <c r="J248" s="25">
        <v>0</v>
      </c>
      <c r="K248" s="25">
        <v>0</v>
      </c>
      <c r="L248" s="25">
        <v>0</v>
      </c>
      <c r="M248" s="25">
        <v>0</v>
      </c>
      <c r="N248" s="38">
        <v>0</v>
      </c>
      <c r="O248" s="38">
        <v>0</v>
      </c>
      <c r="P248" s="38">
        <v>0</v>
      </c>
      <c r="Q248" s="38">
        <v>0</v>
      </c>
      <c r="R248" s="38">
        <v>0</v>
      </c>
      <c r="S248" s="38">
        <v>0</v>
      </c>
      <c r="T248" s="38">
        <v>0</v>
      </c>
      <c r="U248" s="38">
        <v>0</v>
      </c>
      <c r="V248" s="38">
        <v>0</v>
      </c>
      <c r="W248" s="38">
        <v>0</v>
      </c>
      <c r="X248" s="38">
        <v>0</v>
      </c>
      <c r="Y248" s="38">
        <v>0</v>
      </c>
      <c r="Z248" s="38">
        <v>0</v>
      </c>
      <c r="AA248" s="38">
        <v>0</v>
      </c>
      <c r="AB248" s="38">
        <v>0</v>
      </c>
      <c r="AC248" s="38">
        <v>0</v>
      </c>
      <c r="AD248" s="38">
        <v>0</v>
      </c>
      <c r="AE248" s="38">
        <v>0</v>
      </c>
      <c r="AF248" s="38">
        <v>0</v>
      </c>
      <c r="AG248" s="38">
        <v>0</v>
      </c>
      <c r="AH248" s="38">
        <v>0</v>
      </c>
      <c r="AI248" s="38">
        <v>0</v>
      </c>
      <c r="AJ248" s="38">
        <v>0</v>
      </c>
      <c r="AK248" s="38">
        <v>0</v>
      </c>
      <c r="AL248" s="38">
        <v>0</v>
      </c>
      <c r="AM248" s="38">
        <v>0</v>
      </c>
      <c r="AN248" s="38">
        <v>0</v>
      </c>
      <c r="AO248" s="38">
        <v>0</v>
      </c>
      <c r="AP248" s="38">
        <v>0</v>
      </c>
      <c r="AQ248" s="38">
        <v>0</v>
      </c>
      <c r="AR248" s="38">
        <v>0</v>
      </c>
      <c r="AS248" s="38">
        <v>0</v>
      </c>
      <c r="AT248" s="38">
        <v>0</v>
      </c>
      <c r="AU248" s="38">
        <v>0</v>
      </c>
      <c r="AV248" s="38">
        <v>0</v>
      </c>
      <c r="AW248" s="38">
        <v>0</v>
      </c>
      <c r="AX248" s="38">
        <v>0</v>
      </c>
      <c r="AY248" s="38">
        <v>0</v>
      </c>
      <c r="AZ248" s="38">
        <v>0</v>
      </c>
      <c r="BA248" s="38">
        <v>0</v>
      </c>
      <c r="BB248" s="38">
        <v>0</v>
      </c>
      <c r="BC248" s="38">
        <v>0</v>
      </c>
      <c r="BD248" s="38">
        <v>0</v>
      </c>
      <c r="BE248" s="38">
        <v>0</v>
      </c>
      <c r="BF248" s="38">
        <v>0</v>
      </c>
      <c r="BG248" s="38">
        <v>0</v>
      </c>
      <c r="BH248" s="38">
        <v>0</v>
      </c>
      <c r="BI248" s="38">
        <v>0</v>
      </c>
      <c r="BJ248" s="38">
        <v>0</v>
      </c>
      <c r="BK248" s="38">
        <v>0</v>
      </c>
    </row>
    <row r="249" spans="1:63" ht="47.25" x14ac:dyDescent="0.25">
      <c r="A249" s="39" t="s">
        <v>584</v>
      </c>
      <c r="B249" s="98" t="s">
        <v>585</v>
      </c>
      <c r="C249" s="41" t="s">
        <v>191</v>
      </c>
      <c r="D249" s="38">
        <f t="shared" ref="D249" si="218">SUM(D250:D251)</f>
        <v>0</v>
      </c>
      <c r="E249" s="38">
        <f t="shared" ref="E249:M249" si="219">SUM(E250:E251)</f>
        <v>0</v>
      </c>
      <c r="F249" s="38">
        <f t="shared" si="219"/>
        <v>10.215999999999999</v>
      </c>
      <c r="G249" s="38">
        <f t="shared" si="219"/>
        <v>0</v>
      </c>
      <c r="H249" s="38">
        <f t="shared" si="219"/>
        <v>0</v>
      </c>
      <c r="I249" s="38">
        <f t="shared" si="219"/>
        <v>0</v>
      </c>
      <c r="J249" s="38">
        <f t="shared" si="219"/>
        <v>0</v>
      </c>
      <c r="K249" s="38">
        <f t="shared" si="219"/>
        <v>0</v>
      </c>
      <c r="L249" s="38">
        <f t="shared" si="219"/>
        <v>0</v>
      </c>
      <c r="M249" s="38">
        <f t="shared" si="219"/>
        <v>0</v>
      </c>
      <c r="N249" s="38">
        <f t="shared" ref="N249:Q249" si="220">SUM(N250:N251)</f>
        <v>0</v>
      </c>
      <c r="O249" s="38">
        <f t="shared" si="220"/>
        <v>0</v>
      </c>
      <c r="P249" s="38">
        <f t="shared" si="220"/>
        <v>0</v>
      </c>
      <c r="Q249" s="38">
        <f t="shared" si="220"/>
        <v>0</v>
      </c>
      <c r="R249" s="38">
        <f t="shared" ref="R249:AA249" si="221">SUM(R250:R251)</f>
        <v>0</v>
      </c>
      <c r="S249" s="38">
        <f t="shared" si="221"/>
        <v>0</v>
      </c>
      <c r="T249" s="38">
        <f t="shared" si="221"/>
        <v>0</v>
      </c>
      <c r="U249" s="38">
        <f t="shared" si="221"/>
        <v>0</v>
      </c>
      <c r="V249" s="38">
        <f t="shared" si="221"/>
        <v>0</v>
      </c>
      <c r="W249" s="38">
        <f t="shared" si="221"/>
        <v>0</v>
      </c>
      <c r="X249" s="38">
        <f t="shared" si="221"/>
        <v>0</v>
      </c>
      <c r="Y249" s="38">
        <f t="shared" si="221"/>
        <v>0</v>
      </c>
      <c r="Z249" s="38">
        <f t="shared" si="221"/>
        <v>0</v>
      </c>
      <c r="AA249" s="38">
        <f t="shared" si="221"/>
        <v>0</v>
      </c>
      <c r="AB249" s="38">
        <f t="shared" ref="AB249:AK249" si="222">SUM(AB250:AB251)</f>
        <v>0</v>
      </c>
      <c r="AC249" s="38">
        <f t="shared" si="222"/>
        <v>0</v>
      </c>
      <c r="AD249" s="38">
        <f t="shared" si="222"/>
        <v>0</v>
      </c>
      <c r="AE249" s="38">
        <f t="shared" si="222"/>
        <v>0</v>
      </c>
      <c r="AF249" s="38">
        <f t="shared" si="222"/>
        <v>0</v>
      </c>
      <c r="AG249" s="38">
        <f t="shared" si="222"/>
        <v>0</v>
      </c>
      <c r="AH249" s="38">
        <f t="shared" si="222"/>
        <v>0</v>
      </c>
      <c r="AI249" s="38">
        <f t="shared" si="222"/>
        <v>0</v>
      </c>
      <c r="AJ249" s="38">
        <f t="shared" si="222"/>
        <v>0.216</v>
      </c>
      <c r="AK249" s="38">
        <f t="shared" si="222"/>
        <v>0</v>
      </c>
      <c r="AL249" s="38">
        <f t="shared" ref="AL249:AU249" si="223">SUM(AL250:AL251)</f>
        <v>0</v>
      </c>
      <c r="AM249" s="38">
        <f t="shared" si="223"/>
        <v>0</v>
      </c>
      <c r="AN249" s="38">
        <f t="shared" si="223"/>
        <v>0</v>
      </c>
      <c r="AO249" s="38">
        <f t="shared" si="223"/>
        <v>0</v>
      </c>
      <c r="AP249" s="38">
        <f t="shared" si="223"/>
        <v>0</v>
      </c>
      <c r="AQ249" s="38">
        <f t="shared" si="223"/>
        <v>0</v>
      </c>
      <c r="AR249" s="38">
        <f t="shared" si="223"/>
        <v>0</v>
      </c>
      <c r="AS249" s="38">
        <f t="shared" si="223"/>
        <v>0</v>
      </c>
      <c r="AT249" s="38">
        <f t="shared" si="223"/>
        <v>0</v>
      </c>
      <c r="AU249" s="38">
        <f t="shared" si="223"/>
        <v>0</v>
      </c>
      <c r="AV249" s="38">
        <f t="shared" ref="AV249:BA249" si="224">SUM(AV250:AV251)</f>
        <v>0</v>
      </c>
      <c r="AW249" s="38">
        <f t="shared" si="224"/>
        <v>0</v>
      </c>
      <c r="AX249" s="38">
        <f t="shared" si="224"/>
        <v>0</v>
      </c>
      <c r="AY249" s="38">
        <f t="shared" si="224"/>
        <v>0</v>
      </c>
      <c r="AZ249" s="38">
        <f t="shared" si="224"/>
        <v>0</v>
      </c>
      <c r="BA249" s="38">
        <f t="shared" si="224"/>
        <v>0</v>
      </c>
      <c r="BB249" s="38">
        <f t="shared" ref="BB249:BK249" si="225">SUM(BB250:BB251)</f>
        <v>0</v>
      </c>
      <c r="BC249" s="38">
        <f t="shared" si="225"/>
        <v>0</v>
      </c>
      <c r="BD249" s="38">
        <f t="shared" si="225"/>
        <v>0.216</v>
      </c>
      <c r="BE249" s="38">
        <f t="shared" si="225"/>
        <v>0</v>
      </c>
      <c r="BF249" s="38">
        <f t="shared" si="225"/>
        <v>0</v>
      </c>
      <c r="BG249" s="38">
        <f t="shared" si="225"/>
        <v>0</v>
      </c>
      <c r="BH249" s="38">
        <f t="shared" si="225"/>
        <v>0</v>
      </c>
      <c r="BI249" s="38">
        <f t="shared" si="225"/>
        <v>0</v>
      </c>
      <c r="BJ249" s="38">
        <f t="shared" si="225"/>
        <v>0</v>
      </c>
      <c r="BK249" s="38">
        <f t="shared" si="225"/>
        <v>0</v>
      </c>
    </row>
    <row r="250" spans="1:63" ht="47.25" x14ac:dyDescent="0.25">
      <c r="A250" s="27" t="s">
        <v>584</v>
      </c>
      <c r="B250" s="48" t="s">
        <v>586</v>
      </c>
      <c r="C250" s="49" t="s">
        <v>587</v>
      </c>
      <c r="D250" s="33">
        <v>0</v>
      </c>
      <c r="E250" s="33">
        <v>0</v>
      </c>
      <c r="F250" s="33">
        <v>0.216</v>
      </c>
      <c r="G250" s="33">
        <v>0</v>
      </c>
      <c r="H250" s="33">
        <v>0</v>
      </c>
      <c r="I250" s="33">
        <v>0</v>
      </c>
      <c r="J250" s="33">
        <v>0</v>
      </c>
      <c r="K250" s="33">
        <v>0</v>
      </c>
      <c r="L250" s="33">
        <v>0</v>
      </c>
      <c r="M250" s="33">
        <v>0</v>
      </c>
      <c r="N250" s="33">
        <v>0</v>
      </c>
      <c r="O250" s="33">
        <v>0</v>
      </c>
      <c r="P250" s="33">
        <v>0</v>
      </c>
      <c r="Q250" s="33">
        <v>0</v>
      </c>
      <c r="R250" s="33">
        <v>0</v>
      </c>
      <c r="S250" s="33">
        <v>0</v>
      </c>
      <c r="T250" s="33">
        <v>0</v>
      </c>
      <c r="U250" s="33">
        <v>0</v>
      </c>
      <c r="V250" s="33">
        <v>0</v>
      </c>
      <c r="W250" s="33">
        <v>0</v>
      </c>
      <c r="X250" s="33">
        <v>0</v>
      </c>
      <c r="Y250" s="33">
        <v>0</v>
      </c>
      <c r="Z250" s="33">
        <v>0</v>
      </c>
      <c r="AA250" s="33">
        <v>0</v>
      </c>
      <c r="AB250" s="33">
        <v>0</v>
      </c>
      <c r="AC250" s="33">
        <v>0</v>
      </c>
      <c r="AD250" s="33">
        <v>0</v>
      </c>
      <c r="AE250" s="33">
        <v>0</v>
      </c>
      <c r="AF250" s="33">
        <v>0</v>
      </c>
      <c r="AG250" s="33">
        <v>0</v>
      </c>
      <c r="AH250" s="33">
        <v>0</v>
      </c>
      <c r="AI250" s="33">
        <v>0</v>
      </c>
      <c r="AJ250" s="33">
        <v>0.216</v>
      </c>
      <c r="AK250" s="33">
        <v>0</v>
      </c>
      <c r="AL250" s="33">
        <v>0</v>
      </c>
      <c r="AM250" s="33">
        <v>0</v>
      </c>
      <c r="AN250" s="33">
        <v>0</v>
      </c>
      <c r="AO250" s="33">
        <v>0</v>
      </c>
      <c r="AP250" s="33">
        <v>0</v>
      </c>
      <c r="AQ250" s="33">
        <v>0</v>
      </c>
      <c r="AR250" s="33">
        <v>0</v>
      </c>
      <c r="AS250" s="33">
        <v>0</v>
      </c>
      <c r="AT250" s="33">
        <v>0</v>
      </c>
      <c r="AU250" s="33">
        <v>0</v>
      </c>
      <c r="AV250" s="33">
        <v>0</v>
      </c>
      <c r="AW250" s="33">
        <v>0</v>
      </c>
      <c r="AX250" s="33">
        <v>0</v>
      </c>
      <c r="AY250" s="33">
        <v>0</v>
      </c>
      <c r="AZ250" s="33">
        <v>0</v>
      </c>
      <c r="BA250" s="33">
        <v>0</v>
      </c>
      <c r="BB250" s="33">
        <f t="shared" ref="BB250:BK251" si="226">SUM(N250,X250,AH250,AR250)</f>
        <v>0</v>
      </c>
      <c r="BC250" s="33">
        <f t="shared" si="226"/>
        <v>0</v>
      </c>
      <c r="BD250" s="33">
        <f t="shared" si="226"/>
        <v>0.216</v>
      </c>
      <c r="BE250" s="33">
        <f t="shared" si="226"/>
        <v>0</v>
      </c>
      <c r="BF250" s="33">
        <f t="shared" si="226"/>
        <v>0</v>
      </c>
      <c r="BG250" s="33">
        <f t="shared" si="226"/>
        <v>0</v>
      </c>
      <c r="BH250" s="33">
        <f t="shared" si="226"/>
        <v>0</v>
      </c>
      <c r="BI250" s="33">
        <f t="shared" si="226"/>
        <v>0</v>
      </c>
      <c r="BJ250" s="33">
        <f t="shared" si="226"/>
        <v>0</v>
      </c>
      <c r="BK250" s="33">
        <f t="shared" si="226"/>
        <v>0</v>
      </c>
    </row>
    <row r="251" spans="1:63" ht="31.5" x14ac:dyDescent="0.25">
      <c r="A251" s="27" t="s">
        <v>584</v>
      </c>
      <c r="B251" s="48" t="s">
        <v>588</v>
      </c>
      <c r="C251" s="49" t="s">
        <v>589</v>
      </c>
      <c r="D251" s="33">
        <v>0</v>
      </c>
      <c r="E251" s="33">
        <v>0</v>
      </c>
      <c r="F251" s="33">
        <v>10</v>
      </c>
      <c r="G251" s="33">
        <v>0</v>
      </c>
      <c r="H251" s="33">
        <v>0</v>
      </c>
      <c r="I251" s="33">
        <v>0</v>
      </c>
      <c r="J251" s="33">
        <v>0</v>
      </c>
      <c r="K251" s="33">
        <v>0</v>
      </c>
      <c r="L251" s="33">
        <v>0</v>
      </c>
      <c r="M251" s="33">
        <v>0</v>
      </c>
      <c r="N251" s="33">
        <v>0</v>
      </c>
      <c r="O251" s="33">
        <v>0</v>
      </c>
      <c r="P251" s="33">
        <v>0</v>
      </c>
      <c r="Q251" s="33">
        <v>0</v>
      </c>
      <c r="R251" s="33">
        <v>0</v>
      </c>
      <c r="S251" s="33">
        <v>0</v>
      </c>
      <c r="T251" s="33">
        <v>0</v>
      </c>
      <c r="U251" s="33">
        <v>0</v>
      </c>
      <c r="V251" s="33">
        <v>0</v>
      </c>
      <c r="W251" s="33">
        <v>0</v>
      </c>
      <c r="X251" s="33">
        <v>0</v>
      </c>
      <c r="Y251" s="33">
        <v>0</v>
      </c>
      <c r="Z251" s="33">
        <v>0</v>
      </c>
      <c r="AA251" s="33">
        <v>0</v>
      </c>
      <c r="AB251" s="33">
        <v>0</v>
      </c>
      <c r="AC251" s="33">
        <v>0</v>
      </c>
      <c r="AD251" s="33">
        <v>0</v>
      </c>
      <c r="AE251" s="33">
        <v>0</v>
      </c>
      <c r="AF251" s="33">
        <v>0</v>
      </c>
      <c r="AG251" s="33">
        <v>0</v>
      </c>
      <c r="AH251" s="33">
        <v>0</v>
      </c>
      <c r="AI251" s="33">
        <v>0</v>
      </c>
      <c r="AJ251" s="33">
        <v>0</v>
      </c>
      <c r="AK251" s="33">
        <v>0</v>
      </c>
      <c r="AL251" s="33">
        <v>0</v>
      </c>
      <c r="AM251" s="33">
        <v>0</v>
      </c>
      <c r="AN251" s="33">
        <v>0</v>
      </c>
      <c r="AO251" s="33">
        <v>0</v>
      </c>
      <c r="AP251" s="33">
        <v>0</v>
      </c>
      <c r="AQ251" s="33">
        <v>0</v>
      </c>
      <c r="AR251" s="33">
        <v>0</v>
      </c>
      <c r="AS251" s="33">
        <v>0</v>
      </c>
      <c r="AT251" s="33">
        <v>0</v>
      </c>
      <c r="AU251" s="33">
        <v>0</v>
      </c>
      <c r="AV251" s="33">
        <v>0</v>
      </c>
      <c r="AW251" s="33">
        <v>0</v>
      </c>
      <c r="AX251" s="33">
        <v>0</v>
      </c>
      <c r="AY251" s="33">
        <v>0</v>
      </c>
      <c r="AZ251" s="33">
        <v>0</v>
      </c>
      <c r="BA251" s="33">
        <v>0</v>
      </c>
      <c r="BB251" s="33">
        <f t="shared" si="226"/>
        <v>0</v>
      </c>
      <c r="BC251" s="33">
        <f t="shared" si="226"/>
        <v>0</v>
      </c>
      <c r="BD251" s="33">
        <f t="shared" si="226"/>
        <v>0</v>
      </c>
      <c r="BE251" s="33">
        <f t="shared" si="226"/>
        <v>0</v>
      </c>
      <c r="BF251" s="33">
        <f t="shared" si="226"/>
        <v>0</v>
      </c>
      <c r="BG251" s="33">
        <f t="shared" si="226"/>
        <v>0</v>
      </c>
      <c r="BH251" s="33">
        <f t="shared" si="226"/>
        <v>0</v>
      </c>
      <c r="BI251" s="33">
        <f t="shared" si="226"/>
        <v>0</v>
      </c>
      <c r="BJ251" s="33">
        <f t="shared" si="226"/>
        <v>0</v>
      </c>
      <c r="BK251" s="33">
        <f t="shared" si="226"/>
        <v>0</v>
      </c>
    </row>
    <row r="252" spans="1:63" x14ac:dyDescent="0.25">
      <c r="A252" s="57" t="s">
        <v>180</v>
      </c>
      <c r="B252" s="22" t="s">
        <v>590</v>
      </c>
      <c r="C252" s="23" t="s">
        <v>191</v>
      </c>
      <c r="D252" s="25">
        <v>0</v>
      </c>
      <c r="E252" s="25">
        <v>0</v>
      </c>
      <c r="F252" s="25">
        <v>0</v>
      </c>
      <c r="G252" s="25">
        <v>0</v>
      </c>
      <c r="H252" s="25">
        <v>0</v>
      </c>
      <c r="I252" s="25">
        <v>0</v>
      </c>
      <c r="J252" s="25">
        <v>0</v>
      </c>
      <c r="K252" s="25">
        <v>0</v>
      </c>
      <c r="L252" s="25">
        <v>0</v>
      </c>
      <c r="M252" s="25">
        <v>0</v>
      </c>
      <c r="N252" s="38">
        <v>0</v>
      </c>
      <c r="O252" s="38">
        <v>0</v>
      </c>
      <c r="P252" s="38">
        <v>0</v>
      </c>
      <c r="Q252" s="38">
        <v>0</v>
      </c>
      <c r="R252" s="38">
        <v>0</v>
      </c>
      <c r="S252" s="38">
        <v>0</v>
      </c>
      <c r="T252" s="38">
        <v>0</v>
      </c>
      <c r="U252" s="38">
        <v>0</v>
      </c>
      <c r="V252" s="38">
        <v>0</v>
      </c>
      <c r="W252" s="38">
        <v>0</v>
      </c>
      <c r="X252" s="38">
        <v>0</v>
      </c>
      <c r="Y252" s="38">
        <v>0</v>
      </c>
      <c r="Z252" s="38">
        <v>0</v>
      </c>
      <c r="AA252" s="38">
        <v>0</v>
      </c>
      <c r="AB252" s="38">
        <v>0</v>
      </c>
      <c r="AC252" s="38">
        <v>0</v>
      </c>
      <c r="AD252" s="38">
        <v>0</v>
      </c>
      <c r="AE252" s="38">
        <v>0</v>
      </c>
      <c r="AF252" s="38">
        <v>0</v>
      </c>
      <c r="AG252" s="38">
        <v>0</v>
      </c>
      <c r="AH252" s="38">
        <v>0</v>
      </c>
      <c r="AI252" s="38">
        <v>0</v>
      </c>
      <c r="AJ252" s="38">
        <v>0</v>
      </c>
      <c r="AK252" s="38">
        <v>0</v>
      </c>
      <c r="AL252" s="38">
        <v>0</v>
      </c>
      <c r="AM252" s="38">
        <v>0</v>
      </c>
      <c r="AN252" s="38">
        <v>0</v>
      </c>
      <c r="AO252" s="38">
        <v>0</v>
      </c>
      <c r="AP252" s="38">
        <v>0</v>
      </c>
      <c r="AQ252" s="38">
        <v>0</v>
      </c>
      <c r="AR252" s="38">
        <v>0</v>
      </c>
      <c r="AS252" s="38">
        <v>0</v>
      </c>
      <c r="AT252" s="38">
        <v>0</v>
      </c>
      <c r="AU252" s="38">
        <v>0</v>
      </c>
      <c r="AV252" s="38">
        <v>0</v>
      </c>
      <c r="AW252" s="38">
        <v>0</v>
      </c>
      <c r="AX252" s="38">
        <v>0</v>
      </c>
      <c r="AY252" s="38">
        <v>0</v>
      </c>
      <c r="AZ252" s="38">
        <v>0</v>
      </c>
      <c r="BA252" s="38">
        <v>0</v>
      </c>
      <c r="BB252" s="38">
        <v>0</v>
      </c>
      <c r="BC252" s="38">
        <v>0</v>
      </c>
      <c r="BD252" s="38">
        <v>0</v>
      </c>
      <c r="BE252" s="38">
        <v>0</v>
      </c>
      <c r="BF252" s="38">
        <v>0</v>
      </c>
      <c r="BG252" s="38">
        <v>0</v>
      </c>
      <c r="BH252" s="38">
        <v>0</v>
      </c>
      <c r="BI252" s="38">
        <v>0</v>
      </c>
      <c r="BJ252" s="38">
        <v>0</v>
      </c>
      <c r="BK252" s="38">
        <v>0</v>
      </c>
    </row>
    <row r="253" spans="1:63" ht="47.25" x14ac:dyDescent="0.25">
      <c r="A253" s="58" t="s">
        <v>591</v>
      </c>
      <c r="B253" s="22" t="s">
        <v>583</v>
      </c>
      <c r="C253" s="23" t="s">
        <v>191</v>
      </c>
      <c r="D253" s="25">
        <v>0</v>
      </c>
      <c r="E253" s="25">
        <v>0</v>
      </c>
      <c r="F253" s="25">
        <v>0</v>
      </c>
      <c r="G253" s="25">
        <v>0</v>
      </c>
      <c r="H253" s="25">
        <v>0</v>
      </c>
      <c r="I253" s="25">
        <v>0</v>
      </c>
      <c r="J253" s="25">
        <v>0</v>
      </c>
      <c r="K253" s="25">
        <v>0</v>
      </c>
      <c r="L253" s="25">
        <v>0</v>
      </c>
      <c r="M253" s="25">
        <v>0</v>
      </c>
      <c r="N253" s="38">
        <v>0</v>
      </c>
      <c r="O253" s="38">
        <v>0</v>
      </c>
      <c r="P253" s="38">
        <v>0</v>
      </c>
      <c r="Q253" s="38">
        <v>0</v>
      </c>
      <c r="R253" s="38">
        <v>0</v>
      </c>
      <c r="S253" s="38">
        <v>0</v>
      </c>
      <c r="T253" s="38">
        <v>0</v>
      </c>
      <c r="U253" s="38">
        <v>0</v>
      </c>
      <c r="V253" s="38">
        <v>0</v>
      </c>
      <c r="W253" s="38">
        <v>0</v>
      </c>
      <c r="X253" s="38">
        <v>0</v>
      </c>
      <c r="Y253" s="38">
        <v>0</v>
      </c>
      <c r="Z253" s="38">
        <v>0</v>
      </c>
      <c r="AA253" s="38">
        <v>0</v>
      </c>
      <c r="AB253" s="38">
        <v>0</v>
      </c>
      <c r="AC253" s="38">
        <v>0</v>
      </c>
      <c r="AD253" s="38">
        <v>0</v>
      </c>
      <c r="AE253" s="38">
        <v>0</v>
      </c>
      <c r="AF253" s="38">
        <v>0</v>
      </c>
      <c r="AG253" s="38">
        <v>0</v>
      </c>
      <c r="AH253" s="38">
        <v>0</v>
      </c>
      <c r="AI253" s="38">
        <v>0</v>
      </c>
      <c r="AJ253" s="38">
        <v>0</v>
      </c>
      <c r="AK253" s="38">
        <v>0</v>
      </c>
      <c r="AL253" s="38">
        <v>0</v>
      </c>
      <c r="AM253" s="38">
        <v>0</v>
      </c>
      <c r="AN253" s="38">
        <v>0</v>
      </c>
      <c r="AO253" s="38">
        <v>0</v>
      </c>
      <c r="AP253" s="38">
        <v>0</v>
      </c>
      <c r="AQ253" s="38">
        <v>0</v>
      </c>
      <c r="AR253" s="38">
        <v>0</v>
      </c>
      <c r="AS253" s="38">
        <v>0</v>
      </c>
      <c r="AT253" s="38">
        <v>0</v>
      </c>
      <c r="AU253" s="38">
        <v>0</v>
      </c>
      <c r="AV253" s="38">
        <v>0</v>
      </c>
      <c r="AW253" s="38">
        <v>0</v>
      </c>
      <c r="AX253" s="38">
        <v>0</v>
      </c>
      <c r="AY253" s="38">
        <v>0</v>
      </c>
      <c r="AZ253" s="38">
        <v>0</v>
      </c>
      <c r="BA253" s="38">
        <v>0</v>
      </c>
      <c r="BB253" s="38">
        <v>0</v>
      </c>
      <c r="BC253" s="38">
        <v>0</v>
      </c>
      <c r="BD253" s="38">
        <v>0</v>
      </c>
      <c r="BE253" s="38">
        <v>0</v>
      </c>
      <c r="BF253" s="38">
        <v>0</v>
      </c>
      <c r="BG253" s="38">
        <v>0</v>
      </c>
      <c r="BH253" s="38">
        <v>0</v>
      </c>
      <c r="BI253" s="38">
        <v>0</v>
      </c>
      <c r="BJ253" s="38">
        <v>0</v>
      </c>
      <c r="BK253" s="38">
        <v>0</v>
      </c>
    </row>
    <row r="254" spans="1:63" ht="47.25" x14ac:dyDescent="0.25">
      <c r="A254" s="58" t="s">
        <v>592</v>
      </c>
      <c r="B254" s="98" t="s">
        <v>585</v>
      </c>
      <c r="C254" s="23" t="s">
        <v>191</v>
      </c>
      <c r="D254" s="25">
        <v>0</v>
      </c>
      <c r="E254" s="25">
        <v>0</v>
      </c>
      <c r="F254" s="25">
        <v>0</v>
      </c>
      <c r="G254" s="25">
        <v>0</v>
      </c>
      <c r="H254" s="25">
        <v>0</v>
      </c>
      <c r="I254" s="25">
        <v>0</v>
      </c>
      <c r="J254" s="25">
        <v>0</v>
      </c>
      <c r="K254" s="25">
        <v>0</v>
      </c>
      <c r="L254" s="25">
        <v>0</v>
      </c>
      <c r="M254" s="25">
        <v>0</v>
      </c>
      <c r="N254" s="38">
        <v>0</v>
      </c>
      <c r="O254" s="38">
        <v>0</v>
      </c>
      <c r="P254" s="38">
        <v>0</v>
      </c>
      <c r="Q254" s="38">
        <v>0</v>
      </c>
      <c r="R254" s="38">
        <v>0</v>
      </c>
      <c r="S254" s="38">
        <v>0</v>
      </c>
      <c r="T254" s="38">
        <v>0</v>
      </c>
      <c r="U254" s="38">
        <v>0</v>
      </c>
      <c r="V254" s="38">
        <v>0</v>
      </c>
      <c r="W254" s="38">
        <v>0</v>
      </c>
      <c r="X254" s="38">
        <v>0</v>
      </c>
      <c r="Y254" s="38">
        <v>0</v>
      </c>
      <c r="Z254" s="38">
        <v>0</v>
      </c>
      <c r="AA254" s="38">
        <v>0</v>
      </c>
      <c r="AB254" s="38">
        <v>0</v>
      </c>
      <c r="AC254" s="38">
        <v>0</v>
      </c>
      <c r="AD254" s="38">
        <v>0</v>
      </c>
      <c r="AE254" s="38">
        <v>0</v>
      </c>
      <c r="AF254" s="38">
        <v>0</v>
      </c>
      <c r="AG254" s="38">
        <v>0</v>
      </c>
      <c r="AH254" s="38">
        <v>0</v>
      </c>
      <c r="AI254" s="38">
        <v>0</v>
      </c>
      <c r="AJ254" s="38">
        <v>0</v>
      </c>
      <c r="AK254" s="38">
        <v>0</v>
      </c>
      <c r="AL254" s="38">
        <v>0</v>
      </c>
      <c r="AM254" s="38">
        <v>0</v>
      </c>
      <c r="AN254" s="38">
        <v>0</v>
      </c>
      <c r="AO254" s="38">
        <v>0</v>
      </c>
      <c r="AP254" s="38">
        <v>0</v>
      </c>
      <c r="AQ254" s="38">
        <v>0</v>
      </c>
      <c r="AR254" s="38">
        <v>0</v>
      </c>
      <c r="AS254" s="38">
        <v>0</v>
      </c>
      <c r="AT254" s="38">
        <v>0</v>
      </c>
      <c r="AU254" s="38">
        <v>0</v>
      </c>
      <c r="AV254" s="38">
        <v>0</v>
      </c>
      <c r="AW254" s="38">
        <v>0</v>
      </c>
      <c r="AX254" s="38">
        <v>0</v>
      </c>
      <c r="AY254" s="38">
        <v>0</v>
      </c>
      <c r="AZ254" s="38">
        <v>0</v>
      </c>
      <c r="BA254" s="38">
        <v>0</v>
      </c>
      <c r="BB254" s="38">
        <v>0</v>
      </c>
      <c r="BC254" s="38">
        <v>0</v>
      </c>
      <c r="BD254" s="38">
        <v>0</v>
      </c>
      <c r="BE254" s="38">
        <v>0</v>
      </c>
      <c r="BF254" s="38">
        <v>0</v>
      </c>
      <c r="BG254" s="38">
        <v>0</v>
      </c>
      <c r="BH254" s="38">
        <v>0</v>
      </c>
      <c r="BI254" s="38">
        <v>0</v>
      </c>
      <c r="BJ254" s="38">
        <v>0</v>
      </c>
      <c r="BK254" s="38">
        <v>0</v>
      </c>
    </row>
    <row r="255" spans="1:63" x14ac:dyDescent="0.25">
      <c r="A255" s="21" t="s">
        <v>593</v>
      </c>
      <c r="B255" s="22" t="s">
        <v>594</v>
      </c>
      <c r="C255" s="22" t="s">
        <v>191</v>
      </c>
      <c r="D255" s="38">
        <f t="shared" ref="D255" si="227">SUM(D256,D257,D259,D262)</f>
        <v>0</v>
      </c>
      <c r="E255" s="38">
        <f t="shared" ref="E255:Q255" si="228">SUM(E256,E257,E259,E262)</f>
        <v>13.76</v>
      </c>
      <c r="F255" s="38">
        <f t="shared" si="228"/>
        <v>0</v>
      </c>
      <c r="G255" s="38">
        <f t="shared" si="228"/>
        <v>0</v>
      </c>
      <c r="H255" s="38">
        <f t="shared" si="228"/>
        <v>8</v>
      </c>
      <c r="I255" s="38">
        <f t="shared" si="228"/>
        <v>3.2</v>
      </c>
      <c r="J255" s="38">
        <f t="shared" si="228"/>
        <v>0</v>
      </c>
      <c r="K255" s="38">
        <f t="shared" si="228"/>
        <v>2598.9169999999999</v>
      </c>
      <c r="L255" s="38">
        <f t="shared" si="228"/>
        <v>10779.1</v>
      </c>
      <c r="M255" s="38">
        <f t="shared" si="228"/>
        <v>8.5330000000000013</v>
      </c>
      <c r="N255" s="38">
        <f t="shared" si="228"/>
        <v>0</v>
      </c>
      <c r="O255" s="38">
        <f t="shared" si="228"/>
        <v>0</v>
      </c>
      <c r="P255" s="38">
        <f t="shared" si="228"/>
        <v>0</v>
      </c>
      <c r="Q255" s="38">
        <f t="shared" si="228"/>
        <v>0</v>
      </c>
      <c r="R255" s="38">
        <f t="shared" ref="R255:AA255" si="229">SUM(R256,R257,R259,R262)</f>
        <v>2</v>
      </c>
      <c r="S255" s="38">
        <f t="shared" si="229"/>
        <v>0</v>
      </c>
      <c r="T255" s="38">
        <f t="shared" si="229"/>
        <v>0</v>
      </c>
      <c r="U255" s="38">
        <f t="shared" si="229"/>
        <v>580</v>
      </c>
      <c r="V255" s="38">
        <f t="shared" si="229"/>
        <v>10779.1</v>
      </c>
      <c r="W255" s="38">
        <f t="shared" si="229"/>
        <v>0</v>
      </c>
      <c r="X255" s="38">
        <f t="shared" si="229"/>
        <v>0</v>
      </c>
      <c r="Y255" s="38">
        <f t="shared" si="229"/>
        <v>13.76</v>
      </c>
      <c r="Z255" s="38">
        <f t="shared" si="229"/>
        <v>0</v>
      </c>
      <c r="AA255" s="38">
        <f t="shared" si="229"/>
        <v>0</v>
      </c>
      <c r="AB255" s="38">
        <f t="shared" ref="AB255:AK255" si="230">SUM(AB256,AB257,AB259,AB262)</f>
        <v>0</v>
      </c>
      <c r="AC255" s="38">
        <f t="shared" si="230"/>
        <v>0</v>
      </c>
      <c r="AD255" s="38">
        <f t="shared" si="230"/>
        <v>0</v>
      </c>
      <c r="AE255" s="38">
        <f t="shared" si="230"/>
        <v>1202.9169999999999</v>
      </c>
      <c r="AF255" s="38">
        <f t="shared" si="230"/>
        <v>0</v>
      </c>
      <c r="AG255" s="38">
        <f t="shared" si="230"/>
        <v>0</v>
      </c>
      <c r="AH255" s="38">
        <f t="shared" si="230"/>
        <v>0</v>
      </c>
      <c r="AI255" s="38">
        <f t="shared" si="230"/>
        <v>0</v>
      </c>
      <c r="AJ255" s="38">
        <f t="shared" si="230"/>
        <v>0</v>
      </c>
      <c r="AK255" s="38">
        <f t="shared" si="230"/>
        <v>0</v>
      </c>
      <c r="AL255" s="38">
        <f t="shared" ref="AL255:AU255" si="231">SUM(AL256,AL257,AL259,AL262)</f>
        <v>0</v>
      </c>
      <c r="AM255" s="38">
        <f t="shared" si="231"/>
        <v>0.5</v>
      </c>
      <c r="AN255" s="38">
        <f t="shared" si="231"/>
        <v>0</v>
      </c>
      <c r="AO255" s="38">
        <f t="shared" si="231"/>
        <v>0</v>
      </c>
      <c r="AP255" s="38">
        <f t="shared" si="231"/>
        <v>0</v>
      </c>
      <c r="AQ255" s="38">
        <f t="shared" si="231"/>
        <v>0</v>
      </c>
      <c r="AR255" s="38">
        <f t="shared" si="231"/>
        <v>0</v>
      </c>
      <c r="AS255" s="38">
        <f t="shared" si="231"/>
        <v>0</v>
      </c>
      <c r="AT255" s="38">
        <f t="shared" si="231"/>
        <v>0</v>
      </c>
      <c r="AU255" s="38">
        <f t="shared" si="231"/>
        <v>0</v>
      </c>
      <c r="AV255" s="38">
        <f t="shared" ref="AV255:BA255" si="232">SUM(AV256,AV257,AV259,AV262)</f>
        <v>0</v>
      </c>
      <c r="AW255" s="38">
        <f t="shared" si="232"/>
        <v>0</v>
      </c>
      <c r="AX255" s="38">
        <f t="shared" si="232"/>
        <v>0</v>
      </c>
      <c r="AY255" s="38">
        <f t="shared" si="232"/>
        <v>0</v>
      </c>
      <c r="AZ255" s="38">
        <f t="shared" si="232"/>
        <v>0</v>
      </c>
      <c r="BA255" s="38">
        <f t="shared" si="232"/>
        <v>0</v>
      </c>
      <c r="BB255" s="38">
        <f t="shared" ref="BB255:BK255" si="233">SUM(BB256,BB257,BB259,BB262)</f>
        <v>0</v>
      </c>
      <c r="BC255" s="38">
        <f t="shared" si="233"/>
        <v>13.76</v>
      </c>
      <c r="BD255" s="38">
        <f t="shared" si="233"/>
        <v>0</v>
      </c>
      <c r="BE255" s="38">
        <f t="shared" si="233"/>
        <v>0</v>
      </c>
      <c r="BF255" s="38">
        <f t="shared" si="233"/>
        <v>2</v>
      </c>
      <c r="BG255" s="38">
        <f t="shared" si="233"/>
        <v>0.5</v>
      </c>
      <c r="BH255" s="38">
        <f t="shared" si="233"/>
        <v>0</v>
      </c>
      <c r="BI255" s="38">
        <f t="shared" si="233"/>
        <v>1782.9169999999999</v>
      </c>
      <c r="BJ255" s="38">
        <f t="shared" si="233"/>
        <v>10779.1</v>
      </c>
      <c r="BK255" s="38">
        <f t="shared" si="233"/>
        <v>0</v>
      </c>
    </row>
    <row r="256" spans="1:63" ht="31.5" x14ac:dyDescent="0.25">
      <c r="A256" s="21" t="s">
        <v>595</v>
      </c>
      <c r="B256" s="22" t="s">
        <v>596</v>
      </c>
      <c r="C256" s="22" t="s">
        <v>191</v>
      </c>
      <c r="D256" s="38">
        <v>0</v>
      </c>
      <c r="E256" s="38">
        <v>0</v>
      </c>
      <c r="F256" s="38">
        <v>0</v>
      </c>
      <c r="G256" s="38">
        <v>0</v>
      </c>
      <c r="H256" s="38">
        <v>0</v>
      </c>
      <c r="I256" s="38">
        <v>0</v>
      </c>
      <c r="J256" s="38">
        <v>0</v>
      </c>
      <c r="K256" s="38">
        <v>0</v>
      </c>
      <c r="L256" s="38">
        <v>0</v>
      </c>
      <c r="M256" s="38">
        <v>0</v>
      </c>
      <c r="N256" s="38">
        <v>0</v>
      </c>
      <c r="O256" s="38">
        <v>0</v>
      </c>
      <c r="P256" s="38">
        <v>0</v>
      </c>
      <c r="Q256" s="38">
        <v>0</v>
      </c>
      <c r="R256" s="38">
        <v>0</v>
      </c>
      <c r="S256" s="38">
        <v>0</v>
      </c>
      <c r="T256" s="38">
        <v>0</v>
      </c>
      <c r="U256" s="38">
        <v>0</v>
      </c>
      <c r="V256" s="38">
        <v>0</v>
      </c>
      <c r="W256" s="38">
        <v>0</v>
      </c>
      <c r="X256" s="38">
        <v>0</v>
      </c>
      <c r="Y256" s="38">
        <v>0</v>
      </c>
      <c r="Z256" s="38">
        <v>0</v>
      </c>
      <c r="AA256" s="38">
        <v>0</v>
      </c>
      <c r="AB256" s="38">
        <v>0</v>
      </c>
      <c r="AC256" s="38">
        <v>0</v>
      </c>
      <c r="AD256" s="38">
        <v>0</v>
      </c>
      <c r="AE256" s="38">
        <v>0</v>
      </c>
      <c r="AF256" s="38">
        <v>0</v>
      </c>
      <c r="AG256" s="38">
        <v>0</v>
      </c>
      <c r="AH256" s="38">
        <v>0</v>
      </c>
      <c r="AI256" s="38">
        <v>0</v>
      </c>
      <c r="AJ256" s="38">
        <v>0</v>
      </c>
      <c r="AK256" s="38">
        <v>0</v>
      </c>
      <c r="AL256" s="38">
        <v>0</v>
      </c>
      <c r="AM256" s="38">
        <v>0</v>
      </c>
      <c r="AN256" s="38">
        <v>0</v>
      </c>
      <c r="AO256" s="38">
        <v>0</v>
      </c>
      <c r="AP256" s="38">
        <v>0</v>
      </c>
      <c r="AQ256" s="38">
        <v>0</v>
      </c>
      <c r="AR256" s="38">
        <v>0</v>
      </c>
      <c r="AS256" s="38">
        <v>0</v>
      </c>
      <c r="AT256" s="38">
        <v>0</v>
      </c>
      <c r="AU256" s="38">
        <v>0</v>
      </c>
      <c r="AV256" s="38">
        <v>0</v>
      </c>
      <c r="AW256" s="38">
        <v>0</v>
      </c>
      <c r="AX256" s="38">
        <v>0</v>
      </c>
      <c r="AY256" s="38">
        <v>0</v>
      </c>
      <c r="AZ256" s="38">
        <v>0</v>
      </c>
      <c r="BA256" s="38">
        <v>0</v>
      </c>
      <c r="BB256" s="38">
        <v>0</v>
      </c>
      <c r="BC256" s="38">
        <v>0</v>
      </c>
      <c r="BD256" s="38">
        <v>0</v>
      </c>
      <c r="BE256" s="38">
        <v>0</v>
      </c>
      <c r="BF256" s="38">
        <v>0</v>
      </c>
      <c r="BG256" s="38">
        <v>0</v>
      </c>
      <c r="BH256" s="38">
        <v>0</v>
      </c>
      <c r="BI256" s="38">
        <v>0</v>
      </c>
      <c r="BJ256" s="38">
        <v>0</v>
      </c>
      <c r="BK256" s="38">
        <v>0</v>
      </c>
    </row>
    <row r="257" spans="1:63" x14ac:dyDescent="0.25">
      <c r="A257" s="21" t="s">
        <v>597</v>
      </c>
      <c r="B257" s="22" t="s">
        <v>598</v>
      </c>
      <c r="C257" s="22" t="s">
        <v>191</v>
      </c>
      <c r="D257" s="38">
        <f t="shared" ref="D257" si="234">SUM(D258:D258)</f>
        <v>0</v>
      </c>
      <c r="E257" s="38">
        <f t="shared" ref="E257:Q257" si="235">SUM(E258:E258)</f>
        <v>13.76</v>
      </c>
      <c r="F257" s="38">
        <f t="shared" si="235"/>
        <v>0</v>
      </c>
      <c r="G257" s="38">
        <f t="shared" si="235"/>
        <v>0</v>
      </c>
      <c r="H257" s="38">
        <f t="shared" si="235"/>
        <v>0</v>
      </c>
      <c r="I257" s="38">
        <f t="shared" si="235"/>
        <v>0</v>
      </c>
      <c r="J257" s="38">
        <f t="shared" si="235"/>
        <v>0</v>
      </c>
      <c r="K257" s="38">
        <f t="shared" si="235"/>
        <v>0</v>
      </c>
      <c r="L257" s="38">
        <f t="shared" si="235"/>
        <v>0</v>
      </c>
      <c r="M257" s="38">
        <f t="shared" si="235"/>
        <v>0</v>
      </c>
      <c r="N257" s="56">
        <f t="shared" si="235"/>
        <v>0</v>
      </c>
      <c r="O257" s="56">
        <f t="shared" si="235"/>
        <v>0</v>
      </c>
      <c r="P257" s="56">
        <f t="shared" si="235"/>
        <v>0</v>
      </c>
      <c r="Q257" s="56">
        <f t="shared" si="235"/>
        <v>0</v>
      </c>
      <c r="R257" s="56">
        <f t="shared" ref="R257:AA257" si="236">SUM(R258:R258)</f>
        <v>0</v>
      </c>
      <c r="S257" s="56">
        <f t="shared" si="236"/>
        <v>0</v>
      </c>
      <c r="T257" s="56">
        <f t="shared" si="236"/>
        <v>0</v>
      </c>
      <c r="U257" s="56">
        <f t="shared" si="236"/>
        <v>0</v>
      </c>
      <c r="V257" s="56">
        <f t="shared" si="236"/>
        <v>0</v>
      </c>
      <c r="W257" s="56">
        <f t="shared" si="236"/>
        <v>0</v>
      </c>
      <c r="X257" s="56">
        <f t="shared" si="236"/>
        <v>0</v>
      </c>
      <c r="Y257" s="56">
        <f t="shared" si="236"/>
        <v>13.76</v>
      </c>
      <c r="Z257" s="56">
        <f t="shared" si="236"/>
        <v>0</v>
      </c>
      <c r="AA257" s="56">
        <f t="shared" si="236"/>
        <v>0</v>
      </c>
      <c r="AB257" s="56">
        <f t="shared" ref="AB257:AK257" si="237">SUM(AB258:AB258)</f>
        <v>0</v>
      </c>
      <c r="AC257" s="56">
        <f t="shared" si="237"/>
        <v>0</v>
      </c>
      <c r="AD257" s="56">
        <f t="shared" si="237"/>
        <v>0</v>
      </c>
      <c r="AE257" s="56">
        <f t="shared" si="237"/>
        <v>0</v>
      </c>
      <c r="AF257" s="56">
        <f t="shared" si="237"/>
        <v>0</v>
      </c>
      <c r="AG257" s="56">
        <f t="shared" si="237"/>
        <v>0</v>
      </c>
      <c r="AH257" s="56">
        <f t="shared" si="237"/>
        <v>0</v>
      </c>
      <c r="AI257" s="56">
        <f t="shared" si="237"/>
        <v>0</v>
      </c>
      <c r="AJ257" s="56">
        <f t="shared" si="237"/>
        <v>0</v>
      </c>
      <c r="AK257" s="56">
        <f t="shared" si="237"/>
        <v>0</v>
      </c>
      <c r="AL257" s="56">
        <f t="shared" ref="AL257:AU257" si="238">SUM(AL258:AL258)</f>
        <v>0</v>
      </c>
      <c r="AM257" s="56">
        <f t="shared" si="238"/>
        <v>0</v>
      </c>
      <c r="AN257" s="56">
        <f t="shared" si="238"/>
        <v>0</v>
      </c>
      <c r="AO257" s="56">
        <f t="shared" si="238"/>
        <v>0</v>
      </c>
      <c r="AP257" s="56">
        <f t="shared" si="238"/>
        <v>0</v>
      </c>
      <c r="AQ257" s="56">
        <f t="shared" si="238"/>
        <v>0</v>
      </c>
      <c r="AR257" s="56">
        <f t="shared" si="238"/>
        <v>0</v>
      </c>
      <c r="AS257" s="56">
        <f t="shared" si="238"/>
        <v>0</v>
      </c>
      <c r="AT257" s="56">
        <f t="shared" si="238"/>
        <v>0</v>
      </c>
      <c r="AU257" s="56">
        <f t="shared" si="238"/>
        <v>0</v>
      </c>
      <c r="AV257" s="56">
        <f t="shared" ref="AV257:BK257" si="239">SUM(AV258:AV258)</f>
        <v>0</v>
      </c>
      <c r="AW257" s="56">
        <f t="shared" si="239"/>
        <v>0</v>
      </c>
      <c r="AX257" s="56">
        <f t="shared" si="239"/>
        <v>0</v>
      </c>
      <c r="AY257" s="56">
        <f t="shared" si="239"/>
        <v>0</v>
      </c>
      <c r="AZ257" s="56">
        <f t="shared" si="239"/>
        <v>0</v>
      </c>
      <c r="BA257" s="56">
        <f t="shared" si="239"/>
        <v>0</v>
      </c>
      <c r="BB257" s="56">
        <f t="shared" si="239"/>
        <v>0</v>
      </c>
      <c r="BC257" s="56">
        <f t="shared" si="239"/>
        <v>13.76</v>
      </c>
      <c r="BD257" s="56">
        <f t="shared" si="239"/>
        <v>0</v>
      </c>
      <c r="BE257" s="56">
        <f t="shared" si="239"/>
        <v>0</v>
      </c>
      <c r="BF257" s="56">
        <f t="shared" si="239"/>
        <v>0</v>
      </c>
      <c r="BG257" s="56">
        <f t="shared" si="239"/>
        <v>0</v>
      </c>
      <c r="BH257" s="56">
        <f t="shared" si="239"/>
        <v>0</v>
      </c>
      <c r="BI257" s="56">
        <f t="shared" si="239"/>
        <v>0</v>
      </c>
      <c r="BJ257" s="56">
        <f t="shared" si="239"/>
        <v>0</v>
      </c>
      <c r="BK257" s="56">
        <f t="shared" si="239"/>
        <v>0</v>
      </c>
    </row>
    <row r="258" spans="1:63" ht="47.25" x14ac:dyDescent="0.25">
      <c r="A258" s="27" t="s">
        <v>597</v>
      </c>
      <c r="B258" s="43" t="s">
        <v>2334</v>
      </c>
      <c r="C258" s="29" t="s">
        <v>599</v>
      </c>
      <c r="D258" s="33">
        <v>0</v>
      </c>
      <c r="E258" s="33">
        <v>13.76</v>
      </c>
      <c r="F258" s="33">
        <v>0</v>
      </c>
      <c r="G258" s="33">
        <v>0</v>
      </c>
      <c r="H258" s="33">
        <v>0</v>
      </c>
      <c r="I258" s="33">
        <v>0</v>
      </c>
      <c r="J258" s="33">
        <v>0</v>
      </c>
      <c r="K258" s="33">
        <v>0</v>
      </c>
      <c r="L258" s="33">
        <v>0</v>
      </c>
      <c r="M258" s="33">
        <v>0</v>
      </c>
      <c r="N258" s="33">
        <v>0</v>
      </c>
      <c r="O258" s="33">
        <v>0</v>
      </c>
      <c r="P258" s="33">
        <v>0</v>
      </c>
      <c r="Q258" s="33">
        <v>0</v>
      </c>
      <c r="R258" s="33">
        <v>0</v>
      </c>
      <c r="S258" s="33">
        <v>0</v>
      </c>
      <c r="T258" s="33">
        <v>0</v>
      </c>
      <c r="U258" s="33">
        <v>0</v>
      </c>
      <c r="V258" s="33">
        <v>0</v>
      </c>
      <c r="W258" s="33">
        <v>0</v>
      </c>
      <c r="X258" s="33">
        <v>0</v>
      </c>
      <c r="Y258" s="33">
        <v>13.76</v>
      </c>
      <c r="Z258" s="33">
        <v>0</v>
      </c>
      <c r="AA258" s="33">
        <v>0</v>
      </c>
      <c r="AB258" s="33">
        <v>0</v>
      </c>
      <c r="AC258" s="33">
        <v>0</v>
      </c>
      <c r="AD258" s="33">
        <v>0</v>
      </c>
      <c r="AE258" s="33">
        <v>0</v>
      </c>
      <c r="AF258" s="33">
        <v>0</v>
      </c>
      <c r="AG258" s="33">
        <v>0</v>
      </c>
      <c r="AH258" s="33">
        <v>0</v>
      </c>
      <c r="AI258" s="33">
        <v>0</v>
      </c>
      <c r="AJ258" s="33">
        <v>0</v>
      </c>
      <c r="AK258" s="33">
        <v>0</v>
      </c>
      <c r="AL258" s="33">
        <v>0</v>
      </c>
      <c r="AM258" s="33">
        <v>0</v>
      </c>
      <c r="AN258" s="33">
        <v>0</v>
      </c>
      <c r="AO258" s="33">
        <v>0</v>
      </c>
      <c r="AP258" s="33">
        <v>0</v>
      </c>
      <c r="AQ258" s="33">
        <v>0</v>
      </c>
      <c r="AR258" s="33">
        <v>0</v>
      </c>
      <c r="AS258" s="33">
        <v>0</v>
      </c>
      <c r="AT258" s="33">
        <v>0</v>
      </c>
      <c r="AU258" s="33">
        <v>0</v>
      </c>
      <c r="AV258" s="33">
        <v>0</v>
      </c>
      <c r="AW258" s="33">
        <v>0</v>
      </c>
      <c r="AX258" s="33">
        <v>0</v>
      </c>
      <c r="AY258" s="33">
        <v>0</v>
      </c>
      <c r="AZ258" s="33">
        <v>0</v>
      </c>
      <c r="BA258" s="33">
        <v>0</v>
      </c>
      <c r="BB258" s="33">
        <f t="shared" ref="BB258:BK258" si="240">SUM(N258,X258,AH258,AR258)</f>
        <v>0</v>
      </c>
      <c r="BC258" s="33">
        <f t="shared" si="240"/>
        <v>13.76</v>
      </c>
      <c r="BD258" s="33">
        <f t="shared" si="240"/>
        <v>0</v>
      </c>
      <c r="BE258" s="33">
        <f t="shared" si="240"/>
        <v>0</v>
      </c>
      <c r="BF258" s="33">
        <f t="shared" si="240"/>
        <v>0</v>
      </c>
      <c r="BG258" s="33">
        <f t="shared" si="240"/>
        <v>0</v>
      </c>
      <c r="BH258" s="33">
        <f t="shared" si="240"/>
        <v>0</v>
      </c>
      <c r="BI258" s="33">
        <f t="shared" si="240"/>
        <v>0</v>
      </c>
      <c r="BJ258" s="33">
        <f t="shared" si="240"/>
        <v>0</v>
      </c>
      <c r="BK258" s="33">
        <f t="shared" si="240"/>
        <v>0</v>
      </c>
    </row>
    <row r="259" spans="1:63" ht="31.5" x14ac:dyDescent="0.25">
      <c r="A259" s="39" t="s">
        <v>600</v>
      </c>
      <c r="B259" s="98" t="s">
        <v>601</v>
      </c>
      <c r="C259" s="41" t="s">
        <v>191</v>
      </c>
      <c r="D259" s="38">
        <f t="shared" ref="D259" si="241">SUM(D260:D261)</f>
        <v>0</v>
      </c>
      <c r="E259" s="38">
        <f t="shared" ref="E259:Q259" si="242">SUM(E260:E261)</f>
        <v>0</v>
      </c>
      <c r="F259" s="38">
        <f t="shared" si="242"/>
        <v>0</v>
      </c>
      <c r="G259" s="38">
        <f t="shared" si="242"/>
        <v>0</v>
      </c>
      <c r="H259" s="38">
        <f t="shared" si="242"/>
        <v>8</v>
      </c>
      <c r="I259" s="38">
        <f t="shared" si="242"/>
        <v>0</v>
      </c>
      <c r="J259" s="38">
        <f t="shared" si="242"/>
        <v>0</v>
      </c>
      <c r="K259" s="38">
        <f t="shared" si="242"/>
        <v>580</v>
      </c>
      <c r="L259" s="38">
        <f t="shared" si="242"/>
        <v>0</v>
      </c>
      <c r="M259" s="38">
        <f t="shared" si="242"/>
        <v>0</v>
      </c>
      <c r="N259" s="38">
        <f t="shared" si="242"/>
        <v>0</v>
      </c>
      <c r="O259" s="38">
        <f t="shared" si="242"/>
        <v>0</v>
      </c>
      <c r="P259" s="38">
        <f t="shared" si="242"/>
        <v>0</v>
      </c>
      <c r="Q259" s="38">
        <f t="shared" si="242"/>
        <v>0</v>
      </c>
      <c r="R259" s="38">
        <f t="shared" ref="R259:AA259" si="243">SUM(R260:R261)</f>
        <v>2</v>
      </c>
      <c r="S259" s="38">
        <f t="shared" si="243"/>
        <v>0</v>
      </c>
      <c r="T259" s="38">
        <f t="shared" si="243"/>
        <v>0</v>
      </c>
      <c r="U259" s="38">
        <f t="shared" si="243"/>
        <v>580</v>
      </c>
      <c r="V259" s="38">
        <f t="shared" si="243"/>
        <v>0</v>
      </c>
      <c r="W259" s="38">
        <f t="shared" si="243"/>
        <v>0</v>
      </c>
      <c r="X259" s="38">
        <f t="shared" si="243"/>
        <v>0</v>
      </c>
      <c r="Y259" s="38">
        <f t="shared" si="243"/>
        <v>0</v>
      </c>
      <c r="Z259" s="38">
        <f t="shared" si="243"/>
        <v>0</v>
      </c>
      <c r="AA259" s="38">
        <f t="shared" si="243"/>
        <v>0</v>
      </c>
      <c r="AB259" s="38">
        <f t="shared" ref="AB259:AK259" si="244">SUM(AB260:AB261)</f>
        <v>0</v>
      </c>
      <c r="AC259" s="38">
        <f t="shared" si="244"/>
        <v>0</v>
      </c>
      <c r="AD259" s="38">
        <f t="shared" si="244"/>
        <v>0</v>
      </c>
      <c r="AE259" s="38">
        <f t="shared" si="244"/>
        <v>0</v>
      </c>
      <c r="AF259" s="38">
        <f t="shared" si="244"/>
        <v>0</v>
      </c>
      <c r="AG259" s="38">
        <f t="shared" si="244"/>
        <v>0</v>
      </c>
      <c r="AH259" s="38">
        <f t="shared" si="244"/>
        <v>0</v>
      </c>
      <c r="AI259" s="38">
        <f t="shared" si="244"/>
        <v>0</v>
      </c>
      <c r="AJ259" s="38">
        <f t="shared" si="244"/>
        <v>0</v>
      </c>
      <c r="AK259" s="38">
        <f t="shared" si="244"/>
        <v>0</v>
      </c>
      <c r="AL259" s="38">
        <f t="shared" ref="AL259:AU259" si="245">SUM(AL260:AL261)</f>
        <v>0</v>
      </c>
      <c r="AM259" s="38">
        <f t="shared" si="245"/>
        <v>0</v>
      </c>
      <c r="AN259" s="38">
        <f t="shared" si="245"/>
        <v>0</v>
      </c>
      <c r="AO259" s="38">
        <f t="shared" si="245"/>
        <v>0</v>
      </c>
      <c r="AP259" s="38">
        <f t="shared" si="245"/>
        <v>0</v>
      </c>
      <c r="AQ259" s="38">
        <f t="shared" si="245"/>
        <v>0</v>
      </c>
      <c r="AR259" s="38">
        <f t="shared" si="245"/>
        <v>0</v>
      </c>
      <c r="AS259" s="38">
        <f t="shared" si="245"/>
        <v>0</v>
      </c>
      <c r="AT259" s="38">
        <f t="shared" si="245"/>
        <v>0</v>
      </c>
      <c r="AU259" s="38">
        <f t="shared" si="245"/>
        <v>0</v>
      </c>
      <c r="AV259" s="38">
        <f t="shared" ref="AV259:BK259" si="246">SUM(AV260:AV261)</f>
        <v>0</v>
      </c>
      <c r="AW259" s="38">
        <f t="shared" si="246"/>
        <v>0</v>
      </c>
      <c r="AX259" s="38">
        <f t="shared" si="246"/>
        <v>0</v>
      </c>
      <c r="AY259" s="38">
        <f t="shared" si="246"/>
        <v>0</v>
      </c>
      <c r="AZ259" s="38">
        <f t="shared" si="246"/>
        <v>0</v>
      </c>
      <c r="BA259" s="38">
        <f t="shared" si="246"/>
        <v>0</v>
      </c>
      <c r="BB259" s="38">
        <f t="shared" si="246"/>
        <v>0</v>
      </c>
      <c r="BC259" s="38">
        <f t="shared" si="246"/>
        <v>0</v>
      </c>
      <c r="BD259" s="38">
        <f t="shared" si="246"/>
        <v>0</v>
      </c>
      <c r="BE259" s="38">
        <f t="shared" si="246"/>
        <v>0</v>
      </c>
      <c r="BF259" s="38">
        <f t="shared" si="246"/>
        <v>2</v>
      </c>
      <c r="BG259" s="38">
        <f t="shared" si="246"/>
        <v>0</v>
      </c>
      <c r="BH259" s="38">
        <f t="shared" si="246"/>
        <v>0</v>
      </c>
      <c r="BI259" s="38">
        <f t="shared" si="246"/>
        <v>580</v>
      </c>
      <c r="BJ259" s="38">
        <f t="shared" si="246"/>
        <v>0</v>
      </c>
      <c r="BK259" s="38">
        <f t="shared" si="246"/>
        <v>0</v>
      </c>
    </row>
    <row r="260" spans="1:63" ht="63" x14ac:dyDescent="0.25">
      <c r="A260" s="27" t="s">
        <v>600</v>
      </c>
      <c r="B260" s="59" t="s">
        <v>602</v>
      </c>
      <c r="C260" s="170" t="s">
        <v>603</v>
      </c>
      <c r="D260" s="33">
        <v>0</v>
      </c>
      <c r="E260" s="33">
        <v>0</v>
      </c>
      <c r="F260" s="33">
        <v>0</v>
      </c>
      <c r="G260" s="33">
        <v>0</v>
      </c>
      <c r="H260" s="33">
        <v>8</v>
      </c>
      <c r="I260" s="33">
        <v>0</v>
      </c>
      <c r="J260" s="33">
        <v>0</v>
      </c>
      <c r="K260" s="33">
        <v>0</v>
      </c>
      <c r="L260" s="33">
        <v>0</v>
      </c>
      <c r="M260" s="33">
        <v>0</v>
      </c>
      <c r="N260" s="33">
        <v>0</v>
      </c>
      <c r="O260" s="33">
        <v>0</v>
      </c>
      <c r="P260" s="33">
        <v>0</v>
      </c>
      <c r="Q260" s="33">
        <v>0</v>
      </c>
      <c r="R260" s="33">
        <v>2</v>
      </c>
      <c r="S260" s="33">
        <v>0</v>
      </c>
      <c r="T260" s="33">
        <v>0</v>
      </c>
      <c r="U260" s="33">
        <v>0</v>
      </c>
      <c r="V260" s="33">
        <v>0</v>
      </c>
      <c r="W260" s="33">
        <v>0</v>
      </c>
      <c r="X260" s="33">
        <v>0</v>
      </c>
      <c r="Y260" s="33">
        <v>0</v>
      </c>
      <c r="Z260" s="33">
        <v>0</v>
      </c>
      <c r="AA260" s="33">
        <v>0</v>
      </c>
      <c r="AB260" s="33">
        <v>0</v>
      </c>
      <c r="AC260" s="33">
        <v>0</v>
      </c>
      <c r="AD260" s="33">
        <v>0</v>
      </c>
      <c r="AE260" s="33">
        <v>0</v>
      </c>
      <c r="AF260" s="33">
        <v>0</v>
      </c>
      <c r="AG260" s="33">
        <v>0</v>
      </c>
      <c r="AH260" s="33">
        <v>0</v>
      </c>
      <c r="AI260" s="33">
        <v>0</v>
      </c>
      <c r="AJ260" s="33">
        <v>0</v>
      </c>
      <c r="AK260" s="33">
        <v>0</v>
      </c>
      <c r="AL260" s="33">
        <v>0</v>
      </c>
      <c r="AM260" s="33">
        <v>0</v>
      </c>
      <c r="AN260" s="33">
        <v>0</v>
      </c>
      <c r="AO260" s="33">
        <v>0</v>
      </c>
      <c r="AP260" s="33">
        <v>0</v>
      </c>
      <c r="AQ260" s="33">
        <v>0</v>
      </c>
      <c r="AR260" s="33">
        <v>0</v>
      </c>
      <c r="AS260" s="33">
        <v>0</v>
      </c>
      <c r="AT260" s="33">
        <v>0</v>
      </c>
      <c r="AU260" s="33">
        <v>0</v>
      </c>
      <c r="AV260" s="33">
        <v>0</v>
      </c>
      <c r="AW260" s="33">
        <v>0</v>
      </c>
      <c r="AX260" s="33">
        <v>0</v>
      </c>
      <c r="AY260" s="33">
        <v>0</v>
      </c>
      <c r="AZ260" s="33">
        <v>0</v>
      </c>
      <c r="BA260" s="33">
        <v>0</v>
      </c>
      <c r="BB260" s="33">
        <f t="shared" ref="BB260:BK261" si="247">SUM(N260,X260,AH260,AR260)</f>
        <v>0</v>
      </c>
      <c r="BC260" s="33">
        <f t="shared" si="247"/>
        <v>0</v>
      </c>
      <c r="BD260" s="33">
        <f t="shared" si="247"/>
        <v>0</v>
      </c>
      <c r="BE260" s="33">
        <f t="shared" si="247"/>
        <v>0</v>
      </c>
      <c r="BF260" s="33">
        <f t="shared" si="247"/>
        <v>2</v>
      </c>
      <c r="BG260" s="33">
        <f t="shared" si="247"/>
        <v>0</v>
      </c>
      <c r="BH260" s="33">
        <f t="shared" si="247"/>
        <v>0</v>
      </c>
      <c r="BI260" s="33">
        <f t="shared" si="247"/>
        <v>0</v>
      </c>
      <c r="BJ260" s="33">
        <f t="shared" si="247"/>
        <v>0</v>
      </c>
      <c r="BK260" s="33">
        <f t="shared" si="247"/>
        <v>0</v>
      </c>
    </row>
    <row r="261" spans="1:63" ht="47.25" x14ac:dyDescent="0.25">
      <c r="A261" s="27" t="s">
        <v>600</v>
      </c>
      <c r="B261" s="59" t="s">
        <v>604</v>
      </c>
      <c r="C261" s="170" t="s">
        <v>605</v>
      </c>
      <c r="D261" s="33">
        <v>0</v>
      </c>
      <c r="E261" s="33">
        <v>0</v>
      </c>
      <c r="F261" s="33">
        <v>0</v>
      </c>
      <c r="G261" s="33">
        <v>0</v>
      </c>
      <c r="H261" s="33">
        <v>0</v>
      </c>
      <c r="I261" s="33">
        <v>0</v>
      </c>
      <c r="J261" s="33">
        <v>0</v>
      </c>
      <c r="K261" s="33">
        <v>580</v>
      </c>
      <c r="L261" s="33">
        <v>0</v>
      </c>
      <c r="M261" s="33">
        <v>0</v>
      </c>
      <c r="N261" s="33">
        <v>0</v>
      </c>
      <c r="O261" s="33">
        <v>0</v>
      </c>
      <c r="P261" s="33">
        <v>0</v>
      </c>
      <c r="Q261" s="33">
        <v>0</v>
      </c>
      <c r="R261" s="33">
        <v>0</v>
      </c>
      <c r="S261" s="33">
        <v>0</v>
      </c>
      <c r="T261" s="33">
        <v>0</v>
      </c>
      <c r="U261" s="33">
        <v>580</v>
      </c>
      <c r="V261" s="33">
        <v>0</v>
      </c>
      <c r="W261" s="33">
        <v>0</v>
      </c>
      <c r="X261" s="33">
        <v>0</v>
      </c>
      <c r="Y261" s="33">
        <v>0</v>
      </c>
      <c r="Z261" s="33">
        <v>0</v>
      </c>
      <c r="AA261" s="33">
        <v>0</v>
      </c>
      <c r="AB261" s="33">
        <v>0</v>
      </c>
      <c r="AC261" s="33">
        <v>0</v>
      </c>
      <c r="AD261" s="33">
        <v>0</v>
      </c>
      <c r="AE261" s="33">
        <v>0</v>
      </c>
      <c r="AF261" s="33">
        <v>0</v>
      </c>
      <c r="AG261" s="33">
        <v>0</v>
      </c>
      <c r="AH261" s="33">
        <v>0</v>
      </c>
      <c r="AI261" s="33">
        <v>0</v>
      </c>
      <c r="AJ261" s="33">
        <v>0</v>
      </c>
      <c r="AK261" s="33">
        <v>0</v>
      </c>
      <c r="AL261" s="33">
        <v>0</v>
      </c>
      <c r="AM261" s="33">
        <v>0</v>
      </c>
      <c r="AN261" s="33">
        <v>0</v>
      </c>
      <c r="AO261" s="33">
        <v>0</v>
      </c>
      <c r="AP261" s="33">
        <v>0</v>
      </c>
      <c r="AQ261" s="33">
        <v>0</v>
      </c>
      <c r="AR261" s="33">
        <v>0</v>
      </c>
      <c r="AS261" s="33">
        <v>0</v>
      </c>
      <c r="AT261" s="33">
        <v>0</v>
      </c>
      <c r="AU261" s="33">
        <v>0</v>
      </c>
      <c r="AV261" s="33">
        <v>0</v>
      </c>
      <c r="AW261" s="33">
        <v>0</v>
      </c>
      <c r="AX261" s="33">
        <v>0</v>
      </c>
      <c r="AY261" s="33">
        <v>0</v>
      </c>
      <c r="AZ261" s="33">
        <v>0</v>
      </c>
      <c r="BA261" s="33">
        <v>0</v>
      </c>
      <c r="BB261" s="33">
        <f t="shared" si="247"/>
        <v>0</v>
      </c>
      <c r="BC261" s="33">
        <f t="shared" si="247"/>
        <v>0</v>
      </c>
      <c r="BD261" s="33">
        <f t="shared" si="247"/>
        <v>0</v>
      </c>
      <c r="BE261" s="33">
        <f t="shared" si="247"/>
        <v>0</v>
      </c>
      <c r="BF261" s="33">
        <f t="shared" si="247"/>
        <v>0</v>
      </c>
      <c r="BG261" s="33">
        <f t="shared" si="247"/>
        <v>0</v>
      </c>
      <c r="BH261" s="33">
        <f t="shared" si="247"/>
        <v>0</v>
      </c>
      <c r="BI261" s="33">
        <f t="shared" si="247"/>
        <v>580</v>
      </c>
      <c r="BJ261" s="33">
        <f t="shared" si="247"/>
        <v>0</v>
      </c>
      <c r="BK261" s="33">
        <f t="shared" si="247"/>
        <v>0</v>
      </c>
    </row>
    <row r="262" spans="1:63" x14ac:dyDescent="0.25">
      <c r="A262" s="21" t="s">
        <v>607</v>
      </c>
      <c r="B262" s="22" t="s">
        <v>608</v>
      </c>
      <c r="C262" s="22" t="s">
        <v>191</v>
      </c>
      <c r="D262" s="38">
        <f t="shared" ref="D262" si="248">SUM(D263:D271)</f>
        <v>0</v>
      </c>
      <c r="E262" s="38">
        <f t="shared" ref="E262:M262" si="249">SUM(E263:E271)</f>
        <v>0</v>
      </c>
      <c r="F262" s="38">
        <f t="shared" si="249"/>
        <v>0</v>
      </c>
      <c r="G262" s="38">
        <f t="shared" si="249"/>
        <v>0</v>
      </c>
      <c r="H262" s="38">
        <f t="shared" si="249"/>
        <v>0</v>
      </c>
      <c r="I262" s="38">
        <f t="shared" si="249"/>
        <v>3.2</v>
      </c>
      <c r="J262" s="38">
        <f t="shared" si="249"/>
        <v>0</v>
      </c>
      <c r="K262" s="38">
        <f t="shared" si="249"/>
        <v>2018.9169999999999</v>
      </c>
      <c r="L262" s="38">
        <f t="shared" si="249"/>
        <v>10779.1</v>
      </c>
      <c r="M262" s="38">
        <f t="shared" si="249"/>
        <v>8.5330000000000013</v>
      </c>
      <c r="N262" s="38">
        <f t="shared" ref="N262:Q262" si="250">SUM(N263:N271)</f>
        <v>0</v>
      </c>
      <c r="O262" s="38">
        <f t="shared" si="250"/>
        <v>0</v>
      </c>
      <c r="P262" s="38">
        <f t="shared" si="250"/>
        <v>0</v>
      </c>
      <c r="Q262" s="38">
        <f t="shared" si="250"/>
        <v>0</v>
      </c>
      <c r="R262" s="38">
        <f t="shared" ref="R262:AA262" si="251">SUM(R263:R271)</f>
        <v>0</v>
      </c>
      <c r="S262" s="38">
        <f t="shared" si="251"/>
        <v>0</v>
      </c>
      <c r="T262" s="38">
        <f t="shared" si="251"/>
        <v>0</v>
      </c>
      <c r="U262" s="38">
        <f t="shared" si="251"/>
        <v>0</v>
      </c>
      <c r="V262" s="38">
        <f t="shared" si="251"/>
        <v>10779.1</v>
      </c>
      <c r="W262" s="38">
        <f t="shared" si="251"/>
        <v>0</v>
      </c>
      <c r="X262" s="38">
        <f t="shared" si="251"/>
        <v>0</v>
      </c>
      <c r="Y262" s="38">
        <f t="shared" si="251"/>
        <v>0</v>
      </c>
      <c r="Z262" s="38">
        <f t="shared" si="251"/>
        <v>0</v>
      </c>
      <c r="AA262" s="38">
        <f t="shared" si="251"/>
        <v>0</v>
      </c>
      <c r="AB262" s="38">
        <f t="shared" ref="AB262:AK262" si="252">SUM(AB263:AB271)</f>
        <v>0</v>
      </c>
      <c r="AC262" s="38">
        <f t="shared" si="252"/>
        <v>0</v>
      </c>
      <c r="AD262" s="38">
        <f t="shared" si="252"/>
        <v>0</v>
      </c>
      <c r="AE262" s="38">
        <f t="shared" si="252"/>
        <v>1202.9169999999999</v>
      </c>
      <c r="AF262" s="38">
        <f t="shared" si="252"/>
        <v>0</v>
      </c>
      <c r="AG262" s="38">
        <f t="shared" si="252"/>
        <v>0</v>
      </c>
      <c r="AH262" s="38">
        <f t="shared" si="252"/>
        <v>0</v>
      </c>
      <c r="AI262" s="38">
        <f t="shared" si="252"/>
        <v>0</v>
      </c>
      <c r="AJ262" s="38">
        <f t="shared" si="252"/>
        <v>0</v>
      </c>
      <c r="AK262" s="38">
        <f t="shared" si="252"/>
        <v>0</v>
      </c>
      <c r="AL262" s="38">
        <f t="shared" ref="AL262:AU262" si="253">SUM(AL263:AL271)</f>
        <v>0</v>
      </c>
      <c r="AM262" s="38">
        <f t="shared" si="253"/>
        <v>0.5</v>
      </c>
      <c r="AN262" s="38">
        <f t="shared" si="253"/>
        <v>0</v>
      </c>
      <c r="AO262" s="38">
        <f t="shared" si="253"/>
        <v>0</v>
      </c>
      <c r="AP262" s="38">
        <f t="shared" si="253"/>
        <v>0</v>
      </c>
      <c r="AQ262" s="38">
        <f t="shared" si="253"/>
        <v>0</v>
      </c>
      <c r="AR262" s="38">
        <f t="shared" si="253"/>
        <v>0</v>
      </c>
      <c r="AS262" s="38">
        <f t="shared" si="253"/>
        <v>0</v>
      </c>
      <c r="AT262" s="38">
        <f t="shared" si="253"/>
        <v>0</v>
      </c>
      <c r="AU262" s="38">
        <f t="shared" si="253"/>
        <v>0</v>
      </c>
      <c r="AV262" s="38">
        <f t="shared" ref="AV262:BK262" si="254">SUM(AV263:AV271)</f>
        <v>0</v>
      </c>
      <c r="AW262" s="38">
        <f t="shared" si="254"/>
        <v>0</v>
      </c>
      <c r="AX262" s="38">
        <f t="shared" si="254"/>
        <v>0</v>
      </c>
      <c r="AY262" s="38">
        <f t="shared" si="254"/>
        <v>0</v>
      </c>
      <c r="AZ262" s="38">
        <f t="shared" si="254"/>
        <v>0</v>
      </c>
      <c r="BA262" s="38">
        <f t="shared" si="254"/>
        <v>0</v>
      </c>
      <c r="BB262" s="38">
        <f t="shared" si="254"/>
        <v>0</v>
      </c>
      <c r="BC262" s="38">
        <f t="shared" si="254"/>
        <v>0</v>
      </c>
      <c r="BD262" s="38">
        <f t="shared" si="254"/>
        <v>0</v>
      </c>
      <c r="BE262" s="38">
        <f t="shared" si="254"/>
        <v>0</v>
      </c>
      <c r="BF262" s="38">
        <f t="shared" si="254"/>
        <v>0</v>
      </c>
      <c r="BG262" s="38">
        <f t="shared" si="254"/>
        <v>0.5</v>
      </c>
      <c r="BH262" s="38">
        <f t="shared" si="254"/>
        <v>0</v>
      </c>
      <c r="BI262" s="38">
        <f t="shared" si="254"/>
        <v>1202.9169999999999</v>
      </c>
      <c r="BJ262" s="38">
        <f t="shared" si="254"/>
        <v>10779.1</v>
      </c>
      <c r="BK262" s="38">
        <f t="shared" si="254"/>
        <v>0</v>
      </c>
    </row>
    <row r="263" spans="1:63" ht="31.5" x14ac:dyDescent="0.25">
      <c r="A263" s="27" t="s">
        <v>607</v>
      </c>
      <c r="B263" s="28" t="s">
        <v>609</v>
      </c>
      <c r="C263" s="60" t="s">
        <v>610</v>
      </c>
      <c r="D263" s="33">
        <v>0</v>
      </c>
      <c r="E263" s="33">
        <v>0</v>
      </c>
      <c r="F263" s="33">
        <v>0</v>
      </c>
      <c r="G263" s="33">
        <v>0</v>
      </c>
      <c r="H263" s="33">
        <v>0</v>
      </c>
      <c r="I263" s="33">
        <v>0</v>
      </c>
      <c r="J263" s="33">
        <v>0</v>
      </c>
      <c r="K263" s="33">
        <v>0</v>
      </c>
      <c r="L263" s="33">
        <v>0</v>
      </c>
      <c r="M263" s="33">
        <v>2.25</v>
      </c>
      <c r="N263" s="33">
        <v>0</v>
      </c>
      <c r="O263" s="33">
        <v>0</v>
      </c>
      <c r="P263" s="33">
        <v>0</v>
      </c>
      <c r="Q263" s="33">
        <v>0</v>
      </c>
      <c r="R263" s="33">
        <v>0</v>
      </c>
      <c r="S263" s="33">
        <v>0</v>
      </c>
      <c r="T263" s="33">
        <v>0</v>
      </c>
      <c r="U263" s="33">
        <v>0</v>
      </c>
      <c r="V263" s="33">
        <v>0</v>
      </c>
      <c r="W263" s="33">
        <v>0</v>
      </c>
      <c r="X263" s="33">
        <v>0</v>
      </c>
      <c r="Y263" s="33">
        <v>0</v>
      </c>
      <c r="Z263" s="33">
        <v>0</v>
      </c>
      <c r="AA263" s="33">
        <v>0</v>
      </c>
      <c r="AB263" s="33">
        <v>0</v>
      </c>
      <c r="AC263" s="33">
        <v>0</v>
      </c>
      <c r="AD263" s="33">
        <v>0</v>
      </c>
      <c r="AE263" s="33">
        <v>0</v>
      </c>
      <c r="AF263" s="33">
        <v>0</v>
      </c>
      <c r="AG263" s="33">
        <v>0</v>
      </c>
      <c r="AH263" s="33">
        <v>0</v>
      </c>
      <c r="AI263" s="33">
        <v>0</v>
      </c>
      <c r="AJ263" s="33">
        <v>0</v>
      </c>
      <c r="AK263" s="33">
        <v>0</v>
      </c>
      <c r="AL263" s="33">
        <v>0</v>
      </c>
      <c r="AM263" s="33">
        <v>0</v>
      </c>
      <c r="AN263" s="33">
        <v>0</v>
      </c>
      <c r="AO263" s="33">
        <v>0</v>
      </c>
      <c r="AP263" s="33">
        <v>0</v>
      </c>
      <c r="AQ263" s="33">
        <v>0</v>
      </c>
      <c r="AR263" s="33">
        <v>0</v>
      </c>
      <c r="AS263" s="33">
        <v>0</v>
      </c>
      <c r="AT263" s="33">
        <v>0</v>
      </c>
      <c r="AU263" s="33">
        <v>0</v>
      </c>
      <c r="AV263" s="33">
        <v>0</v>
      </c>
      <c r="AW263" s="33">
        <v>0</v>
      </c>
      <c r="AX263" s="33">
        <v>0</v>
      </c>
      <c r="AY263" s="33">
        <v>0</v>
      </c>
      <c r="AZ263" s="33">
        <v>0</v>
      </c>
      <c r="BA263" s="33">
        <v>0</v>
      </c>
      <c r="BB263" s="33">
        <f t="shared" ref="BB263:BB271" si="255">SUM(N263,X263,AH263,AR263)</f>
        <v>0</v>
      </c>
      <c r="BC263" s="33">
        <f t="shared" ref="BC263:BC271" si="256">SUM(O263,Y263,AI263,AS263)</f>
        <v>0</v>
      </c>
      <c r="BD263" s="33">
        <f t="shared" ref="BD263:BD271" si="257">SUM(P263,Z263,AJ263,AT263)</f>
        <v>0</v>
      </c>
      <c r="BE263" s="33">
        <f t="shared" ref="BE263:BE271" si="258">SUM(Q263,AA263,AK263,AU263)</f>
        <v>0</v>
      </c>
      <c r="BF263" s="33">
        <f t="shared" ref="BF263:BF271" si="259">SUM(R263,AB263,AL263,AV263)</f>
        <v>0</v>
      </c>
      <c r="BG263" s="33">
        <f t="shared" ref="BG263:BG271" si="260">SUM(S263,AC263,AM263,AW263)</f>
        <v>0</v>
      </c>
      <c r="BH263" s="33">
        <f t="shared" ref="BH263:BH271" si="261">SUM(T263,AD263,AN263,AX263)</f>
        <v>0</v>
      </c>
      <c r="BI263" s="33">
        <f t="shared" ref="BI263:BI271" si="262">SUM(U263,AE263,AO263,AY263)</f>
        <v>0</v>
      </c>
      <c r="BJ263" s="33">
        <f t="shared" ref="BJ263:BJ271" si="263">SUM(V263,AF263,AP263,AZ263)</f>
        <v>0</v>
      </c>
      <c r="BK263" s="33">
        <f t="shared" ref="BK263:BK271" si="264">SUM(W263,AG263,AQ263,BA263)</f>
        <v>0</v>
      </c>
    </row>
    <row r="264" spans="1:63" ht="31.5" x14ac:dyDescent="0.25">
      <c r="A264" s="27" t="s">
        <v>607</v>
      </c>
      <c r="B264" s="28" t="s">
        <v>612</v>
      </c>
      <c r="C264" s="60" t="s">
        <v>613</v>
      </c>
      <c r="D264" s="33">
        <v>0</v>
      </c>
      <c r="E264" s="33">
        <v>0</v>
      </c>
      <c r="F264" s="33">
        <v>0</v>
      </c>
      <c r="G264" s="33">
        <v>0</v>
      </c>
      <c r="H264" s="33">
        <v>0</v>
      </c>
      <c r="I264" s="33">
        <v>2.7</v>
      </c>
      <c r="J264" s="33">
        <v>0</v>
      </c>
      <c r="K264" s="33">
        <v>1200</v>
      </c>
      <c r="L264" s="33">
        <v>0</v>
      </c>
      <c r="M264" s="33">
        <v>3.0830000000000002</v>
      </c>
      <c r="N264" s="33">
        <v>0</v>
      </c>
      <c r="O264" s="33">
        <v>0</v>
      </c>
      <c r="P264" s="33">
        <v>0</v>
      </c>
      <c r="Q264" s="33">
        <v>0</v>
      </c>
      <c r="R264" s="33">
        <v>0</v>
      </c>
      <c r="S264" s="33">
        <v>0</v>
      </c>
      <c r="T264" s="33">
        <v>0</v>
      </c>
      <c r="U264" s="33">
        <v>0</v>
      </c>
      <c r="V264" s="33">
        <v>0</v>
      </c>
      <c r="W264" s="33">
        <v>0</v>
      </c>
      <c r="X264" s="33">
        <v>0</v>
      </c>
      <c r="Y264" s="33">
        <v>0</v>
      </c>
      <c r="Z264" s="33">
        <v>0</v>
      </c>
      <c r="AA264" s="33">
        <v>0</v>
      </c>
      <c r="AB264" s="33">
        <v>0</v>
      </c>
      <c r="AC264" s="33">
        <v>0</v>
      </c>
      <c r="AD264" s="33">
        <v>0</v>
      </c>
      <c r="AE264" s="33">
        <v>1200</v>
      </c>
      <c r="AF264" s="33">
        <v>0</v>
      </c>
      <c r="AG264" s="33">
        <v>0</v>
      </c>
      <c r="AH264" s="33">
        <v>0</v>
      </c>
      <c r="AI264" s="33">
        <v>0</v>
      </c>
      <c r="AJ264" s="33">
        <v>0</v>
      </c>
      <c r="AK264" s="33">
        <v>0</v>
      </c>
      <c r="AL264" s="33">
        <v>0</v>
      </c>
      <c r="AM264" s="33">
        <v>0</v>
      </c>
      <c r="AN264" s="33">
        <v>0</v>
      </c>
      <c r="AO264" s="33">
        <v>0</v>
      </c>
      <c r="AP264" s="33">
        <v>0</v>
      </c>
      <c r="AQ264" s="33">
        <v>0</v>
      </c>
      <c r="AR264" s="32">
        <v>0</v>
      </c>
      <c r="AS264" s="32">
        <v>0</v>
      </c>
      <c r="AT264" s="32">
        <v>0</v>
      </c>
      <c r="AU264" s="32">
        <v>0</v>
      </c>
      <c r="AV264" s="32">
        <v>0</v>
      </c>
      <c r="AW264" s="32">
        <v>0</v>
      </c>
      <c r="AX264" s="32">
        <v>0</v>
      </c>
      <c r="AY264" s="32">
        <v>0</v>
      </c>
      <c r="AZ264" s="32">
        <v>0</v>
      </c>
      <c r="BA264" s="32">
        <v>0</v>
      </c>
      <c r="BB264" s="33">
        <f t="shared" si="255"/>
        <v>0</v>
      </c>
      <c r="BC264" s="33">
        <f t="shared" si="256"/>
        <v>0</v>
      </c>
      <c r="BD264" s="33">
        <f t="shared" si="257"/>
        <v>0</v>
      </c>
      <c r="BE264" s="33">
        <f t="shared" si="258"/>
        <v>0</v>
      </c>
      <c r="BF264" s="33">
        <f t="shared" si="259"/>
        <v>0</v>
      </c>
      <c r="BG264" s="33">
        <f t="shared" si="260"/>
        <v>0</v>
      </c>
      <c r="BH264" s="33">
        <f t="shared" si="261"/>
        <v>0</v>
      </c>
      <c r="BI264" s="33">
        <f t="shared" si="262"/>
        <v>1200</v>
      </c>
      <c r="BJ264" s="33">
        <f t="shared" si="263"/>
        <v>0</v>
      </c>
      <c r="BK264" s="33">
        <f t="shared" si="264"/>
        <v>0</v>
      </c>
    </row>
    <row r="265" spans="1:63" ht="47.25" x14ac:dyDescent="0.25">
      <c r="A265" s="27" t="s">
        <v>607</v>
      </c>
      <c r="B265" s="28" t="s">
        <v>615</v>
      </c>
      <c r="C265" s="60" t="s">
        <v>616</v>
      </c>
      <c r="D265" s="33">
        <v>0</v>
      </c>
      <c r="E265" s="33">
        <v>0</v>
      </c>
      <c r="F265" s="33">
        <v>0</v>
      </c>
      <c r="G265" s="33">
        <v>0</v>
      </c>
      <c r="H265" s="33">
        <v>0</v>
      </c>
      <c r="I265" s="33">
        <v>0</v>
      </c>
      <c r="J265" s="33">
        <v>0</v>
      </c>
      <c r="K265" s="33">
        <v>600</v>
      </c>
      <c r="L265" s="33">
        <v>0</v>
      </c>
      <c r="M265" s="33">
        <v>0</v>
      </c>
      <c r="N265" s="33">
        <v>0</v>
      </c>
      <c r="O265" s="33">
        <v>0</v>
      </c>
      <c r="P265" s="33">
        <v>0</v>
      </c>
      <c r="Q265" s="33">
        <v>0</v>
      </c>
      <c r="R265" s="33">
        <v>0</v>
      </c>
      <c r="S265" s="33">
        <v>0</v>
      </c>
      <c r="T265" s="33">
        <v>0</v>
      </c>
      <c r="U265" s="33">
        <v>0</v>
      </c>
      <c r="V265" s="33">
        <v>0</v>
      </c>
      <c r="W265" s="33">
        <v>0</v>
      </c>
      <c r="X265" s="33">
        <v>0</v>
      </c>
      <c r="Y265" s="33">
        <v>0</v>
      </c>
      <c r="Z265" s="33">
        <v>0</v>
      </c>
      <c r="AA265" s="33">
        <v>0</v>
      </c>
      <c r="AB265" s="33">
        <v>0</v>
      </c>
      <c r="AC265" s="33">
        <v>0</v>
      </c>
      <c r="AD265" s="33">
        <v>0</v>
      </c>
      <c r="AE265" s="33">
        <v>0</v>
      </c>
      <c r="AF265" s="33">
        <v>0</v>
      </c>
      <c r="AG265" s="33">
        <v>0</v>
      </c>
      <c r="AH265" s="33">
        <v>0</v>
      </c>
      <c r="AI265" s="33">
        <v>0</v>
      </c>
      <c r="AJ265" s="33">
        <v>0</v>
      </c>
      <c r="AK265" s="33">
        <v>0</v>
      </c>
      <c r="AL265" s="33">
        <v>0</v>
      </c>
      <c r="AM265" s="33">
        <v>0</v>
      </c>
      <c r="AN265" s="33">
        <v>0</v>
      </c>
      <c r="AO265" s="33">
        <v>0</v>
      </c>
      <c r="AP265" s="33">
        <v>0</v>
      </c>
      <c r="AQ265" s="33">
        <v>0</v>
      </c>
      <c r="AR265" s="33">
        <v>0</v>
      </c>
      <c r="AS265" s="33">
        <v>0</v>
      </c>
      <c r="AT265" s="33">
        <v>0</v>
      </c>
      <c r="AU265" s="33">
        <v>0</v>
      </c>
      <c r="AV265" s="33">
        <v>0</v>
      </c>
      <c r="AW265" s="33">
        <v>0</v>
      </c>
      <c r="AX265" s="33">
        <v>0</v>
      </c>
      <c r="AY265" s="33">
        <v>0</v>
      </c>
      <c r="AZ265" s="33">
        <v>0</v>
      </c>
      <c r="BA265" s="33">
        <v>0</v>
      </c>
      <c r="BB265" s="33">
        <f t="shared" si="255"/>
        <v>0</v>
      </c>
      <c r="BC265" s="33">
        <f t="shared" si="256"/>
        <v>0</v>
      </c>
      <c r="BD265" s="33">
        <f t="shared" si="257"/>
        <v>0</v>
      </c>
      <c r="BE265" s="33">
        <f t="shared" si="258"/>
        <v>0</v>
      </c>
      <c r="BF265" s="33">
        <f t="shared" si="259"/>
        <v>0</v>
      </c>
      <c r="BG265" s="33">
        <f t="shared" si="260"/>
        <v>0</v>
      </c>
      <c r="BH265" s="33">
        <f t="shared" si="261"/>
        <v>0</v>
      </c>
      <c r="BI265" s="33">
        <f t="shared" si="262"/>
        <v>0</v>
      </c>
      <c r="BJ265" s="33">
        <f t="shared" si="263"/>
        <v>0</v>
      </c>
      <c r="BK265" s="33">
        <f t="shared" si="264"/>
        <v>0</v>
      </c>
    </row>
    <row r="266" spans="1:63" ht="47.25" x14ac:dyDescent="0.25">
      <c r="A266" s="27" t="s">
        <v>607</v>
      </c>
      <c r="B266" s="28" t="s">
        <v>618</v>
      </c>
      <c r="C266" s="60" t="s">
        <v>619</v>
      </c>
      <c r="D266" s="33">
        <v>0</v>
      </c>
      <c r="E266" s="33">
        <v>0</v>
      </c>
      <c r="F266" s="33">
        <v>0</v>
      </c>
      <c r="G266" s="33">
        <v>0</v>
      </c>
      <c r="H266" s="33">
        <v>0</v>
      </c>
      <c r="I266" s="33">
        <v>0</v>
      </c>
      <c r="J266" s="33">
        <v>0</v>
      </c>
      <c r="K266" s="33">
        <v>2.9169999999999998</v>
      </c>
      <c r="L266" s="33">
        <v>0</v>
      </c>
      <c r="M266" s="33">
        <v>0</v>
      </c>
      <c r="N266" s="33">
        <v>0</v>
      </c>
      <c r="O266" s="33">
        <v>0</v>
      </c>
      <c r="P266" s="33">
        <v>0</v>
      </c>
      <c r="Q266" s="33">
        <v>0</v>
      </c>
      <c r="R266" s="33">
        <v>0</v>
      </c>
      <c r="S266" s="33">
        <v>0</v>
      </c>
      <c r="T266" s="33">
        <v>0</v>
      </c>
      <c r="U266" s="33">
        <v>0</v>
      </c>
      <c r="V266" s="33">
        <v>0</v>
      </c>
      <c r="W266" s="33">
        <v>0</v>
      </c>
      <c r="X266" s="33">
        <v>0</v>
      </c>
      <c r="Y266" s="33">
        <v>0</v>
      </c>
      <c r="Z266" s="33">
        <v>0</v>
      </c>
      <c r="AA266" s="33">
        <v>0</v>
      </c>
      <c r="AB266" s="33">
        <v>0</v>
      </c>
      <c r="AC266" s="33">
        <v>0</v>
      </c>
      <c r="AD266" s="33">
        <v>0</v>
      </c>
      <c r="AE266" s="33">
        <v>2.9169999999999998</v>
      </c>
      <c r="AF266" s="33">
        <v>0</v>
      </c>
      <c r="AG266" s="33">
        <v>0</v>
      </c>
      <c r="AH266" s="33">
        <v>0</v>
      </c>
      <c r="AI266" s="33">
        <v>0</v>
      </c>
      <c r="AJ266" s="33">
        <v>0</v>
      </c>
      <c r="AK266" s="33">
        <v>0</v>
      </c>
      <c r="AL266" s="33">
        <v>0</v>
      </c>
      <c r="AM266" s="33">
        <v>0</v>
      </c>
      <c r="AN266" s="33">
        <v>0</v>
      </c>
      <c r="AO266" s="33">
        <v>0</v>
      </c>
      <c r="AP266" s="33">
        <v>0</v>
      </c>
      <c r="AQ266" s="33">
        <v>0</v>
      </c>
      <c r="AR266" s="33">
        <v>0</v>
      </c>
      <c r="AS266" s="33">
        <v>0</v>
      </c>
      <c r="AT266" s="33">
        <v>0</v>
      </c>
      <c r="AU266" s="33">
        <v>0</v>
      </c>
      <c r="AV266" s="33">
        <v>0</v>
      </c>
      <c r="AW266" s="33">
        <v>0</v>
      </c>
      <c r="AX266" s="33">
        <v>0</v>
      </c>
      <c r="AY266" s="33">
        <v>0</v>
      </c>
      <c r="AZ266" s="33">
        <v>0</v>
      </c>
      <c r="BA266" s="33">
        <v>0</v>
      </c>
      <c r="BB266" s="33">
        <f t="shared" si="255"/>
        <v>0</v>
      </c>
      <c r="BC266" s="33">
        <f t="shared" si="256"/>
        <v>0</v>
      </c>
      <c r="BD266" s="33">
        <f t="shared" si="257"/>
        <v>0</v>
      </c>
      <c r="BE266" s="33">
        <f t="shared" si="258"/>
        <v>0</v>
      </c>
      <c r="BF266" s="33">
        <f t="shared" si="259"/>
        <v>0</v>
      </c>
      <c r="BG266" s="33">
        <f t="shared" si="260"/>
        <v>0</v>
      </c>
      <c r="BH266" s="33">
        <f t="shared" si="261"/>
        <v>0</v>
      </c>
      <c r="BI266" s="33">
        <f t="shared" si="262"/>
        <v>2.9169999999999998</v>
      </c>
      <c r="BJ266" s="33">
        <f t="shared" si="263"/>
        <v>0</v>
      </c>
      <c r="BK266" s="33">
        <f t="shared" si="264"/>
        <v>0</v>
      </c>
    </row>
    <row r="267" spans="1:63" ht="47.25" x14ac:dyDescent="0.25">
      <c r="A267" s="27" t="s">
        <v>607</v>
      </c>
      <c r="B267" s="28" t="s">
        <v>620</v>
      </c>
      <c r="C267" s="60" t="s">
        <v>621</v>
      </c>
      <c r="D267" s="33">
        <v>0</v>
      </c>
      <c r="E267" s="33">
        <v>0</v>
      </c>
      <c r="F267" s="33">
        <v>0</v>
      </c>
      <c r="G267" s="33">
        <v>0</v>
      </c>
      <c r="H267" s="33">
        <v>0</v>
      </c>
      <c r="I267" s="33">
        <v>0.5</v>
      </c>
      <c r="J267" s="33">
        <v>0</v>
      </c>
      <c r="K267" s="33">
        <v>0</v>
      </c>
      <c r="L267" s="33">
        <v>0</v>
      </c>
      <c r="M267" s="33">
        <v>0</v>
      </c>
      <c r="N267" s="33">
        <v>0</v>
      </c>
      <c r="O267" s="33">
        <v>0</v>
      </c>
      <c r="P267" s="33">
        <v>0</v>
      </c>
      <c r="Q267" s="33">
        <v>0</v>
      </c>
      <c r="R267" s="33">
        <v>0</v>
      </c>
      <c r="S267" s="33">
        <v>0</v>
      </c>
      <c r="T267" s="33">
        <v>0</v>
      </c>
      <c r="U267" s="33">
        <v>0</v>
      </c>
      <c r="V267" s="33">
        <v>0</v>
      </c>
      <c r="W267" s="33">
        <v>0</v>
      </c>
      <c r="X267" s="33">
        <v>0</v>
      </c>
      <c r="Y267" s="33">
        <v>0</v>
      </c>
      <c r="Z267" s="33">
        <v>0</v>
      </c>
      <c r="AA267" s="33">
        <v>0</v>
      </c>
      <c r="AB267" s="33">
        <v>0</v>
      </c>
      <c r="AC267" s="33">
        <v>0</v>
      </c>
      <c r="AD267" s="33">
        <v>0</v>
      </c>
      <c r="AE267" s="33">
        <v>0</v>
      </c>
      <c r="AF267" s="33">
        <v>0</v>
      </c>
      <c r="AG267" s="33">
        <v>0</v>
      </c>
      <c r="AH267" s="33">
        <v>0</v>
      </c>
      <c r="AI267" s="33">
        <v>0</v>
      </c>
      <c r="AJ267" s="33">
        <v>0</v>
      </c>
      <c r="AK267" s="33">
        <v>0</v>
      </c>
      <c r="AL267" s="33">
        <v>0</v>
      </c>
      <c r="AM267" s="33">
        <v>0.5</v>
      </c>
      <c r="AN267" s="33">
        <v>0</v>
      </c>
      <c r="AO267" s="33">
        <v>0</v>
      </c>
      <c r="AP267" s="33">
        <v>0</v>
      </c>
      <c r="AQ267" s="33">
        <v>0</v>
      </c>
      <c r="AR267" s="32">
        <v>0</v>
      </c>
      <c r="AS267" s="32">
        <v>0</v>
      </c>
      <c r="AT267" s="32">
        <v>0</v>
      </c>
      <c r="AU267" s="32">
        <v>0</v>
      </c>
      <c r="AV267" s="32">
        <v>0</v>
      </c>
      <c r="AW267" s="32">
        <v>0</v>
      </c>
      <c r="AX267" s="32">
        <v>0</v>
      </c>
      <c r="AY267" s="32">
        <v>0</v>
      </c>
      <c r="AZ267" s="32">
        <v>0</v>
      </c>
      <c r="BA267" s="32">
        <v>0</v>
      </c>
      <c r="BB267" s="33">
        <f t="shared" si="255"/>
        <v>0</v>
      </c>
      <c r="BC267" s="33">
        <f t="shared" si="256"/>
        <v>0</v>
      </c>
      <c r="BD267" s="33">
        <f t="shared" si="257"/>
        <v>0</v>
      </c>
      <c r="BE267" s="33">
        <f t="shared" si="258"/>
        <v>0</v>
      </c>
      <c r="BF267" s="33">
        <f t="shared" si="259"/>
        <v>0</v>
      </c>
      <c r="BG267" s="33">
        <f t="shared" si="260"/>
        <v>0.5</v>
      </c>
      <c r="BH267" s="33">
        <f t="shared" si="261"/>
        <v>0</v>
      </c>
      <c r="BI267" s="33">
        <f t="shared" si="262"/>
        <v>0</v>
      </c>
      <c r="BJ267" s="33">
        <f t="shared" si="263"/>
        <v>0</v>
      </c>
      <c r="BK267" s="33">
        <f t="shared" si="264"/>
        <v>0</v>
      </c>
    </row>
    <row r="268" spans="1:63" ht="31.5" x14ac:dyDescent="0.25">
      <c r="A268" s="27" t="s">
        <v>607</v>
      </c>
      <c r="B268" s="28" t="s">
        <v>3543</v>
      </c>
      <c r="C268" s="60" t="s">
        <v>623</v>
      </c>
      <c r="D268" s="33">
        <v>0</v>
      </c>
      <c r="E268" s="33">
        <v>0</v>
      </c>
      <c r="F268" s="33">
        <v>0</v>
      </c>
      <c r="G268" s="33">
        <v>0</v>
      </c>
      <c r="H268" s="33">
        <v>0</v>
      </c>
      <c r="I268" s="33">
        <v>0</v>
      </c>
      <c r="J268" s="33">
        <v>0</v>
      </c>
      <c r="K268" s="33">
        <v>0</v>
      </c>
      <c r="L268" s="33">
        <v>10779.1</v>
      </c>
      <c r="M268" s="33">
        <v>0</v>
      </c>
      <c r="N268" s="33">
        <v>0</v>
      </c>
      <c r="O268" s="33">
        <v>0</v>
      </c>
      <c r="P268" s="33">
        <v>0</v>
      </c>
      <c r="Q268" s="33">
        <v>0</v>
      </c>
      <c r="R268" s="33">
        <v>0</v>
      </c>
      <c r="S268" s="33">
        <v>0</v>
      </c>
      <c r="T268" s="33">
        <v>0</v>
      </c>
      <c r="U268" s="33">
        <v>0</v>
      </c>
      <c r="V268" s="33">
        <v>10779.1</v>
      </c>
      <c r="W268" s="33">
        <v>0</v>
      </c>
      <c r="X268" s="33">
        <v>0</v>
      </c>
      <c r="Y268" s="33">
        <v>0</v>
      </c>
      <c r="Z268" s="33">
        <v>0</v>
      </c>
      <c r="AA268" s="33">
        <v>0</v>
      </c>
      <c r="AB268" s="33">
        <v>0</v>
      </c>
      <c r="AC268" s="33">
        <v>0</v>
      </c>
      <c r="AD268" s="33">
        <v>0</v>
      </c>
      <c r="AE268" s="33">
        <v>0</v>
      </c>
      <c r="AF268" s="33">
        <v>0</v>
      </c>
      <c r="AG268" s="33">
        <v>0</v>
      </c>
      <c r="AH268" s="33">
        <v>0</v>
      </c>
      <c r="AI268" s="33">
        <v>0</v>
      </c>
      <c r="AJ268" s="33">
        <v>0</v>
      </c>
      <c r="AK268" s="33">
        <v>0</v>
      </c>
      <c r="AL268" s="33">
        <v>0</v>
      </c>
      <c r="AM268" s="33">
        <v>0</v>
      </c>
      <c r="AN268" s="33">
        <v>0</v>
      </c>
      <c r="AO268" s="33">
        <v>0</v>
      </c>
      <c r="AP268" s="33">
        <v>0</v>
      </c>
      <c r="AQ268" s="33">
        <v>0</v>
      </c>
      <c r="AR268" s="33">
        <v>0</v>
      </c>
      <c r="AS268" s="33">
        <v>0</v>
      </c>
      <c r="AT268" s="33">
        <v>0</v>
      </c>
      <c r="AU268" s="33">
        <v>0</v>
      </c>
      <c r="AV268" s="33">
        <v>0</v>
      </c>
      <c r="AW268" s="33">
        <v>0</v>
      </c>
      <c r="AX268" s="33">
        <v>0</v>
      </c>
      <c r="AY268" s="33">
        <v>0</v>
      </c>
      <c r="AZ268" s="33">
        <v>0</v>
      </c>
      <c r="BA268" s="33">
        <v>0</v>
      </c>
      <c r="BB268" s="33">
        <f t="shared" si="255"/>
        <v>0</v>
      </c>
      <c r="BC268" s="33">
        <f t="shared" si="256"/>
        <v>0</v>
      </c>
      <c r="BD268" s="33">
        <f t="shared" si="257"/>
        <v>0</v>
      </c>
      <c r="BE268" s="33">
        <f t="shared" si="258"/>
        <v>0</v>
      </c>
      <c r="BF268" s="33">
        <f t="shared" si="259"/>
        <v>0</v>
      </c>
      <c r="BG268" s="33">
        <f t="shared" si="260"/>
        <v>0</v>
      </c>
      <c r="BH268" s="33">
        <f t="shared" si="261"/>
        <v>0</v>
      </c>
      <c r="BI268" s="33">
        <f t="shared" si="262"/>
        <v>0</v>
      </c>
      <c r="BJ268" s="33">
        <f t="shared" si="263"/>
        <v>10779.1</v>
      </c>
      <c r="BK268" s="33">
        <f t="shared" si="264"/>
        <v>0</v>
      </c>
    </row>
    <row r="269" spans="1:63" ht="31.5" x14ac:dyDescent="0.25">
      <c r="A269" s="27" t="s">
        <v>607</v>
      </c>
      <c r="B269" s="28" t="s">
        <v>624</v>
      </c>
      <c r="C269" s="49" t="s">
        <v>625</v>
      </c>
      <c r="D269" s="33">
        <v>0</v>
      </c>
      <c r="E269" s="33">
        <v>0</v>
      </c>
      <c r="F269" s="33">
        <v>0</v>
      </c>
      <c r="G269" s="33">
        <v>0</v>
      </c>
      <c r="H269" s="33">
        <v>0</v>
      </c>
      <c r="I269" s="33">
        <v>0</v>
      </c>
      <c r="J269" s="33">
        <v>0</v>
      </c>
      <c r="K269" s="33">
        <v>0</v>
      </c>
      <c r="L269" s="33">
        <v>0</v>
      </c>
      <c r="M269" s="33">
        <v>3.2</v>
      </c>
      <c r="N269" s="33">
        <v>0</v>
      </c>
      <c r="O269" s="33">
        <v>0</v>
      </c>
      <c r="P269" s="33">
        <v>0</v>
      </c>
      <c r="Q269" s="33">
        <v>0</v>
      </c>
      <c r="R269" s="33">
        <v>0</v>
      </c>
      <c r="S269" s="33">
        <v>0</v>
      </c>
      <c r="T269" s="33">
        <v>0</v>
      </c>
      <c r="U269" s="33">
        <v>0</v>
      </c>
      <c r="V269" s="33">
        <v>0</v>
      </c>
      <c r="W269" s="33">
        <v>0</v>
      </c>
      <c r="X269" s="33">
        <v>0</v>
      </c>
      <c r="Y269" s="33">
        <v>0</v>
      </c>
      <c r="Z269" s="33">
        <v>0</v>
      </c>
      <c r="AA269" s="33">
        <v>0</v>
      </c>
      <c r="AB269" s="33">
        <v>0</v>
      </c>
      <c r="AC269" s="33">
        <v>0</v>
      </c>
      <c r="AD269" s="33">
        <v>0</v>
      </c>
      <c r="AE269" s="33">
        <v>0</v>
      </c>
      <c r="AF269" s="33">
        <v>0</v>
      </c>
      <c r="AG269" s="33">
        <v>0</v>
      </c>
      <c r="AH269" s="33">
        <v>0</v>
      </c>
      <c r="AI269" s="33">
        <v>0</v>
      </c>
      <c r="AJ269" s="33">
        <v>0</v>
      </c>
      <c r="AK269" s="33">
        <v>0</v>
      </c>
      <c r="AL269" s="33">
        <v>0</v>
      </c>
      <c r="AM269" s="33">
        <v>0</v>
      </c>
      <c r="AN269" s="33">
        <v>0</v>
      </c>
      <c r="AO269" s="33">
        <v>0</v>
      </c>
      <c r="AP269" s="33">
        <v>0</v>
      </c>
      <c r="AQ269" s="33">
        <v>0</v>
      </c>
      <c r="AR269" s="33">
        <v>0</v>
      </c>
      <c r="AS269" s="33">
        <v>0</v>
      </c>
      <c r="AT269" s="33">
        <v>0</v>
      </c>
      <c r="AU269" s="33">
        <v>0</v>
      </c>
      <c r="AV269" s="33">
        <v>0</v>
      </c>
      <c r="AW269" s="33">
        <v>0</v>
      </c>
      <c r="AX269" s="33">
        <v>0</v>
      </c>
      <c r="AY269" s="33">
        <v>0</v>
      </c>
      <c r="AZ269" s="33">
        <v>0</v>
      </c>
      <c r="BA269" s="33">
        <v>0</v>
      </c>
      <c r="BB269" s="33">
        <f t="shared" si="255"/>
        <v>0</v>
      </c>
      <c r="BC269" s="33">
        <f t="shared" si="256"/>
        <v>0</v>
      </c>
      <c r="BD269" s="33">
        <f t="shared" si="257"/>
        <v>0</v>
      </c>
      <c r="BE269" s="33">
        <f t="shared" si="258"/>
        <v>0</v>
      </c>
      <c r="BF269" s="33">
        <f t="shared" si="259"/>
        <v>0</v>
      </c>
      <c r="BG269" s="33">
        <f t="shared" si="260"/>
        <v>0</v>
      </c>
      <c r="BH269" s="33">
        <f t="shared" si="261"/>
        <v>0</v>
      </c>
      <c r="BI269" s="33">
        <f t="shared" si="262"/>
        <v>0</v>
      </c>
      <c r="BJ269" s="33">
        <f t="shared" si="263"/>
        <v>0</v>
      </c>
      <c r="BK269" s="33">
        <f t="shared" si="264"/>
        <v>0</v>
      </c>
    </row>
    <row r="270" spans="1:63" ht="31.5" x14ac:dyDescent="0.25">
      <c r="A270" s="27" t="s">
        <v>607</v>
      </c>
      <c r="B270" s="48" t="s">
        <v>626</v>
      </c>
      <c r="C270" s="53" t="s">
        <v>627</v>
      </c>
      <c r="D270" s="33">
        <v>0</v>
      </c>
      <c r="E270" s="33">
        <v>0</v>
      </c>
      <c r="F270" s="33">
        <v>0</v>
      </c>
      <c r="G270" s="33">
        <v>0</v>
      </c>
      <c r="H270" s="33">
        <v>0</v>
      </c>
      <c r="I270" s="33">
        <v>0</v>
      </c>
      <c r="J270" s="33">
        <v>0</v>
      </c>
      <c r="K270" s="33">
        <v>0</v>
      </c>
      <c r="L270" s="33">
        <v>0</v>
      </c>
      <c r="M270" s="33">
        <v>0</v>
      </c>
      <c r="N270" s="33">
        <v>0</v>
      </c>
      <c r="O270" s="33">
        <v>0</v>
      </c>
      <c r="P270" s="33">
        <v>0</v>
      </c>
      <c r="Q270" s="33">
        <v>0</v>
      </c>
      <c r="R270" s="33">
        <v>0</v>
      </c>
      <c r="S270" s="33">
        <v>0</v>
      </c>
      <c r="T270" s="33">
        <v>0</v>
      </c>
      <c r="U270" s="33">
        <v>0</v>
      </c>
      <c r="V270" s="33">
        <v>0</v>
      </c>
      <c r="W270" s="33">
        <v>0</v>
      </c>
      <c r="X270" s="33">
        <v>0</v>
      </c>
      <c r="Y270" s="33">
        <v>0</v>
      </c>
      <c r="Z270" s="33">
        <v>0</v>
      </c>
      <c r="AA270" s="33">
        <v>0</v>
      </c>
      <c r="AB270" s="33">
        <v>0</v>
      </c>
      <c r="AC270" s="33">
        <v>0</v>
      </c>
      <c r="AD270" s="33">
        <v>0</v>
      </c>
      <c r="AE270" s="33">
        <v>0</v>
      </c>
      <c r="AF270" s="33">
        <v>0</v>
      </c>
      <c r="AG270" s="33">
        <v>0</v>
      </c>
      <c r="AH270" s="33">
        <v>0</v>
      </c>
      <c r="AI270" s="33">
        <v>0</v>
      </c>
      <c r="AJ270" s="33">
        <v>0</v>
      </c>
      <c r="AK270" s="33">
        <v>0</v>
      </c>
      <c r="AL270" s="33">
        <v>0</v>
      </c>
      <c r="AM270" s="33">
        <v>0</v>
      </c>
      <c r="AN270" s="33">
        <v>0</v>
      </c>
      <c r="AO270" s="33">
        <v>0</v>
      </c>
      <c r="AP270" s="33">
        <v>0</v>
      </c>
      <c r="AQ270" s="33">
        <v>0</v>
      </c>
      <c r="AR270" s="33">
        <v>0</v>
      </c>
      <c r="AS270" s="33">
        <v>0</v>
      </c>
      <c r="AT270" s="33">
        <v>0</v>
      </c>
      <c r="AU270" s="33">
        <v>0</v>
      </c>
      <c r="AV270" s="33">
        <v>0</v>
      </c>
      <c r="AW270" s="33">
        <v>0</v>
      </c>
      <c r="AX270" s="33">
        <v>0</v>
      </c>
      <c r="AY270" s="33">
        <v>0</v>
      </c>
      <c r="AZ270" s="33">
        <v>0</v>
      </c>
      <c r="BA270" s="33">
        <v>0</v>
      </c>
      <c r="BB270" s="33">
        <f t="shared" si="255"/>
        <v>0</v>
      </c>
      <c r="BC270" s="33">
        <f t="shared" si="256"/>
        <v>0</v>
      </c>
      <c r="BD270" s="33">
        <f t="shared" si="257"/>
        <v>0</v>
      </c>
      <c r="BE270" s="33">
        <f t="shared" si="258"/>
        <v>0</v>
      </c>
      <c r="BF270" s="33">
        <f t="shared" si="259"/>
        <v>0</v>
      </c>
      <c r="BG270" s="33">
        <f t="shared" si="260"/>
        <v>0</v>
      </c>
      <c r="BH270" s="33">
        <f t="shared" si="261"/>
        <v>0</v>
      </c>
      <c r="BI270" s="33">
        <f t="shared" si="262"/>
        <v>0</v>
      </c>
      <c r="BJ270" s="33">
        <f t="shared" si="263"/>
        <v>0</v>
      </c>
      <c r="BK270" s="33">
        <f t="shared" si="264"/>
        <v>0</v>
      </c>
    </row>
    <row r="271" spans="1:63" ht="63" x14ac:dyDescent="0.25">
      <c r="A271" s="27" t="s">
        <v>607</v>
      </c>
      <c r="B271" s="48" t="s">
        <v>628</v>
      </c>
      <c r="C271" s="53" t="s">
        <v>629</v>
      </c>
      <c r="D271" s="33">
        <v>0</v>
      </c>
      <c r="E271" s="33">
        <v>0</v>
      </c>
      <c r="F271" s="33">
        <v>0</v>
      </c>
      <c r="G271" s="33">
        <v>0</v>
      </c>
      <c r="H271" s="33">
        <v>0</v>
      </c>
      <c r="I271" s="33">
        <v>0</v>
      </c>
      <c r="J271" s="33">
        <v>0</v>
      </c>
      <c r="K271" s="33">
        <v>216</v>
      </c>
      <c r="L271" s="33">
        <v>0</v>
      </c>
      <c r="M271" s="33">
        <v>0</v>
      </c>
      <c r="N271" s="33">
        <v>0</v>
      </c>
      <c r="O271" s="33">
        <v>0</v>
      </c>
      <c r="P271" s="33">
        <v>0</v>
      </c>
      <c r="Q271" s="33">
        <v>0</v>
      </c>
      <c r="R271" s="33">
        <v>0</v>
      </c>
      <c r="S271" s="33">
        <v>0</v>
      </c>
      <c r="T271" s="33">
        <v>0</v>
      </c>
      <c r="U271" s="33">
        <v>0</v>
      </c>
      <c r="V271" s="33">
        <v>0</v>
      </c>
      <c r="W271" s="33">
        <v>0</v>
      </c>
      <c r="X271" s="33">
        <v>0</v>
      </c>
      <c r="Y271" s="33">
        <v>0</v>
      </c>
      <c r="Z271" s="33">
        <v>0</v>
      </c>
      <c r="AA271" s="33">
        <v>0</v>
      </c>
      <c r="AB271" s="33">
        <v>0</v>
      </c>
      <c r="AC271" s="33">
        <v>0</v>
      </c>
      <c r="AD271" s="33">
        <v>0</v>
      </c>
      <c r="AE271" s="33">
        <v>0</v>
      </c>
      <c r="AF271" s="33">
        <v>0</v>
      </c>
      <c r="AG271" s="33">
        <v>0</v>
      </c>
      <c r="AH271" s="33">
        <v>0</v>
      </c>
      <c r="AI271" s="33">
        <v>0</v>
      </c>
      <c r="AJ271" s="33">
        <v>0</v>
      </c>
      <c r="AK271" s="33">
        <v>0</v>
      </c>
      <c r="AL271" s="33">
        <v>0</v>
      </c>
      <c r="AM271" s="33">
        <v>0</v>
      </c>
      <c r="AN271" s="33">
        <v>0</v>
      </c>
      <c r="AO271" s="33">
        <v>0</v>
      </c>
      <c r="AP271" s="33">
        <v>0</v>
      </c>
      <c r="AQ271" s="33">
        <v>0</v>
      </c>
      <c r="AR271" s="33">
        <v>0</v>
      </c>
      <c r="AS271" s="33">
        <v>0</v>
      </c>
      <c r="AT271" s="33">
        <v>0</v>
      </c>
      <c r="AU271" s="33">
        <v>0</v>
      </c>
      <c r="AV271" s="33">
        <v>0</v>
      </c>
      <c r="AW271" s="33">
        <v>0</v>
      </c>
      <c r="AX271" s="33">
        <v>0</v>
      </c>
      <c r="AY271" s="33">
        <v>0</v>
      </c>
      <c r="AZ271" s="33">
        <v>0</v>
      </c>
      <c r="BA271" s="33">
        <v>0</v>
      </c>
      <c r="BB271" s="33">
        <f t="shared" si="255"/>
        <v>0</v>
      </c>
      <c r="BC271" s="33">
        <f t="shared" si="256"/>
        <v>0</v>
      </c>
      <c r="BD271" s="33">
        <f t="shared" si="257"/>
        <v>0</v>
      </c>
      <c r="BE271" s="33">
        <f t="shared" si="258"/>
        <v>0</v>
      </c>
      <c r="BF271" s="33">
        <f t="shared" si="259"/>
        <v>0</v>
      </c>
      <c r="BG271" s="33">
        <f t="shared" si="260"/>
        <v>0</v>
      </c>
      <c r="BH271" s="33">
        <f t="shared" si="261"/>
        <v>0</v>
      </c>
      <c r="BI271" s="33">
        <f t="shared" si="262"/>
        <v>0</v>
      </c>
      <c r="BJ271" s="33">
        <f t="shared" si="263"/>
        <v>0</v>
      </c>
      <c r="BK271" s="33">
        <f t="shared" si="264"/>
        <v>0</v>
      </c>
    </row>
    <row r="272" spans="1:63" ht="31.5" x14ac:dyDescent="0.25">
      <c r="A272" s="21" t="s">
        <v>631</v>
      </c>
      <c r="B272" s="22" t="s">
        <v>632</v>
      </c>
      <c r="C272" s="22" t="s">
        <v>191</v>
      </c>
      <c r="D272" s="25">
        <v>0</v>
      </c>
      <c r="E272" s="25">
        <v>0</v>
      </c>
      <c r="F272" s="25">
        <v>0</v>
      </c>
      <c r="G272" s="25">
        <v>0</v>
      </c>
      <c r="H272" s="25">
        <v>0</v>
      </c>
      <c r="I272" s="25">
        <v>0</v>
      </c>
      <c r="J272" s="25">
        <v>0</v>
      </c>
      <c r="K272" s="25">
        <v>0</v>
      </c>
      <c r="L272" s="25">
        <v>0</v>
      </c>
      <c r="M272" s="25">
        <v>0</v>
      </c>
      <c r="N272" s="38">
        <v>0</v>
      </c>
      <c r="O272" s="38">
        <v>0</v>
      </c>
      <c r="P272" s="38">
        <v>0</v>
      </c>
      <c r="Q272" s="38">
        <v>0</v>
      </c>
      <c r="R272" s="38">
        <v>0</v>
      </c>
      <c r="S272" s="38">
        <v>0</v>
      </c>
      <c r="T272" s="38">
        <v>0</v>
      </c>
      <c r="U272" s="38">
        <v>0</v>
      </c>
      <c r="V272" s="38">
        <v>0</v>
      </c>
      <c r="W272" s="38">
        <v>0</v>
      </c>
      <c r="X272" s="38">
        <v>0</v>
      </c>
      <c r="Y272" s="38">
        <v>0</v>
      </c>
      <c r="Z272" s="38">
        <v>0</v>
      </c>
      <c r="AA272" s="38">
        <v>0</v>
      </c>
      <c r="AB272" s="38">
        <v>0</v>
      </c>
      <c r="AC272" s="38">
        <v>0</v>
      </c>
      <c r="AD272" s="38">
        <v>0</v>
      </c>
      <c r="AE272" s="38">
        <v>0</v>
      </c>
      <c r="AF272" s="38">
        <v>0</v>
      </c>
      <c r="AG272" s="38">
        <v>0</v>
      </c>
      <c r="AH272" s="38">
        <v>0</v>
      </c>
      <c r="AI272" s="38">
        <v>0</v>
      </c>
      <c r="AJ272" s="38">
        <v>0</v>
      </c>
      <c r="AK272" s="38">
        <v>0</v>
      </c>
      <c r="AL272" s="38">
        <v>0</v>
      </c>
      <c r="AM272" s="38">
        <v>0</v>
      </c>
      <c r="AN272" s="38">
        <v>0</v>
      </c>
      <c r="AO272" s="38">
        <v>0</v>
      </c>
      <c r="AP272" s="38">
        <v>0</v>
      </c>
      <c r="AQ272" s="38">
        <v>0</v>
      </c>
      <c r="AR272" s="38">
        <v>0</v>
      </c>
      <c r="AS272" s="38">
        <v>0</v>
      </c>
      <c r="AT272" s="38">
        <v>0</v>
      </c>
      <c r="AU272" s="38">
        <v>0</v>
      </c>
      <c r="AV272" s="38">
        <v>0</v>
      </c>
      <c r="AW272" s="38">
        <v>0</v>
      </c>
      <c r="AX272" s="38">
        <v>0</v>
      </c>
      <c r="AY272" s="38">
        <v>0</v>
      </c>
      <c r="AZ272" s="38">
        <v>0</v>
      </c>
      <c r="BA272" s="38">
        <v>0</v>
      </c>
      <c r="BB272" s="38">
        <v>0</v>
      </c>
      <c r="BC272" s="38">
        <v>0</v>
      </c>
      <c r="BD272" s="38">
        <v>0</v>
      </c>
      <c r="BE272" s="38">
        <v>0</v>
      </c>
      <c r="BF272" s="38">
        <v>0</v>
      </c>
      <c r="BG272" s="38">
        <v>0</v>
      </c>
      <c r="BH272" s="38">
        <v>0</v>
      </c>
      <c r="BI272" s="38">
        <v>0</v>
      </c>
      <c r="BJ272" s="38">
        <v>0</v>
      </c>
      <c r="BK272" s="38">
        <v>0</v>
      </c>
    </row>
    <row r="273" spans="1:63" x14ac:dyDescent="0.25">
      <c r="A273" s="21" t="s">
        <v>633</v>
      </c>
      <c r="B273" s="22" t="s">
        <v>634</v>
      </c>
      <c r="C273" s="22" t="s">
        <v>191</v>
      </c>
      <c r="D273" s="38">
        <f t="shared" ref="D273" si="265">SUM(D274:D547)</f>
        <v>0</v>
      </c>
      <c r="E273" s="38">
        <f t="shared" ref="E273:Q273" si="266">SUM(E274:E547)</f>
        <v>0</v>
      </c>
      <c r="F273" s="38">
        <f t="shared" si="266"/>
        <v>0</v>
      </c>
      <c r="G273" s="38">
        <f t="shared" si="266"/>
        <v>0</v>
      </c>
      <c r="H273" s="38">
        <f t="shared" si="266"/>
        <v>338</v>
      </c>
      <c r="I273" s="38">
        <f t="shared" si="266"/>
        <v>0</v>
      </c>
      <c r="J273" s="38">
        <f t="shared" si="266"/>
        <v>0</v>
      </c>
      <c r="K273" s="38">
        <f t="shared" si="266"/>
        <v>0</v>
      </c>
      <c r="L273" s="38">
        <f t="shared" si="266"/>
        <v>0</v>
      </c>
      <c r="M273" s="38">
        <f t="shared" si="266"/>
        <v>0</v>
      </c>
      <c r="N273" s="38">
        <f t="shared" si="266"/>
        <v>0</v>
      </c>
      <c r="O273" s="38">
        <f t="shared" si="266"/>
        <v>0</v>
      </c>
      <c r="P273" s="38">
        <f t="shared" si="266"/>
        <v>0</v>
      </c>
      <c r="Q273" s="38">
        <f t="shared" si="266"/>
        <v>0</v>
      </c>
      <c r="R273" s="38">
        <f t="shared" ref="R273:AA273" si="267">SUM(R274:R547)</f>
        <v>0</v>
      </c>
      <c r="S273" s="38">
        <f t="shared" si="267"/>
        <v>0</v>
      </c>
      <c r="T273" s="38">
        <f t="shared" si="267"/>
        <v>0</v>
      </c>
      <c r="U273" s="38">
        <f t="shared" si="267"/>
        <v>0</v>
      </c>
      <c r="V273" s="38">
        <f t="shared" si="267"/>
        <v>0</v>
      </c>
      <c r="W273" s="38">
        <f t="shared" si="267"/>
        <v>0</v>
      </c>
      <c r="X273" s="38">
        <f t="shared" si="267"/>
        <v>0</v>
      </c>
      <c r="Y273" s="38">
        <f t="shared" si="267"/>
        <v>0</v>
      </c>
      <c r="Z273" s="38">
        <f t="shared" si="267"/>
        <v>0</v>
      </c>
      <c r="AA273" s="38">
        <f t="shared" si="267"/>
        <v>0</v>
      </c>
      <c r="AB273" s="38">
        <f t="shared" ref="AB273:AK273" si="268">SUM(AB274:AB547)</f>
        <v>0</v>
      </c>
      <c r="AC273" s="38">
        <f t="shared" si="268"/>
        <v>0</v>
      </c>
      <c r="AD273" s="38">
        <f t="shared" si="268"/>
        <v>0</v>
      </c>
      <c r="AE273" s="38">
        <f t="shared" si="268"/>
        <v>0</v>
      </c>
      <c r="AF273" s="38">
        <f t="shared" si="268"/>
        <v>0</v>
      </c>
      <c r="AG273" s="38">
        <f t="shared" si="268"/>
        <v>0</v>
      </c>
      <c r="AH273" s="38">
        <f t="shared" si="268"/>
        <v>0</v>
      </c>
      <c r="AI273" s="38">
        <f t="shared" si="268"/>
        <v>0</v>
      </c>
      <c r="AJ273" s="38">
        <f t="shared" si="268"/>
        <v>0</v>
      </c>
      <c r="AK273" s="38">
        <f t="shared" si="268"/>
        <v>0</v>
      </c>
      <c r="AL273" s="38">
        <f t="shared" ref="AL273:AU273" si="269">SUM(AL274:AL547)</f>
        <v>0</v>
      </c>
      <c r="AM273" s="38">
        <f t="shared" si="269"/>
        <v>0</v>
      </c>
      <c r="AN273" s="38">
        <f t="shared" si="269"/>
        <v>0</v>
      </c>
      <c r="AO273" s="38">
        <f t="shared" si="269"/>
        <v>0</v>
      </c>
      <c r="AP273" s="38">
        <f t="shared" si="269"/>
        <v>0</v>
      </c>
      <c r="AQ273" s="38">
        <f t="shared" si="269"/>
        <v>0</v>
      </c>
      <c r="AR273" s="38">
        <f t="shared" si="269"/>
        <v>0</v>
      </c>
      <c r="AS273" s="38">
        <f t="shared" si="269"/>
        <v>0</v>
      </c>
      <c r="AT273" s="38">
        <f t="shared" si="269"/>
        <v>0</v>
      </c>
      <c r="AU273" s="38">
        <f t="shared" si="269"/>
        <v>0</v>
      </c>
      <c r="AV273" s="38">
        <f t="shared" ref="AV273:BA273" si="270">SUM(AV274:AV547)</f>
        <v>0</v>
      </c>
      <c r="AW273" s="38">
        <f t="shared" si="270"/>
        <v>0</v>
      </c>
      <c r="AX273" s="38">
        <f t="shared" si="270"/>
        <v>0</v>
      </c>
      <c r="AY273" s="38">
        <f t="shared" si="270"/>
        <v>0</v>
      </c>
      <c r="AZ273" s="38">
        <f t="shared" si="270"/>
        <v>0</v>
      </c>
      <c r="BA273" s="38">
        <f t="shared" si="270"/>
        <v>0</v>
      </c>
      <c r="BB273" s="38">
        <f t="shared" ref="BB273:BK273" si="271">SUM(BB274:BB547)</f>
        <v>0</v>
      </c>
      <c r="BC273" s="38">
        <f t="shared" si="271"/>
        <v>0</v>
      </c>
      <c r="BD273" s="38">
        <f t="shared" si="271"/>
        <v>0</v>
      </c>
      <c r="BE273" s="38">
        <f t="shared" si="271"/>
        <v>0</v>
      </c>
      <c r="BF273" s="38">
        <f t="shared" si="271"/>
        <v>0</v>
      </c>
      <c r="BG273" s="38">
        <f t="shared" si="271"/>
        <v>0</v>
      </c>
      <c r="BH273" s="38">
        <f t="shared" si="271"/>
        <v>0</v>
      </c>
      <c r="BI273" s="38">
        <f t="shared" si="271"/>
        <v>0</v>
      </c>
      <c r="BJ273" s="38">
        <f t="shared" si="271"/>
        <v>0</v>
      </c>
      <c r="BK273" s="38">
        <f t="shared" si="271"/>
        <v>0</v>
      </c>
    </row>
    <row r="274" spans="1:63" ht="47.25" x14ac:dyDescent="0.25">
      <c r="A274" s="27" t="s">
        <v>633</v>
      </c>
      <c r="B274" s="48" t="s">
        <v>635</v>
      </c>
      <c r="C274" s="49" t="s">
        <v>636</v>
      </c>
      <c r="D274" s="33">
        <v>0</v>
      </c>
      <c r="E274" s="33">
        <v>0</v>
      </c>
      <c r="F274" s="33">
        <v>0</v>
      </c>
      <c r="G274" s="33">
        <v>0</v>
      </c>
      <c r="H274" s="33">
        <v>0</v>
      </c>
      <c r="I274" s="33">
        <v>0</v>
      </c>
      <c r="J274" s="33">
        <v>0</v>
      </c>
      <c r="K274" s="33">
        <v>0</v>
      </c>
      <c r="L274" s="33">
        <v>0</v>
      </c>
      <c r="M274" s="33">
        <v>0</v>
      </c>
      <c r="N274" s="33">
        <v>0</v>
      </c>
      <c r="O274" s="33">
        <v>0</v>
      </c>
      <c r="P274" s="33">
        <v>0</v>
      </c>
      <c r="Q274" s="33">
        <v>0</v>
      </c>
      <c r="R274" s="33">
        <v>0</v>
      </c>
      <c r="S274" s="33">
        <v>0</v>
      </c>
      <c r="T274" s="33">
        <v>0</v>
      </c>
      <c r="U274" s="33">
        <v>0</v>
      </c>
      <c r="V274" s="33">
        <v>0</v>
      </c>
      <c r="W274" s="33">
        <v>0</v>
      </c>
      <c r="X274" s="33">
        <v>0</v>
      </c>
      <c r="Y274" s="33">
        <v>0</v>
      </c>
      <c r="Z274" s="33">
        <v>0</v>
      </c>
      <c r="AA274" s="33">
        <v>0</v>
      </c>
      <c r="AB274" s="33">
        <v>0</v>
      </c>
      <c r="AC274" s="33">
        <v>0</v>
      </c>
      <c r="AD274" s="33">
        <v>0</v>
      </c>
      <c r="AE274" s="33">
        <v>0</v>
      </c>
      <c r="AF274" s="33">
        <v>0</v>
      </c>
      <c r="AG274" s="33">
        <v>0</v>
      </c>
      <c r="AH274" s="33">
        <v>0</v>
      </c>
      <c r="AI274" s="33">
        <v>0</v>
      </c>
      <c r="AJ274" s="33">
        <v>0</v>
      </c>
      <c r="AK274" s="33">
        <v>0</v>
      </c>
      <c r="AL274" s="33">
        <v>0</v>
      </c>
      <c r="AM274" s="33">
        <v>0</v>
      </c>
      <c r="AN274" s="33">
        <v>0</v>
      </c>
      <c r="AO274" s="33">
        <v>0</v>
      </c>
      <c r="AP274" s="33">
        <v>0</v>
      </c>
      <c r="AQ274" s="33">
        <v>0</v>
      </c>
      <c r="AR274" s="33">
        <v>0</v>
      </c>
      <c r="AS274" s="33">
        <v>0</v>
      </c>
      <c r="AT274" s="33">
        <v>0</v>
      </c>
      <c r="AU274" s="33">
        <v>0</v>
      </c>
      <c r="AV274" s="33">
        <v>0</v>
      </c>
      <c r="AW274" s="33">
        <v>0</v>
      </c>
      <c r="AX274" s="33">
        <v>0</v>
      </c>
      <c r="AY274" s="33">
        <v>0</v>
      </c>
      <c r="AZ274" s="33">
        <v>0</v>
      </c>
      <c r="BA274" s="33">
        <v>0</v>
      </c>
      <c r="BB274" s="33">
        <f t="shared" ref="BB274:BB337" si="272">SUM(N274,X274,AH274,AR274)</f>
        <v>0</v>
      </c>
      <c r="BC274" s="33">
        <f t="shared" ref="BC274:BC337" si="273">SUM(O274,Y274,AI274,AS274)</f>
        <v>0</v>
      </c>
      <c r="BD274" s="33">
        <f t="shared" ref="BD274:BD337" si="274">SUM(P274,Z274,AJ274,AT274)</f>
        <v>0</v>
      </c>
      <c r="BE274" s="33">
        <f t="shared" ref="BE274:BE337" si="275">SUM(Q274,AA274,AK274,AU274)</f>
        <v>0</v>
      </c>
      <c r="BF274" s="33">
        <f t="shared" ref="BF274:BF337" si="276">SUM(R274,AB274,AL274,AV274)</f>
        <v>0</v>
      </c>
      <c r="BG274" s="33">
        <f t="shared" ref="BG274:BG337" si="277">SUM(S274,AC274,AM274,AW274)</f>
        <v>0</v>
      </c>
      <c r="BH274" s="33">
        <f t="shared" ref="BH274:BH337" si="278">SUM(T274,AD274,AN274,AX274)</f>
        <v>0</v>
      </c>
      <c r="BI274" s="33">
        <f t="shared" ref="BI274:BI337" si="279">SUM(U274,AE274,AO274,AY274)</f>
        <v>0</v>
      </c>
      <c r="BJ274" s="33">
        <f t="shared" ref="BJ274:BJ337" si="280">SUM(V274,AF274,AP274,AZ274)</f>
        <v>0</v>
      </c>
      <c r="BK274" s="33">
        <f t="shared" ref="BK274:BK337" si="281">SUM(W274,AG274,AQ274,BA274)</f>
        <v>0</v>
      </c>
    </row>
    <row r="275" spans="1:63" ht="47.25" x14ac:dyDescent="0.25">
      <c r="A275" s="27" t="s">
        <v>633</v>
      </c>
      <c r="B275" s="43" t="s">
        <v>637</v>
      </c>
      <c r="C275" s="29" t="s">
        <v>638</v>
      </c>
      <c r="D275" s="33">
        <v>0</v>
      </c>
      <c r="E275" s="33">
        <v>0</v>
      </c>
      <c r="F275" s="33">
        <v>0</v>
      </c>
      <c r="G275" s="33">
        <v>0</v>
      </c>
      <c r="H275" s="33">
        <v>1</v>
      </c>
      <c r="I275" s="33">
        <v>0</v>
      </c>
      <c r="J275" s="33">
        <v>0</v>
      </c>
      <c r="K275" s="33">
        <v>0</v>
      </c>
      <c r="L275" s="33">
        <v>0</v>
      </c>
      <c r="M275" s="33">
        <v>0</v>
      </c>
      <c r="N275" s="33">
        <v>0</v>
      </c>
      <c r="O275" s="33">
        <v>0</v>
      </c>
      <c r="P275" s="33">
        <v>0</v>
      </c>
      <c r="Q275" s="33">
        <v>0</v>
      </c>
      <c r="R275" s="33">
        <v>0</v>
      </c>
      <c r="S275" s="33">
        <v>0</v>
      </c>
      <c r="T275" s="33">
        <v>0</v>
      </c>
      <c r="U275" s="33">
        <v>0</v>
      </c>
      <c r="V275" s="33">
        <v>0</v>
      </c>
      <c r="W275" s="33">
        <v>0</v>
      </c>
      <c r="X275" s="33">
        <v>0</v>
      </c>
      <c r="Y275" s="33">
        <v>0</v>
      </c>
      <c r="Z275" s="33">
        <v>0</v>
      </c>
      <c r="AA275" s="33">
        <v>0</v>
      </c>
      <c r="AB275" s="33">
        <v>0</v>
      </c>
      <c r="AC275" s="33">
        <v>0</v>
      </c>
      <c r="AD275" s="33">
        <v>0</v>
      </c>
      <c r="AE275" s="33">
        <v>0</v>
      </c>
      <c r="AF275" s="33">
        <v>0</v>
      </c>
      <c r="AG275" s="33">
        <v>0</v>
      </c>
      <c r="AH275" s="33">
        <v>0</v>
      </c>
      <c r="AI275" s="33">
        <v>0</v>
      </c>
      <c r="AJ275" s="33">
        <v>0</v>
      </c>
      <c r="AK275" s="33">
        <v>0</v>
      </c>
      <c r="AL275" s="33">
        <v>0</v>
      </c>
      <c r="AM275" s="33">
        <v>0</v>
      </c>
      <c r="AN275" s="33">
        <v>0</v>
      </c>
      <c r="AO275" s="33">
        <v>0</v>
      </c>
      <c r="AP275" s="33">
        <v>0</v>
      </c>
      <c r="AQ275" s="33">
        <v>0</v>
      </c>
      <c r="AR275" s="33">
        <v>0</v>
      </c>
      <c r="AS275" s="33">
        <v>0</v>
      </c>
      <c r="AT275" s="33">
        <v>0</v>
      </c>
      <c r="AU275" s="33">
        <v>0</v>
      </c>
      <c r="AV275" s="33">
        <v>0</v>
      </c>
      <c r="AW275" s="33">
        <v>0</v>
      </c>
      <c r="AX275" s="33">
        <v>0</v>
      </c>
      <c r="AY275" s="33">
        <v>0</v>
      </c>
      <c r="AZ275" s="33">
        <v>0</v>
      </c>
      <c r="BA275" s="33">
        <v>0</v>
      </c>
      <c r="BB275" s="33">
        <f t="shared" si="272"/>
        <v>0</v>
      </c>
      <c r="BC275" s="33">
        <f t="shared" si="273"/>
        <v>0</v>
      </c>
      <c r="BD275" s="33">
        <f t="shared" si="274"/>
        <v>0</v>
      </c>
      <c r="BE275" s="33">
        <f t="shared" si="275"/>
        <v>0</v>
      </c>
      <c r="BF275" s="33">
        <f t="shared" si="276"/>
        <v>0</v>
      </c>
      <c r="BG275" s="33">
        <f t="shared" si="277"/>
        <v>0</v>
      </c>
      <c r="BH275" s="33">
        <f t="shared" si="278"/>
        <v>0</v>
      </c>
      <c r="BI275" s="33">
        <f t="shared" si="279"/>
        <v>0</v>
      </c>
      <c r="BJ275" s="33">
        <f t="shared" si="280"/>
        <v>0</v>
      </c>
      <c r="BK275" s="33">
        <f t="shared" si="281"/>
        <v>0</v>
      </c>
    </row>
    <row r="276" spans="1:63" ht="31.5" x14ac:dyDescent="0.25">
      <c r="A276" s="27" t="s">
        <v>633</v>
      </c>
      <c r="B276" s="48" t="s">
        <v>2335</v>
      </c>
      <c r="C276" s="53" t="s">
        <v>2336</v>
      </c>
      <c r="D276" s="33">
        <v>0</v>
      </c>
      <c r="E276" s="33">
        <v>0</v>
      </c>
      <c r="F276" s="33">
        <v>0</v>
      </c>
      <c r="G276" s="33">
        <v>0</v>
      </c>
      <c r="H276" s="33">
        <v>0</v>
      </c>
      <c r="I276" s="33">
        <v>0</v>
      </c>
      <c r="J276" s="33">
        <v>0</v>
      </c>
      <c r="K276" s="33">
        <v>0</v>
      </c>
      <c r="L276" s="33">
        <v>0</v>
      </c>
      <c r="M276" s="33">
        <v>0</v>
      </c>
      <c r="N276" s="33">
        <v>0</v>
      </c>
      <c r="O276" s="33">
        <v>0</v>
      </c>
      <c r="P276" s="33">
        <v>0</v>
      </c>
      <c r="Q276" s="33">
        <v>0</v>
      </c>
      <c r="R276" s="33">
        <v>0</v>
      </c>
      <c r="S276" s="33">
        <v>0</v>
      </c>
      <c r="T276" s="33">
        <v>0</v>
      </c>
      <c r="U276" s="33">
        <v>0</v>
      </c>
      <c r="V276" s="33">
        <v>0</v>
      </c>
      <c r="W276" s="33">
        <v>0</v>
      </c>
      <c r="X276" s="33">
        <v>0</v>
      </c>
      <c r="Y276" s="33">
        <v>0</v>
      </c>
      <c r="Z276" s="33">
        <v>0</v>
      </c>
      <c r="AA276" s="33">
        <v>0</v>
      </c>
      <c r="AB276" s="33">
        <v>0</v>
      </c>
      <c r="AC276" s="33">
        <v>0</v>
      </c>
      <c r="AD276" s="33">
        <v>0</v>
      </c>
      <c r="AE276" s="33">
        <v>0</v>
      </c>
      <c r="AF276" s="33">
        <v>0</v>
      </c>
      <c r="AG276" s="33">
        <v>0</v>
      </c>
      <c r="AH276" s="33">
        <v>0</v>
      </c>
      <c r="AI276" s="33">
        <v>0</v>
      </c>
      <c r="AJ276" s="33">
        <v>0</v>
      </c>
      <c r="AK276" s="33">
        <v>0</v>
      </c>
      <c r="AL276" s="33">
        <v>0</v>
      </c>
      <c r="AM276" s="33">
        <v>0</v>
      </c>
      <c r="AN276" s="33">
        <v>0</v>
      </c>
      <c r="AO276" s="33">
        <v>0</v>
      </c>
      <c r="AP276" s="33">
        <v>0</v>
      </c>
      <c r="AQ276" s="33">
        <v>0</v>
      </c>
      <c r="AR276" s="33">
        <v>0</v>
      </c>
      <c r="AS276" s="33">
        <v>0</v>
      </c>
      <c r="AT276" s="33">
        <v>0</v>
      </c>
      <c r="AU276" s="33">
        <v>0</v>
      </c>
      <c r="AV276" s="33">
        <v>0</v>
      </c>
      <c r="AW276" s="33">
        <v>0</v>
      </c>
      <c r="AX276" s="33">
        <v>0</v>
      </c>
      <c r="AY276" s="33">
        <v>0</v>
      </c>
      <c r="AZ276" s="33">
        <v>0</v>
      </c>
      <c r="BA276" s="33">
        <v>0</v>
      </c>
      <c r="BB276" s="33">
        <f t="shared" si="272"/>
        <v>0</v>
      </c>
      <c r="BC276" s="33">
        <f t="shared" si="273"/>
        <v>0</v>
      </c>
      <c r="BD276" s="33">
        <f t="shared" si="274"/>
        <v>0</v>
      </c>
      <c r="BE276" s="33">
        <f t="shared" si="275"/>
        <v>0</v>
      </c>
      <c r="BF276" s="33">
        <f t="shared" si="276"/>
        <v>0</v>
      </c>
      <c r="BG276" s="33">
        <f t="shared" si="277"/>
        <v>0</v>
      </c>
      <c r="BH276" s="33">
        <f t="shared" si="278"/>
        <v>0</v>
      </c>
      <c r="BI276" s="33">
        <f t="shared" si="279"/>
        <v>0</v>
      </c>
      <c r="BJ276" s="33">
        <f t="shared" si="280"/>
        <v>0</v>
      </c>
      <c r="BK276" s="33">
        <f t="shared" si="281"/>
        <v>0</v>
      </c>
    </row>
    <row r="277" spans="1:63" ht="31.5" x14ac:dyDescent="0.25">
      <c r="A277" s="27" t="s">
        <v>633</v>
      </c>
      <c r="B277" s="28" t="s">
        <v>639</v>
      </c>
      <c r="C277" s="60" t="s">
        <v>640</v>
      </c>
      <c r="D277" s="33">
        <v>0</v>
      </c>
      <c r="E277" s="33">
        <v>0</v>
      </c>
      <c r="F277" s="33">
        <v>0</v>
      </c>
      <c r="G277" s="33">
        <v>0</v>
      </c>
      <c r="H277" s="33">
        <v>1</v>
      </c>
      <c r="I277" s="33">
        <v>0</v>
      </c>
      <c r="J277" s="33">
        <v>0</v>
      </c>
      <c r="K277" s="33">
        <v>0</v>
      </c>
      <c r="L277" s="33">
        <v>0</v>
      </c>
      <c r="M277" s="33">
        <v>0</v>
      </c>
      <c r="N277" s="33">
        <v>0</v>
      </c>
      <c r="O277" s="33">
        <v>0</v>
      </c>
      <c r="P277" s="33">
        <v>0</v>
      </c>
      <c r="Q277" s="33">
        <v>0</v>
      </c>
      <c r="R277" s="33">
        <v>0</v>
      </c>
      <c r="S277" s="33">
        <v>0</v>
      </c>
      <c r="T277" s="33">
        <v>0</v>
      </c>
      <c r="U277" s="33">
        <v>0</v>
      </c>
      <c r="V277" s="33">
        <v>0</v>
      </c>
      <c r="W277" s="33">
        <v>0</v>
      </c>
      <c r="X277" s="33">
        <v>0</v>
      </c>
      <c r="Y277" s="33">
        <v>0</v>
      </c>
      <c r="Z277" s="33">
        <v>0</v>
      </c>
      <c r="AA277" s="33">
        <v>0</v>
      </c>
      <c r="AB277" s="33">
        <v>0</v>
      </c>
      <c r="AC277" s="33">
        <v>0</v>
      </c>
      <c r="AD277" s="33">
        <v>0</v>
      </c>
      <c r="AE277" s="33">
        <v>0</v>
      </c>
      <c r="AF277" s="33">
        <v>0</v>
      </c>
      <c r="AG277" s="33">
        <v>0</v>
      </c>
      <c r="AH277" s="33">
        <v>0</v>
      </c>
      <c r="AI277" s="33">
        <v>0</v>
      </c>
      <c r="AJ277" s="33">
        <v>0</v>
      </c>
      <c r="AK277" s="33">
        <v>0</v>
      </c>
      <c r="AL277" s="33">
        <v>0</v>
      </c>
      <c r="AM277" s="33">
        <v>0</v>
      </c>
      <c r="AN277" s="33">
        <v>0</v>
      </c>
      <c r="AO277" s="33">
        <v>0</v>
      </c>
      <c r="AP277" s="33">
        <v>0</v>
      </c>
      <c r="AQ277" s="33">
        <v>0</v>
      </c>
      <c r="AR277" s="33">
        <v>0</v>
      </c>
      <c r="AS277" s="33">
        <v>0</v>
      </c>
      <c r="AT277" s="33">
        <v>0</v>
      </c>
      <c r="AU277" s="33">
        <v>0</v>
      </c>
      <c r="AV277" s="33">
        <v>0</v>
      </c>
      <c r="AW277" s="33">
        <v>0</v>
      </c>
      <c r="AX277" s="33">
        <v>0</v>
      </c>
      <c r="AY277" s="33">
        <v>0</v>
      </c>
      <c r="AZ277" s="33">
        <v>0</v>
      </c>
      <c r="BA277" s="33">
        <v>0</v>
      </c>
      <c r="BB277" s="33">
        <f t="shared" si="272"/>
        <v>0</v>
      </c>
      <c r="BC277" s="33">
        <f t="shared" si="273"/>
        <v>0</v>
      </c>
      <c r="BD277" s="33">
        <f t="shared" si="274"/>
        <v>0</v>
      </c>
      <c r="BE277" s="33">
        <f t="shared" si="275"/>
        <v>0</v>
      </c>
      <c r="BF277" s="33">
        <f t="shared" si="276"/>
        <v>0</v>
      </c>
      <c r="BG277" s="33">
        <f t="shared" si="277"/>
        <v>0</v>
      </c>
      <c r="BH277" s="33">
        <f t="shared" si="278"/>
        <v>0</v>
      </c>
      <c r="BI277" s="33">
        <f t="shared" si="279"/>
        <v>0</v>
      </c>
      <c r="BJ277" s="33">
        <f t="shared" si="280"/>
        <v>0</v>
      </c>
      <c r="BK277" s="33">
        <f t="shared" si="281"/>
        <v>0</v>
      </c>
    </row>
    <row r="278" spans="1:63" x14ac:dyDescent="0.25">
      <c r="A278" s="27" t="s">
        <v>633</v>
      </c>
      <c r="B278" s="28" t="s">
        <v>641</v>
      </c>
      <c r="C278" s="60" t="s">
        <v>642</v>
      </c>
      <c r="D278" s="33">
        <v>0</v>
      </c>
      <c r="E278" s="33">
        <v>0</v>
      </c>
      <c r="F278" s="33">
        <v>0</v>
      </c>
      <c r="G278" s="33">
        <v>0</v>
      </c>
      <c r="H278" s="33">
        <v>5</v>
      </c>
      <c r="I278" s="33">
        <v>0</v>
      </c>
      <c r="J278" s="33">
        <v>0</v>
      </c>
      <c r="K278" s="33">
        <v>0</v>
      </c>
      <c r="L278" s="33">
        <v>0</v>
      </c>
      <c r="M278" s="33">
        <v>0</v>
      </c>
      <c r="N278" s="33">
        <v>0</v>
      </c>
      <c r="O278" s="33">
        <v>0</v>
      </c>
      <c r="P278" s="33">
        <v>0</v>
      </c>
      <c r="Q278" s="33">
        <v>0</v>
      </c>
      <c r="R278" s="33">
        <v>0</v>
      </c>
      <c r="S278" s="33">
        <v>0</v>
      </c>
      <c r="T278" s="33">
        <v>0</v>
      </c>
      <c r="U278" s="33">
        <v>0</v>
      </c>
      <c r="V278" s="33">
        <v>0</v>
      </c>
      <c r="W278" s="33">
        <v>0</v>
      </c>
      <c r="X278" s="33">
        <v>0</v>
      </c>
      <c r="Y278" s="33">
        <v>0</v>
      </c>
      <c r="Z278" s="33">
        <v>0</v>
      </c>
      <c r="AA278" s="33">
        <v>0</v>
      </c>
      <c r="AB278" s="33">
        <v>0</v>
      </c>
      <c r="AC278" s="33">
        <v>0</v>
      </c>
      <c r="AD278" s="33">
        <v>0</v>
      </c>
      <c r="AE278" s="33">
        <v>0</v>
      </c>
      <c r="AF278" s="33">
        <v>0</v>
      </c>
      <c r="AG278" s="33">
        <v>0</v>
      </c>
      <c r="AH278" s="33">
        <v>0</v>
      </c>
      <c r="AI278" s="33">
        <v>0</v>
      </c>
      <c r="AJ278" s="33">
        <v>0</v>
      </c>
      <c r="AK278" s="33">
        <v>0</v>
      </c>
      <c r="AL278" s="33">
        <v>0</v>
      </c>
      <c r="AM278" s="33">
        <v>0</v>
      </c>
      <c r="AN278" s="33">
        <v>0</v>
      </c>
      <c r="AO278" s="33">
        <v>0</v>
      </c>
      <c r="AP278" s="33">
        <v>0</v>
      </c>
      <c r="AQ278" s="33">
        <v>0</v>
      </c>
      <c r="AR278" s="33">
        <v>0</v>
      </c>
      <c r="AS278" s="33">
        <v>0</v>
      </c>
      <c r="AT278" s="33">
        <v>0</v>
      </c>
      <c r="AU278" s="33">
        <v>0</v>
      </c>
      <c r="AV278" s="33">
        <v>0</v>
      </c>
      <c r="AW278" s="33">
        <v>0</v>
      </c>
      <c r="AX278" s="33">
        <v>0</v>
      </c>
      <c r="AY278" s="33">
        <v>0</v>
      </c>
      <c r="AZ278" s="33">
        <v>0</v>
      </c>
      <c r="BA278" s="33">
        <v>0</v>
      </c>
      <c r="BB278" s="33">
        <f t="shared" si="272"/>
        <v>0</v>
      </c>
      <c r="BC278" s="33">
        <f t="shared" si="273"/>
        <v>0</v>
      </c>
      <c r="BD278" s="33">
        <f t="shared" si="274"/>
        <v>0</v>
      </c>
      <c r="BE278" s="33">
        <f t="shared" si="275"/>
        <v>0</v>
      </c>
      <c r="BF278" s="33">
        <f t="shared" si="276"/>
        <v>0</v>
      </c>
      <c r="BG278" s="33">
        <f t="shared" si="277"/>
        <v>0</v>
      </c>
      <c r="BH278" s="33">
        <f t="shared" si="278"/>
        <v>0</v>
      </c>
      <c r="BI278" s="33">
        <f t="shared" si="279"/>
        <v>0</v>
      </c>
      <c r="BJ278" s="33">
        <f t="shared" si="280"/>
        <v>0</v>
      </c>
      <c r="BK278" s="33">
        <f t="shared" si="281"/>
        <v>0</v>
      </c>
    </row>
    <row r="279" spans="1:63" ht="31.5" x14ac:dyDescent="0.25">
      <c r="A279" s="27" t="s">
        <v>633</v>
      </c>
      <c r="B279" s="28" t="s">
        <v>643</v>
      </c>
      <c r="C279" s="169" t="s">
        <v>644</v>
      </c>
      <c r="D279" s="33">
        <v>0</v>
      </c>
      <c r="E279" s="33">
        <v>0</v>
      </c>
      <c r="F279" s="33">
        <v>0</v>
      </c>
      <c r="G279" s="33">
        <v>0</v>
      </c>
      <c r="H279" s="33">
        <v>0</v>
      </c>
      <c r="I279" s="33">
        <v>0</v>
      </c>
      <c r="J279" s="33">
        <v>0</v>
      </c>
      <c r="K279" s="33">
        <v>0</v>
      </c>
      <c r="L279" s="33">
        <v>0</v>
      </c>
      <c r="M279" s="33">
        <v>0</v>
      </c>
      <c r="N279" s="33">
        <v>0</v>
      </c>
      <c r="O279" s="33">
        <v>0</v>
      </c>
      <c r="P279" s="33">
        <v>0</v>
      </c>
      <c r="Q279" s="33">
        <v>0</v>
      </c>
      <c r="R279" s="33">
        <v>0</v>
      </c>
      <c r="S279" s="33">
        <v>0</v>
      </c>
      <c r="T279" s="33">
        <v>0</v>
      </c>
      <c r="U279" s="33">
        <v>0</v>
      </c>
      <c r="V279" s="33">
        <v>0</v>
      </c>
      <c r="W279" s="33">
        <v>0</v>
      </c>
      <c r="X279" s="33">
        <v>0</v>
      </c>
      <c r="Y279" s="33">
        <v>0</v>
      </c>
      <c r="Z279" s="33">
        <v>0</v>
      </c>
      <c r="AA279" s="33">
        <v>0</v>
      </c>
      <c r="AB279" s="33">
        <v>0</v>
      </c>
      <c r="AC279" s="33">
        <v>0</v>
      </c>
      <c r="AD279" s="33">
        <v>0</v>
      </c>
      <c r="AE279" s="33">
        <v>0</v>
      </c>
      <c r="AF279" s="33">
        <v>0</v>
      </c>
      <c r="AG279" s="33">
        <v>0</v>
      </c>
      <c r="AH279" s="33">
        <v>0</v>
      </c>
      <c r="AI279" s="33">
        <v>0</v>
      </c>
      <c r="AJ279" s="33">
        <v>0</v>
      </c>
      <c r="AK279" s="33">
        <v>0</v>
      </c>
      <c r="AL279" s="33">
        <v>0</v>
      </c>
      <c r="AM279" s="33">
        <v>0</v>
      </c>
      <c r="AN279" s="33">
        <v>0</v>
      </c>
      <c r="AO279" s="33">
        <v>0</v>
      </c>
      <c r="AP279" s="33">
        <v>0</v>
      </c>
      <c r="AQ279" s="33">
        <v>0</v>
      </c>
      <c r="AR279" s="33">
        <v>0</v>
      </c>
      <c r="AS279" s="33">
        <v>0</v>
      </c>
      <c r="AT279" s="33">
        <v>0</v>
      </c>
      <c r="AU279" s="33">
        <v>0</v>
      </c>
      <c r="AV279" s="33">
        <v>0</v>
      </c>
      <c r="AW279" s="33">
        <v>0</v>
      </c>
      <c r="AX279" s="33">
        <v>0</v>
      </c>
      <c r="AY279" s="33">
        <v>0</v>
      </c>
      <c r="AZ279" s="33">
        <v>0</v>
      </c>
      <c r="BA279" s="33">
        <v>0</v>
      </c>
      <c r="BB279" s="33">
        <f t="shared" si="272"/>
        <v>0</v>
      </c>
      <c r="BC279" s="33">
        <f t="shared" si="273"/>
        <v>0</v>
      </c>
      <c r="BD279" s="33">
        <f t="shared" si="274"/>
        <v>0</v>
      </c>
      <c r="BE279" s="33">
        <f t="shared" si="275"/>
        <v>0</v>
      </c>
      <c r="BF279" s="33">
        <f t="shared" si="276"/>
        <v>0</v>
      </c>
      <c r="BG279" s="33">
        <f t="shared" si="277"/>
        <v>0</v>
      </c>
      <c r="BH279" s="33">
        <f t="shared" si="278"/>
        <v>0</v>
      </c>
      <c r="BI279" s="33">
        <f t="shared" si="279"/>
        <v>0</v>
      </c>
      <c r="BJ279" s="33">
        <f t="shared" si="280"/>
        <v>0</v>
      </c>
      <c r="BK279" s="33">
        <f t="shared" si="281"/>
        <v>0</v>
      </c>
    </row>
    <row r="280" spans="1:63" ht="31.5" x14ac:dyDescent="0.25">
      <c r="A280" s="27" t="s">
        <v>633</v>
      </c>
      <c r="B280" s="28" t="s">
        <v>2337</v>
      </c>
      <c r="C280" s="60" t="s">
        <v>2338</v>
      </c>
      <c r="D280" s="33">
        <v>0</v>
      </c>
      <c r="E280" s="33">
        <v>0</v>
      </c>
      <c r="F280" s="33">
        <v>0</v>
      </c>
      <c r="G280" s="33">
        <v>0</v>
      </c>
      <c r="H280" s="33">
        <v>1</v>
      </c>
      <c r="I280" s="33">
        <v>0</v>
      </c>
      <c r="J280" s="33">
        <v>0</v>
      </c>
      <c r="K280" s="33">
        <v>0</v>
      </c>
      <c r="L280" s="33">
        <v>0</v>
      </c>
      <c r="M280" s="33">
        <v>0</v>
      </c>
      <c r="N280" s="33">
        <v>0</v>
      </c>
      <c r="O280" s="33">
        <v>0</v>
      </c>
      <c r="P280" s="33">
        <v>0</v>
      </c>
      <c r="Q280" s="33">
        <v>0</v>
      </c>
      <c r="R280" s="33">
        <v>0</v>
      </c>
      <c r="S280" s="33">
        <v>0</v>
      </c>
      <c r="T280" s="33">
        <v>0</v>
      </c>
      <c r="U280" s="33">
        <v>0</v>
      </c>
      <c r="V280" s="33">
        <v>0</v>
      </c>
      <c r="W280" s="33">
        <v>0</v>
      </c>
      <c r="X280" s="33">
        <v>0</v>
      </c>
      <c r="Y280" s="33">
        <v>0</v>
      </c>
      <c r="Z280" s="33">
        <v>0</v>
      </c>
      <c r="AA280" s="33">
        <v>0</v>
      </c>
      <c r="AB280" s="33">
        <v>0</v>
      </c>
      <c r="AC280" s="33">
        <v>0</v>
      </c>
      <c r="AD280" s="33">
        <v>0</v>
      </c>
      <c r="AE280" s="33">
        <v>0</v>
      </c>
      <c r="AF280" s="33">
        <v>0</v>
      </c>
      <c r="AG280" s="33">
        <v>0</v>
      </c>
      <c r="AH280" s="33">
        <v>0</v>
      </c>
      <c r="AI280" s="33">
        <v>0</v>
      </c>
      <c r="AJ280" s="33">
        <v>0</v>
      </c>
      <c r="AK280" s="33">
        <v>0</v>
      </c>
      <c r="AL280" s="33">
        <v>0</v>
      </c>
      <c r="AM280" s="33">
        <v>0</v>
      </c>
      <c r="AN280" s="33">
        <v>0</v>
      </c>
      <c r="AO280" s="33">
        <v>0</v>
      </c>
      <c r="AP280" s="33">
        <v>0</v>
      </c>
      <c r="AQ280" s="33">
        <v>0</v>
      </c>
      <c r="AR280" s="33">
        <v>0</v>
      </c>
      <c r="AS280" s="33">
        <v>0</v>
      </c>
      <c r="AT280" s="33">
        <v>0</v>
      </c>
      <c r="AU280" s="33">
        <v>0</v>
      </c>
      <c r="AV280" s="33">
        <v>0</v>
      </c>
      <c r="AW280" s="33">
        <v>0</v>
      </c>
      <c r="AX280" s="33">
        <v>0</v>
      </c>
      <c r="AY280" s="33">
        <v>0</v>
      </c>
      <c r="AZ280" s="33">
        <v>0</v>
      </c>
      <c r="BA280" s="33">
        <v>0</v>
      </c>
      <c r="BB280" s="33">
        <f t="shared" si="272"/>
        <v>0</v>
      </c>
      <c r="BC280" s="33">
        <f t="shared" si="273"/>
        <v>0</v>
      </c>
      <c r="BD280" s="33">
        <f t="shared" si="274"/>
        <v>0</v>
      </c>
      <c r="BE280" s="33">
        <f t="shared" si="275"/>
        <v>0</v>
      </c>
      <c r="BF280" s="33">
        <f t="shared" si="276"/>
        <v>0</v>
      </c>
      <c r="BG280" s="33">
        <f t="shared" si="277"/>
        <v>0</v>
      </c>
      <c r="BH280" s="33">
        <f t="shared" si="278"/>
        <v>0</v>
      </c>
      <c r="BI280" s="33">
        <f t="shared" si="279"/>
        <v>0</v>
      </c>
      <c r="BJ280" s="33">
        <f t="shared" si="280"/>
        <v>0</v>
      </c>
      <c r="BK280" s="33">
        <f t="shared" si="281"/>
        <v>0</v>
      </c>
    </row>
    <row r="281" spans="1:63" ht="31.5" x14ac:dyDescent="0.25">
      <c r="A281" s="27" t="s">
        <v>633</v>
      </c>
      <c r="B281" s="28" t="s">
        <v>2339</v>
      </c>
      <c r="C281" s="60" t="s">
        <v>2340</v>
      </c>
      <c r="D281" s="33">
        <v>0</v>
      </c>
      <c r="E281" s="33">
        <v>0</v>
      </c>
      <c r="F281" s="33">
        <v>0</v>
      </c>
      <c r="G281" s="33">
        <v>0</v>
      </c>
      <c r="H281" s="33">
        <v>2</v>
      </c>
      <c r="I281" s="33">
        <v>0</v>
      </c>
      <c r="J281" s="33">
        <v>0</v>
      </c>
      <c r="K281" s="33">
        <v>0</v>
      </c>
      <c r="L281" s="33">
        <v>0</v>
      </c>
      <c r="M281" s="33">
        <v>0</v>
      </c>
      <c r="N281" s="33">
        <v>0</v>
      </c>
      <c r="O281" s="33">
        <v>0</v>
      </c>
      <c r="P281" s="33">
        <v>0</v>
      </c>
      <c r="Q281" s="33">
        <v>0</v>
      </c>
      <c r="R281" s="33">
        <v>0</v>
      </c>
      <c r="S281" s="33">
        <v>0</v>
      </c>
      <c r="T281" s="33">
        <v>0</v>
      </c>
      <c r="U281" s="33">
        <v>0</v>
      </c>
      <c r="V281" s="33">
        <v>0</v>
      </c>
      <c r="W281" s="33">
        <v>0</v>
      </c>
      <c r="X281" s="33">
        <v>0</v>
      </c>
      <c r="Y281" s="33">
        <v>0</v>
      </c>
      <c r="Z281" s="33">
        <v>0</v>
      </c>
      <c r="AA281" s="33">
        <v>0</v>
      </c>
      <c r="AB281" s="33">
        <v>0</v>
      </c>
      <c r="AC281" s="33">
        <v>0</v>
      </c>
      <c r="AD281" s="33">
        <v>0</v>
      </c>
      <c r="AE281" s="33">
        <v>0</v>
      </c>
      <c r="AF281" s="33">
        <v>0</v>
      </c>
      <c r="AG281" s="33">
        <v>0</v>
      </c>
      <c r="AH281" s="33">
        <v>0</v>
      </c>
      <c r="AI281" s="33">
        <v>0</v>
      </c>
      <c r="AJ281" s="33">
        <v>0</v>
      </c>
      <c r="AK281" s="33">
        <v>0</v>
      </c>
      <c r="AL281" s="33">
        <v>0</v>
      </c>
      <c r="AM281" s="33">
        <v>0</v>
      </c>
      <c r="AN281" s="33">
        <v>0</v>
      </c>
      <c r="AO281" s="33">
        <v>0</v>
      </c>
      <c r="AP281" s="33">
        <v>0</v>
      </c>
      <c r="AQ281" s="33">
        <v>0</v>
      </c>
      <c r="AR281" s="33">
        <v>0</v>
      </c>
      <c r="AS281" s="33">
        <v>0</v>
      </c>
      <c r="AT281" s="33">
        <v>0</v>
      </c>
      <c r="AU281" s="33">
        <v>0</v>
      </c>
      <c r="AV281" s="33">
        <v>0</v>
      </c>
      <c r="AW281" s="33">
        <v>0</v>
      </c>
      <c r="AX281" s="33">
        <v>0</v>
      </c>
      <c r="AY281" s="33">
        <v>0</v>
      </c>
      <c r="AZ281" s="33">
        <v>0</v>
      </c>
      <c r="BA281" s="33">
        <v>0</v>
      </c>
      <c r="BB281" s="33">
        <f t="shared" si="272"/>
        <v>0</v>
      </c>
      <c r="BC281" s="33">
        <f t="shared" si="273"/>
        <v>0</v>
      </c>
      <c r="BD281" s="33">
        <f t="shared" si="274"/>
        <v>0</v>
      </c>
      <c r="BE281" s="33">
        <f t="shared" si="275"/>
        <v>0</v>
      </c>
      <c r="BF281" s="33">
        <f t="shared" si="276"/>
        <v>0</v>
      </c>
      <c r="BG281" s="33">
        <f t="shared" si="277"/>
        <v>0</v>
      </c>
      <c r="BH281" s="33">
        <f t="shared" si="278"/>
        <v>0</v>
      </c>
      <c r="BI281" s="33">
        <f t="shared" si="279"/>
        <v>0</v>
      </c>
      <c r="BJ281" s="33">
        <f t="shared" si="280"/>
        <v>0</v>
      </c>
      <c r="BK281" s="33">
        <f t="shared" si="281"/>
        <v>0</v>
      </c>
    </row>
    <row r="282" spans="1:63" ht="31.5" x14ac:dyDescent="0.25">
      <c r="A282" s="27" t="s">
        <v>633</v>
      </c>
      <c r="B282" s="28" t="s">
        <v>2341</v>
      </c>
      <c r="C282" s="60" t="s">
        <v>2342</v>
      </c>
      <c r="D282" s="33">
        <v>0</v>
      </c>
      <c r="E282" s="33">
        <v>0</v>
      </c>
      <c r="F282" s="33">
        <v>0</v>
      </c>
      <c r="G282" s="33">
        <v>0</v>
      </c>
      <c r="H282" s="33">
        <v>2</v>
      </c>
      <c r="I282" s="33">
        <v>0</v>
      </c>
      <c r="J282" s="33">
        <v>0</v>
      </c>
      <c r="K282" s="33">
        <v>0</v>
      </c>
      <c r="L282" s="33">
        <v>0</v>
      </c>
      <c r="M282" s="33">
        <v>0</v>
      </c>
      <c r="N282" s="33">
        <v>0</v>
      </c>
      <c r="O282" s="33">
        <v>0</v>
      </c>
      <c r="P282" s="33">
        <v>0</v>
      </c>
      <c r="Q282" s="33">
        <v>0</v>
      </c>
      <c r="R282" s="33">
        <v>0</v>
      </c>
      <c r="S282" s="33">
        <v>0</v>
      </c>
      <c r="T282" s="33">
        <v>0</v>
      </c>
      <c r="U282" s="33">
        <v>0</v>
      </c>
      <c r="V282" s="33">
        <v>0</v>
      </c>
      <c r="W282" s="33">
        <v>0</v>
      </c>
      <c r="X282" s="33">
        <v>0</v>
      </c>
      <c r="Y282" s="33">
        <v>0</v>
      </c>
      <c r="Z282" s="33">
        <v>0</v>
      </c>
      <c r="AA282" s="33">
        <v>0</v>
      </c>
      <c r="AB282" s="33">
        <v>0</v>
      </c>
      <c r="AC282" s="33">
        <v>0</v>
      </c>
      <c r="AD282" s="33">
        <v>0</v>
      </c>
      <c r="AE282" s="33">
        <v>0</v>
      </c>
      <c r="AF282" s="33">
        <v>0</v>
      </c>
      <c r="AG282" s="33">
        <v>0</v>
      </c>
      <c r="AH282" s="33">
        <v>0</v>
      </c>
      <c r="AI282" s="33">
        <v>0</v>
      </c>
      <c r="AJ282" s="33">
        <v>0</v>
      </c>
      <c r="AK282" s="33">
        <v>0</v>
      </c>
      <c r="AL282" s="33">
        <v>0</v>
      </c>
      <c r="AM282" s="33">
        <v>0</v>
      </c>
      <c r="AN282" s="33">
        <v>0</v>
      </c>
      <c r="AO282" s="33">
        <v>0</v>
      </c>
      <c r="AP282" s="33">
        <v>0</v>
      </c>
      <c r="AQ282" s="33">
        <v>0</v>
      </c>
      <c r="AR282" s="33">
        <v>0</v>
      </c>
      <c r="AS282" s="33">
        <v>0</v>
      </c>
      <c r="AT282" s="33">
        <v>0</v>
      </c>
      <c r="AU282" s="33">
        <v>0</v>
      </c>
      <c r="AV282" s="33">
        <v>0</v>
      </c>
      <c r="AW282" s="33">
        <v>0</v>
      </c>
      <c r="AX282" s="33">
        <v>0</v>
      </c>
      <c r="AY282" s="33">
        <v>0</v>
      </c>
      <c r="AZ282" s="33">
        <v>0</v>
      </c>
      <c r="BA282" s="33">
        <v>0</v>
      </c>
      <c r="BB282" s="33">
        <f t="shared" si="272"/>
        <v>0</v>
      </c>
      <c r="BC282" s="33">
        <f t="shared" si="273"/>
        <v>0</v>
      </c>
      <c r="BD282" s="33">
        <f t="shared" si="274"/>
        <v>0</v>
      </c>
      <c r="BE282" s="33">
        <f t="shared" si="275"/>
        <v>0</v>
      </c>
      <c r="BF282" s="33">
        <f t="shared" si="276"/>
        <v>0</v>
      </c>
      <c r="BG282" s="33">
        <f t="shared" si="277"/>
        <v>0</v>
      </c>
      <c r="BH282" s="33">
        <f t="shared" si="278"/>
        <v>0</v>
      </c>
      <c r="BI282" s="33">
        <f t="shared" si="279"/>
        <v>0</v>
      </c>
      <c r="BJ282" s="33">
        <f t="shared" si="280"/>
        <v>0</v>
      </c>
      <c r="BK282" s="33">
        <f t="shared" si="281"/>
        <v>0</v>
      </c>
    </row>
    <row r="283" spans="1:63" ht="31.5" x14ac:dyDescent="0.25">
      <c r="A283" s="27" t="s">
        <v>633</v>
      </c>
      <c r="B283" s="28" t="s">
        <v>2343</v>
      </c>
      <c r="C283" s="60" t="s">
        <v>2344</v>
      </c>
      <c r="D283" s="33">
        <v>0</v>
      </c>
      <c r="E283" s="33">
        <v>0</v>
      </c>
      <c r="F283" s="33">
        <v>0</v>
      </c>
      <c r="G283" s="33">
        <v>0</v>
      </c>
      <c r="H283" s="33">
        <v>1</v>
      </c>
      <c r="I283" s="33">
        <v>0</v>
      </c>
      <c r="J283" s="33">
        <v>0</v>
      </c>
      <c r="K283" s="33">
        <v>0</v>
      </c>
      <c r="L283" s="33">
        <v>0</v>
      </c>
      <c r="M283" s="33">
        <v>0</v>
      </c>
      <c r="N283" s="33">
        <v>0</v>
      </c>
      <c r="O283" s="33">
        <v>0</v>
      </c>
      <c r="P283" s="33">
        <v>0</v>
      </c>
      <c r="Q283" s="33">
        <v>0</v>
      </c>
      <c r="R283" s="33">
        <v>0</v>
      </c>
      <c r="S283" s="33">
        <v>0</v>
      </c>
      <c r="T283" s="33">
        <v>0</v>
      </c>
      <c r="U283" s="33">
        <v>0</v>
      </c>
      <c r="V283" s="33">
        <v>0</v>
      </c>
      <c r="W283" s="33">
        <v>0</v>
      </c>
      <c r="X283" s="33">
        <v>0</v>
      </c>
      <c r="Y283" s="33">
        <v>0</v>
      </c>
      <c r="Z283" s="33">
        <v>0</v>
      </c>
      <c r="AA283" s="33">
        <v>0</v>
      </c>
      <c r="AB283" s="33">
        <v>0</v>
      </c>
      <c r="AC283" s="33">
        <v>0</v>
      </c>
      <c r="AD283" s="33">
        <v>0</v>
      </c>
      <c r="AE283" s="33">
        <v>0</v>
      </c>
      <c r="AF283" s="33">
        <v>0</v>
      </c>
      <c r="AG283" s="33">
        <v>0</v>
      </c>
      <c r="AH283" s="33">
        <v>0</v>
      </c>
      <c r="AI283" s="33">
        <v>0</v>
      </c>
      <c r="AJ283" s="33">
        <v>0</v>
      </c>
      <c r="AK283" s="33">
        <v>0</v>
      </c>
      <c r="AL283" s="33">
        <v>0</v>
      </c>
      <c r="AM283" s="33">
        <v>0</v>
      </c>
      <c r="AN283" s="33">
        <v>0</v>
      </c>
      <c r="AO283" s="33">
        <v>0</v>
      </c>
      <c r="AP283" s="33">
        <v>0</v>
      </c>
      <c r="AQ283" s="33">
        <v>0</v>
      </c>
      <c r="AR283" s="33">
        <v>0</v>
      </c>
      <c r="AS283" s="33">
        <v>0</v>
      </c>
      <c r="AT283" s="33">
        <v>0</v>
      </c>
      <c r="AU283" s="33">
        <v>0</v>
      </c>
      <c r="AV283" s="33">
        <v>0</v>
      </c>
      <c r="AW283" s="33">
        <v>0</v>
      </c>
      <c r="AX283" s="33">
        <v>0</v>
      </c>
      <c r="AY283" s="33">
        <v>0</v>
      </c>
      <c r="AZ283" s="33">
        <v>0</v>
      </c>
      <c r="BA283" s="33">
        <v>0</v>
      </c>
      <c r="BB283" s="33">
        <f t="shared" si="272"/>
        <v>0</v>
      </c>
      <c r="BC283" s="33">
        <f t="shared" si="273"/>
        <v>0</v>
      </c>
      <c r="BD283" s="33">
        <f t="shared" si="274"/>
        <v>0</v>
      </c>
      <c r="BE283" s="33">
        <f t="shared" si="275"/>
        <v>0</v>
      </c>
      <c r="BF283" s="33">
        <f t="shared" si="276"/>
        <v>0</v>
      </c>
      <c r="BG283" s="33">
        <f t="shared" si="277"/>
        <v>0</v>
      </c>
      <c r="BH283" s="33">
        <f t="shared" si="278"/>
        <v>0</v>
      </c>
      <c r="BI283" s="33">
        <f t="shared" si="279"/>
        <v>0</v>
      </c>
      <c r="BJ283" s="33">
        <f t="shared" si="280"/>
        <v>0</v>
      </c>
      <c r="BK283" s="33">
        <f t="shared" si="281"/>
        <v>0</v>
      </c>
    </row>
    <row r="284" spans="1:63" ht="31.5" x14ac:dyDescent="0.25">
      <c r="A284" s="27" t="s">
        <v>633</v>
      </c>
      <c r="B284" s="28" t="s">
        <v>2345</v>
      </c>
      <c r="C284" s="60" t="s">
        <v>2346</v>
      </c>
      <c r="D284" s="33">
        <v>0</v>
      </c>
      <c r="E284" s="33">
        <v>0</v>
      </c>
      <c r="F284" s="33">
        <v>0</v>
      </c>
      <c r="G284" s="33">
        <v>0</v>
      </c>
      <c r="H284" s="33">
        <v>1</v>
      </c>
      <c r="I284" s="33">
        <v>0</v>
      </c>
      <c r="J284" s="33">
        <v>0</v>
      </c>
      <c r="K284" s="33">
        <v>0</v>
      </c>
      <c r="L284" s="33">
        <v>0</v>
      </c>
      <c r="M284" s="33">
        <v>0</v>
      </c>
      <c r="N284" s="33">
        <v>0</v>
      </c>
      <c r="O284" s="33">
        <v>0</v>
      </c>
      <c r="P284" s="33">
        <v>0</v>
      </c>
      <c r="Q284" s="33">
        <v>0</v>
      </c>
      <c r="R284" s="33">
        <v>0</v>
      </c>
      <c r="S284" s="33">
        <v>0</v>
      </c>
      <c r="T284" s="33">
        <v>0</v>
      </c>
      <c r="U284" s="33">
        <v>0</v>
      </c>
      <c r="V284" s="33">
        <v>0</v>
      </c>
      <c r="W284" s="33">
        <v>0</v>
      </c>
      <c r="X284" s="33">
        <v>0</v>
      </c>
      <c r="Y284" s="33">
        <v>0</v>
      </c>
      <c r="Z284" s="33">
        <v>0</v>
      </c>
      <c r="AA284" s="33">
        <v>0</v>
      </c>
      <c r="AB284" s="33">
        <v>0</v>
      </c>
      <c r="AC284" s="33">
        <v>0</v>
      </c>
      <c r="AD284" s="33">
        <v>0</v>
      </c>
      <c r="AE284" s="33">
        <v>0</v>
      </c>
      <c r="AF284" s="33">
        <v>0</v>
      </c>
      <c r="AG284" s="33">
        <v>0</v>
      </c>
      <c r="AH284" s="33">
        <v>0</v>
      </c>
      <c r="AI284" s="33">
        <v>0</v>
      </c>
      <c r="AJ284" s="33">
        <v>0</v>
      </c>
      <c r="AK284" s="33">
        <v>0</v>
      </c>
      <c r="AL284" s="33">
        <v>0</v>
      </c>
      <c r="AM284" s="33">
        <v>0</v>
      </c>
      <c r="AN284" s="33">
        <v>0</v>
      </c>
      <c r="AO284" s="33">
        <v>0</v>
      </c>
      <c r="AP284" s="33">
        <v>0</v>
      </c>
      <c r="AQ284" s="33">
        <v>0</v>
      </c>
      <c r="AR284" s="33">
        <v>0</v>
      </c>
      <c r="AS284" s="33">
        <v>0</v>
      </c>
      <c r="AT284" s="33">
        <v>0</v>
      </c>
      <c r="AU284" s="33">
        <v>0</v>
      </c>
      <c r="AV284" s="33">
        <v>0</v>
      </c>
      <c r="AW284" s="33">
        <v>0</v>
      </c>
      <c r="AX284" s="33">
        <v>0</v>
      </c>
      <c r="AY284" s="33">
        <v>0</v>
      </c>
      <c r="AZ284" s="33">
        <v>0</v>
      </c>
      <c r="BA284" s="33">
        <v>0</v>
      </c>
      <c r="BB284" s="33">
        <f t="shared" si="272"/>
        <v>0</v>
      </c>
      <c r="BC284" s="33">
        <f t="shared" si="273"/>
        <v>0</v>
      </c>
      <c r="BD284" s="33">
        <f t="shared" si="274"/>
        <v>0</v>
      </c>
      <c r="BE284" s="33">
        <f t="shared" si="275"/>
        <v>0</v>
      </c>
      <c r="BF284" s="33">
        <f t="shared" si="276"/>
        <v>0</v>
      </c>
      <c r="BG284" s="33">
        <f t="shared" si="277"/>
        <v>0</v>
      </c>
      <c r="BH284" s="33">
        <f t="shared" si="278"/>
        <v>0</v>
      </c>
      <c r="BI284" s="33">
        <f t="shared" si="279"/>
        <v>0</v>
      </c>
      <c r="BJ284" s="33">
        <f t="shared" si="280"/>
        <v>0</v>
      </c>
      <c r="BK284" s="33">
        <f t="shared" si="281"/>
        <v>0</v>
      </c>
    </row>
    <row r="285" spans="1:63" ht="31.5" x14ac:dyDescent="0.25">
      <c r="A285" s="27" t="s">
        <v>633</v>
      </c>
      <c r="B285" s="28" t="s">
        <v>645</v>
      </c>
      <c r="C285" s="60" t="s">
        <v>646</v>
      </c>
      <c r="D285" s="33">
        <v>0</v>
      </c>
      <c r="E285" s="33">
        <v>0</v>
      </c>
      <c r="F285" s="33">
        <v>0</v>
      </c>
      <c r="G285" s="33">
        <v>0</v>
      </c>
      <c r="H285" s="33">
        <v>1</v>
      </c>
      <c r="I285" s="33">
        <v>0</v>
      </c>
      <c r="J285" s="33">
        <v>0</v>
      </c>
      <c r="K285" s="33">
        <v>0</v>
      </c>
      <c r="L285" s="33">
        <v>0</v>
      </c>
      <c r="M285" s="33">
        <v>0</v>
      </c>
      <c r="N285" s="33">
        <v>0</v>
      </c>
      <c r="O285" s="33">
        <v>0</v>
      </c>
      <c r="P285" s="33">
        <v>0</v>
      </c>
      <c r="Q285" s="33">
        <v>0</v>
      </c>
      <c r="R285" s="33">
        <v>0</v>
      </c>
      <c r="S285" s="33">
        <v>0</v>
      </c>
      <c r="T285" s="33">
        <v>0</v>
      </c>
      <c r="U285" s="33">
        <v>0</v>
      </c>
      <c r="V285" s="33">
        <v>0</v>
      </c>
      <c r="W285" s="33">
        <v>0</v>
      </c>
      <c r="X285" s="33">
        <v>0</v>
      </c>
      <c r="Y285" s="33">
        <v>0</v>
      </c>
      <c r="Z285" s="33">
        <v>0</v>
      </c>
      <c r="AA285" s="33">
        <v>0</v>
      </c>
      <c r="AB285" s="33">
        <v>0</v>
      </c>
      <c r="AC285" s="33">
        <v>0</v>
      </c>
      <c r="AD285" s="33">
        <v>0</v>
      </c>
      <c r="AE285" s="33">
        <v>0</v>
      </c>
      <c r="AF285" s="33">
        <v>0</v>
      </c>
      <c r="AG285" s="33">
        <v>0</v>
      </c>
      <c r="AH285" s="33">
        <v>0</v>
      </c>
      <c r="AI285" s="33">
        <v>0</v>
      </c>
      <c r="AJ285" s="33">
        <v>0</v>
      </c>
      <c r="AK285" s="33">
        <v>0</v>
      </c>
      <c r="AL285" s="33">
        <v>0</v>
      </c>
      <c r="AM285" s="33">
        <v>0</v>
      </c>
      <c r="AN285" s="33">
        <v>0</v>
      </c>
      <c r="AO285" s="33">
        <v>0</v>
      </c>
      <c r="AP285" s="33">
        <v>0</v>
      </c>
      <c r="AQ285" s="33">
        <v>0</v>
      </c>
      <c r="AR285" s="33">
        <v>0</v>
      </c>
      <c r="AS285" s="33">
        <v>0</v>
      </c>
      <c r="AT285" s="33">
        <v>0</v>
      </c>
      <c r="AU285" s="33">
        <v>0</v>
      </c>
      <c r="AV285" s="33">
        <v>0</v>
      </c>
      <c r="AW285" s="33">
        <v>0</v>
      </c>
      <c r="AX285" s="33">
        <v>0</v>
      </c>
      <c r="AY285" s="33">
        <v>0</v>
      </c>
      <c r="AZ285" s="33">
        <v>0</v>
      </c>
      <c r="BA285" s="33">
        <v>0</v>
      </c>
      <c r="BB285" s="33">
        <f t="shared" si="272"/>
        <v>0</v>
      </c>
      <c r="BC285" s="33">
        <f t="shared" si="273"/>
        <v>0</v>
      </c>
      <c r="BD285" s="33">
        <f t="shared" si="274"/>
        <v>0</v>
      </c>
      <c r="BE285" s="33">
        <f t="shared" si="275"/>
        <v>0</v>
      </c>
      <c r="BF285" s="33">
        <f t="shared" si="276"/>
        <v>0</v>
      </c>
      <c r="BG285" s="33">
        <f t="shared" si="277"/>
        <v>0</v>
      </c>
      <c r="BH285" s="33">
        <f t="shared" si="278"/>
        <v>0</v>
      </c>
      <c r="BI285" s="33">
        <f t="shared" si="279"/>
        <v>0</v>
      </c>
      <c r="BJ285" s="33">
        <f t="shared" si="280"/>
        <v>0</v>
      </c>
      <c r="BK285" s="33">
        <f t="shared" si="281"/>
        <v>0</v>
      </c>
    </row>
    <row r="286" spans="1:63" ht="47.25" x14ac:dyDescent="0.25">
      <c r="A286" s="27" t="s">
        <v>633</v>
      </c>
      <c r="B286" s="28" t="s">
        <v>647</v>
      </c>
      <c r="C286" s="60" t="s">
        <v>648</v>
      </c>
      <c r="D286" s="33">
        <v>0</v>
      </c>
      <c r="E286" s="33">
        <v>0</v>
      </c>
      <c r="F286" s="33">
        <v>0</v>
      </c>
      <c r="G286" s="33">
        <v>0</v>
      </c>
      <c r="H286" s="33">
        <v>1</v>
      </c>
      <c r="I286" s="33">
        <v>0</v>
      </c>
      <c r="J286" s="33">
        <v>0</v>
      </c>
      <c r="K286" s="33">
        <v>0</v>
      </c>
      <c r="L286" s="33">
        <v>0</v>
      </c>
      <c r="M286" s="33">
        <v>0</v>
      </c>
      <c r="N286" s="33">
        <v>0</v>
      </c>
      <c r="O286" s="33">
        <v>0</v>
      </c>
      <c r="P286" s="33">
        <v>0</v>
      </c>
      <c r="Q286" s="33">
        <v>0</v>
      </c>
      <c r="R286" s="33">
        <v>0</v>
      </c>
      <c r="S286" s="33">
        <v>0</v>
      </c>
      <c r="T286" s="33">
        <v>0</v>
      </c>
      <c r="U286" s="33">
        <v>0</v>
      </c>
      <c r="V286" s="33">
        <v>0</v>
      </c>
      <c r="W286" s="33">
        <v>0</v>
      </c>
      <c r="X286" s="33">
        <v>0</v>
      </c>
      <c r="Y286" s="33">
        <v>0</v>
      </c>
      <c r="Z286" s="33">
        <v>0</v>
      </c>
      <c r="AA286" s="33">
        <v>0</v>
      </c>
      <c r="AB286" s="33">
        <v>0</v>
      </c>
      <c r="AC286" s="33">
        <v>0</v>
      </c>
      <c r="AD286" s="33">
        <v>0</v>
      </c>
      <c r="AE286" s="33">
        <v>0</v>
      </c>
      <c r="AF286" s="33">
        <v>0</v>
      </c>
      <c r="AG286" s="33">
        <v>0</v>
      </c>
      <c r="AH286" s="33">
        <v>0</v>
      </c>
      <c r="AI286" s="33">
        <v>0</v>
      </c>
      <c r="AJ286" s="33">
        <v>0</v>
      </c>
      <c r="AK286" s="33">
        <v>0</v>
      </c>
      <c r="AL286" s="33">
        <v>0</v>
      </c>
      <c r="AM286" s="33">
        <v>0</v>
      </c>
      <c r="AN286" s="33">
        <v>0</v>
      </c>
      <c r="AO286" s="33">
        <v>0</v>
      </c>
      <c r="AP286" s="33">
        <v>0</v>
      </c>
      <c r="AQ286" s="33">
        <v>0</v>
      </c>
      <c r="AR286" s="33">
        <v>0</v>
      </c>
      <c r="AS286" s="33">
        <v>0</v>
      </c>
      <c r="AT286" s="33">
        <v>0</v>
      </c>
      <c r="AU286" s="33">
        <v>0</v>
      </c>
      <c r="AV286" s="33">
        <v>0</v>
      </c>
      <c r="AW286" s="33">
        <v>0</v>
      </c>
      <c r="AX286" s="33">
        <v>0</v>
      </c>
      <c r="AY286" s="33">
        <v>0</v>
      </c>
      <c r="AZ286" s="33">
        <v>0</v>
      </c>
      <c r="BA286" s="33">
        <v>0</v>
      </c>
      <c r="BB286" s="33">
        <f t="shared" si="272"/>
        <v>0</v>
      </c>
      <c r="BC286" s="33">
        <f t="shared" si="273"/>
        <v>0</v>
      </c>
      <c r="BD286" s="33">
        <f t="shared" si="274"/>
        <v>0</v>
      </c>
      <c r="BE286" s="33">
        <f t="shared" si="275"/>
        <v>0</v>
      </c>
      <c r="BF286" s="33">
        <f t="shared" si="276"/>
        <v>0</v>
      </c>
      <c r="BG286" s="33">
        <f t="shared" si="277"/>
        <v>0</v>
      </c>
      <c r="BH286" s="33">
        <f t="shared" si="278"/>
        <v>0</v>
      </c>
      <c r="BI286" s="33">
        <f t="shared" si="279"/>
        <v>0</v>
      </c>
      <c r="BJ286" s="33">
        <f t="shared" si="280"/>
        <v>0</v>
      </c>
      <c r="BK286" s="33">
        <f t="shared" si="281"/>
        <v>0</v>
      </c>
    </row>
    <row r="287" spans="1:63" ht="31.5" x14ac:dyDescent="0.25">
      <c r="A287" s="27" t="s">
        <v>633</v>
      </c>
      <c r="B287" s="28" t="s">
        <v>649</v>
      </c>
      <c r="C287" s="60" t="s">
        <v>650</v>
      </c>
      <c r="D287" s="33">
        <v>0</v>
      </c>
      <c r="E287" s="33">
        <v>0</v>
      </c>
      <c r="F287" s="33">
        <v>0</v>
      </c>
      <c r="G287" s="33">
        <v>0</v>
      </c>
      <c r="H287" s="33">
        <v>1</v>
      </c>
      <c r="I287" s="33">
        <v>0</v>
      </c>
      <c r="J287" s="33">
        <v>0</v>
      </c>
      <c r="K287" s="33">
        <v>0</v>
      </c>
      <c r="L287" s="33">
        <v>0</v>
      </c>
      <c r="M287" s="33">
        <v>0</v>
      </c>
      <c r="N287" s="33">
        <v>0</v>
      </c>
      <c r="O287" s="33">
        <v>0</v>
      </c>
      <c r="P287" s="33">
        <v>0</v>
      </c>
      <c r="Q287" s="33">
        <v>0</v>
      </c>
      <c r="R287" s="33">
        <v>0</v>
      </c>
      <c r="S287" s="33">
        <v>0</v>
      </c>
      <c r="T287" s="33">
        <v>0</v>
      </c>
      <c r="U287" s="33">
        <v>0</v>
      </c>
      <c r="V287" s="33">
        <v>0</v>
      </c>
      <c r="W287" s="33">
        <v>0</v>
      </c>
      <c r="X287" s="33">
        <v>0</v>
      </c>
      <c r="Y287" s="33">
        <v>0</v>
      </c>
      <c r="Z287" s="33">
        <v>0</v>
      </c>
      <c r="AA287" s="33">
        <v>0</v>
      </c>
      <c r="AB287" s="33">
        <v>0</v>
      </c>
      <c r="AC287" s="33">
        <v>0</v>
      </c>
      <c r="AD287" s="33">
        <v>0</v>
      </c>
      <c r="AE287" s="33">
        <v>0</v>
      </c>
      <c r="AF287" s="33">
        <v>0</v>
      </c>
      <c r="AG287" s="33">
        <v>0</v>
      </c>
      <c r="AH287" s="33">
        <v>0</v>
      </c>
      <c r="AI287" s="33">
        <v>0</v>
      </c>
      <c r="AJ287" s="33">
        <v>0</v>
      </c>
      <c r="AK287" s="33">
        <v>0</v>
      </c>
      <c r="AL287" s="33">
        <v>0</v>
      </c>
      <c r="AM287" s="33">
        <v>0</v>
      </c>
      <c r="AN287" s="33">
        <v>0</v>
      </c>
      <c r="AO287" s="33">
        <v>0</v>
      </c>
      <c r="AP287" s="33">
        <v>0</v>
      </c>
      <c r="AQ287" s="33">
        <v>0</v>
      </c>
      <c r="AR287" s="32">
        <v>0</v>
      </c>
      <c r="AS287" s="32">
        <v>0</v>
      </c>
      <c r="AT287" s="32">
        <v>0</v>
      </c>
      <c r="AU287" s="32">
        <v>0</v>
      </c>
      <c r="AV287" s="32">
        <v>0</v>
      </c>
      <c r="AW287" s="32">
        <v>0</v>
      </c>
      <c r="AX287" s="32">
        <v>0</v>
      </c>
      <c r="AY287" s="32">
        <v>0</v>
      </c>
      <c r="AZ287" s="32">
        <v>0</v>
      </c>
      <c r="BA287" s="32">
        <v>0</v>
      </c>
      <c r="BB287" s="33">
        <f t="shared" si="272"/>
        <v>0</v>
      </c>
      <c r="BC287" s="33">
        <f t="shared" si="273"/>
        <v>0</v>
      </c>
      <c r="BD287" s="33">
        <f t="shared" si="274"/>
        <v>0</v>
      </c>
      <c r="BE287" s="33">
        <f t="shared" si="275"/>
        <v>0</v>
      </c>
      <c r="BF287" s="33">
        <f t="shared" si="276"/>
        <v>0</v>
      </c>
      <c r="BG287" s="33">
        <f t="shared" si="277"/>
        <v>0</v>
      </c>
      <c r="BH287" s="33">
        <f t="shared" si="278"/>
        <v>0</v>
      </c>
      <c r="BI287" s="33">
        <f t="shared" si="279"/>
        <v>0</v>
      </c>
      <c r="BJ287" s="33">
        <f t="shared" si="280"/>
        <v>0</v>
      </c>
      <c r="BK287" s="33">
        <f t="shared" si="281"/>
        <v>0</v>
      </c>
    </row>
    <row r="288" spans="1:63" ht="31.5" x14ac:dyDescent="0.25">
      <c r="A288" s="27" t="s">
        <v>633</v>
      </c>
      <c r="B288" s="28" t="s">
        <v>651</v>
      </c>
      <c r="C288" s="60" t="s">
        <v>652</v>
      </c>
      <c r="D288" s="33">
        <v>0</v>
      </c>
      <c r="E288" s="33">
        <v>0</v>
      </c>
      <c r="F288" s="33">
        <v>0</v>
      </c>
      <c r="G288" s="33">
        <v>0</v>
      </c>
      <c r="H288" s="33">
        <v>1</v>
      </c>
      <c r="I288" s="33">
        <v>0</v>
      </c>
      <c r="J288" s="33">
        <v>0</v>
      </c>
      <c r="K288" s="33">
        <v>0</v>
      </c>
      <c r="L288" s="33">
        <v>0</v>
      </c>
      <c r="M288" s="33">
        <v>0</v>
      </c>
      <c r="N288" s="33">
        <v>0</v>
      </c>
      <c r="O288" s="33">
        <v>0</v>
      </c>
      <c r="P288" s="33">
        <v>0</v>
      </c>
      <c r="Q288" s="33">
        <v>0</v>
      </c>
      <c r="R288" s="33">
        <v>0</v>
      </c>
      <c r="S288" s="33">
        <v>0</v>
      </c>
      <c r="T288" s="33">
        <v>0</v>
      </c>
      <c r="U288" s="33">
        <v>0</v>
      </c>
      <c r="V288" s="33">
        <v>0</v>
      </c>
      <c r="W288" s="33">
        <v>0</v>
      </c>
      <c r="X288" s="33">
        <v>0</v>
      </c>
      <c r="Y288" s="33">
        <v>0</v>
      </c>
      <c r="Z288" s="33">
        <v>0</v>
      </c>
      <c r="AA288" s="33">
        <v>0</v>
      </c>
      <c r="AB288" s="33">
        <v>0</v>
      </c>
      <c r="AC288" s="33">
        <v>0</v>
      </c>
      <c r="AD288" s="33">
        <v>0</v>
      </c>
      <c r="AE288" s="33">
        <v>0</v>
      </c>
      <c r="AF288" s="33">
        <v>0</v>
      </c>
      <c r="AG288" s="33">
        <v>0</v>
      </c>
      <c r="AH288" s="33">
        <v>0</v>
      </c>
      <c r="AI288" s="33">
        <v>0</v>
      </c>
      <c r="AJ288" s="33">
        <v>0</v>
      </c>
      <c r="AK288" s="33">
        <v>0</v>
      </c>
      <c r="AL288" s="33">
        <v>0</v>
      </c>
      <c r="AM288" s="33">
        <v>0</v>
      </c>
      <c r="AN288" s="33">
        <v>0</v>
      </c>
      <c r="AO288" s="33">
        <v>0</v>
      </c>
      <c r="AP288" s="33">
        <v>0</v>
      </c>
      <c r="AQ288" s="33">
        <v>0</v>
      </c>
      <c r="AR288" s="32">
        <v>0</v>
      </c>
      <c r="AS288" s="32">
        <v>0</v>
      </c>
      <c r="AT288" s="32">
        <v>0</v>
      </c>
      <c r="AU288" s="32">
        <v>0</v>
      </c>
      <c r="AV288" s="32">
        <v>0</v>
      </c>
      <c r="AW288" s="32">
        <v>0</v>
      </c>
      <c r="AX288" s="32">
        <v>0</v>
      </c>
      <c r="AY288" s="32">
        <v>0</v>
      </c>
      <c r="AZ288" s="32">
        <v>0</v>
      </c>
      <c r="BA288" s="32">
        <v>0</v>
      </c>
      <c r="BB288" s="33">
        <f t="shared" si="272"/>
        <v>0</v>
      </c>
      <c r="BC288" s="33">
        <f t="shared" si="273"/>
        <v>0</v>
      </c>
      <c r="BD288" s="33">
        <f t="shared" si="274"/>
        <v>0</v>
      </c>
      <c r="BE288" s="33">
        <f t="shared" si="275"/>
        <v>0</v>
      </c>
      <c r="BF288" s="33">
        <f t="shared" si="276"/>
        <v>0</v>
      </c>
      <c r="BG288" s="33">
        <f t="shared" si="277"/>
        <v>0</v>
      </c>
      <c r="BH288" s="33">
        <f t="shared" si="278"/>
        <v>0</v>
      </c>
      <c r="BI288" s="33">
        <f t="shared" si="279"/>
        <v>0</v>
      </c>
      <c r="BJ288" s="33">
        <f t="shared" si="280"/>
        <v>0</v>
      </c>
      <c r="BK288" s="33">
        <f t="shared" si="281"/>
        <v>0</v>
      </c>
    </row>
    <row r="289" spans="1:63" ht="31.5" x14ac:dyDescent="0.25">
      <c r="A289" s="27" t="s">
        <v>633</v>
      </c>
      <c r="B289" s="28" t="s">
        <v>653</v>
      </c>
      <c r="C289" s="60" t="s">
        <v>654</v>
      </c>
      <c r="D289" s="33">
        <v>0</v>
      </c>
      <c r="E289" s="33">
        <v>0</v>
      </c>
      <c r="F289" s="33">
        <v>0</v>
      </c>
      <c r="G289" s="33">
        <v>0</v>
      </c>
      <c r="H289" s="33">
        <v>1</v>
      </c>
      <c r="I289" s="33">
        <v>0</v>
      </c>
      <c r="J289" s="33">
        <v>0</v>
      </c>
      <c r="K289" s="33">
        <v>0</v>
      </c>
      <c r="L289" s="33">
        <v>0</v>
      </c>
      <c r="M289" s="33">
        <v>0</v>
      </c>
      <c r="N289" s="33">
        <v>0</v>
      </c>
      <c r="O289" s="33">
        <v>0</v>
      </c>
      <c r="P289" s="33">
        <v>0</v>
      </c>
      <c r="Q289" s="33">
        <v>0</v>
      </c>
      <c r="R289" s="33">
        <v>0</v>
      </c>
      <c r="S289" s="33">
        <v>0</v>
      </c>
      <c r="T289" s="33">
        <v>0</v>
      </c>
      <c r="U289" s="33">
        <v>0</v>
      </c>
      <c r="V289" s="33">
        <v>0</v>
      </c>
      <c r="W289" s="33">
        <v>0</v>
      </c>
      <c r="X289" s="33">
        <v>0</v>
      </c>
      <c r="Y289" s="33">
        <v>0</v>
      </c>
      <c r="Z289" s="33">
        <v>0</v>
      </c>
      <c r="AA289" s="33">
        <v>0</v>
      </c>
      <c r="AB289" s="33">
        <v>0</v>
      </c>
      <c r="AC289" s="33">
        <v>0</v>
      </c>
      <c r="AD289" s="33">
        <v>0</v>
      </c>
      <c r="AE289" s="33">
        <v>0</v>
      </c>
      <c r="AF289" s="33">
        <v>0</v>
      </c>
      <c r="AG289" s="33">
        <v>0</v>
      </c>
      <c r="AH289" s="33">
        <v>0</v>
      </c>
      <c r="AI289" s="33">
        <v>0</v>
      </c>
      <c r="AJ289" s="33">
        <v>0</v>
      </c>
      <c r="AK289" s="33">
        <v>0</v>
      </c>
      <c r="AL289" s="33">
        <v>0</v>
      </c>
      <c r="AM289" s="33">
        <v>0</v>
      </c>
      <c r="AN289" s="33">
        <v>0</v>
      </c>
      <c r="AO289" s="33">
        <v>0</v>
      </c>
      <c r="AP289" s="33">
        <v>0</v>
      </c>
      <c r="AQ289" s="33">
        <v>0</v>
      </c>
      <c r="AR289" s="32">
        <v>0</v>
      </c>
      <c r="AS289" s="32">
        <v>0</v>
      </c>
      <c r="AT289" s="32">
        <v>0</v>
      </c>
      <c r="AU289" s="32">
        <v>0</v>
      </c>
      <c r="AV289" s="32">
        <v>0</v>
      </c>
      <c r="AW289" s="32">
        <v>0</v>
      </c>
      <c r="AX289" s="32">
        <v>0</v>
      </c>
      <c r="AY289" s="32">
        <v>0</v>
      </c>
      <c r="AZ289" s="32">
        <v>0</v>
      </c>
      <c r="BA289" s="32">
        <v>0</v>
      </c>
      <c r="BB289" s="33">
        <f t="shared" si="272"/>
        <v>0</v>
      </c>
      <c r="BC289" s="33">
        <f t="shared" si="273"/>
        <v>0</v>
      </c>
      <c r="BD289" s="33">
        <f t="shared" si="274"/>
        <v>0</v>
      </c>
      <c r="BE289" s="33">
        <f t="shared" si="275"/>
        <v>0</v>
      </c>
      <c r="BF289" s="33">
        <f t="shared" si="276"/>
        <v>0</v>
      </c>
      <c r="BG289" s="33">
        <f t="shared" si="277"/>
        <v>0</v>
      </c>
      <c r="BH289" s="33">
        <f t="shared" si="278"/>
        <v>0</v>
      </c>
      <c r="BI289" s="33">
        <f t="shared" si="279"/>
        <v>0</v>
      </c>
      <c r="BJ289" s="33">
        <f t="shared" si="280"/>
        <v>0</v>
      </c>
      <c r="BK289" s="33">
        <f t="shared" si="281"/>
        <v>0</v>
      </c>
    </row>
    <row r="290" spans="1:63" ht="31.5" x14ac:dyDescent="0.25">
      <c r="A290" s="27" t="s">
        <v>633</v>
      </c>
      <c r="B290" s="28" t="s">
        <v>655</v>
      </c>
      <c r="C290" s="60" t="s">
        <v>656</v>
      </c>
      <c r="D290" s="33">
        <v>0</v>
      </c>
      <c r="E290" s="33">
        <v>0</v>
      </c>
      <c r="F290" s="33">
        <v>0</v>
      </c>
      <c r="G290" s="33">
        <v>0</v>
      </c>
      <c r="H290" s="33">
        <v>1</v>
      </c>
      <c r="I290" s="33">
        <v>0</v>
      </c>
      <c r="J290" s="33">
        <v>0</v>
      </c>
      <c r="K290" s="33">
        <v>0</v>
      </c>
      <c r="L290" s="33">
        <v>0</v>
      </c>
      <c r="M290" s="33">
        <v>0</v>
      </c>
      <c r="N290" s="33">
        <v>0</v>
      </c>
      <c r="O290" s="33">
        <v>0</v>
      </c>
      <c r="P290" s="33">
        <v>0</v>
      </c>
      <c r="Q290" s="33">
        <v>0</v>
      </c>
      <c r="R290" s="33">
        <v>0</v>
      </c>
      <c r="S290" s="33">
        <v>0</v>
      </c>
      <c r="T290" s="33">
        <v>0</v>
      </c>
      <c r="U290" s="33">
        <v>0</v>
      </c>
      <c r="V290" s="33">
        <v>0</v>
      </c>
      <c r="W290" s="33">
        <v>0</v>
      </c>
      <c r="X290" s="33">
        <v>0</v>
      </c>
      <c r="Y290" s="33">
        <v>0</v>
      </c>
      <c r="Z290" s="33">
        <v>0</v>
      </c>
      <c r="AA290" s="33">
        <v>0</v>
      </c>
      <c r="AB290" s="33">
        <v>0</v>
      </c>
      <c r="AC290" s="33">
        <v>0</v>
      </c>
      <c r="AD290" s="33">
        <v>0</v>
      </c>
      <c r="AE290" s="33">
        <v>0</v>
      </c>
      <c r="AF290" s="33">
        <v>0</v>
      </c>
      <c r="AG290" s="33">
        <v>0</v>
      </c>
      <c r="AH290" s="33">
        <v>0</v>
      </c>
      <c r="AI290" s="33">
        <v>0</v>
      </c>
      <c r="AJ290" s="33">
        <v>0</v>
      </c>
      <c r="AK290" s="33">
        <v>0</v>
      </c>
      <c r="AL290" s="33">
        <v>0</v>
      </c>
      <c r="AM290" s="33">
        <v>0</v>
      </c>
      <c r="AN290" s="33">
        <v>0</v>
      </c>
      <c r="AO290" s="33">
        <v>0</v>
      </c>
      <c r="AP290" s="33">
        <v>0</v>
      </c>
      <c r="AQ290" s="33">
        <v>0</v>
      </c>
      <c r="AR290" s="32">
        <v>0</v>
      </c>
      <c r="AS290" s="32">
        <v>0</v>
      </c>
      <c r="AT290" s="32">
        <v>0</v>
      </c>
      <c r="AU290" s="32">
        <v>0</v>
      </c>
      <c r="AV290" s="32">
        <v>0</v>
      </c>
      <c r="AW290" s="32">
        <v>0</v>
      </c>
      <c r="AX290" s="32">
        <v>0</v>
      </c>
      <c r="AY290" s="32">
        <v>0</v>
      </c>
      <c r="AZ290" s="32">
        <v>0</v>
      </c>
      <c r="BA290" s="32">
        <v>0</v>
      </c>
      <c r="BB290" s="33">
        <f t="shared" si="272"/>
        <v>0</v>
      </c>
      <c r="BC290" s="33">
        <f t="shared" si="273"/>
        <v>0</v>
      </c>
      <c r="BD290" s="33">
        <f t="shared" si="274"/>
        <v>0</v>
      </c>
      <c r="BE290" s="33">
        <f t="shared" si="275"/>
        <v>0</v>
      </c>
      <c r="BF290" s="33">
        <f t="shared" si="276"/>
        <v>0</v>
      </c>
      <c r="BG290" s="33">
        <f t="shared" si="277"/>
        <v>0</v>
      </c>
      <c r="BH290" s="33">
        <f t="shared" si="278"/>
        <v>0</v>
      </c>
      <c r="BI290" s="33">
        <f t="shared" si="279"/>
        <v>0</v>
      </c>
      <c r="BJ290" s="33">
        <f t="shared" si="280"/>
        <v>0</v>
      </c>
      <c r="BK290" s="33">
        <f t="shared" si="281"/>
        <v>0</v>
      </c>
    </row>
    <row r="291" spans="1:63" x14ac:dyDescent="0.25">
      <c r="A291" s="27" t="s">
        <v>633</v>
      </c>
      <c r="B291" s="28" t="s">
        <v>657</v>
      </c>
      <c r="C291" s="60" t="s">
        <v>658</v>
      </c>
      <c r="D291" s="33">
        <v>0</v>
      </c>
      <c r="E291" s="33">
        <v>0</v>
      </c>
      <c r="F291" s="33">
        <v>0</v>
      </c>
      <c r="G291" s="33">
        <v>0</v>
      </c>
      <c r="H291" s="33">
        <v>1</v>
      </c>
      <c r="I291" s="33">
        <v>0</v>
      </c>
      <c r="J291" s="33">
        <v>0</v>
      </c>
      <c r="K291" s="33">
        <v>0</v>
      </c>
      <c r="L291" s="33">
        <v>0</v>
      </c>
      <c r="M291" s="33">
        <v>0</v>
      </c>
      <c r="N291" s="33">
        <v>0</v>
      </c>
      <c r="O291" s="33">
        <v>0</v>
      </c>
      <c r="P291" s="33">
        <v>0</v>
      </c>
      <c r="Q291" s="33">
        <v>0</v>
      </c>
      <c r="R291" s="33">
        <v>0</v>
      </c>
      <c r="S291" s="33">
        <v>0</v>
      </c>
      <c r="T291" s="33">
        <v>0</v>
      </c>
      <c r="U291" s="33">
        <v>0</v>
      </c>
      <c r="V291" s="33">
        <v>0</v>
      </c>
      <c r="W291" s="33">
        <v>0</v>
      </c>
      <c r="X291" s="33">
        <v>0</v>
      </c>
      <c r="Y291" s="33">
        <v>0</v>
      </c>
      <c r="Z291" s="33">
        <v>0</v>
      </c>
      <c r="AA291" s="33">
        <v>0</v>
      </c>
      <c r="AB291" s="33">
        <v>0</v>
      </c>
      <c r="AC291" s="33">
        <v>0</v>
      </c>
      <c r="AD291" s="33">
        <v>0</v>
      </c>
      <c r="AE291" s="33">
        <v>0</v>
      </c>
      <c r="AF291" s="33">
        <v>0</v>
      </c>
      <c r="AG291" s="33">
        <v>0</v>
      </c>
      <c r="AH291" s="33">
        <v>0</v>
      </c>
      <c r="AI291" s="33">
        <v>0</v>
      </c>
      <c r="AJ291" s="33">
        <v>0</v>
      </c>
      <c r="AK291" s="33">
        <v>0</v>
      </c>
      <c r="AL291" s="33">
        <v>0</v>
      </c>
      <c r="AM291" s="33">
        <v>0</v>
      </c>
      <c r="AN291" s="33">
        <v>0</v>
      </c>
      <c r="AO291" s="33">
        <v>0</v>
      </c>
      <c r="AP291" s="33">
        <v>0</v>
      </c>
      <c r="AQ291" s="33">
        <v>0</v>
      </c>
      <c r="AR291" s="33">
        <v>0</v>
      </c>
      <c r="AS291" s="33">
        <v>0</v>
      </c>
      <c r="AT291" s="33">
        <v>0</v>
      </c>
      <c r="AU291" s="33">
        <v>0</v>
      </c>
      <c r="AV291" s="33">
        <v>0</v>
      </c>
      <c r="AW291" s="33">
        <v>0</v>
      </c>
      <c r="AX291" s="33">
        <v>0</v>
      </c>
      <c r="AY291" s="33">
        <v>0</v>
      </c>
      <c r="AZ291" s="33">
        <v>0</v>
      </c>
      <c r="BA291" s="33">
        <v>0</v>
      </c>
      <c r="BB291" s="33">
        <f t="shared" si="272"/>
        <v>0</v>
      </c>
      <c r="BC291" s="33">
        <f t="shared" si="273"/>
        <v>0</v>
      </c>
      <c r="BD291" s="33">
        <f t="shared" si="274"/>
        <v>0</v>
      </c>
      <c r="BE291" s="33">
        <f t="shared" si="275"/>
        <v>0</v>
      </c>
      <c r="BF291" s="33">
        <f t="shared" si="276"/>
        <v>0</v>
      </c>
      <c r="BG291" s="33">
        <f t="shared" si="277"/>
        <v>0</v>
      </c>
      <c r="BH291" s="33">
        <f t="shared" si="278"/>
        <v>0</v>
      </c>
      <c r="BI291" s="33">
        <f t="shared" si="279"/>
        <v>0</v>
      </c>
      <c r="BJ291" s="33">
        <f t="shared" si="280"/>
        <v>0</v>
      </c>
      <c r="BK291" s="33">
        <f t="shared" si="281"/>
        <v>0</v>
      </c>
    </row>
    <row r="292" spans="1:63" ht="31.5" x14ac:dyDescent="0.25">
      <c r="A292" s="27" t="s">
        <v>633</v>
      </c>
      <c r="B292" s="28" t="s">
        <v>659</v>
      </c>
      <c r="C292" s="60" t="s">
        <v>660</v>
      </c>
      <c r="D292" s="33">
        <v>0</v>
      </c>
      <c r="E292" s="33">
        <v>0</v>
      </c>
      <c r="F292" s="33">
        <v>0</v>
      </c>
      <c r="G292" s="33">
        <v>0</v>
      </c>
      <c r="H292" s="33">
        <v>1</v>
      </c>
      <c r="I292" s="33">
        <v>0</v>
      </c>
      <c r="J292" s="33">
        <v>0</v>
      </c>
      <c r="K292" s="33">
        <v>0</v>
      </c>
      <c r="L292" s="33">
        <v>0</v>
      </c>
      <c r="M292" s="33">
        <v>0</v>
      </c>
      <c r="N292" s="33">
        <v>0</v>
      </c>
      <c r="O292" s="33">
        <v>0</v>
      </c>
      <c r="P292" s="33">
        <v>0</v>
      </c>
      <c r="Q292" s="33">
        <v>0</v>
      </c>
      <c r="R292" s="33">
        <v>0</v>
      </c>
      <c r="S292" s="33">
        <v>0</v>
      </c>
      <c r="T292" s="33">
        <v>0</v>
      </c>
      <c r="U292" s="33">
        <v>0</v>
      </c>
      <c r="V292" s="33">
        <v>0</v>
      </c>
      <c r="W292" s="33">
        <v>0</v>
      </c>
      <c r="X292" s="33">
        <v>0</v>
      </c>
      <c r="Y292" s="33">
        <v>0</v>
      </c>
      <c r="Z292" s="33">
        <v>0</v>
      </c>
      <c r="AA292" s="33">
        <v>0</v>
      </c>
      <c r="AB292" s="33">
        <v>0</v>
      </c>
      <c r="AC292" s="33">
        <v>0</v>
      </c>
      <c r="AD292" s="33">
        <v>0</v>
      </c>
      <c r="AE292" s="33">
        <v>0</v>
      </c>
      <c r="AF292" s="33">
        <v>0</v>
      </c>
      <c r="AG292" s="33">
        <v>0</v>
      </c>
      <c r="AH292" s="33">
        <v>0</v>
      </c>
      <c r="AI292" s="33">
        <v>0</v>
      </c>
      <c r="AJ292" s="33">
        <v>0</v>
      </c>
      <c r="AK292" s="33">
        <v>0</v>
      </c>
      <c r="AL292" s="33">
        <v>0</v>
      </c>
      <c r="AM292" s="33">
        <v>0</v>
      </c>
      <c r="AN292" s="33">
        <v>0</v>
      </c>
      <c r="AO292" s="33">
        <v>0</v>
      </c>
      <c r="AP292" s="33">
        <v>0</v>
      </c>
      <c r="AQ292" s="33">
        <v>0</v>
      </c>
      <c r="AR292" s="32">
        <v>0</v>
      </c>
      <c r="AS292" s="32">
        <v>0</v>
      </c>
      <c r="AT292" s="32">
        <v>0</v>
      </c>
      <c r="AU292" s="32">
        <v>0</v>
      </c>
      <c r="AV292" s="32">
        <v>0</v>
      </c>
      <c r="AW292" s="32">
        <v>0</v>
      </c>
      <c r="AX292" s="32">
        <v>0</v>
      </c>
      <c r="AY292" s="32">
        <v>0</v>
      </c>
      <c r="AZ292" s="32">
        <v>0</v>
      </c>
      <c r="BA292" s="32">
        <v>0</v>
      </c>
      <c r="BB292" s="33">
        <f t="shared" si="272"/>
        <v>0</v>
      </c>
      <c r="BC292" s="33">
        <f t="shared" si="273"/>
        <v>0</v>
      </c>
      <c r="BD292" s="33">
        <f t="shared" si="274"/>
        <v>0</v>
      </c>
      <c r="BE292" s="33">
        <f t="shared" si="275"/>
        <v>0</v>
      </c>
      <c r="BF292" s="33">
        <f t="shared" si="276"/>
        <v>0</v>
      </c>
      <c r="BG292" s="33">
        <f t="shared" si="277"/>
        <v>0</v>
      </c>
      <c r="BH292" s="33">
        <f t="shared" si="278"/>
        <v>0</v>
      </c>
      <c r="BI292" s="33">
        <f t="shared" si="279"/>
        <v>0</v>
      </c>
      <c r="BJ292" s="33">
        <f t="shared" si="280"/>
        <v>0</v>
      </c>
      <c r="BK292" s="33">
        <f t="shared" si="281"/>
        <v>0</v>
      </c>
    </row>
    <row r="293" spans="1:63" ht="47.25" x14ac:dyDescent="0.25">
      <c r="A293" s="27" t="s">
        <v>633</v>
      </c>
      <c r="B293" s="28" t="s">
        <v>661</v>
      </c>
      <c r="C293" s="169" t="s">
        <v>662</v>
      </c>
      <c r="D293" s="33">
        <v>0</v>
      </c>
      <c r="E293" s="33">
        <v>0</v>
      </c>
      <c r="F293" s="33">
        <v>0</v>
      </c>
      <c r="G293" s="33">
        <v>0</v>
      </c>
      <c r="H293" s="33">
        <v>0</v>
      </c>
      <c r="I293" s="33">
        <v>0</v>
      </c>
      <c r="J293" s="33">
        <v>0</v>
      </c>
      <c r="K293" s="33">
        <v>0</v>
      </c>
      <c r="L293" s="33">
        <v>0</v>
      </c>
      <c r="M293" s="33">
        <v>0</v>
      </c>
      <c r="N293" s="33">
        <v>0</v>
      </c>
      <c r="O293" s="33">
        <v>0</v>
      </c>
      <c r="P293" s="33">
        <v>0</v>
      </c>
      <c r="Q293" s="33">
        <v>0</v>
      </c>
      <c r="R293" s="33">
        <v>0</v>
      </c>
      <c r="S293" s="33">
        <v>0</v>
      </c>
      <c r="T293" s="33">
        <v>0</v>
      </c>
      <c r="U293" s="33">
        <v>0</v>
      </c>
      <c r="V293" s="33">
        <v>0</v>
      </c>
      <c r="W293" s="33">
        <v>0</v>
      </c>
      <c r="X293" s="33">
        <v>0</v>
      </c>
      <c r="Y293" s="33">
        <v>0</v>
      </c>
      <c r="Z293" s="33">
        <v>0</v>
      </c>
      <c r="AA293" s="33">
        <v>0</v>
      </c>
      <c r="AB293" s="33">
        <v>0</v>
      </c>
      <c r="AC293" s="33">
        <v>0</v>
      </c>
      <c r="AD293" s="33">
        <v>0</v>
      </c>
      <c r="AE293" s="33">
        <v>0</v>
      </c>
      <c r="AF293" s="33">
        <v>0</v>
      </c>
      <c r="AG293" s="33">
        <v>0</v>
      </c>
      <c r="AH293" s="33">
        <v>0</v>
      </c>
      <c r="AI293" s="33">
        <v>0</v>
      </c>
      <c r="AJ293" s="33">
        <v>0</v>
      </c>
      <c r="AK293" s="33">
        <v>0</v>
      </c>
      <c r="AL293" s="33">
        <v>0</v>
      </c>
      <c r="AM293" s="33">
        <v>0</v>
      </c>
      <c r="AN293" s="33">
        <v>0</v>
      </c>
      <c r="AO293" s="33">
        <v>0</v>
      </c>
      <c r="AP293" s="33">
        <v>0</v>
      </c>
      <c r="AQ293" s="33">
        <v>0</v>
      </c>
      <c r="AR293" s="33">
        <v>0</v>
      </c>
      <c r="AS293" s="33">
        <v>0</v>
      </c>
      <c r="AT293" s="33">
        <v>0</v>
      </c>
      <c r="AU293" s="33">
        <v>0</v>
      </c>
      <c r="AV293" s="33">
        <v>0</v>
      </c>
      <c r="AW293" s="33">
        <v>0</v>
      </c>
      <c r="AX293" s="33">
        <v>0</v>
      </c>
      <c r="AY293" s="33">
        <v>0</v>
      </c>
      <c r="AZ293" s="33">
        <v>0</v>
      </c>
      <c r="BA293" s="33">
        <v>0</v>
      </c>
      <c r="BB293" s="33">
        <f t="shared" si="272"/>
        <v>0</v>
      </c>
      <c r="BC293" s="33">
        <f t="shared" si="273"/>
        <v>0</v>
      </c>
      <c r="BD293" s="33">
        <f t="shared" si="274"/>
        <v>0</v>
      </c>
      <c r="BE293" s="33">
        <f t="shared" si="275"/>
        <v>0</v>
      </c>
      <c r="BF293" s="33">
        <f t="shared" si="276"/>
        <v>0</v>
      </c>
      <c r="BG293" s="33">
        <f t="shared" si="277"/>
        <v>0</v>
      </c>
      <c r="BH293" s="33">
        <f t="shared" si="278"/>
        <v>0</v>
      </c>
      <c r="BI293" s="33">
        <f t="shared" si="279"/>
        <v>0</v>
      </c>
      <c r="BJ293" s="33">
        <f t="shared" si="280"/>
        <v>0</v>
      </c>
      <c r="BK293" s="33">
        <f t="shared" si="281"/>
        <v>0</v>
      </c>
    </row>
    <row r="294" spans="1:63" ht="31.5" x14ac:dyDescent="0.25">
      <c r="A294" s="27" t="s">
        <v>633</v>
      </c>
      <c r="B294" s="28" t="s">
        <v>2347</v>
      </c>
      <c r="C294" s="169" t="s">
        <v>2348</v>
      </c>
      <c r="D294" s="33">
        <v>0</v>
      </c>
      <c r="E294" s="33">
        <v>0</v>
      </c>
      <c r="F294" s="33">
        <v>0</v>
      </c>
      <c r="G294" s="33">
        <v>0</v>
      </c>
      <c r="H294" s="33">
        <v>1</v>
      </c>
      <c r="I294" s="33">
        <v>0</v>
      </c>
      <c r="J294" s="33">
        <v>0</v>
      </c>
      <c r="K294" s="33">
        <v>0</v>
      </c>
      <c r="L294" s="33">
        <v>0</v>
      </c>
      <c r="M294" s="33">
        <v>0</v>
      </c>
      <c r="N294" s="33">
        <v>0</v>
      </c>
      <c r="O294" s="33">
        <v>0</v>
      </c>
      <c r="P294" s="33">
        <v>0</v>
      </c>
      <c r="Q294" s="33">
        <v>0</v>
      </c>
      <c r="R294" s="33">
        <v>0</v>
      </c>
      <c r="S294" s="33">
        <v>0</v>
      </c>
      <c r="T294" s="33">
        <v>0</v>
      </c>
      <c r="U294" s="33">
        <v>0</v>
      </c>
      <c r="V294" s="33">
        <v>0</v>
      </c>
      <c r="W294" s="33">
        <v>0</v>
      </c>
      <c r="X294" s="33">
        <v>0</v>
      </c>
      <c r="Y294" s="33">
        <v>0</v>
      </c>
      <c r="Z294" s="33">
        <v>0</v>
      </c>
      <c r="AA294" s="33">
        <v>0</v>
      </c>
      <c r="AB294" s="33">
        <v>0</v>
      </c>
      <c r="AC294" s="33">
        <v>0</v>
      </c>
      <c r="AD294" s="33">
        <v>0</v>
      </c>
      <c r="AE294" s="33">
        <v>0</v>
      </c>
      <c r="AF294" s="33">
        <v>0</v>
      </c>
      <c r="AG294" s="33">
        <v>0</v>
      </c>
      <c r="AH294" s="33">
        <v>0</v>
      </c>
      <c r="AI294" s="33">
        <v>0</v>
      </c>
      <c r="AJ294" s="33">
        <v>0</v>
      </c>
      <c r="AK294" s="33">
        <v>0</v>
      </c>
      <c r="AL294" s="33">
        <v>0</v>
      </c>
      <c r="AM294" s="33">
        <v>0</v>
      </c>
      <c r="AN294" s="33">
        <v>0</v>
      </c>
      <c r="AO294" s="33">
        <v>0</v>
      </c>
      <c r="AP294" s="33">
        <v>0</v>
      </c>
      <c r="AQ294" s="33">
        <v>0</v>
      </c>
      <c r="AR294" s="32">
        <v>0</v>
      </c>
      <c r="AS294" s="32">
        <v>0</v>
      </c>
      <c r="AT294" s="32">
        <v>0</v>
      </c>
      <c r="AU294" s="32">
        <v>0</v>
      </c>
      <c r="AV294" s="32">
        <v>0</v>
      </c>
      <c r="AW294" s="32">
        <v>0</v>
      </c>
      <c r="AX294" s="32">
        <v>0</v>
      </c>
      <c r="AY294" s="32">
        <v>0</v>
      </c>
      <c r="AZ294" s="32">
        <v>0</v>
      </c>
      <c r="BA294" s="32">
        <v>0</v>
      </c>
      <c r="BB294" s="33">
        <f t="shared" si="272"/>
        <v>0</v>
      </c>
      <c r="BC294" s="33">
        <f t="shared" si="273"/>
        <v>0</v>
      </c>
      <c r="BD294" s="33">
        <f t="shared" si="274"/>
        <v>0</v>
      </c>
      <c r="BE294" s="33">
        <f t="shared" si="275"/>
        <v>0</v>
      </c>
      <c r="BF294" s="33">
        <f t="shared" si="276"/>
        <v>0</v>
      </c>
      <c r="BG294" s="33">
        <f t="shared" si="277"/>
        <v>0</v>
      </c>
      <c r="BH294" s="33">
        <f t="shared" si="278"/>
        <v>0</v>
      </c>
      <c r="BI294" s="33">
        <f t="shared" si="279"/>
        <v>0</v>
      </c>
      <c r="BJ294" s="33">
        <f t="shared" si="280"/>
        <v>0</v>
      </c>
      <c r="BK294" s="33">
        <f t="shared" si="281"/>
        <v>0</v>
      </c>
    </row>
    <row r="295" spans="1:63" ht="31.5" x14ac:dyDescent="0.25">
      <c r="A295" s="27" t="s">
        <v>633</v>
      </c>
      <c r="B295" s="28" t="s">
        <v>2349</v>
      </c>
      <c r="C295" s="169" t="s">
        <v>2350</v>
      </c>
      <c r="D295" s="33">
        <v>0</v>
      </c>
      <c r="E295" s="33">
        <v>0</v>
      </c>
      <c r="F295" s="33">
        <v>0</v>
      </c>
      <c r="G295" s="33">
        <v>0</v>
      </c>
      <c r="H295" s="33">
        <v>2</v>
      </c>
      <c r="I295" s="33">
        <v>0</v>
      </c>
      <c r="J295" s="33">
        <v>0</v>
      </c>
      <c r="K295" s="33">
        <v>0</v>
      </c>
      <c r="L295" s="33">
        <v>0</v>
      </c>
      <c r="M295" s="33">
        <v>0</v>
      </c>
      <c r="N295" s="33">
        <v>0</v>
      </c>
      <c r="O295" s="33">
        <v>0</v>
      </c>
      <c r="P295" s="33">
        <v>0</v>
      </c>
      <c r="Q295" s="33">
        <v>0</v>
      </c>
      <c r="R295" s="33">
        <v>0</v>
      </c>
      <c r="S295" s="33">
        <v>0</v>
      </c>
      <c r="T295" s="33">
        <v>0</v>
      </c>
      <c r="U295" s="33">
        <v>0</v>
      </c>
      <c r="V295" s="33">
        <v>0</v>
      </c>
      <c r="W295" s="33">
        <v>0</v>
      </c>
      <c r="X295" s="33">
        <v>0</v>
      </c>
      <c r="Y295" s="33">
        <v>0</v>
      </c>
      <c r="Z295" s="33">
        <v>0</v>
      </c>
      <c r="AA295" s="33">
        <v>0</v>
      </c>
      <c r="AB295" s="33">
        <v>0</v>
      </c>
      <c r="AC295" s="33">
        <v>0</v>
      </c>
      <c r="AD295" s="33">
        <v>0</v>
      </c>
      <c r="AE295" s="33">
        <v>0</v>
      </c>
      <c r="AF295" s="33">
        <v>0</v>
      </c>
      <c r="AG295" s="33">
        <v>0</v>
      </c>
      <c r="AH295" s="33">
        <v>0</v>
      </c>
      <c r="AI295" s="33">
        <v>0</v>
      </c>
      <c r="AJ295" s="33">
        <v>0</v>
      </c>
      <c r="AK295" s="33">
        <v>0</v>
      </c>
      <c r="AL295" s="33">
        <v>0</v>
      </c>
      <c r="AM295" s="33">
        <v>0</v>
      </c>
      <c r="AN295" s="33">
        <v>0</v>
      </c>
      <c r="AO295" s="33">
        <v>0</v>
      </c>
      <c r="AP295" s="33">
        <v>0</v>
      </c>
      <c r="AQ295" s="33">
        <v>0</v>
      </c>
      <c r="AR295" s="32">
        <v>0</v>
      </c>
      <c r="AS295" s="32">
        <v>0</v>
      </c>
      <c r="AT295" s="32">
        <v>0</v>
      </c>
      <c r="AU295" s="32">
        <v>0</v>
      </c>
      <c r="AV295" s="32">
        <v>0</v>
      </c>
      <c r="AW295" s="32">
        <v>0</v>
      </c>
      <c r="AX295" s="32">
        <v>0</v>
      </c>
      <c r="AY295" s="32">
        <v>0</v>
      </c>
      <c r="AZ295" s="32">
        <v>0</v>
      </c>
      <c r="BA295" s="32">
        <v>0</v>
      </c>
      <c r="BB295" s="33">
        <f t="shared" si="272"/>
        <v>0</v>
      </c>
      <c r="BC295" s="33">
        <f t="shared" si="273"/>
        <v>0</v>
      </c>
      <c r="BD295" s="33">
        <f t="shared" si="274"/>
        <v>0</v>
      </c>
      <c r="BE295" s="33">
        <f t="shared" si="275"/>
        <v>0</v>
      </c>
      <c r="BF295" s="33">
        <f t="shared" si="276"/>
        <v>0</v>
      </c>
      <c r="BG295" s="33">
        <f t="shared" si="277"/>
        <v>0</v>
      </c>
      <c r="BH295" s="33">
        <f t="shared" si="278"/>
        <v>0</v>
      </c>
      <c r="BI295" s="33">
        <f t="shared" si="279"/>
        <v>0</v>
      </c>
      <c r="BJ295" s="33">
        <f t="shared" si="280"/>
        <v>0</v>
      </c>
      <c r="BK295" s="33">
        <f t="shared" si="281"/>
        <v>0</v>
      </c>
    </row>
    <row r="296" spans="1:63" ht="31.5" x14ac:dyDescent="0.25">
      <c r="A296" s="27" t="s">
        <v>633</v>
      </c>
      <c r="B296" s="28" t="s">
        <v>2351</v>
      </c>
      <c r="C296" s="169" t="s">
        <v>2352</v>
      </c>
      <c r="D296" s="33">
        <v>0</v>
      </c>
      <c r="E296" s="33">
        <v>0</v>
      </c>
      <c r="F296" s="33">
        <v>0</v>
      </c>
      <c r="G296" s="33">
        <v>0</v>
      </c>
      <c r="H296" s="33">
        <v>1</v>
      </c>
      <c r="I296" s="33">
        <v>0</v>
      </c>
      <c r="J296" s="33">
        <v>0</v>
      </c>
      <c r="K296" s="33">
        <v>0</v>
      </c>
      <c r="L296" s="33">
        <v>0</v>
      </c>
      <c r="M296" s="33">
        <v>0</v>
      </c>
      <c r="N296" s="33">
        <v>0</v>
      </c>
      <c r="O296" s="33">
        <v>0</v>
      </c>
      <c r="P296" s="33">
        <v>0</v>
      </c>
      <c r="Q296" s="33">
        <v>0</v>
      </c>
      <c r="R296" s="33">
        <v>0</v>
      </c>
      <c r="S296" s="33">
        <v>0</v>
      </c>
      <c r="T296" s="33">
        <v>0</v>
      </c>
      <c r="U296" s="33">
        <v>0</v>
      </c>
      <c r="V296" s="33">
        <v>0</v>
      </c>
      <c r="W296" s="33">
        <v>0</v>
      </c>
      <c r="X296" s="33">
        <v>0</v>
      </c>
      <c r="Y296" s="33">
        <v>0</v>
      </c>
      <c r="Z296" s="33">
        <v>0</v>
      </c>
      <c r="AA296" s="33">
        <v>0</v>
      </c>
      <c r="AB296" s="33">
        <v>0</v>
      </c>
      <c r="AC296" s="33">
        <v>0</v>
      </c>
      <c r="AD296" s="33">
        <v>0</v>
      </c>
      <c r="AE296" s="33">
        <v>0</v>
      </c>
      <c r="AF296" s="33">
        <v>0</v>
      </c>
      <c r="AG296" s="33">
        <v>0</v>
      </c>
      <c r="AH296" s="33">
        <v>0</v>
      </c>
      <c r="AI296" s="33">
        <v>0</v>
      </c>
      <c r="AJ296" s="33">
        <v>0</v>
      </c>
      <c r="AK296" s="33">
        <v>0</v>
      </c>
      <c r="AL296" s="33">
        <v>0</v>
      </c>
      <c r="AM296" s="33">
        <v>0</v>
      </c>
      <c r="AN296" s="33">
        <v>0</v>
      </c>
      <c r="AO296" s="33">
        <v>0</v>
      </c>
      <c r="AP296" s="33">
        <v>0</v>
      </c>
      <c r="AQ296" s="33">
        <v>0</v>
      </c>
      <c r="AR296" s="32">
        <v>0</v>
      </c>
      <c r="AS296" s="32">
        <v>0</v>
      </c>
      <c r="AT296" s="32">
        <v>0</v>
      </c>
      <c r="AU296" s="32">
        <v>0</v>
      </c>
      <c r="AV296" s="32">
        <v>0</v>
      </c>
      <c r="AW296" s="32">
        <v>0</v>
      </c>
      <c r="AX296" s="32">
        <v>0</v>
      </c>
      <c r="AY296" s="32">
        <v>0</v>
      </c>
      <c r="AZ296" s="32">
        <v>0</v>
      </c>
      <c r="BA296" s="32">
        <v>0</v>
      </c>
      <c r="BB296" s="33">
        <f t="shared" si="272"/>
        <v>0</v>
      </c>
      <c r="BC296" s="33">
        <f t="shared" si="273"/>
        <v>0</v>
      </c>
      <c r="BD296" s="33">
        <f t="shared" si="274"/>
        <v>0</v>
      </c>
      <c r="BE296" s="33">
        <f t="shared" si="275"/>
        <v>0</v>
      </c>
      <c r="BF296" s="33">
        <f t="shared" si="276"/>
        <v>0</v>
      </c>
      <c r="BG296" s="33">
        <f t="shared" si="277"/>
        <v>0</v>
      </c>
      <c r="BH296" s="33">
        <f t="shared" si="278"/>
        <v>0</v>
      </c>
      <c r="BI296" s="33">
        <f t="shared" si="279"/>
        <v>0</v>
      </c>
      <c r="BJ296" s="33">
        <f t="shared" si="280"/>
        <v>0</v>
      </c>
      <c r="BK296" s="33">
        <f t="shared" si="281"/>
        <v>0</v>
      </c>
    </row>
    <row r="297" spans="1:63" ht="31.5" x14ac:dyDescent="0.25">
      <c r="A297" s="27" t="s">
        <v>633</v>
      </c>
      <c r="B297" s="28" t="s">
        <v>663</v>
      </c>
      <c r="C297" s="169" t="s">
        <v>664</v>
      </c>
      <c r="D297" s="33">
        <v>0</v>
      </c>
      <c r="E297" s="33">
        <v>0</v>
      </c>
      <c r="F297" s="33">
        <v>0</v>
      </c>
      <c r="G297" s="33">
        <v>0</v>
      </c>
      <c r="H297" s="33">
        <v>1</v>
      </c>
      <c r="I297" s="33">
        <v>0</v>
      </c>
      <c r="J297" s="33">
        <v>0</v>
      </c>
      <c r="K297" s="33">
        <v>0</v>
      </c>
      <c r="L297" s="33">
        <v>0</v>
      </c>
      <c r="M297" s="33">
        <v>0</v>
      </c>
      <c r="N297" s="33">
        <v>0</v>
      </c>
      <c r="O297" s="33">
        <v>0</v>
      </c>
      <c r="P297" s="33">
        <v>0</v>
      </c>
      <c r="Q297" s="33">
        <v>0</v>
      </c>
      <c r="R297" s="33">
        <v>0</v>
      </c>
      <c r="S297" s="33">
        <v>0</v>
      </c>
      <c r="T297" s="33">
        <v>0</v>
      </c>
      <c r="U297" s="33">
        <v>0</v>
      </c>
      <c r="V297" s="33">
        <v>0</v>
      </c>
      <c r="W297" s="33">
        <v>0</v>
      </c>
      <c r="X297" s="33">
        <v>0</v>
      </c>
      <c r="Y297" s="33">
        <v>0</v>
      </c>
      <c r="Z297" s="33">
        <v>0</v>
      </c>
      <c r="AA297" s="33">
        <v>0</v>
      </c>
      <c r="AB297" s="33">
        <v>0</v>
      </c>
      <c r="AC297" s="33">
        <v>0</v>
      </c>
      <c r="AD297" s="33">
        <v>0</v>
      </c>
      <c r="AE297" s="33">
        <v>0</v>
      </c>
      <c r="AF297" s="33">
        <v>0</v>
      </c>
      <c r="AG297" s="33">
        <v>0</v>
      </c>
      <c r="AH297" s="33">
        <v>0</v>
      </c>
      <c r="AI297" s="33">
        <v>0</v>
      </c>
      <c r="AJ297" s="33">
        <v>0</v>
      </c>
      <c r="AK297" s="33">
        <v>0</v>
      </c>
      <c r="AL297" s="33">
        <v>0</v>
      </c>
      <c r="AM297" s="33">
        <v>0</v>
      </c>
      <c r="AN297" s="33">
        <v>0</v>
      </c>
      <c r="AO297" s="33">
        <v>0</v>
      </c>
      <c r="AP297" s="33">
        <v>0</v>
      </c>
      <c r="AQ297" s="33">
        <v>0</v>
      </c>
      <c r="AR297" s="33">
        <v>0</v>
      </c>
      <c r="AS297" s="33">
        <v>0</v>
      </c>
      <c r="AT297" s="33">
        <v>0</v>
      </c>
      <c r="AU297" s="33">
        <v>0</v>
      </c>
      <c r="AV297" s="33">
        <v>0</v>
      </c>
      <c r="AW297" s="33">
        <v>0</v>
      </c>
      <c r="AX297" s="33">
        <v>0</v>
      </c>
      <c r="AY297" s="33">
        <v>0</v>
      </c>
      <c r="AZ297" s="33">
        <v>0</v>
      </c>
      <c r="BA297" s="33">
        <v>0</v>
      </c>
      <c r="BB297" s="33">
        <f t="shared" si="272"/>
        <v>0</v>
      </c>
      <c r="BC297" s="33">
        <f t="shared" si="273"/>
        <v>0</v>
      </c>
      <c r="BD297" s="33">
        <f t="shared" si="274"/>
        <v>0</v>
      </c>
      <c r="BE297" s="33">
        <f t="shared" si="275"/>
        <v>0</v>
      </c>
      <c r="BF297" s="33">
        <f t="shared" si="276"/>
        <v>0</v>
      </c>
      <c r="BG297" s="33">
        <f t="shared" si="277"/>
        <v>0</v>
      </c>
      <c r="BH297" s="33">
        <f t="shared" si="278"/>
        <v>0</v>
      </c>
      <c r="BI297" s="33">
        <f t="shared" si="279"/>
        <v>0</v>
      </c>
      <c r="BJ297" s="33">
        <f t="shared" si="280"/>
        <v>0</v>
      </c>
      <c r="BK297" s="33">
        <f t="shared" si="281"/>
        <v>0</v>
      </c>
    </row>
    <row r="298" spans="1:63" x14ac:dyDescent="0.25">
      <c r="A298" s="27" t="s">
        <v>633</v>
      </c>
      <c r="B298" s="28" t="s">
        <v>665</v>
      </c>
      <c r="C298" s="169" t="s">
        <v>666</v>
      </c>
      <c r="D298" s="33">
        <v>0</v>
      </c>
      <c r="E298" s="33">
        <v>0</v>
      </c>
      <c r="F298" s="33">
        <v>0</v>
      </c>
      <c r="G298" s="33">
        <v>0</v>
      </c>
      <c r="H298" s="33">
        <v>1</v>
      </c>
      <c r="I298" s="33">
        <v>0</v>
      </c>
      <c r="J298" s="33">
        <v>0</v>
      </c>
      <c r="K298" s="33">
        <v>0</v>
      </c>
      <c r="L298" s="33">
        <v>0</v>
      </c>
      <c r="M298" s="33">
        <v>0</v>
      </c>
      <c r="N298" s="33">
        <v>0</v>
      </c>
      <c r="O298" s="33">
        <v>0</v>
      </c>
      <c r="P298" s="33">
        <v>0</v>
      </c>
      <c r="Q298" s="33">
        <v>0</v>
      </c>
      <c r="R298" s="33">
        <v>0</v>
      </c>
      <c r="S298" s="33">
        <v>0</v>
      </c>
      <c r="T298" s="33">
        <v>0</v>
      </c>
      <c r="U298" s="33">
        <v>0</v>
      </c>
      <c r="V298" s="33">
        <v>0</v>
      </c>
      <c r="W298" s="33">
        <v>0</v>
      </c>
      <c r="X298" s="33">
        <v>0</v>
      </c>
      <c r="Y298" s="33">
        <v>0</v>
      </c>
      <c r="Z298" s="33">
        <v>0</v>
      </c>
      <c r="AA298" s="33">
        <v>0</v>
      </c>
      <c r="AB298" s="33">
        <v>0</v>
      </c>
      <c r="AC298" s="33">
        <v>0</v>
      </c>
      <c r="AD298" s="33">
        <v>0</v>
      </c>
      <c r="AE298" s="33">
        <v>0</v>
      </c>
      <c r="AF298" s="33">
        <v>0</v>
      </c>
      <c r="AG298" s="33">
        <v>0</v>
      </c>
      <c r="AH298" s="33">
        <v>0</v>
      </c>
      <c r="AI298" s="33">
        <v>0</v>
      </c>
      <c r="AJ298" s="33">
        <v>0</v>
      </c>
      <c r="AK298" s="33">
        <v>0</v>
      </c>
      <c r="AL298" s="33">
        <v>0</v>
      </c>
      <c r="AM298" s="33">
        <v>0</v>
      </c>
      <c r="AN298" s="33">
        <v>0</v>
      </c>
      <c r="AO298" s="33">
        <v>0</v>
      </c>
      <c r="AP298" s="33">
        <v>0</v>
      </c>
      <c r="AQ298" s="33">
        <v>0</v>
      </c>
      <c r="AR298" s="33">
        <v>0</v>
      </c>
      <c r="AS298" s="33">
        <v>0</v>
      </c>
      <c r="AT298" s="33">
        <v>0</v>
      </c>
      <c r="AU298" s="33">
        <v>0</v>
      </c>
      <c r="AV298" s="33">
        <v>0</v>
      </c>
      <c r="AW298" s="33">
        <v>0</v>
      </c>
      <c r="AX298" s="33">
        <v>0</v>
      </c>
      <c r="AY298" s="33">
        <v>0</v>
      </c>
      <c r="AZ298" s="33">
        <v>0</v>
      </c>
      <c r="BA298" s="33">
        <v>0</v>
      </c>
      <c r="BB298" s="33">
        <f t="shared" si="272"/>
        <v>0</v>
      </c>
      <c r="BC298" s="33">
        <f t="shared" si="273"/>
        <v>0</v>
      </c>
      <c r="BD298" s="33">
        <f t="shared" si="274"/>
        <v>0</v>
      </c>
      <c r="BE298" s="33">
        <f t="shared" si="275"/>
        <v>0</v>
      </c>
      <c r="BF298" s="33">
        <f t="shared" si="276"/>
        <v>0</v>
      </c>
      <c r="BG298" s="33">
        <f t="shared" si="277"/>
        <v>0</v>
      </c>
      <c r="BH298" s="33">
        <f t="shared" si="278"/>
        <v>0</v>
      </c>
      <c r="BI298" s="33">
        <f t="shared" si="279"/>
        <v>0</v>
      </c>
      <c r="BJ298" s="33">
        <f t="shared" si="280"/>
        <v>0</v>
      </c>
      <c r="BK298" s="33">
        <f t="shared" si="281"/>
        <v>0</v>
      </c>
    </row>
    <row r="299" spans="1:63" ht="31.5" x14ac:dyDescent="0.25">
      <c r="A299" s="27" t="s">
        <v>633</v>
      </c>
      <c r="B299" s="43" t="s">
        <v>667</v>
      </c>
      <c r="C299" s="29" t="s">
        <v>668</v>
      </c>
      <c r="D299" s="33">
        <v>0</v>
      </c>
      <c r="E299" s="33">
        <v>0</v>
      </c>
      <c r="F299" s="33">
        <v>0</v>
      </c>
      <c r="G299" s="33">
        <v>0</v>
      </c>
      <c r="H299" s="33">
        <v>2</v>
      </c>
      <c r="I299" s="33">
        <v>0</v>
      </c>
      <c r="J299" s="33">
        <v>0</v>
      </c>
      <c r="K299" s="33">
        <v>0</v>
      </c>
      <c r="L299" s="33">
        <v>0</v>
      </c>
      <c r="M299" s="33">
        <v>0</v>
      </c>
      <c r="N299" s="33">
        <v>0</v>
      </c>
      <c r="O299" s="33">
        <v>0</v>
      </c>
      <c r="P299" s="33">
        <v>0</v>
      </c>
      <c r="Q299" s="33">
        <v>0</v>
      </c>
      <c r="R299" s="33">
        <v>0</v>
      </c>
      <c r="S299" s="33">
        <v>0</v>
      </c>
      <c r="T299" s="33">
        <v>0</v>
      </c>
      <c r="U299" s="33">
        <v>0</v>
      </c>
      <c r="V299" s="33">
        <v>0</v>
      </c>
      <c r="W299" s="33">
        <v>0</v>
      </c>
      <c r="X299" s="33">
        <v>0</v>
      </c>
      <c r="Y299" s="33">
        <v>0</v>
      </c>
      <c r="Z299" s="33">
        <v>0</v>
      </c>
      <c r="AA299" s="33">
        <v>0</v>
      </c>
      <c r="AB299" s="33">
        <v>0</v>
      </c>
      <c r="AC299" s="33">
        <v>0</v>
      </c>
      <c r="AD299" s="33">
        <v>0</v>
      </c>
      <c r="AE299" s="33">
        <v>0</v>
      </c>
      <c r="AF299" s="33">
        <v>0</v>
      </c>
      <c r="AG299" s="33">
        <v>0</v>
      </c>
      <c r="AH299" s="33">
        <v>0</v>
      </c>
      <c r="AI299" s="33">
        <v>0</v>
      </c>
      <c r="AJ299" s="33">
        <v>0</v>
      </c>
      <c r="AK299" s="33">
        <v>0</v>
      </c>
      <c r="AL299" s="33">
        <v>0</v>
      </c>
      <c r="AM299" s="33">
        <v>0</v>
      </c>
      <c r="AN299" s="33">
        <v>0</v>
      </c>
      <c r="AO299" s="33">
        <v>0</v>
      </c>
      <c r="AP299" s="33">
        <v>0</v>
      </c>
      <c r="AQ299" s="33">
        <v>0</v>
      </c>
      <c r="AR299" s="33">
        <v>0</v>
      </c>
      <c r="AS299" s="33">
        <v>0</v>
      </c>
      <c r="AT299" s="33">
        <v>0</v>
      </c>
      <c r="AU299" s="33">
        <v>0</v>
      </c>
      <c r="AV299" s="33">
        <v>0</v>
      </c>
      <c r="AW299" s="33">
        <v>0</v>
      </c>
      <c r="AX299" s="33">
        <v>0</v>
      </c>
      <c r="AY299" s="33">
        <v>0</v>
      </c>
      <c r="AZ299" s="33">
        <v>0</v>
      </c>
      <c r="BA299" s="33">
        <v>0</v>
      </c>
      <c r="BB299" s="33">
        <f t="shared" si="272"/>
        <v>0</v>
      </c>
      <c r="BC299" s="33">
        <f t="shared" si="273"/>
        <v>0</v>
      </c>
      <c r="BD299" s="33">
        <f t="shared" si="274"/>
        <v>0</v>
      </c>
      <c r="BE299" s="33">
        <f t="shared" si="275"/>
        <v>0</v>
      </c>
      <c r="BF299" s="33">
        <f t="shared" si="276"/>
        <v>0</v>
      </c>
      <c r="BG299" s="33">
        <f t="shared" si="277"/>
        <v>0</v>
      </c>
      <c r="BH299" s="33">
        <f t="shared" si="278"/>
        <v>0</v>
      </c>
      <c r="BI299" s="33">
        <f t="shared" si="279"/>
        <v>0</v>
      </c>
      <c r="BJ299" s="33">
        <f t="shared" si="280"/>
        <v>0</v>
      </c>
      <c r="BK299" s="33">
        <f t="shared" si="281"/>
        <v>0</v>
      </c>
    </row>
    <row r="300" spans="1:63" ht="31.5" x14ac:dyDescent="0.25">
      <c r="A300" s="27" t="s">
        <v>633</v>
      </c>
      <c r="B300" s="43" t="s">
        <v>669</v>
      </c>
      <c r="C300" s="29" t="s">
        <v>670</v>
      </c>
      <c r="D300" s="33">
        <v>0</v>
      </c>
      <c r="E300" s="33">
        <v>0</v>
      </c>
      <c r="F300" s="33">
        <v>0</v>
      </c>
      <c r="G300" s="33">
        <v>0</v>
      </c>
      <c r="H300" s="33">
        <v>4</v>
      </c>
      <c r="I300" s="33">
        <v>0</v>
      </c>
      <c r="J300" s="33">
        <v>0</v>
      </c>
      <c r="K300" s="33">
        <v>0</v>
      </c>
      <c r="L300" s="33">
        <v>0</v>
      </c>
      <c r="M300" s="33">
        <v>0</v>
      </c>
      <c r="N300" s="33">
        <v>0</v>
      </c>
      <c r="O300" s="33">
        <v>0</v>
      </c>
      <c r="P300" s="33">
        <v>0</v>
      </c>
      <c r="Q300" s="33">
        <v>0</v>
      </c>
      <c r="R300" s="33">
        <v>0</v>
      </c>
      <c r="S300" s="33">
        <v>0</v>
      </c>
      <c r="T300" s="33">
        <v>0</v>
      </c>
      <c r="U300" s="33">
        <v>0</v>
      </c>
      <c r="V300" s="33">
        <v>0</v>
      </c>
      <c r="W300" s="33">
        <v>0</v>
      </c>
      <c r="X300" s="33">
        <v>0</v>
      </c>
      <c r="Y300" s="33">
        <v>0</v>
      </c>
      <c r="Z300" s="33">
        <v>0</v>
      </c>
      <c r="AA300" s="33">
        <v>0</v>
      </c>
      <c r="AB300" s="33">
        <v>0</v>
      </c>
      <c r="AC300" s="33">
        <v>0</v>
      </c>
      <c r="AD300" s="33">
        <v>0</v>
      </c>
      <c r="AE300" s="33">
        <v>0</v>
      </c>
      <c r="AF300" s="33">
        <v>0</v>
      </c>
      <c r="AG300" s="33">
        <v>0</v>
      </c>
      <c r="AH300" s="33">
        <v>0</v>
      </c>
      <c r="AI300" s="33">
        <v>0</v>
      </c>
      <c r="AJ300" s="33">
        <v>0</v>
      </c>
      <c r="AK300" s="33">
        <v>0</v>
      </c>
      <c r="AL300" s="33">
        <v>0</v>
      </c>
      <c r="AM300" s="33">
        <v>0</v>
      </c>
      <c r="AN300" s="33">
        <v>0</v>
      </c>
      <c r="AO300" s="33">
        <v>0</v>
      </c>
      <c r="AP300" s="33">
        <v>0</v>
      </c>
      <c r="AQ300" s="33">
        <v>0</v>
      </c>
      <c r="AR300" s="33">
        <v>0</v>
      </c>
      <c r="AS300" s="33">
        <v>0</v>
      </c>
      <c r="AT300" s="33">
        <v>0</v>
      </c>
      <c r="AU300" s="33">
        <v>0</v>
      </c>
      <c r="AV300" s="33">
        <v>0</v>
      </c>
      <c r="AW300" s="33">
        <v>0</v>
      </c>
      <c r="AX300" s="33">
        <v>0</v>
      </c>
      <c r="AY300" s="33">
        <v>0</v>
      </c>
      <c r="AZ300" s="33">
        <v>0</v>
      </c>
      <c r="BA300" s="33">
        <v>0</v>
      </c>
      <c r="BB300" s="33">
        <f t="shared" si="272"/>
        <v>0</v>
      </c>
      <c r="BC300" s="33">
        <f t="shared" si="273"/>
        <v>0</v>
      </c>
      <c r="BD300" s="33">
        <f t="shared" si="274"/>
        <v>0</v>
      </c>
      <c r="BE300" s="33">
        <f t="shared" si="275"/>
        <v>0</v>
      </c>
      <c r="BF300" s="33">
        <f t="shared" si="276"/>
        <v>0</v>
      </c>
      <c r="BG300" s="33">
        <f t="shared" si="277"/>
        <v>0</v>
      </c>
      <c r="BH300" s="33">
        <f t="shared" si="278"/>
        <v>0</v>
      </c>
      <c r="BI300" s="33">
        <f t="shared" si="279"/>
        <v>0</v>
      </c>
      <c r="BJ300" s="33">
        <f t="shared" si="280"/>
        <v>0</v>
      </c>
      <c r="BK300" s="33">
        <f t="shared" si="281"/>
        <v>0</v>
      </c>
    </row>
    <row r="301" spans="1:63" ht="31.5" x14ac:dyDescent="0.25">
      <c r="A301" s="27" t="s">
        <v>633</v>
      </c>
      <c r="B301" s="43" t="s">
        <v>671</v>
      </c>
      <c r="C301" s="29" t="s">
        <v>672</v>
      </c>
      <c r="D301" s="33">
        <v>0</v>
      </c>
      <c r="E301" s="33">
        <v>0</v>
      </c>
      <c r="F301" s="33">
        <v>0</v>
      </c>
      <c r="G301" s="33">
        <v>0</v>
      </c>
      <c r="H301" s="33">
        <v>4</v>
      </c>
      <c r="I301" s="33">
        <v>0</v>
      </c>
      <c r="J301" s="33">
        <v>0</v>
      </c>
      <c r="K301" s="33">
        <v>0</v>
      </c>
      <c r="L301" s="33">
        <v>0</v>
      </c>
      <c r="M301" s="33">
        <v>0</v>
      </c>
      <c r="N301" s="33">
        <v>0</v>
      </c>
      <c r="O301" s="33">
        <v>0</v>
      </c>
      <c r="P301" s="33">
        <v>0</v>
      </c>
      <c r="Q301" s="33">
        <v>0</v>
      </c>
      <c r="R301" s="33">
        <v>0</v>
      </c>
      <c r="S301" s="33">
        <v>0</v>
      </c>
      <c r="T301" s="33">
        <v>0</v>
      </c>
      <c r="U301" s="33">
        <v>0</v>
      </c>
      <c r="V301" s="33">
        <v>0</v>
      </c>
      <c r="W301" s="33">
        <v>0</v>
      </c>
      <c r="X301" s="33">
        <v>0</v>
      </c>
      <c r="Y301" s="33">
        <v>0</v>
      </c>
      <c r="Z301" s="33">
        <v>0</v>
      </c>
      <c r="AA301" s="33">
        <v>0</v>
      </c>
      <c r="AB301" s="33">
        <v>0</v>
      </c>
      <c r="AC301" s="33">
        <v>0</v>
      </c>
      <c r="AD301" s="33">
        <v>0</v>
      </c>
      <c r="AE301" s="33">
        <v>0</v>
      </c>
      <c r="AF301" s="33">
        <v>0</v>
      </c>
      <c r="AG301" s="33">
        <v>0</v>
      </c>
      <c r="AH301" s="33">
        <v>0</v>
      </c>
      <c r="AI301" s="33">
        <v>0</v>
      </c>
      <c r="AJ301" s="33">
        <v>0</v>
      </c>
      <c r="AK301" s="33">
        <v>0</v>
      </c>
      <c r="AL301" s="33">
        <v>0</v>
      </c>
      <c r="AM301" s="33">
        <v>0</v>
      </c>
      <c r="AN301" s="33">
        <v>0</v>
      </c>
      <c r="AO301" s="33">
        <v>0</v>
      </c>
      <c r="AP301" s="33">
        <v>0</v>
      </c>
      <c r="AQ301" s="33">
        <v>0</v>
      </c>
      <c r="AR301" s="33">
        <v>0</v>
      </c>
      <c r="AS301" s="33">
        <v>0</v>
      </c>
      <c r="AT301" s="33">
        <v>0</v>
      </c>
      <c r="AU301" s="33">
        <v>0</v>
      </c>
      <c r="AV301" s="33">
        <v>0</v>
      </c>
      <c r="AW301" s="33">
        <v>0</v>
      </c>
      <c r="AX301" s="33">
        <v>0</v>
      </c>
      <c r="AY301" s="33">
        <v>0</v>
      </c>
      <c r="AZ301" s="33">
        <v>0</v>
      </c>
      <c r="BA301" s="33">
        <v>0</v>
      </c>
      <c r="BB301" s="33">
        <f t="shared" si="272"/>
        <v>0</v>
      </c>
      <c r="BC301" s="33">
        <f t="shared" si="273"/>
        <v>0</v>
      </c>
      <c r="BD301" s="33">
        <f t="shared" si="274"/>
        <v>0</v>
      </c>
      <c r="BE301" s="33">
        <f t="shared" si="275"/>
        <v>0</v>
      </c>
      <c r="BF301" s="33">
        <f t="shared" si="276"/>
        <v>0</v>
      </c>
      <c r="BG301" s="33">
        <f t="shared" si="277"/>
        <v>0</v>
      </c>
      <c r="BH301" s="33">
        <f t="shared" si="278"/>
        <v>0</v>
      </c>
      <c r="BI301" s="33">
        <f t="shared" si="279"/>
        <v>0</v>
      </c>
      <c r="BJ301" s="33">
        <f t="shared" si="280"/>
        <v>0</v>
      </c>
      <c r="BK301" s="33">
        <f t="shared" si="281"/>
        <v>0</v>
      </c>
    </row>
    <row r="302" spans="1:63" ht="31.5" x14ac:dyDescent="0.25">
      <c r="A302" s="27" t="s">
        <v>633</v>
      </c>
      <c r="B302" s="43" t="s">
        <v>673</v>
      </c>
      <c r="C302" s="49" t="s">
        <v>674</v>
      </c>
      <c r="D302" s="33">
        <v>0</v>
      </c>
      <c r="E302" s="33">
        <v>0</v>
      </c>
      <c r="F302" s="33">
        <v>0</v>
      </c>
      <c r="G302" s="33">
        <v>0</v>
      </c>
      <c r="H302" s="33">
        <v>2</v>
      </c>
      <c r="I302" s="33">
        <v>0</v>
      </c>
      <c r="J302" s="33">
        <v>0</v>
      </c>
      <c r="K302" s="33">
        <v>0</v>
      </c>
      <c r="L302" s="33">
        <v>0</v>
      </c>
      <c r="M302" s="33">
        <v>0</v>
      </c>
      <c r="N302" s="33">
        <v>0</v>
      </c>
      <c r="O302" s="33">
        <v>0</v>
      </c>
      <c r="P302" s="33">
        <v>0</v>
      </c>
      <c r="Q302" s="33">
        <v>0</v>
      </c>
      <c r="R302" s="33">
        <v>0</v>
      </c>
      <c r="S302" s="33">
        <v>0</v>
      </c>
      <c r="T302" s="33">
        <v>0</v>
      </c>
      <c r="U302" s="33">
        <v>0</v>
      </c>
      <c r="V302" s="33">
        <v>0</v>
      </c>
      <c r="W302" s="33">
        <v>0</v>
      </c>
      <c r="X302" s="33">
        <v>0</v>
      </c>
      <c r="Y302" s="33">
        <v>0</v>
      </c>
      <c r="Z302" s="33">
        <v>0</v>
      </c>
      <c r="AA302" s="33">
        <v>0</v>
      </c>
      <c r="AB302" s="33">
        <v>0</v>
      </c>
      <c r="AC302" s="33">
        <v>0</v>
      </c>
      <c r="AD302" s="33">
        <v>0</v>
      </c>
      <c r="AE302" s="33">
        <v>0</v>
      </c>
      <c r="AF302" s="33">
        <v>0</v>
      </c>
      <c r="AG302" s="33">
        <v>0</v>
      </c>
      <c r="AH302" s="33">
        <v>0</v>
      </c>
      <c r="AI302" s="33">
        <v>0</v>
      </c>
      <c r="AJ302" s="33">
        <v>0</v>
      </c>
      <c r="AK302" s="33">
        <v>0</v>
      </c>
      <c r="AL302" s="33">
        <v>0</v>
      </c>
      <c r="AM302" s="33">
        <v>0</v>
      </c>
      <c r="AN302" s="33">
        <v>0</v>
      </c>
      <c r="AO302" s="33">
        <v>0</v>
      </c>
      <c r="AP302" s="33">
        <v>0</v>
      </c>
      <c r="AQ302" s="33">
        <v>0</v>
      </c>
      <c r="AR302" s="32">
        <v>0</v>
      </c>
      <c r="AS302" s="32">
        <v>0</v>
      </c>
      <c r="AT302" s="32">
        <v>0</v>
      </c>
      <c r="AU302" s="32">
        <v>0</v>
      </c>
      <c r="AV302" s="32">
        <v>0</v>
      </c>
      <c r="AW302" s="32">
        <v>0</v>
      </c>
      <c r="AX302" s="32">
        <v>0</v>
      </c>
      <c r="AY302" s="32">
        <v>0</v>
      </c>
      <c r="AZ302" s="32">
        <v>0</v>
      </c>
      <c r="BA302" s="32">
        <v>0</v>
      </c>
      <c r="BB302" s="33">
        <f t="shared" si="272"/>
        <v>0</v>
      </c>
      <c r="BC302" s="33">
        <f t="shared" si="273"/>
        <v>0</v>
      </c>
      <c r="BD302" s="33">
        <f t="shared" si="274"/>
        <v>0</v>
      </c>
      <c r="BE302" s="33">
        <f t="shared" si="275"/>
        <v>0</v>
      </c>
      <c r="BF302" s="33">
        <f t="shared" si="276"/>
        <v>0</v>
      </c>
      <c r="BG302" s="33">
        <f t="shared" si="277"/>
        <v>0</v>
      </c>
      <c r="BH302" s="33">
        <f t="shared" si="278"/>
        <v>0</v>
      </c>
      <c r="BI302" s="33">
        <f t="shared" si="279"/>
        <v>0</v>
      </c>
      <c r="BJ302" s="33">
        <f t="shared" si="280"/>
        <v>0</v>
      </c>
      <c r="BK302" s="33">
        <f t="shared" si="281"/>
        <v>0</v>
      </c>
    </row>
    <row r="303" spans="1:63" ht="31.5" x14ac:dyDescent="0.25">
      <c r="A303" s="27" t="s">
        <v>633</v>
      </c>
      <c r="B303" s="48" t="s">
        <v>675</v>
      </c>
      <c r="C303" s="49" t="s">
        <v>676</v>
      </c>
      <c r="D303" s="33">
        <v>0</v>
      </c>
      <c r="E303" s="33">
        <v>0</v>
      </c>
      <c r="F303" s="33">
        <v>0</v>
      </c>
      <c r="G303" s="33">
        <v>0</v>
      </c>
      <c r="H303" s="33">
        <v>1</v>
      </c>
      <c r="I303" s="33">
        <v>0</v>
      </c>
      <c r="J303" s="33">
        <v>0</v>
      </c>
      <c r="K303" s="33">
        <v>0</v>
      </c>
      <c r="L303" s="33">
        <v>0</v>
      </c>
      <c r="M303" s="33">
        <v>0</v>
      </c>
      <c r="N303" s="33">
        <v>0</v>
      </c>
      <c r="O303" s="33">
        <v>0</v>
      </c>
      <c r="P303" s="33">
        <v>0</v>
      </c>
      <c r="Q303" s="33">
        <v>0</v>
      </c>
      <c r="R303" s="33">
        <v>0</v>
      </c>
      <c r="S303" s="33">
        <v>0</v>
      </c>
      <c r="T303" s="33">
        <v>0</v>
      </c>
      <c r="U303" s="33">
        <v>0</v>
      </c>
      <c r="V303" s="33">
        <v>0</v>
      </c>
      <c r="W303" s="33">
        <v>0</v>
      </c>
      <c r="X303" s="33">
        <v>0</v>
      </c>
      <c r="Y303" s="33">
        <v>0</v>
      </c>
      <c r="Z303" s="33">
        <v>0</v>
      </c>
      <c r="AA303" s="33">
        <v>0</v>
      </c>
      <c r="AB303" s="33">
        <v>0</v>
      </c>
      <c r="AC303" s="33">
        <v>0</v>
      </c>
      <c r="AD303" s="33">
        <v>0</v>
      </c>
      <c r="AE303" s="33">
        <v>0</v>
      </c>
      <c r="AF303" s="33">
        <v>0</v>
      </c>
      <c r="AG303" s="33">
        <v>0</v>
      </c>
      <c r="AH303" s="33">
        <v>0</v>
      </c>
      <c r="AI303" s="33">
        <v>0</v>
      </c>
      <c r="AJ303" s="33">
        <v>0</v>
      </c>
      <c r="AK303" s="33">
        <v>0</v>
      </c>
      <c r="AL303" s="33">
        <v>0</v>
      </c>
      <c r="AM303" s="33">
        <v>0</v>
      </c>
      <c r="AN303" s="33">
        <v>0</v>
      </c>
      <c r="AO303" s="33">
        <v>0</v>
      </c>
      <c r="AP303" s="33">
        <v>0</v>
      </c>
      <c r="AQ303" s="33">
        <v>0</v>
      </c>
      <c r="AR303" s="33">
        <v>0</v>
      </c>
      <c r="AS303" s="33">
        <v>0</v>
      </c>
      <c r="AT303" s="33">
        <v>0</v>
      </c>
      <c r="AU303" s="33">
        <v>0</v>
      </c>
      <c r="AV303" s="33">
        <v>0</v>
      </c>
      <c r="AW303" s="33">
        <v>0</v>
      </c>
      <c r="AX303" s="33">
        <v>0</v>
      </c>
      <c r="AY303" s="33">
        <v>0</v>
      </c>
      <c r="AZ303" s="33">
        <v>0</v>
      </c>
      <c r="BA303" s="33">
        <v>0</v>
      </c>
      <c r="BB303" s="33">
        <f t="shared" si="272"/>
        <v>0</v>
      </c>
      <c r="BC303" s="33">
        <f t="shared" si="273"/>
        <v>0</v>
      </c>
      <c r="BD303" s="33">
        <f t="shared" si="274"/>
        <v>0</v>
      </c>
      <c r="BE303" s="33">
        <f t="shared" si="275"/>
        <v>0</v>
      </c>
      <c r="BF303" s="33">
        <f t="shared" si="276"/>
        <v>0</v>
      </c>
      <c r="BG303" s="33">
        <f t="shared" si="277"/>
        <v>0</v>
      </c>
      <c r="BH303" s="33">
        <f t="shared" si="278"/>
        <v>0</v>
      </c>
      <c r="BI303" s="33">
        <f t="shared" si="279"/>
        <v>0</v>
      </c>
      <c r="BJ303" s="33">
        <f t="shared" si="280"/>
        <v>0</v>
      </c>
      <c r="BK303" s="33">
        <f t="shared" si="281"/>
        <v>0</v>
      </c>
    </row>
    <row r="304" spans="1:63" ht="31.5" x14ac:dyDescent="0.25">
      <c r="A304" s="27" t="s">
        <v>633</v>
      </c>
      <c r="B304" s="48" t="s">
        <v>677</v>
      </c>
      <c r="C304" s="53" t="s">
        <v>678</v>
      </c>
      <c r="D304" s="33">
        <v>0</v>
      </c>
      <c r="E304" s="33">
        <v>0</v>
      </c>
      <c r="F304" s="33">
        <v>0</v>
      </c>
      <c r="G304" s="33">
        <v>0</v>
      </c>
      <c r="H304" s="33">
        <v>1</v>
      </c>
      <c r="I304" s="33">
        <v>0</v>
      </c>
      <c r="J304" s="33">
        <v>0</v>
      </c>
      <c r="K304" s="33">
        <v>0</v>
      </c>
      <c r="L304" s="33">
        <v>0</v>
      </c>
      <c r="M304" s="33">
        <v>0</v>
      </c>
      <c r="N304" s="33">
        <v>0</v>
      </c>
      <c r="O304" s="33">
        <v>0</v>
      </c>
      <c r="P304" s="33">
        <v>0</v>
      </c>
      <c r="Q304" s="33">
        <v>0</v>
      </c>
      <c r="R304" s="33">
        <v>0</v>
      </c>
      <c r="S304" s="33">
        <v>0</v>
      </c>
      <c r="T304" s="33">
        <v>0</v>
      </c>
      <c r="U304" s="33">
        <v>0</v>
      </c>
      <c r="V304" s="33">
        <v>0</v>
      </c>
      <c r="W304" s="33">
        <v>0</v>
      </c>
      <c r="X304" s="33">
        <v>0</v>
      </c>
      <c r="Y304" s="33">
        <v>0</v>
      </c>
      <c r="Z304" s="33">
        <v>0</v>
      </c>
      <c r="AA304" s="33">
        <v>0</v>
      </c>
      <c r="AB304" s="33">
        <v>0</v>
      </c>
      <c r="AC304" s="33">
        <v>0</v>
      </c>
      <c r="AD304" s="33">
        <v>0</v>
      </c>
      <c r="AE304" s="33">
        <v>0</v>
      </c>
      <c r="AF304" s="33">
        <v>0</v>
      </c>
      <c r="AG304" s="33">
        <v>0</v>
      </c>
      <c r="AH304" s="33">
        <v>0</v>
      </c>
      <c r="AI304" s="33">
        <v>0</v>
      </c>
      <c r="AJ304" s="33">
        <v>0</v>
      </c>
      <c r="AK304" s="33">
        <v>0</v>
      </c>
      <c r="AL304" s="33">
        <v>0</v>
      </c>
      <c r="AM304" s="33">
        <v>0</v>
      </c>
      <c r="AN304" s="33">
        <v>0</v>
      </c>
      <c r="AO304" s="33">
        <v>0</v>
      </c>
      <c r="AP304" s="33">
        <v>0</v>
      </c>
      <c r="AQ304" s="33">
        <v>0</v>
      </c>
      <c r="AR304" s="33">
        <v>0</v>
      </c>
      <c r="AS304" s="33">
        <v>0</v>
      </c>
      <c r="AT304" s="33">
        <v>0</v>
      </c>
      <c r="AU304" s="33">
        <v>0</v>
      </c>
      <c r="AV304" s="33">
        <v>0</v>
      </c>
      <c r="AW304" s="33">
        <v>0</v>
      </c>
      <c r="AX304" s="33">
        <v>0</v>
      </c>
      <c r="AY304" s="33">
        <v>0</v>
      </c>
      <c r="AZ304" s="33">
        <v>0</v>
      </c>
      <c r="BA304" s="33">
        <v>0</v>
      </c>
      <c r="BB304" s="33">
        <f t="shared" si="272"/>
        <v>0</v>
      </c>
      <c r="BC304" s="33">
        <f t="shared" si="273"/>
        <v>0</v>
      </c>
      <c r="BD304" s="33">
        <f t="shared" si="274"/>
        <v>0</v>
      </c>
      <c r="BE304" s="33">
        <f t="shared" si="275"/>
        <v>0</v>
      </c>
      <c r="BF304" s="33">
        <f t="shared" si="276"/>
        <v>0</v>
      </c>
      <c r="BG304" s="33">
        <f t="shared" si="277"/>
        <v>0</v>
      </c>
      <c r="BH304" s="33">
        <f t="shared" si="278"/>
        <v>0</v>
      </c>
      <c r="BI304" s="33">
        <f t="shared" si="279"/>
        <v>0</v>
      </c>
      <c r="BJ304" s="33">
        <f t="shared" si="280"/>
        <v>0</v>
      </c>
      <c r="BK304" s="33">
        <f t="shared" si="281"/>
        <v>0</v>
      </c>
    </row>
    <row r="305" spans="1:63" ht="31.5" x14ac:dyDescent="0.25">
      <c r="A305" s="27" t="s">
        <v>633</v>
      </c>
      <c r="B305" s="48" t="s">
        <v>679</v>
      </c>
      <c r="C305" s="53" t="s">
        <v>680</v>
      </c>
      <c r="D305" s="33">
        <v>0</v>
      </c>
      <c r="E305" s="33">
        <v>0</v>
      </c>
      <c r="F305" s="33">
        <v>0</v>
      </c>
      <c r="G305" s="33">
        <v>0</v>
      </c>
      <c r="H305" s="33">
        <v>1</v>
      </c>
      <c r="I305" s="33">
        <v>0</v>
      </c>
      <c r="J305" s="33">
        <v>0</v>
      </c>
      <c r="K305" s="33">
        <v>0</v>
      </c>
      <c r="L305" s="33">
        <v>0</v>
      </c>
      <c r="M305" s="33">
        <v>0</v>
      </c>
      <c r="N305" s="33">
        <v>0</v>
      </c>
      <c r="O305" s="33">
        <v>0</v>
      </c>
      <c r="P305" s="33">
        <v>0</v>
      </c>
      <c r="Q305" s="33">
        <v>0</v>
      </c>
      <c r="R305" s="33">
        <v>0</v>
      </c>
      <c r="S305" s="33">
        <v>0</v>
      </c>
      <c r="T305" s="33">
        <v>0</v>
      </c>
      <c r="U305" s="33">
        <v>0</v>
      </c>
      <c r="V305" s="33">
        <v>0</v>
      </c>
      <c r="W305" s="33">
        <v>0</v>
      </c>
      <c r="X305" s="33">
        <v>0</v>
      </c>
      <c r="Y305" s="33">
        <v>0</v>
      </c>
      <c r="Z305" s="33">
        <v>0</v>
      </c>
      <c r="AA305" s="33">
        <v>0</v>
      </c>
      <c r="AB305" s="33">
        <v>0</v>
      </c>
      <c r="AC305" s="33">
        <v>0</v>
      </c>
      <c r="AD305" s="33">
        <v>0</v>
      </c>
      <c r="AE305" s="33">
        <v>0</v>
      </c>
      <c r="AF305" s="33">
        <v>0</v>
      </c>
      <c r="AG305" s="33">
        <v>0</v>
      </c>
      <c r="AH305" s="33">
        <v>0</v>
      </c>
      <c r="AI305" s="33">
        <v>0</v>
      </c>
      <c r="AJ305" s="33">
        <v>0</v>
      </c>
      <c r="AK305" s="33">
        <v>0</v>
      </c>
      <c r="AL305" s="33">
        <v>0</v>
      </c>
      <c r="AM305" s="33">
        <v>0</v>
      </c>
      <c r="AN305" s="33">
        <v>0</v>
      </c>
      <c r="AO305" s="33">
        <v>0</v>
      </c>
      <c r="AP305" s="33">
        <v>0</v>
      </c>
      <c r="AQ305" s="33">
        <v>0</v>
      </c>
      <c r="AR305" s="33">
        <v>0</v>
      </c>
      <c r="AS305" s="33">
        <v>0</v>
      </c>
      <c r="AT305" s="33">
        <v>0</v>
      </c>
      <c r="AU305" s="33">
        <v>0</v>
      </c>
      <c r="AV305" s="33">
        <v>0</v>
      </c>
      <c r="AW305" s="33">
        <v>0</v>
      </c>
      <c r="AX305" s="33">
        <v>0</v>
      </c>
      <c r="AY305" s="33">
        <v>0</v>
      </c>
      <c r="AZ305" s="33">
        <v>0</v>
      </c>
      <c r="BA305" s="33">
        <v>0</v>
      </c>
      <c r="BB305" s="33">
        <f t="shared" si="272"/>
        <v>0</v>
      </c>
      <c r="BC305" s="33">
        <f t="shared" si="273"/>
        <v>0</v>
      </c>
      <c r="BD305" s="33">
        <f t="shared" si="274"/>
        <v>0</v>
      </c>
      <c r="BE305" s="33">
        <f t="shared" si="275"/>
        <v>0</v>
      </c>
      <c r="BF305" s="33">
        <f t="shared" si="276"/>
        <v>0</v>
      </c>
      <c r="BG305" s="33">
        <f t="shared" si="277"/>
        <v>0</v>
      </c>
      <c r="BH305" s="33">
        <f t="shared" si="278"/>
        <v>0</v>
      </c>
      <c r="BI305" s="33">
        <f t="shared" si="279"/>
        <v>0</v>
      </c>
      <c r="BJ305" s="33">
        <f t="shared" si="280"/>
        <v>0</v>
      </c>
      <c r="BK305" s="33">
        <f t="shared" si="281"/>
        <v>0</v>
      </c>
    </row>
    <row r="306" spans="1:63" ht="47.25" x14ac:dyDescent="0.25">
      <c r="A306" s="27" t="s">
        <v>633</v>
      </c>
      <c r="B306" s="48" t="s">
        <v>681</v>
      </c>
      <c r="C306" s="53" t="s">
        <v>682</v>
      </c>
      <c r="D306" s="33">
        <v>0</v>
      </c>
      <c r="E306" s="33">
        <v>0</v>
      </c>
      <c r="F306" s="33">
        <v>0</v>
      </c>
      <c r="G306" s="33">
        <v>0</v>
      </c>
      <c r="H306" s="33">
        <v>1</v>
      </c>
      <c r="I306" s="33">
        <v>0</v>
      </c>
      <c r="J306" s="33">
        <v>0</v>
      </c>
      <c r="K306" s="33">
        <v>0</v>
      </c>
      <c r="L306" s="33">
        <v>0</v>
      </c>
      <c r="M306" s="33">
        <v>0</v>
      </c>
      <c r="N306" s="33">
        <v>0</v>
      </c>
      <c r="O306" s="33">
        <v>0</v>
      </c>
      <c r="P306" s="33">
        <v>0</v>
      </c>
      <c r="Q306" s="33">
        <v>0</v>
      </c>
      <c r="R306" s="33">
        <v>0</v>
      </c>
      <c r="S306" s="33">
        <v>0</v>
      </c>
      <c r="T306" s="33">
        <v>0</v>
      </c>
      <c r="U306" s="33">
        <v>0</v>
      </c>
      <c r="V306" s="33">
        <v>0</v>
      </c>
      <c r="W306" s="33">
        <v>0</v>
      </c>
      <c r="X306" s="33">
        <v>0</v>
      </c>
      <c r="Y306" s="33">
        <v>0</v>
      </c>
      <c r="Z306" s="33">
        <v>0</v>
      </c>
      <c r="AA306" s="33">
        <v>0</v>
      </c>
      <c r="AB306" s="33">
        <v>0</v>
      </c>
      <c r="AC306" s="33">
        <v>0</v>
      </c>
      <c r="AD306" s="33">
        <v>0</v>
      </c>
      <c r="AE306" s="33">
        <v>0</v>
      </c>
      <c r="AF306" s="33">
        <v>0</v>
      </c>
      <c r="AG306" s="33">
        <v>0</v>
      </c>
      <c r="AH306" s="33">
        <v>0</v>
      </c>
      <c r="AI306" s="33">
        <v>0</v>
      </c>
      <c r="AJ306" s="33">
        <v>0</v>
      </c>
      <c r="AK306" s="33">
        <v>0</v>
      </c>
      <c r="AL306" s="33">
        <v>0</v>
      </c>
      <c r="AM306" s="33">
        <v>0</v>
      </c>
      <c r="AN306" s="33">
        <v>0</v>
      </c>
      <c r="AO306" s="33">
        <v>0</v>
      </c>
      <c r="AP306" s="33">
        <v>0</v>
      </c>
      <c r="AQ306" s="33">
        <v>0</v>
      </c>
      <c r="AR306" s="33">
        <v>0</v>
      </c>
      <c r="AS306" s="33">
        <v>0</v>
      </c>
      <c r="AT306" s="33">
        <v>0</v>
      </c>
      <c r="AU306" s="33">
        <v>0</v>
      </c>
      <c r="AV306" s="33">
        <v>0</v>
      </c>
      <c r="AW306" s="33">
        <v>0</v>
      </c>
      <c r="AX306" s="33">
        <v>0</v>
      </c>
      <c r="AY306" s="33">
        <v>0</v>
      </c>
      <c r="AZ306" s="33">
        <v>0</v>
      </c>
      <c r="BA306" s="33">
        <v>0</v>
      </c>
      <c r="BB306" s="33">
        <f t="shared" si="272"/>
        <v>0</v>
      </c>
      <c r="BC306" s="33">
        <f t="shared" si="273"/>
        <v>0</v>
      </c>
      <c r="BD306" s="33">
        <f t="shared" si="274"/>
        <v>0</v>
      </c>
      <c r="BE306" s="33">
        <f t="shared" si="275"/>
        <v>0</v>
      </c>
      <c r="BF306" s="33">
        <f t="shared" si="276"/>
        <v>0</v>
      </c>
      <c r="BG306" s="33">
        <f t="shared" si="277"/>
        <v>0</v>
      </c>
      <c r="BH306" s="33">
        <f t="shared" si="278"/>
        <v>0</v>
      </c>
      <c r="BI306" s="33">
        <f t="shared" si="279"/>
        <v>0</v>
      </c>
      <c r="BJ306" s="33">
        <f t="shared" si="280"/>
        <v>0</v>
      </c>
      <c r="BK306" s="33">
        <f t="shared" si="281"/>
        <v>0</v>
      </c>
    </row>
    <row r="307" spans="1:63" ht="31.5" x14ac:dyDescent="0.25">
      <c r="A307" s="27" t="s">
        <v>633</v>
      </c>
      <c r="B307" s="48" t="s">
        <v>683</v>
      </c>
      <c r="C307" s="53" t="s">
        <v>684</v>
      </c>
      <c r="D307" s="33">
        <v>0</v>
      </c>
      <c r="E307" s="33">
        <v>0</v>
      </c>
      <c r="F307" s="33">
        <v>0</v>
      </c>
      <c r="G307" s="33">
        <v>0</v>
      </c>
      <c r="H307" s="33">
        <v>1</v>
      </c>
      <c r="I307" s="33">
        <v>0</v>
      </c>
      <c r="J307" s="33">
        <v>0</v>
      </c>
      <c r="K307" s="33">
        <v>0</v>
      </c>
      <c r="L307" s="33">
        <v>0</v>
      </c>
      <c r="M307" s="33">
        <v>0</v>
      </c>
      <c r="N307" s="33">
        <v>0</v>
      </c>
      <c r="O307" s="33">
        <v>0</v>
      </c>
      <c r="P307" s="33">
        <v>0</v>
      </c>
      <c r="Q307" s="33">
        <v>0</v>
      </c>
      <c r="R307" s="33">
        <v>0</v>
      </c>
      <c r="S307" s="33">
        <v>0</v>
      </c>
      <c r="T307" s="33">
        <v>0</v>
      </c>
      <c r="U307" s="33">
        <v>0</v>
      </c>
      <c r="V307" s="33">
        <v>0</v>
      </c>
      <c r="W307" s="33">
        <v>0</v>
      </c>
      <c r="X307" s="33">
        <v>0</v>
      </c>
      <c r="Y307" s="33">
        <v>0</v>
      </c>
      <c r="Z307" s="33">
        <v>0</v>
      </c>
      <c r="AA307" s="33">
        <v>0</v>
      </c>
      <c r="AB307" s="33">
        <v>0</v>
      </c>
      <c r="AC307" s="33">
        <v>0</v>
      </c>
      <c r="AD307" s="33">
        <v>0</v>
      </c>
      <c r="AE307" s="33">
        <v>0</v>
      </c>
      <c r="AF307" s="33">
        <v>0</v>
      </c>
      <c r="AG307" s="33">
        <v>0</v>
      </c>
      <c r="AH307" s="33">
        <v>0</v>
      </c>
      <c r="AI307" s="33">
        <v>0</v>
      </c>
      <c r="AJ307" s="33">
        <v>0</v>
      </c>
      <c r="AK307" s="33">
        <v>0</v>
      </c>
      <c r="AL307" s="33">
        <v>0</v>
      </c>
      <c r="AM307" s="33">
        <v>0</v>
      </c>
      <c r="AN307" s="33">
        <v>0</v>
      </c>
      <c r="AO307" s="33">
        <v>0</v>
      </c>
      <c r="AP307" s="33">
        <v>0</v>
      </c>
      <c r="AQ307" s="33">
        <v>0</v>
      </c>
      <c r="AR307" s="33">
        <v>0</v>
      </c>
      <c r="AS307" s="33">
        <v>0</v>
      </c>
      <c r="AT307" s="33">
        <v>0</v>
      </c>
      <c r="AU307" s="33">
        <v>0</v>
      </c>
      <c r="AV307" s="33">
        <v>0</v>
      </c>
      <c r="AW307" s="33">
        <v>0</v>
      </c>
      <c r="AX307" s="33">
        <v>0</v>
      </c>
      <c r="AY307" s="33">
        <v>0</v>
      </c>
      <c r="AZ307" s="33">
        <v>0</v>
      </c>
      <c r="BA307" s="33">
        <v>0</v>
      </c>
      <c r="BB307" s="33">
        <f t="shared" si="272"/>
        <v>0</v>
      </c>
      <c r="BC307" s="33">
        <f t="shared" si="273"/>
        <v>0</v>
      </c>
      <c r="BD307" s="33">
        <f t="shared" si="274"/>
        <v>0</v>
      </c>
      <c r="BE307" s="33">
        <f t="shared" si="275"/>
        <v>0</v>
      </c>
      <c r="BF307" s="33">
        <f t="shared" si="276"/>
        <v>0</v>
      </c>
      <c r="BG307" s="33">
        <f t="shared" si="277"/>
        <v>0</v>
      </c>
      <c r="BH307" s="33">
        <f t="shared" si="278"/>
        <v>0</v>
      </c>
      <c r="BI307" s="33">
        <f t="shared" si="279"/>
        <v>0</v>
      </c>
      <c r="BJ307" s="33">
        <f t="shared" si="280"/>
        <v>0</v>
      </c>
      <c r="BK307" s="33">
        <f t="shared" si="281"/>
        <v>0</v>
      </c>
    </row>
    <row r="308" spans="1:63" ht="31.5" x14ac:dyDescent="0.25">
      <c r="A308" s="27" t="s">
        <v>633</v>
      </c>
      <c r="B308" s="48" t="s">
        <v>685</v>
      </c>
      <c r="C308" s="53" t="s">
        <v>686</v>
      </c>
      <c r="D308" s="33">
        <v>0</v>
      </c>
      <c r="E308" s="33">
        <v>0</v>
      </c>
      <c r="F308" s="33">
        <v>0</v>
      </c>
      <c r="G308" s="33">
        <v>0</v>
      </c>
      <c r="H308" s="33">
        <v>1</v>
      </c>
      <c r="I308" s="33">
        <v>0</v>
      </c>
      <c r="J308" s="33">
        <v>0</v>
      </c>
      <c r="K308" s="33">
        <v>0</v>
      </c>
      <c r="L308" s="33">
        <v>0</v>
      </c>
      <c r="M308" s="33">
        <v>0</v>
      </c>
      <c r="N308" s="33">
        <v>0</v>
      </c>
      <c r="O308" s="33">
        <v>0</v>
      </c>
      <c r="P308" s="33">
        <v>0</v>
      </c>
      <c r="Q308" s="33">
        <v>0</v>
      </c>
      <c r="R308" s="33">
        <v>0</v>
      </c>
      <c r="S308" s="33">
        <v>0</v>
      </c>
      <c r="T308" s="33">
        <v>0</v>
      </c>
      <c r="U308" s="33">
        <v>0</v>
      </c>
      <c r="V308" s="33">
        <v>0</v>
      </c>
      <c r="W308" s="33">
        <v>0</v>
      </c>
      <c r="X308" s="33">
        <v>0</v>
      </c>
      <c r="Y308" s="33">
        <v>0</v>
      </c>
      <c r="Z308" s="33">
        <v>0</v>
      </c>
      <c r="AA308" s="33">
        <v>0</v>
      </c>
      <c r="AB308" s="33">
        <v>0</v>
      </c>
      <c r="AC308" s="33">
        <v>0</v>
      </c>
      <c r="AD308" s="33">
        <v>0</v>
      </c>
      <c r="AE308" s="33">
        <v>0</v>
      </c>
      <c r="AF308" s="33">
        <v>0</v>
      </c>
      <c r="AG308" s="33">
        <v>0</v>
      </c>
      <c r="AH308" s="33">
        <v>0</v>
      </c>
      <c r="AI308" s="33">
        <v>0</v>
      </c>
      <c r="AJ308" s="33">
        <v>0</v>
      </c>
      <c r="AK308" s="33">
        <v>0</v>
      </c>
      <c r="AL308" s="33">
        <v>0</v>
      </c>
      <c r="AM308" s="33">
        <v>0</v>
      </c>
      <c r="AN308" s="33">
        <v>0</v>
      </c>
      <c r="AO308" s="33">
        <v>0</v>
      </c>
      <c r="AP308" s="33">
        <v>0</v>
      </c>
      <c r="AQ308" s="33">
        <v>0</v>
      </c>
      <c r="AR308" s="33">
        <v>0</v>
      </c>
      <c r="AS308" s="33">
        <v>0</v>
      </c>
      <c r="AT308" s="33">
        <v>0</v>
      </c>
      <c r="AU308" s="33">
        <v>0</v>
      </c>
      <c r="AV308" s="33">
        <v>0</v>
      </c>
      <c r="AW308" s="33">
        <v>0</v>
      </c>
      <c r="AX308" s="33">
        <v>0</v>
      </c>
      <c r="AY308" s="33">
        <v>0</v>
      </c>
      <c r="AZ308" s="33">
        <v>0</v>
      </c>
      <c r="BA308" s="33">
        <v>0</v>
      </c>
      <c r="BB308" s="33">
        <f t="shared" si="272"/>
        <v>0</v>
      </c>
      <c r="BC308" s="33">
        <f t="shared" si="273"/>
        <v>0</v>
      </c>
      <c r="BD308" s="33">
        <f t="shared" si="274"/>
        <v>0</v>
      </c>
      <c r="BE308" s="33">
        <f t="shared" si="275"/>
        <v>0</v>
      </c>
      <c r="BF308" s="33">
        <f t="shared" si="276"/>
        <v>0</v>
      </c>
      <c r="BG308" s="33">
        <f t="shared" si="277"/>
        <v>0</v>
      </c>
      <c r="BH308" s="33">
        <f t="shared" si="278"/>
        <v>0</v>
      </c>
      <c r="BI308" s="33">
        <f t="shared" si="279"/>
        <v>0</v>
      </c>
      <c r="BJ308" s="33">
        <f t="shared" si="280"/>
        <v>0</v>
      </c>
      <c r="BK308" s="33">
        <f t="shared" si="281"/>
        <v>0</v>
      </c>
    </row>
    <row r="309" spans="1:63" ht="31.5" x14ac:dyDescent="0.25">
      <c r="A309" s="27" t="s">
        <v>633</v>
      </c>
      <c r="B309" s="48" t="s">
        <v>687</v>
      </c>
      <c r="C309" s="53" t="s">
        <v>688</v>
      </c>
      <c r="D309" s="33">
        <v>0</v>
      </c>
      <c r="E309" s="33">
        <v>0</v>
      </c>
      <c r="F309" s="33">
        <v>0</v>
      </c>
      <c r="G309" s="33">
        <v>0</v>
      </c>
      <c r="H309" s="33">
        <v>1</v>
      </c>
      <c r="I309" s="33">
        <v>0</v>
      </c>
      <c r="J309" s="33">
        <v>0</v>
      </c>
      <c r="K309" s="33">
        <v>0</v>
      </c>
      <c r="L309" s="33">
        <v>0</v>
      </c>
      <c r="M309" s="33">
        <v>0</v>
      </c>
      <c r="N309" s="33">
        <v>0</v>
      </c>
      <c r="O309" s="33">
        <v>0</v>
      </c>
      <c r="P309" s="33">
        <v>0</v>
      </c>
      <c r="Q309" s="33">
        <v>0</v>
      </c>
      <c r="R309" s="33">
        <v>0</v>
      </c>
      <c r="S309" s="33">
        <v>0</v>
      </c>
      <c r="T309" s="33">
        <v>0</v>
      </c>
      <c r="U309" s="33">
        <v>0</v>
      </c>
      <c r="V309" s="33">
        <v>0</v>
      </c>
      <c r="W309" s="33">
        <v>0</v>
      </c>
      <c r="X309" s="33">
        <v>0</v>
      </c>
      <c r="Y309" s="33">
        <v>0</v>
      </c>
      <c r="Z309" s="33">
        <v>0</v>
      </c>
      <c r="AA309" s="33">
        <v>0</v>
      </c>
      <c r="AB309" s="33">
        <v>0</v>
      </c>
      <c r="AC309" s="33">
        <v>0</v>
      </c>
      <c r="AD309" s="33">
        <v>0</v>
      </c>
      <c r="AE309" s="33">
        <v>0</v>
      </c>
      <c r="AF309" s="33">
        <v>0</v>
      </c>
      <c r="AG309" s="33">
        <v>0</v>
      </c>
      <c r="AH309" s="33">
        <v>0</v>
      </c>
      <c r="AI309" s="33">
        <v>0</v>
      </c>
      <c r="AJ309" s="33">
        <v>0</v>
      </c>
      <c r="AK309" s="33">
        <v>0</v>
      </c>
      <c r="AL309" s="33">
        <v>0</v>
      </c>
      <c r="AM309" s="33">
        <v>0</v>
      </c>
      <c r="AN309" s="33">
        <v>0</v>
      </c>
      <c r="AO309" s="33">
        <v>0</v>
      </c>
      <c r="AP309" s="33">
        <v>0</v>
      </c>
      <c r="AQ309" s="33">
        <v>0</v>
      </c>
      <c r="AR309" s="33">
        <v>0</v>
      </c>
      <c r="AS309" s="33">
        <v>0</v>
      </c>
      <c r="AT309" s="33">
        <v>0</v>
      </c>
      <c r="AU309" s="33">
        <v>0</v>
      </c>
      <c r="AV309" s="33">
        <v>0</v>
      </c>
      <c r="AW309" s="33">
        <v>0</v>
      </c>
      <c r="AX309" s="33">
        <v>0</v>
      </c>
      <c r="AY309" s="33">
        <v>0</v>
      </c>
      <c r="AZ309" s="33">
        <v>0</v>
      </c>
      <c r="BA309" s="33">
        <v>0</v>
      </c>
      <c r="BB309" s="33">
        <f t="shared" si="272"/>
        <v>0</v>
      </c>
      <c r="BC309" s="33">
        <f t="shared" si="273"/>
        <v>0</v>
      </c>
      <c r="BD309" s="33">
        <f t="shared" si="274"/>
        <v>0</v>
      </c>
      <c r="BE309" s="33">
        <f t="shared" si="275"/>
        <v>0</v>
      </c>
      <c r="BF309" s="33">
        <f t="shared" si="276"/>
        <v>0</v>
      </c>
      <c r="BG309" s="33">
        <f t="shared" si="277"/>
        <v>0</v>
      </c>
      <c r="BH309" s="33">
        <f t="shared" si="278"/>
        <v>0</v>
      </c>
      <c r="BI309" s="33">
        <f t="shared" si="279"/>
        <v>0</v>
      </c>
      <c r="BJ309" s="33">
        <f t="shared" si="280"/>
        <v>0</v>
      </c>
      <c r="BK309" s="33">
        <f t="shared" si="281"/>
        <v>0</v>
      </c>
    </row>
    <row r="310" spans="1:63" ht="31.5" x14ac:dyDescent="0.25">
      <c r="A310" s="27" t="s">
        <v>633</v>
      </c>
      <c r="B310" s="48" t="s">
        <v>689</v>
      </c>
      <c r="C310" s="53" t="s">
        <v>690</v>
      </c>
      <c r="D310" s="33">
        <v>0</v>
      </c>
      <c r="E310" s="33">
        <v>0</v>
      </c>
      <c r="F310" s="33">
        <v>0</v>
      </c>
      <c r="G310" s="33">
        <v>0</v>
      </c>
      <c r="H310" s="33">
        <v>1</v>
      </c>
      <c r="I310" s="33">
        <v>0</v>
      </c>
      <c r="J310" s="33">
        <v>0</v>
      </c>
      <c r="K310" s="33">
        <v>0</v>
      </c>
      <c r="L310" s="33">
        <v>0</v>
      </c>
      <c r="M310" s="33">
        <v>0</v>
      </c>
      <c r="N310" s="33">
        <v>0</v>
      </c>
      <c r="O310" s="33">
        <v>0</v>
      </c>
      <c r="P310" s="33">
        <v>0</v>
      </c>
      <c r="Q310" s="33">
        <v>0</v>
      </c>
      <c r="R310" s="33">
        <v>0</v>
      </c>
      <c r="S310" s="33">
        <v>0</v>
      </c>
      <c r="T310" s="33">
        <v>0</v>
      </c>
      <c r="U310" s="33">
        <v>0</v>
      </c>
      <c r="V310" s="33">
        <v>0</v>
      </c>
      <c r="W310" s="33">
        <v>0</v>
      </c>
      <c r="X310" s="33">
        <v>0</v>
      </c>
      <c r="Y310" s="33">
        <v>0</v>
      </c>
      <c r="Z310" s="33">
        <v>0</v>
      </c>
      <c r="AA310" s="33">
        <v>0</v>
      </c>
      <c r="AB310" s="33">
        <v>0</v>
      </c>
      <c r="AC310" s="33">
        <v>0</v>
      </c>
      <c r="AD310" s="33">
        <v>0</v>
      </c>
      <c r="AE310" s="33">
        <v>0</v>
      </c>
      <c r="AF310" s="33">
        <v>0</v>
      </c>
      <c r="AG310" s="33">
        <v>0</v>
      </c>
      <c r="AH310" s="33">
        <v>0</v>
      </c>
      <c r="AI310" s="33">
        <v>0</v>
      </c>
      <c r="AJ310" s="33">
        <v>0</v>
      </c>
      <c r="AK310" s="33">
        <v>0</v>
      </c>
      <c r="AL310" s="33">
        <v>0</v>
      </c>
      <c r="AM310" s="33">
        <v>0</v>
      </c>
      <c r="AN310" s="33">
        <v>0</v>
      </c>
      <c r="AO310" s="33">
        <v>0</v>
      </c>
      <c r="AP310" s="33">
        <v>0</v>
      </c>
      <c r="AQ310" s="33">
        <v>0</v>
      </c>
      <c r="AR310" s="33">
        <v>0</v>
      </c>
      <c r="AS310" s="33">
        <v>0</v>
      </c>
      <c r="AT310" s="33">
        <v>0</v>
      </c>
      <c r="AU310" s="33">
        <v>0</v>
      </c>
      <c r="AV310" s="33">
        <v>0</v>
      </c>
      <c r="AW310" s="33">
        <v>0</v>
      </c>
      <c r="AX310" s="33">
        <v>0</v>
      </c>
      <c r="AY310" s="33">
        <v>0</v>
      </c>
      <c r="AZ310" s="33">
        <v>0</v>
      </c>
      <c r="BA310" s="33">
        <v>0</v>
      </c>
      <c r="BB310" s="33">
        <f t="shared" si="272"/>
        <v>0</v>
      </c>
      <c r="BC310" s="33">
        <f t="shared" si="273"/>
        <v>0</v>
      </c>
      <c r="BD310" s="33">
        <f t="shared" si="274"/>
        <v>0</v>
      </c>
      <c r="BE310" s="33">
        <f t="shared" si="275"/>
        <v>0</v>
      </c>
      <c r="BF310" s="33">
        <f t="shared" si="276"/>
        <v>0</v>
      </c>
      <c r="BG310" s="33">
        <f t="shared" si="277"/>
        <v>0</v>
      </c>
      <c r="BH310" s="33">
        <f t="shared" si="278"/>
        <v>0</v>
      </c>
      <c r="BI310" s="33">
        <f t="shared" si="279"/>
        <v>0</v>
      </c>
      <c r="BJ310" s="33">
        <f t="shared" si="280"/>
        <v>0</v>
      </c>
      <c r="BK310" s="33">
        <f t="shared" si="281"/>
        <v>0</v>
      </c>
    </row>
    <row r="311" spans="1:63" ht="31.5" x14ac:dyDescent="0.25">
      <c r="A311" s="27" t="s">
        <v>633</v>
      </c>
      <c r="B311" s="48" t="s">
        <v>691</v>
      </c>
      <c r="C311" s="53" t="s">
        <v>692</v>
      </c>
      <c r="D311" s="33">
        <v>0</v>
      </c>
      <c r="E311" s="33">
        <v>0</v>
      </c>
      <c r="F311" s="33">
        <v>0</v>
      </c>
      <c r="G311" s="33">
        <v>0</v>
      </c>
      <c r="H311" s="33">
        <v>1</v>
      </c>
      <c r="I311" s="33">
        <v>0</v>
      </c>
      <c r="J311" s="33">
        <v>0</v>
      </c>
      <c r="K311" s="33">
        <v>0</v>
      </c>
      <c r="L311" s="33">
        <v>0</v>
      </c>
      <c r="M311" s="33">
        <v>0</v>
      </c>
      <c r="N311" s="33">
        <v>0</v>
      </c>
      <c r="O311" s="33">
        <v>0</v>
      </c>
      <c r="P311" s="33">
        <v>0</v>
      </c>
      <c r="Q311" s="33">
        <v>0</v>
      </c>
      <c r="R311" s="33">
        <v>0</v>
      </c>
      <c r="S311" s="33">
        <v>0</v>
      </c>
      <c r="T311" s="33">
        <v>0</v>
      </c>
      <c r="U311" s="33">
        <v>0</v>
      </c>
      <c r="V311" s="33">
        <v>0</v>
      </c>
      <c r="W311" s="33">
        <v>0</v>
      </c>
      <c r="X311" s="33">
        <v>0</v>
      </c>
      <c r="Y311" s="33">
        <v>0</v>
      </c>
      <c r="Z311" s="33">
        <v>0</v>
      </c>
      <c r="AA311" s="33">
        <v>0</v>
      </c>
      <c r="AB311" s="33">
        <v>0</v>
      </c>
      <c r="AC311" s="33">
        <v>0</v>
      </c>
      <c r="AD311" s="33">
        <v>0</v>
      </c>
      <c r="AE311" s="33">
        <v>0</v>
      </c>
      <c r="AF311" s="33">
        <v>0</v>
      </c>
      <c r="AG311" s="33">
        <v>0</v>
      </c>
      <c r="AH311" s="33">
        <v>0</v>
      </c>
      <c r="AI311" s="33">
        <v>0</v>
      </c>
      <c r="AJ311" s="33">
        <v>0</v>
      </c>
      <c r="AK311" s="33">
        <v>0</v>
      </c>
      <c r="AL311" s="33">
        <v>0</v>
      </c>
      <c r="AM311" s="33">
        <v>0</v>
      </c>
      <c r="AN311" s="33">
        <v>0</v>
      </c>
      <c r="AO311" s="33">
        <v>0</v>
      </c>
      <c r="AP311" s="33">
        <v>0</v>
      </c>
      <c r="AQ311" s="33">
        <v>0</v>
      </c>
      <c r="AR311" s="33">
        <v>0</v>
      </c>
      <c r="AS311" s="33">
        <v>0</v>
      </c>
      <c r="AT311" s="33">
        <v>0</v>
      </c>
      <c r="AU311" s="33">
        <v>0</v>
      </c>
      <c r="AV311" s="33">
        <v>0</v>
      </c>
      <c r="AW311" s="33">
        <v>0</v>
      </c>
      <c r="AX311" s="33">
        <v>0</v>
      </c>
      <c r="AY311" s="33">
        <v>0</v>
      </c>
      <c r="AZ311" s="33">
        <v>0</v>
      </c>
      <c r="BA311" s="33">
        <v>0</v>
      </c>
      <c r="BB311" s="33">
        <f t="shared" si="272"/>
        <v>0</v>
      </c>
      <c r="BC311" s="33">
        <f t="shared" si="273"/>
        <v>0</v>
      </c>
      <c r="BD311" s="33">
        <f t="shared" si="274"/>
        <v>0</v>
      </c>
      <c r="BE311" s="33">
        <f t="shared" si="275"/>
        <v>0</v>
      </c>
      <c r="BF311" s="33">
        <f t="shared" si="276"/>
        <v>0</v>
      </c>
      <c r="BG311" s="33">
        <f t="shared" si="277"/>
        <v>0</v>
      </c>
      <c r="BH311" s="33">
        <f t="shared" si="278"/>
        <v>0</v>
      </c>
      <c r="BI311" s="33">
        <f t="shared" si="279"/>
        <v>0</v>
      </c>
      <c r="BJ311" s="33">
        <f t="shared" si="280"/>
        <v>0</v>
      </c>
      <c r="BK311" s="33">
        <f t="shared" si="281"/>
        <v>0</v>
      </c>
    </row>
    <row r="312" spans="1:63" ht="31.5" x14ac:dyDescent="0.25">
      <c r="A312" s="27" t="s">
        <v>633</v>
      </c>
      <c r="B312" s="48" t="s">
        <v>693</v>
      </c>
      <c r="C312" s="53" t="s">
        <v>694</v>
      </c>
      <c r="D312" s="33">
        <v>0</v>
      </c>
      <c r="E312" s="33">
        <v>0</v>
      </c>
      <c r="F312" s="33">
        <v>0</v>
      </c>
      <c r="G312" s="33">
        <v>0</v>
      </c>
      <c r="H312" s="33">
        <v>1</v>
      </c>
      <c r="I312" s="33">
        <v>0</v>
      </c>
      <c r="J312" s="33">
        <v>0</v>
      </c>
      <c r="K312" s="33">
        <v>0</v>
      </c>
      <c r="L312" s="33">
        <v>0</v>
      </c>
      <c r="M312" s="33">
        <v>0</v>
      </c>
      <c r="N312" s="33">
        <v>0</v>
      </c>
      <c r="O312" s="33">
        <v>0</v>
      </c>
      <c r="P312" s="33">
        <v>0</v>
      </c>
      <c r="Q312" s="33">
        <v>0</v>
      </c>
      <c r="R312" s="33">
        <v>0</v>
      </c>
      <c r="S312" s="33">
        <v>0</v>
      </c>
      <c r="T312" s="33">
        <v>0</v>
      </c>
      <c r="U312" s="33">
        <v>0</v>
      </c>
      <c r="V312" s="33">
        <v>0</v>
      </c>
      <c r="W312" s="33">
        <v>0</v>
      </c>
      <c r="X312" s="33">
        <v>0</v>
      </c>
      <c r="Y312" s="33">
        <v>0</v>
      </c>
      <c r="Z312" s="33">
        <v>0</v>
      </c>
      <c r="AA312" s="33">
        <v>0</v>
      </c>
      <c r="AB312" s="33">
        <v>0</v>
      </c>
      <c r="AC312" s="33">
        <v>0</v>
      </c>
      <c r="AD312" s="33">
        <v>0</v>
      </c>
      <c r="AE312" s="33">
        <v>0</v>
      </c>
      <c r="AF312" s="33">
        <v>0</v>
      </c>
      <c r="AG312" s="33">
        <v>0</v>
      </c>
      <c r="AH312" s="33">
        <v>0</v>
      </c>
      <c r="AI312" s="33">
        <v>0</v>
      </c>
      <c r="AJ312" s="33">
        <v>0</v>
      </c>
      <c r="AK312" s="33">
        <v>0</v>
      </c>
      <c r="AL312" s="33">
        <v>0</v>
      </c>
      <c r="AM312" s="33">
        <v>0</v>
      </c>
      <c r="AN312" s="33">
        <v>0</v>
      </c>
      <c r="AO312" s="33">
        <v>0</v>
      </c>
      <c r="AP312" s="33">
        <v>0</v>
      </c>
      <c r="AQ312" s="33">
        <v>0</v>
      </c>
      <c r="AR312" s="33">
        <v>0</v>
      </c>
      <c r="AS312" s="33">
        <v>0</v>
      </c>
      <c r="AT312" s="33">
        <v>0</v>
      </c>
      <c r="AU312" s="33">
        <v>0</v>
      </c>
      <c r="AV312" s="33">
        <v>0</v>
      </c>
      <c r="AW312" s="33">
        <v>0</v>
      </c>
      <c r="AX312" s="33">
        <v>0</v>
      </c>
      <c r="AY312" s="33">
        <v>0</v>
      </c>
      <c r="AZ312" s="33">
        <v>0</v>
      </c>
      <c r="BA312" s="33">
        <v>0</v>
      </c>
      <c r="BB312" s="33">
        <f t="shared" si="272"/>
        <v>0</v>
      </c>
      <c r="BC312" s="33">
        <f t="shared" si="273"/>
        <v>0</v>
      </c>
      <c r="BD312" s="33">
        <f t="shared" si="274"/>
        <v>0</v>
      </c>
      <c r="BE312" s="33">
        <f t="shared" si="275"/>
        <v>0</v>
      </c>
      <c r="BF312" s="33">
        <f t="shared" si="276"/>
        <v>0</v>
      </c>
      <c r="BG312" s="33">
        <f t="shared" si="277"/>
        <v>0</v>
      </c>
      <c r="BH312" s="33">
        <f t="shared" si="278"/>
        <v>0</v>
      </c>
      <c r="BI312" s="33">
        <f t="shared" si="279"/>
        <v>0</v>
      </c>
      <c r="BJ312" s="33">
        <f t="shared" si="280"/>
        <v>0</v>
      </c>
      <c r="BK312" s="33">
        <f t="shared" si="281"/>
        <v>0</v>
      </c>
    </row>
    <row r="313" spans="1:63" ht="31.5" x14ac:dyDescent="0.25">
      <c r="A313" s="27" t="s">
        <v>633</v>
      </c>
      <c r="B313" s="48" t="s">
        <v>695</v>
      </c>
      <c r="C313" s="53" t="s">
        <v>696</v>
      </c>
      <c r="D313" s="33">
        <v>0</v>
      </c>
      <c r="E313" s="33">
        <v>0</v>
      </c>
      <c r="F313" s="33">
        <v>0</v>
      </c>
      <c r="G313" s="33">
        <v>0</v>
      </c>
      <c r="H313" s="33">
        <v>1</v>
      </c>
      <c r="I313" s="33">
        <v>0</v>
      </c>
      <c r="J313" s="33">
        <v>0</v>
      </c>
      <c r="K313" s="33">
        <v>0</v>
      </c>
      <c r="L313" s="33">
        <v>0</v>
      </c>
      <c r="M313" s="33">
        <v>0</v>
      </c>
      <c r="N313" s="33">
        <v>0</v>
      </c>
      <c r="O313" s="33">
        <v>0</v>
      </c>
      <c r="P313" s="33">
        <v>0</v>
      </c>
      <c r="Q313" s="33">
        <v>0</v>
      </c>
      <c r="R313" s="33">
        <v>0</v>
      </c>
      <c r="S313" s="33">
        <v>0</v>
      </c>
      <c r="T313" s="33">
        <v>0</v>
      </c>
      <c r="U313" s="33">
        <v>0</v>
      </c>
      <c r="V313" s="33">
        <v>0</v>
      </c>
      <c r="W313" s="33">
        <v>0</v>
      </c>
      <c r="X313" s="33">
        <v>0</v>
      </c>
      <c r="Y313" s="33">
        <v>0</v>
      </c>
      <c r="Z313" s="33">
        <v>0</v>
      </c>
      <c r="AA313" s="33">
        <v>0</v>
      </c>
      <c r="AB313" s="33">
        <v>0</v>
      </c>
      <c r="AC313" s="33">
        <v>0</v>
      </c>
      <c r="AD313" s="33">
        <v>0</v>
      </c>
      <c r="AE313" s="33">
        <v>0</v>
      </c>
      <c r="AF313" s="33">
        <v>0</v>
      </c>
      <c r="AG313" s="33">
        <v>0</v>
      </c>
      <c r="AH313" s="33">
        <v>0</v>
      </c>
      <c r="AI313" s="33">
        <v>0</v>
      </c>
      <c r="AJ313" s="33">
        <v>0</v>
      </c>
      <c r="AK313" s="33">
        <v>0</v>
      </c>
      <c r="AL313" s="33">
        <v>0</v>
      </c>
      <c r="AM313" s="33">
        <v>0</v>
      </c>
      <c r="AN313" s="33">
        <v>0</v>
      </c>
      <c r="AO313" s="33">
        <v>0</v>
      </c>
      <c r="AP313" s="33">
        <v>0</v>
      </c>
      <c r="AQ313" s="33">
        <v>0</v>
      </c>
      <c r="AR313" s="33">
        <v>0</v>
      </c>
      <c r="AS313" s="33">
        <v>0</v>
      </c>
      <c r="AT313" s="33">
        <v>0</v>
      </c>
      <c r="AU313" s="33">
        <v>0</v>
      </c>
      <c r="AV313" s="33">
        <v>0</v>
      </c>
      <c r="AW313" s="33">
        <v>0</v>
      </c>
      <c r="AX313" s="33">
        <v>0</v>
      </c>
      <c r="AY313" s="33">
        <v>0</v>
      </c>
      <c r="AZ313" s="33">
        <v>0</v>
      </c>
      <c r="BA313" s="33">
        <v>0</v>
      </c>
      <c r="BB313" s="33">
        <f t="shared" si="272"/>
        <v>0</v>
      </c>
      <c r="BC313" s="33">
        <f t="shared" si="273"/>
        <v>0</v>
      </c>
      <c r="BD313" s="33">
        <f t="shared" si="274"/>
        <v>0</v>
      </c>
      <c r="BE313" s="33">
        <f t="shared" si="275"/>
        <v>0</v>
      </c>
      <c r="BF313" s="33">
        <f t="shared" si="276"/>
        <v>0</v>
      </c>
      <c r="BG313" s="33">
        <f t="shared" si="277"/>
        <v>0</v>
      </c>
      <c r="BH313" s="33">
        <f t="shared" si="278"/>
        <v>0</v>
      </c>
      <c r="BI313" s="33">
        <f t="shared" si="279"/>
        <v>0</v>
      </c>
      <c r="BJ313" s="33">
        <f t="shared" si="280"/>
        <v>0</v>
      </c>
      <c r="BK313" s="33">
        <f t="shared" si="281"/>
        <v>0</v>
      </c>
    </row>
    <row r="314" spans="1:63" x14ac:dyDescent="0.25">
      <c r="A314" s="27" t="s">
        <v>633</v>
      </c>
      <c r="B314" s="48" t="s">
        <v>697</v>
      </c>
      <c r="C314" s="53" t="s">
        <v>698</v>
      </c>
      <c r="D314" s="33">
        <v>0</v>
      </c>
      <c r="E314" s="33">
        <v>0</v>
      </c>
      <c r="F314" s="33">
        <v>0</v>
      </c>
      <c r="G314" s="33">
        <v>0</v>
      </c>
      <c r="H314" s="33">
        <v>1</v>
      </c>
      <c r="I314" s="33">
        <v>0</v>
      </c>
      <c r="J314" s="33">
        <v>0</v>
      </c>
      <c r="K314" s="33">
        <v>0</v>
      </c>
      <c r="L314" s="33">
        <v>0</v>
      </c>
      <c r="M314" s="33">
        <v>0</v>
      </c>
      <c r="N314" s="33">
        <v>0</v>
      </c>
      <c r="O314" s="33">
        <v>0</v>
      </c>
      <c r="P314" s="33">
        <v>0</v>
      </c>
      <c r="Q314" s="33">
        <v>0</v>
      </c>
      <c r="R314" s="33">
        <v>0</v>
      </c>
      <c r="S314" s="33">
        <v>0</v>
      </c>
      <c r="T314" s="33">
        <v>0</v>
      </c>
      <c r="U314" s="33">
        <v>0</v>
      </c>
      <c r="V314" s="33">
        <v>0</v>
      </c>
      <c r="W314" s="33">
        <v>0</v>
      </c>
      <c r="X314" s="33">
        <v>0</v>
      </c>
      <c r="Y314" s="33">
        <v>0</v>
      </c>
      <c r="Z314" s="33">
        <v>0</v>
      </c>
      <c r="AA314" s="33">
        <v>0</v>
      </c>
      <c r="AB314" s="33">
        <v>0</v>
      </c>
      <c r="AC314" s="33">
        <v>0</v>
      </c>
      <c r="AD314" s="33">
        <v>0</v>
      </c>
      <c r="AE314" s="33">
        <v>0</v>
      </c>
      <c r="AF314" s="33">
        <v>0</v>
      </c>
      <c r="AG314" s="33">
        <v>0</v>
      </c>
      <c r="AH314" s="33">
        <v>0</v>
      </c>
      <c r="AI314" s="33">
        <v>0</v>
      </c>
      <c r="AJ314" s="33">
        <v>0</v>
      </c>
      <c r="AK314" s="33">
        <v>0</v>
      </c>
      <c r="AL314" s="33">
        <v>0</v>
      </c>
      <c r="AM314" s="33">
        <v>0</v>
      </c>
      <c r="AN314" s="33">
        <v>0</v>
      </c>
      <c r="AO314" s="33">
        <v>0</v>
      </c>
      <c r="AP314" s="33">
        <v>0</v>
      </c>
      <c r="AQ314" s="33">
        <v>0</v>
      </c>
      <c r="AR314" s="33">
        <v>0</v>
      </c>
      <c r="AS314" s="33">
        <v>0</v>
      </c>
      <c r="AT314" s="33">
        <v>0</v>
      </c>
      <c r="AU314" s="33">
        <v>0</v>
      </c>
      <c r="AV314" s="33">
        <v>0</v>
      </c>
      <c r="AW314" s="33">
        <v>0</v>
      </c>
      <c r="AX314" s="33">
        <v>0</v>
      </c>
      <c r="AY314" s="33">
        <v>0</v>
      </c>
      <c r="AZ314" s="33">
        <v>0</v>
      </c>
      <c r="BA314" s="33">
        <v>0</v>
      </c>
      <c r="BB314" s="33">
        <f t="shared" si="272"/>
        <v>0</v>
      </c>
      <c r="BC314" s="33">
        <f t="shared" si="273"/>
        <v>0</v>
      </c>
      <c r="BD314" s="33">
        <f t="shared" si="274"/>
        <v>0</v>
      </c>
      <c r="BE314" s="33">
        <f t="shared" si="275"/>
        <v>0</v>
      </c>
      <c r="BF314" s="33">
        <f t="shared" si="276"/>
        <v>0</v>
      </c>
      <c r="BG314" s="33">
        <f t="shared" si="277"/>
        <v>0</v>
      </c>
      <c r="BH314" s="33">
        <f t="shared" si="278"/>
        <v>0</v>
      </c>
      <c r="BI314" s="33">
        <f t="shared" si="279"/>
        <v>0</v>
      </c>
      <c r="BJ314" s="33">
        <f t="shared" si="280"/>
        <v>0</v>
      </c>
      <c r="BK314" s="33">
        <f t="shared" si="281"/>
        <v>0</v>
      </c>
    </row>
    <row r="315" spans="1:63" ht="31.5" x14ac:dyDescent="0.25">
      <c r="A315" s="27" t="s">
        <v>633</v>
      </c>
      <c r="B315" s="48" t="s">
        <v>699</v>
      </c>
      <c r="C315" s="53" t="s">
        <v>700</v>
      </c>
      <c r="D315" s="33">
        <v>0</v>
      </c>
      <c r="E315" s="33">
        <v>0</v>
      </c>
      <c r="F315" s="33">
        <v>0</v>
      </c>
      <c r="G315" s="33">
        <v>0</v>
      </c>
      <c r="H315" s="33">
        <v>1</v>
      </c>
      <c r="I315" s="33">
        <v>0</v>
      </c>
      <c r="J315" s="33">
        <v>0</v>
      </c>
      <c r="K315" s="33">
        <v>0</v>
      </c>
      <c r="L315" s="33">
        <v>0</v>
      </c>
      <c r="M315" s="33">
        <v>0</v>
      </c>
      <c r="N315" s="33">
        <v>0</v>
      </c>
      <c r="O315" s="33">
        <v>0</v>
      </c>
      <c r="P315" s="33">
        <v>0</v>
      </c>
      <c r="Q315" s="33">
        <v>0</v>
      </c>
      <c r="R315" s="33">
        <v>0</v>
      </c>
      <c r="S315" s="33">
        <v>0</v>
      </c>
      <c r="T315" s="33">
        <v>0</v>
      </c>
      <c r="U315" s="33">
        <v>0</v>
      </c>
      <c r="V315" s="33">
        <v>0</v>
      </c>
      <c r="W315" s="33">
        <v>0</v>
      </c>
      <c r="X315" s="33">
        <v>0</v>
      </c>
      <c r="Y315" s="33">
        <v>0</v>
      </c>
      <c r="Z315" s="33">
        <v>0</v>
      </c>
      <c r="AA315" s="33">
        <v>0</v>
      </c>
      <c r="AB315" s="33">
        <v>0</v>
      </c>
      <c r="AC315" s="33">
        <v>0</v>
      </c>
      <c r="AD315" s="33">
        <v>0</v>
      </c>
      <c r="AE315" s="33">
        <v>0</v>
      </c>
      <c r="AF315" s="33">
        <v>0</v>
      </c>
      <c r="AG315" s="33">
        <v>0</v>
      </c>
      <c r="AH315" s="33">
        <v>0</v>
      </c>
      <c r="AI315" s="33">
        <v>0</v>
      </c>
      <c r="AJ315" s="33">
        <v>0</v>
      </c>
      <c r="AK315" s="33">
        <v>0</v>
      </c>
      <c r="AL315" s="33">
        <v>0</v>
      </c>
      <c r="AM315" s="33">
        <v>0</v>
      </c>
      <c r="AN315" s="33">
        <v>0</v>
      </c>
      <c r="AO315" s="33">
        <v>0</v>
      </c>
      <c r="AP315" s="33">
        <v>0</v>
      </c>
      <c r="AQ315" s="33">
        <v>0</v>
      </c>
      <c r="AR315" s="33">
        <v>0</v>
      </c>
      <c r="AS315" s="33">
        <v>0</v>
      </c>
      <c r="AT315" s="33">
        <v>0</v>
      </c>
      <c r="AU315" s="33">
        <v>0</v>
      </c>
      <c r="AV315" s="33">
        <v>0</v>
      </c>
      <c r="AW315" s="33">
        <v>0</v>
      </c>
      <c r="AX315" s="33">
        <v>0</v>
      </c>
      <c r="AY315" s="33">
        <v>0</v>
      </c>
      <c r="AZ315" s="33">
        <v>0</v>
      </c>
      <c r="BA315" s="33">
        <v>0</v>
      </c>
      <c r="BB315" s="33">
        <f t="shared" si="272"/>
        <v>0</v>
      </c>
      <c r="BC315" s="33">
        <f t="shared" si="273"/>
        <v>0</v>
      </c>
      <c r="BD315" s="33">
        <f t="shared" si="274"/>
        <v>0</v>
      </c>
      <c r="BE315" s="33">
        <f t="shared" si="275"/>
        <v>0</v>
      </c>
      <c r="BF315" s="33">
        <f t="shared" si="276"/>
        <v>0</v>
      </c>
      <c r="BG315" s="33">
        <f t="shared" si="277"/>
        <v>0</v>
      </c>
      <c r="BH315" s="33">
        <f t="shared" si="278"/>
        <v>0</v>
      </c>
      <c r="BI315" s="33">
        <f t="shared" si="279"/>
        <v>0</v>
      </c>
      <c r="BJ315" s="33">
        <f t="shared" si="280"/>
        <v>0</v>
      </c>
      <c r="BK315" s="33">
        <f t="shared" si="281"/>
        <v>0</v>
      </c>
    </row>
    <row r="316" spans="1:63" ht="47.25" x14ac:dyDescent="0.25">
      <c r="A316" s="27" t="s">
        <v>633</v>
      </c>
      <c r="B316" s="48" t="s">
        <v>701</v>
      </c>
      <c r="C316" s="53" t="s">
        <v>702</v>
      </c>
      <c r="D316" s="33">
        <v>0</v>
      </c>
      <c r="E316" s="33">
        <v>0</v>
      </c>
      <c r="F316" s="33">
        <v>0</v>
      </c>
      <c r="G316" s="33">
        <v>0</v>
      </c>
      <c r="H316" s="33">
        <v>1</v>
      </c>
      <c r="I316" s="33">
        <v>0</v>
      </c>
      <c r="J316" s="33">
        <v>0</v>
      </c>
      <c r="K316" s="33">
        <v>0</v>
      </c>
      <c r="L316" s="33">
        <v>0</v>
      </c>
      <c r="M316" s="33">
        <v>0</v>
      </c>
      <c r="N316" s="33">
        <v>0</v>
      </c>
      <c r="O316" s="33">
        <v>0</v>
      </c>
      <c r="P316" s="33">
        <v>0</v>
      </c>
      <c r="Q316" s="33">
        <v>0</v>
      </c>
      <c r="R316" s="33">
        <v>0</v>
      </c>
      <c r="S316" s="33">
        <v>0</v>
      </c>
      <c r="T316" s="33">
        <v>0</v>
      </c>
      <c r="U316" s="33">
        <v>0</v>
      </c>
      <c r="V316" s="33">
        <v>0</v>
      </c>
      <c r="W316" s="33">
        <v>0</v>
      </c>
      <c r="X316" s="33">
        <v>0</v>
      </c>
      <c r="Y316" s="33">
        <v>0</v>
      </c>
      <c r="Z316" s="33">
        <v>0</v>
      </c>
      <c r="AA316" s="33">
        <v>0</v>
      </c>
      <c r="AB316" s="33">
        <v>0</v>
      </c>
      <c r="AC316" s="33">
        <v>0</v>
      </c>
      <c r="AD316" s="33">
        <v>0</v>
      </c>
      <c r="AE316" s="33">
        <v>0</v>
      </c>
      <c r="AF316" s="33">
        <v>0</v>
      </c>
      <c r="AG316" s="33">
        <v>0</v>
      </c>
      <c r="AH316" s="33">
        <v>0</v>
      </c>
      <c r="AI316" s="33">
        <v>0</v>
      </c>
      <c r="AJ316" s="33">
        <v>0</v>
      </c>
      <c r="AK316" s="33">
        <v>0</v>
      </c>
      <c r="AL316" s="33">
        <v>0</v>
      </c>
      <c r="AM316" s="33">
        <v>0</v>
      </c>
      <c r="AN316" s="33">
        <v>0</v>
      </c>
      <c r="AO316" s="33">
        <v>0</v>
      </c>
      <c r="AP316" s="33">
        <v>0</v>
      </c>
      <c r="AQ316" s="33">
        <v>0</v>
      </c>
      <c r="AR316" s="33">
        <v>0</v>
      </c>
      <c r="AS316" s="33">
        <v>0</v>
      </c>
      <c r="AT316" s="33">
        <v>0</v>
      </c>
      <c r="AU316" s="33">
        <v>0</v>
      </c>
      <c r="AV316" s="33">
        <v>0</v>
      </c>
      <c r="AW316" s="33">
        <v>0</v>
      </c>
      <c r="AX316" s="33">
        <v>0</v>
      </c>
      <c r="AY316" s="33">
        <v>0</v>
      </c>
      <c r="AZ316" s="33">
        <v>0</v>
      </c>
      <c r="BA316" s="33">
        <v>0</v>
      </c>
      <c r="BB316" s="33">
        <f t="shared" si="272"/>
        <v>0</v>
      </c>
      <c r="BC316" s="33">
        <f t="shared" si="273"/>
        <v>0</v>
      </c>
      <c r="BD316" s="33">
        <f t="shared" si="274"/>
        <v>0</v>
      </c>
      <c r="BE316" s="33">
        <f t="shared" si="275"/>
        <v>0</v>
      </c>
      <c r="BF316" s="33">
        <f t="shared" si="276"/>
        <v>0</v>
      </c>
      <c r="BG316" s="33">
        <f t="shared" si="277"/>
        <v>0</v>
      </c>
      <c r="BH316" s="33">
        <f t="shared" si="278"/>
        <v>0</v>
      </c>
      <c r="BI316" s="33">
        <f t="shared" si="279"/>
        <v>0</v>
      </c>
      <c r="BJ316" s="33">
        <f t="shared" si="280"/>
        <v>0</v>
      </c>
      <c r="BK316" s="33">
        <f t="shared" si="281"/>
        <v>0</v>
      </c>
    </row>
    <row r="317" spans="1:63" ht="31.5" x14ac:dyDescent="0.25">
      <c r="A317" s="27" t="s">
        <v>633</v>
      </c>
      <c r="B317" s="48" t="s">
        <v>703</v>
      </c>
      <c r="C317" s="53" t="s">
        <v>704</v>
      </c>
      <c r="D317" s="33">
        <v>0</v>
      </c>
      <c r="E317" s="33">
        <v>0</v>
      </c>
      <c r="F317" s="33">
        <v>0</v>
      </c>
      <c r="G317" s="33">
        <v>0</v>
      </c>
      <c r="H317" s="33">
        <v>1</v>
      </c>
      <c r="I317" s="33">
        <v>0</v>
      </c>
      <c r="J317" s="33">
        <v>0</v>
      </c>
      <c r="K317" s="33">
        <v>0</v>
      </c>
      <c r="L317" s="33">
        <v>0</v>
      </c>
      <c r="M317" s="33">
        <v>0</v>
      </c>
      <c r="N317" s="33">
        <v>0</v>
      </c>
      <c r="O317" s="33">
        <v>0</v>
      </c>
      <c r="P317" s="33">
        <v>0</v>
      </c>
      <c r="Q317" s="33">
        <v>0</v>
      </c>
      <c r="R317" s="33">
        <v>0</v>
      </c>
      <c r="S317" s="33">
        <v>0</v>
      </c>
      <c r="T317" s="33">
        <v>0</v>
      </c>
      <c r="U317" s="33">
        <v>0</v>
      </c>
      <c r="V317" s="33">
        <v>0</v>
      </c>
      <c r="W317" s="33">
        <v>0</v>
      </c>
      <c r="X317" s="33">
        <v>0</v>
      </c>
      <c r="Y317" s="33">
        <v>0</v>
      </c>
      <c r="Z317" s="33">
        <v>0</v>
      </c>
      <c r="AA317" s="33">
        <v>0</v>
      </c>
      <c r="AB317" s="33">
        <v>0</v>
      </c>
      <c r="AC317" s="33">
        <v>0</v>
      </c>
      <c r="AD317" s="33">
        <v>0</v>
      </c>
      <c r="AE317" s="33">
        <v>0</v>
      </c>
      <c r="AF317" s="33">
        <v>0</v>
      </c>
      <c r="AG317" s="33">
        <v>0</v>
      </c>
      <c r="AH317" s="33">
        <v>0</v>
      </c>
      <c r="AI317" s="33">
        <v>0</v>
      </c>
      <c r="AJ317" s="33">
        <v>0</v>
      </c>
      <c r="AK317" s="33">
        <v>0</v>
      </c>
      <c r="AL317" s="33">
        <v>0</v>
      </c>
      <c r="AM317" s="33">
        <v>0</v>
      </c>
      <c r="AN317" s="33">
        <v>0</v>
      </c>
      <c r="AO317" s="33">
        <v>0</v>
      </c>
      <c r="AP317" s="33">
        <v>0</v>
      </c>
      <c r="AQ317" s="33">
        <v>0</v>
      </c>
      <c r="AR317" s="33">
        <v>0</v>
      </c>
      <c r="AS317" s="33">
        <v>0</v>
      </c>
      <c r="AT317" s="33">
        <v>0</v>
      </c>
      <c r="AU317" s="33">
        <v>0</v>
      </c>
      <c r="AV317" s="33">
        <v>0</v>
      </c>
      <c r="AW317" s="33">
        <v>0</v>
      </c>
      <c r="AX317" s="33">
        <v>0</v>
      </c>
      <c r="AY317" s="33">
        <v>0</v>
      </c>
      <c r="AZ317" s="33">
        <v>0</v>
      </c>
      <c r="BA317" s="33">
        <v>0</v>
      </c>
      <c r="BB317" s="33">
        <f t="shared" si="272"/>
        <v>0</v>
      </c>
      <c r="BC317" s="33">
        <f t="shared" si="273"/>
        <v>0</v>
      </c>
      <c r="BD317" s="33">
        <f t="shared" si="274"/>
        <v>0</v>
      </c>
      <c r="BE317" s="33">
        <f t="shared" si="275"/>
        <v>0</v>
      </c>
      <c r="BF317" s="33">
        <f t="shared" si="276"/>
        <v>0</v>
      </c>
      <c r="BG317" s="33">
        <f t="shared" si="277"/>
        <v>0</v>
      </c>
      <c r="BH317" s="33">
        <f t="shared" si="278"/>
        <v>0</v>
      </c>
      <c r="BI317" s="33">
        <f t="shared" si="279"/>
        <v>0</v>
      </c>
      <c r="BJ317" s="33">
        <f t="shared" si="280"/>
        <v>0</v>
      </c>
      <c r="BK317" s="33">
        <f t="shared" si="281"/>
        <v>0</v>
      </c>
    </row>
    <row r="318" spans="1:63" ht="31.5" x14ac:dyDescent="0.25">
      <c r="A318" s="27" t="s">
        <v>633</v>
      </c>
      <c r="B318" s="48" t="s">
        <v>705</v>
      </c>
      <c r="C318" s="53" t="s">
        <v>706</v>
      </c>
      <c r="D318" s="33">
        <v>0</v>
      </c>
      <c r="E318" s="33">
        <v>0</v>
      </c>
      <c r="F318" s="33">
        <v>0</v>
      </c>
      <c r="G318" s="33">
        <v>0</v>
      </c>
      <c r="H318" s="33">
        <v>1</v>
      </c>
      <c r="I318" s="33">
        <v>0</v>
      </c>
      <c r="J318" s="33">
        <v>0</v>
      </c>
      <c r="K318" s="33">
        <v>0</v>
      </c>
      <c r="L318" s="33">
        <v>0</v>
      </c>
      <c r="M318" s="33">
        <v>0</v>
      </c>
      <c r="N318" s="33">
        <v>0</v>
      </c>
      <c r="O318" s="33">
        <v>0</v>
      </c>
      <c r="P318" s="33">
        <v>0</v>
      </c>
      <c r="Q318" s="33">
        <v>0</v>
      </c>
      <c r="R318" s="33">
        <v>0</v>
      </c>
      <c r="S318" s="33">
        <v>0</v>
      </c>
      <c r="T318" s="33">
        <v>0</v>
      </c>
      <c r="U318" s="33">
        <v>0</v>
      </c>
      <c r="V318" s="33">
        <v>0</v>
      </c>
      <c r="W318" s="33">
        <v>0</v>
      </c>
      <c r="X318" s="33">
        <v>0</v>
      </c>
      <c r="Y318" s="33">
        <v>0</v>
      </c>
      <c r="Z318" s="33">
        <v>0</v>
      </c>
      <c r="AA318" s="33">
        <v>0</v>
      </c>
      <c r="AB318" s="33">
        <v>0</v>
      </c>
      <c r="AC318" s="33">
        <v>0</v>
      </c>
      <c r="AD318" s="33">
        <v>0</v>
      </c>
      <c r="AE318" s="33">
        <v>0</v>
      </c>
      <c r="AF318" s="33">
        <v>0</v>
      </c>
      <c r="AG318" s="33">
        <v>0</v>
      </c>
      <c r="AH318" s="33">
        <v>0</v>
      </c>
      <c r="AI318" s="33">
        <v>0</v>
      </c>
      <c r="AJ318" s="33">
        <v>0</v>
      </c>
      <c r="AK318" s="33">
        <v>0</v>
      </c>
      <c r="AL318" s="33">
        <v>0</v>
      </c>
      <c r="AM318" s="33">
        <v>0</v>
      </c>
      <c r="AN318" s="33">
        <v>0</v>
      </c>
      <c r="AO318" s="33">
        <v>0</v>
      </c>
      <c r="AP318" s="33">
        <v>0</v>
      </c>
      <c r="AQ318" s="33">
        <v>0</v>
      </c>
      <c r="AR318" s="33">
        <v>0</v>
      </c>
      <c r="AS318" s="33">
        <v>0</v>
      </c>
      <c r="AT318" s="33">
        <v>0</v>
      </c>
      <c r="AU318" s="33">
        <v>0</v>
      </c>
      <c r="AV318" s="33">
        <v>0</v>
      </c>
      <c r="AW318" s="33">
        <v>0</v>
      </c>
      <c r="AX318" s="33">
        <v>0</v>
      </c>
      <c r="AY318" s="33">
        <v>0</v>
      </c>
      <c r="AZ318" s="33">
        <v>0</v>
      </c>
      <c r="BA318" s="33">
        <v>0</v>
      </c>
      <c r="BB318" s="33">
        <f t="shared" si="272"/>
        <v>0</v>
      </c>
      <c r="BC318" s="33">
        <f t="shared" si="273"/>
        <v>0</v>
      </c>
      <c r="BD318" s="33">
        <f t="shared" si="274"/>
        <v>0</v>
      </c>
      <c r="BE318" s="33">
        <f t="shared" si="275"/>
        <v>0</v>
      </c>
      <c r="BF318" s="33">
        <f t="shared" si="276"/>
        <v>0</v>
      </c>
      <c r="BG318" s="33">
        <f t="shared" si="277"/>
        <v>0</v>
      </c>
      <c r="BH318" s="33">
        <f t="shared" si="278"/>
        <v>0</v>
      </c>
      <c r="BI318" s="33">
        <f t="shared" si="279"/>
        <v>0</v>
      </c>
      <c r="BJ318" s="33">
        <f t="shared" si="280"/>
        <v>0</v>
      </c>
      <c r="BK318" s="33">
        <f t="shared" si="281"/>
        <v>0</v>
      </c>
    </row>
    <row r="319" spans="1:63" ht="47.25" x14ac:dyDescent="0.25">
      <c r="A319" s="27" t="s">
        <v>633</v>
      </c>
      <c r="B319" s="48" t="s">
        <v>707</v>
      </c>
      <c r="C319" s="53" t="s">
        <v>708</v>
      </c>
      <c r="D319" s="33">
        <v>0</v>
      </c>
      <c r="E319" s="33">
        <v>0</v>
      </c>
      <c r="F319" s="33">
        <v>0</v>
      </c>
      <c r="G319" s="33">
        <v>0</v>
      </c>
      <c r="H319" s="33">
        <v>1</v>
      </c>
      <c r="I319" s="33">
        <v>0</v>
      </c>
      <c r="J319" s="33">
        <v>0</v>
      </c>
      <c r="K319" s="33">
        <v>0</v>
      </c>
      <c r="L319" s="33">
        <v>0</v>
      </c>
      <c r="M319" s="33">
        <v>0</v>
      </c>
      <c r="N319" s="33">
        <v>0</v>
      </c>
      <c r="O319" s="33">
        <v>0</v>
      </c>
      <c r="P319" s="33">
        <v>0</v>
      </c>
      <c r="Q319" s="33">
        <v>0</v>
      </c>
      <c r="R319" s="33">
        <v>0</v>
      </c>
      <c r="S319" s="33">
        <v>0</v>
      </c>
      <c r="T319" s="33">
        <v>0</v>
      </c>
      <c r="U319" s="33">
        <v>0</v>
      </c>
      <c r="V319" s="33">
        <v>0</v>
      </c>
      <c r="W319" s="33">
        <v>0</v>
      </c>
      <c r="X319" s="33">
        <v>0</v>
      </c>
      <c r="Y319" s="33">
        <v>0</v>
      </c>
      <c r="Z319" s="33">
        <v>0</v>
      </c>
      <c r="AA319" s="33">
        <v>0</v>
      </c>
      <c r="AB319" s="33">
        <v>0</v>
      </c>
      <c r="AC319" s="33">
        <v>0</v>
      </c>
      <c r="AD319" s="33">
        <v>0</v>
      </c>
      <c r="AE319" s="33">
        <v>0</v>
      </c>
      <c r="AF319" s="33">
        <v>0</v>
      </c>
      <c r="AG319" s="33">
        <v>0</v>
      </c>
      <c r="AH319" s="33">
        <v>0</v>
      </c>
      <c r="AI319" s="33">
        <v>0</v>
      </c>
      <c r="AJ319" s="33">
        <v>0</v>
      </c>
      <c r="AK319" s="33">
        <v>0</v>
      </c>
      <c r="AL319" s="33">
        <v>0</v>
      </c>
      <c r="AM319" s="33">
        <v>0</v>
      </c>
      <c r="AN319" s="33">
        <v>0</v>
      </c>
      <c r="AO319" s="33">
        <v>0</v>
      </c>
      <c r="AP319" s="33">
        <v>0</v>
      </c>
      <c r="AQ319" s="33">
        <v>0</v>
      </c>
      <c r="AR319" s="33">
        <v>0</v>
      </c>
      <c r="AS319" s="33">
        <v>0</v>
      </c>
      <c r="AT319" s="33">
        <v>0</v>
      </c>
      <c r="AU319" s="33">
        <v>0</v>
      </c>
      <c r="AV319" s="33">
        <v>0</v>
      </c>
      <c r="AW319" s="33">
        <v>0</v>
      </c>
      <c r="AX319" s="33">
        <v>0</v>
      </c>
      <c r="AY319" s="33">
        <v>0</v>
      </c>
      <c r="AZ319" s="33">
        <v>0</v>
      </c>
      <c r="BA319" s="33">
        <v>0</v>
      </c>
      <c r="BB319" s="33">
        <f t="shared" si="272"/>
        <v>0</v>
      </c>
      <c r="BC319" s="33">
        <f t="shared" si="273"/>
        <v>0</v>
      </c>
      <c r="BD319" s="33">
        <f t="shared" si="274"/>
        <v>0</v>
      </c>
      <c r="BE319" s="33">
        <f t="shared" si="275"/>
        <v>0</v>
      </c>
      <c r="BF319" s="33">
        <f t="shared" si="276"/>
        <v>0</v>
      </c>
      <c r="BG319" s="33">
        <f t="shared" si="277"/>
        <v>0</v>
      </c>
      <c r="BH319" s="33">
        <f t="shared" si="278"/>
        <v>0</v>
      </c>
      <c r="BI319" s="33">
        <f t="shared" si="279"/>
        <v>0</v>
      </c>
      <c r="BJ319" s="33">
        <f t="shared" si="280"/>
        <v>0</v>
      </c>
      <c r="BK319" s="33">
        <f t="shared" si="281"/>
        <v>0</v>
      </c>
    </row>
    <row r="320" spans="1:63" ht="31.5" x14ac:dyDescent="0.25">
      <c r="A320" s="27" t="s">
        <v>633</v>
      </c>
      <c r="B320" s="48" t="s">
        <v>709</v>
      </c>
      <c r="C320" s="53" t="s">
        <v>710</v>
      </c>
      <c r="D320" s="33">
        <v>0</v>
      </c>
      <c r="E320" s="33">
        <v>0</v>
      </c>
      <c r="F320" s="33">
        <v>0</v>
      </c>
      <c r="G320" s="33">
        <v>0</v>
      </c>
      <c r="H320" s="33">
        <v>1</v>
      </c>
      <c r="I320" s="33">
        <v>0</v>
      </c>
      <c r="J320" s="33">
        <v>0</v>
      </c>
      <c r="K320" s="33">
        <v>0</v>
      </c>
      <c r="L320" s="33">
        <v>0</v>
      </c>
      <c r="M320" s="33">
        <v>0</v>
      </c>
      <c r="N320" s="33">
        <v>0</v>
      </c>
      <c r="O320" s="33">
        <v>0</v>
      </c>
      <c r="P320" s="33">
        <v>0</v>
      </c>
      <c r="Q320" s="33">
        <v>0</v>
      </c>
      <c r="R320" s="33">
        <v>0</v>
      </c>
      <c r="S320" s="33">
        <v>0</v>
      </c>
      <c r="T320" s="33">
        <v>0</v>
      </c>
      <c r="U320" s="33">
        <v>0</v>
      </c>
      <c r="V320" s="33">
        <v>0</v>
      </c>
      <c r="W320" s="33">
        <v>0</v>
      </c>
      <c r="X320" s="33">
        <v>0</v>
      </c>
      <c r="Y320" s="33">
        <v>0</v>
      </c>
      <c r="Z320" s="33">
        <v>0</v>
      </c>
      <c r="AA320" s="33">
        <v>0</v>
      </c>
      <c r="AB320" s="33">
        <v>0</v>
      </c>
      <c r="AC320" s="33">
        <v>0</v>
      </c>
      <c r="AD320" s="33">
        <v>0</v>
      </c>
      <c r="AE320" s="33">
        <v>0</v>
      </c>
      <c r="AF320" s="33">
        <v>0</v>
      </c>
      <c r="AG320" s="33">
        <v>0</v>
      </c>
      <c r="AH320" s="33">
        <v>0</v>
      </c>
      <c r="AI320" s="33">
        <v>0</v>
      </c>
      <c r="AJ320" s="33">
        <v>0</v>
      </c>
      <c r="AK320" s="33">
        <v>0</v>
      </c>
      <c r="AL320" s="33">
        <v>0</v>
      </c>
      <c r="AM320" s="33">
        <v>0</v>
      </c>
      <c r="AN320" s="33">
        <v>0</v>
      </c>
      <c r="AO320" s="33">
        <v>0</v>
      </c>
      <c r="AP320" s="33">
        <v>0</v>
      </c>
      <c r="AQ320" s="33">
        <v>0</v>
      </c>
      <c r="AR320" s="33">
        <v>0</v>
      </c>
      <c r="AS320" s="33">
        <v>0</v>
      </c>
      <c r="AT320" s="33">
        <v>0</v>
      </c>
      <c r="AU320" s="33">
        <v>0</v>
      </c>
      <c r="AV320" s="33">
        <v>0</v>
      </c>
      <c r="AW320" s="33">
        <v>0</v>
      </c>
      <c r="AX320" s="33">
        <v>0</v>
      </c>
      <c r="AY320" s="33">
        <v>0</v>
      </c>
      <c r="AZ320" s="33">
        <v>0</v>
      </c>
      <c r="BA320" s="33">
        <v>0</v>
      </c>
      <c r="BB320" s="33">
        <f t="shared" si="272"/>
        <v>0</v>
      </c>
      <c r="BC320" s="33">
        <f t="shared" si="273"/>
        <v>0</v>
      </c>
      <c r="BD320" s="33">
        <f t="shared" si="274"/>
        <v>0</v>
      </c>
      <c r="BE320" s="33">
        <f t="shared" si="275"/>
        <v>0</v>
      </c>
      <c r="BF320" s="33">
        <f t="shared" si="276"/>
        <v>0</v>
      </c>
      <c r="BG320" s="33">
        <f t="shared" si="277"/>
        <v>0</v>
      </c>
      <c r="BH320" s="33">
        <f t="shared" si="278"/>
        <v>0</v>
      </c>
      <c r="BI320" s="33">
        <f t="shared" si="279"/>
        <v>0</v>
      </c>
      <c r="BJ320" s="33">
        <f t="shared" si="280"/>
        <v>0</v>
      </c>
      <c r="BK320" s="33">
        <f t="shared" si="281"/>
        <v>0</v>
      </c>
    </row>
    <row r="321" spans="1:63" ht="31.5" x14ac:dyDescent="0.25">
      <c r="A321" s="27" t="s">
        <v>633</v>
      </c>
      <c r="B321" s="48" t="s">
        <v>711</v>
      </c>
      <c r="C321" s="53" t="s">
        <v>712</v>
      </c>
      <c r="D321" s="33">
        <v>0</v>
      </c>
      <c r="E321" s="33">
        <v>0</v>
      </c>
      <c r="F321" s="33">
        <v>0</v>
      </c>
      <c r="G321" s="33">
        <v>0</v>
      </c>
      <c r="H321" s="33">
        <v>1</v>
      </c>
      <c r="I321" s="33">
        <v>0</v>
      </c>
      <c r="J321" s="33">
        <v>0</v>
      </c>
      <c r="K321" s="33">
        <v>0</v>
      </c>
      <c r="L321" s="33">
        <v>0</v>
      </c>
      <c r="M321" s="33">
        <v>0</v>
      </c>
      <c r="N321" s="33">
        <v>0</v>
      </c>
      <c r="O321" s="33">
        <v>0</v>
      </c>
      <c r="P321" s="33">
        <v>0</v>
      </c>
      <c r="Q321" s="33">
        <v>0</v>
      </c>
      <c r="R321" s="33">
        <v>0</v>
      </c>
      <c r="S321" s="33">
        <v>0</v>
      </c>
      <c r="T321" s="33">
        <v>0</v>
      </c>
      <c r="U321" s="33">
        <v>0</v>
      </c>
      <c r="V321" s="33">
        <v>0</v>
      </c>
      <c r="W321" s="33">
        <v>0</v>
      </c>
      <c r="X321" s="33">
        <v>0</v>
      </c>
      <c r="Y321" s="33">
        <v>0</v>
      </c>
      <c r="Z321" s="33">
        <v>0</v>
      </c>
      <c r="AA321" s="33">
        <v>0</v>
      </c>
      <c r="AB321" s="33">
        <v>0</v>
      </c>
      <c r="AC321" s="33">
        <v>0</v>
      </c>
      <c r="AD321" s="33">
        <v>0</v>
      </c>
      <c r="AE321" s="33">
        <v>0</v>
      </c>
      <c r="AF321" s="33">
        <v>0</v>
      </c>
      <c r="AG321" s="33">
        <v>0</v>
      </c>
      <c r="AH321" s="33">
        <v>0</v>
      </c>
      <c r="AI321" s="33">
        <v>0</v>
      </c>
      <c r="AJ321" s="33">
        <v>0</v>
      </c>
      <c r="AK321" s="33">
        <v>0</v>
      </c>
      <c r="AL321" s="33">
        <v>0</v>
      </c>
      <c r="AM321" s="33">
        <v>0</v>
      </c>
      <c r="AN321" s="33">
        <v>0</v>
      </c>
      <c r="AO321" s="33">
        <v>0</v>
      </c>
      <c r="AP321" s="33">
        <v>0</v>
      </c>
      <c r="AQ321" s="33">
        <v>0</v>
      </c>
      <c r="AR321" s="33">
        <v>0</v>
      </c>
      <c r="AS321" s="33">
        <v>0</v>
      </c>
      <c r="AT321" s="33">
        <v>0</v>
      </c>
      <c r="AU321" s="33">
        <v>0</v>
      </c>
      <c r="AV321" s="33">
        <v>0</v>
      </c>
      <c r="AW321" s="33">
        <v>0</v>
      </c>
      <c r="AX321" s="33">
        <v>0</v>
      </c>
      <c r="AY321" s="33">
        <v>0</v>
      </c>
      <c r="AZ321" s="33">
        <v>0</v>
      </c>
      <c r="BA321" s="33">
        <v>0</v>
      </c>
      <c r="BB321" s="33">
        <f t="shared" si="272"/>
        <v>0</v>
      </c>
      <c r="BC321" s="33">
        <f t="shared" si="273"/>
        <v>0</v>
      </c>
      <c r="BD321" s="33">
        <f t="shared" si="274"/>
        <v>0</v>
      </c>
      <c r="BE321" s="33">
        <f t="shared" si="275"/>
        <v>0</v>
      </c>
      <c r="BF321" s="33">
        <f t="shared" si="276"/>
        <v>0</v>
      </c>
      <c r="BG321" s="33">
        <f t="shared" si="277"/>
        <v>0</v>
      </c>
      <c r="BH321" s="33">
        <f t="shared" si="278"/>
        <v>0</v>
      </c>
      <c r="BI321" s="33">
        <f t="shared" si="279"/>
        <v>0</v>
      </c>
      <c r="BJ321" s="33">
        <f t="shared" si="280"/>
        <v>0</v>
      </c>
      <c r="BK321" s="33">
        <f t="shared" si="281"/>
        <v>0</v>
      </c>
    </row>
    <row r="322" spans="1:63" ht="31.5" x14ac:dyDescent="0.25">
      <c r="A322" s="27" t="s">
        <v>633</v>
      </c>
      <c r="B322" s="48" t="s">
        <v>713</v>
      </c>
      <c r="C322" s="53" t="s">
        <v>714</v>
      </c>
      <c r="D322" s="33">
        <v>0</v>
      </c>
      <c r="E322" s="33">
        <v>0</v>
      </c>
      <c r="F322" s="33">
        <v>0</v>
      </c>
      <c r="G322" s="33">
        <v>0</v>
      </c>
      <c r="H322" s="33">
        <v>1</v>
      </c>
      <c r="I322" s="33">
        <v>0</v>
      </c>
      <c r="J322" s="33">
        <v>0</v>
      </c>
      <c r="K322" s="33">
        <v>0</v>
      </c>
      <c r="L322" s="33">
        <v>0</v>
      </c>
      <c r="M322" s="33">
        <v>0</v>
      </c>
      <c r="N322" s="33">
        <v>0</v>
      </c>
      <c r="O322" s="33">
        <v>0</v>
      </c>
      <c r="P322" s="33">
        <v>0</v>
      </c>
      <c r="Q322" s="33">
        <v>0</v>
      </c>
      <c r="R322" s="33">
        <v>0</v>
      </c>
      <c r="S322" s="33">
        <v>0</v>
      </c>
      <c r="T322" s="33">
        <v>0</v>
      </c>
      <c r="U322" s="33">
        <v>0</v>
      </c>
      <c r="V322" s="33">
        <v>0</v>
      </c>
      <c r="W322" s="33">
        <v>0</v>
      </c>
      <c r="X322" s="33">
        <v>0</v>
      </c>
      <c r="Y322" s="33">
        <v>0</v>
      </c>
      <c r="Z322" s="33">
        <v>0</v>
      </c>
      <c r="AA322" s="33">
        <v>0</v>
      </c>
      <c r="AB322" s="33">
        <v>0</v>
      </c>
      <c r="AC322" s="33">
        <v>0</v>
      </c>
      <c r="AD322" s="33">
        <v>0</v>
      </c>
      <c r="AE322" s="33">
        <v>0</v>
      </c>
      <c r="AF322" s="33">
        <v>0</v>
      </c>
      <c r="AG322" s="33">
        <v>0</v>
      </c>
      <c r="AH322" s="33">
        <v>0</v>
      </c>
      <c r="AI322" s="33">
        <v>0</v>
      </c>
      <c r="AJ322" s="33">
        <v>0</v>
      </c>
      <c r="AK322" s="33">
        <v>0</v>
      </c>
      <c r="AL322" s="33">
        <v>0</v>
      </c>
      <c r="AM322" s="33">
        <v>0</v>
      </c>
      <c r="AN322" s="33">
        <v>0</v>
      </c>
      <c r="AO322" s="33">
        <v>0</v>
      </c>
      <c r="AP322" s="33">
        <v>0</v>
      </c>
      <c r="AQ322" s="33">
        <v>0</v>
      </c>
      <c r="AR322" s="33">
        <v>0</v>
      </c>
      <c r="AS322" s="33">
        <v>0</v>
      </c>
      <c r="AT322" s="33">
        <v>0</v>
      </c>
      <c r="AU322" s="33">
        <v>0</v>
      </c>
      <c r="AV322" s="33">
        <v>0</v>
      </c>
      <c r="AW322" s="33">
        <v>0</v>
      </c>
      <c r="AX322" s="33">
        <v>0</v>
      </c>
      <c r="AY322" s="33">
        <v>0</v>
      </c>
      <c r="AZ322" s="33">
        <v>0</v>
      </c>
      <c r="BA322" s="33">
        <v>0</v>
      </c>
      <c r="BB322" s="33">
        <f t="shared" si="272"/>
        <v>0</v>
      </c>
      <c r="BC322" s="33">
        <f t="shared" si="273"/>
        <v>0</v>
      </c>
      <c r="BD322" s="33">
        <f t="shared" si="274"/>
        <v>0</v>
      </c>
      <c r="BE322" s="33">
        <f t="shared" si="275"/>
        <v>0</v>
      </c>
      <c r="BF322" s="33">
        <f t="shared" si="276"/>
        <v>0</v>
      </c>
      <c r="BG322" s="33">
        <f t="shared" si="277"/>
        <v>0</v>
      </c>
      <c r="BH322" s="33">
        <f t="shared" si="278"/>
        <v>0</v>
      </c>
      <c r="BI322" s="33">
        <f t="shared" si="279"/>
        <v>0</v>
      </c>
      <c r="BJ322" s="33">
        <f t="shared" si="280"/>
        <v>0</v>
      </c>
      <c r="BK322" s="33">
        <f t="shared" si="281"/>
        <v>0</v>
      </c>
    </row>
    <row r="323" spans="1:63" ht="47.25" x14ac:dyDescent="0.25">
      <c r="A323" s="27" t="s">
        <v>633</v>
      </c>
      <c r="B323" s="48" t="s">
        <v>715</v>
      </c>
      <c r="C323" s="53" t="s">
        <v>716</v>
      </c>
      <c r="D323" s="33">
        <v>0</v>
      </c>
      <c r="E323" s="33">
        <v>0</v>
      </c>
      <c r="F323" s="33">
        <v>0</v>
      </c>
      <c r="G323" s="33">
        <v>0</v>
      </c>
      <c r="H323" s="33">
        <v>1</v>
      </c>
      <c r="I323" s="33">
        <v>0</v>
      </c>
      <c r="J323" s="33">
        <v>0</v>
      </c>
      <c r="K323" s="33">
        <v>0</v>
      </c>
      <c r="L323" s="33">
        <v>0</v>
      </c>
      <c r="M323" s="33">
        <v>0</v>
      </c>
      <c r="N323" s="33">
        <v>0</v>
      </c>
      <c r="O323" s="33">
        <v>0</v>
      </c>
      <c r="P323" s="33">
        <v>0</v>
      </c>
      <c r="Q323" s="33">
        <v>0</v>
      </c>
      <c r="R323" s="33">
        <v>0</v>
      </c>
      <c r="S323" s="33">
        <v>0</v>
      </c>
      <c r="T323" s="33">
        <v>0</v>
      </c>
      <c r="U323" s="33">
        <v>0</v>
      </c>
      <c r="V323" s="33">
        <v>0</v>
      </c>
      <c r="W323" s="33">
        <v>0</v>
      </c>
      <c r="X323" s="33">
        <v>0</v>
      </c>
      <c r="Y323" s="33">
        <v>0</v>
      </c>
      <c r="Z323" s="33">
        <v>0</v>
      </c>
      <c r="AA323" s="33">
        <v>0</v>
      </c>
      <c r="AB323" s="33">
        <v>0</v>
      </c>
      <c r="AC323" s="33">
        <v>0</v>
      </c>
      <c r="AD323" s="33">
        <v>0</v>
      </c>
      <c r="AE323" s="33">
        <v>0</v>
      </c>
      <c r="AF323" s="33">
        <v>0</v>
      </c>
      <c r="AG323" s="33">
        <v>0</v>
      </c>
      <c r="AH323" s="33">
        <v>0</v>
      </c>
      <c r="AI323" s="33">
        <v>0</v>
      </c>
      <c r="AJ323" s="33">
        <v>0</v>
      </c>
      <c r="AK323" s="33">
        <v>0</v>
      </c>
      <c r="AL323" s="33">
        <v>0</v>
      </c>
      <c r="AM323" s="33">
        <v>0</v>
      </c>
      <c r="AN323" s="33">
        <v>0</v>
      </c>
      <c r="AO323" s="33">
        <v>0</v>
      </c>
      <c r="AP323" s="33">
        <v>0</v>
      </c>
      <c r="AQ323" s="33">
        <v>0</v>
      </c>
      <c r="AR323" s="33">
        <v>0</v>
      </c>
      <c r="AS323" s="33">
        <v>0</v>
      </c>
      <c r="AT323" s="33">
        <v>0</v>
      </c>
      <c r="AU323" s="33">
        <v>0</v>
      </c>
      <c r="AV323" s="33">
        <v>0</v>
      </c>
      <c r="AW323" s="33">
        <v>0</v>
      </c>
      <c r="AX323" s="33">
        <v>0</v>
      </c>
      <c r="AY323" s="33">
        <v>0</v>
      </c>
      <c r="AZ323" s="33">
        <v>0</v>
      </c>
      <c r="BA323" s="33">
        <v>0</v>
      </c>
      <c r="BB323" s="33">
        <f t="shared" si="272"/>
        <v>0</v>
      </c>
      <c r="BC323" s="33">
        <f t="shared" si="273"/>
        <v>0</v>
      </c>
      <c r="BD323" s="33">
        <f t="shared" si="274"/>
        <v>0</v>
      </c>
      <c r="BE323" s="33">
        <f t="shared" si="275"/>
        <v>0</v>
      </c>
      <c r="BF323" s="33">
        <f t="shared" si="276"/>
        <v>0</v>
      </c>
      <c r="BG323" s="33">
        <f t="shared" si="277"/>
        <v>0</v>
      </c>
      <c r="BH323" s="33">
        <f t="shared" si="278"/>
        <v>0</v>
      </c>
      <c r="BI323" s="33">
        <f t="shared" si="279"/>
        <v>0</v>
      </c>
      <c r="BJ323" s="33">
        <f t="shared" si="280"/>
        <v>0</v>
      </c>
      <c r="BK323" s="33">
        <f t="shared" si="281"/>
        <v>0</v>
      </c>
    </row>
    <row r="324" spans="1:63" ht="31.5" x14ac:dyDescent="0.25">
      <c r="A324" s="27" t="s">
        <v>633</v>
      </c>
      <c r="B324" s="48" t="s">
        <v>2353</v>
      </c>
      <c r="C324" s="53" t="s">
        <v>2354</v>
      </c>
      <c r="D324" s="33">
        <v>0</v>
      </c>
      <c r="E324" s="33">
        <v>0</v>
      </c>
      <c r="F324" s="33">
        <v>0</v>
      </c>
      <c r="G324" s="33">
        <v>0</v>
      </c>
      <c r="H324" s="33">
        <v>1</v>
      </c>
      <c r="I324" s="33">
        <v>0</v>
      </c>
      <c r="J324" s="33">
        <v>0</v>
      </c>
      <c r="K324" s="33">
        <v>0</v>
      </c>
      <c r="L324" s="33">
        <v>0</v>
      </c>
      <c r="M324" s="33">
        <v>0</v>
      </c>
      <c r="N324" s="33">
        <v>0</v>
      </c>
      <c r="O324" s="33">
        <v>0</v>
      </c>
      <c r="P324" s="33">
        <v>0</v>
      </c>
      <c r="Q324" s="33">
        <v>0</v>
      </c>
      <c r="R324" s="33">
        <v>0</v>
      </c>
      <c r="S324" s="33">
        <v>0</v>
      </c>
      <c r="T324" s="33">
        <v>0</v>
      </c>
      <c r="U324" s="33">
        <v>0</v>
      </c>
      <c r="V324" s="33">
        <v>0</v>
      </c>
      <c r="W324" s="33">
        <v>0</v>
      </c>
      <c r="X324" s="33">
        <v>0</v>
      </c>
      <c r="Y324" s="33">
        <v>0</v>
      </c>
      <c r="Z324" s="33">
        <v>0</v>
      </c>
      <c r="AA324" s="33">
        <v>0</v>
      </c>
      <c r="AB324" s="33">
        <v>0</v>
      </c>
      <c r="AC324" s="33">
        <v>0</v>
      </c>
      <c r="AD324" s="33">
        <v>0</v>
      </c>
      <c r="AE324" s="33">
        <v>0</v>
      </c>
      <c r="AF324" s="33">
        <v>0</v>
      </c>
      <c r="AG324" s="33">
        <v>0</v>
      </c>
      <c r="AH324" s="33">
        <v>0</v>
      </c>
      <c r="AI324" s="33">
        <v>0</v>
      </c>
      <c r="AJ324" s="33">
        <v>0</v>
      </c>
      <c r="AK324" s="33">
        <v>0</v>
      </c>
      <c r="AL324" s="33">
        <v>0</v>
      </c>
      <c r="AM324" s="33">
        <v>0</v>
      </c>
      <c r="AN324" s="33">
        <v>0</v>
      </c>
      <c r="AO324" s="33">
        <v>0</v>
      </c>
      <c r="AP324" s="33">
        <v>0</v>
      </c>
      <c r="AQ324" s="33">
        <v>0</v>
      </c>
      <c r="AR324" s="33">
        <v>0</v>
      </c>
      <c r="AS324" s="33">
        <v>0</v>
      </c>
      <c r="AT324" s="33">
        <v>0</v>
      </c>
      <c r="AU324" s="33">
        <v>0</v>
      </c>
      <c r="AV324" s="33">
        <v>0</v>
      </c>
      <c r="AW324" s="33">
        <v>0</v>
      </c>
      <c r="AX324" s="33">
        <v>0</v>
      </c>
      <c r="AY324" s="33">
        <v>0</v>
      </c>
      <c r="AZ324" s="33">
        <v>0</v>
      </c>
      <c r="BA324" s="33">
        <v>0</v>
      </c>
      <c r="BB324" s="33">
        <f t="shared" si="272"/>
        <v>0</v>
      </c>
      <c r="BC324" s="33">
        <f t="shared" si="273"/>
        <v>0</v>
      </c>
      <c r="BD324" s="33">
        <f t="shared" si="274"/>
        <v>0</v>
      </c>
      <c r="BE324" s="33">
        <f t="shared" si="275"/>
        <v>0</v>
      </c>
      <c r="BF324" s="33">
        <f t="shared" si="276"/>
        <v>0</v>
      </c>
      <c r="BG324" s="33">
        <f t="shared" si="277"/>
        <v>0</v>
      </c>
      <c r="BH324" s="33">
        <f t="shared" si="278"/>
        <v>0</v>
      </c>
      <c r="BI324" s="33">
        <f t="shared" si="279"/>
        <v>0</v>
      </c>
      <c r="BJ324" s="33">
        <f t="shared" si="280"/>
        <v>0</v>
      </c>
      <c r="BK324" s="33">
        <f t="shared" si="281"/>
        <v>0</v>
      </c>
    </row>
    <row r="325" spans="1:63" ht="31.5" x14ac:dyDescent="0.25">
      <c r="A325" s="27" t="s">
        <v>633</v>
      </c>
      <c r="B325" s="48" t="s">
        <v>2355</v>
      </c>
      <c r="C325" s="53" t="s">
        <v>2356</v>
      </c>
      <c r="D325" s="33">
        <v>0</v>
      </c>
      <c r="E325" s="33">
        <v>0</v>
      </c>
      <c r="F325" s="33">
        <v>0</v>
      </c>
      <c r="G325" s="33">
        <v>0</v>
      </c>
      <c r="H325" s="33">
        <v>1</v>
      </c>
      <c r="I325" s="33">
        <v>0</v>
      </c>
      <c r="J325" s="33">
        <v>0</v>
      </c>
      <c r="K325" s="33">
        <v>0</v>
      </c>
      <c r="L325" s="33">
        <v>0</v>
      </c>
      <c r="M325" s="33">
        <v>0</v>
      </c>
      <c r="N325" s="33">
        <v>0</v>
      </c>
      <c r="O325" s="33">
        <v>0</v>
      </c>
      <c r="P325" s="33">
        <v>0</v>
      </c>
      <c r="Q325" s="33">
        <v>0</v>
      </c>
      <c r="R325" s="33">
        <v>0</v>
      </c>
      <c r="S325" s="33">
        <v>0</v>
      </c>
      <c r="T325" s="33">
        <v>0</v>
      </c>
      <c r="U325" s="33">
        <v>0</v>
      </c>
      <c r="V325" s="33">
        <v>0</v>
      </c>
      <c r="W325" s="33">
        <v>0</v>
      </c>
      <c r="X325" s="33">
        <v>0</v>
      </c>
      <c r="Y325" s="33">
        <v>0</v>
      </c>
      <c r="Z325" s="33">
        <v>0</v>
      </c>
      <c r="AA325" s="33">
        <v>0</v>
      </c>
      <c r="AB325" s="33">
        <v>0</v>
      </c>
      <c r="AC325" s="33">
        <v>0</v>
      </c>
      <c r="AD325" s="33">
        <v>0</v>
      </c>
      <c r="AE325" s="33">
        <v>0</v>
      </c>
      <c r="AF325" s="33">
        <v>0</v>
      </c>
      <c r="AG325" s="33">
        <v>0</v>
      </c>
      <c r="AH325" s="33">
        <v>0</v>
      </c>
      <c r="AI325" s="33">
        <v>0</v>
      </c>
      <c r="AJ325" s="33">
        <v>0</v>
      </c>
      <c r="AK325" s="33">
        <v>0</v>
      </c>
      <c r="AL325" s="33">
        <v>0</v>
      </c>
      <c r="AM325" s="33">
        <v>0</v>
      </c>
      <c r="AN325" s="33">
        <v>0</v>
      </c>
      <c r="AO325" s="33">
        <v>0</v>
      </c>
      <c r="AP325" s="33">
        <v>0</v>
      </c>
      <c r="AQ325" s="33">
        <v>0</v>
      </c>
      <c r="AR325" s="33">
        <v>0</v>
      </c>
      <c r="AS325" s="33">
        <v>0</v>
      </c>
      <c r="AT325" s="33">
        <v>0</v>
      </c>
      <c r="AU325" s="33">
        <v>0</v>
      </c>
      <c r="AV325" s="33">
        <v>0</v>
      </c>
      <c r="AW325" s="33">
        <v>0</v>
      </c>
      <c r="AX325" s="33">
        <v>0</v>
      </c>
      <c r="AY325" s="33">
        <v>0</v>
      </c>
      <c r="AZ325" s="33">
        <v>0</v>
      </c>
      <c r="BA325" s="33">
        <v>0</v>
      </c>
      <c r="BB325" s="33">
        <f t="shared" si="272"/>
        <v>0</v>
      </c>
      <c r="BC325" s="33">
        <f t="shared" si="273"/>
        <v>0</v>
      </c>
      <c r="BD325" s="33">
        <f t="shared" si="274"/>
        <v>0</v>
      </c>
      <c r="BE325" s="33">
        <f t="shared" si="275"/>
        <v>0</v>
      </c>
      <c r="BF325" s="33">
        <f t="shared" si="276"/>
        <v>0</v>
      </c>
      <c r="BG325" s="33">
        <f t="shared" si="277"/>
        <v>0</v>
      </c>
      <c r="BH325" s="33">
        <f t="shared" si="278"/>
        <v>0</v>
      </c>
      <c r="BI325" s="33">
        <f t="shared" si="279"/>
        <v>0</v>
      </c>
      <c r="BJ325" s="33">
        <f t="shared" si="280"/>
        <v>0</v>
      </c>
      <c r="BK325" s="33">
        <f t="shared" si="281"/>
        <v>0</v>
      </c>
    </row>
    <row r="326" spans="1:63" ht="31.5" x14ac:dyDescent="0.25">
      <c r="A326" s="27" t="s">
        <v>633</v>
      </c>
      <c r="B326" s="48" t="s">
        <v>717</v>
      </c>
      <c r="C326" s="53" t="s">
        <v>718</v>
      </c>
      <c r="D326" s="33">
        <v>0</v>
      </c>
      <c r="E326" s="33">
        <v>0</v>
      </c>
      <c r="F326" s="33">
        <v>0</v>
      </c>
      <c r="G326" s="33">
        <v>0</v>
      </c>
      <c r="H326" s="33">
        <v>1</v>
      </c>
      <c r="I326" s="33">
        <v>0</v>
      </c>
      <c r="J326" s="33">
        <v>0</v>
      </c>
      <c r="K326" s="33">
        <v>0</v>
      </c>
      <c r="L326" s="33">
        <v>0</v>
      </c>
      <c r="M326" s="33">
        <v>0</v>
      </c>
      <c r="N326" s="33">
        <v>0</v>
      </c>
      <c r="O326" s="33">
        <v>0</v>
      </c>
      <c r="P326" s="33">
        <v>0</v>
      </c>
      <c r="Q326" s="33">
        <v>0</v>
      </c>
      <c r="R326" s="33">
        <v>0</v>
      </c>
      <c r="S326" s="33">
        <v>0</v>
      </c>
      <c r="T326" s="33">
        <v>0</v>
      </c>
      <c r="U326" s="33">
        <v>0</v>
      </c>
      <c r="V326" s="33">
        <v>0</v>
      </c>
      <c r="W326" s="33">
        <v>0</v>
      </c>
      <c r="X326" s="33">
        <v>0</v>
      </c>
      <c r="Y326" s="33">
        <v>0</v>
      </c>
      <c r="Z326" s="33">
        <v>0</v>
      </c>
      <c r="AA326" s="33">
        <v>0</v>
      </c>
      <c r="AB326" s="33">
        <v>0</v>
      </c>
      <c r="AC326" s="33">
        <v>0</v>
      </c>
      <c r="AD326" s="33">
        <v>0</v>
      </c>
      <c r="AE326" s="33">
        <v>0</v>
      </c>
      <c r="AF326" s="33">
        <v>0</v>
      </c>
      <c r="AG326" s="33">
        <v>0</v>
      </c>
      <c r="AH326" s="33">
        <v>0</v>
      </c>
      <c r="AI326" s="33">
        <v>0</v>
      </c>
      <c r="AJ326" s="33">
        <v>0</v>
      </c>
      <c r="AK326" s="33">
        <v>0</v>
      </c>
      <c r="AL326" s="33">
        <v>0</v>
      </c>
      <c r="AM326" s="33">
        <v>0</v>
      </c>
      <c r="AN326" s="33">
        <v>0</v>
      </c>
      <c r="AO326" s="33">
        <v>0</v>
      </c>
      <c r="AP326" s="33">
        <v>0</v>
      </c>
      <c r="AQ326" s="33">
        <v>0</v>
      </c>
      <c r="AR326" s="33">
        <v>0</v>
      </c>
      <c r="AS326" s="33">
        <v>0</v>
      </c>
      <c r="AT326" s="33">
        <v>0</v>
      </c>
      <c r="AU326" s="33">
        <v>0</v>
      </c>
      <c r="AV326" s="33">
        <v>0</v>
      </c>
      <c r="AW326" s="33">
        <v>0</v>
      </c>
      <c r="AX326" s="33">
        <v>0</v>
      </c>
      <c r="AY326" s="33">
        <v>0</v>
      </c>
      <c r="AZ326" s="33">
        <v>0</v>
      </c>
      <c r="BA326" s="33">
        <v>0</v>
      </c>
      <c r="BB326" s="33">
        <f t="shared" si="272"/>
        <v>0</v>
      </c>
      <c r="BC326" s="33">
        <f t="shared" si="273"/>
        <v>0</v>
      </c>
      <c r="BD326" s="33">
        <f t="shared" si="274"/>
        <v>0</v>
      </c>
      <c r="BE326" s="33">
        <f t="shared" si="275"/>
        <v>0</v>
      </c>
      <c r="BF326" s="33">
        <f t="shared" si="276"/>
        <v>0</v>
      </c>
      <c r="BG326" s="33">
        <f t="shared" si="277"/>
        <v>0</v>
      </c>
      <c r="BH326" s="33">
        <f t="shared" si="278"/>
        <v>0</v>
      </c>
      <c r="BI326" s="33">
        <f t="shared" si="279"/>
        <v>0</v>
      </c>
      <c r="BJ326" s="33">
        <f t="shared" si="280"/>
        <v>0</v>
      </c>
      <c r="BK326" s="33">
        <f t="shared" si="281"/>
        <v>0</v>
      </c>
    </row>
    <row r="327" spans="1:63" ht="47.25" x14ac:dyDescent="0.25">
      <c r="A327" s="27" t="s">
        <v>633</v>
      </c>
      <c r="B327" s="48" t="s">
        <v>719</v>
      </c>
      <c r="C327" s="53" t="s">
        <v>720</v>
      </c>
      <c r="D327" s="33">
        <v>0</v>
      </c>
      <c r="E327" s="33">
        <v>0</v>
      </c>
      <c r="F327" s="33">
        <v>0</v>
      </c>
      <c r="G327" s="33">
        <v>0</v>
      </c>
      <c r="H327" s="33">
        <v>1</v>
      </c>
      <c r="I327" s="33">
        <v>0</v>
      </c>
      <c r="J327" s="33">
        <v>0</v>
      </c>
      <c r="K327" s="33">
        <v>0</v>
      </c>
      <c r="L327" s="33">
        <v>0</v>
      </c>
      <c r="M327" s="33">
        <v>0</v>
      </c>
      <c r="N327" s="33">
        <v>0</v>
      </c>
      <c r="O327" s="33">
        <v>0</v>
      </c>
      <c r="P327" s="33">
        <v>0</v>
      </c>
      <c r="Q327" s="33">
        <v>0</v>
      </c>
      <c r="R327" s="33">
        <v>0</v>
      </c>
      <c r="S327" s="33">
        <v>0</v>
      </c>
      <c r="T327" s="33">
        <v>0</v>
      </c>
      <c r="U327" s="33">
        <v>0</v>
      </c>
      <c r="V327" s="33">
        <v>0</v>
      </c>
      <c r="W327" s="33">
        <v>0</v>
      </c>
      <c r="X327" s="33">
        <v>0</v>
      </c>
      <c r="Y327" s="33">
        <v>0</v>
      </c>
      <c r="Z327" s="33">
        <v>0</v>
      </c>
      <c r="AA327" s="33">
        <v>0</v>
      </c>
      <c r="AB327" s="33">
        <v>0</v>
      </c>
      <c r="AC327" s="33">
        <v>0</v>
      </c>
      <c r="AD327" s="33">
        <v>0</v>
      </c>
      <c r="AE327" s="33">
        <v>0</v>
      </c>
      <c r="AF327" s="33">
        <v>0</v>
      </c>
      <c r="AG327" s="33">
        <v>0</v>
      </c>
      <c r="AH327" s="33">
        <v>0</v>
      </c>
      <c r="AI327" s="33">
        <v>0</v>
      </c>
      <c r="AJ327" s="33">
        <v>0</v>
      </c>
      <c r="AK327" s="33">
        <v>0</v>
      </c>
      <c r="AL327" s="33">
        <v>0</v>
      </c>
      <c r="AM327" s="33">
        <v>0</v>
      </c>
      <c r="AN327" s="33">
        <v>0</v>
      </c>
      <c r="AO327" s="33">
        <v>0</v>
      </c>
      <c r="AP327" s="33">
        <v>0</v>
      </c>
      <c r="AQ327" s="33">
        <v>0</v>
      </c>
      <c r="AR327" s="33">
        <v>0</v>
      </c>
      <c r="AS327" s="33">
        <v>0</v>
      </c>
      <c r="AT327" s="33">
        <v>0</v>
      </c>
      <c r="AU327" s="33">
        <v>0</v>
      </c>
      <c r="AV327" s="33">
        <v>0</v>
      </c>
      <c r="AW327" s="33">
        <v>0</v>
      </c>
      <c r="AX327" s="33">
        <v>0</v>
      </c>
      <c r="AY327" s="33">
        <v>0</v>
      </c>
      <c r="AZ327" s="33">
        <v>0</v>
      </c>
      <c r="BA327" s="33">
        <v>0</v>
      </c>
      <c r="BB327" s="33">
        <f t="shared" si="272"/>
        <v>0</v>
      </c>
      <c r="BC327" s="33">
        <f t="shared" si="273"/>
        <v>0</v>
      </c>
      <c r="BD327" s="33">
        <f t="shared" si="274"/>
        <v>0</v>
      </c>
      <c r="BE327" s="33">
        <f t="shared" si="275"/>
        <v>0</v>
      </c>
      <c r="BF327" s="33">
        <f t="shared" si="276"/>
        <v>0</v>
      </c>
      <c r="BG327" s="33">
        <f t="shared" si="277"/>
        <v>0</v>
      </c>
      <c r="BH327" s="33">
        <f t="shared" si="278"/>
        <v>0</v>
      </c>
      <c r="BI327" s="33">
        <f t="shared" si="279"/>
        <v>0</v>
      </c>
      <c r="BJ327" s="33">
        <f t="shared" si="280"/>
        <v>0</v>
      </c>
      <c r="BK327" s="33">
        <f t="shared" si="281"/>
        <v>0</v>
      </c>
    </row>
    <row r="328" spans="1:63" ht="31.5" x14ac:dyDescent="0.25">
      <c r="A328" s="27" t="s">
        <v>633</v>
      </c>
      <c r="B328" s="48" t="s">
        <v>721</v>
      </c>
      <c r="C328" s="53" t="s">
        <v>722</v>
      </c>
      <c r="D328" s="33">
        <v>0</v>
      </c>
      <c r="E328" s="33">
        <v>0</v>
      </c>
      <c r="F328" s="33">
        <v>0</v>
      </c>
      <c r="G328" s="33">
        <v>0</v>
      </c>
      <c r="H328" s="33">
        <v>1</v>
      </c>
      <c r="I328" s="33">
        <v>0</v>
      </c>
      <c r="J328" s="33">
        <v>0</v>
      </c>
      <c r="K328" s="33">
        <v>0</v>
      </c>
      <c r="L328" s="33">
        <v>0</v>
      </c>
      <c r="M328" s="33">
        <v>0</v>
      </c>
      <c r="N328" s="33">
        <v>0</v>
      </c>
      <c r="O328" s="33">
        <v>0</v>
      </c>
      <c r="P328" s="33">
        <v>0</v>
      </c>
      <c r="Q328" s="33">
        <v>0</v>
      </c>
      <c r="R328" s="33">
        <v>0</v>
      </c>
      <c r="S328" s="33">
        <v>0</v>
      </c>
      <c r="T328" s="33">
        <v>0</v>
      </c>
      <c r="U328" s="33">
        <v>0</v>
      </c>
      <c r="V328" s="33">
        <v>0</v>
      </c>
      <c r="W328" s="33">
        <v>0</v>
      </c>
      <c r="X328" s="33">
        <v>0</v>
      </c>
      <c r="Y328" s="33">
        <v>0</v>
      </c>
      <c r="Z328" s="33">
        <v>0</v>
      </c>
      <c r="AA328" s="33">
        <v>0</v>
      </c>
      <c r="AB328" s="33">
        <v>0</v>
      </c>
      <c r="AC328" s="33">
        <v>0</v>
      </c>
      <c r="AD328" s="33">
        <v>0</v>
      </c>
      <c r="AE328" s="33">
        <v>0</v>
      </c>
      <c r="AF328" s="33">
        <v>0</v>
      </c>
      <c r="AG328" s="33">
        <v>0</v>
      </c>
      <c r="AH328" s="33">
        <v>0</v>
      </c>
      <c r="AI328" s="33">
        <v>0</v>
      </c>
      <c r="AJ328" s="33">
        <v>0</v>
      </c>
      <c r="AK328" s="33">
        <v>0</v>
      </c>
      <c r="AL328" s="33">
        <v>0</v>
      </c>
      <c r="AM328" s="33">
        <v>0</v>
      </c>
      <c r="AN328" s="33">
        <v>0</v>
      </c>
      <c r="AO328" s="33">
        <v>0</v>
      </c>
      <c r="AP328" s="33">
        <v>0</v>
      </c>
      <c r="AQ328" s="33">
        <v>0</v>
      </c>
      <c r="AR328" s="33">
        <v>0</v>
      </c>
      <c r="AS328" s="33">
        <v>0</v>
      </c>
      <c r="AT328" s="33">
        <v>0</v>
      </c>
      <c r="AU328" s="33">
        <v>0</v>
      </c>
      <c r="AV328" s="33">
        <v>0</v>
      </c>
      <c r="AW328" s="33">
        <v>0</v>
      </c>
      <c r="AX328" s="33">
        <v>0</v>
      </c>
      <c r="AY328" s="33">
        <v>0</v>
      </c>
      <c r="AZ328" s="33">
        <v>0</v>
      </c>
      <c r="BA328" s="33">
        <v>0</v>
      </c>
      <c r="BB328" s="33">
        <f t="shared" si="272"/>
        <v>0</v>
      </c>
      <c r="BC328" s="33">
        <f t="shared" si="273"/>
        <v>0</v>
      </c>
      <c r="BD328" s="33">
        <f t="shared" si="274"/>
        <v>0</v>
      </c>
      <c r="BE328" s="33">
        <f t="shared" si="275"/>
        <v>0</v>
      </c>
      <c r="BF328" s="33">
        <f t="shared" si="276"/>
        <v>0</v>
      </c>
      <c r="BG328" s="33">
        <f t="shared" si="277"/>
        <v>0</v>
      </c>
      <c r="BH328" s="33">
        <f t="shared" si="278"/>
        <v>0</v>
      </c>
      <c r="BI328" s="33">
        <f t="shared" si="279"/>
        <v>0</v>
      </c>
      <c r="BJ328" s="33">
        <f t="shared" si="280"/>
        <v>0</v>
      </c>
      <c r="BK328" s="33">
        <f t="shared" si="281"/>
        <v>0</v>
      </c>
    </row>
    <row r="329" spans="1:63" ht="31.5" x14ac:dyDescent="0.25">
      <c r="A329" s="27" t="s">
        <v>633</v>
      </c>
      <c r="B329" s="48" t="s">
        <v>723</v>
      </c>
      <c r="C329" s="53" t="s">
        <v>724</v>
      </c>
      <c r="D329" s="33">
        <v>0</v>
      </c>
      <c r="E329" s="33">
        <v>0</v>
      </c>
      <c r="F329" s="33">
        <v>0</v>
      </c>
      <c r="G329" s="33">
        <v>0</v>
      </c>
      <c r="H329" s="33">
        <v>1</v>
      </c>
      <c r="I329" s="33">
        <v>0</v>
      </c>
      <c r="J329" s="33">
        <v>0</v>
      </c>
      <c r="K329" s="33">
        <v>0</v>
      </c>
      <c r="L329" s="33">
        <v>0</v>
      </c>
      <c r="M329" s="33">
        <v>0</v>
      </c>
      <c r="N329" s="33">
        <v>0</v>
      </c>
      <c r="O329" s="33">
        <v>0</v>
      </c>
      <c r="P329" s="33">
        <v>0</v>
      </c>
      <c r="Q329" s="33">
        <v>0</v>
      </c>
      <c r="R329" s="33">
        <v>0</v>
      </c>
      <c r="S329" s="33">
        <v>0</v>
      </c>
      <c r="T329" s="33">
        <v>0</v>
      </c>
      <c r="U329" s="33">
        <v>0</v>
      </c>
      <c r="V329" s="33">
        <v>0</v>
      </c>
      <c r="W329" s="33">
        <v>0</v>
      </c>
      <c r="X329" s="33">
        <v>0</v>
      </c>
      <c r="Y329" s="33">
        <v>0</v>
      </c>
      <c r="Z329" s="33">
        <v>0</v>
      </c>
      <c r="AA329" s="33">
        <v>0</v>
      </c>
      <c r="AB329" s="33">
        <v>0</v>
      </c>
      <c r="AC329" s="33">
        <v>0</v>
      </c>
      <c r="AD329" s="33">
        <v>0</v>
      </c>
      <c r="AE329" s="33">
        <v>0</v>
      </c>
      <c r="AF329" s="33">
        <v>0</v>
      </c>
      <c r="AG329" s="33">
        <v>0</v>
      </c>
      <c r="AH329" s="33">
        <v>0</v>
      </c>
      <c r="AI329" s="33">
        <v>0</v>
      </c>
      <c r="AJ329" s="33">
        <v>0</v>
      </c>
      <c r="AK329" s="33">
        <v>0</v>
      </c>
      <c r="AL329" s="33">
        <v>0</v>
      </c>
      <c r="AM329" s="33">
        <v>0</v>
      </c>
      <c r="AN329" s="33">
        <v>0</v>
      </c>
      <c r="AO329" s="33">
        <v>0</v>
      </c>
      <c r="AP329" s="33">
        <v>0</v>
      </c>
      <c r="AQ329" s="33">
        <v>0</v>
      </c>
      <c r="AR329" s="33">
        <v>0</v>
      </c>
      <c r="AS329" s="33">
        <v>0</v>
      </c>
      <c r="AT329" s="33">
        <v>0</v>
      </c>
      <c r="AU329" s="33">
        <v>0</v>
      </c>
      <c r="AV329" s="33">
        <v>0</v>
      </c>
      <c r="AW329" s="33">
        <v>0</v>
      </c>
      <c r="AX329" s="33">
        <v>0</v>
      </c>
      <c r="AY329" s="33">
        <v>0</v>
      </c>
      <c r="AZ329" s="33">
        <v>0</v>
      </c>
      <c r="BA329" s="33">
        <v>0</v>
      </c>
      <c r="BB329" s="33">
        <f t="shared" si="272"/>
        <v>0</v>
      </c>
      <c r="BC329" s="33">
        <f t="shared" si="273"/>
        <v>0</v>
      </c>
      <c r="BD329" s="33">
        <f t="shared" si="274"/>
        <v>0</v>
      </c>
      <c r="BE329" s="33">
        <f t="shared" si="275"/>
        <v>0</v>
      </c>
      <c r="BF329" s="33">
        <f t="shared" si="276"/>
        <v>0</v>
      </c>
      <c r="BG329" s="33">
        <f t="shared" si="277"/>
        <v>0</v>
      </c>
      <c r="BH329" s="33">
        <f t="shared" si="278"/>
        <v>0</v>
      </c>
      <c r="BI329" s="33">
        <f t="shared" si="279"/>
        <v>0</v>
      </c>
      <c r="BJ329" s="33">
        <f t="shared" si="280"/>
        <v>0</v>
      </c>
      <c r="BK329" s="33">
        <f t="shared" si="281"/>
        <v>0</v>
      </c>
    </row>
    <row r="330" spans="1:63" ht="47.25" x14ac:dyDescent="0.25">
      <c r="A330" s="27" t="s">
        <v>633</v>
      </c>
      <c r="B330" s="48" t="s">
        <v>725</v>
      </c>
      <c r="C330" s="53" t="s">
        <v>726</v>
      </c>
      <c r="D330" s="33">
        <v>0</v>
      </c>
      <c r="E330" s="33">
        <v>0</v>
      </c>
      <c r="F330" s="33">
        <v>0</v>
      </c>
      <c r="G330" s="33">
        <v>0</v>
      </c>
      <c r="H330" s="33">
        <v>1</v>
      </c>
      <c r="I330" s="33">
        <v>0</v>
      </c>
      <c r="J330" s="33">
        <v>0</v>
      </c>
      <c r="K330" s="33">
        <v>0</v>
      </c>
      <c r="L330" s="33">
        <v>0</v>
      </c>
      <c r="M330" s="33">
        <v>0</v>
      </c>
      <c r="N330" s="33">
        <v>0</v>
      </c>
      <c r="O330" s="33">
        <v>0</v>
      </c>
      <c r="P330" s="33">
        <v>0</v>
      </c>
      <c r="Q330" s="33">
        <v>0</v>
      </c>
      <c r="R330" s="33">
        <v>0</v>
      </c>
      <c r="S330" s="33">
        <v>0</v>
      </c>
      <c r="T330" s="33">
        <v>0</v>
      </c>
      <c r="U330" s="33">
        <v>0</v>
      </c>
      <c r="V330" s="33">
        <v>0</v>
      </c>
      <c r="W330" s="33">
        <v>0</v>
      </c>
      <c r="X330" s="33">
        <v>0</v>
      </c>
      <c r="Y330" s="33">
        <v>0</v>
      </c>
      <c r="Z330" s="33">
        <v>0</v>
      </c>
      <c r="AA330" s="33">
        <v>0</v>
      </c>
      <c r="AB330" s="33">
        <v>0</v>
      </c>
      <c r="AC330" s="33">
        <v>0</v>
      </c>
      <c r="AD330" s="33">
        <v>0</v>
      </c>
      <c r="AE330" s="33">
        <v>0</v>
      </c>
      <c r="AF330" s="33">
        <v>0</v>
      </c>
      <c r="AG330" s="33">
        <v>0</v>
      </c>
      <c r="AH330" s="33">
        <v>0</v>
      </c>
      <c r="AI330" s="33">
        <v>0</v>
      </c>
      <c r="AJ330" s="33">
        <v>0</v>
      </c>
      <c r="AK330" s="33">
        <v>0</v>
      </c>
      <c r="AL330" s="33">
        <v>0</v>
      </c>
      <c r="AM330" s="33">
        <v>0</v>
      </c>
      <c r="AN330" s="33">
        <v>0</v>
      </c>
      <c r="AO330" s="33">
        <v>0</v>
      </c>
      <c r="AP330" s="33">
        <v>0</v>
      </c>
      <c r="AQ330" s="33">
        <v>0</v>
      </c>
      <c r="AR330" s="33">
        <v>0</v>
      </c>
      <c r="AS330" s="33">
        <v>0</v>
      </c>
      <c r="AT330" s="33">
        <v>0</v>
      </c>
      <c r="AU330" s="33">
        <v>0</v>
      </c>
      <c r="AV330" s="33">
        <v>0</v>
      </c>
      <c r="AW330" s="33">
        <v>0</v>
      </c>
      <c r="AX330" s="33">
        <v>0</v>
      </c>
      <c r="AY330" s="33">
        <v>0</v>
      </c>
      <c r="AZ330" s="33">
        <v>0</v>
      </c>
      <c r="BA330" s="33">
        <v>0</v>
      </c>
      <c r="BB330" s="33">
        <f t="shared" si="272"/>
        <v>0</v>
      </c>
      <c r="BC330" s="33">
        <f t="shared" si="273"/>
        <v>0</v>
      </c>
      <c r="BD330" s="33">
        <f t="shared" si="274"/>
        <v>0</v>
      </c>
      <c r="BE330" s="33">
        <f t="shared" si="275"/>
        <v>0</v>
      </c>
      <c r="BF330" s="33">
        <f t="shared" si="276"/>
        <v>0</v>
      </c>
      <c r="BG330" s="33">
        <f t="shared" si="277"/>
        <v>0</v>
      </c>
      <c r="BH330" s="33">
        <f t="shared" si="278"/>
        <v>0</v>
      </c>
      <c r="BI330" s="33">
        <f t="shared" si="279"/>
        <v>0</v>
      </c>
      <c r="BJ330" s="33">
        <f t="shared" si="280"/>
        <v>0</v>
      </c>
      <c r="BK330" s="33">
        <f t="shared" si="281"/>
        <v>0</v>
      </c>
    </row>
    <row r="331" spans="1:63" ht="31.5" x14ac:dyDescent="0.25">
      <c r="A331" s="27" t="s">
        <v>633</v>
      </c>
      <c r="B331" s="48" t="s">
        <v>727</v>
      </c>
      <c r="C331" s="53" t="s">
        <v>728</v>
      </c>
      <c r="D331" s="33">
        <v>0</v>
      </c>
      <c r="E331" s="33">
        <v>0</v>
      </c>
      <c r="F331" s="33">
        <v>0</v>
      </c>
      <c r="G331" s="33">
        <v>0</v>
      </c>
      <c r="H331" s="33">
        <v>1</v>
      </c>
      <c r="I331" s="33">
        <v>0</v>
      </c>
      <c r="J331" s="33">
        <v>0</v>
      </c>
      <c r="K331" s="33">
        <v>0</v>
      </c>
      <c r="L331" s="33">
        <v>0</v>
      </c>
      <c r="M331" s="33">
        <v>0</v>
      </c>
      <c r="N331" s="33">
        <v>0</v>
      </c>
      <c r="O331" s="33">
        <v>0</v>
      </c>
      <c r="P331" s="33">
        <v>0</v>
      </c>
      <c r="Q331" s="33">
        <v>0</v>
      </c>
      <c r="R331" s="33">
        <v>0</v>
      </c>
      <c r="S331" s="33">
        <v>0</v>
      </c>
      <c r="T331" s="33">
        <v>0</v>
      </c>
      <c r="U331" s="33">
        <v>0</v>
      </c>
      <c r="V331" s="33">
        <v>0</v>
      </c>
      <c r="W331" s="33">
        <v>0</v>
      </c>
      <c r="X331" s="33">
        <v>0</v>
      </c>
      <c r="Y331" s="33">
        <v>0</v>
      </c>
      <c r="Z331" s="33">
        <v>0</v>
      </c>
      <c r="AA331" s="33">
        <v>0</v>
      </c>
      <c r="AB331" s="33">
        <v>0</v>
      </c>
      <c r="AC331" s="33">
        <v>0</v>
      </c>
      <c r="AD331" s="33">
        <v>0</v>
      </c>
      <c r="AE331" s="33">
        <v>0</v>
      </c>
      <c r="AF331" s="33">
        <v>0</v>
      </c>
      <c r="AG331" s="33">
        <v>0</v>
      </c>
      <c r="AH331" s="33">
        <v>0</v>
      </c>
      <c r="AI331" s="33">
        <v>0</v>
      </c>
      <c r="AJ331" s="33">
        <v>0</v>
      </c>
      <c r="AK331" s="33">
        <v>0</v>
      </c>
      <c r="AL331" s="33">
        <v>0</v>
      </c>
      <c r="AM331" s="33">
        <v>0</v>
      </c>
      <c r="AN331" s="33">
        <v>0</v>
      </c>
      <c r="AO331" s="33">
        <v>0</v>
      </c>
      <c r="AP331" s="33">
        <v>0</v>
      </c>
      <c r="AQ331" s="33">
        <v>0</v>
      </c>
      <c r="AR331" s="33">
        <v>0</v>
      </c>
      <c r="AS331" s="33">
        <v>0</v>
      </c>
      <c r="AT331" s="33">
        <v>0</v>
      </c>
      <c r="AU331" s="33">
        <v>0</v>
      </c>
      <c r="AV331" s="33">
        <v>0</v>
      </c>
      <c r="AW331" s="33">
        <v>0</v>
      </c>
      <c r="AX331" s="33">
        <v>0</v>
      </c>
      <c r="AY331" s="33">
        <v>0</v>
      </c>
      <c r="AZ331" s="33">
        <v>0</v>
      </c>
      <c r="BA331" s="33">
        <v>0</v>
      </c>
      <c r="BB331" s="33">
        <f t="shared" si="272"/>
        <v>0</v>
      </c>
      <c r="BC331" s="33">
        <f t="shared" si="273"/>
        <v>0</v>
      </c>
      <c r="BD331" s="33">
        <f t="shared" si="274"/>
        <v>0</v>
      </c>
      <c r="BE331" s="33">
        <f t="shared" si="275"/>
        <v>0</v>
      </c>
      <c r="BF331" s="33">
        <f t="shared" si="276"/>
        <v>0</v>
      </c>
      <c r="BG331" s="33">
        <f t="shared" si="277"/>
        <v>0</v>
      </c>
      <c r="BH331" s="33">
        <f t="shared" si="278"/>
        <v>0</v>
      </c>
      <c r="BI331" s="33">
        <f t="shared" si="279"/>
        <v>0</v>
      </c>
      <c r="BJ331" s="33">
        <f t="shared" si="280"/>
        <v>0</v>
      </c>
      <c r="BK331" s="33">
        <f t="shared" si="281"/>
        <v>0</v>
      </c>
    </row>
    <row r="332" spans="1:63" ht="47.25" x14ac:dyDescent="0.25">
      <c r="A332" s="27" t="s">
        <v>633</v>
      </c>
      <c r="B332" s="48" t="s">
        <v>3544</v>
      </c>
      <c r="C332" s="53" t="s">
        <v>729</v>
      </c>
      <c r="D332" s="33">
        <v>0</v>
      </c>
      <c r="E332" s="33">
        <v>0</v>
      </c>
      <c r="F332" s="33">
        <v>0</v>
      </c>
      <c r="G332" s="33">
        <v>0</v>
      </c>
      <c r="H332" s="33">
        <v>2</v>
      </c>
      <c r="I332" s="33">
        <v>0</v>
      </c>
      <c r="J332" s="33">
        <v>0</v>
      </c>
      <c r="K332" s="33">
        <v>0</v>
      </c>
      <c r="L332" s="33">
        <v>0</v>
      </c>
      <c r="M332" s="33">
        <v>0</v>
      </c>
      <c r="N332" s="33">
        <v>0</v>
      </c>
      <c r="O332" s="33">
        <v>0</v>
      </c>
      <c r="P332" s="33">
        <v>0</v>
      </c>
      <c r="Q332" s="33">
        <v>0</v>
      </c>
      <c r="R332" s="33">
        <v>0</v>
      </c>
      <c r="S332" s="33">
        <v>0</v>
      </c>
      <c r="T332" s="33">
        <v>0</v>
      </c>
      <c r="U332" s="33">
        <v>0</v>
      </c>
      <c r="V332" s="33">
        <v>0</v>
      </c>
      <c r="W332" s="33">
        <v>0</v>
      </c>
      <c r="X332" s="33">
        <v>0</v>
      </c>
      <c r="Y332" s="33">
        <v>0</v>
      </c>
      <c r="Z332" s="33">
        <v>0</v>
      </c>
      <c r="AA332" s="33">
        <v>0</v>
      </c>
      <c r="AB332" s="33">
        <v>0</v>
      </c>
      <c r="AC332" s="33">
        <v>0</v>
      </c>
      <c r="AD332" s="33">
        <v>0</v>
      </c>
      <c r="AE332" s="33">
        <v>0</v>
      </c>
      <c r="AF332" s="33">
        <v>0</v>
      </c>
      <c r="AG332" s="33">
        <v>0</v>
      </c>
      <c r="AH332" s="33">
        <v>0</v>
      </c>
      <c r="AI332" s="33">
        <v>0</v>
      </c>
      <c r="AJ332" s="33">
        <v>0</v>
      </c>
      <c r="AK332" s="33">
        <v>0</v>
      </c>
      <c r="AL332" s="33">
        <v>0</v>
      </c>
      <c r="AM332" s="33">
        <v>0</v>
      </c>
      <c r="AN332" s="33">
        <v>0</v>
      </c>
      <c r="AO332" s="33">
        <v>0</v>
      </c>
      <c r="AP332" s="33">
        <v>0</v>
      </c>
      <c r="AQ332" s="33">
        <v>0</v>
      </c>
      <c r="AR332" s="32">
        <v>0</v>
      </c>
      <c r="AS332" s="32">
        <v>0</v>
      </c>
      <c r="AT332" s="32">
        <v>0</v>
      </c>
      <c r="AU332" s="32">
        <v>0</v>
      </c>
      <c r="AV332" s="32">
        <v>0</v>
      </c>
      <c r="AW332" s="32">
        <v>0</v>
      </c>
      <c r="AX332" s="32">
        <v>0</v>
      </c>
      <c r="AY332" s="32">
        <v>0</v>
      </c>
      <c r="AZ332" s="32">
        <v>0</v>
      </c>
      <c r="BA332" s="32">
        <v>0</v>
      </c>
      <c r="BB332" s="33">
        <f t="shared" si="272"/>
        <v>0</v>
      </c>
      <c r="BC332" s="33">
        <f t="shared" si="273"/>
        <v>0</v>
      </c>
      <c r="BD332" s="33">
        <f t="shared" si="274"/>
        <v>0</v>
      </c>
      <c r="BE332" s="33">
        <f t="shared" si="275"/>
        <v>0</v>
      </c>
      <c r="BF332" s="33">
        <f t="shared" si="276"/>
        <v>0</v>
      </c>
      <c r="BG332" s="33">
        <f t="shared" si="277"/>
        <v>0</v>
      </c>
      <c r="BH332" s="33">
        <f t="shared" si="278"/>
        <v>0</v>
      </c>
      <c r="BI332" s="33">
        <f t="shared" si="279"/>
        <v>0</v>
      </c>
      <c r="BJ332" s="33">
        <f t="shared" si="280"/>
        <v>0</v>
      </c>
      <c r="BK332" s="33">
        <f t="shared" si="281"/>
        <v>0</v>
      </c>
    </row>
    <row r="333" spans="1:63" ht="31.5" x14ac:dyDescent="0.25">
      <c r="A333" s="27" t="s">
        <v>633</v>
      </c>
      <c r="B333" s="48" t="s">
        <v>730</v>
      </c>
      <c r="C333" s="53" t="s">
        <v>731</v>
      </c>
      <c r="D333" s="33">
        <v>0</v>
      </c>
      <c r="E333" s="33">
        <v>0</v>
      </c>
      <c r="F333" s="33">
        <v>0</v>
      </c>
      <c r="G333" s="33">
        <v>0</v>
      </c>
      <c r="H333" s="33">
        <v>1</v>
      </c>
      <c r="I333" s="33">
        <v>0</v>
      </c>
      <c r="J333" s="33">
        <v>0</v>
      </c>
      <c r="K333" s="33">
        <v>0</v>
      </c>
      <c r="L333" s="33">
        <v>0</v>
      </c>
      <c r="M333" s="33">
        <v>0</v>
      </c>
      <c r="N333" s="33">
        <v>0</v>
      </c>
      <c r="O333" s="33">
        <v>0</v>
      </c>
      <c r="P333" s="33">
        <v>0</v>
      </c>
      <c r="Q333" s="33">
        <v>0</v>
      </c>
      <c r="R333" s="33">
        <v>0</v>
      </c>
      <c r="S333" s="33">
        <v>0</v>
      </c>
      <c r="T333" s="33">
        <v>0</v>
      </c>
      <c r="U333" s="33">
        <v>0</v>
      </c>
      <c r="V333" s="33">
        <v>0</v>
      </c>
      <c r="W333" s="33">
        <v>0</v>
      </c>
      <c r="X333" s="33">
        <v>0</v>
      </c>
      <c r="Y333" s="33">
        <v>0</v>
      </c>
      <c r="Z333" s="33">
        <v>0</v>
      </c>
      <c r="AA333" s="33">
        <v>0</v>
      </c>
      <c r="AB333" s="33">
        <v>0</v>
      </c>
      <c r="AC333" s="33">
        <v>0</v>
      </c>
      <c r="AD333" s="33">
        <v>0</v>
      </c>
      <c r="AE333" s="33">
        <v>0</v>
      </c>
      <c r="AF333" s="33">
        <v>0</v>
      </c>
      <c r="AG333" s="33">
        <v>0</v>
      </c>
      <c r="AH333" s="33">
        <v>0</v>
      </c>
      <c r="AI333" s="33">
        <v>0</v>
      </c>
      <c r="AJ333" s="33">
        <v>0</v>
      </c>
      <c r="AK333" s="33">
        <v>0</v>
      </c>
      <c r="AL333" s="33">
        <v>0</v>
      </c>
      <c r="AM333" s="33">
        <v>0</v>
      </c>
      <c r="AN333" s="33">
        <v>0</v>
      </c>
      <c r="AO333" s="33">
        <v>0</v>
      </c>
      <c r="AP333" s="33">
        <v>0</v>
      </c>
      <c r="AQ333" s="33">
        <v>0</v>
      </c>
      <c r="AR333" s="33">
        <v>0</v>
      </c>
      <c r="AS333" s="33">
        <v>0</v>
      </c>
      <c r="AT333" s="33">
        <v>0</v>
      </c>
      <c r="AU333" s="33">
        <v>0</v>
      </c>
      <c r="AV333" s="33">
        <v>0</v>
      </c>
      <c r="AW333" s="33">
        <v>0</v>
      </c>
      <c r="AX333" s="33">
        <v>0</v>
      </c>
      <c r="AY333" s="33">
        <v>0</v>
      </c>
      <c r="AZ333" s="33">
        <v>0</v>
      </c>
      <c r="BA333" s="33">
        <v>0</v>
      </c>
      <c r="BB333" s="33">
        <f t="shared" si="272"/>
        <v>0</v>
      </c>
      <c r="BC333" s="33">
        <f t="shared" si="273"/>
        <v>0</v>
      </c>
      <c r="BD333" s="33">
        <f t="shared" si="274"/>
        <v>0</v>
      </c>
      <c r="BE333" s="33">
        <f t="shared" si="275"/>
        <v>0</v>
      </c>
      <c r="BF333" s="33">
        <f t="shared" si="276"/>
        <v>0</v>
      </c>
      <c r="BG333" s="33">
        <f t="shared" si="277"/>
        <v>0</v>
      </c>
      <c r="BH333" s="33">
        <f t="shared" si="278"/>
        <v>0</v>
      </c>
      <c r="BI333" s="33">
        <f t="shared" si="279"/>
        <v>0</v>
      </c>
      <c r="BJ333" s="33">
        <f t="shared" si="280"/>
        <v>0</v>
      </c>
      <c r="BK333" s="33">
        <f t="shared" si="281"/>
        <v>0</v>
      </c>
    </row>
    <row r="334" spans="1:63" ht="78.75" x14ac:dyDescent="0.25">
      <c r="A334" s="27" t="s">
        <v>633</v>
      </c>
      <c r="B334" s="48" t="s">
        <v>732</v>
      </c>
      <c r="C334" s="169" t="s">
        <v>733</v>
      </c>
      <c r="D334" s="33">
        <v>0</v>
      </c>
      <c r="E334" s="33">
        <v>0</v>
      </c>
      <c r="F334" s="33">
        <v>0</v>
      </c>
      <c r="G334" s="33">
        <v>0</v>
      </c>
      <c r="H334" s="33">
        <v>0</v>
      </c>
      <c r="I334" s="33">
        <v>0</v>
      </c>
      <c r="J334" s="33">
        <v>0</v>
      </c>
      <c r="K334" s="33">
        <v>0</v>
      </c>
      <c r="L334" s="33">
        <v>0</v>
      </c>
      <c r="M334" s="33">
        <v>0</v>
      </c>
      <c r="N334" s="33">
        <v>0</v>
      </c>
      <c r="O334" s="33">
        <v>0</v>
      </c>
      <c r="P334" s="33">
        <v>0</v>
      </c>
      <c r="Q334" s="33">
        <v>0</v>
      </c>
      <c r="R334" s="33">
        <v>0</v>
      </c>
      <c r="S334" s="33">
        <v>0</v>
      </c>
      <c r="T334" s="33">
        <v>0</v>
      </c>
      <c r="U334" s="33">
        <v>0</v>
      </c>
      <c r="V334" s="33">
        <v>0</v>
      </c>
      <c r="W334" s="33">
        <v>0</v>
      </c>
      <c r="X334" s="33">
        <v>0</v>
      </c>
      <c r="Y334" s="33">
        <v>0</v>
      </c>
      <c r="Z334" s="33">
        <v>0</v>
      </c>
      <c r="AA334" s="33">
        <v>0</v>
      </c>
      <c r="AB334" s="33">
        <v>0</v>
      </c>
      <c r="AC334" s="33">
        <v>0</v>
      </c>
      <c r="AD334" s="33">
        <v>0</v>
      </c>
      <c r="AE334" s="33">
        <v>0</v>
      </c>
      <c r="AF334" s="33">
        <v>0</v>
      </c>
      <c r="AG334" s="33">
        <v>0</v>
      </c>
      <c r="AH334" s="33">
        <v>0</v>
      </c>
      <c r="AI334" s="33">
        <v>0</v>
      </c>
      <c r="AJ334" s="33">
        <v>0</v>
      </c>
      <c r="AK334" s="33">
        <v>0</v>
      </c>
      <c r="AL334" s="33">
        <v>0</v>
      </c>
      <c r="AM334" s="33">
        <v>0</v>
      </c>
      <c r="AN334" s="33">
        <v>0</v>
      </c>
      <c r="AO334" s="33">
        <v>0</v>
      </c>
      <c r="AP334" s="33">
        <v>0</v>
      </c>
      <c r="AQ334" s="33">
        <v>0</v>
      </c>
      <c r="AR334" s="33">
        <v>0</v>
      </c>
      <c r="AS334" s="33">
        <v>0</v>
      </c>
      <c r="AT334" s="33">
        <v>0</v>
      </c>
      <c r="AU334" s="33">
        <v>0</v>
      </c>
      <c r="AV334" s="33">
        <v>0</v>
      </c>
      <c r="AW334" s="33">
        <v>0</v>
      </c>
      <c r="AX334" s="33">
        <v>0</v>
      </c>
      <c r="AY334" s="33">
        <v>0</v>
      </c>
      <c r="AZ334" s="33">
        <v>0</v>
      </c>
      <c r="BA334" s="33">
        <v>0</v>
      </c>
      <c r="BB334" s="33">
        <f t="shared" si="272"/>
        <v>0</v>
      </c>
      <c r="BC334" s="33">
        <f t="shared" si="273"/>
        <v>0</v>
      </c>
      <c r="BD334" s="33">
        <f t="shared" si="274"/>
        <v>0</v>
      </c>
      <c r="BE334" s="33">
        <f t="shared" si="275"/>
        <v>0</v>
      </c>
      <c r="BF334" s="33">
        <f t="shared" si="276"/>
        <v>0</v>
      </c>
      <c r="BG334" s="33">
        <f t="shared" si="277"/>
        <v>0</v>
      </c>
      <c r="BH334" s="33">
        <f t="shared" si="278"/>
        <v>0</v>
      </c>
      <c r="BI334" s="33">
        <f t="shared" si="279"/>
        <v>0</v>
      </c>
      <c r="BJ334" s="33">
        <f t="shared" si="280"/>
        <v>0</v>
      </c>
      <c r="BK334" s="33">
        <f t="shared" si="281"/>
        <v>0</v>
      </c>
    </row>
    <row r="335" spans="1:63" ht="31.5" x14ac:dyDescent="0.25">
      <c r="A335" s="27" t="s">
        <v>633</v>
      </c>
      <c r="B335" s="48" t="s">
        <v>2357</v>
      </c>
      <c r="C335" s="53" t="s">
        <v>2358</v>
      </c>
      <c r="D335" s="33">
        <v>0</v>
      </c>
      <c r="E335" s="33">
        <v>0</v>
      </c>
      <c r="F335" s="33">
        <v>0</v>
      </c>
      <c r="G335" s="33">
        <v>0</v>
      </c>
      <c r="H335" s="33">
        <v>1</v>
      </c>
      <c r="I335" s="33">
        <v>0</v>
      </c>
      <c r="J335" s="33">
        <v>0</v>
      </c>
      <c r="K335" s="33">
        <v>0</v>
      </c>
      <c r="L335" s="33">
        <v>0</v>
      </c>
      <c r="M335" s="33">
        <v>0</v>
      </c>
      <c r="N335" s="33">
        <v>0</v>
      </c>
      <c r="O335" s="33">
        <v>0</v>
      </c>
      <c r="P335" s="33">
        <v>0</v>
      </c>
      <c r="Q335" s="33">
        <v>0</v>
      </c>
      <c r="R335" s="33">
        <v>0</v>
      </c>
      <c r="S335" s="33">
        <v>0</v>
      </c>
      <c r="T335" s="33">
        <v>0</v>
      </c>
      <c r="U335" s="33">
        <v>0</v>
      </c>
      <c r="V335" s="33">
        <v>0</v>
      </c>
      <c r="W335" s="33">
        <v>0</v>
      </c>
      <c r="X335" s="33">
        <v>0</v>
      </c>
      <c r="Y335" s="33">
        <v>0</v>
      </c>
      <c r="Z335" s="33">
        <v>0</v>
      </c>
      <c r="AA335" s="33">
        <v>0</v>
      </c>
      <c r="AB335" s="33">
        <v>0</v>
      </c>
      <c r="AC335" s="33">
        <v>0</v>
      </c>
      <c r="AD335" s="33">
        <v>0</v>
      </c>
      <c r="AE335" s="33">
        <v>0</v>
      </c>
      <c r="AF335" s="33">
        <v>0</v>
      </c>
      <c r="AG335" s="33">
        <v>0</v>
      </c>
      <c r="AH335" s="33">
        <v>0</v>
      </c>
      <c r="AI335" s="33">
        <v>0</v>
      </c>
      <c r="AJ335" s="33">
        <v>0</v>
      </c>
      <c r="AK335" s="33">
        <v>0</v>
      </c>
      <c r="AL335" s="33">
        <v>0</v>
      </c>
      <c r="AM335" s="33">
        <v>0</v>
      </c>
      <c r="AN335" s="33">
        <v>0</v>
      </c>
      <c r="AO335" s="33">
        <v>0</v>
      </c>
      <c r="AP335" s="33">
        <v>0</v>
      </c>
      <c r="AQ335" s="33">
        <v>0</v>
      </c>
      <c r="AR335" s="33">
        <v>0</v>
      </c>
      <c r="AS335" s="33">
        <v>0</v>
      </c>
      <c r="AT335" s="33">
        <v>0</v>
      </c>
      <c r="AU335" s="33">
        <v>0</v>
      </c>
      <c r="AV335" s="33">
        <v>0</v>
      </c>
      <c r="AW335" s="33">
        <v>0</v>
      </c>
      <c r="AX335" s="33">
        <v>0</v>
      </c>
      <c r="AY335" s="33">
        <v>0</v>
      </c>
      <c r="AZ335" s="33">
        <v>0</v>
      </c>
      <c r="BA335" s="33">
        <v>0</v>
      </c>
      <c r="BB335" s="33">
        <f t="shared" si="272"/>
        <v>0</v>
      </c>
      <c r="BC335" s="33">
        <f t="shared" si="273"/>
        <v>0</v>
      </c>
      <c r="BD335" s="33">
        <f t="shared" si="274"/>
        <v>0</v>
      </c>
      <c r="BE335" s="33">
        <f t="shared" si="275"/>
        <v>0</v>
      </c>
      <c r="BF335" s="33">
        <f t="shared" si="276"/>
        <v>0</v>
      </c>
      <c r="BG335" s="33">
        <f t="shared" si="277"/>
        <v>0</v>
      </c>
      <c r="BH335" s="33">
        <f t="shared" si="278"/>
        <v>0</v>
      </c>
      <c r="BI335" s="33">
        <f t="shared" si="279"/>
        <v>0</v>
      </c>
      <c r="BJ335" s="33">
        <f t="shared" si="280"/>
        <v>0</v>
      </c>
      <c r="BK335" s="33">
        <f t="shared" si="281"/>
        <v>0</v>
      </c>
    </row>
    <row r="336" spans="1:63" ht="31.5" x14ac:dyDescent="0.25">
      <c r="A336" s="27" t="s">
        <v>633</v>
      </c>
      <c r="B336" s="48" t="s">
        <v>2359</v>
      </c>
      <c r="C336" s="53" t="s">
        <v>2360</v>
      </c>
      <c r="D336" s="33">
        <v>0</v>
      </c>
      <c r="E336" s="33">
        <v>0</v>
      </c>
      <c r="F336" s="33">
        <v>0</v>
      </c>
      <c r="G336" s="33">
        <v>0</v>
      </c>
      <c r="H336" s="33">
        <v>1</v>
      </c>
      <c r="I336" s="33">
        <v>0</v>
      </c>
      <c r="J336" s="33">
        <v>0</v>
      </c>
      <c r="K336" s="33">
        <v>0</v>
      </c>
      <c r="L336" s="33">
        <v>0</v>
      </c>
      <c r="M336" s="33">
        <v>0</v>
      </c>
      <c r="N336" s="33">
        <v>0</v>
      </c>
      <c r="O336" s="33">
        <v>0</v>
      </c>
      <c r="P336" s="33">
        <v>0</v>
      </c>
      <c r="Q336" s="33">
        <v>0</v>
      </c>
      <c r="R336" s="33">
        <v>0</v>
      </c>
      <c r="S336" s="33">
        <v>0</v>
      </c>
      <c r="T336" s="33">
        <v>0</v>
      </c>
      <c r="U336" s="33">
        <v>0</v>
      </c>
      <c r="V336" s="33">
        <v>0</v>
      </c>
      <c r="W336" s="33">
        <v>0</v>
      </c>
      <c r="X336" s="33">
        <v>0</v>
      </c>
      <c r="Y336" s="33">
        <v>0</v>
      </c>
      <c r="Z336" s="33">
        <v>0</v>
      </c>
      <c r="AA336" s="33">
        <v>0</v>
      </c>
      <c r="AB336" s="33">
        <v>0</v>
      </c>
      <c r="AC336" s="33">
        <v>0</v>
      </c>
      <c r="AD336" s="33">
        <v>0</v>
      </c>
      <c r="AE336" s="33">
        <v>0</v>
      </c>
      <c r="AF336" s="33">
        <v>0</v>
      </c>
      <c r="AG336" s="33">
        <v>0</v>
      </c>
      <c r="AH336" s="33">
        <v>0</v>
      </c>
      <c r="AI336" s="33">
        <v>0</v>
      </c>
      <c r="AJ336" s="33">
        <v>0</v>
      </c>
      <c r="AK336" s="33">
        <v>0</v>
      </c>
      <c r="AL336" s="33">
        <v>0</v>
      </c>
      <c r="AM336" s="33">
        <v>0</v>
      </c>
      <c r="AN336" s="33">
        <v>0</v>
      </c>
      <c r="AO336" s="33">
        <v>0</v>
      </c>
      <c r="AP336" s="33">
        <v>0</v>
      </c>
      <c r="AQ336" s="33">
        <v>0</v>
      </c>
      <c r="AR336" s="33">
        <v>0</v>
      </c>
      <c r="AS336" s="33">
        <v>0</v>
      </c>
      <c r="AT336" s="33">
        <v>0</v>
      </c>
      <c r="AU336" s="33">
        <v>0</v>
      </c>
      <c r="AV336" s="33">
        <v>0</v>
      </c>
      <c r="AW336" s="33">
        <v>0</v>
      </c>
      <c r="AX336" s="33">
        <v>0</v>
      </c>
      <c r="AY336" s="33">
        <v>0</v>
      </c>
      <c r="AZ336" s="33">
        <v>0</v>
      </c>
      <c r="BA336" s="33">
        <v>0</v>
      </c>
      <c r="BB336" s="33">
        <f t="shared" si="272"/>
        <v>0</v>
      </c>
      <c r="BC336" s="33">
        <f t="shared" si="273"/>
        <v>0</v>
      </c>
      <c r="BD336" s="33">
        <f t="shared" si="274"/>
        <v>0</v>
      </c>
      <c r="BE336" s="33">
        <f t="shared" si="275"/>
        <v>0</v>
      </c>
      <c r="BF336" s="33">
        <f t="shared" si="276"/>
        <v>0</v>
      </c>
      <c r="BG336" s="33">
        <f t="shared" si="277"/>
        <v>0</v>
      </c>
      <c r="BH336" s="33">
        <f t="shared" si="278"/>
        <v>0</v>
      </c>
      <c r="BI336" s="33">
        <f t="shared" si="279"/>
        <v>0</v>
      </c>
      <c r="BJ336" s="33">
        <f t="shared" si="280"/>
        <v>0</v>
      </c>
      <c r="BK336" s="33">
        <f t="shared" si="281"/>
        <v>0</v>
      </c>
    </row>
    <row r="337" spans="1:63" ht="31.5" x14ac:dyDescent="0.25">
      <c r="A337" s="27" t="s">
        <v>633</v>
      </c>
      <c r="B337" s="48" t="s">
        <v>2361</v>
      </c>
      <c r="C337" s="53" t="s">
        <v>2362</v>
      </c>
      <c r="D337" s="33">
        <v>0</v>
      </c>
      <c r="E337" s="33">
        <v>0</v>
      </c>
      <c r="F337" s="33">
        <v>0</v>
      </c>
      <c r="G337" s="33">
        <v>0</v>
      </c>
      <c r="H337" s="33">
        <v>1</v>
      </c>
      <c r="I337" s="33">
        <v>0</v>
      </c>
      <c r="J337" s="33">
        <v>0</v>
      </c>
      <c r="K337" s="33">
        <v>0</v>
      </c>
      <c r="L337" s="33">
        <v>0</v>
      </c>
      <c r="M337" s="33">
        <v>0</v>
      </c>
      <c r="N337" s="33">
        <v>0</v>
      </c>
      <c r="O337" s="33">
        <v>0</v>
      </c>
      <c r="P337" s="33">
        <v>0</v>
      </c>
      <c r="Q337" s="33">
        <v>0</v>
      </c>
      <c r="R337" s="33">
        <v>0</v>
      </c>
      <c r="S337" s="33">
        <v>0</v>
      </c>
      <c r="T337" s="33">
        <v>0</v>
      </c>
      <c r="U337" s="33">
        <v>0</v>
      </c>
      <c r="V337" s="33">
        <v>0</v>
      </c>
      <c r="W337" s="33">
        <v>0</v>
      </c>
      <c r="X337" s="33">
        <v>0</v>
      </c>
      <c r="Y337" s="33">
        <v>0</v>
      </c>
      <c r="Z337" s="33">
        <v>0</v>
      </c>
      <c r="AA337" s="33">
        <v>0</v>
      </c>
      <c r="AB337" s="33">
        <v>0</v>
      </c>
      <c r="AC337" s="33">
        <v>0</v>
      </c>
      <c r="AD337" s="33">
        <v>0</v>
      </c>
      <c r="AE337" s="33">
        <v>0</v>
      </c>
      <c r="AF337" s="33">
        <v>0</v>
      </c>
      <c r="AG337" s="33">
        <v>0</v>
      </c>
      <c r="AH337" s="33">
        <v>0</v>
      </c>
      <c r="AI337" s="33">
        <v>0</v>
      </c>
      <c r="AJ337" s="33">
        <v>0</v>
      </c>
      <c r="AK337" s="33">
        <v>0</v>
      </c>
      <c r="AL337" s="33">
        <v>0</v>
      </c>
      <c r="AM337" s="33">
        <v>0</v>
      </c>
      <c r="AN337" s="33">
        <v>0</v>
      </c>
      <c r="AO337" s="33">
        <v>0</v>
      </c>
      <c r="AP337" s="33">
        <v>0</v>
      </c>
      <c r="AQ337" s="33">
        <v>0</v>
      </c>
      <c r="AR337" s="33">
        <v>0</v>
      </c>
      <c r="AS337" s="33">
        <v>0</v>
      </c>
      <c r="AT337" s="33">
        <v>0</v>
      </c>
      <c r="AU337" s="33">
        <v>0</v>
      </c>
      <c r="AV337" s="33">
        <v>0</v>
      </c>
      <c r="AW337" s="33">
        <v>0</v>
      </c>
      <c r="AX337" s="33">
        <v>0</v>
      </c>
      <c r="AY337" s="33">
        <v>0</v>
      </c>
      <c r="AZ337" s="33">
        <v>0</v>
      </c>
      <c r="BA337" s="33">
        <v>0</v>
      </c>
      <c r="BB337" s="33">
        <f t="shared" si="272"/>
        <v>0</v>
      </c>
      <c r="BC337" s="33">
        <f t="shared" si="273"/>
        <v>0</v>
      </c>
      <c r="BD337" s="33">
        <f t="shared" si="274"/>
        <v>0</v>
      </c>
      <c r="BE337" s="33">
        <f t="shared" si="275"/>
        <v>0</v>
      </c>
      <c r="BF337" s="33">
        <f t="shared" si="276"/>
        <v>0</v>
      </c>
      <c r="BG337" s="33">
        <f t="shared" si="277"/>
        <v>0</v>
      </c>
      <c r="BH337" s="33">
        <f t="shared" si="278"/>
        <v>0</v>
      </c>
      <c r="BI337" s="33">
        <f t="shared" si="279"/>
        <v>0</v>
      </c>
      <c r="BJ337" s="33">
        <f t="shared" si="280"/>
        <v>0</v>
      </c>
      <c r="BK337" s="33">
        <f t="shared" si="281"/>
        <v>0</v>
      </c>
    </row>
    <row r="338" spans="1:63" ht="31.5" x14ac:dyDescent="0.25">
      <c r="A338" s="27" t="s">
        <v>633</v>
      </c>
      <c r="B338" s="48" t="s">
        <v>2363</v>
      </c>
      <c r="C338" s="53" t="s">
        <v>2364</v>
      </c>
      <c r="D338" s="33">
        <v>0</v>
      </c>
      <c r="E338" s="33">
        <v>0</v>
      </c>
      <c r="F338" s="33">
        <v>0</v>
      </c>
      <c r="G338" s="33">
        <v>0</v>
      </c>
      <c r="H338" s="33">
        <v>1</v>
      </c>
      <c r="I338" s="33">
        <v>0</v>
      </c>
      <c r="J338" s="33">
        <v>0</v>
      </c>
      <c r="K338" s="33">
        <v>0</v>
      </c>
      <c r="L338" s="33">
        <v>0</v>
      </c>
      <c r="M338" s="33">
        <v>0</v>
      </c>
      <c r="N338" s="33">
        <v>0</v>
      </c>
      <c r="O338" s="33">
        <v>0</v>
      </c>
      <c r="P338" s="33">
        <v>0</v>
      </c>
      <c r="Q338" s="33">
        <v>0</v>
      </c>
      <c r="R338" s="33">
        <v>0</v>
      </c>
      <c r="S338" s="33">
        <v>0</v>
      </c>
      <c r="T338" s="33">
        <v>0</v>
      </c>
      <c r="U338" s="33">
        <v>0</v>
      </c>
      <c r="V338" s="33">
        <v>0</v>
      </c>
      <c r="W338" s="33">
        <v>0</v>
      </c>
      <c r="X338" s="33">
        <v>0</v>
      </c>
      <c r="Y338" s="33">
        <v>0</v>
      </c>
      <c r="Z338" s="33">
        <v>0</v>
      </c>
      <c r="AA338" s="33">
        <v>0</v>
      </c>
      <c r="AB338" s="33">
        <v>0</v>
      </c>
      <c r="AC338" s="33">
        <v>0</v>
      </c>
      <c r="AD338" s="33">
        <v>0</v>
      </c>
      <c r="AE338" s="33">
        <v>0</v>
      </c>
      <c r="AF338" s="33">
        <v>0</v>
      </c>
      <c r="AG338" s="33">
        <v>0</v>
      </c>
      <c r="AH338" s="33">
        <v>0</v>
      </c>
      <c r="AI338" s="33">
        <v>0</v>
      </c>
      <c r="AJ338" s="33">
        <v>0</v>
      </c>
      <c r="AK338" s="33">
        <v>0</v>
      </c>
      <c r="AL338" s="33">
        <v>0</v>
      </c>
      <c r="AM338" s="33">
        <v>0</v>
      </c>
      <c r="AN338" s="33">
        <v>0</v>
      </c>
      <c r="AO338" s="33">
        <v>0</v>
      </c>
      <c r="AP338" s="33">
        <v>0</v>
      </c>
      <c r="AQ338" s="33">
        <v>0</v>
      </c>
      <c r="AR338" s="33">
        <v>0</v>
      </c>
      <c r="AS338" s="33">
        <v>0</v>
      </c>
      <c r="AT338" s="33">
        <v>0</v>
      </c>
      <c r="AU338" s="33">
        <v>0</v>
      </c>
      <c r="AV338" s="33">
        <v>0</v>
      </c>
      <c r="AW338" s="33">
        <v>0</v>
      </c>
      <c r="AX338" s="33">
        <v>0</v>
      </c>
      <c r="AY338" s="33">
        <v>0</v>
      </c>
      <c r="AZ338" s="33">
        <v>0</v>
      </c>
      <c r="BA338" s="33">
        <v>0</v>
      </c>
      <c r="BB338" s="33">
        <f t="shared" ref="BB338:BB401" si="282">SUM(N338,X338,AH338,AR338)</f>
        <v>0</v>
      </c>
      <c r="BC338" s="33">
        <f t="shared" ref="BC338:BC401" si="283">SUM(O338,Y338,AI338,AS338)</f>
        <v>0</v>
      </c>
      <c r="BD338" s="33">
        <f t="shared" ref="BD338:BD401" si="284">SUM(P338,Z338,AJ338,AT338)</f>
        <v>0</v>
      </c>
      <c r="BE338" s="33">
        <f t="shared" ref="BE338:BE401" si="285">SUM(Q338,AA338,AK338,AU338)</f>
        <v>0</v>
      </c>
      <c r="BF338" s="33">
        <f t="shared" ref="BF338:BF401" si="286">SUM(R338,AB338,AL338,AV338)</f>
        <v>0</v>
      </c>
      <c r="BG338" s="33">
        <f t="shared" ref="BG338:BG401" si="287">SUM(S338,AC338,AM338,AW338)</f>
        <v>0</v>
      </c>
      <c r="BH338" s="33">
        <f t="shared" ref="BH338:BH401" si="288">SUM(T338,AD338,AN338,AX338)</f>
        <v>0</v>
      </c>
      <c r="BI338" s="33">
        <f t="shared" ref="BI338:BI401" si="289">SUM(U338,AE338,AO338,AY338)</f>
        <v>0</v>
      </c>
      <c r="BJ338" s="33">
        <f t="shared" ref="BJ338:BJ401" si="290">SUM(V338,AF338,AP338,AZ338)</f>
        <v>0</v>
      </c>
      <c r="BK338" s="33">
        <f t="shared" ref="BK338:BK401" si="291">SUM(W338,AG338,AQ338,BA338)</f>
        <v>0</v>
      </c>
    </row>
    <row r="339" spans="1:63" ht="31.5" x14ac:dyDescent="0.25">
      <c r="A339" s="27" t="s">
        <v>633</v>
      </c>
      <c r="B339" s="48" t="s">
        <v>2365</v>
      </c>
      <c r="C339" s="53" t="s">
        <v>2366</v>
      </c>
      <c r="D339" s="33">
        <v>0</v>
      </c>
      <c r="E339" s="33">
        <v>0</v>
      </c>
      <c r="F339" s="33">
        <v>0</v>
      </c>
      <c r="G339" s="33">
        <v>0</v>
      </c>
      <c r="H339" s="33">
        <v>1</v>
      </c>
      <c r="I339" s="33">
        <v>0</v>
      </c>
      <c r="J339" s="33">
        <v>0</v>
      </c>
      <c r="K339" s="33">
        <v>0</v>
      </c>
      <c r="L339" s="33">
        <v>0</v>
      </c>
      <c r="M339" s="33">
        <v>0</v>
      </c>
      <c r="N339" s="33">
        <v>0</v>
      </c>
      <c r="O339" s="33">
        <v>0</v>
      </c>
      <c r="P339" s="33">
        <v>0</v>
      </c>
      <c r="Q339" s="33">
        <v>0</v>
      </c>
      <c r="R339" s="33">
        <v>0</v>
      </c>
      <c r="S339" s="33">
        <v>0</v>
      </c>
      <c r="T339" s="33">
        <v>0</v>
      </c>
      <c r="U339" s="33">
        <v>0</v>
      </c>
      <c r="V339" s="33">
        <v>0</v>
      </c>
      <c r="W339" s="33">
        <v>0</v>
      </c>
      <c r="X339" s="33">
        <v>0</v>
      </c>
      <c r="Y339" s="33">
        <v>0</v>
      </c>
      <c r="Z339" s="33">
        <v>0</v>
      </c>
      <c r="AA339" s="33">
        <v>0</v>
      </c>
      <c r="AB339" s="33">
        <v>0</v>
      </c>
      <c r="AC339" s="33">
        <v>0</v>
      </c>
      <c r="AD339" s="33">
        <v>0</v>
      </c>
      <c r="AE339" s="33">
        <v>0</v>
      </c>
      <c r="AF339" s="33">
        <v>0</v>
      </c>
      <c r="AG339" s="33">
        <v>0</v>
      </c>
      <c r="AH339" s="33">
        <v>0</v>
      </c>
      <c r="AI339" s="33">
        <v>0</v>
      </c>
      <c r="AJ339" s="33">
        <v>0</v>
      </c>
      <c r="AK339" s="33">
        <v>0</v>
      </c>
      <c r="AL339" s="33">
        <v>0</v>
      </c>
      <c r="AM339" s="33">
        <v>0</v>
      </c>
      <c r="AN339" s="33">
        <v>0</v>
      </c>
      <c r="AO339" s="33">
        <v>0</v>
      </c>
      <c r="AP339" s="33">
        <v>0</v>
      </c>
      <c r="AQ339" s="33">
        <v>0</v>
      </c>
      <c r="AR339" s="33">
        <v>0</v>
      </c>
      <c r="AS339" s="33">
        <v>0</v>
      </c>
      <c r="AT339" s="33">
        <v>0</v>
      </c>
      <c r="AU339" s="33">
        <v>0</v>
      </c>
      <c r="AV339" s="33">
        <v>0</v>
      </c>
      <c r="AW339" s="33">
        <v>0</v>
      </c>
      <c r="AX339" s="33">
        <v>0</v>
      </c>
      <c r="AY339" s="33">
        <v>0</v>
      </c>
      <c r="AZ339" s="33">
        <v>0</v>
      </c>
      <c r="BA339" s="33">
        <v>0</v>
      </c>
      <c r="BB339" s="33">
        <f t="shared" si="282"/>
        <v>0</v>
      </c>
      <c r="BC339" s="33">
        <f t="shared" si="283"/>
        <v>0</v>
      </c>
      <c r="BD339" s="33">
        <f t="shared" si="284"/>
        <v>0</v>
      </c>
      <c r="BE339" s="33">
        <f t="shared" si="285"/>
        <v>0</v>
      </c>
      <c r="BF339" s="33">
        <f t="shared" si="286"/>
        <v>0</v>
      </c>
      <c r="BG339" s="33">
        <f t="shared" si="287"/>
        <v>0</v>
      </c>
      <c r="BH339" s="33">
        <f t="shared" si="288"/>
        <v>0</v>
      </c>
      <c r="BI339" s="33">
        <f t="shared" si="289"/>
        <v>0</v>
      </c>
      <c r="BJ339" s="33">
        <f t="shared" si="290"/>
        <v>0</v>
      </c>
      <c r="BK339" s="33">
        <f t="shared" si="291"/>
        <v>0</v>
      </c>
    </row>
    <row r="340" spans="1:63" ht="31.5" x14ac:dyDescent="0.25">
      <c r="A340" s="27" t="s">
        <v>633</v>
      </c>
      <c r="B340" s="48" t="s">
        <v>2367</v>
      </c>
      <c r="C340" s="53" t="s">
        <v>2368</v>
      </c>
      <c r="D340" s="33">
        <v>0</v>
      </c>
      <c r="E340" s="33">
        <v>0</v>
      </c>
      <c r="F340" s="33">
        <v>0</v>
      </c>
      <c r="G340" s="33">
        <v>0</v>
      </c>
      <c r="H340" s="33">
        <v>0</v>
      </c>
      <c r="I340" s="33">
        <v>0</v>
      </c>
      <c r="J340" s="33">
        <v>0</v>
      </c>
      <c r="K340" s="33">
        <v>0</v>
      </c>
      <c r="L340" s="33">
        <v>0</v>
      </c>
      <c r="M340" s="33">
        <v>0</v>
      </c>
      <c r="N340" s="33">
        <v>0</v>
      </c>
      <c r="O340" s="33">
        <v>0</v>
      </c>
      <c r="P340" s="33">
        <v>0</v>
      </c>
      <c r="Q340" s="33">
        <v>0</v>
      </c>
      <c r="R340" s="33">
        <v>0</v>
      </c>
      <c r="S340" s="33">
        <v>0</v>
      </c>
      <c r="T340" s="33">
        <v>0</v>
      </c>
      <c r="U340" s="33">
        <v>0</v>
      </c>
      <c r="V340" s="33">
        <v>0</v>
      </c>
      <c r="W340" s="33">
        <v>0</v>
      </c>
      <c r="X340" s="33">
        <v>0</v>
      </c>
      <c r="Y340" s="33">
        <v>0</v>
      </c>
      <c r="Z340" s="33">
        <v>0</v>
      </c>
      <c r="AA340" s="33">
        <v>0</v>
      </c>
      <c r="AB340" s="33">
        <v>0</v>
      </c>
      <c r="AC340" s="33">
        <v>0</v>
      </c>
      <c r="AD340" s="33">
        <v>0</v>
      </c>
      <c r="AE340" s="33">
        <v>0</v>
      </c>
      <c r="AF340" s="33">
        <v>0</v>
      </c>
      <c r="AG340" s="33">
        <v>0</v>
      </c>
      <c r="AH340" s="33">
        <v>0</v>
      </c>
      <c r="AI340" s="33">
        <v>0</v>
      </c>
      <c r="AJ340" s="33">
        <v>0</v>
      </c>
      <c r="AK340" s="33">
        <v>0</v>
      </c>
      <c r="AL340" s="33">
        <v>0</v>
      </c>
      <c r="AM340" s="33">
        <v>0</v>
      </c>
      <c r="AN340" s="33">
        <v>0</v>
      </c>
      <c r="AO340" s="33">
        <v>0</v>
      </c>
      <c r="AP340" s="33">
        <v>0</v>
      </c>
      <c r="AQ340" s="33">
        <v>0</v>
      </c>
      <c r="AR340" s="33">
        <v>0</v>
      </c>
      <c r="AS340" s="33">
        <v>0</v>
      </c>
      <c r="AT340" s="33">
        <v>0</v>
      </c>
      <c r="AU340" s="33">
        <v>0</v>
      </c>
      <c r="AV340" s="33">
        <v>0</v>
      </c>
      <c r="AW340" s="33">
        <v>0</v>
      </c>
      <c r="AX340" s="33">
        <v>0</v>
      </c>
      <c r="AY340" s="33">
        <v>0</v>
      </c>
      <c r="AZ340" s="33">
        <v>0</v>
      </c>
      <c r="BA340" s="33">
        <v>0</v>
      </c>
      <c r="BB340" s="33">
        <f t="shared" si="282"/>
        <v>0</v>
      </c>
      <c r="BC340" s="33">
        <f t="shared" si="283"/>
        <v>0</v>
      </c>
      <c r="BD340" s="33">
        <f t="shared" si="284"/>
        <v>0</v>
      </c>
      <c r="BE340" s="33">
        <f t="shared" si="285"/>
        <v>0</v>
      </c>
      <c r="BF340" s="33">
        <f t="shared" si="286"/>
        <v>0</v>
      </c>
      <c r="BG340" s="33">
        <f t="shared" si="287"/>
        <v>0</v>
      </c>
      <c r="BH340" s="33">
        <f t="shared" si="288"/>
        <v>0</v>
      </c>
      <c r="BI340" s="33">
        <f t="shared" si="289"/>
        <v>0</v>
      </c>
      <c r="BJ340" s="33">
        <f t="shared" si="290"/>
        <v>0</v>
      </c>
      <c r="BK340" s="33">
        <f t="shared" si="291"/>
        <v>0</v>
      </c>
    </row>
    <row r="341" spans="1:63" ht="63" x14ac:dyDescent="0.25">
      <c r="A341" s="27" t="s">
        <v>633</v>
      </c>
      <c r="B341" s="48" t="s">
        <v>734</v>
      </c>
      <c r="C341" s="169" t="s">
        <v>735</v>
      </c>
      <c r="D341" s="33">
        <v>0</v>
      </c>
      <c r="E341" s="33">
        <v>0</v>
      </c>
      <c r="F341" s="33">
        <v>0</v>
      </c>
      <c r="G341" s="33">
        <v>0</v>
      </c>
      <c r="H341" s="33">
        <v>0</v>
      </c>
      <c r="I341" s="33">
        <v>0</v>
      </c>
      <c r="J341" s="33">
        <v>0</v>
      </c>
      <c r="K341" s="33">
        <v>0</v>
      </c>
      <c r="L341" s="33">
        <v>0</v>
      </c>
      <c r="M341" s="33">
        <v>0</v>
      </c>
      <c r="N341" s="33">
        <v>0</v>
      </c>
      <c r="O341" s="33">
        <v>0</v>
      </c>
      <c r="P341" s="33">
        <v>0</v>
      </c>
      <c r="Q341" s="33">
        <v>0</v>
      </c>
      <c r="R341" s="33">
        <v>0</v>
      </c>
      <c r="S341" s="33">
        <v>0</v>
      </c>
      <c r="T341" s="33">
        <v>0</v>
      </c>
      <c r="U341" s="33">
        <v>0</v>
      </c>
      <c r="V341" s="33">
        <v>0</v>
      </c>
      <c r="W341" s="33">
        <v>0</v>
      </c>
      <c r="X341" s="33">
        <v>0</v>
      </c>
      <c r="Y341" s="33">
        <v>0</v>
      </c>
      <c r="Z341" s="33">
        <v>0</v>
      </c>
      <c r="AA341" s="33">
        <v>0</v>
      </c>
      <c r="AB341" s="33">
        <v>0</v>
      </c>
      <c r="AC341" s="33">
        <v>0</v>
      </c>
      <c r="AD341" s="33">
        <v>0</v>
      </c>
      <c r="AE341" s="33">
        <v>0</v>
      </c>
      <c r="AF341" s="33">
        <v>0</v>
      </c>
      <c r="AG341" s="33">
        <v>0</v>
      </c>
      <c r="AH341" s="33">
        <v>0</v>
      </c>
      <c r="AI341" s="33">
        <v>0</v>
      </c>
      <c r="AJ341" s="33">
        <v>0</v>
      </c>
      <c r="AK341" s="33">
        <v>0</v>
      </c>
      <c r="AL341" s="33">
        <v>0</v>
      </c>
      <c r="AM341" s="33">
        <v>0</v>
      </c>
      <c r="AN341" s="33">
        <v>0</v>
      </c>
      <c r="AO341" s="33">
        <v>0</v>
      </c>
      <c r="AP341" s="33">
        <v>0</v>
      </c>
      <c r="AQ341" s="33">
        <v>0</v>
      </c>
      <c r="AR341" s="33">
        <v>0</v>
      </c>
      <c r="AS341" s="33">
        <v>0</v>
      </c>
      <c r="AT341" s="33">
        <v>0</v>
      </c>
      <c r="AU341" s="33">
        <v>0</v>
      </c>
      <c r="AV341" s="33">
        <v>0</v>
      </c>
      <c r="AW341" s="33">
        <v>0</v>
      </c>
      <c r="AX341" s="33">
        <v>0</v>
      </c>
      <c r="AY341" s="33">
        <v>0</v>
      </c>
      <c r="AZ341" s="33">
        <v>0</v>
      </c>
      <c r="BA341" s="33">
        <v>0</v>
      </c>
      <c r="BB341" s="33">
        <f t="shared" si="282"/>
        <v>0</v>
      </c>
      <c r="BC341" s="33">
        <f t="shared" si="283"/>
        <v>0</v>
      </c>
      <c r="BD341" s="33">
        <f t="shared" si="284"/>
        <v>0</v>
      </c>
      <c r="BE341" s="33">
        <f t="shared" si="285"/>
        <v>0</v>
      </c>
      <c r="BF341" s="33">
        <f t="shared" si="286"/>
        <v>0</v>
      </c>
      <c r="BG341" s="33">
        <f t="shared" si="287"/>
        <v>0</v>
      </c>
      <c r="BH341" s="33">
        <f t="shared" si="288"/>
        <v>0</v>
      </c>
      <c r="BI341" s="33">
        <f t="shared" si="289"/>
        <v>0</v>
      </c>
      <c r="BJ341" s="33">
        <f t="shared" si="290"/>
        <v>0</v>
      </c>
      <c r="BK341" s="33">
        <f t="shared" si="291"/>
        <v>0</v>
      </c>
    </row>
    <row r="342" spans="1:63" ht="31.5" x14ac:dyDescent="0.25">
      <c r="A342" s="27" t="s">
        <v>633</v>
      </c>
      <c r="B342" s="48" t="s">
        <v>2369</v>
      </c>
      <c r="C342" s="53" t="s">
        <v>2370</v>
      </c>
      <c r="D342" s="33">
        <v>0</v>
      </c>
      <c r="E342" s="33">
        <v>0</v>
      </c>
      <c r="F342" s="33">
        <v>0</v>
      </c>
      <c r="G342" s="33">
        <v>0</v>
      </c>
      <c r="H342" s="33">
        <v>1</v>
      </c>
      <c r="I342" s="33">
        <v>0</v>
      </c>
      <c r="J342" s="33">
        <v>0</v>
      </c>
      <c r="K342" s="33">
        <v>0</v>
      </c>
      <c r="L342" s="33">
        <v>0</v>
      </c>
      <c r="M342" s="33">
        <v>0</v>
      </c>
      <c r="N342" s="33">
        <v>0</v>
      </c>
      <c r="O342" s="33">
        <v>0</v>
      </c>
      <c r="P342" s="33">
        <v>0</v>
      </c>
      <c r="Q342" s="33">
        <v>0</v>
      </c>
      <c r="R342" s="33">
        <v>0</v>
      </c>
      <c r="S342" s="33">
        <v>0</v>
      </c>
      <c r="T342" s="33">
        <v>0</v>
      </c>
      <c r="U342" s="33">
        <v>0</v>
      </c>
      <c r="V342" s="33">
        <v>0</v>
      </c>
      <c r="W342" s="33">
        <v>0</v>
      </c>
      <c r="X342" s="33">
        <v>0</v>
      </c>
      <c r="Y342" s="33">
        <v>0</v>
      </c>
      <c r="Z342" s="33">
        <v>0</v>
      </c>
      <c r="AA342" s="33">
        <v>0</v>
      </c>
      <c r="AB342" s="33">
        <v>0</v>
      </c>
      <c r="AC342" s="33">
        <v>0</v>
      </c>
      <c r="AD342" s="33">
        <v>0</v>
      </c>
      <c r="AE342" s="33">
        <v>0</v>
      </c>
      <c r="AF342" s="33">
        <v>0</v>
      </c>
      <c r="AG342" s="33">
        <v>0</v>
      </c>
      <c r="AH342" s="33">
        <v>0</v>
      </c>
      <c r="AI342" s="33">
        <v>0</v>
      </c>
      <c r="AJ342" s="33">
        <v>0</v>
      </c>
      <c r="AK342" s="33">
        <v>0</v>
      </c>
      <c r="AL342" s="33">
        <v>0</v>
      </c>
      <c r="AM342" s="33">
        <v>0</v>
      </c>
      <c r="AN342" s="33">
        <v>0</v>
      </c>
      <c r="AO342" s="33">
        <v>0</v>
      </c>
      <c r="AP342" s="33">
        <v>0</v>
      </c>
      <c r="AQ342" s="33">
        <v>0</v>
      </c>
      <c r="AR342" s="33">
        <v>0</v>
      </c>
      <c r="AS342" s="33">
        <v>0</v>
      </c>
      <c r="AT342" s="33">
        <v>0</v>
      </c>
      <c r="AU342" s="33">
        <v>0</v>
      </c>
      <c r="AV342" s="33">
        <v>0</v>
      </c>
      <c r="AW342" s="33">
        <v>0</v>
      </c>
      <c r="AX342" s="33">
        <v>0</v>
      </c>
      <c r="AY342" s="33">
        <v>0</v>
      </c>
      <c r="AZ342" s="33">
        <v>0</v>
      </c>
      <c r="BA342" s="33">
        <v>0</v>
      </c>
      <c r="BB342" s="33">
        <f t="shared" si="282"/>
        <v>0</v>
      </c>
      <c r="BC342" s="33">
        <f t="shared" si="283"/>
        <v>0</v>
      </c>
      <c r="BD342" s="33">
        <f t="shared" si="284"/>
        <v>0</v>
      </c>
      <c r="BE342" s="33">
        <f t="shared" si="285"/>
        <v>0</v>
      </c>
      <c r="BF342" s="33">
        <f t="shared" si="286"/>
        <v>0</v>
      </c>
      <c r="BG342" s="33">
        <f t="shared" si="287"/>
        <v>0</v>
      </c>
      <c r="BH342" s="33">
        <f t="shared" si="288"/>
        <v>0</v>
      </c>
      <c r="BI342" s="33">
        <f t="shared" si="289"/>
        <v>0</v>
      </c>
      <c r="BJ342" s="33">
        <f t="shared" si="290"/>
        <v>0</v>
      </c>
      <c r="BK342" s="33">
        <f t="shared" si="291"/>
        <v>0</v>
      </c>
    </row>
    <row r="343" spans="1:63" ht="31.5" x14ac:dyDescent="0.25">
      <c r="A343" s="27" t="s">
        <v>633</v>
      </c>
      <c r="B343" s="48" t="s">
        <v>2371</v>
      </c>
      <c r="C343" s="53" t="s">
        <v>2372</v>
      </c>
      <c r="D343" s="33">
        <v>0</v>
      </c>
      <c r="E343" s="33">
        <v>0</v>
      </c>
      <c r="F343" s="33">
        <v>0</v>
      </c>
      <c r="G343" s="33">
        <v>0</v>
      </c>
      <c r="H343" s="33">
        <v>2</v>
      </c>
      <c r="I343" s="33">
        <v>0</v>
      </c>
      <c r="J343" s="33">
        <v>0</v>
      </c>
      <c r="K343" s="33">
        <v>0</v>
      </c>
      <c r="L343" s="33">
        <v>0</v>
      </c>
      <c r="M343" s="33">
        <v>0</v>
      </c>
      <c r="N343" s="33">
        <v>0</v>
      </c>
      <c r="O343" s="33">
        <v>0</v>
      </c>
      <c r="P343" s="33">
        <v>0</v>
      </c>
      <c r="Q343" s="33">
        <v>0</v>
      </c>
      <c r="R343" s="33">
        <v>0</v>
      </c>
      <c r="S343" s="33">
        <v>0</v>
      </c>
      <c r="T343" s="33">
        <v>0</v>
      </c>
      <c r="U343" s="33">
        <v>0</v>
      </c>
      <c r="V343" s="33">
        <v>0</v>
      </c>
      <c r="W343" s="33">
        <v>0</v>
      </c>
      <c r="X343" s="33">
        <v>0</v>
      </c>
      <c r="Y343" s="33">
        <v>0</v>
      </c>
      <c r="Z343" s="33">
        <v>0</v>
      </c>
      <c r="AA343" s="33">
        <v>0</v>
      </c>
      <c r="AB343" s="33">
        <v>0</v>
      </c>
      <c r="AC343" s="33">
        <v>0</v>
      </c>
      <c r="AD343" s="33">
        <v>0</v>
      </c>
      <c r="AE343" s="33">
        <v>0</v>
      </c>
      <c r="AF343" s="33">
        <v>0</v>
      </c>
      <c r="AG343" s="33">
        <v>0</v>
      </c>
      <c r="AH343" s="33">
        <v>0</v>
      </c>
      <c r="AI343" s="33">
        <v>0</v>
      </c>
      <c r="AJ343" s="33">
        <v>0</v>
      </c>
      <c r="AK343" s="33">
        <v>0</v>
      </c>
      <c r="AL343" s="33">
        <v>0</v>
      </c>
      <c r="AM343" s="33">
        <v>0</v>
      </c>
      <c r="AN343" s="33">
        <v>0</v>
      </c>
      <c r="AO343" s="33">
        <v>0</v>
      </c>
      <c r="AP343" s="33">
        <v>0</v>
      </c>
      <c r="AQ343" s="33">
        <v>0</v>
      </c>
      <c r="AR343" s="33">
        <v>0</v>
      </c>
      <c r="AS343" s="33">
        <v>0</v>
      </c>
      <c r="AT343" s="33">
        <v>0</v>
      </c>
      <c r="AU343" s="33">
        <v>0</v>
      </c>
      <c r="AV343" s="33">
        <v>0</v>
      </c>
      <c r="AW343" s="33">
        <v>0</v>
      </c>
      <c r="AX343" s="33">
        <v>0</v>
      </c>
      <c r="AY343" s="33">
        <v>0</v>
      </c>
      <c r="AZ343" s="33">
        <v>0</v>
      </c>
      <c r="BA343" s="33">
        <v>0</v>
      </c>
      <c r="BB343" s="33">
        <f t="shared" si="282"/>
        <v>0</v>
      </c>
      <c r="BC343" s="33">
        <f t="shared" si="283"/>
        <v>0</v>
      </c>
      <c r="BD343" s="33">
        <f t="shared" si="284"/>
        <v>0</v>
      </c>
      <c r="BE343" s="33">
        <f t="shared" si="285"/>
        <v>0</v>
      </c>
      <c r="BF343" s="33">
        <f t="shared" si="286"/>
        <v>0</v>
      </c>
      <c r="BG343" s="33">
        <f t="shared" si="287"/>
        <v>0</v>
      </c>
      <c r="BH343" s="33">
        <f t="shared" si="288"/>
        <v>0</v>
      </c>
      <c r="BI343" s="33">
        <f t="shared" si="289"/>
        <v>0</v>
      </c>
      <c r="BJ343" s="33">
        <f t="shared" si="290"/>
        <v>0</v>
      </c>
      <c r="BK343" s="33">
        <f t="shared" si="291"/>
        <v>0</v>
      </c>
    </row>
    <row r="344" spans="1:63" ht="31.5" x14ac:dyDescent="0.25">
      <c r="A344" s="27" t="s">
        <v>633</v>
      </c>
      <c r="B344" s="48" t="s">
        <v>2373</v>
      </c>
      <c r="C344" s="53" t="s">
        <v>2374</v>
      </c>
      <c r="D344" s="33">
        <v>0</v>
      </c>
      <c r="E344" s="33">
        <v>0</v>
      </c>
      <c r="F344" s="33">
        <v>0</v>
      </c>
      <c r="G344" s="33">
        <v>0</v>
      </c>
      <c r="H344" s="33">
        <v>1</v>
      </c>
      <c r="I344" s="33">
        <v>0</v>
      </c>
      <c r="J344" s="33">
        <v>0</v>
      </c>
      <c r="K344" s="33">
        <v>0</v>
      </c>
      <c r="L344" s="33">
        <v>0</v>
      </c>
      <c r="M344" s="33">
        <v>0</v>
      </c>
      <c r="N344" s="33">
        <v>0</v>
      </c>
      <c r="O344" s="33">
        <v>0</v>
      </c>
      <c r="P344" s="33">
        <v>0</v>
      </c>
      <c r="Q344" s="33">
        <v>0</v>
      </c>
      <c r="R344" s="33">
        <v>0</v>
      </c>
      <c r="S344" s="33">
        <v>0</v>
      </c>
      <c r="T344" s="33">
        <v>0</v>
      </c>
      <c r="U344" s="33">
        <v>0</v>
      </c>
      <c r="V344" s="33">
        <v>0</v>
      </c>
      <c r="W344" s="33">
        <v>0</v>
      </c>
      <c r="X344" s="33">
        <v>0</v>
      </c>
      <c r="Y344" s="33">
        <v>0</v>
      </c>
      <c r="Z344" s="33">
        <v>0</v>
      </c>
      <c r="AA344" s="33">
        <v>0</v>
      </c>
      <c r="AB344" s="33">
        <v>0</v>
      </c>
      <c r="AC344" s="33">
        <v>0</v>
      </c>
      <c r="AD344" s="33">
        <v>0</v>
      </c>
      <c r="AE344" s="33">
        <v>0</v>
      </c>
      <c r="AF344" s="33">
        <v>0</v>
      </c>
      <c r="AG344" s="33">
        <v>0</v>
      </c>
      <c r="AH344" s="33">
        <v>0</v>
      </c>
      <c r="AI344" s="33">
        <v>0</v>
      </c>
      <c r="AJ344" s="33">
        <v>0</v>
      </c>
      <c r="AK344" s="33">
        <v>0</v>
      </c>
      <c r="AL344" s="33">
        <v>0</v>
      </c>
      <c r="AM344" s="33">
        <v>0</v>
      </c>
      <c r="AN344" s="33">
        <v>0</v>
      </c>
      <c r="AO344" s="33">
        <v>0</v>
      </c>
      <c r="AP344" s="33">
        <v>0</v>
      </c>
      <c r="AQ344" s="33">
        <v>0</v>
      </c>
      <c r="AR344" s="33">
        <v>0</v>
      </c>
      <c r="AS344" s="33">
        <v>0</v>
      </c>
      <c r="AT344" s="33">
        <v>0</v>
      </c>
      <c r="AU344" s="33">
        <v>0</v>
      </c>
      <c r="AV344" s="33">
        <v>0</v>
      </c>
      <c r="AW344" s="33">
        <v>0</v>
      </c>
      <c r="AX344" s="33">
        <v>0</v>
      </c>
      <c r="AY344" s="33">
        <v>0</v>
      </c>
      <c r="AZ344" s="33">
        <v>0</v>
      </c>
      <c r="BA344" s="33">
        <v>0</v>
      </c>
      <c r="BB344" s="33">
        <f t="shared" si="282"/>
        <v>0</v>
      </c>
      <c r="BC344" s="33">
        <f t="shared" si="283"/>
        <v>0</v>
      </c>
      <c r="BD344" s="33">
        <f t="shared" si="284"/>
        <v>0</v>
      </c>
      <c r="BE344" s="33">
        <f t="shared" si="285"/>
        <v>0</v>
      </c>
      <c r="BF344" s="33">
        <f t="shared" si="286"/>
        <v>0</v>
      </c>
      <c r="BG344" s="33">
        <f t="shared" si="287"/>
        <v>0</v>
      </c>
      <c r="BH344" s="33">
        <f t="shared" si="288"/>
        <v>0</v>
      </c>
      <c r="BI344" s="33">
        <f t="shared" si="289"/>
        <v>0</v>
      </c>
      <c r="BJ344" s="33">
        <f t="shared" si="290"/>
        <v>0</v>
      </c>
      <c r="BK344" s="33">
        <f t="shared" si="291"/>
        <v>0</v>
      </c>
    </row>
    <row r="345" spans="1:63" ht="31.5" x14ac:dyDescent="0.25">
      <c r="A345" s="27" t="s">
        <v>633</v>
      </c>
      <c r="B345" s="48" t="s">
        <v>2375</v>
      </c>
      <c r="C345" s="53" t="s">
        <v>2376</v>
      </c>
      <c r="D345" s="33">
        <v>0</v>
      </c>
      <c r="E345" s="33">
        <v>0</v>
      </c>
      <c r="F345" s="33">
        <v>0</v>
      </c>
      <c r="G345" s="33">
        <v>0</v>
      </c>
      <c r="H345" s="33">
        <v>1</v>
      </c>
      <c r="I345" s="33">
        <v>0</v>
      </c>
      <c r="J345" s="33">
        <v>0</v>
      </c>
      <c r="K345" s="33">
        <v>0</v>
      </c>
      <c r="L345" s="33">
        <v>0</v>
      </c>
      <c r="M345" s="33">
        <v>0</v>
      </c>
      <c r="N345" s="33">
        <v>0</v>
      </c>
      <c r="O345" s="33">
        <v>0</v>
      </c>
      <c r="P345" s="33">
        <v>0</v>
      </c>
      <c r="Q345" s="33">
        <v>0</v>
      </c>
      <c r="R345" s="33">
        <v>0</v>
      </c>
      <c r="S345" s="33">
        <v>0</v>
      </c>
      <c r="T345" s="33">
        <v>0</v>
      </c>
      <c r="U345" s="33">
        <v>0</v>
      </c>
      <c r="V345" s="33">
        <v>0</v>
      </c>
      <c r="W345" s="33">
        <v>0</v>
      </c>
      <c r="X345" s="33">
        <v>0</v>
      </c>
      <c r="Y345" s="33">
        <v>0</v>
      </c>
      <c r="Z345" s="33">
        <v>0</v>
      </c>
      <c r="AA345" s="33">
        <v>0</v>
      </c>
      <c r="AB345" s="33">
        <v>0</v>
      </c>
      <c r="AC345" s="33">
        <v>0</v>
      </c>
      <c r="AD345" s="33">
        <v>0</v>
      </c>
      <c r="AE345" s="33">
        <v>0</v>
      </c>
      <c r="AF345" s="33">
        <v>0</v>
      </c>
      <c r="AG345" s="33">
        <v>0</v>
      </c>
      <c r="AH345" s="33">
        <v>0</v>
      </c>
      <c r="AI345" s="33">
        <v>0</v>
      </c>
      <c r="AJ345" s="33">
        <v>0</v>
      </c>
      <c r="AK345" s="33">
        <v>0</v>
      </c>
      <c r="AL345" s="33">
        <v>0</v>
      </c>
      <c r="AM345" s="33">
        <v>0</v>
      </c>
      <c r="AN345" s="33">
        <v>0</v>
      </c>
      <c r="AO345" s="33">
        <v>0</v>
      </c>
      <c r="AP345" s="33">
        <v>0</v>
      </c>
      <c r="AQ345" s="33">
        <v>0</v>
      </c>
      <c r="AR345" s="33">
        <v>0</v>
      </c>
      <c r="AS345" s="33">
        <v>0</v>
      </c>
      <c r="AT345" s="33">
        <v>0</v>
      </c>
      <c r="AU345" s="33">
        <v>0</v>
      </c>
      <c r="AV345" s="33">
        <v>0</v>
      </c>
      <c r="AW345" s="33">
        <v>0</v>
      </c>
      <c r="AX345" s="33">
        <v>0</v>
      </c>
      <c r="AY345" s="33">
        <v>0</v>
      </c>
      <c r="AZ345" s="33">
        <v>0</v>
      </c>
      <c r="BA345" s="33">
        <v>0</v>
      </c>
      <c r="BB345" s="33">
        <f t="shared" si="282"/>
        <v>0</v>
      </c>
      <c r="BC345" s="33">
        <f t="shared" si="283"/>
        <v>0</v>
      </c>
      <c r="BD345" s="33">
        <f t="shared" si="284"/>
        <v>0</v>
      </c>
      <c r="BE345" s="33">
        <f t="shared" si="285"/>
        <v>0</v>
      </c>
      <c r="BF345" s="33">
        <f t="shared" si="286"/>
        <v>0</v>
      </c>
      <c r="BG345" s="33">
        <f t="shared" si="287"/>
        <v>0</v>
      </c>
      <c r="BH345" s="33">
        <f t="shared" si="288"/>
        <v>0</v>
      </c>
      <c r="BI345" s="33">
        <f t="shared" si="289"/>
        <v>0</v>
      </c>
      <c r="BJ345" s="33">
        <f t="shared" si="290"/>
        <v>0</v>
      </c>
      <c r="BK345" s="33">
        <f t="shared" si="291"/>
        <v>0</v>
      </c>
    </row>
    <row r="346" spans="1:63" ht="47.25" x14ac:dyDescent="0.25">
      <c r="A346" s="27" t="s">
        <v>633</v>
      </c>
      <c r="B346" s="48" t="s">
        <v>736</v>
      </c>
      <c r="C346" s="169" t="s">
        <v>737</v>
      </c>
      <c r="D346" s="33">
        <v>0</v>
      </c>
      <c r="E346" s="33">
        <v>0</v>
      </c>
      <c r="F346" s="33">
        <v>0</v>
      </c>
      <c r="G346" s="33">
        <v>0</v>
      </c>
      <c r="H346" s="33">
        <v>0</v>
      </c>
      <c r="I346" s="33">
        <v>0</v>
      </c>
      <c r="J346" s="33">
        <v>0</v>
      </c>
      <c r="K346" s="33">
        <v>0</v>
      </c>
      <c r="L346" s="33">
        <v>0</v>
      </c>
      <c r="M346" s="33">
        <v>0</v>
      </c>
      <c r="N346" s="33">
        <v>0</v>
      </c>
      <c r="O346" s="33">
        <v>0</v>
      </c>
      <c r="P346" s="33">
        <v>0</v>
      </c>
      <c r="Q346" s="33">
        <v>0</v>
      </c>
      <c r="R346" s="33">
        <v>0</v>
      </c>
      <c r="S346" s="33">
        <v>0</v>
      </c>
      <c r="T346" s="33">
        <v>0</v>
      </c>
      <c r="U346" s="33">
        <v>0</v>
      </c>
      <c r="V346" s="33">
        <v>0</v>
      </c>
      <c r="W346" s="33">
        <v>0</v>
      </c>
      <c r="X346" s="33">
        <v>0</v>
      </c>
      <c r="Y346" s="33">
        <v>0</v>
      </c>
      <c r="Z346" s="33">
        <v>0</v>
      </c>
      <c r="AA346" s="33">
        <v>0</v>
      </c>
      <c r="AB346" s="33">
        <v>0</v>
      </c>
      <c r="AC346" s="33">
        <v>0</v>
      </c>
      <c r="AD346" s="33">
        <v>0</v>
      </c>
      <c r="AE346" s="33">
        <v>0</v>
      </c>
      <c r="AF346" s="33">
        <v>0</v>
      </c>
      <c r="AG346" s="33">
        <v>0</v>
      </c>
      <c r="AH346" s="33">
        <v>0</v>
      </c>
      <c r="AI346" s="33">
        <v>0</v>
      </c>
      <c r="AJ346" s="33">
        <v>0</v>
      </c>
      <c r="AK346" s="33">
        <v>0</v>
      </c>
      <c r="AL346" s="33">
        <v>0</v>
      </c>
      <c r="AM346" s="33">
        <v>0</v>
      </c>
      <c r="AN346" s="33">
        <v>0</v>
      </c>
      <c r="AO346" s="33">
        <v>0</v>
      </c>
      <c r="AP346" s="33">
        <v>0</v>
      </c>
      <c r="AQ346" s="33">
        <v>0</v>
      </c>
      <c r="AR346" s="33">
        <v>0</v>
      </c>
      <c r="AS346" s="33">
        <v>0</v>
      </c>
      <c r="AT346" s="33">
        <v>0</v>
      </c>
      <c r="AU346" s="33">
        <v>0</v>
      </c>
      <c r="AV346" s="33">
        <v>0</v>
      </c>
      <c r="AW346" s="33">
        <v>0</v>
      </c>
      <c r="AX346" s="33">
        <v>0</v>
      </c>
      <c r="AY346" s="33">
        <v>0</v>
      </c>
      <c r="AZ346" s="33">
        <v>0</v>
      </c>
      <c r="BA346" s="33">
        <v>0</v>
      </c>
      <c r="BB346" s="33">
        <f t="shared" si="282"/>
        <v>0</v>
      </c>
      <c r="BC346" s="33">
        <f t="shared" si="283"/>
        <v>0</v>
      </c>
      <c r="BD346" s="33">
        <f t="shared" si="284"/>
        <v>0</v>
      </c>
      <c r="BE346" s="33">
        <f t="shared" si="285"/>
        <v>0</v>
      </c>
      <c r="BF346" s="33">
        <f t="shared" si="286"/>
        <v>0</v>
      </c>
      <c r="BG346" s="33">
        <f t="shared" si="287"/>
        <v>0</v>
      </c>
      <c r="BH346" s="33">
        <f t="shared" si="288"/>
        <v>0</v>
      </c>
      <c r="BI346" s="33">
        <f t="shared" si="289"/>
        <v>0</v>
      </c>
      <c r="BJ346" s="33">
        <f t="shared" si="290"/>
        <v>0</v>
      </c>
      <c r="BK346" s="33">
        <f t="shared" si="291"/>
        <v>0</v>
      </c>
    </row>
    <row r="347" spans="1:63" ht="31.5" x14ac:dyDescent="0.25">
      <c r="A347" s="27" t="s">
        <v>633</v>
      </c>
      <c r="B347" s="48" t="s">
        <v>738</v>
      </c>
      <c r="C347" s="53" t="s">
        <v>739</v>
      </c>
      <c r="D347" s="33">
        <v>0</v>
      </c>
      <c r="E347" s="33">
        <v>0</v>
      </c>
      <c r="F347" s="33">
        <v>0</v>
      </c>
      <c r="G347" s="33">
        <v>0</v>
      </c>
      <c r="H347" s="33">
        <v>1</v>
      </c>
      <c r="I347" s="33">
        <v>0</v>
      </c>
      <c r="J347" s="33">
        <v>0</v>
      </c>
      <c r="K347" s="33">
        <v>0</v>
      </c>
      <c r="L347" s="33">
        <v>0</v>
      </c>
      <c r="M347" s="33">
        <v>0</v>
      </c>
      <c r="N347" s="33">
        <v>0</v>
      </c>
      <c r="O347" s="33">
        <v>0</v>
      </c>
      <c r="P347" s="33">
        <v>0</v>
      </c>
      <c r="Q347" s="33">
        <v>0</v>
      </c>
      <c r="R347" s="33">
        <v>0</v>
      </c>
      <c r="S347" s="33">
        <v>0</v>
      </c>
      <c r="T347" s="33">
        <v>0</v>
      </c>
      <c r="U347" s="33">
        <v>0</v>
      </c>
      <c r="V347" s="33">
        <v>0</v>
      </c>
      <c r="W347" s="33">
        <v>0</v>
      </c>
      <c r="X347" s="33">
        <v>0</v>
      </c>
      <c r="Y347" s="33">
        <v>0</v>
      </c>
      <c r="Z347" s="33">
        <v>0</v>
      </c>
      <c r="AA347" s="33">
        <v>0</v>
      </c>
      <c r="AB347" s="33">
        <v>0</v>
      </c>
      <c r="AC347" s="33">
        <v>0</v>
      </c>
      <c r="AD347" s="33">
        <v>0</v>
      </c>
      <c r="AE347" s="33">
        <v>0</v>
      </c>
      <c r="AF347" s="33">
        <v>0</v>
      </c>
      <c r="AG347" s="33">
        <v>0</v>
      </c>
      <c r="AH347" s="33">
        <v>0</v>
      </c>
      <c r="AI347" s="33">
        <v>0</v>
      </c>
      <c r="AJ347" s="33">
        <v>0</v>
      </c>
      <c r="AK347" s="33">
        <v>0</v>
      </c>
      <c r="AL347" s="33">
        <v>0</v>
      </c>
      <c r="AM347" s="33">
        <v>0</v>
      </c>
      <c r="AN347" s="33">
        <v>0</v>
      </c>
      <c r="AO347" s="33">
        <v>0</v>
      </c>
      <c r="AP347" s="33">
        <v>0</v>
      </c>
      <c r="AQ347" s="33">
        <v>0</v>
      </c>
      <c r="AR347" s="33">
        <v>0</v>
      </c>
      <c r="AS347" s="33">
        <v>0</v>
      </c>
      <c r="AT347" s="33">
        <v>0</v>
      </c>
      <c r="AU347" s="33">
        <v>0</v>
      </c>
      <c r="AV347" s="33">
        <v>0</v>
      </c>
      <c r="AW347" s="33">
        <v>0</v>
      </c>
      <c r="AX347" s="33">
        <v>0</v>
      </c>
      <c r="AY347" s="33">
        <v>0</v>
      </c>
      <c r="AZ347" s="33">
        <v>0</v>
      </c>
      <c r="BA347" s="33">
        <v>0</v>
      </c>
      <c r="BB347" s="33">
        <f t="shared" si="282"/>
        <v>0</v>
      </c>
      <c r="BC347" s="33">
        <f t="shared" si="283"/>
        <v>0</v>
      </c>
      <c r="BD347" s="33">
        <f t="shared" si="284"/>
        <v>0</v>
      </c>
      <c r="BE347" s="33">
        <f t="shared" si="285"/>
        <v>0</v>
      </c>
      <c r="BF347" s="33">
        <f t="shared" si="286"/>
        <v>0</v>
      </c>
      <c r="BG347" s="33">
        <f t="shared" si="287"/>
        <v>0</v>
      </c>
      <c r="BH347" s="33">
        <f t="shared" si="288"/>
        <v>0</v>
      </c>
      <c r="BI347" s="33">
        <f t="shared" si="289"/>
        <v>0</v>
      </c>
      <c r="BJ347" s="33">
        <f t="shared" si="290"/>
        <v>0</v>
      </c>
      <c r="BK347" s="33">
        <f t="shared" si="291"/>
        <v>0</v>
      </c>
    </row>
    <row r="348" spans="1:63" ht="31.5" x14ac:dyDescent="0.25">
      <c r="A348" s="27" t="s">
        <v>633</v>
      </c>
      <c r="B348" s="48" t="s">
        <v>740</v>
      </c>
      <c r="C348" s="53" t="s">
        <v>741</v>
      </c>
      <c r="D348" s="33">
        <v>0</v>
      </c>
      <c r="E348" s="33">
        <v>0</v>
      </c>
      <c r="F348" s="33">
        <v>0</v>
      </c>
      <c r="G348" s="33">
        <v>0</v>
      </c>
      <c r="H348" s="33">
        <v>1</v>
      </c>
      <c r="I348" s="33">
        <v>0</v>
      </c>
      <c r="J348" s="33">
        <v>0</v>
      </c>
      <c r="K348" s="33">
        <v>0</v>
      </c>
      <c r="L348" s="33">
        <v>0</v>
      </c>
      <c r="M348" s="33">
        <v>0</v>
      </c>
      <c r="N348" s="33">
        <v>0</v>
      </c>
      <c r="O348" s="33">
        <v>0</v>
      </c>
      <c r="P348" s="33">
        <v>0</v>
      </c>
      <c r="Q348" s="33">
        <v>0</v>
      </c>
      <c r="R348" s="33">
        <v>0</v>
      </c>
      <c r="S348" s="33">
        <v>0</v>
      </c>
      <c r="T348" s="33">
        <v>0</v>
      </c>
      <c r="U348" s="33">
        <v>0</v>
      </c>
      <c r="V348" s="33">
        <v>0</v>
      </c>
      <c r="W348" s="33">
        <v>0</v>
      </c>
      <c r="X348" s="33">
        <v>0</v>
      </c>
      <c r="Y348" s="33">
        <v>0</v>
      </c>
      <c r="Z348" s="33">
        <v>0</v>
      </c>
      <c r="AA348" s="33">
        <v>0</v>
      </c>
      <c r="AB348" s="33">
        <v>0</v>
      </c>
      <c r="AC348" s="33">
        <v>0</v>
      </c>
      <c r="AD348" s="33">
        <v>0</v>
      </c>
      <c r="AE348" s="33">
        <v>0</v>
      </c>
      <c r="AF348" s="33">
        <v>0</v>
      </c>
      <c r="AG348" s="33">
        <v>0</v>
      </c>
      <c r="AH348" s="33">
        <v>0</v>
      </c>
      <c r="AI348" s="33">
        <v>0</v>
      </c>
      <c r="AJ348" s="33">
        <v>0</v>
      </c>
      <c r="AK348" s="33">
        <v>0</v>
      </c>
      <c r="AL348" s="33">
        <v>0</v>
      </c>
      <c r="AM348" s="33">
        <v>0</v>
      </c>
      <c r="AN348" s="33">
        <v>0</v>
      </c>
      <c r="AO348" s="33">
        <v>0</v>
      </c>
      <c r="AP348" s="33">
        <v>0</v>
      </c>
      <c r="AQ348" s="33">
        <v>0</v>
      </c>
      <c r="AR348" s="33">
        <v>0</v>
      </c>
      <c r="AS348" s="33">
        <v>0</v>
      </c>
      <c r="AT348" s="33">
        <v>0</v>
      </c>
      <c r="AU348" s="33">
        <v>0</v>
      </c>
      <c r="AV348" s="33">
        <v>0</v>
      </c>
      <c r="AW348" s="33">
        <v>0</v>
      </c>
      <c r="AX348" s="33">
        <v>0</v>
      </c>
      <c r="AY348" s="33">
        <v>0</v>
      </c>
      <c r="AZ348" s="33">
        <v>0</v>
      </c>
      <c r="BA348" s="33">
        <v>0</v>
      </c>
      <c r="BB348" s="33">
        <f t="shared" si="282"/>
        <v>0</v>
      </c>
      <c r="BC348" s="33">
        <f t="shared" si="283"/>
        <v>0</v>
      </c>
      <c r="BD348" s="33">
        <f t="shared" si="284"/>
        <v>0</v>
      </c>
      <c r="BE348" s="33">
        <f t="shared" si="285"/>
        <v>0</v>
      </c>
      <c r="BF348" s="33">
        <f t="shared" si="286"/>
        <v>0</v>
      </c>
      <c r="BG348" s="33">
        <f t="shared" si="287"/>
        <v>0</v>
      </c>
      <c r="BH348" s="33">
        <f t="shared" si="288"/>
        <v>0</v>
      </c>
      <c r="BI348" s="33">
        <f t="shared" si="289"/>
        <v>0</v>
      </c>
      <c r="BJ348" s="33">
        <f t="shared" si="290"/>
        <v>0</v>
      </c>
      <c r="BK348" s="33">
        <f t="shared" si="291"/>
        <v>0</v>
      </c>
    </row>
    <row r="349" spans="1:63" ht="31.5" x14ac:dyDescent="0.25">
      <c r="A349" s="27" t="s">
        <v>633</v>
      </c>
      <c r="B349" s="48" t="s">
        <v>742</v>
      </c>
      <c r="C349" s="169" t="s">
        <v>743</v>
      </c>
      <c r="D349" s="33">
        <v>0</v>
      </c>
      <c r="E349" s="33">
        <v>0</v>
      </c>
      <c r="F349" s="33">
        <v>0</v>
      </c>
      <c r="G349" s="33">
        <v>0</v>
      </c>
      <c r="H349" s="33">
        <v>0</v>
      </c>
      <c r="I349" s="33">
        <v>0</v>
      </c>
      <c r="J349" s="33">
        <v>0</v>
      </c>
      <c r="K349" s="33">
        <v>0</v>
      </c>
      <c r="L349" s="33">
        <v>0</v>
      </c>
      <c r="M349" s="33">
        <v>0</v>
      </c>
      <c r="N349" s="33">
        <v>0</v>
      </c>
      <c r="O349" s="33">
        <v>0</v>
      </c>
      <c r="P349" s="33">
        <v>0</v>
      </c>
      <c r="Q349" s="33">
        <v>0</v>
      </c>
      <c r="R349" s="33">
        <v>0</v>
      </c>
      <c r="S349" s="33">
        <v>0</v>
      </c>
      <c r="T349" s="33">
        <v>0</v>
      </c>
      <c r="U349" s="33">
        <v>0</v>
      </c>
      <c r="V349" s="33">
        <v>0</v>
      </c>
      <c r="W349" s="33">
        <v>0</v>
      </c>
      <c r="X349" s="33">
        <v>0</v>
      </c>
      <c r="Y349" s="33">
        <v>0</v>
      </c>
      <c r="Z349" s="33">
        <v>0</v>
      </c>
      <c r="AA349" s="33">
        <v>0</v>
      </c>
      <c r="AB349" s="33">
        <v>0</v>
      </c>
      <c r="AC349" s="33">
        <v>0</v>
      </c>
      <c r="AD349" s="33">
        <v>0</v>
      </c>
      <c r="AE349" s="33">
        <v>0</v>
      </c>
      <c r="AF349" s="33">
        <v>0</v>
      </c>
      <c r="AG349" s="33">
        <v>0</v>
      </c>
      <c r="AH349" s="33">
        <v>0</v>
      </c>
      <c r="AI349" s="33">
        <v>0</v>
      </c>
      <c r="AJ349" s="33">
        <v>0</v>
      </c>
      <c r="AK349" s="33">
        <v>0</v>
      </c>
      <c r="AL349" s="33">
        <v>0</v>
      </c>
      <c r="AM349" s="33">
        <v>0</v>
      </c>
      <c r="AN349" s="33">
        <v>0</v>
      </c>
      <c r="AO349" s="33">
        <v>0</v>
      </c>
      <c r="AP349" s="33">
        <v>0</v>
      </c>
      <c r="AQ349" s="33">
        <v>0</v>
      </c>
      <c r="AR349" s="33">
        <v>0</v>
      </c>
      <c r="AS349" s="33">
        <v>0</v>
      </c>
      <c r="AT349" s="33">
        <v>0</v>
      </c>
      <c r="AU349" s="33">
        <v>0</v>
      </c>
      <c r="AV349" s="33">
        <v>0</v>
      </c>
      <c r="AW349" s="33">
        <v>0</v>
      </c>
      <c r="AX349" s="33">
        <v>0</v>
      </c>
      <c r="AY349" s="33">
        <v>0</v>
      </c>
      <c r="AZ349" s="33">
        <v>0</v>
      </c>
      <c r="BA349" s="33">
        <v>0</v>
      </c>
      <c r="BB349" s="33">
        <f t="shared" si="282"/>
        <v>0</v>
      </c>
      <c r="BC349" s="33">
        <f t="shared" si="283"/>
        <v>0</v>
      </c>
      <c r="BD349" s="33">
        <f t="shared" si="284"/>
        <v>0</v>
      </c>
      <c r="BE349" s="33">
        <f t="shared" si="285"/>
        <v>0</v>
      </c>
      <c r="BF349" s="33">
        <f t="shared" si="286"/>
        <v>0</v>
      </c>
      <c r="BG349" s="33">
        <f t="shared" si="287"/>
        <v>0</v>
      </c>
      <c r="BH349" s="33">
        <f t="shared" si="288"/>
        <v>0</v>
      </c>
      <c r="BI349" s="33">
        <f t="shared" si="289"/>
        <v>0</v>
      </c>
      <c r="BJ349" s="33">
        <f t="shared" si="290"/>
        <v>0</v>
      </c>
      <c r="BK349" s="33">
        <f t="shared" si="291"/>
        <v>0</v>
      </c>
    </row>
    <row r="350" spans="1:63" x14ac:dyDescent="0.25">
      <c r="A350" s="27" t="s">
        <v>633</v>
      </c>
      <c r="B350" s="48" t="s">
        <v>2377</v>
      </c>
      <c r="C350" s="53" t="s">
        <v>2378</v>
      </c>
      <c r="D350" s="33">
        <v>0</v>
      </c>
      <c r="E350" s="33">
        <v>0</v>
      </c>
      <c r="F350" s="33">
        <v>0</v>
      </c>
      <c r="G350" s="33">
        <v>0</v>
      </c>
      <c r="H350" s="33">
        <v>1</v>
      </c>
      <c r="I350" s="33">
        <v>0</v>
      </c>
      <c r="J350" s="33">
        <v>0</v>
      </c>
      <c r="K350" s="33">
        <v>0</v>
      </c>
      <c r="L350" s="33">
        <v>0</v>
      </c>
      <c r="M350" s="33">
        <v>0</v>
      </c>
      <c r="N350" s="33">
        <v>0</v>
      </c>
      <c r="O350" s="33">
        <v>0</v>
      </c>
      <c r="P350" s="33">
        <v>0</v>
      </c>
      <c r="Q350" s="33">
        <v>0</v>
      </c>
      <c r="R350" s="33">
        <v>0</v>
      </c>
      <c r="S350" s="33">
        <v>0</v>
      </c>
      <c r="T350" s="33">
        <v>0</v>
      </c>
      <c r="U350" s="33">
        <v>0</v>
      </c>
      <c r="V350" s="33">
        <v>0</v>
      </c>
      <c r="W350" s="33">
        <v>0</v>
      </c>
      <c r="X350" s="33">
        <v>0</v>
      </c>
      <c r="Y350" s="33">
        <v>0</v>
      </c>
      <c r="Z350" s="33">
        <v>0</v>
      </c>
      <c r="AA350" s="33">
        <v>0</v>
      </c>
      <c r="AB350" s="33">
        <v>0</v>
      </c>
      <c r="AC350" s="33">
        <v>0</v>
      </c>
      <c r="AD350" s="33">
        <v>0</v>
      </c>
      <c r="AE350" s="33">
        <v>0</v>
      </c>
      <c r="AF350" s="33">
        <v>0</v>
      </c>
      <c r="AG350" s="33">
        <v>0</v>
      </c>
      <c r="AH350" s="33">
        <v>0</v>
      </c>
      <c r="AI350" s="33">
        <v>0</v>
      </c>
      <c r="AJ350" s="33">
        <v>0</v>
      </c>
      <c r="AK350" s="33">
        <v>0</v>
      </c>
      <c r="AL350" s="33">
        <v>0</v>
      </c>
      <c r="AM350" s="33">
        <v>0</v>
      </c>
      <c r="AN350" s="33">
        <v>0</v>
      </c>
      <c r="AO350" s="33">
        <v>0</v>
      </c>
      <c r="AP350" s="33">
        <v>0</v>
      </c>
      <c r="AQ350" s="33">
        <v>0</v>
      </c>
      <c r="AR350" s="33">
        <v>0</v>
      </c>
      <c r="AS350" s="33">
        <v>0</v>
      </c>
      <c r="AT350" s="33">
        <v>0</v>
      </c>
      <c r="AU350" s="33">
        <v>0</v>
      </c>
      <c r="AV350" s="33">
        <v>0</v>
      </c>
      <c r="AW350" s="33">
        <v>0</v>
      </c>
      <c r="AX350" s="33">
        <v>0</v>
      </c>
      <c r="AY350" s="33">
        <v>0</v>
      </c>
      <c r="AZ350" s="33">
        <v>0</v>
      </c>
      <c r="BA350" s="33">
        <v>0</v>
      </c>
      <c r="BB350" s="33">
        <f t="shared" si="282"/>
        <v>0</v>
      </c>
      <c r="BC350" s="33">
        <f t="shared" si="283"/>
        <v>0</v>
      </c>
      <c r="BD350" s="33">
        <f t="shared" si="284"/>
        <v>0</v>
      </c>
      <c r="BE350" s="33">
        <f t="shared" si="285"/>
        <v>0</v>
      </c>
      <c r="BF350" s="33">
        <f t="shared" si="286"/>
        <v>0</v>
      </c>
      <c r="BG350" s="33">
        <f t="shared" si="287"/>
        <v>0</v>
      </c>
      <c r="BH350" s="33">
        <f t="shared" si="288"/>
        <v>0</v>
      </c>
      <c r="BI350" s="33">
        <f t="shared" si="289"/>
        <v>0</v>
      </c>
      <c r="BJ350" s="33">
        <f t="shared" si="290"/>
        <v>0</v>
      </c>
      <c r="BK350" s="33">
        <f t="shared" si="291"/>
        <v>0</v>
      </c>
    </row>
    <row r="351" spans="1:63" ht="31.5" x14ac:dyDescent="0.25">
      <c r="A351" s="27" t="s">
        <v>633</v>
      </c>
      <c r="B351" s="48" t="s">
        <v>2379</v>
      </c>
      <c r="C351" s="53" t="s">
        <v>2380</v>
      </c>
      <c r="D351" s="33">
        <v>0</v>
      </c>
      <c r="E351" s="33">
        <v>0</v>
      </c>
      <c r="F351" s="33">
        <v>0</v>
      </c>
      <c r="G351" s="33">
        <v>0</v>
      </c>
      <c r="H351" s="33">
        <v>1</v>
      </c>
      <c r="I351" s="33">
        <v>0</v>
      </c>
      <c r="J351" s="33">
        <v>0</v>
      </c>
      <c r="K351" s="33">
        <v>0</v>
      </c>
      <c r="L351" s="33">
        <v>0</v>
      </c>
      <c r="M351" s="33">
        <v>0</v>
      </c>
      <c r="N351" s="33">
        <v>0</v>
      </c>
      <c r="O351" s="33">
        <v>0</v>
      </c>
      <c r="P351" s="33">
        <v>0</v>
      </c>
      <c r="Q351" s="33">
        <v>0</v>
      </c>
      <c r="R351" s="33">
        <v>0</v>
      </c>
      <c r="S351" s="33">
        <v>0</v>
      </c>
      <c r="T351" s="33">
        <v>0</v>
      </c>
      <c r="U351" s="33">
        <v>0</v>
      </c>
      <c r="V351" s="33">
        <v>0</v>
      </c>
      <c r="W351" s="33">
        <v>0</v>
      </c>
      <c r="X351" s="33">
        <v>0</v>
      </c>
      <c r="Y351" s="33">
        <v>0</v>
      </c>
      <c r="Z351" s="33">
        <v>0</v>
      </c>
      <c r="AA351" s="33">
        <v>0</v>
      </c>
      <c r="AB351" s="33">
        <v>0</v>
      </c>
      <c r="AC351" s="33">
        <v>0</v>
      </c>
      <c r="AD351" s="33">
        <v>0</v>
      </c>
      <c r="AE351" s="33">
        <v>0</v>
      </c>
      <c r="AF351" s="33">
        <v>0</v>
      </c>
      <c r="AG351" s="33">
        <v>0</v>
      </c>
      <c r="AH351" s="33">
        <v>0</v>
      </c>
      <c r="AI351" s="33">
        <v>0</v>
      </c>
      <c r="AJ351" s="33">
        <v>0</v>
      </c>
      <c r="AK351" s="33">
        <v>0</v>
      </c>
      <c r="AL351" s="33">
        <v>0</v>
      </c>
      <c r="AM351" s="33">
        <v>0</v>
      </c>
      <c r="AN351" s="33">
        <v>0</v>
      </c>
      <c r="AO351" s="33">
        <v>0</v>
      </c>
      <c r="AP351" s="33">
        <v>0</v>
      </c>
      <c r="AQ351" s="33">
        <v>0</v>
      </c>
      <c r="AR351" s="33">
        <v>0</v>
      </c>
      <c r="AS351" s="33">
        <v>0</v>
      </c>
      <c r="AT351" s="33">
        <v>0</v>
      </c>
      <c r="AU351" s="33">
        <v>0</v>
      </c>
      <c r="AV351" s="33">
        <v>0</v>
      </c>
      <c r="AW351" s="33">
        <v>0</v>
      </c>
      <c r="AX351" s="33">
        <v>0</v>
      </c>
      <c r="AY351" s="33">
        <v>0</v>
      </c>
      <c r="AZ351" s="33">
        <v>0</v>
      </c>
      <c r="BA351" s="33">
        <v>0</v>
      </c>
      <c r="BB351" s="33">
        <f t="shared" si="282"/>
        <v>0</v>
      </c>
      <c r="BC351" s="33">
        <f t="shared" si="283"/>
        <v>0</v>
      </c>
      <c r="BD351" s="33">
        <f t="shared" si="284"/>
        <v>0</v>
      </c>
      <c r="BE351" s="33">
        <f t="shared" si="285"/>
        <v>0</v>
      </c>
      <c r="BF351" s="33">
        <f t="shared" si="286"/>
        <v>0</v>
      </c>
      <c r="BG351" s="33">
        <f t="shared" si="287"/>
        <v>0</v>
      </c>
      <c r="BH351" s="33">
        <f t="shared" si="288"/>
        <v>0</v>
      </c>
      <c r="BI351" s="33">
        <f t="shared" si="289"/>
        <v>0</v>
      </c>
      <c r="BJ351" s="33">
        <f t="shared" si="290"/>
        <v>0</v>
      </c>
      <c r="BK351" s="33">
        <f t="shared" si="291"/>
        <v>0</v>
      </c>
    </row>
    <row r="352" spans="1:63" ht="31.5" x14ac:dyDescent="0.25">
      <c r="A352" s="27" t="s">
        <v>633</v>
      </c>
      <c r="B352" s="48" t="s">
        <v>744</v>
      </c>
      <c r="C352" s="169" t="s">
        <v>745</v>
      </c>
      <c r="D352" s="33">
        <v>0</v>
      </c>
      <c r="E352" s="33">
        <v>0</v>
      </c>
      <c r="F352" s="33">
        <v>0</v>
      </c>
      <c r="G352" s="33">
        <v>0</v>
      </c>
      <c r="H352" s="33">
        <v>0</v>
      </c>
      <c r="I352" s="33">
        <v>0</v>
      </c>
      <c r="J352" s="33">
        <v>0</v>
      </c>
      <c r="K352" s="33">
        <v>0</v>
      </c>
      <c r="L352" s="33">
        <v>0</v>
      </c>
      <c r="M352" s="33">
        <v>0</v>
      </c>
      <c r="N352" s="33">
        <v>0</v>
      </c>
      <c r="O352" s="33">
        <v>0</v>
      </c>
      <c r="P352" s="33">
        <v>0</v>
      </c>
      <c r="Q352" s="33">
        <v>0</v>
      </c>
      <c r="R352" s="33">
        <v>0</v>
      </c>
      <c r="S352" s="33">
        <v>0</v>
      </c>
      <c r="T352" s="33">
        <v>0</v>
      </c>
      <c r="U352" s="33">
        <v>0</v>
      </c>
      <c r="V352" s="33">
        <v>0</v>
      </c>
      <c r="W352" s="33">
        <v>0</v>
      </c>
      <c r="X352" s="33">
        <v>0</v>
      </c>
      <c r="Y352" s="33">
        <v>0</v>
      </c>
      <c r="Z352" s="33">
        <v>0</v>
      </c>
      <c r="AA352" s="33">
        <v>0</v>
      </c>
      <c r="AB352" s="33">
        <v>0</v>
      </c>
      <c r="AC352" s="33">
        <v>0</v>
      </c>
      <c r="AD352" s="33">
        <v>0</v>
      </c>
      <c r="AE352" s="33">
        <v>0</v>
      </c>
      <c r="AF352" s="33">
        <v>0</v>
      </c>
      <c r="AG352" s="33">
        <v>0</v>
      </c>
      <c r="AH352" s="33">
        <v>0</v>
      </c>
      <c r="AI352" s="33">
        <v>0</v>
      </c>
      <c r="AJ352" s="33">
        <v>0</v>
      </c>
      <c r="AK352" s="33">
        <v>0</v>
      </c>
      <c r="AL352" s="33">
        <v>0</v>
      </c>
      <c r="AM352" s="33">
        <v>0</v>
      </c>
      <c r="AN352" s="33">
        <v>0</v>
      </c>
      <c r="AO352" s="33">
        <v>0</v>
      </c>
      <c r="AP352" s="33">
        <v>0</v>
      </c>
      <c r="AQ352" s="33">
        <v>0</v>
      </c>
      <c r="AR352" s="33">
        <v>0</v>
      </c>
      <c r="AS352" s="33">
        <v>0</v>
      </c>
      <c r="AT352" s="33">
        <v>0</v>
      </c>
      <c r="AU352" s="33">
        <v>0</v>
      </c>
      <c r="AV352" s="33">
        <v>0</v>
      </c>
      <c r="AW352" s="33">
        <v>0</v>
      </c>
      <c r="AX352" s="33">
        <v>0</v>
      </c>
      <c r="AY352" s="33">
        <v>0</v>
      </c>
      <c r="AZ352" s="33">
        <v>0</v>
      </c>
      <c r="BA352" s="33">
        <v>0</v>
      </c>
      <c r="BB352" s="33">
        <f t="shared" si="282"/>
        <v>0</v>
      </c>
      <c r="BC352" s="33">
        <f t="shared" si="283"/>
        <v>0</v>
      </c>
      <c r="BD352" s="33">
        <f t="shared" si="284"/>
        <v>0</v>
      </c>
      <c r="BE352" s="33">
        <f t="shared" si="285"/>
        <v>0</v>
      </c>
      <c r="BF352" s="33">
        <f t="shared" si="286"/>
        <v>0</v>
      </c>
      <c r="BG352" s="33">
        <f t="shared" si="287"/>
        <v>0</v>
      </c>
      <c r="BH352" s="33">
        <f t="shared" si="288"/>
        <v>0</v>
      </c>
      <c r="BI352" s="33">
        <f t="shared" si="289"/>
        <v>0</v>
      </c>
      <c r="BJ352" s="33">
        <f t="shared" si="290"/>
        <v>0</v>
      </c>
      <c r="BK352" s="33">
        <f t="shared" si="291"/>
        <v>0</v>
      </c>
    </row>
    <row r="353" spans="1:63" x14ac:dyDescent="0.25">
      <c r="A353" s="27" t="s">
        <v>633</v>
      </c>
      <c r="B353" s="48" t="s">
        <v>2381</v>
      </c>
      <c r="C353" s="53" t="s">
        <v>2382</v>
      </c>
      <c r="D353" s="33">
        <v>0</v>
      </c>
      <c r="E353" s="33">
        <v>0</v>
      </c>
      <c r="F353" s="33">
        <v>0</v>
      </c>
      <c r="G353" s="33">
        <v>0</v>
      </c>
      <c r="H353" s="33">
        <v>1</v>
      </c>
      <c r="I353" s="33">
        <v>0</v>
      </c>
      <c r="J353" s="33">
        <v>0</v>
      </c>
      <c r="K353" s="33">
        <v>0</v>
      </c>
      <c r="L353" s="33">
        <v>0</v>
      </c>
      <c r="M353" s="33">
        <v>0</v>
      </c>
      <c r="N353" s="33">
        <v>0</v>
      </c>
      <c r="O353" s="33">
        <v>0</v>
      </c>
      <c r="P353" s="33">
        <v>0</v>
      </c>
      <c r="Q353" s="33">
        <v>0</v>
      </c>
      <c r="R353" s="33">
        <v>0</v>
      </c>
      <c r="S353" s="33">
        <v>0</v>
      </c>
      <c r="T353" s="33">
        <v>0</v>
      </c>
      <c r="U353" s="33">
        <v>0</v>
      </c>
      <c r="V353" s="33">
        <v>0</v>
      </c>
      <c r="W353" s="33">
        <v>0</v>
      </c>
      <c r="X353" s="33">
        <v>0</v>
      </c>
      <c r="Y353" s="33">
        <v>0</v>
      </c>
      <c r="Z353" s="33">
        <v>0</v>
      </c>
      <c r="AA353" s="33">
        <v>0</v>
      </c>
      <c r="AB353" s="33">
        <v>0</v>
      </c>
      <c r="AC353" s="33">
        <v>0</v>
      </c>
      <c r="AD353" s="33">
        <v>0</v>
      </c>
      <c r="AE353" s="33">
        <v>0</v>
      </c>
      <c r="AF353" s="33">
        <v>0</v>
      </c>
      <c r="AG353" s="33">
        <v>0</v>
      </c>
      <c r="AH353" s="33">
        <v>0</v>
      </c>
      <c r="AI353" s="33">
        <v>0</v>
      </c>
      <c r="AJ353" s="33">
        <v>0</v>
      </c>
      <c r="AK353" s="33">
        <v>0</v>
      </c>
      <c r="AL353" s="33">
        <v>0</v>
      </c>
      <c r="AM353" s="33">
        <v>0</v>
      </c>
      <c r="AN353" s="33">
        <v>0</v>
      </c>
      <c r="AO353" s="33">
        <v>0</v>
      </c>
      <c r="AP353" s="33">
        <v>0</v>
      </c>
      <c r="AQ353" s="33">
        <v>0</v>
      </c>
      <c r="AR353" s="33">
        <v>0</v>
      </c>
      <c r="AS353" s="33">
        <v>0</v>
      </c>
      <c r="AT353" s="33">
        <v>0</v>
      </c>
      <c r="AU353" s="33">
        <v>0</v>
      </c>
      <c r="AV353" s="33">
        <v>0</v>
      </c>
      <c r="AW353" s="33">
        <v>0</v>
      </c>
      <c r="AX353" s="33">
        <v>0</v>
      </c>
      <c r="AY353" s="33">
        <v>0</v>
      </c>
      <c r="AZ353" s="33">
        <v>0</v>
      </c>
      <c r="BA353" s="33">
        <v>0</v>
      </c>
      <c r="BB353" s="33">
        <f t="shared" si="282"/>
        <v>0</v>
      </c>
      <c r="BC353" s="33">
        <f t="shared" si="283"/>
        <v>0</v>
      </c>
      <c r="BD353" s="33">
        <f t="shared" si="284"/>
        <v>0</v>
      </c>
      <c r="BE353" s="33">
        <f t="shared" si="285"/>
        <v>0</v>
      </c>
      <c r="BF353" s="33">
        <f t="shared" si="286"/>
        <v>0</v>
      </c>
      <c r="BG353" s="33">
        <f t="shared" si="287"/>
        <v>0</v>
      </c>
      <c r="BH353" s="33">
        <f t="shared" si="288"/>
        <v>0</v>
      </c>
      <c r="BI353" s="33">
        <f t="shared" si="289"/>
        <v>0</v>
      </c>
      <c r="BJ353" s="33">
        <f t="shared" si="290"/>
        <v>0</v>
      </c>
      <c r="BK353" s="33">
        <f t="shared" si="291"/>
        <v>0</v>
      </c>
    </row>
    <row r="354" spans="1:63" x14ac:dyDescent="0.25">
      <c r="A354" s="27" t="s">
        <v>633</v>
      </c>
      <c r="B354" s="48" t="s">
        <v>2383</v>
      </c>
      <c r="C354" s="53" t="s">
        <v>2384</v>
      </c>
      <c r="D354" s="33">
        <v>0</v>
      </c>
      <c r="E354" s="33">
        <v>0</v>
      </c>
      <c r="F354" s="33">
        <v>0</v>
      </c>
      <c r="G354" s="33">
        <v>0</v>
      </c>
      <c r="H354" s="33">
        <v>1</v>
      </c>
      <c r="I354" s="33">
        <v>0</v>
      </c>
      <c r="J354" s="33">
        <v>0</v>
      </c>
      <c r="K354" s="33">
        <v>0</v>
      </c>
      <c r="L354" s="33">
        <v>0</v>
      </c>
      <c r="M354" s="33">
        <v>0</v>
      </c>
      <c r="N354" s="33">
        <v>0</v>
      </c>
      <c r="O354" s="33">
        <v>0</v>
      </c>
      <c r="P354" s="33">
        <v>0</v>
      </c>
      <c r="Q354" s="33">
        <v>0</v>
      </c>
      <c r="R354" s="33">
        <v>0</v>
      </c>
      <c r="S354" s="33">
        <v>0</v>
      </c>
      <c r="T354" s="33">
        <v>0</v>
      </c>
      <c r="U354" s="33">
        <v>0</v>
      </c>
      <c r="V354" s="33">
        <v>0</v>
      </c>
      <c r="W354" s="33">
        <v>0</v>
      </c>
      <c r="X354" s="33">
        <v>0</v>
      </c>
      <c r="Y354" s="33">
        <v>0</v>
      </c>
      <c r="Z354" s="33">
        <v>0</v>
      </c>
      <c r="AA354" s="33">
        <v>0</v>
      </c>
      <c r="AB354" s="33">
        <v>0</v>
      </c>
      <c r="AC354" s="33">
        <v>0</v>
      </c>
      <c r="AD354" s="33">
        <v>0</v>
      </c>
      <c r="AE354" s="33">
        <v>0</v>
      </c>
      <c r="AF354" s="33">
        <v>0</v>
      </c>
      <c r="AG354" s="33">
        <v>0</v>
      </c>
      <c r="AH354" s="33">
        <v>0</v>
      </c>
      <c r="AI354" s="33">
        <v>0</v>
      </c>
      <c r="AJ354" s="33">
        <v>0</v>
      </c>
      <c r="AK354" s="33">
        <v>0</v>
      </c>
      <c r="AL354" s="33">
        <v>0</v>
      </c>
      <c r="AM354" s="33">
        <v>0</v>
      </c>
      <c r="AN354" s="33">
        <v>0</v>
      </c>
      <c r="AO354" s="33">
        <v>0</v>
      </c>
      <c r="AP354" s="33">
        <v>0</v>
      </c>
      <c r="AQ354" s="33">
        <v>0</v>
      </c>
      <c r="AR354" s="33">
        <v>0</v>
      </c>
      <c r="AS354" s="33">
        <v>0</v>
      </c>
      <c r="AT354" s="33">
        <v>0</v>
      </c>
      <c r="AU354" s="33">
        <v>0</v>
      </c>
      <c r="AV354" s="33">
        <v>0</v>
      </c>
      <c r="AW354" s="33">
        <v>0</v>
      </c>
      <c r="AX354" s="33">
        <v>0</v>
      </c>
      <c r="AY354" s="33">
        <v>0</v>
      </c>
      <c r="AZ354" s="33">
        <v>0</v>
      </c>
      <c r="BA354" s="33">
        <v>0</v>
      </c>
      <c r="BB354" s="33">
        <f t="shared" si="282"/>
        <v>0</v>
      </c>
      <c r="BC354" s="33">
        <f t="shared" si="283"/>
        <v>0</v>
      </c>
      <c r="BD354" s="33">
        <f t="shared" si="284"/>
        <v>0</v>
      </c>
      <c r="BE354" s="33">
        <f t="shared" si="285"/>
        <v>0</v>
      </c>
      <c r="BF354" s="33">
        <f t="shared" si="286"/>
        <v>0</v>
      </c>
      <c r="BG354" s="33">
        <f t="shared" si="287"/>
        <v>0</v>
      </c>
      <c r="BH354" s="33">
        <f t="shared" si="288"/>
        <v>0</v>
      </c>
      <c r="BI354" s="33">
        <f t="shared" si="289"/>
        <v>0</v>
      </c>
      <c r="BJ354" s="33">
        <f t="shared" si="290"/>
        <v>0</v>
      </c>
      <c r="BK354" s="33">
        <f t="shared" si="291"/>
        <v>0</v>
      </c>
    </row>
    <row r="355" spans="1:63" ht="31.5" x14ac:dyDescent="0.25">
      <c r="A355" s="27" t="s">
        <v>633</v>
      </c>
      <c r="B355" s="48" t="s">
        <v>746</v>
      </c>
      <c r="C355" s="169" t="s">
        <v>747</v>
      </c>
      <c r="D355" s="33">
        <v>0</v>
      </c>
      <c r="E355" s="33">
        <v>0</v>
      </c>
      <c r="F355" s="33">
        <v>0</v>
      </c>
      <c r="G355" s="33">
        <v>0</v>
      </c>
      <c r="H355" s="33">
        <v>0</v>
      </c>
      <c r="I355" s="33">
        <v>0</v>
      </c>
      <c r="J355" s="33">
        <v>0</v>
      </c>
      <c r="K355" s="33">
        <v>0</v>
      </c>
      <c r="L355" s="33">
        <v>0</v>
      </c>
      <c r="M355" s="33">
        <v>0</v>
      </c>
      <c r="N355" s="33">
        <v>0</v>
      </c>
      <c r="O355" s="33">
        <v>0</v>
      </c>
      <c r="P355" s="33">
        <v>0</v>
      </c>
      <c r="Q355" s="33">
        <v>0</v>
      </c>
      <c r="R355" s="33">
        <v>0</v>
      </c>
      <c r="S355" s="33">
        <v>0</v>
      </c>
      <c r="T355" s="33">
        <v>0</v>
      </c>
      <c r="U355" s="33">
        <v>0</v>
      </c>
      <c r="V355" s="33">
        <v>0</v>
      </c>
      <c r="W355" s="33">
        <v>0</v>
      </c>
      <c r="X355" s="33">
        <v>0</v>
      </c>
      <c r="Y355" s="33">
        <v>0</v>
      </c>
      <c r="Z355" s="33">
        <v>0</v>
      </c>
      <c r="AA355" s="33">
        <v>0</v>
      </c>
      <c r="AB355" s="33">
        <v>0</v>
      </c>
      <c r="AC355" s="33">
        <v>0</v>
      </c>
      <c r="AD355" s="33">
        <v>0</v>
      </c>
      <c r="AE355" s="33">
        <v>0</v>
      </c>
      <c r="AF355" s="33">
        <v>0</v>
      </c>
      <c r="AG355" s="33">
        <v>0</v>
      </c>
      <c r="AH355" s="33">
        <v>0</v>
      </c>
      <c r="AI355" s="33">
        <v>0</v>
      </c>
      <c r="AJ355" s="33">
        <v>0</v>
      </c>
      <c r="AK355" s="33">
        <v>0</v>
      </c>
      <c r="AL355" s="33">
        <v>0</v>
      </c>
      <c r="AM355" s="33">
        <v>0</v>
      </c>
      <c r="AN355" s="33">
        <v>0</v>
      </c>
      <c r="AO355" s="33">
        <v>0</v>
      </c>
      <c r="AP355" s="33">
        <v>0</v>
      </c>
      <c r="AQ355" s="33">
        <v>0</v>
      </c>
      <c r="AR355" s="33">
        <v>0</v>
      </c>
      <c r="AS355" s="33">
        <v>0</v>
      </c>
      <c r="AT355" s="33">
        <v>0</v>
      </c>
      <c r="AU355" s="33">
        <v>0</v>
      </c>
      <c r="AV355" s="33">
        <v>0</v>
      </c>
      <c r="AW355" s="33">
        <v>0</v>
      </c>
      <c r="AX355" s="33">
        <v>0</v>
      </c>
      <c r="AY355" s="33">
        <v>0</v>
      </c>
      <c r="AZ355" s="33">
        <v>0</v>
      </c>
      <c r="BA355" s="33">
        <v>0</v>
      </c>
      <c r="BB355" s="33">
        <f t="shared" si="282"/>
        <v>0</v>
      </c>
      <c r="BC355" s="33">
        <f t="shared" si="283"/>
        <v>0</v>
      </c>
      <c r="BD355" s="33">
        <f t="shared" si="284"/>
        <v>0</v>
      </c>
      <c r="BE355" s="33">
        <f t="shared" si="285"/>
        <v>0</v>
      </c>
      <c r="BF355" s="33">
        <f t="shared" si="286"/>
        <v>0</v>
      </c>
      <c r="BG355" s="33">
        <f t="shared" si="287"/>
        <v>0</v>
      </c>
      <c r="BH355" s="33">
        <f t="shared" si="288"/>
        <v>0</v>
      </c>
      <c r="BI355" s="33">
        <f t="shared" si="289"/>
        <v>0</v>
      </c>
      <c r="BJ355" s="33">
        <f t="shared" si="290"/>
        <v>0</v>
      </c>
      <c r="BK355" s="33">
        <f t="shared" si="291"/>
        <v>0</v>
      </c>
    </row>
    <row r="356" spans="1:63" ht="31.5" x14ac:dyDescent="0.25">
      <c r="A356" s="27" t="s">
        <v>633</v>
      </c>
      <c r="B356" s="48" t="s">
        <v>748</v>
      </c>
      <c r="C356" s="53" t="s">
        <v>749</v>
      </c>
      <c r="D356" s="33">
        <v>0</v>
      </c>
      <c r="E356" s="33">
        <v>0</v>
      </c>
      <c r="F356" s="33">
        <v>0</v>
      </c>
      <c r="G356" s="33">
        <v>0</v>
      </c>
      <c r="H356" s="33">
        <v>1</v>
      </c>
      <c r="I356" s="33">
        <v>0</v>
      </c>
      <c r="J356" s="33">
        <v>0</v>
      </c>
      <c r="K356" s="33">
        <v>0</v>
      </c>
      <c r="L356" s="33">
        <v>0</v>
      </c>
      <c r="M356" s="33">
        <v>0</v>
      </c>
      <c r="N356" s="33">
        <v>0</v>
      </c>
      <c r="O356" s="33">
        <v>0</v>
      </c>
      <c r="P356" s="33">
        <v>0</v>
      </c>
      <c r="Q356" s="33">
        <v>0</v>
      </c>
      <c r="R356" s="33">
        <v>0</v>
      </c>
      <c r="S356" s="33">
        <v>0</v>
      </c>
      <c r="T356" s="33">
        <v>0</v>
      </c>
      <c r="U356" s="33">
        <v>0</v>
      </c>
      <c r="V356" s="33">
        <v>0</v>
      </c>
      <c r="W356" s="33">
        <v>0</v>
      </c>
      <c r="X356" s="33">
        <v>0</v>
      </c>
      <c r="Y356" s="33">
        <v>0</v>
      </c>
      <c r="Z356" s="33">
        <v>0</v>
      </c>
      <c r="AA356" s="33">
        <v>0</v>
      </c>
      <c r="AB356" s="33">
        <v>0</v>
      </c>
      <c r="AC356" s="33">
        <v>0</v>
      </c>
      <c r="AD356" s="33">
        <v>0</v>
      </c>
      <c r="AE356" s="33">
        <v>0</v>
      </c>
      <c r="AF356" s="33">
        <v>0</v>
      </c>
      <c r="AG356" s="33">
        <v>0</v>
      </c>
      <c r="AH356" s="33">
        <v>0</v>
      </c>
      <c r="AI356" s="33">
        <v>0</v>
      </c>
      <c r="AJ356" s="33">
        <v>0</v>
      </c>
      <c r="AK356" s="33">
        <v>0</v>
      </c>
      <c r="AL356" s="33">
        <v>0</v>
      </c>
      <c r="AM356" s="33">
        <v>0</v>
      </c>
      <c r="AN356" s="33">
        <v>0</v>
      </c>
      <c r="AO356" s="33">
        <v>0</v>
      </c>
      <c r="AP356" s="33">
        <v>0</v>
      </c>
      <c r="AQ356" s="33">
        <v>0</v>
      </c>
      <c r="AR356" s="33">
        <v>0</v>
      </c>
      <c r="AS356" s="33">
        <v>0</v>
      </c>
      <c r="AT356" s="33">
        <v>0</v>
      </c>
      <c r="AU356" s="33">
        <v>0</v>
      </c>
      <c r="AV356" s="33">
        <v>0</v>
      </c>
      <c r="AW356" s="33">
        <v>0</v>
      </c>
      <c r="AX356" s="33">
        <v>0</v>
      </c>
      <c r="AY356" s="33">
        <v>0</v>
      </c>
      <c r="AZ356" s="33">
        <v>0</v>
      </c>
      <c r="BA356" s="33">
        <v>0</v>
      </c>
      <c r="BB356" s="33">
        <f t="shared" si="282"/>
        <v>0</v>
      </c>
      <c r="BC356" s="33">
        <f t="shared" si="283"/>
        <v>0</v>
      </c>
      <c r="BD356" s="33">
        <f t="shared" si="284"/>
        <v>0</v>
      </c>
      <c r="BE356" s="33">
        <f t="shared" si="285"/>
        <v>0</v>
      </c>
      <c r="BF356" s="33">
        <f t="shared" si="286"/>
        <v>0</v>
      </c>
      <c r="BG356" s="33">
        <f t="shared" si="287"/>
        <v>0</v>
      </c>
      <c r="BH356" s="33">
        <f t="shared" si="288"/>
        <v>0</v>
      </c>
      <c r="BI356" s="33">
        <f t="shared" si="289"/>
        <v>0</v>
      </c>
      <c r="BJ356" s="33">
        <f t="shared" si="290"/>
        <v>0</v>
      </c>
      <c r="BK356" s="33">
        <f t="shared" si="291"/>
        <v>0</v>
      </c>
    </row>
    <row r="357" spans="1:63" ht="31.5" x14ac:dyDescent="0.25">
      <c r="A357" s="27" t="s">
        <v>633</v>
      </c>
      <c r="B357" s="48" t="s">
        <v>750</v>
      </c>
      <c r="C357" s="169" t="s">
        <v>751</v>
      </c>
      <c r="D357" s="33">
        <v>0</v>
      </c>
      <c r="E357" s="33">
        <v>0</v>
      </c>
      <c r="F357" s="33">
        <v>0</v>
      </c>
      <c r="G357" s="33">
        <v>0</v>
      </c>
      <c r="H357" s="33">
        <v>0</v>
      </c>
      <c r="I357" s="33">
        <v>0</v>
      </c>
      <c r="J357" s="33">
        <v>0</v>
      </c>
      <c r="K357" s="33">
        <v>0</v>
      </c>
      <c r="L357" s="33">
        <v>0</v>
      </c>
      <c r="M357" s="33">
        <v>0</v>
      </c>
      <c r="N357" s="33">
        <v>0</v>
      </c>
      <c r="O357" s="33">
        <v>0</v>
      </c>
      <c r="P357" s="33">
        <v>0</v>
      </c>
      <c r="Q357" s="33">
        <v>0</v>
      </c>
      <c r="R357" s="33">
        <v>0</v>
      </c>
      <c r="S357" s="33">
        <v>0</v>
      </c>
      <c r="T357" s="33">
        <v>0</v>
      </c>
      <c r="U357" s="33">
        <v>0</v>
      </c>
      <c r="V357" s="33">
        <v>0</v>
      </c>
      <c r="W357" s="33">
        <v>0</v>
      </c>
      <c r="X357" s="33">
        <v>0</v>
      </c>
      <c r="Y357" s="33">
        <v>0</v>
      </c>
      <c r="Z357" s="33">
        <v>0</v>
      </c>
      <c r="AA357" s="33">
        <v>0</v>
      </c>
      <c r="AB357" s="33">
        <v>0</v>
      </c>
      <c r="AC357" s="33">
        <v>0</v>
      </c>
      <c r="AD357" s="33">
        <v>0</v>
      </c>
      <c r="AE357" s="33">
        <v>0</v>
      </c>
      <c r="AF357" s="33">
        <v>0</v>
      </c>
      <c r="AG357" s="33">
        <v>0</v>
      </c>
      <c r="AH357" s="33">
        <v>0</v>
      </c>
      <c r="AI357" s="33">
        <v>0</v>
      </c>
      <c r="AJ357" s="33">
        <v>0</v>
      </c>
      <c r="AK357" s="33">
        <v>0</v>
      </c>
      <c r="AL357" s="33">
        <v>0</v>
      </c>
      <c r="AM357" s="33">
        <v>0</v>
      </c>
      <c r="AN357" s="33">
        <v>0</v>
      </c>
      <c r="AO357" s="33">
        <v>0</v>
      </c>
      <c r="AP357" s="33">
        <v>0</v>
      </c>
      <c r="AQ357" s="33">
        <v>0</v>
      </c>
      <c r="AR357" s="33">
        <v>0</v>
      </c>
      <c r="AS357" s="33">
        <v>0</v>
      </c>
      <c r="AT357" s="33">
        <v>0</v>
      </c>
      <c r="AU357" s="33">
        <v>0</v>
      </c>
      <c r="AV357" s="33">
        <v>0</v>
      </c>
      <c r="AW357" s="33">
        <v>0</v>
      </c>
      <c r="AX357" s="33">
        <v>0</v>
      </c>
      <c r="AY357" s="33">
        <v>0</v>
      </c>
      <c r="AZ357" s="33">
        <v>0</v>
      </c>
      <c r="BA357" s="33">
        <v>0</v>
      </c>
      <c r="BB357" s="33">
        <f t="shared" si="282"/>
        <v>0</v>
      </c>
      <c r="BC357" s="33">
        <f t="shared" si="283"/>
        <v>0</v>
      </c>
      <c r="BD357" s="33">
        <f t="shared" si="284"/>
        <v>0</v>
      </c>
      <c r="BE357" s="33">
        <f t="shared" si="285"/>
        <v>0</v>
      </c>
      <c r="BF357" s="33">
        <f t="shared" si="286"/>
        <v>0</v>
      </c>
      <c r="BG357" s="33">
        <f t="shared" si="287"/>
        <v>0</v>
      </c>
      <c r="BH357" s="33">
        <f t="shared" si="288"/>
        <v>0</v>
      </c>
      <c r="BI357" s="33">
        <f t="shared" si="289"/>
        <v>0</v>
      </c>
      <c r="BJ357" s="33">
        <f t="shared" si="290"/>
        <v>0</v>
      </c>
      <c r="BK357" s="33">
        <f t="shared" si="291"/>
        <v>0</v>
      </c>
    </row>
    <row r="358" spans="1:63" ht="31.5" x14ac:dyDescent="0.25">
      <c r="A358" s="27" t="s">
        <v>633</v>
      </c>
      <c r="B358" s="48" t="s">
        <v>752</v>
      </c>
      <c r="C358" s="169" t="s">
        <v>753</v>
      </c>
      <c r="D358" s="33">
        <v>0</v>
      </c>
      <c r="E358" s="33">
        <v>0</v>
      </c>
      <c r="F358" s="33">
        <v>0</v>
      </c>
      <c r="G358" s="33">
        <v>0</v>
      </c>
      <c r="H358" s="33">
        <v>0</v>
      </c>
      <c r="I358" s="33">
        <v>0</v>
      </c>
      <c r="J358" s="33">
        <v>0</v>
      </c>
      <c r="K358" s="33">
        <v>0</v>
      </c>
      <c r="L358" s="33">
        <v>0</v>
      </c>
      <c r="M358" s="33">
        <v>0</v>
      </c>
      <c r="N358" s="33">
        <v>0</v>
      </c>
      <c r="O358" s="33">
        <v>0</v>
      </c>
      <c r="P358" s="33">
        <v>0</v>
      </c>
      <c r="Q358" s="33">
        <v>0</v>
      </c>
      <c r="R358" s="33">
        <v>0</v>
      </c>
      <c r="S358" s="33">
        <v>0</v>
      </c>
      <c r="T358" s="33">
        <v>0</v>
      </c>
      <c r="U358" s="33">
        <v>0</v>
      </c>
      <c r="V358" s="33">
        <v>0</v>
      </c>
      <c r="W358" s="33">
        <v>0</v>
      </c>
      <c r="X358" s="33">
        <v>0</v>
      </c>
      <c r="Y358" s="33">
        <v>0</v>
      </c>
      <c r="Z358" s="33">
        <v>0</v>
      </c>
      <c r="AA358" s="33">
        <v>0</v>
      </c>
      <c r="AB358" s="33">
        <v>0</v>
      </c>
      <c r="AC358" s="33">
        <v>0</v>
      </c>
      <c r="AD358" s="33">
        <v>0</v>
      </c>
      <c r="AE358" s="33">
        <v>0</v>
      </c>
      <c r="AF358" s="33">
        <v>0</v>
      </c>
      <c r="AG358" s="33">
        <v>0</v>
      </c>
      <c r="AH358" s="33">
        <v>0</v>
      </c>
      <c r="AI358" s="33">
        <v>0</v>
      </c>
      <c r="AJ358" s="33">
        <v>0</v>
      </c>
      <c r="AK358" s="33">
        <v>0</v>
      </c>
      <c r="AL358" s="33">
        <v>0</v>
      </c>
      <c r="AM358" s="33">
        <v>0</v>
      </c>
      <c r="AN358" s="33">
        <v>0</v>
      </c>
      <c r="AO358" s="33">
        <v>0</v>
      </c>
      <c r="AP358" s="33">
        <v>0</v>
      </c>
      <c r="AQ358" s="33">
        <v>0</v>
      </c>
      <c r="AR358" s="33">
        <v>0</v>
      </c>
      <c r="AS358" s="33">
        <v>0</v>
      </c>
      <c r="AT358" s="33">
        <v>0</v>
      </c>
      <c r="AU358" s="33">
        <v>0</v>
      </c>
      <c r="AV358" s="33">
        <v>0</v>
      </c>
      <c r="AW358" s="33">
        <v>0</v>
      </c>
      <c r="AX358" s="33">
        <v>0</v>
      </c>
      <c r="AY358" s="33">
        <v>0</v>
      </c>
      <c r="AZ358" s="33">
        <v>0</v>
      </c>
      <c r="BA358" s="33">
        <v>0</v>
      </c>
      <c r="BB358" s="33">
        <f t="shared" si="282"/>
        <v>0</v>
      </c>
      <c r="BC358" s="33">
        <f t="shared" si="283"/>
        <v>0</v>
      </c>
      <c r="BD358" s="33">
        <f t="shared" si="284"/>
        <v>0</v>
      </c>
      <c r="BE358" s="33">
        <f t="shared" si="285"/>
        <v>0</v>
      </c>
      <c r="BF358" s="33">
        <f t="shared" si="286"/>
        <v>0</v>
      </c>
      <c r="BG358" s="33">
        <f t="shared" si="287"/>
        <v>0</v>
      </c>
      <c r="BH358" s="33">
        <f t="shared" si="288"/>
        <v>0</v>
      </c>
      <c r="BI358" s="33">
        <f t="shared" si="289"/>
        <v>0</v>
      </c>
      <c r="BJ358" s="33">
        <f t="shared" si="290"/>
        <v>0</v>
      </c>
      <c r="BK358" s="33">
        <f t="shared" si="291"/>
        <v>0</v>
      </c>
    </row>
    <row r="359" spans="1:63" x14ac:dyDescent="0.25">
      <c r="A359" s="27" t="s">
        <v>633</v>
      </c>
      <c r="B359" s="48" t="s">
        <v>2385</v>
      </c>
      <c r="C359" s="53" t="s">
        <v>2386</v>
      </c>
      <c r="D359" s="33">
        <v>0</v>
      </c>
      <c r="E359" s="33">
        <v>0</v>
      </c>
      <c r="F359" s="33">
        <v>0</v>
      </c>
      <c r="G359" s="33">
        <v>0</v>
      </c>
      <c r="H359" s="33">
        <v>1</v>
      </c>
      <c r="I359" s="33">
        <v>0</v>
      </c>
      <c r="J359" s="33">
        <v>0</v>
      </c>
      <c r="K359" s="33">
        <v>0</v>
      </c>
      <c r="L359" s="33">
        <v>0</v>
      </c>
      <c r="M359" s="33">
        <v>0</v>
      </c>
      <c r="N359" s="33">
        <v>0</v>
      </c>
      <c r="O359" s="33">
        <v>0</v>
      </c>
      <c r="P359" s="33">
        <v>0</v>
      </c>
      <c r="Q359" s="33">
        <v>0</v>
      </c>
      <c r="R359" s="33">
        <v>0</v>
      </c>
      <c r="S359" s="33">
        <v>0</v>
      </c>
      <c r="T359" s="33">
        <v>0</v>
      </c>
      <c r="U359" s="33">
        <v>0</v>
      </c>
      <c r="V359" s="33">
        <v>0</v>
      </c>
      <c r="W359" s="33">
        <v>0</v>
      </c>
      <c r="X359" s="33">
        <v>0</v>
      </c>
      <c r="Y359" s="33">
        <v>0</v>
      </c>
      <c r="Z359" s="33">
        <v>0</v>
      </c>
      <c r="AA359" s="33">
        <v>0</v>
      </c>
      <c r="AB359" s="33">
        <v>0</v>
      </c>
      <c r="AC359" s="33">
        <v>0</v>
      </c>
      <c r="AD359" s="33">
        <v>0</v>
      </c>
      <c r="AE359" s="33">
        <v>0</v>
      </c>
      <c r="AF359" s="33">
        <v>0</v>
      </c>
      <c r="AG359" s="33">
        <v>0</v>
      </c>
      <c r="AH359" s="33">
        <v>0</v>
      </c>
      <c r="AI359" s="33">
        <v>0</v>
      </c>
      <c r="AJ359" s="33">
        <v>0</v>
      </c>
      <c r="AK359" s="33">
        <v>0</v>
      </c>
      <c r="AL359" s="33">
        <v>0</v>
      </c>
      <c r="AM359" s="33">
        <v>0</v>
      </c>
      <c r="AN359" s="33">
        <v>0</v>
      </c>
      <c r="AO359" s="33">
        <v>0</v>
      </c>
      <c r="AP359" s="33">
        <v>0</v>
      </c>
      <c r="AQ359" s="33">
        <v>0</v>
      </c>
      <c r="AR359" s="33">
        <v>0</v>
      </c>
      <c r="AS359" s="33">
        <v>0</v>
      </c>
      <c r="AT359" s="33">
        <v>0</v>
      </c>
      <c r="AU359" s="33">
        <v>0</v>
      </c>
      <c r="AV359" s="33">
        <v>0</v>
      </c>
      <c r="AW359" s="33">
        <v>0</v>
      </c>
      <c r="AX359" s="33">
        <v>0</v>
      </c>
      <c r="AY359" s="33">
        <v>0</v>
      </c>
      <c r="AZ359" s="33">
        <v>0</v>
      </c>
      <c r="BA359" s="33">
        <v>0</v>
      </c>
      <c r="BB359" s="33">
        <f t="shared" si="282"/>
        <v>0</v>
      </c>
      <c r="BC359" s="33">
        <f t="shared" si="283"/>
        <v>0</v>
      </c>
      <c r="BD359" s="33">
        <f t="shared" si="284"/>
        <v>0</v>
      </c>
      <c r="BE359" s="33">
        <f t="shared" si="285"/>
        <v>0</v>
      </c>
      <c r="BF359" s="33">
        <f t="shared" si="286"/>
        <v>0</v>
      </c>
      <c r="BG359" s="33">
        <f t="shared" si="287"/>
        <v>0</v>
      </c>
      <c r="BH359" s="33">
        <f t="shared" si="288"/>
        <v>0</v>
      </c>
      <c r="BI359" s="33">
        <f t="shared" si="289"/>
        <v>0</v>
      </c>
      <c r="BJ359" s="33">
        <f t="shared" si="290"/>
        <v>0</v>
      </c>
      <c r="BK359" s="33">
        <f t="shared" si="291"/>
        <v>0</v>
      </c>
    </row>
    <row r="360" spans="1:63" ht="31.5" x14ac:dyDescent="0.25">
      <c r="A360" s="27" t="s">
        <v>633</v>
      </c>
      <c r="B360" s="48" t="s">
        <v>2387</v>
      </c>
      <c r="C360" s="53" t="s">
        <v>2388</v>
      </c>
      <c r="D360" s="33">
        <v>0</v>
      </c>
      <c r="E360" s="33">
        <v>0</v>
      </c>
      <c r="F360" s="33">
        <v>0</v>
      </c>
      <c r="G360" s="33">
        <v>0</v>
      </c>
      <c r="H360" s="33">
        <v>1</v>
      </c>
      <c r="I360" s="33">
        <v>0</v>
      </c>
      <c r="J360" s="33">
        <v>0</v>
      </c>
      <c r="K360" s="33">
        <v>0</v>
      </c>
      <c r="L360" s="33">
        <v>0</v>
      </c>
      <c r="M360" s="33">
        <v>0</v>
      </c>
      <c r="N360" s="33">
        <v>0</v>
      </c>
      <c r="O360" s="33">
        <v>0</v>
      </c>
      <c r="P360" s="33">
        <v>0</v>
      </c>
      <c r="Q360" s="33">
        <v>0</v>
      </c>
      <c r="R360" s="33">
        <v>0</v>
      </c>
      <c r="S360" s="33">
        <v>0</v>
      </c>
      <c r="T360" s="33">
        <v>0</v>
      </c>
      <c r="U360" s="33">
        <v>0</v>
      </c>
      <c r="V360" s="33">
        <v>0</v>
      </c>
      <c r="W360" s="33">
        <v>0</v>
      </c>
      <c r="X360" s="33">
        <v>0</v>
      </c>
      <c r="Y360" s="33">
        <v>0</v>
      </c>
      <c r="Z360" s="33">
        <v>0</v>
      </c>
      <c r="AA360" s="33">
        <v>0</v>
      </c>
      <c r="AB360" s="33">
        <v>0</v>
      </c>
      <c r="AC360" s="33">
        <v>0</v>
      </c>
      <c r="AD360" s="33">
        <v>0</v>
      </c>
      <c r="AE360" s="33">
        <v>0</v>
      </c>
      <c r="AF360" s="33">
        <v>0</v>
      </c>
      <c r="AG360" s="33">
        <v>0</v>
      </c>
      <c r="AH360" s="33">
        <v>0</v>
      </c>
      <c r="AI360" s="33">
        <v>0</v>
      </c>
      <c r="AJ360" s="33">
        <v>0</v>
      </c>
      <c r="AK360" s="33">
        <v>0</v>
      </c>
      <c r="AL360" s="33">
        <v>0</v>
      </c>
      <c r="AM360" s="33">
        <v>0</v>
      </c>
      <c r="AN360" s="33">
        <v>0</v>
      </c>
      <c r="AO360" s="33">
        <v>0</v>
      </c>
      <c r="AP360" s="33">
        <v>0</v>
      </c>
      <c r="AQ360" s="33">
        <v>0</v>
      </c>
      <c r="AR360" s="33">
        <v>0</v>
      </c>
      <c r="AS360" s="33">
        <v>0</v>
      </c>
      <c r="AT360" s="33">
        <v>0</v>
      </c>
      <c r="AU360" s="33">
        <v>0</v>
      </c>
      <c r="AV360" s="33">
        <v>0</v>
      </c>
      <c r="AW360" s="33">
        <v>0</v>
      </c>
      <c r="AX360" s="33">
        <v>0</v>
      </c>
      <c r="AY360" s="33">
        <v>0</v>
      </c>
      <c r="AZ360" s="33">
        <v>0</v>
      </c>
      <c r="BA360" s="33">
        <v>0</v>
      </c>
      <c r="BB360" s="33">
        <f t="shared" si="282"/>
        <v>0</v>
      </c>
      <c r="BC360" s="33">
        <f t="shared" si="283"/>
        <v>0</v>
      </c>
      <c r="BD360" s="33">
        <f t="shared" si="284"/>
        <v>0</v>
      </c>
      <c r="BE360" s="33">
        <f t="shared" si="285"/>
        <v>0</v>
      </c>
      <c r="BF360" s="33">
        <f t="shared" si="286"/>
        <v>0</v>
      </c>
      <c r="BG360" s="33">
        <f t="shared" si="287"/>
        <v>0</v>
      </c>
      <c r="BH360" s="33">
        <f t="shared" si="288"/>
        <v>0</v>
      </c>
      <c r="BI360" s="33">
        <f t="shared" si="289"/>
        <v>0</v>
      </c>
      <c r="BJ360" s="33">
        <f t="shared" si="290"/>
        <v>0</v>
      </c>
      <c r="BK360" s="33">
        <f t="shared" si="291"/>
        <v>0</v>
      </c>
    </row>
    <row r="361" spans="1:63" ht="31.5" x14ac:dyDescent="0.25">
      <c r="A361" s="27" t="s">
        <v>633</v>
      </c>
      <c r="B361" s="48" t="s">
        <v>2389</v>
      </c>
      <c r="C361" s="53" t="s">
        <v>754</v>
      </c>
      <c r="D361" s="33">
        <v>0</v>
      </c>
      <c r="E361" s="33">
        <v>0</v>
      </c>
      <c r="F361" s="33">
        <v>0</v>
      </c>
      <c r="G361" s="33">
        <v>0</v>
      </c>
      <c r="H361" s="33">
        <v>1</v>
      </c>
      <c r="I361" s="33">
        <v>0</v>
      </c>
      <c r="J361" s="33">
        <v>0</v>
      </c>
      <c r="K361" s="33">
        <v>0</v>
      </c>
      <c r="L361" s="33">
        <v>0</v>
      </c>
      <c r="M361" s="33">
        <v>0</v>
      </c>
      <c r="N361" s="33">
        <v>0</v>
      </c>
      <c r="O361" s="33">
        <v>0</v>
      </c>
      <c r="P361" s="33">
        <v>0</v>
      </c>
      <c r="Q361" s="33">
        <v>0</v>
      </c>
      <c r="R361" s="33">
        <v>0</v>
      </c>
      <c r="S361" s="33">
        <v>0</v>
      </c>
      <c r="T361" s="33">
        <v>0</v>
      </c>
      <c r="U361" s="33">
        <v>0</v>
      </c>
      <c r="V361" s="33">
        <v>0</v>
      </c>
      <c r="W361" s="33">
        <v>0</v>
      </c>
      <c r="X361" s="33">
        <v>0</v>
      </c>
      <c r="Y361" s="33">
        <v>0</v>
      </c>
      <c r="Z361" s="33">
        <v>0</v>
      </c>
      <c r="AA361" s="33">
        <v>0</v>
      </c>
      <c r="AB361" s="33">
        <v>0</v>
      </c>
      <c r="AC361" s="33">
        <v>0</v>
      </c>
      <c r="AD361" s="33">
        <v>0</v>
      </c>
      <c r="AE361" s="33">
        <v>0</v>
      </c>
      <c r="AF361" s="33">
        <v>0</v>
      </c>
      <c r="AG361" s="33">
        <v>0</v>
      </c>
      <c r="AH361" s="33">
        <v>0</v>
      </c>
      <c r="AI361" s="33">
        <v>0</v>
      </c>
      <c r="AJ361" s="33">
        <v>0</v>
      </c>
      <c r="AK361" s="33">
        <v>0</v>
      </c>
      <c r="AL361" s="33">
        <v>0</v>
      </c>
      <c r="AM361" s="33">
        <v>0</v>
      </c>
      <c r="AN361" s="33">
        <v>0</v>
      </c>
      <c r="AO361" s="33">
        <v>0</v>
      </c>
      <c r="AP361" s="33">
        <v>0</v>
      </c>
      <c r="AQ361" s="33">
        <v>0</v>
      </c>
      <c r="AR361" s="33">
        <v>0</v>
      </c>
      <c r="AS361" s="33">
        <v>0</v>
      </c>
      <c r="AT361" s="33">
        <v>0</v>
      </c>
      <c r="AU361" s="33">
        <v>0</v>
      </c>
      <c r="AV361" s="33">
        <v>0</v>
      </c>
      <c r="AW361" s="33">
        <v>0</v>
      </c>
      <c r="AX361" s="33">
        <v>0</v>
      </c>
      <c r="AY361" s="33">
        <v>0</v>
      </c>
      <c r="AZ361" s="33">
        <v>0</v>
      </c>
      <c r="BA361" s="33">
        <v>0</v>
      </c>
      <c r="BB361" s="33">
        <f t="shared" si="282"/>
        <v>0</v>
      </c>
      <c r="BC361" s="33">
        <f t="shared" si="283"/>
        <v>0</v>
      </c>
      <c r="BD361" s="33">
        <f t="shared" si="284"/>
        <v>0</v>
      </c>
      <c r="BE361" s="33">
        <f t="shared" si="285"/>
        <v>0</v>
      </c>
      <c r="BF361" s="33">
        <f t="shared" si="286"/>
        <v>0</v>
      </c>
      <c r="BG361" s="33">
        <f t="shared" si="287"/>
        <v>0</v>
      </c>
      <c r="BH361" s="33">
        <f t="shared" si="288"/>
        <v>0</v>
      </c>
      <c r="BI361" s="33">
        <f t="shared" si="289"/>
        <v>0</v>
      </c>
      <c r="BJ361" s="33">
        <f t="shared" si="290"/>
        <v>0</v>
      </c>
      <c r="BK361" s="33">
        <f t="shared" si="291"/>
        <v>0</v>
      </c>
    </row>
    <row r="362" spans="1:63" x14ac:dyDescent="0.25">
      <c r="A362" s="27" t="s">
        <v>633</v>
      </c>
      <c r="B362" s="48" t="s">
        <v>755</v>
      </c>
      <c r="C362" s="53" t="s">
        <v>756</v>
      </c>
      <c r="D362" s="33">
        <v>0</v>
      </c>
      <c r="E362" s="33">
        <v>0</v>
      </c>
      <c r="F362" s="33">
        <v>0</v>
      </c>
      <c r="G362" s="33">
        <v>0</v>
      </c>
      <c r="H362" s="33">
        <v>1</v>
      </c>
      <c r="I362" s="33">
        <v>0</v>
      </c>
      <c r="J362" s="33">
        <v>0</v>
      </c>
      <c r="K362" s="33">
        <v>0</v>
      </c>
      <c r="L362" s="33">
        <v>0</v>
      </c>
      <c r="M362" s="33">
        <v>0</v>
      </c>
      <c r="N362" s="33">
        <v>0</v>
      </c>
      <c r="O362" s="33">
        <v>0</v>
      </c>
      <c r="P362" s="33">
        <v>0</v>
      </c>
      <c r="Q362" s="33">
        <v>0</v>
      </c>
      <c r="R362" s="33">
        <v>0</v>
      </c>
      <c r="S362" s="33">
        <v>0</v>
      </c>
      <c r="T362" s="33">
        <v>0</v>
      </c>
      <c r="U362" s="33">
        <v>0</v>
      </c>
      <c r="V362" s="33">
        <v>0</v>
      </c>
      <c r="W362" s="33">
        <v>0</v>
      </c>
      <c r="X362" s="33">
        <v>0</v>
      </c>
      <c r="Y362" s="33">
        <v>0</v>
      </c>
      <c r="Z362" s="33">
        <v>0</v>
      </c>
      <c r="AA362" s="33">
        <v>0</v>
      </c>
      <c r="AB362" s="33">
        <v>0</v>
      </c>
      <c r="AC362" s="33">
        <v>0</v>
      </c>
      <c r="AD362" s="33">
        <v>0</v>
      </c>
      <c r="AE362" s="33">
        <v>0</v>
      </c>
      <c r="AF362" s="33">
        <v>0</v>
      </c>
      <c r="AG362" s="33">
        <v>0</v>
      </c>
      <c r="AH362" s="33">
        <v>0</v>
      </c>
      <c r="AI362" s="33">
        <v>0</v>
      </c>
      <c r="AJ362" s="33">
        <v>0</v>
      </c>
      <c r="AK362" s="33">
        <v>0</v>
      </c>
      <c r="AL362" s="33">
        <v>0</v>
      </c>
      <c r="AM362" s="33">
        <v>0</v>
      </c>
      <c r="AN362" s="33">
        <v>0</v>
      </c>
      <c r="AO362" s="33">
        <v>0</v>
      </c>
      <c r="AP362" s="33">
        <v>0</v>
      </c>
      <c r="AQ362" s="33">
        <v>0</v>
      </c>
      <c r="AR362" s="33">
        <v>0</v>
      </c>
      <c r="AS362" s="33">
        <v>0</v>
      </c>
      <c r="AT362" s="33">
        <v>0</v>
      </c>
      <c r="AU362" s="33">
        <v>0</v>
      </c>
      <c r="AV362" s="33">
        <v>0</v>
      </c>
      <c r="AW362" s="33">
        <v>0</v>
      </c>
      <c r="AX362" s="33">
        <v>0</v>
      </c>
      <c r="AY362" s="33">
        <v>0</v>
      </c>
      <c r="AZ362" s="33">
        <v>0</v>
      </c>
      <c r="BA362" s="33">
        <v>0</v>
      </c>
      <c r="BB362" s="33">
        <f t="shared" si="282"/>
        <v>0</v>
      </c>
      <c r="BC362" s="33">
        <f t="shared" si="283"/>
        <v>0</v>
      </c>
      <c r="BD362" s="33">
        <f t="shared" si="284"/>
        <v>0</v>
      </c>
      <c r="BE362" s="33">
        <f t="shared" si="285"/>
        <v>0</v>
      </c>
      <c r="BF362" s="33">
        <f t="shared" si="286"/>
        <v>0</v>
      </c>
      <c r="BG362" s="33">
        <f t="shared" si="287"/>
        <v>0</v>
      </c>
      <c r="BH362" s="33">
        <f t="shared" si="288"/>
        <v>0</v>
      </c>
      <c r="BI362" s="33">
        <f t="shared" si="289"/>
        <v>0</v>
      </c>
      <c r="BJ362" s="33">
        <f t="shared" si="290"/>
        <v>0</v>
      </c>
      <c r="BK362" s="33">
        <f t="shared" si="291"/>
        <v>0</v>
      </c>
    </row>
    <row r="363" spans="1:63" ht="31.5" x14ac:dyDescent="0.25">
      <c r="A363" s="27" t="s">
        <v>633</v>
      </c>
      <c r="B363" s="48" t="s">
        <v>2390</v>
      </c>
      <c r="C363" s="169" t="s">
        <v>757</v>
      </c>
      <c r="D363" s="33">
        <v>0</v>
      </c>
      <c r="E363" s="33">
        <v>0</v>
      </c>
      <c r="F363" s="33">
        <v>0</v>
      </c>
      <c r="G363" s="33">
        <v>0</v>
      </c>
      <c r="H363" s="33">
        <v>0</v>
      </c>
      <c r="I363" s="33">
        <v>0</v>
      </c>
      <c r="J363" s="33">
        <v>0</v>
      </c>
      <c r="K363" s="33">
        <v>0</v>
      </c>
      <c r="L363" s="33">
        <v>0</v>
      </c>
      <c r="M363" s="33">
        <v>0</v>
      </c>
      <c r="N363" s="33">
        <v>0</v>
      </c>
      <c r="O363" s="33">
        <v>0</v>
      </c>
      <c r="P363" s="33">
        <v>0</v>
      </c>
      <c r="Q363" s="33">
        <v>0</v>
      </c>
      <c r="R363" s="33">
        <v>0</v>
      </c>
      <c r="S363" s="33">
        <v>0</v>
      </c>
      <c r="T363" s="33">
        <v>0</v>
      </c>
      <c r="U363" s="33">
        <v>0</v>
      </c>
      <c r="V363" s="33">
        <v>0</v>
      </c>
      <c r="W363" s="33">
        <v>0</v>
      </c>
      <c r="X363" s="33">
        <v>0</v>
      </c>
      <c r="Y363" s="33">
        <v>0</v>
      </c>
      <c r="Z363" s="33">
        <v>0</v>
      </c>
      <c r="AA363" s="33">
        <v>0</v>
      </c>
      <c r="AB363" s="33">
        <v>0</v>
      </c>
      <c r="AC363" s="33">
        <v>0</v>
      </c>
      <c r="AD363" s="33">
        <v>0</v>
      </c>
      <c r="AE363" s="33">
        <v>0</v>
      </c>
      <c r="AF363" s="33">
        <v>0</v>
      </c>
      <c r="AG363" s="33">
        <v>0</v>
      </c>
      <c r="AH363" s="33">
        <v>0</v>
      </c>
      <c r="AI363" s="33">
        <v>0</v>
      </c>
      <c r="AJ363" s="33">
        <v>0</v>
      </c>
      <c r="AK363" s="33">
        <v>0</v>
      </c>
      <c r="AL363" s="33">
        <v>0</v>
      </c>
      <c r="AM363" s="33">
        <v>0</v>
      </c>
      <c r="AN363" s="33">
        <v>0</v>
      </c>
      <c r="AO363" s="33">
        <v>0</v>
      </c>
      <c r="AP363" s="33">
        <v>0</v>
      </c>
      <c r="AQ363" s="33">
        <v>0</v>
      </c>
      <c r="AR363" s="33">
        <v>0</v>
      </c>
      <c r="AS363" s="33">
        <v>0</v>
      </c>
      <c r="AT363" s="33">
        <v>0</v>
      </c>
      <c r="AU363" s="33">
        <v>0</v>
      </c>
      <c r="AV363" s="33">
        <v>0</v>
      </c>
      <c r="AW363" s="33">
        <v>0</v>
      </c>
      <c r="AX363" s="33">
        <v>0</v>
      </c>
      <c r="AY363" s="33">
        <v>0</v>
      </c>
      <c r="AZ363" s="33">
        <v>0</v>
      </c>
      <c r="BA363" s="33">
        <v>0</v>
      </c>
      <c r="BB363" s="33">
        <f t="shared" si="282"/>
        <v>0</v>
      </c>
      <c r="BC363" s="33">
        <f t="shared" si="283"/>
        <v>0</v>
      </c>
      <c r="BD363" s="33">
        <f t="shared" si="284"/>
        <v>0</v>
      </c>
      <c r="BE363" s="33">
        <f t="shared" si="285"/>
        <v>0</v>
      </c>
      <c r="BF363" s="33">
        <f t="shared" si="286"/>
        <v>0</v>
      </c>
      <c r="BG363" s="33">
        <f t="shared" si="287"/>
        <v>0</v>
      </c>
      <c r="BH363" s="33">
        <f t="shared" si="288"/>
        <v>0</v>
      </c>
      <c r="BI363" s="33">
        <f t="shared" si="289"/>
        <v>0</v>
      </c>
      <c r="BJ363" s="33">
        <f t="shared" si="290"/>
        <v>0</v>
      </c>
      <c r="BK363" s="33">
        <f t="shared" si="291"/>
        <v>0</v>
      </c>
    </row>
    <row r="364" spans="1:63" ht="31.5" x14ac:dyDescent="0.25">
      <c r="A364" s="27" t="s">
        <v>633</v>
      </c>
      <c r="B364" s="48" t="s">
        <v>2391</v>
      </c>
      <c r="C364" s="53" t="s">
        <v>2392</v>
      </c>
      <c r="D364" s="33">
        <v>0</v>
      </c>
      <c r="E364" s="33">
        <v>0</v>
      </c>
      <c r="F364" s="33">
        <v>0</v>
      </c>
      <c r="G364" s="33">
        <v>0</v>
      </c>
      <c r="H364" s="33">
        <v>1</v>
      </c>
      <c r="I364" s="33">
        <v>0</v>
      </c>
      <c r="J364" s="33">
        <v>0</v>
      </c>
      <c r="K364" s="33">
        <v>0</v>
      </c>
      <c r="L364" s="33">
        <v>0</v>
      </c>
      <c r="M364" s="33">
        <v>0</v>
      </c>
      <c r="N364" s="33">
        <v>0</v>
      </c>
      <c r="O364" s="33">
        <v>0</v>
      </c>
      <c r="P364" s="33">
        <v>0</v>
      </c>
      <c r="Q364" s="33">
        <v>0</v>
      </c>
      <c r="R364" s="33">
        <v>0</v>
      </c>
      <c r="S364" s="33">
        <v>0</v>
      </c>
      <c r="T364" s="33">
        <v>0</v>
      </c>
      <c r="U364" s="33">
        <v>0</v>
      </c>
      <c r="V364" s="33">
        <v>0</v>
      </c>
      <c r="W364" s="33">
        <v>0</v>
      </c>
      <c r="X364" s="33">
        <v>0</v>
      </c>
      <c r="Y364" s="33">
        <v>0</v>
      </c>
      <c r="Z364" s="33">
        <v>0</v>
      </c>
      <c r="AA364" s="33">
        <v>0</v>
      </c>
      <c r="AB364" s="33">
        <v>0</v>
      </c>
      <c r="AC364" s="33">
        <v>0</v>
      </c>
      <c r="AD364" s="33">
        <v>0</v>
      </c>
      <c r="AE364" s="33">
        <v>0</v>
      </c>
      <c r="AF364" s="33">
        <v>0</v>
      </c>
      <c r="AG364" s="33">
        <v>0</v>
      </c>
      <c r="AH364" s="33">
        <v>0</v>
      </c>
      <c r="AI364" s="33">
        <v>0</v>
      </c>
      <c r="AJ364" s="33">
        <v>0</v>
      </c>
      <c r="AK364" s="33">
        <v>0</v>
      </c>
      <c r="AL364" s="33">
        <v>0</v>
      </c>
      <c r="AM364" s="33">
        <v>0</v>
      </c>
      <c r="AN364" s="33">
        <v>0</v>
      </c>
      <c r="AO364" s="33">
        <v>0</v>
      </c>
      <c r="AP364" s="33">
        <v>0</v>
      </c>
      <c r="AQ364" s="33">
        <v>0</v>
      </c>
      <c r="AR364" s="33">
        <v>0</v>
      </c>
      <c r="AS364" s="33">
        <v>0</v>
      </c>
      <c r="AT364" s="33">
        <v>0</v>
      </c>
      <c r="AU364" s="33">
        <v>0</v>
      </c>
      <c r="AV364" s="33">
        <v>0</v>
      </c>
      <c r="AW364" s="33">
        <v>0</v>
      </c>
      <c r="AX364" s="33">
        <v>0</v>
      </c>
      <c r="AY364" s="33">
        <v>0</v>
      </c>
      <c r="AZ364" s="33">
        <v>0</v>
      </c>
      <c r="BA364" s="33">
        <v>0</v>
      </c>
      <c r="BB364" s="33">
        <f t="shared" si="282"/>
        <v>0</v>
      </c>
      <c r="BC364" s="33">
        <f t="shared" si="283"/>
        <v>0</v>
      </c>
      <c r="BD364" s="33">
        <f t="shared" si="284"/>
        <v>0</v>
      </c>
      <c r="BE364" s="33">
        <f t="shared" si="285"/>
        <v>0</v>
      </c>
      <c r="BF364" s="33">
        <f t="shared" si="286"/>
        <v>0</v>
      </c>
      <c r="BG364" s="33">
        <f t="shared" si="287"/>
        <v>0</v>
      </c>
      <c r="BH364" s="33">
        <f t="shared" si="288"/>
        <v>0</v>
      </c>
      <c r="BI364" s="33">
        <f t="shared" si="289"/>
        <v>0</v>
      </c>
      <c r="BJ364" s="33">
        <f t="shared" si="290"/>
        <v>0</v>
      </c>
      <c r="BK364" s="33">
        <f t="shared" si="291"/>
        <v>0</v>
      </c>
    </row>
    <row r="365" spans="1:63" ht="31.5" x14ac:dyDescent="0.25">
      <c r="A365" s="27" t="s">
        <v>633</v>
      </c>
      <c r="B365" s="48" t="s">
        <v>2393</v>
      </c>
      <c r="C365" s="53" t="s">
        <v>2394</v>
      </c>
      <c r="D365" s="33">
        <v>0</v>
      </c>
      <c r="E365" s="33">
        <v>0</v>
      </c>
      <c r="F365" s="33">
        <v>0</v>
      </c>
      <c r="G365" s="33">
        <v>0</v>
      </c>
      <c r="H365" s="33">
        <v>1</v>
      </c>
      <c r="I365" s="33">
        <v>0</v>
      </c>
      <c r="J365" s="33">
        <v>0</v>
      </c>
      <c r="K365" s="33">
        <v>0</v>
      </c>
      <c r="L365" s="33">
        <v>0</v>
      </c>
      <c r="M365" s="33">
        <v>0</v>
      </c>
      <c r="N365" s="33">
        <v>0</v>
      </c>
      <c r="O365" s="33">
        <v>0</v>
      </c>
      <c r="P365" s="33">
        <v>0</v>
      </c>
      <c r="Q365" s="33">
        <v>0</v>
      </c>
      <c r="R365" s="33">
        <v>0</v>
      </c>
      <c r="S365" s="33">
        <v>0</v>
      </c>
      <c r="T365" s="33">
        <v>0</v>
      </c>
      <c r="U365" s="33">
        <v>0</v>
      </c>
      <c r="V365" s="33">
        <v>0</v>
      </c>
      <c r="W365" s="33">
        <v>0</v>
      </c>
      <c r="X365" s="33">
        <v>0</v>
      </c>
      <c r="Y365" s="33">
        <v>0</v>
      </c>
      <c r="Z365" s="33">
        <v>0</v>
      </c>
      <c r="AA365" s="33">
        <v>0</v>
      </c>
      <c r="AB365" s="33">
        <v>0</v>
      </c>
      <c r="AC365" s="33">
        <v>0</v>
      </c>
      <c r="AD365" s="33">
        <v>0</v>
      </c>
      <c r="AE365" s="33">
        <v>0</v>
      </c>
      <c r="AF365" s="33">
        <v>0</v>
      </c>
      <c r="AG365" s="33">
        <v>0</v>
      </c>
      <c r="AH365" s="33">
        <v>0</v>
      </c>
      <c r="AI365" s="33">
        <v>0</v>
      </c>
      <c r="AJ365" s="33">
        <v>0</v>
      </c>
      <c r="AK365" s="33">
        <v>0</v>
      </c>
      <c r="AL365" s="33">
        <v>0</v>
      </c>
      <c r="AM365" s="33">
        <v>0</v>
      </c>
      <c r="AN365" s="33">
        <v>0</v>
      </c>
      <c r="AO365" s="33">
        <v>0</v>
      </c>
      <c r="AP365" s="33">
        <v>0</v>
      </c>
      <c r="AQ365" s="33">
        <v>0</v>
      </c>
      <c r="AR365" s="33">
        <v>0</v>
      </c>
      <c r="AS365" s="33">
        <v>0</v>
      </c>
      <c r="AT365" s="33">
        <v>0</v>
      </c>
      <c r="AU365" s="33">
        <v>0</v>
      </c>
      <c r="AV365" s="33">
        <v>0</v>
      </c>
      <c r="AW365" s="33">
        <v>0</v>
      </c>
      <c r="AX365" s="33">
        <v>0</v>
      </c>
      <c r="AY365" s="33">
        <v>0</v>
      </c>
      <c r="AZ365" s="33">
        <v>0</v>
      </c>
      <c r="BA365" s="33">
        <v>0</v>
      </c>
      <c r="BB365" s="33">
        <f t="shared" si="282"/>
        <v>0</v>
      </c>
      <c r="BC365" s="33">
        <f t="shared" si="283"/>
        <v>0</v>
      </c>
      <c r="BD365" s="33">
        <f t="shared" si="284"/>
        <v>0</v>
      </c>
      <c r="BE365" s="33">
        <f t="shared" si="285"/>
        <v>0</v>
      </c>
      <c r="BF365" s="33">
        <f t="shared" si="286"/>
        <v>0</v>
      </c>
      <c r="BG365" s="33">
        <f t="shared" si="287"/>
        <v>0</v>
      </c>
      <c r="BH365" s="33">
        <f t="shared" si="288"/>
        <v>0</v>
      </c>
      <c r="BI365" s="33">
        <f t="shared" si="289"/>
        <v>0</v>
      </c>
      <c r="BJ365" s="33">
        <f t="shared" si="290"/>
        <v>0</v>
      </c>
      <c r="BK365" s="33">
        <f t="shared" si="291"/>
        <v>0</v>
      </c>
    </row>
    <row r="366" spans="1:63" x14ac:dyDescent="0.25">
      <c r="A366" s="27" t="s">
        <v>633</v>
      </c>
      <c r="B366" s="48" t="s">
        <v>2395</v>
      </c>
      <c r="C366" s="53" t="s">
        <v>2396</v>
      </c>
      <c r="D366" s="33">
        <v>0</v>
      </c>
      <c r="E366" s="33">
        <v>0</v>
      </c>
      <c r="F366" s="33">
        <v>0</v>
      </c>
      <c r="G366" s="33">
        <v>0</v>
      </c>
      <c r="H366" s="33">
        <v>1</v>
      </c>
      <c r="I366" s="33">
        <v>0</v>
      </c>
      <c r="J366" s="33">
        <v>0</v>
      </c>
      <c r="K366" s="33">
        <v>0</v>
      </c>
      <c r="L366" s="33">
        <v>0</v>
      </c>
      <c r="M366" s="33">
        <v>0</v>
      </c>
      <c r="N366" s="33">
        <v>0</v>
      </c>
      <c r="O366" s="33">
        <v>0</v>
      </c>
      <c r="P366" s="33">
        <v>0</v>
      </c>
      <c r="Q366" s="33">
        <v>0</v>
      </c>
      <c r="R366" s="33">
        <v>0</v>
      </c>
      <c r="S366" s="33">
        <v>0</v>
      </c>
      <c r="T366" s="33">
        <v>0</v>
      </c>
      <c r="U366" s="33">
        <v>0</v>
      </c>
      <c r="V366" s="33">
        <v>0</v>
      </c>
      <c r="W366" s="33">
        <v>0</v>
      </c>
      <c r="X366" s="33">
        <v>0</v>
      </c>
      <c r="Y366" s="33">
        <v>0</v>
      </c>
      <c r="Z366" s="33">
        <v>0</v>
      </c>
      <c r="AA366" s="33">
        <v>0</v>
      </c>
      <c r="AB366" s="33">
        <v>0</v>
      </c>
      <c r="AC366" s="33">
        <v>0</v>
      </c>
      <c r="AD366" s="33">
        <v>0</v>
      </c>
      <c r="AE366" s="33">
        <v>0</v>
      </c>
      <c r="AF366" s="33">
        <v>0</v>
      </c>
      <c r="AG366" s="33">
        <v>0</v>
      </c>
      <c r="AH366" s="33">
        <v>0</v>
      </c>
      <c r="AI366" s="33">
        <v>0</v>
      </c>
      <c r="AJ366" s="33">
        <v>0</v>
      </c>
      <c r="AK366" s="33">
        <v>0</v>
      </c>
      <c r="AL366" s="33">
        <v>0</v>
      </c>
      <c r="AM366" s="33">
        <v>0</v>
      </c>
      <c r="AN366" s="33">
        <v>0</v>
      </c>
      <c r="AO366" s="33">
        <v>0</v>
      </c>
      <c r="AP366" s="33">
        <v>0</v>
      </c>
      <c r="AQ366" s="33">
        <v>0</v>
      </c>
      <c r="AR366" s="33">
        <v>0</v>
      </c>
      <c r="AS366" s="33">
        <v>0</v>
      </c>
      <c r="AT366" s="33">
        <v>0</v>
      </c>
      <c r="AU366" s="33">
        <v>0</v>
      </c>
      <c r="AV366" s="33">
        <v>0</v>
      </c>
      <c r="AW366" s="33">
        <v>0</v>
      </c>
      <c r="AX366" s="33">
        <v>0</v>
      </c>
      <c r="AY366" s="33">
        <v>0</v>
      </c>
      <c r="AZ366" s="33">
        <v>0</v>
      </c>
      <c r="BA366" s="33">
        <v>0</v>
      </c>
      <c r="BB366" s="33">
        <f t="shared" si="282"/>
        <v>0</v>
      </c>
      <c r="BC366" s="33">
        <f t="shared" si="283"/>
        <v>0</v>
      </c>
      <c r="BD366" s="33">
        <f t="shared" si="284"/>
        <v>0</v>
      </c>
      <c r="BE366" s="33">
        <f t="shared" si="285"/>
        <v>0</v>
      </c>
      <c r="BF366" s="33">
        <f t="shared" si="286"/>
        <v>0</v>
      </c>
      <c r="BG366" s="33">
        <f t="shared" si="287"/>
        <v>0</v>
      </c>
      <c r="BH366" s="33">
        <f t="shared" si="288"/>
        <v>0</v>
      </c>
      <c r="BI366" s="33">
        <f t="shared" si="289"/>
        <v>0</v>
      </c>
      <c r="BJ366" s="33">
        <f t="shared" si="290"/>
        <v>0</v>
      </c>
      <c r="BK366" s="33">
        <f t="shared" si="291"/>
        <v>0</v>
      </c>
    </row>
    <row r="367" spans="1:63" ht="47.25" x14ac:dyDescent="0.25">
      <c r="A367" s="27" t="s">
        <v>633</v>
      </c>
      <c r="B367" s="48" t="s">
        <v>758</v>
      </c>
      <c r="C367" s="53" t="s">
        <v>759</v>
      </c>
      <c r="D367" s="33">
        <v>0</v>
      </c>
      <c r="E367" s="33">
        <v>0</v>
      </c>
      <c r="F367" s="33">
        <v>0</v>
      </c>
      <c r="G367" s="33">
        <v>0</v>
      </c>
      <c r="H367" s="33">
        <v>1</v>
      </c>
      <c r="I367" s="33">
        <v>0</v>
      </c>
      <c r="J367" s="33">
        <v>0</v>
      </c>
      <c r="K367" s="33">
        <v>0</v>
      </c>
      <c r="L367" s="33">
        <v>0</v>
      </c>
      <c r="M367" s="33">
        <v>0</v>
      </c>
      <c r="N367" s="33">
        <v>0</v>
      </c>
      <c r="O367" s="33">
        <v>0</v>
      </c>
      <c r="P367" s="33">
        <v>0</v>
      </c>
      <c r="Q367" s="33">
        <v>0</v>
      </c>
      <c r="R367" s="33">
        <v>0</v>
      </c>
      <c r="S367" s="33">
        <v>0</v>
      </c>
      <c r="T367" s="33">
        <v>0</v>
      </c>
      <c r="U367" s="33">
        <v>0</v>
      </c>
      <c r="V367" s="33">
        <v>0</v>
      </c>
      <c r="W367" s="33">
        <v>0</v>
      </c>
      <c r="X367" s="33">
        <v>0</v>
      </c>
      <c r="Y367" s="33">
        <v>0</v>
      </c>
      <c r="Z367" s="33">
        <v>0</v>
      </c>
      <c r="AA367" s="33">
        <v>0</v>
      </c>
      <c r="AB367" s="33">
        <v>0</v>
      </c>
      <c r="AC367" s="33">
        <v>0</v>
      </c>
      <c r="AD367" s="33">
        <v>0</v>
      </c>
      <c r="AE367" s="33">
        <v>0</v>
      </c>
      <c r="AF367" s="33">
        <v>0</v>
      </c>
      <c r="AG367" s="33">
        <v>0</v>
      </c>
      <c r="AH367" s="33">
        <v>0</v>
      </c>
      <c r="AI367" s="33">
        <v>0</v>
      </c>
      <c r="AJ367" s="33">
        <v>0</v>
      </c>
      <c r="AK367" s="33">
        <v>0</v>
      </c>
      <c r="AL367" s="33">
        <v>0</v>
      </c>
      <c r="AM367" s="33">
        <v>0</v>
      </c>
      <c r="AN367" s="33">
        <v>0</v>
      </c>
      <c r="AO367" s="33">
        <v>0</v>
      </c>
      <c r="AP367" s="33">
        <v>0</v>
      </c>
      <c r="AQ367" s="33">
        <v>0</v>
      </c>
      <c r="AR367" s="33">
        <v>0</v>
      </c>
      <c r="AS367" s="33">
        <v>0</v>
      </c>
      <c r="AT367" s="33">
        <v>0</v>
      </c>
      <c r="AU367" s="33">
        <v>0</v>
      </c>
      <c r="AV367" s="33">
        <v>0</v>
      </c>
      <c r="AW367" s="33">
        <v>0</v>
      </c>
      <c r="AX367" s="33">
        <v>0</v>
      </c>
      <c r="AY367" s="33">
        <v>0</v>
      </c>
      <c r="AZ367" s="33">
        <v>0</v>
      </c>
      <c r="BA367" s="33">
        <v>0</v>
      </c>
      <c r="BB367" s="33">
        <f t="shared" si="282"/>
        <v>0</v>
      </c>
      <c r="BC367" s="33">
        <f t="shared" si="283"/>
        <v>0</v>
      </c>
      <c r="BD367" s="33">
        <f t="shared" si="284"/>
        <v>0</v>
      </c>
      <c r="BE367" s="33">
        <f t="shared" si="285"/>
        <v>0</v>
      </c>
      <c r="BF367" s="33">
        <f t="shared" si="286"/>
        <v>0</v>
      </c>
      <c r="BG367" s="33">
        <f t="shared" si="287"/>
        <v>0</v>
      </c>
      <c r="BH367" s="33">
        <f t="shared" si="288"/>
        <v>0</v>
      </c>
      <c r="BI367" s="33">
        <f t="shared" si="289"/>
        <v>0</v>
      </c>
      <c r="BJ367" s="33">
        <f t="shared" si="290"/>
        <v>0</v>
      </c>
      <c r="BK367" s="33">
        <f t="shared" si="291"/>
        <v>0</v>
      </c>
    </row>
    <row r="368" spans="1:63" ht="31.5" x14ac:dyDescent="0.25">
      <c r="A368" s="27" t="s">
        <v>633</v>
      </c>
      <c r="B368" s="48" t="s">
        <v>760</v>
      </c>
      <c r="C368" s="53" t="s">
        <v>761</v>
      </c>
      <c r="D368" s="33">
        <v>0</v>
      </c>
      <c r="E368" s="33">
        <v>0</v>
      </c>
      <c r="F368" s="33">
        <v>0</v>
      </c>
      <c r="G368" s="33">
        <v>0</v>
      </c>
      <c r="H368" s="33">
        <v>1</v>
      </c>
      <c r="I368" s="33">
        <v>0</v>
      </c>
      <c r="J368" s="33">
        <v>0</v>
      </c>
      <c r="K368" s="33">
        <v>0</v>
      </c>
      <c r="L368" s="33">
        <v>0</v>
      </c>
      <c r="M368" s="33">
        <v>0</v>
      </c>
      <c r="N368" s="33">
        <v>0</v>
      </c>
      <c r="O368" s="33">
        <v>0</v>
      </c>
      <c r="P368" s="33">
        <v>0</v>
      </c>
      <c r="Q368" s="33">
        <v>0</v>
      </c>
      <c r="R368" s="33">
        <v>0</v>
      </c>
      <c r="S368" s="33">
        <v>0</v>
      </c>
      <c r="T368" s="33">
        <v>0</v>
      </c>
      <c r="U368" s="33">
        <v>0</v>
      </c>
      <c r="V368" s="33">
        <v>0</v>
      </c>
      <c r="W368" s="33">
        <v>0</v>
      </c>
      <c r="X368" s="33">
        <v>0</v>
      </c>
      <c r="Y368" s="33">
        <v>0</v>
      </c>
      <c r="Z368" s="33">
        <v>0</v>
      </c>
      <c r="AA368" s="33">
        <v>0</v>
      </c>
      <c r="AB368" s="33">
        <v>0</v>
      </c>
      <c r="AC368" s="33">
        <v>0</v>
      </c>
      <c r="AD368" s="33">
        <v>0</v>
      </c>
      <c r="AE368" s="33">
        <v>0</v>
      </c>
      <c r="AF368" s="33">
        <v>0</v>
      </c>
      <c r="AG368" s="33">
        <v>0</v>
      </c>
      <c r="AH368" s="33">
        <v>0</v>
      </c>
      <c r="AI368" s="33">
        <v>0</v>
      </c>
      <c r="AJ368" s="33">
        <v>0</v>
      </c>
      <c r="AK368" s="33">
        <v>0</v>
      </c>
      <c r="AL368" s="33">
        <v>0</v>
      </c>
      <c r="AM368" s="33">
        <v>0</v>
      </c>
      <c r="AN368" s="33">
        <v>0</v>
      </c>
      <c r="AO368" s="33">
        <v>0</v>
      </c>
      <c r="AP368" s="33">
        <v>0</v>
      </c>
      <c r="AQ368" s="33">
        <v>0</v>
      </c>
      <c r="AR368" s="33">
        <v>0</v>
      </c>
      <c r="AS368" s="33">
        <v>0</v>
      </c>
      <c r="AT368" s="33">
        <v>0</v>
      </c>
      <c r="AU368" s="33">
        <v>0</v>
      </c>
      <c r="AV368" s="33">
        <v>0</v>
      </c>
      <c r="AW368" s="33">
        <v>0</v>
      </c>
      <c r="AX368" s="33">
        <v>0</v>
      </c>
      <c r="AY368" s="33">
        <v>0</v>
      </c>
      <c r="AZ368" s="33">
        <v>0</v>
      </c>
      <c r="BA368" s="33">
        <v>0</v>
      </c>
      <c r="BB368" s="33">
        <f t="shared" si="282"/>
        <v>0</v>
      </c>
      <c r="BC368" s="33">
        <f t="shared" si="283"/>
        <v>0</v>
      </c>
      <c r="BD368" s="33">
        <f t="shared" si="284"/>
        <v>0</v>
      </c>
      <c r="BE368" s="33">
        <f t="shared" si="285"/>
        <v>0</v>
      </c>
      <c r="BF368" s="33">
        <f t="shared" si="286"/>
        <v>0</v>
      </c>
      <c r="BG368" s="33">
        <f t="shared" si="287"/>
        <v>0</v>
      </c>
      <c r="BH368" s="33">
        <f t="shared" si="288"/>
        <v>0</v>
      </c>
      <c r="BI368" s="33">
        <f t="shared" si="289"/>
        <v>0</v>
      </c>
      <c r="BJ368" s="33">
        <f t="shared" si="290"/>
        <v>0</v>
      </c>
      <c r="BK368" s="33">
        <f t="shared" si="291"/>
        <v>0</v>
      </c>
    </row>
    <row r="369" spans="1:63" ht="47.25" x14ac:dyDescent="0.25">
      <c r="A369" s="27" t="s">
        <v>633</v>
      </c>
      <c r="B369" s="48" t="s">
        <v>762</v>
      </c>
      <c r="C369" s="53" t="s">
        <v>763</v>
      </c>
      <c r="D369" s="33">
        <v>0</v>
      </c>
      <c r="E369" s="33">
        <v>0</v>
      </c>
      <c r="F369" s="33">
        <v>0</v>
      </c>
      <c r="G369" s="33">
        <v>0</v>
      </c>
      <c r="H369" s="33">
        <v>1</v>
      </c>
      <c r="I369" s="33">
        <v>0</v>
      </c>
      <c r="J369" s="33">
        <v>0</v>
      </c>
      <c r="K369" s="33">
        <v>0</v>
      </c>
      <c r="L369" s="33">
        <v>0</v>
      </c>
      <c r="M369" s="33">
        <v>0</v>
      </c>
      <c r="N369" s="33">
        <v>0</v>
      </c>
      <c r="O369" s="33">
        <v>0</v>
      </c>
      <c r="P369" s="33">
        <v>0</v>
      </c>
      <c r="Q369" s="33">
        <v>0</v>
      </c>
      <c r="R369" s="33">
        <v>0</v>
      </c>
      <c r="S369" s="33">
        <v>0</v>
      </c>
      <c r="T369" s="33">
        <v>0</v>
      </c>
      <c r="U369" s="33">
        <v>0</v>
      </c>
      <c r="V369" s="33">
        <v>0</v>
      </c>
      <c r="W369" s="33">
        <v>0</v>
      </c>
      <c r="X369" s="33">
        <v>0</v>
      </c>
      <c r="Y369" s="33">
        <v>0</v>
      </c>
      <c r="Z369" s="33">
        <v>0</v>
      </c>
      <c r="AA369" s="33">
        <v>0</v>
      </c>
      <c r="AB369" s="33">
        <v>0</v>
      </c>
      <c r="AC369" s="33">
        <v>0</v>
      </c>
      <c r="AD369" s="33">
        <v>0</v>
      </c>
      <c r="AE369" s="33">
        <v>0</v>
      </c>
      <c r="AF369" s="33">
        <v>0</v>
      </c>
      <c r="AG369" s="33">
        <v>0</v>
      </c>
      <c r="AH369" s="33">
        <v>0</v>
      </c>
      <c r="AI369" s="33">
        <v>0</v>
      </c>
      <c r="AJ369" s="33">
        <v>0</v>
      </c>
      <c r="AK369" s="33">
        <v>0</v>
      </c>
      <c r="AL369" s="33">
        <v>0</v>
      </c>
      <c r="AM369" s="33">
        <v>0</v>
      </c>
      <c r="AN369" s="33">
        <v>0</v>
      </c>
      <c r="AO369" s="33">
        <v>0</v>
      </c>
      <c r="AP369" s="33">
        <v>0</v>
      </c>
      <c r="AQ369" s="33">
        <v>0</v>
      </c>
      <c r="AR369" s="33">
        <v>0</v>
      </c>
      <c r="AS369" s="33">
        <v>0</v>
      </c>
      <c r="AT369" s="33">
        <v>0</v>
      </c>
      <c r="AU369" s="33">
        <v>0</v>
      </c>
      <c r="AV369" s="33">
        <v>0</v>
      </c>
      <c r="AW369" s="33">
        <v>0</v>
      </c>
      <c r="AX369" s="33">
        <v>0</v>
      </c>
      <c r="AY369" s="33">
        <v>0</v>
      </c>
      <c r="AZ369" s="33">
        <v>0</v>
      </c>
      <c r="BA369" s="33">
        <v>0</v>
      </c>
      <c r="BB369" s="33">
        <f t="shared" si="282"/>
        <v>0</v>
      </c>
      <c r="BC369" s="33">
        <f t="shared" si="283"/>
        <v>0</v>
      </c>
      <c r="BD369" s="33">
        <f t="shared" si="284"/>
        <v>0</v>
      </c>
      <c r="BE369" s="33">
        <f t="shared" si="285"/>
        <v>0</v>
      </c>
      <c r="BF369" s="33">
        <f t="shared" si="286"/>
        <v>0</v>
      </c>
      <c r="BG369" s="33">
        <f t="shared" si="287"/>
        <v>0</v>
      </c>
      <c r="BH369" s="33">
        <f t="shared" si="288"/>
        <v>0</v>
      </c>
      <c r="BI369" s="33">
        <f t="shared" si="289"/>
        <v>0</v>
      </c>
      <c r="BJ369" s="33">
        <f t="shared" si="290"/>
        <v>0</v>
      </c>
      <c r="BK369" s="33">
        <f t="shared" si="291"/>
        <v>0</v>
      </c>
    </row>
    <row r="370" spans="1:63" ht="47.25" x14ac:dyDescent="0.25">
      <c r="A370" s="27" t="s">
        <v>633</v>
      </c>
      <c r="B370" s="48" t="s">
        <v>764</v>
      </c>
      <c r="C370" s="53" t="s">
        <v>765</v>
      </c>
      <c r="D370" s="33">
        <v>0</v>
      </c>
      <c r="E370" s="33">
        <v>0</v>
      </c>
      <c r="F370" s="33">
        <v>0</v>
      </c>
      <c r="G370" s="33">
        <v>0</v>
      </c>
      <c r="H370" s="33">
        <v>1</v>
      </c>
      <c r="I370" s="33">
        <v>0</v>
      </c>
      <c r="J370" s="33">
        <v>0</v>
      </c>
      <c r="K370" s="33">
        <v>0</v>
      </c>
      <c r="L370" s="33">
        <v>0</v>
      </c>
      <c r="M370" s="33">
        <v>0</v>
      </c>
      <c r="N370" s="33">
        <v>0</v>
      </c>
      <c r="O370" s="33">
        <v>0</v>
      </c>
      <c r="P370" s="33">
        <v>0</v>
      </c>
      <c r="Q370" s="33">
        <v>0</v>
      </c>
      <c r="R370" s="33">
        <v>0</v>
      </c>
      <c r="S370" s="33">
        <v>0</v>
      </c>
      <c r="T370" s="33">
        <v>0</v>
      </c>
      <c r="U370" s="33">
        <v>0</v>
      </c>
      <c r="V370" s="33">
        <v>0</v>
      </c>
      <c r="W370" s="33">
        <v>0</v>
      </c>
      <c r="X370" s="33">
        <v>0</v>
      </c>
      <c r="Y370" s="33">
        <v>0</v>
      </c>
      <c r="Z370" s="33">
        <v>0</v>
      </c>
      <c r="AA370" s="33">
        <v>0</v>
      </c>
      <c r="AB370" s="33">
        <v>0</v>
      </c>
      <c r="AC370" s="33">
        <v>0</v>
      </c>
      <c r="AD370" s="33">
        <v>0</v>
      </c>
      <c r="AE370" s="33">
        <v>0</v>
      </c>
      <c r="AF370" s="33">
        <v>0</v>
      </c>
      <c r="AG370" s="33">
        <v>0</v>
      </c>
      <c r="AH370" s="33">
        <v>0</v>
      </c>
      <c r="AI370" s="33">
        <v>0</v>
      </c>
      <c r="AJ370" s="33">
        <v>0</v>
      </c>
      <c r="AK370" s="33">
        <v>0</v>
      </c>
      <c r="AL370" s="33">
        <v>0</v>
      </c>
      <c r="AM370" s="33">
        <v>0</v>
      </c>
      <c r="AN370" s="33">
        <v>0</v>
      </c>
      <c r="AO370" s="33">
        <v>0</v>
      </c>
      <c r="AP370" s="33">
        <v>0</v>
      </c>
      <c r="AQ370" s="33">
        <v>0</v>
      </c>
      <c r="AR370" s="33">
        <v>0</v>
      </c>
      <c r="AS370" s="33">
        <v>0</v>
      </c>
      <c r="AT370" s="33">
        <v>0</v>
      </c>
      <c r="AU370" s="33">
        <v>0</v>
      </c>
      <c r="AV370" s="33">
        <v>0</v>
      </c>
      <c r="AW370" s="33">
        <v>0</v>
      </c>
      <c r="AX370" s="33">
        <v>0</v>
      </c>
      <c r="AY370" s="33">
        <v>0</v>
      </c>
      <c r="AZ370" s="33">
        <v>0</v>
      </c>
      <c r="BA370" s="33">
        <v>0</v>
      </c>
      <c r="BB370" s="33">
        <f t="shared" si="282"/>
        <v>0</v>
      </c>
      <c r="BC370" s="33">
        <f t="shared" si="283"/>
        <v>0</v>
      </c>
      <c r="BD370" s="33">
        <f t="shared" si="284"/>
        <v>0</v>
      </c>
      <c r="BE370" s="33">
        <f t="shared" si="285"/>
        <v>0</v>
      </c>
      <c r="BF370" s="33">
        <f t="shared" si="286"/>
        <v>0</v>
      </c>
      <c r="BG370" s="33">
        <f t="shared" si="287"/>
        <v>0</v>
      </c>
      <c r="BH370" s="33">
        <f t="shared" si="288"/>
        <v>0</v>
      </c>
      <c r="BI370" s="33">
        <f t="shared" si="289"/>
        <v>0</v>
      </c>
      <c r="BJ370" s="33">
        <f t="shared" si="290"/>
        <v>0</v>
      </c>
      <c r="BK370" s="33">
        <f t="shared" si="291"/>
        <v>0</v>
      </c>
    </row>
    <row r="371" spans="1:63" ht="31.5" x14ac:dyDescent="0.25">
      <c r="A371" s="27" t="s">
        <v>633</v>
      </c>
      <c r="B371" s="48" t="s">
        <v>766</v>
      </c>
      <c r="C371" s="53" t="s">
        <v>767</v>
      </c>
      <c r="D371" s="33">
        <v>0</v>
      </c>
      <c r="E371" s="33">
        <v>0</v>
      </c>
      <c r="F371" s="33">
        <v>0</v>
      </c>
      <c r="G371" s="33">
        <v>0</v>
      </c>
      <c r="H371" s="33">
        <v>1</v>
      </c>
      <c r="I371" s="33">
        <v>0</v>
      </c>
      <c r="J371" s="33">
        <v>0</v>
      </c>
      <c r="K371" s="33">
        <v>0</v>
      </c>
      <c r="L371" s="33">
        <v>0</v>
      </c>
      <c r="M371" s="33">
        <v>0</v>
      </c>
      <c r="N371" s="33">
        <v>0</v>
      </c>
      <c r="O371" s="33">
        <v>0</v>
      </c>
      <c r="P371" s="33">
        <v>0</v>
      </c>
      <c r="Q371" s="33">
        <v>0</v>
      </c>
      <c r="R371" s="33">
        <v>0</v>
      </c>
      <c r="S371" s="33">
        <v>0</v>
      </c>
      <c r="T371" s="33">
        <v>0</v>
      </c>
      <c r="U371" s="33">
        <v>0</v>
      </c>
      <c r="V371" s="33">
        <v>0</v>
      </c>
      <c r="W371" s="33">
        <v>0</v>
      </c>
      <c r="X371" s="33">
        <v>0</v>
      </c>
      <c r="Y371" s="33">
        <v>0</v>
      </c>
      <c r="Z371" s="33">
        <v>0</v>
      </c>
      <c r="AA371" s="33">
        <v>0</v>
      </c>
      <c r="AB371" s="33">
        <v>0</v>
      </c>
      <c r="AC371" s="33">
        <v>0</v>
      </c>
      <c r="AD371" s="33">
        <v>0</v>
      </c>
      <c r="AE371" s="33">
        <v>0</v>
      </c>
      <c r="AF371" s="33">
        <v>0</v>
      </c>
      <c r="AG371" s="33">
        <v>0</v>
      </c>
      <c r="AH371" s="33">
        <v>0</v>
      </c>
      <c r="AI371" s="33">
        <v>0</v>
      </c>
      <c r="AJ371" s="33">
        <v>0</v>
      </c>
      <c r="AK371" s="33">
        <v>0</v>
      </c>
      <c r="AL371" s="33">
        <v>0</v>
      </c>
      <c r="AM371" s="33">
        <v>0</v>
      </c>
      <c r="AN371" s="33">
        <v>0</v>
      </c>
      <c r="AO371" s="33">
        <v>0</v>
      </c>
      <c r="AP371" s="33">
        <v>0</v>
      </c>
      <c r="AQ371" s="33">
        <v>0</v>
      </c>
      <c r="AR371" s="33">
        <v>0</v>
      </c>
      <c r="AS371" s="33">
        <v>0</v>
      </c>
      <c r="AT371" s="33">
        <v>0</v>
      </c>
      <c r="AU371" s="33">
        <v>0</v>
      </c>
      <c r="AV371" s="33">
        <v>0</v>
      </c>
      <c r="AW371" s="33">
        <v>0</v>
      </c>
      <c r="AX371" s="33">
        <v>0</v>
      </c>
      <c r="AY371" s="33">
        <v>0</v>
      </c>
      <c r="AZ371" s="33">
        <v>0</v>
      </c>
      <c r="BA371" s="33">
        <v>0</v>
      </c>
      <c r="BB371" s="33">
        <f t="shared" si="282"/>
        <v>0</v>
      </c>
      <c r="BC371" s="33">
        <f t="shared" si="283"/>
        <v>0</v>
      </c>
      <c r="BD371" s="33">
        <f t="shared" si="284"/>
        <v>0</v>
      </c>
      <c r="BE371" s="33">
        <f t="shared" si="285"/>
        <v>0</v>
      </c>
      <c r="BF371" s="33">
        <f t="shared" si="286"/>
        <v>0</v>
      </c>
      <c r="BG371" s="33">
        <f t="shared" si="287"/>
        <v>0</v>
      </c>
      <c r="BH371" s="33">
        <f t="shared" si="288"/>
        <v>0</v>
      </c>
      <c r="BI371" s="33">
        <f t="shared" si="289"/>
        <v>0</v>
      </c>
      <c r="BJ371" s="33">
        <f t="shared" si="290"/>
        <v>0</v>
      </c>
      <c r="BK371" s="33">
        <f t="shared" si="291"/>
        <v>0</v>
      </c>
    </row>
    <row r="372" spans="1:63" ht="31.5" x14ac:dyDescent="0.25">
      <c r="A372" s="27" t="s">
        <v>633</v>
      </c>
      <c r="B372" s="48" t="s">
        <v>768</v>
      </c>
      <c r="C372" s="53" t="s">
        <v>769</v>
      </c>
      <c r="D372" s="33">
        <v>0</v>
      </c>
      <c r="E372" s="33">
        <v>0</v>
      </c>
      <c r="F372" s="33">
        <v>0</v>
      </c>
      <c r="G372" s="33">
        <v>0</v>
      </c>
      <c r="H372" s="33">
        <v>1</v>
      </c>
      <c r="I372" s="33">
        <v>0</v>
      </c>
      <c r="J372" s="33">
        <v>0</v>
      </c>
      <c r="K372" s="33">
        <v>0</v>
      </c>
      <c r="L372" s="33">
        <v>0</v>
      </c>
      <c r="M372" s="33">
        <v>0</v>
      </c>
      <c r="N372" s="33">
        <v>0</v>
      </c>
      <c r="O372" s="33">
        <v>0</v>
      </c>
      <c r="P372" s="33">
        <v>0</v>
      </c>
      <c r="Q372" s="33">
        <v>0</v>
      </c>
      <c r="R372" s="33">
        <v>0</v>
      </c>
      <c r="S372" s="33">
        <v>0</v>
      </c>
      <c r="T372" s="33">
        <v>0</v>
      </c>
      <c r="U372" s="33">
        <v>0</v>
      </c>
      <c r="V372" s="33">
        <v>0</v>
      </c>
      <c r="W372" s="33">
        <v>0</v>
      </c>
      <c r="X372" s="33">
        <v>0</v>
      </c>
      <c r="Y372" s="33">
        <v>0</v>
      </c>
      <c r="Z372" s="33">
        <v>0</v>
      </c>
      <c r="AA372" s="33">
        <v>0</v>
      </c>
      <c r="AB372" s="33">
        <v>0</v>
      </c>
      <c r="AC372" s="33">
        <v>0</v>
      </c>
      <c r="AD372" s="33">
        <v>0</v>
      </c>
      <c r="AE372" s="33">
        <v>0</v>
      </c>
      <c r="AF372" s="33">
        <v>0</v>
      </c>
      <c r="AG372" s="33">
        <v>0</v>
      </c>
      <c r="AH372" s="33">
        <v>0</v>
      </c>
      <c r="AI372" s="33">
        <v>0</v>
      </c>
      <c r="AJ372" s="33">
        <v>0</v>
      </c>
      <c r="AK372" s="33">
        <v>0</v>
      </c>
      <c r="AL372" s="33">
        <v>0</v>
      </c>
      <c r="AM372" s="33">
        <v>0</v>
      </c>
      <c r="AN372" s="33">
        <v>0</v>
      </c>
      <c r="AO372" s="33">
        <v>0</v>
      </c>
      <c r="AP372" s="33">
        <v>0</v>
      </c>
      <c r="AQ372" s="33">
        <v>0</v>
      </c>
      <c r="AR372" s="33">
        <v>0</v>
      </c>
      <c r="AS372" s="33">
        <v>0</v>
      </c>
      <c r="AT372" s="33">
        <v>0</v>
      </c>
      <c r="AU372" s="33">
        <v>0</v>
      </c>
      <c r="AV372" s="33">
        <v>0</v>
      </c>
      <c r="AW372" s="33">
        <v>0</v>
      </c>
      <c r="AX372" s="33">
        <v>0</v>
      </c>
      <c r="AY372" s="33">
        <v>0</v>
      </c>
      <c r="AZ372" s="33">
        <v>0</v>
      </c>
      <c r="BA372" s="33">
        <v>0</v>
      </c>
      <c r="BB372" s="33">
        <f t="shared" si="282"/>
        <v>0</v>
      </c>
      <c r="BC372" s="33">
        <f t="shared" si="283"/>
        <v>0</v>
      </c>
      <c r="BD372" s="33">
        <f t="shared" si="284"/>
        <v>0</v>
      </c>
      <c r="BE372" s="33">
        <f t="shared" si="285"/>
        <v>0</v>
      </c>
      <c r="BF372" s="33">
        <f t="shared" si="286"/>
        <v>0</v>
      </c>
      <c r="BG372" s="33">
        <f t="shared" si="287"/>
        <v>0</v>
      </c>
      <c r="BH372" s="33">
        <f t="shared" si="288"/>
        <v>0</v>
      </c>
      <c r="BI372" s="33">
        <f t="shared" si="289"/>
        <v>0</v>
      </c>
      <c r="BJ372" s="33">
        <f t="shared" si="290"/>
        <v>0</v>
      </c>
      <c r="BK372" s="33">
        <f t="shared" si="291"/>
        <v>0</v>
      </c>
    </row>
    <row r="373" spans="1:63" ht="31.5" x14ac:dyDescent="0.25">
      <c r="A373" s="27" t="s">
        <v>633</v>
      </c>
      <c r="B373" s="48" t="s">
        <v>770</v>
      </c>
      <c r="C373" s="53" t="s">
        <v>771</v>
      </c>
      <c r="D373" s="33">
        <v>0</v>
      </c>
      <c r="E373" s="33">
        <v>0</v>
      </c>
      <c r="F373" s="33">
        <v>0</v>
      </c>
      <c r="G373" s="33">
        <v>0</v>
      </c>
      <c r="H373" s="33">
        <v>1</v>
      </c>
      <c r="I373" s="33">
        <v>0</v>
      </c>
      <c r="J373" s="33">
        <v>0</v>
      </c>
      <c r="K373" s="33">
        <v>0</v>
      </c>
      <c r="L373" s="33">
        <v>0</v>
      </c>
      <c r="M373" s="33">
        <v>0</v>
      </c>
      <c r="N373" s="33">
        <v>0</v>
      </c>
      <c r="O373" s="33">
        <v>0</v>
      </c>
      <c r="P373" s="33">
        <v>0</v>
      </c>
      <c r="Q373" s="33">
        <v>0</v>
      </c>
      <c r="R373" s="33">
        <v>0</v>
      </c>
      <c r="S373" s="33">
        <v>0</v>
      </c>
      <c r="T373" s="33">
        <v>0</v>
      </c>
      <c r="U373" s="33">
        <v>0</v>
      </c>
      <c r="V373" s="33">
        <v>0</v>
      </c>
      <c r="W373" s="33">
        <v>0</v>
      </c>
      <c r="X373" s="33">
        <v>0</v>
      </c>
      <c r="Y373" s="33">
        <v>0</v>
      </c>
      <c r="Z373" s="33">
        <v>0</v>
      </c>
      <c r="AA373" s="33">
        <v>0</v>
      </c>
      <c r="AB373" s="33">
        <v>0</v>
      </c>
      <c r="AC373" s="33">
        <v>0</v>
      </c>
      <c r="AD373" s="33">
        <v>0</v>
      </c>
      <c r="AE373" s="33">
        <v>0</v>
      </c>
      <c r="AF373" s="33">
        <v>0</v>
      </c>
      <c r="AG373" s="33">
        <v>0</v>
      </c>
      <c r="AH373" s="33">
        <v>0</v>
      </c>
      <c r="AI373" s="33">
        <v>0</v>
      </c>
      <c r="AJ373" s="33">
        <v>0</v>
      </c>
      <c r="AK373" s="33">
        <v>0</v>
      </c>
      <c r="AL373" s="33">
        <v>0</v>
      </c>
      <c r="AM373" s="33">
        <v>0</v>
      </c>
      <c r="AN373" s="33">
        <v>0</v>
      </c>
      <c r="AO373" s="33">
        <v>0</v>
      </c>
      <c r="AP373" s="33">
        <v>0</v>
      </c>
      <c r="AQ373" s="33">
        <v>0</v>
      </c>
      <c r="AR373" s="33">
        <v>0</v>
      </c>
      <c r="AS373" s="33">
        <v>0</v>
      </c>
      <c r="AT373" s="33">
        <v>0</v>
      </c>
      <c r="AU373" s="33">
        <v>0</v>
      </c>
      <c r="AV373" s="33">
        <v>0</v>
      </c>
      <c r="AW373" s="33">
        <v>0</v>
      </c>
      <c r="AX373" s="33">
        <v>0</v>
      </c>
      <c r="AY373" s="33">
        <v>0</v>
      </c>
      <c r="AZ373" s="33">
        <v>0</v>
      </c>
      <c r="BA373" s="33">
        <v>0</v>
      </c>
      <c r="BB373" s="33">
        <f t="shared" si="282"/>
        <v>0</v>
      </c>
      <c r="BC373" s="33">
        <f t="shared" si="283"/>
        <v>0</v>
      </c>
      <c r="BD373" s="33">
        <f t="shared" si="284"/>
        <v>0</v>
      </c>
      <c r="BE373" s="33">
        <f t="shared" si="285"/>
        <v>0</v>
      </c>
      <c r="BF373" s="33">
        <f t="shared" si="286"/>
        <v>0</v>
      </c>
      <c r="BG373" s="33">
        <f t="shared" si="287"/>
        <v>0</v>
      </c>
      <c r="BH373" s="33">
        <f t="shared" si="288"/>
        <v>0</v>
      </c>
      <c r="BI373" s="33">
        <f t="shared" si="289"/>
        <v>0</v>
      </c>
      <c r="BJ373" s="33">
        <f t="shared" si="290"/>
        <v>0</v>
      </c>
      <c r="BK373" s="33">
        <f t="shared" si="291"/>
        <v>0</v>
      </c>
    </row>
    <row r="374" spans="1:63" ht="47.25" x14ac:dyDescent="0.25">
      <c r="A374" s="27" t="s">
        <v>633</v>
      </c>
      <c r="B374" s="48" t="s">
        <v>772</v>
      </c>
      <c r="C374" s="53" t="s">
        <v>773</v>
      </c>
      <c r="D374" s="33">
        <v>0</v>
      </c>
      <c r="E374" s="33">
        <v>0</v>
      </c>
      <c r="F374" s="33">
        <v>0</v>
      </c>
      <c r="G374" s="33">
        <v>0</v>
      </c>
      <c r="H374" s="33">
        <v>1</v>
      </c>
      <c r="I374" s="33">
        <v>0</v>
      </c>
      <c r="J374" s="33">
        <v>0</v>
      </c>
      <c r="K374" s="33">
        <v>0</v>
      </c>
      <c r="L374" s="33">
        <v>0</v>
      </c>
      <c r="M374" s="33">
        <v>0</v>
      </c>
      <c r="N374" s="33">
        <v>0</v>
      </c>
      <c r="O374" s="33">
        <v>0</v>
      </c>
      <c r="P374" s="33">
        <v>0</v>
      </c>
      <c r="Q374" s="33">
        <v>0</v>
      </c>
      <c r="R374" s="33">
        <v>0</v>
      </c>
      <c r="S374" s="33">
        <v>0</v>
      </c>
      <c r="T374" s="33">
        <v>0</v>
      </c>
      <c r="U374" s="33">
        <v>0</v>
      </c>
      <c r="V374" s="33">
        <v>0</v>
      </c>
      <c r="W374" s="33">
        <v>0</v>
      </c>
      <c r="X374" s="33">
        <v>0</v>
      </c>
      <c r="Y374" s="33">
        <v>0</v>
      </c>
      <c r="Z374" s="33">
        <v>0</v>
      </c>
      <c r="AA374" s="33">
        <v>0</v>
      </c>
      <c r="AB374" s="33">
        <v>0</v>
      </c>
      <c r="AC374" s="33">
        <v>0</v>
      </c>
      <c r="AD374" s="33">
        <v>0</v>
      </c>
      <c r="AE374" s="33">
        <v>0</v>
      </c>
      <c r="AF374" s="33">
        <v>0</v>
      </c>
      <c r="AG374" s="33">
        <v>0</v>
      </c>
      <c r="AH374" s="33">
        <v>0</v>
      </c>
      <c r="AI374" s="33">
        <v>0</v>
      </c>
      <c r="AJ374" s="33">
        <v>0</v>
      </c>
      <c r="AK374" s="33">
        <v>0</v>
      </c>
      <c r="AL374" s="33">
        <v>0</v>
      </c>
      <c r="AM374" s="33">
        <v>0</v>
      </c>
      <c r="AN374" s="33">
        <v>0</v>
      </c>
      <c r="AO374" s="33">
        <v>0</v>
      </c>
      <c r="AP374" s="33">
        <v>0</v>
      </c>
      <c r="AQ374" s="33">
        <v>0</v>
      </c>
      <c r="AR374" s="33">
        <v>0</v>
      </c>
      <c r="AS374" s="33">
        <v>0</v>
      </c>
      <c r="AT374" s="33">
        <v>0</v>
      </c>
      <c r="AU374" s="33">
        <v>0</v>
      </c>
      <c r="AV374" s="33">
        <v>0</v>
      </c>
      <c r="AW374" s="33">
        <v>0</v>
      </c>
      <c r="AX374" s="33">
        <v>0</v>
      </c>
      <c r="AY374" s="33">
        <v>0</v>
      </c>
      <c r="AZ374" s="33">
        <v>0</v>
      </c>
      <c r="BA374" s="33">
        <v>0</v>
      </c>
      <c r="BB374" s="33">
        <f t="shared" si="282"/>
        <v>0</v>
      </c>
      <c r="BC374" s="33">
        <f t="shared" si="283"/>
        <v>0</v>
      </c>
      <c r="BD374" s="33">
        <f t="shared" si="284"/>
        <v>0</v>
      </c>
      <c r="BE374" s="33">
        <f t="shared" si="285"/>
        <v>0</v>
      </c>
      <c r="BF374" s="33">
        <f t="shared" si="286"/>
        <v>0</v>
      </c>
      <c r="BG374" s="33">
        <f t="shared" si="287"/>
        <v>0</v>
      </c>
      <c r="BH374" s="33">
        <f t="shared" si="288"/>
        <v>0</v>
      </c>
      <c r="BI374" s="33">
        <f t="shared" si="289"/>
        <v>0</v>
      </c>
      <c r="BJ374" s="33">
        <f t="shared" si="290"/>
        <v>0</v>
      </c>
      <c r="BK374" s="33">
        <f t="shared" si="291"/>
        <v>0</v>
      </c>
    </row>
    <row r="375" spans="1:63" ht="31.5" x14ac:dyDescent="0.25">
      <c r="A375" s="27" t="s">
        <v>633</v>
      </c>
      <c r="B375" s="48" t="s">
        <v>2397</v>
      </c>
      <c r="C375" s="53" t="s">
        <v>2398</v>
      </c>
      <c r="D375" s="33">
        <v>0</v>
      </c>
      <c r="E375" s="33">
        <v>0</v>
      </c>
      <c r="F375" s="33">
        <v>0</v>
      </c>
      <c r="G375" s="33">
        <v>0</v>
      </c>
      <c r="H375" s="33">
        <v>1</v>
      </c>
      <c r="I375" s="33">
        <v>0</v>
      </c>
      <c r="J375" s="33">
        <v>0</v>
      </c>
      <c r="K375" s="33">
        <v>0</v>
      </c>
      <c r="L375" s="33">
        <v>0</v>
      </c>
      <c r="M375" s="33">
        <v>0</v>
      </c>
      <c r="N375" s="33">
        <v>0</v>
      </c>
      <c r="O375" s="33">
        <v>0</v>
      </c>
      <c r="P375" s="33">
        <v>0</v>
      </c>
      <c r="Q375" s="33">
        <v>0</v>
      </c>
      <c r="R375" s="33">
        <v>0</v>
      </c>
      <c r="S375" s="33">
        <v>0</v>
      </c>
      <c r="T375" s="33">
        <v>0</v>
      </c>
      <c r="U375" s="33">
        <v>0</v>
      </c>
      <c r="V375" s="33">
        <v>0</v>
      </c>
      <c r="W375" s="33">
        <v>0</v>
      </c>
      <c r="X375" s="33">
        <v>0</v>
      </c>
      <c r="Y375" s="33">
        <v>0</v>
      </c>
      <c r="Z375" s="33">
        <v>0</v>
      </c>
      <c r="AA375" s="33">
        <v>0</v>
      </c>
      <c r="AB375" s="33">
        <v>0</v>
      </c>
      <c r="AC375" s="33">
        <v>0</v>
      </c>
      <c r="AD375" s="33">
        <v>0</v>
      </c>
      <c r="AE375" s="33">
        <v>0</v>
      </c>
      <c r="AF375" s="33">
        <v>0</v>
      </c>
      <c r="AG375" s="33">
        <v>0</v>
      </c>
      <c r="AH375" s="33">
        <v>0</v>
      </c>
      <c r="AI375" s="33">
        <v>0</v>
      </c>
      <c r="AJ375" s="33">
        <v>0</v>
      </c>
      <c r="AK375" s="33">
        <v>0</v>
      </c>
      <c r="AL375" s="33">
        <v>0</v>
      </c>
      <c r="AM375" s="33">
        <v>0</v>
      </c>
      <c r="AN375" s="33">
        <v>0</v>
      </c>
      <c r="AO375" s="33">
        <v>0</v>
      </c>
      <c r="AP375" s="33">
        <v>0</v>
      </c>
      <c r="AQ375" s="33">
        <v>0</v>
      </c>
      <c r="AR375" s="33">
        <v>0</v>
      </c>
      <c r="AS375" s="33">
        <v>0</v>
      </c>
      <c r="AT375" s="33">
        <v>0</v>
      </c>
      <c r="AU375" s="33">
        <v>0</v>
      </c>
      <c r="AV375" s="33">
        <v>0</v>
      </c>
      <c r="AW375" s="33">
        <v>0</v>
      </c>
      <c r="AX375" s="33">
        <v>0</v>
      </c>
      <c r="AY375" s="33">
        <v>0</v>
      </c>
      <c r="AZ375" s="33">
        <v>0</v>
      </c>
      <c r="BA375" s="33">
        <v>0</v>
      </c>
      <c r="BB375" s="33">
        <f t="shared" si="282"/>
        <v>0</v>
      </c>
      <c r="BC375" s="33">
        <f t="shared" si="283"/>
        <v>0</v>
      </c>
      <c r="BD375" s="33">
        <f t="shared" si="284"/>
        <v>0</v>
      </c>
      <c r="BE375" s="33">
        <f t="shared" si="285"/>
        <v>0</v>
      </c>
      <c r="BF375" s="33">
        <f t="shared" si="286"/>
        <v>0</v>
      </c>
      <c r="BG375" s="33">
        <f t="shared" si="287"/>
        <v>0</v>
      </c>
      <c r="BH375" s="33">
        <f t="shared" si="288"/>
        <v>0</v>
      </c>
      <c r="BI375" s="33">
        <f t="shared" si="289"/>
        <v>0</v>
      </c>
      <c r="BJ375" s="33">
        <f t="shared" si="290"/>
        <v>0</v>
      </c>
      <c r="BK375" s="33">
        <f t="shared" si="291"/>
        <v>0</v>
      </c>
    </row>
    <row r="376" spans="1:63" ht="31.5" x14ac:dyDescent="0.25">
      <c r="A376" s="27" t="s">
        <v>633</v>
      </c>
      <c r="B376" s="48" t="s">
        <v>2399</v>
      </c>
      <c r="C376" s="53" t="s">
        <v>2400</v>
      </c>
      <c r="D376" s="33">
        <v>0</v>
      </c>
      <c r="E376" s="33">
        <v>0</v>
      </c>
      <c r="F376" s="33">
        <v>0</v>
      </c>
      <c r="G376" s="33">
        <v>0</v>
      </c>
      <c r="H376" s="33">
        <v>2</v>
      </c>
      <c r="I376" s="33">
        <v>0</v>
      </c>
      <c r="J376" s="33">
        <v>0</v>
      </c>
      <c r="K376" s="33">
        <v>0</v>
      </c>
      <c r="L376" s="33">
        <v>0</v>
      </c>
      <c r="M376" s="33">
        <v>0</v>
      </c>
      <c r="N376" s="33">
        <v>0</v>
      </c>
      <c r="O376" s="33">
        <v>0</v>
      </c>
      <c r="P376" s="33">
        <v>0</v>
      </c>
      <c r="Q376" s="33">
        <v>0</v>
      </c>
      <c r="R376" s="33">
        <v>0</v>
      </c>
      <c r="S376" s="33">
        <v>0</v>
      </c>
      <c r="T376" s="33">
        <v>0</v>
      </c>
      <c r="U376" s="33">
        <v>0</v>
      </c>
      <c r="V376" s="33">
        <v>0</v>
      </c>
      <c r="W376" s="33">
        <v>0</v>
      </c>
      <c r="X376" s="33">
        <v>0</v>
      </c>
      <c r="Y376" s="33">
        <v>0</v>
      </c>
      <c r="Z376" s="33">
        <v>0</v>
      </c>
      <c r="AA376" s="33">
        <v>0</v>
      </c>
      <c r="AB376" s="33">
        <v>0</v>
      </c>
      <c r="AC376" s="33">
        <v>0</v>
      </c>
      <c r="AD376" s="33">
        <v>0</v>
      </c>
      <c r="AE376" s="33">
        <v>0</v>
      </c>
      <c r="AF376" s="33">
        <v>0</v>
      </c>
      <c r="AG376" s="33">
        <v>0</v>
      </c>
      <c r="AH376" s="33">
        <v>0</v>
      </c>
      <c r="AI376" s="33">
        <v>0</v>
      </c>
      <c r="AJ376" s="33">
        <v>0</v>
      </c>
      <c r="AK376" s="33">
        <v>0</v>
      </c>
      <c r="AL376" s="33">
        <v>0</v>
      </c>
      <c r="AM376" s="33">
        <v>0</v>
      </c>
      <c r="AN376" s="33">
        <v>0</v>
      </c>
      <c r="AO376" s="33">
        <v>0</v>
      </c>
      <c r="AP376" s="33">
        <v>0</v>
      </c>
      <c r="AQ376" s="33">
        <v>0</v>
      </c>
      <c r="AR376" s="33">
        <v>0</v>
      </c>
      <c r="AS376" s="33">
        <v>0</v>
      </c>
      <c r="AT376" s="33">
        <v>0</v>
      </c>
      <c r="AU376" s="33">
        <v>0</v>
      </c>
      <c r="AV376" s="33">
        <v>0</v>
      </c>
      <c r="AW376" s="33">
        <v>0</v>
      </c>
      <c r="AX376" s="33">
        <v>0</v>
      </c>
      <c r="AY376" s="33">
        <v>0</v>
      </c>
      <c r="AZ376" s="33">
        <v>0</v>
      </c>
      <c r="BA376" s="33">
        <v>0</v>
      </c>
      <c r="BB376" s="33">
        <f t="shared" si="282"/>
        <v>0</v>
      </c>
      <c r="BC376" s="33">
        <f t="shared" si="283"/>
        <v>0</v>
      </c>
      <c r="BD376" s="33">
        <f t="shared" si="284"/>
        <v>0</v>
      </c>
      <c r="BE376" s="33">
        <f t="shared" si="285"/>
        <v>0</v>
      </c>
      <c r="BF376" s="33">
        <f t="shared" si="286"/>
        <v>0</v>
      </c>
      <c r="BG376" s="33">
        <f t="shared" si="287"/>
        <v>0</v>
      </c>
      <c r="BH376" s="33">
        <f t="shared" si="288"/>
        <v>0</v>
      </c>
      <c r="BI376" s="33">
        <f t="shared" si="289"/>
        <v>0</v>
      </c>
      <c r="BJ376" s="33">
        <f t="shared" si="290"/>
        <v>0</v>
      </c>
      <c r="BK376" s="33">
        <f t="shared" si="291"/>
        <v>0</v>
      </c>
    </row>
    <row r="377" spans="1:63" ht="47.25" x14ac:dyDescent="0.25">
      <c r="A377" s="27" t="s">
        <v>633</v>
      </c>
      <c r="B377" s="48" t="s">
        <v>774</v>
      </c>
      <c r="C377" s="53" t="s">
        <v>775</v>
      </c>
      <c r="D377" s="33">
        <v>0</v>
      </c>
      <c r="E377" s="33">
        <v>0</v>
      </c>
      <c r="F377" s="33">
        <v>0</v>
      </c>
      <c r="G377" s="33">
        <v>0</v>
      </c>
      <c r="H377" s="33">
        <v>1</v>
      </c>
      <c r="I377" s="33">
        <v>0</v>
      </c>
      <c r="J377" s="33">
        <v>0</v>
      </c>
      <c r="K377" s="33">
        <v>0</v>
      </c>
      <c r="L377" s="33">
        <v>0</v>
      </c>
      <c r="M377" s="33">
        <v>0</v>
      </c>
      <c r="N377" s="33">
        <v>0</v>
      </c>
      <c r="O377" s="33">
        <v>0</v>
      </c>
      <c r="P377" s="33">
        <v>0</v>
      </c>
      <c r="Q377" s="33">
        <v>0</v>
      </c>
      <c r="R377" s="33">
        <v>0</v>
      </c>
      <c r="S377" s="33">
        <v>0</v>
      </c>
      <c r="T377" s="33">
        <v>0</v>
      </c>
      <c r="U377" s="33">
        <v>0</v>
      </c>
      <c r="V377" s="33">
        <v>0</v>
      </c>
      <c r="W377" s="33">
        <v>0</v>
      </c>
      <c r="X377" s="33">
        <v>0</v>
      </c>
      <c r="Y377" s="33">
        <v>0</v>
      </c>
      <c r="Z377" s="33">
        <v>0</v>
      </c>
      <c r="AA377" s="33">
        <v>0</v>
      </c>
      <c r="AB377" s="33">
        <v>0</v>
      </c>
      <c r="AC377" s="33">
        <v>0</v>
      </c>
      <c r="AD377" s="33">
        <v>0</v>
      </c>
      <c r="AE377" s="33">
        <v>0</v>
      </c>
      <c r="AF377" s="33">
        <v>0</v>
      </c>
      <c r="AG377" s="33">
        <v>0</v>
      </c>
      <c r="AH377" s="33">
        <v>0</v>
      </c>
      <c r="AI377" s="33">
        <v>0</v>
      </c>
      <c r="AJ377" s="33">
        <v>0</v>
      </c>
      <c r="AK377" s="33">
        <v>0</v>
      </c>
      <c r="AL377" s="33">
        <v>0</v>
      </c>
      <c r="AM377" s="33">
        <v>0</v>
      </c>
      <c r="AN377" s="33">
        <v>0</v>
      </c>
      <c r="AO377" s="33">
        <v>0</v>
      </c>
      <c r="AP377" s="33">
        <v>0</v>
      </c>
      <c r="AQ377" s="33">
        <v>0</v>
      </c>
      <c r="AR377" s="33">
        <v>0</v>
      </c>
      <c r="AS377" s="33">
        <v>0</v>
      </c>
      <c r="AT377" s="33">
        <v>0</v>
      </c>
      <c r="AU377" s="33">
        <v>0</v>
      </c>
      <c r="AV377" s="33">
        <v>0</v>
      </c>
      <c r="AW377" s="33">
        <v>0</v>
      </c>
      <c r="AX377" s="33">
        <v>0</v>
      </c>
      <c r="AY377" s="33">
        <v>0</v>
      </c>
      <c r="AZ377" s="33">
        <v>0</v>
      </c>
      <c r="BA377" s="33">
        <v>0</v>
      </c>
      <c r="BB377" s="33">
        <f t="shared" si="282"/>
        <v>0</v>
      </c>
      <c r="BC377" s="33">
        <f t="shared" si="283"/>
        <v>0</v>
      </c>
      <c r="BD377" s="33">
        <f t="shared" si="284"/>
        <v>0</v>
      </c>
      <c r="BE377" s="33">
        <f t="shared" si="285"/>
        <v>0</v>
      </c>
      <c r="BF377" s="33">
        <f t="shared" si="286"/>
        <v>0</v>
      </c>
      <c r="BG377" s="33">
        <f t="shared" si="287"/>
        <v>0</v>
      </c>
      <c r="BH377" s="33">
        <f t="shared" si="288"/>
        <v>0</v>
      </c>
      <c r="BI377" s="33">
        <f t="shared" si="289"/>
        <v>0</v>
      </c>
      <c r="BJ377" s="33">
        <f t="shared" si="290"/>
        <v>0</v>
      </c>
      <c r="BK377" s="33">
        <f t="shared" si="291"/>
        <v>0</v>
      </c>
    </row>
    <row r="378" spans="1:63" ht="31.5" x14ac:dyDescent="0.25">
      <c r="A378" s="27" t="s">
        <v>633</v>
      </c>
      <c r="B378" s="48" t="s">
        <v>776</v>
      </c>
      <c r="C378" s="53" t="s">
        <v>777</v>
      </c>
      <c r="D378" s="33">
        <v>0</v>
      </c>
      <c r="E378" s="33">
        <v>0</v>
      </c>
      <c r="F378" s="33">
        <v>0</v>
      </c>
      <c r="G378" s="33">
        <v>0</v>
      </c>
      <c r="H378" s="33">
        <v>1</v>
      </c>
      <c r="I378" s="33">
        <v>0</v>
      </c>
      <c r="J378" s="33">
        <v>0</v>
      </c>
      <c r="K378" s="33">
        <v>0</v>
      </c>
      <c r="L378" s="33">
        <v>0</v>
      </c>
      <c r="M378" s="33">
        <v>0</v>
      </c>
      <c r="N378" s="33">
        <v>0</v>
      </c>
      <c r="O378" s="33">
        <v>0</v>
      </c>
      <c r="P378" s="33">
        <v>0</v>
      </c>
      <c r="Q378" s="33">
        <v>0</v>
      </c>
      <c r="R378" s="33">
        <v>0</v>
      </c>
      <c r="S378" s="33">
        <v>0</v>
      </c>
      <c r="T378" s="33">
        <v>0</v>
      </c>
      <c r="U378" s="33">
        <v>0</v>
      </c>
      <c r="V378" s="33">
        <v>0</v>
      </c>
      <c r="W378" s="33">
        <v>0</v>
      </c>
      <c r="X378" s="33">
        <v>0</v>
      </c>
      <c r="Y378" s="33">
        <v>0</v>
      </c>
      <c r="Z378" s="33">
        <v>0</v>
      </c>
      <c r="AA378" s="33">
        <v>0</v>
      </c>
      <c r="AB378" s="33">
        <v>0</v>
      </c>
      <c r="AC378" s="33">
        <v>0</v>
      </c>
      <c r="AD378" s="33">
        <v>0</v>
      </c>
      <c r="AE378" s="33">
        <v>0</v>
      </c>
      <c r="AF378" s="33">
        <v>0</v>
      </c>
      <c r="AG378" s="33">
        <v>0</v>
      </c>
      <c r="AH378" s="33">
        <v>0</v>
      </c>
      <c r="AI378" s="33">
        <v>0</v>
      </c>
      <c r="AJ378" s="33">
        <v>0</v>
      </c>
      <c r="AK378" s="33">
        <v>0</v>
      </c>
      <c r="AL378" s="33">
        <v>0</v>
      </c>
      <c r="AM378" s="33">
        <v>0</v>
      </c>
      <c r="AN378" s="33">
        <v>0</v>
      </c>
      <c r="AO378" s="33">
        <v>0</v>
      </c>
      <c r="AP378" s="33">
        <v>0</v>
      </c>
      <c r="AQ378" s="33">
        <v>0</v>
      </c>
      <c r="AR378" s="33">
        <v>0</v>
      </c>
      <c r="AS378" s="33">
        <v>0</v>
      </c>
      <c r="AT378" s="33">
        <v>0</v>
      </c>
      <c r="AU378" s="33">
        <v>0</v>
      </c>
      <c r="AV378" s="33">
        <v>0</v>
      </c>
      <c r="AW378" s="33">
        <v>0</v>
      </c>
      <c r="AX378" s="33">
        <v>0</v>
      </c>
      <c r="AY378" s="33">
        <v>0</v>
      </c>
      <c r="AZ378" s="33">
        <v>0</v>
      </c>
      <c r="BA378" s="33">
        <v>0</v>
      </c>
      <c r="BB378" s="33">
        <f t="shared" si="282"/>
        <v>0</v>
      </c>
      <c r="BC378" s="33">
        <f t="shared" si="283"/>
        <v>0</v>
      </c>
      <c r="BD378" s="33">
        <f t="shared" si="284"/>
        <v>0</v>
      </c>
      <c r="BE378" s="33">
        <f t="shared" si="285"/>
        <v>0</v>
      </c>
      <c r="BF378" s="33">
        <f t="shared" si="286"/>
        <v>0</v>
      </c>
      <c r="BG378" s="33">
        <f t="shared" si="287"/>
        <v>0</v>
      </c>
      <c r="BH378" s="33">
        <f t="shared" si="288"/>
        <v>0</v>
      </c>
      <c r="BI378" s="33">
        <f t="shared" si="289"/>
        <v>0</v>
      </c>
      <c r="BJ378" s="33">
        <f t="shared" si="290"/>
        <v>0</v>
      </c>
      <c r="BK378" s="33">
        <f t="shared" si="291"/>
        <v>0</v>
      </c>
    </row>
    <row r="379" spans="1:63" ht="31.5" x14ac:dyDescent="0.25">
      <c r="A379" s="27" t="s">
        <v>633</v>
      </c>
      <c r="B379" s="48" t="s">
        <v>778</v>
      </c>
      <c r="C379" s="53" t="s">
        <v>779</v>
      </c>
      <c r="D379" s="33">
        <v>0</v>
      </c>
      <c r="E379" s="33">
        <v>0</v>
      </c>
      <c r="F379" s="33">
        <v>0</v>
      </c>
      <c r="G379" s="33">
        <v>0</v>
      </c>
      <c r="H379" s="33">
        <v>2</v>
      </c>
      <c r="I379" s="33">
        <v>0</v>
      </c>
      <c r="J379" s="33">
        <v>0</v>
      </c>
      <c r="K379" s="33">
        <v>0</v>
      </c>
      <c r="L379" s="33">
        <v>0</v>
      </c>
      <c r="M379" s="33">
        <v>0</v>
      </c>
      <c r="N379" s="33">
        <v>0</v>
      </c>
      <c r="O379" s="33">
        <v>0</v>
      </c>
      <c r="P379" s="33">
        <v>0</v>
      </c>
      <c r="Q379" s="33">
        <v>0</v>
      </c>
      <c r="R379" s="33">
        <v>0</v>
      </c>
      <c r="S379" s="33">
        <v>0</v>
      </c>
      <c r="T379" s="33">
        <v>0</v>
      </c>
      <c r="U379" s="33">
        <v>0</v>
      </c>
      <c r="V379" s="33">
        <v>0</v>
      </c>
      <c r="W379" s="33">
        <v>0</v>
      </c>
      <c r="X379" s="33">
        <v>0</v>
      </c>
      <c r="Y379" s="33">
        <v>0</v>
      </c>
      <c r="Z379" s="33">
        <v>0</v>
      </c>
      <c r="AA379" s="33">
        <v>0</v>
      </c>
      <c r="AB379" s="33">
        <v>0</v>
      </c>
      <c r="AC379" s="33">
        <v>0</v>
      </c>
      <c r="AD379" s="33">
        <v>0</v>
      </c>
      <c r="AE379" s="33">
        <v>0</v>
      </c>
      <c r="AF379" s="33">
        <v>0</v>
      </c>
      <c r="AG379" s="33">
        <v>0</v>
      </c>
      <c r="AH379" s="33">
        <v>0</v>
      </c>
      <c r="AI379" s="33">
        <v>0</v>
      </c>
      <c r="AJ379" s="33">
        <v>0</v>
      </c>
      <c r="AK379" s="33">
        <v>0</v>
      </c>
      <c r="AL379" s="33">
        <v>0</v>
      </c>
      <c r="AM379" s="33">
        <v>0</v>
      </c>
      <c r="AN379" s="33">
        <v>0</v>
      </c>
      <c r="AO379" s="33">
        <v>0</v>
      </c>
      <c r="AP379" s="33">
        <v>0</v>
      </c>
      <c r="AQ379" s="33">
        <v>0</v>
      </c>
      <c r="AR379" s="32">
        <v>0</v>
      </c>
      <c r="AS379" s="32">
        <v>0</v>
      </c>
      <c r="AT379" s="32">
        <v>0</v>
      </c>
      <c r="AU379" s="32">
        <v>0</v>
      </c>
      <c r="AV379" s="32">
        <v>0</v>
      </c>
      <c r="AW379" s="32">
        <v>0</v>
      </c>
      <c r="AX379" s="32">
        <v>0</v>
      </c>
      <c r="AY379" s="32">
        <v>0</v>
      </c>
      <c r="AZ379" s="32">
        <v>0</v>
      </c>
      <c r="BA379" s="32">
        <v>0</v>
      </c>
      <c r="BB379" s="33">
        <f t="shared" si="282"/>
        <v>0</v>
      </c>
      <c r="BC379" s="33">
        <f t="shared" si="283"/>
        <v>0</v>
      </c>
      <c r="BD379" s="33">
        <f t="shared" si="284"/>
        <v>0</v>
      </c>
      <c r="BE379" s="33">
        <f t="shared" si="285"/>
        <v>0</v>
      </c>
      <c r="BF379" s="33">
        <f t="shared" si="286"/>
        <v>0</v>
      </c>
      <c r="BG379" s="33">
        <f t="shared" si="287"/>
        <v>0</v>
      </c>
      <c r="BH379" s="33">
        <f t="shared" si="288"/>
        <v>0</v>
      </c>
      <c r="BI379" s="33">
        <f t="shared" si="289"/>
        <v>0</v>
      </c>
      <c r="BJ379" s="33">
        <f t="shared" si="290"/>
        <v>0</v>
      </c>
      <c r="BK379" s="33">
        <f t="shared" si="291"/>
        <v>0</v>
      </c>
    </row>
    <row r="380" spans="1:63" ht="31.5" x14ac:dyDescent="0.25">
      <c r="A380" s="27" t="s">
        <v>633</v>
      </c>
      <c r="B380" s="48" t="s">
        <v>780</v>
      </c>
      <c r="C380" s="53" t="s">
        <v>781</v>
      </c>
      <c r="D380" s="33">
        <v>0</v>
      </c>
      <c r="E380" s="33">
        <v>0</v>
      </c>
      <c r="F380" s="33">
        <v>0</v>
      </c>
      <c r="G380" s="33">
        <v>0</v>
      </c>
      <c r="H380" s="33">
        <v>1</v>
      </c>
      <c r="I380" s="33">
        <v>0</v>
      </c>
      <c r="J380" s="33">
        <v>0</v>
      </c>
      <c r="K380" s="33">
        <v>0</v>
      </c>
      <c r="L380" s="33">
        <v>0</v>
      </c>
      <c r="M380" s="33">
        <v>0</v>
      </c>
      <c r="N380" s="33">
        <v>0</v>
      </c>
      <c r="O380" s="33">
        <v>0</v>
      </c>
      <c r="P380" s="33">
        <v>0</v>
      </c>
      <c r="Q380" s="33">
        <v>0</v>
      </c>
      <c r="R380" s="33">
        <v>0</v>
      </c>
      <c r="S380" s="33">
        <v>0</v>
      </c>
      <c r="T380" s="33">
        <v>0</v>
      </c>
      <c r="U380" s="33">
        <v>0</v>
      </c>
      <c r="V380" s="33">
        <v>0</v>
      </c>
      <c r="W380" s="33">
        <v>0</v>
      </c>
      <c r="X380" s="33">
        <v>0</v>
      </c>
      <c r="Y380" s="33">
        <v>0</v>
      </c>
      <c r="Z380" s="33">
        <v>0</v>
      </c>
      <c r="AA380" s="33">
        <v>0</v>
      </c>
      <c r="AB380" s="33">
        <v>0</v>
      </c>
      <c r="AC380" s="33">
        <v>0</v>
      </c>
      <c r="AD380" s="33">
        <v>0</v>
      </c>
      <c r="AE380" s="33">
        <v>0</v>
      </c>
      <c r="AF380" s="33">
        <v>0</v>
      </c>
      <c r="AG380" s="33">
        <v>0</v>
      </c>
      <c r="AH380" s="33">
        <v>0</v>
      </c>
      <c r="AI380" s="33">
        <v>0</v>
      </c>
      <c r="AJ380" s="33">
        <v>0</v>
      </c>
      <c r="AK380" s="33">
        <v>0</v>
      </c>
      <c r="AL380" s="33">
        <v>0</v>
      </c>
      <c r="AM380" s="33">
        <v>0</v>
      </c>
      <c r="AN380" s="33">
        <v>0</v>
      </c>
      <c r="AO380" s="33">
        <v>0</v>
      </c>
      <c r="AP380" s="33">
        <v>0</v>
      </c>
      <c r="AQ380" s="33">
        <v>0</v>
      </c>
      <c r="AR380" s="33">
        <v>0</v>
      </c>
      <c r="AS380" s="33">
        <v>0</v>
      </c>
      <c r="AT380" s="33">
        <v>0</v>
      </c>
      <c r="AU380" s="33">
        <v>0</v>
      </c>
      <c r="AV380" s="33">
        <v>0</v>
      </c>
      <c r="AW380" s="33">
        <v>0</v>
      </c>
      <c r="AX380" s="33">
        <v>0</v>
      </c>
      <c r="AY380" s="33">
        <v>0</v>
      </c>
      <c r="AZ380" s="33">
        <v>0</v>
      </c>
      <c r="BA380" s="33">
        <v>0</v>
      </c>
      <c r="BB380" s="33">
        <f t="shared" si="282"/>
        <v>0</v>
      </c>
      <c r="BC380" s="33">
        <f t="shared" si="283"/>
        <v>0</v>
      </c>
      <c r="BD380" s="33">
        <f t="shared" si="284"/>
        <v>0</v>
      </c>
      <c r="BE380" s="33">
        <f t="shared" si="285"/>
        <v>0</v>
      </c>
      <c r="BF380" s="33">
        <f t="shared" si="286"/>
        <v>0</v>
      </c>
      <c r="BG380" s="33">
        <f t="shared" si="287"/>
        <v>0</v>
      </c>
      <c r="BH380" s="33">
        <f t="shared" si="288"/>
        <v>0</v>
      </c>
      <c r="BI380" s="33">
        <f t="shared" si="289"/>
        <v>0</v>
      </c>
      <c r="BJ380" s="33">
        <f t="shared" si="290"/>
        <v>0</v>
      </c>
      <c r="BK380" s="33">
        <f t="shared" si="291"/>
        <v>0</v>
      </c>
    </row>
    <row r="381" spans="1:63" ht="31.5" x14ac:dyDescent="0.25">
      <c r="A381" s="27" t="s">
        <v>633</v>
      </c>
      <c r="B381" s="48" t="s">
        <v>782</v>
      </c>
      <c r="C381" s="53" t="s">
        <v>783</v>
      </c>
      <c r="D381" s="33">
        <v>0</v>
      </c>
      <c r="E381" s="33">
        <v>0</v>
      </c>
      <c r="F381" s="33">
        <v>0</v>
      </c>
      <c r="G381" s="33">
        <v>0</v>
      </c>
      <c r="H381" s="33">
        <v>1</v>
      </c>
      <c r="I381" s="33">
        <v>0</v>
      </c>
      <c r="J381" s="33">
        <v>0</v>
      </c>
      <c r="K381" s="33">
        <v>0</v>
      </c>
      <c r="L381" s="33">
        <v>0</v>
      </c>
      <c r="M381" s="33">
        <v>0</v>
      </c>
      <c r="N381" s="33">
        <v>0</v>
      </c>
      <c r="O381" s="33">
        <v>0</v>
      </c>
      <c r="P381" s="33">
        <v>0</v>
      </c>
      <c r="Q381" s="33">
        <v>0</v>
      </c>
      <c r="R381" s="33">
        <v>0</v>
      </c>
      <c r="S381" s="33">
        <v>0</v>
      </c>
      <c r="T381" s="33">
        <v>0</v>
      </c>
      <c r="U381" s="33">
        <v>0</v>
      </c>
      <c r="V381" s="33">
        <v>0</v>
      </c>
      <c r="W381" s="33">
        <v>0</v>
      </c>
      <c r="X381" s="33">
        <v>0</v>
      </c>
      <c r="Y381" s="33">
        <v>0</v>
      </c>
      <c r="Z381" s="33">
        <v>0</v>
      </c>
      <c r="AA381" s="33">
        <v>0</v>
      </c>
      <c r="AB381" s="33">
        <v>0</v>
      </c>
      <c r="AC381" s="33">
        <v>0</v>
      </c>
      <c r="AD381" s="33">
        <v>0</v>
      </c>
      <c r="AE381" s="33">
        <v>0</v>
      </c>
      <c r="AF381" s="33">
        <v>0</v>
      </c>
      <c r="AG381" s="33">
        <v>0</v>
      </c>
      <c r="AH381" s="33">
        <v>0</v>
      </c>
      <c r="AI381" s="33">
        <v>0</v>
      </c>
      <c r="AJ381" s="33">
        <v>0</v>
      </c>
      <c r="AK381" s="33">
        <v>0</v>
      </c>
      <c r="AL381" s="33">
        <v>0</v>
      </c>
      <c r="AM381" s="33">
        <v>0</v>
      </c>
      <c r="AN381" s="33">
        <v>0</v>
      </c>
      <c r="AO381" s="33">
        <v>0</v>
      </c>
      <c r="AP381" s="33">
        <v>0</v>
      </c>
      <c r="AQ381" s="33">
        <v>0</v>
      </c>
      <c r="AR381" s="33">
        <v>0</v>
      </c>
      <c r="AS381" s="33">
        <v>0</v>
      </c>
      <c r="AT381" s="33">
        <v>0</v>
      </c>
      <c r="AU381" s="33">
        <v>0</v>
      </c>
      <c r="AV381" s="33">
        <v>0</v>
      </c>
      <c r="AW381" s="33">
        <v>0</v>
      </c>
      <c r="AX381" s="33">
        <v>0</v>
      </c>
      <c r="AY381" s="33">
        <v>0</v>
      </c>
      <c r="AZ381" s="33">
        <v>0</v>
      </c>
      <c r="BA381" s="33">
        <v>0</v>
      </c>
      <c r="BB381" s="33">
        <f t="shared" si="282"/>
        <v>0</v>
      </c>
      <c r="BC381" s="33">
        <f t="shared" si="283"/>
        <v>0</v>
      </c>
      <c r="BD381" s="33">
        <f t="shared" si="284"/>
        <v>0</v>
      </c>
      <c r="BE381" s="33">
        <f t="shared" si="285"/>
        <v>0</v>
      </c>
      <c r="BF381" s="33">
        <f t="shared" si="286"/>
        <v>0</v>
      </c>
      <c r="BG381" s="33">
        <f t="shared" si="287"/>
        <v>0</v>
      </c>
      <c r="BH381" s="33">
        <f t="shared" si="288"/>
        <v>0</v>
      </c>
      <c r="BI381" s="33">
        <f t="shared" si="289"/>
        <v>0</v>
      </c>
      <c r="BJ381" s="33">
        <f t="shared" si="290"/>
        <v>0</v>
      </c>
      <c r="BK381" s="33">
        <f t="shared" si="291"/>
        <v>0</v>
      </c>
    </row>
    <row r="382" spans="1:63" ht="31.5" x14ac:dyDescent="0.25">
      <c r="A382" s="27" t="s">
        <v>633</v>
      </c>
      <c r="B382" s="48" t="s">
        <v>784</v>
      </c>
      <c r="C382" s="169" t="s">
        <v>785</v>
      </c>
      <c r="D382" s="33">
        <v>0</v>
      </c>
      <c r="E382" s="33">
        <v>0</v>
      </c>
      <c r="F382" s="33">
        <v>0</v>
      </c>
      <c r="G382" s="33">
        <v>0</v>
      </c>
      <c r="H382" s="33">
        <v>0</v>
      </c>
      <c r="I382" s="33">
        <v>0</v>
      </c>
      <c r="J382" s="33">
        <v>0</v>
      </c>
      <c r="K382" s="33">
        <v>0</v>
      </c>
      <c r="L382" s="33">
        <v>0</v>
      </c>
      <c r="M382" s="33">
        <v>0</v>
      </c>
      <c r="N382" s="33">
        <v>0</v>
      </c>
      <c r="O382" s="33">
        <v>0</v>
      </c>
      <c r="P382" s="33">
        <v>0</v>
      </c>
      <c r="Q382" s="33">
        <v>0</v>
      </c>
      <c r="R382" s="33">
        <v>0</v>
      </c>
      <c r="S382" s="33">
        <v>0</v>
      </c>
      <c r="T382" s="33">
        <v>0</v>
      </c>
      <c r="U382" s="33">
        <v>0</v>
      </c>
      <c r="V382" s="33">
        <v>0</v>
      </c>
      <c r="W382" s="33">
        <v>0</v>
      </c>
      <c r="X382" s="33">
        <v>0</v>
      </c>
      <c r="Y382" s="33">
        <v>0</v>
      </c>
      <c r="Z382" s="33">
        <v>0</v>
      </c>
      <c r="AA382" s="33">
        <v>0</v>
      </c>
      <c r="AB382" s="33">
        <v>0</v>
      </c>
      <c r="AC382" s="33">
        <v>0</v>
      </c>
      <c r="AD382" s="33">
        <v>0</v>
      </c>
      <c r="AE382" s="33">
        <v>0</v>
      </c>
      <c r="AF382" s="33">
        <v>0</v>
      </c>
      <c r="AG382" s="33">
        <v>0</v>
      </c>
      <c r="AH382" s="33">
        <v>0</v>
      </c>
      <c r="AI382" s="33">
        <v>0</v>
      </c>
      <c r="AJ382" s="33">
        <v>0</v>
      </c>
      <c r="AK382" s="33">
        <v>0</v>
      </c>
      <c r="AL382" s="33">
        <v>0</v>
      </c>
      <c r="AM382" s="33">
        <v>0</v>
      </c>
      <c r="AN382" s="33">
        <v>0</v>
      </c>
      <c r="AO382" s="33">
        <v>0</v>
      </c>
      <c r="AP382" s="33">
        <v>0</v>
      </c>
      <c r="AQ382" s="33">
        <v>0</v>
      </c>
      <c r="AR382" s="33">
        <v>0</v>
      </c>
      <c r="AS382" s="33">
        <v>0</v>
      </c>
      <c r="AT382" s="33">
        <v>0</v>
      </c>
      <c r="AU382" s="33">
        <v>0</v>
      </c>
      <c r="AV382" s="33">
        <v>0</v>
      </c>
      <c r="AW382" s="33">
        <v>0</v>
      </c>
      <c r="AX382" s="33">
        <v>0</v>
      </c>
      <c r="AY382" s="33">
        <v>0</v>
      </c>
      <c r="AZ382" s="33">
        <v>0</v>
      </c>
      <c r="BA382" s="33">
        <v>0</v>
      </c>
      <c r="BB382" s="33">
        <f t="shared" si="282"/>
        <v>0</v>
      </c>
      <c r="BC382" s="33">
        <f t="shared" si="283"/>
        <v>0</v>
      </c>
      <c r="BD382" s="33">
        <f t="shared" si="284"/>
        <v>0</v>
      </c>
      <c r="BE382" s="33">
        <f t="shared" si="285"/>
        <v>0</v>
      </c>
      <c r="BF382" s="33">
        <f t="shared" si="286"/>
        <v>0</v>
      </c>
      <c r="BG382" s="33">
        <f t="shared" si="287"/>
        <v>0</v>
      </c>
      <c r="BH382" s="33">
        <f t="shared" si="288"/>
        <v>0</v>
      </c>
      <c r="BI382" s="33">
        <f t="shared" si="289"/>
        <v>0</v>
      </c>
      <c r="BJ382" s="33">
        <f t="shared" si="290"/>
        <v>0</v>
      </c>
      <c r="BK382" s="33">
        <f t="shared" si="291"/>
        <v>0</v>
      </c>
    </row>
    <row r="383" spans="1:63" ht="31.5" x14ac:dyDescent="0.25">
      <c r="A383" s="27" t="s">
        <v>633</v>
      </c>
      <c r="B383" s="48" t="s">
        <v>2401</v>
      </c>
      <c r="C383" s="53" t="s">
        <v>2402</v>
      </c>
      <c r="D383" s="33">
        <v>0</v>
      </c>
      <c r="E383" s="33">
        <v>0</v>
      </c>
      <c r="F383" s="33">
        <v>0</v>
      </c>
      <c r="G383" s="33">
        <v>0</v>
      </c>
      <c r="H383" s="33">
        <v>1</v>
      </c>
      <c r="I383" s="33">
        <v>0</v>
      </c>
      <c r="J383" s="33">
        <v>0</v>
      </c>
      <c r="K383" s="33">
        <v>0</v>
      </c>
      <c r="L383" s="33">
        <v>0</v>
      </c>
      <c r="M383" s="33">
        <v>0</v>
      </c>
      <c r="N383" s="33">
        <v>0</v>
      </c>
      <c r="O383" s="33">
        <v>0</v>
      </c>
      <c r="P383" s="33">
        <v>0</v>
      </c>
      <c r="Q383" s="33">
        <v>0</v>
      </c>
      <c r="R383" s="33">
        <v>0</v>
      </c>
      <c r="S383" s="33">
        <v>0</v>
      </c>
      <c r="T383" s="33">
        <v>0</v>
      </c>
      <c r="U383" s="33">
        <v>0</v>
      </c>
      <c r="V383" s="33">
        <v>0</v>
      </c>
      <c r="W383" s="33">
        <v>0</v>
      </c>
      <c r="X383" s="33">
        <v>0</v>
      </c>
      <c r="Y383" s="33">
        <v>0</v>
      </c>
      <c r="Z383" s="33">
        <v>0</v>
      </c>
      <c r="AA383" s="33">
        <v>0</v>
      </c>
      <c r="AB383" s="33">
        <v>0</v>
      </c>
      <c r="AC383" s="33">
        <v>0</v>
      </c>
      <c r="AD383" s="33">
        <v>0</v>
      </c>
      <c r="AE383" s="33">
        <v>0</v>
      </c>
      <c r="AF383" s="33">
        <v>0</v>
      </c>
      <c r="AG383" s="33">
        <v>0</v>
      </c>
      <c r="AH383" s="33">
        <v>0</v>
      </c>
      <c r="AI383" s="33">
        <v>0</v>
      </c>
      <c r="AJ383" s="33">
        <v>0</v>
      </c>
      <c r="AK383" s="33">
        <v>0</v>
      </c>
      <c r="AL383" s="33">
        <v>0</v>
      </c>
      <c r="AM383" s="33">
        <v>0</v>
      </c>
      <c r="AN383" s="33">
        <v>0</v>
      </c>
      <c r="AO383" s="33">
        <v>0</v>
      </c>
      <c r="AP383" s="33">
        <v>0</v>
      </c>
      <c r="AQ383" s="33">
        <v>0</v>
      </c>
      <c r="AR383" s="33">
        <v>0</v>
      </c>
      <c r="AS383" s="33">
        <v>0</v>
      </c>
      <c r="AT383" s="33">
        <v>0</v>
      </c>
      <c r="AU383" s="33">
        <v>0</v>
      </c>
      <c r="AV383" s="33">
        <v>0</v>
      </c>
      <c r="AW383" s="33">
        <v>0</v>
      </c>
      <c r="AX383" s="33">
        <v>0</v>
      </c>
      <c r="AY383" s="33">
        <v>0</v>
      </c>
      <c r="AZ383" s="33">
        <v>0</v>
      </c>
      <c r="BA383" s="33">
        <v>0</v>
      </c>
      <c r="BB383" s="33">
        <f t="shared" si="282"/>
        <v>0</v>
      </c>
      <c r="BC383" s="33">
        <f t="shared" si="283"/>
        <v>0</v>
      </c>
      <c r="BD383" s="33">
        <f t="shared" si="284"/>
        <v>0</v>
      </c>
      <c r="BE383" s="33">
        <f t="shared" si="285"/>
        <v>0</v>
      </c>
      <c r="BF383" s="33">
        <f t="shared" si="286"/>
        <v>0</v>
      </c>
      <c r="BG383" s="33">
        <f t="shared" si="287"/>
        <v>0</v>
      </c>
      <c r="BH383" s="33">
        <f t="shared" si="288"/>
        <v>0</v>
      </c>
      <c r="BI383" s="33">
        <f t="shared" si="289"/>
        <v>0</v>
      </c>
      <c r="BJ383" s="33">
        <f t="shared" si="290"/>
        <v>0</v>
      </c>
      <c r="BK383" s="33">
        <f t="shared" si="291"/>
        <v>0</v>
      </c>
    </row>
    <row r="384" spans="1:63" ht="31.5" x14ac:dyDescent="0.25">
      <c r="A384" s="27" t="s">
        <v>633</v>
      </c>
      <c r="B384" s="48" t="s">
        <v>2403</v>
      </c>
      <c r="C384" s="53" t="s">
        <v>2404</v>
      </c>
      <c r="D384" s="33">
        <v>0</v>
      </c>
      <c r="E384" s="33">
        <v>0</v>
      </c>
      <c r="F384" s="33">
        <v>0</v>
      </c>
      <c r="G384" s="33">
        <v>0</v>
      </c>
      <c r="H384" s="33">
        <v>1</v>
      </c>
      <c r="I384" s="33">
        <v>0</v>
      </c>
      <c r="J384" s="33">
        <v>0</v>
      </c>
      <c r="K384" s="33">
        <v>0</v>
      </c>
      <c r="L384" s="33">
        <v>0</v>
      </c>
      <c r="M384" s="33">
        <v>0</v>
      </c>
      <c r="N384" s="33">
        <v>0</v>
      </c>
      <c r="O384" s="33">
        <v>0</v>
      </c>
      <c r="P384" s="33">
        <v>0</v>
      </c>
      <c r="Q384" s="33">
        <v>0</v>
      </c>
      <c r="R384" s="33">
        <v>0</v>
      </c>
      <c r="S384" s="33">
        <v>0</v>
      </c>
      <c r="T384" s="33">
        <v>0</v>
      </c>
      <c r="U384" s="33">
        <v>0</v>
      </c>
      <c r="V384" s="33">
        <v>0</v>
      </c>
      <c r="W384" s="33">
        <v>0</v>
      </c>
      <c r="X384" s="33">
        <v>0</v>
      </c>
      <c r="Y384" s="33">
        <v>0</v>
      </c>
      <c r="Z384" s="33">
        <v>0</v>
      </c>
      <c r="AA384" s="33">
        <v>0</v>
      </c>
      <c r="AB384" s="33">
        <v>0</v>
      </c>
      <c r="AC384" s="33">
        <v>0</v>
      </c>
      <c r="AD384" s="33">
        <v>0</v>
      </c>
      <c r="AE384" s="33">
        <v>0</v>
      </c>
      <c r="AF384" s="33">
        <v>0</v>
      </c>
      <c r="AG384" s="33">
        <v>0</v>
      </c>
      <c r="AH384" s="33">
        <v>0</v>
      </c>
      <c r="AI384" s="33">
        <v>0</v>
      </c>
      <c r="AJ384" s="33">
        <v>0</v>
      </c>
      <c r="AK384" s="33">
        <v>0</v>
      </c>
      <c r="AL384" s="33">
        <v>0</v>
      </c>
      <c r="AM384" s="33">
        <v>0</v>
      </c>
      <c r="AN384" s="33">
        <v>0</v>
      </c>
      <c r="AO384" s="33">
        <v>0</v>
      </c>
      <c r="AP384" s="33">
        <v>0</v>
      </c>
      <c r="AQ384" s="33">
        <v>0</v>
      </c>
      <c r="AR384" s="33">
        <v>0</v>
      </c>
      <c r="AS384" s="33">
        <v>0</v>
      </c>
      <c r="AT384" s="33">
        <v>0</v>
      </c>
      <c r="AU384" s="33">
        <v>0</v>
      </c>
      <c r="AV384" s="33">
        <v>0</v>
      </c>
      <c r="AW384" s="33">
        <v>0</v>
      </c>
      <c r="AX384" s="33">
        <v>0</v>
      </c>
      <c r="AY384" s="33">
        <v>0</v>
      </c>
      <c r="AZ384" s="33">
        <v>0</v>
      </c>
      <c r="BA384" s="33">
        <v>0</v>
      </c>
      <c r="BB384" s="33">
        <f t="shared" si="282"/>
        <v>0</v>
      </c>
      <c r="BC384" s="33">
        <f t="shared" si="283"/>
        <v>0</v>
      </c>
      <c r="BD384" s="33">
        <f t="shared" si="284"/>
        <v>0</v>
      </c>
      <c r="BE384" s="33">
        <f t="shared" si="285"/>
        <v>0</v>
      </c>
      <c r="BF384" s="33">
        <f t="shared" si="286"/>
        <v>0</v>
      </c>
      <c r="BG384" s="33">
        <f t="shared" si="287"/>
        <v>0</v>
      </c>
      <c r="BH384" s="33">
        <f t="shared" si="288"/>
        <v>0</v>
      </c>
      <c r="BI384" s="33">
        <f t="shared" si="289"/>
        <v>0</v>
      </c>
      <c r="BJ384" s="33">
        <f t="shared" si="290"/>
        <v>0</v>
      </c>
      <c r="BK384" s="33">
        <f t="shared" si="291"/>
        <v>0</v>
      </c>
    </row>
    <row r="385" spans="1:63" ht="47.25" x14ac:dyDescent="0.25">
      <c r="A385" s="27" t="s">
        <v>633</v>
      </c>
      <c r="B385" s="48" t="s">
        <v>786</v>
      </c>
      <c r="C385" s="169" t="s">
        <v>787</v>
      </c>
      <c r="D385" s="33">
        <v>0</v>
      </c>
      <c r="E385" s="33">
        <v>0</v>
      </c>
      <c r="F385" s="33">
        <v>0</v>
      </c>
      <c r="G385" s="33">
        <v>0</v>
      </c>
      <c r="H385" s="33">
        <v>0</v>
      </c>
      <c r="I385" s="33">
        <v>0</v>
      </c>
      <c r="J385" s="33">
        <v>0</v>
      </c>
      <c r="K385" s="33">
        <v>0</v>
      </c>
      <c r="L385" s="33">
        <v>0</v>
      </c>
      <c r="M385" s="33">
        <v>0</v>
      </c>
      <c r="N385" s="33">
        <v>0</v>
      </c>
      <c r="O385" s="33">
        <v>0</v>
      </c>
      <c r="P385" s="33">
        <v>0</v>
      </c>
      <c r="Q385" s="33">
        <v>0</v>
      </c>
      <c r="R385" s="33">
        <v>0</v>
      </c>
      <c r="S385" s="33">
        <v>0</v>
      </c>
      <c r="T385" s="33">
        <v>0</v>
      </c>
      <c r="U385" s="33">
        <v>0</v>
      </c>
      <c r="V385" s="33">
        <v>0</v>
      </c>
      <c r="W385" s="33">
        <v>0</v>
      </c>
      <c r="X385" s="33">
        <v>0</v>
      </c>
      <c r="Y385" s="33">
        <v>0</v>
      </c>
      <c r="Z385" s="33">
        <v>0</v>
      </c>
      <c r="AA385" s="33">
        <v>0</v>
      </c>
      <c r="AB385" s="33">
        <v>0</v>
      </c>
      <c r="AC385" s="33">
        <v>0</v>
      </c>
      <c r="AD385" s="33">
        <v>0</v>
      </c>
      <c r="AE385" s="33">
        <v>0</v>
      </c>
      <c r="AF385" s="33">
        <v>0</v>
      </c>
      <c r="AG385" s="33">
        <v>0</v>
      </c>
      <c r="AH385" s="33">
        <v>0</v>
      </c>
      <c r="AI385" s="33">
        <v>0</v>
      </c>
      <c r="AJ385" s="33">
        <v>0</v>
      </c>
      <c r="AK385" s="33">
        <v>0</v>
      </c>
      <c r="AL385" s="33">
        <v>0</v>
      </c>
      <c r="AM385" s="33">
        <v>0</v>
      </c>
      <c r="AN385" s="33">
        <v>0</v>
      </c>
      <c r="AO385" s="33">
        <v>0</v>
      </c>
      <c r="AP385" s="33">
        <v>0</v>
      </c>
      <c r="AQ385" s="33">
        <v>0</v>
      </c>
      <c r="AR385" s="33">
        <v>0</v>
      </c>
      <c r="AS385" s="33">
        <v>0</v>
      </c>
      <c r="AT385" s="33">
        <v>0</v>
      </c>
      <c r="AU385" s="33">
        <v>0</v>
      </c>
      <c r="AV385" s="33">
        <v>0</v>
      </c>
      <c r="AW385" s="33">
        <v>0</v>
      </c>
      <c r="AX385" s="33">
        <v>0</v>
      </c>
      <c r="AY385" s="33">
        <v>0</v>
      </c>
      <c r="AZ385" s="33">
        <v>0</v>
      </c>
      <c r="BA385" s="33">
        <v>0</v>
      </c>
      <c r="BB385" s="33">
        <f t="shared" si="282"/>
        <v>0</v>
      </c>
      <c r="BC385" s="33">
        <f t="shared" si="283"/>
        <v>0</v>
      </c>
      <c r="BD385" s="33">
        <f t="shared" si="284"/>
        <v>0</v>
      </c>
      <c r="BE385" s="33">
        <f t="shared" si="285"/>
        <v>0</v>
      </c>
      <c r="BF385" s="33">
        <f t="shared" si="286"/>
        <v>0</v>
      </c>
      <c r="BG385" s="33">
        <f t="shared" si="287"/>
        <v>0</v>
      </c>
      <c r="BH385" s="33">
        <f t="shared" si="288"/>
        <v>0</v>
      </c>
      <c r="BI385" s="33">
        <f t="shared" si="289"/>
        <v>0</v>
      </c>
      <c r="BJ385" s="33">
        <f t="shared" si="290"/>
        <v>0</v>
      </c>
      <c r="BK385" s="33">
        <f t="shared" si="291"/>
        <v>0</v>
      </c>
    </row>
    <row r="386" spans="1:63" ht="31.5" x14ac:dyDescent="0.25">
      <c r="A386" s="27" t="s">
        <v>633</v>
      </c>
      <c r="B386" s="48" t="s">
        <v>2405</v>
      </c>
      <c r="C386" s="53" t="s">
        <v>2406</v>
      </c>
      <c r="D386" s="33">
        <v>0</v>
      </c>
      <c r="E386" s="33">
        <v>0</v>
      </c>
      <c r="F386" s="33">
        <v>0</v>
      </c>
      <c r="G386" s="33">
        <v>0</v>
      </c>
      <c r="H386" s="33">
        <v>1</v>
      </c>
      <c r="I386" s="33">
        <v>0</v>
      </c>
      <c r="J386" s="33">
        <v>0</v>
      </c>
      <c r="K386" s="33">
        <v>0</v>
      </c>
      <c r="L386" s="33">
        <v>0</v>
      </c>
      <c r="M386" s="33">
        <v>0</v>
      </c>
      <c r="N386" s="33">
        <v>0</v>
      </c>
      <c r="O386" s="33">
        <v>0</v>
      </c>
      <c r="P386" s="33">
        <v>0</v>
      </c>
      <c r="Q386" s="33">
        <v>0</v>
      </c>
      <c r="R386" s="33">
        <v>0</v>
      </c>
      <c r="S386" s="33">
        <v>0</v>
      </c>
      <c r="T386" s="33">
        <v>0</v>
      </c>
      <c r="U386" s="33">
        <v>0</v>
      </c>
      <c r="V386" s="33">
        <v>0</v>
      </c>
      <c r="W386" s="33">
        <v>0</v>
      </c>
      <c r="X386" s="33">
        <v>0</v>
      </c>
      <c r="Y386" s="33">
        <v>0</v>
      </c>
      <c r="Z386" s="33">
        <v>0</v>
      </c>
      <c r="AA386" s="33">
        <v>0</v>
      </c>
      <c r="AB386" s="33">
        <v>0</v>
      </c>
      <c r="AC386" s="33">
        <v>0</v>
      </c>
      <c r="AD386" s="33">
        <v>0</v>
      </c>
      <c r="AE386" s="33">
        <v>0</v>
      </c>
      <c r="AF386" s="33">
        <v>0</v>
      </c>
      <c r="AG386" s="33">
        <v>0</v>
      </c>
      <c r="AH386" s="33">
        <v>0</v>
      </c>
      <c r="AI386" s="33">
        <v>0</v>
      </c>
      <c r="AJ386" s="33">
        <v>0</v>
      </c>
      <c r="AK386" s="33">
        <v>0</v>
      </c>
      <c r="AL386" s="33">
        <v>0</v>
      </c>
      <c r="AM386" s="33">
        <v>0</v>
      </c>
      <c r="AN386" s="33">
        <v>0</v>
      </c>
      <c r="AO386" s="33">
        <v>0</v>
      </c>
      <c r="AP386" s="33">
        <v>0</v>
      </c>
      <c r="AQ386" s="33">
        <v>0</v>
      </c>
      <c r="AR386" s="33">
        <v>0</v>
      </c>
      <c r="AS386" s="33">
        <v>0</v>
      </c>
      <c r="AT386" s="33">
        <v>0</v>
      </c>
      <c r="AU386" s="33">
        <v>0</v>
      </c>
      <c r="AV386" s="33">
        <v>0</v>
      </c>
      <c r="AW386" s="33">
        <v>0</v>
      </c>
      <c r="AX386" s="33">
        <v>0</v>
      </c>
      <c r="AY386" s="33">
        <v>0</v>
      </c>
      <c r="AZ386" s="33">
        <v>0</v>
      </c>
      <c r="BA386" s="33">
        <v>0</v>
      </c>
      <c r="BB386" s="33">
        <f t="shared" si="282"/>
        <v>0</v>
      </c>
      <c r="BC386" s="33">
        <f t="shared" si="283"/>
        <v>0</v>
      </c>
      <c r="BD386" s="33">
        <f t="shared" si="284"/>
        <v>0</v>
      </c>
      <c r="BE386" s="33">
        <f t="shared" si="285"/>
        <v>0</v>
      </c>
      <c r="BF386" s="33">
        <f t="shared" si="286"/>
        <v>0</v>
      </c>
      <c r="BG386" s="33">
        <f t="shared" si="287"/>
        <v>0</v>
      </c>
      <c r="BH386" s="33">
        <f t="shared" si="288"/>
        <v>0</v>
      </c>
      <c r="BI386" s="33">
        <f t="shared" si="289"/>
        <v>0</v>
      </c>
      <c r="BJ386" s="33">
        <f t="shared" si="290"/>
        <v>0</v>
      </c>
      <c r="BK386" s="33">
        <f t="shared" si="291"/>
        <v>0</v>
      </c>
    </row>
    <row r="387" spans="1:63" ht="31.5" x14ac:dyDescent="0.25">
      <c r="A387" s="27" t="s">
        <v>633</v>
      </c>
      <c r="B387" s="48" t="s">
        <v>2407</v>
      </c>
      <c r="C387" s="53" t="s">
        <v>2408</v>
      </c>
      <c r="D387" s="33">
        <v>0</v>
      </c>
      <c r="E387" s="33">
        <v>0</v>
      </c>
      <c r="F387" s="33">
        <v>0</v>
      </c>
      <c r="G387" s="33">
        <v>0</v>
      </c>
      <c r="H387" s="33">
        <v>1</v>
      </c>
      <c r="I387" s="33">
        <v>0</v>
      </c>
      <c r="J387" s="33">
        <v>0</v>
      </c>
      <c r="K387" s="33">
        <v>0</v>
      </c>
      <c r="L387" s="33">
        <v>0</v>
      </c>
      <c r="M387" s="33">
        <v>0</v>
      </c>
      <c r="N387" s="33">
        <v>0</v>
      </c>
      <c r="O387" s="33">
        <v>0</v>
      </c>
      <c r="P387" s="33">
        <v>0</v>
      </c>
      <c r="Q387" s="33">
        <v>0</v>
      </c>
      <c r="R387" s="33">
        <v>0</v>
      </c>
      <c r="S387" s="33">
        <v>0</v>
      </c>
      <c r="T387" s="33">
        <v>0</v>
      </c>
      <c r="U387" s="33">
        <v>0</v>
      </c>
      <c r="V387" s="33">
        <v>0</v>
      </c>
      <c r="W387" s="33">
        <v>0</v>
      </c>
      <c r="X387" s="33">
        <v>0</v>
      </c>
      <c r="Y387" s="33">
        <v>0</v>
      </c>
      <c r="Z387" s="33">
        <v>0</v>
      </c>
      <c r="AA387" s="33">
        <v>0</v>
      </c>
      <c r="AB387" s="33">
        <v>0</v>
      </c>
      <c r="AC387" s="33">
        <v>0</v>
      </c>
      <c r="AD387" s="33">
        <v>0</v>
      </c>
      <c r="AE387" s="33">
        <v>0</v>
      </c>
      <c r="AF387" s="33">
        <v>0</v>
      </c>
      <c r="AG387" s="33">
        <v>0</v>
      </c>
      <c r="AH387" s="33">
        <v>0</v>
      </c>
      <c r="AI387" s="33">
        <v>0</v>
      </c>
      <c r="AJ387" s="33">
        <v>0</v>
      </c>
      <c r="AK387" s="33">
        <v>0</v>
      </c>
      <c r="AL387" s="33">
        <v>0</v>
      </c>
      <c r="AM387" s="33">
        <v>0</v>
      </c>
      <c r="AN387" s="33">
        <v>0</v>
      </c>
      <c r="AO387" s="33">
        <v>0</v>
      </c>
      <c r="AP387" s="33">
        <v>0</v>
      </c>
      <c r="AQ387" s="33">
        <v>0</v>
      </c>
      <c r="AR387" s="33">
        <v>0</v>
      </c>
      <c r="AS387" s="33">
        <v>0</v>
      </c>
      <c r="AT387" s="33">
        <v>0</v>
      </c>
      <c r="AU387" s="33">
        <v>0</v>
      </c>
      <c r="AV387" s="33">
        <v>0</v>
      </c>
      <c r="AW387" s="33">
        <v>0</v>
      </c>
      <c r="AX387" s="33">
        <v>0</v>
      </c>
      <c r="AY387" s="33">
        <v>0</v>
      </c>
      <c r="AZ387" s="33">
        <v>0</v>
      </c>
      <c r="BA387" s="33">
        <v>0</v>
      </c>
      <c r="BB387" s="33">
        <f t="shared" si="282"/>
        <v>0</v>
      </c>
      <c r="BC387" s="33">
        <f t="shared" si="283"/>
        <v>0</v>
      </c>
      <c r="BD387" s="33">
        <f t="shared" si="284"/>
        <v>0</v>
      </c>
      <c r="BE387" s="33">
        <f t="shared" si="285"/>
        <v>0</v>
      </c>
      <c r="BF387" s="33">
        <f t="shared" si="286"/>
        <v>0</v>
      </c>
      <c r="BG387" s="33">
        <f t="shared" si="287"/>
        <v>0</v>
      </c>
      <c r="BH387" s="33">
        <f t="shared" si="288"/>
        <v>0</v>
      </c>
      <c r="BI387" s="33">
        <f t="shared" si="289"/>
        <v>0</v>
      </c>
      <c r="BJ387" s="33">
        <f t="shared" si="290"/>
        <v>0</v>
      </c>
      <c r="BK387" s="33">
        <f t="shared" si="291"/>
        <v>0</v>
      </c>
    </row>
    <row r="388" spans="1:63" ht="31.5" x14ac:dyDescent="0.25">
      <c r="A388" s="27" t="s">
        <v>633</v>
      </c>
      <c r="B388" s="48" t="s">
        <v>788</v>
      </c>
      <c r="C388" s="53" t="s">
        <v>789</v>
      </c>
      <c r="D388" s="33">
        <v>0</v>
      </c>
      <c r="E388" s="33">
        <v>0</v>
      </c>
      <c r="F388" s="33">
        <v>0</v>
      </c>
      <c r="G388" s="33">
        <v>0</v>
      </c>
      <c r="H388" s="33">
        <v>1</v>
      </c>
      <c r="I388" s="33">
        <v>0</v>
      </c>
      <c r="J388" s="33">
        <v>0</v>
      </c>
      <c r="K388" s="33">
        <v>0</v>
      </c>
      <c r="L388" s="33">
        <v>0</v>
      </c>
      <c r="M388" s="33">
        <v>0</v>
      </c>
      <c r="N388" s="33">
        <v>0</v>
      </c>
      <c r="O388" s="33">
        <v>0</v>
      </c>
      <c r="P388" s="33">
        <v>0</v>
      </c>
      <c r="Q388" s="33">
        <v>0</v>
      </c>
      <c r="R388" s="33">
        <v>0</v>
      </c>
      <c r="S388" s="33">
        <v>0</v>
      </c>
      <c r="T388" s="33">
        <v>0</v>
      </c>
      <c r="U388" s="33">
        <v>0</v>
      </c>
      <c r="V388" s="33">
        <v>0</v>
      </c>
      <c r="W388" s="33">
        <v>0</v>
      </c>
      <c r="X388" s="33">
        <v>0</v>
      </c>
      <c r="Y388" s="33">
        <v>0</v>
      </c>
      <c r="Z388" s="33">
        <v>0</v>
      </c>
      <c r="AA388" s="33">
        <v>0</v>
      </c>
      <c r="AB388" s="33">
        <v>0</v>
      </c>
      <c r="AC388" s="33">
        <v>0</v>
      </c>
      <c r="AD388" s="33">
        <v>0</v>
      </c>
      <c r="AE388" s="33">
        <v>0</v>
      </c>
      <c r="AF388" s="33">
        <v>0</v>
      </c>
      <c r="AG388" s="33">
        <v>0</v>
      </c>
      <c r="AH388" s="33">
        <v>0</v>
      </c>
      <c r="AI388" s="33">
        <v>0</v>
      </c>
      <c r="AJ388" s="33">
        <v>0</v>
      </c>
      <c r="AK388" s="33">
        <v>0</v>
      </c>
      <c r="AL388" s="33">
        <v>0</v>
      </c>
      <c r="AM388" s="33">
        <v>0</v>
      </c>
      <c r="AN388" s="33">
        <v>0</v>
      </c>
      <c r="AO388" s="33">
        <v>0</v>
      </c>
      <c r="AP388" s="33">
        <v>0</v>
      </c>
      <c r="AQ388" s="33">
        <v>0</v>
      </c>
      <c r="AR388" s="33">
        <v>0</v>
      </c>
      <c r="AS388" s="33">
        <v>0</v>
      </c>
      <c r="AT388" s="33">
        <v>0</v>
      </c>
      <c r="AU388" s="33">
        <v>0</v>
      </c>
      <c r="AV388" s="33">
        <v>0</v>
      </c>
      <c r="AW388" s="33">
        <v>0</v>
      </c>
      <c r="AX388" s="33">
        <v>0</v>
      </c>
      <c r="AY388" s="33">
        <v>0</v>
      </c>
      <c r="AZ388" s="33">
        <v>0</v>
      </c>
      <c r="BA388" s="33">
        <v>0</v>
      </c>
      <c r="BB388" s="33">
        <f t="shared" si="282"/>
        <v>0</v>
      </c>
      <c r="BC388" s="33">
        <f t="shared" si="283"/>
        <v>0</v>
      </c>
      <c r="BD388" s="33">
        <f t="shared" si="284"/>
        <v>0</v>
      </c>
      <c r="BE388" s="33">
        <f t="shared" si="285"/>
        <v>0</v>
      </c>
      <c r="BF388" s="33">
        <f t="shared" si="286"/>
        <v>0</v>
      </c>
      <c r="BG388" s="33">
        <f t="shared" si="287"/>
        <v>0</v>
      </c>
      <c r="BH388" s="33">
        <f t="shared" si="288"/>
        <v>0</v>
      </c>
      <c r="BI388" s="33">
        <f t="shared" si="289"/>
        <v>0</v>
      </c>
      <c r="BJ388" s="33">
        <f t="shared" si="290"/>
        <v>0</v>
      </c>
      <c r="BK388" s="33">
        <f t="shared" si="291"/>
        <v>0</v>
      </c>
    </row>
    <row r="389" spans="1:63" ht="31.5" x14ac:dyDescent="0.25">
      <c r="A389" s="27" t="s">
        <v>633</v>
      </c>
      <c r="B389" s="48" t="s">
        <v>2409</v>
      </c>
      <c r="C389" s="53" t="s">
        <v>790</v>
      </c>
      <c r="D389" s="33">
        <v>0</v>
      </c>
      <c r="E389" s="33">
        <v>0</v>
      </c>
      <c r="F389" s="33">
        <v>0</v>
      </c>
      <c r="G389" s="33">
        <v>0</v>
      </c>
      <c r="H389" s="33">
        <v>2</v>
      </c>
      <c r="I389" s="33">
        <v>0</v>
      </c>
      <c r="J389" s="33">
        <v>0</v>
      </c>
      <c r="K389" s="33">
        <v>0</v>
      </c>
      <c r="L389" s="33">
        <v>0</v>
      </c>
      <c r="M389" s="33">
        <v>0</v>
      </c>
      <c r="N389" s="33">
        <v>0</v>
      </c>
      <c r="O389" s="33">
        <v>0</v>
      </c>
      <c r="P389" s="33">
        <v>0</v>
      </c>
      <c r="Q389" s="33">
        <v>0</v>
      </c>
      <c r="R389" s="33">
        <v>0</v>
      </c>
      <c r="S389" s="33">
        <v>0</v>
      </c>
      <c r="T389" s="33">
        <v>0</v>
      </c>
      <c r="U389" s="33">
        <v>0</v>
      </c>
      <c r="V389" s="33">
        <v>0</v>
      </c>
      <c r="W389" s="33">
        <v>0</v>
      </c>
      <c r="X389" s="33">
        <v>0</v>
      </c>
      <c r="Y389" s="33">
        <v>0</v>
      </c>
      <c r="Z389" s="33">
        <v>0</v>
      </c>
      <c r="AA389" s="33">
        <v>0</v>
      </c>
      <c r="AB389" s="33">
        <v>0</v>
      </c>
      <c r="AC389" s="33">
        <v>0</v>
      </c>
      <c r="AD389" s="33">
        <v>0</v>
      </c>
      <c r="AE389" s="33">
        <v>0</v>
      </c>
      <c r="AF389" s="33">
        <v>0</v>
      </c>
      <c r="AG389" s="33">
        <v>0</v>
      </c>
      <c r="AH389" s="33">
        <v>0</v>
      </c>
      <c r="AI389" s="33">
        <v>0</v>
      </c>
      <c r="AJ389" s="33">
        <v>0</v>
      </c>
      <c r="AK389" s="33">
        <v>0</v>
      </c>
      <c r="AL389" s="33">
        <v>0</v>
      </c>
      <c r="AM389" s="33">
        <v>0</v>
      </c>
      <c r="AN389" s="33">
        <v>0</v>
      </c>
      <c r="AO389" s="33">
        <v>0</v>
      </c>
      <c r="AP389" s="33">
        <v>0</v>
      </c>
      <c r="AQ389" s="33">
        <v>0</v>
      </c>
      <c r="AR389" s="32">
        <v>0</v>
      </c>
      <c r="AS389" s="32">
        <v>0</v>
      </c>
      <c r="AT389" s="32">
        <v>0</v>
      </c>
      <c r="AU389" s="32">
        <v>0</v>
      </c>
      <c r="AV389" s="32">
        <v>0</v>
      </c>
      <c r="AW389" s="32">
        <v>0</v>
      </c>
      <c r="AX389" s="32">
        <v>0</v>
      </c>
      <c r="AY389" s="32">
        <v>0</v>
      </c>
      <c r="AZ389" s="32">
        <v>0</v>
      </c>
      <c r="BA389" s="32">
        <v>0</v>
      </c>
      <c r="BB389" s="33">
        <f t="shared" si="282"/>
        <v>0</v>
      </c>
      <c r="BC389" s="33">
        <f t="shared" si="283"/>
        <v>0</v>
      </c>
      <c r="BD389" s="33">
        <f t="shared" si="284"/>
        <v>0</v>
      </c>
      <c r="BE389" s="33">
        <f t="shared" si="285"/>
        <v>0</v>
      </c>
      <c r="BF389" s="33">
        <f t="shared" si="286"/>
        <v>0</v>
      </c>
      <c r="BG389" s="33">
        <f t="shared" si="287"/>
        <v>0</v>
      </c>
      <c r="BH389" s="33">
        <f t="shared" si="288"/>
        <v>0</v>
      </c>
      <c r="BI389" s="33">
        <f t="shared" si="289"/>
        <v>0</v>
      </c>
      <c r="BJ389" s="33">
        <f t="shared" si="290"/>
        <v>0</v>
      </c>
      <c r="BK389" s="33">
        <f t="shared" si="291"/>
        <v>0</v>
      </c>
    </row>
    <row r="390" spans="1:63" ht="31.5" x14ac:dyDescent="0.25">
      <c r="A390" s="27" t="s">
        <v>633</v>
      </c>
      <c r="B390" s="48" t="s">
        <v>2410</v>
      </c>
      <c r="C390" s="53" t="s">
        <v>2411</v>
      </c>
      <c r="D390" s="33">
        <v>0</v>
      </c>
      <c r="E390" s="33">
        <v>0</v>
      </c>
      <c r="F390" s="33">
        <v>0</v>
      </c>
      <c r="G390" s="33">
        <v>0</v>
      </c>
      <c r="H390" s="33">
        <v>1</v>
      </c>
      <c r="I390" s="33">
        <v>0</v>
      </c>
      <c r="J390" s="33">
        <v>0</v>
      </c>
      <c r="K390" s="33">
        <v>0</v>
      </c>
      <c r="L390" s="33">
        <v>0</v>
      </c>
      <c r="M390" s="33">
        <v>0</v>
      </c>
      <c r="N390" s="33">
        <v>0</v>
      </c>
      <c r="O390" s="33">
        <v>0</v>
      </c>
      <c r="P390" s="33">
        <v>0</v>
      </c>
      <c r="Q390" s="33">
        <v>0</v>
      </c>
      <c r="R390" s="33">
        <v>0</v>
      </c>
      <c r="S390" s="33">
        <v>0</v>
      </c>
      <c r="T390" s="33">
        <v>0</v>
      </c>
      <c r="U390" s="33">
        <v>0</v>
      </c>
      <c r="V390" s="33">
        <v>0</v>
      </c>
      <c r="W390" s="33">
        <v>0</v>
      </c>
      <c r="X390" s="33">
        <v>0</v>
      </c>
      <c r="Y390" s="33">
        <v>0</v>
      </c>
      <c r="Z390" s="33">
        <v>0</v>
      </c>
      <c r="AA390" s="33">
        <v>0</v>
      </c>
      <c r="AB390" s="33">
        <v>0</v>
      </c>
      <c r="AC390" s="33">
        <v>0</v>
      </c>
      <c r="AD390" s="33">
        <v>0</v>
      </c>
      <c r="AE390" s="33">
        <v>0</v>
      </c>
      <c r="AF390" s="33">
        <v>0</v>
      </c>
      <c r="AG390" s="33">
        <v>0</v>
      </c>
      <c r="AH390" s="33">
        <v>0</v>
      </c>
      <c r="AI390" s="33">
        <v>0</v>
      </c>
      <c r="AJ390" s="33">
        <v>0</v>
      </c>
      <c r="AK390" s="33">
        <v>0</v>
      </c>
      <c r="AL390" s="33">
        <v>0</v>
      </c>
      <c r="AM390" s="33">
        <v>0</v>
      </c>
      <c r="AN390" s="33">
        <v>0</v>
      </c>
      <c r="AO390" s="33">
        <v>0</v>
      </c>
      <c r="AP390" s="33">
        <v>0</v>
      </c>
      <c r="AQ390" s="33">
        <v>0</v>
      </c>
      <c r="AR390" s="32">
        <v>0</v>
      </c>
      <c r="AS390" s="32">
        <v>0</v>
      </c>
      <c r="AT390" s="32">
        <v>0</v>
      </c>
      <c r="AU390" s="32">
        <v>0</v>
      </c>
      <c r="AV390" s="32">
        <v>0</v>
      </c>
      <c r="AW390" s="32">
        <v>0</v>
      </c>
      <c r="AX390" s="32">
        <v>0</v>
      </c>
      <c r="AY390" s="32">
        <v>0</v>
      </c>
      <c r="AZ390" s="32">
        <v>0</v>
      </c>
      <c r="BA390" s="32">
        <v>0</v>
      </c>
      <c r="BB390" s="33">
        <f t="shared" si="282"/>
        <v>0</v>
      </c>
      <c r="BC390" s="33">
        <f t="shared" si="283"/>
        <v>0</v>
      </c>
      <c r="BD390" s="33">
        <f t="shared" si="284"/>
        <v>0</v>
      </c>
      <c r="BE390" s="33">
        <f t="shared" si="285"/>
        <v>0</v>
      </c>
      <c r="BF390" s="33">
        <f t="shared" si="286"/>
        <v>0</v>
      </c>
      <c r="BG390" s="33">
        <f t="shared" si="287"/>
        <v>0</v>
      </c>
      <c r="BH390" s="33">
        <f t="shared" si="288"/>
        <v>0</v>
      </c>
      <c r="BI390" s="33">
        <f t="shared" si="289"/>
        <v>0</v>
      </c>
      <c r="BJ390" s="33">
        <f t="shared" si="290"/>
        <v>0</v>
      </c>
      <c r="BK390" s="33">
        <f t="shared" si="291"/>
        <v>0</v>
      </c>
    </row>
    <row r="391" spans="1:63" ht="31.5" x14ac:dyDescent="0.25">
      <c r="A391" s="27" t="s">
        <v>633</v>
      </c>
      <c r="B391" s="48" t="s">
        <v>2412</v>
      </c>
      <c r="C391" s="53" t="s">
        <v>2413</v>
      </c>
      <c r="D391" s="33">
        <v>0</v>
      </c>
      <c r="E391" s="33">
        <v>0</v>
      </c>
      <c r="F391" s="33">
        <v>0</v>
      </c>
      <c r="G391" s="33">
        <v>0</v>
      </c>
      <c r="H391" s="33">
        <v>1</v>
      </c>
      <c r="I391" s="33">
        <v>0</v>
      </c>
      <c r="J391" s="33">
        <v>0</v>
      </c>
      <c r="K391" s="33">
        <v>0</v>
      </c>
      <c r="L391" s="33">
        <v>0</v>
      </c>
      <c r="M391" s="33">
        <v>0</v>
      </c>
      <c r="N391" s="33">
        <v>0</v>
      </c>
      <c r="O391" s="33">
        <v>0</v>
      </c>
      <c r="P391" s="33">
        <v>0</v>
      </c>
      <c r="Q391" s="33">
        <v>0</v>
      </c>
      <c r="R391" s="33">
        <v>0</v>
      </c>
      <c r="S391" s="33">
        <v>0</v>
      </c>
      <c r="T391" s="33">
        <v>0</v>
      </c>
      <c r="U391" s="33">
        <v>0</v>
      </c>
      <c r="V391" s="33">
        <v>0</v>
      </c>
      <c r="W391" s="33">
        <v>0</v>
      </c>
      <c r="X391" s="33">
        <v>0</v>
      </c>
      <c r="Y391" s="33">
        <v>0</v>
      </c>
      <c r="Z391" s="33">
        <v>0</v>
      </c>
      <c r="AA391" s="33">
        <v>0</v>
      </c>
      <c r="AB391" s="33">
        <v>0</v>
      </c>
      <c r="AC391" s="33">
        <v>0</v>
      </c>
      <c r="AD391" s="33">
        <v>0</v>
      </c>
      <c r="AE391" s="33">
        <v>0</v>
      </c>
      <c r="AF391" s="33">
        <v>0</v>
      </c>
      <c r="AG391" s="33">
        <v>0</v>
      </c>
      <c r="AH391" s="33">
        <v>0</v>
      </c>
      <c r="AI391" s="33">
        <v>0</v>
      </c>
      <c r="AJ391" s="33">
        <v>0</v>
      </c>
      <c r="AK391" s="33">
        <v>0</v>
      </c>
      <c r="AL391" s="33">
        <v>0</v>
      </c>
      <c r="AM391" s="33">
        <v>0</v>
      </c>
      <c r="AN391" s="33">
        <v>0</v>
      </c>
      <c r="AO391" s="33">
        <v>0</v>
      </c>
      <c r="AP391" s="33">
        <v>0</v>
      </c>
      <c r="AQ391" s="33">
        <v>0</v>
      </c>
      <c r="AR391" s="32">
        <v>0</v>
      </c>
      <c r="AS391" s="32">
        <v>0</v>
      </c>
      <c r="AT391" s="32">
        <v>0</v>
      </c>
      <c r="AU391" s="32">
        <v>0</v>
      </c>
      <c r="AV391" s="32">
        <v>0</v>
      </c>
      <c r="AW391" s="32">
        <v>0</v>
      </c>
      <c r="AX391" s="32">
        <v>0</v>
      </c>
      <c r="AY391" s="32">
        <v>0</v>
      </c>
      <c r="AZ391" s="32">
        <v>0</v>
      </c>
      <c r="BA391" s="32">
        <v>0</v>
      </c>
      <c r="BB391" s="33">
        <f t="shared" si="282"/>
        <v>0</v>
      </c>
      <c r="BC391" s="33">
        <f t="shared" si="283"/>
        <v>0</v>
      </c>
      <c r="BD391" s="33">
        <f t="shared" si="284"/>
        <v>0</v>
      </c>
      <c r="BE391" s="33">
        <f t="shared" si="285"/>
        <v>0</v>
      </c>
      <c r="BF391" s="33">
        <f t="shared" si="286"/>
        <v>0</v>
      </c>
      <c r="BG391" s="33">
        <f t="shared" si="287"/>
        <v>0</v>
      </c>
      <c r="BH391" s="33">
        <f t="shared" si="288"/>
        <v>0</v>
      </c>
      <c r="BI391" s="33">
        <f t="shared" si="289"/>
        <v>0</v>
      </c>
      <c r="BJ391" s="33">
        <f t="shared" si="290"/>
        <v>0</v>
      </c>
      <c r="BK391" s="33">
        <f t="shared" si="291"/>
        <v>0</v>
      </c>
    </row>
    <row r="392" spans="1:63" ht="31.5" x14ac:dyDescent="0.25">
      <c r="A392" s="27" t="s">
        <v>633</v>
      </c>
      <c r="B392" s="48" t="s">
        <v>2414</v>
      </c>
      <c r="C392" s="53" t="s">
        <v>2415</v>
      </c>
      <c r="D392" s="33">
        <v>0</v>
      </c>
      <c r="E392" s="33">
        <v>0</v>
      </c>
      <c r="F392" s="33">
        <v>0</v>
      </c>
      <c r="G392" s="33">
        <v>0</v>
      </c>
      <c r="H392" s="33">
        <v>2</v>
      </c>
      <c r="I392" s="33">
        <v>0</v>
      </c>
      <c r="J392" s="33">
        <v>0</v>
      </c>
      <c r="K392" s="33">
        <v>0</v>
      </c>
      <c r="L392" s="33">
        <v>0</v>
      </c>
      <c r="M392" s="33">
        <v>0</v>
      </c>
      <c r="N392" s="33">
        <v>0</v>
      </c>
      <c r="O392" s="33">
        <v>0</v>
      </c>
      <c r="P392" s="33">
        <v>0</v>
      </c>
      <c r="Q392" s="33">
        <v>0</v>
      </c>
      <c r="R392" s="33">
        <v>0</v>
      </c>
      <c r="S392" s="33">
        <v>0</v>
      </c>
      <c r="T392" s="33">
        <v>0</v>
      </c>
      <c r="U392" s="33">
        <v>0</v>
      </c>
      <c r="V392" s="33">
        <v>0</v>
      </c>
      <c r="W392" s="33">
        <v>0</v>
      </c>
      <c r="X392" s="33">
        <v>0</v>
      </c>
      <c r="Y392" s="33">
        <v>0</v>
      </c>
      <c r="Z392" s="33">
        <v>0</v>
      </c>
      <c r="AA392" s="33">
        <v>0</v>
      </c>
      <c r="AB392" s="33">
        <v>0</v>
      </c>
      <c r="AC392" s="33">
        <v>0</v>
      </c>
      <c r="AD392" s="33">
        <v>0</v>
      </c>
      <c r="AE392" s="33">
        <v>0</v>
      </c>
      <c r="AF392" s="33">
        <v>0</v>
      </c>
      <c r="AG392" s="33">
        <v>0</v>
      </c>
      <c r="AH392" s="33">
        <v>0</v>
      </c>
      <c r="AI392" s="33">
        <v>0</v>
      </c>
      <c r="AJ392" s="33">
        <v>0</v>
      </c>
      <c r="AK392" s="33">
        <v>0</v>
      </c>
      <c r="AL392" s="33">
        <v>0</v>
      </c>
      <c r="AM392" s="33">
        <v>0</v>
      </c>
      <c r="AN392" s="33">
        <v>0</v>
      </c>
      <c r="AO392" s="33">
        <v>0</v>
      </c>
      <c r="AP392" s="33">
        <v>0</v>
      </c>
      <c r="AQ392" s="33">
        <v>0</v>
      </c>
      <c r="AR392" s="32">
        <v>0</v>
      </c>
      <c r="AS392" s="32">
        <v>0</v>
      </c>
      <c r="AT392" s="32">
        <v>0</v>
      </c>
      <c r="AU392" s="32">
        <v>0</v>
      </c>
      <c r="AV392" s="32">
        <v>0</v>
      </c>
      <c r="AW392" s="32">
        <v>0</v>
      </c>
      <c r="AX392" s="32">
        <v>0</v>
      </c>
      <c r="AY392" s="32">
        <v>0</v>
      </c>
      <c r="AZ392" s="32">
        <v>0</v>
      </c>
      <c r="BA392" s="32">
        <v>0</v>
      </c>
      <c r="BB392" s="33">
        <f t="shared" si="282"/>
        <v>0</v>
      </c>
      <c r="BC392" s="33">
        <f t="shared" si="283"/>
        <v>0</v>
      </c>
      <c r="BD392" s="33">
        <f t="shared" si="284"/>
        <v>0</v>
      </c>
      <c r="BE392" s="33">
        <f t="shared" si="285"/>
        <v>0</v>
      </c>
      <c r="BF392" s="33">
        <f t="shared" si="286"/>
        <v>0</v>
      </c>
      <c r="BG392" s="33">
        <f t="shared" si="287"/>
        <v>0</v>
      </c>
      <c r="BH392" s="33">
        <f t="shared" si="288"/>
        <v>0</v>
      </c>
      <c r="BI392" s="33">
        <f t="shared" si="289"/>
        <v>0</v>
      </c>
      <c r="BJ392" s="33">
        <f t="shared" si="290"/>
        <v>0</v>
      </c>
      <c r="BK392" s="33">
        <f t="shared" si="291"/>
        <v>0</v>
      </c>
    </row>
    <row r="393" spans="1:63" ht="31.5" x14ac:dyDescent="0.25">
      <c r="A393" s="27" t="s">
        <v>633</v>
      </c>
      <c r="B393" s="48" t="s">
        <v>2416</v>
      </c>
      <c r="C393" s="53" t="s">
        <v>2417</v>
      </c>
      <c r="D393" s="33">
        <v>0</v>
      </c>
      <c r="E393" s="33">
        <v>0</v>
      </c>
      <c r="F393" s="33">
        <v>0</v>
      </c>
      <c r="G393" s="33">
        <v>0</v>
      </c>
      <c r="H393" s="33">
        <v>1</v>
      </c>
      <c r="I393" s="33">
        <v>0</v>
      </c>
      <c r="J393" s="33">
        <v>0</v>
      </c>
      <c r="K393" s="33">
        <v>0</v>
      </c>
      <c r="L393" s="33">
        <v>0</v>
      </c>
      <c r="M393" s="33">
        <v>0</v>
      </c>
      <c r="N393" s="33">
        <v>0</v>
      </c>
      <c r="O393" s="33">
        <v>0</v>
      </c>
      <c r="P393" s="33">
        <v>0</v>
      </c>
      <c r="Q393" s="33">
        <v>0</v>
      </c>
      <c r="R393" s="33">
        <v>0</v>
      </c>
      <c r="S393" s="33">
        <v>0</v>
      </c>
      <c r="T393" s="33">
        <v>0</v>
      </c>
      <c r="U393" s="33">
        <v>0</v>
      </c>
      <c r="V393" s="33">
        <v>0</v>
      </c>
      <c r="W393" s="33">
        <v>0</v>
      </c>
      <c r="X393" s="33">
        <v>0</v>
      </c>
      <c r="Y393" s="33">
        <v>0</v>
      </c>
      <c r="Z393" s="33">
        <v>0</v>
      </c>
      <c r="AA393" s="33">
        <v>0</v>
      </c>
      <c r="AB393" s="33">
        <v>0</v>
      </c>
      <c r="AC393" s="33">
        <v>0</v>
      </c>
      <c r="AD393" s="33">
        <v>0</v>
      </c>
      <c r="AE393" s="33">
        <v>0</v>
      </c>
      <c r="AF393" s="33">
        <v>0</v>
      </c>
      <c r="AG393" s="33">
        <v>0</v>
      </c>
      <c r="AH393" s="33">
        <v>0</v>
      </c>
      <c r="AI393" s="33">
        <v>0</v>
      </c>
      <c r="AJ393" s="33">
        <v>0</v>
      </c>
      <c r="AK393" s="33">
        <v>0</v>
      </c>
      <c r="AL393" s="33">
        <v>0</v>
      </c>
      <c r="AM393" s="33">
        <v>0</v>
      </c>
      <c r="AN393" s="33">
        <v>0</v>
      </c>
      <c r="AO393" s="33">
        <v>0</v>
      </c>
      <c r="AP393" s="33">
        <v>0</v>
      </c>
      <c r="AQ393" s="33">
        <v>0</v>
      </c>
      <c r="AR393" s="32">
        <v>0</v>
      </c>
      <c r="AS393" s="32">
        <v>0</v>
      </c>
      <c r="AT393" s="32">
        <v>0</v>
      </c>
      <c r="AU393" s="32">
        <v>0</v>
      </c>
      <c r="AV393" s="32">
        <v>0</v>
      </c>
      <c r="AW393" s="32">
        <v>0</v>
      </c>
      <c r="AX393" s="32">
        <v>0</v>
      </c>
      <c r="AY393" s="32">
        <v>0</v>
      </c>
      <c r="AZ393" s="32">
        <v>0</v>
      </c>
      <c r="BA393" s="32">
        <v>0</v>
      </c>
      <c r="BB393" s="33">
        <f t="shared" si="282"/>
        <v>0</v>
      </c>
      <c r="BC393" s="33">
        <f t="shared" si="283"/>
        <v>0</v>
      </c>
      <c r="BD393" s="33">
        <f t="shared" si="284"/>
        <v>0</v>
      </c>
      <c r="BE393" s="33">
        <f t="shared" si="285"/>
        <v>0</v>
      </c>
      <c r="BF393" s="33">
        <f t="shared" si="286"/>
        <v>0</v>
      </c>
      <c r="BG393" s="33">
        <f t="shared" si="287"/>
        <v>0</v>
      </c>
      <c r="BH393" s="33">
        <f t="shared" si="288"/>
        <v>0</v>
      </c>
      <c r="BI393" s="33">
        <f t="shared" si="289"/>
        <v>0</v>
      </c>
      <c r="BJ393" s="33">
        <f t="shared" si="290"/>
        <v>0</v>
      </c>
      <c r="BK393" s="33">
        <f t="shared" si="291"/>
        <v>0</v>
      </c>
    </row>
    <row r="394" spans="1:63" ht="47.25" x14ac:dyDescent="0.25">
      <c r="A394" s="27" t="s">
        <v>633</v>
      </c>
      <c r="B394" s="48" t="s">
        <v>791</v>
      </c>
      <c r="C394" s="169" t="s">
        <v>792</v>
      </c>
      <c r="D394" s="33">
        <v>0</v>
      </c>
      <c r="E394" s="33">
        <v>0</v>
      </c>
      <c r="F394" s="33">
        <v>0</v>
      </c>
      <c r="G394" s="33">
        <v>0</v>
      </c>
      <c r="H394" s="33">
        <v>0</v>
      </c>
      <c r="I394" s="33">
        <v>0</v>
      </c>
      <c r="J394" s="33">
        <v>0</v>
      </c>
      <c r="K394" s="33">
        <v>0</v>
      </c>
      <c r="L394" s="33">
        <v>0</v>
      </c>
      <c r="M394" s="33">
        <v>0</v>
      </c>
      <c r="N394" s="33">
        <v>0</v>
      </c>
      <c r="O394" s="33">
        <v>0</v>
      </c>
      <c r="P394" s="33">
        <v>0</v>
      </c>
      <c r="Q394" s="33">
        <v>0</v>
      </c>
      <c r="R394" s="33">
        <v>0</v>
      </c>
      <c r="S394" s="33">
        <v>0</v>
      </c>
      <c r="T394" s="33">
        <v>0</v>
      </c>
      <c r="U394" s="33">
        <v>0</v>
      </c>
      <c r="V394" s="33">
        <v>0</v>
      </c>
      <c r="W394" s="33">
        <v>0</v>
      </c>
      <c r="X394" s="33">
        <v>0</v>
      </c>
      <c r="Y394" s="33">
        <v>0</v>
      </c>
      <c r="Z394" s="33">
        <v>0</v>
      </c>
      <c r="AA394" s="33">
        <v>0</v>
      </c>
      <c r="AB394" s="33">
        <v>0</v>
      </c>
      <c r="AC394" s="33">
        <v>0</v>
      </c>
      <c r="AD394" s="33">
        <v>0</v>
      </c>
      <c r="AE394" s="33">
        <v>0</v>
      </c>
      <c r="AF394" s="33">
        <v>0</v>
      </c>
      <c r="AG394" s="33">
        <v>0</v>
      </c>
      <c r="AH394" s="33">
        <v>0</v>
      </c>
      <c r="AI394" s="33">
        <v>0</v>
      </c>
      <c r="AJ394" s="33">
        <v>0</v>
      </c>
      <c r="AK394" s="33">
        <v>0</v>
      </c>
      <c r="AL394" s="33">
        <v>0</v>
      </c>
      <c r="AM394" s="33">
        <v>0</v>
      </c>
      <c r="AN394" s="33">
        <v>0</v>
      </c>
      <c r="AO394" s="33">
        <v>0</v>
      </c>
      <c r="AP394" s="33">
        <v>0</v>
      </c>
      <c r="AQ394" s="33">
        <v>0</v>
      </c>
      <c r="AR394" s="33">
        <v>0</v>
      </c>
      <c r="AS394" s="33">
        <v>0</v>
      </c>
      <c r="AT394" s="33">
        <v>0</v>
      </c>
      <c r="AU394" s="33">
        <v>0</v>
      </c>
      <c r="AV394" s="33">
        <v>0</v>
      </c>
      <c r="AW394" s="33">
        <v>0</v>
      </c>
      <c r="AX394" s="33">
        <v>0</v>
      </c>
      <c r="AY394" s="33">
        <v>0</v>
      </c>
      <c r="AZ394" s="33">
        <v>0</v>
      </c>
      <c r="BA394" s="33">
        <v>0</v>
      </c>
      <c r="BB394" s="33">
        <f t="shared" si="282"/>
        <v>0</v>
      </c>
      <c r="BC394" s="33">
        <f t="shared" si="283"/>
        <v>0</v>
      </c>
      <c r="BD394" s="33">
        <f t="shared" si="284"/>
        <v>0</v>
      </c>
      <c r="BE394" s="33">
        <f t="shared" si="285"/>
        <v>0</v>
      </c>
      <c r="BF394" s="33">
        <f t="shared" si="286"/>
        <v>0</v>
      </c>
      <c r="BG394" s="33">
        <f t="shared" si="287"/>
        <v>0</v>
      </c>
      <c r="BH394" s="33">
        <f t="shared" si="288"/>
        <v>0</v>
      </c>
      <c r="BI394" s="33">
        <f t="shared" si="289"/>
        <v>0</v>
      </c>
      <c r="BJ394" s="33">
        <f t="shared" si="290"/>
        <v>0</v>
      </c>
      <c r="BK394" s="33">
        <f t="shared" si="291"/>
        <v>0</v>
      </c>
    </row>
    <row r="395" spans="1:63" ht="31.5" x14ac:dyDescent="0.25">
      <c r="A395" s="27" t="s">
        <v>633</v>
      </c>
      <c r="B395" s="48" t="s">
        <v>2418</v>
      </c>
      <c r="C395" s="53" t="s">
        <v>2419</v>
      </c>
      <c r="D395" s="33">
        <v>0</v>
      </c>
      <c r="E395" s="33">
        <v>0</v>
      </c>
      <c r="F395" s="33">
        <v>0</v>
      </c>
      <c r="G395" s="33">
        <v>0</v>
      </c>
      <c r="H395" s="33">
        <v>1</v>
      </c>
      <c r="I395" s="33">
        <v>0</v>
      </c>
      <c r="J395" s="33">
        <v>0</v>
      </c>
      <c r="K395" s="33">
        <v>0</v>
      </c>
      <c r="L395" s="33">
        <v>0</v>
      </c>
      <c r="M395" s="33">
        <v>0</v>
      </c>
      <c r="N395" s="33">
        <v>0</v>
      </c>
      <c r="O395" s="33">
        <v>0</v>
      </c>
      <c r="P395" s="33">
        <v>0</v>
      </c>
      <c r="Q395" s="33">
        <v>0</v>
      </c>
      <c r="R395" s="33">
        <v>0</v>
      </c>
      <c r="S395" s="33">
        <v>0</v>
      </c>
      <c r="T395" s="33">
        <v>0</v>
      </c>
      <c r="U395" s="33">
        <v>0</v>
      </c>
      <c r="V395" s="33">
        <v>0</v>
      </c>
      <c r="W395" s="33">
        <v>0</v>
      </c>
      <c r="X395" s="33">
        <v>0</v>
      </c>
      <c r="Y395" s="33">
        <v>0</v>
      </c>
      <c r="Z395" s="33">
        <v>0</v>
      </c>
      <c r="AA395" s="33">
        <v>0</v>
      </c>
      <c r="AB395" s="33">
        <v>0</v>
      </c>
      <c r="AC395" s="33">
        <v>0</v>
      </c>
      <c r="AD395" s="33">
        <v>0</v>
      </c>
      <c r="AE395" s="33">
        <v>0</v>
      </c>
      <c r="AF395" s="33">
        <v>0</v>
      </c>
      <c r="AG395" s="33">
        <v>0</v>
      </c>
      <c r="AH395" s="33">
        <v>0</v>
      </c>
      <c r="AI395" s="33">
        <v>0</v>
      </c>
      <c r="AJ395" s="33">
        <v>0</v>
      </c>
      <c r="AK395" s="33">
        <v>0</v>
      </c>
      <c r="AL395" s="33">
        <v>0</v>
      </c>
      <c r="AM395" s="33">
        <v>0</v>
      </c>
      <c r="AN395" s="33">
        <v>0</v>
      </c>
      <c r="AO395" s="33">
        <v>0</v>
      </c>
      <c r="AP395" s="33">
        <v>0</v>
      </c>
      <c r="AQ395" s="33">
        <v>0</v>
      </c>
      <c r="AR395" s="32">
        <v>0</v>
      </c>
      <c r="AS395" s="32">
        <v>0</v>
      </c>
      <c r="AT395" s="32">
        <v>0</v>
      </c>
      <c r="AU395" s="32">
        <v>0</v>
      </c>
      <c r="AV395" s="32">
        <v>0</v>
      </c>
      <c r="AW395" s="32">
        <v>0</v>
      </c>
      <c r="AX395" s="32">
        <v>0</v>
      </c>
      <c r="AY395" s="32">
        <v>0</v>
      </c>
      <c r="AZ395" s="32">
        <v>0</v>
      </c>
      <c r="BA395" s="32">
        <v>0</v>
      </c>
      <c r="BB395" s="33">
        <f t="shared" si="282"/>
        <v>0</v>
      </c>
      <c r="BC395" s="33">
        <f t="shared" si="283"/>
        <v>0</v>
      </c>
      <c r="BD395" s="33">
        <f t="shared" si="284"/>
        <v>0</v>
      </c>
      <c r="BE395" s="33">
        <f t="shared" si="285"/>
        <v>0</v>
      </c>
      <c r="BF395" s="33">
        <f t="shared" si="286"/>
        <v>0</v>
      </c>
      <c r="BG395" s="33">
        <f t="shared" si="287"/>
        <v>0</v>
      </c>
      <c r="BH395" s="33">
        <f t="shared" si="288"/>
        <v>0</v>
      </c>
      <c r="BI395" s="33">
        <f t="shared" si="289"/>
        <v>0</v>
      </c>
      <c r="BJ395" s="33">
        <f t="shared" si="290"/>
        <v>0</v>
      </c>
      <c r="BK395" s="33">
        <f t="shared" si="291"/>
        <v>0</v>
      </c>
    </row>
    <row r="396" spans="1:63" ht="31.5" x14ac:dyDescent="0.25">
      <c r="A396" s="27" t="s">
        <v>633</v>
      </c>
      <c r="B396" s="48" t="s">
        <v>2420</v>
      </c>
      <c r="C396" s="53" t="s">
        <v>2421</v>
      </c>
      <c r="D396" s="33">
        <v>0</v>
      </c>
      <c r="E396" s="33">
        <v>0</v>
      </c>
      <c r="F396" s="33">
        <v>0</v>
      </c>
      <c r="G396" s="33">
        <v>0</v>
      </c>
      <c r="H396" s="33">
        <v>1</v>
      </c>
      <c r="I396" s="33">
        <v>0</v>
      </c>
      <c r="J396" s="33">
        <v>0</v>
      </c>
      <c r="K396" s="33">
        <v>0</v>
      </c>
      <c r="L396" s="33">
        <v>0</v>
      </c>
      <c r="M396" s="33">
        <v>0</v>
      </c>
      <c r="N396" s="33">
        <v>0</v>
      </c>
      <c r="O396" s="33">
        <v>0</v>
      </c>
      <c r="P396" s="33">
        <v>0</v>
      </c>
      <c r="Q396" s="33">
        <v>0</v>
      </c>
      <c r="R396" s="33">
        <v>0</v>
      </c>
      <c r="S396" s="33">
        <v>0</v>
      </c>
      <c r="T396" s="33">
        <v>0</v>
      </c>
      <c r="U396" s="33">
        <v>0</v>
      </c>
      <c r="V396" s="33">
        <v>0</v>
      </c>
      <c r="W396" s="33">
        <v>0</v>
      </c>
      <c r="X396" s="33">
        <v>0</v>
      </c>
      <c r="Y396" s="33">
        <v>0</v>
      </c>
      <c r="Z396" s="33">
        <v>0</v>
      </c>
      <c r="AA396" s="33">
        <v>0</v>
      </c>
      <c r="AB396" s="33">
        <v>0</v>
      </c>
      <c r="AC396" s="33">
        <v>0</v>
      </c>
      <c r="AD396" s="33">
        <v>0</v>
      </c>
      <c r="AE396" s="33">
        <v>0</v>
      </c>
      <c r="AF396" s="33">
        <v>0</v>
      </c>
      <c r="AG396" s="33">
        <v>0</v>
      </c>
      <c r="AH396" s="33">
        <v>0</v>
      </c>
      <c r="AI396" s="33">
        <v>0</v>
      </c>
      <c r="AJ396" s="33">
        <v>0</v>
      </c>
      <c r="AK396" s="33">
        <v>0</v>
      </c>
      <c r="AL396" s="33">
        <v>0</v>
      </c>
      <c r="AM396" s="33">
        <v>0</v>
      </c>
      <c r="AN396" s="33">
        <v>0</v>
      </c>
      <c r="AO396" s="33">
        <v>0</v>
      </c>
      <c r="AP396" s="33">
        <v>0</v>
      </c>
      <c r="AQ396" s="33">
        <v>0</v>
      </c>
      <c r="AR396" s="32">
        <v>0</v>
      </c>
      <c r="AS396" s="32">
        <v>0</v>
      </c>
      <c r="AT396" s="32">
        <v>0</v>
      </c>
      <c r="AU396" s="32">
        <v>0</v>
      </c>
      <c r="AV396" s="32">
        <v>0</v>
      </c>
      <c r="AW396" s="32">
        <v>0</v>
      </c>
      <c r="AX396" s="32">
        <v>0</v>
      </c>
      <c r="AY396" s="32">
        <v>0</v>
      </c>
      <c r="AZ396" s="32">
        <v>0</v>
      </c>
      <c r="BA396" s="32">
        <v>0</v>
      </c>
      <c r="BB396" s="33">
        <f t="shared" si="282"/>
        <v>0</v>
      </c>
      <c r="BC396" s="33">
        <f t="shared" si="283"/>
        <v>0</v>
      </c>
      <c r="BD396" s="33">
        <f t="shared" si="284"/>
        <v>0</v>
      </c>
      <c r="BE396" s="33">
        <f t="shared" si="285"/>
        <v>0</v>
      </c>
      <c r="BF396" s="33">
        <f t="shared" si="286"/>
        <v>0</v>
      </c>
      <c r="BG396" s="33">
        <f t="shared" si="287"/>
        <v>0</v>
      </c>
      <c r="BH396" s="33">
        <f t="shared" si="288"/>
        <v>0</v>
      </c>
      <c r="BI396" s="33">
        <f t="shared" si="289"/>
        <v>0</v>
      </c>
      <c r="BJ396" s="33">
        <f t="shared" si="290"/>
        <v>0</v>
      </c>
      <c r="BK396" s="33">
        <f t="shared" si="291"/>
        <v>0</v>
      </c>
    </row>
    <row r="397" spans="1:63" ht="31.5" x14ac:dyDescent="0.25">
      <c r="A397" s="27" t="s">
        <v>633</v>
      </c>
      <c r="B397" s="48" t="s">
        <v>2422</v>
      </c>
      <c r="C397" s="53" t="s">
        <v>2423</v>
      </c>
      <c r="D397" s="33">
        <v>0</v>
      </c>
      <c r="E397" s="33">
        <v>0</v>
      </c>
      <c r="F397" s="33">
        <v>0</v>
      </c>
      <c r="G397" s="33">
        <v>0</v>
      </c>
      <c r="H397" s="33">
        <v>1</v>
      </c>
      <c r="I397" s="33">
        <v>0</v>
      </c>
      <c r="J397" s="33">
        <v>0</v>
      </c>
      <c r="K397" s="33">
        <v>0</v>
      </c>
      <c r="L397" s="33">
        <v>0</v>
      </c>
      <c r="M397" s="33">
        <v>0</v>
      </c>
      <c r="N397" s="33">
        <v>0</v>
      </c>
      <c r="O397" s="33">
        <v>0</v>
      </c>
      <c r="P397" s="33">
        <v>0</v>
      </c>
      <c r="Q397" s="33">
        <v>0</v>
      </c>
      <c r="R397" s="33">
        <v>0</v>
      </c>
      <c r="S397" s="33">
        <v>0</v>
      </c>
      <c r="T397" s="33">
        <v>0</v>
      </c>
      <c r="U397" s="33">
        <v>0</v>
      </c>
      <c r="V397" s="33">
        <v>0</v>
      </c>
      <c r="W397" s="33">
        <v>0</v>
      </c>
      <c r="X397" s="33">
        <v>0</v>
      </c>
      <c r="Y397" s="33">
        <v>0</v>
      </c>
      <c r="Z397" s="33">
        <v>0</v>
      </c>
      <c r="AA397" s="33">
        <v>0</v>
      </c>
      <c r="AB397" s="33">
        <v>0</v>
      </c>
      <c r="AC397" s="33">
        <v>0</v>
      </c>
      <c r="AD397" s="33">
        <v>0</v>
      </c>
      <c r="AE397" s="33">
        <v>0</v>
      </c>
      <c r="AF397" s="33">
        <v>0</v>
      </c>
      <c r="AG397" s="33">
        <v>0</v>
      </c>
      <c r="AH397" s="33">
        <v>0</v>
      </c>
      <c r="AI397" s="33">
        <v>0</v>
      </c>
      <c r="AJ397" s="33">
        <v>0</v>
      </c>
      <c r="AK397" s="33">
        <v>0</v>
      </c>
      <c r="AL397" s="33">
        <v>0</v>
      </c>
      <c r="AM397" s="33">
        <v>0</v>
      </c>
      <c r="AN397" s="33">
        <v>0</v>
      </c>
      <c r="AO397" s="33">
        <v>0</v>
      </c>
      <c r="AP397" s="33">
        <v>0</v>
      </c>
      <c r="AQ397" s="33">
        <v>0</v>
      </c>
      <c r="AR397" s="32">
        <v>0</v>
      </c>
      <c r="AS397" s="32">
        <v>0</v>
      </c>
      <c r="AT397" s="32">
        <v>0</v>
      </c>
      <c r="AU397" s="32">
        <v>0</v>
      </c>
      <c r="AV397" s="32">
        <v>0</v>
      </c>
      <c r="AW397" s="32">
        <v>0</v>
      </c>
      <c r="AX397" s="32">
        <v>0</v>
      </c>
      <c r="AY397" s="32">
        <v>0</v>
      </c>
      <c r="AZ397" s="32">
        <v>0</v>
      </c>
      <c r="BA397" s="32">
        <v>0</v>
      </c>
      <c r="BB397" s="33">
        <f t="shared" si="282"/>
        <v>0</v>
      </c>
      <c r="BC397" s="33">
        <f t="shared" si="283"/>
        <v>0</v>
      </c>
      <c r="BD397" s="33">
        <f t="shared" si="284"/>
        <v>0</v>
      </c>
      <c r="BE397" s="33">
        <f t="shared" si="285"/>
        <v>0</v>
      </c>
      <c r="BF397" s="33">
        <f t="shared" si="286"/>
        <v>0</v>
      </c>
      <c r="BG397" s="33">
        <f t="shared" si="287"/>
        <v>0</v>
      </c>
      <c r="BH397" s="33">
        <f t="shared" si="288"/>
        <v>0</v>
      </c>
      <c r="BI397" s="33">
        <f t="shared" si="289"/>
        <v>0</v>
      </c>
      <c r="BJ397" s="33">
        <f t="shared" si="290"/>
        <v>0</v>
      </c>
      <c r="BK397" s="33">
        <f t="shared" si="291"/>
        <v>0</v>
      </c>
    </row>
    <row r="398" spans="1:63" ht="63" x14ac:dyDescent="0.25">
      <c r="A398" s="27" t="s">
        <v>633</v>
      </c>
      <c r="B398" s="48" t="s">
        <v>793</v>
      </c>
      <c r="C398" s="169" t="s">
        <v>794</v>
      </c>
      <c r="D398" s="33">
        <v>0</v>
      </c>
      <c r="E398" s="33">
        <v>0</v>
      </c>
      <c r="F398" s="33">
        <v>0</v>
      </c>
      <c r="G398" s="33">
        <v>0</v>
      </c>
      <c r="H398" s="33">
        <v>0</v>
      </c>
      <c r="I398" s="33">
        <v>0</v>
      </c>
      <c r="J398" s="33">
        <v>0</v>
      </c>
      <c r="K398" s="33">
        <v>0</v>
      </c>
      <c r="L398" s="33">
        <v>0</v>
      </c>
      <c r="M398" s="33">
        <v>0</v>
      </c>
      <c r="N398" s="33">
        <v>0</v>
      </c>
      <c r="O398" s="33">
        <v>0</v>
      </c>
      <c r="P398" s="33">
        <v>0</v>
      </c>
      <c r="Q398" s="33">
        <v>0</v>
      </c>
      <c r="R398" s="33">
        <v>0</v>
      </c>
      <c r="S398" s="33">
        <v>0</v>
      </c>
      <c r="T398" s="33">
        <v>0</v>
      </c>
      <c r="U398" s="33">
        <v>0</v>
      </c>
      <c r="V398" s="33">
        <v>0</v>
      </c>
      <c r="W398" s="33">
        <v>0</v>
      </c>
      <c r="X398" s="33">
        <v>0</v>
      </c>
      <c r="Y398" s="33">
        <v>0</v>
      </c>
      <c r="Z398" s="33">
        <v>0</v>
      </c>
      <c r="AA398" s="33">
        <v>0</v>
      </c>
      <c r="AB398" s="33">
        <v>0</v>
      </c>
      <c r="AC398" s="33">
        <v>0</v>
      </c>
      <c r="AD398" s="33">
        <v>0</v>
      </c>
      <c r="AE398" s="33">
        <v>0</v>
      </c>
      <c r="AF398" s="33">
        <v>0</v>
      </c>
      <c r="AG398" s="33">
        <v>0</v>
      </c>
      <c r="AH398" s="33">
        <v>0</v>
      </c>
      <c r="AI398" s="33">
        <v>0</v>
      </c>
      <c r="AJ398" s="33">
        <v>0</v>
      </c>
      <c r="AK398" s="33">
        <v>0</v>
      </c>
      <c r="AL398" s="33">
        <v>0</v>
      </c>
      <c r="AM398" s="33">
        <v>0</v>
      </c>
      <c r="AN398" s="33">
        <v>0</v>
      </c>
      <c r="AO398" s="33">
        <v>0</v>
      </c>
      <c r="AP398" s="33">
        <v>0</v>
      </c>
      <c r="AQ398" s="33">
        <v>0</v>
      </c>
      <c r="AR398" s="33">
        <v>0</v>
      </c>
      <c r="AS398" s="33">
        <v>0</v>
      </c>
      <c r="AT398" s="33">
        <v>0</v>
      </c>
      <c r="AU398" s="33">
        <v>0</v>
      </c>
      <c r="AV398" s="33">
        <v>0</v>
      </c>
      <c r="AW398" s="33">
        <v>0</v>
      </c>
      <c r="AX398" s="33">
        <v>0</v>
      </c>
      <c r="AY398" s="33">
        <v>0</v>
      </c>
      <c r="AZ398" s="33">
        <v>0</v>
      </c>
      <c r="BA398" s="33">
        <v>0</v>
      </c>
      <c r="BB398" s="33">
        <f t="shared" si="282"/>
        <v>0</v>
      </c>
      <c r="BC398" s="33">
        <f t="shared" si="283"/>
        <v>0</v>
      </c>
      <c r="BD398" s="33">
        <f t="shared" si="284"/>
        <v>0</v>
      </c>
      <c r="BE398" s="33">
        <f t="shared" si="285"/>
        <v>0</v>
      </c>
      <c r="BF398" s="33">
        <f t="shared" si="286"/>
        <v>0</v>
      </c>
      <c r="BG398" s="33">
        <f t="shared" si="287"/>
        <v>0</v>
      </c>
      <c r="BH398" s="33">
        <f t="shared" si="288"/>
        <v>0</v>
      </c>
      <c r="BI398" s="33">
        <f t="shared" si="289"/>
        <v>0</v>
      </c>
      <c r="BJ398" s="33">
        <f t="shared" si="290"/>
        <v>0</v>
      </c>
      <c r="BK398" s="33">
        <f t="shared" si="291"/>
        <v>0</v>
      </c>
    </row>
    <row r="399" spans="1:63" ht="31.5" x14ac:dyDescent="0.25">
      <c r="A399" s="27" t="s">
        <v>633</v>
      </c>
      <c r="B399" s="48" t="s">
        <v>2424</v>
      </c>
      <c r="C399" s="53" t="s">
        <v>2425</v>
      </c>
      <c r="D399" s="33">
        <v>0</v>
      </c>
      <c r="E399" s="33">
        <v>0</v>
      </c>
      <c r="F399" s="33">
        <v>0</v>
      </c>
      <c r="G399" s="33">
        <v>0</v>
      </c>
      <c r="H399" s="33">
        <v>1</v>
      </c>
      <c r="I399" s="33">
        <v>0</v>
      </c>
      <c r="J399" s="33">
        <v>0</v>
      </c>
      <c r="K399" s="33">
        <v>0</v>
      </c>
      <c r="L399" s="33">
        <v>0</v>
      </c>
      <c r="M399" s="33">
        <v>0</v>
      </c>
      <c r="N399" s="33">
        <v>0</v>
      </c>
      <c r="O399" s="33">
        <v>0</v>
      </c>
      <c r="P399" s="33">
        <v>0</v>
      </c>
      <c r="Q399" s="33">
        <v>0</v>
      </c>
      <c r="R399" s="33">
        <v>0</v>
      </c>
      <c r="S399" s="33">
        <v>0</v>
      </c>
      <c r="T399" s="33">
        <v>0</v>
      </c>
      <c r="U399" s="33">
        <v>0</v>
      </c>
      <c r="V399" s="33">
        <v>0</v>
      </c>
      <c r="W399" s="33">
        <v>0</v>
      </c>
      <c r="X399" s="33">
        <v>0</v>
      </c>
      <c r="Y399" s="33">
        <v>0</v>
      </c>
      <c r="Z399" s="33">
        <v>0</v>
      </c>
      <c r="AA399" s="33">
        <v>0</v>
      </c>
      <c r="AB399" s="33">
        <v>0</v>
      </c>
      <c r="AC399" s="33">
        <v>0</v>
      </c>
      <c r="AD399" s="33">
        <v>0</v>
      </c>
      <c r="AE399" s="33">
        <v>0</v>
      </c>
      <c r="AF399" s="33">
        <v>0</v>
      </c>
      <c r="AG399" s="33">
        <v>0</v>
      </c>
      <c r="AH399" s="33">
        <v>0</v>
      </c>
      <c r="AI399" s="33">
        <v>0</v>
      </c>
      <c r="AJ399" s="33">
        <v>0</v>
      </c>
      <c r="AK399" s="33">
        <v>0</v>
      </c>
      <c r="AL399" s="33">
        <v>0</v>
      </c>
      <c r="AM399" s="33">
        <v>0</v>
      </c>
      <c r="AN399" s="33">
        <v>0</v>
      </c>
      <c r="AO399" s="33">
        <v>0</v>
      </c>
      <c r="AP399" s="33">
        <v>0</v>
      </c>
      <c r="AQ399" s="33">
        <v>0</v>
      </c>
      <c r="AR399" s="32">
        <v>0</v>
      </c>
      <c r="AS399" s="32">
        <v>0</v>
      </c>
      <c r="AT399" s="32">
        <v>0</v>
      </c>
      <c r="AU399" s="32">
        <v>0</v>
      </c>
      <c r="AV399" s="32">
        <v>0</v>
      </c>
      <c r="AW399" s="32">
        <v>0</v>
      </c>
      <c r="AX399" s="32">
        <v>0</v>
      </c>
      <c r="AY399" s="32">
        <v>0</v>
      </c>
      <c r="AZ399" s="32">
        <v>0</v>
      </c>
      <c r="BA399" s="32">
        <v>0</v>
      </c>
      <c r="BB399" s="33">
        <f t="shared" si="282"/>
        <v>0</v>
      </c>
      <c r="BC399" s="33">
        <f t="shared" si="283"/>
        <v>0</v>
      </c>
      <c r="BD399" s="33">
        <f t="shared" si="284"/>
        <v>0</v>
      </c>
      <c r="BE399" s="33">
        <f t="shared" si="285"/>
        <v>0</v>
      </c>
      <c r="BF399" s="33">
        <f t="shared" si="286"/>
        <v>0</v>
      </c>
      <c r="BG399" s="33">
        <f t="shared" si="287"/>
        <v>0</v>
      </c>
      <c r="BH399" s="33">
        <f t="shared" si="288"/>
        <v>0</v>
      </c>
      <c r="BI399" s="33">
        <f t="shared" si="289"/>
        <v>0</v>
      </c>
      <c r="BJ399" s="33">
        <f t="shared" si="290"/>
        <v>0</v>
      </c>
      <c r="BK399" s="33">
        <f t="shared" si="291"/>
        <v>0</v>
      </c>
    </row>
    <row r="400" spans="1:63" ht="31.5" x14ac:dyDescent="0.25">
      <c r="A400" s="27" t="s">
        <v>633</v>
      </c>
      <c r="B400" s="48" t="s">
        <v>2426</v>
      </c>
      <c r="C400" s="53" t="s">
        <v>2427</v>
      </c>
      <c r="D400" s="33">
        <v>0</v>
      </c>
      <c r="E400" s="33">
        <v>0</v>
      </c>
      <c r="F400" s="33">
        <v>0</v>
      </c>
      <c r="G400" s="33">
        <v>0</v>
      </c>
      <c r="H400" s="33">
        <v>1</v>
      </c>
      <c r="I400" s="33">
        <v>0</v>
      </c>
      <c r="J400" s="33">
        <v>0</v>
      </c>
      <c r="K400" s="33">
        <v>0</v>
      </c>
      <c r="L400" s="33">
        <v>0</v>
      </c>
      <c r="M400" s="33">
        <v>0</v>
      </c>
      <c r="N400" s="33">
        <v>0</v>
      </c>
      <c r="O400" s="33">
        <v>0</v>
      </c>
      <c r="P400" s="33">
        <v>0</v>
      </c>
      <c r="Q400" s="33">
        <v>0</v>
      </c>
      <c r="R400" s="33">
        <v>0</v>
      </c>
      <c r="S400" s="33">
        <v>0</v>
      </c>
      <c r="T400" s="33">
        <v>0</v>
      </c>
      <c r="U400" s="33">
        <v>0</v>
      </c>
      <c r="V400" s="33">
        <v>0</v>
      </c>
      <c r="W400" s="33">
        <v>0</v>
      </c>
      <c r="X400" s="33">
        <v>0</v>
      </c>
      <c r="Y400" s="33">
        <v>0</v>
      </c>
      <c r="Z400" s="33">
        <v>0</v>
      </c>
      <c r="AA400" s="33">
        <v>0</v>
      </c>
      <c r="AB400" s="33">
        <v>0</v>
      </c>
      <c r="AC400" s="33">
        <v>0</v>
      </c>
      <c r="AD400" s="33">
        <v>0</v>
      </c>
      <c r="AE400" s="33">
        <v>0</v>
      </c>
      <c r="AF400" s="33">
        <v>0</v>
      </c>
      <c r="AG400" s="33">
        <v>0</v>
      </c>
      <c r="AH400" s="33">
        <v>0</v>
      </c>
      <c r="AI400" s="33">
        <v>0</v>
      </c>
      <c r="AJ400" s="33">
        <v>0</v>
      </c>
      <c r="AK400" s="33">
        <v>0</v>
      </c>
      <c r="AL400" s="33">
        <v>0</v>
      </c>
      <c r="AM400" s="33">
        <v>0</v>
      </c>
      <c r="AN400" s="33">
        <v>0</v>
      </c>
      <c r="AO400" s="33">
        <v>0</v>
      </c>
      <c r="AP400" s="33">
        <v>0</v>
      </c>
      <c r="AQ400" s="33">
        <v>0</v>
      </c>
      <c r="AR400" s="32">
        <v>0</v>
      </c>
      <c r="AS400" s="32">
        <v>0</v>
      </c>
      <c r="AT400" s="32">
        <v>0</v>
      </c>
      <c r="AU400" s="32">
        <v>0</v>
      </c>
      <c r="AV400" s="32">
        <v>0</v>
      </c>
      <c r="AW400" s="32">
        <v>0</v>
      </c>
      <c r="AX400" s="32">
        <v>0</v>
      </c>
      <c r="AY400" s="32">
        <v>0</v>
      </c>
      <c r="AZ400" s="32">
        <v>0</v>
      </c>
      <c r="BA400" s="32">
        <v>0</v>
      </c>
      <c r="BB400" s="33">
        <f t="shared" si="282"/>
        <v>0</v>
      </c>
      <c r="BC400" s="33">
        <f t="shared" si="283"/>
        <v>0</v>
      </c>
      <c r="BD400" s="33">
        <f t="shared" si="284"/>
        <v>0</v>
      </c>
      <c r="BE400" s="33">
        <f t="shared" si="285"/>
        <v>0</v>
      </c>
      <c r="BF400" s="33">
        <f t="shared" si="286"/>
        <v>0</v>
      </c>
      <c r="BG400" s="33">
        <f t="shared" si="287"/>
        <v>0</v>
      </c>
      <c r="BH400" s="33">
        <f t="shared" si="288"/>
        <v>0</v>
      </c>
      <c r="BI400" s="33">
        <f t="shared" si="289"/>
        <v>0</v>
      </c>
      <c r="BJ400" s="33">
        <f t="shared" si="290"/>
        <v>0</v>
      </c>
      <c r="BK400" s="33">
        <f t="shared" si="291"/>
        <v>0</v>
      </c>
    </row>
    <row r="401" spans="1:63" ht="31.5" x14ac:dyDescent="0.25">
      <c r="A401" s="27" t="s">
        <v>633</v>
      </c>
      <c r="B401" s="48" t="s">
        <v>2428</v>
      </c>
      <c r="C401" s="53" t="s">
        <v>2429</v>
      </c>
      <c r="D401" s="33">
        <v>0</v>
      </c>
      <c r="E401" s="33">
        <v>0</v>
      </c>
      <c r="F401" s="33">
        <v>0</v>
      </c>
      <c r="G401" s="33">
        <v>0</v>
      </c>
      <c r="H401" s="33">
        <v>1</v>
      </c>
      <c r="I401" s="33">
        <v>0</v>
      </c>
      <c r="J401" s="33">
        <v>0</v>
      </c>
      <c r="K401" s="33">
        <v>0</v>
      </c>
      <c r="L401" s="33">
        <v>0</v>
      </c>
      <c r="M401" s="33">
        <v>0</v>
      </c>
      <c r="N401" s="33">
        <v>0</v>
      </c>
      <c r="O401" s="33">
        <v>0</v>
      </c>
      <c r="P401" s="33">
        <v>0</v>
      </c>
      <c r="Q401" s="33">
        <v>0</v>
      </c>
      <c r="R401" s="33">
        <v>0</v>
      </c>
      <c r="S401" s="33">
        <v>0</v>
      </c>
      <c r="T401" s="33">
        <v>0</v>
      </c>
      <c r="U401" s="33">
        <v>0</v>
      </c>
      <c r="V401" s="33">
        <v>0</v>
      </c>
      <c r="W401" s="33">
        <v>0</v>
      </c>
      <c r="X401" s="33">
        <v>0</v>
      </c>
      <c r="Y401" s="33">
        <v>0</v>
      </c>
      <c r="Z401" s="33">
        <v>0</v>
      </c>
      <c r="AA401" s="33">
        <v>0</v>
      </c>
      <c r="AB401" s="33">
        <v>0</v>
      </c>
      <c r="AC401" s="33">
        <v>0</v>
      </c>
      <c r="AD401" s="33">
        <v>0</v>
      </c>
      <c r="AE401" s="33">
        <v>0</v>
      </c>
      <c r="AF401" s="33">
        <v>0</v>
      </c>
      <c r="AG401" s="33">
        <v>0</v>
      </c>
      <c r="AH401" s="33">
        <v>0</v>
      </c>
      <c r="AI401" s="33">
        <v>0</v>
      </c>
      <c r="AJ401" s="33">
        <v>0</v>
      </c>
      <c r="AK401" s="33">
        <v>0</v>
      </c>
      <c r="AL401" s="33">
        <v>0</v>
      </c>
      <c r="AM401" s="33">
        <v>0</v>
      </c>
      <c r="AN401" s="33">
        <v>0</v>
      </c>
      <c r="AO401" s="33">
        <v>0</v>
      </c>
      <c r="AP401" s="33">
        <v>0</v>
      </c>
      <c r="AQ401" s="33">
        <v>0</v>
      </c>
      <c r="AR401" s="32">
        <v>0</v>
      </c>
      <c r="AS401" s="32">
        <v>0</v>
      </c>
      <c r="AT401" s="32">
        <v>0</v>
      </c>
      <c r="AU401" s="32">
        <v>0</v>
      </c>
      <c r="AV401" s="32">
        <v>0</v>
      </c>
      <c r="AW401" s="32">
        <v>0</v>
      </c>
      <c r="AX401" s="32">
        <v>0</v>
      </c>
      <c r="AY401" s="32">
        <v>0</v>
      </c>
      <c r="AZ401" s="32">
        <v>0</v>
      </c>
      <c r="BA401" s="32">
        <v>0</v>
      </c>
      <c r="BB401" s="33">
        <f t="shared" si="282"/>
        <v>0</v>
      </c>
      <c r="BC401" s="33">
        <f t="shared" si="283"/>
        <v>0</v>
      </c>
      <c r="BD401" s="33">
        <f t="shared" si="284"/>
        <v>0</v>
      </c>
      <c r="BE401" s="33">
        <f t="shared" si="285"/>
        <v>0</v>
      </c>
      <c r="BF401" s="33">
        <f t="shared" si="286"/>
        <v>0</v>
      </c>
      <c r="BG401" s="33">
        <f t="shared" si="287"/>
        <v>0</v>
      </c>
      <c r="BH401" s="33">
        <f t="shared" si="288"/>
        <v>0</v>
      </c>
      <c r="BI401" s="33">
        <f t="shared" si="289"/>
        <v>0</v>
      </c>
      <c r="BJ401" s="33">
        <f t="shared" si="290"/>
        <v>0</v>
      </c>
      <c r="BK401" s="33">
        <f t="shared" si="291"/>
        <v>0</v>
      </c>
    </row>
    <row r="402" spans="1:63" ht="31.5" x14ac:dyDescent="0.25">
      <c r="A402" s="27" t="s">
        <v>633</v>
      </c>
      <c r="B402" s="48" t="s">
        <v>2430</v>
      </c>
      <c r="C402" s="53" t="s">
        <v>2431</v>
      </c>
      <c r="D402" s="33">
        <v>0</v>
      </c>
      <c r="E402" s="33">
        <v>0</v>
      </c>
      <c r="F402" s="33">
        <v>0</v>
      </c>
      <c r="G402" s="33">
        <v>0</v>
      </c>
      <c r="H402" s="33">
        <v>1</v>
      </c>
      <c r="I402" s="33">
        <v>0</v>
      </c>
      <c r="J402" s="33">
        <v>0</v>
      </c>
      <c r="K402" s="33">
        <v>0</v>
      </c>
      <c r="L402" s="33">
        <v>0</v>
      </c>
      <c r="M402" s="33">
        <v>0</v>
      </c>
      <c r="N402" s="33">
        <v>0</v>
      </c>
      <c r="O402" s="33">
        <v>0</v>
      </c>
      <c r="P402" s="33">
        <v>0</v>
      </c>
      <c r="Q402" s="33">
        <v>0</v>
      </c>
      <c r="R402" s="33">
        <v>0</v>
      </c>
      <c r="S402" s="33">
        <v>0</v>
      </c>
      <c r="T402" s="33">
        <v>0</v>
      </c>
      <c r="U402" s="33">
        <v>0</v>
      </c>
      <c r="V402" s="33">
        <v>0</v>
      </c>
      <c r="W402" s="33">
        <v>0</v>
      </c>
      <c r="X402" s="33">
        <v>0</v>
      </c>
      <c r="Y402" s="33">
        <v>0</v>
      </c>
      <c r="Z402" s="33">
        <v>0</v>
      </c>
      <c r="AA402" s="33">
        <v>0</v>
      </c>
      <c r="AB402" s="33">
        <v>0</v>
      </c>
      <c r="AC402" s="33">
        <v>0</v>
      </c>
      <c r="AD402" s="33">
        <v>0</v>
      </c>
      <c r="AE402" s="33">
        <v>0</v>
      </c>
      <c r="AF402" s="33">
        <v>0</v>
      </c>
      <c r="AG402" s="33">
        <v>0</v>
      </c>
      <c r="AH402" s="33">
        <v>0</v>
      </c>
      <c r="AI402" s="33">
        <v>0</v>
      </c>
      <c r="AJ402" s="33">
        <v>0</v>
      </c>
      <c r="AK402" s="33">
        <v>0</v>
      </c>
      <c r="AL402" s="33">
        <v>0</v>
      </c>
      <c r="AM402" s="33">
        <v>0</v>
      </c>
      <c r="AN402" s="33">
        <v>0</v>
      </c>
      <c r="AO402" s="33">
        <v>0</v>
      </c>
      <c r="AP402" s="33">
        <v>0</v>
      </c>
      <c r="AQ402" s="33">
        <v>0</v>
      </c>
      <c r="AR402" s="32">
        <v>0</v>
      </c>
      <c r="AS402" s="32">
        <v>0</v>
      </c>
      <c r="AT402" s="32">
        <v>0</v>
      </c>
      <c r="AU402" s="32">
        <v>0</v>
      </c>
      <c r="AV402" s="32">
        <v>0</v>
      </c>
      <c r="AW402" s="32">
        <v>0</v>
      </c>
      <c r="AX402" s="32">
        <v>0</v>
      </c>
      <c r="AY402" s="32">
        <v>0</v>
      </c>
      <c r="AZ402" s="32">
        <v>0</v>
      </c>
      <c r="BA402" s="32">
        <v>0</v>
      </c>
      <c r="BB402" s="33">
        <f t="shared" ref="BB402:BB465" si="292">SUM(N402,X402,AH402,AR402)</f>
        <v>0</v>
      </c>
      <c r="BC402" s="33">
        <f t="shared" ref="BC402:BC465" si="293">SUM(O402,Y402,AI402,AS402)</f>
        <v>0</v>
      </c>
      <c r="BD402" s="33">
        <f t="shared" ref="BD402:BD465" si="294">SUM(P402,Z402,AJ402,AT402)</f>
        <v>0</v>
      </c>
      <c r="BE402" s="33">
        <f t="shared" ref="BE402:BE465" si="295">SUM(Q402,AA402,AK402,AU402)</f>
        <v>0</v>
      </c>
      <c r="BF402" s="33">
        <f t="shared" ref="BF402:BF465" si="296">SUM(R402,AB402,AL402,AV402)</f>
        <v>0</v>
      </c>
      <c r="BG402" s="33">
        <f t="shared" ref="BG402:BG465" si="297">SUM(S402,AC402,AM402,AW402)</f>
        <v>0</v>
      </c>
      <c r="BH402" s="33">
        <f t="shared" ref="BH402:BH465" si="298">SUM(T402,AD402,AN402,AX402)</f>
        <v>0</v>
      </c>
      <c r="BI402" s="33">
        <f t="shared" ref="BI402:BI465" si="299">SUM(U402,AE402,AO402,AY402)</f>
        <v>0</v>
      </c>
      <c r="BJ402" s="33">
        <f t="shared" ref="BJ402:BJ465" si="300">SUM(V402,AF402,AP402,AZ402)</f>
        <v>0</v>
      </c>
      <c r="BK402" s="33">
        <f t="shared" ref="BK402:BK465" si="301">SUM(W402,AG402,AQ402,BA402)</f>
        <v>0</v>
      </c>
    </row>
    <row r="403" spans="1:63" ht="31.5" x14ac:dyDescent="0.25">
      <c r="A403" s="27" t="s">
        <v>633</v>
      </c>
      <c r="B403" s="48" t="s">
        <v>2432</v>
      </c>
      <c r="C403" s="53" t="s">
        <v>2433</v>
      </c>
      <c r="D403" s="33">
        <v>0</v>
      </c>
      <c r="E403" s="33">
        <v>0</v>
      </c>
      <c r="F403" s="33">
        <v>0</v>
      </c>
      <c r="G403" s="33">
        <v>0</v>
      </c>
      <c r="H403" s="33">
        <v>1</v>
      </c>
      <c r="I403" s="33">
        <v>0</v>
      </c>
      <c r="J403" s="33">
        <v>0</v>
      </c>
      <c r="K403" s="33">
        <v>0</v>
      </c>
      <c r="L403" s="33">
        <v>0</v>
      </c>
      <c r="M403" s="33">
        <v>0</v>
      </c>
      <c r="N403" s="33">
        <v>0</v>
      </c>
      <c r="O403" s="33">
        <v>0</v>
      </c>
      <c r="P403" s="33">
        <v>0</v>
      </c>
      <c r="Q403" s="33">
        <v>0</v>
      </c>
      <c r="R403" s="33">
        <v>0</v>
      </c>
      <c r="S403" s="33">
        <v>0</v>
      </c>
      <c r="T403" s="33">
        <v>0</v>
      </c>
      <c r="U403" s="33">
        <v>0</v>
      </c>
      <c r="V403" s="33">
        <v>0</v>
      </c>
      <c r="W403" s="33">
        <v>0</v>
      </c>
      <c r="X403" s="33">
        <v>0</v>
      </c>
      <c r="Y403" s="33">
        <v>0</v>
      </c>
      <c r="Z403" s="33">
        <v>0</v>
      </c>
      <c r="AA403" s="33">
        <v>0</v>
      </c>
      <c r="AB403" s="33">
        <v>0</v>
      </c>
      <c r="AC403" s="33">
        <v>0</v>
      </c>
      <c r="AD403" s="33">
        <v>0</v>
      </c>
      <c r="AE403" s="33">
        <v>0</v>
      </c>
      <c r="AF403" s="33">
        <v>0</v>
      </c>
      <c r="AG403" s="33">
        <v>0</v>
      </c>
      <c r="AH403" s="33">
        <v>0</v>
      </c>
      <c r="AI403" s="33">
        <v>0</v>
      </c>
      <c r="AJ403" s="33">
        <v>0</v>
      </c>
      <c r="AK403" s="33">
        <v>0</v>
      </c>
      <c r="AL403" s="33">
        <v>0</v>
      </c>
      <c r="AM403" s="33">
        <v>0</v>
      </c>
      <c r="AN403" s="33">
        <v>0</v>
      </c>
      <c r="AO403" s="33">
        <v>0</v>
      </c>
      <c r="AP403" s="33">
        <v>0</v>
      </c>
      <c r="AQ403" s="33">
        <v>0</v>
      </c>
      <c r="AR403" s="32">
        <v>0</v>
      </c>
      <c r="AS403" s="32">
        <v>0</v>
      </c>
      <c r="AT403" s="32">
        <v>0</v>
      </c>
      <c r="AU403" s="32">
        <v>0</v>
      </c>
      <c r="AV403" s="32">
        <v>0</v>
      </c>
      <c r="AW403" s="32">
        <v>0</v>
      </c>
      <c r="AX403" s="32">
        <v>0</v>
      </c>
      <c r="AY403" s="32">
        <v>0</v>
      </c>
      <c r="AZ403" s="32">
        <v>0</v>
      </c>
      <c r="BA403" s="32">
        <v>0</v>
      </c>
      <c r="BB403" s="33">
        <f t="shared" si="292"/>
        <v>0</v>
      </c>
      <c r="BC403" s="33">
        <f t="shared" si="293"/>
        <v>0</v>
      </c>
      <c r="BD403" s="33">
        <f t="shared" si="294"/>
        <v>0</v>
      </c>
      <c r="BE403" s="33">
        <f t="shared" si="295"/>
        <v>0</v>
      </c>
      <c r="BF403" s="33">
        <f t="shared" si="296"/>
        <v>0</v>
      </c>
      <c r="BG403" s="33">
        <f t="shared" si="297"/>
        <v>0</v>
      </c>
      <c r="BH403" s="33">
        <f t="shared" si="298"/>
        <v>0</v>
      </c>
      <c r="BI403" s="33">
        <f t="shared" si="299"/>
        <v>0</v>
      </c>
      <c r="BJ403" s="33">
        <f t="shared" si="300"/>
        <v>0</v>
      </c>
      <c r="BK403" s="33">
        <f t="shared" si="301"/>
        <v>0</v>
      </c>
    </row>
    <row r="404" spans="1:63" ht="31.5" x14ac:dyDescent="0.25">
      <c r="A404" s="27" t="s">
        <v>633</v>
      </c>
      <c r="B404" s="48" t="s">
        <v>2434</v>
      </c>
      <c r="C404" s="53" t="s">
        <v>2435</v>
      </c>
      <c r="D404" s="33">
        <v>0</v>
      </c>
      <c r="E404" s="33">
        <v>0</v>
      </c>
      <c r="F404" s="33">
        <v>0</v>
      </c>
      <c r="G404" s="33">
        <v>0</v>
      </c>
      <c r="H404" s="33">
        <v>1</v>
      </c>
      <c r="I404" s="33">
        <v>0</v>
      </c>
      <c r="J404" s="33">
        <v>0</v>
      </c>
      <c r="K404" s="33">
        <v>0</v>
      </c>
      <c r="L404" s="33">
        <v>0</v>
      </c>
      <c r="M404" s="33">
        <v>0</v>
      </c>
      <c r="N404" s="33">
        <v>0</v>
      </c>
      <c r="O404" s="33">
        <v>0</v>
      </c>
      <c r="P404" s="33">
        <v>0</v>
      </c>
      <c r="Q404" s="33">
        <v>0</v>
      </c>
      <c r="R404" s="33">
        <v>0</v>
      </c>
      <c r="S404" s="33">
        <v>0</v>
      </c>
      <c r="T404" s="33">
        <v>0</v>
      </c>
      <c r="U404" s="33">
        <v>0</v>
      </c>
      <c r="V404" s="33">
        <v>0</v>
      </c>
      <c r="W404" s="33">
        <v>0</v>
      </c>
      <c r="X404" s="33">
        <v>0</v>
      </c>
      <c r="Y404" s="33">
        <v>0</v>
      </c>
      <c r="Z404" s="33">
        <v>0</v>
      </c>
      <c r="AA404" s="33">
        <v>0</v>
      </c>
      <c r="AB404" s="33">
        <v>0</v>
      </c>
      <c r="AC404" s="33">
        <v>0</v>
      </c>
      <c r="AD404" s="33">
        <v>0</v>
      </c>
      <c r="AE404" s="33">
        <v>0</v>
      </c>
      <c r="AF404" s="33">
        <v>0</v>
      </c>
      <c r="AG404" s="33">
        <v>0</v>
      </c>
      <c r="AH404" s="33">
        <v>0</v>
      </c>
      <c r="AI404" s="33">
        <v>0</v>
      </c>
      <c r="AJ404" s="33">
        <v>0</v>
      </c>
      <c r="AK404" s="33">
        <v>0</v>
      </c>
      <c r="AL404" s="33">
        <v>0</v>
      </c>
      <c r="AM404" s="33">
        <v>0</v>
      </c>
      <c r="AN404" s="33">
        <v>0</v>
      </c>
      <c r="AO404" s="33">
        <v>0</v>
      </c>
      <c r="AP404" s="33">
        <v>0</v>
      </c>
      <c r="AQ404" s="33">
        <v>0</v>
      </c>
      <c r="AR404" s="32">
        <v>0</v>
      </c>
      <c r="AS404" s="32">
        <v>0</v>
      </c>
      <c r="AT404" s="32">
        <v>0</v>
      </c>
      <c r="AU404" s="32">
        <v>0</v>
      </c>
      <c r="AV404" s="32">
        <v>0</v>
      </c>
      <c r="AW404" s="32">
        <v>0</v>
      </c>
      <c r="AX404" s="32">
        <v>0</v>
      </c>
      <c r="AY404" s="32">
        <v>0</v>
      </c>
      <c r="AZ404" s="32">
        <v>0</v>
      </c>
      <c r="BA404" s="32">
        <v>0</v>
      </c>
      <c r="BB404" s="33">
        <f t="shared" si="292"/>
        <v>0</v>
      </c>
      <c r="BC404" s="33">
        <f t="shared" si="293"/>
        <v>0</v>
      </c>
      <c r="BD404" s="33">
        <f t="shared" si="294"/>
        <v>0</v>
      </c>
      <c r="BE404" s="33">
        <f t="shared" si="295"/>
        <v>0</v>
      </c>
      <c r="BF404" s="33">
        <f t="shared" si="296"/>
        <v>0</v>
      </c>
      <c r="BG404" s="33">
        <f t="shared" si="297"/>
        <v>0</v>
      </c>
      <c r="BH404" s="33">
        <f t="shared" si="298"/>
        <v>0</v>
      </c>
      <c r="BI404" s="33">
        <f t="shared" si="299"/>
        <v>0</v>
      </c>
      <c r="BJ404" s="33">
        <f t="shared" si="300"/>
        <v>0</v>
      </c>
      <c r="BK404" s="33">
        <f t="shared" si="301"/>
        <v>0</v>
      </c>
    </row>
    <row r="405" spans="1:63" ht="63" x14ac:dyDescent="0.25">
      <c r="A405" s="27" t="s">
        <v>633</v>
      </c>
      <c r="B405" s="48" t="s">
        <v>795</v>
      </c>
      <c r="C405" s="169" t="s">
        <v>796</v>
      </c>
      <c r="D405" s="33">
        <v>0</v>
      </c>
      <c r="E405" s="33">
        <v>0</v>
      </c>
      <c r="F405" s="33">
        <v>0</v>
      </c>
      <c r="G405" s="33">
        <v>0</v>
      </c>
      <c r="H405" s="33">
        <v>0</v>
      </c>
      <c r="I405" s="33">
        <v>0</v>
      </c>
      <c r="J405" s="33">
        <v>0</v>
      </c>
      <c r="K405" s="33">
        <v>0</v>
      </c>
      <c r="L405" s="33">
        <v>0</v>
      </c>
      <c r="M405" s="33">
        <v>0</v>
      </c>
      <c r="N405" s="33">
        <v>0</v>
      </c>
      <c r="O405" s="33">
        <v>0</v>
      </c>
      <c r="P405" s="33">
        <v>0</v>
      </c>
      <c r="Q405" s="33">
        <v>0</v>
      </c>
      <c r="R405" s="33">
        <v>0</v>
      </c>
      <c r="S405" s="33">
        <v>0</v>
      </c>
      <c r="T405" s="33">
        <v>0</v>
      </c>
      <c r="U405" s="33">
        <v>0</v>
      </c>
      <c r="V405" s="33">
        <v>0</v>
      </c>
      <c r="W405" s="33">
        <v>0</v>
      </c>
      <c r="X405" s="33">
        <v>0</v>
      </c>
      <c r="Y405" s="33">
        <v>0</v>
      </c>
      <c r="Z405" s="33">
        <v>0</v>
      </c>
      <c r="AA405" s="33">
        <v>0</v>
      </c>
      <c r="AB405" s="33">
        <v>0</v>
      </c>
      <c r="AC405" s="33">
        <v>0</v>
      </c>
      <c r="AD405" s="33">
        <v>0</v>
      </c>
      <c r="AE405" s="33">
        <v>0</v>
      </c>
      <c r="AF405" s="33">
        <v>0</v>
      </c>
      <c r="AG405" s="33">
        <v>0</v>
      </c>
      <c r="AH405" s="33">
        <v>0</v>
      </c>
      <c r="AI405" s="33">
        <v>0</v>
      </c>
      <c r="AJ405" s="33">
        <v>0</v>
      </c>
      <c r="AK405" s="33">
        <v>0</v>
      </c>
      <c r="AL405" s="33">
        <v>0</v>
      </c>
      <c r="AM405" s="33">
        <v>0</v>
      </c>
      <c r="AN405" s="33">
        <v>0</v>
      </c>
      <c r="AO405" s="33">
        <v>0</v>
      </c>
      <c r="AP405" s="33">
        <v>0</v>
      </c>
      <c r="AQ405" s="33">
        <v>0</v>
      </c>
      <c r="AR405" s="33">
        <v>0</v>
      </c>
      <c r="AS405" s="33">
        <v>0</v>
      </c>
      <c r="AT405" s="33">
        <v>0</v>
      </c>
      <c r="AU405" s="33">
        <v>0</v>
      </c>
      <c r="AV405" s="33">
        <v>0</v>
      </c>
      <c r="AW405" s="33">
        <v>0</v>
      </c>
      <c r="AX405" s="33">
        <v>0</v>
      </c>
      <c r="AY405" s="33">
        <v>0</v>
      </c>
      <c r="AZ405" s="33">
        <v>0</v>
      </c>
      <c r="BA405" s="33">
        <v>0</v>
      </c>
      <c r="BB405" s="33">
        <f t="shared" si="292"/>
        <v>0</v>
      </c>
      <c r="BC405" s="33">
        <f t="shared" si="293"/>
        <v>0</v>
      </c>
      <c r="BD405" s="33">
        <f t="shared" si="294"/>
        <v>0</v>
      </c>
      <c r="BE405" s="33">
        <f t="shared" si="295"/>
        <v>0</v>
      </c>
      <c r="BF405" s="33">
        <f t="shared" si="296"/>
        <v>0</v>
      </c>
      <c r="BG405" s="33">
        <f t="shared" si="297"/>
        <v>0</v>
      </c>
      <c r="BH405" s="33">
        <f t="shared" si="298"/>
        <v>0</v>
      </c>
      <c r="BI405" s="33">
        <f t="shared" si="299"/>
        <v>0</v>
      </c>
      <c r="BJ405" s="33">
        <f t="shared" si="300"/>
        <v>0</v>
      </c>
      <c r="BK405" s="33">
        <f t="shared" si="301"/>
        <v>0</v>
      </c>
    </row>
    <row r="406" spans="1:63" ht="31.5" x14ac:dyDescent="0.25">
      <c r="A406" s="27" t="s">
        <v>633</v>
      </c>
      <c r="B406" s="48" t="s">
        <v>2436</v>
      </c>
      <c r="C406" s="53" t="s">
        <v>2437</v>
      </c>
      <c r="D406" s="33">
        <v>0</v>
      </c>
      <c r="E406" s="33">
        <v>0</v>
      </c>
      <c r="F406" s="33">
        <v>0</v>
      </c>
      <c r="G406" s="33">
        <v>0</v>
      </c>
      <c r="H406" s="33">
        <v>1</v>
      </c>
      <c r="I406" s="33">
        <v>0</v>
      </c>
      <c r="J406" s="33">
        <v>0</v>
      </c>
      <c r="K406" s="33">
        <v>0</v>
      </c>
      <c r="L406" s="33">
        <v>0</v>
      </c>
      <c r="M406" s="33">
        <v>0</v>
      </c>
      <c r="N406" s="33">
        <v>0</v>
      </c>
      <c r="O406" s="33">
        <v>0</v>
      </c>
      <c r="P406" s="33">
        <v>0</v>
      </c>
      <c r="Q406" s="33">
        <v>0</v>
      </c>
      <c r="R406" s="33">
        <v>0</v>
      </c>
      <c r="S406" s="33">
        <v>0</v>
      </c>
      <c r="T406" s="33">
        <v>0</v>
      </c>
      <c r="U406" s="33">
        <v>0</v>
      </c>
      <c r="V406" s="33">
        <v>0</v>
      </c>
      <c r="W406" s="33">
        <v>0</v>
      </c>
      <c r="X406" s="33">
        <v>0</v>
      </c>
      <c r="Y406" s="33">
        <v>0</v>
      </c>
      <c r="Z406" s="33">
        <v>0</v>
      </c>
      <c r="AA406" s="33">
        <v>0</v>
      </c>
      <c r="AB406" s="33">
        <v>0</v>
      </c>
      <c r="AC406" s="33">
        <v>0</v>
      </c>
      <c r="AD406" s="33">
        <v>0</v>
      </c>
      <c r="AE406" s="33">
        <v>0</v>
      </c>
      <c r="AF406" s="33">
        <v>0</v>
      </c>
      <c r="AG406" s="33">
        <v>0</v>
      </c>
      <c r="AH406" s="33">
        <v>0</v>
      </c>
      <c r="AI406" s="33">
        <v>0</v>
      </c>
      <c r="AJ406" s="33">
        <v>0</v>
      </c>
      <c r="AK406" s="33">
        <v>0</v>
      </c>
      <c r="AL406" s="33">
        <v>0</v>
      </c>
      <c r="AM406" s="33">
        <v>0</v>
      </c>
      <c r="AN406" s="33">
        <v>0</v>
      </c>
      <c r="AO406" s="33">
        <v>0</v>
      </c>
      <c r="AP406" s="33">
        <v>0</v>
      </c>
      <c r="AQ406" s="33">
        <v>0</v>
      </c>
      <c r="AR406" s="32">
        <v>0</v>
      </c>
      <c r="AS406" s="32">
        <v>0</v>
      </c>
      <c r="AT406" s="32">
        <v>0</v>
      </c>
      <c r="AU406" s="32">
        <v>0</v>
      </c>
      <c r="AV406" s="32">
        <v>0</v>
      </c>
      <c r="AW406" s="32">
        <v>0</v>
      </c>
      <c r="AX406" s="32">
        <v>0</v>
      </c>
      <c r="AY406" s="32">
        <v>0</v>
      </c>
      <c r="AZ406" s="32">
        <v>0</v>
      </c>
      <c r="BA406" s="32">
        <v>0</v>
      </c>
      <c r="BB406" s="33">
        <f t="shared" si="292"/>
        <v>0</v>
      </c>
      <c r="BC406" s="33">
        <f t="shared" si="293"/>
        <v>0</v>
      </c>
      <c r="BD406" s="33">
        <f t="shared" si="294"/>
        <v>0</v>
      </c>
      <c r="BE406" s="33">
        <f t="shared" si="295"/>
        <v>0</v>
      </c>
      <c r="BF406" s="33">
        <f t="shared" si="296"/>
        <v>0</v>
      </c>
      <c r="BG406" s="33">
        <f t="shared" si="297"/>
        <v>0</v>
      </c>
      <c r="BH406" s="33">
        <f t="shared" si="298"/>
        <v>0</v>
      </c>
      <c r="BI406" s="33">
        <f t="shared" si="299"/>
        <v>0</v>
      </c>
      <c r="BJ406" s="33">
        <f t="shared" si="300"/>
        <v>0</v>
      </c>
      <c r="BK406" s="33">
        <f t="shared" si="301"/>
        <v>0</v>
      </c>
    </row>
    <row r="407" spans="1:63" ht="31.5" x14ac:dyDescent="0.25">
      <c r="A407" s="27" t="s">
        <v>633</v>
      </c>
      <c r="B407" s="48" t="s">
        <v>2438</v>
      </c>
      <c r="C407" s="53" t="s">
        <v>2439</v>
      </c>
      <c r="D407" s="33">
        <v>0</v>
      </c>
      <c r="E407" s="33">
        <v>0</v>
      </c>
      <c r="F407" s="33">
        <v>0</v>
      </c>
      <c r="G407" s="33">
        <v>0</v>
      </c>
      <c r="H407" s="33">
        <v>1</v>
      </c>
      <c r="I407" s="33">
        <v>0</v>
      </c>
      <c r="J407" s="33">
        <v>0</v>
      </c>
      <c r="K407" s="33">
        <v>0</v>
      </c>
      <c r="L407" s="33">
        <v>0</v>
      </c>
      <c r="M407" s="33">
        <v>0</v>
      </c>
      <c r="N407" s="33">
        <v>0</v>
      </c>
      <c r="O407" s="33">
        <v>0</v>
      </c>
      <c r="P407" s="33">
        <v>0</v>
      </c>
      <c r="Q407" s="33">
        <v>0</v>
      </c>
      <c r="R407" s="33">
        <v>0</v>
      </c>
      <c r="S407" s="33">
        <v>0</v>
      </c>
      <c r="T407" s="33">
        <v>0</v>
      </c>
      <c r="U407" s="33">
        <v>0</v>
      </c>
      <c r="V407" s="33">
        <v>0</v>
      </c>
      <c r="W407" s="33">
        <v>0</v>
      </c>
      <c r="X407" s="33">
        <v>0</v>
      </c>
      <c r="Y407" s="33">
        <v>0</v>
      </c>
      <c r="Z407" s="33">
        <v>0</v>
      </c>
      <c r="AA407" s="33">
        <v>0</v>
      </c>
      <c r="AB407" s="33">
        <v>0</v>
      </c>
      <c r="AC407" s="33">
        <v>0</v>
      </c>
      <c r="AD407" s="33">
        <v>0</v>
      </c>
      <c r="AE407" s="33">
        <v>0</v>
      </c>
      <c r="AF407" s="33">
        <v>0</v>
      </c>
      <c r="AG407" s="33">
        <v>0</v>
      </c>
      <c r="AH407" s="33">
        <v>0</v>
      </c>
      <c r="AI407" s="33">
        <v>0</v>
      </c>
      <c r="AJ407" s="33">
        <v>0</v>
      </c>
      <c r="AK407" s="33">
        <v>0</v>
      </c>
      <c r="AL407" s="33">
        <v>0</v>
      </c>
      <c r="AM407" s="33">
        <v>0</v>
      </c>
      <c r="AN407" s="33">
        <v>0</v>
      </c>
      <c r="AO407" s="33">
        <v>0</v>
      </c>
      <c r="AP407" s="33">
        <v>0</v>
      </c>
      <c r="AQ407" s="33">
        <v>0</v>
      </c>
      <c r="AR407" s="32">
        <v>0</v>
      </c>
      <c r="AS407" s="32">
        <v>0</v>
      </c>
      <c r="AT407" s="32">
        <v>0</v>
      </c>
      <c r="AU407" s="32">
        <v>0</v>
      </c>
      <c r="AV407" s="32">
        <v>0</v>
      </c>
      <c r="AW407" s="32">
        <v>0</v>
      </c>
      <c r="AX407" s="32">
        <v>0</v>
      </c>
      <c r="AY407" s="32">
        <v>0</v>
      </c>
      <c r="AZ407" s="32">
        <v>0</v>
      </c>
      <c r="BA407" s="32">
        <v>0</v>
      </c>
      <c r="BB407" s="33">
        <f t="shared" si="292"/>
        <v>0</v>
      </c>
      <c r="BC407" s="33">
        <f t="shared" si="293"/>
        <v>0</v>
      </c>
      <c r="BD407" s="33">
        <f t="shared" si="294"/>
        <v>0</v>
      </c>
      <c r="BE407" s="33">
        <f t="shared" si="295"/>
        <v>0</v>
      </c>
      <c r="BF407" s="33">
        <f t="shared" si="296"/>
        <v>0</v>
      </c>
      <c r="BG407" s="33">
        <f t="shared" si="297"/>
        <v>0</v>
      </c>
      <c r="BH407" s="33">
        <f t="shared" si="298"/>
        <v>0</v>
      </c>
      <c r="BI407" s="33">
        <f t="shared" si="299"/>
        <v>0</v>
      </c>
      <c r="BJ407" s="33">
        <f t="shared" si="300"/>
        <v>0</v>
      </c>
      <c r="BK407" s="33">
        <f t="shared" si="301"/>
        <v>0</v>
      </c>
    </row>
    <row r="408" spans="1:63" ht="31.5" x14ac:dyDescent="0.25">
      <c r="A408" s="27" t="s">
        <v>633</v>
      </c>
      <c r="B408" s="48" t="s">
        <v>2440</v>
      </c>
      <c r="C408" s="53" t="s">
        <v>2441</v>
      </c>
      <c r="D408" s="33">
        <v>0</v>
      </c>
      <c r="E408" s="33">
        <v>0</v>
      </c>
      <c r="F408" s="33">
        <v>0</v>
      </c>
      <c r="G408" s="33">
        <v>0</v>
      </c>
      <c r="H408" s="33">
        <v>1</v>
      </c>
      <c r="I408" s="33">
        <v>0</v>
      </c>
      <c r="J408" s="33">
        <v>0</v>
      </c>
      <c r="K408" s="33">
        <v>0</v>
      </c>
      <c r="L408" s="33">
        <v>0</v>
      </c>
      <c r="M408" s="33">
        <v>0</v>
      </c>
      <c r="N408" s="33">
        <v>0</v>
      </c>
      <c r="O408" s="33">
        <v>0</v>
      </c>
      <c r="P408" s="33">
        <v>0</v>
      </c>
      <c r="Q408" s="33">
        <v>0</v>
      </c>
      <c r="R408" s="33">
        <v>0</v>
      </c>
      <c r="S408" s="33">
        <v>0</v>
      </c>
      <c r="T408" s="33">
        <v>0</v>
      </c>
      <c r="U408" s="33">
        <v>0</v>
      </c>
      <c r="V408" s="33">
        <v>0</v>
      </c>
      <c r="W408" s="33">
        <v>0</v>
      </c>
      <c r="X408" s="33">
        <v>0</v>
      </c>
      <c r="Y408" s="33">
        <v>0</v>
      </c>
      <c r="Z408" s="33">
        <v>0</v>
      </c>
      <c r="AA408" s="33">
        <v>0</v>
      </c>
      <c r="AB408" s="33">
        <v>0</v>
      </c>
      <c r="AC408" s="33">
        <v>0</v>
      </c>
      <c r="AD408" s="33">
        <v>0</v>
      </c>
      <c r="AE408" s="33">
        <v>0</v>
      </c>
      <c r="AF408" s="33">
        <v>0</v>
      </c>
      <c r="AG408" s="33">
        <v>0</v>
      </c>
      <c r="AH408" s="33">
        <v>0</v>
      </c>
      <c r="AI408" s="33">
        <v>0</v>
      </c>
      <c r="AJ408" s="33">
        <v>0</v>
      </c>
      <c r="AK408" s="33">
        <v>0</v>
      </c>
      <c r="AL408" s="33">
        <v>0</v>
      </c>
      <c r="AM408" s="33">
        <v>0</v>
      </c>
      <c r="AN408" s="33">
        <v>0</v>
      </c>
      <c r="AO408" s="33">
        <v>0</v>
      </c>
      <c r="AP408" s="33">
        <v>0</v>
      </c>
      <c r="AQ408" s="33">
        <v>0</v>
      </c>
      <c r="AR408" s="32">
        <v>0</v>
      </c>
      <c r="AS408" s="32">
        <v>0</v>
      </c>
      <c r="AT408" s="32">
        <v>0</v>
      </c>
      <c r="AU408" s="32">
        <v>0</v>
      </c>
      <c r="AV408" s="32">
        <v>0</v>
      </c>
      <c r="AW408" s="32">
        <v>0</v>
      </c>
      <c r="AX408" s="32">
        <v>0</v>
      </c>
      <c r="AY408" s="32">
        <v>0</v>
      </c>
      <c r="AZ408" s="32">
        <v>0</v>
      </c>
      <c r="BA408" s="32">
        <v>0</v>
      </c>
      <c r="BB408" s="33">
        <f t="shared" si="292"/>
        <v>0</v>
      </c>
      <c r="BC408" s="33">
        <f t="shared" si="293"/>
        <v>0</v>
      </c>
      <c r="BD408" s="33">
        <f t="shared" si="294"/>
        <v>0</v>
      </c>
      <c r="BE408" s="33">
        <f t="shared" si="295"/>
        <v>0</v>
      </c>
      <c r="BF408" s="33">
        <f t="shared" si="296"/>
        <v>0</v>
      </c>
      <c r="BG408" s="33">
        <f t="shared" si="297"/>
        <v>0</v>
      </c>
      <c r="BH408" s="33">
        <f t="shared" si="298"/>
        <v>0</v>
      </c>
      <c r="BI408" s="33">
        <f t="shared" si="299"/>
        <v>0</v>
      </c>
      <c r="BJ408" s="33">
        <f t="shared" si="300"/>
        <v>0</v>
      </c>
      <c r="BK408" s="33">
        <f t="shared" si="301"/>
        <v>0</v>
      </c>
    </row>
    <row r="409" spans="1:63" ht="31.5" x14ac:dyDescent="0.25">
      <c r="A409" s="27" t="s">
        <v>633</v>
      </c>
      <c r="B409" s="48" t="s">
        <v>2442</v>
      </c>
      <c r="C409" s="53" t="s">
        <v>2443</v>
      </c>
      <c r="D409" s="33">
        <v>0</v>
      </c>
      <c r="E409" s="33">
        <v>0</v>
      </c>
      <c r="F409" s="33">
        <v>0</v>
      </c>
      <c r="G409" s="33">
        <v>0</v>
      </c>
      <c r="H409" s="33">
        <v>2</v>
      </c>
      <c r="I409" s="33">
        <v>0</v>
      </c>
      <c r="J409" s="33">
        <v>0</v>
      </c>
      <c r="K409" s="33">
        <v>0</v>
      </c>
      <c r="L409" s="33">
        <v>0</v>
      </c>
      <c r="M409" s="33">
        <v>0</v>
      </c>
      <c r="N409" s="33">
        <v>0</v>
      </c>
      <c r="O409" s="33">
        <v>0</v>
      </c>
      <c r="P409" s="33">
        <v>0</v>
      </c>
      <c r="Q409" s="33">
        <v>0</v>
      </c>
      <c r="R409" s="33">
        <v>0</v>
      </c>
      <c r="S409" s="33">
        <v>0</v>
      </c>
      <c r="T409" s="33">
        <v>0</v>
      </c>
      <c r="U409" s="33">
        <v>0</v>
      </c>
      <c r="V409" s="33">
        <v>0</v>
      </c>
      <c r="W409" s="33">
        <v>0</v>
      </c>
      <c r="X409" s="33">
        <v>0</v>
      </c>
      <c r="Y409" s="33">
        <v>0</v>
      </c>
      <c r="Z409" s="33">
        <v>0</v>
      </c>
      <c r="AA409" s="33">
        <v>0</v>
      </c>
      <c r="AB409" s="33">
        <v>0</v>
      </c>
      <c r="AC409" s="33">
        <v>0</v>
      </c>
      <c r="AD409" s="33">
        <v>0</v>
      </c>
      <c r="AE409" s="33">
        <v>0</v>
      </c>
      <c r="AF409" s="33">
        <v>0</v>
      </c>
      <c r="AG409" s="33">
        <v>0</v>
      </c>
      <c r="AH409" s="33">
        <v>0</v>
      </c>
      <c r="AI409" s="33">
        <v>0</v>
      </c>
      <c r="AJ409" s="33">
        <v>0</v>
      </c>
      <c r="AK409" s="33">
        <v>0</v>
      </c>
      <c r="AL409" s="33">
        <v>0</v>
      </c>
      <c r="AM409" s="33">
        <v>0</v>
      </c>
      <c r="AN409" s="33">
        <v>0</v>
      </c>
      <c r="AO409" s="33">
        <v>0</v>
      </c>
      <c r="AP409" s="33">
        <v>0</v>
      </c>
      <c r="AQ409" s="33">
        <v>0</v>
      </c>
      <c r="AR409" s="32">
        <v>0</v>
      </c>
      <c r="AS409" s="32">
        <v>0</v>
      </c>
      <c r="AT409" s="32">
        <v>0</v>
      </c>
      <c r="AU409" s="32">
        <v>0</v>
      </c>
      <c r="AV409" s="32">
        <v>0</v>
      </c>
      <c r="AW409" s="32">
        <v>0</v>
      </c>
      <c r="AX409" s="32">
        <v>0</v>
      </c>
      <c r="AY409" s="32">
        <v>0</v>
      </c>
      <c r="AZ409" s="32">
        <v>0</v>
      </c>
      <c r="BA409" s="32">
        <v>0</v>
      </c>
      <c r="BB409" s="33">
        <f t="shared" si="292"/>
        <v>0</v>
      </c>
      <c r="BC409" s="33">
        <f t="shared" si="293"/>
        <v>0</v>
      </c>
      <c r="BD409" s="33">
        <f t="shared" si="294"/>
        <v>0</v>
      </c>
      <c r="BE409" s="33">
        <f t="shared" si="295"/>
        <v>0</v>
      </c>
      <c r="BF409" s="33">
        <f t="shared" si="296"/>
        <v>0</v>
      </c>
      <c r="BG409" s="33">
        <f t="shared" si="297"/>
        <v>0</v>
      </c>
      <c r="BH409" s="33">
        <f t="shared" si="298"/>
        <v>0</v>
      </c>
      <c r="BI409" s="33">
        <f t="shared" si="299"/>
        <v>0</v>
      </c>
      <c r="BJ409" s="33">
        <f t="shared" si="300"/>
        <v>0</v>
      </c>
      <c r="BK409" s="33">
        <f t="shared" si="301"/>
        <v>0</v>
      </c>
    </row>
    <row r="410" spans="1:63" ht="31.5" x14ac:dyDescent="0.25">
      <c r="A410" s="27" t="s">
        <v>633</v>
      </c>
      <c r="B410" s="48" t="s">
        <v>797</v>
      </c>
      <c r="C410" s="169" t="s">
        <v>798</v>
      </c>
      <c r="D410" s="33">
        <v>0</v>
      </c>
      <c r="E410" s="33">
        <v>0</v>
      </c>
      <c r="F410" s="33">
        <v>0</v>
      </c>
      <c r="G410" s="33">
        <v>0</v>
      </c>
      <c r="H410" s="33">
        <v>0</v>
      </c>
      <c r="I410" s="33">
        <v>0</v>
      </c>
      <c r="J410" s="33">
        <v>0</v>
      </c>
      <c r="K410" s="33">
        <v>0</v>
      </c>
      <c r="L410" s="33">
        <v>0</v>
      </c>
      <c r="M410" s="33">
        <v>0</v>
      </c>
      <c r="N410" s="33">
        <v>0</v>
      </c>
      <c r="O410" s="33">
        <v>0</v>
      </c>
      <c r="P410" s="33">
        <v>0</v>
      </c>
      <c r="Q410" s="33">
        <v>0</v>
      </c>
      <c r="R410" s="33">
        <v>0</v>
      </c>
      <c r="S410" s="33">
        <v>0</v>
      </c>
      <c r="T410" s="33">
        <v>0</v>
      </c>
      <c r="U410" s="33">
        <v>0</v>
      </c>
      <c r="V410" s="33">
        <v>0</v>
      </c>
      <c r="W410" s="33">
        <v>0</v>
      </c>
      <c r="X410" s="33">
        <v>0</v>
      </c>
      <c r="Y410" s="33">
        <v>0</v>
      </c>
      <c r="Z410" s="33">
        <v>0</v>
      </c>
      <c r="AA410" s="33">
        <v>0</v>
      </c>
      <c r="AB410" s="33">
        <v>0</v>
      </c>
      <c r="AC410" s="33">
        <v>0</v>
      </c>
      <c r="AD410" s="33">
        <v>0</v>
      </c>
      <c r="AE410" s="33">
        <v>0</v>
      </c>
      <c r="AF410" s="33">
        <v>0</v>
      </c>
      <c r="AG410" s="33">
        <v>0</v>
      </c>
      <c r="AH410" s="33">
        <v>0</v>
      </c>
      <c r="AI410" s="33">
        <v>0</v>
      </c>
      <c r="AJ410" s="33">
        <v>0</v>
      </c>
      <c r="AK410" s="33">
        <v>0</v>
      </c>
      <c r="AL410" s="33">
        <v>0</v>
      </c>
      <c r="AM410" s="33">
        <v>0</v>
      </c>
      <c r="AN410" s="33">
        <v>0</v>
      </c>
      <c r="AO410" s="33">
        <v>0</v>
      </c>
      <c r="AP410" s="33">
        <v>0</v>
      </c>
      <c r="AQ410" s="33">
        <v>0</v>
      </c>
      <c r="AR410" s="33">
        <v>0</v>
      </c>
      <c r="AS410" s="33">
        <v>0</v>
      </c>
      <c r="AT410" s="33">
        <v>0</v>
      </c>
      <c r="AU410" s="33">
        <v>0</v>
      </c>
      <c r="AV410" s="33">
        <v>0</v>
      </c>
      <c r="AW410" s="33">
        <v>0</v>
      </c>
      <c r="AX410" s="33">
        <v>0</v>
      </c>
      <c r="AY410" s="33">
        <v>0</v>
      </c>
      <c r="AZ410" s="33">
        <v>0</v>
      </c>
      <c r="BA410" s="33">
        <v>0</v>
      </c>
      <c r="BB410" s="33">
        <f t="shared" si="292"/>
        <v>0</v>
      </c>
      <c r="BC410" s="33">
        <f t="shared" si="293"/>
        <v>0</v>
      </c>
      <c r="BD410" s="33">
        <f t="shared" si="294"/>
        <v>0</v>
      </c>
      <c r="BE410" s="33">
        <f t="shared" si="295"/>
        <v>0</v>
      </c>
      <c r="BF410" s="33">
        <f t="shared" si="296"/>
        <v>0</v>
      </c>
      <c r="BG410" s="33">
        <f t="shared" si="297"/>
        <v>0</v>
      </c>
      <c r="BH410" s="33">
        <f t="shared" si="298"/>
        <v>0</v>
      </c>
      <c r="BI410" s="33">
        <f t="shared" si="299"/>
        <v>0</v>
      </c>
      <c r="BJ410" s="33">
        <f t="shared" si="300"/>
        <v>0</v>
      </c>
      <c r="BK410" s="33">
        <f t="shared" si="301"/>
        <v>0</v>
      </c>
    </row>
    <row r="411" spans="1:63" ht="31.5" x14ac:dyDescent="0.25">
      <c r="A411" s="27" t="s">
        <v>633</v>
      </c>
      <c r="B411" s="48" t="s">
        <v>2444</v>
      </c>
      <c r="C411" s="53" t="s">
        <v>2445</v>
      </c>
      <c r="D411" s="33">
        <v>0</v>
      </c>
      <c r="E411" s="33">
        <v>0</v>
      </c>
      <c r="F411" s="33">
        <v>0</v>
      </c>
      <c r="G411" s="33">
        <v>0</v>
      </c>
      <c r="H411" s="33">
        <v>1</v>
      </c>
      <c r="I411" s="33">
        <v>0</v>
      </c>
      <c r="J411" s="33">
        <v>0</v>
      </c>
      <c r="K411" s="33">
        <v>0</v>
      </c>
      <c r="L411" s="33">
        <v>0</v>
      </c>
      <c r="M411" s="33">
        <v>0</v>
      </c>
      <c r="N411" s="33">
        <v>0</v>
      </c>
      <c r="O411" s="33">
        <v>0</v>
      </c>
      <c r="P411" s="33">
        <v>0</v>
      </c>
      <c r="Q411" s="33">
        <v>0</v>
      </c>
      <c r="R411" s="33">
        <v>0</v>
      </c>
      <c r="S411" s="33">
        <v>0</v>
      </c>
      <c r="T411" s="33">
        <v>0</v>
      </c>
      <c r="U411" s="33">
        <v>0</v>
      </c>
      <c r="V411" s="33">
        <v>0</v>
      </c>
      <c r="W411" s="33">
        <v>0</v>
      </c>
      <c r="X411" s="33">
        <v>0</v>
      </c>
      <c r="Y411" s="33">
        <v>0</v>
      </c>
      <c r="Z411" s="33">
        <v>0</v>
      </c>
      <c r="AA411" s="33">
        <v>0</v>
      </c>
      <c r="AB411" s="33">
        <v>0</v>
      </c>
      <c r="AC411" s="33">
        <v>0</v>
      </c>
      <c r="AD411" s="33">
        <v>0</v>
      </c>
      <c r="AE411" s="33">
        <v>0</v>
      </c>
      <c r="AF411" s="33">
        <v>0</v>
      </c>
      <c r="AG411" s="33">
        <v>0</v>
      </c>
      <c r="AH411" s="33">
        <v>0</v>
      </c>
      <c r="AI411" s="33">
        <v>0</v>
      </c>
      <c r="AJ411" s="33">
        <v>0</v>
      </c>
      <c r="AK411" s="33">
        <v>0</v>
      </c>
      <c r="AL411" s="33">
        <v>0</v>
      </c>
      <c r="AM411" s="33">
        <v>0</v>
      </c>
      <c r="AN411" s="33">
        <v>0</v>
      </c>
      <c r="AO411" s="33">
        <v>0</v>
      </c>
      <c r="AP411" s="33">
        <v>0</v>
      </c>
      <c r="AQ411" s="33">
        <v>0</v>
      </c>
      <c r="AR411" s="32">
        <v>0</v>
      </c>
      <c r="AS411" s="32">
        <v>0</v>
      </c>
      <c r="AT411" s="32">
        <v>0</v>
      </c>
      <c r="AU411" s="32">
        <v>0</v>
      </c>
      <c r="AV411" s="32">
        <v>0</v>
      </c>
      <c r="AW411" s="32">
        <v>0</v>
      </c>
      <c r="AX411" s="32">
        <v>0</v>
      </c>
      <c r="AY411" s="32">
        <v>0</v>
      </c>
      <c r="AZ411" s="32">
        <v>0</v>
      </c>
      <c r="BA411" s="32">
        <v>0</v>
      </c>
      <c r="BB411" s="33">
        <f t="shared" si="292"/>
        <v>0</v>
      </c>
      <c r="BC411" s="33">
        <f t="shared" si="293"/>
        <v>0</v>
      </c>
      <c r="BD411" s="33">
        <f t="shared" si="294"/>
        <v>0</v>
      </c>
      <c r="BE411" s="33">
        <f t="shared" si="295"/>
        <v>0</v>
      </c>
      <c r="BF411" s="33">
        <f t="shared" si="296"/>
        <v>0</v>
      </c>
      <c r="BG411" s="33">
        <f t="shared" si="297"/>
        <v>0</v>
      </c>
      <c r="BH411" s="33">
        <f t="shared" si="298"/>
        <v>0</v>
      </c>
      <c r="BI411" s="33">
        <f t="shared" si="299"/>
        <v>0</v>
      </c>
      <c r="BJ411" s="33">
        <f t="shared" si="300"/>
        <v>0</v>
      </c>
      <c r="BK411" s="33">
        <f t="shared" si="301"/>
        <v>0</v>
      </c>
    </row>
    <row r="412" spans="1:63" ht="31.5" x14ac:dyDescent="0.25">
      <c r="A412" s="27" t="s">
        <v>633</v>
      </c>
      <c r="B412" s="48" t="s">
        <v>2446</v>
      </c>
      <c r="C412" s="53" t="s">
        <v>2447</v>
      </c>
      <c r="D412" s="33">
        <v>0</v>
      </c>
      <c r="E412" s="33">
        <v>0</v>
      </c>
      <c r="F412" s="33">
        <v>0</v>
      </c>
      <c r="G412" s="33">
        <v>0</v>
      </c>
      <c r="H412" s="33">
        <v>1</v>
      </c>
      <c r="I412" s="33">
        <v>0</v>
      </c>
      <c r="J412" s="33">
        <v>0</v>
      </c>
      <c r="K412" s="33">
        <v>0</v>
      </c>
      <c r="L412" s="33">
        <v>0</v>
      </c>
      <c r="M412" s="33">
        <v>0</v>
      </c>
      <c r="N412" s="33">
        <v>0</v>
      </c>
      <c r="O412" s="33">
        <v>0</v>
      </c>
      <c r="P412" s="33">
        <v>0</v>
      </c>
      <c r="Q412" s="33">
        <v>0</v>
      </c>
      <c r="R412" s="33">
        <v>0</v>
      </c>
      <c r="S412" s="33">
        <v>0</v>
      </c>
      <c r="T412" s="33">
        <v>0</v>
      </c>
      <c r="U412" s="33">
        <v>0</v>
      </c>
      <c r="V412" s="33">
        <v>0</v>
      </c>
      <c r="W412" s="33">
        <v>0</v>
      </c>
      <c r="X412" s="33">
        <v>0</v>
      </c>
      <c r="Y412" s="33">
        <v>0</v>
      </c>
      <c r="Z412" s="33">
        <v>0</v>
      </c>
      <c r="AA412" s="33">
        <v>0</v>
      </c>
      <c r="AB412" s="33">
        <v>0</v>
      </c>
      <c r="AC412" s="33">
        <v>0</v>
      </c>
      <c r="AD412" s="33">
        <v>0</v>
      </c>
      <c r="AE412" s="33">
        <v>0</v>
      </c>
      <c r="AF412" s="33">
        <v>0</v>
      </c>
      <c r="AG412" s="33">
        <v>0</v>
      </c>
      <c r="AH412" s="33">
        <v>0</v>
      </c>
      <c r="AI412" s="33">
        <v>0</v>
      </c>
      <c r="AJ412" s="33">
        <v>0</v>
      </c>
      <c r="AK412" s="33">
        <v>0</v>
      </c>
      <c r="AL412" s="33">
        <v>0</v>
      </c>
      <c r="AM412" s="33">
        <v>0</v>
      </c>
      <c r="AN412" s="33">
        <v>0</v>
      </c>
      <c r="AO412" s="33">
        <v>0</v>
      </c>
      <c r="AP412" s="33">
        <v>0</v>
      </c>
      <c r="AQ412" s="33">
        <v>0</v>
      </c>
      <c r="AR412" s="32">
        <v>0</v>
      </c>
      <c r="AS412" s="32">
        <v>0</v>
      </c>
      <c r="AT412" s="32">
        <v>0</v>
      </c>
      <c r="AU412" s="32">
        <v>0</v>
      </c>
      <c r="AV412" s="32">
        <v>0</v>
      </c>
      <c r="AW412" s="32">
        <v>0</v>
      </c>
      <c r="AX412" s="32">
        <v>0</v>
      </c>
      <c r="AY412" s="32">
        <v>0</v>
      </c>
      <c r="AZ412" s="32">
        <v>0</v>
      </c>
      <c r="BA412" s="32">
        <v>0</v>
      </c>
      <c r="BB412" s="33">
        <f t="shared" si="292"/>
        <v>0</v>
      </c>
      <c r="BC412" s="33">
        <f t="shared" si="293"/>
        <v>0</v>
      </c>
      <c r="BD412" s="33">
        <f t="shared" si="294"/>
        <v>0</v>
      </c>
      <c r="BE412" s="33">
        <f t="shared" si="295"/>
        <v>0</v>
      </c>
      <c r="BF412" s="33">
        <f t="shared" si="296"/>
        <v>0</v>
      </c>
      <c r="BG412" s="33">
        <f t="shared" si="297"/>
        <v>0</v>
      </c>
      <c r="BH412" s="33">
        <f t="shared" si="298"/>
        <v>0</v>
      </c>
      <c r="BI412" s="33">
        <f t="shared" si="299"/>
        <v>0</v>
      </c>
      <c r="BJ412" s="33">
        <f t="shared" si="300"/>
        <v>0</v>
      </c>
      <c r="BK412" s="33">
        <f t="shared" si="301"/>
        <v>0</v>
      </c>
    </row>
    <row r="413" spans="1:63" ht="31.5" x14ac:dyDescent="0.25">
      <c r="A413" s="27" t="s">
        <v>633</v>
      </c>
      <c r="B413" s="48" t="s">
        <v>799</v>
      </c>
      <c r="C413" s="169" t="s">
        <v>800</v>
      </c>
      <c r="D413" s="33">
        <v>0</v>
      </c>
      <c r="E413" s="33">
        <v>0</v>
      </c>
      <c r="F413" s="33">
        <v>0</v>
      </c>
      <c r="G413" s="33">
        <v>0</v>
      </c>
      <c r="H413" s="33">
        <v>0</v>
      </c>
      <c r="I413" s="33">
        <v>0</v>
      </c>
      <c r="J413" s="33">
        <v>0</v>
      </c>
      <c r="K413" s="33">
        <v>0</v>
      </c>
      <c r="L413" s="33">
        <v>0</v>
      </c>
      <c r="M413" s="33">
        <v>0</v>
      </c>
      <c r="N413" s="33">
        <v>0</v>
      </c>
      <c r="O413" s="33">
        <v>0</v>
      </c>
      <c r="P413" s="33">
        <v>0</v>
      </c>
      <c r="Q413" s="33">
        <v>0</v>
      </c>
      <c r="R413" s="33">
        <v>0</v>
      </c>
      <c r="S413" s="33">
        <v>0</v>
      </c>
      <c r="T413" s="33">
        <v>0</v>
      </c>
      <c r="U413" s="33">
        <v>0</v>
      </c>
      <c r="V413" s="33">
        <v>0</v>
      </c>
      <c r="W413" s="33">
        <v>0</v>
      </c>
      <c r="X413" s="33">
        <v>0</v>
      </c>
      <c r="Y413" s="33">
        <v>0</v>
      </c>
      <c r="Z413" s="33">
        <v>0</v>
      </c>
      <c r="AA413" s="33">
        <v>0</v>
      </c>
      <c r="AB413" s="33">
        <v>0</v>
      </c>
      <c r="AC413" s="33">
        <v>0</v>
      </c>
      <c r="AD413" s="33">
        <v>0</v>
      </c>
      <c r="AE413" s="33">
        <v>0</v>
      </c>
      <c r="AF413" s="33">
        <v>0</v>
      </c>
      <c r="AG413" s="33">
        <v>0</v>
      </c>
      <c r="AH413" s="33">
        <v>0</v>
      </c>
      <c r="AI413" s="33">
        <v>0</v>
      </c>
      <c r="AJ413" s="33">
        <v>0</v>
      </c>
      <c r="AK413" s="33">
        <v>0</v>
      </c>
      <c r="AL413" s="33">
        <v>0</v>
      </c>
      <c r="AM413" s="33">
        <v>0</v>
      </c>
      <c r="AN413" s="33">
        <v>0</v>
      </c>
      <c r="AO413" s="33">
        <v>0</v>
      </c>
      <c r="AP413" s="33">
        <v>0</v>
      </c>
      <c r="AQ413" s="33">
        <v>0</v>
      </c>
      <c r="AR413" s="33">
        <v>0</v>
      </c>
      <c r="AS413" s="33">
        <v>0</v>
      </c>
      <c r="AT413" s="33">
        <v>0</v>
      </c>
      <c r="AU413" s="33">
        <v>0</v>
      </c>
      <c r="AV413" s="33">
        <v>0</v>
      </c>
      <c r="AW413" s="33">
        <v>0</v>
      </c>
      <c r="AX413" s="33">
        <v>0</v>
      </c>
      <c r="AY413" s="33">
        <v>0</v>
      </c>
      <c r="AZ413" s="33">
        <v>0</v>
      </c>
      <c r="BA413" s="33">
        <v>0</v>
      </c>
      <c r="BB413" s="33">
        <f t="shared" si="292"/>
        <v>0</v>
      </c>
      <c r="BC413" s="33">
        <f t="shared" si="293"/>
        <v>0</v>
      </c>
      <c r="BD413" s="33">
        <f t="shared" si="294"/>
        <v>0</v>
      </c>
      <c r="BE413" s="33">
        <f t="shared" si="295"/>
        <v>0</v>
      </c>
      <c r="BF413" s="33">
        <f t="shared" si="296"/>
        <v>0</v>
      </c>
      <c r="BG413" s="33">
        <f t="shared" si="297"/>
        <v>0</v>
      </c>
      <c r="BH413" s="33">
        <f t="shared" si="298"/>
        <v>0</v>
      </c>
      <c r="BI413" s="33">
        <f t="shared" si="299"/>
        <v>0</v>
      </c>
      <c r="BJ413" s="33">
        <f t="shared" si="300"/>
        <v>0</v>
      </c>
      <c r="BK413" s="33">
        <f t="shared" si="301"/>
        <v>0</v>
      </c>
    </row>
    <row r="414" spans="1:63" ht="31.5" x14ac:dyDescent="0.25">
      <c r="A414" s="27" t="s">
        <v>633</v>
      </c>
      <c r="B414" s="48" t="s">
        <v>2448</v>
      </c>
      <c r="C414" s="53" t="s">
        <v>2449</v>
      </c>
      <c r="D414" s="33">
        <v>0</v>
      </c>
      <c r="E414" s="33">
        <v>0</v>
      </c>
      <c r="F414" s="33">
        <v>0</v>
      </c>
      <c r="G414" s="33">
        <v>0</v>
      </c>
      <c r="H414" s="33">
        <v>1</v>
      </c>
      <c r="I414" s="33">
        <v>0</v>
      </c>
      <c r="J414" s="33">
        <v>0</v>
      </c>
      <c r="K414" s="33">
        <v>0</v>
      </c>
      <c r="L414" s="33">
        <v>0</v>
      </c>
      <c r="M414" s="33">
        <v>0</v>
      </c>
      <c r="N414" s="33">
        <v>0</v>
      </c>
      <c r="O414" s="33">
        <v>0</v>
      </c>
      <c r="P414" s="33">
        <v>0</v>
      </c>
      <c r="Q414" s="33">
        <v>0</v>
      </c>
      <c r="R414" s="33">
        <v>0</v>
      </c>
      <c r="S414" s="33">
        <v>0</v>
      </c>
      <c r="T414" s="33">
        <v>0</v>
      </c>
      <c r="U414" s="33">
        <v>0</v>
      </c>
      <c r="V414" s="33">
        <v>0</v>
      </c>
      <c r="W414" s="33">
        <v>0</v>
      </c>
      <c r="X414" s="33">
        <v>0</v>
      </c>
      <c r="Y414" s="33">
        <v>0</v>
      </c>
      <c r="Z414" s="33">
        <v>0</v>
      </c>
      <c r="AA414" s="33">
        <v>0</v>
      </c>
      <c r="AB414" s="33">
        <v>0</v>
      </c>
      <c r="AC414" s="33">
        <v>0</v>
      </c>
      <c r="AD414" s="33">
        <v>0</v>
      </c>
      <c r="AE414" s="33">
        <v>0</v>
      </c>
      <c r="AF414" s="33">
        <v>0</v>
      </c>
      <c r="AG414" s="33">
        <v>0</v>
      </c>
      <c r="AH414" s="33">
        <v>0</v>
      </c>
      <c r="AI414" s="33">
        <v>0</v>
      </c>
      <c r="AJ414" s="33">
        <v>0</v>
      </c>
      <c r="AK414" s="33">
        <v>0</v>
      </c>
      <c r="AL414" s="33">
        <v>0</v>
      </c>
      <c r="AM414" s="33">
        <v>0</v>
      </c>
      <c r="AN414" s="33">
        <v>0</v>
      </c>
      <c r="AO414" s="33">
        <v>0</v>
      </c>
      <c r="AP414" s="33">
        <v>0</v>
      </c>
      <c r="AQ414" s="33">
        <v>0</v>
      </c>
      <c r="AR414" s="32">
        <v>0</v>
      </c>
      <c r="AS414" s="32">
        <v>0</v>
      </c>
      <c r="AT414" s="32">
        <v>0</v>
      </c>
      <c r="AU414" s="32">
        <v>0</v>
      </c>
      <c r="AV414" s="32">
        <v>0</v>
      </c>
      <c r="AW414" s="32">
        <v>0</v>
      </c>
      <c r="AX414" s="32">
        <v>0</v>
      </c>
      <c r="AY414" s="32">
        <v>0</v>
      </c>
      <c r="AZ414" s="32">
        <v>0</v>
      </c>
      <c r="BA414" s="32">
        <v>0</v>
      </c>
      <c r="BB414" s="33">
        <f t="shared" si="292"/>
        <v>0</v>
      </c>
      <c r="BC414" s="33">
        <f t="shared" si="293"/>
        <v>0</v>
      </c>
      <c r="BD414" s="33">
        <f t="shared" si="294"/>
        <v>0</v>
      </c>
      <c r="BE414" s="33">
        <f t="shared" si="295"/>
        <v>0</v>
      </c>
      <c r="BF414" s="33">
        <f t="shared" si="296"/>
        <v>0</v>
      </c>
      <c r="BG414" s="33">
        <f t="shared" si="297"/>
        <v>0</v>
      </c>
      <c r="BH414" s="33">
        <f t="shared" si="298"/>
        <v>0</v>
      </c>
      <c r="BI414" s="33">
        <f t="shared" si="299"/>
        <v>0</v>
      </c>
      <c r="BJ414" s="33">
        <f t="shared" si="300"/>
        <v>0</v>
      </c>
      <c r="BK414" s="33">
        <f t="shared" si="301"/>
        <v>0</v>
      </c>
    </row>
    <row r="415" spans="1:63" ht="31.5" x14ac:dyDescent="0.25">
      <c r="A415" s="27" t="s">
        <v>633</v>
      </c>
      <c r="B415" s="48" t="s">
        <v>2450</v>
      </c>
      <c r="C415" s="53" t="s">
        <v>2451</v>
      </c>
      <c r="D415" s="33">
        <v>0</v>
      </c>
      <c r="E415" s="33">
        <v>0</v>
      </c>
      <c r="F415" s="33">
        <v>0</v>
      </c>
      <c r="G415" s="33">
        <v>0</v>
      </c>
      <c r="H415" s="33">
        <v>1</v>
      </c>
      <c r="I415" s="33">
        <v>0</v>
      </c>
      <c r="J415" s="33">
        <v>0</v>
      </c>
      <c r="K415" s="33">
        <v>0</v>
      </c>
      <c r="L415" s="33">
        <v>0</v>
      </c>
      <c r="M415" s="33">
        <v>0</v>
      </c>
      <c r="N415" s="33">
        <v>0</v>
      </c>
      <c r="O415" s="33">
        <v>0</v>
      </c>
      <c r="P415" s="33">
        <v>0</v>
      </c>
      <c r="Q415" s="33">
        <v>0</v>
      </c>
      <c r="R415" s="33">
        <v>0</v>
      </c>
      <c r="S415" s="33">
        <v>0</v>
      </c>
      <c r="T415" s="33">
        <v>0</v>
      </c>
      <c r="U415" s="33">
        <v>0</v>
      </c>
      <c r="V415" s="33">
        <v>0</v>
      </c>
      <c r="W415" s="33">
        <v>0</v>
      </c>
      <c r="X415" s="33">
        <v>0</v>
      </c>
      <c r="Y415" s="33">
        <v>0</v>
      </c>
      <c r="Z415" s="33">
        <v>0</v>
      </c>
      <c r="AA415" s="33">
        <v>0</v>
      </c>
      <c r="AB415" s="33">
        <v>0</v>
      </c>
      <c r="AC415" s="33">
        <v>0</v>
      </c>
      <c r="AD415" s="33">
        <v>0</v>
      </c>
      <c r="AE415" s="33">
        <v>0</v>
      </c>
      <c r="AF415" s="33">
        <v>0</v>
      </c>
      <c r="AG415" s="33">
        <v>0</v>
      </c>
      <c r="AH415" s="33">
        <v>0</v>
      </c>
      <c r="AI415" s="33">
        <v>0</v>
      </c>
      <c r="AJ415" s="33">
        <v>0</v>
      </c>
      <c r="AK415" s="33">
        <v>0</v>
      </c>
      <c r="AL415" s="33">
        <v>0</v>
      </c>
      <c r="AM415" s="33">
        <v>0</v>
      </c>
      <c r="AN415" s="33">
        <v>0</v>
      </c>
      <c r="AO415" s="33">
        <v>0</v>
      </c>
      <c r="AP415" s="33">
        <v>0</v>
      </c>
      <c r="AQ415" s="33">
        <v>0</v>
      </c>
      <c r="AR415" s="32">
        <v>0</v>
      </c>
      <c r="AS415" s="32">
        <v>0</v>
      </c>
      <c r="AT415" s="32">
        <v>0</v>
      </c>
      <c r="AU415" s="32">
        <v>0</v>
      </c>
      <c r="AV415" s="32">
        <v>0</v>
      </c>
      <c r="AW415" s="32">
        <v>0</v>
      </c>
      <c r="AX415" s="32">
        <v>0</v>
      </c>
      <c r="AY415" s="32">
        <v>0</v>
      </c>
      <c r="AZ415" s="32">
        <v>0</v>
      </c>
      <c r="BA415" s="32">
        <v>0</v>
      </c>
      <c r="BB415" s="33">
        <f t="shared" si="292"/>
        <v>0</v>
      </c>
      <c r="BC415" s="33">
        <f t="shared" si="293"/>
        <v>0</v>
      </c>
      <c r="BD415" s="33">
        <f t="shared" si="294"/>
        <v>0</v>
      </c>
      <c r="BE415" s="33">
        <f t="shared" si="295"/>
        <v>0</v>
      </c>
      <c r="BF415" s="33">
        <f t="shared" si="296"/>
        <v>0</v>
      </c>
      <c r="BG415" s="33">
        <f t="shared" si="297"/>
        <v>0</v>
      </c>
      <c r="BH415" s="33">
        <f t="shared" si="298"/>
        <v>0</v>
      </c>
      <c r="BI415" s="33">
        <f t="shared" si="299"/>
        <v>0</v>
      </c>
      <c r="BJ415" s="33">
        <f t="shared" si="300"/>
        <v>0</v>
      </c>
      <c r="BK415" s="33">
        <f t="shared" si="301"/>
        <v>0</v>
      </c>
    </row>
    <row r="416" spans="1:63" ht="47.25" x14ac:dyDescent="0.25">
      <c r="A416" s="27" t="s">
        <v>633</v>
      </c>
      <c r="B416" s="48" t="s">
        <v>801</v>
      </c>
      <c r="C416" s="169" t="s">
        <v>802</v>
      </c>
      <c r="D416" s="33">
        <v>0</v>
      </c>
      <c r="E416" s="33">
        <v>0</v>
      </c>
      <c r="F416" s="33">
        <v>0</v>
      </c>
      <c r="G416" s="33">
        <v>0</v>
      </c>
      <c r="H416" s="33">
        <v>0</v>
      </c>
      <c r="I416" s="33">
        <v>0</v>
      </c>
      <c r="J416" s="33">
        <v>0</v>
      </c>
      <c r="K416" s="33">
        <v>0</v>
      </c>
      <c r="L416" s="33">
        <v>0</v>
      </c>
      <c r="M416" s="33">
        <v>0</v>
      </c>
      <c r="N416" s="33">
        <v>0</v>
      </c>
      <c r="O416" s="33">
        <v>0</v>
      </c>
      <c r="P416" s="33">
        <v>0</v>
      </c>
      <c r="Q416" s="33">
        <v>0</v>
      </c>
      <c r="R416" s="33">
        <v>0</v>
      </c>
      <c r="S416" s="33">
        <v>0</v>
      </c>
      <c r="T416" s="33">
        <v>0</v>
      </c>
      <c r="U416" s="33">
        <v>0</v>
      </c>
      <c r="V416" s="33">
        <v>0</v>
      </c>
      <c r="W416" s="33">
        <v>0</v>
      </c>
      <c r="X416" s="33">
        <v>0</v>
      </c>
      <c r="Y416" s="33">
        <v>0</v>
      </c>
      <c r="Z416" s="33">
        <v>0</v>
      </c>
      <c r="AA416" s="33">
        <v>0</v>
      </c>
      <c r="AB416" s="33">
        <v>0</v>
      </c>
      <c r="AC416" s="33">
        <v>0</v>
      </c>
      <c r="AD416" s="33">
        <v>0</v>
      </c>
      <c r="AE416" s="33">
        <v>0</v>
      </c>
      <c r="AF416" s="33">
        <v>0</v>
      </c>
      <c r="AG416" s="33">
        <v>0</v>
      </c>
      <c r="AH416" s="33">
        <v>0</v>
      </c>
      <c r="AI416" s="33">
        <v>0</v>
      </c>
      <c r="AJ416" s="33">
        <v>0</v>
      </c>
      <c r="AK416" s="33">
        <v>0</v>
      </c>
      <c r="AL416" s="33">
        <v>0</v>
      </c>
      <c r="AM416" s="33">
        <v>0</v>
      </c>
      <c r="AN416" s="33">
        <v>0</v>
      </c>
      <c r="AO416" s="33">
        <v>0</v>
      </c>
      <c r="AP416" s="33">
        <v>0</v>
      </c>
      <c r="AQ416" s="33">
        <v>0</v>
      </c>
      <c r="AR416" s="33">
        <v>0</v>
      </c>
      <c r="AS416" s="33">
        <v>0</v>
      </c>
      <c r="AT416" s="33">
        <v>0</v>
      </c>
      <c r="AU416" s="33">
        <v>0</v>
      </c>
      <c r="AV416" s="33">
        <v>0</v>
      </c>
      <c r="AW416" s="33">
        <v>0</v>
      </c>
      <c r="AX416" s="33">
        <v>0</v>
      </c>
      <c r="AY416" s="33">
        <v>0</v>
      </c>
      <c r="AZ416" s="33">
        <v>0</v>
      </c>
      <c r="BA416" s="33">
        <v>0</v>
      </c>
      <c r="BB416" s="33">
        <f t="shared" si="292"/>
        <v>0</v>
      </c>
      <c r="BC416" s="33">
        <f t="shared" si="293"/>
        <v>0</v>
      </c>
      <c r="BD416" s="33">
        <f t="shared" si="294"/>
        <v>0</v>
      </c>
      <c r="BE416" s="33">
        <f t="shared" si="295"/>
        <v>0</v>
      </c>
      <c r="BF416" s="33">
        <f t="shared" si="296"/>
        <v>0</v>
      </c>
      <c r="BG416" s="33">
        <f t="shared" si="297"/>
        <v>0</v>
      </c>
      <c r="BH416" s="33">
        <f t="shared" si="298"/>
        <v>0</v>
      </c>
      <c r="BI416" s="33">
        <f t="shared" si="299"/>
        <v>0</v>
      </c>
      <c r="BJ416" s="33">
        <f t="shared" si="300"/>
        <v>0</v>
      </c>
      <c r="BK416" s="33">
        <f t="shared" si="301"/>
        <v>0</v>
      </c>
    </row>
    <row r="417" spans="1:63" ht="31.5" x14ac:dyDescent="0.25">
      <c r="A417" s="27" t="s">
        <v>633</v>
      </c>
      <c r="B417" s="48" t="s">
        <v>2452</v>
      </c>
      <c r="C417" s="53" t="s">
        <v>2453</v>
      </c>
      <c r="D417" s="33">
        <v>0</v>
      </c>
      <c r="E417" s="33">
        <v>0</v>
      </c>
      <c r="F417" s="33">
        <v>0</v>
      </c>
      <c r="G417" s="33">
        <v>0</v>
      </c>
      <c r="H417" s="33">
        <v>1</v>
      </c>
      <c r="I417" s="33">
        <v>0</v>
      </c>
      <c r="J417" s="33">
        <v>0</v>
      </c>
      <c r="K417" s="33">
        <v>0</v>
      </c>
      <c r="L417" s="33">
        <v>0</v>
      </c>
      <c r="M417" s="33">
        <v>0</v>
      </c>
      <c r="N417" s="33">
        <v>0</v>
      </c>
      <c r="O417" s="33">
        <v>0</v>
      </c>
      <c r="P417" s="33">
        <v>0</v>
      </c>
      <c r="Q417" s="33">
        <v>0</v>
      </c>
      <c r="R417" s="33">
        <v>0</v>
      </c>
      <c r="S417" s="33">
        <v>0</v>
      </c>
      <c r="T417" s="33">
        <v>0</v>
      </c>
      <c r="U417" s="33">
        <v>0</v>
      </c>
      <c r="V417" s="33">
        <v>0</v>
      </c>
      <c r="W417" s="33">
        <v>0</v>
      </c>
      <c r="X417" s="33">
        <v>0</v>
      </c>
      <c r="Y417" s="33">
        <v>0</v>
      </c>
      <c r="Z417" s="33">
        <v>0</v>
      </c>
      <c r="AA417" s="33">
        <v>0</v>
      </c>
      <c r="AB417" s="33">
        <v>0</v>
      </c>
      <c r="AC417" s="33">
        <v>0</v>
      </c>
      <c r="AD417" s="33">
        <v>0</v>
      </c>
      <c r="AE417" s="33">
        <v>0</v>
      </c>
      <c r="AF417" s="33">
        <v>0</v>
      </c>
      <c r="AG417" s="33">
        <v>0</v>
      </c>
      <c r="AH417" s="33">
        <v>0</v>
      </c>
      <c r="AI417" s="33">
        <v>0</v>
      </c>
      <c r="AJ417" s="33">
        <v>0</v>
      </c>
      <c r="AK417" s="33">
        <v>0</v>
      </c>
      <c r="AL417" s="33">
        <v>0</v>
      </c>
      <c r="AM417" s="33">
        <v>0</v>
      </c>
      <c r="AN417" s="33">
        <v>0</v>
      </c>
      <c r="AO417" s="33">
        <v>0</v>
      </c>
      <c r="AP417" s="33">
        <v>0</v>
      </c>
      <c r="AQ417" s="33">
        <v>0</v>
      </c>
      <c r="AR417" s="32">
        <v>0</v>
      </c>
      <c r="AS417" s="32">
        <v>0</v>
      </c>
      <c r="AT417" s="32">
        <v>0</v>
      </c>
      <c r="AU417" s="32">
        <v>0</v>
      </c>
      <c r="AV417" s="32">
        <v>0</v>
      </c>
      <c r="AW417" s="32">
        <v>0</v>
      </c>
      <c r="AX417" s="32">
        <v>0</v>
      </c>
      <c r="AY417" s="32">
        <v>0</v>
      </c>
      <c r="AZ417" s="32">
        <v>0</v>
      </c>
      <c r="BA417" s="32">
        <v>0</v>
      </c>
      <c r="BB417" s="33">
        <f t="shared" si="292"/>
        <v>0</v>
      </c>
      <c r="BC417" s="33">
        <f t="shared" si="293"/>
        <v>0</v>
      </c>
      <c r="BD417" s="33">
        <f t="shared" si="294"/>
        <v>0</v>
      </c>
      <c r="BE417" s="33">
        <f t="shared" si="295"/>
        <v>0</v>
      </c>
      <c r="BF417" s="33">
        <f t="shared" si="296"/>
        <v>0</v>
      </c>
      <c r="BG417" s="33">
        <f t="shared" si="297"/>
        <v>0</v>
      </c>
      <c r="BH417" s="33">
        <f t="shared" si="298"/>
        <v>0</v>
      </c>
      <c r="BI417" s="33">
        <f t="shared" si="299"/>
        <v>0</v>
      </c>
      <c r="BJ417" s="33">
        <f t="shared" si="300"/>
        <v>0</v>
      </c>
      <c r="BK417" s="33">
        <f t="shared" si="301"/>
        <v>0</v>
      </c>
    </row>
    <row r="418" spans="1:63" ht="31.5" x14ac:dyDescent="0.25">
      <c r="A418" s="27" t="s">
        <v>633</v>
      </c>
      <c r="B418" s="48" t="s">
        <v>2454</v>
      </c>
      <c r="C418" s="53" t="s">
        <v>2455</v>
      </c>
      <c r="D418" s="33">
        <v>0</v>
      </c>
      <c r="E418" s="33">
        <v>0</v>
      </c>
      <c r="F418" s="33">
        <v>0</v>
      </c>
      <c r="G418" s="33">
        <v>0</v>
      </c>
      <c r="H418" s="33">
        <v>1</v>
      </c>
      <c r="I418" s="33">
        <v>0</v>
      </c>
      <c r="J418" s="33">
        <v>0</v>
      </c>
      <c r="K418" s="33">
        <v>0</v>
      </c>
      <c r="L418" s="33">
        <v>0</v>
      </c>
      <c r="M418" s="33">
        <v>0</v>
      </c>
      <c r="N418" s="33">
        <v>0</v>
      </c>
      <c r="O418" s="33">
        <v>0</v>
      </c>
      <c r="P418" s="33">
        <v>0</v>
      </c>
      <c r="Q418" s="33">
        <v>0</v>
      </c>
      <c r="R418" s="33">
        <v>0</v>
      </c>
      <c r="S418" s="33">
        <v>0</v>
      </c>
      <c r="T418" s="33">
        <v>0</v>
      </c>
      <c r="U418" s="33">
        <v>0</v>
      </c>
      <c r="V418" s="33">
        <v>0</v>
      </c>
      <c r="W418" s="33">
        <v>0</v>
      </c>
      <c r="X418" s="33">
        <v>0</v>
      </c>
      <c r="Y418" s="33">
        <v>0</v>
      </c>
      <c r="Z418" s="33">
        <v>0</v>
      </c>
      <c r="AA418" s="33">
        <v>0</v>
      </c>
      <c r="AB418" s="33">
        <v>0</v>
      </c>
      <c r="AC418" s="33">
        <v>0</v>
      </c>
      <c r="AD418" s="33">
        <v>0</v>
      </c>
      <c r="AE418" s="33">
        <v>0</v>
      </c>
      <c r="AF418" s="33">
        <v>0</v>
      </c>
      <c r="AG418" s="33">
        <v>0</v>
      </c>
      <c r="AH418" s="33">
        <v>0</v>
      </c>
      <c r="AI418" s="33">
        <v>0</v>
      </c>
      <c r="AJ418" s="33">
        <v>0</v>
      </c>
      <c r="AK418" s="33">
        <v>0</v>
      </c>
      <c r="AL418" s="33">
        <v>0</v>
      </c>
      <c r="AM418" s="33">
        <v>0</v>
      </c>
      <c r="AN418" s="33">
        <v>0</v>
      </c>
      <c r="AO418" s="33">
        <v>0</v>
      </c>
      <c r="AP418" s="33">
        <v>0</v>
      </c>
      <c r="AQ418" s="33">
        <v>0</v>
      </c>
      <c r="AR418" s="32">
        <v>0</v>
      </c>
      <c r="AS418" s="32">
        <v>0</v>
      </c>
      <c r="AT418" s="32">
        <v>0</v>
      </c>
      <c r="AU418" s="32">
        <v>0</v>
      </c>
      <c r="AV418" s="32">
        <v>0</v>
      </c>
      <c r="AW418" s="32">
        <v>0</v>
      </c>
      <c r="AX418" s="32">
        <v>0</v>
      </c>
      <c r="AY418" s="32">
        <v>0</v>
      </c>
      <c r="AZ418" s="32">
        <v>0</v>
      </c>
      <c r="BA418" s="32">
        <v>0</v>
      </c>
      <c r="BB418" s="33">
        <f t="shared" si="292"/>
        <v>0</v>
      </c>
      <c r="BC418" s="33">
        <f t="shared" si="293"/>
        <v>0</v>
      </c>
      <c r="BD418" s="33">
        <f t="shared" si="294"/>
        <v>0</v>
      </c>
      <c r="BE418" s="33">
        <f t="shared" si="295"/>
        <v>0</v>
      </c>
      <c r="BF418" s="33">
        <f t="shared" si="296"/>
        <v>0</v>
      </c>
      <c r="BG418" s="33">
        <f t="shared" si="297"/>
        <v>0</v>
      </c>
      <c r="BH418" s="33">
        <f t="shared" si="298"/>
        <v>0</v>
      </c>
      <c r="BI418" s="33">
        <f t="shared" si="299"/>
        <v>0</v>
      </c>
      <c r="BJ418" s="33">
        <f t="shared" si="300"/>
        <v>0</v>
      </c>
      <c r="BK418" s="33">
        <f t="shared" si="301"/>
        <v>0</v>
      </c>
    </row>
    <row r="419" spans="1:63" ht="47.25" x14ac:dyDescent="0.25">
      <c r="A419" s="27" t="s">
        <v>633</v>
      </c>
      <c r="B419" s="48" t="s">
        <v>803</v>
      </c>
      <c r="C419" s="169" t="s">
        <v>804</v>
      </c>
      <c r="D419" s="33">
        <v>0</v>
      </c>
      <c r="E419" s="33">
        <v>0</v>
      </c>
      <c r="F419" s="33">
        <v>0</v>
      </c>
      <c r="G419" s="33">
        <v>0</v>
      </c>
      <c r="H419" s="33">
        <v>0</v>
      </c>
      <c r="I419" s="33">
        <v>0</v>
      </c>
      <c r="J419" s="33">
        <v>0</v>
      </c>
      <c r="K419" s="33">
        <v>0</v>
      </c>
      <c r="L419" s="33">
        <v>0</v>
      </c>
      <c r="M419" s="33">
        <v>0</v>
      </c>
      <c r="N419" s="33">
        <v>0</v>
      </c>
      <c r="O419" s="33">
        <v>0</v>
      </c>
      <c r="P419" s="33">
        <v>0</v>
      </c>
      <c r="Q419" s="33">
        <v>0</v>
      </c>
      <c r="R419" s="33">
        <v>0</v>
      </c>
      <c r="S419" s="33">
        <v>0</v>
      </c>
      <c r="T419" s="33">
        <v>0</v>
      </c>
      <c r="U419" s="33">
        <v>0</v>
      </c>
      <c r="V419" s="33">
        <v>0</v>
      </c>
      <c r="W419" s="33">
        <v>0</v>
      </c>
      <c r="X419" s="33">
        <v>0</v>
      </c>
      <c r="Y419" s="33">
        <v>0</v>
      </c>
      <c r="Z419" s="33">
        <v>0</v>
      </c>
      <c r="AA419" s="33">
        <v>0</v>
      </c>
      <c r="AB419" s="33">
        <v>0</v>
      </c>
      <c r="AC419" s="33">
        <v>0</v>
      </c>
      <c r="AD419" s="33">
        <v>0</v>
      </c>
      <c r="AE419" s="33">
        <v>0</v>
      </c>
      <c r="AF419" s="33">
        <v>0</v>
      </c>
      <c r="AG419" s="33">
        <v>0</v>
      </c>
      <c r="AH419" s="33">
        <v>0</v>
      </c>
      <c r="AI419" s="33">
        <v>0</v>
      </c>
      <c r="AJ419" s="33">
        <v>0</v>
      </c>
      <c r="AK419" s="33">
        <v>0</v>
      </c>
      <c r="AL419" s="33">
        <v>0</v>
      </c>
      <c r="AM419" s="33">
        <v>0</v>
      </c>
      <c r="AN419" s="33">
        <v>0</v>
      </c>
      <c r="AO419" s="33">
        <v>0</v>
      </c>
      <c r="AP419" s="33">
        <v>0</v>
      </c>
      <c r="AQ419" s="33">
        <v>0</v>
      </c>
      <c r="AR419" s="33">
        <v>0</v>
      </c>
      <c r="AS419" s="33">
        <v>0</v>
      </c>
      <c r="AT419" s="33">
        <v>0</v>
      </c>
      <c r="AU419" s="33">
        <v>0</v>
      </c>
      <c r="AV419" s="33">
        <v>0</v>
      </c>
      <c r="AW419" s="33">
        <v>0</v>
      </c>
      <c r="AX419" s="33">
        <v>0</v>
      </c>
      <c r="AY419" s="33">
        <v>0</v>
      </c>
      <c r="AZ419" s="33">
        <v>0</v>
      </c>
      <c r="BA419" s="33">
        <v>0</v>
      </c>
      <c r="BB419" s="33">
        <f t="shared" si="292"/>
        <v>0</v>
      </c>
      <c r="BC419" s="33">
        <f t="shared" si="293"/>
        <v>0</v>
      </c>
      <c r="BD419" s="33">
        <f t="shared" si="294"/>
        <v>0</v>
      </c>
      <c r="BE419" s="33">
        <f t="shared" si="295"/>
        <v>0</v>
      </c>
      <c r="BF419" s="33">
        <f t="shared" si="296"/>
        <v>0</v>
      </c>
      <c r="BG419" s="33">
        <f t="shared" si="297"/>
        <v>0</v>
      </c>
      <c r="BH419" s="33">
        <f t="shared" si="298"/>
        <v>0</v>
      </c>
      <c r="BI419" s="33">
        <f t="shared" si="299"/>
        <v>0</v>
      </c>
      <c r="BJ419" s="33">
        <f t="shared" si="300"/>
        <v>0</v>
      </c>
      <c r="BK419" s="33">
        <f t="shared" si="301"/>
        <v>0</v>
      </c>
    </row>
    <row r="420" spans="1:63" ht="31.5" x14ac:dyDescent="0.25">
      <c r="A420" s="27" t="s">
        <v>633</v>
      </c>
      <c r="B420" s="48" t="s">
        <v>2456</v>
      </c>
      <c r="C420" s="53" t="s">
        <v>2457</v>
      </c>
      <c r="D420" s="33">
        <v>0</v>
      </c>
      <c r="E420" s="33">
        <v>0</v>
      </c>
      <c r="F420" s="33">
        <v>0</v>
      </c>
      <c r="G420" s="33">
        <v>0</v>
      </c>
      <c r="H420" s="33">
        <v>1</v>
      </c>
      <c r="I420" s="33">
        <v>0</v>
      </c>
      <c r="J420" s="33">
        <v>0</v>
      </c>
      <c r="K420" s="33">
        <v>0</v>
      </c>
      <c r="L420" s="33">
        <v>0</v>
      </c>
      <c r="M420" s="33">
        <v>0</v>
      </c>
      <c r="N420" s="33">
        <v>0</v>
      </c>
      <c r="O420" s="33">
        <v>0</v>
      </c>
      <c r="P420" s="33">
        <v>0</v>
      </c>
      <c r="Q420" s="33">
        <v>0</v>
      </c>
      <c r="R420" s="33">
        <v>0</v>
      </c>
      <c r="S420" s="33">
        <v>0</v>
      </c>
      <c r="T420" s="33">
        <v>0</v>
      </c>
      <c r="U420" s="33">
        <v>0</v>
      </c>
      <c r="V420" s="33">
        <v>0</v>
      </c>
      <c r="W420" s="33">
        <v>0</v>
      </c>
      <c r="X420" s="33">
        <v>0</v>
      </c>
      <c r="Y420" s="33">
        <v>0</v>
      </c>
      <c r="Z420" s="33">
        <v>0</v>
      </c>
      <c r="AA420" s="33">
        <v>0</v>
      </c>
      <c r="AB420" s="33">
        <v>0</v>
      </c>
      <c r="AC420" s="33">
        <v>0</v>
      </c>
      <c r="AD420" s="33">
        <v>0</v>
      </c>
      <c r="AE420" s="33">
        <v>0</v>
      </c>
      <c r="AF420" s="33">
        <v>0</v>
      </c>
      <c r="AG420" s="33">
        <v>0</v>
      </c>
      <c r="AH420" s="33">
        <v>0</v>
      </c>
      <c r="AI420" s="33">
        <v>0</v>
      </c>
      <c r="AJ420" s="33">
        <v>0</v>
      </c>
      <c r="AK420" s="33">
        <v>0</v>
      </c>
      <c r="AL420" s="33">
        <v>0</v>
      </c>
      <c r="AM420" s="33">
        <v>0</v>
      </c>
      <c r="AN420" s="33">
        <v>0</v>
      </c>
      <c r="AO420" s="33">
        <v>0</v>
      </c>
      <c r="AP420" s="33">
        <v>0</v>
      </c>
      <c r="AQ420" s="33">
        <v>0</v>
      </c>
      <c r="AR420" s="32">
        <v>0</v>
      </c>
      <c r="AS420" s="32">
        <v>0</v>
      </c>
      <c r="AT420" s="32">
        <v>0</v>
      </c>
      <c r="AU420" s="32">
        <v>0</v>
      </c>
      <c r="AV420" s="32">
        <v>0</v>
      </c>
      <c r="AW420" s="32">
        <v>0</v>
      </c>
      <c r="AX420" s="32">
        <v>0</v>
      </c>
      <c r="AY420" s="32">
        <v>0</v>
      </c>
      <c r="AZ420" s="32">
        <v>0</v>
      </c>
      <c r="BA420" s="32">
        <v>0</v>
      </c>
      <c r="BB420" s="33">
        <f t="shared" si="292"/>
        <v>0</v>
      </c>
      <c r="BC420" s="33">
        <f t="shared" si="293"/>
        <v>0</v>
      </c>
      <c r="BD420" s="33">
        <f t="shared" si="294"/>
        <v>0</v>
      </c>
      <c r="BE420" s="33">
        <f t="shared" si="295"/>
        <v>0</v>
      </c>
      <c r="BF420" s="33">
        <f t="shared" si="296"/>
        <v>0</v>
      </c>
      <c r="BG420" s="33">
        <f t="shared" si="297"/>
        <v>0</v>
      </c>
      <c r="BH420" s="33">
        <f t="shared" si="298"/>
        <v>0</v>
      </c>
      <c r="BI420" s="33">
        <f t="shared" si="299"/>
        <v>0</v>
      </c>
      <c r="BJ420" s="33">
        <f t="shared" si="300"/>
        <v>0</v>
      </c>
      <c r="BK420" s="33">
        <f t="shared" si="301"/>
        <v>0</v>
      </c>
    </row>
    <row r="421" spans="1:63" ht="31.5" x14ac:dyDescent="0.25">
      <c r="A421" s="27" t="s">
        <v>633</v>
      </c>
      <c r="B421" s="48" t="s">
        <v>2458</v>
      </c>
      <c r="C421" s="53" t="s">
        <v>2459</v>
      </c>
      <c r="D421" s="33">
        <v>0</v>
      </c>
      <c r="E421" s="33">
        <v>0</v>
      </c>
      <c r="F421" s="33">
        <v>0</v>
      </c>
      <c r="G421" s="33">
        <v>0</v>
      </c>
      <c r="H421" s="33">
        <v>1</v>
      </c>
      <c r="I421" s="33">
        <v>0</v>
      </c>
      <c r="J421" s="33">
        <v>0</v>
      </c>
      <c r="K421" s="33">
        <v>0</v>
      </c>
      <c r="L421" s="33">
        <v>0</v>
      </c>
      <c r="M421" s="33">
        <v>0</v>
      </c>
      <c r="N421" s="33">
        <v>0</v>
      </c>
      <c r="O421" s="33">
        <v>0</v>
      </c>
      <c r="P421" s="33">
        <v>0</v>
      </c>
      <c r="Q421" s="33">
        <v>0</v>
      </c>
      <c r="R421" s="33">
        <v>0</v>
      </c>
      <c r="S421" s="33">
        <v>0</v>
      </c>
      <c r="T421" s="33">
        <v>0</v>
      </c>
      <c r="U421" s="33">
        <v>0</v>
      </c>
      <c r="V421" s="33">
        <v>0</v>
      </c>
      <c r="W421" s="33">
        <v>0</v>
      </c>
      <c r="X421" s="33">
        <v>0</v>
      </c>
      <c r="Y421" s="33">
        <v>0</v>
      </c>
      <c r="Z421" s="33">
        <v>0</v>
      </c>
      <c r="AA421" s="33">
        <v>0</v>
      </c>
      <c r="AB421" s="33">
        <v>0</v>
      </c>
      <c r="AC421" s="33">
        <v>0</v>
      </c>
      <c r="AD421" s="33">
        <v>0</v>
      </c>
      <c r="AE421" s="33">
        <v>0</v>
      </c>
      <c r="AF421" s="33">
        <v>0</v>
      </c>
      <c r="AG421" s="33">
        <v>0</v>
      </c>
      <c r="AH421" s="33">
        <v>0</v>
      </c>
      <c r="AI421" s="33">
        <v>0</v>
      </c>
      <c r="AJ421" s="33">
        <v>0</v>
      </c>
      <c r="AK421" s="33">
        <v>0</v>
      </c>
      <c r="AL421" s="33">
        <v>0</v>
      </c>
      <c r="AM421" s="33">
        <v>0</v>
      </c>
      <c r="AN421" s="33">
        <v>0</v>
      </c>
      <c r="AO421" s="33">
        <v>0</v>
      </c>
      <c r="AP421" s="33">
        <v>0</v>
      </c>
      <c r="AQ421" s="33">
        <v>0</v>
      </c>
      <c r="AR421" s="32">
        <v>0</v>
      </c>
      <c r="AS421" s="32">
        <v>0</v>
      </c>
      <c r="AT421" s="32">
        <v>0</v>
      </c>
      <c r="AU421" s="32">
        <v>0</v>
      </c>
      <c r="AV421" s="32">
        <v>0</v>
      </c>
      <c r="AW421" s="32">
        <v>0</v>
      </c>
      <c r="AX421" s="32">
        <v>0</v>
      </c>
      <c r="AY421" s="32">
        <v>0</v>
      </c>
      <c r="AZ421" s="32">
        <v>0</v>
      </c>
      <c r="BA421" s="32">
        <v>0</v>
      </c>
      <c r="BB421" s="33">
        <f t="shared" si="292"/>
        <v>0</v>
      </c>
      <c r="BC421" s="33">
        <f t="shared" si="293"/>
        <v>0</v>
      </c>
      <c r="BD421" s="33">
        <f t="shared" si="294"/>
        <v>0</v>
      </c>
      <c r="BE421" s="33">
        <f t="shared" si="295"/>
        <v>0</v>
      </c>
      <c r="BF421" s="33">
        <f t="shared" si="296"/>
        <v>0</v>
      </c>
      <c r="BG421" s="33">
        <f t="shared" si="297"/>
        <v>0</v>
      </c>
      <c r="BH421" s="33">
        <f t="shared" si="298"/>
        <v>0</v>
      </c>
      <c r="BI421" s="33">
        <f t="shared" si="299"/>
        <v>0</v>
      </c>
      <c r="BJ421" s="33">
        <f t="shared" si="300"/>
        <v>0</v>
      </c>
      <c r="BK421" s="33">
        <f t="shared" si="301"/>
        <v>0</v>
      </c>
    </row>
    <row r="422" spans="1:63" ht="31.5" x14ac:dyDescent="0.25">
      <c r="A422" s="27" t="s">
        <v>633</v>
      </c>
      <c r="B422" s="48" t="s">
        <v>2460</v>
      </c>
      <c r="C422" s="53" t="s">
        <v>2461</v>
      </c>
      <c r="D422" s="33">
        <v>0</v>
      </c>
      <c r="E422" s="33">
        <v>0</v>
      </c>
      <c r="F422" s="33">
        <v>0</v>
      </c>
      <c r="G422" s="33">
        <v>0</v>
      </c>
      <c r="H422" s="33">
        <v>1</v>
      </c>
      <c r="I422" s="33">
        <v>0</v>
      </c>
      <c r="J422" s="33">
        <v>0</v>
      </c>
      <c r="K422" s="33">
        <v>0</v>
      </c>
      <c r="L422" s="33">
        <v>0</v>
      </c>
      <c r="M422" s="33">
        <v>0</v>
      </c>
      <c r="N422" s="33">
        <v>0</v>
      </c>
      <c r="O422" s="33">
        <v>0</v>
      </c>
      <c r="P422" s="33">
        <v>0</v>
      </c>
      <c r="Q422" s="33">
        <v>0</v>
      </c>
      <c r="R422" s="33">
        <v>0</v>
      </c>
      <c r="S422" s="33">
        <v>0</v>
      </c>
      <c r="T422" s="33">
        <v>0</v>
      </c>
      <c r="U422" s="33">
        <v>0</v>
      </c>
      <c r="V422" s="33">
        <v>0</v>
      </c>
      <c r="W422" s="33">
        <v>0</v>
      </c>
      <c r="X422" s="33">
        <v>0</v>
      </c>
      <c r="Y422" s="33">
        <v>0</v>
      </c>
      <c r="Z422" s="33">
        <v>0</v>
      </c>
      <c r="AA422" s="33">
        <v>0</v>
      </c>
      <c r="AB422" s="33">
        <v>0</v>
      </c>
      <c r="AC422" s="33">
        <v>0</v>
      </c>
      <c r="AD422" s="33">
        <v>0</v>
      </c>
      <c r="AE422" s="33">
        <v>0</v>
      </c>
      <c r="AF422" s="33">
        <v>0</v>
      </c>
      <c r="AG422" s="33">
        <v>0</v>
      </c>
      <c r="AH422" s="33">
        <v>0</v>
      </c>
      <c r="AI422" s="33">
        <v>0</v>
      </c>
      <c r="AJ422" s="33">
        <v>0</v>
      </c>
      <c r="AK422" s="33">
        <v>0</v>
      </c>
      <c r="AL422" s="33">
        <v>0</v>
      </c>
      <c r="AM422" s="33">
        <v>0</v>
      </c>
      <c r="AN422" s="33">
        <v>0</v>
      </c>
      <c r="AO422" s="33">
        <v>0</v>
      </c>
      <c r="AP422" s="33">
        <v>0</v>
      </c>
      <c r="AQ422" s="33">
        <v>0</v>
      </c>
      <c r="AR422" s="32">
        <v>0</v>
      </c>
      <c r="AS422" s="32">
        <v>0</v>
      </c>
      <c r="AT422" s="32">
        <v>0</v>
      </c>
      <c r="AU422" s="32">
        <v>0</v>
      </c>
      <c r="AV422" s="32">
        <v>0</v>
      </c>
      <c r="AW422" s="32">
        <v>0</v>
      </c>
      <c r="AX422" s="32">
        <v>0</v>
      </c>
      <c r="AY422" s="32">
        <v>0</v>
      </c>
      <c r="AZ422" s="32">
        <v>0</v>
      </c>
      <c r="BA422" s="32">
        <v>0</v>
      </c>
      <c r="BB422" s="33">
        <f t="shared" si="292"/>
        <v>0</v>
      </c>
      <c r="BC422" s="33">
        <f t="shared" si="293"/>
        <v>0</v>
      </c>
      <c r="BD422" s="33">
        <f t="shared" si="294"/>
        <v>0</v>
      </c>
      <c r="BE422" s="33">
        <f t="shared" si="295"/>
        <v>0</v>
      </c>
      <c r="BF422" s="33">
        <f t="shared" si="296"/>
        <v>0</v>
      </c>
      <c r="BG422" s="33">
        <f t="shared" si="297"/>
        <v>0</v>
      </c>
      <c r="BH422" s="33">
        <f t="shared" si="298"/>
        <v>0</v>
      </c>
      <c r="BI422" s="33">
        <f t="shared" si="299"/>
        <v>0</v>
      </c>
      <c r="BJ422" s="33">
        <f t="shared" si="300"/>
        <v>0</v>
      </c>
      <c r="BK422" s="33">
        <f t="shared" si="301"/>
        <v>0</v>
      </c>
    </row>
    <row r="423" spans="1:63" ht="47.25" x14ac:dyDescent="0.25">
      <c r="A423" s="27" t="s">
        <v>633</v>
      </c>
      <c r="B423" s="48" t="s">
        <v>805</v>
      </c>
      <c r="C423" s="53" t="s">
        <v>806</v>
      </c>
      <c r="D423" s="33">
        <v>0</v>
      </c>
      <c r="E423" s="33">
        <v>0</v>
      </c>
      <c r="F423" s="33">
        <v>0</v>
      </c>
      <c r="G423" s="33">
        <v>0</v>
      </c>
      <c r="H423" s="33">
        <v>1</v>
      </c>
      <c r="I423" s="33">
        <v>0</v>
      </c>
      <c r="J423" s="33">
        <v>0</v>
      </c>
      <c r="K423" s="33">
        <v>0</v>
      </c>
      <c r="L423" s="33">
        <v>0</v>
      </c>
      <c r="M423" s="33">
        <v>0</v>
      </c>
      <c r="N423" s="33">
        <v>0</v>
      </c>
      <c r="O423" s="33">
        <v>0</v>
      </c>
      <c r="P423" s="33">
        <v>0</v>
      </c>
      <c r="Q423" s="33">
        <v>0</v>
      </c>
      <c r="R423" s="33">
        <v>0</v>
      </c>
      <c r="S423" s="33">
        <v>0</v>
      </c>
      <c r="T423" s="33">
        <v>0</v>
      </c>
      <c r="U423" s="33">
        <v>0</v>
      </c>
      <c r="V423" s="33">
        <v>0</v>
      </c>
      <c r="W423" s="33">
        <v>0</v>
      </c>
      <c r="X423" s="33">
        <v>0</v>
      </c>
      <c r="Y423" s="33">
        <v>0</v>
      </c>
      <c r="Z423" s="33">
        <v>0</v>
      </c>
      <c r="AA423" s="33">
        <v>0</v>
      </c>
      <c r="AB423" s="33">
        <v>0</v>
      </c>
      <c r="AC423" s="33">
        <v>0</v>
      </c>
      <c r="AD423" s="33">
        <v>0</v>
      </c>
      <c r="AE423" s="33">
        <v>0</v>
      </c>
      <c r="AF423" s="33">
        <v>0</v>
      </c>
      <c r="AG423" s="33">
        <v>0</v>
      </c>
      <c r="AH423" s="33">
        <v>0</v>
      </c>
      <c r="AI423" s="33">
        <v>0</v>
      </c>
      <c r="AJ423" s="33">
        <v>0</v>
      </c>
      <c r="AK423" s="33">
        <v>0</v>
      </c>
      <c r="AL423" s="33">
        <v>0</v>
      </c>
      <c r="AM423" s="33">
        <v>0</v>
      </c>
      <c r="AN423" s="33">
        <v>0</v>
      </c>
      <c r="AO423" s="33">
        <v>0</v>
      </c>
      <c r="AP423" s="33">
        <v>0</v>
      </c>
      <c r="AQ423" s="33">
        <v>0</v>
      </c>
      <c r="AR423" s="32">
        <v>0</v>
      </c>
      <c r="AS423" s="32">
        <v>0</v>
      </c>
      <c r="AT423" s="32">
        <v>0</v>
      </c>
      <c r="AU423" s="32">
        <v>0</v>
      </c>
      <c r="AV423" s="32">
        <v>0</v>
      </c>
      <c r="AW423" s="32">
        <v>0</v>
      </c>
      <c r="AX423" s="32">
        <v>0</v>
      </c>
      <c r="AY423" s="32">
        <v>0</v>
      </c>
      <c r="AZ423" s="32">
        <v>0</v>
      </c>
      <c r="BA423" s="32">
        <v>0</v>
      </c>
      <c r="BB423" s="33">
        <f t="shared" si="292"/>
        <v>0</v>
      </c>
      <c r="BC423" s="33">
        <f t="shared" si="293"/>
        <v>0</v>
      </c>
      <c r="BD423" s="33">
        <f t="shared" si="294"/>
        <v>0</v>
      </c>
      <c r="BE423" s="33">
        <f t="shared" si="295"/>
        <v>0</v>
      </c>
      <c r="BF423" s="33">
        <f t="shared" si="296"/>
        <v>0</v>
      </c>
      <c r="BG423" s="33">
        <f t="shared" si="297"/>
        <v>0</v>
      </c>
      <c r="BH423" s="33">
        <f t="shared" si="298"/>
        <v>0</v>
      </c>
      <c r="BI423" s="33">
        <f t="shared" si="299"/>
        <v>0</v>
      </c>
      <c r="BJ423" s="33">
        <f t="shared" si="300"/>
        <v>0</v>
      </c>
      <c r="BK423" s="33">
        <f t="shared" si="301"/>
        <v>0</v>
      </c>
    </row>
    <row r="424" spans="1:63" ht="31.5" x14ac:dyDescent="0.25">
      <c r="A424" s="27" t="s">
        <v>633</v>
      </c>
      <c r="B424" s="48" t="s">
        <v>807</v>
      </c>
      <c r="C424" s="53" t="s">
        <v>808</v>
      </c>
      <c r="D424" s="33">
        <v>0</v>
      </c>
      <c r="E424" s="33">
        <v>0</v>
      </c>
      <c r="F424" s="33">
        <v>0</v>
      </c>
      <c r="G424" s="33">
        <v>0</v>
      </c>
      <c r="H424" s="33">
        <v>1</v>
      </c>
      <c r="I424" s="33">
        <v>0</v>
      </c>
      <c r="J424" s="33">
        <v>0</v>
      </c>
      <c r="K424" s="33">
        <v>0</v>
      </c>
      <c r="L424" s="33">
        <v>0</v>
      </c>
      <c r="M424" s="33">
        <v>0</v>
      </c>
      <c r="N424" s="33">
        <v>0</v>
      </c>
      <c r="O424" s="33">
        <v>0</v>
      </c>
      <c r="P424" s="33">
        <v>0</v>
      </c>
      <c r="Q424" s="33">
        <v>0</v>
      </c>
      <c r="R424" s="33">
        <v>0</v>
      </c>
      <c r="S424" s="33">
        <v>0</v>
      </c>
      <c r="T424" s="33">
        <v>0</v>
      </c>
      <c r="U424" s="33">
        <v>0</v>
      </c>
      <c r="V424" s="33">
        <v>0</v>
      </c>
      <c r="W424" s="33">
        <v>0</v>
      </c>
      <c r="X424" s="33">
        <v>0</v>
      </c>
      <c r="Y424" s="33">
        <v>0</v>
      </c>
      <c r="Z424" s="33">
        <v>0</v>
      </c>
      <c r="AA424" s="33">
        <v>0</v>
      </c>
      <c r="AB424" s="33">
        <v>0</v>
      </c>
      <c r="AC424" s="33">
        <v>0</v>
      </c>
      <c r="AD424" s="33">
        <v>0</v>
      </c>
      <c r="AE424" s="33">
        <v>0</v>
      </c>
      <c r="AF424" s="33">
        <v>0</v>
      </c>
      <c r="AG424" s="33">
        <v>0</v>
      </c>
      <c r="AH424" s="33">
        <v>0</v>
      </c>
      <c r="AI424" s="33">
        <v>0</v>
      </c>
      <c r="AJ424" s="33">
        <v>0</v>
      </c>
      <c r="AK424" s="33">
        <v>0</v>
      </c>
      <c r="AL424" s="33">
        <v>0</v>
      </c>
      <c r="AM424" s="33">
        <v>0</v>
      </c>
      <c r="AN424" s="33">
        <v>0</v>
      </c>
      <c r="AO424" s="33">
        <v>0</v>
      </c>
      <c r="AP424" s="33">
        <v>0</v>
      </c>
      <c r="AQ424" s="33">
        <v>0</v>
      </c>
      <c r="AR424" s="32">
        <v>0</v>
      </c>
      <c r="AS424" s="32">
        <v>0</v>
      </c>
      <c r="AT424" s="32">
        <v>0</v>
      </c>
      <c r="AU424" s="32">
        <v>0</v>
      </c>
      <c r="AV424" s="32">
        <v>0</v>
      </c>
      <c r="AW424" s="32">
        <v>0</v>
      </c>
      <c r="AX424" s="32">
        <v>0</v>
      </c>
      <c r="AY424" s="32">
        <v>0</v>
      </c>
      <c r="AZ424" s="32">
        <v>0</v>
      </c>
      <c r="BA424" s="32">
        <v>0</v>
      </c>
      <c r="BB424" s="33">
        <f t="shared" si="292"/>
        <v>0</v>
      </c>
      <c r="BC424" s="33">
        <f t="shared" si="293"/>
        <v>0</v>
      </c>
      <c r="BD424" s="33">
        <f t="shared" si="294"/>
        <v>0</v>
      </c>
      <c r="BE424" s="33">
        <f t="shared" si="295"/>
        <v>0</v>
      </c>
      <c r="BF424" s="33">
        <f t="shared" si="296"/>
        <v>0</v>
      </c>
      <c r="BG424" s="33">
        <f t="shared" si="297"/>
        <v>0</v>
      </c>
      <c r="BH424" s="33">
        <f t="shared" si="298"/>
        <v>0</v>
      </c>
      <c r="BI424" s="33">
        <f t="shared" si="299"/>
        <v>0</v>
      </c>
      <c r="BJ424" s="33">
        <f t="shared" si="300"/>
        <v>0</v>
      </c>
      <c r="BK424" s="33">
        <f t="shared" si="301"/>
        <v>0</v>
      </c>
    </row>
    <row r="425" spans="1:63" ht="47.25" x14ac:dyDescent="0.25">
      <c r="A425" s="27" t="s">
        <v>633</v>
      </c>
      <c r="B425" s="48" t="s">
        <v>809</v>
      </c>
      <c r="C425" s="169" t="s">
        <v>810</v>
      </c>
      <c r="D425" s="33">
        <v>0</v>
      </c>
      <c r="E425" s="33">
        <v>0</v>
      </c>
      <c r="F425" s="33">
        <v>0</v>
      </c>
      <c r="G425" s="33">
        <v>0</v>
      </c>
      <c r="H425" s="33">
        <v>0</v>
      </c>
      <c r="I425" s="33">
        <v>0</v>
      </c>
      <c r="J425" s="33">
        <v>0</v>
      </c>
      <c r="K425" s="33">
        <v>0</v>
      </c>
      <c r="L425" s="33">
        <v>0</v>
      </c>
      <c r="M425" s="33">
        <v>0</v>
      </c>
      <c r="N425" s="33">
        <v>0</v>
      </c>
      <c r="O425" s="33">
        <v>0</v>
      </c>
      <c r="P425" s="33">
        <v>0</v>
      </c>
      <c r="Q425" s="33">
        <v>0</v>
      </c>
      <c r="R425" s="33">
        <v>0</v>
      </c>
      <c r="S425" s="33">
        <v>0</v>
      </c>
      <c r="T425" s="33">
        <v>0</v>
      </c>
      <c r="U425" s="33">
        <v>0</v>
      </c>
      <c r="V425" s="33">
        <v>0</v>
      </c>
      <c r="W425" s="33">
        <v>0</v>
      </c>
      <c r="X425" s="33">
        <v>0</v>
      </c>
      <c r="Y425" s="33">
        <v>0</v>
      </c>
      <c r="Z425" s="33">
        <v>0</v>
      </c>
      <c r="AA425" s="33">
        <v>0</v>
      </c>
      <c r="AB425" s="33">
        <v>0</v>
      </c>
      <c r="AC425" s="33">
        <v>0</v>
      </c>
      <c r="AD425" s="33">
        <v>0</v>
      </c>
      <c r="AE425" s="33">
        <v>0</v>
      </c>
      <c r="AF425" s="33">
        <v>0</v>
      </c>
      <c r="AG425" s="33">
        <v>0</v>
      </c>
      <c r="AH425" s="33">
        <v>0</v>
      </c>
      <c r="AI425" s="33">
        <v>0</v>
      </c>
      <c r="AJ425" s="33">
        <v>0</v>
      </c>
      <c r="AK425" s="33">
        <v>0</v>
      </c>
      <c r="AL425" s="33">
        <v>0</v>
      </c>
      <c r="AM425" s="33">
        <v>0</v>
      </c>
      <c r="AN425" s="33">
        <v>0</v>
      </c>
      <c r="AO425" s="33">
        <v>0</v>
      </c>
      <c r="AP425" s="33">
        <v>0</v>
      </c>
      <c r="AQ425" s="33">
        <v>0</v>
      </c>
      <c r="AR425" s="33">
        <v>0</v>
      </c>
      <c r="AS425" s="33">
        <v>0</v>
      </c>
      <c r="AT425" s="33">
        <v>0</v>
      </c>
      <c r="AU425" s="33">
        <v>0</v>
      </c>
      <c r="AV425" s="33">
        <v>0</v>
      </c>
      <c r="AW425" s="33">
        <v>0</v>
      </c>
      <c r="AX425" s="33">
        <v>0</v>
      </c>
      <c r="AY425" s="33">
        <v>0</v>
      </c>
      <c r="AZ425" s="33">
        <v>0</v>
      </c>
      <c r="BA425" s="33">
        <v>0</v>
      </c>
      <c r="BB425" s="33">
        <f t="shared" si="292"/>
        <v>0</v>
      </c>
      <c r="BC425" s="33">
        <f t="shared" si="293"/>
        <v>0</v>
      </c>
      <c r="BD425" s="33">
        <f t="shared" si="294"/>
        <v>0</v>
      </c>
      <c r="BE425" s="33">
        <f t="shared" si="295"/>
        <v>0</v>
      </c>
      <c r="BF425" s="33">
        <f t="shared" si="296"/>
        <v>0</v>
      </c>
      <c r="BG425" s="33">
        <f t="shared" si="297"/>
        <v>0</v>
      </c>
      <c r="BH425" s="33">
        <f t="shared" si="298"/>
        <v>0</v>
      </c>
      <c r="BI425" s="33">
        <f t="shared" si="299"/>
        <v>0</v>
      </c>
      <c r="BJ425" s="33">
        <f t="shared" si="300"/>
        <v>0</v>
      </c>
      <c r="BK425" s="33">
        <f t="shared" si="301"/>
        <v>0</v>
      </c>
    </row>
    <row r="426" spans="1:63" ht="31.5" x14ac:dyDescent="0.25">
      <c r="A426" s="27" t="s">
        <v>633</v>
      </c>
      <c r="B426" s="48" t="s">
        <v>2462</v>
      </c>
      <c r="C426" s="53" t="s">
        <v>2463</v>
      </c>
      <c r="D426" s="33">
        <v>0</v>
      </c>
      <c r="E426" s="33">
        <v>0</v>
      </c>
      <c r="F426" s="33">
        <v>0</v>
      </c>
      <c r="G426" s="33">
        <v>0</v>
      </c>
      <c r="H426" s="33">
        <v>1</v>
      </c>
      <c r="I426" s="33">
        <v>0</v>
      </c>
      <c r="J426" s="33">
        <v>0</v>
      </c>
      <c r="K426" s="33">
        <v>0</v>
      </c>
      <c r="L426" s="33">
        <v>0</v>
      </c>
      <c r="M426" s="33">
        <v>0</v>
      </c>
      <c r="N426" s="33">
        <v>0</v>
      </c>
      <c r="O426" s="33">
        <v>0</v>
      </c>
      <c r="P426" s="33">
        <v>0</v>
      </c>
      <c r="Q426" s="33">
        <v>0</v>
      </c>
      <c r="R426" s="33">
        <v>0</v>
      </c>
      <c r="S426" s="33">
        <v>0</v>
      </c>
      <c r="T426" s="33">
        <v>0</v>
      </c>
      <c r="U426" s="33">
        <v>0</v>
      </c>
      <c r="V426" s="33">
        <v>0</v>
      </c>
      <c r="W426" s="33">
        <v>0</v>
      </c>
      <c r="X426" s="33">
        <v>0</v>
      </c>
      <c r="Y426" s="33">
        <v>0</v>
      </c>
      <c r="Z426" s="33">
        <v>0</v>
      </c>
      <c r="AA426" s="33">
        <v>0</v>
      </c>
      <c r="AB426" s="33">
        <v>0</v>
      </c>
      <c r="AC426" s="33">
        <v>0</v>
      </c>
      <c r="AD426" s="33">
        <v>0</v>
      </c>
      <c r="AE426" s="33">
        <v>0</v>
      </c>
      <c r="AF426" s="33">
        <v>0</v>
      </c>
      <c r="AG426" s="33">
        <v>0</v>
      </c>
      <c r="AH426" s="33">
        <v>0</v>
      </c>
      <c r="AI426" s="33">
        <v>0</v>
      </c>
      <c r="AJ426" s="33">
        <v>0</v>
      </c>
      <c r="AK426" s="33">
        <v>0</v>
      </c>
      <c r="AL426" s="33">
        <v>0</v>
      </c>
      <c r="AM426" s="33">
        <v>0</v>
      </c>
      <c r="AN426" s="33">
        <v>0</v>
      </c>
      <c r="AO426" s="33">
        <v>0</v>
      </c>
      <c r="AP426" s="33">
        <v>0</v>
      </c>
      <c r="AQ426" s="33">
        <v>0</v>
      </c>
      <c r="AR426" s="32">
        <v>0</v>
      </c>
      <c r="AS426" s="32">
        <v>0</v>
      </c>
      <c r="AT426" s="32">
        <v>0</v>
      </c>
      <c r="AU426" s="32">
        <v>0</v>
      </c>
      <c r="AV426" s="32">
        <v>0</v>
      </c>
      <c r="AW426" s="32">
        <v>0</v>
      </c>
      <c r="AX426" s="32">
        <v>0</v>
      </c>
      <c r="AY426" s="32">
        <v>0</v>
      </c>
      <c r="AZ426" s="32">
        <v>0</v>
      </c>
      <c r="BA426" s="32">
        <v>0</v>
      </c>
      <c r="BB426" s="33">
        <f t="shared" si="292"/>
        <v>0</v>
      </c>
      <c r="BC426" s="33">
        <f t="shared" si="293"/>
        <v>0</v>
      </c>
      <c r="BD426" s="33">
        <f t="shared" si="294"/>
        <v>0</v>
      </c>
      <c r="BE426" s="33">
        <f t="shared" si="295"/>
        <v>0</v>
      </c>
      <c r="BF426" s="33">
        <f t="shared" si="296"/>
        <v>0</v>
      </c>
      <c r="BG426" s="33">
        <f t="shared" si="297"/>
        <v>0</v>
      </c>
      <c r="BH426" s="33">
        <f t="shared" si="298"/>
        <v>0</v>
      </c>
      <c r="BI426" s="33">
        <f t="shared" si="299"/>
        <v>0</v>
      </c>
      <c r="BJ426" s="33">
        <f t="shared" si="300"/>
        <v>0</v>
      </c>
      <c r="BK426" s="33">
        <f t="shared" si="301"/>
        <v>0</v>
      </c>
    </row>
    <row r="427" spans="1:63" ht="31.5" x14ac:dyDescent="0.25">
      <c r="A427" s="27" t="s">
        <v>633</v>
      </c>
      <c r="B427" s="48" t="s">
        <v>2464</v>
      </c>
      <c r="C427" s="53" t="s">
        <v>2465</v>
      </c>
      <c r="D427" s="33">
        <v>0</v>
      </c>
      <c r="E427" s="33">
        <v>0</v>
      </c>
      <c r="F427" s="33">
        <v>0</v>
      </c>
      <c r="G427" s="33">
        <v>0</v>
      </c>
      <c r="H427" s="33">
        <v>2</v>
      </c>
      <c r="I427" s="33">
        <v>0</v>
      </c>
      <c r="J427" s="33">
        <v>0</v>
      </c>
      <c r="K427" s="33">
        <v>0</v>
      </c>
      <c r="L427" s="33">
        <v>0</v>
      </c>
      <c r="M427" s="33">
        <v>0</v>
      </c>
      <c r="N427" s="33">
        <v>0</v>
      </c>
      <c r="O427" s="33">
        <v>0</v>
      </c>
      <c r="P427" s="33">
        <v>0</v>
      </c>
      <c r="Q427" s="33">
        <v>0</v>
      </c>
      <c r="R427" s="33">
        <v>0</v>
      </c>
      <c r="S427" s="33">
        <v>0</v>
      </c>
      <c r="T427" s="33">
        <v>0</v>
      </c>
      <c r="U427" s="33">
        <v>0</v>
      </c>
      <c r="V427" s="33">
        <v>0</v>
      </c>
      <c r="W427" s="33">
        <v>0</v>
      </c>
      <c r="X427" s="33">
        <v>0</v>
      </c>
      <c r="Y427" s="33">
        <v>0</v>
      </c>
      <c r="Z427" s="33">
        <v>0</v>
      </c>
      <c r="AA427" s="33">
        <v>0</v>
      </c>
      <c r="AB427" s="33">
        <v>0</v>
      </c>
      <c r="AC427" s="33">
        <v>0</v>
      </c>
      <c r="AD427" s="33">
        <v>0</v>
      </c>
      <c r="AE427" s="33">
        <v>0</v>
      </c>
      <c r="AF427" s="33">
        <v>0</v>
      </c>
      <c r="AG427" s="33">
        <v>0</v>
      </c>
      <c r="AH427" s="33">
        <v>0</v>
      </c>
      <c r="AI427" s="33">
        <v>0</v>
      </c>
      <c r="AJ427" s="33">
        <v>0</v>
      </c>
      <c r="AK427" s="33">
        <v>0</v>
      </c>
      <c r="AL427" s="33">
        <v>0</v>
      </c>
      <c r="AM427" s="33">
        <v>0</v>
      </c>
      <c r="AN427" s="33">
        <v>0</v>
      </c>
      <c r="AO427" s="33">
        <v>0</v>
      </c>
      <c r="AP427" s="33">
        <v>0</v>
      </c>
      <c r="AQ427" s="33">
        <v>0</v>
      </c>
      <c r="AR427" s="32">
        <v>0</v>
      </c>
      <c r="AS427" s="32">
        <v>0</v>
      </c>
      <c r="AT427" s="32">
        <v>0</v>
      </c>
      <c r="AU427" s="32">
        <v>0</v>
      </c>
      <c r="AV427" s="32">
        <v>0</v>
      </c>
      <c r="AW427" s="32">
        <v>0</v>
      </c>
      <c r="AX427" s="32">
        <v>0</v>
      </c>
      <c r="AY427" s="32">
        <v>0</v>
      </c>
      <c r="AZ427" s="32">
        <v>0</v>
      </c>
      <c r="BA427" s="32">
        <v>0</v>
      </c>
      <c r="BB427" s="33">
        <f t="shared" si="292"/>
        <v>0</v>
      </c>
      <c r="BC427" s="33">
        <f t="shared" si="293"/>
        <v>0</v>
      </c>
      <c r="BD427" s="33">
        <f t="shared" si="294"/>
        <v>0</v>
      </c>
      <c r="BE427" s="33">
        <f t="shared" si="295"/>
        <v>0</v>
      </c>
      <c r="BF427" s="33">
        <f t="shared" si="296"/>
        <v>0</v>
      </c>
      <c r="BG427" s="33">
        <f t="shared" si="297"/>
        <v>0</v>
      </c>
      <c r="BH427" s="33">
        <f t="shared" si="298"/>
        <v>0</v>
      </c>
      <c r="BI427" s="33">
        <f t="shared" si="299"/>
        <v>0</v>
      </c>
      <c r="BJ427" s="33">
        <f t="shared" si="300"/>
        <v>0</v>
      </c>
      <c r="BK427" s="33">
        <f t="shared" si="301"/>
        <v>0</v>
      </c>
    </row>
    <row r="428" spans="1:63" ht="31.5" x14ac:dyDescent="0.25">
      <c r="A428" s="27" t="s">
        <v>633</v>
      </c>
      <c r="B428" s="48" t="s">
        <v>2466</v>
      </c>
      <c r="C428" s="53" t="s">
        <v>2467</v>
      </c>
      <c r="D428" s="33">
        <v>0</v>
      </c>
      <c r="E428" s="33">
        <v>0</v>
      </c>
      <c r="F428" s="33">
        <v>0</v>
      </c>
      <c r="G428" s="33">
        <v>0</v>
      </c>
      <c r="H428" s="33">
        <v>1</v>
      </c>
      <c r="I428" s="33">
        <v>0</v>
      </c>
      <c r="J428" s="33">
        <v>0</v>
      </c>
      <c r="K428" s="33">
        <v>0</v>
      </c>
      <c r="L428" s="33">
        <v>0</v>
      </c>
      <c r="M428" s="33">
        <v>0</v>
      </c>
      <c r="N428" s="33">
        <v>0</v>
      </c>
      <c r="O428" s="33">
        <v>0</v>
      </c>
      <c r="P428" s="33">
        <v>0</v>
      </c>
      <c r="Q428" s="33">
        <v>0</v>
      </c>
      <c r="R428" s="33">
        <v>0</v>
      </c>
      <c r="S428" s="33">
        <v>0</v>
      </c>
      <c r="T428" s="33">
        <v>0</v>
      </c>
      <c r="U428" s="33">
        <v>0</v>
      </c>
      <c r="V428" s="33">
        <v>0</v>
      </c>
      <c r="W428" s="33">
        <v>0</v>
      </c>
      <c r="X428" s="33">
        <v>0</v>
      </c>
      <c r="Y428" s="33">
        <v>0</v>
      </c>
      <c r="Z428" s="33">
        <v>0</v>
      </c>
      <c r="AA428" s="33">
        <v>0</v>
      </c>
      <c r="AB428" s="33">
        <v>0</v>
      </c>
      <c r="AC428" s="33">
        <v>0</v>
      </c>
      <c r="AD428" s="33">
        <v>0</v>
      </c>
      <c r="AE428" s="33">
        <v>0</v>
      </c>
      <c r="AF428" s="33">
        <v>0</v>
      </c>
      <c r="AG428" s="33">
        <v>0</v>
      </c>
      <c r="AH428" s="33">
        <v>0</v>
      </c>
      <c r="AI428" s="33">
        <v>0</v>
      </c>
      <c r="AJ428" s="33">
        <v>0</v>
      </c>
      <c r="AK428" s="33">
        <v>0</v>
      </c>
      <c r="AL428" s="33">
        <v>0</v>
      </c>
      <c r="AM428" s="33">
        <v>0</v>
      </c>
      <c r="AN428" s="33">
        <v>0</v>
      </c>
      <c r="AO428" s="33">
        <v>0</v>
      </c>
      <c r="AP428" s="33">
        <v>0</v>
      </c>
      <c r="AQ428" s="33">
        <v>0</v>
      </c>
      <c r="AR428" s="32">
        <v>0</v>
      </c>
      <c r="AS428" s="32">
        <v>0</v>
      </c>
      <c r="AT428" s="32">
        <v>0</v>
      </c>
      <c r="AU428" s="32">
        <v>0</v>
      </c>
      <c r="AV428" s="32">
        <v>0</v>
      </c>
      <c r="AW428" s="32">
        <v>0</v>
      </c>
      <c r="AX428" s="32">
        <v>0</v>
      </c>
      <c r="AY428" s="32">
        <v>0</v>
      </c>
      <c r="AZ428" s="32">
        <v>0</v>
      </c>
      <c r="BA428" s="32">
        <v>0</v>
      </c>
      <c r="BB428" s="33">
        <f t="shared" si="292"/>
        <v>0</v>
      </c>
      <c r="BC428" s="33">
        <f t="shared" si="293"/>
        <v>0</v>
      </c>
      <c r="BD428" s="33">
        <f t="shared" si="294"/>
        <v>0</v>
      </c>
      <c r="BE428" s="33">
        <f t="shared" si="295"/>
        <v>0</v>
      </c>
      <c r="BF428" s="33">
        <f t="shared" si="296"/>
        <v>0</v>
      </c>
      <c r="BG428" s="33">
        <f t="shared" si="297"/>
        <v>0</v>
      </c>
      <c r="BH428" s="33">
        <f t="shared" si="298"/>
        <v>0</v>
      </c>
      <c r="BI428" s="33">
        <f t="shared" si="299"/>
        <v>0</v>
      </c>
      <c r="BJ428" s="33">
        <f t="shared" si="300"/>
        <v>0</v>
      </c>
      <c r="BK428" s="33">
        <f t="shared" si="301"/>
        <v>0</v>
      </c>
    </row>
    <row r="429" spans="1:63" ht="31.5" x14ac:dyDescent="0.25">
      <c r="A429" s="27" t="s">
        <v>633</v>
      </c>
      <c r="B429" s="48" t="s">
        <v>811</v>
      </c>
      <c r="C429" s="53" t="s">
        <v>812</v>
      </c>
      <c r="D429" s="33">
        <v>0</v>
      </c>
      <c r="E429" s="33">
        <v>0</v>
      </c>
      <c r="F429" s="33">
        <v>0</v>
      </c>
      <c r="G429" s="33">
        <v>0</v>
      </c>
      <c r="H429" s="33">
        <v>1</v>
      </c>
      <c r="I429" s="33">
        <v>0</v>
      </c>
      <c r="J429" s="33">
        <v>0</v>
      </c>
      <c r="K429" s="33">
        <v>0</v>
      </c>
      <c r="L429" s="33">
        <v>0</v>
      </c>
      <c r="M429" s="33">
        <v>0</v>
      </c>
      <c r="N429" s="33">
        <v>0</v>
      </c>
      <c r="O429" s="33">
        <v>0</v>
      </c>
      <c r="P429" s="33">
        <v>0</v>
      </c>
      <c r="Q429" s="33">
        <v>0</v>
      </c>
      <c r="R429" s="33">
        <v>0</v>
      </c>
      <c r="S429" s="33">
        <v>0</v>
      </c>
      <c r="T429" s="33">
        <v>0</v>
      </c>
      <c r="U429" s="33">
        <v>0</v>
      </c>
      <c r="V429" s="33">
        <v>0</v>
      </c>
      <c r="W429" s="33">
        <v>0</v>
      </c>
      <c r="X429" s="33">
        <v>0</v>
      </c>
      <c r="Y429" s="33">
        <v>0</v>
      </c>
      <c r="Z429" s="33">
        <v>0</v>
      </c>
      <c r="AA429" s="33">
        <v>0</v>
      </c>
      <c r="AB429" s="33">
        <v>0</v>
      </c>
      <c r="AC429" s="33">
        <v>0</v>
      </c>
      <c r="AD429" s="33">
        <v>0</v>
      </c>
      <c r="AE429" s="33">
        <v>0</v>
      </c>
      <c r="AF429" s="33">
        <v>0</v>
      </c>
      <c r="AG429" s="33">
        <v>0</v>
      </c>
      <c r="AH429" s="33">
        <v>0</v>
      </c>
      <c r="AI429" s="33">
        <v>0</v>
      </c>
      <c r="AJ429" s="33">
        <v>0</v>
      </c>
      <c r="AK429" s="33">
        <v>0</v>
      </c>
      <c r="AL429" s="33">
        <v>0</v>
      </c>
      <c r="AM429" s="33">
        <v>0</v>
      </c>
      <c r="AN429" s="33">
        <v>0</v>
      </c>
      <c r="AO429" s="33">
        <v>0</v>
      </c>
      <c r="AP429" s="33">
        <v>0</v>
      </c>
      <c r="AQ429" s="33">
        <v>0</v>
      </c>
      <c r="AR429" s="32">
        <v>0</v>
      </c>
      <c r="AS429" s="32">
        <v>0</v>
      </c>
      <c r="AT429" s="32">
        <v>0</v>
      </c>
      <c r="AU429" s="32">
        <v>0</v>
      </c>
      <c r="AV429" s="32">
        <v>0</v>
      </c>
      <c r="AW429" s="32">
        <v>0</v>
      </c>
      <c r="AX429" s="32">
        <v>0</v>
      </c>
      <c r="AY429" s="32">
        <v>0</v>
      </c>
      <c r="AZ429" s="32">
        <v>0</v>
      </c>
      <c r="BA429" s="32">
        <v>0</v>
      </c>
      <c r="BB429" s="33">
        <f t="shared" si="292"/>
        <v>0</v>
      </c>
      <c r="BC429" s="33">
        <f t="shared" si="293"/>
        <v>0</v>
      </c>
      <c r="BD429" s="33">
        <f t="shared" si="294"/>
        <v>0</v>
      </c>
      <c r="BE429" s="33">
        <f t="shared" si="295"/>
        <v>0</v>
      </c>
      <c r="BF429" s="33">
        <f t="shared" si="296"/>
        <v>0</v>
      </c>
      <c r="BG429" s="33">
        <f t="shared" si="297"/>
        <v>0</v>
      </c>
      <c r="BH429" s="33">
        <f t="shared" si="298"/>
        <v>0</v>
      </c>
      <c r="BI429" s="33">
        <f t="shared" si="299"/>
        <v>0</v>
      </c>
      <c r="BJ429" s="33">
        <f t="shared" si="300"/>
        <v>0</v>
      </c>
      <c r="BK429" s="33">
        <f t="shared" si="301"/>
        <v>0</v>
      </c>
    </row>
    <row r="430" spans="1:63" ht="31.5" x14ac:dyDescent="0.25">
      <c r="A430" s="27" t="s">
        <v>633</v>
      </c>
      <c r="B430" s="48" t="s">
        <v>813</v>
      </c>
      <c r="C430" s="53" t="s">
        <v>814</v>
      </c>
      <c r="D430" s="33">
        <v>0</v>
      </c>
      <c r="E430" s="33">
        <v>0</v>
      </c>
      <c r="F430" s="33">
        <v>0</v>
      </c>
      <c r="G430" s="33">
        <v>0</v>
      </c>
      <c r="H430" s="33">
        <v>1</v>
      </c>
      <c r="I430" s="33">
        <v>0</v>
      </c>
      <c r="J430" s="33">
        <v>0</v>
      </c>
      <c r="K430" s="33">
        <v>0</v>
      </c>
      <c r="L430" s="33">
        <v>0</v>
      </c>
      <c r="M430" s="33">
        <v>0</v>
      </c>
      <c r="N430" s="33">
        <v>0</v>
      </c>
      <c r="O430" s="33">
        <v>0</v>
      </c>
      <c r="P430" s="33">
        <v>0</v>
      </c>
      <c r="Q430" s="33">
        <v>0</v>
      </c>
      <c r="R430" s="33">
        <v>0</v>
      </c>
      <c r="S430" s="33">
        <v>0</v>
      </c>
      <c r="T430" s="33">
        <v>0</v>
      </c>
      <c r="U430" s="33">
        <v>0</v>
      </c>
      <c r="V430" s="33">
        <v>0</v>
      </c>
      <c r="W430" s="33">
        <v>0</v>
      </c>
      <c r="X430" s="33">
        <v>0</v>
      </c>
      <c r="Y430" s="33">
        <v>0</v>
      </c>
      <c r="Z430" s="33">
        <v>0</v>
      </c>
      <c r="AA430" s="33">
        <v>0</v>
      </c>
      <c r="AB430" s="33">
        <v>0</v>
      </c>
      <c r="AC430" s="33">
        <v>0</v>
      </c>
      <c r="AD430" s="33">
        <v>0</v>
      </c>
      <c r="AE430" s="33">
        <v>0</v>
      </c>
      <c r="AF430" s="33">
        <v>0</v>
      </c>
      <c r="AG430" s="33">
        <v>0</v>
      </c>
      <c r="AH430" s="33">
        <v>0</v>
      </c>
      <c r="AI430" s="33">
        <v>0</v>
      </c>
      <c r="AJ430" s="33">
        <v>0</v>
      </c>
      <c r="AK430" s="33">
        <v>0</v>
      </c>
      <c r="AL430" s="33">
        <v>0</v>
      </c>
      <c r="AM430" s="33">
        <v>0</v>
      </c>
      <c r="AN430" s="33">
        <v>0</v>
      </c>
      <c r="AO430" s="33">
        <v>0</v>
      </c>
      <c r="AP430" s="33">
        <v>0</v>
      </c>
      <c r="AQ430" s="33">
        <v>0</v>
      </c>
      <c r="AR430" s="32">
        <v>0</v>
      </c>
      <c r="AS430" s="32">
        <v>0</v>
      </c>
      <c r="AT430" s="32">
        <v>0</v>
      </c>
      <c r="AU430" s="32">
        <v>0</v>
      </c>
      <c r="AV430" s="32">
        <v>0</v>
      </c>
      <c r="AW430" s="32">
        <v>0</v>
      </c>
      <c r="AX430" s="32">
        <v>0</v>
      </c>
      <c r="AY430" s="32">
        <v>0</v>
      </c>
      <c r="AZ430" s="32">
        <v>0</v>
      </c>
      <c r="BA430" s="32">
        <v>0</v>
      </c>
      <c r="BB430" s="33">
        <f t="shared" si="292"/>
        <v>0</v>
      </c>
      <c r="BC430" s="33">
        <f t="shared" si="293"/>
        <v>0</v>
      </c>
      <c r="BD430" s="33">
        <f t="shared" si="294"/>
        <v>0</v>
      </c>
      <c r="BE430" s="33">
        <f t="shared" si="295"/>
        <v>0</v>
      </c>
      <c r="BF430" s="33">
        <f t="shared" si="296"/>
        <v>0</v>
      </c>
      <c r="BG430" s="33">
        <f t="shared" si="297"/>
        <v>0</v>
      </c>
      <c r="BH430" s="33">
        <f t="shared" si="298"/>
        <v>0</v>
      </c>
      <c r="BI430" s="33">
        <f t="shared" si="299"/>
        <v>0</v>
      </c>
      <c r="BJ430" s="33">
        <f t="shared" si="300"/>
        <v>0</v>
      </c>
      <c r="BK430" s="33">
        <f t="shared" si="301"/>
        <v>0</v>
      </c>
    </row>
    <row r="431" spans="1:63" ht="31.5" x14ac:dyDescent="0.25">
      <c r="A431" s="27" t="s">
        <v>633</v>
      </c>
      <c r="B431" s="48" t="s">
        <v>815</v>
      </c>
      <c r="C431" s="169" t="s">
        <v>816</v>
      </c>
      <c r="D431" s="33">
        <v>0</v>
      </c>
      <c r="E431" s="33">
        <v>0</v>
      </c>
      <c r="F431" s="33">
        <v>0</v>
      </c>
      <c r="G431" s="33">
        <v>0</v>
      </c>
      <c r="H431" s="33">
        <v>0</v>
      </c>
      <c r="I431" s="33">
        <v>0</v>
      </c>
      <c r="J431" s="33">
        <v>0</v>
      </c>
      <c r="K431" s="33">
        <v>0</v>
      </c>
      <c r="L431" s="33">
        <v>0</v>
      </c>
      <c r="M431" s="33">
        <v>0</v>
      </c>
      <c r="N431" s="33">
        <v>0</v>
      </c>
      <c r="O431" s="33">
        <v>0</v>
      </c>
      <c r="P431" s="33">
        <v>0</v>
      </c>
      <c r="Q431" s="33">
        <v>0</v>
      </c>
      <c r="R431" s="33">
        <v>0</v>
      </c>
      <c r="S431" s="33">
        <v>0</v>
      </c>
      <c r="T431" s="33">
        <v>0</v>
      </c>
      <c r="U431" s="33">
        <v>0</v>
      </c>
      <c r="V431" s="33">
        <v>0</v>
      </c>
      <c r="W431" s="33">
        <v>0</v>
      </c>
      <c r="X431" s="33">
        <v>0</v>
      </c>
      <c r="Y431" s="33">
        <v>0</v>
      </c>
      <c r="Z431" s="33">
        <v>0</v>
      </c>
      <c r="AA431" s="33">
        <v>0</v>
      </c>
      <c r="AB431" s="33">
        <v>0</v>
      </c>
      <c r="AC431" s="33">
        <v>0</v>
      </c>
      <c r="AD431" s="33">
        <v>0</v>
      </c>
      <c r="AE431" s="33">
        <v>0</v>
      </c>
      <c r="AF431" s="33">
        <v>0</v>
      </c>
      <c r="AG431" s="33">
        <v>0</v>
      </c>
      <c r="AH431" s="33">
        <v>0</v>
      </c>
      <c r="AI431" s="33">
        <v>0</v>
      </c>
      <c r="AJ431" s="33">
        <v>0</v>
      </c>
      <c r="AK431" s="33">
        <v>0</v>
      </c>
      <c r="AL431" s="33">
        <v>0</v>
      </c>
      <c r="AM431" s="33">
        <v>0</v>
      </c>
      <c r="AN431" s="33">
        <v>0</v>
      </c>
      <c r="AO431" s="33">
        <v>0</v>
      </c>
      <c r="AP431" s="33">
        <v>0</v>
      </c>
      <c r="AQ431" s="33">
        <v>0</v>
      </c>
      <c r="AR431" s="33">
        <v>0</v>
      </c>
      <c r="AS431" s="33">
        <v>0</v>
      </c>
      <c r="AT431" s="33">
        <v>0</v>
      </c>
      <c r="AU431" s="33">
        <v>0</v>
      </c>
      <c r="AV431" s="33">
        <v>0</v>
      </c>
      <c r="AW431" s="33">
        <v>0</v>
      </c>
      <c r="AX431" s="33">
        <v>0</v>
      </c>
      <c r="AY431" s="33">
        <v>0</v>
      </c>
      <c r="AZ431" s="33">
        <v>0</v>
      </c>
      <c r="BA431" s="33">
        <v>0</v>
      </c>
      <c r="BB431" s="33">
        <f t="shared" si="292"/>
        <v>0</v>
      </c>
      <c r="BC431" s="33">
        <f t="shared" si="293"/>
        <v>0</v>
      </c>
      <c r="BD431" s="33">
        <f t="shared" si="294"/>
        <v>0</v>
      </c>
      <c r="BE431" s="33">
        <f t="shared" si="295"/>
        <v>0</v>
      </c>
      <c r="BF431" s="33">
        <f t="shared" si="296"/>
        <v>0</v>
      </c>
      <c r="BG431" s="33">
        <f t="shared" si="297"/>
        <v>0</v>
      </c>
      <c r="BH431" s="33">
        <f t="shared" si="298"/>
        <v>0</v>
      </c>
      <c r="BI431" s="33">
        <f t="shared" si="299"/>
        <v>0</v>
      </c>
      <c r="BJ431" s="33">
        <f t="shared" si="300"/>
        <v>0</v>
      </c>
      <c r="BK431" s="33">
        <f t="shared" si="301"/>
        <v>0</v>
      </c>
    </row>
    <row r="432" spans="1:63" ht="31.5" x14ac:dyDescent="0.25">
      <c r="A432" s="27" t="s">
        <v>633</v>
      </c>
      <c r="B432" s="48" t="s">
        <v>2468</v>
      </c>
      <c r="C432" s="53" t="s">
        <v>2469</v>
      </c>
      <c r="D432" s="33">
        <v>0</v>
      </c>
      <c r="E432" s="33">
        <v>0</v>
      </c>
      <c r="F432" s="33">
        <v>0</v>
      </c>
      <c r="G432" s="33">
        <v>0</v>
      </c>
      <c r="H432" s="33">
        <v>1</v>
      </c>
      <c r="I432" s="33">
        <v>0</v>
      </c>
      <c r="J432" s="33">
        <v>0</v>
      </c>
      <c r="K432" s="33">
        <v>0</v>
      </c>
      <c r="L432" s="33">
        <v>0</v>
      </c>
      <c r="M432" s="33">
        <v>0</v>
      </c>
      <c r="N432" s="33">
        <v>0</v>
      </c>
      <c r="O432" s="33">
        <v>0</v>
      </c>
      <c r="P432" s="33">
        <v>0</v>
      </c>
      <c r="Q432" s="33">
        <v>0</v>
      </c>
      <c r="R432" s="33">
        <v>0</v>
      </c>
      <c r="S432" s="33">
        <v>0</v>
      </c>
      <c r="T432" s="33">
        <v>0</v>
      </c>
      <c r="U432" s="33">
        <v>0</v>
      </c>
      <c r="V432" s="33">
        <v>0</v>
      </c>
      <c r="W432" s="33">
        <v>0</v>
      </c>
      <c r="X432" s="33">
        <v>0</v>
      </c>
      <c r="Y432" s="33">
        <v>0</v>
      </c>
      <c r="Z432" s="33">
        <v>0</v>
      </c>
      <c r="AA432" s="33">
        <v>0</v>
      </c>
      <c r="AB432" s="33">
        <v>0</v>
      </c>
      <c r="AC432" s="33">
        <v>0</v>
      </c>
      <c r="AD432" s="33">
        <v>0</v>
      </c>
      <c r="AE432" s="33">
        <v>0</v>
      </c>
      <c r="AF432" s="33">
        <v>0</v>
      </c>
      <c r="AG432" s="33">
        <v>0</v>
      </c>
      <c r="AH432" s="33">
        <v>0</v>
      </c>
      <c r="AI432" s="33">
        <v>0</v>
      </c>
      <c r="AJ432" s="33">
        <v>0</v>
      </c>
      <c r="AK432" s="33">
        <v>0</v>
      </c>
      <c r="AL432" s="33">
        <v>0</v>
      </c>
      <c r="AM432" s="33">
        <v>0</v>
      </c>
      <c r="AN432" s="33">
        <v>0</v>
      </c>
      <c r="AO432" s="33">
        <v>0</v>
      </c>
      <c r="AP432" s="33">
        <v>0</v>
      </c>
      <c r="AQ432" s="33">
        <v>0</v>
      </c>
      <c r="AR432" s="32">
        <v>0</v>
      </c>
      <c r="AS432" s="32">
        <v>0</v>
      </c>
      <c r="AT432" s="32">
        <v>0</v>
      </c>
      <c r="AU432" s="32">
        <v>0</v>
      </c>
      <c r="AV432" s="32">
        <v>0</v>
      </c>
      <c r="AW432" s="32">
        <v>0</v>
      </c>
      <c r="AX432" s="32">
        <v>0</v>
      </c>
      <c r="AY432" s="32">
        <v>0</v>
      </c>
      <c r="AZ432" s="32">
        <v>0</v>
      </c>
      <c r="BA432" s="32">
        <v>0</v>
      </c>
      <c r="BB432" s="33">
        <f t="shared" si="292"/>
        <v>0</v>
      </c>
      <c r="BC432" s="33">
        <f t="shared" si="293"/>
        <v>0</v>
      </c>
      <c r="BD432" s="33">
        <f t="shared" si="294"/>
        <v>0</v>
      </c>
      <c r="BE432" s="33">
        <f t="shared" si="295"/>
        <v>0</v>
      </c>
      <c r="BF432" s="33">
        <f t="shared" si="296"/>
        <v>0</v>
      </c>
      <c r="BG432" s="33">
        <f t="shared" si="297"/>
        <v>0</v>
      </c>
      <c r="BH432" s="33">
        <f t="shared" si="298"/>
        <v>0</v>
      </c>
      <c r="BI432" s="33">
        <f t="shared" si="299"/>
        <v>0</v>
      </c>
      <c r="BJ432" s="33">
        <f t="shared" si="300"/>
        <v>0</v>
      </c>
      <c r="BK432" s="33">
        <f t="shared" si="301"/>
        <v>0</v>
      </c>
    </row>
    <row r="433" spans="1:63" ht="31.5" x14ac:dyDescent="0.25">
      <c r="A433" s="27" t="s">
        <v>633</v>
      </c>
      <c r="B433" s="48" t="s">
        <v>2470</v>
      </c>
      <c r="C433" s="53" t="s">
        <v>2471</v>
      </c>
      <c r="D433" s="33">
        <v>0</v>
      </c>
      <c r="E433" s="33">
        <v>0</v>
      </c>
      <c r="F433" s="33">
        <v>0</v>
      </c>
      <c r="G433" s="33">
        <v>0</v>
      </c>
      <c r="H433" s="33">
        <v>1</v>
      </c>
      <c r="I433" s="33">
        <v>0</v>
      </c>
      <c r="J433" s="33">
        <v>0</v>
      </c>
      <c r="K433" s="33">
        <v>0</v>
      </c>
      <c r="L433" s="33">
        <v>0</v>
      </c>
      <c r="M433" s="33">
        <v>0</v>
      </c>
      <c r="N433" s="33">
        <v>0</v>
      </c>
      <c r="O433" s="33">
        <v>0</v>
      </c>
      <c r="P433" s="33">
        <v>0</v>
      </c>
      <c r="Q433" s="33">
        <v>0</v>
      </c>
      <c r="R433" s="33">
        <v>0</v>
      </c>
      <c r="S433" s="33">
        <v>0</v>
      </c>
      <c r="T433" s="33">
        <v>0</v>
      </c>
      <c r="U433" s="33">
        <v>0</v>
      </c>
      <c r="V433" s="33">
        <v>0</v>
      </c>
      <c r="W433" s="33">
        <v>0</v>
      </c>
      <c r="X433" s="33">
        <v>0</v>
      </c>
      <c r="Y433" s="33">
        <v>0</v>
      </c>
      <c r="Z433" s="33">
        <v>0</v>
      </c>
      <c r="AA433" s="33">
        <v>0</v>
      </c>
      <c r="AB433" s="33">
        <v>0</v>
      </c>
      <c r="AC433" s="33">
        <v>0</v>
      </c>
      <c r="AD433" s="33">
        <v>0</v>
      </c>
      <c r="AE433" s="33">
        <v>0</v>
      </c>
      <c r="AF433" s="33">
        <v>0</v>
      </c>
      <c r="AG433" s="33">
        <v>0</v>
      </c>
      <c r="AH433" s="33">
        <v>0</v>
      </c>
      <c r="AI433" s="33">
        <v>0</v>
      </c>
      <c r="AJ433" s="33">
        <v>0</v>
      </c>
      <c r="AK433" s="33">
        <v>0</v>
      </c>
      <c r="AL433" s="33">
        <v>0</v>
      </c>
      <c r="AM433" s="33">
        <v>0</v>
      </c>
      <c r="AN433" s="33">
        <v>0</v>
      </c>
      <c r="AO433" s="33">
        <v>0</v>
      </c>
      <c r="AP433" s="33">
        <v>0</v>
      </c>
      <c r="AQ433" s="33">
        <v>0</v>
      </c>
      <c r="AR433" s="32">
        <v>0</v>
      </c>
      <c r="AS433" s="32">
        <v>0</v>
      </c>
      <c r="AT433" s="32">
        <v>0</v>
      </c>
      <c r="AU433" s="32">
        <v>0</v>
      </c>
      <c r="AV433" s="32">
        <v>0</v>
      </c>
      <c r="AW433" s="32">
        <v>0</v>
      </c>
      <c r="AX433" s="32">
        <v>0</v>
      </c>
      <c r="AY433" s="32">
        <v>0</v>
      </c>
      <c r="AZ433" s="32">
        <v>0</v>
      </c>
      <c r="BA433" s="32">
        <v>0</v>
      </c>
      <c r="BB433" s="33">
        <f t="shared" si="292"/>
        <v>0</v>
      </c>
      <c r="BC433" s="33">
        <f t="shared" si="293"/>
        <v>0</v>
      </c>
      <c r="BD433" s="33">
        <f t="shared" si="294"/>
        <v>0</v>
      </c>
      <c r="BE433" s="33">
        <f t="shared" si="295"/>
        <v>0</v>
      </c>
      <c r="BF433" s="33">
        <f t="shared" si="296"/>
        <v>0</v>
      </c>
      <c r="BG433" s="33">
        <f t="shared" si="297"/>
        <v>0</v>
      </c>
      <c r="BH433" s="33">
        <f t="shared" si="298"/>
        <v>0</v>
      </c>
      <c r="BI433" s="33">
        <f t="shared" si="299"/>
        <v>0</v>
      </c>
      <c r="BJ433" s="33">
        <f t="shared" si="300"/>
        <v>0</v>
      </c>
      <c r="BK433" s="33">
        <f t="shared" si="301"/>
        <v>0</v>
      </c>
    </row>
    <row r="434" spans="1:63" ht="31.5" x14ac:dyDescent="0.25">
      <c r="A434" s="27" t="s">
        <v>633</v>
      </c>
      <c r="B434" s="48" t="s">
        <v>817</v>
      </c>
      <c r="C434" s="53" t="s">
        <v>818</v>
      </c>
      <c r="D434" s="33">
        <v>0</v>
      </c>
      <c r="E434" s="33">
        <v>0</v>
      </c>
      <c r="F434" s="33">
        <v>0</v>
      </c>
      <c r="G434" s="33">
        <v>0</v>
      </c>
      <c r="H434" s="33">
        <v>1</v>
      </c>
      <c r="I434" s="33">
        <v>0</v>
      </c>
      <c r="J434" s="33">
        <v>0</v>
      </c>
      <c r="K434" s="33">
        <v>0</v>
      </c>
      <c r="L434" s="33">
        <v>0</v>
      </c>
      <c r="M434" s="33">
        <v>0</v>
      </c>
      <c r="N434" s="33">
        <v>0</v>
      </c>
      <c r="O434" s="33">
        <v>0</v>
      </c>
      <c r="P434" s="33">
        <v>0</v>
      </c>
      <c r="Q434" s="33">
        <v>0</v>
      </c>
      <c r="R434" s="33">
        <v>0</v>
      </c>
      <c r="S434" s="33">
        <v>0</v>
      </c>
      <c r="T434" s="33">
        <v>0</v>
      </c>
      <c r="U434" s="33">
        <v>0</v>
      </c>
      <c r="V434" s="33">
        <v>0</v>
      </c>
      <c r="W434" s="33">
        <v>0</v>
      </c>
      <c r="X434" s="33">
        <v>0</v>
      </c>
      <c r="Y434" s="33">
        <v>0</v>
      </c>
      <c r="Z434" s="33">
        <v>0</v>
      </c>
      <c r="AA434" s="33">
        <v>0</v>
      </c>
      <c r="AB434" s="33">
        <v>0</v>
      </c>
      <c r="AC434" s="33">
        <v>0</v>
      </c>
      <c r="AD434" s="33">
        <v>0</v>
      </c>
      <c r="AE434" s="33">
        <v>0</v>
      </c>
      <c r="AF434" s="33">
        <v>0</v>
      </c>
      <c r="AG434" s="33">
        <v>0</v>
      </c>
      <c r="AH434" s="33">
        <v>0</v>
      </c>
      <c r="AI434" s="33">
        <v>0</v>
      </c>
      <c r="AJ434" s="33">
        <v>0</v>
      </c>
      <c r="AK434" s="33">
        <v>0</v>
      </c>
      <c r="AL434" s="33">
        <v>0</v>
      </c>
      <c r="AM434" s="33">
        <v>0</v>
      </c>
      <c r="AN434" s="33">
        <v>0</v>
      </c>
      <c r="AO434" s="33">
        <v>0</v>
      </c>
      <c r="AP434" s="33">
        <v>0</v>
      </c>
      <c r="AQ434" s="33">
        <v>0</v>
      </c>
      <c r="AR434" s="32">
        <v>0</v>
      </c>
      <c r="AS434" s="32">
        <v>0</v>
      </c>
      <c r="AT434" s="32">
        <v>0</v>
      </c>
      <c r="AU434" s="32">
        <v>0</v>
      </c>
      <c r="AV434" s="32">
        <v>0</v>
      </c>
      <c r="AW434" s="32">
        <v>0</v>
      </c>
      <c r="AX434" s="32">
        <v>0</v>
      </c>
      <c r="AY434" s="32">
        <v>0</v>
      </c>
      <c r="AZ434" s="32">
        <v>0</v>
      </c>
      <c r="BA434" s="32">
        <v>0</v>
      </c>
      <c r="BB434" s="33">
        <f t="shared" si="292"/>
        <v>0</v>
      </c>
      <c r="BC434" s="33">
        <f t="shared" si="293"/>
        <v>0</v>
      </c>
      <c r="BD434" s="33">
        <f t="shared" si="294"/>
        <v>0</v>
      </c>
      <c r="BE434" s="33">
        <f t="shared" si="295"/>
        <v>0</v>
      </c>
      <c r="BF434" s="33">
        <f t="shared" si="296"/>
        <v>0</v>
      </c>
      <c r="BG434" s="33">
        <f t="shared" si="297"/>
        <v>0</v>
      </c>
      <c r="BH434" s="33">
        <f t="shared" si="298"/>
        <v>0</v>
      </c>
      <c r="BI434" s="33">
        <f t="shared" si="299"/>
        <v>0</v>
      </c>
      <c r="BJ434" s="33">
        <f t="shared" si="300"/>
        <v>0</v>
      </c>
      <c r="BK434" s="33">
        <f t="shared" si="301"/>
        <v>0</v>
      </c>
    </row>
    <row r="435" spans="1:63" ht="31.5" x14ac:dyDescent="0.25">
      <c r="A435" s="27" t="s">
        <v>633</v>
      </c>
      <c r="B435" s="48" t="s">
        <v>819</v>
      </c>
      <c r="C435" s="53" t="s">
        <v>820</v>
      </c>
      <c r="D435" s="33">
        <v>0</v>
      </c>
      <c r="E435" s="33">
        <v>0</v>
      </c>
      <c r="F435" s="33">
        <v>0</v>
      </c>
      <c r="G435" s="33">
        <v>0</v>
      </c>
      <c r="H435" s="33">
        <v>1</v>
      </c>
      <c r="I435" s="33">
        <v>0</v>
      </c>
      <c r="J435" s="33">
        <v>0</v>
      </c>
      <c r="K435" s="33">
        <v>0</v>
      </c>
      <c r="L435" s="33">
        <v>0</v>
      </c>
      <c r="M435" s="33">
        <v>0</v>
      </c>
      <c r="N435" s="33">
        <v>0</v>
      </c>
      <c r="O435" s="33">
        <v>0</v>
      </c>
      <c r="P435" s="33">
        <v>0</v>
      </c>
      <c r="Q435" s="33">
        <v>0</v>
      </c>
      <c r="R435" s="33">
        <v>0</v>
      </c>
      <c r="S435" s="33">
        <v>0</v>
      </c>
      <c r="T435" s="33">
        <v>0</v>
      </c>
      <c r="U435" s="33">
        <v>0</v>
      </c>
      <c r="V435" s="33">
        <v>0</v>
      </c>
      <c r="W435" s="33">
        <v>0</v>
      </c>
      <c r="X435" s="33">
        <v>0</v>
      </c>
      <c r="Y435" s="33">
        <v>0</v>
      </c>
      <c r="Z435" s="33">
        <v>0</v>
      </c>
      <c r="AA435" s="33">
        <v>0</v>
      </c>
      <c r="AB435" s="33">
        <v>0</v>
      </c>
      <c r="AC435" s="33">
        <v>0</v>
      </c>
      <c r="AD435" s="33">
        <v>0</v>
      </c>
      <c r="AE435" s="33">
        <v>0</v>
      </c>
      <c r="AF435" s="33">
        <v>0</v>
      </c>
      <c r="AG435" s="33">
        <v>0</v>
      </c>
      <c r="AH435" s="33">
        <v>0</v>
      </c>
      <c r="AI435" s="33">
        <v>0</v>
      </c>
      <c r="AJ435" s="33">
        <v>0</v>
      </c>
      <c r="AK435" s="33">
        <v>0</v>
      </c>
      <c r="AL435" s="33">
        <v>0</v>
      </c>
      <c r="AM435" s="33">
        <v>0</v>
      </c>
      <c r="AN435" s="33">
        <v>0</v>
      </c>
      <c r="AO435" s="33">
        <v>0</v>
      </c>
      <c r="AP435" s="33">
        <v>0</v>
      </c>
      <c r="AQ435" s="33">
        <v>0</v>
      </c>
      <c r="AR435" s="32">
        <v>0</v>
      </c>
      <c r="AS435" s="32">
        <v>0</v>
      </c>
      <c r="AT435" s="32">
        <v>0</v>
      </c>
      <c r="AU435" s="32">
        <v>0</v>
      </c>
      <c r="AV435" s="32">
        <v>0</v>
      </c>
      <c r="AW435" s="32">
        <v>0</v>
      </c>
      <c r="AX435" s="32">
        <v>0</v>
      </c>
      <c r="AY435" s="32">
        <v>0</v>
      </c>
      <c r="AZ435" s="32">
        <v>0</v>
      </c>
      <c r="BA435" s="32">
        <v>0</v>
      </c>
      <c r="BB435" s="33">
        <f t="shared" si="292"/>
        <v>0</v>
      </c>
      <c r="BC435" s="33">
        <f t="shared" si="293"/>
        <v>0</v>
      </c>
      <c r="BD435" s="33">
        <f t="shared" si="294"/>
        <v>0</v>
      </c>
      <c r="BE435" s="33">
        <f t="shared" si="295"/>
        <v>0</v>
      </c>
      <c r="BF435" s="33">
        <f t="shared" si="296"/>
        <v>0</v>
      </c>
      <c r="BG435" s="33">
        <f t="shared" si="297"/>
        <v>0</v>
      </c>
      <c r="BH435" s="33">
        <f t="shared" si="298"/>
        <v>0</v>
      </c>
      <c r="BI435" s="33">
        <f t="shared" si="299"/>
        <v>0</v>
      </c>
      <c r="BJ435" s="33">
        <f t="shared" si="300"/>
        <v>0</v>
      </c>
      <c r="BK435" s="33">
        <f t="shared" si="301"/>
        <v>0</v>
      </c>
    </row>
    <row r="436" spans="1:63" ht="31.5" x14ac:dyDescent="0.25">
      <c r="A436" s="27" t="s">
        <v>633</v>
      </c>
      <c r="B436" s="48" t="s">
        <v>821</v>
      </c>
      <c r="C436" s="53" t="s">
        <v>822</v>
      </c>
      <c r="D436" s="33">
        <v>0</v>
      </c>
      <c r="E436" s="33">
        <v>0</v>
      </c>
      <c r="F436" s="33">
        <v>0</v>
      </c>
      <c r="G436" s="33">
        <v>0</v>
      </c>
      <c r="H436" s="33">
        <v>1</v>
      </c>
      <c r="I436" s="33">
        <v>0</v>
      </c>
      <c r="J436" s="33">
        <v>0</v>
      </c>
      <c r="K436" s="33">
        <v>0</v>
      </c>
      <c r="L436" s="33">
        <v>0</v>
      </c>
      <c r="M436" s="33">
        <v>0</v>
      </c>
      <c r="N436" s="33">
        <v>0</v>
      </c>
      <c r="O436" s="33">
        <v>0</v>
      </c>
      <c r="P436" s="33">
        <v>0</v>
      </c>
      <c r="Q436" s="33">
        <v>0</v>
      </c>
      <c r="R436" s="33">
        <v>0</v>
      </c>
      <c r="S436" s="33">
        <v>0</v>
      </c>
      <c r="T436" s="33">
        <v>0</v>
      </c>
      <c r="U436" s="33">
        <v>0</v>
      </c>
      <c r="V436" s="33">
        <v>0</v>
      </c>
      <c r="W436" s="33">
        <v>0</v>
      </c>
      <c r="X436" s="33">
        <v>0</v>
      </c>
      <c r="Y436" s="33">
        <v>0</v>
      </c>
      <c r="Z436" s="33">
        <v>0</v>
      </c>
      <c r="AA436" s="33">
        <v>0</v>
      </c>
      <c r="AB436" s="33">
        <v>0</v>
      </c>
      <c r="AC436" s="33">
        <v>0</v>
      </c>
      <c r="AD436" s="33">
        <v>0</v>
      </c>
      <c r="AE436" s="33">
        <v>0</v>
      </c>
      <c r="AF436" s="33">
        <v>0</v>
      </c>
      <c r="AG436" s="33">
        <v>0</v>
      </c>
      <c r="AH436" s="33">
        <v>0</v>
      </c>
      <c r="AI436" s="33">
        <v>0</v>
      </c>
      <c r="AJ436" s="33">
        <v>0</v>
      </c>
      <c r="AK436" s="33">
        <v>0</v>
      </c>
      <c r="AL436" s="33">
        <v>0</v>
      </c>
      <c r="AM436" s="33">
        <v>0</v>
      </c>
      <c r="AN436" s="33">
        <v>0</v>
      </c>
      <c r="AO436" s="33">
        <v>0</v>
      </c>
      <c r="AP436" s="33">
        <v>0</v>
      </c>
      <c r="AQ436" s="33">
        <v>0</v>
      </c>
      <c r="AR436" s="33">
        <v>0</v>
      </c>
      <c r="AS436" s="33">
        <v>0</v>
      </c>
      <c r="AT436" s="33">
        <v>0</v>
      </c>
      <c r="AU436" s="33">
        <v>0</v>
      </c>
      <c r="AV436" s="33">
        <v>0</v>
      </c>
      <c r="AW436" s="33">
        <v>0</v>
      </c>
      <c r="AX436" s="33">
        <v>0</v>
      </c>
      <c r="AY436" s="33">
        <v>0</v>
      </c>
      <c r="AZ436" s="33">
        <v>0</v>
      </c>
      <c r="BA436" s="33">
        <v>0</v>
      </c>
      <c r="BB436" s="33">
        <f t="shared" si="292"/>
        <v>0</v>
      </c>
      <c r="BC436" s="33">
        <f t="shared" si="293"/>
        <v>0</v>
      </c>
      <c r="BD436" s="33">
        <f t="shared" si="294"/>
        <v>0</v>
      </c>
      <c r="BE436" s="33">
        <f t="shared" si="295"/>
        <v>0</v>
      </c>
      <c r="BF436" s="33">
        <f t="shared" si="296"/>
        <v>0</v>
      </c>
      <c r="BG436" s="33">
        <f t="shared" si="297"/>
        <v>0</v>
      </c>
      <c r="BH436" s="33">
        <f t="shared" si="298"/>
        <v>0</v>
      </c>
      <c r="BI436" s="33">
        <f t="shared" si="299"/>
        <v>0</v>
      </c>
      <c r="BJ436" s="33">
        <f t="shared" si="300"/>
        <v>0</v>
      </c>
      <c r="BK436" s="33">
        <f t="shared" si="301"/>
        <v>0</v>
      </c>
    </row>
    <row r="437" spans="1:63" ht="31.5" x14ac:dyDescent="0.25">
      <c r="A437" s="27" t="s">
        <v>633</v>
      </c>
      <c r="B437" s="48" t="s">
        <v>823</v>
      </c>
      <c r="C437" s="53" t="s">
        <v>824</v>
      </c>
      <c r="D437" s="33">
        <v>0</v>
      </c>
      <c r="E437" s="33">
        <v>0</v>
      </c>
      <c r="F437" s="33">
        <v>0</v>
      </c>
      <c r="G437" s="33">
        <v>0</v>
      </c>
      <c r="H437" s="33">
        <v>1</v>
      </c>
      <c r="I437" s="33">
        <v>0</v>
      </c>
      <c r="J437" s="33">
        <v>0</v>
      </c>
      <c r="K437" s="33">
        <v>0</v>
      </c>
      <c r="L437" s="33">
        <v>0</v>
      </c>
      <c r="M437" s="33">
        <v>0</v>
      </c>
      <c r="N437" s="33">
        <v>0</v>
      </c>
      <c r="O437" s="33">
        <v>0</v>
      </c>
      <c r="P437" s="33">
        <v>0</v>
      </c>
      <c r="Q437" s="33">
        <v>0</v>
      </c>
      <c r="R437" s="33">
        <v>0</v>
      </c>
      <c r="S437" s="33">
        <v>0</v>
      </c>
      <c r="T437" s="33">
        <v>0</v>
      </c>
      <c r="U437" s="33">
        <v>0</v>
      </c>
      <c r="V437" s="33">
        <v>0</v>
      </c>
      <c r="W437" s="33">
        <v>0</v>
      </c>
      <c r="X437" s="33">
        <v>0</v>
      </c>
      <c r="Y437" s="33">
        <v>0</v>
      </c>
      <c r="Z437" s="33">
        <v>0</v>
      </c>
      <c r="AA437" s="33">
        <v>0</v>
      </c>
      <c r="AB437" s="33">
        <v>0</v>
      </c>
      <c r="AC437" s="33">
        <v>0</v>
      </c>
      <c r="AD437" s="33">
        <v>0</v>
      </c>
      <c r="AE437" s="33">
        <v>0</v>
      </c>
      <c r="AF437" s="33">
        <v>0</v>
      </c>
      <c r="AG437" s="33">
        <v>0</v>
      </c>
      <c r="AH437" s="33">
        <v>0</v>
      </c>
      <c r="AI437" s="33">
        <v>0</v>
      </c>
      <c r="AJ437" s="33">
        <v>0</v>
      </c>
      <c r="AK437" s="33">
        <v>0</v>
      </c>
      <c r="AL437" s="33">
        <v>0</v>
      </c>
      <c r="AM437" s="33">
        <v>0</v>
      </c>
      <c r="AN437" s="33">
        <v>0</v>
      </c>
      <c r="AO437" s="33">
        <v>0</v>
      </c>
      <c r="AP437" s="33">
        <v>0</v>
      </c>
      <c r="AQ437" s="33">
        <v>0</v>
      </c>
      <c r="AR437" s="33">
        <v>0</v>
      </c>
      <c r="AS437" s="33">
        <v>0</v>
      </c>
      <c r="AT437" s="33">
        <v>0</v>
      </c>
      <c r="AU437" s="33">
        <v>0</v>
      </c>
      <c r="AV437" s="33">
        <v>0</v>
      </c>
      <c r="AW437" s="33">
        <v>0</v>
      </c>
      <c r="AX437" s="33">
        <v>0</v>
      </c>
      <c r="AY437" s="33">
        <v>0</v>
      </c>
      <c r="AZ437" s="33">
        <v>0</v>
      </c>
      <c r="BA437" s="33">
        <v>0</v>
      </c>
      <c r="BB437" s="33">
        <f t="shared" si="292"/>
        <v>0</v>
      </c>
      <c r="BC437" s="33">
        <f t="shared" si="293"/>
        <v>0</v>
      </c>
      <c r="BD437" s="33">
        <f t="shared" si="294"/>
        <v>0</v>
      </c>
      <c r="BE437" s="33">
        <f t="shared" si="295"/>
        <v>0</v>
      </c>
      <c r="BF437" s="33">
        <f t="shared" si="296"/>
        <v>0</v>
      </c>
      <c r="BG437" s="33">
        <f t="shared" si="297"/>
        <v>0</v>
      </c>
      <c r="BH437" s="33">
        <f t="shared" si="298"/>
        <v>0</v>
      </c>
      <c r="BI437" s="33">
        <f t="shared" si="299"/>
        <v>0</v>
      </c>
      <c r="BJ437" s="33">
        <f t="shared" si="300"/>
        <v>0</v>
      </c>
      <c r="BK437" s="33">
        <f t="shared" si="301"/>
        <v>0</v>
      </c>
    </row>
    <row r="438" spans="1:63" ht="31.5" x14ac:dyDescent="0.25">
      <c r="A438" s="27" t="s">
        <v>633</v>
      </c>
      <c r="B438" s="48" t="s">
        <v>825</v>
      </c>
      <c r="C438" s="53" t="s">
        <v>826</v>
      </c>
      <c r="D438" s="33">
        <v>0</v>
      </c>
      <c r="E438" s="33">
        <v>0</v>
      </c>
      <c r="F438" s="33">
        <v>0</v>
      </c>
      <c r="G438" s="33">
        <v>0</v>
      </c>
      <c r="H438" s="33">
        <v>1</v>
      </c>
      <c r="I438" s="33">
        <v>0</v>
      </c>
      <c r="J438" s="33">
        <v>0</v>
      </c>
      <c r="K438" s="33">
        <v>0</v>
      </c>
      <c r="L438" s="33">
        <v>0</v>
      </c>
      <c r="M438" s="33">
        <v>0</v>
      </c>
      <c r="N438" s="33">
        <v>0</v>
      </c>
      <c r="O438" s="33">
        <v>0</v>
      </c>
      <c r="P438" s="33">
        <v>0</v>
      </c>
      <c r="Q438" s="33">
        <v>0</v>
      </c>
      <c r="R438" s="33">
        <v>0</v>
      </c>
      <c r="S438" s="33">
        <v>0</v>
      </c>
      <c r="T438" s="33">
        <v>0</v>
      </c>
      <c r="U438" s="33">
        <v>0</v>
      </c>
      <c r="V438" s="33">
        <v>0</v>
      </c>
      <c r="W438" s="33">
        <v>0</v>
      </c>
      <c r="X438" s="33">
        <v>0</v>
      </c>
      <c r="Y438" s="33">
        <v>0</v>
      </c>
      <c r="Z438" s="33">
        <v>0</v>
      </c>
      <c r="AA438" s="33">
        <v>0</v>
      </c>
      <c r="AB438" s="33">
        <v>0</v>
      </c>
      <c r="AC438" s="33">
        <v>0</v>
      </c>
      <c r="AD438" s="33">
        <v>0</v>
      </c>
      <c r="AE438" s="33">
        <v>0</v>
      </c>
      <c r="AF438" s="33">
        <v>0</v>
      </c>
      <c r="AG438" s="33">
        <v>0</v>
      </c>
      <c r="AH438" s="33">
        <v>0</v>
      </c>
      <c r="AI438" s="33">
        <v>0</v>
      </c>
      <c r="AJ438" s="33">
        <v>0</v>
      </c>
      <c r="AK438" s="33">
        <v>0</v>
      </c>
      <c r="AL438" s="33">
        <v>0</v>
      </c>
      <c r="AM438" s="33">
        <v>0</v>
      </c>
      <c r="AN438" s="33">
        <v>0</v>
      </c>
      <c r="AO438" s="33">
        <v>0</v>
      </c>
      <c r="AP438" s="33">
        <v>0</v>
      </c>
      <c r="AQ438" s="33">
        <v>0</v>
      </c>
      <c r="AR438" s="33">
        <v>0</v>
      </c>
      <c r="AS438" s="33">
        <v>0</v>
      </c>
      <c r="AT438" s="33">
        <v>0</v>
      </c>
      <c r="AU438" s="33">
        <v>0</v>
      </c>
      <c r="AV438" s="33">
        <v>0</v>
      </c>
      <c r="AW438" s="33">
        <v>0</v>
      </c>
      <c r="AX438" s="33">
        <v>0</v>
      </c>
      <c r="AY438" s="33">
        <v>0</v>
      </c>
      <c r="AZ438" s="33">
        <v>0</v>
      </c>
      <c r="BA438" s="33">
        <v>0</v>
      </c>
      <c r="BB438" s="33">
        <f t="shared" si="292"/>
        <v>0</v>
      </c>
      <c r="BC438" s="33">
        <f t="shared" si="293"/>
        <v>0</v>
      </c>
      <c r="BD438" s="33">
        <f t="shared" si="294"/>
        <v>0</v>
      </c>
      <c r="BE438" s="33">
        <f t="shared" si="295"/>
        <v>0</v>
      </c>
      <c r="BF438" s="33">
        <f t="shared" si="296"/>
        <v>0</v>
      </c>
      <c r="BG438" s="33">
        <f t="shared" si="297"/>
        <v>0</v>
      </c>
      <c r="BH438" s="33">
        <f t="shared" si="298"/>
        <v>0</v>
      </c>
      <c r="BI438" s="33">
        <f t="shared" si="299"/>
        <v>0</v>
      </c>
      <c r="BJ438" s="33">
        <f t="shared" si="300"/>
        <v>0</v>
      </c>
      <c r="BK438" s="33">
        <f t="shared" si="301"/>
        <v>0</v>
      </c>
    </row>
    <row r="439" spans="1:63" ht="31.5" x14ac:dyDescent="0.25">
      <c r="A439" s="27" t="s">
        <v>633</v>
      </c>
      <c r="B439" s="48" t="s">
        <v>827</v>
      </c>
      <c r="C439" s="53" t="s">
        <v>828</v>
      </c>
      <c r="D439" s="33">
        <v>0</v>
      </c>
      <c r="E439" s="33">
        <v>0</v>
      </c>
      <c r="F439" s="33">
        <v>0</v>
      </c>
      <c r="G439" s="33">
        <v>0</v>
      </c>
      <c r="H439" s="33">
        <v>1</v>
      </c>
      <c r="I439" s="33">
        <v>0</v>
      </c>
      <c r="J439" s="33">
        <v>0</v>
      </c>
      <c r="K439" s="33">
        <v>0</v>
      </c>
      <c r="L439" s="33">
        <v>0</v>
      </c>
      <c r="M439" s="33">
        <v>0</v>
      </c>
      <c r="N439" s="33">
        <v>0</v>
      </c>
      <c r="O439" s="33">
        <v>0</v>
      </c>
      <c r="P439" s="33">
        <v>0</v>
      </c>
      <c r="Q439" s="33">
        <v>0</v>
      </c>
      <c r="R439" s="33">
        <v>0</v>
      </c>
      <c r="S439" s="33">
        <v>0</v>
      </c>
      <c r="T439" s="33">
        <v>0</v>
      </c>
      <c r="U439" s="33">
        <v>0</v>
      </c>
      <c r="V439" s="33">
        <v>0</v>
      </c>
      <c r="W439" s="33">
        <v>0</v>
      </c>
      <c r="X439" s="33">
        <v>0</v>
      </c>
      <c r="Y439" s="33">
        <v>0</v>
      </c>
      <c r="Z439" s="33">
        <v>0</v>
      </c>
      <c r="AA439" s="33">
        <v>0</v>
      </c>
      <c r="AB439" s="33">
        <v>0</v>
      </c>
      <c r="AC439" s="33">
        <v>0</v>
      </c>
      <c r="AD439" s="33">
        <v>0</v>
      </c>
      <c r="AE439" s="33">
        <v>0</v>
      </c>
      <c r="AF439" s="33">
        <v>0</v>
      </c>
      <c r="AG439" s="33">
        <v>0</v>
      </c>
      <c r="AH439" s="33">
        <v>0</v>
      </c>
      <c r="AI439" s="33">
        <v>0</v>
      </c>
      <c r="AJ439" s="33">
        <v>0</v>
      </c>
      <c r="AK439" s="33">
        <v>0</v>
      </c>
      <c r="AL439" s="33">
        <v>0</v>
      </c>
      <c r="AM439" s="33">
        <v>0</v>
      </c>
      <c r="AN439" s="33">
        <v>0</v>
      </c>
      <c r="AO439" s="33">
        <v>0</v>
      </c>
      <c r="AP439" s="33">
        <v>0</v>
      </c>
      <c r="AQ439" s="33">
        <v>0</v>
      </c>
      <c r="AR439" s="33">
        <v>0</v>
      </c>
      <c r="AS439" s="33">
        <v>0</v>
      </c>
      <c r="AT439" s="33">
        <v>0</v>
      </c>
      <c r="AU439" s="33">
        <v>0</v>
      </c>
      <c r="AV439" s="33">
        <v>0</v>
      </c>
      <c r="AW439" s="33">
        <v>0</v>
      </c>
      <c r="AX439" s="33">
        <v>0</v>
      </c>
      <c r="AY439" s="33">
        <v>0</v>
      </c>
      <c r="AZ439" s="33">
        <v>0</v>
      </c>
      <c r="BA439" s="33">
        <v>0</v>
      </c>
      <c r="BB439" s="33">
        <f t="shared" si="292"/>
        <v>0</v>
      </c>
      <c r="BC439" s="33">
        <f t="shared" si="293"/>
        <v>0</v>
      </c>
      <c r="BD439" s="33">
        <f t="shared" si="294"/>
        <v>0</v>
      </c>
      <c r="BE439" s="33">
        <f t="shared" si="295"/>
        <v>0</v>
      </c>
      <c r="BF439" s="33">
        <f t="shared" si="296"/>
        <v>0</v>
      </c>
      <c r="BG439" s="33">
        <f t="shared" si="297"/>
        <v>0</v>
      </c>
      <c r="BH439" s="33">
        <f t="shared" si="298"/>
        <v>0</v>
      </c>
      <c r="BI439" s="33">
        <f t="shared" si="299"/>
        <v>0</v>
      </c>
      <c r="BJ439" s="33">
        <f t="shared" si="300"/>
        <v>0</v>
      </c>
      <c r="BK439" s="33">
        <f t="shared" si="301"/>
        <v>0</v>
      </c>
    </row>
    <row r="440" spans="1:63" ht="47.25" x14ac:dyDescent="0.25">
      <c r="A440" s="27" t="s">
        <v>633</v>
      </c>
      <c r="B440" s="48" t="s">
        <v>829</v>
      </c>
      <c r="C440" s="169" t="s">
        <v>830</v>
      </c>
      <c r="D440" s="33">
        <v>0</v>
      </c>
      <c r="E440" s="33">
        <v>0</v>
      </c>
      <c r="F440" s="33">
        <v>0</v>
      </c>
      <c r="G440" s="33">
        <v>0</v>
      </c>
      <c r="H440" s="33">
        <v>0</v>
      </c>
      <c r="I440" s="33">
        <v>0</v>
      </c>
      <c r="J440" s="33">
        <v>0</v>
      </c>
      <c r="K440" s="33">
        <v>0</v>
      </c>
      <c r="L440" s="33">
        <v>0</v>
      </c>
      <c r="M440" s="33">
        <v>0</v>
      </c>
      <c r="N440" s="33">
        <v>0</v>
      </c>
      <c r="O440" s="33">
        <v>0</v>
      </c>
      <c r="P440" s="33">
        <v>0</v>
      </c>
      <c r="Q440" s="33">
        <v>0</v>
      </c>
      <c r="R440" s="33">
        <v>0</v>
      </c>
      <c r="S440" s="33">
        <v>0</v>
      </c>
      <c r="T440" s="33">
        <v>0</v>
      </c>
      <c r="U440" s="33">
        <v>0</v>
      </c>
      <c r="V440" s="33">
        <v>0</v>
      </c>
      <c r="W440" s="33">
        <v>0</v>
      </c>
      <c r="X440" s="33">
        <v>0</v>
      </c>
      <c r="Y440" s="33">
        <v>0</v>
      </c>
      <c r="Z440" s="33">
        <v>0</v>
      </c>
      <c r="AA440" s="33">
        <v>0</v>
      </c>
      <c r="AB440" s="33">
        <v>0</v>
      </c>
      <c r="AC440" s="33">
        <v>0</v>
      </c>
      <c r="AD440" s="33">
        <v>0</v>
      </c>
      <c r="AE440" s="33">
        <v>0</v>
      </c>
      <c r="AF440" s="33">
        <v>0</v>
      </c>
      <c r="AG440" s="33">
        <v>0</v>
      </c>
      <c r="AH440" s="33">
        <v>0</v>
      </c>
      <c r="AI440" s="33">
        <v>0</v>
      </c>
      <c r="AJ440" s="33">
        <v>0</v>
      </c>
      <c r="AK440" s="33">
        <v>0</v>
      </c>
      <c r="AL440" s="33">
        <v>0</v>
      </c>
      <c r="AM440" s="33">
        <v>0</v>
      </c>
      <c r="AN440" s="33">
        <v>0</v>
      </c>
      <c r="AO440" s="33">
        <v>0</v>
      </c>
      <c r="AP440" s="33">
        <v>0</v>
      </c>
      <c r="AQ440" s="33">
        <v>0</v>
      </c>
      <c r="AR440" s="33">
        <v>0</v>
      </c>
      <c r="AS440" s="33">
        <v>0</v>
      </c>
      <c r="AT440" s="33">
        <v>0</v>
      </c>
      <c r="AU440" s="33">
        <v>0</v>
      </c>
      <c r="AV440" s="33">
        <v>0</v>
      </c>
      <c r="AW440" s="33">
        <v>0</v>
      </c>
      <c r="AX440" s="33">
        <v>0</v>
      </c>
      <c r="AY440" s="33">
        <v>0</v>
      </c>
      <c r="AZ440" s="33">
        <v>0</v>
      </c>
      <c r="BA440" s="33">
        <v>0</v>
      </c>
      <c r="BB440" s="33">
        <f t="shared" si="292"/>
        <v>0</v>
      </c>
      <c r="BC440" s="33">
        <f t="shared" si="293"/>
        <v>0</v>
      </c>
      <c r="BD440" s="33">
        <f t="shared" si="294"/>
        <v>0</v>
      </c>
      <c r="BE440" s="33">
        <f t="shared" si="295"/>
        <v>0</v>
      </c>
      <c r="BF440" s="33">
        <f t="shared" si="296"/>
        <v>0</v>
      </c>
      <c r="BG440" s="33">
        <f t="shared" si="297"/>
        <v>0</v>
      </c>
      <c r="BH440" s="33">
        <f t="shared" si="298"/>
        <v>0</v>
      </c>
      <c r="BI440" s="33">
        <f t="shared" si="299"/>
        <v>0</v>
      </c>
      <c r="BJ440" s="33">
        <f t="shared" si="300"/>
        <v>0</v>
      </c>
      <c r="BK440" s="33">
        <f t="shared" si="301"/>
        <v>0</v>
      </c>
    </row>
    <row r="441" spans="1:63" ht="47.25" x14ac:dyDescent="0.25">
      <c r="A441" s="27" t="s">
        <v>633</v>
      </c>
      <c r="B441" s="48" t="s">
        <v>2472</v>
      </c>
      <c r="C441" s="53" t="s">
        <v>2473</v>
      </c>
      <c r="D441" s="33">
        <v>0</v>
      </c>
      <c r="E441" s="33">
        <v>0</v>
      </c>
      <c r="F441" s="33">
        <v>0</v>
      </c>
      <c r="G441" s="33">
        <v>0</v>
      </c>
      <c r="H441" s="33">
        <v>1</v>
      </c>
      <c r="I441" s="33">
        <v>0</v>
      </c>
      <c r="J441" s="33">
        <v>0</v>
      </c>
      <c r="K441" s="33">
        <v>0</v>
      </c>
      <c r="L441" s="33">
        <v>0</v>
      </c>
      <c r="M441" s="33">
        <v>0</v>
      </c>
      <c r="N441" s="33">
        <v>0</v>
      </c>
      <c r="O441" s="33">
        <v>0</v>
      </c>
      <c r="P441" s="33">
        <v>0</v>
      </c>
      <c r="Q441" s="33">
        <v>0</v>
      </c>
      <c r="R441" s="33">
        <v>0</v>
      </c>
      <c r="S441" s="33">
        <v>0</v>
      </c>
      <c r="T441" s="33">
        <v>0</v>
      </c>
      <c r="U441" s="33">
        <v>0</v>
      </c>
      <c r="V441" s="33">
        <v>0</v>
      </c>
      <c r="W441" s="33">
        <v>0</v>
      </c>
      <c r="X441" s="33">
        <v>0</v>
      </c>
      <c r="Y441" s="33">
        <v>0</v>
      </c>
      <c r="Z441" s="33">
        <v>0</v>
      </c>
      <c r="AA441" s="33">
        <v>0</v>
      </c>
      <c r="AB441" s="33">
        <v>0</v>
      </c>
      <c r="AC441" s="33">
        <v>0</v>
      </c>
      <c r="AD441" s="33">
        <v>0</v>
      </c>
      <c r="AE441" s="33">
        <v>0</v>
      </c>
      <c r="AF441" s="33">
        <v>0</v>
      </c>
      <c r="AG441" s="33">
        <v>0</v>
      </c>
      <c r="AH441" s="33">
        <v>0</v>
      </c>
      <c r="AI441" s="33">
        <v>0</v>
      </c>
      <c r="AJ441" s="33">
        <v>0</v>
      </c>
      <c r="AK441" s="33">
        <v>0</v>
      </c>
      <c r="AL441" s="33">
        <v>0</v>
      </c>
      <c r="AM441" s="33">
        <v>0</v>
      </c>
      <c r="AN441" s="33">
        <v>0</v>
      </c>
      <c r="AO441" s="33">
        <v>0</v>
      </c>
      <c r="AP441" s="33">
        <v>0</v>
      </c>
      <c r="AQ441" s="33">
        <v>0</v>
      </c>
      <c r="AR441" s="33">
        <v>0</v>
      </c>
      <c r="AS441" s="33">
        <v>0</v>
      </c>
      <c r="AT441" s="33">
        <v>0</v>
      </c>
      <c r="AU441" s="33">
        <v>0</v>
      </c>
      <c r="AV441" s="33">
        <v>0</v>
      </c>
      <c r="AW441" s="33">
        <v>0</v>
      </c>
      <c r="AX441" s="33">
        <v>0</v>
      </c>
      <c r="AY441" s="33">
        <v>0</v>
      </c>
      <c r="AZ441" s="33">
        <v>0</v>
      </c>
      <c r="BA441" s="33">
        <v>0</v>
      </c>
      <c r="BB441" s="33">
        <f t="shared" si="292"/>
        <v>0</v>
      </c>
      <c r="BC441" s="33">
        <f t="shared" si="293"/>
        <v>0</v>
      </c>
      <c r="BD441" s="33">
        <f t="shared" si="294"/>
        <v>0</v>
      </c>
      <c r="BE441" s="33">
        <f t="shared" si="295"/>
        <v>0</v>
      </c>
      <c r="BF441" s="33">
        <f t="shared" si="296"/>
        <v>0</v>
      </c>
      <c r="BG441" s="33">
        <f t="shared" si="297"/>
        <v>0</v>
      </c>
      <c r="BH441" s="33">
        <f t="shared" si="298"/>
        <v>0</v>
      </c>
      <c r="BI441" s="33">
        <f t="shared" si="299"/>
        <v>0</v>
      </c>
      <c r="BJ441" s="33">
        <f t="shared" si="300"/>
        <v>0</v>
      </c>
      <c r="BK441" s="33">
        <f t="shared" si="301"/>
        <v>0</v>
      </c>
    </row>
    <row r="442" spans="1:63" ht="47.25" x14ac:dyDescent="0.25">
      <c r="A442" s="27" t="s">
        <v>633</v>
      </c>
      <c r="B442" s="48" t="s">
        <v>2474</v>
      </c>
      <c r="C442" s="53" t="s">
        <v>2475</v>
      </c>
      <c r="D442" s="33">
        <v>0</v>
      </c>
      <c r="E442" s="33">
        <v>0</v>
      </c>
      <c r="F442" s="33">
        <v>0</v>
      </c>
      <c r="G442" s="33">
        <v>0</v>
      </c>
      <c r="H442" s="33">
        <v>1</v>
      </c>
      <c r="I442" s="33">
        <v>0</v>
      </c>
      <c r="J442" s="33">
        <v>0</v>
      </c>
      <c r="K442" s="33">
        <v>0</v>
      </c>
      <c r="L442" s="33">
        <v>0</v>
      </c>
      <c r="M442" s="33">
        <v>0</v>
      </c>
      <c r="N442" s="33">
        <v>0</v>
      </c>
      <c r="O442" s="33">
        <v>0</v>
      </c>
      <c r="P442" s="33">
        <v>0</v>
      </c>
      <c r="Q442" s="33">
        <v>0</v>
      </c>
      <c r="R442" s="33">
        <v>0</v>
      </c>
      <c r="S442" s="33">
        <v>0</v>
      </c>
      <c r="T442" s="33">
        <v>0</v>
      </c>
      <c r="U442" s="33">
        <v>0</v>
      </c>
      <c r="V442" s="33">
        <v>0</v>
      </c>
      <c r="W442" s="33">
        <v>0</v>
      </c>
      <c r="X442" s="33">
        <v>0</v>
      </c>
      <c r="Y442" s="33">
        <v>0</v>
      </c>
      <c r="Z442" s="33">
        <v>0</v>
      </c>
      <c r="AA442" s="33">
        <v>0</v>
      </c>
      <c r="AB442" s="33">
        <v>0</v>
      </c>
      <c r="AC442" s="33">
        <v>0</v>
      </c>
      <c r="AD442" s="33">
        <v>0</v>
      </c>
      <c r="AE442" s="33">
        <v>0</v>
      </c>
      <c r="AF442" s="33">
        <v>0</v>
      </c>
      <c r="AG442" s="33">
        <v>0</v>
      </c>
      <c r="AH442" s="33">
        <v>0</v>
      </c>
      <c r="AI442" s="33">
        <v>0</v>
      </c>
      <c r="AJ442" s="33">
        <v>0</v>
      </c>
      <c r="AK442" s="33">
        <v>0</v>
      </c>
      <c r="AL442" s="33">
        <v>0</v>
      </c>
      <c r="AM442" s="33">
        <v>0</v>
      </c>
      <c r="AN442" s="33">
        <v>0</v>
      </c>
      <c r="AO442" s="33">
        <v>0</v>
      </c>
      <c r="AP442" s="33">
        <v>0</v>
      </c>
      <c r="AQ442" s="33">
        <v>0</v>
      </c>
      <c r="AR442" s="33">
        <v>0</v>
      </c>
      <c r="AS442" s="33">
        <v>0</v>
      </c>
      <c r="AT442" s="33">
        <v>0</v>
      </c>
      <c r="AU442" s="33">
        <v>0</v>
      </c>
      <c r="AV442" s="33">
        <v>0</v>
      </c>
      <c r="AW442" s="33">
        <v>0</v>
      </c>
      <c r="AX442" s="33">
        <v>0</v>
      </c>
      <c r="AY442" s="33">
        <v>0</v>
      </c>
      <c r="AZ442" s="33">
        <v>0</v>
      </c>
      <c r="BA442" s="33">
        <v>0</v>
      </c>
      <c r="BB442" s="33">
        <f t="shared" si="292"/>
        <v>0</v>
      </c>
      <c r="BC442" s="33">
        <f t="shared" si="293"/>
        <v>0</v>
      </c>
      <c r="BD442" s="33">
        <f t="shared" si="294"/>
        <v>0</v>
      </c>
      <c r="BE442" s="33">
        <f t="shared" si="295"/>
        <v>0</v>
      </c>
      <c r="BF442" s="33">
        <f t="shared" si="296"/>
        <v>0</v>
      </c>
      <c r="BG442" s="33">
        <f t="shared" si="297"/>
        <v>0</v>
      </c>
      <c r="BH442" s="33">
        <f t="shared" si="298"/>
        <v>0</v>
      </c>
      <c r="BI442" s="33">
        <f t="shared" si="299"/>
        <v>0</v>
      </c>
      <c r="BJ442" s="33">
        <f t="shared" si="300"/>
        <v>0</v>
      </c>
      <c r="BK442" s="33">
        <f t="shared" si="301"/>
        <v>0</v>
      </c>
    </row>
    <row r="443" spans="1:63" ht="47.25" x14ac:dyDescent="0.25">
      <c r="A443" s="27" t="s">
        <v>633</v>
      </c>
      <c r="B443" s="48" t="s">
        <v>2476</v>
      </c>
      <c r="C443" s="53" t="s">
        <v>2477</v>
      </c>
      <c r="D443" s="33">
        <v>0</v>
      </c>
      <c r="E443" s="33">
        <v>0</v>
      </c>
      <c r="F443" s="33">
        <v>0</v>
      </c>
      <c r="G443" s="33">
        <v>0</v>
      </c>
      <c r="H443" s="33">
        <v>1</v>
      </c>
      <c r="I443" s="33">
        <v>0</v>
      </c>
      <c r="J443" s="33">
        <v>0</v>
      </c>
      <c r="K443" s="33">
        <v>0</v>
      </c>
      <c r="L443" s="33">
        <v>0</v>
      </c>
      <c r="M443" s="33">
        <v>0</v>
      </c>
      <c r="N443" s="33">
        <v>0</v>
      </c>
      <c r="O443" s="33">
        <v>0</v>
      </c>
      <c r="P443" s="33">
        <v>0</v>
      </c>
      <c r="Q443" s="33">
        <v>0</v>
      </c>
      <c r="R443" s="33">
        <v>0</v>
      </c>
      <c r="S443" s="33">
        <v>0</v>
      </c>
      <c r="T443" s="33">
        <v>0</v>
      </c>
      <c r="U443" s="33">
        <v>0</v>
      </c>
      <c r="V443" s="33">
        <v>0</v>
      </c>
      <c r="W443" s="33">
        <v>0</v>
      </c>
      <c r="X443" s="33">
        <v>0</v>
      </c>
      <c r="Y443" s="33">
        <v>0</v>
      </c>
      <c r="Z443" s="33">
        <v>0</v>
      </c>
      <c r="AA443" s="33">
        <v>0</v>
      </c>
      <c r="AB443" s="33">
        <v>0</v>
      </c>
      <c r="AC443" s="33">
        <v>0</v>
      </c>
      <c r="AD443" s="33">
        <v>0</v>
      </c>
      <c r="AE443" s="33">
        <v>0</v>
      </c>
      <c r="AF443" s="33">
        <v>0</v>
      </c>
      <c r="AG443" s="33">
        <v>0</v>
      </c>
      <c r="AH443" s="33">
        <v>0</v>
      </c>
      <c r="AI443" s="33">
        <v>0</v>
      </c>
      <c r="AJ443" s="33">
        <v>0</v>
      </c>
      <c r="AK443" s="33">
        <v>0</v>
      </c>
      <c r="AL443" s="33">
        <v>0</v>
      </c>
      <c r="AM443" s="33">
        <v>0</v>
      </c>
      <c r="AN443" s="33">
        <v>0</v>
      </c>
      <c r="AO443" s="33">
        <v>0</v>
      </c>
      <c r="AP443" s="33">
        <v>0</v>
      </c>
      <c r="AQ443" s="33">
        <v>0</v>
      </c>
      <c r="AR443" s="33">
        <v>0</v>
      </c>
      <c r="AS443" s="33">
        <v>0</v>
      </c>
      <c r="AT443" s="33">
        <v>0</v>
      </c>
      <c r="AU443" s="33">
        <v>0</v>
      </c>
      <c r="AV443" s="33">
        <v>0</v>
      </c>
      <c r="AW443" s="33">
        <v>0</v>
      </c>
      <c r="AX443" s="33">
        <v>0</v>
      </c>
      <c r="AY443" s="33">
        <v>0</v>
      </c>
      <c r="AZ443" s="33">
        <v>0</v>
      </c>
      <c r="BA443" s="33">
        <v>0</v>
      </c>
      <c r="BB443" s="33">
        <f t="shared" si="292"/>
        <v>0</v>
      </c>
      <c r="BC443" s="33">
        <f t="shared" si="293"/>
        <v>0</v>
      </c>
      <c r="BD443" s="33">
        <f t="shared" si="294"/>
        <v>0</v>
      </c>
      <c r="BE443" s="33">
        <f t="shared" si="295"/>
        <v>0</v>
      </c>
      <c r="BF443" s="33">
        <f t="shared" si="296"/>
        <v>0</v>
      </c>
      <c r="BG443" s="33">
        <f t="shared" si="297"/>
        <v>0</v>
      </c>
      <c r="BH443" s="33">
        <f t="shared" si="298"/>
        <v>0</v>
      </c>
      <c r="BI443" s="33">
        <f t="shared" si="299"/>
        <v>0</v>
      </c>
      <c r="BJ443" s="33">
        <f t="shared" si="300"/>
        <v>0</v>
      </c>
      <c r="BK443" s="33">
        <f t="shared" si="301"/>
        <v>0</v>
      </c>
    </row>
    <row r="444" spans="1:63" ht="31.5" x14ac:dyDescent="0.25">
      <c r="A444" s="27" t="s">
        <v>633</v>
      </c>
      <c r="B444" s="48" t="s">
        <v>831</v>
      </c>
      <c r="C444" s="53" t="s">
        <v>832</v>
      </c>
      <c r="D444" s="33">
        <v>0</v>
      </c>
      <c r="E444" s="33">
        <v>0</v>
      </c>
      <c r="F444" s="33">
        <v>0</v>
      </c>
      <c r="G444" s="33">
        <v>0</v>
      </c>
      <c r="H444" s="33">
        <v>1</v>
      </c>
      <c r="I444" s="33">
        <v>0</v>
      </c>
      <c r="J444" s="33">
        <v>0</v>
      </c>
      <c r="K444" s="33">
        <v>0</v>
      </c>
      <c r="L444" s="33">
        <v>0</v>
      </c>
      <c r="M444" s="33">
        <v>0</v>
      </c>
      <c r="N444" s="33">
        <v>0</v>
      </c>
      <c r="O444" s="33">
        <v>0</v>
      </c>
      <c r="P444" s="33">
        <v>0</v>
      </c>
      <c r="Q444" s="33">
        <v>0</v>
      </c>
      <c r="R444" s="33">
        <v>0</v>
      </c>
      <c r="S444" s="33">
        <v>0</v>
      </c>
      <c r="T444" s="33">
        <v>0</v>
      </c>
      <c r="U444" s="33">
        <v>0</v>
      </c>
      <c r="V444" s="33">
        <v>0</v>
      </c>
      <c r="W444" s="33">
        <v>0</v>
      </c>
      <c r="X444" s="33">
        <v>0</v>
      </c>
      <c r="Y444" s="33">
        <v>0</v>
      </c>
      <c r="Z444" s="33">
        <v>0</v>
      </c>
      <c r="AA444" s="33">
        <v>0</v>
      </c>
      <c r="AB444" s="33">
        <v>0</v>
      </c>
      <c r="AC444" s="33">
        <v>0</v>
      </c>
      <c r="AD444" s="33">
        <v>0</v>
      </c>
      <c r="AE444" s="33">
        <v>0</v>
      </c>
      <c r="AF444" s="33">
        <v>0</v>
      </c>
      <c r="AG444" s="33">
        <v>0</v>
      </c>
      <c r="AH444" s="33">
        <v>0</v>
      </c>
      <c r="AI444" s="33">
        <v>0</v>
      </c>
      <c r="AJ444" s="33">
        <v>0</v>
      </c>
      <c r="AK444" s="33">
        <v>0</v>
      </c>
      <c r="AL444" s="33">
        <v>0</v>
      </c>
      <c r="AM444" s="33">
        <v>0</v>
      </c>
      <c r="AN444" s="33">
        <v>0</v>
      </c>
      <c r="AO444" s="33">
        <v>0</v>
      </c>
      <c r="AP444" s="33">
        <v>0</v>
      </c>
      <c r="AQ444" s="33">
        <v>0</v>
      </c>
      <c r="AR444" s="33">
        <v>0</v>
      </c>
      <c r="AS444" s="33">
        <v>0</v>
      </c>
      <c r="AT444" s="33">
        <v>0</v>
      </c>
      <c r="AU444" s="33">
        <v>0</v>
      </c>
      <c r="AV444" s="33">
        <v>0</v>
      </c>
      <c r="AW444" s="33">
        <v>0</v>
      </c>
      <c r="AX444" s="33">
        <v>0</v>
      </c>
      <c r="AY444" s="33">
        <v>0</v>
      </c>
      <c r="AZ444" s="33">
        <v>0</v>
      </c>
      <c r="BA444" s="33">
        <v>0</v>
      </c>
      <c r="BB444" s="33">
        <f t="shared" si="292"/>
        <v>0</v>
      </c>
      <c r="BC444" s="33">
        <f t="shared" si="293"/>
        <v>0</v>
      </c>
      <c r="BD444" s="33">
        <f t="shared" si="294"/>
        <v>0</v>
      </c>
      <c r="BE444" s="33">
        <f t="shared" si="295"/>
        <v>0</v>
      </c>
      <c r="BF444" s="33">
        <f t="shared" si="296"/>
        <v>0</v>
      </c>
      <c r="BG444" s="33">
        <f t="shared" si="297"/>
        <v>0</v>
      </c>
      <c r="BH444" s="33">
        <f t="shared" si="298"/>
        <v>0</v>
      </c>
      <c r="BI444" s="33">
        <f t="shared" si="299"/>
        <v>0</v>
      </c>
      <c r="BJ444" s="33">
        <f t="shared" si="300"/>
        <v>0</v>
      </c>
      <c r="BK444" s="33">
        <f t="shared" si="301"/>
        <v>0</v>
      </c>
    </row>
    <row r="445" spans="1:63" ht="31.5" x14ac:dyDescent="0.25">
      <c r="A445" s="27" t="s">
        <v>633</v>
      </c>
      <c r="B445" s="48" t="s">
        <v>833</v>
      </c>
      <c r="C445" s="53" t="s">
        <v>834</v>
      </c>
      <c r="D445" s="33">
        <v>0</v>
      </c>
      <c r="E445" s="33">
        <v>0</v>
      </c>
      <c r="F445" s="33">
        <v>0</v>
      </c>
      <c r="G445" s="33">
        <v>0</v>
      </c>
      <c r="H445" s="33">
        <v>1</v>
      </c>
      <c r="I445" s="33">
        <v>0</v>
      </c>
      <c r="J445" s="33">
        <v>0</v>
      </c>
      <c r="K445" s="33">
        <v>0</v>
      </c>
      <c r="L445" s="33">
        <v>0</v>
      </c>
      <c r="M445" s="33">
        <v>0</v>
      </c>
      <c r="N445" s="33">
        <v>0</v>
      </c>
      <c r="O445" s="33">
        <v>0</v>
      </c>
      <c r="P445" s="33">
        <v>0</v>
      </c>
      <c r="Q445" s="33">
        <v>0</v>
      </c>
      <c r="R445" s="33">
        <v>0</v>
      </c>
      <c r="S445" s="33">
        <v>0</v>
      </c>
      <c r="T445" s="33">
        <v>0</v>
      </c>
      <c r="U445" s="33">
        <v>0</v>
      </c>
      <c r="V445" s="33">
        <v>0</v>
      </c>
      <c r="W445" s="33">
        <v>0</v>
      </c>
      <c r="X445" s="33">
        <v>0</v>
      </c>
      <c r="Y445" s="33">
        <v>0</v>
      </c>
      <c r="Z445" s="33">
        <v>0</v>
      </c>
      <c r="AA445" s="33">
        <v>0</v>
      </c>
      <c r="AB445" s="33">
        <v>0</v>
      </c>
      <c r="AC445" s="33">
        <v>0</v>
      </c>
      <c r="AD445" s="33">
        <v>0</v>
      </c>
      <c r="AE445" s="33">
        <v>0</v>
      </c>
      <c r="AF445" s="33">
        <v>0</v>
      </c>
      <c r="AG445" s="33">
        <v>0</v>
      </c>
      <c r="AH445" s="33">
        <v>0</v>
      </c>
      <c r="AI445" s="33">
        <v>0</v>
      </c>
      <c r="AJ445" s="33">
        <v>0</v>
      </c>
      <c r="AK445" s="33">
        <v>0</v>
      </c>
      <c r="AL445" s="33">
        <v>0</v>
      </c>
      <c r="AM445" s="33">
        <v>0</v>
      </c>
      <c r="AN445" s="33">
        <v>0</v>
      </c>
      <c r="AO445" s="33">
        <v>0</v>
      </c>
      <c r="AP445" s="33">
        <v>0</v>
      </c>
      <c r="AQ445" s="33">
        <v>0</v>
      </c>
      <c r="AR445" s="33">
        <v>0</v>
      </c>
      <c r="AS445" s="33">
        <v>0</v>
      </c>
      <c r="AT445" s="33">
        <v>0</v>
      </c>
      <c r="AU445" s="33">
        <v>0</v>
      </c>
      <c r="AV445" s="33">
        <v>0</v>
      </c>
      <c r="AW445" s="33">
        <v>0</v>
      </c>
      <c r="AX445" s="33">
        <v>0</v>
      </c>
      <c r="AY445" s="33">
        <v>0</v>
      </c>
      <c r="AZ445" s="33">
        <v>0</v>
      </c>
      <c r="BA445" s="33">
        <v>0</v>
      </c>
      <c r="BB445" s="33">
        <f t="shared" si="292"/>
        <v>0</v>
      </c>
      <c r="BC445" s="33">
        <f t="shared" si="293"/>
        <v>0</v>
      </c>
      <c r="BD445" s="33">
        <f t="shared" si="294"/>
        <v>0</v>
      </c>
      <c r="BE445" s="33">
        <f t="shared" si="295"/>
        <v>0</v>
      </c>
      <c r="BF445" s="33">
        <f t="shared" si="296"/>
        <v>0</v>
      </c>
      <c r="BG445" s="33">
        <f t="shared" si="297"/>
        <v>0</v>
      </c>
      <c r="BH445" s="33">
        <f t="shared" si="298"/>
        <v>0</v>
      </c>
      <c r="BI445" s="33">
        <f t="shared" si="299"/>
        <v>0</v>
      </c>
      <c r="BJ445" s="33">
        <f t="shared" si="300"/>
        <v>0</v>
      </c>
      <c r="BK445" s="33">
        <f t="shared" si="301"/>
        <v>0</v>
      </c>
    </row>
    <row r="446" spans="1:63" ht="31.5" x14ac:dyDescent="0.25">
      <c r="A446" s="27" t="s">
        <v>633</v>
      </c>
      <c r="B446" s="48" t="s">
        <v>835</v>
      </c>
      <c r="C446" s="53" t="s">
        <v>836</v>
      </c>
      <c r="D446" s="33">
        <v>0</v>
      </c>
      <c r="E446" s="33">
        <v>0</v>
      </c>
      <c r="F446" s="33">
        <v>0</v>
      </c>
      <c r="G446" s="33">
        <v>0</v>
      </c>
      <c r="H446" s="33">
        <v>1</v>
      </c>
      <c r="I446" s="33">
        <v>0</v>
      </c>
      <c r="J446" s="33">
        <v>0</v>
      </c>
      <c r="K446" s="33">
        <v>0</v>
      </c>
      <c r="L446" s="33">
        <v>0</v>
      </c>
      <c r="M446" s="33">
        <v>0</v>
      </c>
      <c r="N446" s="33">
        <v>0</v>
      </c>
      <c r="O446" s="33">
        <v>0</v>
      </c>
      <c r="P446" s="33">
        <v>0</v>
      </c>
      <c r="Q446" s="33">
        <v>0</v>
      </c>
      <c r="R446" s="33">
        <v>0</v>
      </c>
      <c r="S446" s="33">
        <v>0</v>
      </c>
      <c r="T446" s="33">
        <v>0</v>
      </c>
      <c r="U446" s="33">
        <v>0</v>
      </c>
      <c r="V446" s="33">
        <v>0</v>
      </c>
      <c r="W446" s="33">
        <v>0</v>
      </c>
      <c r="X446" s="33">
        <v>0</v>
      </c>
      <c r="Y446" s="33">
        <v>0</v>
      </c>
      <c r="Z446" s="33">
        <v>0</v>
      </c>
      <c r="AA446" s="33">
        <v>0</v>
      </c>
      <c r="AB446" s="33">
        <v>0</v>
      </c>
      <c r="AC446" s="33">
        <v>0</v>
      </c>
      <c r="AD446" s="33">
        <v>0</v>
      </c>
      <c r="AE446" s="33">
        <v>0</v>
      </c>
      <c r="AF446" s="33">
        <v>0</v>
      </c>
      <c r="AG446" s="33">
        <v>0</v>
      </c>
      <c r="AH446" s="33">
        <v>0</v>
      </c>
      <c r="AI446" s="33">
        <v>0</v>
      </c>
      <c r="AJ446" s="33">
        <v>0</v>
      </c>
      <c r="AK446" s="33">
        <v>0</v>
      </c>
      <c r="AL446" s="33">
        <v>0</v>
      </c>
      <c r="AM446" s="33">
        <v>0</v>
      </c>
      <c r="AN446" s="33">
        <v>0</v>
      </c>
      <c r="AO446" s="33">
        <v>0</v>
      </c>
      <c r="AP446" s="33">
        <v>0</v>
      </c>
      <c r="AQ446" s="33">
        <v>0</v>
      </c>
      <c r="AR446" s="33">
        <v>0</v>
      </c>
      <c r="AS446" s="33">
        <v>0</v>
      </c>
      <c r="AT446" s="33">
        <v>0</v>
      </c>
      <c r="AU446" s="33">
        <v>0</v>
      </c>
      <c r="AV446" s="33">
        <v>0</v>
      </c>
      <c r="AW446" s="33">
        <v>0</v>
      </c>
      <c r="AX446" s="33">
        <v>0</v>
      </c>
      <c r="AY446" s="33">
        <v>0</v>
      </c>
      <c r="AZ446" s="33">
        <v>0</v>
      </c>
      <c r="BA446" s="33">
        <v>0</v>
      </c>
      <c r="BB446" s="33">
        <f t="shared" si="292"/>
        <v>0</v>
      </c>
      <c r="BC446" s="33">
        <f t="shared" si="293"/>
        <v>0</v>
      </c>
      <c r="BD446" s="33">
        <f t="shared" si="294"/>
        <v>0</v>
      </c>
      <c r="BE446" s="33">
        <f t="shared" si="295"/>
        <v>0</v>
      </c>
      <c r="BF446" s="33">
        <f t="shared" si="296"/>
        <v>0</v>
      </c>
      <c r="BG446" s="33">
        <f t="shared" si="297"/>
        <v>0</v>
      </c>
      <c r="BH446" s="33">
        <f t="shared" si="298"/>
        <v>0</v>
      </c>
      <c r="BI446" s="33">
        <f t="shared" si="299"/>
        <v>0</v>
      </c>
      <c r="BJ446" s="33">
        <f t="shared" si="300"/>
        <v>0</v>
      </c>
      <c r="BK446" s="33">
        <f t="shared" si="301"/>
        <v>0</v>
      </c>
    </row>
    <row r="447" spans="1:63" ht="31.5" x14ac:dyDescent="0.25">
      <c r="A447" s="27" t="s">
        <v>633</v>
      </c>
      <c r="B447" s="48" t="s">
        <v>837</v>
      </c>
      <c r="C447" s="169" t="s">
        <v>838</v>
      </c>
      <c r="D447" s="33">
        <v>0</v>
      </c>
      <c r="E447" s="33">
        <v>0</v>
      </c>
      <c r="F447" s="33">
        <v>0</v>
      </c>
      <c r="G447" s="33">
        <v>0</v>
      </c>
      <c r="H447" s="33">
        <v>0</v>
      </c>
      <c r="I447" s="33">
        <v>0</v>
      </c>
      <c r="J447" s="33">
        <v>0</v>
      </c>
      <c r="K447" s="33">
        <v>0</v>
      </c>
      <c r="L447" s="33">
        <v>0</v>
      </c>
      <c r="M447" s="33">
        <v>0</v>
      </c>
      <c r="N447" s="33">
        <v>0</v>
      </c>
      <c r="O447" s="33">
        <v>0</v>
      </c>
      <c r="P447" s="33">
        <v>0</v>
      </c>
      <c r="Q447" s="33">
        <v>0</v>
      </c>
      <c r="R447" s="33">
        <v>0</v>
      </c>
      <c r="S447" s="33">
        <v>0</v>
      </c>
      <c r="T447" s="33">
        <v>0</v>
      </c>
      <c r="U447" s="33">
        <v>0</v>
      </c>
      <c r="V447" s="33">
        <v>0</v>
      </c>
      <c r="W447" s="33">
        <v>0</v>
      </c>
      <c r="X447" s="33">
        <v>0</v>
      </c>
      <c r="Y447" s="33">
        <v>0</v>
      </c>
      <c r="Z447" s="33">
        <v>0</v>
      </c>
      <c r="AA447" s="33">
        <v>0</v>
      </c>
      <c r="AB447" s="33">
        <v>0</v>
      </c>
      <c r="AC447" s="33">
        <v>0</v>
      </c>
      <c r="AD447" s="33">
        <v>0</v>
      </c>
      <c r="AE447" s="33">
        <v>0</v>
      </c>
      <c r="AF447" s="33">
        <v>0</v>
      </c>
      <c r="AG447" s="33">
        <v>0</v>
      </c>
      <c r="AH447" s="33">
        <v>0</v>
      </c>
      <c r="AI447" s="33">
        <v>0</v>
      </c>
      <c r="AJ447" s="33">
        <v>0</v>
      </c>
      <c r="AK447" s="33">
        <v>0</v>
      </c>
      <c r="AL447" s="33">
        <v>0</v>
      </c>
      <c r="AM447" s="33">
        <v>0</v>
      </c>
      <c r="AN447" s="33">
        <v>0</v>
      </c>
      <c r="AO447" s="33">
        <v>0</v>
      </c>
      <c r="AP447" s="33">
        <v>0</v>
      </c>
      <c r="AQ447" s="33">
        <v>0</v>
      </c>
      <c r="AR447" s="33">
        <v>0</v>
      </c>
      <c r="AS447" s="33">
        <v>0</v>
      </c>
      <c r="AT447" s="33">
        <v>0</v>
      </c>
      <c r="AU447" s="33">
        <v>0</v>
      </c>
      <c r="AV447" s="33">
        <v>0</v>
      </c>
      <c r="AW447" s="33">
        <v>0</v>
      </c>
      <c r="AX447" s="33">
        <v>0</v>
      </c>
      <c r="AY447" s="33">
        <v>0</v>
      </c>
      <c r="AZ447" s="33">
        <v>0</v>
      </c>
      <c r="BA447" s="33">
        <v>0</v>
      </c>
      <c r="BB447" s="33">
        <f t="shared" si="292"/>
        <v>0</v>
      </c>
      <c r="BC447" s="33">
        <f t="shared" si="293"/>
        <v>0</v>
      </c>
      <c r="BD447" s="33">
        <f t="shared" si="294"/>
        <v>0</v>
      </c>
      <c r="BE447" s="33">
        <f t="shared" si="295"/>
        <v>0</v>
      </c>
      <c r="BF447" s="33">
        <f t="shared" si="296"/>
        <v>0</v>
      </c>
      <c r="BG447" s="33">
        <f t="shared" si="297"/>
        <v>0</v>
      </c>
      <c r="BH447" s="33">
        <f t="shared" si="298"/>
        <v>0</v>
      </c>
      <c r="BI447" s="33">
        <f t="shared" si="299"/>
        <v>0</v>
      </c>
      <c r="BJ447" s="33">
        <f t="shared" si="300"/>
        <v>0</v>
      </c>
      <c r="BK447" s="33">
        <f t="shared" si="301"/>
        <v>0</v>
      </c>
    </row>
    <row r="448" spans="1:63" ht="31.5" x14ac:dyDescent="0.25">
      <c r="A448" s="27" t="s">
        <v>633</v>
      </c>
      <c r="B448" s="48" t="s">
        <v>2478</v>
      </c>
      <c r="C448" s="53" t="s">
        <v>2479</v>
      </c>
      <c r="D448" s="33">
        <v>0</v>
      </c>
      <c r="E448" s="33">
        <v>0</v>
      </c>
      <c r="F448" s="33">
        <v>0</v>
      </c>
      <c r="G448" s="33">
        <v>0</v>
      </c>
      <c r="H448" s="33">
        <v>1</v>
      </c>
      <c r="I448" s="33">
        <v>0</v>
      </c>
      <c r="J448" s="33">
        <v>0</v>
      </c>
      <c r="K448" s="33">
        <v>0</v>
      </c>
      <c r="L448" s="33">
        <v>0</v>
      </c>
      <c r="M448" s="33">
        <v>0</v>
      </c>
      <c r="N448" s="33">
        <v>0</v>
      </c>
      <c r="O448" s="33">
        <v>0</v>
      </c>
      <c r="P448" s="33">
        <v>0</v>
      </c>
      <c r="Q448" s="33">
        <v>0</v>
      </c>
      <c r="R448" s="33">
        <v>0</v>
      </c>
      <c r="S448" s="33">
        <v>0</v>
      </c>
      <c r="T448" s="33">
        <v>0</v>
      </c>
      <c r="U448" s="33">
        <v>0</v>
      </c>
      <c r="V448" s="33">
        <v>0</v>
      </c>
      <c r="W448" s="33">
        <v>0</v>
      </c>
      <c r="X448" s="33">
        <v>0</v>
      </c>
      <c r="Y448" s="33">
        <v>0</v>
      </c>
      <c r="Z448" s="33">
        <v>0</v>
      </c>
      <c r="AA448" s="33">
        <v>0</v>
      </c>
      <c r="AB448" s="33">
        <v>0</v>
      </c>
      <c r="AC448" s="33">
        <v>0</v>
      </c>
      <c r="AD448" s="33">
        <v>0</v>
      </c>
      <c r="AE448" s="33">
        <v>0</v>
      </c>
      <c r="AF448" s="33">
        <v>0</v>
      </c>
      <c r="AG448" s="33">
        <v>0</v>
      </c>
      <c r="AH448" s="33">
        <v>0</v>
      </c>
      <c r="AI448" s="33">
        <v>0</v>
      </c>
      <c r="AJ448" s="33">
        <v>0</v>
      </c>
      <c r="AK448" s="33">
        <v>0</v>
      </c>
      <c r="AL448" s="33">
        <v>0</v>
      </c>
      <c r="AM448" s="33">
        <v>0</v>
      </c>
      <c r="AN448" s="33">
        <v>0</v>
      </c>
      <c r="AO448" s="33">
        <v>0</v>
      </c>
      <c r="AP448" s="33">
        <v>0</v>
      </c>
      <c r="AQ448" s="33">
        <v>0</v>
      </c>
      <c r="AR448" s="33">
        <v>0</v>
      </c>
      <c r="AS448" s="33">
        <v>0</v>
      </c>
      <c r="AT448" s="33">
        <v>0</v>
      </c>
      <c r="AU448" s="33">
        <v>0</v>
      </c>
      <c r="AV448" s="33">
        <v>0</v>
      </c>
      <c r="AW448" s="33">
        <v>0</v>
      </c>
      <c r="AX448" s="33">
        <v>0</v>
      </c>
      <c r="AY448" s="33">
        <v>0</v>
      </c>
      <c r="AZ448" s="33">
        <v>0</v>
      </c>
      <c r="BA448" s="33">
        <v>0</v>
      </c>
      <c r="BB448" s="33">
        <f t="shared" si="292"/>
        <v>0</v>
      </c>
      <c r="BC448" s="33">
        <f t="shared" si="293"/>
        <v>0</v>
      </c>
      <c r="BD448" s="33">
        <f t="shared" si="294"/>
        <v>0</v>
      </c>
      <c r="BE448" s="33">
        <f t="shared" si="295"/>
        <v>0</v>
      </c>
      <c r="BF448" s="33">
        <f t="shared" si="296"/>
        <v>0</v>
      </c>
      <c r="BG448" s="33">
        <f t="shared" si="297"/>
        <v>0</v>
      </c>
      <c r="BH448" s="33">
        <f t="shared" si="298"/>
        <v>0</v>
      </c>
      <c r="BI448" s="33">
        <f t="shared" si="299"/>
        <v>0</v>
      </c>
      <c r="BJ448" s="33">
        <f t="shared" si="300"/>
        <v>0</v>
      </c>
      <c r="BK448" s="33">
        <f t="shared" si="301"/>
        <v>0</v>
      </c>
    </row>
    <row r="449" spans="1:63" ht="31.5" x14ac:dyDescent="0.25">
      <c r="A449" s="27" t="s">
        <v>633</v>
      </c>
      <c r="B449" s="48" t="s">
        <v>2480</v>
      </c>
      <c r="C449" s="53" t="s">
        <v>2481</v>
      </c>
      <c r="D449" s="33">
        <v>0</v>
      </c>
      <c r="E449" s="33">
        <v>0</v>
      </c>
      <c r="F449" s="33">
        <v>0</v>
      </c>
      <c r="G449" s="33">
        <v>0</v>
      </c>
      <c r="H449" s="33">
        <v>1</v>
      </c>
      <c r="I449" s="33">
        <v>0</v>
      </c>
      <c r="J449" s="33">
        <v>0</v>
      </c>
      <c r="K449" s="33">
        <v>0</v>
      </c>
      <c r="L449" s="33">
        <v>0</v>
      </c>
      <c r="M449" s="33">
        <v>0</v>
      </c>
      <c r="N449" s="33">
        <v>0</v>
      </c>
      <c r="O449" s="33">
        <v>0</v>
      </c>
      <c r="P449" s="33">
        <v>0</v>
      </c>
      <c r="Q449" s="33">
        <v>0</v>
      </c>
      <c r="R449" s="33">
        <v>0</v>
      </c>
      <c r="S449" s="33">
        <v>0</v>
      </c>
      <c r="T449" s="33">
        <v>0</v>
      </c>
      <c r="U449" s="33">
        <v>0</v>
      </c>
      <c r="V449" s="33">
        <v>0</v>
      </c>
      <c r="W449" s="33">
        <v>0</v>
      </c>
      <c r="X449" s="33">
        <v>0</v>
      </c>
      <c r="Y449" s="33">
        <v>0</v>
      </c>
      <c r="Z449" s="33">
        <v>0</v>
      </c>
      <c r="AA449" s="33">
        <v>0</v>
      </c>
      <c r="AB449" s="33">
        <v>0</v>
      </c>
      <c r="AC449" s="33">
        <v>0</v>
      </c>
      <c r="AD449" s="33">
        <v>0</v>
      </c>
      <c r="AE449" s="33">
        <v>0</v>
      </c>
      <c r="AF449" s="33">
        <v>0</v>
      </c>
      <c r="AG449" s="33">
        <v>0</v>
      </c>
      <c r="AH449" s="33">
        <v>0</v>
      </c>
      <c r="AI449" s="33">
        <v>0</v>
      </c>
      <c r="AJ449" s="33">
        <v>0</v>
      </c>
      <c r="AK449" s="33">
        <v>0</v>
      </c>
      <c r="AL449" s="33">
        <v>0</v>
      </c>
      <c r="AM449" s="33">
        <v>0</v>
      </c>
      <c r="AN449" s="33">
        <v>0</v>
      </c>
      <c r="AO449" s="33">
        <v>0</v>
      </c>
      <c r="AP449" s="33">
        <v>0</v>
      </c>
      <c r="AQ449" s="33">
        <v>0</v>
      </c>
      <c r="AR449" s="33">
        <v>0</v>
      </c>
      <c r="AS449" s="33">
        <v>0</v>
      </c>
      <c r="AT449" s="33">
        <v>0</v>
      </c>
      <c r="AU449" s="33">
        <v>0</v>
      </c>
      <c r="AV449" s="33">
        <v>0</v>
      </c>
      <c r="AW449" s="33">
        <v>0</v>
      </c>
      <c r="AX449" s="33">
        <v>0</v>
      </c>
      <c r="AY449" s="33">
        <v>0</v>
      </c>
      <c r="AZ449" s="33">
        <v>0</v>
      </c>
      <c r="BA449" s="33">
        <v>0</v>
      </c>
      <c r="BB449" s="33">
        <f t="shared" si="292"/>
        <v>0</v>
      </c>
      <c r="BC449" s="33">
        <f t="shared" si="293"/>
        <v>0</v>
      </c>
      <c r="BD449" s="33">
        <f t="shared" si="294"/>
        <v>0</v>
      </c>
      <c r="BE449" s="33">
        <f t="shared" si="295"/>
        <v>0</v>
      </c>
      <c r="BF449" s="33">
        <f t="shared" si="296"/>
        <v>0</v>
      </c>
      <c r="BG449" s="33">
        <f t="shared" si="297"/>
        <v>0</v>
      </c>
      <c r="BH449" s="33">
        <f t="shared" si="298"/>
        <v>0</v>
      </c>
      <c r="BI449" s="33">
        <f t="shared" si="299"/>
        <v>0</v>
      </c>
      <c r="BJ449" s="33">
        <f t="shared" si="300"/>
        <v>0</v>
      </c>
      <c r="BK449" s="33">
        <f t="shared" si="301"/>
        <v>0</v>
      </c>
    </row>
    <row r="450" spans="1:63" ht="31.5" x14ac:dyDescent="0.25">
      <c r="A450" s="27" t="s">
        <v>633</v>
      </c>
      <c r="B450" s="48" t="s">
        <v>839</v>
      </c>
      <c r="C450" s="53" t="s">
        <v>840</v>
      </c>
      <c r="D450" s="33">
        <v>0</v>
      </c>
      <c r="E450" s="33">
        <v>0</v>
      </c>
      <c r="F450" s="33">
        <v>0</v>
      </c>
      <c r="G450" s="33">
        <v>0</v>
      </c>
      <c r="H450" s="33">
        <v>1</v>
      </c>
      <c r="I450" s="33">
        <v>0</v>
      </c>
      <c r="J450" s="33">
        <v>0</v>
      </c>
      <c r="K450" s="33">
        <v>0</v>
      </c>
      <c r="L450" s="33">
        <v>0</v>
      </c>
      <c r="M450" s="33">
        <v>0</v>
      </c>
      <c r="N450" s="33">
        <v>0</v>
      </c>
      <c r="O450" s="33">
        <v>0</v>
      </c>
      <c r="P450" s="33">
        <v>0</v>
      </c>
      <c r="Q450" s="33">
        <v>0</v>
      </c>
      <c r="R450" s="33">
        <v>0</v>
      </c>
      <c r="S450" s="33">
        <v>0</v>
      </c>
      <c r="T450" s="33">
        <v>0</v>
      </c>
      <c r="U450" s="33">
        <v>0</v>
      </c>
      <c r="V450" s="33">
        <v>0</v>
      </c>
      <c r="W450" s="33">
        <v>0</v>
      </c>
      <c r="X450" s="33">
        <v>0</v>
      </c>
      <c r="Y450" s="33">
        <v>0</v>
      </c>
      <c r="Z450" s="33">
        <v>0</v>
      </c>
      <c r="AA450" s="33">
        <v>0</v>
      </c>
      <c r="AB450" s="33">
        <v>0</v>
      </c>
      <c r="AC450" s="33">
        <v>0</v>
      </c>
      <c r="AD450" s="33">
        <v>0</v>
      </c>
      <c r="AE450" s="33">
        <v>0</v>
      </c>
      <c r="AF450" s="33">
        <v>0</v>
      </c>
      <c r="AG450" s="33">
        <v>0</v>
      </c>
      <c r="AH450" s="33">
        <v>0</v>
      </c>
      <c r="AI450" s="33">
        <v>0</v>
      </c>
      <c r="AJ450" s="33">
        <v>0</v>
      </c>
      <c r="AK450" s="33">
        <v>0</v>
      </c>
      <c r="AL450" s="33">
        <v>0</v>
      </c>
      <c r="AM450" s="33">
        <v>0</v>
      </c>
      <c r="AN450" s="33">
        <v>0</v>
      </c>
      <c r="AO450" s="33">
        <v>0</v>
      </c>
      <c r="AP450" s="33">
        <v>0</v>
      </c>
      <c r="AQ450" s="33">
        <v>0</v>
      </c>
      <c r="AR450" s="33">
        <v>0</v>
      </c>
      <c r="AS450" s="33">
        <v>0</v>
      </c>
      <c r="AT450" s="33">
        <v>0</v>
      </c>
      <c r="AU450" s="33">
        <v>0</v>
      </c>
      <c r="AV450" s="33">
        <v>0</v>
      </c>
      <c r="AW450" s="33">
        <v>0</v>
      </c>
      <c r="AX450" s="33">
        <v>0</v>
      </c>
      <c r="AY450" s="33">
        <v>0</v>
      </c>
      <c r="AZ450" s="33">
        <v>0</v>
      </c>
      <c r="BA450" s="33">
        <v>0</v>
      </c>
      <c r="BB450" s="33">
        <f t="shared" si="292"/>
        <v>0</v>
      </c>
      <c r="BC450" s="33">
        <f t="shared" si="293"/>
        <v>0</v>
      </c>
      <c r="BD450" s="33">
        <f t="shared" si="294"/>
        <v>0</v>
      </c>
      <c r="BE450" s="33">
        <f t="shared" si="295"/>
        <v>0</v>
      </c>
      <c r="BF450" s="33">
        <f t="shared" si="296"/>
        <v>0</v>
      </c>
      <c r="BG450" s="33">
        <f t="shared" si="297"/>
        <v>0</v>
      </c>
      <c r="BH450" s="33">
        <f t="shared" si="298"/>
        <v>0</v>
      </c>
      <c r="BI450" s="33">
        <f t="shared" si="299"/>
        <v>0</v>
      </c>
      <c r="BJ450" s="33">
        <f t="shared" si="300"/>
        <v>0</v>
      </c>
      <c r="BK450" s="33">
        <f t="shared" si="301"/>
        <v>0</v>
      </c>
    </row>
    <row r="451" spans="1:63" ht="31.5" x14ac:dyDescent="0.25">
      <c r="A451" s="27" t="s">
        <v>633</v>
      </c>
      <c r="B451" s="48" t="s">
        <v>841</v>
      </c>
      <c r="C451" s="53" t="s">
        <v>842</v>
      </c>
      <c r="D451" s="33">
        <v>0</v>
      </c>
      <c r="E451" s="33">
        <v>0</v>
      </c>
      <c r="F451" s="33">
        <v>0</v>
      </c>
      <c r="G451" s="33">
        <v>0</v>
      </c>
      <c r="H451" s="33">
        <v>1</v>
      </c>
      <c r="I451" s="33">
        <v>0</v>
      </c>
      <c r="J451" s="33">
        <v>0</v>
      </c>
      <c r="K451" s="33">
        <v>0</v>
      </c>
      <c r="L451" s="33">
        <v>0</v>
      </c>
      <c r="M451" s="33">
        <v>0</v>
      </c>
      <c r="N451" s="33">
        <v>0</v>
      </c>
      <c r="O451" s="33">
        <v>0</v>
      </c>
      <c r="P451" s="33">
        <v>0</v>
      </c>
      <c r="Q451" s="33">
        <v>0</v>
      </c>
      <c r="R451" s="33">
        <v>0</v>
      </c>
      <c r="S451" s="33">
        <v>0</v>
      </c>
      <c r="T451" s="33">
        <v>0</v>
      </c>
      <c r="U451" s="33">
        <v>0</v>
      </c>
      <c r="V451" s="33">
        <v>0</v>
      </c>
      <c r="W451" s="33">
        <v>0</v>
      </c>
      <c r="X451" s="33">
        <v>0</v>
      </c>
      <c r="Y451" s="33">
        <v>0</v>
      </c>
      <c r="Z451" s="33">
        <v>0</v>
      </c>
      <c r="AA451" s="33">
        <v>0</v>
      </c>
      <c r="AB451" s="33">
        <v>0</v>
      </c>
      <c r="AC451" s="33">
        <v>0</v>
      </c>
      <c r="AD451" s="33">
        <v>0</v>
      </c>
      <c r="AE451" s="33">
        <v>0</v>
      </c>
      <c r="AF451" s="33">
        <v>0</v>
      </c>
      <c r="AG451" s="33">
        <v>0</v>
      </c>
      <c r="AH451" s="33">
        <v>0</v>
      </c>
      <c r="AI451" s="33">
        <v>0</v>
      </c>
      <c r="AJ451" s="33">
        <v>0</v>
      </c>
      <c r="AK451" s="33">
        <v>0</v>
      </c>
      <c r="AL451" s="33">
        <v>0</v>
      </c>
      <c r="AM451" s="33">
        <v>0</v>
      </c>
      <c r="AN451" s="33">
        <v>0</v>
      </c>
      <c r="AO451" s="33">
        <v>0</v>
      </c>
      <c r="AP451" s="33">
        <v>0</v>
      </c>
      <c r="AQ451" s="33">
        <v>0</v>
      </c>
      <c r="AR451" s="33">
        <v>0</v>
      </c>
      <c r="AS451" s="33">
        <v>0</v>
      </c>
      <c r="AT451" s="33">
        <v>0</v>
      </c>
      <c r="AU451" s="33">
        <v>0</v>
      </c>
      <c r="AV451" s="33">
        <v>0</v>
      </c>
      <c r="AW451" s="33">
        <v>0</v>
      </c>
      <c r="AX451" s="33">
        <v>0</v>
      </c>
      <c r="AY451" s="33">
        <v>0</v>
      </c>
      <c r="AZ451" s="33">
        <v>0</v>
      </c>
      <c r="BA451" s="33">
        <v>0</v>
      </c>
      <c r="BB451" s="33">
        <f t="shared" si="292"/>
        <v>0</v>
      </c>
      <c r="BC451" s="33">
        <f t="shared" si="293"/>
        <v>0</v>
      </c>
      <c r="BD451" s="33">
        <f t="shared" si="294"/>
        <v>0</v>
      </c>
      <c r="BE451" s="33">
        <f t="shared" si="295"/>
        <v>0</v>
      </c>
      <c r="BF451" s="33">
        <f t="shared" si="296"/>
        <v>0</v>
      </c>
      <c r="BG451" s="33">
        <f t="shared" si="297"/>
        <v>0</v>
      </c>
      <c r="BH451" s="33">
        <f t="shared" si="298"/>
        <v>0</v>
      </c>
      <c r="BI451" s="33">
        <f t="shared" si="299"/>
        <v>0</v>
      </c>
      <c r="BJ451" s="33">
        <f t="shared" si="300"/>
        <v>0</v>
      </c>
      <c r="BK451" s="33">
        <f t="shared" si="301"/>
        <v>0</v>
      </c>
    </row>
    <row r="452" spans="1:63" ht="31.5" x14ac:dyDescent="0.25">
      <c r="A452" s="61" t="s">
        <v>633</v>
      </c>
      <c r="B452" s="48" t="s">
        <v>843</v>
      </c>
      <c r="C452" s="53" t="s">
        <v>844</v>
      </c>
      <c r="D452" s="33">
        <v>0</v>
      </c>
      <c r="E452" s="33">
        <v>0</v>
      </c>
      <c r="F452" s="33">
        <v>0</v>
      </c>
      <c r="G452" s="33">
        <v>0</v>
      </c>
      <c r="H452" s="33">
        <v>1</v>
      </c>
      <c r="I452" s="33">
        <v>0</v>
      </c>
      <c r="J452" s="33">
        <v>0</v>
      </c>
      <c r="K452" s="33">
        <v>0</v>
      </c>
      <c r="L452" s="33">
        <v>0</v>
      </c>
      <c r="M452" s="33">
        <v>0</v>
      </c>
      <c r="N452" s="33">
        <v>0</v>
      </c>
      <c r="O452" s="33">
        <v>0</v>
      </c>
      <c r="P452" s="33">
        <v>0</v>
      </c>
      <c r="Q452" s="33">
        <v>0</v>
      </c>
      <c r="R452" s="33">
        <v>0</v>
      </c>
      <c r="S452" s="33">
        <v>0</v>
      </c>
      <c r="T452" s="33">
        <v>0</v>
      </c>
      <c r="U452" s="33">
        <v>0</v>
      </c>
      <c r="V452" s="33">
        <v>0</v>
      </c>
      <c r="W452" s="33">
        <v>0</v>
      </c>
      <c r="X452" s="33">
        <v>0</v>
      </c>
      <c r="Y452" s="33">
        <v>0</v>
      </c>
      <c r="Z452" s="33">
        <v>0</v>
      </c>
      <c r="AA452" s="33">
        <v>0</v>
      </c>
      <c r="AB452" s="33">
        <v>0</v>
      </c>
      <c r="AC452" s="33">
        <v>0</v>
      </c>
      <c r="AD452" s="33">
        <v>0</v>
      </c>
      <c r="AE452" s="33">
        <v>0</v>
      </c>
      <c r="AF452" s="33">
        <v>0</v>
      </c>
      <c r="AG452" s="33">
        <v>0</v>
      </c>
      <c r="AH452" s="33">
        <v>0</v>
      </c>
      <c r="AI452" s="33">
        <v>0</v>
      </c>
      <c r="AJ452" s="33">
        <v>0</v>
      </c>
      <c r="AK452" s="33">
        <v>0</v>
      </c>
      <c r="AL452" s="33">
        <v>0</v>
      </c>
      <c r="AM452" s="33">
        <v>0</v>
      </c>
      <c r="AN452" s="33">
        <v>0</v>
      </c>
      <c r="AO452" s="33">
        <v>0</v>
      </c>
      <c r="AP452" s="33">
        <v>0</v>
      </c>
      <c r="AQ452" s="33">
        <v>0</v>
      </c>
      <c r="AR452" s="32">
        <v>0</v>
      </c>
      <c r="AS452" s="32">
        <v>0</v>
      </c>
      <c r="AT452" s="32">
        <v>0</v>
      </c>
      <c r="AU452" s="32">
        <v>0</v>
      </c>
      <c r="AV452" s="32">
        <v>0</v>
      </c>
      <c r="AW452" s="32">
        <v>0</v>
      </c>
      <c r="AX452" s="32">
        <v>0</v>
      </c>
      <c r="AY452" s="32">
        <v>0</v>
      </c>
      <c r="AZ452" s="32">
        <v>0</v>
      </c>
      <c r="BA452" s="32">
        <v>0</v>
      </c>
      <c r="BB452" s="33">
        <f t="shared" si="292"/>
        <v>0</v>
      </c>
      <c r="BC452" s="33">
        <f t="shared" si="293"/>
        <v>0</v>
      </c>
      <c r="BD452" s="33">
        <f t="shared" si="294"/>
        <v>0</v>
      </c>
      <c r="BE452" s="33">
        <f t="shared" si="295"/>
        <v>0</v>
      </c>
      <c r="BF452" s="33">
        <f t="shared" si="296"/>
        <v>0</v>
      </c>
      <c r="BG452" s="33">
        <f t="shared" si="297"/>
        <v>0</v>
      </c>
      <c r="BH452" s="33">
        <f t="shared" si="298"/>
        <v>0</v>
      </c>
      <c r="BI452" s="33">
        <f t="shared" si="299"/>
        <v>0</v>
      </c>
      <c r="BJ452" s="33">
        <f t="shared" si="300"/>
        <v>0</v>
      </c>
      <c r="BK452" s="33">
        <f t="shared" si="301"/>
        <v>0</v>
      </c>
    </row>
    <row r="453" spans="1:63" ht="31.5" x14ac:dyDescent="0.25">
      <c r="A453" s="27" t="s">
        <v>633</v>
      </c>
      <c r="B453" s="48" t="s">
        <v>845</v>
      </c>
      <c r="C453" s="169" t="s">
        <v>846</v>
      </c>
      <c r="D453" s="33">
        <v>0</v>
      </c>
      <c r="E453" s="33">
        <v>0</v>
      </c>
      <c r="F453" s="33">
        <v>0</v>
      </c>
      <c r="G453" s="33">
        <v>0</v>
      </c>
      <c r="H453" s="33">
        <v>0</v>
      </c>
      <c r="I453" s="33">
        <v>0</v>
      </c>
      <c r="J453" s="33">
        <v>0</v>
      </c>
      <c r="K453" s="33">
        <v>0</v>
      </c>
      <c r="L453" s="33">
        <v>0</v>
      </c>
      <c r="M453" s="33">
        <v>0</v>
      </c>
      <c r="N453" s="33">
        <v>0</v>
      </c>
      <c r="O453" s="33">
        <v>0</v>
      </c>
      <c r="P453" s="33">
        <v>0</v>
      </c>
      <c r="Q453" s="33">
        <v>0</v>
      </c>
      <c r="R453" s="33">
        <v>0</v>
      </c>
      <c r="S453" s="33">
        <v>0</v>
      </c>
      <c r="T453" s="33">
        <v>0</v>
      </c>
      <c r="U453" s="33">
        <v>0</v>
      </c>
      <c r="V453" s="33">
        <v>0</v>
      </c>
      <c r="W453" s="33">
        <v>0</v>
      </c>
      <c r="X453" s="33">
        <v>0</v>
      </c>
      <c r="Y453" s="33">
        <v>0</v>
      </c>
      <c r="Z453" s="33">
        <v>0</v>
      </c>
      <c r="AA453" s="33">
        <v>0</v>
      </c>
      <c r="AB453" s="33">
        <v>0</v>
      </c>
      <c r="AC453" s="33">
        <v>0</v>
      </c>
      <c r="AD453" s="33">
        <v>0</v>
      </c>
      <c r="AE453" s="33">
        <v>0</v>
      </c>
      <c r="AF453" s="33">
        <v>0</v>
      </c>
      <c r="AG453" s="33">
        <v>0</v>
      </c>
      <c r="AH453" s="33">
        <v>0</v>
      </c>
      <c r="AI453" s="33">
        <v>0</v>
      </c>
      <c r="AJ453" s="33">
        <v>0</v>
      </c>
      <c r="AK453" s="33">
        <v>0</v>
      </c>
      <c r="AL453" s="33">
        <v>0</v>
      </c>
      <c r="AM453" s="33">
        <v>0</v>
      </c>
      <c r="AN453" s="33">
        <v>0</v>
      </c>
      <c r="AO453" s="33">
        <v>0</v>
      </c>
      <c r="AP453" s="33">
        <v>0</v>
      </c>
      <c r="AQ453" s="33">
        <v>0</v>
      </c>
      <c r="AR453" s="33">
        <v>0</v>
      </c>
      <c r="AS453" s="33">
        <v>0</v>
      </c>
      <c r="AT453" s="33">
        <v>0</v>
      </c>
      <c r="AU453" s="33">
        <v>0</v>
      </c>
      <c r="AV453" s="33">
        <v>0</v>
      </c>
      <c r="AW453" s="33">
        <v>0</v>
      </c>
      <c r="AX453" s="33">
        <v>0</v>
      </c>
      <c r="AY453" s="33">
        <v>0</v>
      </c>
      <c r="AZ453" s="33">
        <v>0</v>
      </c>
      <c r="BA453" s="33">
        <v>0</v>
      </c>
      <c r="BB453" s="33">
        <f t="shared" si="292"/>
        <v>0</v>
      </c>
      <c r="BC453" s="33">
        <f t="shared" si="293"/>
        <v>0</v>
      </c>
      <c r="BD453" s="33">
        <f t="shared" si="294"/>
        <v>0</v>
      </c>
      <c r="BE453" s="33">
        <f t="shared" si="295"/>
        <v>0</v>
      </c>
      <c r="BF453" s="33">
        <f t="shared" si="296"/>
        <v>0</v>
      </c>
      <c r="BG453" s="33">
        <f t="shared" si="297"/>
        <v>0</v>
      </c>
      <c r="BH453" s="33">
        <f t="shared" si="298"/>
        <v>0</v>
      </c>
      <c r="BI453" s="33">
        <f t="shared" si="299"/>
        <v>0</v>
      </c>
      <c r="BJ453" s="33">
        <f t="shared" si="300"/>
        <v>0</v>
      </c>
      <c r="BK453" s="33">
        <f t="shared" si="301"/>
        <v>0</v>
      </c>
    </row>
    <row r="454" spans="1:63" ht="31.5" x14ac:dyDescent="0.25">
      <c r="A454" s="27" t="s">
        <v>633</v>
      </c>
      <c r="B454" s="48" t="s">
        <v>847</v>
      </c>
      <c r="C454" s="169" t="s">
        <v>848</v>
      </c>
      <c r="D454" s="33">
        <v>0</v>
      </c>
      <c r="E454" s="33">
        <v>0</v>
      </c>
      <c r="F454" s="33">
        <v>0</v>
      </c>
      <c r="G454" s="33">
        <v>0</v>
      </c>
      <c r="H454" s="33">
        <v>0</v>
      </c>
      <c r="I454" s="33">
        <v>0</v>
      </c>
      <c r="J454" s="33">
        <v>0</v>
      </c>
      <c r="K454" s="33">
        <v>0</v>
      </c>
      <c r="L454" s="33">
        <v>0</v>
      </c>
      <c r="M454" s="33">
        <v>0</v>
      </c>
      <c r="N454" s="33">
        <v>0</v>
      </c>
      <c r="O454" s="33">
        <v>0</v>
      </c>
      <c r="P454" s="33">
        <v>0</v>
      </c>
      <c r="Q454" s="33">
        <v>0</v>
      </c>
      <c r="R454" s="33">
        <v>0</v>
      </c>
      <c r="S454" s="33">
        <v>0</v>
      </c>
      <c r="T454" s="33">
        <v>0</v>
      </c>
      <c r="U454" s="33">
        <v>0</v>
      </c>
      <c r="V454" s="33">
        <v>0</v>
      </c>
      <c r="W454" s="33">
        <v>0</v>
      </c>
      <c r="X454" s="33">
        <v>0</v>
      </c>
      <c r="Y454" s="33">
        <v>0</v>
      </c>
      <c r="Z454" s="33">
        <v>0</v>
      </c>
      <c r="AA454" s="33">
        <v>0</v>
      </c>
      <c r="AB454" s="33">
        <v>0</v>
      </c>
      <c r="AC454" s="33">
        <v>0</v>
      </c>
      <c r="AD454" s="33">
        <v>0</v>
      </c>
      <c r="AE454" s="33">
        <v>0</v>
      </c>
      <c r="AF454" s="33">
        <v>0</v>
      </c>
      <c r="AG454" s="33">
        <v>0</v>
      </c>
      <c r="AH454" s="33">
        <v>0</v>
      </c>
      <c r="AI454" s="33">
        <v>0</v>
      </c>
      <c r="AJ454" s="33">
        <v>0</v>
      </c>
      <c r="AK454" s="33">
        <v>0</v>
      </c>
      <c r="AL454" s="33">
        <v>0</v>
      </c>
      <c r="AM454" s="33">
        <v>0</v>
      </c>
      <c r="AN454" s="33">
        <v>0</v>
      </c>
      <c r="AO454" s="33">
        <v>0</v>
      </c>
      <c r="AP454" s="33">
        <v>0</v>
      </c>
      <c r="AQ454" s="33">
        <v>0</v>
      </c>
      <c r="AR454" s="33">
        <v>0</v>
      </c>
      <c r="AS454" s="33">
        <v>0</v>
      </c>
      <c r="AT454" s="33">
        <v>0</v>
      </c>
      <c r="AU454" s="33">
        <v>0</v>
      </c>
      <c r="AV454" s="33">
        <v>0</v>
      </c>
      <c r="AW454" s="33">
        <v>0</v>
      </c>
      <c r="AX454" s="33">
        <v>0</v>
      </c>
      <c r="AY454" s="33">
        <v>0</v>
      </c>
      <c r="AZ454" s="33">
        <v>0</v>
      </c>
      <c r="BA454" s="33">
        <v>0</v>
      </c>
      <c r="BB454" s="33">
        <f t="shared" si="292"/>
        <v>0</v>
      </c>
      <c r="BC454" s="33">
        <f t="shared" si="293"/>
        <v>0</v>
      </c>
      <c r="BD454" s="33">
        <f t="shared" si="294"/>
        <v>0</v>
      </c>
      <c r="BE454" s="33">
        <f t="shared" si="295"/>
        <v>0</v>
      </c>
      <c r="BF454" s="33">
        <f t="shared" si="296"/>
        <v>0</v>
      </c>
      <c r="BG454" s="33">
        <f t="shared" si="297"/>
        <v>0</v>
      </c>
      <c r="BH454" s="33">
        <f t="shared" si="298"/>
        <v>0</v>
      </c>
      <c r="BI454" s="33">
        <f t="shared" si="299"/>
        <v>0</v>
      </c>
      <c r="BJ454" s="33">
        <f t="shared" si="300"/>
        <v>0</v>
      </c>
      <c r="BK454" s="33">
        <f t="shared" si="301"/>
        <v>0</v>
      </c>
    </row>
    <row r="455" spans="1:63" ht="31.5" x14ac:dyDescent="0.25">
      <c r="A455" s="61" t="s">
        <v>633</v>
      </c>
      <c r="B455" s="48" t="s">
        <v>2482</v>
      </c>
      <c r="C455" s="53" t="s">
        <v>2483</v>
      </c>
      <c r="D455" s="33">
        <v>0</v>
      </c>
      <c r="E455" s="33">
        <v>0</v>
      </c>
      <c r="F455" s="33">
        <v>0</v>
      </c>
      <c r="G455" s="33">
        <v>0</v>
      </c>
      <c r="H455" s="33">
        <v>1</v>
      </c>
      <c r="I455" s="33">
        <v>0</v>
      </c>
      <c r="J455" s="33">
        <v>0</v>
      </c>
      <c r="K455" s="33">
        <v>0</v>
      </c>
      <c r="L455" s="33">
        <v>0</v>
      </c>
      <c r="M455" s="33">
        <v>0</v>
      </c>
      <c r="N455" s="33">
        <v>0</v>
      </c>
      <c r="O455" s="33">
        <v>0</v>
      </c>
      <c r="P455" s="33">
        <v>0</v>
      </c>
      <c r="Q455" s="33">
        <v>0</v>
      </c>
      <c r="R455" s="33">
        <v>0</v>
      </c>
      <c r="S455" s="33">
        <v>0</v>
      </c>
      <c r="T455" s="33">
        <v>0</v>
      </c>
      <c r="U455" s="33">
        <v>0</v>
      </c>
      <c r="V455" s="33">
        <v>0</v>
      </c>
      <c r="W455" s="33">
        <v>0</v>
      </c>
      <c r="X455" s="33">
        <v>0</v>
      </c>
      <c r="Y455" s="33">
        <v>0</v>
      </c>
      <c r="Z455" s="33">
        <v>0</v>
      </c>
      <c r="AA455" s="33">
        <v>0</v>
      </c>
      <c r="AB455" s="33">
        <v>0</v>
      </c>
      <c r="AC455" s="33">
        <v>0</v>
      </c>
      <c r="AD455" s="33">
        <v>0</v>
      </c>
      <c r="AE455" s="33">
        <v>0</v>
      </c>
      <c r="AF455" s="33">
        <v>0</v>
      </c>
      <c r="AG455" s="33">
        <v>0</v>
      </c>
      <c r="AH455" s="33">
        <v>0</v>
      </c>
      <c r="AI455" s="33">
        <v>0</v>
      </c>
      <c r="AJ455" s="33">
        <v>0</v>
      </c>
      <c r="AK455" s="33">
        <v>0</v>
      </c>
      <c r="AL455" s="33">
        <v>0</v>
      </c>
      <c r="AM455" s="33">
        <v>0</v>
      </c>
      <c r="AN455" s="33">
        <v>0</v>
      </c>
      <c r="AO455" s="33">
        <v>0</v>
      </c>
      <c r="AP455" s="33">
        <v>0</v>
      </c>
      <c r="AQ455" s="33">
        <v>0</v>
      </c>
      <c r="AR455" s="32">
        <v>0</v>
      </c>
      <c r="AS455" s="32">
        <v>0</v>
      </c>
      <c r="AT455" s="32">
        <v>0</v>
      </c>
      <c r="AU455" s="32">
        <v>0</v>
      </c>
      <c r="AV455" s="32">
        <v>0</v>
      </c>
      <c r="AW455" s="32">
        <v>0</v>
      </c>
      <c r="AX455" s="32">
        <v>0</v>
      </c>
      <c r="AY455" s="32">
        <v>0</v>
      </c>
      <c r="AZ455" s="32">
        <v>0</v>
      </c>
      <c r="BA455" s="32">
        <v>0</v>
      </c>
      <c r="BB455" s="33">
        <f t="shared" si="292"/>
        <v>0</v>
      </c>
      <c r="BC455" s="33">
        <f t="shared" si="293"/>
        <v>0</v>
      </c>
      <c r="BD455" s="33">
        <f t="shared" si="294"/>
        <v>0</v>
      </c>
      <c r="BE455" s="33">
        <f t="shared" si="295"/>
        <v>0</v>
      </c>
      <c r="BF455" s="33">
        <f t="shared" si="296"/>
        <v>0</v>
      </c>
      <c r="BG455" s="33">
        <f t="shared" si="297"/>
        <v>0</v>
      </c>
      <c r="BH455" s="33">
        <f t="shared" si="298"/>
        <v>0</v>
      </c>
      <c r="BI455" s="33">
        <f t="shared" si="299"/>
        <v>0</v>
      </c>
      <c r="BJ455" s="33">
        <f t="shared" si="300"/>
        <v>0</v>
      </c>
      <c r="BK455" s="33">
        <f t="shared" si="301"/>
        <v>0</v>
      </c>
    </row>
    <row r="456" spans="1:63" x14ac:dyDescent="0.25">
      <c r="A456" s="61" t="s">
        <v>633</v>
      </c>
      <c r="B456" s="48" t="s">
        <v>3545</v>
      </c>
      <c r="C456" s="53" t="s">
        <v>3546</v>
      </c>
      <c r="D456" s="33">
        <v>0</v>
      </c>
      <c r="E456" s="33">
        <v>0</v>
      </c>
      <c r="F456" s="33">
        <v>0</v>
      </c>
      <c r="G456" s="33">
        <v>0</v>
      </c>
      <c r="H456" s="33">
        <v>1</v>
      </c>
      <c r="I456" s="33">
        <v>0</v>
      </c>
      <c r="J456" s="33">
        <v>0</v>
      </c>
      <c r="K456" s="33">
        <v>0</v>
      </c>
      <c r="L456" s="33">
        <v>0</v>
      </c>
      <c r="M456" s="33">
        <v>0</v>
      </c>
      <c r="N456" s="33">
        <v>0</v>
      </c>
      <c r="O456" s="33">
        <v>0</v>
      </c>
      <c r="P456" s="33">
        <v>0</v>
      </c>
      <c r="Q456" s="33">
        <v>0</v>
      </c>
      <c r="R456" s="33">
        <v>0</v>
      </c>
      <c r="S456" s="33">
        <v>0</v>
      </c>
      <c r="T456" s="33">
        <v>0</v>
      </c>
      <c r="U456" s="33">
        <v>0</v>
      </c>
      <c r="V456" s="33">
        <v>0</v>
      </c>
      <c r="W456" s="33">
        <v>0</v>
      </c>
      <c r="X456" s="33">
        <v>0</v>
      </c>
      <c r="Y456" s="33">
        <v>0</v>
      </c>
      <c r="Z456" s="33">
        <v>0</v>
      </c>
      <c r="AA456" s="33">
        <v>0</v>
      </c>
      <c r="AB456" s="33">
        <v>0</v>
      </c>
      <c r="AC456" s="33">
        <v>0</v>
      </c>
      <c r="AD456" s="33">
        <v>0</v>
      </c>
      <c r="AE456" s="33">
        <v>0</v>
      </c>
      <c r="AF456" s="33">
        <v>0</v>
      </c>
      <c r="AG456" s="33">
        <v>0</v>
      </c>
      <c r="AH456" s="33">
        <v>0</v>
      </c>
      <c r="AI456" s="33">
        <v>0</v>
      </c>
      <c r="AJ456" s="33">
        <v>0</v>
      </c>
      <c r="AK456" s="33">
        <v>0</v>
      </c>
      <c r="AL456" s="33">
        <v>0</v>
      </c>
      <c r="AM456" s="33">
        <v>0</v>
      </c>
      <c r="AN456" s="33">
        <v>0</v>
      </c>
      <c r="AO456" s="33">
        <v>0</v>
      </c>
      <c r="AP456" s="33">
        <v>0</v>
      </c>
      <c r="AQ456" s="33">
        <v>0</v>
      </c>
      <c r="AR456" s="32">
        <v>0</v>
      </c>
      <c r="AS456" s="32">
        <v>0</v>
      </c>
      <c r="AT456" s="32">
        <v>0</v>
      </c>
      <c r="AU456" s="32">
        <v>0</v>
      </c>
      <c r="AV456" s="32">
        <v>0</v>
      </c>
      <c r="AW456" s="32">
        <v>0</v>
      </c>
      <c r="AX456" s="32">
        <v>0</v>
      </c>
      <c r="AY456" s="32">
        <v>0</v>
      </c>
      <c r="AZ456" s="32">
        <v>0</v>
      </c>
      <c r="BA456" s="32">
        <v>0</v>
      </c>
      <c r="BB456" s="33">
        <f t="shared" si="292"/>
        <v>0</v>
      </c>
      <c r="BC456" s="33">
        <f t="shared" si="293"/>
        <v>0</v>
      </c>
      <c r="BD456" s="33">
        <f t="shared" si="294"/>
        <v>0</v>
      </c>
      <c r="BE456" s="33">
        <f t="shared" si="295"/>
        <v>0</v>
      </c>
      <c r="BF456" s="33">
        <f t="shared" si="296"/>
        <v>0</v>
      </c>
      <c r="BG456" s="33">
        <f t="shared" si="297"/>
        <v>0</v>
      </c>
      <c r="BH456" s="33">
        <f t="shared" si="298"/>
        <v>0</v>
      </c>
      <c r="BI456" s="33">
        <f t="shared" si="299"/>
        <v>0</v>
      </c>
      <c r="BJ456" s="33">
        <f t="shared" si="300"/>
        <v>0</v>
      </c>
      <c r="BK456" s="33">
        <f t="shared" si="301"/>
        <v>0</v>
      </c>
    </row>
    <row r="457" spans="1:63" ht="31.5" x14ac:dyDescent="0.25">
      <c r="A457" s="61" t="s">
        <v>633</v>
      </c>
      <c r="B457" s="48" t="s">
        <v>3547</v>
      </c>
      <c r="C457" s="53" t="s">
        <v>3548</v>
      </c>
      <c r="D457" s="33">
        <v>0</v>
      </c>
      <c r="E457" s="33">
        <v>0</v>
      </c>
      <c r="F457" s="33">
        <v>0</v>
      </c>
      <c r="G457" s="33">
        <v>0</v>
      </c>
      <c r="H457" s="33">
        <v>1</v>
      </c>
      <c r="I457" s="33">
        <v>0</v>
      </c>
      <c r="J457" s="33">
        <v>0</v>
      </c>
      <c r="K457" s="33">
        <v>0</v>
      </c>
      <c r="L457" s="33">
        <v>0</v>
      </c>
      <c r="M457" s="33">
        <v>0</v>
      </c>
      <c r="N457" s="33">
        <v>0</v>
      </c>
      <c r="O457" s="33">
        <v>0</v>
      </c>
      <c r="P457" s="33">
        <v>0</v>
      </c>
      <c r="Q457" s="33">
        <v>0</v>
      </c>
      <c r="R457" s="33">
        <v>0</v>
      </c>
      <c r="S457" s="33">
        <v>0</v>
      </c>
      <c r="T457" s="33">
        <v>0</v>
      </c>
      <c r="U457" s="33">
        <v>0</v>
      </c>
      <c r="V457" s="33">
        <v>0</v>
      </c>
      <c r="W457" s="33">
        <v>0</v>
      </c>
      <c r="X457" s="33">
        <v>0</v>
      </c>
      <c r="Y457" s="33">
        <v>0</v>
      </c>
      <c r="Z457" s="33">
        <v>0</v>
      </c>
      <c r="AA457" s="33">
        <v>0</v>
      </c>
      <c r="AB457" s="33">
        <v>0</v>
      </c>
      <c r="AC457" s="33">
        <v>0</v>
      </c>
      <c r="AD457" s="33">
        <v>0</v>
      </c>
      <c r="AE457" s="33">
        <v>0</v>
      </c>
      <c r="AF457" s="33">
        <v>0</v>
      </c>
      <c r="AG457" s="33">
        <v>0</v>
      </c>
      <c r="AH457" s="33">
        <v>0</v>
      </c>
      <c r="AI457" s="33">
        <v>0</v>
      </c>
      <c r="AJ457" s="33">
        <v>0</v>
      </c>
      <c r="AK457" s="33">
        <v>0</v>
      </c>
      <c r="AL457" s="33">
        <v>0</v>
      </c>
      <c r="AM457" s="33">
        <v>0</v>
      </c>
      <c r="AN457" s="33">
        <v>0</v>
      </c>
      <c r="AO457" s="33">
        <v>0</v>
      </c>
      <c r="AP457" s="33">
        <v>0</v>
      </c>
      <c r="AQ457" s="33">
        <v>0</v>
      </c>
      <c r="AR457" s="32">
        <v>0</v>
      </c>
      <c r="AS457" s="32">
        <v>0</v>
      </c>
      <c r="AT457" s="32">
        <v>0</v>
      </c>
      <c r="AU457" s="32">
        <v>0</v>
      </c>
      <c r="AV457" s="32">
        <v>0</v>
      </c>
      <c r="AW457" s="32">
        <v>0</v>
      </c>
      <c r="AX457" s="32">
        <v>0</v>
      </c>
      <c r="AY457" s="32">
        <v>0</v>
      </c>
      <c r="AZ457" s="32">
        <v>0</v>
      </c>
      <c r="BA457" s="32">
        <v>0</v>
      </c>
      <c r="BB457" s="33">
        <f t="shared" si="292"/>
        <v>0</v>
      </c>
      <c r="BC457" s="33">
        <f t="shared" si="293"/>
        <v>0</v>
      </c>
      <c r="BD457" s="33">
        <f t="shared" si="294"/>
        <v>0</v>
      </c>
      <c r="BE457" s="33">
        <f t="shared" si="295"/>
        <v>0</v>
      </c>
      <c r="BF457" s="33">
        <f t="shared" si="296"/>
        <v>0</v>
      </c>
      <c r="BG457" s="33">
        <f t="shared" si="297"/>
        <v>0</v>
      </c>
      <c r="BH457" s="33">
        <f t="shared" si="298"/>
        <v>0</v>
      </c>
      <c r="BI457" s="33">
        <f t="shared" si="299"/>
        <v>0</v>
      </c>
      <c r="BJ457" s="33">
        <f t="shared" si="300"/>
        <v>0</v>
      </c>
      <c r="BK457" s="33">
        <f t="shared" si="301"/>
        <v>0</v>
      </c>
    </row>
    <row r="458" spans="1:63" ht="31.5" x14ac:dyDescent="0.25">
      <c r="A458" s="61" t="s">
        <v>633</v>
      </c>
      <c r="B458" s="48" t="s">
        <v>3549</v>
      </c>
      <c r="C458" s="53" t="s">
        <v>3550</v>
      </c>
      <c r="D458" s="33">
        <v>0</v>
      </c>
      <c r="E458" s="33">
        <v>0</v>
      </c>
      <c r="F458" s="33">
        <v>0</v>
      </c>
      <c r="G458" s="33">
        <v>0</v>
      </c>
      <c r="H458" s="33">
        <v>1</v>
      </c>
      <c r="I458" s="33">
        <v>0</v>
      </c>
      <c r="J458" s="33">
        <v>0</v>
      </c>
      <c r="K458" s="33">
        <v>0</v>
      </c>
      <c r="L458" s="33">
        <v>0</v>
      </c>
      <c r="M458" s="33">
        <v>0</v>
      </c>
      <c r="N458" s="33">
        <v>0</v>
      </c>
      <c r="O458" s="33">
        <v>0</v>
      </c>
      <c r="P458" s="33">
        <v>0</v>
      </c>
      <c r="Q458" s="33">
        <v>0</v>
      </c>
      <c r="R458" s="33">
        <v>0</v>
      </c>
      <c r="S458" s="33">
        <v>0</v>
      </c>
      <c r="T458" s="33">
        <v>0</v>
      </c>
      <c r="U458" s="33">
        <v>0</v>
      </c>
      <c r="V458" s="33">
        <v>0</v>
      </c>
      <c r="W458" s="33">
        <v>0</v>
      </c>
      <c r="X458" s="33">
        <v>0</v>
      </c>
      <c r="Y458" s="33">
        <v>0</v>
      </c>
      <c r="Z458" s="33">
        <v>0</v>
      </c>
      <c r="AA458" s="33">
        <v>0</v>
      </c>
      <c r="AB458" s="33">
        <v>0</v>
      </c>
      <c r="AC458" s="33">
        <v>0</v>
      </c>
      <c r="AD458" s="33">
        <v>0</v>
      </c>
      <c r="AE458" s="33">
        <v>0</v>
      </c>
      <c r="AF458" s="33">
        <v>0</v>
      </c>
      <c r="AG458" s="33">
        <v>0</v>
      </c>
      <c r="AH458" s="33">
        <v>0</v>
      </c>
      <c r="AI458" s="33">
        <v>0</v>
      </c>
      <c r="AJ458" s="33">
        <v>0</v>
      </c>
      <c r="AK458" s="33">
        <v>0</v>
      </c>
      <c r="AL458" s="33">
        <v>0</v>
      </c>
      <c r="AM458" s="33">
        <v>0</v>
      </c>
      <c r="AN458" s="33">
        <v>0</v>
      </c>
      <c r="AO458" s="33">
        <v>0</v>
      </c>
      <c r="AP458" s="33">
        <v>0</v>
      </c>
      <c r="AQ458" s="33">
        <v>0</v>
      </c>
      <c r="AR458" s="32">
        <v>0</v>
      </c>
      <c r="AS458" s="32">
        <v>0</v>
      </c>
      <c r="AT458" s="32">
        <v>0</v>
      </c>
      <c r="AU458" s="32">
        <v>0</v>
      </c>
      <c r="AV458" s="32">
        <v>0</v>
      </c>
      <c r="AW458" s="32">
        <v>0</v>
      </c>
      <c r="AX458" s="32">
        <v>0</v>
      </c>
      <c r="AY458" s="32">
        <v>0</v>
      </c>
      <c r="AZ458" s="32">
        <v>0</v>
      </c>
      <c r="BA458" s="32">
        <v>0</v>
      </c>
      <c r="BB458" s="33">
        <f t="shared" si="292"/>
        <v>0</v>
      </c>
      <c r="BC458" s="33">
        <f t="shared" si="293"/>
        <v>0</v>
      </c>
      <c r="BD458" s="33">
        <f t="shared" si="294"/>
        <v>0</v>
      </c>
      <c r="BE458" s="33">
        <f t="shared" si="295"/>
        <v>0</v>
      </c>
      <c r="BF458" s="33">
        <f t="shared" si="296"/>
        <v>0</v>
      </c>
      <c r="BG458" s="33">
        <f t="shared" si="297"/>
        <v>0</v>
      </c>
      <c r="BH458" s="33">
        <f t="shared" si="298"/>
        <v>0</v>
      </c>
      <c r="BI458" s="33">
        <f t="shared" si="299"/>
        <v>0</v>
      </c>
      <c r="BJ458" s="33">
        <f t="shared" si="300"/>
        <v>0</v>
      </c>
      <c r="BK458" s="33">
        <f t="shared" si="301"/>
        <v>0</v>
      </c>
    </row>
    <row r="459" spans="1:63" ht="31.5" x14ac:dyDescent="0.25">
      <c r="A459" s="61" t="s">
        <v>633</v>
      </c>
      <c r="B459" s="48" t="s">
        <v>3551</v>
      </c>
      <c r="C459" s="53" t="s">
        <v>3552</v>
      </c>
      <c r="D459" s="33">
        <v>0</v>
      </c>
      <c r="E459" s="33">
        <v>0</v>
      </c>
      <c r="F459" s="33">
        <v>0</v>
      </c>
      <c r="G459" s="33">
        <v>0</v>
      </c>
      <c r="H459" s="33">
        <v>1</v>
      </c>
      <c r="I459" s="33">
        <v>0</v>
      </c>
      <c r="J459" s="33">
        <v>0</v>
      </c>
      <c r="K459" s="33">
        <v>0</v>
      </c>
      <c r="L459" s="33">
        <v>0</v>
      </c>
      <c r="M459" s="33">
        <v>0</v>
      </c>
      <c r="N459" s="33">
        <v>0</v>
      </c>
      <c r="O459" s="33">
        <v>0</v>
      </c>
      <c r="P459" s="33">
        <v>0</v>
      </c>
      <c r="Q459" s="33">
        <v>0</v>
      </c>
      <c r="R459" s="33">
        <v>0</v>
      </c>
      <c r="S459" s="33">
        <v>0</v>
      </c>
      <c r="T459" s="33">
        <v>0</v>
      </c>
      <c r="U459" s="33">
        <v>0</v>
      </c>
      <c r="V459" s="33">
        <v>0</v>
      </c>
      <c r="W459" s="33">
        <v>0</v>
      </c>
      <c r="X459" s="33">
        <v>0</v>
      </c>
      <c r="Y459" s="33">
        <v>0</v>
      </c>
      <c r="Z459" s="33">
        <v>0</v>
      </c>
      <c r="AA459" s="33">
        <v>0</v>
      </c>
      <c r="AB459" s="33">
        <v>0</v>
      </c>
      <c r="AC459" s="33">
        <v>0</v>
      </c>
      <c r="AD459" s="33">
        <v>0</v>
      </c>
      <c r="AE459" s="33">
        <v>0</v>
      </c>
      <c r="AF459" s="33">
        <v>0</v>
      </c>
      <c r="AG459" s="33">
        <v>0</v>
      </c>
      <c r="AH459" s="33">
        <v>0</v>
      </c>
      <c r="AI459" s="33">
        <v>0</v>
      </c>
      <c r="AJ459" s="33">
        <v>0</v>
      </c>
      <c r="AK459" s="33">
        <v>0</v>
      </c>
      <c r="AL459" s="33">
        <v>0</v>
      </c>
      <c r="AM459" s="33">
        <v>0</v>
      </c>
      <c r="AN459" s="33">
        <v>0</v>
      </c>
      <c r="AO459" s="33">
        <v>0</v>
      </c>
      <c r="AP459" s="33">
        <v>0</v>
      </c>
      <c r="AQ459" s="33">
        <v>0</v>
      </c>
      <c r="AR459" s="32">
        <v>0</v>
      </c>
      <c r="AS459" s="32">
        <v>0</v>
      </c>
      <c r="AT459" s="32">
        <v>0</v>
      </c>
      <c r="AU459" s="32">
        <v>0</v>
      </c>
      <c r="AV459" s="32">
        <v>0</v>
      </c>
      <c r="AW459" s="32">
        <v>0</v>
      </c>
      <c r="AX459" s="32">
        <v>0</v>
      </c>
      <c r="AY459" s="32">
        <v>0</v>
      </c>
      <c r="AZ459" s="32">
        <v>0</v>
      </c>
      <c r="BA459" s="32">
        <v>0</v>
      </c>
      <c r="BB459" s="33">
        <f t="shared" si="292"/>
        <v>0</v>
      </c>
      <c r="BC459" s="33">
        <f t="shared" si="293"/>
        <v>0</v>
      </c>
      <c r="BD459" s="33">
        <f t="shared" si="294"/>
        <v>0</v>
      </c>
      <c r="BE459" s="33">
        <f t="shared" si="295"/>
        <v>0</v>
      </c>
      <c r="BF459" s="33">
        <f t="shared" si="296"/>
        <v>0</v>
      </c>
      <c r="BG459" s="33">
        <f t="shared" si="297"/>
        <v>0</v>
      </c>
      <c r="BH459" s="33">
        <f t="shared" si="298"/>
        <v>0</v>
      </c>
      <c r="BI459" s="33">
        <f t="shared" si="299"/>
        <v>0</v>
      </c>
      <c r="BJ459" s="33">
        <f t="shared" si="300"/>
        <v>0</v>
      </c>
      <c r="BK459" s="33">
        <f t="shared" si="301"/>
        <v>0</v>
      </c>
    </row>
    <row r="460" spans="1:63" ht="31.5" x14ac:dyDescent="0.25">
      <c r="A460" s="61" t="s">
        <v>633</v>
      </c>
      <c r="B460" s="48" t="s">
        <v>2484</v>
      </c>
      <c r="C460" s="53" t="s">
        <v>2485</v>
      </c>
      <c r="D460" s="33">
        <v>0</v>
      </c>
      <c r="E460" s="33">
        <v>0</v>
      </c>
      <c r="F460" s="33">
        <v>0</v>
      </c>
      <c r="G460" s="33">
        <v>0</v>
      </c>
      <c r="H460" s="33">
        <v>1</v>
      </c>
      <c r="I460" s="33">
        <v>0</v>
      </c>
      <c r="J460" s="33">
        <v>0</v>
      </c>
      <c r="K460" s="33">
        <v>0</v>
      </c>
      <c r="L460" s="33">
        <v>0</v>
      </c>
      <c r="M460" s="33">
        <v>0</v>
      </c>
      <c r="N460" s="33">
        <v>0</v>
      </c>
      <c r="O460" s="33">
        <v>0</v>
      </c>
      <c r="P460" s="33">
        <v>0</v>
      </c>
      <c r="Q460" s="33">
        <v>0</v>
      </c>
      <c r="R460" s="33">
        <v>0</v>
      </c>
      <c r="S460" s="33">
        <v>0</v>
      </c>
      <c r="T460" s="33">
        <v>0</v>
      </c>
      <c r="U460" s="33">
        <v>0</v>
      </c>
      <c r="V460" s="33">
        <v>0</v>
      </c>
      <c r="W460" s="33">
        <v>0</v>
      </c>
      <c r="X460" s="33">
        <v>0</v>
      </c>
      <c r="Y460" s="33">
        <v>0</v>
      </c>
      <c r="Z460" s="33">
        <v>0</v>
      </c>
      <c r="AA460" s="33">
        <v>0</v>
      </c>
      <c r="AB460" s="33">
        <v>0</v>
      </c>
      <c r="AC460" s="33">
        <v>0</v>
      </c>
      <c r="AD460" s="33">
        <v>0</v>
      </c>
      <c r="AE460" s="33">
        <v>0</v>
      </c>
      <c r="AF460" s="33">
        <v>0</v>
      </c>
      <c r="AG460" s="33">
        <v>0</v>
      </c>
      <c r="AH460" s="33">
        <v>0</v>
      </c>
      <c r="AI460" s="33">
        <v>0</v>
      </c>
      <c r="AJ460" s="33">
        <v>0</v>
      </c>
      <c r="AK460" s="33">
        <v>0</v>
      </c>
      <c r="AL460" s="33">
        <v>0</v>
      </c>
      <c r="AM460" s="33">
        <v>0</v>
      </c>
      <c r="AN460" s="33">
        <v>0</v>
      </c>
      <c r="AO460" s="33">
        <v>0</v>
      </c>
      <c r="AP460" s="33">
        <v>0</v>
      </c>
      <c r="AQ460" s="33">
        <v>0</v>
      </c>
      <c r="AR460" s="32">
        <v>0</v>
      </c>
      <c r="AS460" s="32">
        <v>0</v>
      </c>
      <c r="AT460" s="32">
        <v>0</v>
      </c>
      <c r="AU460" s="32">
        <v>0</v>
      </c>
      <c r="AV460" s="32">
        <v>0</v>
      </c>
      <c r="AW460" s="32">
        <v>0</v>
      </c>
      <c r="AX460" s="32">
        <v>0</v>
      </c>
      <c r="AY460" s="32">
        <v>0</v>
      </c>
      <c r="AZ460" s="32">
        <v>0</v>
      </c>
      <c r="BA460" s="32">
        <v>0</v>
      </c>
      <c r="BB460" s="33">
        <f t="shared" si="292"/>
        <v>0</v>
      </c>
      <c r="BC460" s="33">
        <f t="shared" si="293"/>
        <v>0</v>
      </c>
      <c r="BD460" s="33">
        <f t="shared" si="294"/>
        <v>0</v>
      </c>
      <c r="BE460" s="33">
        <f t="shared" si="295"/>
        <v>0</v>
      </c>
      <c r="BF460" s="33">
        <f t="shared" si="296"/>
        <v>0</v>
      </c>
      <c r="BG460" s="33">
        <f t="shared" si="297"/>
        <v>0</v>
      </c>
      <c r="BH460" s="33">
        <f t="shared" si="298"/>
        <v>0</v>
      </c>
      <c r="BI460" s="33">
        <f t="shared" si="299"/>
        <v>0</v>
      </c>
      <c r="BJ460" s="33">
        <f t="shared" si="300"/>
        <v>0</v>
      </c>
      <c r="BK460" s="33">
        <f t="shared" si="301"/>
        <v>0</v>
      </c>
    </row>
    <row r="461" spans="1:63" ht="31.5" x14ac:dyDescent="0.25">
      <c r="A461" s="61" t="s">
        <v>633</v>
      </c>
      <c r="B461" s="48" t="s">
        <v>2486</v>
      </c>
      <c r="C461" s="53" t="s">
        <v>2487</v>
      </c>
      <c r="D461" s="33">
        <v>0</v>
      </c>
      <c r="E461" s="33">
        <v>0</v>
      </c>
      <c r="F461" s="33">
        <v>0</v>
      </c>
      <c r="G461" s="33">
        <v>0</v>
      </c>
      <c r="H461" s="33">
        <v>1</v>
      </c>
      <c r="I461" s="33">
        <v>0</v>
      </c>
      <c r="J461" s="33">
        <v>0</v>
      </c>
      <c r="K461" s="33">
        <v>0</v>
      </c>
      <c r="L461" s="33">
        <v>0</v>
      </c>
      <c r="M461" s="33">
        <v>0</v>
      </c>
      <c r="N461" s="33">
        <v>0</v>
      </c>
      <c r="O461" s="33">
        <v>0</v>
      </c>
      <c r="P461" s="33">
        <v>0</v>
      </c>
      <c r="Q461" s="33">
        <v>0</v>
      </c>
      <c r="R461" s="33">
        <v>0</v>
      </c>
      <c r="S461" s="33">
        <v>0</v>
      </c>
      <c r="T461" s="33">
        <v>0</v>
      </c>
      <c r="U461" s="33">
        <v>0</v>
      </c>
      <c r="V461" s="33">
        <v>0</v>
      </c>
      <c r="W461" s="33">
        <v>0</v>
      </c>
      <c r="X461" s="33">
        <v>0</v>
      </c>
      <c r="Y461" s="33">
        <v>0</v>
      </c>
      <c r="Z461" s="33">
        <v>0</v>
      </c>
      <c r="AA461" s="33">
        <v>0</v>
      </c>
      <c r="AB461" s="33">
        <v>0</v>
      </c>
      <c r="AC461" s="33">
        <v>0</v>
      </c>
      <c r="AD461" s="33">
        <v>0</v>
      </c>
      <c r="AE461" s="33">
        <v>0</v>
      </c>
      <c r="AF461" s="33">
        <v>0</v>
      </c>
      <c r="AG461" s="33">
        <v>0</v>
      </c>
      <c r="AH461" s="33">
        <v>0</v>
      </c>
      <c r="AI461" s="33">
        <v>0</v>
      </c>
      <c r="AJ461" s="33">
        <v>0</v>
      </c>
      <c r="AK461" s="33">
        <v>0</v>
      </c>
      <c r="AL461" s="33">
        <v>0</v>
      </c>
      <c r="AM461" s="33">
        <v>0</v>
      </c>
      <c r="AN461" s="33">
        <v>0</v>
      </c>
      <c r="AO461" s="33">
        <v>0</v>
      </c>
      <c r="AP461" s="33">
        <v>0</v>
      </c>
      <c r="AQ461" s="33">
        <v>0</v>
      </c>
      <c r="AR461" s="32">
        <v>0</v>
      </c>
      <c r="AS461" s="32">
        <v>0</v>
      </c>
      <c r="AT461" s="32">
        <v>0</v>
      </c>
      <c r="AU461" s="32">
        <v>0</v>
      </c>
      <c r="AV461" s="32">
        <v>0</v>
      </c>
      <c r="AW461" s="32">
        <v>0</v>
      </c>
      <c r="AX461" s="32">
        <v>0</v>
      </c>
      <c r="AY461" s="32">
        <v>0</v>
      </c>
      <c r="AZ461" s="32">
        <v>0</v>
      </c>
      <c r="BA461" s="32">
        <v>0</v>
      </c>
      <c r="BB461" s="33">
        <f t="shared" si="292"/>
        <v>0</v>
      </c>
      <c r="BC461" s="33">
        <f t="shared" si="293"/>
        <v>0</v>
      </c>
      <c r="BD461" s="33">
        <f t="shared" si="294"/>
        <v>0</v>
      </c>
      <c r="BE461" s="33">
        <f t="shared" si="295"/>
        <v>0</v>
      </c>
      <c r="BF461" s="33">
        <f t="shared" si="296"/>
        <v>0</v>
      </c>
      <c r="BG461" s="33">
        <f t="shared" si="297"/>
        <v>0</v>
      </c>
      <c r="BH461" s="33">
        <f t="shared" si="298"/>
        <v>0</v>
      </c>
      <c r="BI461" s="33">
        <f t="shared" si="299"/>
        <v>0</v>
      </c>
      <c r="BJ461" s="33">
        <f t="shared" si="300"/>
        <v>0</v>
      </c>
      <c r="BK461" s="33">
        <f t="shared" si="301"/>
        <v>0</v>
      </c>
    </row>
    <row r="462" spans="1:63" ht="31.5" x14ac:dyDescent="0.25">
      <c r="A462" s="61" t="s">
        <v>633</v>
      </c>
      <c r="B462" s="48" t="s">
        <v>2488</v>
      </c>
      <c r="C462" s="53" t="s">
        <v>2489</v>
      </c>
      <c r="D462" s="33">
        <v>0</v>
      </c>
      <c r="E462" s="33">
        <v>0</v>
      </c>
      <c r="F462" s="33">
        <v>0</v>
      </c>
      <c r="G462" s="33">
        <v>0</v>
      </c>
      <c r="H462" s="33">
        <v>1</v>
      </c>
      <c r="I462" s="33">
        <v>0</v>
      </c>
      <c r="J462" s="33">
        <v>0</v>
      </c>
      <c r="K462" s="33">
        <v>0</v>
      </c>
      <c r="L462" s="33">
        <v>0</v>
      </c>
      <c r="M462" s="33">
        <v>0</v>
      </c>
      <c r="N462" s="33">
        <v>0</v>
      </c>
      <c r="O462" s="33">
        <v>0</v>
      </c>
      <c r="P462" s="33">
        <v>0</v>
      </c>
      <c r="Q462" s="33">
        <v>0</v>
      </c>
      <c r="R462" s="33">
        <v>0</v>
      </c>
      <c r="S462" s="33">
        <v>0</v>
      </c>
      <c r="T462" s="33">
        <v>0</v>
      </c>
      <c r="U462" s="33">
        <v>0</v>
      </c>
      <c r="V462" s="33">
        <v>0</v>
      </c>
      <c r="W462" s="33">
        <v>0</v>
      </c>
      <c r="X462" s="33">
        <v>0</v>
      </c>
      <c r="Y462" s="33">
        <v>0</v>
      </c>
      <c r="Z462" s="33">
        <v>0</v>
      </c>
      <c r="AA462" s="33">
        <v>0</v>
      </c>
      <c r="AB462" s="33">
        <v>0</v>
      </c>
      <c r="AC462" s="33">
        <v>0</v>
      </c>
      <c r="AD462" s="33">
        <v>0</v>
      </c>
      <c r="AE462" s="33">
        <v>0</v>
      </c>
      <c r="AF462" s="33">
        <v>0</v>
      </c>
      <c r="AG462" s="33">
        <v>0</v>
      </c>
      <c r="AH462" s="33">
        <v>0</v>
      </c>
      <c r="AI462" s="33">
        <v>0</v>
      </c>
      <c r="AJ462" s="33">
        <v>0</v>
      </c>
      <c r="AK462" s="33">
        <v>0</v>
      </c>
      <c r="AL462" s="33">
        <v>0</v>
      </c>
      <c r="AM462" s="33">
        <v>0</v>
      </c>
      <c r="AN462" s="33">
        <v>0</v>
      </c>
      <c r="AO462" s="33">
        <v>0</v>
      </c>
      <c r="AP462" s="33">
        <v>0</v>
      </c>
      <c r="AQ462" s="33">
        <v>0</v>
      </c>
      <c r="AR462" s="32">
        <v>0</v>
      </c>
      <c r="AS462" s="32">
        <v>0</v>
      </c>
      <c r="AT462" s="32">
        <v>0</v>
      </c>
      <c r="AU462" s="32">
        <v>0</v>
      </c>
      <c r="AV462" s="32">
        <v>0</v>
      </c>
      <c r="AW462" s="32">
        <v>0</v>
      </c>
      <c r="AX462" s="32">
        <v>0</v>
      </c>
      <c r="AY462" s="32">
        <v>0</v>
      </c>
      <c r="AZ462" s="32">
        <v>0</v>
      </c>
      <c r="BA462" s="32">
        <v>0</v>
      </c>
      <c r="BB462" s="33">
        <f t="shared" si="292"/>
        <v>0</v>
      </c>
      <c r="BC462" s="33">
        <f t="shared" si="293"/>
        <v>0</v>
      </c>
      <c r="BD462" s="33">
        <f t="shared" si="294"/>
        <v>0</v>
      </c>
      <c r="BE462" s="33">
        <f t="shared" si="295"/>
        <v>0</v>
      </c>
      <c r="BF462" s="33">
        <f t="shared" si="296"/>
        <v>0</v>
      </c>
      <c r="BG462" s="33">
        <f t="shared" si="297"/>
        <v>0</v>
      </c>
      <c r="BH462" s="33">
        <f t="shared" si="298"/>
        <v>0</v>
      </c>
      <c r="BI462" s="33">
        <f t="shared" si="299"/>
        <v>0</v>
      </c>
      <c r="BJ462" s="33">
        <f t="shared" si="300"/>
        <v>0</v>
      </c>
      <c r="BK462" s="33">
        <f t="shared" si="301"/>
        <v>0</v>
      </c>
    </row>
    <row r="463" spans="1:63" ht="31.5" x14ac:dyDescent="0.25">
      <c r="A463" s="61" t="s">
        <v>633</v>
      </c>
      <c r="B463" s="48" t="s">
        <v>2490</v>
      </c>
      <c r="C463" s="53" t="s">
        <v>2491</v>
      </c>
      <c r="D463" s="33">
        <v>0</v>
      </c>
      <c r="E463" s="33">
        <v>0</v>
      </c>
      <c r="F463" s="33">
        <v>0</v>
      </c>
      <c r="G463" s="33">
        <v>0</v>
      </c>
      <c r="H463" s="33">
        <v>1</v>
      </c>
      <c r="I463" s="33">
        <v>0</v>
      </c>
      <c r="J463" s="33">
        <v>0</v>
      </c>
      <c r="K463" s="33">
        <v>0</v>
      </c>
      <c r="L463" s="33">
        <v>0</v>
      </c>
      <c r="M463" s="33">
        <v>0</v>
      </c>
      <c r="N463" s="33">
        <v>0</v>
      </c>
      <c r="O463" s="33">
        <v>0</v>
      </c>
      <c r="P463" s="33">
        <v>0</v>
      </c>
      <c r="Q463" s="33">
        <v>0</v>
      </c>
      <c r="R463" s="33">
        <v>0</v>
      </c>
      <c r="S463" s="33">
        <v>0</v>
      </c>
      <c r="T463" s="33">
        <v>0</v>
      </c>
      <c r="U463" s="33">
        <v>0</v>
      </c>
      <c r="V463" s="33">
        <v>0</v>
      </c>
      <c r="W463" s="33">
        <v>0</v>
      </c>
      <c r="X463" s="33">
        <v>0</v>
      </c>
      <c r="Y463" s="33">
        <v>0</v>
      </c>
      <c r="Z463" s="33">
        <v>0</v>
      </c>
      <c r="AA463" s="33">
        <v>0</v>
      </c>
      <c r="AB463" s="33">
        <v>0</v>
      </c>
      <c r="AC463" s="33">
        <v>0</v>
      </c>
      <c r="AD463" s="33">
        <v>0</v>
      </c>
      <c r="AE463" s="33">
        <v>0</v>
      </c>
      <c r="AF463" s="33">
        <v>0</v>
      </c>
      <c r="AG463" s="33">
        <v>0</v>
      </c>
      <c r="AH463" s="33">
        <v>0</v>
      </c>
      <c r="AI463" s="33">
        <v>0</v>
      </c>
      <c r="AJ463" s="33">
        <v>0</v>
      </c>
      <c r="AK463" s="33">
        <v>0</v>
      </c>
      <c r="AL463" s="33">
        <v>0</v>
      </c>
      <c r="AM463" s="33">
        <v>0</v>
      </c>
      <c r="AN463" s="33">
        <v>0</v>
      </c>
      <c r="AO463" s="33">
        <v>0</v>
      </c>
      <c r="AP463" s="33">
        <v>0</v>
      </c>
      <c r="AQ463" s="33">
        <v>0</v>
      </c>
      <c r="AR463" s="32">
        <v>0</v>
      </c>
      <c r="AS463" s="32">
        <v>0</v>
      </c>
      <c r="AT463" s="32">
        <v>0</v>
      </c>
      <c r="AU463" s="32">
        <v>0</v>
      </c>
      <c r="AV463" s="32">
        <v>0</v>
      </c>
      <c r="AW463" s="32">
        <v>0</v>
      </c>
      <c r="AX463" s="32">
        <v>0</v>
      </c>
      <c r="AY463" s="32">
        <v>0</v>
      </c>
      <c r="AZ463" s="32">
        <v>0</v>
      </c>
      <c r="BA463" s="32">
        <v>0</v>
      </c>
      <c r="BB463" s="33">
        <f t="shared" si="292"/>
        <v>0</v>
      </c>
      <c r="BC463" s="33">
        <f t="shared" si="293"/>
        <v>0</v>
      </c>
      <c r="BD463" s="33">
        <f t="shared" si="294"/>
        <v>0</v>
      </c>
      <c r="BE463" s="33">
        <f t="shared" si="295"/>
        <v>0</v>
      </c>
      <c r="BF463" s="33">
        <f t="shared" si="296"/>
        <v>0</v>
      </c>
      <c r="BG463" s="33">
        <f t="shared" si="297"/>
        <v>0</v>
      </c>
      <c r="BH463" s="33">
        <f t="shared" si="298"/>
        <v>0</v>
      </c>
      <c r="BI463" s="33">
        <f t="shared" si="299"/>
        <v>0</v>
      </c>
      <c r="BJ463" s="33">
        <f t="shared" si="300"/>
        <v>0</v>
      </c>
      <c r="BK463" s="33">
        <f t="shared" si="301"/>
        <v>0</v>
      </c>
    </row>
    <row r="464" spans="1:63" ht="31.5" x14ac:dyDescent="0.25">
      <c r="A464" s="61" t="s">
        <v>633</v>
      </c>
      <c r="B464" s="48" t="s">
        <v>2492</v>
      </c>
      <c r="C464" s="53" t="s">
        <v>2493</v>
      </c>
      <c r="D464" s="33">
        <v>0</v>
      </c>
      <c r="E464" s="33">
        <v>0</v>
      </c>
      <c r="F464" s="33">
        <v>0</v>
      </c>
      <c r="G464" s="33">
        <v>0</v>
      </c>
      <c r="H464" s="33">
        <v>1</v>
      </c>
      <c r="I464" s="33">
        <v>0</v>
      </c>
      <c r="J464" s="33">
        <v>0</v>
      </c>
      <c r="K464" s="33">
        <v>0</v>
      </c>
      <c r="L464" s="33">
        <v>0</v>
      </c>
      <c r="M464" s="33">
        <v>0</v>
      </c>
      <c r="N464" s="33">
        <v>0</v>
      </c>
      <c r="O464" s="33">
        <v>0</v>
      </c>
      <c r="P464" s="33">
        <v>0</v>
      </c>
      <c r="Q464" s="33">
        <v>0</v>
      </c>
      <c r="R464" s="33">
        <v>0</v>
      </c>
      <c r="S464" s="33">
        <v>0</v>
      </c>
      <c r="T464" s="33">
        <v>0</v>
      </c>
      <c r="U464" s="33">
        <v>0</v>
      </c>
      <c r="V464" s="33">
        <v>0</v>
      </c>
      <c r="W464" s="33">
        <v>0</v>
      </c>
      <c r="X464" s="33">
        <v>0</v>
      </c>
      <c r="Y464" s="33">
        <v>0</v>
      </c>
      <c r="Z464" s="33">
        <v>0</v>
      </c>
      <c r="AA464" s="33">
        <v>0</v>
      </c>
      <c r="AB464" s="33">
        <v>0</v>
      </c>
      <c r="AC464" s="33">
        <v>0</v>
      </c>
      <c r="AD464" s="33">
        <v>0</v>
      </c>
      <c r="AE464" s="33">
        <v>0</v>
      </c>
      <c r="AF464" s="33">
        <v>0</v>
      </c>
      <c r="AG464" s="33">
        <v>0</v>
      </c>
      <c r="AH464" s="33">
        <v>0</v>
      </c>
      <c r="AI464" s="33">
        <v>0</v>
      </c>
      <c r="AJ464" s="33">
        <v>0</v>
      </c>
      <c r="AK464" s="33">
        <v>0</v>
      </c>
      <c r="AL464" s="33">
        <v>0</v>
      </c>
      <c r="AM464" s="33">
        <v>0</v>
      </c>
      <c r="AN464" s="33">
        <v>0</v>
      </c>
      <c r="AO464" s="33">
        <v>0</v>
      </c>
      <c r="AP464" s="33">
        <v>0</v>
      </c>
      <c r="AQ464" s="33">
        <v>0</v>
      </c>
      <c r="AR464" s="32">
        <v>0</v>
      </c>
      <c r="AS464" s="32">
        <v>0</v>
      </c>
      <c r="AT464" s="32">
        <v>0</v>
      </c>
      <c r="AU464" s="32">
        <v>0</v>
      </c>
      <c r="AV464" s="32">
        <v>0</v>
      </c>
      <c r="AW464" s="32">
        <v>0</v>
      </c>
      <c r="AX464" s="32">
        <v>0</v>
      </c>
      <c r="AY464" s="32">
        <v>0</v>
      </c>
      <c r="AZ464" s="32">
        <v>0</v>
      </c>
      <c r="BA464" s="32">
        <v>0</v>
      </c>
      <c r="BB464" s="33">
        <f t="shared" si="292"/>
        <v>0</v>
      </c>
      <c r="BC464" s="33">
        <f t="shared" si="293"/>
        <v>0</v>
      </c>
      <c r="BD464" s="33">
        <f t="shared" si="294"/>
        <v>0</v>
      </c>
      <c r="BE464" s="33">
        <f t="shared" si="295"/>
        <v>0</v>
      </c>
      <c r="BF464" s="33">
        <f t="shared" si="296"/>
        <v>0</v>
      </c>
      <c r="BG464" s="33">
        <f t="shared" si="297"/>
        <v>0</v>
      </c>
      <c r="BH464" s="33">
        <f t="shared" si="298"/>
        <v>0</v>
      </c>
      <c r="BI464" s="33">
        <f t="shared" si="299"/>
        <v>0</v>
      </c>
      <c r="BJ464" s="33">
        <f t="shared" si="300"/>
        <v>0</v>
      </c>
      <c r="BK464" s="33">
        <f t="shared" si="301"/>
        <v>0</v>
      </c>
    </row>
    <row r="465" spans="1:63" x14ac:dyDescent="0.25">
      <c r="A465" s="61" t="s">
        <v>633</v>
      </c>
      <c r="B465" s="48" t="s">
        <v>2494</v>
      </c>
      <c r="C465" s="53" t="s">
        <v>2495</v>
      </c>
      <c r="D465" s="33">
        <v>0</v>
      </c>
      <c r="E465" s="33">
        <v>0</v>
      </c>
      <c r="F465" s="33">
        <v>0</v>
      </c>
      <c r="G465" s="33">
        <v>0</v>
      </c>
      <c r="H465" s="33">
        <v>10</v>
      </c>
      <c r="I465" s="33">
        <v>0</v>
      </c>
      <c r="J465" s="33">
        <v>0</v>
      </c>
      <c r="K465" s="33">
        <v>0</v>
      </c>
      <c r="L465" s="33">
        <v>0</v>
      </c>
      <c r="M465" s="33">
        <v>0</v>
      </c>
      <c r="N465" s="33">
        <v>0</v>
      </c>
      <c r="O465" s="33">
        <v>0</v>
      </c>
      <c r="P465" s="33">
        <v>0</v>
      </c>
      <c r="Q465" s="33">
        <v>0</v>
      </c>
      <c r="R465" s="33">
        <v>0</v>
      </c>
      <c r="S465" s="33">
        <v>0</v>
      </c>
      <c r="T465" s="33">
        <v>0</v>
      </c>
      <c r="U465" s="33">
        <v>0</v>
      </c>
      <c r="V465" s="33">
        <v>0</v>
      </c>
      <c r="W465" s="33">
        <v>0</v>
      </c>
      <c r="X465" s="33">
        <v>0</v>
      </c>
      <c r="Y465" s="33">
        <v>0</v>
      </c>
      <c r="Z465" s="33">
        <v>0</v>
      </c>
      <c r="AA465" s="33">
        <v>0</v>
      </c>
      <c r="AB465" s="33">
        <v>0</v>
      </c>
      <c r="AC465" s="33">
        <v>0</v>
      </c>
      <c r="AD465" s="33">
        <v>0</v>
      </c>
      <c r="AE465" s="33">
        <v>0</v>
      </c>
      <c r="AF465" s="33">
        <v>0</v>
      </c>
      <c r="AG465" s="33">
        <v>0</v>
      </c>
      <c r="AH465" s="33">
        <v>0</v>
      </c>
      <c r="AI465" s="33">
        <v>0</v>
      </c>
      <c r="AJ465" s="33">
        <v>0</v>
      </c>
      <c r="AK465" s="33">
        <v>0</v>
      </c>
      <c r="AL465" s="33">
        <v>0</v>
      </c>
      <c r="AM465" s="33">
        <v>0</v>
      </c>
      <c r="AN465" s="33">
        <v>0</v>
      </c>
      <c r="AO465" s="33">
        <v>0</v>
      </c>
      <c r="AP465" s="33">
        <v>0</v>
      </c>
      <c r="AQ465" s="33">
        <v>0</v>
      </c>
      <c r="AR465" s="32">
        <v>0</v>
      </c>
      <c r="AS465" s="32">
        <v>0</v>
      </c>
      <c r="AT465" s="32">
        <v>0</v>
      </c>
      <c r="AU465" s="32">
        <v>0</v>
      </c>
      <c r="AV465" s="32">
        <v>0</v>
      </c>
      <c r="AW465" s="32">
        <v>0</v>
      </c>
      <c r="AX465" s="32">
        <v>0</v>
      </c>
      <c r="AY465" s="32">
        <v>0</v>
      </c>
      <c r="AZ465" s="32">
        <v>0</v>
      </c>
      <c r="BA465" s="32">
        <v>0</v>
      </c>
      <c r="BB465" s="33">
        <f t="shared" si="292"/>
        <v>0</v>
      </c>
      <c r="BC465" s="33">
        <f t="shared" si="293"/>
        <v>0</v>
      </c>
      <c r="BD465" s="33">
        <f t="shared" si="294"/>
        <v>0</v>
      </c>
      <c r="BE465" s="33">
        <f t="shared" si="295"/>
        <v>0</v>
      </c>
      <c r="BF465" s="33">
        <f t="shared" si="296"/>
        <v>0</v>
      </c>
      <c r="BG465" s="33">
        <f t="shared" si="297"/>
        <v>0</v>
      </c>
      <c r="BH465" s="33">
        <f t="shared" si="298"/>
        <v>0</v>
      </c>
      <c r="BI465" s="33">
        <f t="shared" si="299"/>
        <v>0</v>
      </c>
      <c r="BJ465" s="33">
        <f t="shared" si="300"/>
        <v>0</v>
      </c>
      <c r="BK465" s="33">
        <f t="shared" si="301"/>
        <v>0</v>
      </c>
    </row>
    <row r="466" spans="1:63" x14ac:dyDescent="0.25">
      <c r="A466" s="61" t="s">
        <v>633</v>
      </c>
      <c r="B466" s="48" t="s">
        <v>2496</v>
      </c>
      <c r="C466" s="53" t="s">
        <v>2497</v>
      </c>
      <c r="D466" s="33">
        <v>0</v>
      </c>
      <c r="E466" s="33">
        <v>0</v>
      </c>
      <c r="F466" s="33">
        <v>0</v>
      </c>
      <c r="G466" s="33">
        <v>0</v>
      </c>
      <c r="H466" s="33">
        <v>1</v>
      </c>
      <c r="I466" s="33">
        <v>0</v>
      </c>
      <c r="J466" s="33">
        <v>0</v>
      </c>
      <c r="K466" s="33">
        <v>0</v>
      </c>
      <c r="L466" s="33">
        <v>0</v>
      </c>
      <c r="M466" s="33">
        <v>0</v>
      </c>
      <c r="N466" s="33">
        <v>0</v>
      </c>
      <c r="O466" s="33">
        <v>0</v>
      </c>
      <c r="P466" s="33">
        <v>0</v>
      </c>
      <c r="Q466" s="33">
        <v>0</v>
      </c>
      <c r="R466" s="33">
        <v>0</v>
      </c>
      <c r="S466" s="33">
        <v>0</v>
      </c>
      <c r="T466" s="33">
        <v>0</v>
      </c>
      <c r="U466" s="33">
        <v>0</v>
      </c>
      <c r="V466" s="33">
        <v>0</v>
      </c>
      <c r="W466" s="33">
        <v>0</v>
      </c>
      <c r="X466" s="33">
        <v>0</v>
      </c>
      <c r="Y466" s="33">
        <v>0</v>
      </c>
      <c r="Z466" s="33">
        <v>0</v>
      </c>
      <c r="AA466" s="33">
        <v>0</v>
      </c>
      <c r="AB466" s="33">
        <v>0</v>
      </c>
      <c r="AC466" s="33">
        <v>0</v>
      </c>
      <c r="AD466" s="33">
        <v>0</v>
      </c>
      <c r="AE466" s="33">
        <v>0</v>
      </c>
      <c r="AF466" s="33">
        <v>0</v>
      </c>
      <c r="AG466" s="33">
        <v>0</v>
      </c>
      <c r="AH466" s="33">
        <v>0</v>
      </c>
      <c r="AI466" s="33">
        <v>0</v>
      </c>
      <c r="AJ466" s="33">
        <v>0</v>
      </c>
      <c r="AK466" s="33">
        <v>0</v>
      </c>
      <c r="AL466" s="33">
        <v>0</v>
      </c>
      <c r="AM466" s="33">
        <v>0</v>
      </c>
      <c r="AN466" s="33">
        <v>0</v>
      </c>
      <c r="AO466" s="33">
        <v>0</v>
      </c>
      <c r="AP466" s="33">
        <v>0</v>
      </c>
      <c r="AQ466" s="33">
        <v>0</v>
      </c>
      <c r="AR466" s="32">
        <v>0</v>
      </c>
      <c r="AS466" s="32">
        <v>0</v>
      </c>
      <c r="AT466" s="32">
        <v>0</v>
      </c>
      <c r="AU466" s="32">
        <v>0</v>
      </c>
      <c r="AV466" s="32">
        <v>0</v>
      </c>
      <c r="AW466" s="32">
        <v>0</v>
      </c>
      <c r="AX466" s="32">
        <v>0</v>
      </c>
      <c r="AY466" s="32">
        <v>0</v>
      </c>
      <c r="AZ466" s="32">
        <v>0</v>
      </c>
      <c r="BA466" s="32">
        <v>0</v>
      </c>
      <c r="BB466" s="33">
        <f t="shared" ref="BB466:BB529" si="302">SUM(N466,X466,AH466,AR466)</f>
        <v>0</v>
      </c>
      <c r="BC466" s="33">
        <f t="shared" ref="BC466:BC529" si="303">SUM(O466,Y466,AI466,AS466)</f>
        <v>0</v>
      </c>
      <c r="BD466" s="33">
        <f t="shared" ref="BD466:BD529" si="304">SUM(P466,Z466,AJ466,AT466)</f>
        <v>0</v>
      </c>
      <c r="BE466" s="33">
        <f t="shared" ref="BE466:BE529" si="305">SUM(Q466,AA466,AK466,AU466)</f>
        <v>0</v>
      </c>
      <c r="BF466" s="33">
        <f t="shared" ref="BF466:BF529" si="306">SUM(R466,AB466,AL466,AV466)</f>
        <v>0</v>
      </c>
      <c r="BG466" s="33">
        <f t="shared" ref="BG466:BG529" si="307">SUM(S466,AC466,AM466,AW466)</f>
        <v>0</v>
      </c>
      <c r="BH466" s="33">
        <f t="shared" ref="BH466:BH529" si="308">SUM(T466,AD466,AN466,AX466)</f>
        <v>0</v>
      </c>
      <c r="BI466" s="33">
        <f t="shared" ref="BI466:BI529" si="309">SUM(U466,AE466,AO466,AY466)</f>
        <v>0</v>
      </c>
      <c r="BJ466" s="33">
        <f t="shared" ref="BJ466:BJ529" si="310">SUM(V466,AF466,AP466,AZ466)</f>
        <v>0</v>
      </c>
      <c r="BK466" s="33">
        <f t="shared" ref="BK466:BK529" si="311">SUM(W466,AG466,AQ466,BA466)</f>
        <v>0</v>
      </c>
    </row>
    <row r="467" spans="1:63" x14ac:dyDescent="0.25">
      <c r="A467" s="61" t="s">
        <v>633</v>
      </c>
      <c r="B467" s="48" t="s">
        <v>2498</v>
      </c>
      <c r="C467" s="53" t="s">
        <v>2499</v>
      </c>
      <c r="D467" s="33">
        <v>0</v>
      </c>
      <c r="E467" s="33">
        <v>0</v>
      </c>
      <c r="F467" s="33">
        <v>0</v>
      </c>
      <c r="G467" s="33">
        <v>0</v>
      </c>
      <c r="H467" s="33">
        <v>1</v>
      </c>
      <c r="I467" s="33">
        <v>0</v>
      </c>
      <c r="J467" s="33">
        <v>0</v>
      </c>
      <c r="K467" s="33">
        <v>0</v>
      </c>
      <c r="L467" s="33">
        <v>0</v>
      </c>
      <c r="M467" s="33">
        <v>0</v>
      </c>
      <c r="N467" s="33">
        <v>0</v>
      </c>
      <c r="O467" s="33">
        <v>0</v>
      </c>
      <c r="P467" s="33">
        <v>0</v>
      </c>
      <c r="Q467" s="33">
        <v>0</v>
      </c>
      <c r="R467" s="33">
        <v>0</v>
      </c>
      <c r="S467" s="33">
        <v>0</v>
      </c>
      <c r="T467" s="33">
        <v>0</v>
      </c>
      <c r="U467" s="33">
        <v>0</v>
      </c>
      <c r="V467" s="33">
        <v>0</v>
      </c>
      <c r="W467" s="33">
        <v>0</v>
      </c>
      <c r="X467" s="33">
        <v>0</v>
      </c>
      <c r="Y467" s="33">
        <v>0</v>
      </c>
      <c r="Z467" s="33">
        <v>0</v>
      </c>
      <c r="AA467" s="33">
        <v>0</v>
      </c>
      <c r="AB467" s="33">
        <v>0</v>
      </c>
      <c r="AC467" s="33">
        <v>0</v>
      </c>
      <c r="AD467" s="33">
        <v>0</v>
      </c>
      <c r="AE467" s="33">
        <v>0</v>
      </c>
      <c r="AF467" s="33">
        <v>0</v>
      </c>
      <c r="AG467" s="33">
        <v>0</v>
      </c>
      <c r="AH467" s="33">
        <v>0</v>
      </c>
      <c r="AI467" s="33">
        <v>0</v>
      </c>
      <c r="AJ467" s="33">
        <v>0</v>
      </c>
      <c r="AK467" s="33">
        <v>0</v>
      </c>
      <c r="AL467" s="33">
        <v>0</v>
      </c>
      <c r="AM467" s="33">
        <v>0</v>
      </c>
      <c r="AN467" s="33">
        <v>0</v>
      </c>
      <c r="AO467" s="33">
        <v>0</v>
      </c>
      <c r="AP467" s="33">
        <v>0</v>
      </c>
      <c r="AQ467" s="33">
        <v>0</v>
      </c>
      <c r="AR467" s="32">
        <v>0</v>
      </c>
      <c r="AS467" s="32">
        <v>0</v>
      </c>
      <c r="AT467" s="32">
        <v>0</v>
      </c>
      <c r="AU467" s="32">
        <v>0</v>
      </c>
      <c r="AV467" s="32">
        <v>0</v>
      </c>
      <c r="AW467" s="32">
        <v>0</v>
      </c>
      <c r="AX467" s="32">
        <v>0</v>
      </c>
      <c r="AY467" s="32">
        <v>0</v>
      </c>
      <c r="AZ467" s="32">
        <v>0</v>
      </c>
      <c r="BA467" s="32">
        <v>0</v>
      </c>
      <c r="BB467" s="33">
        <f t="shared" si="302"/>
        <v>0</v>
      </c>
      <c r="BC467" s="33">
        <f t="shared" si="303"/>
        <v>0</v>
      </c>
      <c r="BD467" s="33">
        <f t="shared" si="304"/>
        <v>0</v>
      </c>
      <c r="BE467" s="33">
        <f t="shared" si="305"/>
        <v>0</v>
      </c>
      <c r="BF467" s="33">
        <f t="shared" si="306"/>
        <v>0</v>
      </c>
      <c r="BG467" s="33">
        <f t="shared" si="307"/>
        <v>0</v>
      </c>
      <c r="BH467" s="33">
        <f t="shared" si="308"/>
        <v>0</v>
      </c>
      <c r="BI467" s="33">
        <f t="shared" si="309"/>
        <v>0</v>
      </c>
      <c r="BJ467" s="33">
        <f t="shared" si="310"/>
        <v>0</v>
      </c>
      <c r="BK467" s="33">
        <f t="shared" si="311"/>
        <v>0</v>
      </c>
    </row>
    <row r="468" spans="1:63" x14ac:dyDescent="0.25">
      <c r="A468" s="61" t="s">
        <v>633</v>
      </c>
      <c r="B468" s="48" t="s">
        <v>2500</v>
      </c>
      <c r="C468" s="53" t="s">
        <v>2501</v>
      </c>
      <c r="D468" s="33">
        <v>0</v>
      </c>
      <c r="E468" s="33">
        <v>0</v>
      </c>
      <c r="F468" s="33">
        <v>0</v>
      </c>
      <c r="G468" s="33">
        <v>0</v>
      </c>
      <c r="H468" s="33">
        <v>1</v>
      </c>
      <c r="I468" s="33">
        <v>0</v>
      </c>
      <c r="J468" s="33">
        <v>0</v>
      </c>
      <c r="K468" s="33">
        <v>0</v>
      </c>
      <c r="L468" s="33">
        <v>0</v>
      </c>
      <c r="M468" s="33">
        <v>0</v>
      </c>
      <c r="N468" s="33">
        <v>0</v>
      </c>
      <c r="O468" s="33">
        <v>0</v>
      </c>
      <c r="P468" s="33">
        <v>0</v>
      </c>
      <c r="Q468" s="33">
        <v>0</v>
      </c>
      <c r="R468" s="33">
        <v>0</v>
      </c>
      <c r="S468" s="33">
        <v>0</v>
      </c>
      <c r="T468" s="33">
        <v>0</v>
      </c>
      <c r="U468" s="33">
        <v>0</v>
      </c>
      <c r="V468" s="33">
        <v>0</v>
      </c>
      <c r="W468" s="33">
        <v>0</v>
      </c>
      <c r="X468" s="33">
        <v>0</v>
      </c>
      <c r="Y468" s="33">
        <v>0</v>
      </c>
      <c r="Z468" s="33">
        <v>0</v>
      </c>
      <c r="AA468" s="33">
        <v>0</v>
      </c>
      <c r="AB468" s="33">
        <v>0</v>
      </c>
      <c r="AC468" s="33">
        <v>0</v>
      </c>
      <c r="AD468" s="33">
        <v>0</v>
      </c>
      <c r="AE468" s="33">
        <v>0</v>
      </c>
      <c r="AF468" s="33">
        <v>0</v>
      </c>
      <c r="AG468" s="33">
        <v>0</v>
      </c>
      <c r="AH468" s="33">
        <v>0</v>
      </c>
      <c r="AI468" s="33">
        <v>0</v>
      </c>
      <c r="AJ468" s="33">
        <v>0</v>
      </c>
      <c r="AK468" s="33">
        <v>0</v>
      </c>
      <c r="AL468" s="33">
        <v>0</v>
      </c>
      <c r="AM468" s="33">
        <v>0</v>
      </c>
      <c r="AN468" s="33">
        <v>0</v>
      </c>
      <c r="AO468" s="33">
        <v>0</v>
      </c>
      <c r="AP468" s="33">
        <v>0</v>
      </c>
      <c r="AQ468" s="33">
        <v>0</v>
      </c>
      <c r="AR468" s="32">
        <v>0</v>
      </c>
      <c r="AS468" s="32">
        <v>0</v>
      </c>
      <c r="AT468" s="32">
        <v>0</v>
      </c>
      <c r="AU468" s="32">
        <v>0</v>
      </c>
      <c r="AV468" s="32">
        <v>0</v>
      </c>
      <c r="AW468" s="32">
        <v>0</v>
      </c>
      <c r="AX468" s="32">
        <v>0</v>
      </c>
      <c r="AY468" s="32">
        <v>0</v>
      </c>
      <c r="AZ468" s="32">
        <v>0</v>
      </c>
      <c r="BA468" s="32">
        <v>0</v>
      </c>
      <c r="BB468" s="33">
        <f t="shared" si="302"/>
        <v>0</v>
      </c>
      <c r="BC468" s="33">
        <f t="shared" si="303"/>
        <v>0</v>
      </c>
      <c r="BD468" s="33">
        <f t="shared" si="304"/>
        <v>0</v>
      </c>
      <c r="BE468" s="33">
        <f t="shared" si="305"/>
        <v>0</v>
      </c>
      <c r="BF468" s="33">
        <f t="shared" si="306"/>
        <v>0</v>
      </c>
      <c r="BG468" s="33">
        <f t="shared" si="307"/>
        <v>0</v>
      </c>
      <c r="BH468" s="33">
        <f t="shared" si="308"/>
        <v>0</v>
      </c>
      <c r="BI468" s="33">
        <f t="shared" si="309"/>
        <v>0</v>
      </c>
      <c r="BJ468" s="33">
        <f t="shared" si="310"/>
        <v>0</v>
      </c>
      <c r="BK468" s="33">
        <f t="shared" si="311"/>
        <v>0</v>
      </c>
    </row>
    <row r="469" spans="1:63" ht="31.5" x14ac:dyDescent="0.25">
      <c r="A469" s="61" t="s">
        <v>633</v>
      </c>
      <c r="B469" s="48" t="s">
        <v>2502</v>
      </c>
      <c r="C469" s="53" t="s">
        <v>2503</v>
      </c>
      <c r="D469" s="33">
        <v>0</v>
      </c>
      <c r="E469" s="33">
        <v>0</v>
      </c>
      <c r="F469" s="33">
        <v>0</v>
      </c>
      <c r="G469" s="33">
        <v>0</v>
      </c>
      <c r="H469" s="33">
        <v>2</v>
      </c>
      <c r="I469" s="33">
        <v>0</v>
      </c>
      <c r="J469" s="33">
        <v>0</v>
      </c>
      <c r="K469" s="33">
        <v>0</v>
      </c>
      <c r="L469" s="33">
        <v>0</v>
      </c>
      <c r="M469" s="33">
        <v>0</v>
      </c>
      <c r="N469" s="33">
        <v>0</v>
      </c>
      <c r="O469" s="33">
        <v>0</v>
      </c>
      <c r="P469" s="33">
        <v>0</v>
      </c>
      <c r="Q469" s="33">
        <v>0</v>
      </c>
      <c r="R469" s="33">
        <v>0</v>
      </c>
      <c r="S469" s="33">
        <v>0</v>
      </c>
      <c r="T469" s="33">
        <v>0</v>
      </c>
      <c r="U469" s="33">
        <v>0</v>
      </c>
      <c r="V469" s="33">
        <v>0</v>
      </c>
      <c r="W469" s="33">
        <v>0</v>
      </c>
      <c r="X469" s="33">
        <v>0</v>
      </c>
      <c r="Y469" s="33">
        <v>0</v>
      </c>
      <c r="Z469" s="33">
        <v>0</v>
      </c>
      <c r="AA469" s="33">
        <v>0</v>
      </c>
      <c r="AB469" s="33">
        <v>0</v>
      </c>
      <c r="AC469" s="33">
        <v>0</v>
      </c>
      <c r="AD469" s="33">
        <v>0</v>
      </c>
      <c r="AE469" s="33">
        <v>0</v>
      </c>
      <c r="AF469" s="33">
        <v>0</v>
      </c>
      <c r="AG469" s="33">
        <v>0</v>
      </c>
      <c r="AH469" s="33">
        <v>0</v>
      </c>
      <c r="AI469" s="33">
        <v>0</v>
      </c>
      <c r="AJ469" s="33">
        <v>0</v>
      </c>
      <c r="AK469" s="33">
        <v>0</v>
      </c>
      <c r="AL469" s="33">
        <v>0</v>
      </c>
      <c r="AM469" s="33">
        <v>0</v>
      </c>
      <c r="AN469" s="33">
        <v>0</v>
      </c>
      <c r="AO469" s="33">
        <v>0</v>
      </c>
      <c r="AP469" s="33">
        <v>0</v>
      </c>
      <c r="AQ469" s="33">
        <v>0</v>
      </c>
      <c r="AR469" s="32">
        <v>0</v>
      </c>
      <c r="AS469" s="32">
        <v>0</v>
      </c>
      <c r="AT469" s="32">
        <v>0</v>
      </c>
      <c r="AU469" s="32">
        <v>0</v>
      </c>
      <c r="AV469" s="32">
        <v>0</v>
      </c>
      <c r="AW469" s="32">
        <v>0</v>
      </c>
      <c r="AX469" s="32">
        <v>0</v>
      </c>
      <c r="AY469" s="32">
        <v>0</v>
      </c>
      <c r="AZ469" s="32">
        <v>0</v>
      </c>
      <c r="BA469" s="32">
        <v>0</v>
      </c>
      <c r="BB469" s="33">
        <f t="shared" si="302"/>
        <v>0</v>
      </c>
      <c r="BC469" s="33">
        <f t="shared" si="303"/>
        <v>0</v>
      </c>
      <c r="BD469" s="33">
        <f t="shared" si="304"/>
        <v>0</v>
      </c>
      <c r="BE469" s="33">
        <f t="shared" si="305"/>
        <v>0</v>
      </c>
      <c r="BF469" s="33">
        <f t="shared" si="306"/>
        <v>0</v>
      </c>
      <c r="BG469" s="33">
        <f t="shared" si="307"/>
        <v>0</v>
      </c>
      <c r="BH469" s="33">
        <f t="shared" si="308"/>
        <v>0</v>
      </c>
      <c r="BI469" s="33">
        <f t="shared" si="309"/>
        <v>0</v>
      </c>
      <c r="BJ469" s="33">
        <f t="shared" si="310"/>
        <v>0</v>
      </c>
      <c r="BK469" s="33">
        <f t="shared" si="311"/>
        <v>0</v>
      </c>
    </row>
    <row r="470" spans="1:63" ht="31.5" x14ac:dyDescent="0.25">
      <c r="A470" s="61" t="s">
        <v>633</v>
      </c>
      <c r="B470" s="48" t="s">
        <v>2504</v>
      </c>
      <c r="C470" s="53" t="s">
        <v>2505</v>
      </c>
      <c r="D470" s="33">
        <v>0</v>
      </c>
      <c r="E470" s="33">
        <v>0</v>
      </c>
      <c r="F470" s="33">
        <v>0</v>
      </c>
      <c r="G470" s="33">
        <v>0</v>
      </c>
      <c r="H470" s="33">
        <v>7</v>
      </c>
      <c r="I470" s="33">
        <v>0</v>
      </c>
      <c r="J470" s="33">
        <v>0</v>
      </c>
      <c r="K470" s="33">
        <v>0</v>
      </c>
      <c r="L470" s="33">
        <v>0</v>
      </c>
      <c r="M470" s="33">
        <v>0</v>
      </c>
      <c r="N470" s="33">
        <v>0</v>
      </c>
      <c r="O470" s="33">
        <v>0</v>
      </c>
      <c r="P470" s="33">
        <v>0</v>
      </c>
      <c r="Q470" s="33">
        <v>0</v>
      </c>
      <c r="R470" s="33">
        <v>0</v>
      </c>
      <c r="S470" s="33">
        <v>0</v>
      </c>
      <c r="T470" s="33">
        <v>0</v>
      </c>
      <c r="U470" s="33">
        <v>0</v>
      </c>
      <c r="V470" s="33">
        <v>0</v>
      </c>
      <c r="W470" s="33">
        <v>0</v>
      </c>
      <c r="X470" s="33">
        <v>0</v>
      </c>
      <c r="Y470" s="33">
        <v>0</v>
      </c>
      <c r="Z470" s="33">
        <v>0</v>
      </c>
      <c r="AA470" s="33">
        <v>0</v>
      </c>
      <c r="AB470" s="33">
        <v>0</v>
      </c>
      <c r="AC470" s="33">
        <v>0</v>
      </c>
      <c r="AD470" s="33">
        <v>0</v>
      </c>
      <c r="AE470" s="33">
        <v>0</v>
      </c>
      <c r="AF470" s="33">
        <v>0</v>
      </c>
      <c r="AG470" s="33">
        <v>0</v>
      </c>
      <c r="AH470" s="33">
        <v>0</v>
      </c>
      <c r="AI470" s="33">
        <v>0</v>
      </c>
      <c r="AJ470" s="33">
        <v>0</v>
      </c>
      <c r="AK470" s="33">
        <v>0</v>
      </c>
      <c r="AL470" s="33">
        <v>0</v>
      </c>
      <c r="AM470" s="33">
        <v>0</v>
      </c>
      <c r="AN470" s="33">
        <v>0</v>
      </c>
      <c r="AO470" s="33">
        <v>0</v>
      </c>
      <c r="AP470" s="33">
        <v>0</v>
      </c>
      <c r="AQ470" s="33">
        <v>0</v>
      </c>
      <c r="AR470" s="32">
        <v>0</v>
      </c>
      <c r="AS470" s="32">
        <v>0</v>
      </c>
      <c r="AT470" s="32">
        <v>0</v>
      </c>
      <c r="AU470" s="32">
        <v>0</v>
      </c>
      <c r="AV470" s="32">
        <v>0</v>
      </c>
      <c r="AW470" s="32">
        <v>0</v>
      </c>
      <c r="AX470" s="32">
        <v>0</v>
      </c>
      <c r="AY470" s="32">
        <v>0</v>
      </c>
      <c r="AZ470" s="32">
        <v>0</v>
      </c>
      <c r="BA470" s="32">
        <v>0</v>
      </c>
      <c r="BB470" s="33">
        <f t="shared" si="302"/>
        <v>0</v>
      </c>
      <c r="BC470" s="33">
        <f t="shared" si="303"/>
        <v>0</v>
      </c>
      <c r="BD470" s="33">
        <f t="shared" si="304"/>
        <v>0</v>
      </c>
      <c r="BE470" s="33">
        <f t="shared" si="305"/>
        <v>0</v>
      </c>
      <c r="BF470" s="33">
        <f t="shared" si="306"/>
        <v>0</v>
      </c>
      <c r="BG470" s="33">
        <f t="shared" si="307"/>
        <v>0</v>
      </c>
      <c r="BH470" s="33">
        <f t="shared" si="308"/>
        <v>0</v>
      </c>
      <c r="BI470" s="33">
        <f t="shared" si="309"/>
        <v>0</v>
      </c>
      <c r="BJ470" s="33">
        <f t="shared" si="310"/>
        <v>0</v>
      </c>
      <c r="BK470" s="33">
        <f t="shared" si="311"/>
        <v>0</v>
      </c>
    </row>
    <row r="471" spans="1:63" x14ac:dyDescent="0.25">
      <c r="A471" s="61" t="s">
        <v>633</v>
      </c>
      <c r="B471" s="48" t="s">
        <v>2506</v>
      </c>
      <c r="C471" s="53" t="s">
        <v>2507</v>
      </c>
      <c r="D471" s="33">
        <v>0</v>
      </c>
      <c r="E471" s="33">
        <v>0</v>
      </c>
      <c r="F471" s="33">
        <v>0</v>
      </c>
      <c r="G471" s="33">
        <v>0</v>
      </c>
      <c r="H471" s="33">
        <v>1</v>
      </c>
      <c r="I471" s="33">
        <v>0</v>
      </c>
      <c r="J471" s="33">
        <v>0</v>
      </c>
      <c r="K471" s="33">
        <v>0</v>
      </c>
      <c r="L471" s="33">
        <v>0</v>
      </c>
      <c r="M471" s="33">
        <v>0</v>
      </c>
      <c r="N471" s="33">
        <v>0</v>
      </c>
      <c r="O471" s="33">
        <v>0</v>
      </c>
      <c r="P471" s="33">
        <v>0</v>
      </c>
      <c r="Q471" s="33">
        <v>0</v>
      </c>
      <c r="R471" s="33">
        <v>0</v>
      </c>
      <c r="S471" s="33">
        <v>0</v>
      </c>
      <c r="T471" s="33">
        <v>0</v>
      </c>
      <c r="U471" s="33">
        <v>0</v>
      </c>
      <c r="V471" s="33">
        <v>0</v>
      </c>
      <c r="W471" s="33">
        <v>0</v>
      </c>
      <c r="X471" s="33">
        <v>0</v>
      </c>
      <c r="Y471" s="33">
        <v>0</v>
      </c>
      <c r="Z471" s="33">
        <v>0</v>
      </c>
      <c r="AA471" s="33">
        <v>0</v>
      </c>
      <c r="AB471" s="33">
        <v>0</v>
      </c>
      <c r="AC471" s="33">
        <v>0</v>
      </c>
      <c r="AD471" s="33">
        <v>0</v>
      </c>
      <c r="AE471" s="33">
        <v>0</v>
      </c>
      <c r="AF471" s="33">
        <v>0</v>
      </c>
      <c r="AG471" s="33">
        <v>0</v>
      </c>
      <c r="AH471" s="33">
        <v>0</v>
      </c>
      <c r="AI471" s="33">
        <v>0</v>
      </c>
      <c r="AJ471" s="33">
        <v>0</v>
      </c>
      <c r="AK471" s="33">
        <v>0</v>
      </c>
      <c r="AL471" s="33">
        <v>0</v>
      </c>
      <c r="AM471" s="33">
        <v>0</v>
      </c>
      <c r="AN471" s="33">
        <v>0</v>
      </c>
      <c r="AO471" s="33">
        <v>0</v>
      </c>
      <c r="AP471" s="33">
        <v>0</v>
      </c>
      <c r="AQ471" s="33">
        <v>0</v>
      </c>
      <c r="AR471" s="32">
        <v>0</v>
      </c>
      <c r="AS471" s="32">
        <v>0</v>
      </c>
      <c r="AT471" s="32">
        <v>0</v>
      </c>
      <c r="AU471" s="32">
        <v>0</v>
      </c>
      <c r="AV471" s="32">
        <v>0</v>
      </c>
      <c r="AW471" s="32">
        <v>0</v>
      </c>
      <c r="AX471" s="32">
        <v>0</v>
      </c>
      <c r="AY471" s="32">
        <v>0</v>
      </c>
      <c r="AZ471" s="32">
        <v>0</v>
      </c>
      <c r="BA471" s="32">
        <v>0</v>
      </c>
      <c r="BB471" s="33">
        <f t="shared" si="302"/>
        <v>0</v>
      </c>
      <c r="BC471" s="33">
        <f t="shared" si="303"/>
        <v>0</v>
      </c>
      <c r="BD471" s="33">
        <f t="shared" si="304"/>
        <v>0</v>
      </c>
      <c r="BE471" s="33">
        <f t="shared" si="305"/>
        <v>0</v>
      </c>
      <c r="BF471" s="33">
        <f t="shared" si="306"/>
        <v>0</v>
      </c>
      <c r="BG471" s="33">
        <f t="shared" si="307"/>
        <v>0</v>
      </c>
      <c r="BH471" s="33">
        <f t="shared" si="308"/>
        <v>0</v>
      </c>
      <c r="BI471" s="33">
        <f t="shared" si="309"/>
        <v>0</v>
      </c>
      <c r="BJ471" s="33">
        <f t="shared" si="310"/>
        <v>0</v>
      </c>
      <c r="BK471" s="33">
        <f t="shared" si="311"/>
        <v>0</v>
      </c>
    </row>
    <row r="472" spans="1:63" x14ac:dyDescent="0.25">
      <c r="A472" s="61" t="s">
        <v>633</v>
      </c>
      <c r="B472" s="48" t="s">
        <v>2508</v>
      </c>
      <c r="C472" s="53" t="s">
        <v>2509</v>
      </c>
      <c r="D472" s="33">
        <v>0</v>
      </c>
      <c r="E472" s="33">
        <v>0</v>
      </c>
      <c r="F472" s="33">
        <v>0</v>
      </c>
      <c r="G472" s="33">
        <v>0</v>
      </c>
      <c r="H472" s="33">
        <v>1</v>
      </c>
      <c r="I472" s="33">
        <v>0</v>
      </c>
      <c r="J472" s="33">
        <v>0</v>
      </c>
      <c r="K472" s="33">
        <v>0</v>
      </c>
      <c r="L472" s="33">
        <v>0</v>
      </c>
      <c r="M472" s="33">
        <v>0</v>
      </c>
      <c r="N472" s="33">
        <v>0</v>
      </c>
      <c r="O472" s="33">
        <v>0</v>
      </c>
      <c r="P472" s="33">
        <v>0</v>
      </c>
      <c r="Q472" s="33">
        <v>0</v>
      </c>
      <c r="R472" s="33">
        <v>0</v>
      </c>
      <c r="S472" s="33">
        <v>0</v>
      </c>
      <c r="T472" s="33">
        <v>0</v>
      </c>
      <c r="U472" s="33">
        <v>0</v>
      </c>
      <c r="V472" s="33">
        <v>0</v>
      </c>
      <c r="W472" s="33">
        <v>0</v>
      </c>
      <c r="X472" s="33">
        <v>0</v>
      </c>
      <c r="Y472" s="33">
        <v>0</v>
      </c>
      <c r="Z472" s="33">
        <v>0</v>
      </c>
      <c r="AA472" s="33">
        <v>0</v>
      </c>
      <c r="AB472" s="33">
        <v>0</v>
      </c>
      <c r="AC472" s="33">
        <v>0</v>
      </c>
      <c r="AD472" s="33">
        <v>0</v>
      </c>
      <c r="AE472" s="33">
        <v>0</v>
      </c>
      <c r="AF472" s="33">
        <v>0</v>
      </c>
      <c r="AG472" s="33">
        <v>0</v>
      </c>
      <c r="AH472" s="33">
        <v>0</v>
      </c>
      <c r="AI472" s="33">
        <v>0</v>
      </c>
      <c r="AJ472" s="33">
        <v>0</v>
      </c>
      <c r="AK472" s="33">
        <v>0</v>
      </c>
      <c r="AL472" s="33">
        <v>0</v>
      </c>
      <c r="AM472" s="33">
        <v>0</v>
      </c>
      <c r="AN472" s="33">
        <v>0</v>
      </c>
      <c r="AO472" s="33">
        <v>0</v>
      </c>
      <c r="AP472" s="33">
        <v>0</v>
      </c>
      <c r="AQ472" s="33">
        <v>0</v>
      </c>
      <c r="AR472" s="32">
        <v>0</v>
      </c>
      <c r="AS472" s="32">
        <v>0</v>
      </c>
      <c r="AT472" s="32">
        <v>0</v>
      </c>
      <c r="AU472" s="32">
        <v>0</v>
      </c>
      <c r="AV472" s="32">
        <v>0</v>
      </c>
      <c r="AW472" s="32">
        <v>0</v>
      </c>
      <c r="AX472" s="32">
        <v>0</v>
      </c>
      <c r="AY472" s="32">
        <v>0</v>
      </c>
      <c r="AZ472" s="32">
        <v>0</v>
      </c>
      <c r="BA472" s="32">
        <v>0</v>
      </c>
      <c r="BB472" s="33">
        <f t="shared" si="302"/>
        <v>0</v>
      </c>
      <c r="BC472" s="33">
        <f t="shared" si="303"/>
        <v>0</v>
      </c>
      <c r="BD472" s="33">
        <f t="shared" si="304"/>
        <v>0</v>
      </c>
      <c r="BE472" s="33">
        <f t="shared" si="305"/>
        <v>0</v>
      </c>
      <c r="BF472" s="33">
        <f t="shared" si="306"/>
        <v>0</v>
      </c>
      <c r="BG472" s="33">
        <f t="shared" si="307"/>
        <v>0</v>
      </c>
      <c r="BH472" s="33">
        <f t="shared" si="308"/>
        <v>0</v>
      </c>
      <c r="BI472" s="33">
        <f t="shared" si="309"/>
        <v>0</v>
      </c>
      <c r="BJ472" s="33">
        <f t="shared" si="310"/>
        <v>0</v>
      </c>
      <c r="BK472" s="33">
        <f t="shared" si="311"/>
        <v>0</v>
      </c>
    </row>
    <row r="473" spans="1:63" ht="31.5" x14ac:dyDescent="0.25">
      <c r="A473" s="61" t="s">
        <v>633</v>
      </c>
      <c r="B473" s="48" t="s">
        <v>2510</v>
      </c>
      <c r="C473" s="53" t="s">
        <v>2511</v>
      </c>
      <c r="D473" s="33">
        <v>0</v>
      </c>
      <c r="E473" s="33">
        <v>0</v>
      </c>
      <c r="F473" s="33">
        <v>0</v>
      </c>
      <c r="G473" s="33">
        <v>0</v>
      </c>
      <c r="H473" s="33">
        <v>1</v>
      </c>
      <c r="I473" s="33">
        <v>0</v>
      </c>
      <c r="J473" s="33">
        <v>0</v>
      </c>
      <c r="K473" s="33">
        <v>0</v>
      </c>
      <c r="L473" s="33">
        <v>0</v>
      </c>
      <c r="M473" s="33">
        <v>0</v>
      </c>
      <c r="N473" s="33">
        <v>0</v>
      </c>
      <c r="O473" s="33">
        <v>0</v>
      </c>
      <c r="P473" s="33">
        <v>0</v>
      </c>
      <c r="Q473" s="33">
        <v>0</v>
      </c>
      <c r="R473" s="33">
        <v>0</v>
      </c>
      <c r="S473" s="33">
        <v>0</v>
      </c>
      <c r="T473" s="33">
        <v>0</v>
      </c>
      <c r="U473" s="33">
        <v>0</v>
      </c>
      <c r="V473" s="33">
        <v>0</v>
      </c>
      <c r="W473" s="33">
        <v>0</v>
      </c>
      <c r="X473" s="33">
        <v>0</v>
      </c>
      <c r="Y473" s="33">
        <v>0</v>
      </c>
      <c r="Z473" s="33">
        <v>0</v>
      </c>
      <c r="AA473" s="33">
        <v>0</v>
      </c>
      <c r="AB473" s="33">
        <v>0</v>
      </c>
      <c r="AC473" s="33">
        <v>0</v>
      </c>
      <c r="AD473" s="33">
        <v>0</v>
      </c>
      <c r="AE473" s="33">
        <v>0</v>
      </c>
      <c r="AF473" s="33">
        <v>0</v>
      </c>
      <c r="AG473" s="33">
        <v>0</v>
      </c>
      <c r="AH473" s="33">
        <v>0</v>
      </c>
      <c r="AI473" s="33">
        <v>0</v>
      </c>
      <c r="AJ473" s="33">
        <v>0</v>
      </c>
      <c r="AK473" s="33">
        <v>0</v>
      </c>
      <c r="AL473" s="33">
        <v>0</v>
      </c>
      <c r="AM473" s="33">
        <v>0</v>
      </c>
      <c r="AN473" s="33">
        <v>0</v>
      </c>
      <c r="AO473" s="33">
        <v>0</v>
      </c>
      <c r="AP473" s="33">
        <v>0</v>
      </c>
      <c r="AQ473" s="33">
        <v>0</v>
      </c>
      <c r="AR473" s="32">
        <v>0</v>
      </c>
      <c r="AS473" s="32">
        <v>0</v>
      </c>
      <c r="AT473" s="32">
        <v>0</v>
      </c>
      <c r="AU473" s="32">
        <v>0</v>
      </c>
      <c r="AV473" s="32">
        <v>0</v>
      </c>
      <c r="AW473" s="32">
        <v>0</v>
      </c>
      <c r="AX473" s="32">
        <v>0</v>
      </c>
      <c r="AY473" s="32">
        <v>0</v>
      </c>
      <c r="AZ473" s="32">
        <v>0</v>
      </c>
      <c r="BA473" s="32">
        <v>0</v>
      </c>
      <c r="BB473" s="33">
        <f t="shared" si="302"/>
        <v>0</v>
      </c>
      <c r="BC473" s="33">
        <f t="shared" si="303"/>
        <v>0</v>
      </c>
      <c r="BD473" s="33">
        <f t="shared" si="304"/>
        <v>0</v>
      </c>
      <c r="BE473" s="33">
        <f t="shared" si="305"/>
        <v>0</v>
      </c>
      <c r="BF473" s="33">
        <f t="shared" si="306"/>
        <v>0</v>
      </c>
      <c r="BG473" s="33">
        <f t="shared" si="307"/>
        <v>0</v>
      </c>
      <c r="BH473" s="33">
        <f t="shared" si="308"/>
        <v>0</v>
      </c>
      <c r="BI473" s="33">
        <f t="shared" si="309"/>
        <v>0</v>
      </c>
      <c r="BJ473" s="33">
        <f t="shared" si="310"/>
        <v>0</v>
      </c>
      <c r="BK473" s="33">
        <f t="shared" si="311"/>
        <v>0</v>
      </c>
    </row>
    <row r="474" spans="1:63" x14ac:dyDescent="0.25">
      <c r="A474" s="27" t="s">
        <v>633</v>
      </c>
      <c r="B474" s="48" t="s">
        <v>849</v>
      </c>
      <c r="C474" s="169" t="s">
        <v>850</v>
      </c>
      <c r="D474" s="33">
        <v>0</v>
      </c>
      <c r="E474" s="33">
        <v>0</v>
      </c>
      <c r="F474" s="33">
        <v>0</v>
      </c>
      <c r="G474" s="33">
        <v>0</v>
      </c>
      <c r="H474" s="33">
        <v>0</v>
      </c>
      <c r="I474" s="33">
        <v>0</v>
      </c>
      <c r="J474" s="33">
        <v>0</v>
      </c>
      <c r="K474" s="33">
        <v>0</v>
      </c>
      <c r="L474" s="33">
        <v>0</v>
      </c>
      <c r="M474" s="33">
        <v>0</v>
      </c>
      <c r="N474" s="33">
        <v>0</v>
      </c>
      <c r="O474" s="33">
        <v>0</v>
      </c>
      <c r="P474" s="33">
        <v>0</v>
      </c>
      <c r="Q474" s="33">
        <v>0</v>
      </c>
      <c r="R474" s="33">
        <v>0</v>
      </c>
      <c r="S474" s="33">
        <v>0</v>
      </c>
      <c r="T474" s="33">
        <v>0</v>
      </c>
      <c r="U474" s="33">
        <v>0</v>
      </c>
      <c r="V474" s="33">
        <v>0</v>
      </c>
      <c r="W474" s="33">
        <v>0</v>
      </c>
      <c r="X474" s="33">
        <v>0</v>
      </c>
      <c r="Y474" s="33">
        <v>0</v>
      </c>
      <c r="Z474" s="33">
        <v>0</v>
      </c>
      <c r="AA474" s="33">
        <v>0</v>
      </c>
      <c r="AB474" s="33">
        <v>0</v>
      </c>
      <c r="AC474" s="33">
        <v>0</v>
      </c>
      <c r="AD474" s="33">
        <v>0</v>
      </c>
      <c r="AE474" s="33">
        <v>0</v>
      </c>
      <c r="AF474" s="33">
        <v>0</v>
      </c>
      <c r="AG474" s="33">
        <v>0</v>
      </c>
      <c r="AH474" s="33">
        <v>0</v>
      </c>
      <c r="AI474" s="33">
        <v>0</v>
      </c>
      <c r="AJ474" s="33">
        <v>0</v>
      </c>
      <c r="AK474" s="33">
        <v>0</v>
      </c>
      <c r="AL474" s="33">
        <v>0</v>
      </c>
      <c r="AM474" s="33">
        <v>0</v>
      </c>
      <c r="AN474" s="33">
        <v>0</v>
      </c>
      <c r="AO474" s="33">
        <v>0</v>
      </c>
      <c r="AP474" s="33">
        <v>0</v>
      </c>
      <c r="AQ474" s="33">
        <v>0</v>
      </c>
      <c r="AR474" s="33">
        <v>0</v>
      </c>
      <c r="AS474" s="33">
        <v>0</v>
      </c>
      <c r="AT474" s="33">
        <v>0</v>
      </c>
      <c r="AU474" s="33">
        <v>0</v>
      </c>
      <c r="AV474" s="33">
        <v>0</v>
      </c>
      <c r="AW474" s="33">
        <v>0</v>
      </c>
      <c r="AX474" s="33">
        <v>0</v>
      </c>
      <c r="AY474" s="33">
        <v>0</v>
      </c>
      <c r="AZ474" s="33">
        <v>0</v>
      </c>
      <c r="BA474" s="33">
        <v>0</v>
      </c>
      <c r="BB474" s="33">
        <f t="shared" si="302"/>
        <v>0</v>
      </c>
      <c r="BC474" s="33">
        <f t="shared" si="303"/>
        <v>0</v>
      </c>
      <c r="BD474" s="33">
        <f t="shared" si="304"/>
        <v>0</v>
      </c>
      <c r="BE474" s="33">
        <f t="shared" si="305"/>
        <v>0</v>
      </c>
      <c r="BF474" s="33">
        <f t="shared" si="306"/>
        <v>0</v>
      </c>
      <c r="BG474" s="33">
        <f t="shared" si="307"/>
        <v>0</v>
      </c>
      <c r="BH474" s="33">
        <f t="shared" si="308"/>
        <v>0</v>
      </c>
      <c r="BI474" s="33">
        <f t="shared" si="309"/>
        <v>0</v>
      </c>
      <c r="BJ474" s="33">
        <f t="shared" si="310"/>
        <v>0</v>
      </c>
      <c r="BK474" s="33">
        <f t="shared" si="311"/>
        <v>0</v>
      </c>
    </row>
    <row r="475" spans="1:63" ht="31.5" x14ac:dyDescent="0.25">
      <c r="A475" s="61" t="s">
        <v>633</v>
      </c>
      <c r="B475" s="48" t="s">
        <v>2512</v>
      </c>
      <c r="C475" s="53" t="s">
        <v>2513</v>
      </c>
      <c r="D475" s="33">
        <v>0</v>
      </c>
      <c r="E475" s="33">
        <v>0</v>
      </c>
      <c r="F475" s="33">
        <v>0</v>
      </c>
      <c r="G475" s="33">
        <v>0</v>
      </c>
      <c r="H475" s="33">
        <v>1</v>
      </c>
      <c r="I475" s="33">
        <v>0</v>
      </c>
      <c r="J475" s="33">
        <v>0</v>
      </c>
      <c r="K475" s="33">
        <v>0</v>
      </c>
      <c r="L475" s="33">
        <v>0</v>
      </c>
      <c r="M475" s="33">
        <v>0</v>
      </c>
      <c r="N475" s="33">
        <v>0</v>
      </c>
      <c r="O475" s="33">
        <v>0</v>
      </c>
      <c r="P475" s="33">
        <v>0</v>
      </c>
      <c r="Q475" s="33">
        <v>0</v>
      </c>
      <c r="R475" s="33">
        <v>0</v>
      </c>
      <c r="S475" s="33">
        <v>0</v>
      </c>
      <c r="T475" s="33">
        <v>0</v>
      </c>
      <c r="U475" s="33">
        <v>0</v>
      </c>
      <c r="V475" s="33">
        <v>0</v>
      </c>
      <c r="W475" s="33">
        <v>0</v>
      </c>
      <c r="X475" s="33">
        <v>0</v>
      </c>
      <c r="Y475" s="33">
        <v>0</v>
      </c>
      <c r="Z475" s="33">
        <v>0</v>
      </c>
      <c r="AA475" s="33">
        <v>0</v>
      </c>
      <c r="AB475" s="33">
        <v>0</v>
      </c>
      <c r="AC475" s="33">
        <v>0</v>
      </c>
      <c r="AD475" s="33">
        <v>0</v>
      </c>
      <c r="AE475" s="33">
        <v>0</v>
      </c>
      <c r="AF475" s="33">
        <v>0</v>
      </c>
      <c r="AG475" s="33">
        <v>0</v>
      </c>
      <c r="AH475" s="33">
        <v>0</v>
      </c>
      <c r="AI475" s="33">
        <v>0</v>
      </c>
      <c r="AJ475" s="33">
        <v>0</v>
      </c>
      <c r="AK475" s="33">
        <v>0</v>
      </c>
      <c r="AL475" s="33">
        <v>0</v>
      </c>
      <c r="AM475" s="33">
        <v>0</v>
      </c>
      <c r="AN475" s="33">
        <v>0</v>
      </c>
      <c r="AO475" s="33">
        <v>0</v>
      </c>
      <c r="AP475" s="33">
        <v>0</v>
      </c>
      <c r="AQ475" s="33">
        <v>0</v>
      </c>
      <c r="AR475" s="33">
        <v>0</v>
      </c>
      <c r="AS475" s="33">
        <v>0</v>
      </c>
      <c r="AT475" s="33">
        <v>0</v>
      </c>
      <c r="AU475" s="33">
        <v>0</v>
      </c>
      <c r="AV475" s="33">
        <v>0</v>
      </c>
      <c r="AW475" s="33">
        <v>0</v>
      </c>
      <c r="AX475" s="33">
        <v>0</v>
      </c>
      <c r="AY475" s="33">
        <v>0</v>
      </c>
      <c r="AZ475" s="33">
        <v>0</v>
      </c>
      <c r="BA475" s="33">
        <v>0</v>
      </c>
      <c r="BB475" s="33">
        <f t="shared" si="302"/>
        <v>0</v>
      </c>
      <c r="BC475" s="33">
        <f t="shared" si="303"/>
        <v>0</v>
      </c>
      <c r="BD475" s="33">
        <f t="shared" si="304"/>
        <v>0</v>
      </c>
      <c r="BE475" s="33">
        <f t="shared" si="305"/>
        <v>0</v>
      </c>
      <c r="BF475" s="33">
        <f t="shared" si="306"/>
        <v>0</v>
      </c>
      <c r="BG475" s="33">
        <f t="shared" si="307"/>
        <v>0</v>
      </c>
      <c r="BH475" s="33">
        <f t="shared" si="308"/>
        <v>0</v>
      </c>
      <c r="BI475" s="33">
        <f t="shared" si="309"/>
        <v>0</v>
      </c>
      <c r="BJ475" s="33">
        <f t="shared" si="310"/>
        <v>0</v>
      </c>
      <c r="BK475" s="33">
        <f t="shared" si="311"/>
        <v>0</v>
      </c>
    </row>
    <row r="476" spans="1:63" ht="31.5" x14ac:dyDescent="0.25">
      <c r="A476" s="61" t="s">
        <v>633</v>
      </c>
      <c r="B476" s="48" t="s">
        <v>2514</v>
      </c>
      <c r="C476" s="53" t="s">
        <v>2515</v>
      </c>
      <c r="D476" s="33">
        <v>0</v>
      </c>
      <c r="E476" s="33">
        <v>0</v>
      </c>
      <c r="F476" s="33">
        <v>0</v>
      </c>
      <c r="G476" s="33">
        <v>0</v>
      </c>
      <c r="H476" s="33">
        <v>1</v>
      </c>
      <c r="I476" s="33">
        <v>0</v>
      </c>
      <c r="J476" s="33">
        <v>0</v>
      </c>
      <c r="K476" s="33">
        <v>0</v>
      </c>
      <c r="L476" s="33">
        <v>0</v>
      </c>
      <c r="M476" s="33">
        <v>0</v>
      </c>
      <c r="N476" s="33">
        <v>0</v>
      </c>
      <c r="O476" s="33">
        <v>0</v>
      </c>
      <c r="P476" s="33">
        <v>0</v>
      </c>
      <c r="Q476" s="33">
        <v>0</v>
      </c>
      <c r="R476" s="33">
        <v>0</v>
      </c>
      <c r="S476" s="33">
        <v>0</v>
      </c>
      <c r="T476" s="33">
        <v>0</v>
      </c>
      <c r="U476" s="33">
        <v>0</v>
      </c>
      <c r="V476" s="33">
        <v>0</v>
      </c>
      <c r="W476" s="33">
        <v>0</v>
      </c>
      <c r="X476" s="33">
        <v>0</v>
      </c>
      <c r="Y476" s="33">
        <v>0</v>
      </c>
      <c r="Z476" s="33">
        <v>0</v>
      </c>
      <c r="AA476" s="33">
        <v>0</v>
      </c>
      <c r="AB476" s="33">
        <v>0</v>
      </c>
      <c r="AC476" s="33">
        <v>0</v>
      </c>
      <c r="AD476" s="33">
        <v>0</v>
      </c>
      <c r="AE476" s="33">
        <v>0</v>
      </c>
      <c r="AF476" s="33">
        <v>0</v>
      </c>
      <c r="AG476" s="33">
        <v>0</v>
      </c>
      <c r="AH476" s="33">
        <v>0</v>
      </c>
      <c r="AI476" s="33">
        <v>0</v>
      </c>
      <c r="AJ476" s="33">
        <v>0</v>
      </c>
      <c r="AK476" s="33">
        <v>0</v>
      </c>
      <c r="AL476" s="33">
        <v>0</v>
      </c>
      <c r="AM476" s="33">
        <v>0</v>
      </c>
      <c r="AN476" s="33">
        <v>0</v>
      </c>
      <c r="AO476" s="33">
        <v>0</v>
      </c>
      <c r="AP476" s="33">
        <v>0</v>
      </c>
      <c r="AQ476" s="33">
        <v>0</v>
      </c>
      <c r="AR476" s="33">
        <v>0</v>
      </c>
      <c r="AS476" s="33">
        <v>0</v>
      </c>
      <c r="AT476" s="33">
        <v>0</v>
      </c>
      <c r="AU476" s="33">
        <v>0</v>
      </c>
      <c r="AV476" s="33">
        <v>0</v>
      </c>
      <c r="AW476" s="33">
        <v>0</v>
      </c>
      <c r="AX476" s="33">
        <v>0</v>
      </c>
      <c r="AY476" s="33">
        <v>0</v>
      </c>
      <c r="AZ476" s="33">
        <v>0</v>
      </c>
      <c r="BA476" s="33">
        <v>0</v>
      </c>
      <c r="BB476" s="33">
        <f t="shared" si="302"/>
        <v>0</v>
      </c>
      <c r="BC476" s="33">
        <f t="shared" si="303"/>
        <v>0</v>
      </c>
      <c r="BD476" s="33">
        <f t="shared" si="304"/>
        <v>0</v>
      </c>
      <c r="BE476" s="33">
        <f t="shared" si="305"/>
        <v>0</v>
      </c>
      <c r="BF476" s="33">
        <f t="shared" si="306"/>
        <v>0</v>
      </c>
      <c r="BG476" s="33">
        <f t="shared" si="307"/>
        <v>0</v>
      </c>
      <c r="BH476" s="33">
        <f t="shared" si="308"/>
        <v>0</v>
      </c>
      <c r="BI476" s="33">
        <f t="shared" si="309"/>
        <v>0</v>
      </c>
      <c r="BJ476" s="33">
        <f t="shared" si="310"/>
        <v>0</v>
      </c>
      <c r="BK476" s="33">
        <f t="shared" si="311"/>
        <v>0</v>
      </c>
    </row>
    <row r="477" spans="1:63" ht="31.5" x14ac:dyDescent="0.25">
      <c r="A477" s="61" t="s">
        <v>633</v>
      </c>
      <c r="B477" s="48" t="s">
        <v>2516</v>
      </c>
      <c r="C477" s="53" t="s">
        <v>2517</v>
      </c>
      <c r="D477" s="33">
        <v>0</v>
      </c>
      <c r="E477" s="33">
        <v>0</v>
      </c>
      <c r="F477" s="33">
        <v>0</v>
      </c>
      <c r="G477" s="33">
        <v>0</v>
      </c>
      <c r="H477" s="33">
        <v>1</v>
      </c>
      <c r="I477" s="33">
        <v>0</v>
      </c>
      <c r="J477" s="33">
        <v>0</v>
      </c>
      <c r="K477" s="33">
        <v>0</v>
      </c>
      <c r="L477" s="33">
        <v>0</v>
      </c>
      <c r="M477" s="33">
        <v>0</v>
      </c>
      <c r="N477" s="33">
        <v>0</v>
      </c>
      <c r="O477" s="33">
        <v>0</v>
      </c>
      <c r="P477" s="33">
        <v>0</v>
      </c>
      <c r="Q477" s="33">
        <v>0</v>
      </c>
      <c r="R477" s="33">
        <v>0</v>
      </c>
      <c r="S477" s="33">
        <v>0</v>
      </c>
      <c r="T477" s="33">
        <v>0</v>
      </c>
      <c r="U477" s="33">
        <v>0</v>
      </c>
      <c r="V477" s="33">
        <v>0</v>
      </c>
      <c r="W477" s="33">
        <v>0</v>
      </c>
      <c r="X477" s="33">
        <v>0</v>
      </c>
      <c r="Y477" s="33">
        <v>0</v>
      </c>
      <c r="Z477" s="33">
        <v>0</v>
      </c>
      <c r="AA477" s="33">
        <v>0</v>
      </c>
      <c r="AB477" s="33">
        <v>0</v>
      </c>
      <c r="AC477" s="33">
        <v>0</v>
      </c>
      <c r="AD477" s="33">
        <v>0</v>
      </c>
      <c r="AE477" s="33">
        <v>0</v>
      </c>
      <c r="AF477" s="33">
        <v>0</v>
      </c>
      <c r="AG477" s="33">
        <v>0</v>
      </c>
      <c r="AH477" s="33">
        <v>0</v>
      </c>
      <c r="AI477" s="33">
        <v>0</v>
      </c>
      <c r="AJ477" s="33">
        <v>0</v>
      </c>
      <c r="AK477" s="33">
        <v>0</v>
      </c>
      <c r="AL477" s="33">
        <v>0</v>
      </c>
      <c r="AM477" s="33">
        <v>0</v>
      </c>
      <c r="AN477" s="33">
        <v>0</v>
      </c>
      <c r="AO477" s="33">
        <v>0</v>
      </c>
      <c r="AP477" s="33">
        <v>0</v>
      </c>
      <c r="AQ477" s="33">
        <v>0</v>
      </c>
      <c r="AR477" s="33">
        <v>0</v>
      </c>
      <c r="AS477" s="33">
        <v>0</v>
      </c>
      <c r="AT477" s="33">
        <v>0</v>
      </c>
      <c r="AU477" s="33">
        <v>0</v>
      </c>
      <c r="AV477" s="33">
        <v>0</v>
      </c>
      <c r="AW477" s="33">
        <v>0</v>
      </c>
      <c r="AX477" s="33">
        <v>0</v>
      </c>
      <c r="AY477" s="33">
        <v>0</v>
      </c>
      <c r="AZ477" s="33">
        <v>0</v>
      </c>
      <c r="BA477" s="33">
        <v>0</v>
      </c>
      <c r="BB477" s="33">
        <f t="shared" si="302"/>
        <v>0</v>
      </c>
      <c r="BC477" s="33">
        <f t="shared" si="303"/>
        <v>0</v>
      </c>
      <c r="BD477" s="33">
        <f t="shared" si="304"/>
        <v>0</v>
      </c>
      <c r="BE477" s="33">
        <f t="shared" si="305"/>
        <v>0</v>
      </c>
      <c r="BF477" s="33">
        <f t="shared" si="306"/>
        <v>0</v>
      </c>
      <c r="BG477" s="33">
        <f t="shared" si="307"/>
        <v>0</v>
      </c>
      <c r="BH477" s="33">
        <f t="shared" si="308"/>
        <v>0</v>
      </c>
      <c r="BI477" s="33">
        <f t="shared" si="309"/>
        <v>0</v>
      </c>
      <c r="BJ477" s="33">
        <f t="shared" si="310"/>
        <v>0</v>
      </c>
      <c r="BK477" s="33">
        <f t="shared" si="311"/>
        <v>0</v>
      </c>
    </row>
    <row r="478" spans="1:63" x14ac:dyDescent="0.25">
      <c r="A478" s="27" t="s">
        <v>633</v>
      </c>
      <c r="B478" s="48" t="s">
        <v>851</v>
      </c>
      <c r="C478" s="169" t="s">
        <v>852</v>
      </c>
      <c r="D478" s="33">
        <v>0</v>
      </c>
      <c r="E478" s="33">
        <v>0</v>
      </c>
      <c r="F478" s="33">
        <v>0</v>
      </c>
      <c r="G478" s="33">
        <v>0</v>
      </c>
      <c r="H478" s="33">
        <v>0</v>
      </c>
      <c r="I478" s="33">
        <v>0</v>
      </c>
      <c r="J478" s="33">
        <v>0</v>
      </c>
      <c r="K478" s="33">
        <v>0</v>
      </c>
      <c r="L478" s="33">
        <v>0</v>
      </c>
      <c r="M478" s="33">
        <v>0</v>
      </c>
      <c r="N478" s="33">
        <v>0</v>
      </c>
      <c r="O478" s="33">
        <v>0</v>
      </c>
      <c r="P478" s="33">
        <v>0</v>
      </c>
      <c r="Q478" s="33">
        <v>0</v>
      </c>
      <c r="R478" s="33">
        <v>0</v>
      </c>
      <c r="S478" s="33">
        <v>0</v>
      </c>
      <c r="T478" s="33">
        <v>0</v>
      </c>
      <c r="U478" s="33">
        <v>0</v>
      </c>
      <c r="V478" s="33">
        <v>0</v>
      </c>
      <c r="W478" s="33">
        <v>0</v>
      </c>
      <c r="X478" s="33">
        <v>0</v>
      </c>
      <c r="Y478" s="33">
        <v>0</v>
      </c>
      <c r="Z478" s="33">
        <v>0</v>
      </c>
      <c r="AA478" s="33">
        <v>0</v>
      </c>
      <c r="AB478" s="33">
        <v>0</v>
      </c>
      <c r="AC478" s="33">
        <v>0</v>
      </c>
      <c r="AD478" s="33">
        <v>0</v>
      </c>
      <c r="AE478" s="33">
        <v>0</v>
      </c>
      <c r="AF478" s="33">
        <v>0</v>
      </c>
      <c r="AG478" s="33">
        <v>0</v>
      </c>
      <c r="AH478" s="33">
        <v>0</v>
      </c>
      <c r="AI478" s="33">
        <v>0</v>
      </c>
      <c r="AJ478" s="33">
        <v>0</v>
      </c>
      <c r="AK478" s="33">
        <v>0</v>
      </c>
      <c r="AL478" s="33">
        <v>0</v>
      </c>
      <c r="AM478" s="33">
        <v>0</v>
      </c>
      <c r="AN478" s="33">
        <v>0</v>
      </c>
      <c r="AO478" s="33">
        <v>0</v>
      </c>
      <c r="AP478" s="33">
        <v>0</v>
      </c>
      <c r="AQ478" s="33">
        <v>0</v>
      </c>
      <c r="AR478" s="33">
        <v>0</v>
      </c>
      <c r="AS478" s="33">
        <v>0</v>
      </c>
      <c r="AT478" s="33">
        <v>0</v>
      </c>
      <c r="AU478" s="33">
        <v>0</v>
      </c>
      <c r="AV478" s="33">
        <v>0</v>
      </c>
      <c r="AW478" s="33">
        <v>0</v>
      </c>
      <c r="AX478" s="33">
        <v>0</v>
      </c>
      <c r="AY478" s="33">
        <v>0</v>
      </c>
      <c r="AZ478" s="33">
        <v>0</v>
      </c>
      <c r="BA478" s="33">
        <v>0</v>
      </c>
      <c r="BB478" s="33">
        <f t="shared" si="302"/>
        <v>0</v>
      </c>
      <c r="BC478" s="33">
        <f t="shared" si="303"/>
        <v>0</v>
      </c>
      <c r="BD478" s="33">
        <f t="shared" si="304"/>
        <v>0</v>
      </c>
      <c r="BE478" s="33">
        <f t="shared" si="305"/>
        <v>0</v>
      </c>
      <c r="BF478" s="33">
        <f t="shared" si="306"/>
        <v>0</v>
      </c>
      <c r="BG478" s="33">
        <f t="shared" si="307"/>
        <v>0</v>
      </c>
      <c r="BH478" s="33">
        <f t="shared" si="308"/>
        <v>0</v>
      </c>
      <c r="BI478" s="33">
        <f t="shared" si="309"/>
        <v>0</v>
      </c>
      <c r="BJ478" s="33">
        <f t="shared" si="310"/>
        <v>0</v>
      </c>
      <c r="BK478" s="33">
        <f t="shared" si="311"/>
        <v>0</v>
      </c>
    </row>
    <row r="479" spans="1:63" x14ac:dyDescent="0.25">
      <c r="A479" s="61" t="s">
        <v>633</v>
      </c>
      <c r="B479" s="48" t="s">
        <v>853</v>
      </c>
      <c r="C479" s="49" t="s">
        <v>854</v>
      </c>
      <c r="D479" s="33">
        <v>0</v>
      </c>
      <c r="E479" s="33">
        <v>0</v>
      </c>
      <c r="F479" s="33">
        <v>0</v>
      </c>
      <c r="G479" s="33">
        <v>0</v>
      </c>
      <c r="H479" s="33">
        <v>3</v>
      </c>
      <c r="I479" s="33">
        <v>0</v>
      </c>
      <c r="J479" s="33">
        <v>0</v>
      </c>
      <c r="K479" s="33">
        <v>0</v>
      </c>
      <c r="L479" s="33">
        <v>0</v>
      </c>
      <c r="M479" s="33">
        <v>0</v>
      </c>
      <c r="N479" s="33">
        <v>0</v>
      </c>
      <c r="O479" s="33">
        <v>0</v>
      </c>
      <c r="P479" s="33">
        <v>0</v>
      </c>
      <c r="Q479" s="33">
        <v>0</v>
      </c>
      <c r="R479" s="33">
        <v>0</v>
      </c>
      <c r="S479" s="33">
        <v>0</v>
      </c>
      <c r="T479" s="33">
        <v>0</v>
      </c>
      <c r="U479" s="33">
        <v>0</v>
      </c>
      <c r="V479" s="33">
        <v>0</v>
      </c>
      <c r="W479" s="33">
        <v>0</v>
      </c>
      <c r="X479" s="33">
        <v>0</v>
      </c>
      <c r="Y479" s="33">
        <v>0</v>
      </c>
      <c r="Z479" s="33">
        <v>0</v>
      </c>
      <c r="AA479" s="33">
        <v>0</v>
      </c>
      <c r="AB479" s="33">
        <v>0</v>
      </c>
      <c r="AC479" s="33">
        <v>0</v>
      </c>
      <c r="AD479" s="33">
        <v>0</v>
      </c>
      <c r="AE479" s="33">
        <v>0</v>
      </c>
      <c r="AF479" s="33">
        <v>0</v>
      </c>
      <c r="AG479" s="33">
        <v>0</v>
      </c>
      <c r="AH479" s="33">
        <v>0</v>
      </c>
      <c r="AI479" s="33">
        <v>0</v>
      </c>
      <c r="AJ479" s="33">
        <v>0</v>
      </c>
      <c r="AK479" s="33">
        <v>0</v>
      </c>
      <c r="AL479" s="33">
        <v>0</v>
      </c>
      <c r="AM479" s="33">
        <v>0</v>
      </c>
      <c r="AN479" s="33">
        <v>0</v>
      </c>
      <c r="AO479" s="33">
        <v>0</v>
      </c>
      <c r="AP479" s="33">
        <v>0</v>
      </c>
      <c r="AQ479" s="33">
        <v>0</v>
      </c>
      <c r="AR479" s="33">
        <v>0</v>
      </c>
      <c r="AS479" s="33">
        <v>0</v>
      </c>
      <c r="AT479" s="33">
        <v>0</v>
      </c>
      <c r="AU479" s="33">
        <v>0</v>
      </c>
      <c r="AV479" s="33">
        <v>0</v>
      </c>
      <c r="AW479" s="33">
        <v>0</v>
      </c>
      <c r="AX479" s="33">
        <v>0</v>
      </c>
      <c r="AY479" s="33">
        <v>0</v>
      </c>
      <c r="AZ479" s="33">
        <v>0</v>
      </c>
      <c r="BA479" s="33">
        <v>0</v>
      </c>
      <c r="BB479" s="33">
        <f t="shared" si="302"/>
        <v>0</v>
      </c>
      <c r="BC479" s="33">
        <f t="shared" si="303"/>
        <v>0</v>
      </c>
      <c r="BD479" s="33">
        <f t="shared" si="304"/>
        <v>0</v>
      </c>
      <c r="BE479" s="33">
        <f t="shared" si="305"/>
        <v>0</v>
      </c>
      <c r="BF479" s="33">
        <f t="shared" si="306"/>
        <v>0</v>
      </c>
      <c r="BG479" s="33">
        <f t="shared" si="307"/>
        <v>0</v>
      </c>
      <c r="BH479" s="33">
        <f t="shared" si="308"/>
        <v>0</v>
      </c>
      <c r="BI479" s="33">
        <f t="shared" si="309"/>
        <v>0</v>
      </c>
      <c r="BJ479" s="33">
        <f t="shared" si="310"/>
        <v>0</v>
      </c>
      <c r="BK479" s="33">
        <f t="shared" si="311"/>
        <v>0</v>
      </c>
    </row>
    <row r="480" spans="1:63" ht="31.5" x14ac:dyDescent="0.25">
      <c r="A480" s="61" t="s">
        <v>633</v>
      </c>
      <c r="B480" s="48" t="s">
        <v>2518</v>
      </c>
      <c r="C480" s="53" t="s">
        <v>2519</v>
      </c>
      <c r="D480" s="33">
        <v>0</v>
      </c>
      <c r="E480" s="33">
        <v>0</v>
      </c>
      <c r="F480" s="33">
        <v>0</v>
      </c>
      <c r="G480" s="33">
        <v>0</v>
      </c>
      <c r="H480" s="33">
        <v>1</v>
      </c>
      <c r="I480" s="33">
        <v>0</v>
      </c>
      <c r="J480" s="33">
        <v>0</v>
      </c>
      <c r="K480" s="33">
        <v>0</v>
      </c>
      <c r="L480" s="33">
        <v>0</v>
      </c>
      <c r="M480" s="33">
        <v>0</v>
      </c>
      <c r="N480" s="33">
        <v>0</v>
      </c>
      <c r="O480" s="33">
        <v>0</v>
      </c>
      <c r="P480" s="33">
        <v>0</v>
      </c>
      <c r="Q480" s="33">
        <v>0</v>
      </c>
      <c r="R480" s="33">
        <v>0</v>
      </c>
      <c r="S480" s="33">
        <v>0</v>
      </c>
      <c r="T480" s="33">
        <v>0</v>
      </c>
      <c r="U480" s="33">
        <v>0</v>
      </c>
      <c r="V480" s="33">
        <v>0</v>
      </c>
      <c r="W480" s="33">
        <v>0</v>
      </c>
      <c r="X480" s="33">
        <v>0</v>
      </c>
      <c r="Y480" s="33">
        <v>0</v>
      </c>
      <c r="Z480" s="33">
        <v>0</v>
      </c>
      <c r="AA480" s="33">
        <v>0</v>
      </c>
      <c r="AB480" s="33">
        <v>0</v>
      </c>
      <c r="AC480" s="33">
        <v>0</v>
      </c>
      <c r="AD480" s="33">
        <v>0</v>
      </c>
      <c r="AE480" s="33">
        <v>0</v>
      </c>
      <c r="AF480" s="33">
        <v>0</v>
      </c>
      <c r="AG480" s="33">
        <v>0</v>
      </c>
      <c r="AH480" s="33">
        <v>0</v>
      </c>
      <c r="AI480" s="33">
        <v>0</v>
      </c>
      <c r="AJ480" s="33">
        <v>0</v>
      </c>
      <c r="AK480" s="33">
        <v>0</v>
      </c>
      <c r="AL480" s="33">
        <v>0</v>
      </c>
      <c r="AM480" s="33">
        <v>0</v>
      </c>
      <c r="AN480" s="33">
        <v>0</v>
      </c>
      <c r="AO480" s="33">
        <v>0</v>
      </c>
      <c r="AP480" s="33">
        <v>0</v>
      </c>
      <c r="AQ480" s="33">
        <v>0</v>
      </c>
      <c r="AR480" s="33">
        <v>0</v>
      </c>
      <c r="AS480" s="33">
        <v>0</v>
      </c>
      <c r="AT480" s="33">
        <v>0</v>
      </c>
      <c r="AU480" s="33">
        <v>0</v>
      </c>
      <c r="AV480" s="33">
        <v>0</v>
      </c>
      <c r="AW480" s="33">
        <v>0</v>
      </c>
      <c r="AX480" s="33">
        <v>0</v>
      </c>
      <c r="AY480" s="33">
        <v>0</v>
      </c>
      <c r="AZ480" s="33">
        <v>0</v>
      </c>
      <c r="BA480" s="33">
        <v>0</v>
      </c>
      <c r="BB480" s="33">
        <f t="shared" si="302"/>
        <v>0</v>
      </c>
      <c r="BC480" s="33">
        <f t="shared" si="303"/>
        <v>0</v>
      </c>
      <c r="BD480" s="33">
        <f t="shared" si="304"/>
        <v>0</v>
      </c>
      <c r="BE480" s="33">
        <f t="shared" si="305"/>
        <v>0</v>
      </c>
      <c r="BF480" s="33">
        <f t="shared" si="306"/>
        <v>0</v>
      </c>
      <c r="BG480" s="33">
        <f t="shared" si="307"/>
        <v>0</v>
      </c>
      <c r="BH480" s="33">
        <f t="shared" si="308"/>
        <v>0</v>
      </c>
      <c r="BI480" s="33">
        <f t="shared" si="309"/>
        <v>0</v>
      </c>
      <c r="BJ480" s="33">
        <f t="shared" si="310"/>
        <v>0</v>
      </c>
      <c r="BK480" s="33">
        <f t="shared" si="311"/>
        <v>0</v>
      </c>
    </row>
    <row r="481" spans="1:63" ht="31.5" x14ac:dyDescent="0.25">
      <c r="A481" s="27" t="s">
        <v>633</v>
      </c>
      <c r="B481" s="48" t="s">
        <v>855</v>
      </c>
      <c r="C481" s="169" t="s">
        <v>856</v>
      </c>
      <c r="D481" s="33">
        <v>0</v>
      </c>
      <c r="E481" s="33">
        <v>0</v>
      </c>
      <c r="F481" s="33">
        <v>0</v>
      </c>
      <c r="G481" s="33">
        <v>0</v>
      </c>
      <c r="H481" s="33">
        <v>0</v>
      </c>
      <c r="I481" s="33">
        <v>0</v>
      </c>
      <c r="J481" s="33">
        <v>0</v>
      </c>
      <c r="K481" s="33">
        <v>0</v>
      </c>
      <c r="L481" s="33">
        <v>0</v>
      </c>
      <c r="M481" s="33">
        <v>0</v>
      </c>
      <c r="N481" s="33">
        <v>0</v>
      </c>
      <c r="O481" s="33">
        <v>0</v>
      </c>
      <c r="P481" s="33">
        <v>0</v>
      </c>
      <c r="Q481" s="33">
        <v>0</v>
      </c>
      <c r="R481" s="33">
        <v>0</v>
      </c>
      <c r="S481" s="33">
        <v>0</v>
      </c>
      <c r="T481" s="33">
        <v>0</v>
      </c>
      <c r="U481" s="33">
        <v>0</v>
      </c>
      <c r="V481" s="33">
        <v>0</v>
      </c>
      <c r="W481" s="33">
        <v>0</v>
      </c>
      <c r="X481" s="33">
        <v>0</v>
      </c>
      <c r="Y481" s="33">
        <v>0</v>
      </c>
      <c r="Z481" s="33">
        <v>0</v>
      </c>
      <c r="AA481" s="33">
        <v>0</v>
      </c>
      <c r="AB481" s="33">
        <v>0</v>
      </c>
      <c r="AC481" s="33">
        <v>0</v>
      </c>
      <c r="AD481" s="33">
        <v>0</v>
      </c>
      <c r="AE481" s="33">
        <v>0</v>
      </c>
      <c r="AF481" s="33">
        <v>0</v>
      </c>
      <c r="AG481" s="33">
        <v>0</v>
      </c>
      <c r="AH481" s="33">
        <v>0</v>
      </c>
      <c r="AI481" s="33">
        <v>0</v>
      </c>
      <c r="AJ481" s="33">
        <v>0</v>
      </c>
      <c r="AK481" s="33">
        <v>0</v>
      </c>
      <c r="AL481" s="33">
        <v>0</v>
      </c>
      <c r="AM481" s="33">
        <v>0</v>
      </c>
      <c r="AN481" s="33">
        <v>0</v>
      </c>
      <c r="AO481" s="33">
        <v>0</v>
      </c>
      <c r="AP481" s="33">
        <v>0</v>
      </c>
      <c r="AQ481" s="33">
        <v>0</v>
      </c>
      <c r="AR481" s="33">
        <v>0</v>
      </c>
      <c r="AS481" s="33">
        <v>0</v>
      </c>
      <c r="AT481" s="33">
        <v>0</v>
      </c>
      <c r="AU481" s="33">
        <v>0</v>
      </c>
      <c r="AV481" s="33">
        <v>0</v>
      </c>
      <c r="AW481" s="33">
        <v>0</v>
      </c>
      <c r="AX481" s="33">
        <v>0</v>
      </c>
      <c r="AY481" s="33">
        <v>0</v>
      </c>
      <c r="AZ481" s="33">
        <v>0</v>
      </c>
      <c r="BA481" s="33">
        <v>0</v>
      </c>
      <c r="BB481" s="33">
        <f t="shared" si="302"/>
        <v>0</v>
      </c>
      <c r="BC481" s="33">
        <f t="shared" si="303"/>
        <v>0</v>
      </c>
      <c r="BD481" s="33">
        <f t="shared" si="304"/>
        <v>0</v>
      </c>
      <c r="BE481" s="33">
        <f t="shared" si="305"/>
        <v>0</v>
      </c>
      <c r="BF481" s="33">
        <f t="shared" si="306"/>
        <v>0</v>
      </c>
      <c r="BG481" s="33">
        <f t="shared" si="307"/>
        <v>0</v>
      </c>
      <c r="BH481" s="33">
        <f t="shared" si="308"/>
        <v>0</v>
      </c>
      <c r="BI481" s="33">
        <f t="shared" si="309"/>
        <v>0</v>
      </c>
      <c r="BJ481" s="33">
        <f t="shared" si="310"/>
        <v>0</v>
      </c>
      <c r="BK481" s="33">
        <f t="shared" si="311"/>
        <v>0</v>
      </c>
    </row>
    <row r="482" spans="1:63" ht="31.5" x14ac:dyDescent="0.25">
      <c r="A482" s="61" t="s">
        <v>633</v>
      </c>
      <c r="B482" s="48" t="s">
        <v>2520</v>
      </c>
      <c r="C482" s="53" t="s">
        <v>2521</v>
      </c>
      <c r="D482" s="33">
        <v>0</v>
      </c>
      <c r="E482" s="33">
        <v>0</v>
      </c>
      <c r="F482" s="33">
        <v>0</v>
      </c>
      <c r="G482" s="33">
        <v>0</v>
      </c>
      <c r="H482" s="33">
        <v>3</v>
      </c>
      <c r="I482" s="33">
        <v>0</v>
      </c>
      <c r="J482" s="33">
        <v>0</v>
      </c>
      <c r="K482" s="33">
        <v>0</v>
      </c>
      <c r="L482" s="33">
        <v>0</v>
      </c>
      <c r="M482" s="33">
        <v>0</v>
      </c>
      <c r="N482" s="33">
        <v>0</v>
      </c>
      <c r="O482" s="33">
        <v>0</v>
      </c>
      <c r="P482" s="33">
        <v>0</v>
      </c>
      <c r="Q482" s="33">
        <v>0</v>
      </c>
      <c r="R482" s="33">
        <v>0</v>
      </c>
      <c r="S482" s="33">
        <v>0</v>
      </c>
      <c r="T482" s="33">
        <v>0</v>
      </c>
      <c r="U482" s="33">
        <v>0</v>
      </c>
      <c r="V482" s="33">
        <v>0</v>
      </c>
      <c r="W482" s="33">
        <v>0</v>
      </c>
      <c r="X482" s="33">
        <v>0</v>
      </c>
      <c r="Y482" s="33">
        <v>0</v>
      </c>
      <c r="Z482" s="33">
        <v>0</v>
      </c>
      <c r="AA482" s="33">
        <v>0</v>
      </c>
      <c r="AB482" s="33">
        <v>0</v>
      </c>
      <c r="AC482" s="33">
        <v>0</v>
      </c>
      <c r="AD482" s="33">
        <v>0</v>
      </c>
      <c r="AE482" s="33">
        <v>0</v>
      </c>
      <c r="AF482" s="33">
        <v>0</v>
      </c>
      <c r="AG482" s="33">
        <v>0</v>
      </c>
      <c r="AH482" s="33">
        <v>0</v>
      </c>
      <c r="AI482" s="33">
        <v>0</v>
      </c>
      <c r="AJ482" s="33">
        <v>0</v>
      </c>
      <c r="AK482" s="33">
        <v>0</v>
      </c>
      <c r="AL482" s="33">
        <v>0</v>
      </c>
      <c r="AM482" s="33">
        <v>0</v>
      </c>
      <c r="AN482" s="33">
        <v>0</v>
      </c>
      <c r="AO482" s="33">
        <v>0</v>
      </c>
      <c r="AP482" s="33">
        <v>0</v>
      </c>
      <c r="AQ482" s="33">
        <v>0</v>
      </c>
      <c r="AR482" s="33">
        <v>0</v>
      </c>
      <c r="AS482" s="33">
        <v>0</v>
      </c>
      <c r="AT482" s="33">
        <v>0</v>
      </c>
      <c r="AU482" s="33">
        <v>0</v>
      </c>
      <c r="AV482" s="33">
        <v>0</v>
      </c>
      <c r="AW482" s="33">
        <v>0</v>
      </c>
      <c r="AX482" s="33">
        <v>0</v>
      </c>
      <c r="AY482" s="33">
        <v>0</v>
      </c>
      <c r="AZ482" s="33">
        <v>0</v>
      </c>
      <c r="BA482" s="33">
        <v>0</v>
      </c>
      <c r="BB482" s="33">
        <f t="shared" si="302"/>
        <v>0</v>
      </c>
      <c r="BC482" s="33">
        <f t="shared" si="303"/>
        <v>0</v>
      </c>
      <c r="BD482" s="33">
        <f t="shared" si="304"/>
        <v>0</v>
      </c>
      <c r="BE482" s="33">
        <f t="shared" si="305"/>
        <v>0</v>
      </c>
      <c r="BF482" s="33">
        <f t="shared" si="306"/>
        <v>0</v>
      </c>
      <c r="BG482" s="33">
        <f t="shared" si="307"/>
        <v>0</v>
      </c>
      <c r="BH482" s="33">
        <f t="shared" si="308"/>
        <v>0</v>
      </c>
      <c r="BI482" s="33">
        <f t="shared" si="309"/>
        <v>0</v>
      </c>
      <c r="BJ482" s="33">
        <f t="shared" si="310"/>
        <v>0</v>
      </c>
      <c r="BK482" s="33">
        <f t="shared" si="311"/>
        <v>0</v>
      </c>
    </row>
    <row r="483" spans="1:63" ht="31.5" x14ac:dyDescent="0.25">
      <c r="A483" s="61" t="s">
        <v>633</v>
      </c>
      <c r="B483" s="48" t="s">
        <v>2522</v>
      </c>
      <c r="C483" s="53" t="s">
        <v>2523</v>
      </c>
      <c r="D483" s="33">
        <v>0</v>
      </c>
      <c r="E483" s="33">
        <v>0</v>
      </c>
      <c r="F483" s="33">
        <v>0</v>
      </c>
      <c r="G483" s="33">
        <v>0</v>
      </c>
      <c r="H483" s="33">
        <v>1</v>
      </c>
      <c r="I483" s="33">
        <v>0</v>
      </c>
      <c r="J483" s="33">
        <v>0</v>
      </c>
      <c r="K483" s="33">
        <v>0</v>
      </c>
      <c r="L483" s="33">
        <v>0</v>
      </c>
      <c r="M483" s="33">
        <v>0</v>
      </c>
      <c r="N483" s="33">
        <v>0</v>
      </c>
      <c r="O483" s="33">
        <v>0</v>
      </c>
      <c r="P483" s="33">
        <v>0</v>
      </c>
      <c r="Q483" s="33">
        <v>0</v>
      </c>
      <c r="R483" s="33">
        <v>0</v>
      </c>
      <c r="S483" s="33">
        <v>0</v>
      </c>
      <c r="T483" s="33">
        <v>0</v>
      </c>
      <c r="U483" s="33">
        <v>0</v>
      </c>
      <c r="V483" s="33">
        <v>0</v>
      </c>
      <c r="W483" s="33">
        <v>0</v>
      </c>
      <c r="X483" s="33">
        <v>0</v>
      </c>
      <c r="Y483" s="33">
        <v>0</v>
      </c>
      <c r="Z483" s="33">
        <v>0</v>
      </c>
      <c r="AA483" s="33">
        <v>0</v>
      </c>
      <c r="AB483" s="33">
        <v>0</v>
      </c>
      <c r="AC483" s="33">
        <v>0</v>
      </c>
      <c r="AD483" s="33">
        <v>0</v>
      </c>
      <c r="AE483" s="33">
        <v>0</v>
      </c>
      <c r="AF483" s="33">
        <v>0</v>
      </c>
      <c r="AG483" s="33">
        <v>0</v>
      </c>
      <c r="AH483" s="33">
        <v>0</v>
      </c>
      <c r="AI483" s="33">
        <v>0</v>
      </c>
      <c r="AJ483" s="33">
        <v>0</v>
      </c>
      <c r="AK483" s="33">
        <v>0</v>
      </c>
      <c r="AL483" s="33">
        <v>0</v>
      </c>
      <c r="AM483" s="33">
        <v>0</v>
      </c>
      <c r="AN483" s="33">
        <v>0</v>
      </c>
      <c r="AO483" s="33">
        <v>0</v>
      </c>
      <c r="AP483" s="33">
        <v>0</v>
      </c>
      <c r="AQ483" s="33">
        <v>0</v>
      </c>
      <c r="AR483" s="33">
        <v>0</v>
      </c>
      <c r="AS483" s="33">
        <v>0</v>
      </c>
      <c r="AT483" s="33">
        <v>0</v>
      </c>
      <c r="AU483" s="33">
        <v>0</v>
      </c>
      <c r="AV483" s="33">
        <v>0</v>
      </c>
      <c r="AW483" s="33">
        <v>0</v>
      </c>
      <c r="AX483" s="33">
        <v>0</v>
      </c>
      <c r="AY483" s="33">
        <v>0</v>
      </c>
      <c r="AZ483" s="33">
        <v>0</v>
      </c>
      <c r="BA483" s="33">
        <v>0</v>
      </c>
      <c r="BB483" s="33">
        <f t="shared" si="302"/>
        <v>0</v>
      </c>
      <c r="BC483" s="33">
        <f t="shared" si="303"/>
        <v>0</v>
      </c>
      <c r="BD483" s="33">
        <f t="shared" si="304"/>
        <v>0</v>
      </c>
      <c r="BE483" s="33">
        <f t="shared" si="305"/>
        <v>0</v>
      </c>
      <c r="BF483" s="33">
        <f t="shared" si="306"/>
        <v>0</v>
      </c>
      <c r="BG483" s="33">
        <f t="shared" si="307"/>
        <v>0</v>
      </c>
      <c r="BH483" s="33">
        <f t="shared" si="308"/>
        <v>0</v>
      </c>
      <c r="BI483" s="33">
        <f t="shared" si="309"/>
        <v>0</v>
      </c>
      <c r="BJ483" s="33">
        <f t="shared" si="310"/>
        <v>0</v>
      </c>
      <c r="BK483" s="33">
        <f t="shared" si="311"/>
        <v>0</v>
      </c>
    </row>
    <row r="484" spans="1:63" ht="31.5" x14ac:dyDescent="0.25">
      <c r="A484" s="61" t="s">
        <v>633</v>
      </c>
      <c r="B484" s="48" t="s">
        <v>2524</v>
      </c>
      <c r="C484" s="53" t="s">
        <v>2525</v>
      </c>
      <c r="D484" s="33">
        <v>0</v>
      </c>
      <c r="E484" s="33">
        <v>0</v>
      </c>
      <c r="F484" s="33">
        <v>0</v>
      </c>
      <c r="G484" s="33">
        <v>0</v>
      </c>
      <c r="H484" s="33">
        <v>1</v>
      </c>
      <c r="I484" s="33">
        <v>0</v>
      </c>
      <c r="J484" s="33">
        <v>0</v>
      </c>
      <c r="K484" s="33">
        <v>0</v>
      </c>
      <c r="L484" s="33">
        <v>0</v>
      </c>
      <c r="M484" s="33">
        <v>0</v>
      </c>
      <c r="N484" s="33">
        <v>0</v>
      </c>
      <c r="O484" s="33">
        <v>0</v>
      </c>
      <c r="P484" s="33">
        <v>0</v>
      </c>
      <c r="Q484" s="33">
        <v>0</v>
      </c>
      <c r="R484" s="33">
        <v>0</v>
      </c>
      <c r="S484" s="33">
        <v>0</v>
      </c>
      <c r="T484" s="33">
        <v>0</v>
      </c>
      <c r="U484" s="33">
        <v>0</v>
      </c>
      <c r="V484" s="33">
        <v>0</v>
      </c>
      <c r="W484" s="33">
        <v>0</v>
      </c>
      <c r="X484" s="33">
        <v>0</v>
      </c>
      <c r="Y484" s="33">
        <v>0</v>
      </c>
      <c r="Z484" s="33">
        <v>0</v>
      </c>
      <c r="AA484" s="33">
        <v>0</v>
      </c>
      <c r="AB484" s="33">
        <v>0</v>
      </c>
      <c r="AC484" s="33">
        <v>0</v>
      </c>
      <c r="AD484" s="33">
        <v>0</v>
      </c>
      <c r="AE484" s="33">
        <v>0</v>
      </c>
      <c r="AF484" s="33">
        <v>0</v>
      </c>
      <c r="AG484" s="33">
        <v>0</v>
      </c>
      <c r="AH484" s="33">
        <v>0</v>
      </c>
      <c r="AI484" s="33">
        <v>0</v>
      </c>
      <c r="AJ484" s="33">
        <v>0</v>
      </c>
      <c r="AK484" s="33">
        <v>0</v>
      </c>
      <c r="AL484" s="33">
        <v>0</v>
      </c>
      <c r="AM484" s="33">
        <v>0</v>
      </c>
      <c r="AN484" s="33">
        <v>0</v>
      </c>
      <c r="AO484" s="33">
        <v>0</v>
      </c>
      <c r="AP484" s="33">
        <v>0</v>
      </c>
      <c r="AQ484" s="33">
        <v>0</v>
      </c>
      <c r="AR484" s="33">
        <v>0</v>
      </c>
      <c r="AS484" s="33">
        <v>0</v>
      </c>
      <c r="AT484" s="33">
        <v>0</v>
      </c>
      <c r="AU484" s="33">
        <v>0</v>
      </c>
      <c r="AV484" s="33">
        <v>0</v>
      </c>
      <c r="AW484" s="33">
        <v>0</v>
      </c>
      <c r="AX484" s="33">
        <v>0</v>
      </c>
      <c r="AY484" s="33">
        <v>0</v>
      </c>
      <c r="AZ484" s="33">
        <v>0</v>
      </c>
      <c r="BA484" s="33">
        <v>0</v>
      </c>
      <c r="BB484" s="33">
        <f t="shared" si="302"/>
        <v>0</v>
      </c>
      <c r="BC484" s="33">
        <f t="shared" si="303"/>
        <v>0</v>
      </c>
      <c r="BD484" s="33">
        <f t="shared" si="304"/>
        <v>0</v>
      </c>
      <c r="BE484" s="33">
        <f t="shared" si="305"/>
        <v>0</v>
      </c>
      <c r="BF484" s="33">
        <f t="shared" si="306"/>
        <v>0</v>
      </c>
      <c r="BG484" s="33">
        <f t="shared" si="307"/>
        <v>0</v>
      </c>
      <c r="BH484" s="33">
        <f t="shared" si="308"/>
        <v>0</v>
      </c>
      <c r="BI484" s="33">
        <f t="shared" si="309"/>
        <v>0</v>
      </c>
      <c r="BJ484" s="33">
        <f t="shared" si="310"/>
        <v>0</v>
      </c>
      <c r="BK484" s="33">
        <f t="shared" si="311"/>
        <v>0</v>
      </c>
    </row>
    <row r="485" spans="1:63" ht="31.5" x14ac:dyDescent="0.25">
      <c r="A485" s="61" t="s">
        <v>633</v>
      </c>
      <c r="B485" s="48" t="s">
        <v>857</v>
      </c>
      <c r="C485" s="53" t="s">
        <v>858</v>
      </c>
      <c r="D485" s="33">
        <v>0</v>
      </c>
      <c r="E485" s="33">
        <v>0</v>
      </c>
      <c r="F485" s="33">
        <v>0</v>
      </c>
      <c r="G485" s="33">
        <v>0</v>
      </c>
      <c r="H485" s="33">
        <v>1</v>
      </c>
      <c r="I485" s="33">
        <v>0</v>
      </c>
      <c r="J485" s="33">
        <v>0</v>
      </c>
      <c r="K485" s="33">
        <v>0</v>
      </c>
      <c r="L485" s="33">
        <v>0</v>
      </c>
      <c r="M485" s="33">
        <v>0</v>
      </c>
      <c r="N485" s="33">
        <v>0</v>
      </c>
      <c r="O485" s="33">
        <v>0</v>
      </c>
      <c r="P485" s="33">
        <v>0</v>
      </c>
      <c r="Q485" s="33">
        <v>0</v>
      </c>
      <c r="R485" s="33">
        <v>0</v>
      </c>
      <c r="S485" s="33">
        <v>0</v>
      </c>
      <c r="T485" s="33">
        <v>0</v>
      </c>
      <c r="U485" s="33">
        <v>0</v>
      </c>
      <c r="V485" s="33">
        <v>0</v>
      </c>
      <c r="W485" s="33">
        <v>0</v>
      </c>
      <c r="X485" s="33">
        <v>0</v>
      </c>
      <c r="Y485" s="33">
        <v>0</v>
      </c>
      <c r="Z485" s="33">
        <v>0</v>
      </c>
      <c r="AA485" s="33">
        <v>0</v>
      </c>
      <c r="AB485" s="33">
        <v>0</v>
      </c>
      <c r="AC485" s="33">
        <v>0</v>
      </c>
      <c r="AD485" s="33">
        <v>0</v>
      </c>
      <c r="AE485" s="33">
        <v>0</v>
      </c>
      <c r="AF485" s="33">
        <v>0</v>
      </c>
      <c r="AG485" s="33">
        <v>0</v>
      </c>
      <c r="AH485" s="33">
        <v>0</v>
      </c>
      <c r="AI485" s="33">
        <v>0</v>
      </c>
      <c r="AJ485" s="33">
        <v>0</v>
      </c>
      <c r="AK485" s="33">
        <v>0</v>
      </c>
      <c r="AL485" s="33">
        <v>0</v>
      </c>
      <c r="AM485" s="33">
        <v>0</v>
      </c>
      <c r="AN485" s="33">
        <v>0</v>
      </c>
      <c r="AO485" s="33">
        <v>0</v>
      </c>
      <c r="AP485" s="33">
        <v>0</v>
      </c>
      <c r="AQ485" s="33">
        <v>0</v>
      </c>
      <c r="AR485" s="33">
        <v>0</v>
      </c>
      <c r="AS485" s="33">
        <v>0</v>
      </c>
      <c r="AT485" s="33">
        <v>0</v>
      </c>
      <c r="AU485" s="33">
        <v>0</v>
      </c>
      <c r="AV485" s="33">
        <v>0</v>
      </c>
      <c r="AW485" s="33">
        <v>0</v>
      </c>
      <c r="AX485" s="33">
        <v>0</v>
      </c>
      <c r="AY485" s="33">
        <v>0</v>
      </c>
      <c r="AZ485" s="33">
        <v>0</v>
      </c>
      <c r="BA485" s="33">
        <v>0</v>
      </c>
      <c r="BB485" s="33">
        <f t="shared" si="302"/>
        <v>0</v>
      </c>
      <c r="BC485" s="33">
        <f t="shared" si="303"/>
        <v>0</v>
      </c>
      <c r="BD485" s="33">
        <f t="shared" si="304"/>
        <v>0</v>
      </c>
      <c r="BE485" s="33">
        <f t="shared" si="305"/>
        <v>0</v>
      </c>
      <c r="BF485" s="33">
        <f t="shared" si="306"/>
        <v>0</v>
      </c>
      <c r="BG485" s="33">
        <f t="shared" si="307"/>
        <v>0</v>
      </c>
      <c r="BH485" s="33">
        <f t="shared" si="308"/>
        <v>0</v>
      </c>
      <c r="BI485" s="33">
        <f t="shared" si="309"/>
        <v>0</v>
      </c>
      <c r="BJ485" s="33">
        <f t="shared" si="310"/>
        <v>0</v>
      </c>
      <c r="BK485" s="33">
        <f t="shared" si="311"/>
        <v>0</v>
      </c>
    </row>
    <row r="486" spans="1:63" ht="31.5" x14ac:dyDescent="0.25">
      <c r="A486" s="61" t="s">
        <v>633</v>
      </c>
      <c r="B486" s="48" t="s">
        <v>859</v>
      </c>
      <c r="C486" s="53" t="s">
        <v>860</v>
      </c>
      <c r="D486" s="33">
        <v>0</v>
      </c>
      <c r="E486" s="33">
        <v>0</v>
      </c>
      <c r="F486" s="33">
        <v>0</v>
      </c>
      <c r="G486" s="33">
        <v>0</v>
      </c>
      <c r="H486" s="33">
        <v>1</v>
      </c>
      <c r="I486" s="33">
        <v>0</v>
      </c>
      <c r="J486" s="33">
        <v>0</v>
      </c>
      <c r="K486" s="33">
        <v>0</v>
      </c>
      <c r="L486" s="33">
        <v>0</v>
      </c>
      <c r="M486" s="33">
        <v>0</v>
      </c>
      <c r="N486" s="33">
        <v>0</v>
      </c>
      <c r="O486" s="33">
        <v>0</v>
      </c>
      <c r="P486" s="33">
        <v>0</v>
      </c>
      <c r="Q486" s="33">
        <v>0</v>
      </c>
      <c r="R486" s="33">
        <v>0</v>
      </c>
      <c r="S486" s="33">
        <v>0</v>
      </c>
      <c r="T486" s="33">
        <v>0</v>
      </c>
      <c r="U486" s="33">
        <v>0</v>
      </c>
      <c r="V486" s="33">
        <v>0</v>
      </c>
      <c r="W486" s="33">
        <v>0</v>
      </c>
      <c r="X486" s="33">
        <v>0</v>
      </c>
      <c r="Y486" s="33">
        <v>0</v>
      </c>
      <c r="Z486" s="33">
        <v>0</v>
      </c>
      <c r="AA486" s="33">
        <v>0</v>
      </c>
      <c r="AB486" s="33">
        <v>0</v>
      </c>
      <c r="AC486" s="33">
        <v>0</v>
      </c>
      <c r="AD486" s="33">
        <v>0</v>
      </c>
      <c r="AE486" s="33">
        <v>0</v>
      </c>
      <c r="AF486" s="33">
        <v>0</v>
      </c>
      <c r="AG486" s="33">
        <v>0</v>
      </c>
      <c r="AH486" s="33">
        <v>0</v>
      </c>
      <c r="AI486" s="33">
        <v>0</v>
      </c>
      <c r="AJ486" s="33">
        <v>0</v>
      </c>
      <c r="AK486" s="33">
        <v>0</v>
      </c>
      <c r="AL486" s="33">
        <v>0</v>
      </c>
      <c r="AM486" s="33">
        <v>0</v>
      </c>
      <c r="AN486" s="33">
        <v>0</v>
      </c>
      <c r="AO486" s="33">
        <v>0</v>
      </c>
      <c r="AP486" s="33">
        <v>0</v>
      </c>
      <c r="AQ486" s="33">
        <v>0</v>
      </c>
      <c r="AR486" s="32">
        <v>0</v>
      </c>
      <c r="AS486" s="32">
        <v>0</v>
      </c>
      <c r="AT486" s="32">
        <v>0</v>
      </c>
      <c r="AU486" s="32">
        <v>0</v>
      </c>
      <c r="AV486" s="32">
        <v>0</v>
      </c>
      <c r="AW486" s="32">
        <v>0</v>
      </c>
      <c r="AX486" s="32">
        <v>0</v>
      </c>
      <c r="AY486" s="32">
        <v>0</v>
      </c>
      <c r="AZ486" s="32">
        <v>0</v>
      </c>
      <c r="BA486" s="32">
        <v>0</v>
      </c>
      <c r="BB486" s="33">
        <f t="shared" si="302"/>
        <v>0</v>
      </c>
      <c r="BC486" s="33">
        <f t="shared" si="303"/>
        <v>0</v>
      </c>
      <c r="BD486" s="33">
        <f t="shared" si="304"/>
        <v>0</v>
      </c>
      <c r="BE486" s="33">
        <f t="shared" si="305"/>
        <v>0</v>
      </c>
      <c r="BF486" s="33">
        <f t="shared" si="306"/>
        <v>0</v>
      </c>
      <c r="BG486" s="33">
        <f t="shared" si="307"/>
        <v>0</v>
      </c>
      <c r="BH486" s="33">
        <f t="shared" si="308"/>
        <v>0</v>
      </c>
      <c r="BI486" s="33">
        <f t="shared" si="309"/>
        <v>0</v>
      </c>
      <c r="BJ486" s="33">
        <f t="shared" si="310"/>
        <v>0</v>
      </c>
      <c r="BK486" s="33">
        <f t="shared" si="311"/>
        <v>0</v>
      </c>
    </row>
    <row r="487" spans="1:63" x14ac:dyDescent="0.25">
      <c r="A487" s="61" t="s">
        <v>633</v>
      </c>
      <c r="B487" s="48" t="s">
        <v>861</v>
      </c>
      <c r="C487" s="53" t="s">
        <v>862</v>
      </c>
      <c r="D487" s="33">
        <v>0</v>
      </c>
      <c r="E487" s="33">
        <v>0</v>
      </c>
      <c r="F487" s="33">
        <v>0</v>
      </c>
      <c r="G487" s="33">
        <v>0</v>
      </c>
      <c r="H487" s="33">
        <v>1</v>
      </c>
      <c r="I487" s="33">
        <v>0</v>
      </c>
      <c r="J487" s="33">
        <v>0</v>
      </c>
      <c r="K487" s="33">
        <v>0</v>
      </c>
      <c r="L487" s="33">
        <v>0</v>
      </c>
      <c r="M487" s="33">
        <v>0</v>
      </c>
      <c r="N487" s="33">
        <v>0</v>
      </c>
      <c r="O487" s="33">
        <v>0</v>
      </c>
      <c r="P487" s="33">
        <v>0</v>
      </c>
      <c r="Q487" s="33">
        <v>0</v>
      </c>
      <c r="R487" s="33">
        <v>0</v>
      </c>
      <c r="S487" s="33">
        <v>0</v>
      </c>
      <c r="T487" s="33">
        <v>0</v>
      </c>
      <c r="U487" s="33">
        <v>0</v>
      </c>
      <c r="V487" s="33">
        <v>0</v>
      </c>
      <c r="W487" s="33">
        <v>0</v>
      </c>
      <c r="X487" s="33">
        <v>0</v>
      </c>
      <c r="Y487" s="33">
        <v>0</v>
      </c>
      <c r="Z487" s="33">
        <v>0</v>
      </c>
      <c r="AA487" s="33">
        <v>0</v>
      </c>
      <c r="AB487" s="33">
        <v>0</v>
      </c>
      <c r="AC487" s="33">
        <v>0</v>
      </c>
      <c r="AD487" s="33">
        <v>0</v>
      </c>
      <c r="AE487" s="33">
        <v>0</v>
      </c>
      <c r="AF487" s="33">
        <v>0</v>
      </c>
      <c r="AG487" s="33">
        <v>0</v>
      </c>
      <c r="AH487" s="33">
        <v>0</v>
      </c>
      <c r="AI487" s="33">
        <v>0</v>
      </c>
      <c r="AJ487" s="33">
        <v>0</v>
      </c>
      <c r="AK487" s="33">
        <v>0</v>
      </c>
      <c r="AL487" s="33">
        <v>0</v>
      </c>
      <c r="AM487" s="33">
        <v>0</v>
      </c>
      <c r="AN487" s="33">
        <v>0</v>
      </c>
      <c r="AO487" s="33">
        <v>0</v>
      </c>
      <c r="AP487" s="33">
        <v>0</v>
      </c>
      <c r="AQ487" s="33">
        <v>0</v>
      </c>
      <c r="AR487" s="33">
        <v>0</v>
      </c>
      <c r="AS487" s="33">
        <v>0</v>
      </c>
      <c r="AT487" s="33">
        <v>0</v>
      </c>
      <c r="AU487" s="33">
        <v>0</v>
      </c>
      <c r="AV487" s="33">
        <v>0</v>
      </c>
      <c r="AW487" s="33">
        <v>0</v>
      </c>
      <c r="AX487" s="33">
        <v>0</v>
      </c>
      <c r="AY487" s="33">
        <v>0</v>
      </c>
      <c r="AZ487" s="33">
        <v>0</v>
      </c>
      <c r="BA487" s="33">
        <v>0</v>
      </c>
      <c r="BB487" s="33">
        <f t="shared" si="302"/>
        <v>0</v>
      </c>
      <c r="BC487" s="33">
        <f t="shared" si="303"/>
        <v>0</v>
      </c>
      <c r="BD487" s="33">
        <f t="shared" si="304"/>
        <v>0</v>
      </c>
      <c r="BE487" s="33">
        <f t="shared" si="305"/>
        <v>0</v>
      </c>
      <c r="BF487" s="33">
        <f t="shared" si="306"/>
        <v>0</v>
      </c>
      <c r="BG487" s="33">
        <f t="shared" si="307"/>
        <v>0</v>
      </c>
      <c r="BH487" s="33">
        <f t="shared" si="308"/>
        <v>0</v>
      </c>
      <c r="BI487" s="33">
        <f t="shared" si="309"/>
        <v>0</v>
      </c>
      <c r="BJ487" s="33">
        <f t="shared" si="310"/>
        <v>0</v>
      </c>
      <c r="BK487" s="33">
        <f t="shared" si="311"/>
        <v>0</v>
      </c>
    </row>
    <row r="488" spans="1:63" x14ac:dyDescent="0.25">
      <c r="A488" s="61" t="s">
        <v>633</v>
      </c>
      <c r="B488" s="48" t="s">
        <v>863</v>
      </c>
      <c r="C488" s="53" t="s">
        <v>864</v>
      </c>
      <c r="D488" s="33">
        <v>0</v>
      </c>
      <c r="E488" s="33">
        <v>0</v>
      </c>
      <c r="F488" s="33">
        <v>0</v>
      </c>
      <c r="G488" s="33">
        <v>0</v>
      </c>
      <c r="H488" s="33">
        <v>1</v>
      </c>
      <c r="I488" s="33">
        <v>0</v>
      </c>
      <c r="J488" s="33">
        <v>0</v>
      </c>
      <c r="K488" s="33">
        <v>0</v>
      </c>
      <c r="L488" s="33">
        <v>0</v>
      </c>
      <c r="M488" s="33">
        <v>0</v>
      </c>
      <c r="N488" s="33">
        <v>0</v>
      </c>
      <c r="O488" s="33">
        <v>0</v>
      </c>
      <c r="P488" s="33">
        <v>0</v>
      </c>
      <c r="Q488" s="33">
        <v>0</v>
      </c>
      <c r="R488" s="33">
        <v>0</v>
      </c>
      <c r="S488" s="33">
        <v>0</v>
      </c>
      <c r="T488" s="33">
        <v>0</v>
      </c>
      <c r="U488" s="33">
        <v>0</v>
      </c>
      <c r="V488" s="33">
        <v>0</v>
      </c>
      <c r="W488" s="33">
        <v>0</v>
      </c>
      <c r="X488" s="33">
        <v>0</v>
      </c>
      <c r="Y488" s="33">
        <v>0</v>
      </c>
      <c r="Z488" s="33">
        <v>0</v>
      </c>
      <c r="AA488" s="33">
        <v>0</v>
      </c>
      <c r="AB488" s="33">
        <v>0</v>
      </c>
      <c r="AC488" s="33">
        <v>0</v>
      </c>
      <c r="AD488" s="33">
        <v>0</v>
      </c>
      <c r="AE488" s="33">
        <v>0</v>
      </c>
      <c r="AF488" s="33">
        <v>0</v>
      </c>
      <c r="AG488" s="33">
        <v>0</v>
      </c>
      <c r="AH488" s="33">
        <v>0</v>
      </c>
      <c r="AI488" s="33">
        <v>0</v>
      </c>
      <c r="AJ488" s="33">
        <v>0</v>
      </c>
      <c r="AK488" s="33">
        <v>0</v>
      </c>
      <c r="AL488" s="33">
        <v>0</v>
      </c>
      <c r="AM488" s="33">
        <v>0</v>
      </c>
      <c r="AN488" s="33">
        <v>0</v>
      </c>
      <c r="AO488" s="33">
        <v>0</v>
      </c>
      <c r="AP488" s="33">
        <v>0</v>
      </c>
      <c r="AQ488" s="33">
        <v>0</v>
      </c>
      <c r="AR488" s="33">
        <v>0</v>
      </c>
      <c r="AS488" s="33">
        <v>0</v>
      </c>
      <c r="AT488" s="33">
        <v>0</v>
      </c>
      <c r="AU488" s="33">
        <v>0</v>
      </c>
      <c r="AV488" s="33">
        <v>0</v>
      </c>
      <c r="AW488" s="33">
        <v>0</v>
      </c>
      <c r="AX488" s="33">
        <v>0</v>
      </c>
      <c r="AY488" s="33">
        <v>0</v>
      </c>
      <c r="AZ488" s="33">
        <v>0</v>
      </c>
      <c r="BA488" s="33">
        <v>0</v>
      </c>
      <c r="BB488" s="33">
        <f t="shared" si="302"/>
        <v>0</v>
      </c>
      <c r="BC488" s="33">
        <f t="shared" si="303"/>
        <v>0</v>
      </c>
      <c r="BD488" s="33">
        <f t="shared" si="304"/>
        <v>0</v>
      </c>
      <c r="BE488" s="33">
        <f t="shared" si="305"/>
        <v>0</v>
      </c>
      <c r="BF488" s="33">
        <f t="shared" si="306"/>
        <v>0</v>
      </c>
      <c r="BG488" s="33">
        <f t="shared" si="307"/>
        <v>0</v>
      </c>
      <c r="BH488" s="33">
        <f t="shared" si="308"/>
        <v>0</v>
      </c>
      <c r="BI488" s="33">
        <f t="shared" si="309"/>
        <v>0</v>
      </c>
      <c r="BJ488" s="33">
        <f t="shared" si="310"/>
        <v>0</v>
      </c>
      <c r="BK488" s="33">
        <f t="shared" si="311"/>
        <v>0</v>
      </c>
    </row>
    <row r="489" spans="1:63" x14ac:dyDescent="0.25">
      <c r="A489" s="61" t="s">
        <v>633</v>
      </c>
      <c r="B489" s="48" t="s">
        <v>865</v>
      </c>
      <c r="C489" s="53" t="s">
        <v>866</v>
      </c>
      <c r="D489" s="33">
        <v>0</v>
      </c>
      <c r="E489" s="33">
        <v>0</v>
      </c>
      <c r="F489" s="33">
        <v>0</v>
      </c>
      <c r="G489" s="33">
        <v>0</v>
      </c>
      <c r="H489" s="33">
        <v>1</v>
      </c>
      <c r="I489" s="33">
        <v>0</v>
      </c>
      <c r="J489" s="33">
        <v>0</v>
      </c>
      <c r="K489" s="33">
        <v>0</v>
      </c>
      <c r="L489" s="33">
        <v>0</v>
      </c>
      <c r="M489" s="33">
        <v>0</v>
      </c>
      <c r="N489" s="33">
        <v>0</v>
      </c>
      <c r="O489" s="33">
        <v>0</v>
      </c>
      <c r="P489" s="33">
        <v>0</v>
      </c>
      <c r="Q489" s="33">
        <v>0</v>
      </c>
      <c r="R489" s="33">
        <v>0</v>
      </c>
      <c r="S489" s="33">
        <v>0</v>
      </c>
      <c r="T489" s="33">
        <v>0</v>
      </c>
      <c r="U489" s="33">
        <v>0</v>
      </c>
      <c r="V489" s="33">
        <v>0</v>
      </c>
      <c r="W489" s="33">
        <v>0</v>
      </c>
      <c r="X489" s="33">
        <v>0</v>
      </c>
      <c r="Y489" s="33">
        <v>0</v>
      </c>
      <c r="Z489" s="33">
        <v>0</v>
      </c>
      <c r="AA489" s="33">
        <v>0</v>
      </c>
      <c r="AB489" s="33">
        <v>0</v>
      </c>
      <c r="AC489" s="33">
        <v>0</v>
      </c>
      <c r="AD489" s="33">
        <v>0</v>
      </c>
      <c r="AE489" s="33">
        <v>0</v>
      </c>
      <c r="AF489" s="33">
        <v>0</v>
      </c>
      <c r="AG489" s="33">
        <v>0</v>
      </c>
      <c r="AH489" s="33">
        <v>0</v>
      </c>
      <c r="AI489" s="33">
        <v>0</v>
      </c>
      <c r="AJ489" s="33">
        <v>0</v>
      </c>
      <c r="AK489" s="33">
        <v>0</v>
      </c>
      <c r="AL489" s="33">
        <v>0</v>
      </c>
      <c r="AM489" s="33">
        <v>0</v>
      </c>
      <c r="AN489" s="33">
        <v>0</v>
      </c>
      <c r="AO489" s="33">
        <v>0</v>
      </c>
      <c r="AP489" s="33">
        <v>0</v>
      </c>
      <c r="AQ489" s="33">
        <v>0</v>
      </c>
      <c r="AR489" s="33">
        <v>0</v>
      </c>
      <c r="AS489" s="33">
        <v>0</v>
      </c>
      <c r="AT489" s="33">
        <v>0</v>
      </c>
      <c r="AU489" s="33">
        <v>0</v>
      </c>
      <c r="AV489" s="33">
        <v>0</v>
      </c>
      <c r="AW489" s="33">
        <v>0</v>
      </c>
      <c r="AX489" s="33">
        <v>0</v>
      </c>
      <c r="AY489" s="33">
        <v>0</v>
      </c>
      <c r="AZ489" s="33">
        <v>0</v>
      </c>
      <c r="BA489" s="33">
        <v>0</v>
      </c>
      <c r="BB489" s="33">
        <f t="shared" si="302"/>
        <v>0</v>
      </c>
      <c r="BC489" s="33">
        <f t="shared" si="303"/>
        <v>0</v>
      </c>
      <c r="BD489" s="33">
        <f t="shared" si="304"/>
        <v>0</v>
      </c>
      <c r="BE489" s="33">
        <f t="shared" si="305"/>
        <v>0</v>
      </c>
      <c r="BF489" s="33">
        <f t="shared" si="306"/>
        <v>0</v>
      </c>
      <c r="BG489" s="33">
        <f t="shared" si="307"/>
        <v>0</v>
      </c>
      <c r="BH489" s="33">
        <f t="shared" si="308"/>
        <v>0</v>
      </c>
      <c r="BI489" s="33">
        <f t="shared" si="309"/>
        <v>0</v>
      </c>
      <c r="BJ489" s="33">
        <f t="shared" si="310"/>
        <v>0</v>
      </c>
      <c r="BK489" s="33">
        <f t="shared" si="311"/>
        <v>0</v>
      </c>
    </row>
    <row r="490" spans="1:63" ht="31.5" x14ac:dyDescent="0.25">
      <c r="A490" s="61" t="s">
        <v>633</v>
      </c>
      <c r="B490" s="48" t="s">
        <v>867</v>
      </c>
      <c r="C490" s="53" t="s">
        <v>868</v>
      </c>
      <c r="D490" s="33">
        <v>0</v>
      </c>
      <c r="E490" s="33">
        <v>0</v>
      </c>
      <c r="F490" s="33">
        <v>0</v>
      </c>
      <c r="G490" s="33">
        <v>0</v>
      </c>
      <c r="H490" s="33">
        <v>1</v>
      </c>
      <c r="I490" s="33">
        <v>0</v>
      </c>
      <c r="J490" s="33">
        <v>0</v>
      </c>
      <c r="K490" s="33">
        <v>0</v>
      </c>
      <c r="L490" s="33">
        <v>0</v>
      </c>
      <c r="M490" s="33">
        <v>0</v>
      </c>
      <c r="N490" s="33">
        <v>0</v>
      </c>
      <c r="O490" s="33">
        <v>0</v>
      </c>
      <c r="P490" s="33">
        <v>0</v>
      </c>
      <c r="Q490" s="33">
        <v>0</v>
      </c>
      <c r="R490" s="33">
        <v>0</v>
      </c>
      <c r="S490" s="33">
        <v>0</v>
      </c>
      <c r="T490" s="33">
        <v>0</v>
      </c>
      <c r="U490" s="33">
        <v>0</v>
      </c>
      <c r="V490" s="33">
        <v>0</v>
      </c>
      <c r="W490" s="33">
        <v>0</v>
      </c>
      <c r="X490" s="33">
        <v>0</v>
      </c>
      <c r="Y490" s="33">
        <v>0</v>
      </c>
      <c r="Z490" s="33">
        <v>0</v>
      </c>
      <c r="AA490" s="33">
        <v>0</v>
      </c>
      <c r="AB490" s="33">
        <v>0</v>
      </c>
      <c r="AC490" s="33">
        <v>0</v>
      </c>
      <c r="AD490" s="33">
        <v>0</v>
      </c>
      <c r="AE490" s="33">
        <v>0</v>
      </c>
      <c r="AF490" s="33">
        <v>0</v>
      </c>
      <c r="AG490" s="33">
        <v>0</v>
      </c>
      <c r="AH490" s="33">
        <v>0</v>
      </c>
      <c r="AI490" s="33">
        <v>0</v>
      </c>
      <c r="AJ490" s="33">
        <v>0</v>
      </c>
      <c r="AK490" s="33">
        <v>0</v>
      </c>
      <c r="AL490" s="33">
        <v>0</v>
      </c>
      <c r="AM490" s="33">
        <v>0</v>
      </c>
      <c r="AN490" s="33">
        <v>0</v>
      </c>
      <c r="AO490" s="33">
        <v>0</v>
      </c>
      <c r="AP490" s="33">
        <v>0</v>
      </c>
      <c r="AQ490" s="33">
        <v>0</v>
      </c>
      <c r="AR490" s="33">
        <v>0</v>
      </c>
      <c r="AS490" s="33">
        <v>0</v>
      </c>
      <c r="AT490" s="33">
        <v>0</v>
      </c>
      <c r="AU490" s="33">
        <v>0</v>
      </c>
      <c r="AV490" s="33">
        <v>0</v>
      </c>
      <c r="AW490" s="33">
        <v>0</v>
      </c>
      <c r="AX490" s="33">
        <v>0</v>
      </c>
      <c r="AY490" s="33">
        <v>0</v>
      </c>
      <c r="AZ490" s="33">
        <v>0</v>
      </c>
      <c r="BA490" s="33">
        <v>0</v>
      </c>
      <c r="BB490" s="33">
        <f t="shared" si="302"/>
        <v>0</v>
      </c>
      <c r="BC490" s="33">
        <f t="shared" si="303"/>
        <v>0</v>
      </c>
      <c r="BD490" s="33">
        <f t="shared" si="304"/>
        <v>0</v>
      </c>
      <c r="BE490" s="33">
        <f t="shared" si="305"/>
        <v>0</v>
      </c>
      <c r="BF490" s="33">
        <f t="shared" si="306"/>
        <v>0</v>
      </c>
      <c r="BG490" s="33">
        <f t="shared" si="307"/>
        <v>0</v>
      </c>
      <c r="BH490" s="33">
        <f t="shared" si="308"/>
        <v>0</v>
      </c>
      <c r="BI490" s="33">
        <f t="shared" si="309"/>
        <v>0</v>
      </c>
      <c r="BJ490" s="33">
        <f t="shared" si="310"/>
        <v>0</v>
      </c>
      <c r="BK490" s="33">
        <f t="shared" si="311"/>
        <v>0</v>
      </c>
    </row>
    <row r="491" spans="1:63" ht="31.5" x14ac:dyDescent="0.25">
      <c r="A491" s="61" t="s">
        <v>633</v>
      </c>
      <c r="B491" s="48" t="s">
        <v>869</v>
      </c>
      <c r="C491" s="49" t="s">
        <v>870</v>
      </c>
      <c r="D491" s="33">
        <v>0</v>
      </c>
      <c r="E491" s="33">
        <v>0</v>
      </c>
      <c r="F491" s="33">
        <v>0</v>
      </c>
      <c r="G491" s="33">
        <v>0</v>
      </c>
      <c r="H491" s="33">
        <v>1</v>
      </c>
      <c r="I491" s="33">
        <v>0</v>
      </c>
      <c r="J491" s="33">
        <v>0</v>
      </c>
      <c r="K491" s="33">
        <v>0</v>
      </c>
      <c r="L491" s="33">
        <v>0</v>
      </c>
      <c r="M491" s="33">
        <v>0</v>
      </c>
      <c r="N491" s="33">
        <v>0</v>
      </c>
      <c r="O491" s="33">
        <v>0</v>
      </c>
      <c r="P491" s="33">
        <v>0</v>
      </c>
      <c r="Q491" s="33">
        <v>0</v>
      </c>
      <c r="R491" s="33">
        <v>0</v>
      </c>
      <c r="S491" s="33">
        <v>0</v>
      </c>
      <c r="T491" s="33">
        <v>0</v>
      </c>
      <c r="U491" s="33">
        <v>0</v>
      </c>
      <c r="V491" s="33">
        <v>0</v>
      </c>
      <c r="W491" s="33">
        <v>0</v>
      </c>
      <c r="X491" s="33">
        <v>0</v>
      </c>
      <c r="Y491" s="33">
        <v>0</v>
      </c>
      <c r="Z491" s="33">
        <v>0</v>
      </c>
      <c r="AA491" s="33">
        <v>0</v>
      </c>
      <c r="AB491" s="33">
        <v>0</v>
      </c>
      <c r="AC491" s="33">
        <v>0</v>
      </c>
      <c r="AD491" s="33">
        <v>0</v>
      </c>
      <c r="AE491" s="33">
        <v>0</v>
      </c>
      <c r="AF491" s="33">
        <v>0</v>
      </c>
      <c r="AG491" s="33">
        <v>0</v>
      </c>
      <c r="AH491" s="33">
        <v>0</v>
      </c>
      <c r="AI491" s="33">
        <v>0</v>
      </c>
      <c r="AJ491" s="33">
        <v>0</v>
      </c>
      <c r="AK491" s="33">
        <v>0</v>
      </c>
      <c r="AL491" s="33">
        <v>0</v>
      </c>
      <c r="AM491" s="33">
        <v>0</v>
      </c>
      <c r="AN491" s="33">
        <v>0</v>
      </c>
      <c r="AO491" s="33">
        <v>0</v>
      </c>
      <c r="AP491" s="33">
        <v>0</v>
      </c>
      <c r="AQ491" s="33">
        <v>0</v>
      </c>
      <c r="AR491" s="33">
        <v>0</v>
      </c>
      <c r="AS491" s="33">
        <v>0</v>
      </c>
      <c r="AT491" s="33">
        <v>0</v>
      </c>
      <c r="AU491" s="33">
        <v>0</v>
      </c>
      <c r="AV491" s="33">
        <v>0</v>
      </c>
      <c r="AW491" s="33">
        <v>0</v>
      </c>
      <c r="AX491" s="33">
        <v>0</v>
      </c>
      <c r="AY491" s="33">
        <v>0</v>
      </c>
      <c r="AZ491" s="33">
        <v>0</v>
      </c>
      <c r="BA491" s="33">
        <v>0</v>
      </c>
      <c r="BB491" s="33">
        <f t="shared" si="302"/>
        <v>0</v>
      </c>
      <c r="BC491" s="33">
        <f t="shared" si="303"/>
        <v>0</v>
      </c>
      <c r="BD491" s="33">
        <f t="shared" si="304"/>
        <v>0</v>
      </c>
      <c r="BE491" s="33">
        <f t="shared" si="305"/>
        <v>0</v>
      </c>
      <c r="BF491" s="33">
        <f t="shared" si="306"/>
        <v>0</v>
      </c>
      <c r="BG491" s="33">
        <f t="shared" si="307"/>
        <v>0</v>
      </c>
      <c r="BH491" s="33">
        <f t="shared" si="308"/>
        <v>0</v>
      </c>
      <c r="BI491" s="33">
        <f t="shared" si="309"/>
        <v>0</v>
      </c>
      <c r="BJ491" s="33">
        <f t="shared" si="310"/>
        <v>0</v>
      </c>
      <c r="BK491" s="33">
        <f t="shared" si="311"/>
        <v>0</v>
      </c>
    </row>
    <row r="492" spans="1:63" ht="31.5" x14ac:dyDescent="0.25">
      <c r="A492" s="61" t="s">
        <v>633</v>
      </c>
      <c r="B492" s="48" t="s">
        <v>871</v>
      </c>
      <c r="C492" s="49" t="s">
        <v>872</v>
      </c>
      <c r="D492" s="33">
        <v>0</v>
      </c>
      <c r="E492" s="33">
        <v>0</v>
      </c>
      <c r="F492" s="33">
        <v>0</v>
      </c>
      <c r="G492" s="33">
        <v>0</v>
      </c>
      <c r="H492" s="33">
        <v>1</v>
      </c>
      <c r="I492" s="33">
        <v>0</v>
      </c>
      <c r="J492" s="33">
        <v>0</v>
      </c>
      <c r="K492" s="33">
        <v>0</v>
      </c>
      <c r="L492" s="33">
        <v>0</v>
      </c>
      <c r="M492" s="33">
        <v>0</v>
      </c>
      <c r="N492" s="33">
        <v>0</v>
      </c>
      <c r="O492" s="33">
        <v>0</v>
      </c>
      <c r="P492" s="33">
        <v>0</v>
      </c>
      <c r="Q492" s="33">
        <v>0</v>
      </c>
      <c r="R492" s="33">
        <v>0</v>
      </c>
      <c r="S492" s="33">
        <v>0</v>
      </c>
      <c r="T492" s="33">
        <v>0</v>
      </c>
      <c r="U492" s="33">
        <v>0</v>
      </c>
      <c r="V492" s="33">
        <v>0</v>
      </c>
      <c r="W492" s="33">
        <v>0</v>
      </c>
      <c r="X492" s="33">
        <v>0</v>
      </c>
      <c r="Y492" s="33">
        <v>0</v>
      </c>
      <c r="Z492" s="33">
        <v>0</v>
      </c>
      <c r="AA492" s="33">
        <v>0</v>
      </c>
      <c r="AB492" s="33">
        <v>0</v>
      </c>
      <c r="AC492" s="33">
        <v>0</v>
      </c>
      <c r="AD492" s="33">
        <v>0</v>
      </c>
      <c r="AE492" s="33">
        <v>0</v>
      </c>
      <c r="AF492" s="33">
        <v>0</v>
      </c>
      <c r="AG492" s="33">
        <v>0</v>
      </c>
      <c r="AH492" s="33">
        <v>0</v>
      </c>
      <c r="AI492" s="33">
        <v>0</v>
      </c>
      <c r="AJ492" s="33">
        <v>0</v>
      </c>
      <c r="AK492" s="33">
        <v>0</v>
      </c>
      <c r="AL492" s="33">
        <v>0</v>
      </c>
      <c r="AM492" s="33">
        <v>0</v>
      </c>
      <c r="AN492" s="33">
        <v>0</v>
      </c>
      <c r="AO492" s="33">
        <v>0</v>
      </c>
      <c r="AP492" s="33">
        <v>0</v>
      </c>
      <c r="AQ492" s="33">
        <v>0</v>
      </c>
      <c r="AR492" s="33">
        <v>0</v>
      </c>
      <c r="AS492" s="33">
        <v>0</v>
      </c>
      <c r="AT492" s="33">
        <v>0</v>
      </c>
      <c r="AU492" s="33">
        <v>0</v>
      </c>
      <c r="AV492" s="33">
        <v>0</v>
      </c>
      <c r="AW492" s="33">
        <v>0</v>
      </c>
      <c r="AX492" s="33">
        <v>0</v>
      </c>
      <c r="AY492" s="33">
        <v>0</v>
      </c>
      <c r="AZ492" s="33">
        <v>0</v>
      </c>
      <c r="BA492" s="33">
        <v>0</v>
      </c>
      <c r="BB492" s="33">
        <f t="shared" si="302"/>
        <v>0</v>
      </c>
      <c r="BC492" s="33">
        <f t="shared" si="303"/>
        <v>0</v>
      </c>
      <c r="BD492" s="33">
        <f t="shared" si="304"/>
        <v>0</v>
      </c>
      <c r="BE492" s="33">
        <f t="shared" si="305"/>
        <v>0</v>
      </c>
      <c r="BF492" s="33">
        <f t="shared" si="306"/>
        <v>0</v>
      </c>
      <c r="BG492" s="33">
        <f t="shared" si="307"/>
        <v>0</v>
      </c>
      <c r="BH492" s="33">
        <f t="shared" si="308"/>
        <v>0</v>
      </c>
      <c r="BI492" s="33">
        <f t="shared" si="309"/>
        <v>0</v>
      </c>
      <c r="BJ492" s="33">
        <f t="shared" si="310"/>
        <v>0</v>
      </c>
      <c r="BK492" s="33">
        <f t="shared" si="311"/>
        <v>0</v>
      </c>
    </row>
    <row r="493" spans="1:63" x14ac:dyDescent="0.25">
      <c r="A493" s="61" t="s">
        <v>633</v>
      </c>
      <c r="B493" s="48" t="s">
        <v>873</v>
      </c>
      <c r="C493" s="49" t="s">
        <v>874</v>
      </c>
      <c r="D493" s="33">
        <v>0</v>
      </c>
      <c r="E493" s="33">
        <v>0</v>
      </c>
      <c r="F493" s="33">
        <v>0</v>
      </c>
      <c r="G493" s="33">
        <v>0</v>
      </c>
      <c r="H493" s="33">
        <v>1</v>
      </c>
      <c r="I493" s="33">
        <v>0</v>
      </c>
      <c r="J493" s="33">
        <v>0</v>
      </c>
      <c r="K493" s="33">
        <v>0</v>
      </c>
      <c r="L493" s="33">
        <v>0</v>
      </c>
      <c r="M493" s="33">
        <v>0</v>
      </c>
      <c r="N493" s="33">
        <v>0</v>
      </c>
      <c r="O493" s="33">
        <v>0</v>
      </c>
      <c r="P493" s="33">
        <v>0</v>
      </c>
      <c r="Q493" s="33">
        <v>0</v>
      </c>
      <c r="R493" s="33">
        <v>0</v>
      </c>
      <c r="S493" s="33">
        <v>0</v>
      </c>
      <c r="T493" s="33">
        <v>0</v>
      </c>
      <c r="U493" s="33">
        <v>0</v>
      </c>
      <c r="V493" s="33">
        <v>0</v>
      </c>
      <c r="W493" s="33">
        <v>0</v>
      </c>
      <c r="X493" s="33">
        <v>0</v>
      </c>
      <c r="Y493" s="33">
        <v>0</v>
      </c>
      <c r="Z493" s="33">
        <v>0</v>
      </c>
      <c r="AA493" s="33">
        <v>0</v>
      </c>
      <c r="AB493" s="33">
        <v>0</v>
      </c>
      <c r="AC493" s="33">
        <v>0</v>
      </c>
      <c r="AD493" s="33">
        <v>0</v>
      </c>
      <c r="AE493" s="33">
        <v>0</v>
      </c>
      <c r="AF493" s="33">
        <v>0</v>
      </c>
      <c r="AG493" s="33">
        <v>0</v>
      </c>
      <c r="AH493" s="33">
        <v>0</v>
      </c>
      <c r="AI493" s="33">
        <v>0</v>
      </c>
      <c r="AJ493" s="33">
        <v>0</v>
      </c>
      <c r="AK493" s="33">
        <v>0</v>
      </c>
      <c r="AL493" s="33">
        <v>0</v>
      </c>
      <c r="AM493" s="33">
        <v>0</v>
      </c>
      <c r="AN493" s="33">
        <v>0</v>
      </c>
      <c r="AO493" s="33">
        <v>0</v>
      </c>
      <c r="AP493" s="33">
        <v>0</v>
      </c>
      <c r="AQ493" s="33">
        <v>0</v>
      </c>
      <c r="AR493" s="33">
        <v>0</v>
      </c>
      <c r="AS493" s="33">
        <v>0</v>
      </c>
      <c r="AT493" s="33">
        <v>0</v>
      </c>
      <c r="AU493" s="33">
        <v>0</v>
      </c>
      <c r="AV493" s="33">
        <v>0</v>
      </c>
      <c r="AW493" s="33">
        <v>0</v>
      </c>
      <c r="AX493" s="33">
        <v>0</v>
      </c>
      <c r="AY493" s="33">
        <v>0</v>
      </c>
      <c r="AZ493" s="33">
        <v>0</v>
      </c>
      <c r="BA493" s="33">
        <v>0</v>
      </c>
      <c r="BB493" s="33">
        <f t="shared" si="302"/>
        <v>0</v>
      </c>
      <c r="BC493" s="33">
        <f t="shared" si="303"/>
        <v>0</v>
      </c>
      <c r="BD493" s="33">
        <f t="shared" si="304"/>
        <v>0</v>
      </c>
      <c r="BE493" s="33">
        <f t="shared" si="305"/>
        <v>0</v>
      </c>
      <c r="BF493" s="33">
        <f t="shared" si="306"/>
        <v>0</v>
      </c>
      <c r="BG493" s="33">
        <f t="shared" si="307"/>
        <v>0</v>
      </c>
      <c r="BH493" s="33">
        <f t="shared" si="308"/>
        <v>0</v>
      </c>
      <c r="BI493" s="33">
        <f t="shared" si="309"/>
        <v>0</v>
      </c>
      <c r="BJ493" s="33">
        <f t="shared" si="310"/>
        <v>0</v>
      </c>
      <c r="BK493" s="33">
        <f t="shared" si="311"/>
        <v>0</v>
      </c>
    </row>
    <row r="494" spans="1:63" x14ac:dyDescent="0.25">
      <c r="A494" s="61" t="s">
        <v>633</v>
      </c>
      <c r="B494" s="48" t="s">
        <v>875</v>
      </c>
      <c r="C494" s="49" t="s">
        <v>876</v>
      </c>
      <c r="D494" s="33">
        <v>0</v>
      </c>
      <c r="E494" s="33">
        <v>0</v>
      </c>
      <c r="F494" s="33">
        <v>0</v>
      </c>
      <c r="G494" s="33">
        <v>0</v>
      </c>
      <c r="H494" s="33">
        <v>1</v>
      </c>
      <c r="I494" s="33">
        <v>0</v>
      </c>
      <c r="J494" s="33">
        <v>0</v>
      </c>
      <c r="K494" s="33">
        <v>0</v>
      </c>
      <c r="L494" s="33">
        <v>0</v>
      </c>
      <c r="M494" s="33">
        <v>0</v>
      </c>
      <c r="N494" s="33">
        <v>0</v>
      </c>
      <c r="O494" s="33">
        <v>0</v>
      </c>
      <c r="P494" s="33">
        <v>0</v>
      </c>
      <c r="Q494" s="33">
        <v>0</v>
      </c>
      <c r="R494" s="33">
        <v>0</v>
      </c>
      <c r="S494" s="33">
        <v>0</v>
      </c>
      <c r="T494" s="33">
        <v>0</v>
      </c>
      <c r="U494" s="33">
        <v>0</v>
      </c>
      <c r="V494" s="33">
        <v>0</v>
      </c>
      <c r="W494" s="33">
        <v>0</v>
      </c>
      <c r="X494" s="33">
        <v>0</v>
      </c>
      <c r="Y494" s="33">
        <v>0</v>
      </c>
      <c r="Z494" s="33">
        <v>0</v>
      </c>
      <c r="AA494" s="33">
        <v>0</v>
      </c>
      <c r="AB494" s="33">
        <v>0</v>
      </c>
      <c r="AC494" s="33">
        <v>0</v>
      </c>
      <c r="AD494" s="33">
        <v>0</v>
      </c>
      <c r="AE494" s="33">
        <v>0</v>
      </c>
      <c r="AF494" s="33">
        <v>0</v>
      </c>
      <c r="AG494" s="33">
        <v>0</v>
      </c>
      <c r="AH494" s="33">
        <v>0</v>
      </c>
      <c r="AI494" s="33">
        <v>0</v>
      </c>
      <c r="AJ494" s="33">
        <v>0</v>
      </c>
      <c r="AK494" s="33">
        <v>0</v>
      </c>
      <c r="AL494" s="33">
        <v>0</v>
      </c>
      <c r="AM494" s="33">
        <v>0</v>
      </c>
      <c r="AN494" s="33">
        <v>0</v>
      </c>
      <c r="AO494" s="33">
        <v>0</v>
      </c>
      <c r="AP494" s="33">
        <v>0</v>
      </c>
      <c r="AQ494" s="33">
        <v>0</v>
      </c>
      <c r="AR494" s="33">
        <v>0</v>
      </c>
      <c r="AS494" s="33">
        <v>0</v>
      </c>
      <c r="AT494" s="33">
        <v>0</v>
      </c>
      <c r="AU494" s="33">
        <v>0</v>
      </c>
      <c r="AV494" s="33">
        <v>0</v>
      </c>
      <c r="AW494" s="33">
        <v>0</v>
      </c>
      <c r="AX494" s="33">
        <v>0</v>
      </c>
      <c r="AY494" s="33">
        <v>0</v>
      </c>
      <c r="AZ494" s="33">
        <v>0</v>
      </c>
      <c r="BA494" s="33">
        <v>0</v>
      </c>
      <c r="BB494" s="33">
        <f t="shared" si="302"/>
        <v>0</v>
      </c>
      <c r="BC494" s="33">
        <f t="shared" si="303"/>
        <v>0</v>
      </c>
      <c r="BD494" s="33">
        <f t="shared" si="304"/>
        <v>0</v>
      </c>
      <c r="BE494" s="33">
        <f t="shared" si="305"/>
        <v>0</v>
      </c>
      <c r="BF494" s="33">
        <f t="shared" si="306"/>
        <v>0</v>
      </c>
      <c r="BG494" s="33">
        <f t="shared" si="307"/>
        <v>0</v>
      </c>
      <c r="BH494" s="33">
        <f t="shared" si="308"/>
        <v>0</v>
      </c>
      <c r="BI494" s="33">
        <f t="shared" si="309"/>
        <v>0</v>
      </c>
      <c r="BJ494" s="33">
        <f t="shared" si="310"/>
        <v>0</v>
      </c>
      <c r="BK494" s="33">
        <f t="shared" si="311"/>
        <v>0</v>
      </c>
    </row>
    <row r="495" spans="1:63" x14ac:dyDescent="0.25">
      <c r="A495" s="61" t="s">
        <v>633</v>
      </c>
      <c r="B495" s="48" t="s">
        <v>877</v>
      </c>
      <c r="C495" s="49" t="s">
        <v>878</v>
      </c>
      <c r="D495" s="33">
        <v>0</v>
      </c>
      <c r="E495" s="33">
        <v>0</v>
      </c>
      <c r="F495" s="33">
        <v>0</v>
      </c>
      <c r="G495" s="33">
        <v>0</v>
      </c>
      <c r="H495" s="33">
        <v>1</v>
      </c>
      <c r="I495" s="33">
        <v>0</v>
      </c>
      <c r="J495" s="33">
        <v>0</v>
      </c>
      <c r="K495" s="33">
        <v>0</v>
      </c>
      <c r="L495" s="33">
        <v>0</v>
      </c>
      <c r="M495" s="33">
        <v>0</v>
      </c>
      <c r="N495" s="33">
        <v>0</v>
      </c>
      <c r="O495" s="33">
        <v>0</v>
      </c>
      <c r="P495" s="33">
        <v>0</v>
      </c>
      <c r="Q495" s="33">
        <v>0</v>
      </c>
      <c r="R495" s="33">
        <v>0</v>
      </c>
      <c r="S495" s="33">
        <v>0</v>
      </c>
      <c r="T495" s="33">
        <v>0</v>
      </c>
      <c r="U495" s="33">
        <v>0</v>
      </c>
      <c r="V495" s="33">
        <v>0</v>
      </c>
      <c r="W495" s="33">
        <v>0</v>
      </c>
      <c r="X495" s="33">
        <v>0</v>
      </c>
      <c r="Y495" s="33">
        <v>0</v>
      </c>
      <c r="Z495" s="33">
        <v>0</v>
      </c>
      <c r="AA495" s="33">
        <v>0</v>
      </c>
      <c r="AB495" s="33">
        <v>0</v>
      </c>
      <c r="AC495" s="33">
        <v>0</v>
      </c>
      <c r="AD495" s="33">
        <v>0</v>
      </c>
      <c r="AE495" s="33">
        <v>0</v>
      </c>
      <c r="AF495" s="33">
        <v>0</v>
      </c>
      <c r="AG495" s="33">
        <v>0</v>
      </c>
      <c r="AH495" s="33">
        <v>0</v>
      </c>
      <c r="AI495" s="33">
        <v>0</v>
      </c>
      <c r="AJ495" s="33">
        <v>0</v>
      </c>
      <c r="AK495" s="33">
        <v>0</v>
      </c>
      <c r="AL495" s="33">
        <v>0</v>
      </c>
      <c r="AM495" s="33">
        <v>0</v>
      </c>
      <c r="AN495" s="33">
        <v>0</v>
      </c>
      <c r="AO495" s="33">
        <v>0</v>
      </c>
      <c r="AP495" s="33">
        <v>0</v>
      </c>
      <c r="AQ495" s="33">
        <v>0</v>
      </c>
      <c r="AR495" s="33">
        <v>0</v>
      </c>
      <c r="AS495" s="33">
        <v>0</v>
      </c>
      <c r="AT495" s="33">
        <v>0</v>
      </c>
      <c r="AU495" s="33">
        <v>0</v>
      </c>
      <c r="AV495" s="33">
        <v>0</v>
      </c>
      <c r="AW495" s="33">
        <v>0</v>
      </c>
      <c r="AX495" s="33">
        <v>0</v>
      </c>
      <c r="AY495" s="33">
        <v>0</v>
      </c>
      <c r="AZ495" s="33">
        <v>0</v>
      </c>
      <c r="BA495" s="33">
        <v>0</v>
      </c>
      <c r="BB495" s="33">
        <f t="shared" si="302"/>
        <v>0</v>
      </c>
      <c r="BC495" s="33">
        <f t="shared" si="303"/>
        <v>0</v>
      </c>
      <c r="BD495" s="33">
        <f t="shared" si="304"/>
        <v>0</v>
      </c>
      <c r="BE495" s="33">
        <f t="shared" si="305"/>
        <v>0</v>
      </c>
      <c r="BF495" s="33">
        <f t="shared" si="306"/>
        <v>0</v>
      </c>
      <c r="BG495" s="33">
        <f t="shared" si="307"/>
        <v>0</v>
      </c>
      <c r="BH495" s="33">
        <f t="shared" si="308"/>
        <v>0</v>
      </c>
      <c r="BI495" s="33">
        <f t="shared" si="309"/>
        <v>0</v>
      </c>
      <c r="BJ495" s="33">
        <f t="shared" si="310"/>
        <v>0</v>
      </c>
      <c r="BK495" s="33">
        <f t="shared" si="311"/>
        <v>0</v>
      </c>
    </row>
    <row r="496" spans="1:63" x14ac:dyDescent="0.25">
      <c r="A496" s="61" t="s">
        <v>633</v>
      </c>
      <c r="B496" s="48" t="s">
        <v>879</v>
      </c>
      <c r="C496" s="49" t="s">
        <v>880</v>
      </c>
      <c r="D496" s="33">
        <v>0</v>
      </c>
      <c r="E496" s="33">
        <v>0</v>
      </c>
      <c r="F496" s="33">
        <v>0</v>
      </c>
      <c r="G496" s="33">
        <v>0</v>
      </c>
      <c r="H496" s="33">
        <v>1</v>
      </c>
      <c r="I496" s="33">
        <v>0</v>
      </c>
      <c r="J496" s="33">
        <v>0</v>
      </c>
      <c r="K496" s="33">
        <v>0</v>
      </c>
      <c r="L496" s="33">
        <v>0</v>
      </c>
      <c r="M496" s="33">
        <v>0</v>
      </c>
      <c r="N496" s="33">
        <v>0</v>
      </c>
      <c r="O496" s="33">
        <v>0</v>
      </c>
      <c r="P496" s="33">
        <v>0</v>
      </c>
      <c r="Q496" s="33">
        <v>0</v>
      </c>
      <c r="R496" s="33">
        <v>0</v>
      </c>
      <c r="S496" s="33">
        <v>0</v>
      </c>
      <c r="T496" s="33">
        <v>0</v>
      </c>
      <c r="U496" s="33">
        <v>0</v>
      </c>
      <c r="V496" s="33">
        <v>0</v>
      </c>
      <c r="W496" s="33">
        <v>0</v>
      </c>
      <c r="X496" s="33">
        <v>0</v>
      </c>
      <c r="Y496" s="33">
        <v>0</v>
      </c>
      <c r="Z496" s="33">
        <v>0</v>
      </c>
      <c r="AA496" s="33">
        <v>0</v>
      </c>
      <c r="AB496" s="33">
        <v>0</v>
      </c>
      <c r="AC496" s="33">
        <v>0</v>
      </c>
      <c r="AD496" s="33">
        <v>0</v>
      </c>
      <c r="AE496" s="33">
        <v>0</v>
      </c>
      <c r="AF496" s="33">
        <v>0</v>
      </c>
      <c r="AG496" s="33">
        <v>0</v>
      </c>
      <c r="AH496" s="33">
        <v>0</v>
      </c>
      <c r="AI496" s="33">
        <v>0</v>
      </c>
      <c r="AJ496" s="33">
        <v>0</v>
      </c>
      <c r="AK496" s="33">
        <v>0</v>
      </c>
      <c r="AL496" s="33">
        <v>0</v>
      </c>
      <c r="AM496" s="33">
        <v>0</v>
      </c>
      <c r="AN496" s="33">
        <v>0</v>
      </c>
      <c r="AO496" s="33">
        <v>0</v>
      </c>
      <c r="AP496" s="33">
        <v>0</v>
      </c>
      <c r="AQ496" s="33">
        <v>0</v>
      </c>
      <c r="AR496" s="33">
        <v>0</v>
      </c>
      <c r="AS496" s="33">
        <v>0</v>
      </c>
      <c r="AT496" s="33">
        <v>0</v>
      </c>
      <c r="AU496" s="33">
        <v>0</v>
      </c>
      <c r="AV496" s="33">
        <v>0</v>
      </c>
      <c r="AW496" s="33">
        <v>0</v>
      </c>
      <c r="AX496" s="33">
        <v>0</v>
      </c>
      <c r="AY496" s="33">
        <v>0</v>
      </c>
      <c r="AZ496" s="33">
        <v>0</v>
      </c>
      <c r="BA496" s="33">
        <v>0</v>
      </c>
      <c r="BB496" s="33">
        <f t="shared" si="302"/>
        <v>0</v>
      </c>
      <c r="BC496" s="33">
        <f t="shared" si="303"/>
        <v>0</v>
      </c>
      <c r="BD496" s="33">
        <f t="shared" si="304"/>
        <v>0</v>
      </c>
      <c r="BE496" s="33">
        <f t="shared" si="305"/>
        <v>0</v>
      </c>
      <c r="BF496" s="33">
        <f t="shared" si="306"/>
        <v>0</v>
      </c>
      <c r="BG496" s="33">
        <f t="shared" si="307"/>
        <v>0</v>
      </c>
      <c r="BH496" s="33">
        <f t="shared" si="308"/>
        <v>0</v>
      </c>
      <c r="BI496" s="33">
        <f t="shared" si="309"/>
        <v>0</v>
      </c>
      <c r="BJ496" s="33">
        <f t="shared" si="310"/>
        <v>0</v>
      </c>
      <c r="BK496" s="33">
        <f t="shared" si="311"/>
        <v>0</v>
      </c>
    </row>
    <row r="497" spans="1:63" x14ac:dyDescent="0.25">
      <c r="A497" s="61" t="s">
        <v>633</v>
      </c>
      <c r="B497" s="48" t="s">
        <v>881</v>
      </c>
      <c r="C497" s="49" t="s">
        <v>882</v>
      </c>
      <c r="D497" s="33">
        <v>0</v>
      </c>
      <c r="E497" s="33">
        <v>0</v>
      </c>
      <c r="F497" s="33">
        <v>0</v>
      </c>
      <c r="G497" s="33">
        <v>0</v>
      </c>
      <c r="H497" s="33">
        <v>1</v>
      </c>
      <c r="I497" s="33">
        <v>0</v>
      </c>
      <c r="J497" s="33">
        <v>0</v>
      </c>
      <c r="K497" s="33">
        <v>0</v>
      </c>
      <c r="L497" s="33">
        <v>0</v>
      </c>
      <c r="M497" s="33">
        <v>0</v>
      </c>
      <c r="N497" s="33">
        <v>0</v>
      </c>
      <c r="O497" s="33">
        <v>0</v>
      </c>
      <c r="P497" s="33">
        <v>0</v>
      </c>
      <c r="Q497" s="33">
        <v>0</v>
      </c>
      <c r="R497" s="33">
        <v>0</v>
      </c>
      <c r="S497" s="33">
        <v>0</v>
      </c>
      <c r="T497" s="33">
        <v>0</v>
      </c>
      <c r="U497" s="33">
        <v>0</v>
      </c>
      <c r="V497" s="33">
        <v>0</v>
      </c>
      <c r="W497" s="33">
        <v>0</v>
      </c>
      <c r="X497" s="33">
        <v>0</v>
      </c>
      <c r="Y497" s="33">
        <v>0</v>
      </c>
      <c r="Z497" s="33">
        <v>0</v>
      </c>
      <c r="AA497" s="33">
        <v>0</v>
      </c>
      <c r="AB497" s="33">
        <v>0</v>
      </c>
      <c r="AC497" s="33">
        <v>0</v>
      </c>
      <c r="AD497" s="33">
        <v>0</v>
      </c>
      <c r="AE497" s="33">
        <v>0</v>
      </c>
      <c r="AF497" s="33">
        <v>0</v>
      </c>
      <c r="AG497" s="33">
        <v>0</v>
      </c>
      <c r="AH497" s="33">
        <v>0</v>
      </c>
      <c r="AI497" s="33">
        <v>0</v>
      </c>
      <c r="AJ497" s="33">
        <v>0</v>
      </c>
      <c r="AK497" s="33">
        <v>0</v>
      </c>
      <c r="AL497" s="33">
        <v>0</v>
      </c>
      <c r="AM497" s="33">
        <v>0</v>
      </c>
      <c r="AN497" s="33">
        <v>0</v>
      </c>
      <c r="AO497" s="33">
        <v>0</v>
      </c>
      <c r="AP497" s="33">
        <v>0</v>
      </c>
      <c r="AQ497" s="33">
        <v>0</v>
      </c>
      <c r="AR497" s="33">
        <v>0</v>
      </c>
      <c r="AS497" s="33">
        <v>0</v>
      </c>
      <c r="AT497" s="33">
        <v>0</v>
      </c>
      <c r="AU497" s="33">
        <v>0</v>
      </c>
      <c r="AV497" s="33">
        <v>0</v>
      </c>
      <c r="AW497" s="33">
        <v>0</v>
      </c>
      <c r="AX497" s="33">
        <v>0</v>
      </c>
      <c r="AY497" s="33">
        <v>0</v>
      </c>
      <c r="AZ497" s="33">
        <v>0</v>
      </c>
      <c r="BA497" s="33">
        <v>0</v>
      </c>
      <c r="BB497" s="33">
        <f t="shared" si="302"/>
        <v>0</v>
      </c>
      <c r="BC497" s="33">
        <f t="shared" si="303"/>
        <v>0</v>
      </c>
      <c r="BD497" s="33">
        <f t="shared" si="304"/>
        <v>0</v>
      </c>
      <c r="BE497" s="33">
        <f t="shared" si="305"/>
        <v>0</v>
      </c>
      <c r="BF497" s="33">
        <f t="shared" si="306"/>
        <v>0</v>
      </c>
      <c r="BG497" s="33">
        <f t="shared" si="307"/>
        <v>0</v>
      </c>
      <c r="BH497" s="33">
        <f t="shared" si="308"/>
        <v>0</v>
      </c>
      <c r="BI497" s="33">
        <f t="shared" si="309"/>
        <v>0</v>
      </c>
      <c r="BJ497" s="33">
        <f t="shared" si="310"/>
        <v>0</v>
      </c>
      <c r="BK497" s="33">
        <f t="shared" si="311"/>
        <v>0</v>
      </c>
    </row>
    <row r="498" spans="1:63" x14ac:dyDescent="0.25">
      <c r="A498" s="61" t="s">
        <v>633</v>
      </c>
      <c r="B498" s="48" t="s">
        <v>883</v>
      </c>
      <c r="C498" s="49" t="s">
        <v>884</v>
      </c>
      <c r="D498" s="33">
        <v>0</v>
      </c>
      <c r="E498" s="33">
        <v>0</v>
      </c>
      <c r="F498" s="33">
        <v>0</v>
      </c>
      <c r="G498" s="33">
        <v>0</v>
      </c>
      <c r="H498" s="33">
        <v>1</v>
      </c>
      <c r="I498" s="33">
        <v>0</v>
      </c>
      <c r="J498" s="33">
        <v>0</v>
      </c>
      <c r="K498" s="33">
        <v>0</v>
      </c>
      <c r="L498" s="33">
        <v>0</v>
      </c>
      <c r="M498" s="33">
        <v>0</v>
      </c>
      <c r="N498" s="33">
        <v>0</v>
      </c>
      <c r="O498" s="33">
        <v>0</v>
      </c>
      <c r="P498" s="33">
        <v>0</v>
      </c>
      <c r="Q498" s="33">
        <v>0</v>
      </c>
      <c r="R498" s="33">
        <v>0</v>
      </c>
      <c r="S498" s="33">
        <v>0</v>
      </c>
      <c r="T498" s="33">
        <v>0</v>
      </c>
      <c r="U498" s="33">
        <v>0</v>
      </c>
      <c r="V498" s="33">
        <v>0</v>
      </c>
      <c r="W498" s="33">
        <v>0</v>
      </c>
      <c r="X498" s="33">
        <v>0</v>
      </c>
      <c r="Y498" s="33">
        <v>0</v>
      </c>
      <c r="Z498" s="33">
        <v>0</v>
      </c>
      <c r="AA498" s="33">
        <v>0</v>
      </c>
      <c r="AB498" s="33">
        <v>0</v>
      </c>
      <c r="AC498" s="33">
        <v>0</v>
      </c>
      <c r="AD498" s="33">
        <v>0</v>
      </c>
      <c r="AE498" s="33">
        <v>0</v>
      </c>
      <c r="AF498" s="33">
        <v>0</v>
      </c>
      <c r="AG498" s="33">
        <v>0</v>
      </c>
      <c r="AH498" s="33">
        <v>0</v>
      </c>
      <c r="AI498" s="33">
        <v>0</v>
      </c>
      <c r="AJ498" s="33">
        <v>0</v>
      </c>
      <c r="AK498" s="33">
        <v>0</v>
      </c>
      <c r="AL498" s="33">
        <v>0</v>
      </c>
      <c r="AM498" s="33">
        <v>0</v>
      </c>
      <c r="AN498" s="33">
        <v>0</v>
      </c>
      <c r="AO498" s="33">
        <v>0</v>
      </c>
      <c r="AP498" s="33">
        <v>0</v>
      </c>
      <c r="AQ498" s="33">
        <v>0</v>
      </c>
      <c r="AR498" s="33">
        <v>0</v>
      </c>
      <c r="AS498" s="33">
        <v>0</v>
      </c>
      <c r="AT498" s="33">
        <v>0</v>
      </c>
      <c r="AU498" s="33">
        <v>0</v>
      </c>
      <c r="AV498" s="33">
        <v>0</v>
      </c>
      <c r="AW498" s="33">
        <v>0</v>
      </c>
      <c r="AX498" s="33">
        <v>0</v>
      </c>
      <c r="AY498" s="33">
        <v>0</v>
      </c>
      <c r="AZ498" s="33">
        <v>0</v>
      </c>
      <c r="BA498" s="33">
        <v>0</v>
      </c>
      <c r="BB498" s="33">
        <f t="shared" si="302"/>
        <v>0</v>
      </c>
      <c r="BC498" s="33">
        <f t="shared" si="303"/>
        <v>0</v>
      </c>
      <c r="BD498" s="33">
        <f t="shared" si="304"/>
        <v>0</v>
      </c>
      <c r="BE498" s="33">
        <f t="shared" si="305"/>
        <v>0</v>
      </c>
      <c r="BF498" s="33">
        <f t="shared" si="306"/>
        <v>0</v>
      </c>
      <c r="BG498" s="33">
        <f t="shared" si="307"/>
        <v>0</v>
      </c>
      <c r="BH498" s="33">
        <f t="shared" si="308"/>
        <v>0</v>
      </c>
      <c r="BI498" s="33">
        <f t="shared" si="309"/>
        <v>0</v>
      </c>
      <c r="BJ498" s="33">
        <f t="shared" si="310"/>
        <v>0</v>
      </c>
      <c r="BK498" s="33">
        <f t="shared" si="311"/>
        <v>0</v>
      </c>
    </row>
    <row r="499" spans="1:63" x14ac:dyDescent="0.25">
      <c r="A499" s="61" t="s">
        <v>633</v>
      </c>
      <c r="B499" s="48" t="s">
        <v>885</v>
      </c>
      <c r="C499" s="49" t="s">
        <v>886</v>
      </c>
      <c r="D499" s="33">
        <v>0</v>
      </c>
      <c r="E499" s="33">
        <v>0</v>
      </c>
      <c r="F499" s="33">
        <v>0</v>
      </c>
      <c r="G499" s="33">
        <v>0</v>
      </c>
      <c r="H499" s="33">
        <v>1</v>
      </c>
      <c r="I499" s="33">
        <v>0</v>
      </c>
      <c r="J499" s="33">
        <v>0</v>
      </c>
      <c r="K499" s="33">
        <v>0</v>
      </c>
      <c r="L499" s="33">
        <v>0</v>
      </c>
      <c r="M499" s="33">
        <v>0</v>
      </c>
      <c r="N499" s="33">
        <v>0</v>
      </c>
      <c r="O499" s="33">
        <v>0</v>
      </c>
      <c r="P499" s="33">
        <v>0</v>
      </c>
      <c r="Q499" s="33">
        <v>0</v>
      </c>
      <c r="R499" s="33">
        <v>0</v>
      </c>
      <c r="S499" s="33">
        <v>0</v>
      </c>
      <c r="T499" s="33">
        <v>0</v>
      </c>
      <c r="U499" s="33">
        <v>0</v>
      </c>
      <c r="V499" s="33">
        <v>0</v>
      </c>
      <c r="W499" s="33">
        <v>0</v>
      </c>
      <c r="X499" s="33">
        <v>0</v>
      </c>
      <c r="Y499" s="33">
        <v>0</v>
      </c>
      <c r="Z499" s="33">
        <v>0</v>
      </c>
      <c r="AA499" s="33">
        <v>0</v>
      </c>
      <c r="AB499" s="33">
        <v>0</v>
      </c>
      <c r="AC499" s="33">
        <v>0</v>
      </c>
      <c r="AD499" s="33">
        <v>0</v>
      </c>
      <c r="AE499" s="33">
        <v>0</v>
      </c>
      <c r="AF499" s="33">
        <v>0</v>
      </c>
      <c r="AG499" s="33">
        <v>0</v>
      </c>
      <c r="AH499" s="33">
        <v>0</v>
      </c>
      <c r="AI499" s="33">
        <v>0</v>
      </c>
      <c r="AJ499" s="33">
        <v>0</v>
      </c>
      <c r="AK499" s="33">
        <v>0</v>
      </c>
      <c r="AL499" s="33">
        <v>0</v>
      </c>
      <c r="AM499" s="33">
        <v>0</v>
      </c>
      <c r="AN499" s="33">
        <v>0</v>
      </c>
      <c r="AO499" s="33">
        <v>0</v>
      </c>
      <c r="AP499" s="33">
        <v>0</v>
      </c>
      <c r="AQ499" s="33">
        <v>0</v>
      </c>
      <c r="AR499" s="33">
        <v>0</v>
      </c>
      <c r="AS499" s="33">
        <v>0</v>
      </c>
      <c r="AT499" s="33">
        <v>0</v>
      </c>
      <c r="AU499" s="33">
        <v>0</v>
      </c>
      <c r="AV499" s="33">
        <v>0</v>
      </c>
      <c r="AW499" s="33">
        <v>0</v>
      </c>
      <c r="AX499" s="33">
        <v>0</v>
      </c>
      <c r="AY499" s="33">
        <v>0</v>
      </c>
      <c r="AZ499" s="33">
        <v>0</v>
      </c>
      <c r="BA499" s="33">
        <v>0</v>
      </c>
      <c r="BB499" s="33">
        <f t="shared" si="302"/>
        <v>0</v>
      </c>
      <c r="BC499" s="33">
        <f t="shared" si="303"/>
        <v>0</v>
      </c>
      <c r="BD499" s="33">
        <f t="shared" si="304"/>
        <v>0</v>
      </c>
      <c r="BE499" s="33">
        <f t="shared" si="305"/>
        <v>0</v>
      </c>
      <c r="BF499" s="33">
        <f t="shared" si="306"/>
        <v>0</v>
      </c>
      <c r="BG499" s="33">
        <f t="shared" si="307"/>
        <v>0</v>
      </c>
      <c r="BH499" s="33">
        <f t="shared" si="308"/>
        <v>0</v>
      </c>
      <c r="BI499" s="33">
        <f t="shared" si="309"/>
        <v>0</v>
      </c>
      <c r="BJ499" s="33">
        <f t="shared" si="310"/>
        <v>0</v>
      </c>
      <c r="BK499" s="33">
        <f t="shared" si="311"/>
        <v>0</v>
      </c>
    </row>
    <row r="500" spans="1:63" ht="31.5" x14ac:dyDescent="0.25">
      <c r="A500" s="61" t="s">
        <v>633</v>
      </c>
      <c r="B500" s="48" t="s">
        <v>887</v>
      </c>
      <c r="C500" s="49" t="s">
        <v>888</v>
      </c>
      <c r="D500" s="33">
        <v>0</v>
      </c>
      <c r="E500" s="33">
        <v>0</v>
      </c>
      <c r="F500" s="33">
        <v>0</v>
      </c>
      <c r="G500" s="33">
        <v>0</v>
      </c>
      <c r="H500" s="33">
        <v>1</v>
      </c>
      <c r="I500" s="33">
        <v>0</v>
      </c>
      <c r="J500" s="33">
        <v>0</v>
      </c>
      <c r="K500" s="33">
        <v>0</v>
      </c>
      <c r="L500" s="33">
        <v>0</v>
      </c>
      <c r="M500" s="33">
        <v>0</v>
      </c>
      <c r="N500" s="33">
        <v>0</v>
      </c>
      <c r="O500" s="33">
        <v>0</v>
      </c>
      <c r="P500" s="33">
        <v>0</v>
      </c>
      <c r="Q500" s="33">
        <v>0</v>
      </c>
      <c r="R500" s="33">
        <v>0</v>
      </c>
      <c r="S500" s="33">
        <v>0</v>
      </c>
      <c r="T500" s="33">
        <v>0</v>
      </c>
      <c r="U500" s="33">
        <v>0</v>
      </c>
      <c r="V500" s="33">
        <v>0</v>
      </c>
      <c r="W500" s="33">
        <v>0</v>
      </c>
      <c r="X500" s="33">
        <v>0</v>
      </c>
      <c r="Y500" s="33">
        <v>0</v>
      </c>
      <c r="Z500" s="33">
        <v>0</v>
      </c>
      <c r="AA500" s="33">
        <v>0</v>
      </c>
      <c r="AB500" s="33">
        <v>0</v>
      </c>
      <c r="AC500" s="33">
        <v>0</v>
      </c>
      <c r="AD500" s="33">
        <v>0</v>
      </c>
      <c r="AE500" s="33">
        <v>0</v>
      </c>
      <c r="AF500" s="33">
        <v>0</v>
      </c>
      <c r="AG500" s="33">
        <v>0</v>
      </c>
      <c r="AH500" s="33">
        <v>0</v>
      </c>
      <c r="AI500" s="33">
        <v>0</v>
      </c>
      <c r="AJ500" s="33">
        <v>0</v>
      </c>
      <c r="AK500" s="33">
        <v>0</v>
      </c>
      <c r="AL500" s="33">
        <v>0</v>
      </c>
      <c r="AM500" s="33">
        <v>0</v>
      </c>
      <c r="AN500" s="33">
        <v>0</v>
      </c>
      <c r="AO500" s="33">
        <v>0</v>
      </c>
      <c r="AP500" s="33">
        <v>0</v>
      </c>
      <c r="AQ500" s="33">
        <v>0</v>
      </c>
      <c r="AR500" s="33">
        <v>0</v>
      </c>
      <c r="AS500" s="33">
        <v>0</v>
      </c>
      <c r="AT500" s="33">
        <v>0</v>
      </c>
      <c r="AU500" s="33">
        <v>0</v>
      </c>
      <c r="AV500" s="33">
        <v>0</v>
      </c>
      <c r="AW500" s="33">
        <v>0</v>
      </c>
      <c r="AX500" s="33">
        <v>0</v>
      </c>
      <c r="AY500" s="33">
        <v>0</v>
      </c>
      <c r="AZ500" s="33">
        <v>0</v>
      </c>
      <c r="BA500" s="33">
        <v>0</v>
      </c>
      <c r="BB500" s="33">
        <f t="shared" si="302"/>
        <v>0</v>
      </c>
      <c r="BC500" s="33">
        <f t="shared" si="303"/>
        <v>0</v>
      </c>
      <c r="BD500" s="33">
        <f t="shared" si="304"/>
        <v>0</v>
      </c>
      <c r="BE500" s="33">
        <f t="shared" si="305"/>
        <v>0</v>
      </c>
      <c r="BF500" s="33">
        <f t="shared" si="306"/>
        <v>0</v>
      </c>
      <c r="BG500" s="33">
        <f t="shared" si="307"/>
        <v>0</v>
      </c>
      <c r="BH500" s="33">
        <f t="shared" si="308"/>
        <v>0</v>
      </c>
      <c r="BI500" s="33">
        <f t="shared" si="309"/>
        <v>0</v>
      </c>
      <c r="BJ500" s="33">
        <f t="shared" si="310"/>
        <v>0</v>
      </c>
      <c r="BK500" s="33">
        <f t="shared" si="311"/>
        <v>0</v>
      </c>
    </row>
    <row r="501" spans="1:63" ht="31.5" x14ac:dyDescent="0.25">
      <c r="A501" s="61" t="s">
        <v>633</v>
      </c>
      <c r="B501" s="48" t="s">
        <v>889</v>
      </c>
      <c r="C501" s="49" t="s">
        <v>890</v>
      </c>
      <c r="D501" s="33">
        <v>0</v>
      </c>
      <c r="E501" s="33">
        <v>0</v>
      </c>
      <c r="F501" s="33">
        <v>0</v>
      </c>
      <c r="G501" s="33">
        <v>0</v>
      </c>
      <c r="H501" s="33">
        <v>1</v>
      </c>
      <c r="I501" s="33">
        <v>0</v>
      </c>
      <c r="J501" s="33">
        <v>0</v>
      </c>
      <c r="K501" s="33">
        <v>0</v>
      </c>
      <c r="L501" s="33">
        <v>0</v>
      </c>
      <c r="M501" s="33">
        <v>0</v>
      </c>
      <c r="N501" s="33">
        <v>0</v>
      </c>
      <c r="O501" s="33">
        <v>0</v>
      </c>
      <c r="P501" s="33">
        <v>0</v>
      </c>
      <c r="Q501" s="33">
        <v>0</v>
      </c>
      <c r="R501" s="33">
        <v>0</v>
      </c>
      <c r="S501" s="33">
        <v>0</v>
      </c>
      <c r="T501" s="33">
        <v>0</v>
      </c>
      <c r="U501" s="33">
        <v>0</v>
      </c>
      <c r="V501" s="33">
        <v>0</v>
      </c>
      <c r="W501" s="33">
        <v>0</v>
      </c>
      <c r="X501" s="33">
        <v>0</v>
      </c>
      <c r="Y501" s="33">
        <v>0</v>
      </c>
      <c r="Z501" s="33">
        <v>0</v>
      </c>
      <c r="AA501" s="33">
        <v>0</v>
      </c>
      <c r="AB501" s="33">
        <v>0</v>
      </c>
      <c r="AC501" s="33">
        <v>0</v>
      </c>
      <c r="AD501" s="33">
        <v>0</v>
      </c>
      <c r="AE501" s="33">
        <v>0</v>
      </c>
      <c r="AF501" s="33">
        <v>0</v>
      </c>
      <c r="AG501" s="33">
        <v>0</v>
      </c>
      <c r="AH501" s="33">
        <v>0</v>
      </c>
      <c r="AI501" s="33">
        <v>0</v>
      </c>
      <c r="AJ501" s="33">
        <v>0</v>
      </c>
      <c r="AK501" s="33">
        <v>0</v>
      </c>
      <c r="AL501" s="33">
        <v>0</v>
      </c>
      <c r="AM501" s="33">
        <v>0</v>
      </c>
      <c r="AN501" s="33">
        <v>0</v>
      </c>
      <c r="AO501" s="33">
        <v>0</v>
      </c>
      <c r="AP501" s="33">
        <v>0</v>
      </c>
      <c r="AQ501" s="33">
        <v>0</v>
      </c>
      <c r="AR501" s="33">
        <v>0</v>
      </c>
      <c r="AS501" s="33">
        <v>0</v>
      </c>
      <c r="AT501" s="33">
        <v>0</v>
      </c>
      <c r="AU501" s="33">
        <v>0</v>
      </c>
      <c r="AV501" s="33">
        <v>0</v>
      </c>
      <c r="AW501" s="33">
        <v>0</v>
      </c>
      <c r="AX501" s="33">
        <v>0</v>
      </c>
      <c r="AY501" s="33">
        <v>0</v>
      </c>
      <c r="AZ501" s="33">
        <v>0</v>
      </c>
      <c r="BA501" s="33">
        <v>0</v>
      </c>
      <c r="BB501" s="33">
        <f t="shared" si="302"/>
        <v>0</v>
      </c>
      <c r="BC501" s="33">
        <f t="shared" si="303"/>
        <v>0</v>
      </c>
      <c r="BD501" s="33">
        <f t="shared" si="304"/>
        <v>0</v>
      </c>
      <c r="BE501" s="33">
        <f t="shared" si="305"/>
        <v>0</v>
      </c>
      <c r="BF501" s="33">
        <f t="shared" si="306"/>
        <v>0</v>
      </c>
      <c r="BG501" s="33">
        <f t="shared" si="307"/>
        <v>0</v>
      </c>
      <c r="BH501" s="33">
        <f t="shared" si="308"/>
        <v>0</v>
      </c>
      <c r="BI501" s="33">
        <f t="shared" si="309"/>
        <v>0</v>
      </c>
      <c r="BJ501" s="33">
        <f t="shared" si="310"/>
        <v>0</v>
      </c>
      <c r="BK501" s="33">
        <f t="shared" si="311"/>
        <v>0</v>
      </c>
    </row>
    <row r="502" spans="1:63" ht="31.5" x14ac:dyDescent="0.25">
      <c r="A502" s="61" t="s">
        <v>633</v>
      </c>
      <c r="B502" s="48" t="s">
        <v>891</v>
      </c>
      <c r="C502" s="53" t="s">
        <v>892</v>
      </c>
      <c r="D502" s="33">
        <v>0</v>
      </c>
      <c r="E502" s="33">
        <v>0</v>
      </c>
      <c r="F502" s="33">
        <v>0</v>
      </c>
      <c r="G502" s="33">
        <v>0</v>
      </c>
      <c r="H502" s="33">
        <v>1</v>
      </c>
      <c r="I502" s="33">
        <v>0</v>
      </c>
      <c r="J502" s="33">
        <v>0</v>
      </c>
      <c r="K502" s="33">
        <v>0</v>
      </c>
      <c r="L502" s="33">
        <v>0</v>
      </c>
      <c r="M502" s="33">
        <v>0</v>
      </c>
      <c r="N502" s="33">
        <v>0</v>
      </c>
      <c r="O502" s="33">
        <v>0</v>
      </c>
      <c r="P502" s="33">
        <v>0</v>
      </c>
      <c r="Q502" s="33">
        <v>0</v>
      </c>
      <c r="R502" s="33">
        <v>0</v>
      </c>
      <c r="S502" s="33">
        <v>0</v>
      </c>
      <c r="T502" s="33">
        <v>0</v>
      </c>
      <c r="U502" s="33">
        <v>0</v>
      </c>
      <c r="V502" s="33">
        <v>0</v>
      </c>
      <c r="W502" s="33">
        <v>0</v>
      </c>
      <c r="X502" s="33">
        <v>0</v>
      </c>
      <c r="Y502" s="33">
        <v>0</v>
      </c>
      <c r="Z502" s="33">
        <v>0</v>
      </c>
      <c r="AA502" s="33">
        <v>0</v>
      </c>
      <c r="AB502" s="33">
        <v>0</v>
      </c>
      <c r="AC502" s="33">
        <v>0</v>
      </c>
      <c r="AD502" s="33">
        <v>0</v>
      </c>
      <c r="AE502" s="33">
        <v>0</v>
      </c>
      <c r="AF502" s="33">
        <v>0</v>
      </c>
      <c r="AG502" s="33">
        <v>0</v>
      </c>
      <c r="AH502" s="33">
        <v>0</v>
      </c>
      <c r="AI502" s="33">
        <v>0</v>
      </c>
      <c r="AJ502" s="33">
        <v>0</v>
      </c>
      <c r="AK502" s="33">
        <v>0</v>
      </c>
      <c r="AL502" s="33">
        <v>0</v>
      </c>
      <c r="AM502" s="33">
        <v>0</v>
      </c>
      <c r="AN502" s="33">
        <v>0</v>
      </c>
      <c r="AO502" s="33">
        <v>0</v>
      </c>
      <c r="AP502" s="33">
        <v>0</v>
      </c>
      <c r="AQ502" s="33">
        <v>0</v>
      </c>
      <c r="AR502" s="33">
        <v>0</v>
      </c>
      <c r="AS502" s="33">
        <v>0</v>
      </c>
      <c r="AT502" s="33">
        <v>0</v>
      </c>
      <c r="AU502" s="33">
        <v>0</v>
      </c>
      <c r="AV502" s="33">
        <v>0</v>
      </c>
      <c r="AW502" s="33">
        <v>0</v>
      </c>
      <c r="AX502" s="33">
        <v>0</v>
      </c>
      <c r="AY502" s="33">
        <v>0</v>
      </c>
      <c r="AZ502" s="33">
        <v>0</v>
      </c>
      <c r="BA502" s="33">
        <v>0</v>
      </c>
      <c r="BB502" s="33">
        <f t="shared" si="302"/>
        <v>0</v>
      </c>
      <c r="BC502" s="33">
        <f t="shared" si="303"/>
        <v>0</v>
      </c>
      <c r="BD502" s="33">
        <f t="shared" si="304"/>
        <v>0</v>
      </c>
      <c r="BE502" s="33">
        <f t="shared" si="305"/>
        <v>0</v>
      </c>
      <c r="BF502" s="33">
        <f t="shared" si="306"/>
        <v>0</v>
      </c>
      <c r="BG502" s="33">
        <f t="shared" si="307"/>
        <v>0</v>
      </c>
      <c r="BH502" s="33">
        <f t="shared" si="308"/>
        <v>0</v>
      </c>
      <c r="BI502" s="33">
        <f t="shared" si="309"/>
        <v>0</v>
      </c>
      <c r="BJ502" s="33">
        <f t="shared" si="310"/>
        <v>0</v>
      </c>
      <c r="BK502" s="33">
        <f t="shared" si="311"/>
        <v>0</v>
      </c>
    </row>
    <row r="503" spans="1:63" x14ac:dyDescent="0.25">
      <c r="A503" s="61" t="s">
        <v>633</v>
      </c>
      <c r="B503" s="48" t="s">
        <v>893</v>
      </c>
      <c r="C503" s="53" t="s">
        <v>894</v>
      </c>
      <c r="D503" s="33">
        <v>0</v>
      </c>
      <c r="E503" s="33">
        <v>0</v>
      </c>
      <c r="F503" s="33">
        <v>0</v>
      </c>
      <c r="G503" s="33">
        <v>0</v>
      </c>
      <c r="H503" s="33">
        <v>1</v>
      </c>
      <c r="I503" s="33">
        <v>0</v>
      </c>
      <c r="J503" s="33">
        <v>0</v>
      </c>
      <c r="K503" s="33">
        <v>0</v>
      </c>
      <c r="L503" s="33">
        <v>0</v>
      </c>
      <c r="M503" s="33">
        <v>0</v>
      </c>
      <c r="N503" s="33">
        <v>0</v>
      </c>
      <c r="O503" s="33">
        <v>0</v>
      </c>
      <c r="P503" s="33">
        <v>0</v>
      </c>
      <c r="Q503" s="33">
        <v>0</v>
      </c>
      <c r="R503" s="33">
        <v>0</v>
      </c>
      <c r="S503" s="33">
        <v>0</v>
      </c>
      <c r="T503" s="33">
        <v>0</v>
      </c>
      <c r="U503" s="33">
        <v>0</v>
      </c>
      <c r="V503" s="33">
        <v>0</v>
      </c>
      <c r="W503" s="33">
        <v>0</v>
      </c>
      <c r="X503" s="33">
        <v>0</v>
      </c>
      <c r="Y503" s="33">
        <v>0</v>
      </c>
      <c r="Z503" s="33">
        <v>0</v>
      </c>
      <c r="AA503" s="33">
        <v>0</v>
      </c>
      <c r="AB503" s="33">
        <v>0</v>
      </c>
      <c r="AC503" s="33">
        <v>0</v>
      </c>
      <c r="AD503" s="33">
        <v>0</v>
      </c>
      <c r="AE503" s="33">
        <v>0</v>
      </c>
      <c r="AF503" s="33">
        <v>0</v>
      </c>
      <c r="AG503" s="33">
        <v>0</v>
      </c>
      <c r="AH503" s="33">
        <v>0</v>
      </c>
      <c r="AI503" s="33">
        <v>0</v>
      </c>
      <c r="AJ503" s="33">
        <v>0</v>
      </c>
      <c r="AK503" s="33">
        <v>0</v>
      </c>
      <c r="AL503" s="33">
        <v>0</v>
      </c>
      <c r="AM503" s="33">
        <v>0</v>
      </c>
      <c r="AN503" s="33">
        <v>0</v>
      </c>
      <c r="AO503" s="33">
        <v>0</v>
      </c>
      <c r="AP503" s="33">
        <v>0</v>
      </c>
      <c r="AQ503" s="33">
        <v>0</v>
      </c>
      <c r="AR503" s="33">
        <v>0</v>
      </c>
      <c r="AS503" s="33">
        <v>0</v>
      </c>
      <c r="AT503" s="33">
        <v>0</v>
      </c>
      <c r="AU503" s="33">
        <v>0</v>
      </c>
      <c r="AV503" s="33">
        <v>0</v>
      </c>
      <c r="AW503" s="33">
        <v>0</v>
      </c>
      <c r="AX503" s="33">
        <v>0</v>
      </c>
      <c r="AY503" s="33">
        <v>0</v>
      </c>
      <c r="AZ503" s="33">
        <v>0</v>
      </c>
      <c r="BA503" s="33">
        <v>0</v>
      </c>
      <c r="BB503" s="33">
        <f t="shared" si="302"/>
        <v>0</v>
      </c>
      <c r="BC503" s="33">
        <f t="shared" si="303"/>
        <v>0</v>
      </c>
      <c r="BD503" s="33">
        <f t="shared" si="304"/>
        <v>0</v>
      </c>
      <c r="BE503" s="33">
        <f t="shared" si="305"/>
        <v>0</v>
      </c>
      <c r="BF503" s="33">
        <f t="shared" si="306"/>
        <v>0</v>
      </c>
      <c r="BG503" s="33">
        <f t="shared" si="307"/>
        <v>0</v>
      </c>
      <c r="BH503" s="33">
        <f t="shared" si="308"/>
        <v>0</v>
      </c>
      <c r="BI503" s="33">
        <f t="shared" si="309"/>
        <v>0</v>
      </c>
      <c r="BJ503" s="33">
        <f t="shared" si="310"/>
        <v>0</v>
      </c>
      <c r="BK503" s="33">
        <f t="shared" si="311"/>
        <v>0</v>
      </c>
    </row>
    <row r="504" spans="1:63" x14ac:dyDescent="0.25">
      <c r="A504" s="61" t="s">
        <v>633</v>
      </c>
      <c r="B504" s="48" t="s">
        <v>895</v>
      </c>
      <c r="C504" s="53" t="s">
        <v>896</v>
      </c>
      <c r="D504" s="33">
        <v>0</v>
      </c>
      <c r="E504" s="33">
        <v>0</v>
      </c>
      <c r="F504" s="33">
        <v>0</v>
      </c>
      <c r="G504" s="33">
        <v>0</v>
      </c>
      <c r="H504" s="33">
        <v>1</v>
      </c>
      <c r="I504" s="33">
        <v>0</v>
      </c>
      <c r="J504" s="33">
        <v>0</v>
      </c>
      <c r="K504" s="33">
        <v>0</v>
      </c>
      <c r="L504" s="33">
        <v>0</v>
      </c>
      <c r="M504" s="33">
        <v>0</v>
      </c>
      <c r="N504" s="33">
        <v>0</v>
      </c>
      <c r="O504" s="33">
        <v>0</v>
      </c>
      <c r="P504" s="33">
        <v>0</v>
      </c>
      <c r="Q504" s="33">
        <v>0</v>
      </c>
      <c r="R504" s="33">
        <v>0</v>
      </c>
      <c r="S504" s="33">
        <v>0</v>
      </c>
      <c r="T504" s="33">
        <v>0</v>
      </c>
      <c r="U504" s="33">
        <v>0</v>
      </c>
      <c r="V504" s="33">
        <v>0</v>
      </c>
      <c r="W504" s="33">
        <v>0</v>
      </c>
      <c r="X504" s="33">
        <v>0</v>
      </c>
      <c r="Y504" s="33">
        <v>0</v>
      </c>
      <c r="Z504" s="33">
        <v>0</v>
      </c>
      <c r="AA504" s="33">
        <v>0</v>
      </c>
      <c r="AB504" s="33">
        <v>0</v>
      </c>
      <c r="AC504" s="33">
        <v>0</v>
      </c>
      <c r="AD504" s="33">
        <v>0</v>
      </c>
      <c r="AE504" s="33">
        <v>0</v>
      </c>
      <c r="AF504" s="33">
        <v>0</v>
      </c>
      <c r="AG504" s="33">
        <v>0</v>
      </c>
      <c r="AH504" s="33">
        <v>0</v>
      </c>
      <c r="AI504" s="33">
        <v>0</v>
      </c>
      <c r="AJ504" s="33">
        <v>0</v>
      </c>
      <c r="AK504" s="33">
        <v>0</v>
      </c>
      <c r="AL504" s="33">
        <v>0</v>
      </c>
      <c r="AM504" s="33">
        <v>0</v>
      </c>
      <c r="AN504" s="33">
        <v>0</v>
      </c>
      <c r="AO504" s="33">
        <v>0</v>
      </c>
      <c r="AP504" s="33">
        <v>0</v>
      </c>
      <c r="AQ504" s="33">
        <v>0</v>
      </c>
      <c r="AR504" s="33">
        <v>0</v>
      </c>
      <c r="AS504" s="33">
        <v>0</v>
      </c>
      <c r="AT504" s="33">
        <v>0</v>
      </c>
      <c r="AU504" s="33">
        <v>0</v>
      </c>
      <c r="AV504" s="33">
        <v>0</v>
      </c>
      <c r="AW504" s="33">
        <v>0</v>
      </c>
      <c r="AX504" s="33">
        <v>0</v>
      </c>
      <c r="AY504" s="33">
        <v>0</v>
      </c>
      <c r="AZ504" s="33">
        <v>0</v>
      </c>
      <c r="BA504" s="33">
        <v>0</v>
      </c>
      <c r="BB504" s="33">
        <f t="shared" si="302"/>
        <v>0</v>
      </c>
      <c r="BC504" s="33">
        <f t="shared" si="303"/>
        <v>0</v>
      </c>
      <c r="BD504" s="33">
        <f t="shared" si="304"/>
        <v>0</v>
      </c>
      <c r="BE504" s="33">
        <f t="shared" si="305"/>
        <v>0</v>
      </c>
      <c r="BF504" s="33">
        <f t="shared" si="306"/>
        <v>0</v>
      </c>
      <c r="BG504" s="33">
        <f t="shared" si="307"/>
        <v>0</v>
      </c>
      <c r="BH504" s="33">
        <f t="shared" si="308"/>
        <v>0</v>
      </c>
      <c r="BI504" s="33">
        <f t="shared" si="309"/>
        <v>0</v>
      </c>
      <c r="BJ504" s="33">
        <f t="shared" si="310"/>
        <v>0</v>
      </c>
      <c r="BK504" s="33">
        <f t="shared" si="311"/>
        <v>0</v>
      </c>
    </row>
    <row r="505" spans="1:63" x14ac:dyDescent="0.25">
      <c r="A505" s="61" t="s">
        <v>633</v>
      </c>
      <c r="B505" s="48" t="s">
        <v>897</v>
      </c>
      <c r="C505" s="53" t="s">
        <v>898</v>
      </c>
      <c r="D505" s="33">
        <v>0</v>
      </c>
      <c r="E505" s="33">
        <v>0</v>
      </c>
      <c r="F505" s="33">
        <v>0</v>
      </c>
      <c r="G505" s="33">
        <v>0</v>
      </c>
      <c r="H505" s="33">
        <v>1</v>
      </c>
      <c r="I505" s="33">
        <v>0</v>
      </c>
      <c r="J505" s="33">
        <v>0</v>
      </c>
      <c r="K505" s="33">
        <v>0</v>
      </c>
      <c r="L505" s="33">
        <v>0</v>
      </c>
      <c r="M505" s="33">
        <v>0</v>
      </c>
      <c r="N505" s="33">
        <v>0</v>
      </c>
      <c r="O505" s="33">
        <v>0</v>
      </c>
      <c r="P505" s="33">
        <v>0</v>
      </c>
      <c r="Q505" s="33">
        <v>0</v>
      </c>
      <c r="R505" s="33">
        <v>0</v>
      </c>
      <c r="S505" s="33">
        <v>0</v>
      </c>
      <c r="T505" s="33">
        <v>0</v>
      </c>
      <c r="U505" s="33">
        <v>0</v>
      </c>
      <c r="V505" s="33">
        <v>0</v>
      </c>
      <c r="W505" s="33">
        <v>0</v>
      </c>
      <c r="X505" s="33">
        <v>0</v>
      </c>
      <c r="Y505" s="33">
        <v>0</v>
      </c>
      <c r="Z505" s="33">
        <v>0</v>
      </c>
      <c r="AA505" s="33">
        <v>0</v>
      </c>
      <c r="AB505" s="33">
        <v>0</v>
      </c>
      <c r="AC505" s="33">
        <v>0</v>
      </c>
      <c r="AD505" s="33">
        <v>0</v>
      </c>
      <c r="AE505" s="33">
        <v>0</v>
      </c>
      <c r="AF505" s="33">
        <v>0</v>
      </c>
      <c r="AG505" s="33">
        <v>0</v>
      </c>
      <c r="AH505" s="33">
        <v>0</v>
      </c>
      <c r="AI505" s="33">
        <v>0</v>
      </c>
      <c r="AJ505" s="33">
        <v>0</v>
      </c>
      <c r="AK505" s="33">
        <v>0</v>
      </c>
      <c r="AL505" s="33">
        <v>0</v>
      </c>
      <c r="AM505" s="33">
        <v>0</v>
      </c>
      <c r="AN505" s="33">
        <v>0</v>
      </c>
      <c r="AO505" s="33">
        <v>0</v>
      </c>
      <c r="AP505" s="33">
        <v>0</v>
      </c>
      <c r="AQ505" s="33">
        <v>0</v>
      </c>
      <c r="AR505" s="33">
        <v>0</v>
      </c>
      <c r="AS505" s="33">
        <v>0</v>
      </c>
      <c r="AT505" s="33">
        <v>0</v>
      </c>
      <c r="AU505" s="33">
        <v>0</v>
      </c>
      <c r="AV505" s="33">
        <v>0</v>
      </c>
      <c r="AW505" s="33">
        <v>0</v>
      </c>
      <c r="AX505" s="33">
        <v>0</v>
      </c>
      <c r="AY505" s="33">
        <v>0</v>
      </c>
      <c r="AZ505" s="33">
        <v>0</v>
      </c>
      <c r="BA505" s="33">
        <v>0</v>
      </c>
      <c r="BB505" s="33">
        <f t="shared" si="302"/>
        <v>0</v>
      </c>
      <c r="BC505" s="33">
        <f t="shared" si="303"/>
        <v>0</v>
      </c>
      <c r="BD505" s="33">
        <f t="shared" si="304"/>
        <v>0</v>
      </c>
      <c r="BE505" s="33">
        <f t="shared" si="305"/>
        <v>0</v>
      </c>
      <c r="BF505" s="33">
        <f t="shared" si="306"/>
        <v>0</v>
      </c>
      <c r="BG505" s="33">
        <f t="shared" si="307"/>
        <v>0</v>
      </c>
      <c r="BH505" s="33">
        <f t="shared" si="308"/>
        <v>0</v>
      </c>
      <c r="BI505" s="33">
        <f t="shared" si="309"/>
        <v>0</v>
      </c>
      <c r="BJ505" s="33">
        <f t="shared" si="310"/>
        <v>0</v>
      </c>
      <c r="BK505" s="33">
        <f t="shared" si="311"/>
        <v>0</v>
      </c>
    </row>
    <row r="506" spans="1:63" x14ac:dyDescent="0.25">
      <c r="A506" s="61" t="s">
        <v>633</v>
      </c>
      <c r="B506" s="48" t="s">
        <v>899</v>
      </c>
      <c r="C506" s="53" t="s">
        <v>900</v>
      </c>
      <c r="D506" s="33">
        <v>0</v>
      </c>
      <c r="E506" s="33">
        <v>0</v>
      </c>
      <c r="F506" s="33">
        <v>0</v>
      </c>
      <c r="G506" s="33">
        <v>0</v>
      </c>
      <c r="H506" s="33">
        <v>1</v>
      </c>
      <c r="I506" s="33">
        <v>0</v>
      </c>
      <c r="J506" s="33">
        <v>0</v>
      </c>
      <c r="K506" s="33">
        <v>0</v>
      </c>
      <c r="L506" s="33">
        <v>0</v>
      </c>
      <c r="M506" s="33">
        <v>0</v>
      </c>
      <c r="N506" s="33">
        <v>0</v>
      </c>
      <c r="O506" s="33">
        <v>0</v>
      </c>
      <c r="P506" s="33">
        <v>0</v>
      </c>
      <c r="Q506" s="33">
        <v>0</v>
      </c>
      <c r="R506" s="33">
        <v>0</v>
      </c>
      <c r="S506" s="33">
        <v>0</v>
      </c>
      <c r="T506" s="33">
        <v>0</v>
      </c>
      <c r="U506" s="33">
        <v>0</v>
      </c>
      <c r="V506" s="33">
        <v>0</v>
      </c>
      <c r="W506" s="33">
        <v>0</v>
      </c>
      <c r="X506" s="33">
        <v>0</v>
      </c>
      <c r="Y506" s="33">
        <v>0</v>
      </c>
      <c r="Z506" s="33">
        <v>0</v>
      </c>
      <c r="AA506" s="33">
        <v>0</v>
      </c>
      <c r="AB506" s="33">
        <v>0</v>
      </c>
      <c r="AC506" s="33">
        <v>0</v>
      </c>
      <c r="AD506" s="33">
        <v>0</v>
      </c>
      <c r="AE506" s="33">
        <v>0</v>
      </c>
      <c r="AF506" s="33">
        <v>0</v>
      </c>
      <c r="AG506" s="33">
        <v>0</v>
      </c>
      <c r="AH506" s="33">
        <v>0</v>
      </c>
      <c r="AI506" s="33">
        <v>0</v>
      </c>
      <c r="AJ506" s="33">
        <v>0</v>
      </c>
      <c r="AK506" s="33">
        <v>0</v>
      </c>
      <c r="AL506" s="33">
        <v>0</v>
      </c>
      <c r="AM506" s="33">
        <v>0</v>
      </c>
      <c r="AN506" s="33">
        <v>0</v>
      </c>
      <c r="AO506" s="33">
        <v>0</v>
      </c>
      <c r="AP506" s="33">
        <v>0</v>
      </c>
      <c r="AQ506" s="33">
        <v>0</v>
      </c>
      <c r="AR506" s="33">
        <v>0</v>
      </c>
      <c r="AS506" s="33">
        <v>0</v>
      </c>
      <c r="AT506" s="33">
        <v>0</v>
      </c>
      <c r="AU506" s="33">
        <v>0</v>
      </c>
      <c r="AV506" s="33">
        <v>0</v>
      </c>
      <c r="AW506" s="33">
        <v>0</v>
      </c>
      <c r="AX506" s="33">
        <v>0</v>
      </c>
      <c r="AY506" s="33">
        <v>0</v>
      </c>
      <c r="AZ506" s="33">
        <v>0</v>
      </c>
      <c r="BA506" s="33">
        <v>0</v>
      </c>
      <c r="BB506" s="33">
        <f t="shared" si="302"/>
        <v>0</v>
      </c>
      <c r="BC506" s="33">
        <f t="shared" si="303"/>
        <v>0</v>
      </c>
      <c r="BD506" s="33">
        <f t="shared" si="304"/>
        <v>0</v>
      </c>
      <c r="BE506" s="33">
        <f t="shared" si="305"/>
        <v>0</v>
      </c>
      <c r="BF506" s="33">
        <f t="shared" si="306"/>
        <v>0</v>
      </c>
      <c r="BG506" s="33">
        <f t="shared" si="307"/>
        <v>0</v>
      </c>
      <c r="BH506" s="33">
        <f t="shared" si="308"/>
        <v>0</v>
      </c>
      <c r="BI506" s="33">
        <f t="shared" si="309"/>
        <v>0</v>
      </c>
      <c r="BJ506" s="33">
        <f t="shared" si="310"/>
        <v>0</v>
      </c>
      <c r="BK506" s="33">
        <f t="shared" si="311"/>
        <v>0</v>
      </c>
    </row>
    <row r="507" spans="1:63" x14ac:dyDescent="0.25">
      <c r="A507" s="61" t="s">
        <v>633</v>
      </c>
      <c r="B507" s="48" t="s">
        <v>901</v>
      </c>
      <c r="C507" s="53" t="s">
        <v>902</v>
      </c>
      <c r="D507" s="33">
        <v>0</v>
      </c>
      <c r="E507" s="33">
        <v>0</v>
      </c>
      <c r="F507" s="33">
        <v>0</v>
      </c>
      <c r="G507" s="33">
        <v>0</v>
      </c>
      <c r="H507" s="33">
        <v>2</v>
      </c>
      <c r="I507" s="33">
        <v>0</v>
      </c>
      <c r="J507" s="33">
        <v>0</v>
      </c>
      <c r="K507" s="33">
        <v>0</v>
      </c>
      <c r="L507" s="33">
        <v>0</v>
      </c>
      <c r="M507" s="33">
        <v>0</v>
      </c>
      <c r="N507" s="33">
        <v>0</v>
      </c>
      <c r="O507" s="33">
        <v>0</v>
      </c>
      <c r="P507" s="33">
        <v>0</v>
      </c>
      <c r="Q507" s="33">
        <v>0</v>
      </c>
      <c r="R507" s="33">
        <v>0</v>
      </c>
      <c r="S507" s="33">
        <v>0</v>
      </c>
      <c r="T507" s="33">
        <v>0</v>
      </c>
      <c r="U507" s="33">
        <v>0</v>
      </c>
      <c r="V507" s="33">
        <v>0</v>
      </c>
      <c r="W507" s="33">
        <v>0</v>
      </c>
      <c r="X507" s="33">
        <v>0</v>
      </c>
      <c r="Y507" s="33">
        <v>0</v>
      </c>
      <c r="Z507" s="33">
        <v>0</v>
      </c>
      <c r="AA507" s="33">
        <v>0</v>
      </c>
      <c r="AB507" s="33">
        <v>0</v>
      </c>
      <c r="AC507" s="33">
        <v>0</v>
      </c>
      <c r="AD507" s="33">
        <v>0</v>
      </c>
      <c r="AE507" s="33">
        <v>0</v>
      </c>
      <c r="AF507" s="33">
        <v>0</v>
      </c>
      <c r="AG507" s="33">
        <v>0</v>
      </c>
      <c r="AH507" s="33">
        <v>0</v>
      </c>
      <c r="AI507" s="33">
        <v>0</v>
      </c>
      <c r="AJ507" s="33">
        <v>0</v>
      </c>
      <c r="AK507" s="33">
        <v>0</v>
      </c>
      <c r="AL507" s="33">
        <v>0</v>
      </c>
      <c r="AM507" s="33">
        <v>0</v>
      </c>
      <c r="AN507" s="33">
        <v>0</v>
      </c>
      <c r="AO507" s="33">
        <v>0</v>
      </c>
      <c r="AP507" s="33">
        <v>0</v>
      </c>
      <c r="AQ507" s="33">
        <v>0</v>
      </c>
      <c r="AR507" s="33">
        <v>0</v>
      </c>
      <c r="AS507" s="33">
        <v>0</v>
      </c>
      <c r="AT507" s="33">
        <v>0</v>
      </c>
      <c r="AU507" s="33">
        <v>0</v>
      </c>
      <c r="AV507" s="33">
        <v>0</v>
      </c>
      <c r="AW507" s="33">
        <v>0</v>
      </c>
      <c r="AX507" s="33">
        <v>0</v>
      </c>
      <c r="AY507" s="33">
        <v>0</v>
      </c>
      <c r="AZ507" s="33">
        <v>0</v>
      </c>
      <c r="BA507" s="33">
        <v>0</v>
      </c>
      <c r="BB507" s="33">
        <f t="shared" si="302"/>
        <v>0</v>
      </c>
      <c r="BC507" s="33">
        <f t="shared" si="303"/>
        <v>0</v>
      </c>
      <c r="BD507" s="33">
        <f t="shared" si="304"/>
        <v>0</v>
      </c>
      <c r="BE507" s="33">
        <f t="shared" si="305"/>
        <v>0</v>
      </c>
      <c r="BF507" s="33">
        <f t="shared" si="306"/>
        <v>0</v>
      </c>
      <c r="BG507" s="33">
        <f t="shared" si="307"/>
        <v>0</v>
      </c>
      <c r="BH507" s="33">
        <f t="shared" si="308"/>
        <v>0</v>
      </c>
      <c r="BI507" s="33">
        <f t="shared" si="309"/>
        <v>0</v>
      </c>
      <c r="BJ507" s="33">
        <f t="shared" si="310"/>
        <v>0</v>
      </c>
      <c r="BK507" s="33">
        <f t="shared" si="311"/>
        <v>0</v>
      </c>
    </row>
    <row r="508" spans="1:63" x14ac:dyDescent="0.25">
      <c r="A508" s="61" t="s">
        <v>633</v>
      </c>
      <c r="B508" s="48" t="s">
        <v>903</v>
      </c>
      <c r="C508" s="53" t="s">
        <v>904</v>
      </c>
      <c r="D508" s="33">
        <v>0</v>
      </c>
      <c r="E508" s="33">
        <v>0</v>
      </c>
      <c r="F508" s="33">
        <v>0</v>
      </c>
      <c r="G508" s="33">
        <v>0</v>
      </c>
      <c r="H508" s="33">
        <v>1</v>
      </c>
      <c r="I508" s="33">
        <v>0</v>
      </c>
      <c r="J508" s="33">
        <v>0</v>
      </c>
      <c r="K508" s="33">
        <v>0</v>
      </c>
      <c r="L508" s="33">
        <v>0</v>
      </c>
      <c r="M508" s="33">
        <v>0</v>
      </c>
      <c r="N508" s="33">
        <v>0</v>
      </c>
      <c r="O508" s="33">
        <v>0</v>
      </c>
      <c r="P508" s="33">
        <v>0</v>
      </c>
      <c r="Q508" s="33">
        <v>0</v>
      </c>
      <c r="R508" s="33">
        <v>0</v>
      </c>
      <c r="S508" s="33">
        <v>0</v>
      </c>
      <c r="T508" s="33">
        <v>0</v>
      </c>
      <c r="U508" s="33">
        <v>0</v>
      </c>
      <c r="V508" s="33">
        <v>0</v>
      </c>
      <c r="W508" s="33">
        <v>0</v>
      </c>
      <c r="X508" s="33">
        <v>0</v>
      </c>
      <c r="Y508" s="33">
        <v>0</v>
      </c>
      <c r="Z508" s="33">
        <v>0</v>
      </c>
      <c r="AA508" s="33">
        <v>0</v>
      </c>
      <c r="AB508" s="33">
        <v>0</v>
      </c>
      <c r="AC508" s="33">
        <v>0</v>
      </c>
      <c r="AD508" s="33">
        <v>0</v>
      </c>
      <c r="AE508" s="33">
        <v>0</v>
      </c>
      <c r="AF508" s="33">
        <v>0</v>
      </c>
      <c r="AG508" s="33">
        <v>0</v>
      </c>
      <c r="AH508" s="33">
        <v>0</v>
      </c>
      <c r="AI508" s="33">
        <v>0</v>
      </c>
      <c r="AJ508" s="33">
        <v>0</v>
      </c>
      <c r="AK508" s="33">
        <v>0</v>
      </c>
      <c r="AL508" s="33">
        <v>0</v>
      </c>
      <c r="AM508" s="33">
        <v>0</v>
      </c>
      <c r="AN508" s="33">
        <v>0</v>
      </c>
      <c r="AO508" s="33">
        <v>0</v>
      </c>
      <c r="AP508" s="33">
        <v>0</v>
      </c>
      <c r="AQ508" s="33">
        <v>0</v>
      </c>
      <c r="AR508" s="32">
        <v>0</v>
      </c>
      <c r="AS508" s="32">
        <v>0</v>
      </c>
      <c r="AT508" s="32">
        <v>0</v>
      </c>
      <c r="AU508" s="32">
        <v>0</v>
      </c>
      <c r="AV508" s="32">
        <v>0</v>
      </c>
      <c r="AW508" s="32">
        <v>0</v>
      </c>
      <c r="AX508" s="32">
        <v>0</v>
      </c>
      <c r="AY508" s="32">
        <v>0</v>
      </c>
      <c r="AZ508" s="32">
        <v>0</v>
      </c>
      <c r="BA508" s="32">
        <v>0</v>
      </c>
      <c r="BB508" s="33">
        <f t="shared" si="302"/>
        <v>0</v>
      </c>
      <c r="BC508" s="33">
        <f t="shared" si="303"/>
        <v>0</v>
      </c>
      <c r="BD508" s="33">
        <f t="shared" si="304"/>
        <v>0</v>
      </c>
      <c r="BE508" s="33">
        <f t="shared" si="305"/>
        <v>0</v>
      </c>
      <c r="BF508" s="33">
        <f t="shared" si="306"/>
        <v>0</v>
      </c>
      <c r="BG508" s="33">
        <f t="shared" si="307"/>
        <v>0</v>
      </c>
      <c r="BH508" s="33">
        <f t="shared" si="308"/>
        <v>0</v>
      </c>
      <c r="BI508" s="33">
        <f t="shared" si="309"/>
        <v>0</v>
      </c>
      <c r="BJ508" s="33">
        <f t="shared" si="310"/>
        <v>0</v>
      </c>
      <c r="BK508" s="33">
        <f t="shared" si="311"/>
        <v>0</v>
      </c>
    </row>
    <row r="509" spans="1:63" ht="31.5" x14ac:dyDescent="0.25">
      <c r="A509" s="61" t="s">
        <v>633</v>
      </c>
      <c r="B509" s="48" t="s">
        <v>905</v>
      </c>
      <c r="C509" s="53" t="s">
        <v>906</v>
      </c>
      <c r="D509" s="33">
        <v>0</v>
      </c>
      <c r="E509" s="33">
        <v>0</v>
      </c>
      <c r="F509" s="33">
        <v>0</v>
      </c>
      <c r="G509" s="33">
        <v>0</v>
      </c>
      <c r="H509" s="33">
        <v>2</v>
      </c>
      <c r="I509" s="33">
        <v>0</v>
      </c>
      <c r="J509" s="33">
        <v>0</v>
      </c>
      <c r="K509" s="33">
        <v>0</v>
      </c>
      <c r="L509" s="33">
        <v>0</v>
      </c>
      <c r="M509" s="33">
        <v>0</v>
      </c>
      <c r="N509" s="33">
        <v>0</v>
      </c>
      <c r="O509" s="33">
        <v>0</v>
      </c>
      <c r="P509" s="33">
        <v>0</v>
      </c>
      <c r="Q509" s="33">
        <v>0</v>
      </c>
      <c r="R509" s="33">
        <v>0</v>
      </c>
      <c r="S509" s="33">
        <v>0</v>
      </c>
      <c r="T509" s="33">
        <v>0</v>
      </c>
      <c r="U509" s="33">
        <v>0</v>
      </c>
      <c r="V509" s="33">
        <v>0</v>
      </c>
      <c r="W509" s="33">
        <v>0</v>
      </c>
      <c r="X509" s="33">
        <v>0</v>
      </c>
      <c r="Y509" s="33">
        <v>0</v>
      </c>
      <c r="Z509" s="33">
        <v>0</v>
      </c>
      <c r="AA509" s="33">
        <v>0</v>
      </c>
      <c r="AB509" s="33">
        <v>0</v>
      </c>
      <c r="AC509" s="33">
        <v>0</v>
      </c>
      <c r="AD509" s="33">
        <v>0</v>
      </c>
      <c r="AE509" s="33">
        <v>0</v>
      </c>
      <c r="AF509" s="33">
        <v>0</v>
      </c>
      <c r="AG509" s="33">
        <v>0</v>
      </c>
      <c r="AH509" s="33">
        <v>0</v>
      </c>
      <c r="AI509" s="33">
        <v>0</v>
      </c>
      <c r="AJ509" s="33">
        <v>0</v>
      </c>
      <c r="AK509" s="33">
        <v>0</v>
      </c>
      <c r="AL509" s="33">
        <v>0</v>
      </c>
      <c r="AM509" s="33">
        <v>0</v>
      </c>
      <c r="AN509" s="33">
        <v>0</v>
      </c>
      <c r="AO509" s="33">
        <v>0</v>
      </c>
      <c r="AP509" s="33">
        <v>0</v>
      </c>
      <c r="AQ509" s="33">
        <v>0</v>
      </c>
      <c r="AR509" s="33">
        <v>0</v>
      </c>
      <c r="AS509" s="33">
        <v>0</v>
      </c>
      <c r="AT509" s="33">
        <v>0</v>
      </c>
      <c r="AU509" s="33">
        <v>0</v>
      </c>
      <c r="AV509" s="33">
        <v>0</v>
      </c>
      <c r="AW509" s="33">
        <v>0</v>
      </c>
      <c r="AX509" s="33">
        <v>0</v>
      </c>
      <c r="AY509" s="33">
        <v>0</v>
      </c>
      <c r="AZ509" s="33">
        <v>0</v>
      </c>
      <c r="BA509" s="33">
        <v>0</v>
      </c>
      <c r="BB509" s="33">
        <f t="shared" si="302"/>
        <v>0</v>
      </c>
      <c r="BC509" s="33">
        <f t="shared" si="303"/>
        <v>0</v>
      </c>
      <c r="BD509" s="33">
        <f t="shared" si="304"/>
        <v>0</v>
      </c>
      <c r="BE509" s="33">
        <f t="shared" si="305"/>
        <v>0</v>
      </c>
      <c r="BF509" s="33">
        <f t="shared" si="306"/>
        <v>0</v>
      </c>
      <c r="BG509" s="33">
        <f t="shared" si="307"/>
        <v>0</v>
      </c>
      <c r="BH509" s="33">
        <f t="shared" si="308"/>
        <v>0</v>
      </c>
      <c r="BI509" s="33">
        <f t="shared" si="309"/>
        <v>0</v>
      </c>
      <c r="BJ509" s="33">
        <f t="shared" si="310"/>
        <v>0</v>
      </c>
      <c r="BK509" s="33">
        <f t="shared" si="311"/>
        <v>0</v>
      </c>
    </row>
    <row r="510" spans="1:63" x14ac:dyDescent="0.25">
      <c r="A510" s="61" t="s">
        <v>633</v>
      </c>
      <c r="B510" s="48" t="s">
        <v>907</v>
      </c>
      <c r="C510" s="53" t="s">
        <v>908</v>
      </c>
      <c r="D510" s="33">
        <v>0</v>
      </c>
      <c r="E510" s="33">
        <v>0</v>
      </c>
      <c r="F510" s="33">
        <v>0</v>
      </c>
      <c r="G510" s="33">
        <v>0</v>
      </c>
      <c r="H510" s="33">
        <v>1</v>
      </c>
      <c r="I510" s="33">
        <v>0</v>
      </c>
      <c r="J510" s="33">
        <v>0</v>
      </c>
      <c r="K510" s="33">
        <v>0</v>
      </c>
      <c r="L510" s="33">
        <v>0</v>
      </c>
      <c r="M510" s="33">
        <v>0</v>
      </c>
      <c r="N510" s="33">
        <v>0</v>
      </c>
      <c r="O510" s="33">
        <v>0</v>
      </c>
      <c r="P510" s="33">
        <v>0</v>
      </c>
      <c r="Q510" s="33">
        <v>0</v>
      </c>
      <c r="R510" s="33">
        <v>0</v>
      </c>
      <c r="S510" s="33">
        <v>0</v>
      </c>
      <c r="T510" s="33">
        <v>0</v>
      </c>
      <c r="U510" s="33">
        <v>0</v>
      </c>
      <c r="V510" s="33">
        <v>0</v>
      </c>
      <c r="W510" s="33">
        <v>0</v>
      </c>
      <c r="X510" s="33">
        <v>0</v>
      </c>
      <c r="Y510" s="33">
        <v>0</v>
      </c>
      <c r="Z510" s="33">
        <v>0</v>
      </c>
      <c r="AA510" s="33">
        <v>0</v>
      </c>
      <c r="AB510" s="33">
        <v>0</v>
      </c>
      <c r="AC510" s="33">
        <v>0</v>
      </c>
      <c r="AD510" s="33">
        <v>0</v>
      </c>
      <c r="AE510" s="33">
        <v>0</v>
      </c>
      <c r="AF510" s="33">
        <v>0</v>
      </c>
      <c r="AG510" s="33">
        <v>0</v>
      </c>
      <c r="AH510" s="33">
        <v>0</v>
      </c>
      <c r="AI510" s="33">
        <v>0</v>
      </c>
      <c r="AJ510" s="33">
        <v>0</v>
      </c>
      <c r="AK510" s="33">
        <v>0</v>
      </c>
      <c r="AL510" s="33">
        <v>0</v>
      </c>
      <c r="AM510" s="33">
        <v>0</v>
      </c>
      <c r="AN510" s="33">
        <v>0</v>
      </c>
      <c r="AO510" s="33">
        <v>0</v>
      </c>
      <c r="AP510" s="33">
        <v>0</v>
      </c>
      <c r="AQ510" s="33">
        <v>0</v>
      </c>
      <c r="AR510" s="33">
        <v>0</v>
      </c>
      <c r="AS510" s="33">
        <v>0</v>
      </c>
      <c r="AT510" s="33">
        <v>0</v>
      </c>
      <c r="AU510" s="33">
        <v>0</v>
      </c>
      <c r="AV510" s="33">
        <v>0</v>
      </c>
      <c r="AW510" s="33">
        <v>0</v>
      </c>
      <c r="AX510" s="33">
        <v>0</v>
      </c>
      <c r="AY510" s="33">
        <v>0</v>
      </c>
      <c r="AZ510" s="33">
        <v>0</v>
      </c>
      <c r="BA510" s="33">
        <v>0</v>
      </c>
      <c r="BB510" s="33">
        <f t="shared" si="302"/>
        <v>0</v>
      </c>
      <c r="BC510" s="33">
        <f t="shared" si="303"/>
        <v>0</v>
      </c>
      <c r="BD510" s="33">
        <f t="shared" si="304"/>
        <v>0</v>
      </c>
      <c r="BE510" s="33">
        <f t="shared" si="305"/>
        <v>0</v>
      </c>
      <c r="BF510" s="33">
        <f t="shared" si="306"/>
        <v>0</v>
      </c>
      <c r="BG510" s="33">
        <f t="shared" si="307"/>
        <v>0</v>
      </c>
      <c r="BH510" s="33">
        <f t="shared" si="308"/>
        <v>0</v>
      </c>
      <c r="BI510" s="33">
        <f t="shared" si="309"/>
        <v>0</v>
      </c>
      <c r="BJ510" s="33">
        <f t="shared" si="310"/>
        <v>0</v>
      </c>
      <c r="BK510" s="33">
        <f t="shared" si="311"/>
        <v>0</v>
      </c>
    </row>
    <row r="511" spans="1:63" ht="31.5" x14ac:dyDescent="0.25">
      <c r="A511" s="27" t="s">
        <v>633</v>
      </c>
      <c r="B511" s="48" t="s">
        <v>909</v>
      </c>
      <c r="C511" s="169" t="s">
        <v>910</v>
      </c>
      <c r="D511" s="33">
        <v>0</v>
      </c>
      <c r="E511" s="33">
        <v>0</v>
      </c>
      <c r="F511" s="33">
        <v>0</v>
      </c>
      <c r="G511" s="33">
        <v>0</v>
      </c>
      <c r="H511" s="33">
        <v>0</v>
      </c>
      <c r="I511" s="33">
        <v>0</v>
      </c>
      <c r="J511" s="33">
        <v>0</v>
      </c>
      <c r="K511" s="33">
        <v>0</v>
      </c>
      <c r="L511" s="33">
        <v>0</v>
      </c>
      <c r="M511" s="33">
        <v>0</v>
      </c>
      <c r="N511" s="33">
        <v>0</v>
      </c>
      <c r="O511" s="33">
        <v>0</v>
      </c>
      <c r="P511" s="33">
        <v>0</v>
      </c>
      <c r="Q511" s="33">
        <v>0</v>
      </c>
      <c r="R511" s="33">
        <v>0</v>
      </c>
      <c r="S511" s="33">
        <v>0</v>
      </c>
      <c r="T511" s="33">
        <v>0</v>
      </c>
      <c r="U511" s="33">
        <v>0</v>
      </c>
      <c r="V511" s="33">
        <v>0</v>
      </c>
      <c r="W511" s="33">
        <v>0</v>
      </c>
      <c r="X511" s="33">
        <v>0</v>
      </c>
      <c r="Y511" s="33">
        <v>0</v>
      </c>
      <c r="Z511" s="33">
        <v>0</v>
      </c>
      <c r="AA511" s="33">
        <v>0</v>
      </c>
      <c r="AB511" s="33">
        <v>0</v>
      </c>
      <c r="AC511" s="33">
        <v>0</v>
      </c>
      <c r="AD511" s="33">
        <v>0</v>
      </c>
      <c r="AE511" s="33">
        <v>0</v>
      </c>
      <c r="AF511" s="33">
        <v>0</v>
      </c>
      <c r="AG511" s="33">
        <v>0</v>
      </c>
      <c r="AH511" s="33">
        <v>0</v>
      </c>
      <c r="AI511" s="33">
        <v>0</v>
      </c>
      <c r="AJ511" s="33">
        <v>0</v>
      </c>
      <c r="AK511" s="33">
        <v>0</v>
      </c>
      <c r="AL511" s="33">
        <v>0</v>
      </c>
      <c r="AM511" s="33">
        <v>0</v>
      </c>
      <c r="AN511" s="33">
        <v>0</v>
      </c>
      <c r="AO511" s="33">
        <v>0</v>
      </c>
      <c r="AP511" s="33">
        <v>0</v>
      </c>
      <c r="AQ511" s="33">
        <v>0</v>
      </c>
      <c r="AR511" s="33">
        <v>0</v>
      </c>
      <c r="AS511" s="33">
        <v>0</v>
      </c>
      <c r="AT511" s="33">
        <v>0</v>
      </c>
      <c r="AU511" s="33">
        <v>0</v>
      </c>
      <c r="AV511" s="33">
        <v>0</v>
      </c>
      <c r="AW511" s="33">
        <v>0</v>
      </c>
      <c r="AX511" s="33">
        <v>0</v>
      </c>
      <c r="AY511" s="33">
        <v>0</v>
      </c>
      <c r="AZ511" s="33">
        <v>0</v>
      </c>
      <c r="BA511" s="33">
        <v>0</v>
      </c>
      <c r="BB511" s="33">
        <f t="shared" si="302"/>
        <v>0</v>
      </c>
      <c r="BC511" s="33">
        <f t="shared" si="303"/>
        <v>0</v>
      </c>
      <c r="BD511" s="33">
        <f t="shared" si="304"/>
        <v>0</v>
      </c>
      <c r="BE511" s="33">
        <f t="shared" si="305"/>
        <v>0</v>
      </c>
      <c r="BF511" s="33">
        <f t="shared" si="306"/>
        <v>0</v>
      </c>
      <c r="BG511" s="33">
        <f t="shared" si="307"/>
        <v>0</v>
      </c>
      <c r="BH511" s="33">
        <f t="shared" si="308"/>
        <v>0</v>
      </c>
      <c r="BI511" s="33">
        <f t="shared" si="309"/>
        <v>0</v>
      </c>
      <c r="BJ511" s="33">
        <f t="shared" si="310"/>
        <v>0</v>
      </c>
      <c r="BK511" s="33">
        <f t="shared" si="311"/>
        <v>0</v>
      </c>
    </row>
    <row r="512" spans="1:63" ht="31.5" x14ac:dyDescent="0.25">
      <c r="A512" s="61" t="s">
        <v>633</v>
      </c>
      <c r="B512" s="48" t="s">
        <v>2526</v>
      </c>
      <c r="C512" s="53" t="s">
        <v>2527</v>
      </c>
      <c r="D512" s="33">
        <v>0</v>
      </c>
      <c r="E512" s="33">
        <v>0</v>
      </c>
      <c r="F512" s="33">
        <v>0</v>
      </c>
      <c r="G512" s="33">
        <v>0</v>
      </c>
      <c r="H512" s="33">
        <v>1</v>
      </c>
      <c r="I512" s="33">
        <v>0</v>
      </c>
      <c r="J512" s="33">
        <v>0</v>
      </c>
      <c r="K512" s="33">
        <v>0</v>
      </c>
      <c r="L512" s="33">
        <v>0</v>
      </c>
      <c r="M512" s="33">
        <v>0</v>
      </c>
      <c r="N512" s="33">
        <v>0</v>
      </c>
      <c r="O512" s="33">
        <v>0</v>
      </c>
      <c r="P512" s="33">
        <v>0</v>
      </c>
      <c r="Q512" s="33">
        <v>0</v>
      </c>
      <c r="R512" s="33">
        <v>0</v>
      </c>
      <c r="S512" s="33">
        <v>0</v>
      </c>
      <c r="T512" s="33">
        <v>0</v>
      </c>
      <c r="U512" s="33">
        <v>0</v>
      </c>
      <c r="V512" s="33">
        <v>0</v>
      </c>
      <c r="W512" s="33">
        <v>0</v>
      </c>
      <c r="X512" s="33">
        <v>0</v>
      </c>
      <c r="Y512" s="33">
        <v>0</v>
      </c>
      <c r="Z512" s="33">
        <v>0</v>
      </c>
      <c r="AA512" s="33">
        <v>0</v>
      </c>
      <c r="AB512" s="33">
        <v>0</v>
      </c>
      <c r="AC512" s="33">
        <v>0</v>
      </c>
      <c r="AD512" s="33">
        <v>0</v>
      </c>
      <c r="AE512" s="33">
        <v>0</v>
      </c>
      <c r="AF512" s="33">
        <v>0</v>
      </c>
      <c r="AG512" s="33">
        <v>0</v>
      </c>
      <c r="AH512" s="33">
        <v>0</v>
      </c>
      <c r="AI512" s="33">
        <v>0</v>
      </c>
      <c r="AJ512" s="33">
        <v>0</v>
      </c>
      <c r="AK512" s="33">
        <v>0</v>
      </c>
      <c r="AL512" s="33">
        <v>0</v>
      </c>
      <c r="AM512" s="33">
        <v>0</v>
      </c>
      <c r="AN512" s="33">
        <v>0</v>
      </c>
      <c r="AO512" s="33">
        <v>0</v>
      </c>
      <c r="AP512" s="33">
        <v>0</v>
      </c>
      <c r="AQ512" s="33">
        <v>0</v>
      </c>
      <c r="AR512" s="33">
        <v>0</v>
      </c>
      <c r="AS512" s="33">
        <v>0</v>
      </c>
      <c r="AT512" s="33">
        <v>0</v>
      </c>
      <c r="AU512" s="33">
        <v>0</v>
      </c>
      <c r="AV512" s="33">
        <v>0</v>
      </c>
      <c r="AW512" s="33">
        <v>0</v>
      </c>
      <c r="AX512" s="33">
        <v>0</v>
      </c>
      <c r="AY512" s="33">
        <v>0</v>
      </c>
      <c r="AZ512" s="33">
        <v>0</v>
      </c>
      <c r="BA512" s="33">
        <v>0</v>
      </c>
      <c r="BB512" s="33">
        <f t="shared" si="302"/>
        <v>0</v>
      </c>
      <c r="BC512" s="33">
        <f t="shared" si="303"/>
        <v>0</v>
      </c>
      <c r="BD512" s="33">
        <f t="shared" si="304"/>
        <v>0</v>
      </c>
      <c r="BE512" s="33">
        <f t="shared" si="305"/>
        <v>0</v>
      </c>
      <c r="BF512" s="33">
        <f t="shared" si="306"/>
        <v>0</v>
      </c>
      <c r="BG512" s="33">
        <f t="shared" si="307"/>
        <v>0</v>
      </c>
      <c r="BH512" s="33">
        <f t="shared" si="308"/>
        <v>0</v>
      </c>
      <c r="BI512" s="33">
        <f t="shared" si="309"/>
        <v>0</v>
      </c>
      <c r="BJ512" s="33">
        <f t="shared" si="310"/>
        <v>0</v>
      </c>
      <c r="BK512" s="33">
        <f t="shared" si="311"/>
        <v>0</v>
      </c>
    </row>
    <row r="513" spans="1:63" ht="31.5" x14ac:dyDescent="0.25">
      <c r="A513" s="61" t="s">
        <v>633</v>
      </c>
      <c r="B513" s="48" t="s">
        <v>2528</v>
      </c>
      <c r="C513" s="53" t="s">
        <v>2529</v>
      </c>
      <c r="D513" s="33">
        <v>0</v>
      </c>
      <c r="E513" s="33">
        <v>0</v>
      </c>
      <c r="F513" s="33">
        <v>0</v>
      </c>
      <c r="G513" s="33">
        <v>0</v>
      </c>
      <c r="H513" s="33">
        <v>1</v>
      </c>
      <c r="I513" s="33">
        <v>0</v>
      </c>
      <c r="J513" s="33">
        <v>0</v>
      </c>
      <c r="K513" s="33">
        <v>0</v>
      </c>
      <c r="L513" s="33">
        <v>0</v>
      </c>
      <c r="M513" s="33">
        <v>0</v>
      </c>
      <c r="N513" s="33">
        <v>0</v>
      </c>
      <c r="O513" s="33">
        <v>0</v>
      </c>
      <c r="P513" s="33">
        <v>0</v>
      </c>
      <c r="Q513" s="33">
        <v>0</v>
      </c>
      <c r="R513" s="33">
        <v>0</v>
      </c>
      <c r="S513" s="33">
        <v>0</v>
      </c>
      <c r="T513" s="33">
        <v>0</v>
      </c>
      <c r="U513" s="33">
        <v>0</v>
      </c>
      <c r="V513" s="33">
        <v>0</v>
      </c>
      <c r="W513" s="33">
        <v>0</v>
      </c>
      <c r="X513" s="33">
        <v>0</v>
      </c>
      <c r="Y513" s="33">
        <v>0</v>
      </c>
      <c r="Z513" s="33">
        <v>0</v>
      </c>
      <c r="AA513" s="33">
        <v>0</v>
      </c>
      <c r="AB513" s="33">
        <v>0</v>
      </c>
      <c r="AC513" s="33">
        <v>0</v>
      </c>
      <c r="AD513" s="33">
        <v>0</v>
      </c>
      <c r="AE513" s="33">
        <v>0</v>
      </c>
      <c r="AF513" s="33">
        <v>0</v>
      </c>
      <c r="AG513" s="33">
        <v>0</v>
      </c>
      <c r="AH513" s="33">
        <v>0</v>
      </c>
      <c r="AI513" s="33">
        <v>0</v>
      </c>
      <c r="AJ513" s="33">
        <v>0</v>
      </c>
      <c r="AK513" s="33">
        <v>0</v>
      </c>
      <c r="AL513" s="33">
        <v>0</v>
      </c>
      <c r="AM513" s="33">
        <v>0</v>
      </c>
      <c r="AN513" s="33">
        <v>0</v>
      </c>
      <c r="AO513" s="33">
        <v>0</v>
      </c>
      <c r="AP513" s="33">
        <v>0</v>
      </c>
      <c r="AQ513" s="33">
        <v>0</v>
      </c>
      <c r="AR513" s="33">
        <v>0</v>
      </c>
      <c r="AS513" s="33">
        <v>0</v>
      </c>
      <c r="AT513" s="33">
        <v>0</v>
      </c>
      <c r="AU513" s="33">
        <v>0</v>
      </c>
      <c r="AV513" s="33">
        <v>0</v>
      </c>
      <c r="AW513" s="33">
        <v>0</v>
      </c>
      <c r="AX513" s="33">
        <v>0</v>
      </c>
      <c r="AY513" s="33">
        <v>0</v>
      </c>
      <c r="AZ513" s="33">
        <v>0</v>
      </c>
      <c r="BA513" s="33">
        <v>0</v>
      </c>
      <c r="BB513" s="33">
        <f t="shared" si="302"/>
        <v>0</v>
      </c>
      <c r="BC513" s="33">
        <f t="shared" si="303"/>
        <v>0</v>
      </c>
      <c r="BD513" s="33">
        <f t="shared" si="304"/>
        <v>0</v>
      </c>
      <c r="BE513" s="33">
        <f t="shared" si="305"/>
        <v>0</v>
      </c>
      <c r="BF513" s="33">
        <f t="shared" si="306"/>
        <v>0</v>
      </c>
      <c r="BG513" s="33">
        <f t="shared" si="307"/>
        <v>0</v>
      </c>
      <c r="BH513" s="33">
        <f t="shared" si="308"/>
        <v>0</v>
      </c>
      <c r="BI513" s="33">
        <f t="shared" si="309"/>
        <v>0</v>
      </c>
      <c r="BJ513" s="33">
        <f t="shared" si="310"/>
        <v>0</v>
      </c>
      <c r="BK513" s="33">
        <f t="shared" si="311"/>
        <v>0</v>
      </c>
    </row>
    <row r="514" spans="1:63" x14ac:dyDescent="0.25">
      <c r="A514" s="61" t="s">
        <v>633</v>
      </c>
      <c r="B514" s="48" t="s">
        <v>911</v>
      </c>
      <c r="C514" s="53" t="s">
        <v>912</v>
      </c>
      <c r="D514" s="33">
        <v>0</v>
      </c>
      <c r="E514" s="33">
        <v>0</v>
      </c>
      <c r="F514" s="33">
        <v>0</v>
      </c>
      <c r="G514" s="33">
        <v>0</v>
      </c>
      <c r="H514" s="33">
        <v>1</v>
      </c>
      <c r="I514" s="33">
        <v>0</v>
      </c>
      <c r="J514" s="33">
        <v>0</v>
      </c>
      <c r="K514" s="33">
        <v>0</v>
      </c>
      <c r="L514" s="33">
        <v>0</v>
      </c>
      <c r="M514" s="33">
        <v>0</v>
      </c>
      <c r="N514" s="33">
        <v>0</v>
      </c>
      <c r="O514" s="33">
        <v>0</v>
      </c>
      <c r="P514" s="33">
        <v>0</v>
      </c>
      <c r="Q514" s="33">
        <v>0</v>
      </c>
      <c r="R514" s="33">
        <v>0</v>
      </c>
      <c r="S514" s="33">
        <v>0</v>
      </c>
      <c r="T514" s="33">
        <v>0</v>
      </c>
      <c r="U514" s="33">
        <v>0</v>
      </c>
      <c r="V514" s="33">
        <v>0</v>
      </c>
      <c r="W514" s="33">
        <v>0</v>
      </c>
      <c r="X514" s="33">
        <v>0</v>
      </c>
      <c r="Y514" s="33">
        <v>0</v>
      </c>
      <c r="Z514" s="33">
        <v>0</v>
      </c>
      <c r="AA514" s="33">
        <v>0</v>
      </c>
      <c r="AB514" s="33">
        <v>0</v>
      </c>
      <c r="AC514" s="33">
        <v>0</v>
      </c>
      <c r="AD514" s="33">
        <v>0</v>
      </c>
      <c r="AE514" s="33">
        <v>0</v>
      </c>
      <c r="AF514" s="33">
        <v>0</v>
      </c>
      <c r="AG514" s="33">
        <v>0</v>
      </c>
      <c r="AH514" s="33">
        <v>0</v>
      </c>
      <c r="AI514" s="33">
        <v>0</v>
      </c>
      <c r="AJ514" s="33">
        <v>0</v>
      </c>
      <c r="AK514" s="33">
        <v>0</v>
      </c>
      <c r="AL514" s="33">
        <v>0</v>
      </c>
      <c r="AM514" s="33">
        <v>0</v>
      </c>
      <c r="AN514" s="33">
        <v>0</v>
      </c>
      <c r="AO514" s="33">
        <v>0</v>
      </c>
      <c r="AP514" s="33">
        <v>0</v>
      </c>
      <c r="AQ514" s="33">
        <v>0</v>
      </c>
      <c r="AR514" s="33">
        <v>0</v>
      </c>
      <c r="AS514" s="33">
        <v>0</v>
      </c>
      <c r="AT514" s="33">
        <v>0</v>
      </c>
      <c r="AU514" s="33">
        <v>0</v>
      </c>
      <c r="AV514" s="33">
        <v>0</v>
      </c>
      <c r="AW514" s="33">
        <v>0</v>
      </c>
      <c r="AX514" s="33">
        <v>0</v>
      </c>
      <c r="AY514" s="33">
        <v>0</v>
      </c>
      <c r="AZ514" s="33">
        <v>0</v>
      </c>
      <c r="BA514" s="33">
        <v>0</v>
      </c>
      <c r="BB514" s="33">
        <f t="shared" si="302"/>
        <v>0</v>
      </c>
      <c r="BC514" s="33">
        <f t="shared" si="303"/>
        <v>0</v>
      </c>
      <c r="BD514" s="33">
        <f t="shared" si="304"/>
        <v>0</v>
      </c>
      <c r="BE514" s="33">
        <f t="shared" si="305"/>
        <v>0</v>
      </c>
      <c r="BF514" s="33">
        <f t="shared" si="306"/>
        <v>0</v>
      </c>
      <c r="BG514" s="33">
        <f t="shared" si="307"/>
        <v>0</v>
      </c>
      <c r="BH514" s="33">
        <f t="shared" si="308"/>
        <v>0</v>
      </c>
      <c r="BI514" s="33">
        <f t="shared" si="309"/>
        <v>0</v>
      </c>
      <c r="BJ514" s="33">
        <f t="shared" si="310"/>
        <v>0</v>
      </c>
      <c r="BK514" s="33">
        <f t="shared" si="311"/>
        <v>0</v>
      </c>
    </row>
    <row r="515" spans="1:63" ht="31.5" x14ac:dyDescent="0.25">
      <c r="A515" s="61" t="s">
        <v>633</v>
      </c>
      <c r="B515" s="48" t="s">
        <v>913</v>
      </c>
      <c r="C515" s="53" t="s">
        <v>914</v>
      </c>
      <c r="D515" s="33">
        <v>0</v>
      </c>
      <c r="E515" s="33">
        <v>0</v>
      </c>
      <c r="F515" s="33">
        <v>0</v>
      </c>
      <c r="G515" s="33">
        <v>0</v>
      </c>
      <c r="H515" s="33">
        <v>1</v>
      </c>
      <c r="I515" s="33">
        <v>0</v>
      </c>
      <c r="J515" s="33">
        <v>0</v>
      </c>
      <c r="K515" s="33">
        <v>0</v>
      </c>
      <c r="L515" s="33">
        <v>0</v>
      </c>
      <c r="M515" s="33">
        <v>0</v>
      </c>
      <c r="N515" s="33">
        <v>0</v>
      </c>
      <c r="O515" s="33">
        <v>0</v>
      </c>
      <c r="P515" s="33">
        <v>0</v>
      </c>
      <c r="Q515" s="33">
        <v>0</v>
      </c>
      <c r="R515" s="33">
        <v>0</v>
      </c>
      <c r="S515" s="33">
        <v>0</v>
      </c>
      <c r="T515" s="33">
        <v>0</v>
      </c>
      <c r="U515" s="33">
        <v>0</v>
      </c>
      <c r="V515" s="33">
        <v>0</v>
      </c>
      <c r="W515" s="33">
        <v>0</v>
      </c>
      <c r="X515" s="33">
        <v>0</v>
      </c>
      <c r="Y515" s="33">
        <v>0</v>
      </c>
      <c r="Z515" s="33">
        <v>0</v>
      </c>
      <c r="AA515" s="33">
        <v>0</v>
      </c>
      <c r="AB515" s="33">
        <v>0</v>
      </c>
      <c r="AC515" s="33">
        <v>0</v>
      </c>
      <c r="AD515" s="33">
        <v>0</v>
      </c>
      <c r="AE515" s="33">
        <v>0</v>
      </c>
      <c r="AF515" s="33">
        <v>0</v>
      </c>
      <c r="AG515" s="33">
        <v>0</v>
      </c>
      <c r="AH515" s="33">
        <v>0</v>
      </c>
      <c r="AI515" s="33">
        <v>0</v>
      </c>
      <c r="AJ515" s="33">
        <v>0</v>
      </c>
      <c r="AK515" s="33">
        <v>0</v>
      </c>
      <c r="AL515" s="33">
        <v>0</v>
      </c>
      <c r="AM515" s="33">
        <v>0</v>
      </c>
      <c r="AN515" s="33">
        <v>0</v>
      </c>
      <c r="AO515" s="33">
        <v>0</v>
      </c>
      <c r="AP515" s="33">
        <v>0</v>
      </c>
      <c r="AQ515" s="33">
        <v>0</v>
      </c>
      <c r="AR515" s="33">
        <v>0</v>
      </c>
      <c r="AS515" s="33">
        <v>0</v>
      </c>
      <c r="AT515" s="33">
        <v>0</v>
      </c>
      <c r="AU515" s="33">
        <v>0</v>
      </c>
      <c r="AV515" s="33">
        <v>0</v>
      </c>
      <c r="AW515" s="33">
        <v>0</v>
      </c>
      <c r="AX515" s="33">
        <v>0</v>
      </c>
      <c r="AY515" s="33">
        <v>0</v>
      </c>
      <c r="AZ515" s="33">
        <v>0</v>
      </c>
      <c r="BA515" s="33">
        <v>0</v>
      </c>
      <c r="BB515" s="33">
        <f t="shared" si="302"/>
        <v>0</v>
      </c>
      <c r="BC515" s="33">
        <f t="shared" si="303"/>
        <v>0</v>
      </c>
      <c r="BD515" s="33">
        <f t="shared" si="304"/>
        <v>0</v>
      </c>
      <c r="BE515" s="33">
        <f t="shared" si="305"/>
        <v>0</v>
      </c>
      <c r="BF515" s="33">
        <f t="shared" si="306"/>
        <v>0</v>
      </c>
      <c r="BG515" s="33">
        <f t="shared" si="307"/>
        <v>0</v>
      </c>
      <c r="BH515" s="33">
        <f t="shared" si="308"/>
        <v>0</v>
      </c>
      <c r="BI515" s="33">
        <f t="shared" si="309"/>
        <v>0</v>
      </c>
      <c r="BJ515" s="33">
        <f t="shared" si="310"/>
        <v>0</v>
      </c>
      <c r="BK515" s="33">
        <f t="shared" si="311"/>
        <v>0</v>
      </c>
    </row>
    <row r="516" spans="1:63" ht="31.5" x14ac:dyDescent="0.25">
      <c r="A516" s="61" t="s">
        <v>633</v>
      </c>
      <c r="B516" s="48" t="s">
        <v>915</v>
      </c>
      <c r="C516" s="53" t="s">
        <v>916</v>
      </c>
      <c r="D516" s="33">
        <v>0</v>
      </c>
      <c r="E516" s="33">
        <v>0</v>
      </c>
      <c r="F516" s="33">
        <v>0</v>
      </c>
      <c r="G516" s="33">
        <v>0</v>
      </c>
      <c r="H516" s="33">
        <v>1</v>
      </c>
      <c r="I516" s="33">
        <v>0</v>
      </c>
      <c r="J516" s="33">
        <v>0</v>
      </c>
      <c r="K516" s="33">
        <v>0</v>
      </c>
      <c r="L516" s="33">
        <v>0</v>
      </c>
      <c r="M516" s="33">
        <v>0</v>
      </c>
      <c r="N516" s="33">
        <v>0</v>
      </c>
      <c r="O516" s="33">
        <v>0</v>
      </c>
      <c r="P516" s="33">
        <v>0</v>
      </c>
      <c r="Q516" s="33">
        <v>0</v>
      </c>
      <c r="R516" s="33">
        <v>0</v>
      </c>
      <c r="S516" s="33">
        <v>0</v>
      </c>
      <c r="T516" s="33">
        <v>0</v>
      </c>
      <c r="U516" s="33">
        <v>0</v>
      </c>
      <c r="V516" s="33">
        <v>0</v>
      </c>
      <c r="W516" s="33">
        <v>0</v>
      </c>
      <c r="X516" s="33">
        <v>0</v>
      </c>
      <c r="Y516" s="33">
        <v>0</v>
      </c>
      <c r="Z516" s="33">
        <v>0</v>
      </c>
      <c r="AA516" s="33">
        <v>0</v>
      </c>
      <c r="AB516" s="33">
        <v>0</v>
      </c>
      <c r="AC516" s="33">
        <v>0</v>
      </c>
      <c r="AD516" s="33">
        <v>0</v>
      </c>
      <c r="AE516" s="33">
        <v>0</v>
      </c>
      <c r="AF516" s="33">
        <v>0</v>
      </c>
      <c r="AG516" s="33">
        <v>0</v>
      </c>
      <c r="AH516" s="33">
        <v>0</v>
      </c>
      <c r="AI516" s="33">
        <v>0</v>
      </c>
      <c r="AJ516" s="33">
        <v>0</v>
      </c>
      <c r="AK516" s="33">
        <v>0</v>
      </c>
      <c r="AL516" s="33">
        <v>0</v>
      </c>
      <c r="AM516" s="33">
        <v>0</v>
      </c>
      <c r="AN516" s="33">
        <v>0</v>
      </c>
      <c r="AO516" s="33">
        <v>0</v>
      </c>
      <c r="AP516" s="33">
        <v>0</v>
      </c>
      <c r="AQ516" s="33">
        <v>0</v>
      </c>
      <c r="AR516" s="33">
        <v>0</v>
      </c>
      <c r="AS516" s="33">
        <v>0</v>
      </c>
      <c r="AT516" s="33">
        <v>0</v>
      </c>
      <c r="AU516" s="33">
        <v>0</v>
      </c>
      <c r="AV516" s="33">
        <v>0</v>
      </c>
      <c r="AW516" s="33">
        <v>0</v>
      </c>
      <c r="AX516" s="33">
        <v>0</v>
      </c>
      <c r="AY516" s="33">
        <v>0</v>
      </c>
      <c r="AZ516" s="33">
        <v>0</v>
      </c>
      <c r="BA516" s="33">
        <v>0</v>
      </c>
      <c r="BB516" s="33">
        <f t="shared" si="302"/>
        <v>0</v>
      </c>
      <c r="BC516" s="33">
        <f t="shared" si="303"/>
        <v>0</v>
      </c>
      <c r="BD516" s="33">
        <f t="shared" si="304"/>
        <v>0</v>
      </c>
      <c r="BE516" s="33">
        <f t="shared" si="305"/>
        <v>0</v>
      </c>
      <c r="BF516" s="33">
        <f t="shared" si="306"/>
        <v>0</v>
      </c>
      <c r="BG516" s="33">
        <f t="shared" si="307"/>
        <v>0</v>
      </c>
      <c r="BH516" s="33">
        <f t="shared" si="308"/>
        <v>0</v>
      </c>
      <c r="BI516" s="33">
        <f t="shared" si="309"/>
        <v>0</v>
      </c>
      <c r="BJ516" s="33">
        <f t="shared" si="310"/>
        <v>0</v>
      </c>
      <c r="BK516" s="33">
        <f t="shared" si="311"/>
        <v>0</v>
      </c>
    </row>
    <row r="517" spans="1:63" ht="31.5" x14ac:dyDescent="0.25">
      <c r="A517" s="61" t="s">
        <v>633</v>
      </c>
      <c r="B517" s="48" t="s">
        <v>2530</v>
      </c>
      <c r="C517" s="53" t="s">
        <v>917</v>
      </c>
      <c r="D517" s="33">
        <v>0</v>
      </c>
      <c r="E517" s="33">
        <v>0</v>
      </c>
      <c r="F517" s="33">
        <v>0</v>
      </c>
      <c r="G517" s="33">
        <v>0</v>
      </c>
      <c r="H517" s="33">
        <v>1</v>
      </c>
      <c r="I517" s="33">
        <v>0</v>
      </c>
      <c r="J517" s="33">
        <v>0</v>
      </c>
      <c r="K517" s="33">
        <v>0</v>
      </c>
      <c r="L517" s="33">
        <v>0</v>
      </c>
      <c r="M517" s="33">
        <v>0</v>
      </c>
      <c r="N517" s="33">
        <v>0</v>
      </c>
      <c r="O517" s="33">
        <v>0</v>
      </c>
      <c r="P517" s="33">
        <v>0</v>
      </c>
      <c r="Q517" s="33">
        <v>0</v>
      </c>
      <c r="R517" s="33">
        <v>0</v>
      </c>
      <c r="S517" s="33">
        <v>0</v>
      </c>
      <c r="T517" s="33">
        <v>0</v>
      </c>
      <c r="U517" s="33">
        <v>0</v>
      </c>
      <c r="V517" s="33">
        <v>0</v>
      </c>
      <c r="W517" s="33">
        <v>0</v>
      </c>
      <c r="X517" s="33">
        <v>0</v>
      </c>
      <c r="Y517" s="33">
        <v>0</v>
      </c>
      <c r="Z517" s="33">
        <v>0</v>
      </c>
      <c r="AA517" s="33">
        <v>0</v>
      </c>
      <c r="AB517" s="33">
        <v>0</v>
      </c>
      <c r="AC517" s="33">
        <v>0</v>
      </c>
      <c r="AD517" s="33">
        <v>0</v>
      </c>
      <c r="AE517" s="33">
        <v>0</v>
      </c>
      <c r="AF517" s="33">
        <v>0</v>
      </c>
      <c r="AG517" s="33">
        <v>0</v>
      </c>
      <c r="AH517" s="33">
        <v>0</v>
      </c>
      <c r="AI517" s="33">
        <v>0</v>
      </c>
      <c r="AJ517" s="33">
        <v>0</v>
      </c>
      <c r="AK517" s="33">
        <v>0</v>
      </c>
      <c r="AL517" s="33">
        <v>0</v>
      </c>
      <c r="AM517" s="33">
        <v>0</v>
      </c>
      <c r="AN517" s="33">
        <v>0</v>
      </c>
      <c r="AO517" s="33">
        <v>0</v>
      </c>
      <c r="AP517" s="33">
        <v>0</v>
      </c>
      <c r="AQ517" s="33">
        <v>0</v>
      </c>
      <c r="AR517" s="33">
        <v>0</v>
      </c>
      <c r="AS517" s="33">
        <v>0</v>
      </c>
      <c r="AT517" s="33">
        <v>0</v>
      </c>
      <c r="AU517" s="33">
        <v>0</v>
      </c>
      <c r="AV517" s="33">
        <v>0</v>
      </c>
      <c r="AW517" s="33">
        <v>0</v>
      </c>
      <c r="AX517" s="33">
        <v>0</v>
      </c>
      <c r="AY517" s="33">
        <v>0</v>
      </c>
      <c r="AZ517" s="33">
        <v>0</v>
      </c>
      <c r="BA517" s="33">
        <v>0</v>
      </c>
      <c r="BB517" s="33">
        <f t="shared" si="302"/>
        <v>0</v>
      </c>
      <c r="BC517" s="33">
        <f t="shared" si="303"/>
        <v>0</v>
      </c>
      <c r="BD517" s="33">
        <f t="shared" si="304"/>
        <v>0</v>
      </c>
      <c r="BE517" s="33">
        <f t="shared" si="305"/>
        <v>0</v>
      </c>
      <c r="BF517" s="33">
        <f t="shared" si="306"/>
        <v>0</v>
      </c>
      <c r="BG517" s="33">
        <f t="shared" si="307"/>
        <v>0</v>
      </c>
      <c r="BH517" s="33">
        <f t="shared" si="308"/>
        <v>0</v>
      </c>
      <c r="BI517" s="33">
        <f t="shared" si="309"/>
        <v>0</v>
      </c>
      <c r="BJ517" s="33">
        <f t="shared" si="310"/>
        <v>0</v>
      </c>
      <c r="BK517" s="33">
        <f t="shared" si="311"/>
        <v>0</v>
      </c>
    </row>
    <row r="518" spans="1:63" ht="31.5" x14ac:dyDescent="0.25">
      <c r="A518" s="61" t="s">
        <v>633</v>
      </c>
      <c r="B518" s="48" t="s">
        <v>918</v>
      </c>
      <c r="C518" s="53" t="s">
        <v>919</v>
      </c>
      <c r="D518" s="33">
        <v>0</v>
      </c>
      <c r="E518" s="33">
        <v>0</v>
      </c>
      <c r="F518" s="33">
        <v>0</v>
      </c>
      <c r="G518" s="33">
        <v>0</v>
      </c>
      <c r="H518" s="33">
        <v>1</v>
      </c>
      <c r="I518" s="33">
        <v>0</v>
      </c>
      <c r="J518" s="33">
        <v>0</v>
      </c>
      <c r="K518" s="33">
        <v>0</v>
      </c>
      <c r="L518" s="33">
        <v>0</v>
      </c>
      <c r="M518" s="33">
        <v>0</v>
      </c>
      <c r="N518" s="33">
        <v>0</v>
      </c>
      <c r="O518" s="33">
        <v>0</v>
      </c>
      <c r="P518" s="33">
        <v>0</v>
      </c>
      <c r="Q518" s="33">
        <v>0</v>
      </c>
      <c r="R518" s="33">
        <v>0</v>
      </c>
      <c r="S518" s="33">
        <v>0</v>
      </c>
      <c r="T518" s="33">
        <v>0</v>
      </c>
      <c r="U518" s="33">
        <v>0</v>
      </c>
      <c r="V518" s="33">
        <v>0</v>
      </c>
      <c r="W518" s="33">
        <v>0</v>
      </c>
      <c r="X518" s="33">
        <v>0</v>
      </c>
      <c r="Y518" s="33">
        <v>0</v>
      </c>
      <c r="Z518" s="33">
        <v>0</v>
      </c>
      <c r="AA518" s="33">
        <v>0</v>
      </c>
      <c r="AB518" s="33">
        <v>0</v>
      </c>
      <c r="AC518" s="33">
        <v>0</v>
      </c>
      <c r="AD518" s="33">
        <v>0</v>
      </c>
      <c r="AE518" s="33">
        <v>0</v>
      </c>
      <c r="AF518" s="33">
        <v>0</v>
      </c>
      <c r="AG518" s="33">
        <v>0</v>
      </c>
      <c r="AH518" s="33">
        <v>0</v>
      </c>
      <c r="AI518" s="33">
        <v>0</v>
      </c>
      <c r="AJ518" s="33">
        <v>0</v>
      </c>
      <c r="AK518" s="33">
        <v>0</v>
      </c>
      <c r="AL518" s="33">
        <v>0</v>
      </c>
      <c r="AM518" s="33">
        <v>0</v>
      </c>
      <c r="AN518" s="33">
        <v>0</v>
      </c>
      <c r="AO518" s="33">
        <v>0</v>
      </c>
      <c r="AP518" s="33">
        <v>0</v>
      </c>
      <c r="AQ518" s="33">
        <v>0</v>
      </c>
      <c r="AR518" s="33">
        <v>0</v>
      </c>
      <c r="AS518" s="33">
        <v>0</v>
      </c>
      <c r="AT518" s="33">
        <v>0</v>
      </c>
      <c r="AU518" s="33">
        <v>0</v>
      </c>
      <c r="AV518" s="33">
        <v>0</v>
      </c>
      <c r="AW518" s="33">
        <v>0</v>
      </c>
      <c r="AX518" s="33">
        <v>0</v>
      </c>
      <c r="AY518" s="33">
        <v>0</v>
      </c>
      <c r="AZ518" s="33">
        <v>0</v>
      </c>
      <c r="BA518" s="33">
        <v>0</v>
      </c>
      <c r="BB518" s="33">
        <f t="shared" si="302"/>
        <v>0</v>
      </c>
      <c r="BC518" s="33">
        <f t="shared" si="303"/>
        <v>0</v>
      </c>
      <c r="BD518" s="33">
        <f t="shared" si="304"/>
        <v>0</v>
      </c>
      <c r="BE518" s="33">
        <f t="shared" si="305"/>
        <v>0</v>
      </c>
      <c r="BF518" s="33">
        <f t="shared" si="306"/>
        <v>0</v>
      </c>
      <c r="BG518" s="33">
        <f t="shared" si="307"/>
        <v>0</v>
      </c>
      <c r="BH518" s="33">
        <f t="shared" si="308"/>
        <v>0</v>
      </c>
      <c r="BI518" s="33">
        <f t="shared" si="309"/>
        <v>0</v>
      </c>
      <c r="BJ518" s="33">
        <f t="shared" si="310"/>
        <v>0</v>
      </c>
      <c r="BK518" s="33">
        <f t="shared" si="311"/>
        <v>0</v>
      </c>
    </row>
    <row r="519" spans="1:63" ht="47.25" x14ac:dyDescent="0.25">
      <c r="A519" s="27" t="s">
        <v>633</v>
      </c>
      <c r="B519" s="48" t="s">
        <v>920</v>
      </c>
      <c r="C519" s="53" t="s">
        <v>921</v>
      </c>
      <c r="D519" s="33">
        <v>0</v>
      </c>
      <c r="E519" s="33">
        <v>0</v>
      </c>
      <c r="F519" s="33">
        <v>0</v>
      </c>
      <c r="G519" s="33">
        <v>0</v>
      </c>
      <c r="H519" s="33">
        <v>2</v>
      </c>
      <c r="I519" s="33">
        <v>0</v>
      </c>
      <c r="J519" s="33">
        <v>0</v>
      </c>
      <c r="K519" s="33">
        <v>0</v>
      </c>
      <c r="L519" s="33">
        <v>0</v>
      </c>
      <c r="M519" s="33">
        <v>0</v>
      </c>
      <c r="N519" s="33">
        <v>0</v>
      </c>
      <c r="O519" s="33">
        <v>0</v>
      </c>
      <c r="P519" s="33">
        <v>0</v>
      </c>
      <c r="Q519" s="33">
        <v>0</v>
      </c>
      <c r="R519" s="33">
        <v>0</v>
      </c>
      <c r="S519" s="33">
        <v>0</v>
      </c>
      <c r="T519" s="33">
        <v>0</v>
      </c>
      <c r="U519" s="33">
        <v>0</v>
      </c>
      <c r="V519" s="33">
        <v>0</v>
      </c>
      <c r="W519" s="33">
        <v>0</v>
      </c>
      <c r="X519" s="33">
        <v>0</v>
      </c>
      <c r="Y519" s="33">
        <v>0</v>
      </c>
      <c r="Z519" s="33">
        <v>0</v>
      </c>
      <c r="AA519" s="33">
        <v>0</v>
      </c>
      <c r="AB519" s="33">
        <v>0</v>
      </c>
      <c r="AC519" s="33">
        <v>0</v>
      </c>
      <c r="AD519" s="33">
        <v>0</v>
      </c>
      <c r="AE519" s="33">
        <v>0</v>
      </c>
      <c r="AF519" s="33">
        <v>0</v>
      </c>
      <c r="AG519" s="33">
        <v>0</v>
      </c>
      <c r="AH519" s="33">
        <v>0</v>
      </c>
      <c r="AI519" s="33">
        <v>0</v>
      </c>
      <c r="AJ519" s="33">
        <v>0</v>
      </c>
      <c r="AK519" s="33">
        <v>0</v>
      </c>
      <c r="AL519" s="33">
        <v>0</v>
      </c>
      <c r="AM519" s="33">
        <v>0</v>
      </c>
      <c r="AN519" s="33">
        <v>0</v>
      </c>
      <c r="AO519" s="33">
        <v>0</v>
      </c>
      <c r="AP519" s="33">
        <v>0</v>
      </c>
      <c r="AQ519" s="33">
        <v>0</v>
      </c>
      <c r="AR519" s="32">
        <v>0</v>
      </c>
      <c r="AS519" s="32">
        <v>0</v>
      </c>
      <c r="AT519" s="32">
        <v>0</v>
      </c>
      <c r="AU519" s="32">
        <v>0</v>
      </c>
      <c r="AV519" s="32">
        <v>0</v>
      </c>
      <c r="AW519" s="32">
        <v>0</v>
      </c>
      <c r="AX519" s="32">
        <v>0</v>
      </c>
      <c r="AY519" s="32">
        <v>0</v>
      </c>
      <c r="AZ519" s="32">
        <v>0</v>
      </c>
      <c r="BA519" s="32">
        <v>0</v>
      </c>
      <c r="BB519" s="33">
        <f t="shared" si="302"/>
        <v>0</v>
      </c>
      <c r="BC519" s="33">
        <f t="shared" si="303"/>
        <v>0</v>
      </c>
      <c r="BD519" s="33">
        <f t="shared" si="304"/>
        <v>0</v>
      </c>
      <c r="BE519" s="33">
        <f t="shared" si="305"/>
        <v>0</v>
      </c>
      <c r="BF519" s="33">
        <f t="shared" si="306"/>
        <v>0</v>
      </c>
      <c r="BG519" s="33">
        <f t="shared" si="307"/>
        <v>0</v>
      </c>
      <c r="BH519" s="33">
        <f t="shared" si="308"/>
        <v>0</v>
      </c>
      <c r="BI519" s="33">
        <f t="shared" si="309"/>
        <v>0</v>
      </c>
      <c r="BJ519" s="33">
        <f t="shared" si="310"/>
        <v>0</v>
      </c>
      <c r="BK519" s="33">
        <f t="shared" si="311"/>
        <v>0</v>
      </c>
    </row>
    <row r="520" spans="1:63" ht="47.25" x14ac:dyDescent="0.25">
      <c r="A520" s="27" t="s">
        <v>633</v>
      </c>
      <c r="B520" s="48" t="s">
        <v>922</v>
      </c>
      <c r="C520" s="29" t="s">
        <v>923</v>
      </c>
      <c r="D520" s="33">
        <v>0</v>
      </c>
      <c r="E520" s="33">
        <v>0</v>
      </c>
      <c r="F520" s="33">
        <v>0</v>
      </c>
      <c r="G520" s="33">
        <v>0</v>
      </c>
      <c r="H520" s="33">
        <v>1</v>
      </c>
      <c r="I520" s="33">
        <v>0</v>
      </c>
      <c r="J520" s="33">
        <v>0</v>
      </c>
      <c r="K520" s="33">
        <v>0</v>
      </c>
      <c r="L520" s="33">
        <v>0</v>
      </c>
      <c r="M520" s="33">
        <v>0</v>
      </c>
      <c r="N520" s="33">
        <v>0</v>
      </c>
      <c r="O520" s="33">
        <v>0</v>
      </c>
      <c r="P520" s="33">
        <v>0</v>
      </c>
      <c r="Q520" s="33">
        <v>0</v>
      </c>
      <c r="R520" s="33">
        <v>0</v>
      </c>
      <c r="S520" s="33">
        <v>0</v>
      </c>
      <c r="T520" s="33">
        <v>0</v>
      </c>
      <c r="U520" s="33">
        <v>0</v>
      </c>
      <c r="V520" s="33">
        <v>0</v>
      </c>
      <c r="W520" s="33">
        <v>0</v>
      </c>
      <c r="X520" s="33">
        <v>0</v>
      </c>
      <c r="Y520" s="33">
        <v>0</v>
      </c>
      <c r="Z520" s="33">
        <v>0</v>
      </c>
      <c r="AA520" s="33">
        <v>0</v>
      </c>
      <c r="AB520" s="33">
        <v>0</v>
      </c>
      <c r="AC520" s="33">
        <v>0</v>
      </c>
      <c r="AD520" s="33">
        <v>0</v>
      </c>
      <c r="AE520" s="33">
        <v>0</v>
      </c>
      <c r="AF520" s="33">
        <v>0</v>
      </c>
      <c r="AG520" s="33">
        <v>0</v>
      </c>
      <c r="AH520" s="33">
        <v>0</v>
      </c>
      <c r="AI520" s="33">
        <v>0</v>
      </c>
      <c r="AJ520" s="33">
        <v>0</v>
      </c>
      <c r="AK520" s="33">
        <v>0</v>
      </c>
      <c r="AL520" s="33">
        <v>0</v>
      </c>
      <c r="AM520" s="33">
        <v>0</v>
      </c>
      <c r="AN520" s="33">
        <v>0</v>
      </c>
      <c r="AO520" s="33">
        <v>0</v>
      </c>
      <c r="AP520" s="33">
        <v>0</v>
      </c>
      <c r="AQ520" s="33">
        <v>0</v>
      </c>
      <c r="AR520" s="32">
        <v>0</v>
      </c>
      <c r="AS520" s="32">
        <v>0</v>
      </c>
      <c r="AT520" s="32">
        <v>0</v>
      </c>
      <c r="AU520" s="32">
        <v>0</v>
      </c>
      <c r="AV520" s="32">
        <v>0</v>
      </c>
      <c r="AW520" s="32">
        <v>0</v>
      </c>
      <c r="AX520" s="32">
        <v>0</v>
      </c>
      <c r="AY520" s="32">
        <v>0</v>
      </c>
      <c r="AZ520" s="32">
        <v>0</v>
      </c>
      <c r="BA520" s="32">
        <v>0</v>
      </c>
      <c r="BB520" s="33">
        <f t="shared" si="302"/>
        <v>0</v>
      </c>
      <c r="BC520" s="33">
        <f t="shared" si="303"/>
        <v>0</v>
      </c>
      <c r="BD520" s="33">
        <f t="shared" si="304"/>
        <v>0</v>
      </c>
      <c r="BE520" s="33">
        <f t="shared" si="305"/>
        <v>0</v>
      </c>
      <c r="BF520" s="33">
        <f t="shared" si="306"/>
        <v>0</v>
      </c>
      <c r="BG520" s="33">
        <f t="shared" si="307"/>
        <v>0</v>
      </c>
      <c r="BH520" s="33">
        <f t="shared" si="308"/>
        <v>0</v>
      </c>
      <c r="BI520" s="33">
        <f t="shared" si="309"/>
        <v>0</v>
      </c>
      <c r="BJ520" s="33">
        <f t="shared" si="310"/>
        <v>0</v>
      </c>
      <c r="BK520" s="33">
        <f t="shared" si="311"/>
        <v>0</v>
      </c>
    </row>
    <row r="521" spans="1:63" ht="31.5" x14ac:dyDescent="0.25">
      <c r="A521" s="27" t="s">
        <v>633</v>
      </c>
      <c r="B521" s="48" t="s">
        <v>924</v>
      </c>
      <c r="C521" s="53" t="s">
        <v>925</v>
      </c>
      <c r="D521" s="33">
        <v>0</v>
      </c>
      <c r="E521" s="33">
        <v>0</v>
      </c>
      <c r="F521" s="33">
        <v>0</v>
      </c>
      <c r="G521" s="33">
        <v>0</v>
      </c>
      <c r="H521" s="33">
        <v>9</v>
      </c>
      <c r="I521" s="33">
        <v>0</v>
      </c>
      <c r="J521" s="33">
        <v>0</v>
      </c>
      <c r="K521" s="33">
        <v>0</v>
      </c>
      <c r="L521" s="33">
        <v>0</v>
      </c>
      <c r="M521" s="33">
        <v>0</v>
      </c>
      <c r="N521" s="33">
        <v>0</v>
      </c>
      <c r="O521" s="33">
        <v>0</v>
      </c>
      <c r="P521" s="33">
        <v>0</v>
      </c>
      <c r="Q521" s="33">
        <v>0</v>
      </c>
      <c r="R521" s="33">
        <v>0</v>
      </c>
      <c r="S521" s="33">
        <v>0</v>
      </c>
      <c r="T521" s="33">
        <v>0</v>
      </c>
      <c r="U521" s="33">
        <v>0</v>
      </c>
      <c r="V521" s="33">
        <v>0</v>
      </c>
      <c r="W521" s="33">
        <v>0</v>
      </c>
      <c r="X521" s="33">
        <v>0</v>
      </c>
      <c r="Y521" s="33">
        <v>0</v>
      </c>
      <c r="Z521" s="33">
        <v>0</v>
      </c>
      <c r="AA521" s="33">
        <v>0</v>
      </c>
      <c r="AB521" s="33">
        <v>0</v>
      </c>
      <c r="AC521" s="33">
        <v>0</v>
      </c>
      <c r="AD521" s="33">
        <v>0</v>
      </c>
      <c r="AE521" s="33">
        <v>0</v>
      </c>
      <c r="AF521" s="33">
        <v>0</v>
      </c>
      <c r="AG521" s="33">
        <v>0</v>
      </c>
      <c r="AH521" s="33">
        <v>0</v>
      </c>
      <c r="AI521" s="33">
        <v>0</v>
      </c>
      <c r="AJ521" s="33">
        <v>0</v>
      </c>
      <c r="AK521" s="33">
        <v>0</v>
      </c>
      <c r="AL521" s="33">
        <v>0</v>
      </c>
      <c r="AM521" s="33">
        <v>0</v>
      </c>
      <c r="AN521" s="33">
        <v>0</v>
      </c>
      <c r="AO521" s="33">
        <v>0</v>
      </c>
      <c r="AP521" s="33">
        <v>0</v>
      </c>
      <c r="AQ521" s="33">
        <v>0</v>
      </c>
      <c r="AR521" s="33">
        <v>0</v>
      </c>
      <c r="AS521" s="33">
        <v>0</v>
      </c>
      <c r="AT521" s="33">
        <v>0</v>
      </c>
      <c r="AU521" s="33">
        <v>0</v>
      </c>
      <c r="AV521" s="33">
        <v>0</v>
      </c>
      <c r="AW521" s="33">
        <v>0</v>
      </c>
      <c r="AX521" s="33">
        <v>0</v>
      </c>
      <c r="AY521" s="33">
        <v>0</v>
      </c>
      <c r="AZ521" s="33">
        <v>0</v>
      </c>
      <c r="BA521" s="33">
        <v>0</v>
      </c>
      <c r="BB521" s="33">
        <f t="shared" si="302"/>
        <v>0</v>
      </c>
      <c r="BC521" s="33">
        <f t="shared" si="303"/>
        <v>0</v>
      </c>
      <c r="BD521" s="33">
        <f t="shared" si="304"/>
        <v>0</v>
      </c>
      <c r="BE521" s="33">
        <f t="shared" si="305"/>
        <v>0</v>
      </c>
      <c r="BF521" s="33">
        <f t="shared" si="306"/>
        <v>0</v>
      </c>
      <c r="BG521" s="33">
        <f t="shared" si="307"/>
        <v>0</v>
      </c>
      <c r="BH521" s="33">
        <f t="shared" si="308"/>
        <v>0</v>
      </c>
      <c r="BI521" s="33">
        <f t="shared" si="309"/>
        <v>0</v>
      </c>
      <c r="BJ521" s="33">
        <f t="shared" si="310"/>
        <v>0</v>
      </c>
      <c r="BK521" s="33">
        <f t="shared" si="311"/>
        <v>0</v>
      </c>
    </row>
    <row r="522" spans="1:63" ht="47.25" x14ac:dyDescent="0.25">
      <c r="A522" s="27" t="s">
        <v>633</v>
      </c>
      <c r="B522" s="48" t="s">
        <v>926</v>
      </c>
      <c r="C522" s="53" t="s">
        <v>927</v>
      </c>
      <c r="D522" s="33">
        <v>0</v>
      </c>
      <c r="E522" s="33">
        <v>0</v>
      </c>
      <c r="F522" s="33">
        <v>0</v>
      </c>
      <c r="G522" s="33">
        <v>0</v>
      </c>
      <c r="H522" s="33">
        <v>18</v>
      </c>
      <c r="I522" s="33">
        <v>0</v>
      </c>
      <c r="J522" s="33">
        <v>0</v>
      </c>
      <c r="K522" s="33">
        <v>0</v>
      </c>
      <c r="L522" s="33">
        <v>0</v>
      </c>
      <c r="M522" s="33">
        <v>0</v>
      </c>
      <c r="N522" s="33">
        <v>0</v>
      </c>
      <c r="O522" s="33">
        <v>0</v>
      </c>
      <c r="P522" s="33">
        <v>0</v>
      </c>
      <c r="Q522" s="33">
        <v>0</v>
      </c>
      <c r="R522" s="33">
        <v>0</v>
      </c>
      <c r="S522" s="33">
        <v>0</v>
      </c>
      <c r="T522" s="33">
        <v>0</v>
      </c>
      <c r="U522" s="33">
        <v>0</v>
      </c>
      <c r="V522" s="33">
        <v>0</v>
      </c>
      <c r="W522" s="33">
        <v>0</v>
      </c>
      <c r="X522" s="33">
        <v>0</v>
      </c>
      <c r="Y522" s="33">
        <v>0</v>
      </c>
      <c r="Z522" s="33">
        <v>0</v>
      </c>
      <c r="AA522" s="33">
        <v>0</v>
      </c>
      <c r="AB522" s="33">
        <v>0</v>
      </c>
      <c r="AC522" s="33">
        <v>0</v>
      </c>
      <c r="AD522" s="33">
        <v>0</v>
      </c>
      <c r="AE522" s="33">
        <v>0</v>
      </c>
      <c r="AF522" s="33">
        <v>0</v>
      </c>
      <c r="AG522" s="33">
        <v>0</v>
      </c>
      <c r="AH522" s="33">
        <v>0</v>
      </c>
      <c r="AI522" s="33">
        <v>0</v>
      </c>
      <c r="AJ522" s="33">
        <v>0</v>
      </c>
      <c r="AK522" s="33">
        <v>0</v>
      </c>
      <c r="AL522" s="33">
        <v>0</v>
      </c>
      <c r="AM522" s="33">
        <v>0</v>
      </c>
      <c r="AN522" s="33">
        <v>0</v>
      </c>
      <c r="AO522" s="33">
        <v>0</v>
      </c>
      <c r="AP522" s="33">
        <v>0</v>
      </c>
      <c r="AQ522" s="33">
        <v>0</v>
      </c>
      <c r="AR522" s="33">
        <v>0</v>
      </c>
      <c r="AS522" s="33">
        <v>0</v>
      </c>
      <c r="AT522" s="33">
        <v>0</v>
      </c>
      <c r="AU522" s="33">
        <v>0</v>
      </c>
      <c r="AV522" s="33">
        <v>0</v>
      </c>
      <c r="AW522" s="33">
        <v>0</v>
      </c>
      <c r="AX522" s="33">
        <v>0</v>
      </c>
      <c r="AY522" s="33">
        <v>0</v>
      </c>
      <c r="AZ522" s="33">
        <v>0</v>
      </c>
      <c r="BA522" s="33">
        <v>0</v>
      </c>
      <c r="BB522" s="33">
        <f t="shared" si="302"/>
        <v>0</v>
      </c>
      <c r="BC522" s="33">
        <f t="shared" si="303"/>
        <v>0</v>
      </c>
      <c r="BD522" s="33">
        <f t="shared" si="304"/>
        <v>0</v>
      </c>
      <c r="BE522" s="33">
        <f t="shared" si="305"/>
        <v>0</v>
      </c>
      <c r="BF522" s="33">
        <f t="shared" si="306"/>
        <v>0</v>
      </c>
      <c r="BG522" s="33">
        <f t="shared" si="307"/>
        <v>0</v>
      </c>
      <c r="BH522" s="33">
        <f t="shared" si="308"/>
        <v>0</v>
      </c>
      <c r="BI522" s="33">
        <f t="shared" si="309"/>
        <v>0</v>
      </c>
      <c r="BJ522" s="33">
        <f t="shared" si="310"/>
        <v>0</v>
      </c>
      <c r="BK522" s="33">
        <f t="shared" si="311"/>
        <v>0</v>
      </c>
    </row>
    <row r="523" spans="1:63" ht="47.25" x14ac:dyDescent="0.25">
      <c r="A523" s="27" t="s">
        <v>633</v>
      </c>
      <c r="B523" s="48" t="s">
        <v>928</v>
      </c>
      <c r="C523" s="53" t="s">
        <v>929</v>
      </c>
      <c r="D523" s="33">
        <v>0</v>
      </c>
      <c r="E523" s="33">
        <v>0</v>
      </c>
      <c r="F523" s="33">
        <v>0</v>
      </c>
      <c r="G523" s="33">
        <v>0</v>
      </c>
      <c r="H523" s="33">
        <v>2</v>
      </c>
      <c r="I523" s="33">
        <v>0</v>
      </c>
      <c r="J523" s="33">
        <v>0</v>
      </c>
      <c r="K523" s="33">
        <v>0</v>
      </c>
      <c r="L523" s="33">
        <v>0</v>
      </c>
      <c r="M523" s="33">
        <v>0</v>
      </c>
      <c r="N523" s="33">
        <v>0</v>
      </c>
      <c r="O523" s="33">
        <v>0</v>
      </c>
      <c r="P523" s="33">
        <v>0</v>
      </c>
      <c r="Q523" s="33">
        <v>0</v>
      </c>
      <c r="R523" s="33">
        <v>0</v>
      </c>
      <c r="S523" s="33">
        <v>0</v>
      </c>
      <c r="T523" s="33">
        <v>0</v>
      </c>
      <c r="U523" s="33">
        <v>0</v>
      </c>
      <c r="V523" s="33">
        <v>0</v>
      </c>
      <c r="W523" s="33">
        <v>0</v>
      </c>
      <c r="X523" s="33">
        <v>0</v>
      </c>
      <c r="Y523" s="33">
        <v>0</v>
      </c>
      <c r="Z523" s="33">
        <v>0</v>
      </c>
      <c r="AA523" s="33">
        <v>0</v>
      </c>
      <c r="AB523" s="33">
        <v>0</v>
      </c>
      <c r="AC523" s="33">
        <v>0</v>
      </c>
      <c r="AD523" s="33">
        <v>0</v>
      </c>
      <c r="AE523" s="33">
        <v>0</v>
      </c>
      <c r="AF523" s="33">
        <v>0</v>
      </c>
      <c r="AG523" s="33">
        <v>0</v>
      </c>
      <c r="AH523" s="33">
        <v>0</v>
      </c>
      <c r="AI523" s="33">
        <v>0</v>
      </c>
      <c r="AJ523" s="33">
        <v>0</v>
      </c>
      <c r="AK523" s="33">
        <v>0</v>
      </c>
      <c r="AL523" s="33">
        <v>0</v>
      </c>
      <c r="AM523" s="33">
        <v>0</v>
      </c>
      <c r="AN523" s="33">
        <v>0</v>
      </c>
      <c r="AO523" s="33">
        <v>0</v>
      </c>
      <c r="AP523" s="33">
        <v>0</v>
      </c>
      <c r="AQ523" s="33">
        <v>0</v>
      </c>
      <c r="AR523" s="33">
        <v>0</v>
      </c>
      <c r="AS523" s="33">
        <v>0</v>
      </c>
      <c r="AT523" s="33">
        <v>0</v>
      </c>
      <c r="AU523" s="33">
        <v>0</v>
      </c>
      <c r="AV523" s="33">
        <v>0</v>
      </c>
      <c r="AW523" s="33">
        <v>0</v>
      </c>
      <c r="AX523" s="33">
        <v>0</v>
      </c>
      <c r="AY523" s="33">
        <v>0</v>
      </c>
      <c r="AZ523" s="33">
        <v>0</v>
      </c>
      <c r="BA523" s="33">
        <v>0</v>
      </c>
      <c r="BB523" s="33">
        <f t="shared" si="302"/>
        <v>0</v>
      </c>
      <c r="BC523" s="33">
        <f t="shared" si="303"/>
        <v>0</v>
      </c>
      <c r="BD523" s="33">
        <f t="shared" si="304"/>
        <v>0</v>
      </c>
      <c r="BE523" s="33">
        <f t="shared" si="305"/>
        <v>0</v>
      </c>
      <c r="BF523" s="33">
        <f t="shared" si="306"/>
        <v>0</v>
      </c>
      <c r="BG523" s="33">
        <f t="shared" si="307"/>
        <v>0</v>
      </c>
      <c r="BH523" s="33">
        <f t="shared" si="308"/>
        <v>0</v>
      </c>
      <c r="BI523" s="33">
        <f t="shared" si="309"/>
        <v>0</v>
      </c>
      <c r="BJ523" s="33">
        <f t="shared" si="310"/>
        <v>0</v>
      </c>
      <c r="BK523" s="33">
        <f t="shared" si="311"/>
        <v>0</v>
      </c>
    </row>
    <row r="524" spans="1:63" ht="31.5" x14ac:dyDescent="0.25">
      <c r="A524" s="27" t="s">
        <v>633</v>
      </c>
      <c r="B524" s="48" t="s">
        <v>930</v>
      </c>
      <c r="C524" s="53" t="s">
        <v>931</v>
      </c>
      <c r="D524" s="33">
        <v>0</v>
      </c>
      <c r="E524" s="33">
        <v>0</v>
      </c>
      <c r="F524" s="33">
        <v>0</v>
      </c>
      <c r="G524" s="33">
        <v>0</v>
      </c>
      <c r="H524" s="33">
        <v>2</v>
      </c>
      <c r="I524" s="33">
        <v>0</v>
      </c>
      <c r="J524" s="33">
        <v>0</v>
      </c>
      <c r="K524" s="33">
        <v>0</v>
      </c>
      <c r="L524" s="33">
        <v>0</v>
      </c>
      <c r="M524" s="33">
        <v>0</v>
      </c>
      <c r="N524" s="33">
        <v>0</v>
      </c>
      <c r="O524" s="33">
        <v>0</v>
      </c>
      <c r="P524" s="33">
        <v>0</v>
      </c>
      <c r="Q524" s="33">
        <v>0</v>
      </c>
      <c r="R524" s="33">
        <v>0</v>
      </c>
      <c r="S524" s="33">
        <v>0</v>
      </c>
      <c r="T524" s="33">
        <v>0</v>
      </c>
      <c r="U524" s="33">
        <v>0</v>
      </c>
      <c r="V524" s="33">
        <v>0</v>
      </c>
      <c r="W524" s="33">
        <v>0</v>
      </c>
      <c r="X524" s="33">
        <v>0</v>
      </c>
      <c r="Y524" s="33">
        <v>0</v>
      </c>
      <c r="Z524" s="33">
        <v>0</v>
      </c>
      <c r="AA524" s="33">
        <v>0</v>
      </c>
      <c r="AB524" s="33">
        <v>0</v>
      </c>
      <c r="AC524" s="33">
        <v>0</v>
      </c>
      <c r="AD524" s="33">
        <v>0</v>
      </c>
      <c r="AE524" s="33">
        <v>0</v>
      </c>
      <c r="AF524" s="33">
        <v>0</v>
      </c>
      <c r="AG524" s="33">
        <v>0</v>
      </c>
      <c r="AH524" s="33">
        <v>0</v>
      </c>
      <c r="AI524" s="33">
        <v>0</v>
      </c>
      <c r="AJ524" s="33">
        <v>0</v>
      </c>
      <c r="AK524" s="33">
        <v>0</v>
      </c>
      <c r="AL524" s="33">
        <v>0</v>
      </c>
      <c r="AM524" s="33">
        <v>0</v>
      </c>
      <c r="AN524" s="33">
        <v>0</v>
      </c>
      <c r="AO524" s="33">
        <v>0</v>
      </c>
      <c r="AP524" s="33">
        <v>0</v>
      </c>
      <c r="AQ524" s="33">
        <v>0</v>
      </c>
      <c r="AR524" s="33">
        <v>0</v>
      </c>
      <c r="AS524" s="33">
        <v>0</v>
      </c>
      <c r="AT524" s="33">
        <v>0</v>
      </c>
      <c r="AU524" s="33">
        <v>0</v>
      </c>
      <c r="AV524" s="33">
        <v>0</v>
      </c>
      <c r="AW524" s="33">
        <v>0</v>
      </c>
      <c r="AX524" s="33">
        <v>0</v>
      </c>
      <c r="AY524" s="33">
        <v>0</v>
      </c>
      <c r="AZ524" s="33">
        <v>0</v>
      </c>
      <c r="BA524" s="33">
        <v>0</v>
      </c>
      <c r="BB524" s="33">
        <f t="shared" si="302"/>
        <v>0</v>
      </c>
      <c r="BC524" s="33">
        <f t="shared" si="303"/>
        <v>0</v>
      </c>
      <c r="BD524" s="33">
        <f t="shared" si="304"/>
        <v>0</v>
      </c>
      <c r="BE524" s="33">
        <f t="shared" si="305"/>
        <v>0</v>
      </c>
      <c r="BF524" s="33">
        <f t="shared" si="306"/>
        <v>0</v>
      </c>
      <c r="BG524" s="33">
        <f t="shared" si="307"/>
        <v>0</v>
      </c>
      <c r="BH524" s="33">
        <f t="shared" si="308"/>
        <v>0</v>
      </c>
      <c r="BI524" s="33">
        <f t="shared" si="309"/>
        <v>0</v>
      </c>
      <c r="BJ524" s="33">
        <f t="shared" si="310"/>
        <v>0</v>
      </c>
      <c r="BK524" s="33">
        <f t="shared" si="311"/>
        <v>0</v>
      </c>
    </row>
    <row r="525" spans="1:63" ht="31.5" x14ac:dyDescent="0.25">
      <c r="A525" s="27" t="s">
        <v>633</v>
      </c>
      <c r="B525" s="48" t="s">
        <v>932</v>
      </c>
      <c r="C525" s="53" t="s">
        <v>933</v>
      </c>
      <c r="D525" s="33">
        <v>0</v>
      </c>
      <c r="E525" s="33">
        <v>0</v>
      </c>
      <c r="F525" s="33">
        <v>0</v>
      </c>
      <c r="G525" s="33">
        <v>0</v>
      </c>
      <c r="H525" s="33">
        <v>1</v>
      </c>
      <c r="I525" s="33">
        <v>0</v>
      </c>
      <c r="J525" s="33">
        <v>0</v>
      </c>
      <c r="K525" s="33">
        <v>0</v>
      </c>
      <c r="L525" s="33">
        <v>0</v>
      </c>
      <c r="M525" s="33">
        <v>0</v>
      </c>
      <c r="N525" s="33">
        <v>0</v>
      </c>
      <c r="O525" s="33">
        <v>0</v>
      </c>
      <c r="P525" s="33">
        <v>0</v>
      </c>
      <c r="Q525" s="33">
        <v>0</v>
      </c>
      <c r="R525" s="33">
        <v>0</v>
      </c>
      <c r="S525" s="33">
        <v>0</v>
      </c>
      <c r="T525" s="33">
        <v>0</v>
      </c>
      <c r="U525" s="33">
        <v>0</v>
      </c>
      <c r="V525" s="33">
        <v>0</v>
      </c>
      <c r="W525" s="33">
        <v>0</v>
      </c>
      <c r="X525" s="33">
        <v>0</v>
      </c>
      <c r="Y525" s="33">
        <v>0</v>
      </c>
      <c r="Z525" s="33">
        <v>0</v>
      </c>
      <c r="AA525" s="33">
        <v>0</v>
      </c>
      <c r="AB525" s="33">
        <v>0</v>
      </c>
      <c r="AC525" s="33">
        <v>0</v>
      </c>
      <c r="AD525" s="33">
        <v>0</v>
      </c>
      <c r="AE525" s="33">
        <v>0</v>
      </c>
      <c r="AF525" s="33">
        <v>0</v>
      </c>
      <c r="AG525" s="33">
        <v>0</v>
      </c>
      <c r="AH525" s="33">
        <v>0</v>
      </c>
      <c r="AI525" s="33">
        <v>0</v>
      </c>
      <c r="AJ525" s="33">
        <v>0</v>
      </c>
      <c r="AK525" s="33">
        <v>0</v>
      </c>
      <c r="AL525" s="33">
        <v>0</v>
      </c>
      <c r="AM525" s="33">
        <v>0</v>
      </c>
      <c r="AN525" s="33">
        <v>0</v>
      </c>
      <c r="AO525" s="33">
        <v>0</v>
      </c>
      <c r="AP525" s="33">
        <v>0</v>
      </c>
      <c r="AQ525" s="33">
        <v>0</v>
      </c>
      <c r="AR525" s="33">
        <v>0</v>
      </c>
      <c r="AS525" s="33">
        <v>0</v>
      </c>
      <c r="AT525" s="33">
        <v>0</v>
      </c>
      <c r="AU525" s="33">
        <v>0</v>
      </c>
      <c r="AV525" s="33">
        <v>0</v>
      </c>
      <c r="AW525" s="33">
        <v>0</v>
      </c>
      <c r="AX525" s="33">
        <v>0</v>
      </c>
      <c r="AY525" s="33">
        <v>0</v>
      </c>
      <c r="AZ525" s="33">
        <v>0</v>
      </c>
      <c r="BA525" s="33">
        <v>0</v>
      </c>
      <c r="BB525" s="33">
        <f t="shared" si="302"/>
        <v>0</v>
      </c>
      <c r="BC525" s="33">
        <f t="shared" si="303"/>
        <v>0</v>
      </c>
      <c r="BD525" s="33">
        <f t="shared" si="304"/>
        <v>0</v>
      </c>
      <c r="BE525" s="33">
        <f t="shared" si="305"/>
        <v>0</v>
      </c>
      <c r="BF525" s="33">
        <f t="shared" si="306"/>
        <v>0</v>
      </c>
      <c r="BG525" s="33">
        <f t="shared" si="307"/>
        <v>0</v>
      </c>
      <c r="BH525" s="33">
        <f t="shared" si="308"/>
        <v>0</v>
      </c>
      <c r="BI525" s="33">
        <f t="shared" si="309"/>
        <v>0</v>
      </c>
      <c r="BJ525" s="33">
        <f t="shared" si="310"/>
        <v>0</v>
      </c>
      <c r="BK525" s="33">
        <f t="shared" si="311"/>
        <v>0</v>
      </c>
    </row>
    <row r="526" spans="1:63" ht="47.25" x14ac:dyDescent="0.25">
      <c r="A526" s="27" t="s">
        <v>633</v>
      </c>
      <c r="B526" s="48" t="s">
        <v>934</v>
      </c>
      <c r="C526" s="53" t="s">
        <v>935</v>
      </c>
      <c r="D526" s="33">
        <v>0</v>
      </c>
      <c r="E526" s="33">
        <v>0</v>
      </c>
      <c r="F526" s="33">
        <v>0</v>
      </c>
      <c r="G526" s="33">
        <v>0</v>
      </c>
      <c r="H526" s="33">
        <v>3</v>
      </c>
      <c r="I526" s="33">
        <v>0</v>
      </c>
      <c r="J526" s="33">
        <v>0</v>
      </c>
      <c r="K526" s="33">
        <v>0</v>
      </c>
      <c r="L526" s="33">
        <v>0</v>
      </c>
      <c r="M526" s="33">
        <v>0</v>
      </c>
      <c r="N526" s="33">
        <v>0</v>
      </c>
      <c r="O526" s="33">
        <v>0</v>
      </c>
      <c r="P526" s="33">
        <v>0</v>
      </c>
      <c r="Q526" s="33">
        <v>0</v>
      </c>
      <c r="R526" s="33">
        <v>0</v>
      </c>
      <c r="S526" s="33">
        <v>0</v>
      </c>
      <c r="T526" s="33">
        <v>0</v>
      </c>
      <c r="U526" s="33">
        <v>0</v>
      </c>
      <c r="V526" s="33">
        <v>0</v>
      </c>
      <c r="W526" s="33">
        <v>0</v>
      </c>
      <c r="X526" s="33">
        <v>0</v>
      </c>
      <c r="Y526" s="33">
        <v>0</v>
      </c>
      <c r="Z526" s="33">
        <v>0</v>
      </c>
      <c r="AA526" s="33">
        <v>0</v>
      </c>
      <c r="AB526" s="33">
        <v>0</v>
      </c>
      <c r="AC526" s="33">
        <v>0</v>
      </c>
      <c r="AD526" s="33">
        <v>0</v>
      </c>
      <c r="AE526" s="33">
        <v>0</v>
      </c>
      <c r="AF526" s="33">
        <v>0</v>
      </c>
      <c r="AG526" s="33">
        <v>0</v>
      </c>
      <c r="AH526" s="33">
        <v>0</v>
      </c>
      <c r="AI526" s="33">
        <v>0</v>
      </c>
      <c r="AJ526" s="33">
        <v>0</v>
      </c>
      <c r="AK526" s="33">
        <v>0</v>
      </c>
      <c r="AL526" s="33">
        <v>0</v>
      </c>
      <c r="AM526" s="33">
        <v>0</v>
      </c>
      <c r="AN526" s="33">
        <v>0</v>
      </c>
      <c r="AO526" s="33">
        <v>0</v>
      </c>
      <c r="AP526" s="33">
        <v>0</v>
      </c>
      <c r="AQ526" s="33">
        <v>0</v>
      </c>
      <c r="AR526" s="33">
        <v>0</v>
      </c>
      <c r="AS526" s="33">
        <v>0</v>
      </c>
      <c r="AT526" s="33">
        <v>0</v>
      </c>
      <c r="AU526" s="33">
        <v>0</v>
      </c>
      <c r="AV526" s="33">
        <v>0</v>
      </c>
      <c r="AW526" s="33">
        <v>0</v>
      </c>
      <c r="AX526" s="33">
        <v>0</v>
      </c>
      <c r="AY526" s="33">
        <v>0</v>
      </c>
      <c r="AZ526" s="33">
        <v>0</v>
      </c>
      <c r="BA526" s="33">
        <v>0</v>
      </c>
      <c r="BB526" s="33">
        <f t="shared" si="302"/>
        <v>0</v>
      </c>
      <c r="BC526" s="33">
        <f t="shared" si="303"/>
        <v>0</v>
      </c>
      <c r="BD526" s="33">
        <f t="shared" si="304"/>
        <v>0</v>
      </c>
      <c r="BE526" s="33">
        <f t="shared" si="305"/>
        <v>0</v>
      </c>
      <c r="BF526" s="33">
        <f t="shared" si="306"/>
        <v>0</v>
      </c>
      <c r="BG526" s="33">
        <f t="shared" si="307"/>
        <v>0</v>
      </c>
      <c r="BH526" s="33">
        <f t="shared" si="308"/>
        <v>0</v>
      </c>
      <c r="BI526" s="33">
        <f t="shared" si="309"/>
        <v>0</v>
      </c>
      <c r="BJ526" s="33">
        <f t="shared" si="310"/>
        <v>0</v>
      </c>
      <c r="BK526" s="33">
        <f t="shared" si="311"/>
        <v>0</v>
      </c>
    </row>
    <row r="527" spans="1:63" ht="47.25" x14ac:dyDescent="0.25">
      <c r="A527" s="27" t="s">
        <v>633</v>
      </c>
      <c r="B527" s="48" t="s">
        <v>936</v>
      </c>
      <c r="C527" s="53" t="s">
        <v>937</v>
      </c>
      <c r="D527" s="33">
        <v>0</v>
      </c>
      <c r="E527" s="33">
        <v>0</v>
      </c>
      <c r="F527" s="33">
        <v>0</v>
      </c>
      <c r="G527" s="33">
        <v>0</v>
      </c>
      <c r="H527" s="33">
        <v>3</v>
      </c>
      <c r="I527" s="33">
        <v>0</v>
      </c>
      <c r="J527" s="33">
        <v>0</v>
      </c>
      <c r="K527" s="33">
        <v>0</v>
      </c>
      <c r="L527" s="33">
        <v>0</v>
      </c>
      <c r="M527" s="33">
        <v>0</v>
      </c>
      <c r="N527" s="33">
        <v>0</v>
      </c>
      <c r="O527" s="33">
        <v>0</v>
      </c>
      <c r="P527" s="33">
        <v>0</v>
      </c>
      <c r="Q527" s="33">
        <v>0</v>
      </c>
      <c r="R527" s="33">
        <v>0</v>
      </c>
      <c r="S527" s="33">
        <v>0</v>
      </c>
      <c r="T527" s="33">
        <v>0</v>
      </c>
      <c r="U527" s="33">
        <v>0</v>
      </c>
      <c r="V527" s="33">
        <v>0</v>
      </c>
      <c r="W527" s="33">
        <v>0</v>
      </c>
      <c r="X527" s="33">
        <v>0</v>
      </c>
      <c r="Y527" s="33">
        <v>0</v>
      </c>
      <c r="Z527" s="33">
        <v>0</v>
      </c>
      <c r="AA527" s="33">
        <v>0</v>
      </c>
      <c r="AB527" s="33">
        <v>0</v>
      </c>
      <c r="AC527" s="33">
        <v>0</v>
      </c>
      <c r="AD527" s="33">
        <v>0</v>
      </c>
      <c r="AE527" s="33">
        <v>0</v>
      </c>
      <c r="AF527" s="33">
        <v>0</v>
      </c>
      <c r="AG527" s="33">
        <v>0</v>
      </c>
      <c r="AH527" s="33">
        <v>0</v>
      </c>
      <c r="AI527" s="33">
        <v>0</v>
      </c>
      <c r="AJ527" s="33">
        <v>0</v>
      </c>
      <c r="AK527" s="33">
        <v>0</v>
      </c>
      <c r="AL527" s="33">
        <v>0</v>
      </c>
      <c r="AM527" s="33">
        <v>0</v>
      </c>
      <c r="AN527" s="33">
        <v>0</v>
      </c>
      <c r="AO527" s="33">
        <v>0</v>
      </c>
      <c r="AP527" s="33">
        <v>0</v>
      </c>
      <c r="AQ527" s="33">
        <v>0</v>
      </c>
      <c r="AR527" s="33">
        <v>0</v>
      </c>
      <c r="AS527" s="33">
        <v>0</v>
      </c>
      <c r="AT527" s="33">
        <v>0</v>
      </c>
      <c r="AU527" s="33">
        <v>0</v>
      </c>
      <c r="AV527" s="33">
        <v>0</v>
      </c>
      <c r="AW527" s="33">
        <v>0</v>
      </c>
      <c r="AX527" s="33">
        <v>0</v>
      </c>
      <c r="AY527" s="33">
        <v>0</v>
      </c>
      <c r="AZ527" s="33">
        <v>0</v>
      </c>
      <c r="BA527" s="33">
        <v>0</v>
      </c>
      <c r="BB527" s="33">
        <f t="shared" si="302"/>
        <v>0</v>
      </c>
      <c r="BC527" s="33">
        <f t="shared" si="303"/>
        <v>0</v>
      </c>
      <c r="BD527" s="33">
        <f t="shared" si="304"/>
        <v>0</v>
      </c>
      <c r="BE527" s="33">
        <f t="shared" si="305"/>
        <v>0</v>
      </c>
      <c r="BF527" s="33">
        <f t="shared" si="306"/>
        <v>0</v>
      </c>
      <c r="BG527" s="33">
        <f t="shared" si="307"/>
        <v>0</v>
      </c>
      <c r="BH527" s="33">
        <f t="shared" si="308"/>
        <v>0</v>
      </c>
      <c r="BI527" s="33">
        <f t="shared" si="309"/>
        <v>0</v>
      </c>
      <c r="BJ527" s="33">
        <f t="shared" si="310"/>
        <v>0</v>
      </c>
      <c r="BK527" s="33">
        <f t="shared" si="311"/>
        <v>0</v>
      </c>
    </row>
    <row r="528" spans="1:63" ht="31.5" x14ac:dyDescent="0.25">
      <c r="A528" s="27" t="s">
        <v>633</v>
      </c>
      <c r="B528" s="48" t="s">
        <v>938</v>
      </c>
      <c r="C528" s="53" t="s">
        <v>939</v>
      </c>
      <c r="D528" s="33">
        <v>0</v>
      </c>
      <c r="E528" s="33">
        <v>0</v>
      </c>
      <c r="F528" s="33">
        <v>0</v>
      </c>
      <c r="G528" s="33">
        <v>0</v>
      </c>
      <c r="H528" s="33">
        <v>1</v>
      </c>
      <c r="I528" s="33">
        <v>0</v>
      </c>
      <c r="J528" s="33">
        <v>0</v>
      </c>
      <c r="K528" s="33">
        <v>0</v>
      </c>
      <c r="L528" s="33">
        <v>0</v>
      </c>
      <c r="M528" s="33">
        <v>0</v>
      </c>
      <c r="N528" s="33">
        <v>0</v>
      </c>
      <c r="O528" s="33">
        <v>0</v>
      </c>
      <c r="P528" s="33">
        <v>0</v>
      </c>
      <c r="Q528" s="33">
        <v>0</v>
      </c>
      <c r="R528" s="33">
        <v>0</v>
      </c>
      <c r="S528" s="33">
        <v>0</v>
      </c>
      <c r="T528" s="33">
        <v>0</v>
      </c>
      <c r="U528" s="33">
        <v>0</v>
      </c>
      <c r="V528" s="33">
        <v>0</v>
      </c>
      <c r="W528" s="33">
        <v>0</v>
      </c>
      <c r="X528" s="33">
        <v>0</v>
      </c>
      <c r="Y528" s="33">
        <v>0</v>
      </c>
      <c r="Z528" s="33">
        <v>0</v>
      </c>
      <c r="AA528" s="33">
        <v>0</v>
      </c>
      <c r="AB528" s="33">
        <v>0</v>
      </c>
      <c r="AC528" s="33">
        <v>0</v>
      </c>
      <c r="AD528" s="33">
        <v>0</v>
      </c>
      <c r="AE528" s="33">
        <v>0</v>
      </c>
      <c r="AF528" s="33">
        <v>0</v>
      </c>
      <c r="AG528" s="33">
        <v>0</v>
      </c>
      <c r="AH528" s="33">
        <v>0</v>
      </c>
      <c r="AI528" s="33">
        <v>0</v>
      </c>
      <c r="AJ528" s="33">
        <v>0</v>
      </c>
      <c r="AK528" s="33">
        <v>0</v>
      </c>
      <c r="AL528" s="33">
        <v>0</v>
      </c>
      <c r="AM528" s="33">
        <v>0</v>
      </c>
      <c r="AN528" s="33">
        <v>0</v>
      </c>
      <c r="AO528" s="33">
        <v>0</v>
      </c>
      <c r="AP528" s="33">
        <v>0</v>
      </c>
      <c r="AQ528" s="33">
        <v>0</v>
      </c>
      <c r="AR528" s="33">
        <v>0</v>
      </c>
      <c r="AS528" s="33">
        <v>0</v>
      </c>
      <c r="AT528" s="33">
        <v>0</v>
      </c>
      <c r="AU528" s="33">
        <v>0</v>
      </c>
      <c r="AV528" s="33">
        <v>0</v>
      </c>
      <c r="AW528" s="33">
        <v>0</v>
      </c>
      <c r="AX528" s="33">
        <v>0</v>
      </c>
      <c r="AY528" s="33">
        <v>0</v>
      </c>
      <c r="AZ528" s="33">
        <v>0</v>
      </c>
      <c r="BA528" s="33">
        <v>0</v>
      </c>
      <c r="BB528" s="33">
        <f t="shared" si="302"/>
        <v>0</v>
      </c>
      <c r="BC528" s="33">
        <f t="shared" si="303"/>
        <v>0</v>
      </c>
      <c r="BD528" s="33">
        <f t="shared" si="304"/>
        <v>0</v>
      </c>
      <c r="BE528" s="33">
        <f t="shared" si="305"/>
        <v>0</v>
      </c>
      <c r="BF528" s="33">
        <f t="shared" si="306"/>
        <v>0</v>
      </c>
      <c r="BG528" s="33">
        <f t="shared" si="307"/>
        <v>0</v>
      </c>
      <c r="BH528" s="33">
        <f t="shared" si="308"/>
        <v>0</v>
      </c>
      <c r="BI528" s="33">
        <f t="shared" si="309"/>
        <v>0</v>
      </c>
      <c r="BJ528" s="33">
        <f t="shared" si="310"/>
        <v>0</v>
      </c>
      <c r="BK528" s="33">
        <f t="shared" si="311"/>
        <v>0</v>
      </c>
    </row>
    <row r="529" spans="1:63" ht="47.25" x14ac:dyDescent="0.25">
      <c r="A529" s="27" t="s">
        <v>633</v>
      </c>
      <c r="B529" s="48" t="s">
        <v>940</v>
      </c>
      <c r="C529" s="53" t="s">
        <v>941</v>
      </c>
      <c r="D529" s="33">
        <v>0</v>
      </c>
      <c r="E529" s="33">
        <v>0</v>
      </c>
      <c r="F529" s="33">
        <v>0</v>
      </c>
      <c r="G529" s="33">
        <v>0</v>
      </c>
      <c r="H529" s="33">
        <v>3</v>
      </c>
      <c r="I529" s="33">
        <v>0</v>
      </c>
      <c r="J529" s="33">
        <v>0</v>
      </c>
      <c r="K529" s="33">
        <v>0</v>
      </c>
      <c r="L529" s="33">
        <v>0</v>
      </c>
      <c r="M529" s="33">
        <v>0</v>
      </c>
      <c r="N529" s="33">
        <v>0</v>
      </c>
      <c r="O529" s="33">
        <v>0</v>
      </c>
      <c r="P529" s="33">
        <v>0</v>
      </c>
      <c r="Q529" s="33">
        <v>0</v>
      </c>
      <c r="R529" s="33">
        <v>0</v>
      </c>
      <c r="S529" s="33">
        <v>0</v>
      </c>
      <c r="T529" s="33">
        <v>0</v>
      </c>
      <c r="U529" s="33">
        <v>0</v>
      </c>
      <c r="V529" s="33">
        <v>0</v>
      </c>
      <c r="W529" s="33">
        <v>0</v>
      </c>
      <c r="X529" s="33">
        <v>0</v>
      </c>
      <c r="Y529" s="33">
        <v>0</v>
      </c>
      <c r="Z529" s="33">
        <v>0</v>
      </c>
      <c r="AA529" s="33">
        <v>0</v>
      </c>
      <c r="AB529" s="33">
        <v>0</v>
      </c>
      <c r="AC529" s="33">
        <v>0</v>
      </c>
      <c r="AD529" s="33">
        <v>0</v>
      </c>
      <c r="AE529" s="33">
        <v>0</v>
      </c>
      <c r="AF529" s="33">
        <v>0</v>
      </c>
      <c r="AG529" s="33">
        <v>0</v>
      </c>
      <c r="AH529" s="33">
        <v>0</v>
      </c>
      <c r="AI529" s="33">
        <v>0</v>
      </c>
      <c r="AJ529" s="33">
        <v>0</v>
      </c>
      <c r="AK529" s="33">
        <v>0</v>
      </c>
      <c r="AL529" s="33">
        <v>0</v>
      </c>
      <c r="AM529" s="33">
        <v>0</v>
      </c>
      <c r="AN529" s="33">
        <v>0</v>
      </c>
      <c r="AO529" s="33">
        <v>0</v>
      </c>
      <c r="AP529" s="33">
        <v>0</v>
      </c>
      <c r="AQ529" s="33">
        <v>0</v>
      </c>
      <c r="AR529" s="32">
        <v>0</v>
      </c>
      <c r="AS529" s="32">
        <v>0</v>
      </c>
      <c r="AT529" s="32">
        <v>0</v>
      </c>
      <c r="AU529" s="32">
        <v>0</v>
      </c>
      <c r="AV529" s="32">
        <v>0</v>
      </c>
      <c r="AW529" s="32">
        <v>0</v>
      </c>
      <c r="AX529" s="32">
        <v>0</v>
      </c>
      <c r="AY529" s="32">
        <v>0</v>
      </c>
      <c r="AZ529" s="32">
        <v>0</v>
      </c>
      <c r="BA529" s="32">
        <v>0</v>
      </c>
      <c r="BB529" s="33">
        <f t="shared" si="302"/>
        <v>0</v>
      </c>
      <c r="BC529" s="33">
        <f t="shared" si="303"/>
        <v>0</v>
      </c>
      <c r="BD529" s="33">
        <f t="shared" si="304"/>
        <v>0</v>
      </c>
      <c r="BE529" s="33">
        <f t="shared" si="305"/>
        <v>0</v>
      </c>
      <c r="BF529" s="33">
        <f t="shared" si="306"/>
        <v>0</v>
      </c>
      <c r="BG529" s="33">
        <f t="shared" si="307"/>
        <v>0</v>
      </c>
      <c r="BH529" s="33">
        <f t="shared" si="308"/>
        <v>0</v>
      </c>
      <c r="BI529" s="33">
        <f t="shared" si="309"/>
        <v>0</v>
      </c>
      <c r="BJ529" s="33">
        <f t="shared" si="310"/>
        <v>0</v>
      </c>
      <c r="BK529" s="33">
        <f t="shared" si="311"/>
        <v>0</v>
      </c>
    </row>
    <row r="530" spans="1:63" ht="31.5" x14ac:dyDescent="0.25">
      <c r="A530" s="27" t="s">
        <v>633</v>
      </c>
      <c r="B530" s="48" t="s">
        <v>942</v>
      </c>
      <c r="C530" s="53" t="s">
        <v>943</v>
      </c>
      <c r="D530" s="33">
        <v>0</v>
      </c>
      <c r="E530" s="33">
        <v>0</v>
      </c>
      <c r="F530" s="33">
        <v>0</v>
      </c>
      <c r="G530" s="33">
        <v>0</v>
      </c>
      <c r="H530" s="33">
        <v>1</v>
      </c>
      <c r="I530" s="33">
        <v>0</v>
      </c>
      <c r="J530" s="33">
        <v>0</v>
      </c>
      <c r="K530" s="33">
        <v>0</v>
      </c>
      <c r="L530" s="33">
        <v>0</v>
      </c>
      <c r="M530" s="33">
        <v>0</v>
      </c>
      <c r="N530" s="33">
        <v>0</v>
      </c>
      <c r="O530" s="33">
        <v>0</v>
      </c>
      <c r="P530" s="33">
        <v>0</v>
      </c>
      <c r="Q530" s="33">
        <v>0</v>
      </c>
      <c r="R530" s="33">
        <v>0</v>
      </c>
      <c r="S530" s="33">
        <v>0</v>
      </c>
      <c r="T530" s="33">
        <v>0</v>
      </c>
      <c r="U530" s="33">
        <v>0</v>
      </c>
      <c r="V530" s="33">
        <v>0</v>
      </c>
      <c r="W530" s="33">
        <v>0</v>
      </c>
      <c r="X530" s="33">
        <v>0</v>
      </c>
      <c r="Y530" s="33">
        <v>0</v>
      </c>
      <c r="Z530" s="33">
        <v>0</v>
      </c>
      <c r="AA530" s="33">
        <v>0</v>
      </c>
      <c r="AB530" s="33">
        <v>0</v>
      </c>
      <c r="AC530" s="33">
        <v>0</v>
      </c>
      <c r="AD530" s="33">
        <v>0</v>
      </c>
      <c r="AE530" s="33">
        <v>0</v>
      </c>
      <c r="AF530" s="33">
        <v>0</v>
      </c>
      <c r="AG530" s="33">
        <v>0</v>
      </c>
      <c r="AH530" s="33">
        <v>0</v>
      </c>
      <c r="AI530" s="33">
        <v>0</v>
      </c>
      <c r="AJ530" s="33">
        <v>0</v>
      </c>
      <c r="AK530" s="33">
        <v>0</v>
      </c>
      <c r="AL530" s="33">
        <v>0</v>
      </c>
      <c r="AM530" s="33">
        <v>0</v>
      </c>
      <c r="AN530" s="33">
        <v>0</v>
      </c>
      <c r="AO530" s="33">
        <v>0</v>
      </c>
      <c r="AP530" s="33">
        <v>0</v>
      </c>
      <c r="AQ530" s="33">
        <v>0</v>
      </c>
      <c r="AR530" s="32">
        <v>0</v>
      </c>
      <c r="AS530" s="32">
        <v>0</v>
      </c>
      <c r="AT530" s="32">
        <v>0</v>
      </c>
      <c r="AU530" s="32">
        <v>0</v>
      </c>
      <c r="AV530" s="32">
        <v>0</v>
      </c>
      <c r="AW530" s="32">
        <v>0</v>
      </c>
      <c r="AX530" s="32">
        <v>0</v>
      </c>
      <c r="AY530" s="32">
        <v>0</v>
      </c>
      <c r="AZ530" s="32">
        <v>0</v>
      </c>
      <c r="BA530" s="32">
        <v>0</v>
      </c>
      <c r="BB530" s="33">
        <f t="shared" ref="BB530:BB547" si="312">SUM(N530,X530,AH530,AR530)</f>
        <v>0</v>
      </c>
      <c r="BC530" s="33">
        <f t="shared" ref="BC530:BC547" si="313">SUM(O530,Y530,AI530,AS530)</f>
        <v>0</v>
      </c>
      <c r="BD530" s="33">
        <f t="shared" ref="BD530:BD547" si="314">SUM(P530,Z530,AJ530,AT530)</f>
        <v>0</v>
      </c>
      <c r="BE530" s="33">
        <f t="shared" ref="BE530:BE547" si="315">SUM(Q530,AA530,AK530,AU530)</f>
        <v>0</v>
      </c>
      <c r="BF530" s="33">
        <f t="shared" ref="BF530:BF547" si="316">SUM(R530,AB530,AL530,AV530)</f>
        <v>0</v>
      </c>
      <c r="BG530" s="33">
        <f t="shared" ref="BG530:BG547" si="317">SUM(S530,AC530,AM530,AW530)</f>
        <v>0</v>
      </c>
      <c r="BH530" s="33">
        <f t="shared" ref="BH530:BH547" si="318">SUM(T530,AD530,AN530,AX530)</f>
        <v>0</v>
      </c>
      <c r="BI530" s="33">
        <f t="shared" ref="BI530:BI547" si="319">SUM(U530,AE530,AO530,AY530)</f>
        <v>0</v>
      </c>
      <c r="BJ530" s="33">
        <f t="shared" ref="BJ530:BJ547" si="320">SUM(V530,AF530,AP530,AZ530)</f>
        <v>0</v>
      </c>
      <c r="BK530" s="33">
        <f t="shared" ref="BK530:BK547" si="321">SUM(W530,AG530,AQ530,BA530)</f>
        <v>0</v>
      </c>
    </row>
    <row r="531" spans="1:63" ht="31.5" x14ac:dyDescent="0.25">
      <c r="A531" s="27" t="s">
        <v>633</v>
      </c>
      <c r="B531" s="48" t="s">
        <v>2531</v>
      </c>
      <c r="C531" s="53" t="s">
        <v>944</v>
      </c>
      <c r="D531" s="33">
        <v>0</v>
      </c>
      <c r="E531" s="33">
        <v>0</v>
      </c>
      <c r="F531" s="33">
        <v>0</v>
      </c>
      <c r="G531" s="33">
        <v>0</v>
      </c>
      <c r="H531" s="33">
        <v>20</v>
      </c>
      <c r="I531" s="33">
        <v>0</v>
      </c>
      <c r="J531" s="33">
        <v>0</v>
      </c>
      <c r="K531" s="33">
        <v>0</v>
      </c>
      <c r="L531" s="33">
        <v>0</v>
      </c>
      <c r="M531" s="33">
        <v>0</v>
      </c>
      <c r="N531" s="72">
        <v>0</v>
      </c>
      <c r="O531" s="72">
        <v>0</v>
      </c>
      <c r="P531" s="72">
        <v>0</v>
      </c>
      <c r="Q531" s="72">
        <v>0</v>
      </c>
      <c r="R531" s="33">
        <v>0</v>
      </c>
      <c r="S531" s="72">
        <v>0</v>
      </c>
      <c r="T531" s="72">
        <v>0</v>
      </c>
      <c r="U531" s="72">
        <v>0</v>
      </c>
      <c r="V531" s="72">
        <v>0</v>
      </c>
      <c r="W531" s="72">
        <v>0</v>
      </c>
      <c r="X531" s="72">
        <v>0</v>
      </c>
      <c r="Y531" s="72">
        <v>0</v>
      </c>
      <c r="Z531" s="72">
        <v>0</v>
      </c>
      <c r="AA531" s="72">
        <v>0</v>
      </c>
      <c r="AB531" s="72">
        <v>0</v>
      </c>
      <c r="AC531" s="72">
        <v>0</v>
      </c>
      <c r="AD531" s="72">
        <v>0</v>
      </c>
      <c r="AE531" s="72">
        <v>0</v>
      </c>
      <c r="AF531" s="72">
        <v>0</v>
      </c>
      <c r="AG531" s="72">
        <v>0</v>
      </c>
      <c r="AH531" s="72">
        <v>0</v>
      </c>
      <c r="AI531" s="72">
        <v>0</v>
      </c>
      <c r="AJ531" s="72">
        <v>0</v>
      </c>
      <c r="AK531" s="72">
        <v>0</v>
      </c>
      <c r="AL531" s="33">
        <v>0</v>
      </c>
      <c r="AM531" s="72">
        <v>0</v>
      </c>
      <c r="AN531" s="72">
        <v>0</v>
      </c>
      <c r="AO531" s="72">
        <v>0</v>
      </c>
      <c r="AP531" s="72">
        <v>0</v>
      </c>
      <c r="AQ531" s="72">
        <v>0</v>
      </c>
      <c r="AR531" s="72">
        <v>0</v>
      </c>
      <c r="AS531" s="72">
        <v>0</v>
      </c>
      <c r="AT531" s="72">
        <v>0</v>
      </c>
      <c r="AU531" s="72">
        <v>0</v>
      </c>
      <c r="AV531" s="72">
        <v>0</v>
      </c>
      <c r="AW531" s="72">
        <v>0</v>
      </c>
      <c r="AX531" s="72">
        <v>0</v>
      </c>
      <c r="AY531" s="72">
        <v>0</v>
      </c>
      <c r="AZ531" s="72">
        <v>0</v>
      </c>
      <c r="BA531" s="72">
        <v>0</v>
      </c>
      <c r="BB531" s="33">
        <f t="shared" si="312"/>
        <v>0</v>
      </c>
      <c r="BC531" s="33">
        <f t="shared" si="313"/>
        <v>0</v>
      </c>
      <c r="BD531" s="33">
        <f t="shared" si="314"/>
        <v>0</v>
      </c>
      <c r="BE531" s="33">
        <f t="shared" si="315"/>
        <v>0</v>
      </c>
      <c r="BF531" s="33">
        <f t="shared" si="316"/>
        <v>0</v>
      </c>
      <c r="BG531" s="33">
        <f t="shared" si="317"/>
        <v>0</v>
      </c>
      <c r="BH531" s="33">
        <f t="shared" si="318"/>
        <v>0</v>
      </c>
      <c r="BI531" s="33">
        <f t="shared" si="319"/>
        <v>0</v>
      </c>
      <c r="BJ531" s="33">
        <f t="shared" si="320"/>
        <v>0</v>
      </c>
      <c r="BK531" s="33">
        <f t="shared" si="321"/>
        <v>0</v>
      </c>
    </row>
    <row r="532" spans="1:63" ht="31.5" x14ac:dyDescent="0.25">
      <c r="A532" s="27" t="s">
        <v>633</v>
      </c>
      <c r="B532" s="48" t="s">
        <v>945</v>
      </c>
      <c r="C532" s="53" t="s">
        <v>946</v>
      </c>
      <c r="D532" s="33">
        <v>0</v>
      </c>
      <c r="E532" s="33">
        <v>0</v>
      </c>
      <c r="F532" s="33">
        <v>0</v>
      </c>
      <c r="G532" s="33">
        <v>0</v>
      </c>
      <c r="H532" s="33">
        <v>1</v>
      </c>
      <c r="I532" s="33">
        <v>0</v>
      </c>
      <c r="J532" s="33">
        <v>0</v>
      </c>
      <c r="K532" s="33">
        <v>0</v>
      </c>
      <c r="L532" s="33">
        <v>0</v>
      </c>
      <c r="M532" s="33">
        <v>0</v>
      </c>
      <c r="N532" s="72">
        <v>0</v>
      </c>
      <c r="O532" s="72">
        <v>0</v>
      </c>
      <c r="P532" s="72">
        <v>0</v>
      </c>
      <c r="Q532" s="72">
        <v>0</v>
      </c>
      <c r="R532" s="33">
        <v>0</v>
      </c>
      <c r="S532" s="72">
        <v>0</v>
      </c>
      <c r="T532" s="72">
        <v>0</v>
      </c>
      <c r="U532" s="72">
        <v>0</v>
      </c>
      <c r="V532" s="72">
        <v>0</v>
      </c>
      <c r="W532" s="72">
        <v>0</v>
      </c>
      <c r="X532" s="72">
        <v>0</v>
      </c>
      <c r="Y532" s="72">
        <v>0</v>
      </c>
      <c r="Z532" s="72">
        <v>0</v>
      </c>
      <c r="AA532" s="72">
        <v>0</v>
      </c>
      <c r="AB532" s="72">
        <v>0</v>
      </c>
      <c r="AC532" s="72">
        <v>0</v>
      </c>
      <c r="AD532" s="72">
        <v>0</v>
      </c>
      <c r="AE532" s="72">
        <v>0</v>
      </c>
      <c r="AF532" s="72">
        <v>0</v>
      </c>
      <c r="AG532" s="72">
        <v>0</v>
      </c>
      <c r="AH532" s="72">
        <v>0</v>
      </c>
      <c r="AI532" s="72">
        <v>0</v>
      </c>
      <c r="AJ532" s="72">
        <v>0</v>
      </c>
      <c r="AK532" s="72">
        <v>0</v>
      </c>
      <c r="AL532" s="72">
        <v>0</v>
      </c>
      <c r="AM532" s="72">
        <v>0</v>
      </c>
      <c r="AN532" s="72">
        <v>0</v>
      </c>
      <c r="AO532" s="72">
        <v>0</v>
      </c>
      <c r="AP532" s="72">
        <v>0</v>
      </c>
      <c r="AQ532" s="72">
        <v>0</v>
      </c>
      <c r="AR532" s="72">
        <v>0</v>
      </c>
      <c r="AS532" s="72">
        <v>0</v>
      </c>
      <c r="AT532" s="72">
        <v>0</v>
      </c>
      <c r="AU532" s="72">
        <v>0</v>
      </c>
      <c r="AV532" s="72">
        <v>0</v>
      </c>
      <c r="AW532" s="72">
        <v>0</v>
      </c>
      <c r="AX532" s="72">
        <v>0</v>
      </c>
      <c r="AY532" s="72">
        <v>0</v>
      </c>
      <c r="AZ532" s="72">
        <v>0</v>
      </c>
      <c r="BA532" s="72">
        <v>0</v>
      </c>
      <c r="BB532" s="33">
        <f t="shared" si="312"/>
        <v>0</v>
      </c>
      <c r="BC532" s="33">
        <f t="shared" si="313"/>
        <v>0</v>
      </c>
      <c r="BD532" s="33">
        <f t="shared" si="314"/>
        <v>0</v>
      </c>
      <c r="BE532" s="33">
        <f t="shared" si="315"/>
        <v>0</v>
      </c>
      <c r="BF532" s="33">
        <f t="shared" si="316"/>
        <v>0</v>
      </c>
      <c r="BG532" s="33">
        <f t="shared" si="317"/>
        <v>0</v>
      </c>
      <c r="BH532" s="33">
        <f t="shared" si="318"/>
        <v>0</v>
      </c>
      <c r="BI532" s="33">
        <f t="shared" si="319"/>
        <v>0</v>
      </c>
      <c r="BJ532" s="33">
        <f t="shared" si="320"/>
        <v>0</v>
      </c>
      <c r="BK532" s="33">
        <f t="shared" si="321"/>
        <v>0</v>
      </c>
    </row>
    <row r="533" spans="1:63" ht="31.5" x14ac:dyDescent="0.25">
      <c r="A533" s="27" t="s">
        <v>633</v>
      </c>
      <c r="B533" s="48" t="s">
        <v>947</v>
      </c>
      <c r="C533" s="53" t="s">
        <v>948</v>
      </c>
      <c r="D533" s="33">
        <v>0</v>
      </c>
      <c r="E533" s="33">
        <v>0</v>
      </c>
      <c r="F533" s="33">
        <v>0</v>
      </c>
      <c r="G533" s="33">
        <v>0</v>
      </c>
      <c r="H533" s="33">
        <v>1</v>
      </c>
      <c r="I533" s="33">
        <v>0</v>
      </c>
      <c r="J533" s="33">
        <v>0</v>
      </c>
      <c r="K533" s="33">
        <v>0</v>
      </c>
      <c r="L533" s="33">
        <v>0</v>
      </c>
      <c r="M533" s="33">
        <v>0</v>
      </c>
      <c r="N533" s="72">
        <v>0</v>
      </c>
      <c r="O533" s="72">
        <v>0</v>
      </c>
      <c r="P533" s="72">
        <v>0</v>
      </c>
      <c r="Q533" s="72">
        <v>0</v>
      </c>
      <c r="R533" s="33">
        <v>0</v>
      </c>
      <c r="S533" s="72">
        <v>0</v>
      </c>
      <c r="T533" s="72">
        <v>0</v>
      </c>
      <c r="U533" s="72">
        <v>0</v>
      </c>
      <c r="V533" s="72">
        <v>0</v>
      </c>
      <c r="W533" s="72">
        <v>0</v>
      </c>
      <c r="X533" s="72">
        <v>0</v>
      </c>
      <c r="Y533" s="72">
        <v>0</v>
      </c>
      <c r="Z533" s="72">
        <v>0</v>
      </c>
      <c r="AA533" s="72">
        <v>0</v>
      </c>
      <c r="AB533" s="72">
        <v>0</v>
      </c>
      <c r="AC533" s="72">
        <v>0</v>
      </c>
      <c r="AD533" s="72">
        <v>0</v>
      </c>
      <c r="AE533" s="72">
        <v>0</v>
      </c>
      <c r="AF533" s="72">
        <v>0</v>
      </c>
      <c r="AG533" s="72">
        <v>0</v>
      </c>
      <c r="AH533" s="72">
        <v>0</v>
      </c>
      <c r="AI533" s="72">
        <v>0</v>
      </c>
      <c r="AJ533" s="72">
        <v>0</v>
      </c>
      <c r="AK533" s="72">
        <v>0</v>
      </c>
      <c r="AL533" s="72">
        <v>0</v>
      </c>
      <c r="AM533" s="72">
        <v>0</v>
      </c>
      <c r="AN533" s="72">
        <v>0</v>
      </c>
      <c r="AO533" s="72">
        <v>0</v>
      </c>
      <c r="AP533" s="72">
        <v>0</v>
      </c>
      <c r="AQ533" s="72">
        <v>0</v>
      </c>
      <c r="AR533" s="72">
        <v>0</v>
      </c>
      <c r="AS533" s="72">
        <v>0</v>
      </c>
      <c r="AT533" s="72">
        <v>0</v>
      </c>
      <c r="AU533" s="72">
        <v>0</v>
      </c>
      <c r="AV533" s="72">
        <v>0</v>
      </c>
      <c r="AW533" s="72">
        <v>0</v>
      </c>
      <c r="AX533" s="72">
        <v>0</v>
      </c>
      <c r="AY533" s="72">
        <v>0</v>
      </c>
      <c r="AZ533" s="72">
        <v>0</v>
      </c>
      <c r="BA533" s="72">
        <v>0</v>
      </c>
      <c r="BB533" s="33">
        <f t="shared" si="312"/>
        <v>0</v>
      </c>
      <c r="BC533" s="33">
        <f t="shared" si="313"/>
        <v>0</v>
      </c>
      <c r="BD533" s="33">
        <f t="shared" si="314"/>
        <v>0</v>
      </c>
      <c r="BE533" s="33">
        <f t="shared" si="315"/>
        <v>0</v>
      </c>
      <c r="BF533" s="33">
        <f t="shared" si="316"/>
        <v>0</v>
      </c>
      <c r="BG533" s="33">
        <f t="shared" si="317"/>
        <v>0</v>
      </c>
      <c r="BH533" s="33">
        <f t="shared" si="318"/>
        <v>0</v>
      </c>
      <c r="BI533" s="33">
        <f t="shared" si="319"/>
        <v>0</v>
      </c>
      <c r="BJ533" s="33">
        <f t="shared" si="320"/>
        <v>0</v>
      </c>
      <c r="BK533" s="33">
        <f t="shared" si="321"/>
        <v>0</v>
      </c>
    </row>
    <row r="534" spans="1:63" ht="31.5" x14ac:dyDescent="0.25">
      <c r="A534" s="27" t="s">
        <v>633</v>
      </c>
      <c r="B534" s="48" t="s">
        <v>949</v>
      </c>
      <c r="C534" s="29" t="s">
        <v>950</v>
      </c>
      <c r="D534" s="33">
        <v>0</v>
      </c>
      <c r="E534" s="33">
        <v>0</v>
      </c>
      <c r="F534" s="33">
        <v>0</v>
      </c>
      <c r="G534" s="33">
        <v>0</v>
      </c>
      <c r="H534" s="33">
        <v>3</v>
      </c>
      <c r="I534" s="33">
        <v>0</v>
      </c>
      <c r="J534" s="33">
        <v>0</v>
      </c>
      <c r="K534" s="33">
        <v>0</v>
      </c>
      <c r="L534" s="33">
        <v>0</v>
      </c>
      <c r="M534" s="33">
        <v>0</v>
      </c>
      <c r="N534" s="72">
        <v>0</v>
      </c>
      <c r="O534" s="72">
        <v>0</v>
      </c>
      <c r="P534" s="72">
        <v>0</v>
      </c>
      <c r="Q534" s="72">
        <v>0</v>
      </c>
      <c r="R534" s="72">
        <v>0</v>
      </c>
      <c r="S534" s="72">
        <v>0</v>
      </c>
      <c r="T534" s="72">
        <v>0</v>
      </c>
      <c r="U534" s="72">
        <v>0</v>
      </c>
      <c r="V534" s="72">
        <v>0</v>
      </c>
      <c r="W534" s="72">
        <v>0</v>
      </c>
      <c r="X534" s="72">
        <v>0</v>
      </c>
      <c r="Y534" s="72">
        <v>0</v>
      </c>
      <c r="Z534" s="72">
        <v>0</v>
      </c>
      <c r="AA534" s="72">
        <v>0</v>
      </c>
      <c r="AB534" s="72">
        <v>0</v>
      </c>
      <c r="AC534" s="72">
        <v>0</v>
      </c>
      <c r="AD534" s="72">
        <v>0</v>
      </c>
      <c r="AE534" s="72">
        <v>0</v>
      </c>
      <c r="AF534" s="72">
        <v>0</v>
      </c>
      <c r="AG534" s="72">
        <v>0</v>
      </c>
      <c r="AH534" s="72">
        <v>0</v>
      </c>
      <c r="AI534" s="72">
        <v>0</v>
      </c>
      <c r="AJ534" s="72">
        <v>0</v>
      </c>
      <c r="AK534" s="72">
        <v>0</v>
      </c>
      <c r="AL534" s="72">
        <v>0</v>
      </c>
      <c r="AM534" s="72">
        <v>0</v>
      </c>
      <c r="AN534" s="72">
        <v>0</v>
      </c>
      <c r="AO534" s="72">
        <v>0</v>
      </c>
      <c r="AP534" s="72">
        <v>0</v>
      </c>
      <c r="AQ534" s="72">
        <v>0</v>
      </c>
      <c r="AR534" s="72">
        <v>0</v>
      </c>
      <c r="AS534" s="72">
        <v>0</v>
      </c>
      <c r="AT534" s="72">
        <v>0</v>
      </c>
      <c r="AU534" s="72">
        <v>0</v>
      </c>
      <c r="AV534" s="72">
        <v>0</v>
      </c>
      <c r="AW534" s="72">
        <v>0</v>
      </c>
      <c r="AX534" s="72">
        <v>0</v>
      </c>
      <c r="AY534" s="72">
        <v>0</v>
      </c>
      <c r="AZ534" s="72">
        <v>0</v>
      </c>
      <c r="BA534" s="72">
        <v>0</v>
      </c>
      <c r="BB534" s="33">
        <f t="shared" si="312"/>
        <v>0</v>
      </c>
      <c r="BC534" s="33">
        <f t="shared" si="313"/>
        <v>0</v>
      </c>
      <c r="BD534" s="33">
        <f t="shared" si="314"/>
        <v>0</v>
      </c>
      <c r="BE534" s="33">
        <f t="shared" si="315"/>
        <v>0</v>
      </c>
      <c r="BF534" s="33">
        <f t="shared" si="316"/>
        <v>0</v>
      </c>
      <c r="BG534" s="33">
        <f t="shared" si="317"/>
        <v>0</v>
      </c>
      <c r="BH534" s="33">
        <f t="shared" si="318"/>
        <v>0</v>
      </c>
      <c r="BI534" s="33">
        <f t="shared" si="319"/>
        <v>0</v>
      </c>
      <c r="BJ534" s="33">
        <f t="shared" si="320"/>
        <v>0</v>
      </c>
      <c r="BK534" s="33">
        <f t="shared" si="321"/>
        <v>0</v>
      </c>
    </row>
    <row r="535" spans="1:63" ht="31.5" x14ac:dyDescent="0.25">
      <c r="A535" s="27" t="s">
        <v>633</v>
      </c>
      <c r="B535" s="48" t="s">
        <v>951</v>
      </c>
      <c r="C535" s="29" t="s">
        <v>952</v>
      </c>
      <c r="D535" s="33">
        <v>0</v>
      </c>
      <c r="E535" s="33">
        <v>0</v>
      </c>
      <c r="F535" s="33">
        <v>0</v>
      </c>
      <c r="G535" s="33">
        <v>0</v>
      </c>
      <c r="H535" s="33">
        <v>1</v>
      </c>
      <c r="I535" s="33">
        <v>0</v>
      </c>
      <c r="J535" s="33">
        <v>0</v>
      </c>
      <c r="K535" s="33">
        <v>0</v>
      </c>
      <c r="L535" s="33">
        <v>0</v>
      </c>
      <c r="M535" s="33">
        <v>0</v>
      </c>
      <c r="N535" s="72">
        <v>0</v>
      </c>
      <c r="O535" s="72">
        <v>0</v>
      </c>
      <c r="P535" s="72">
        <v>0</v>
      </c>
      <c r="Q535" s="72">
        <v>0</v>
      </c>
      <c r="R535" s="72">
        <v>0</v>
      </c>
      <c r="S535" s="72">
        <v>0</v>
      </c>
      <c r="T535" s="72">
        <v>0</v>
      </c>
      <c r="U535" s="72">
        <v>0</v>
      </c>
      <c r="V535" s="72">
        <v>0</v>
      </c>
      <c r="W535" s="72">
        <v>0</v>
      </c>
      <c r="X535" s="72">
        <v>0</v>
      </c>
      <c r="Y535" s="72">
        <v>0</v>
      </c>
      <c r="Z535" s="72">
        <v>0</v>
      </c>
      <c r="AA535" s="72">
        <v>0</v>
      </c>
      <c r="AB535" s="72">
        <v>0</v>
      </c>
      <c r="AC535" s="72">
        <v>0</v>
      </c>
      <c r="AD535" s="72">
        <v>0</v>
      </c>
      <c r="AE535" s="72">
        <v>0</v>
      </c>
      <c r="AF535" s="72">
        <v>0</v>
      </c>
      <c r="AG535" s="72">
        <v>0</v>
      </c>
      <c r="AH535" s="72">
        <v>0</v>
      </c>
      <c r="AI535" s="72">
        <v>0</v>
      </c>
      <c r="AJ535" s="72">
        <v>0</v>
      </c>
      <c r="AK535" s="72">
        <v>0</v>
      </c>
      <c r="AL535" s="72">
        <v>0</v>
      </c>
      <c r="AM535" s="72">
        <v>0</v>
      </c>
      <c r="AN535" s="72">
        <v>0</v>
      </c>
      <c r="AO535" s="72">
        <v>0</v>
      </c>
      <c r="AP535" s="72">
        <v>0</v>
      </c>
      <c r="AQ535" s="72">
        <v>0</v>
      </c>
      <c r="AR535" s="72">
        <v>0</v>
      </c>
      <c r="AS535" s="72">
        <v>0</v>
      </c>
      <c r="AT535" s="72">
        <v>0</v>
      </c>
      <c r="AU535" s="72">
        <v>0</v>
      </c>
      <c r="AV535" s="72">
        <v>0</v>
      </c>
      <c r="AW535" s="72">
        <v>0</v>
      </c>
      <c r="AX535" s="72">
        <v>0</v>
      </c>
      <c r="AY535" s="72">
        <v>0</v>
      </c>
      <c r="AZ535" s="72">
        <v>0</v>
      </c>
      <c r="BA535" s="72">
        <v>0</v>
      </c>
      <c r="BB535" s="33">
        <f t="shared" si="312"/>
        <v>0</v>
      </c>
      <c r="BC535" s="33">
        <f t="shared" si="313"/>
        <v>0</v>
      </c>
      <c r="BD535" s="33">
        <f t="shared" si="314"/>
        <v>0</v>
      </c>
      <c r="BE535" s="33">
        <f t="shared" si="315"/>
        <v>0</v>
      </c>
      <c r="BF535" s="33">
        <f t="shared" si="316"/>
        <v>0</v>
      </c>
      <c r="BG535" s="33">
        <f t="shared" si="317"/>
        <v>0</v>
      </c>
      <c r="BH535" s="33">
        <f t="shared" si="318"/>
        <v>0</v>
      </c>
      <c r="BI535" s="33">
        <f t="shared" si="319"/>
        <v>0</v>
      </c>
      <c r="BJ535" s="33">
        <f t="shared" si="320"/>
        <v>0</v>
      </c>
      <c r="BK535" s="33">
        <f t="shared" si="321"/>
        <v>0</v>
      </c>
    </row>
    <row r="536" spans="1:63" ht="47.25" x14ac:dyDescent="0.25">
      <c r="A536" s="27" t="s">
        <v>633</v>
      </c>
      <c r="B536" s="48" t="s">
        <v>953</v>
      </c>
      <c r="C536" s="29" t="s">
        <v>954</v>
      </c>
      <c r="D536" s="33">
        <v>0</v>
      </c>
      <c r="E536" s="33">
        <v>0</v>
      </c>
      <c r="F536" s="33">
        <v>0</v>
      </c>
      <c r="G536" s="33">
        <v>0</v>
      </c>
      <c r="H536" s="33">
        <v>2</v>
      </c>
      <c r="I536" s="33">
        <v>0</v>
      </c>
      <c r="J536" s="33">
        <v>0</v>
      </c>
      <c r="K536" s="33">
        <v>0</v>
      </c>
      <c r="L536" s="33">
        <v>0</v>
      </c>
      <c r="M536" s="33">
        <v>0</v>
      </c>
      <c r="N536" s="72">
        <v>0</v>
      </c>
      <c r="O536" s="72">
        <v>0</v>
      </c>
      <c r="P536" s="72">
        <v>0</v>
      </c>
      <c r="Q536" s="72">
        <v>0</v>
      </c>
      <c r="R536" s="72">
        <v>0</v>
      </c>
      <c r="S536" s="72">
        <v>0</v>
      </c>
      <c r="T536" s="72">
        <v>0</v>
      </c>
      <c r="U536" s="72">
        <v>0</v>
      </c>
      <c r="V536" s="72">
        <v>0</v>
      </c>
      <c r="W536" s="72">
        <v>0</v>
      </c>
      <c r="X536" s="72">
        <v>0</v>
      </c>
      <c r="Y536" s="72">
        <v>0</v>
      </c>
      <c r="Z536" s="72">
        <v>0</v>
      </c>
      <c r="AA536" s="72">
        <v>0</v>
      </c>
      <c r="AB536" s="72">
        <v>0</v>
      </c>
      <c r="AC536" s="72">
        <v>0</v>
      </c>
      <c r="AD536" s="72">
        <v>0</v>
      </c>
      <c r="AE536" s="72">
        <v>0</v>
      </c>
      <c r="AF536" s="72">
        <v>0</v>
      </c>
      <c r="AG536" s="72">
        <v>0</v>
      </c>
      <c r="AH536" s="72">
        <v>0</v>
      </c>
      <c r="AI536" s="72">
        <v>0</v>
      </c>
      <c r="AJ536" s="72">
        <v>0</v>
      </c>
      <c r="AK536" s="72">
        <v>0</v>
      </c>
      <c r="AL536" s="72">
        <v>0</v>
      </c>
      <c r="AM536" s="72">
        <v>0</v>
      </c>
      <c r="AN536" s="72">
        <v>0</v>
      </c>
      <c r="AO536" s="72">
        <v>0</v>
      </c>
      <c r="AP536" s="72">
        <v>0</v>
      </c>
      <c r="AQ536" s="72">
        <v>0</v>
      </c>
      <c r="AR536" s="72">
        <v>0</v>
      </c>
      <c r="AS536" s="72">
        <v>0</v>
      </c>
      <c r="AT536" s="72">
        <v>0</v>
      </c>
      <c r="AU536" s="72">
        <v>0</v>
      </c>
      <c r="AV536" s="72">
        <v>0</v>
      </c>
      <c r="AW536" s="72">
        <v>0</v>
      </c>
      <c r="AX536" s="72">
        <v>0</v>
      </c>
      <c r="AY536" s="72">
        <v>0</v>
      </c>
      <c r="AZ536" s="72">
        <v>0</v>
      </c>
      <c r="BA536" s="72">
        <v>0</v>
      </c>
      <c r="BB536" s="33">
        <f t="shared" si="312"/>
        <v>0</v>
      </c>
      <c r="BC536" s="33">
        <f t="shared" si="313"/>
        <v>0</v>
      </c>
      <c r="BD536" s="33">
        <f t="shared" si="314"/>
        <v>0</v>
      </c>
      <c r="BE536" s="33">
        <f t="shared" si="315"/>
        <v>0</v>
      </c>
      <c r="BF536" s="33">
        <f t="shared" si="316"/>
        <v>0</v>
      </c>
      <c r="BG536" s="33">
        <f t="shared" si="317"/>
        <v>0</v>
      </c>
      <c r="BH536" s="33">
        <f t="shared" si="318"/>
        <v>0</v>
      </c>
      <c r="BI536" s="33">
        <f t="shared" si="319"/>
        <v>0</v>
      </c>
      <c r="BJ536" s="33">
        <f t="shared" si="320"/>
        <v>0</v>
      </c>
      <c r="BK536" s="33">
        <f t="shared" si="321"/>
        <v>0</v>
      </c>
    </row>
    <row r="537" spans="1:63" ht="31.5" x14ac:dyDescent="0.25">
      <c r="A537" s="27" t="s">
        <v>633</v>
      </c>
      <c r="B537" s="48" t="s">
        <v>2532</v>
      </c>
      <c r="C537" s="29" t="s">
        <v>2533</v>
      </c>
      <c r="D537" s="33">
        <v>0</v>
      </c>
      <c r="E537" s="33">
        <v>0</v>
      </c>
      <c r="F537" s="33">
        <v>0</v>
      </c>
      <c r="G537" s="33">
        <v>0</v>
      </c>
      <c r="H537" s="33">
        <v>1</v>
      </c>
      <c r="I537" s="33">
        <v>0</v>
      </c>
      <c r="J537" s="33">
        <v>0</v>
      </c>
      <c r="K537" s="33">
        <v>0</v>
      </c>
      <c r="L537" s="33">
        <v>0</v>
      </c>
      <c r="M537" s="33">
        <v>0</v>
      </c>
      <c r="N537" s="72">
        <v>0</v>
      </c>
      <c r="O537" s="72">
        <v>0</v>
      </c>
      <c r="P537" s="72">
        <v>0</v>
      </c>
      <c r="Q537" s="72">
        <v>0</v>
      </c>
      <c r="R537" s="72">
        <v>0</v>
      </c>
      <c r="S537" s="72">
        <v>0</v>
      </c>
      <c r="T537" s="72">
        <v>0</v>
      </c>
      <c r="U537" s="72">
        <v>0</v>
      </c>
      <c r="V537" s="72">
        <v>0</v>
      </c>
      <c r="W537" s="72">
        <v>0</v>
      </c>
      <c r="X537" s="72">
        <v>0</v>
      </c>
      <c r="Y537" s="72">
        <v>0</v>
      </c>
      <c r="Z537" s="72">
        <v>0</v>
      </c>
      <c r="AA537" s="72">
        <v>0</v>
      </c>
      <c r="AB537" s="72">
        <v>0</v>
      </c>
      <c r="AC537" s="72">
        <v>0</v>
      </c>
      <c r="AD537" s="72">
        <v>0</v>
      </c>
      <c r="AE537" s="72">
        <v>0</v>
      </c>
      <c r="AF537" s="72">
        <v>0</v>
      </c>
      <c r="AG537" s="72">
        <v>0</v>
      </c>
      <c r="AH537" s="72">
        <v>0</v>
      </c>
      <c r="AI537" s="72">
        <v>0</v>
      </c>
      <c r="AJ537" s="72">
        <v>0</v>
      </c>
      <c r="AK537" s="72">
        <v>0</v>
      </c>
      <c r="AL537" s="72">
        <v>0</v>
      </c>
      <c r="AM537" s="72">
        <v>0</v>
      </c>
      <c r="AN537" s="72">
        <v>0</v>
      </c>
      <c r="AO537" s="72">
        <v>0</v>
      </c>
      <c r="AP537" s="72">
        <v>0</v>
      </c>
      <c r="AQ537" s="72">
        <v>0</v>
      </c>
      <c r="AR537" s="72">
        <v>0</v>
      </c>
      <c r="AS537" s="72">
        <v>0</v>
      </c>
      <c r="AT537" s="72">
        <v>0</v>
      </c>
      <c r="AU537" s="72">
        <v>0</v>
      </c>
      <c r="AV537" s="72">
        <v>0</v>
      </c>
      <c r="AW537" s="72">
        <v>0</v>
      </c>
      <c r="AX537" s="72">
        <v>0</v>
      </c>
      <c r="AY537" s="72">
        <v>0</v>
      </c>
      <c r="AZ537" s="72">
        <v>0</v>
      </c>
      <c r="BA537" s="72">
        <v>0</v>
      </c>
      <c r="BB537" s="33">
        <f t="shared" si="312"/>
        <v>0</v>
      </c>
      <c r="BC537" s="33">
        <f t="shared" si="313"/>
        <v>0</v>
      </c>
      <c r="BD537" s="33">
        <f t="shared" si="314"/>
        <v>0</v>
      </c>
      <c r="BE537" s="33">
        <f t="shared" si="315"/>
        <v>0</v>
      </c>
      <c r="BF537" s="33">
        <f t="shared" si="316"/>
        <v>0</v>
      </c>
      <c r="BG537" s="33">
        <f t="shared" si="317"/>
        <v>0</v>
      </c>
      <c r="BH537" s="33">
        <f t="shared" si="318"/>
        <v>0</v>
      </c>
      <c r="BI537" s="33">
        <f t="shared" si="319"/>
        <v>0</v>
      </c>
      <c r="BJ537" s="33">
        <f t="shared" si="320"/>
        <v>0</v>
      </c>
      <c r="BK537" s="33">
        <f t="shared" si="321"/>
        <v>0</v>
      </c>
    </row>
    <row r="538" spans="1:63" ht="31.5" x14ac:dyDescent="0.25">
      <c r="A538" s="27" t="s">
        <v>633</v>
      </c>
      <c r="B538" s="48" t="s">
        <v>955</v>
      </c>
      <c r="C538" s="53" t="s">
        <v>956</v>
      </c>
      <c r="D538" s="33">
        <v>0</v>
      </c>
      <c r="E538" s="33">
        <v>0</v>
      </c>
      <c r="F538" s="33">
        <v>0</v>
      </c>
      <c r="G538" s="33">
        <v>0</v>
      </c>
      <c r="H538" s="33">
        <v>1</v>
      </c>
      <c r="I538" s="33">
        <v>0</v>
      </c>
      <c r="J538" s="33">
        <v>0</v>
      </c>
      <c r="K538" s="33">
        <v>0</v>
      </c>
      <c r="L538" s="33">
        <v>0</v>
      </c>
      <c r="M538" s="33">
        <v>0</v>
      </c>
      <c r="N538" s="33">
        <v>0</v>
      </c>
      <c r="O538" s="33">
        <v>0</v>
      </c>
      <c r="P538" s="33">
        <v>0</v>
      </c>
      <c r="Q538" s="33">
        <v>0</v>
      </c>
      <c r="R538" s="33">
        <v>0</v>
      </c>
      <c r="S538" s="33">
        <v>0</v>
      </c>
      <c r="T538" s="33">
        <v>0</v>
      </c>
      <c r="U538" s="33">
        <v>0</v>
      </c>
      <c r="V538" s="33">
        <v>0</v>
      </c>
      <c r="W538" s="33">
        <v>0</v>
      </c>
      <c r="X538" s="33">
        <v>0</v>
      </c>
      <c r="Y538" s="33">
        <v>0</v>
      </c>
      <c r="Z538" s="33">
        <v>0</v>
      </c>
      <c r="AA538" s="33">
        <v>0</v>
      </c>
      <c r="AB538" s="33">
        <v>0</v>
      </c>
      <c r="AC538" s="33">
        <v>0</v>
      </c>
      <c r="AD538" s="33">
        <v>0</v>
      </c>
      <c r="AE538" s="33">
        <v>0</v>
      </c>
      <c r="AF538" s="33">
        <v>0</v>
      </c>
      <c r="AG538" s="33">
        <v>0</v>
      </c>
      <c r="AH538" s="33">
        <v>0</v>
      </c>
      <c r="AI538" s="33">
        <v>0</v>
      </c>
      <c r="AJ538" s="33">
        <v>0</v>
      </c>
      <c r="AK538" s="33">
        <v>0</v>
      </c>
      <c r="AL538" s="33">
        <v>0</v>
      </c>
      <c r="AM538" s="33">
        <v>0</v>
      </c>
      <c r="AN538" s="33">
        <v>0</v>
      </c>
      <c r="AO538" s="33">
        <v>0</v>
      </c>
      <c r="AP538" s="33">
        <v>0</v>
      </c>
      <c r="AQ538" s="33">
        <v>0</v>
      </c>
      <c r="AR538" s="33">
        <v>0</v>
      </c>
      <c r="AS538" s="33">
        <v>0</v>
      </c>
      <c r="AT538" s="33">
        <v>0</v>
      </c>
      <c r="AU538" s="33">
        <v>0</v>
      </c>
      <c r="AV538" s="33">
        <v>0</v>
      </c>
      <c r="AW538" s="33">
        <v>0</v>
      </c>
      <c r="AX538" s="33">
        <v>0</v>
      </c>
      <c r="AY538" s="33">
        <v>0</v>
      </c>
      <c r="AZ538" s="33">
        <v>0</v>
      </c>
      <c r="BA538" s="33">
        <v>0</v>
      </c>
      <c r="BB538" s="33">
        <f t="shared" si="312"/>
        <v>0</v>
      </c>
      <c r="BC538" s="33">
        <f t="shared" si="313"/>
        <v>0</v>
      </c>
      <c r="BD538" s="33">
        <f t="shared" si="314"/>
        <v>0</v>
      </c>
      <c r="BE538" s="33">
        <f t="shared" si="315"/>
        <v>0</v>
      </c>
      <c r="BF538" s="33">
        <f t="shared" si="316"/>
        <v>0</v>
      </c>
      <c r="BG538" s="33">
        <f t="shared" si="317"/>
        <v>0</v>
      </c>
      <c r="BH538" s="33">
        <f t="shared" si="318"/>
        <v>0</v>
      </c>
      <c r="BI538" s="33">
        <f t="shared" si="319"/>
        <v>0</v>
      </c>
      <c r="BJ538" s="33">
        <f t="shared" si="320"/>
        <v>0</v>
      </c>
      <c r="BK538" s="33">
        <f t="shared" si="321"/>
        <v>0</v>
      </c>
    </row>
    <row r="539" spans="1:63" ht="47.25" x14ac:dyDescent="0.25">
      <c r="A539" s="27" t="s">
        <v>633</v>
      </c>
      <c r="B539" s="48" t="s">
        <v>957</v>
      </c>
      <c r="C539" s="169" t="s">
        <v>958</v>
      </c>
      <c r="D539" s="33">
        <v>0</v>
      </c>
      <c r="E539" s="33">
        <v>0</v>
      </c>
      <c r="F539" s="33">
        <v>0</v>
      </c>
      <c r="G539" s="33">
        <v>0</v>
      </c>
      <c r="H539" s="33">
        <v>0</v>
      </c>
      <c r="I539" s="33">
        <v>0</v>
      </c>
      <c r="J539" s="33">
        <v>0</v>
      </c>
      <c r="K539" s="33">
        <v>0</v>
      </c>
      <c r="L539" s="33">
        <v>0</v>
      </c>
      <c r="M539" s="33">
        <v>0</v>
      </c>
      <c r="N539" s="33">
        <v>0</v>
      </c>
      <c r="O539" s="33">
        <v>0</v>
      </c>
      <c r="P539" s="33">
        <v>0</v>
      </c>
      <c r="Q539" s="33">
        <v>0</v>
      </c>
      <c r="R539" s="33">
        <v>0</v>
      </c>
      <c r="S539" s="33">
        <v>0</v>
      </c>
      <c r="T539" s="33">
        <v>0</v>
      </c>
      <c r="U539" s="33">
        <v>0</v>
      </c>
      <c r="V539" s="33">
        <v>0</v>
      </c>
      <c r="W539" s="33">
        <v>0</v>
      </c>
      <c r="X539" s="33">
        <v>0</v>
      </c>
      <c r="Y539" s="33">
        <v>0</v>
      </c>
      <c r="Z539" s="33">
        <v>0</v>
      </c>
      <c r="AA539" s="33">
        <v>0</v>
      </c>
      <c r="AB539" s="33">
        <v>0</v>
      </c>
      <c r="AC539" s="33">
        <v>0</v>
      </c>
      <c r="AD539" s="33">
        <v>0</v>
      </c>
      <c r="AE539" s="33">
        <v>0</v>
      </c>
      <c r="AF539" s="33">
        <v>0</v>
      </c>
      <c r="AG539" s="33">
        <v>0</v>
      </c>
      <c r="AH539" s="33">
        <v>0</v>
      </c>
      <c r="AI539" s="33">
        <v>0</v>
      </c>
      <c r="AJ539" s="33">
        <v>0</v>
      </c>
      <c r="AK539" s="33">
        <v>0</v>
      </c>
      <c r="AL539" s="33">
        <v>0</v>
      </c>
      <c r="AM539" s="33">
        <v>0</v>
      </c>
      <c r="AN539" s="33">
        <v>0</v>
      </c>
      <c r="AO539" s="33">
        <v>0</v>
      </c>
      <c r="AP539" s="33">
        <v>0</v>
      </c>
      <c r="AQ539" s="33">
        <v>0</v>
      </c>
      <c r="AR539" s="33">
        <v>0</v>
      </c>
      <c r="AS539" s="33">
        <v>0</v>
      </c>
      <c r="AT539" s="33">
        <v>0</v>
      </c>
      <c r="AU539" s="33">
        <v>0</v>
      </c>
      <c r="AV539" s="33">
        <v>0</v>
      </c>
      <c r="AW539" s="33">
        <v>0</v>
      </c>
      <c r="AX539" s="33">
        <v>0</v>
      </c>
      <c r="AY539" s="33">
        <v>0</v>
      </c>
      <c r="AZ539" s="33">
        <v>0</v>
      </c>
      <c r="BA539" s="33">
        <v>0</v>
      </c>
      <c r="BB539" s="33">
        <f t="shared" si="312"/>
        <v>0</v>
      </c>
      <c r="BC539" s="33">
        <f t="shared" si="313"/>
        <v>0</v>
      </c>
      <c r="BD539" s="33">
        <f t="shared" si="314"/>
        <v>0</v>
      </c>
      <c r="BE539" s="33">
        <f t="shared" si="315"/>
        <v>0</v>
      </c>
      <c r="BF539" s="33">
        <f t="shared" si="316"/>
        <v>0</v>
      </c>
      <c r="BG539" s="33">
        <f t="shared" si="317"/>
        <v>0</v>
      </c>
      <c r="BH539" s="33">
        <f t="shared" si="318"/>
        <v>0</v>
      </c>
      <c r="BI539" s="33">
        <f t="shared" si="319"/>
        <v>0</v>
      </c>
      <c r="BJ539" s="33">
        <f t="shared" si="320"/>
        <v>0</v>
      </c>
      <c r="BK539" s="33">
        <f t="shared" si="321"/>
        <v>0</v>
      </c>
    </row>
    <row r="540" spans="1:63" ht="31.5" x14ac:dyDescent="0.25">
      <c r="A540" s="27" t="s">
        <v>633</v>
      </c>
      <c r="B540" s="48" t="s">
        <v>959</v>
      </c>
      <c r="C540" s="169" t="s">
        <v>960</v>
      </c>
      <c r="D540" s="33">
        <v>0</v>
      </c>
      <c r="E540" s="33">
        <v>0</v>
      </c>
      <c r="F540" s="33">
        <v>0</v>
      </c>
      <c r="G540" s="33">
        <v>0</v>
      </c>
      <c r="H540" s="33">
        <v>0</v>
      </c>
      <c r="I540" s="33">
        <v>0</v>
      </c>
      <c r="J540" s="33">
        <v>0</v>
      </c>
      <c r="K540" s="33">
        <v>0</v>
      </c>
      <c r="L540" s="33">
        <v>0</v>
      </c>
      <c r="M540" s="33">
        <v>0</v>
      </c>
      <c r="N540" s="33">
        <v>0</v>
      </c>
      <c r="O540" s="33">
        <v>0</v>
      </c>
      <c r="P540" s="33">
        <v>0</v>
      </c>
      <c r="Q540" s="33">
        <v>0</v>
      </c>
      <c r="R540" s="33">
        <v>0</v>
      </c>
      <c r="S540" s="33">
        <v>0</v>
      </c>
      <c r="T540" s="33">
        <v>0</v>
      </c>
      <c r="U540" s="33">
        <v>0</v>
      </c>
      <c r="V540" s="33">
        <v>0</v>
      </c>
      <c r="W540" s="33">
        <v>0</v>
      </c>
      <c r="X540" s="33">
        <v>0</v>
      </c>
      <c r="Y540" s="33">
        <v>0</v>
      </c>
      <c r="Z540" s="33">
        <v>0</v>
      </c>
      <c r="AA540" s="33">
        <v>0</v>
      </c>
      <c r="AB540" s="33">
        <v>0</v>
      </c>
      <c r="AC540" s="33">
        <v>0</v>
      </c>
      <c r="AD540" s="33">
        <v>0</v>
      </c>
      <c r="AE540" s="33">
        <v>0</v>
      </c>
      <c r="AF540" s="33">
        <v>0</v>
      </c>
      <c r="AG540" s="33">
        <v>0</v>
      </c>
      <c r="AH540" s="33">
        <v>0</v>
      </c>
      <c r="AI540" s="33">
        <v>0</v>
      </c>
      <c r="AJ540" s="33">
        <v>0</v>
      </c>
      <c r="AK540" s="33">
        <v>0</v>
      </c>
      <c r="AL540" s="33">
        <v>0</v>
      </c>
      <c r="AM540" s="33">
        <v>0</v>
      </c>
      <c r="AN540" s="33">
        <v>0</v>
      </c>
      <c r="AO540" s="33">
        <v>0</v>
      </c>
      <c r="AP540" s="33">
        <v>0</v>
      </c>
      <c r="AQ540" s="33">
        <v>0</v>
      </c>
      <c r="AR540" s="33">
        <v>0</v>
      </c>
      <c r="AS540" s="33">
        <v>0</v>
      </c>
      <c r="AT540" s="33">
        <v>0</v>
      </c>
      <c r="AU540" s="33">
        <v>0</v>
      </c>
      <c r="AV540" s="33">
        <v>0</v>
      </c>
      <c r="AW540" s="33">
        <v>0</v>
      </c>
      <c r="AX540" s="33">
        <v>0</v>
      </c>
      <c r="AY540" s="33">
        <v>0</v>
      </c>
      <c r="AZ540" s="33">
        <v>0</v>
      </c>
      <c r="BA540" s="33">
        <v>0</v>
      </c>
      <c r="BB540" s="33">
        <f t="shared" si="312"/>
        <v>0</v>
      </c>
      <c r="BC540" s="33">
        <f t="shared" si="313"/>
        <v>0</v>
      </c>
      <c r="BD540" s="33">
        <f t="shared" si="314"/>
        <v>0</v>
      </c>
      <c r="BE540" s="33">
        <f t="shared" si="315"/>
        <v>0</v>
      </c>
      <c r="BF540" s="33">
        <f t="shared" si="316"/>
        <v>0</v>
      </c>
      <c r="BG540" s="33">
        <f t="shared" si="317"/>
        <v>0</v>
      </c>
      <c r="BH540" s="33">
        <f t="shared" si="318"/>
        <v>0</v>
      </c>
      <c r="BI540" s="33">
        <f t="shared" si="319"/>
        <v>0</v>
      </c>
      <c r="BJ540" s="33">
        <f t="shared" si="320"/>
        <v>0</v>
      </c>
      <c r="BK540" s="33">
        <f t="shared" si="321"/>
        <v>0</v>
      </c>
    </row>
    <row r="541" spans="1:63" ht="31.5" x14ac:dyDescent="0.25">
      <c r="A541" s="27" t="s">
        <v>633</v>
      </c>
      <c r="B541" s="48" t="s">
        <v>961</v>
      </c>
      <c r="C541" s="53" t="s">
        <v>962</v>
      </c>
      <c r="D541" s="33">
        <v>0</v>
      </c>
      <c r="E541" s="33">
        <v>0</v>
      </c>
      <c r="F541" s="33">
        <v>0</v>
      </c>
      <c r="G541" s="33">
        <v>0</v>
      </c>
      <c r="H541" s="33">
        <v>5</v>
      </c>
      <c r="I541" s="33">
        <v>0</v>
      </c>
      <c r="J541" s="33">
        <v>0</v>
      </c>
      <c r="K541" s="33">
        <v>0</v>
      </c>
      <c r="L541" s="33">
        <v>0</v>
      </c>
      <c r="M541" s="33">
        <v>0</v>
      </c>
      <c r="N541" s="33">
        <v>0</v>
      </c>
      <c r="O541" s="33">
        <v>0</v>
      </c>
      <c r="P541" s="33">
        <v>0</v>
      </c>
      <c r="Q541" s="33">
        <v>0</v>
      </c>
      <c r="R541" s="33">
        <v>0</v>
      </c>
      <c r="S541" s="33">
        <v>0</v>
      </c>
      <c r="T541" s="33">
        <v>0</v>
      </c>
      <c r="U541" s="33">
        <v>0</v>
      </c>
      <c r="V541" s="33">
        <v>0</v>
      </c>
      <c r="W541" s="33">
        <v>0</v>
      </c>
      <c r="X541" s="33">
        <v>0</v>
      </c>
      <c r="Y541" s="33">
        <v>0</v>
      </c>
      <c r="Z541" s="33">
        <v>0</v>
      </c>
      <c r="AA541" s="33">
        <v>0</v>
      </c>
      <c r="AB541" s="33">
        <v>0</v>
      </c>
      <c r="AC541" s="33">
        <v>0</v>
      </c>
      <c r="AD541" s="33">
        <v>0</v>
      </c>
      <c r="AE541" s="33">
        <v>0</v>
      </c>
      <c r="AF541" s="33">
        <v>0</v>
      </c>
      <c r="AG541" s="33">
        <v>0</v>
      </c>
      <c r="AH541" s="33">
        <v>0</v>
      </c>
      <c r="AI541" s="33">
        <v>0</v>
      </c>
      <c r="AJ541" s="33">
        <v>0</v>
      </c>
      <c r="AK541" s="33">
        <v>0</v>
      </c>
      <c r="AL541" s="33">
        <v>0</v>
      </c>
      <c r="AM541" s="33">
        <v>0</v>
      </c>
      <c r="AN541" s="33">
        <v>0</v>
      </c>
      <c r="AO541" s="33">
        <v>0</v>
      </c>
      <c r="AP541" s="33">
        <v>0</v>
      </c>
      <c r="AQ541" s="33">
        <v>0</v>
      </c>
      <c r="AR541" s="33">
        <v>0</v>
      </c>
      <c r="AS541" s="33">
        <v>0</v>
      </c>
      <c r="AT541" s="33">
        <v>0</v>
      </c>
      <c r="AU541" s="33">
        <v>0</v>
      </c>
      <c r="AV541" s="33">
        <v>0</v>
      </c>
      <c r="AW541" s="33">
        <v>0</v>
      </c>
      <c r="AX541" s="33">
        <v>0</v>
      </c>
      <c r="AY541" s="33">
        <v>0</v>
      </c>
      <c r="AZ541" s="33">
        <v>0</v>
      </c>
      <c r="BA541" s="33">
        <v>0</v>
      </c>
      <c r="BB541" s="33">
        <f t="shared" si="312"/>
        <v>0</v>
      </c>
      <c r="BC541" s="33">
        <f t="shared" si="313"/>
        <v>0</v>
      </c>
      <c r="BD541" s="33">
        <f t="shared" si="314"/>
        <v>0</v>
      </c>
      <c r="BE541" s="33">
        <f t="shared" si="315"/>
        <v>0</v>
      </c>
      <c r="BF541" s="33">
        <f t="shared" si="316"/>
        <v>0</v>
      </c>
      <c r="BG541" s="33">
        <f t="shared" si="317"/>
        <v>0</v>
      </c>
      <c r="BH541" s="33">
        <f t="shared" si="318"/>
        <v>0</v>
      </c>
      <c r="BI541" s="33">
        <f t="shared" si="319"/>
        <v>0</v>
      </c>
      <c r="BJ541" s="33">
        <f t="shared" si="320"/>
        <v>0</v>
      </c>
      <c r="BK541" s="33">
        <f t="shared" si="321"/>
        <v>0</v>
      </c>
    </row>
    <row r="542" spans="1:63" ht="94.5" x14ac:dyDescent="0.25">
      <c r="A542" s="27" t="s">
        <v>633</v>
      </c>
      <c r="B542" s="43" t="s">
        <v>963</v>
      </c>
      <c r="C542" s="29" t="s">
        <v>964</v>
      </c>
      <c r="D542" s="33">
        <v>0</v>
      </c>
      <c r="E542" s="33">
        <v>0</v>
      </c>
      <c r="F542" s="33">
        <v>0</v>
      </c>
      <c r="G542" s="33">
        <v>0</v>
      </c>
      <c r="H542" s="33">
        <v>0</v>
      </c>
      <c r="I542" s="33">
        <v>0</v>
      </c>
      <c r="J542" s="33">
        <v>0</v>
      </c>
      <c r="K542" s="33">
        <v>0</v>
      </c>
      <c r="L542" s="33">
        <v>0</v>
      </c>
      <c r="M542" s="33">
        <v>0</v>
      </c>
      <c r="N542" s="33">
        <v>0</v>
      </c>
      <c r="O542" s="33">
        <v>0</v>
      </c>
      <c r="P542" s="33">
        <v>0</v>
      </c>
      <c r="Q542" s="33">
        <v>0</v>
      </c>
      <c r="R542" s="33">
        <v>0</v>
      </c>
      <c r="S542" s="33">
        <v>0</v>
      </c>
      <c r="T542" s="33">
        <v>0</v>
      </c>
      <c r="U542" s="33">
        <v>0</v>
      </c>
      <c r="V542" s="33">
        <v>0</v>
      </c>
      <c r="W542" s="33">
        <v>0</v>
      </c>
      <c r="X542" s="33">
        <v>0</v>
      </c>
      <c r="Y542" s="33">
        <v>0</v>
      </c>
      <c r="Z542" s="33">
        <v>0</v>
      </c>
      <c r="AA542" s="33">
        <v>0</v>
      </c>
      <c r="AB542" s="33">
        <v>0</v>
      </c>
      <c r="AC542" s="33">
        <v>0</v>
      </c>
      <c r="AD542" s="33">
        <v>0</v>
      </c>
      <c r="AE542" s="33">
        <v>0</v>
      </c>
      <c r="AF542" s="33">
        <v>0</v>
      </c>
      <c r="AG542" s="33">
        <v>0</v>
      </c>
      <c r="AH542" s="33">
        <v>0</v>
      </c>
      <c r="AI542" s="33">
        <v>0</v>
      </c>
      <c r="AJ542" s="33">
        <v>0</v>
      </c>
      <c r="AK542" s="33">
        <v>0</v>
      </c>
      <c r="AL542" s="33">
        <v>0</v>
      </c>
      <c r="AM542" s="33">
        <v>0</v>
      </c>
      <c r="AN542" s="33">
        <v>0</v>
      </c>
      <c r="AO542" s="33">
        <v>0</v>
      </c>
      <c r="AP542" s="33">
        <v>0</v>
      </c>
      <c r="AQ542" s="33">
        <v>0</v>
      </c>
      <c r="AR542" s="33">
        <v>0</v>
      </c>
      <c r="AS542" s="33">
        <v>0</v>
      </c>
      <c r="AT542" s="33">
        <v>0</v>
      </c>
      <c r="AU542" s="33">
        <v>0</v>
      </c>
      <c r="AV542" s="33">
        <v>0</v>
      </c>
      <c r="AW542" s="33">
        <v>0</v>
      </c>
      <c r="AX542" s="33">
        <v>0</v>
      </c>
      <c r="AY542" s="33">
        <v>0</v>
      </c>
      <c r="AZ542" s="33">
        <v>0</v>
      </c>
      <c r="BA542" s="33">
        <v>0</v>
      </c>
      <c r="BB542" s="33">
        <f t="shared" si="312"/>
        <v>0</v>
      </c>
      <c r="BC542" s="33">
        <f t="shared" si="313"/>
        <v>0</v>
      </c>
      <c r="BD542" s="33">
        <f t="shared" si="314"/>
        <v>0</v>
      </c>
      <c r="BE542" s="33">
        <f t="shared" si="315"/>
        <v>0</v>
      </c>
      <c r="BF542" s="33">
        <f t="shared" si="316"/>
        <v>0</v>
      </c>
      <c r="BG542" s="33">
        <f t="shared" si="317"/>
        <v>0</v>
      </c>
      <c r="BH542" s="33">
        <f t="shared" si="318"/>
        <v>0</v>
      </c>
      <c r="BI542" s="33">
        <f t="shared" si="319"/>
        <v>0</v>
      </c>
      <c r="BJ542" s="33">
        <f t="shared" si="320"/>
        <v>0</v>
      </c>
      <c r="BK542" s="33">
        <f t="shared" si="321"/>
        <v>0</v>
      </c>
    </row>
    <row r="543" spans="1:63" ht="78.75" x14ac:dyDescent="0.25">
      <c r="A543" s="27" t="s">
        <v>633</v>
      </c>
      <c r="B543" s="43" t="s">
        <v>965</v>
      </c>
      <c r="C543" s="29" t="s">
        <v>966</v>
      </c>
      <c r="D543" s="33">
        <v>0</v>
      </c>
      <c r="E543" s="33">
        <v>0</v>
      </c>
      <c r="F543" s="33">
        <v>0</v>
      </c>
      <c r="G543" s="33">
        <v>0</v>
      </c>
      <c r="H543" s="33">
        <v>0</v>
      </c>
      <c r="I543" s="33">
        <v>0</v>
      </c>
      <c r="J543" s="33">
        <v>0</v>
      </c>
      <c r="K543" s="33">
        <v>0</v>
      </c>
      <c r="L543" s="33">
        <v>0</v>
      </c>
      <c r="M543" s="33">
        <v>0</v>
      </c>
      <c r="N543" s="33">
        <v>0</v>
      </c>
      <c r="O543" s="33">
        <v>0</v>
      </c>
      <c r="P543" s="33">
        <v>0</v>
      </c>
      <c r="Q543" s="33">
        <v>0</v>
      </c>
      <c r="R543" s="33">
        <v>0</v>
      </c>
      <c r="S543" s="33">
        <v>0</v>
      </c>
      <c r="T543" s="33">
        <v>0</v>
      </c>
      <c r="U543" s="33">
        <v>0</v>
      </c>
      <c r="V543" s="33">
        <v>0</v>
      </c>
      <c r="W543" s="33">
        <v>0</v>
      </c>
      <c r="X543" s="33">
        <v>0</v>
      </c>
      <c r="Y543" s="33">
        <v>0</v>
      </c>
      <c r="Z543" s="33">
        <v>0</v>
      </c>
      <c r="AA543" s="33">
        <v>0</v>
      </c>
      <c r="AB543" s="33">
        <v>0</v>
      </c>
      <c r="AC543" s="33">
        <v>0</v>
      </c>
      <c r="AD543" s="33">
        <v>0</v>
      </c>
      <c r="AE543" s="33">
        <v>0</v>
      </c>
      <c r="AF543" s="33">
        <v>0</v>
      </c>
      <c r="AG543" s="33">
        <v>0</v>
      </c>
      <c r="AH543" s="33">
        <v>0</v>
      </c>
      <c r="AI543" s="33">
        <v>0</v>
      </c>
      <c r="AJ543" s="33">
        <v>0</v>
      </c>
      <c r="AK543" s="33">
        <v>0</v>
      </c>
      <c r="AL543" s="33">
        <v>0</v>
      </c>
      <c r="AM543" s="33">
        <v>0</v>
      </c>
      <c r="AN543" s="33">
        <v>0</v>
      </c>
      <c r="AO543" s="33">
        <v>0</v>
      </c>
      <c r="AP543" s="33">
        <v>0</v>
      </c>
      <c r="AQ543" s="33">
        <v>0</v>
      </c>
      <c r="AR543" s="33">
        <v>0</v>
      </c>
      <c r="AS543" s="33">
        <v>0</v>
      </c>
      <c r="AT543" s="33">
        <v>0</v>
      </c>
      <c r="AU543" s="33">
        <v>0</v>
      </c>
      <c r="AV543" s="33">
        <v>0</v>
      </c>
      <c r="AW543" s="33">
        <v>0</v>
      </c>
      <c r="AX543" s="33">
        <v>0</v>
      </c>
      <c r="AY543" s="33">
        <v>0</v>
      </c>
      <c r="AZ543" s="33">
        <v>0</v>
      </c>
      <c r="BA543" s="33">
        <v>0</v>
      </c>
      <c r="BB543" s="33">
        <f t="shared" si="312"/>
        <v>0</v>
      </c>
      <c r="BC543" s="33">
        <f t="shared" si="313"/>
        <v>0</v>
      </c>
      <c r="BD543" s="33">
        <f t="shared" si="314"/>
        <v>0</v>
      </c>
      <c r="BE543" s="33">
        <f t="shared" si="315"/>
        <v>0</v>
      </c>
      <c r="BF543" s="33">
        <f t="shared" si="316"/>
        <v>0</v>
      </c>
      <c r="BG543" s="33">
        <f t="shared" si="317"/>
        <v>0</v>
      </c>
      <c r="BH543" s="33">
        <f t="shared" si="318"/>
        <v>0</v>
      </c>
      <c r="BI543" s="33">
        <f t="shared" si="319"/>
        <v>0</v>
      </c>
      <c r="BJ543" s="33">
        <f t="shared" si="320"/>
        <v>0</v>
      </c>
      <c r="BK543" s="33">
        <f t="shared" si="321"/>
        <v>0</v>
      </c>
    </row>
    <row r="544" spans="1:63" ht="78.75" x14ac:dyDescent="0.25">
      <c r="A544" s="27" t="s">
        <v>633</v>
      </c>
      <c r="B544" s="43" t="s">
        <v>967</v>
      </c>
      <c r="C544" s="49" t="s">
        <v>968</v>
      </c>
      <c r="D544" s="33">
        <v>0</v>
      </c>
      <c r="E544" s="33">
        <v>0</v>
      </c>
      <c r="F544" s="33">
        <v>0</v>
      </c>
      <c r="G544" s="33">
        <v>0</v>
      </c>
      <c r="H544" s="33">
        <v>0</v>
      </c>
      <c r="I544" s="33">
        <v>0</v>
      </c>
      <c r="J544" s="33">
        <v>0</v>
      </c>
      <c r="K544" s="33">
        <v>0</v>
      </c>
      <c r="L544" s="33">
        <v>0</v>
      </c>
      <c r="M544" s="33">
        <v>0</v>
      </c>
      <c r="N544" s="33">
        <v>0</v>
      </c>
      <c r="O544" s="33">
        <v>0</v>
      </c>
      <c r="P544" s="33">
        <v>0</v>
      </c>
      <c r="Q544" s="33">
        <v>0</v>
      </c>
      <c r="R544" s="33">
        <v>0</v>
      </c>
      <c r="S544" s="33">
        <v>0</v>
      </c>
      <c r="T544" s="33">
        <v>0</v>
      </c>
      <c r="U544" s="33">
        <v>0</v>
      </c>
      <c r="V544" s="33">
        <v>0</v>
      </c>
      <c r="W544" s="33">
        <v>0</v>
      </c>
      <c r="X544" s="33">
        <v>0</v>
      </c>
      <c r="Y544" s="33">
        <v>0</v>
      </c>
      <c r="Z544" s="33">
        <v>0</v>
      </c>
      <c r="AA544" s="33">
        <v>0</v>
      </c>
      <c r="AB544" s="33">
        <v>0</v>
      </c>
      <c r="AC544" s="33">
        <v>0</v>
      </c>
      <c r="AD544" s="33">
        <v>0</v>
      </c>
      <c r="AE544" s="33">
        <v>0</v>
      </c>
      <c r="AF544" s="33">
        <v>0</v>
      </c>
      <c r="AG544" s="33">
        <v>0</v>
      </c>
      <c r="AH544" s="33">
        <v>0</v>
      </c>
      <c r="AI544" s="33">
        <v>0</v>
      </c>
      <c r="AJ544" s="33">
        <v>0</v>
      </c>
      <c r="AK544" s="33">
        <v>0</v>
      </c>
      <c r="AL544" s="33">
        <v>0</v>
      </c>
      <c r="AM544" s="33">
        <v>0</v>
      </c>
      <c r="AN544" s="33">
        <v>0</v>
      </c>
      <c r="AO544" s="33">
        <v>0</v>
      </c>
      <c r="AP544" s="33">
        <v>0</v>
      </c>
      <c r="AQ544" s="33">
        <v>0</v>
      </c>
      <c r="AR544" s="33">
        <v>0</v>
      </c>
      <c r="AS544" s="33">
        <v>0</v>
      </c>
      <c r="AT544" s="33">
        <v>0</v>
      </c>
      <c r="AU544" s="33">
        <v>0</v>
      </c>
      <c r="AV544" s="33">
        <v>0</v>
      </c>
      <c r="AW544" s="33">
        <v>0</v>
      </c>
      <c r="AX544" s="33">
        <v>0</v>
      </c>
      <c r="AY544" s="33">
        <v>0</v>
      </c>
      <c r="AZ544" s="33">
        <v>0</v>
      </c>
      <c r="BA544" s="33">
        <v>0</v>
      </c>
      <c r="BB544" s="33">
        <f t="shared" si="312"/>
        <v>0</v>
      </c>
      <c r="BC544" s="33">
        <f t="shared" si="313"/>
        <v>0</v>
      </c>
      <c r="BD544" s="33">
        <f t="shared" si="314"/>
        <v>0</v>
      </c>
      <c r="BE544" s="33">
        <f t="shared" si="315"/>
        <v>0</v>
      </c>
      <c r="BF544" s="33">
        <f t="shared" si="316"/>
        <v>0</v>
      </c>
      <c r="BG544" s="33">
        <f t="shared" si="317"/>
        <v>0</v>
      </c>
      <c r="BH544" s="33">
        <f t="shared" si="318"/>
        <v>0</v>
      </c>
      <c r="BI544" s="33">
        <f t="shared" si="319"/>
        <v>0</v>
      </c>
      <c r="BJ544" s="33">
        <f t="shared" si="320"/>
        <v>0</v>
      </c>
      <c r="BK544" s="33">
        <f t="shared" si="321"/>
        <v>0</v>
      </c>
    </row>
    <row r="545" spans="1:63" ht="63" x14ac:dyDescent="0.25">
      <c r="A545" s="27" t="s">
        <v>633</v>
      </c>
      <c r="B545" s="43" t="s">
        <v>969</v>
      </c>
      <c r="C545" s="29" t="s">
        <v>970</v>
      </c>
      <c r="D545" s="33">
        <v>0</v>
      </c>
      <c r="E545" s="33">
        <v>0</v>
      </c>
      <c r="F545" s="33">
        <v>0</v>
      </c>
      <c r="G545" s="33">
        <v>0</v>
      </c>
      <c r="H545" s="33">
        <v>0</v>
      </c>
      <c r="I545" s="33">
        <v>0</v>
      </c>
      <c r="J545" s="33">
        <v>0</v>
      </c>
      <c r="K545" s="33">
        <v>0</v>
      </c>
      <c r="L545" s="33">
        <v>0</v>
      </c>
      <c r="M545" s="33">
        <v>0</v>
      </c>
      <c r="N545" s="33">
        <v>0</v>
      </c>
      <c r="O545" s="33">
        <v>0</v>
      </c>
      <c r="P545" s="33">
        <v>0</v>
      </c>
      <c r="Q545" s="33">
        <v>0</v>
      </c>
      <c r="R545" s="33">
        <v>0</v>
      </c>
      <c r="S545" s="33">
        <v>0</v>
      </c>
      <c r="T545" s="33">
        <v>0</v>
      </c>
      <c r="U545" s="33">
        <v>0</v>
      </c>
      <c r="V545" s="33">
        <v>0</v>
      </c>
      <c r="W545" s="33">
        <v>0</v>
      </c>
      <c r="X545" s="33">
        <v>0</v>
      </c>
      <c r="Y545" s="33">
        <v>0</v>
      </c>
      <c r="Z545" s="33">
        <v>0</v>
      </c>
      <c r="AA545" s="33">
        <v>0</v>
      </c>
      <c r="AB545" s="33">
        <v>0</v>
      </c>
      <c r="AC545" s="33">
        <v>0</v>
      </c>
      <c r="AD545" s="33">
        <v>0</v>
      </c>
      <c r="AE545" s="33">
        <v>0</v>
      </c>
      <c r="AF545" s="33">
        <v>0</v>
      </c>
      <c r="AG545" s="33">
        <v>0</v>
      </c>
      <c r="AH545" s="33">
        <v>0</v>
      </c>
      <c r="AI545" s="33">
        <v>0</v>
      </c>
      <c r="AJ545" s="33">
        <v>0</v>
      </c>
      <c r="AK545" s="33">
        <v>0</v>
      </c>
      <c r="AL545" s="33">
        <v>0</v>
      </c>
      <c r="AM545" s="33">
        <v>0</v>
      </c>
      <c r="AN545" s="33">
        <v>0</v>
      </c>
      <c r="AO545" s="33">
        <v>0</v>
      </c>
      <c r="AP545" s="33">
        <v>0</v>
      </c>
      <c r="AQ545" s="33">
        <v>0</v>
      </c>
      <c r="AR545" s="33">
        <v>0</v>
      </c>
      <c r="AS545" s="33">
        <v>0</v>
      </c>
      <c r="AT545" s="33">
        <v>0</v>
      </c>
      <c r="AU545" s="33">
        <v>0</v>
      </c>
      <c r="AV545" s="33">
        <v>0</v>
      </c>
      <c r="AW545" s="33">
        <v>0</v>
      </c>
      <c r="AX545" s="33">
        <v>0</v>
      </c>
      <c r="AY545" s="33">
        <v>0</v>
      </c>
      <c r="AZ545" s="33">
        <v>0</v>
      </c>
      <c r="BA545" s="33">
        <v>0</v>
      </c>
      <c r="BB545" s="33">
        <f t="shared" si="312"/>
        <v>0</v>
      </c>
      <c r="BC545" s="33">
        <f t="shared" si="313"/>
        <v>0</v>
      </c>
      <c r="BD545" s="33">
        <f t="shared" si="314"/>
        <v>0</v>
      </c>
      <c r="BE545" s="33">
        <f t="shared" si="315"/>
        <v>0</v>
      </c>
      <c r="BF545" s="33">
        <f t="shared" si="316"/>
        <v>0</v>
      </c>
      <c r="BG545" s="33">
        <f t="shared" si="317"/>
        <v>0</v>
      </c>
      <c r="BH545" s="33">
        <f t="shared" si="318"/>
        <v>0</v>
      </c>
      <c r="BI545" s="33">
        <f t="shared" si="319"/>
        <v>0</v>
      </c>
      <c r="BJ545" s="33">
        <f t="shared" si="320"/>
        <v>0</v>
      </c>
      <c r="BK545" s="33">
        <f t="shared" si="321"/>
        <v>0</v>
      </c>
    </row>
    <row r="546" spans="1:63" ht="78.75" x14ac:dyDescent="0.25">
      <c r="A546" s="27" t="s">
        <v>633</v>
      </c>
      <c r="B546" s="43" t="s">
        <v>3553</v>
      </c>
      <c r="C546" s="29" t="s">
        <v>3554</v>
      </c>
      <c r="D546" s="33">
        <v>0</v>
      </c>
      <c r="E546" s="33">
        <v>0</v>
      </c>
      <c r="F546" s="33">
        <v>0</v>
      </c>
      <c r="G546" s="33">
        <v>0</v>
      </c>
      <c r="H546" s="33">
        <v>0</v>
      </c>
      <c r="I546" s="33">
        <v>0</v>
      </c>
      <c r="J546" s="33">
        <v>0</v>
      </c>
      <c r="K546" s="33">
        <v>0</v>
      </c>
      <c r="L546" s="33">
        <v>0</v>
      </c>
      <c r="M546" s="33">
        <v>0</v>
      </c>
      <c r="N546" s="33">
        <v>0</v>
      </c>
      <c r="O546" s="33">
        <v>0</v>
      </c>
      <c r="P546" s="33">
        <v>0</v>
      </c>
      <c r="Q546" s="33">
        <v>0</v>
      </c>
      <c r="R546" s="33">
        <v>0</v>
      </c>
      <c r="S546" s="33">
        <v>0</v>
      </c>
      <c r="T546" s="33">
        <v>0</v>
      </c>
      <c r="U546" s="33">
        <v>0</v>
      </c>
      <c r="V546" s="33">
        <v>0</v>
      </c>
      <c r="W546" s="33">
        <v>0</v>
      </c>
      <c r="X546" s="33">
        <v>0</v>
      </c>
      <c r="Y546" s="33">
        <v>0</v>
      </c>
      <c r="Z546" s="33">
        <v>0</v>
      </c>
      <c r="AA546" s="33">
        <v>0</v>
      </c>
      <c r="AB546" s="33">
        <v>0</v>
      </c>
      <c r="AC546" s="33">
        <v>0</v>
      </c>
      <c r="AD546" s="33">
        <v>0</v>
      </c>
      <c r="AE546" s="33">
        <v>0</v>
      </c>
      <c r="AF546" s="33">
        <v>0</v>
      </c>
      <c r="AG546" s="33">
        <v>0</v>
      </c>
      <c r="AH546" s="33">
        <v>0</v>
      </c>
      <c r="AI546" s="33">
        <v>0</v>
      </c>
      <c r="AJ546" s="33">
        <v>0</v>
      </c>
      <c r="AK546" s="33">
        <v>0</v>
      </c>
      <c r="AL546" s="33">
        <v>0</v>
      </c>
      <c r="AM546" s="33">
        <v>0</v>
      </c>
      <c r="AN546" s="33">
        <v>0</v>
      </c>
      <c r="AO546" s="33">
        <v>0</v>
      </c>
      <c r="AP546" s="33">
        <v>0</v>
      </c>
      <c r="AQ546" s="33">
        <v>0</v>
      </c>
      <c r="AR546" s="33">
        <v>0</v>
      </c>
      <c r="AS546" s="33">
        <v>0</v>
      </c>
      <c r="AT546" s="33">
        <v>0</v>
      </c>
      <c r="AU546" s="33">
        <v>0</v>
      </c>
      <c r="AV546" s="33">
        <v>0</v>
      </c>
      <c r="AW546" s="33">
        <v>0</v>
      </c>
      <c r="AX546" s="33">
        <v>0</v>
      </c>
      <c r="AY546" s="33">
        <v>0</v>
      </c>
      <c r="AZ546" s="33">
        <v>0</v>
      </c>
      <c r="BA546" s="33">
        <v>0</v>
      </c>
      <c r="BB546" s="33">
        <f t="shared" si="312"/>
        <v>0</v>
      </c>
      <c r="BC546" s="33">
        <f t="shared" si="313"/>
        <v>0</v>
      </c>
      <c r="BD546" s="33">
        <f t="shared" si="314"/>
        <v>0</v>
      </c>
      <c r="BE546" s="33">
        <f t="shared" si="315"/>
        <v>0</v>
      </c>
      <c r="BF546" s="33">
        <f t="shared" si="316"/>
        <v>0</v>
      </c>
      <c r="BG546" s="33">
        <f t="shared" si="317"/>
        <v>0</v>
      </c>
      <c r="BH546" s="33">
        <f t="shared" si="318"/>
        <v>0</v>
      </c>
      <c r="BI546" s="33">
        <f t="shared" si="319"/>
        <v>0</v>
      </c>
      <c r="BJ546" s="33">
        <f t="shared" si="320"/>
        <v>0</v>
      </c>
      <c r="BK546" s="33">
        <f t="shared" si="321"/>
        <v>0</v>
      </c>
    </row>
    <row r="547" spans="1:63" ht="78.75" x14ac:dyDescent="0.25">
      <c r="A547" s="27" t="s">
        <v>633</v>
      </c>
      <c r="B547" s="43" t="s">
        <v>3555</v>
      </c>
      <c r="C547" s="29" t="s">
        <v>3556</v>
      </c>
      <c r="D547" s="33">
        <v>0</v>
      </c>
      <c r="E547" s="33">
        <v>0</v>
      </c>
      <c r="F547" s="33">
        <v>0</v>
      </c>
      <c r="G547" s="33">
        <v>0</v>
      </c>
      <c r="H547" s="33">
        <v>0</v>
      </c>
      <c r="I547" s="33">
        <v>0</v>
      </c>
      <c r="J547" s="33">
        <v>0</v>
      </c>
      <c r="K547" s="33">
        <v>0</v>
      </c>
      <c r="L547" s="33">
        <v>0</v>
      </c>
      <c r="M547" s="33">
        <v>0</v>
      </c>
      <c r="N547" s="33">
        <v>0</v>
      </c>
      <c r="O547" s="33">
        <v>0</v>
      </c>
      <c r="P547" s="33">
        <v>0</v>
      </c>
      <c r="Q547" s="33">
        <v>0</v>
      </c>
      <c r="R547" s="33">
        <v>0</v>
      </c>
      <c r="S547" s="33">
        <v>0</v>
      </c>
      <c r="T547" s="33">
        <v>0</v>
      </c>
      <c r="U547" s="33">
        <v>0</v>
      </c>
      <c r="V547" s="33">
        <v>0</v>
      </c>
      <c r="W547" s="33">
        <v>0</v>
      </c>
      <c r="X547" s="33">
        <v>0</v>
      </c>
      <c r="Y547" s="33">
        <v>0</v>
      </c>
      <c r="Z547" s="33">
        <v>0</v>
      </c>
      <c r="AA547" s="33">
        <v>0</v>
      </c>
      <c r="AB547" s="33">
        <v>0</v>
      </c>
      <c r="AC547" s="33">
        <v>0</v>
      </c>
      <c r="AD547" s="33">
        <v>0</v>
      </c>
      <c r="AE547" s="33">
        <v>0</v>
      </c>
      <c r="AF547" s="33">
        <v>0</v>
      </c>
      <c r="AG547" s="33">
        <v>0</v>
      </c>
      <c r="AH547" s="33">
        <v>0</v>
      </c>
      <c r="AI547" s="33">
        <v>0</v>
      </c>
      <c r="AJ547" s="33">
        <v>0</v>
      </c>
      <c r="AK547" s="33">
        <v>0</v>
      </c>
      <c r="AL547" s="33">
        <v>0</v>
      </c>
      <c r="AM547" s="33">
        <v>0</v>
      </c>
      <c r="AN547" s="33">
        <v>0</v>
      </c>
      <c r="AO547" s="33">
        <v>0</v>
      </c>
      <c r="AP547" s="33">
        <v>0</v>
      </c>
      <c r="AQ547" s="33">
        <v>0</v>
      </c>
      <c r="AR547" s="33">
        <v>0</v>
      </c>
      <c r="AS547" s="33">
        <v>0</v>
      </c>
      <c r="AT547" s="33">
        <v>0</v>
      </c>
      <c r="AU547" s="33">
        <v>0</v>
      </c>
      <c r="AV547" s="33">
        <v>0</v>
      </c>
      <c r="AW547" s="33">
        <v>0</v>
      </c>
      <c r="AX547" s="33">
        <v>0</v>
      </c>
      <c r="AY547" s="33">
        <v>0</v>
      </c>
      <c r="AZ547" s="33">
        <v>0</v>
      </c>
      <c r="BA547" s="33">
        <v>0</v>
      </c>
      <c r="BB547" s="33">
        <f t="shared" si="312"/>
        <v>0</v>
      </c>
      <c r="BC547" s="33">
        <f t="shared" si="313"/>
        <v>0</v>
      </c>
      <c r="BD547" s="33">
        <f t="shared" si="314"/>
        <v>0</v>
      </c>
      <c r="BE547" s="33">
        <f t="shared" si="315"/>
        <v>0</v>
      </c>
      <c r="BF547" s="33">
        <f t="shared" si="316"/>
        <v>0</v>
      </c>
      <c r="BG547" s="33">
        <f t="shared" si="317"/>
        <v>0</v>
      </c>
      <c r="BH547" s="33">
        <f t="shared" si="318"/>
        <v>0</v>
      </c>
      <c r="BI547" s="33">
        <f t="shared" si="319"/>
        <v>0</v>
      </c>
      <c r="BJ547" s="33">
        <f t="shared" si="320"/>
        <v>0</v>
      </c>
      <c r="BK547" s="33">
        <f t="shared" si="321"/>
        <v>0</v>
      </c>
    </row>
    <row r="548" spans="1:63" x14ac:dyDescent="0.25">
      <c r="A548" s="21" t="s">
        <v>971</v>
      </c>
      <c r="B548" s="22" t="s">
        <v>972</v>
      </c>
      <c r="C548" s="22" t="s">
        <v>191</v>
      </c>
      <c r="D548" s="38">
        <f t="shared" ref="D548" si="322">D549+D569+D594+D636+D643+D649+D650</f>
        <v>0</v>
      </c>
      <c r="E548" s="38">
        <f t="shared" ref="E548:Q548" si="323">E549+E569+E594+E636+E643+E649+E650</f>
        <v>0</v>
      </c>
      <c r="F548" s="38">
        <f t="shared" si="323"/>
        <v>5.63</v>
      </c>
      <c r="G548" s="38">
        <f t="shared" si="323"/>
        <v>0</v>
      </c>
      <c r="H548" s="38">
        <f t="shared" si="323"/>
        <v>1459</v>
      </c>
      <c r="I548" s="38">
        <f t="shared" si="323"/>
        <v>22.376800000000003</v>
      </c>
      <c r="J548" s="38">
        <f t="shared" si="323"/>
        <v>0</v>
      </c>
      <c r="K548" s="38">
        <f t="shared" si="323"/>
        <v>5100</v>
      </c>
      <c r="L548" s="38">
        <f t="shared" si="323"/>
        <v>78095.827300000004</v>
      </c>
      <c r="M548" s="38">
        <f t="shared" si="323"/>
        <v>7.5</v>
      </c>
      <c r="N548" s="38">
        <f t="shared" si="323"/>
        <v>0</v>
      </c>
      <c r="O548" s="38">
        <f t="shared" si="323"/>
        <v>0</v>
      </c>
      <c r="P548" s="38">
        <f t="shared" si="323"/>
        <v>2.8079999999999998</v>
      </c>
      <c r="Q548" s="38">
        <f t="shared" si="323"/>
        <v>0</v>
      </c>
      <c r="R548" s="38">
        <f t="shared" ref="R548:AA548" si="324">R549+R569+R594+R636+R643+R649+R650</f>
        <v>161</v>
      </c>
      <c r="S548" s="38">
        <f t="shared" si="324"/>
        <v>0</v>
      </c>
      <c r="T548" s="38">
        <f t="shared" si="324"/>
        <v>0</v>
      </c>
      <c r="U548" s="38">
        <f t="shared" si="324"/>
        <v>5100</v>
      </c>
      <c r="V548" s="38">
        <f t="shared" si="324"/>
        <v>0</v>
      </c>
      <c r="W548" s="38">
        <f t="shared" si="324"/>
        <v>0</v>
      </c>
      <c r="X548" s="38">
        <f t="shared" si="324"/>
        <v>0</v>
      </c>
      <c r="Y548" s="38">
        <f t="shared" si="324"/>
        <v>0</v>
      </c>
      <c r="Z548" s="38">
        <f t="shared" si="324"/>
        <v>0.3</v>
      </c>
      <c r="AA548" s="38">
        <f t="shared" si="324"/>
        <v>0</v>
      </c>
      <c r="AB548" s="38">
        <f t="shared" ref="AB548:AK548" si="325">AB549+AB569+AB594+AB636+AB643+AB649+AB650</f>
        <v>203</v>
      </c>
      <c r="AC548" s="38">
        <f t="shared" si="325"/>
        <v>1.8499999999999999</v>
      </c>
      <c r="AD548" s="38">
        <f t="shared" si="325"/>
        <v>0</v>
      </c>
      <c r="AE548" s="38">
        <f t="shared" si="325"/>
        <v>0</v>
      </c>
      <c r="AF548" s="38">
        <f t="shared" si="325"/>
        <v>76637</v>
      </c>
      <c r="AG548" s="38">
        <f t="shared" si="325"/>
        <v>0</v>
      </c>
      <c r="AH548" s="38">
        <f t="shared" si="325"/>
        <v>0</v>
      </c>
      <c r="AI548" s="38">
        <f t="shared" si="325"/>
        <v>0</v>
      </c>
      <c r="AJ548" s="38">
        <f t="shared" si="325"/>
        <v>0.3</v>
      </c>
      <c r="AK548" s="38">
        <f t="shared" si="325"/>
        <v>0</v>
      </c>
      <c r="AL548" s="38">
        <f t="shared" ref="AL548:AU548" si="326">AL549+AL569+AL594+AL636+AL643+AL649+AL650</f>
        <v>157</v>
      </c>
      <c r="AM548" s="38">
        <f t="shared" si="326"/>
        <v>11.5</v>
      </c>
      <c r="AN548" s="38">
        <f t="shared" si="326"/>
        <v>0</v>
      </c>
      <c r="AO548" s="38">
        <f t="shared" si="326"/>
        <v>0</v>
      </c>
      <c r="AP548" s="38">
        <f t="shared" si="326"/>
        <v>0</v>
      </c>
      <c r="AQ548" s="38">
        <f t="shared" si="326"/>
        <v>0</v>
      </c>
      <c r="AR548" s="38">
        <f t="shared" si="326"/>
        <v>0</v>
      </c>
      <c r="AS548" s="38">
        <f t="shared" si="326"/>
        <v>0</v>
      </c>
      <c r="AT548" s="38">
        <f t="shared" si="326"/>
        <v>0.3</v>
      </c>
      <c r="AU548" s="38">
        <f t="shared" si="326"/>
        <v>0</v>
      </c>
      <c r="AV548" s="38">
        <f t="shared" ref="AV548:BA548" si="327">AV549+AV569+AV594+AV636+AV643+AV649+AV650</f>
        <v>117</v>
      </c>
      <c r="AW548" s="38">
        <f t="shared" si="327"/>
        <v>6.7000000000000004E-2</v>
      </c>
      <c r="AX548" s="38">
        <f t="shared" si="327"/>
        <v>0</v>
      </c>
      <c r="AY548" s="38">
        <f t="shared" si="327"/>
        <v>0</v>
      </c>
      <c r="AZ548" s="38">
        <f t="shared" si="327"/>
        <v>0</v>
      </c>
      <c r="BA548" s="38">
        <f t="shared" si="327"/>
        <v>0</v>
      </c>
      <c r="BB548" s="38">
        <f t="shared" ref="BB548:BK548" si="328">BB549+BB569+BB594+BB636+BB643+BB649+BB650</f>
        <v>0</v>
      </c>
      <c r="BC548" s="38">
        <f t="shared" si="328"/>
        <v>0</v>
      </c>
      <c r="BD548" s="38">
        <f t="shared" si="328"/>
        <v>3.7080000000000002</v>
      </c>
      <c r="BE548" s="38">
        <f t="shared" si="328"/>
        <v>0</v>
      </c>
      <c r="BF548" s="38">
        <f t="shared" si="328"/>
        <v>638</v>
      </c>
      <c r="BG548" s="38">
        <f t="shared" si="328"/>
        <v>13.417</v>
      </c>
      <c r="BH548" s="38">
        <f t="shared" si="328"/>
        <v>0</v>
      </c>
      <c r="BI548" s="38">
        <f t="shared" si="328"/>
        <v>5100</v>
      </c>
      <c r="BJ548" s="38">
        <f t="shared" si="328"/>
        <v>76637</v>
      </c>
      <c r="BK548" s="38">
        <f t="shared" si="328"/>
        <v>0</v>
      </c>
    </row>
    <row r="549" spans="1:63" ht="31.5" x14ac:dyDescent="0.25">
      <c r="A549" s="21" t="s">
        <v>117</v>
      </c>
      <c r="B549" s="22" t="s">
        <v>209</v>
      </c>
      <c r="C549" s="22" t="s">
        <v>191</v>
      </c>
      <c r="D549" s="38">
        <f t="shared" ref="D549" si="329">D550+D553+D556+D568</f>
        <v>0</v>
      </c>
      <c r="E549" s="38">
        <f t="shared" ref="E549:Q549" si="330">E550+E553+E556+E568</f>
        <v>0</v>
      </c>
      <c r="F549" s="38">
        <f t="shared" si="330"/>
        <v>3.7210000000000001</v>
      </c>
      <c r="G549" s="38">
        <f t="shared" si="330"/>
        <v>0</v>
      </c>
      <c r="H549" s="38">
        <f t="shared" si="330"/>
        <v>2</v>
      </c>
      <c r="I549" s="38">
        <f t="shared" si="330"/>
        <v>0</v>
      </c>
      <c r="J549" s="38">
        <f t="shared" si="330"/>
        <v>0</v>
      </c>
      <c r="K549" s="38">
        <f t="shared" si="330"/>
        <v>5100</v>
      </c>
      <c r="L549" s="38">
        <f t="shared" si="330"/>
        <v>0</v>
      </c>
      <c r="M549" s="38">
        <f t="shared" si="330"/>
        <v>0</v>
      </c>
      <c r="N549" s="38">
        <f t="shared" si="330"/>
        <v>0</v>
      </c>
      <c r="O549" s="38">
        <f t="shared" si="330"/>
        <v>0</v>
      </c>
      <c r="P549" s="38">
        <f t="shared" si="330"/>
        <v>0.89900000000000002</v>
      </c>
      <c r="Q549" s="38">
        <f t="shared" si="330"/>
        <v>0</v>
      </c>
      <c r="R549" s="38">
        <f t="shared" ref="R549:AA549" si="331">R550+R553+R556+R568</f>
        <v>0</v>
      </c>
      <c r="S549" s="38">
        <f t="shared" si="331"/>
        <v>0</v>
      </c>
      <c r="T549" s="38">
        <f t="shared" si="331"/>
        <v>0</v>
      </c>
      <c r="U549" s="38">
        <f t="shared" si="331"/>
        <v>5100</v>
      </c>
      <c r="V549" s="38">
        <f t="shared" si="331"/>
        <v>0</v>
      </c>
      <c r="W549" s="38">
        <f t="shared" si="331"/>
        <v>0</v>
      </c>
      <c r="X549" s="38">
        <f t="shared" si="331"/>
        <v>0</v>
      </c>
      <c r="Y549" s="38">
        <f t="shared" si="331"/>
        <v>0</v>
      </c>
      <c r="Z549" s="38">
        <f t="shared" si="331"/>
        <v>0.3</v>
      </c>
      <c r="AA549" s="38">
        <f t="shared" si="331"/>
        <v>0</v>
      </c>
      <c r="AB549" s="38">
        <f t="shared" ref="AB549:AK549" si="332">AB550+AB553+AB556+AB568</f>
        <v>0</v>
      </c>
      <c r="AC549" s="38">
        <f t="shared" si="332"/>
        <v>0</v>
      </c>
      <c r="AD549" s="38">
        <f t="shared" si="332"/>
        <v>0</v>
      </c>
      <c r="AE549" s="38">
        <f t="shared" si="332"/>
        <v>0</v>
      </c>
      <c r="AF549" s="38">
        <f t="shared" si="332"/>
        <v>0</v>
      </c>
      <c r="AG549" s="38">
        <f t="shared" si="332"/>
        <v>0</v>
      </c>
      <c r="AH549" s="38">
        <f t="shared" si="332"/>
        <v>0</v>
      </c>
      <c r="AI549" s="38">
        <f t="shared" si="332"/>
        <v>0</v>
      </c>
      <c r="AJ549" s="38">
        <f t="shared" si="332"/>
        <v>0.3</v>
      </c>
      <c r="AK549" s="38">
        <f t="shared" si="332"/>
        <v>0</v>
      </c>
      <c r="AL549" s="38">
        <f t="shared" ref="AL549:AU549" si="333">AL550+AL553+AL556+AL568</f>
        <v>0</v>
      </c>
      <c r="AM549" s="38">
        <f t="shared" si="333"/>
        <v>0</v>
      </c>
      <c r="AN549" s="38">
        <f t="shared" si="333"/>
        <v>0</v>
      </c>
      <c r="AO549" s="38">
        <f t="shared" si="333"/>
        <v>0</v>
      </c>
      <c r="AP549" s="38">
        <f t="shared" si="333"/>
        <v>0</v>
      </c>
      <c r="AQ549" s="38">
        <f t="shared" si="333"/>
        <v>0</v>
      </c>
      <c r="AR549" s="38">
        <f t="shared" si="333"/>
        <v>0</v>
      </c>
      <c r="AS549" s="38">
        <f t="shared" si="333"/>
        <v>0</v>
      </c>
      <c r="AT549" s="38">
        <f t="shared" si="333"/>
        <v>0.3</v>
      </c>
      <c r="AU549" s="38">
        <f t="shared" si="333"/>
        <v>0</v>
      </c>
      <c r="AV549" s="38">
        <f t="shared" ref="AV549:BA549" si="334">AV550+AV553+AV556+AV568</f>
        <v>0</v>
      </c>
      <c r="AW549" s="38">
        <f t="shared" si="334"/>
        <v>0</v>
      </c>
      <c r="AX549" s="38">
        <f t="shared" si="334"/>
        <v>0</v>
      </c>
      <c r="AY549" s="38">
        <f t="shared" si="334"/>
        <v>0</v>
      </c>
      <c r="AZ549" s="38">
        <f t="shared" si="334"/>
        <v>0</v>
      </c>
      <c r="BA549" s="38">
        <f t="shared" si="334"/>
        <v>0</v>
      </c>
      <c r="BB549" s="38">
        <f t="shared" ref="BB549:BK549" si="335">BB550+BB553+BB556+BB568</f>
        <v>0</v>
      </c>
      <c r="BC549" s="38">
        <f t="shared" si="335"/>
        <v>0</v>
      </c>
      <c r="BD549" s="38">
        <f t="shared" si="335"/>
        <v>1.7989999999999999</v>
      </c>
      <c r="BE549" s="38">
        <f t="shared" si="335"/>
        <v>0</v>
      </c>
      <c r="BF549" s="38">
        <f t="shared" si="335"/>
        <v>0</v>
      </c>
      <c r="BG549" s="38">
        <f t="shared" si="335"/>
        <v>0</v>
      </c>
      <c r="BH549" s="38">
        <f t="shared" si="335"/>
        <v>0</v>
      </c>
      <c r="BI549" s="38">
        <f t="shared" si="335"/>
        <v>5100</v>
      </c>
      <c r="BJ549" s="38">
        <f t="shared" si="335"/>
        <v>0</v>
      </c>
      <c r="BK549" s="38">
        <f t="shared" si="335"/>
        <v>0</v>
      </c>
    </row>
    <row r="550" spans="1:63" ht="78.75" x14ac:dyDescent="0.25">
      <c r="A550" s="21" t="s">
        <v>973</v>
      </c>
      <c r="B550" s="22" t="s">
        <v>210</v>
      </c>
      <c r="C550" s="22" t="s">
        <v>191</v>
      </c>
      <c r="D550" s="25">
        <v>0</v>
      </c>
      <c r="E550" s="25">
        <v>0</v>
      </c>
      <c r="F550" s="25">
        <v>0</v>
      </c>
      <c r="G550" s="25">
        <v>0</v>
      </c>
      <c r="H550" s="25">
        <v>0</v>
      </c>
      <c r="I550" s="25">
        <v>0</v>
      </c>
      <c r="J550" s="25">
        <v>0</v>
      </c>
      <c r="K550" s="25">
        <v>0</v>
      </c>
      <c r="L550" s="25">
        <v>0</v>
      </c>
      <c r="M550" s="25">
        <v>0</v>
      </c>
      <c r="N550" s="38">
        <f t="shared" ref="N550:Q550" si="336">SUM(N551:N552)</f>
        <v>0</v>
      </c>
      <c r="O550" s="38">
        <f t="shared" si="336"/>
        <v>0</v>
      </c>
      <c r="P550" s="38">
        <f t="shared" si="336"/>
        <v>0</v>
      </c>
      <c r="Q550" s="38">
        <f t="shared" si="336"/>
        <v>0</v>
      </c>
      <c r="R550" s="38">
        <f t="shared" ref="R550:AA550" si="337">SUM(R551:R552)</f>
        <v>0</v>
      </c>
      <c r="S550" s="38">
        <f t="shared" si="337"/>
        <v>0</v>
      </c>
      <c r="T550" s="38">
        <f t="shared" si="337"/>
        <v>0</v>
      </c>
      <c r="U550" s="38">
        <f t="shared" si="337"/>
        <v>0</v>
      </c>
      <c r="V550" s="38">
        <f t="shared" si="337"/>
        <v>0</v>
      </c>
      <c r="W550" s="38">
        <f t="shared" si="337"/>
        <v>0</v>
      </c>
      <c r="X550" s="38">
        <f t="shared" si="337"/>
        <v>0</v>
      </c>
      <c r="Y550" s="38">
        <f t="shared" si="337"/>
        <v>0</v>
      </c>
      <c r="Z550" s="38">
        <f t="shared" si="337"/>
        <v>0</v>
      </c>
      <c r="AA550" s="38">
        <f t="shared" si="337"/>
        <v>0</v>
      </c>
      <c r="AB550" s="38">
        <f t="shared" ref="AB550:AE550" si="338">SUM(AB551:AB552)</f>
        <v>0</v>
      </c>
      <c r="AC550" s="38">
        <f t="shared" si="338"/>
        <v>0</v>
      </c>
      <c r="AD550" s="38">
        <f t="shared" si="338"/>
        <v>0</v>
      </c>
      <c r="AE550" s="38">
        <f t="shared" si="338"/>
        <v>0</v>
      </c>
      <c r="AF550" s="38">
        <f t="shared" ref="AF550:AK550" si="339">SUM(AF551:AF552)</f>
        <v>0</v>
      </c>
      <c r="AG550" s="38">
        <f t="shared" si="339"/>
        <v>0</v>
      </c>
      <c r="AH550" s="38">
        <f t="shared" si="339"/>
        <v>0</v>
      </c>
      <c r="AI550" s="38">
        <f t="shared" si="339"/>
        <v>0</v>
      </c>
      <c r="AJ550" s="38">
        <f t="shared" si="339"/>
        <v>0</v>
      </c>
      <c r="AK550" s="38">
        <f t="shared" si="339"/>
        <v>0</v>
      </c>
      <c r="AL550" s="38">
        <f t="shared" ref="AL550:AU550" si="340">SUM(AL551:AL552)</f>
        <v>0</v>
      </c>
      <c r="AM550" s="38">
        <f t="shared" si="340"/>
        <v>0</v>
      </c>
      <c r="AN550" s="38">
        <f t="shared" si="340"/>
        <v>0</v>
      </c>
      <c r="AO550" s="38">
        <f t="shared" si="340"/>
        <v>0</v>
      </c>
      <c r="AP550" s="38">
        <f t="shared" si="340"/>
        <v>0</v>
      </c>
      <c r="AQ550" s="38">
        <f t="shared" si="340"/>
        <v>0</v>
      </c>
      <c r="AR550" s="38">
        <f t="shared" si="340"/>
        <v>0</v>
      </c>
      <c r="AS550" s="38">
        <f t="shared" si="340"/>
        <v>0</v>
      </c>
      <c r="AT550" s="38">
        <f t="shared" si="340"/>
        <v>0</v>
      </c>
      <c r="AU550" s="38">
        <f t="shared" si="340"/>
        <v>0</v>
      </c>
      <c r="AV550" s="38">
        <f t="shared" ref="AV550:BA550" si="341">SUM(AV551:AV552)</f>
        <v>0</v>
      </c>
      <c r="AW550" s="38">
        <f t="shared" si="341"/>
        <v>0</v>
      </c>
      <c r="AX550" s="38">
        <f t="shared" si="341"/>
        <v>0</v>
      </c>
      <c r="AY550" s="38">
        <f t="shared" si="341"/>
        <v>0</v>
      </c>
      <c r="AZ550" s="38">
        <f t="shared" si="341"/>
        <v>0</v>
      </c>
      <c r="BA550" s="38">
        <f t="shared" si="341"/>
        <v>0</v>
      </c>
      <c r="BB550" s="38">
        <f t="shared" ref="BB550:BK550" si="342">SUM(BB551:BB552)</f>
        <v>0</v>
      </c>
      <c r="BC550" s="38">
        <f t="shared" si="342"/>
        <v>0</v>
      </c>
      <c r="BD550" s="38">
        <f t="shared" si="342"/>
        <v>0</v>
      </c>
      <c r="BE550" s="38">
        <f t="shared" si="342"/>
        <v>0</v>
      </c>
      <c r="BF550" s="38">
        <f t="shared" si="342"/>
        <v>0</v>
      </c>
      <c r="BG550" s="38">
        <f t="shared" si="342"/>
        <v>0</v>
      </c>
      <c r="BH550" s="38">
        <f t="shared" si="342"/>
        <v>0</v>
      </c>
      <c r="BI550" s="38">
        <f t="shared" si="342"/>
        <v>0</v>
      </c>
      <c r="BJ550" s="38">
        <f t="shared" si="342"/>
        <v>0</v>
      </c>
      <c r="BK550" s="38">
        <f t="shared" si="342"/>
        <v>0</v>
      </c>
    </row>
    <row r="551" spans="1:63" ht="31.5" x14ac:dyDescent="0.25">
      <c r="A551" s="21" t="s">
        <v>974</v>
      </c>
      <c r="B551" s="22" t="s">
        <v>216</v>
      </c>
      <c r="C551" s="22" t="s">
        <v>191</v>
      </c>
      <c r="D551" s="25">
        <v>0</v>
      </c>
      <c r="E551" s="25">
        <v>0</v>
      </c>
      <c r="F551" s="25">
        <v>0</v>
      </c>
      <c r="G551" s="25">
        <v>0</v>
      </c>
      <c r="H551" s="25">
        <v>0</v>
      </c>
      <c r="I551" s="25">
        <v>0</v>
      </c>
      <c r="J551" s="25">
        <v>0</v>
      </c>
      <c r="K551" s="25">
        <v>0</v>
      </c>
      <c r="L551" s="25">
        <v>0</v>
      </c>
      <c r="M551" s="25">
        <v>0</v>
      </c>
      <c r="N551" s="38">
        <v>0</v>
      </c>
      <c r="O551" s="38">
        <v>0</v>
      </c>
      <c r="P551" s="38">
        <v>0</v>
      </c>
      <c r="Q551" s="38">
        <v>0</v>
      </c>
      <c r="R551" s="38">
        <v>0</v>
      </c>
      <c r="S551" s="38">
        <v>0</v>
      </c>
      <c r="T551" s="38">
        <v>0</v>
      </c>
      <c r="U551" s="38">
        <v>0</v>
      </c>
      <c r="V551" s="38">
        <v>0</v>
      </c>
      <c r="W551" s="38">
        <v>0</v>
      </c>
      <c r="X551" s="38">
        <v>0</v>
      </c>
      <c r="Y551" s="38">
        <v>0</v>
      </c>
      <c r="Z551" s="38">
        <v>0</v>
      </c>
      <c r="AA551" s="38">
        <v>0</v>
      </c>
      <c r="AB551" s="38">
        <v>0</v>
      </c>
      <c r="AC551" s="38">
        <v>0</v>
      </c>
      <c r="AD551" s="38">
        <v>0</v>
      </c>
      <c r="AE551" s="38">
        <v>0</v>
      </c>
      <c r="AF551" s="38">
        <v>0</v>
      </c>
      <c r="AG551" s="38">
        <v>0</v>
      </c>
      <c r="AH551" s="38">
        <v>0</v>
      </c>
      <c r="AI551" s="38">
        <v>0</v>
      </c>
      <c r="AJ551" s="38">
        <v>0</v>
      </c>
      <c r="AK551" s="38">
        <v>0</v>
      </c>
      <c r="AL551" s="38">
        <v>0</v>
      </c>
      <c r="AM551" s="38">
        <v>0</v>
      </c>
      <c r="AN551" s="38">
        <v>0</v>
      </c>
      <c r="AO551" s="38">
        <v>0</v>
      </c>
      <c r="AP551" s="38">
        <v>0</v>
      </c>
      <c r="AQ551" s="38">
        <v>0</v>
      </c>
      <c r="AR551" s="38">
        <v>0</v>
      </c>
      <c r="AS551" s="38">
        <v>0</v>
      </c>
      <c r="AT551" s="38">
        <v>0</v>
      </c>
      <c r="AU551" s="38">
        <v>0</v>
      </c>
      <c r="AV551" s="38">
        <v>0</v>
      </c>
      <c r="AW551" s="38">
        <v>0</v>
      </c>
      <c r="AX551" s="38">
        <v>0</v>
      </c>
      <c r="AY551" s="38">
        <v>0</v>
      </c>
      <c r="AZ551" s="38">
        <v>0</v>
      </c>
      <c r="BA551" s="38">
        <v>0</v>
      </c>
      <c r="BB551" s="38">
        <v>0</v>
      </c>
      <c r="BC551" s="38">
        <v>0</v>
      </c>
      <c r="BD551" s="38">
        <v>0</v>
      </c>
      <c r="BE551" s="38">
        <v>0</v>
      </c>
      <c r="BF551" s="38">
        <v>0</v>
      </c>
      <c r="BG551" s="38">
        <v>0</v>
      </c>
      <c r="BH551" s="38">
        <v>0</v>
      </c>
      <c r="BI551" s="38">
        <v>0</v>
      </c>
      <c r="BJ551" s="38">
        <v>0</v>
      </c>
      <c r="BK551" s="38">
        <v>0</v>
      </c>
    </row>
    <row r="552" spans="1:63" ht="31.5" x14ac:dyDescent="0.25">
      <c r="A552" s="21" t="s">
        <v>975</v>
      </c>
      <c r="B552" s="22" t="s">
        <v>216</v>
      </c>
      <c r="C552" s="22" t="s">
        <v>191</v>
      </c>
      <c r="D552" s="25">
        <v>0</v>
      </c>
      <c r="E552" s="25">
        <v>0</v>
      </c>
      <c r="F552" s="25">
        <v>0</v>
      </c>
      <c r="G552" s="25">
        <v>0</v>
      </c>
      <c r="H552" s="25">
        <v>0</v>
      </c>
      <c r="I552" s="25">
        <v>0</v>
      </c>
      <c r="J552" s="25">
        <v>0</v>
      </c>
      <c r="K552" s="25">
        <v>0</v>
      </c>
      <c r="L552" s="25">
        <v>0</v>
      </c>
      <c r="M552" s="25">
        <v>0</v>
      </c>
      <c r="N552" s="38">
        <v>0</v>
      </c>
      <c r="O552" s="38">
        <v>0</v>
      </c>
      <c r="P552" s="38">
        <v>0</v>
      </c>
      <c r="Q552" s="38">
        <v>0</v>
      </c>
      <c r="R552" s="38">
        <v>0</v>
      </c>
      <c r="S552" s="38">
        <v>0</v>
      </c>
      <c r="T552" s="38">
        <v>0</v>
      </c>
      <c r="U552" s="38">
        <v>0</v>
      </c>
      <c r="V552" s="38">
        <v>0</v>
      </c>
      <c r="W552" s="38">
        <v>0</v>
      </c>
      <c r="X552" s="38">
        <v>0</v>
      </c>
      <c r="Y552" s="38">
        <v>0</v>
      </c>
      <c r="Z552" s="38">
        <v>0</v>
      </c>
      <c r="AA552" s="38">
        <v>0</v>
      </c>
      <c r="AB552" s="38">
        <v>0</v>
      </c>
      <c r="AC552" s="38">
        <v>0</v>
      </c>
      <c r="AD552" s="38">
        <v>0</v>
      </c>
      <c r="AE552" s="38">
        <v>0</v>
      </c>
      <c r="AF552" s="38">
        <v>0</v>
      </c>
      <c r="AG552" s="38">
        <v>0</v>
      </c>
      <c r="AH552" s="38">
        <v>0</v>
      </c>
      <c r="AI552" s="38">
        <v>0</v>
      </c>
      <c r="AJ552" s="38">
        <v>0</v>
      </c>
      <c r="AK552" s="38">
        <v>0</v>
      </c>
      <c r="AL552" s="38">
        <v>0</v>
      </c>
      <c r="AM552" s="38">
        <v>0</v>
      </c>
      <c r="AN552" s="38">
        <v>0</v>
      </c>
      <c r="AO552" s="38">
        <v>0</v>
      </c>
      <c r="AP552" s="38">
        <v>0</v>
      </c>
      <c r="AQ552" s="38">
        <v>0</v>
      </c>
      <c r="AR552" s="38">
        <v>0</v>
      </c>
      <c r="AS552" s="38">
        <v>0</v>
      </c>
      <c r="AT552" s="38">
        <v>0</v>
      </c>
      <c r="AU552" s="38">
        <v>0</v>
      </c>
      <c r="AV552" s="38">
        <v>0</v>
      </c>
      <c r="AW552" s="38">
        <v>0</v>
      </c>
      <c r="AX552" s="38">
        <v>0</v>
      </c>
      <c r="AY552" s="38">
        <v>0</v>
      </c>
      <c r="AZ552" s="38">
        <v>0</v>
      </c>
      <c r="BA552" s="38">
        <v>0</v>
      </c>
      <c r="BB552" s="38">
        <v>0</v>
      </c>
      <c r="BC552" s="38">
        <v>0</v>
      </c>
      <c r="BD552" s="38">
        <v>0</v>
      </c>
      <c r="BE552" s="38">
        <v>0</v>
      </c>
      <c r="BF552" s="38">
        <v>0</v>
      </c>
      <c r="BG552" s="38">
        <v>0</v>
      </c>
      <c r="BH552" s="38">
        <v>0</v>
      </c>
      <c r="BI552" s="38">
        <v>0</v>
      </c>
      <c r="BJ552" s="38">
        <v>0</v>
      </c>
      <c r="BK552" s="38">
        <v>0</v>
      </c>
    </row>
    <row r="553" spans="1:63" ht="47.25" x14ac:dyDescent="0.25">
      <c r="A553" s="21" t="s">
        <v>976</v>
      </c>
      <c r="B553" s="22" t="s">
        <v>217</v>
      </c>
      <c r="C553" s="22" t="s">
        <v>191</v>
      </c>
      <c r="D553" s="38">
        <f t="shared" ref="D553" si="343">SUM(D554)</f>
        <v>0</v>
      </c>
      <c r="E553" s="38">
        <f t="shared" ref="E553:Q553" si="344">SUM(E554)</f>
        <v>0</v>
      </c>
      <c r="F553" s="38">
        <f t="shared" si="344"/>
        <v>0</v>
      </c>
      <c r="G553" s="38">
        <f t="shared" si="344"/>
        <v>0</v>
      </c>
      <c r="H553" s="38">
        <f t="shared" si="344"/>
        <v>0</v>
      </c>
      <c r="I553" s="38">
        <f t="shared" si="344"/>
        <v>0</v>
      </c>
      <c r="J553" s="38">
        <f t="shared" si="344"/>
        <v>0</v>
      </c>
      <c r="K553" s="38">
        <f t="shared" si="344"/>
        <v>0</v>
      </c>
      <c r="L553" s="38">
        <f t="shared" si="344"/>
        <v>0</v>
      </c>
      <c r="M553" s="38">
        <f t="shared" si="344"/>
        <v>0</v>
      </c>
      <c r="N553" s="38">
        <f t="shared" si="344"/>
        <v>0</v>
      </c>
      <c r="O553" s="38">
        <f t="shared" si="344"/>
        <v>0</v>
      </c>
      <c r="P553" s="38">
        <f t="shared" si="344"/>
        <v>0</v>
      </c>
      <c r="Q553" s="38">
        <f t="shared" si="344"/>
        <v>0</v>
      </c>
      <c r="R553" s="38">
        <f t="shared" ref="R553:AA553" si="345">SUM(R554)</f>
        <v>0</v>
      </c>
      <c r="S553" s="38">
        <f t="shared" si="345"/>
        <v>0</v>
      </c>
      <c r="T553" s="38">
        <f t="shared" si="345"/>
        <v>0</v>
      </c>
      <c r="U553" s="38">
        <f t="shared" si="345"/>
        <v>0</v>
      </c>
      <c r="V553" s="38">
        <f t="shared" si="345"/>
        <v>0</v>
      </c>
      <c r="W553" s="38">
        <f t="shared" si="345"/>
        <v>0</v>
      </c>
      <c r="X553" s="38">
        <f t="shared" si="345"/>
        <v>0</v>
      </c>
      <c r="Y553" s="38">
        <f t="shared" si="345"/>
        <v>0</v>
      </c>
      <c r="Z553" s="38">
        <f t="shared" si="345"/>
        <v>0</v>
      </c>
      <c r="AA553" s="38">
        <f t="shared" si="345"/>
        <v>0</v>
      </c>
      <c r="AB553" s="38">
        <f t="shared" ref="AB553:AK553" si="346">SUM(AB554)</f>
        <v>0</v>
      </c>
      <c r="AC553" s="38">
        <f t="shared" si="346"/>
        <v>0</v>
      </c>
      <c r="AD553" s="38">
        <f t="shared" si="346"/>
        <v>0</v>
      </c>
      <c r="AE553" s="38">
        <f t="shared" si="346"/>
        <v>0</v>
      </c>
      <c r="AF553" s="38">
        <f t="shared" si="346"/>
        <v>0</v>
      </c>
      <c r="AG553" s="38">
        <f t="shared" si="346"/>
        <v>0</v>
      </c>
      <c r="AH553" s="38">
        <f t="shared" si="346"/>
        <v>0</v>
      </c>
      <c r="AI553" s="38">
        <f t="shared" si="346"/>
        <v>0</v>
      </c>
      <c r="AJ553" s="38">
        <f t="shared" si="346"/>
        <v>0</v>
      </c>
      <c r="AK553" s="38">
        <f t="shared" si="346"/>
        <v>0</v>
      </c>
      <c r="AL553" s="38">
        <f t="shared" ref="AL553:AU553" si="347">SUM(AL554)</f>
        <v>0</v>
      </c>
      <c r="AM553" s="38">
        <f t="shared" si="347"/>
        <v>0</v>
      </c>
      <c r="AN553" s="38">
        <f t="shared" si="347"/>
        <v>0</v>
      </c>
      <c r="AO553" s="38">
        <f t="shared" si="347"/>
        <v>0</v>
      </c>
      <c r="AP553" s="38">
        <f t="shared" si="347"/>
        <v>0</v>
      </c>
      <c r="AQ553" s="38">
        <f t="shared" si="347"/>
        <v>0</v>
      </c>
      <c r="AR553" s="38">
        <f t="shared" si="347"/>
        <v>0</v>
      </c>
      <c r="AS553" s="38">
        <f t="shared" si="347"/>
        <v>0</v>
      </c>
      <c r="AT553" s="38">
        <f t="shared" si="347"/>
        <v>0</v>
      </c>
      <c r="AU553" s="38">
        <f t="shared" si="347"/>
        <v>0</v>
      </c>
      <c r="AV553" s="38">
        <f t="shared" ref="AV553:BK553" si="348">SUM(AV554)</f>
        <v>0</v>
      </c>
      <c r="AW553" s="38">
        <f t="shared" si="348"/>
        <v>0</v>
      </c>
      <c r="AX553" s="38">
        <f t="shared" si="348"/>
        <v>0</v>
      </c>
      <c r="AY553" s="38">
        <f t="shared" si="348"/>
        <v>0</v>
      </c>
      <c r="AZ553" s="38">
        <f t="shared" si="348"/>
        <v>0</v>
      </c>
      <c r="BA553" s="38">
        <f t="shared" si="348"/>
        <v>0</v>
      </c>
      <c r="BB553" s="38">
        <f t="shared" si="348"/>
        <v>0</v>
      </c>
      <c r="BC553" s="38">
        <f t="shared" si="348"/>
        <v>0</v>
      </c>
      <c r="BD553" s="38">
        <f t="shared" si="348"/>
        <v>0</v>
      </c>
      <c r="BE553" s="38">
        <f t="shared" si="348"/>
        <v>0</v>
      </c>
      <c r="BF553" s="38">
        <f t="shared" si="348"/>
        <v>0</v>
      </c>
      <c r="BG553" s="38">
        <f t="shared" si="348"/>
        <v>0</v>
      </c>
      <c r="BH553" s="38">
        <f t="shared" si="348"/>
        <v>0</v>
      </c>
      <c r="BI553" s="38">
        <f t="shared" si="348"/>
        <v>0</v>
      </c>
      <c r="BJ553" s="38">
        <f t="shared" si="348"/>
        <v>0</v>
      </c>
      <c r="BK553" s="38">
        <f t="shared" si="348"/>
        <v>0</v>
      </c>
    </row>
    <row r="554" spans="1:63" ht="31.5" x14ac:dyDescent="0.25">
      <c r="A554" s="21" t="s">
        <v>977</v>
      </c>
      <c r="B554" s="22" t="s">
        <v>216</v>
      </c>
      <c r="C554" s="22" t="s">
        <v>191</v>
      </c>
      <c r="D554" s="25">
        <v>0</v>
      </c>
      <c r="E554" s="25">
        <v>0</v>
      </c>
      <c r="F554" s="25">
        <v>0</v>
      </c>
      <c r="G554" s="25">
        <v>0</v>
      </c>
      <c r="H554" s="25">
        <v>0</v>
      </c>
      <c r="I554" s="25">
        <v>0</v>
      </c>
      <c r="J554" s="25">
        <v>0</v>
      </c>
      <c r="K554" s="25">
        <v>0</v>
      </c>
      <c r="L554" s="25">
        <v>0</v>
      </c>
      <c r="M554" s="25">
        <v>0</v>
      </c>
      <c r="N554" s="38">
        <v>0</v>
      </c>
      <c r="O554" s="38">
        <v>0</v>
      </c>
      <c r="P554" s="38">
        <v>0</v>
      </c>
      <c r="Q554" s="38">
        <v>0</v>
      </c>
      <c r="R554" s="38">
        <v>0</v>
      </c>
      <c r="S554" s="38">
        <v>0</v>
      </c>
      <c r="T554" s="38">
        <v>0</v>
      </c>
      <c r="U554" s="38">
        <v>0</v>
      </c>
      <c r="V554" s="38">
        <v>0</v>
      </c>
      <c r="W554" s="38">
        <v>0</v>
      </c>
      <c r="X554" s="38">
        <v>0</v>
      </c>
      <c r="Y554" s="38">
        <v>0</v>
      </c>
      <c r="Z554" s="38">
        <v>0</v>
      </c>
      <c r="AA554" s="38">
        <v>0</v>
      </c>
      <c r="AB554" s="38">
        <v>0</v>
      </c>
      <c r="AC554" s="38">
        <v>0</v>
      </c>
      <c r="AD554" s="38">
        <v>0</v>
      </c>
      <c r="AE554" s="38">
        <v>0</v>
      </c>
      <c r="AF554" s="38">
        <v>0</v>
      </c>
      <c r="AG554" s="38">
        <v>0</v>
      </c>
      <c r="AH554" s="38">
        <v>0</v>
      </c>
      <c r="AI554" s="38">
        <v>0</v>
      </c>
      <c r="AJ554" s="38">
        <v>0</v>
      </c>
      <c r="AK554" s="38">
        <v>0</v>
      </c>
      <c r="AL554" s="38">
        <v>0</v>
      </c>
      <c r="AM554" s="38">
        <v>0</v>
      </c>
      <c r="AN554" s="38">
        <v>0</v>
      </c>
      <c r="AO554" s="38">
        <v>0</v>
      </c>
      <c r="AP554" s="38">
        <v>0</v>
      </c>
      <c r="AQ554" s="38">
        <v>0</v>
      </c>
      <c r="AR554" s="38">
        <v>0</v>
      </c>
      <c r="AS554" s="38">
        <v>0</v>
      </c>
      <c r="AT554" s="38">
        <v>0</v>
      </c>
      <c r="AU554" s="38">
        <v>0</v>
      </c>
      <c r="AV554" s="38">
        <v>0</v>
      </c>
      <c r="AW554" s="38">
        <v>0</v>
      </c>
      <c r="AX554" s="38">
        <v>0</v>
      </c>
      <c r="AY554" s="38">
        <v>0</v>
      </c>
      <c r="AZ554" s="38">
        <v>0</v>
      </c>
      <c r="BA554" s="38">
        <v>0</v>
      </c>
      <c r="BB554" s="38">
        <v>0</v>
      </c>
      <c r="BC554" s="38">
        <v>0</v>
      </c>
      <c r="BD554" s="38">
        <v>0</v>
      </c>
      <c r="BE554" s="38">
        <v>0</v>
      </c>
      <c r="BF554" s="38">
        <v>0</v>
      </c>
      <c r="BG554" s="38">
        <v>0</v>
      </c>
      <c r="BH554" s="38">
        <v>0</v>
      </c>
      <c r="BI554" s="38">
        <v>0</v>
      </c>
      <c r="BJ554" s="38">
        <v>0</v>
      </c>
      <c r="BK554" s="38">
        <v>0</v>
      </c>
    </row>
    <row r="555" spans="1:63" ht="31.5" x14ac:dyDescent="0.25">
      <c r="A555" s="21" t="s">
        <v>978</v>
      </c>
      <c r="B555" s="22" t="s">
        <v>216</v>
      </c>
      <c r="C555" s="22" t="s">
        <v>191</v>
      </c>
      <c r="D555" s="25">
        <v>0</v>
      </c>
      <c r="E555" s="25">
        <v>0</v>
      </c>
      <c r="F555" s="25">
        <v>0</v>
      </c>
      <c r="G555" s="25">
        <v>0</v>
      </c>
      <c r="H555" s="25">
        <v>0</v>
      </c>
      <c r="I555" s="25">
        <v>0</v>
      </c>
      <c r="J555" s="25">
        <v>0</v>
      </c>
      <c r="K555" s="25">
        <v>0</v>
      </c>
      <c r="L555" s="25">
        <v>0</v>
      </c>
      <c r="M555" s="25">
        <v>0</v>
      </c>
      <c r="N555" s="38">
        <v>0</v>
      </c>
      <c r="O555" s="38">
        <v>0</v>
      </c>
      <c r="P555" s="38">
        <v>0</v>
      </c>
      <c r="Q555" s="38">
        <v>0</v>
      </c>
      <c r="R555" s="38">
        <v>0</v>
      </c>
      <c r="S555" s="38">
        <v>0</v>
      </c>
      <c r="T555" s="38">
        <v>0</v>
      </c>
      <c r="U555" s="38">
        <v>0</v>
      </c>
      <c r="V555" s="38">
        <v>0</v>
      </c>
      <c r="W555" s="38">
        <v>0</v>
      </c>
      <c r="X555" s="38">
        <v>0</v>
      </c>
      <c r="Y555" s="38">
        <v>0</v>
      </c>
      <c r="Z555" s="38">
        <v>0</v>
      </c>
      <c r="AA555" s="38">
        <v>0</v>
      </c>
      <c r="AB555" s="38">
        <v>0</v>
      </c>
      <c r="AC555" s="38">
        <v>0</v>
      </c>
      <c r="AD555" s="38">
        <v>0</v>
      </c>
      <c r="AE555" s="38">
        <v>0</v>
      </c>
      <c r="AF555" s="38">
        <v>0</v>
      </c>
      <c r="AG555" s="38">
        <v>0</v>
      </c>
      <c r="AH555" s="38">
        <v>0</v>
      </c>
      <c r="AI555" s="38">
        <v>0</v>
      </c>
      <c r="AJ555" s="38">
        <v>0</v>
      </c>
      <c r="AK555" s="38">
        <v>0</v>
      </c>
      <c r="AL555" s="38">
        <v>0</v>
      </c>
      <c r="AM555" s="38">
        <v>0</v>
      </c>
      <c r="AN555" s="38">
        <v>0</v>
      </c>
      <c r="AO555" s="38">
        <v>0</v>
      </c>
      <c r="AP555" s="38">
        <v>0</v>
      </c>
      <c r="AQ555" s="38">
        <v>0</v>
      </c>
      <c r="AR555" s="38">
        <v>0</v>
      </c>
      <c r="AS555" s="38">
        <v>0</v>
      </c>
      <c r="AT555" s="38">
        <v>0</v>
      </c>
      <c r="AU555" s="38">
        <v>0</v>
      </c>
      <c r="AV555" s="38">
        <v>0</v>
      </c>
      <c r="AW555" s="38">
        <v>0</v>
      </c>
      <c r="AX555" s="38">
        <v>0</v>
      </c>
      <c r="AY555" s="38">
        <v>0</v>
      </c>
      <c r="AZ555" s="38">
        <v>0</v>
      </c>
      <c r="BA555" s="38">
        <v>0</v>
      </c>
      <c r="BB555" s="38">
        <v>0</v>
      </c>
      <c r="BC555" s="38">
        <v>0</v>
      </c>
      <c r="BD555" s="38">
        <v>0</v>
      </c>
      <c r="BE555" s="38">
        <v>0</v>
      </c>
      <c r="BF555" s="38">
        <v>0</v>
      </c>
      <c r="BG555" s="38">
        <v>0</v>
      </c>
      <c r="BH555" s="38">
        <v>0</v>
      </c>
      <c r="BI555" s="38">
        <v>0</v>
      </c>
      <c r="BJ555" s="38">
        <v>0</v>
      </c>
      <c r="BK555" s="38">
        <v>0</v>
      </c>
    </row>
    <row r="556" spans="1:63" ht="47.25" x14ac:dyDescent="0.25">
      <c r="A556" s="21" t="s">
        <v>979</v>
      </c>
      <c r="B556" s="22" t="s">
        <v>218</v>
      </c>
      <c r="C556" s="22" t="s">
        <v>191</v>
      </c>
      <c r="D556" s="38">
        <f t="shared" ref="D556" si="349">SUM(D557:D561)</f>
        <v>0</v>
      </c>
      <c r="E556" s="38">
        <f t="shared" ref="E556:Q556" si="350">SUM(E557:E561)</f>
        <v>0</v>
      </c>
      <c r="F556" s="38">
        <f t="shared" si="350"/>
        <v>3.7210000000000001</v>
      </c>
      <c r="G556" s="38">
        <f t="shared" si="350"/>
        <v>0</v>
      </c>
      <c r="H556" s="38">
        <f t="shared" si="350"/>
        <v>2</v>
      </c>
      <c r="I556" s="38">
        <f t="shared" si="350"/>
        <v>0</v>
      </c>
      <c r="J556" s="38">
        <f t="shared" si="350"/>
        <v>0</v>
      </c>
      <c r="K556" s="38">
        <f t="shared" si="350"/>
        <v>5100</v>
      </c>
      <c r="L556" s="38">
        <f t="shared" si="350"/>
        <v>0</v>
      </c>
      <c r="M556" s="38">
        <f t="shared" si="350"/>
        <v>0</v>
      </c>
      <c r="N556" s="38">
        <f t="shared" si="350"/>
        <v>0</v>
      </c>
      <c r="O556" s="38">
        <f t="shared" si="350"/>
        <v>0</v>
      </c>
      <c r="P556" s="38">
        <f t="shared" si="350"/>
        <v>0.89900000000000002</v>
      </c>
      <c r="Q556" s="38">
        <f t="shared" si="350"/>
        <v>0</v>
      </c>
      <c r="R556" s="38">
        <f t="shared" ref="R556:AA556" si="351">SUM(R557:R561)</f>
        <v>0</v>
      </c>
      <c r="S556" s="38">
        <f t="shared" si="351"/>
        <v>0</v>
      </c>
      <c r="T556" s="38">
        <f t="shared" si="351"/>
        <v>0</v>
      </c>
      <c r="U556" s="38">
        <f t="shared" si="351"/>
        <v>5100</v>
      </c>
      <c r="V556" s="38">
        <f t="shared" si="351"/>
        <v>0</v>
      </c>
      <c r="W556" s="38">
        <f t="shared" si="351"/>
        <v>0</v>
      </c>
      <c r="X556" s="38">
        <f t="shared" si="351"/>
        <v>0</v>
      </c>
      <c r="Y556" s="38">
        <f t="shared" si="351"/>
        <v>0</v>
      </c>
      <c r="Z556" s="38">
        <f t="shared" si="351"/>
        <v>0.3</v>
      </c>
      <c r="AA556" s="38">
        <f t="shared" si="351"/>
        <v>0</v>
      </c>
      <c r="AB556" s="38">
        <f t="shared" ref="AB556:AK556" si="352">SUM(AB557:AB561)</f>
        <v>0</v>
      </c>
      <c r="AC556" s="38">
        <f t="shared" si="352"/>
        <v>0</v>
      </c>
      <c r="AD556" s="38">
        <f t="shared" si="352"/>
        <v>0</v>
      </c>
      <c r="AE556" s="38">
        <f t="shared" si="352"/>
        <v>0</v>
      </c>
      <c r="AF556" s="38">
        <f t="shared" si="352"/>
        <v>0</v>
      </c>
      <c r="AG556" s="38">
        <f t="shared" si="352"/>
        <v>0</v>
      </c>
      <c r="AH556" s="38">
        <f t="shared" si="352"/>
        <v>0</v>
      </c>
      <c r="AI556" s="38">
        <f t="shared" si="352"/>
        <v>0</v>
      </c>
      <c r="AJ556" s="38">
        <f t="shared" si="352"/>
        <v>0.3</v>
      </c>
      <c r="AK556" s="38">
        <f t="shared" si="352"/>
        <v>0</v>
      </c>
      <c r="AL556" s="38">
        <f t="shared" ref="AL556:AU556" si="353">SUM(AL557:AL561)</f>
        <v>0</v>
      </c>
      <c r="AM556" s="38">
        <f t="shared" si="353"/>
        <v>0</v>
      </c>
      <c r="AN556" s="38">
        <f t="shared" si="353"/>
        <v>0</v>
      </c>
      <c r="AO556" s="38">
        <f t="shared" si="353"/>
        <v>0</v>
      </c>
      <c r="AP556" s="38">
        <f t="shared" si="353"/>
        <v>0</v>
      </c>
      <c r="AQ556" s="38">
        <f t="shared" si="353"/>
        <v>0</v>
      </c>
      <c r="AR556" s="38">
        <f t="shared" si="353"/>
        <v>0</v>
      </c>
      <c r="AS556" s="38">
        <f t="shared" si="353"/>
        <v>0</v>
      </c>
      <c r="AT556" s="38">
        <f t="shared" si="353"/>
        <v>0.3</v>
      </c>
      <c r="AU556" s="38">
        <f t="shared" si="353"/>
        <v>0</v>
      </c>
      <c r="AV556" s="38">
        <f t="shared" ref="AV556:BA556" si="354">SUM(AV557:AV561)</f>
        <v>0</v>
      </c>
      <c r="AW556" s="38">
        <f t="shared" si="354"/>
        <v>0</v>
      </c>
      <c r="AX556" s="38">
        <f t="shared" si="354"/>
        <v>0</v>
      </c>
      <c r="AY556" s="38">
        <f t="shared" si="354"/>
        <v>0</v>
      </c>
      <c r="AZ556" s="38">
        <f t="shared" si="354"/>
        <v>0</v>
      </c>
      <c r="BA556" s="38">
        <f t="shared" si="354"/>
        <v>0</v>
      </c>
      <c r="BB556" s="38">
        <f t="shared" ref="BB556:BK556" si="355">SUM(BB557:BB561)</f>
        <v>0</v>
      </c>
      <c r="BC556" s="38">
        <f t="shared" si="355"/>
        <v>0</v>
      </c>
      <c r="BD556" s="38">
        <f t="shared" si="355"/>
        <v>1.7989999999999999</v>
      </c>
      <c r="BE556" s="38">
        <f t="shared" si="355"/>
        <v>0</v>
      </c>
      <c r="BF556" s="38">
        <f t="shared" si="355"/>
        <v>0</v>
      </c>
      <c r="BG556" s="38">
        <f t="shared" si="355"/>
        <v>0</v>
      </c>
      <c r="BH556" s="38">
        <f t="shared" si="355"/>
        <v>0</v>
      </c>
      <c r="BI556" s="38">
        <f t="shared" si="355"/>
        <v>5100</v>
      </c>
      <c r="BJ556" s="38">
        <f t="shared" si="355"/>
        <v>0</v>
      </c>
      <c r="BK556" s="38">
        <f t="shared" si="355"/>
        <v>0</v>
      </c>
    </row>
    <row r="557" spans="1:63" ht="63" x14ac:dyDescent="0.25">
      <c r="A557" s="21" t="s">
        <v>980</v>
      </c>
      <c r="B557" s="22" t="s">
        <v>220</v>
      </c>
      <c r="C557" s="22" t="s">
        <v>191</v>
      </c>
      <c r="D557" s="25">
        <v>0</v>
      </c>
      <c r="E557" s="25">
        <v>0</v>
      </c>
      <c r="F557" s="25">
        <v>0</v>
      </c>
      <c r="G557" s="25">
        <v>0</v>
      </c>
      <c r="H557" s="25">
        <v>0</v>
      </c>
      <c r="I557" s="25">
        <v>0</v>
      </c>
      <c r="J557" s="25">
        <v>0</v>
      </c>
      <c r="K557" s="25">
        <v>0</v>
      </c>
      <c r="L557" s="25">
        <v>0</v>
      </c>
      <c r="M557" s="25">
        <v>0</v>
      </c>
      <c r="N557" s="38">
        <v>0</v>
      </c>
      <c r="O557" s="38">
        <v>0</v>
      </c>
      <c r="P557" s="38">
        <v>0</v>
      </c>
      <c r="Q557" s="38">
        <v>0</v>
      </c>
      <c r="R557" s="38">
        <v>0</v>
      </c>
      <c r="S557" s="38">
        <v>0</v>
      </c>
      <c r="T557" s="38">
        <v>0</v>
      </c>
      <c r="U557" s="38">
        <v>0</v>
      </c>
      <c r="V557" s="38">
        <v>0</v>
      </c>
      <c r="W557" s="38">
        <v>0</v>
      </c>
      <c r="X557" s="38">
        <v>0</v>
      </c>
      <c r="Y557" s="38">
        <v>0</v>
      </c>
      <c r="Z557" s="38">
        <v>0</v>
      </c>
      <c r="AA557" s="38">
        <v>0</v>
      </c>
      <c r="AB557" s="38">
        <v>0</v>
      </c>
      <c r="AC557" s="38">
        <v>0</v>
      </c>
      <c r="AD557" s="38">
        <v>0</v>
      </c>
      <c r="AE557" s="38">
        <v>0</v>
      </c>
      <c r="AF557" s="38">
        <v>0</v>
      </c>
      <c r="AG557" s="38">
        <v>0</v>
      </c>
      <c r="AH557" s="38">
        <v>0</v>
      </c>
      <c r="AI557" s="38">
        <v>0</v>
      </c>
      <c r="AJ557" s="38">
        <v>0</v>
      </c>
      <c r="AK557" s="38">
        <v>0</v>
      </c>
      <c r="AL557" s="38">
        <v>0</v>
      </c>
      <c r="AM557" s="38">
        <v>0</v>
      </c>
      <c r="AN557" s="38">
        <v>0</v>
      </c>
      <c r="AO557" s="38">
        <v>0</v>
      </c>
      <c r="AP557" s="38">
        <v>0</v>
      </c>
      <c r="AQ557" s="38">
        <v>0</v>
      </c>
      <c r="AR557" s="38">
        <v>0</v>
      </c>
      <c r="AS557" s="38">
        <v>0</v>
      </c>
      <c r="AT557" s="38">
        <v>0</v>
      </c>
      <c r="AU557" s="38">
        <v>0</v>
      </c>
      <c r="AV557" s="38">
        <v>0</v>
      </c>
      <c r="AW557" s="38">
        <v>0</v>
      </c>
      <c r="AX557" s="38">
        <v>0</v>
      </c>
      <c r="AY557" s="38">
        <v>0</v>
      </c>
      <c r="AZ557" s="38">
        <v>0</v>
      </c>
      <c r="BA557" s="38">
        <v>0</v>
      </c>
      <c r="BB557" s="38">
        <v>0</v>
      </c>
      <c r="BC557" s="38">
        <v>0</v>
      </c>
      <c r="BD557" s="38">
        <v>0</v>
      </c>
      <c r="BE557" s="38">
        <v>0</v>
      </c>
      <c r="BF557" s="38">
        <v>0</v>
      </c>
      <c r="BG557" s="38">
        <v>0</v>
      </c>
      <c r="BH557" s="38">
        <v>0</v>
      </c>
      <c r="BI557" s="38">
        <v>0</v>
      </c>
      <c r="BJ557" s="38">
        <v>0</v>
      </c>
      <c r="BK557" s="38">
        <v>0</v>
      </c>
    </row>
    <row r="558" spans="1:63" ht="78.75" x14ac:dyDescent="0.25">
      <c r="A558" s="21" t="s">
        <v>981</v>
      </c>
      <c r="B558" s="22" t="s">
        <v>222</v>
      </c>
      <c r="C558" s="22" t="s">
        <v>191</v>
      </c>
      <c r="D558" s="25">
        <v>0</v>
      </c>
      <c r="E558" s="25">
        <v>0</v>
      </c>
      <c r="F558" s="25">
        <v>0</v>
      </c>
      <c r="G558" s="25">
        <v>0</v>
      </c>
      <c r="H558" s="25">
        <v>0</v>
      </c>
      <c r="I558" s="25">
        <v>0</v>
      </c>
      <c r="J558" s="25">
        <v>0</v>
      </c>
      <c r="K558" s="25">
        <v>0</v>
      </c>
      <c r="L558" s="25">
        <v>0</v>
      </c>
      <c r="M558" s="25">
        <v>0</v>
      </c>
      <c r="N558" s="38">
        <v>0</v>
      </c>
      <c r="O558" s="38">
        <v>0</v>
      </c>
      <c r="P558" s="38">
        <v>0</v>
      </c>
      <c r="Q558" s="38">
        <v>0</v>
      </c>
      <c r="R558" s="38">
        <v>0</v>
      </c>
      <c r="S558" s="38">
        <v>0</v>
      </c>
      <c r="T558" s="38">
        <v>0</v>
      </c>
      <c r="U558" s="38">
        <v>0</v>
      </c>
      <c r="V558" s="38">
        <v>0</v>
      </c>
      <c r="W558" s="38">
        <v>0</v>
      </c>
      <c r="X558" s="38">
        <v>0</v>
      </c>
      <c r="Y558" s="38">
        <v>0</v>
      </c>
      <c r="Z558" s="38">
        <v>0</v>
      </c>
      <c r="AA558" s="38">
        <v>0</v>
      </c>
      <c r="AB558" s="38">
        <v>0</v>
      </c>
      <c r="AC558" s="38">
        <v>0</v>
      </c>
      <c r="AD558" s="38">
        <v>0</v>
      </c>
      <c r="AE558" s="38">
        <v>0</v>
      </c>
      <c r="AF558" s="38">
        <v>0</v>
      </c>
      <c r="AG558" s="38">
        <v>0</v>
      </c>
      <c r="AH558" s="38">
        <v>0</v>
      </c>
      <c r="AI558" s="38">
        <v>0</v>
      </c>
      <c r="AJ558" s="38">
        <v>0</v>
      </c>
      <c r="AK558" s="38">
        <v>0</v>
      </c>
      <c r="AL558" s="38">
        <v>0</v>
      </c>
      <c r="AM558" s="38">
        <v>0</v>
      </c>
      <c r="AN558" s="38">
        <v>0</v>
      </c>
      <c r="AO558" s="38">
        <v>0</v>
      </c>
      <c r="AP558" s="38">
        <v>0</v>
      </c>
      <c r="AQ558" s="38">
        <v>0</v>
      </c>
      <c r="AR558" s="38">
        <v>0</v>
      </c>
      <c r="AS558" s="38">
        <v>0</v>
      </c>
      <c r="AT558" s="38">
        <v>0</v>
      </c>
      <c r="AU558" s="38">
        <v>0</v>
      </c>
      <c r="AV558" s="38">
        <v>0</v>
      </c>
      <c r="AW558" s="38">
        <v>0</v>
      </c>
      <c r="AX558" s="38">
        <v>0</v>
      </c>
      <c r="AY558" s="38">
        <v>0</v>
      </c>
      <c r="AZ558" s="38">
        <v>0</v>
      </c>
      <c r="BA558" s="38">
        <v>0</v>
      </c>
      <c r="BB558" s="38">
        <v>0</v>
      </c>
      <c r="BC558" s="38">
        <v>0</v>
      </c>
      <c r="BD558" s="38">
        <v>0</v>
      </c>
      <c r="BE558" s="38">
        <v>0</v>
      </c>
      <c r="BF558" s="38">
        <v>0</v>
      </c>
      <c r="BG558" s="38">
        <v>0</v>
      </c>
      <c r="BH558" s="38">
        <v>0</v>
      </c>
      <c r="BI558" s="38">
        <v>0</v>
      </c>
      <c r="BJ558" s="38">
        <v>0</v>
      </c>
      <c r="BK558" s="38">
        <v>0</v>
      </c>
    </row>
    <row r="559" spans="1:63" ht="63" x14ac:dyDescent="0.25">
      <c r="A559" s="21" t="s">
        <v>982</v>
      </c>
      <c r="B559" s="22" t="s">
        <v>224</v>
      </c>
      <c r="C559" s="22" t="s">
        <v>191</v>
      </c>
      <c r="D559" s="25">
        <v>0</v>
      </c>
      <c r="E559" s="25">
        <v>0</v>
      </c>
      <c r="F559" s="25">
        <v>0</v>
      </c>
      <c r="G559" s="25">
        <v>0</v>
      </c>
      <c r="H559" s="25">
        <v>0</v>
      </c>
      <c r="I559" s="25">
        <v>0</v>
      </c>
      <c r="J559" s="25">
        <v>0</v>
      </c>
      <c r="K559" s="25">
        <v>0</v>
      </c>
      <c r="L559" s="25">
        <v>0</v>
      </c>
      <c r="M559" s="25">
        <v>0</v>
      </c>
      <c r="N559" s="38">
        <v>0</v>
      </c>
      <c r="O559" s="38">
        <v>0</v>
      </c>
      <c r="P559" s="38">
        <v>0</v>
      </c>
      <c r="Q559" s="38">
        <v>0</v>
      </c>
      <c r="R559" s="38">
        <v>0</v>
      </c>
      <c r="S559" s="38">
        <v>0</v>
      </c>
      <c r="T559" s="38">
        <v>0</v>
      </c>
      <c r="U559" s="38">
        <v>0</v>
      </c>
      <c r="V559" s="38">
        <v>0</v>
      </c>
      <c r="W559" s="38">
        <v>0</v>
      </c>
      <c r="X559" s="38">
        <v>0</v>
      </c>
      <c r="Y559" s="38">
        <v>0</v>
      </c>
      <c r="Z559" s="38">
        <v>0</v>
      </c>
      <c r="AA559" s="38">
        <v>0</v>
      </c>
      <c r="AB559" s="38">
        <v>0</v>
      </c>
      <c r="AC559" s="38">
        <v>0</v>
      </c>
      <c r="AD559" s="38">
        <v>0</v>
      </c>
      <c r="AE559" s="38">
        <v>0</v>
      </c>
      <c r="AF559" s="38">
        <v>0</v>
      </c>
      <c r="AG559" s="38">
        <v>0</v>
      </c>
      <c r="AH559" s="38">
        <v>0</v>
      </c>
      <c r="AI559" s="38">
        <v>0</v>
      </c>
      <c r="AJ559" s="38">
        <v>0</v>
      </c>
      <c r="AK559" s="38">
        <v>0</v>
      </c>
      <c r="AL559" s="38">
        <v>0</v>
      </c>
      <c r="AM559" s="38">
        <v>0</v>
      </c>
      <c r="AN559" s="38">
        <v>0</v>
      </c>
      <c r="AO559" s="38">
        <v>0</v>
      </c>
      <c r="AP559" s="38">
        <v>0</v>
      </c>
      <c r="AQ559" s="38">
        <v>0</v>
      </c>
      <c r="AR559" s="38">
        <v>0</v>
      </c>
      <c r="AS559" s="38">
        <v>0</v>
      </c>
      <c r="AT559" s="38">
        <v>0</v>
      </c>
      <c r="AU559" s="38">
        <v>0</v>
      </c>
      <c r="AV559" s="38">
        <v>0</v>
      </c>
      <c r="AW559" s="38">
        <v>0</v>
      </c>
      <c r="AX559" s="38">
        <v>0</v>
      </c>
      <c r="AY559" s="38">
        <v>0</v>
      </c>
      <c r="AZ559" s="38">
        <v>0</v>
      </c>
      <c r="BA559" s="38">
        <v>0</v>
      </c>
      <c r="BB559" s="38">
        <v>0</v>
      </c>
      <c r="BC559" s="38">
        <v>0</v>
      </c>
      <c r="BD559" s="38">
        <v>0</v>
      </c>
      <c r="BE559" s="38">
        <v>0</v>
      </c>
      <c r="BF559" s="38">
        <v>0</v>
      </c>
      <c r="BG559" s="38">
        <v>0</v>
      </c>
      <c r="BH559" s="38">
        <v>0</v>
      </c>
      <c r="BI559" s="38">
        <v>0</v>
      </c>
      <c r="BJ559" s="38">
        <v>0</v>
      </c>
      <c r="BK559" s="38">
        <v>0</v>
      </c>
    </row>
    <row r="560" spans="1:63" ht="78.75" x14ac:dyDescent="0.25">
      <c r="A560" s="21" t="s">
        <v>983</v>
      </c>
      <c r="B560" s="22" t="s">
        <v>231</v>
      </c>
      <c r="C560" s="22" t="s">
        <v>191</v>
      </c>
      <c r="D560" s="25">
        <v>0</v>
      </c>
      <c r="E560" s="25">
        <v>0</v>
      </c>
      <c r="F560" s="25">
        <v>0</v>
      </c>
      <c r="G560" s="25">
        <v>0</v>
      </c>
      <c r="H560" s="25">
        <v>0</v>
      </c>
      <c r="I560" s="25">
        <v>0</v>
      </c>
      <c r="J560" s="25">
        <v>0</v>
      </c>
      <c r="K560" s="25">
        <v>0</v>
      </c>
      <c r="L560" s="25">
        <v>0</v>
      </c>
      <c r="M560" s="25">
        <v>0</v>
      </c>
      <c r="N560" s="38">
        <v>0</v>
      </c>
      <c r="O560" s="38">
        <v>0</v>
      </c>
      <c r="P560" s="38">
        <v>0</v>
      </c>
      <c r="Q560" s="38">
        <v>0</v>
      </c>
      <c r="R560" s="38">
        <v>0</v>
      </c>
      <c r="S560" s="38">
        <v>0</v>
      </c>
      <c r="T560" s="38">
        <v>0</v>
      </c>
      <c r="U560" s="38">
        <v>0</v>
      </c>
      <c r="V560" s="38">
        <v>0</v>
      </c>
      <c r="W560" s="38">
        <v>0</v>
      </c>
      <c r="X560" s="38">
        <v>0</v>
      </c>
      <c r="Y560" s="38">
        <v>0</v>
      </c>
      <c r="Z560" s="38">
        <v>0</v>
      </c>
      <c r="AA560" s="38">
        <v>0</v>
      </c>
      <c r="AB560" s="38">
        <v>0</v>
      </c>
      <c r="AC560" s="38">
        <v>0</v>
      </c>
      <c r="AD560" s="38">
        <v>0</v>
      </c>
      <c r="AE560" s="38">
        <v>0</v>
      </c>
      <c r="AF560" s="38">
        <v>0</v>
      </c>
      <c r="AG560" s="38">
        <v>0</v>
      </c>
      <c r="AH560" s="38">
        <v>0</v>
      </c>
      <c r="AI560" s="38">
        <v>0</v>
      </c>
      <c r="AJ560" s="38">
        <v>0</v>
      </c>
      <c r="AK560" s="38">
        <v>0</v>
      </c>
      <c r="AL560" s="38">
        <v>0</v>
      </c>
      <c r="AM560" s="38">
        <v>0</v>
      </c>
      <c r="AN560" s="38">
        <v>0</v>
      </c>
      <c r="AO560" s="38">
        <v>0</v>
      </c>
      <c r="AP560" s="38">
        <v>0</v>
      </c>
      <c r="AQ560" s="38">
        <v>0</v>
      </c>
      <c r="AR560" s="38">
        <v>0</v>
      </c>
      <c r="AS560" s="38">
        <v>0</v>
      </c>
      <c r="AT560" s="38">
        <v>0</v>
      </c>
      <c r="AU560" s="38">
        <v>0</v>
      </c>
      <c r="AV560" s="38">
        <v>0</v>
      </c>
      <c r="AW560" s="38">
        <v>0</v>
      </c>
      <c r="AX560" s="38">
        <v>0</v>
      </c>
      <c r="AY560" s="38">
        <v>0</v>
      </c>
      <c r="AZ560" s="38">
        <v>0</v>
      </c>
      <c r="BA560" s="38">
        <v>0</v>
      </c>
      <c r="BB560" s="38">
        <v>0</v>
      </c>
      <c r="BC560" s="38">
        <v>0</v>
      </c>
      <c r="BD560" s="38">
        <v>0</v>
      </c>
      <c r="BE560" s="38">
        <v>0</v>
      </c>
      <c r="BF560" s="38">
        <v>0</v>
      </c>
      <c r="BG560" s="38">
        <v>0</v>
      </c>
      <c r="BH560" s="38">
        <v>0</v>
      </c>
      <c r="BI560" s="38">
        <v>0</v>
      </c>
      <c r="BJ560" s="38">
        <v>0</v>
      </c>
      <c r="BK560" s="38">
        <v>0</v>
      </c>
    </row>
    <row r="561" spans="1:63" ht="78.75" x14ac:dyDescent="0.25">
      <c r="A561" s="21" t="s">
        <v>984</v>
      </c>
      <c r="B561" s="22" t="s">
        <v>237</v>
      </c>
      <c r="C561" s="22" t="s">
        <v>191</v>
      </c>
      <c r="D561" s="38">
        <f t="shared" ref="D561" si="356">SUM(D562:D567)</f>
        <v>0</v>
      </c>
      <c r="E561" s="38">
        <f t="shared" ref="E561:Q561" si="357">SUM(E562:E567)</f>
        <v>0</v>
      </c>
      <c r="F561" s="38">
        <f t="shared" si="357"/>
        <v>3.7210000000000001</v>
      </c>
      <c r="G561" s="38">
        <f t="shared" si="357"/>
        <v>0</v>
      </c>
      <c r="H561" s="38">
        <f t="shared" si="357"/>
        <v>2</v>
      </c>
      <c r="I561" s="38">
        <f t="shared" si="357"/>
        <v>0</v>
      </c>
      <c r="J561" s="38">
        <f t="shared" si="357"/>
        <v>0</v>
      </c>
      <c r="K561" s="38">
        <f t="shared" si="357"/>
        <v>5100</v>
      </c>
      <c r="L561" s="38">
        <f t="shared" si="357"/>
        <v>0</v>
      </c>
      <c r="M561" s="38">
        <f t="shared" si="357"/>
        <v>0</v>
      </c>
      <c r="N561" s="38">
        <f t="shared" si="357"/>
        <v>0</v>
      </c>
      <c r="O561" s="38">
        <f t="shared" si="357"/>
        <v>0</v>
      </c>
      <c r="P561" s="38">
        <f t="shared" si="357"/>
        <v>0.89900000000000002</v>
      </c>
      <c r="Q561" s="38">
        <f t="shared" si="357"/>
        <v>0</v>
      </c>
      <c r="R561" s="38">
        <f t="shared" ref="R561:AA561" si="358">SUM(R562:R567)</f>
        <v>0</v>
      </c>
      <c r="S561" s="38">
        <f t="shared" si="358"/>
        <v>0</v>
      </c>
      <c r="T561" s="38">
        <f t="shared" si="358"/>
        <v>0</v>
      </c>
      <c r="U561" s="38">
        <f t="shared" si="358"/>
        <v>5100</v>
      </c>
      <c r="V561" s="38">
        <f t="shared" si="358"/>
        <v>0</v>
      </c>
      <c r="W561" s="38">
        <f t="shared" si="358"/>
        <v>0</v>
      </c>
      <c r="X561" s="38">
        <f t="shared" si="358"/>
        <v>0</v>
      </c>
      <c r="Y561" s="38">
        <f t="shared" si="358"/>
        <v>0</v>
      </c>
      <c r="Z561" s="38">
        <f t="shared" si="358"/>
        <v>0.3</v>
      </c>
      <c r="AA561" s="38">
        <f t="shared" si="358"/>
        <v>0</v>
      </c>
      <c r="AB561" s="38">
        <f t="shared" ref="AB561:AK561" si="359">SUM(AB562:AB567)</f>
        <v>0</v>
      </c>
      <c r="AC561" s="38">
        <f t="shared" si="359"/>
        <v>0</v>
      </c>
      <c r="AD561" s="38">
        <f t="shared" si="359"/>
        <v>0</v>
      </c>
      <c r="AE561" s="38">
        <f t="shared" si="359"/>
        <v>0</v>
      </c>
      <c r="AF561" s="38">
        <f t="shared" si="359"/>
        <v>0</v>
      </c>
      <c r="AG561" s="38">
        <f t="shared" si="359"/>
        <v>0</v>
      </c>
      <c r="AH561" s="38">
        <f t="shared" si="359"/>
        <v>0</v>
      </c>
      <c r="AI561" s="38">
        <f t="shared" si="359"/>
        <v>0</v>
      </c>
      <c r="AJ561" s="38">
        <f t="shared" si="359"/>
        <v>0.3</v>
      </c>
      <c r="AK561" s="38">
        <f t="shared" si="359"/>
        <v>0</v>
      </c>
      <c r="AL561" s="38">
        <f t="shared" ref="AL561:AU561" si="360">SUM(AL562:AL567)</f>
        <v>0</v>
      </c>
      <c r="AM561" s="38">
        <f t="shared" si="360"/>
        <v>0</v>
      </c>
      <c r="AN561" s="38">
        <f t="shared" si="360"/>
        <v>0</v>
      </c>
      <c r="AO561" s="38">
        <f t="shared" si="360"/>
        <v>0</v>
      </c>
      <c r="AP561" s="38">
        <f t="shared" si="360"/>
        <v>0</v>
      </c>
      <c r="AQ561" s="38">
        <f t="shared" si="360"/>
        <v>0</v>
      </c>
      <c r="AR561" s="38">
        <f t="shared" si="360"/>
        <v>0</v>
      </c>
      <c r="AS561" s="38">
        <f t="shared" si="360"/>
        <v>0</v>
      </c>
      <c r="AT561" s="38">
        <f t="shared" si="360"/>
        <v>0.3</v>
      </c>
      <c r="AU561" s="38">
        <f t="shared" si="360"/>
        <v>0</v>
      </c>
      <c r="AV561" s="38">
        <f t="shared" ref="AV561:BA561" si="361">SUM(AV562:AV567)</f>
        <v>0</v>
      </c>
      <c r="AW561" s="38">
        <f t="shared" si="361"/>
        <v>0</v>
      </c>
      <c r="AX561" s="38">
        <f t="shared" si="361"/>
        <v>0</v>
      </c>
      <c r="AY561" s="38">
        <f t="shared" si="361"/>
        <v>0</v>
      </c>
      <c r="AZ561" s="38">
        <f t="shared" si="361"/>
        <v>0</v>
      </c>
      <c r="BA561" s="38">
        <f t="shared" si="361"/>
        <v>0</v>
      </c>
      <c r="BB561" s="38">
        <f t="shared" ref="BB561:BK561" si="362">SUM(BB562:BB567)</f>
        <v>0</v>
      </c>
      <c r="BC561" s="38">
        <f t="shared" si="362"/>
        <v>0</v>
      </c>
      <c r="BD561" s="38">
        <f t="shared" si="362"/>
        <v>1.7989999999999999</v>
      </c>
      <c r="BE561" s="38">
        <f t="shared" si="362"/>
        <v>0</v>
      </c>
      <c r="BF561" s="38">
        <f t="shared" si="362"/>
        <v>0</v>
      </c>
      <c r="BG561" s="38">
        <f t="shared" si="362"/>
        <v>0</v>
      </c>
      <c r="BH561" s="38">
        <f t="shared" si="362"/>
        <v>0</v>
      </c>
      <c r="BI561" s="38">
        <f t="shared" si="362"/>
        <v>5100</v>
      </c>
      <c r="BJ561" s="38">
        <f t="shared" si="362"/>
        <v>0</v>
      </c>
      <c r="BK561" s="38">
        <f t="shared" si="362"/>
        <v>0</v>
      </c>
    </row>
    <row r="562" spans="1:63" ht="78.75" x14ac:dyDescent="0.25">
      <c r="A562" s="27" t="s">
        <v>984</v>
      </c>
      <c r="B562" s="43" t="s">
        <v>985</v>
      </c>
      <c r="C562" s="53" t="s">
        <v>986</v>
      </c>
      <c r="D562" s="33">
        <v>0</v>
      </c>
      <c r="E562" s="33">
        <v>0</v>
      </c>
      <c r="F562" s="33">
        <v>1.8879999999999999</v>
      </c>
      <c r="G562" s="33">
        <v>0</v>
      </c>
      <c r="H562" s="33">
        <v>0</v>
      </c>
      <c r="I562" s="33">
        <v>0</v>
      </c>
      <c r="J562" s="33">
        <v>0</v>
      </c>
      <c r="K562" s="33">
        <v>0</v>
      </c>
      <c r="L562" s="33">
        <v>0</v>
      </c>
      <c r="M562" s="33">
        <v>0</v>
      </c>
      <c r="N562" s="33">
        <v>0</v>
      </c>
      <c r="O562" s="33">
        <v>0</v>
      </c>
      <c r="P562" s="33">
        <v>0</v>
      </c>
      <c r="Q562" s="33">
        <v>0</v>
      </c>
      <c r="R562" s="33">
        <v>0</v>
      </c>
      <c r="S562" s="33">
        <v>0</v>
      </c>
      <c r="T562" s="33">
        <v>0</v>
      </c>
      <c r="U562" s="33">
        <v>0</v>
      </c>
      <c r="V562" s="33">
        <v>0</v>
      </c>
      <c r="W562" s="33">
        <v>0</v>
      </c>
      <c r="X562" s="33">
        <v>0</v>
      </c>
      <c r="Y562" s="33">
        <v>0</v>
      </c>
      <c r="Z562" s="33">
        <v>0</v>
      </c>
      <c r="AA562" s="33">
        <v>0</v>
      </c>
      <c r="AB562" s="33">
        <v>0</v>
      </c>
      <c r="AC562" s="33">
        <v>0</v>
      </c>
      <c r="AD562" s="33">
        <v>0</v>
      </c>
      <c r="AE562" s="33">
        <v>0</v>
      </c>
      <c r="AF562" s="33">
        <v>0</v>
      </c>
      <c r="AG562" s="33">
        <v>0</v>
      </c>
      <c r="AH562" s="33">
        <v>0</v>
      </c>
      <c r="AI562" s="33">
        <v>0</v>
      </c>
      <c r="AJ562" s="33">
        <v>0</v>
      </c>
      <c r="AK562" s="33">
        <v>0</v>
      </c>
      <c r="AL562" s="33">
        <v>0</v>
      </c>
      <c r="AM562" s="33">
        <v>0</v>
      </c>
      <c r="AN562" s="33">
        <v>0</v>
      </c>
      <c r="AO562" s="33">
        <v>0</v>
      </c>
      <c r="AP562" s="33">
        <v>0</v>
      </c>
      <c r="AQ562" s="33">
        <v>0</v>
      </c>
      <c r="AR562" s="33">
        <v>0</v>
      </c>
      <c r="AS562" s="33">
        <v>0</v>
      </c>
      <c r="AT562" s="33">
        <v>0</v>
      </c>
      <c r="AU562" s="33">
        <v>0</v>
      </c>
      <c r="AV562" s="33">
        <v>0</v>
      </c>
      <c r="AW562" s="33">
        <v>0</v>
      </c>
      <c r="AX562" s="33">
        <v>0</v>
      </c>
      <c r="AY562" s="33">
        <v>0</v>
      </c>
      <c r="AZ562" s="33">
        <v>0</v>
      </c>
      <c r="BA562" s="33">
        <v>0</v>
      </c>
      <c r="BB562" s="33">
        <f t="shared" ref="BB562:BK567" si="363">SUM(N562,X562,AH562,AR562)</f>
        <v>0</v>
      </c>
      <c r="BC562" s="33">
        <f t="shared" si="363"/>
        <v>0</v>
      </c>
      <c r="BD562" s="33">
        <f t="shared" si="363"/>
        <v>0</v>
      </c>
      <c r="BE562" s="33">
        <f t="shared" si="363"/>
        <v>0</v>
      </c>
      <c r="BF562" s="33">
        <f t="shared" si="363"/>
        <v>0</v>
      </c>
      <c r="BG562" s="33">
        <f t="shared" si="363"/>
        <v>0</v>
      </c>
      <c r="BH562" s="33">
        <f t="shared" si="363"/>
        <v>0</v>
      </c>
      <c r="BI562" s="33">
        <f t="shared" si="363"/>
        <v>0</v>
      </c>
      <c r="BJ562" s="33">
        <f t="shared" si="363"/>
        <v>0</v>
      </c>
      <c r="BK562" s="33">
        <f t="shared" si="363"/>
        <v>0</v>
      </c>
    </row>
    <row r="563" spans="1:63" ht="63" x14ac:dyDescent="0.25">
      <c r="A563" s="27" t="s">
        <v>984</v>
      </c>
      <c r="B563" s="43" t="s">
        <v>987</v>
      </c>
      <c r="C563" s="53" t="s">
        <v>988</v>
      </c>
      <c r="D563" s="33">
        <v>0</v>
      </c>
      <c r="E563" s="33">
        <v>0</v>
      </c>
      <c r="F563" s="33">
        <v>3.4000000000000002E-2</v>
      </c>
      <c r="G563" s="33">
        <v>0</v>
      </c>
      <c r="H563" s="33">
        <v>1</v>
      </c>
      <c r="I563" s="33">
        <v>0</v>
      </c>
      <c r="J563" s="33">
        <v>0</v>
      </c>
      <c r="K563" s="33">
        <v>0</v>
      </c>
      <c r="L563" s="33">
        <v>0</v>
      </c>
      <c r="M563" s="33">
        <v>0</v>
      </c>
      <c r="N563" s="33">
        <v>0</v>
      </c>
      <c r="O563" s="33">
        <v>0</v>
      </c>
      <c r="P563" s="33">
        <v>0</v>
      </c>
      <c r="Q563" s="33">
        <v>0</v>
      </c>
      <c r="R563" s="33">
        <v>0</v>
      </c>
      <c r="S563" s="33">
        <v>0</v>
      </c>
      <c r="T563" s="33">
        <v>0</v>
      </c>
      <c r="U563" s="33">
        <v>0</v>
      </c>
      <c r="V563" s="33">
        <v>0</v>
      </c>
      <c r="W563" s="33">
        <v>0</v>
      </c>
      <c r="X563" s="33">
        <v>0</v>
      </c>
      <c r="Y563" s="33">
        <v>0</v>
      </c>
      <c r="Z563" s="33">
        <v>0</v>
      </c>
      <c r="AA563" s="33">
        <v>0</v>
      </c>
      <c r="AB563" s="33">
        <v>0</v>
      </c>
      <c r="AC563" s="33">
        <v>0</v>
      </c>
      <c r="AD563" s="33">
        <v>0</v>
      </c>
      <c r="AE563" s="33">
        <v>0</v>
      </c>
      <c r="AF563" s="33">
        <v>0</v>
      </c>
      <c r="AG563" s="33">
        <v>0</v>
      </c>
      <c r="AH563" s="33">
        <v>0</v>
      </c>
      <c r="AI563" s="33">
        <v>0</v>
      </c>
      <c r="AJ563" s="33">
        <v>0</v>
      </c>
      <c r="AK563" s="33">
        <v>0</v>
      </c>
      <c r="AL563" s="33">
        <v>0</v>
      </c>
      <c r="AM563" s="33">
        <v>0</v>
      </c>
      <c r="AN563" s="33">
        <v>0</v>
      </c>
      <c r="AO563" s="33">
        <v>0</v>
      </c>
      <c r="AP563" s="33">
        <v>0</v>
      </c>
      <c r="AQ563" s="33">
        <v>0</v>
      </c>
      <c r="AR563" s="33">
        <v>0</v>
      </c>
      <c r="AS563" s="33">
        <v>0</v>
      </c>
      <c r="AT563" s="33">
        <v>0</v>
      </c>
      <c r="AU563" s="33">
        <v>0</v>
      </c>
      <c r="AV563" s="33">
        <v>0</v>
      </c>
      <c r="AW563" s="33">
        <v>0</v>
      </c>
      <c r="AX563" s="33">
        <v>0</v>
      </c>
      <c r="AY563" s="33">
        <v>0</v>
      </c>
      <c r="AZ563" s="33">
        <v>0</v>
      </c>
      <c r="BA563" s="33">
        <v>0</v>
      </c>
      <c r="BB563" s="33">
        <f t="shared" si="363"/>
        <v>0</v>
      </c>
      <c r="BC563" s="33">
        <f t="shared" si="363"/>
        <v>0</v>
      </c>
      <c r="BD563" s="33">
        <f t="shared" si="363"/>
        <v>0</v>
      </c>
      <c r="BE563" s="33">
        <f t="shared" si="363"/>
        <v>0</v>
      </c>
      <c r="BF563" s="33">
        <f t="shared" si="363"/>
        <v>0</v>
      </c>
      <c r="BG563" s="33">
        <f t="shared" si="363"/>
        <v>0</v>
      </c>
      <c r="BH563" s="33">
        <f t="shared" si="363"/>
        <v>0</v>
      </c>
      <c r="BI563" s="33">
        <f t="shared" si="363"/>
        <v>0</v>
      </c>
      <c r="BJ563" s="33">
        <f t="shared" si="363"/>
        <v>0</v>
      </c>
      <c r="BK563" s="33">
        <f t="shared" si="363"/>
        <v>0</v>
      </c>
    </row>
    <row r="564" spans="1:63" ht="31.5" x14ac:dyDescent="0.25">
      <c r="A564" s="27" t="s">
        <v>984</v>
      </c>
      <c r="B564" s="43" t="s">
        <v>2534</v>
      </c>
      <c r="C564" s="53" t="s">
        <v>2535</v>
      </c>
      <c r="D564" s="33">
        <v>0</v>
      </c>
      <c r="E564" s="33">
        <v>0</v>
      </c>
      <c r="F564" s="33">
        <v>0.89999999999999991</v>
      </c>
      <c r="G564" s="33">
        <v>0</v>
      </c>
      <c r="H564" s="33">
        <v>0</v>
      </c>
      <c r="I564" s="33">
        <v>0</v>
      </c>
      <c r="J564" s="33">
        <v>0</v>
      </c>
      <c r="K564" s="33">
        <v>0</v>
      </c>
      <c r="L564" s="33">
        <v>0</v>
      </c>
      <c r="M564" s="33">
        <v>0</v>
      </c>
      <c r="N564" s="33">
        <v>0</v>
      </c>
      <c r="O564" s="33">
        <v>0</v>
      </c>
      <c r="P564" s="33">
        <v>0</v>
      </c>
      <c r="Q564" s="33">
        <v>0</v>
      </c>
      <c r="R564" s="33">
        <v>0</v>
      </c>
      <c r="S564" s="33">
        <v>0</v>
      </c>
      <c r="T564" s="33">
        <v>0</v>
      </c>
      <c r="U564" s="33">
        <v>0</v>
      </c>
      <c r="V564" s="33">
        <v>0</v>
      </c>
      <c r="W564" s="33">
        <v>0</v>
      </c>
      <c r="X564" s="33">
        <v>0</v>
      </c>
      <c r="Y564" s="33">
        <v>0</v>
      </c>
      <c r="Z564" s="33">
        <v>0.3</v>
      </c>
      <c r="AA564" s="33">
        <v>0</v>
      </c>
      <c r="AB564" s="33">
        <v>0</v>
      </c>
      <c r="AC564" s="33">
        <v>0</v>
      </c>
      <c r="AD564" s="33">
        <v>0</v>
      </c>
      <c r="AE564" s="33">
        <v>0</v>
      </c>
      <c r="AF564" s="33">
        <v>0</v>
      </c>
      <c r="AG564" s="33">
        <v>0</v>
      </c>
      <c r="AH564" s="33">
        <v>0</v>
      </c>
      <c r="AI564" s="33">
        <v>0</v>
      </c>
      <c r="AJ564" s="33">
        <v>0.3</v>
      </c>
      <c r="AK564" s="33">
        <v>0</v>
      </c>
      <c r="AL564" s="33">
        <v>0</v>
      </c>
      <c r="AM564" s="33">
        <v>0</v>
      </c>
      <c r="AN564" s="33">
        <v>0</v>
      </c>
      <c r="AO564" s="33">
        <v>0</v>
      </c>
      <c r="AP564" s="33">
        <v>0</v>
      </c>
      <c r="AQ564" s="33">
        <v>0</v>
      </c>
      <c r="AR564" s="33">
        <v>0</v>
      </c>
      <c r="AS564" s="33">
        <v>0</v>
      </c>
      <c r="AT564" s="33">
        <v>0.3</v>
      </c>
      <c r="AU564" s="33">
        <v>0</v>
      </c>
      <c r="AV564" s="33">
        <v>0</v>
      </c>
      <c r="AW564" s="33">
        <v>0</v>
      </c>
      <c r="AX564" s="33">
        <v>0</v>
      </c>
      <c r="AY564" s="33">
        <v>0</v>
      </c>
      <c r="AZ564" s="33">
        <v>0</v>
      </c>
      <c r="BA564" s="33">
        <v>0</v>
      </c>
      <c r="BB564" s="33">
        <f t="shared" si="363"/>
        <v>0</v>
      </c>
      <c r="BC564" s="33">
        <f t="shared" si="363"/>
        <v>0</v>
      </c>
      <c r="BD564" s="33">
        <f t="shared" si="363"/>
        <v>0.89999999999999991</v>
      </c>
      <c r="BE564" s="33">
        <f t="shared" si="363"/>
        <v>0</v>
      </c>
      <c r="BF564" s="33">
        <f t="shared" si="363"/>
        <v>0</v>
      </c>
      <c r="BG564" s="33">
        <f t="shared" si="363"/>
        <v>0</v>
      </c>
      <c r="BH564" s="33">
        <f t="shared" si="363"/>
        <v>0</v>
      </c>
      <c r="BI564" s="33">
        <f t="shared" si="363"/>
        <v>0</v>
      </c>
      <c r="BJ564" s="33">
        <f t="shared" si="363"/>
        <v>0</v>
      </c>
      <c r="BK564" s="33">
        <f t="shared" si="363"/>
        <v>0</v>
      </c>
    </row>
    <row r="565" spans="1:63" ht="63" x14ac:dyDescent="0.25">
      <c r="A565" s="27" t="s">
        <v>984</v>
      </c>
      <c r="B565" s="63" t="s">
        <v>989</v>
      </c>
      <c r="C565" s="53" t="s">
        <v>990</v>
      </c>
      <c r="D565" s="33">
        <v>0</v>
      </c>
      <c r="E565" s="33">
        <v>0</v>
      </c>
      <c r="F565" s="33">
        <v>0.89900000000000002</v>
      </c>
      <c r="G565" s="33">
        <v>0</v>
      </c>
      <c r="H565" s="33">
        <v>0</v>
      </c>
      <c r="I565" s="33">
        <v>0</v>
      </c>
      <c r="J565" s="33">
        <v>0</v>
      </c>
      <c r="K565" s="33">
        <v>0</v>
      </c>
      <c r="L565" s="33">
        <v>0</v>
      </c>
      <c r="M565" s="33">
        <v>0</v>
      </c>
      <c r="N565" s="33">
        <v>0</v>
      </c>
      <c r="O565" s="33">
        <v>0</v>
      </c>
      <c r="P565" s="33">
        <v>0.89900000000000002</v>
      </c>
      <c r="Q565" s="33">
        <v>0</v>
      </c>
      <c r="R565" s="33">
        <v>0</v>
      </c>
      <c r="S565" s="33">
        <v>0</v>
      </c>
      <c r="T565" s="33">
        <v>0</v>
      </c>
      <c r="U565" s="33">
        <v>0</v>
      </c>
      <c r="V565" s="33">
        <v>0</v>
      </c>
      <c r="W565" s="33">
        <v>0</v>
      </c>
      <c r="X565" s="33">
        <v>0</v>
      </c>
      <c r="Y565" s="33">
        <v>0</v>
      </c>
      <c r="Z565" s="33">
        <v>0</v>
      </c>
      <c r="AA565" s="33">
        <v>0</v>
      </c>
      <c r="AB565" s="33">
        <v>0</v>
      </c>
      <c r="AC565" s="33">
        <v>0</v>
      </c>
      <c r="AD565" s="33">
        <v>0</v>
      </c>
      <c r="AE565" s="33">
        <v>0</v>
      </c>
      <c r="AF565" s="33">
        <v>0</v>
      </c>
      <c r="AG565" s="33">
        <v>0</v>
      </c>
      <c r="AH565" s="33">
        <v>0</v>
      </c>
      <c r="AI565" s="33">
        <v>0</v>
      </c>
      <c r="AJ565" s="33">
        <v>0</v>
      </c>
      <c r="AK565" s="33">
        <v>0</v>
      </c>
      <c r="AL565" s="33">
        <v>0</v>
      </c>
      <c r="AM565" s="33">
        <v>0</v>
      </c>
      <c r="AN565" s="33">
        <v>0</v>
      </c>
      <c r="AO565" s="33">
        <v>0</v>
      </c>
      <c r="AP565" s="33">
        <v>0</v>
      </c>
      <c r="AQ565" s="33">
        <v>0</v>
      </c>
      <c r="AR565" s="33">
        <v>0</v>
      </c>
      <c r="AS565" s="33">
        <v>0</v>
      </c>
      <c r="AT565" s="33">
        <v>0</v>
      </c>
      <c r="AU565" s="33">
        <v>0</v>
      </c>
      <c r="AV565" s="33">
        <v>0</v>
      </c>
      <c r="AW565" s="33">
        <v>0</v>
      </c>
      <c r="AX565" s="33">
        <v>0</v>
      </c>
      <c r="AY565" s="33">
        <v>0</v>
      </c>
      <c r="AZ565" s="33">
        <v>0</v>
      </c>
      <c r="BA565" s="33">
        <v>0</v>
      </c>
      <c r="BB565" s="33">
        <f t="shared" si="363"/>
        <v>0</v>
      </c>
      <c r="BC565" s="33">
        <f t="shared" si="363"/>
        <v>0</v>
      </c>
      <c r="BD565" s="33">
        <f t="shared" si="363"/>
        <v>0.89900000000000002</v>
      </c>
      <c r="BE565" s="33">
        <f t="shared" si="363"/>
        <v>0</v>
      </c>
      <c r="BF565" s="33">
        <f t="shared" si="363"/>
        <v>0</v>
      </c>
      <c r="BG565" s="33">
        <f t="shared" si="363"/>
        <v>0</v>
      </c>
      <c r="BH565" s="33">
        <f t="shared" si="363"/>
        <v>0</v>
      </c>
      <c r="BI565" s="33">
        <f t="shared" si="363"/>
        <v>0</v>
      </c>
      <c r="BJ565" s="33">
        <f t="shared" si="363"/>
        <v>0</v>
      </c>
      <c r="BK565" s="33">
        <f t="shared" si="363"/>
        <v>0</v>
      </c>
    </row>
    <row r="566" spans="1:63" ht="63" x14ac:dyDescent="0.25">
      <c r="A566" s="27" t="s">
        <v>984</v>
      </c>
      <c r="B566" s="63" t="s">
        <v>991</v>
      </c>
      <c r="C566" s="33" t="s">
        <v>992</v>
      </c>
      <c r="D566" s="33">
        <v>0</v>
      </c>
      <c r="E566" s="33">
        <v>0</v>
      </c>
      <c r="F566" s="33">
        <v>0</v>
      </c>
      <c r="G566" s="33">
        <v>0</v>
      </c>
      <c r="H566" s="33">
        <v>0</v>
      </c>
      <c r="I566" s="33">
        <v>0</v>
      </c>
      <c r="J566" s="33">
        <v>0</v>
      </c>
      <c r="K566" s="33">
        <v>0</v>
      </c>
      <c r="L566" s="33">
        <v>0</v>
      </c>
      <c r="M566" s="33">
        <v>0</v>
      </c>
      <c r="N566" s="33">
        <v>0</v>
      </c>
      <c r="O566" s="33">
        <v>0</v>
      </c>
      <c r="P566" s="33">
        <v>0</v>
      </c>
      <c r="Q566" s="33">
        <v>0</v>
      </c>
      <c r="R566" s="33">
        <v>0</v>
      </c>
      <c r="S566" s="33">
        <v>0</v>
      </c>
      <c r="T566" s="33">
        <v>0</v>
      </c>
      <c r="U566" s="33">
        <v>0</v>
      </c>
      <c r="V566" s="33">
        <v>0</v>
      </c>
      <c r="W566" s="33">
        <v>0</v>
      </c>
      <c r="X566" s="33">
        <v>0</v>
      </c>
      <c r="Y566" s="33">
        <v>0</v>
      </c>
      <c r="Z566" s="33">
        <v>0</v>
      </c>
      <c r="AA566" s="33">
        <v>0</v>
      </c>
      <c r="AB566" s="33">
        <v>0</v>
      </c>
      <c r="AC566" s="33">
        <v>0</v>
      </c>
      <c r="AD566" s="33">
        <v>0</v>
      </c>
      <c r="AE566" s="33">
        <v>0</v>
      </c>
      <c r="AF566" s="33">
        <v>0</v>
      </c>
      <c r="AG566" s="33">
        <v>0</v>
      </c>
      <c r="AH566" s="33">
        <v>0</v>
      </c>
      <c r="AI566" s="33">
        <v>0</v>
      </c>
      <c r="AJ566" s="33">
        <v>0</v>
      </c>
      <c r="AK566" s="33">
        <v>0</v>
      </c>
      <c r="AL566" s="33">
        <v>0</v>
      </c>
      <c r="AM566" s="33">
        <v>0</v>
      </c>
      <c r="AN566" s="33">
        <v>0</v>
      </c>
      <c r="AO566" s="33">
        <v>0</v>
      </c>
      <c r="AP566" s="33">
        <v>0</v>
      </c>
      <c r="AQ566" s="33">
        <v>0</v>
      </c>
      <c r="AR566" s="33">
        <v>0</v>
      </c>
      <c r="AS566" s="33">
        <v>0</v>
      </c>
      <c r="AT566" s="33">
        <v>0</v>
      </c>
      <c r="AU566" s="33">
        <v>0</v>
      </c>
      <c r="AV566" s="33">
        <v>0</v>
      </c>
      <c r="AW566" s="33">
        <v>0</v>
      </c>
      <c r="AX566" s="33">
        <v>0</v>
      </c>
      <c r="AY566" s="33">
        <v>0</v>
      </c>
      <c r="AZ566" s="33">
        <v>0</v>
      </c>
      <c r="BA566" s="33">
        <v>0</v>
      </c>
      <c r="BB566" s="33">
        <f t="shared" si="363"/>
        <v>0</v>
      </c>
      <c r="BC566" s="33">
        <f t="shared" si="363"/>
        <v>0</v>
      </c>
      <c r="BD566" s="33">
        <f t="shared" si="363"/>
        <v>0</v>
      </c>
      <c r="BE566" s="33">
        <f t="shared" si="363"/>
        <v>0</v>
      </c>
      <c r="BF566" s="33">
        <f t="shared" si="363"/>
        <v>0</v>
      </c>
      <c r="BG566" s="33">
        <f t="shared" si="363"/>
        <v>0</v>
      </c>
      <c r="BH566" s="33">
        <f t="shared" si="363"/>
        <v>0</v>
      </c>
      <c r="BI566" s="33">
        <f t="shared" si="363"/>
        <v>0</v>
      </c>
      <c r="BJ566" s="33">
        <f t="shared" si="363"/>
        <v>0</v>
      </c>
      <c r="BK566" s="33">
        <f t="shared" si="363"/>
        <v>0</v>
      </c>
    </row>
    <row r="567" spans="1:63" ht="94.5" x14ac:dyDescent="0.25">
      <c r="A567" s="27" t="s">
        <v>984</v>
      </c>
      <c r="B567" s="63" t="s">
        <v>993</v>
      </c>
      <c r="C567" s="53" t="s">
        <v>994</v>
      </c>
      <c r="D567" s="33">
        <v>0</v>
      </c>
      <c r="E567" s="33">
        <v>0</v>
      </c>
      <c r="F567" s="33">
        <v>0</v>
      </c>
      <c r="G567" s="33">
        <v>0</v>
      </c>
      <c r="H567" s="33">
        <v>1</v>
      </c>
      <c r="I567" s="33">
        <v>0</v>
      </c>
      <c r="J567" s="33">
        <v>0</v>
      </c>
      <c r="K567" s="33">
        <v>5100</v>
      </c>
      <c r="L567" s="33">
        <v>0</v>
      </c>
      <c r="M567" s="33">
        <v>0</v>
      </c>
      <c r="N567" s="33">
        <v>0</v>
      </c>
      <c r="O567" s="33">
        <v>0</v>
      </c>
      <c r="P567" s="33">
        <v>0</v>
      </c>
      <c r="Q567" s="33">
        <v>0</v>
      </c>
      <c r="R567" s="33">
        <v>0</v>
      </c>
      <c r="S567" s="33">
        <v>0</v>
      </c>
      <c r="T567" s="33">
        <v>0</v>
      </c>
      <c r="U567" s="33">
        <v>5100</v>
      </c>
      <c r="V567" s="33">
        <v>0</v>
      </c>
      <c r="W567" s="33">
        <v>0</v>
      </c>
      <c r="X567" s="33">
        <v>0</v>
      </c>
      <c r="Y567" s="33">
        <v>0</v>
      </c>
      <c r="Z567" s="33">
        <v>0</v>
      </c>
      <c r="AA567" s="33">
        <v>0</v>
      </c>
      <c r="AB567" s="33">
        <v>0</v>
      </c>
      <c r="AC567" s="33">
        <v>0</v>
      </c>
      <c r="AD567" s="33">
        <v>0</v>
      </c>
      <c r="AE567" s="33">
        <v>0</v>
      </c>
      <c r="AF567" s="33">
        <v>0</v>
      </c>
      <c r="AG567" s="33">
        <v>0</v>
      </c>
      <c r="AH567" s="33">
        <v>0</v>
      </c>
      <c r="AI567" s="33">
        <v>0</v>
      </c>
      <c r="AJ567" s="33">
        <v>0</v>
      </c>
      <c r="AK567" s="33">
        <v>0</v>
      </c>
      <c r="AL567" s="33">
        <v>0</v>
      </c>
      <c r="AM567" s="33">
        <v>0</v>
      </c>
      <c r="AN567" s="33">
        <v>0</v>
      </c>
      <c r="AO567" s="33">
        <v>0</v>
      </c>
      <c r="AP567" s="33">
        <v>0</v>
      </c>
      <c r="AQ567" s="33">
        <v>0</v>
      </c>
      <c r="AR567" s="33">
        <v>0</v>
      </c>
      <c r="AS567" s="33">
        <v>0</v>
      </c>
      <c r="AT567" s="33">
        <v>0</v>
      </c>
      <c r="AU567" s="33">
        <v>0</v>
      </c>
      <c r="AV567" s="33">
        <v>0</v>
      </c>
      <c r="AW567" s="33">
        <v>0</v>
      </c>
      <c r="AX567" s="33">
        <v>0</v>
      </c>
      <c r="AY567" s="33">
        <v>0</v>
      </c>
      <c r="AZ567" s="33">
        <v>0</v>
      </c>
      <c r="BA567" s="33">
        <v>0</v>
      </c>
      <c r="BB567" s="33">
        <f t="shared" si="363"/>
        <v>0</v>
      </c>
      <c r="BC567" s="33">
        <f t="shared" si="363"/>
        <v>0</v>
      </c>
      <c r="BD567" s="33">
        <f t="shared" si="363"/>
        <v>0</v>
      </c>
      <c r="BE567" s="33">
        <f t="shared" si="363"/>
        <v>0</v>
      </c>
      <c r="BF567" s="33">
        <f t="shared" si="363"/>
        <v>0</v>
      </c>
      <c r="BG567" s="33">
        <f t="shared" si="363"/>
        <v>0</v>
      </c>
      <c r="BH567" s="33">
        <f t="shared" si="363"/>
        <v>0</v>
      </c>
      <c r="BI567" s="33">
        <f t="shared" si="363"/>
        <v>5100</v>
      </c>
      <c r="BJ567" s="33">
        <f t="shared" si="363"/>
        <v>0</v>
      </c>
      <c r="BK567" s="33">
        <f t="shared" si="363"/>
        <v>0</v>
      </c>
    </row>
    <row r="568" spans="1:63" ht="31.5" x14ac:dyDescent="0.25">
      <c r="A568" s="21" t="s">
        <v>995</v>
      </c>
      <c r="B568" s="22" t="s">
        <v>255</v>
      </c>
      <c r="C568" s="22" t="s">
        <v>191</v>
      </c>
      <c r="D568" s="25">
        <v>0</v>
      </c>
      <c r="E568" s="25">
        <v>0</v>
      </c>
      <c r="F568" s="25">
        <v>0</v>
      </c>
      <c r="G568" s="25">
        <v>0</v>
      </c>
      <c r="H568" s="25">
        <v>0</v>
      </c>
      <c r="I568" s="25">
        <v>0</v>
      </c>
      <c r="J568" s="25">
        <v>0</v>
      </c>
      <c r="K568" s="25">
        <v>0</v>
      </c>
      <c r="L568" s="25">
        <v>0</v>
      </c>
      <c r="M568" s="25">
        <v>0</v>
      </c>
      <c r="N568" s="38">
        <v>0</v>
      </c>
      <c r="O568" s="38">
        <v>0</v>
      </c>
      <c r="P568" s="38">
        <v>0</v>
      </c>
      <c r="Q568" s="38">
        <v>0</v>
      </c>
      <c r="R568" s="38">
        <v>0</v>
      </c>
      <c r="S568" s="38">
        <v>0</v>
      </c>
      <c r="T568" s="38">
        <v>0</v>
      </c>
      <c r="U568" s="38">
        <v>0</v>
      </c>
      <c r="V568" s="38">
        <v>0</v>
      </c>
      <c r="W568" s="38">
        <v>0</v>
      </c>
      <c r="X568" s="38">
        <v>0</v>
      </c>
      <c r="Y568" s="38">
        <v>0</v>
      </c>
      <c r="Z568" s="38">
        <v>0</v>
      </c>
      <c r="AA568" s="38">
        <v>0</v>
      </c>
      <c r="AB568" s="38">
        <v>0</v>
      </c>
      <c r="AC568" s="38">
        <v>0</v>
      </c>
      <c r="AD568" s="38">
        <v>0</v>
      </c>
      <c r="AE568" s="38">
        <v>0</v>
      </c>
      <c r="AF568" s="38">
        <v>0</v>
      </c>
      <c r="AG568" s="38">
        <v>0</v>
      </c>
      <c r="AH568" s="38">
        <v>0</v>
      </c>
      <c r="AI568" s="38">
        <v>0</v>
      </c>
      <c r="AJ568" s="38">
        <v>0</v>
      </c>
      <c r="AK568" s="38">
        <v>0</v>
      </c>
      <c r="AL568" s="38">
        <v>0</v>
      </c>
      <c r="AM568" s="38">
        <v>0</v>
      </c>
      <c r="AN568" s="38">
        <v>0</v>
      </c>
      <c r="AO568" s="38">
        <v>0</v>
      </c>
      <c r="AP568" s="38">
        <v>0</v>
      </c>
      <c r="AQ568" s="38">
        <v>0</v>
      </c>
      <c r="AR568" s="38">
        <v>0</v>
      </c>
      <c r="AS568" s="38">
        <v>0</v>
      </c>
      <c r="AT568" s="38">
        <v>0</v>
      </c>
      <c r="AU568" s="38">
        <v>0</v>
      </c>
      <c r="AV568" s="38">
        <v>0</v>
      </c>
      <c r="AW568" s="38">
        <v>0</v>
      </c>
      <c r="AX568" s="38">
        <v>0</v>
      </c>
      <c r="AY568" s="38">
        <v>0</v>
      </c>
      <c r="AZ568" s="38">
        <v>0</v>
      </c>
      <c r="BA568" s="38">
        <v>0</v>
      </c>
      <c r="BB568" s="38">
        <v>0</v>
      </c>
      <c r="BC568" s="38">
        <v>0</v>
      </c>
      <c r="BD568" s="38">
        <v>0</v>
      </c>
      <c r="BE568" s="38">
        <v>0</v>
      </c>
      <c r="BF568" s="38">
        <v>0</v>
      </c>
      <c r="BG568" s="38">
        <v>0</v>
      </c>
      <c r="BH568" s="38">
        <v>0</v>
      </c>
      <c r="BI568" s="38">
        <v>0</v>
      </c>
      <c r="BJ568" s="38">
        <v>0</v>
      </c>
      <c r="BK568" s="38">
        <v>0</v>
      </c>
    </row>
    <row r="569" spans="1:63" ht="47.25" x14ac:dyDescent="0.25">
      <c r="A569" s="21" t="s">
        <v>118</v>
      </c>
      <c r="B569" s="22" t="s">
        <v>256</v>
      </c>
      <c r="C569" s="22" t="s">
        <v>191</v>
      </c>
      <c r="D569" s="38">
        <f t="shared" ref="D569" si="364">SUM(D570,D575,D576,D579)</f>
        <v>0</v>
      </c>
      <c r="E569" s="38">
        <f t="shared" ref="E569:M569" si="365">SUM(E570,E575,E576,E579)</f>
        <v>0</v>
      </c>
      <c r="F569" s="38">
        <f t="shared" si="365"/>
        <v>1.909</v>
      </c>
      <c r="G569" s="38">
        <f t="shared" si="365"/>
        <v>0</v>
      </c>
      <c r="H569" s="38">
        <f t="shared" si="365"/>
        <v>35</v>
      </c>
      <c r="I569" s="38">
        <f t="shared" si="365"/>
        <v>2.254</v>
      </c>
      <c r="J569" s="38">
        <f t="shared" si="365"/>
        <v>0</v>
      </c>
      <c r="K569" s="38">
        <f t="shared" si="365"/>
        <v>0</v>
      </c>
      <c r="L569" s="38">
        <f t="shared" si="365"/>
        <v>1458.8272999999999</v>
      </c>
      <c r="M569" s="38">
        <f t="shared" si="365"/>
        <v>0</v>
      </c>
      <c r="N569" s="38">
        <f t="shared" ref="N569:Q569" si="366">N570+N575+N576+N579</f>
        <v>0</v>
      </c>
      <c r="O569" s="38">
        <f t="shared" si="366"/>
        <v>0</v>
      </c>
      <c r="P569" s="38">
        <f t="shared" si="366"/>
        <v>1.909</v>
      </c>
      <c r="Q569" s="38">
        <f t="shared" si="366"/>
        <v>0</v>
      </c>
      <c r="R569" s="38">
        <f t="shared" ref="R569:AA569" si="367">R570+R575+R576+R579</f>
        <v>4</v>
      </c>
      <c r="S569" s="38">
        <f t="shared" si="367"/>
        <v>0</v>
      </c>
      <c r="T569" s="38">
        <f t="shared" si="367"/>
        <v>0</v>
      </c>
      <c r="U569" s="38">
        <f t="shared" si="367"/>
        <v>0</v>
      </c>
      <c r="V569" s="38">
        <f t="shared" si="367"/>
        <v>0</v>
      </c>
      <c r="W569" s="38">
        <f t="shared" si="367"/>
        <v>0</v>
      </c>
      <c r="X569" s="38">
        <f t="shared" si="367"/>
        <v>0</v>
      </c>
      <c r="Y569" s="38">
        <f t="shared" si="367"/>
        <v>0</v>
      </c>
      <c r="Z569" s="38">
        <f t="shared" si="367"/>
        <v>0</v>
      </c>
      <c r="AA569" s="38">
        <f t="shared" si="367"/>
        <v>0</v>
      </c>
      <c r="AB569" s="38">
        <f t="shared" ref="AB569:AK569" si="368">AB570+AB575+AB576+AB579</f>
        <v>2</v>
      </c>
      <c r="AC569" s="38">
        <f t="shared" si="368"/>
        <v>1.8499999999999999</v>
      </c>
      <c r="AD569" s="38">
        <f t="shared" si="368"/>
        <v>0</v>
      </c>
      <c r="AE569" s="38">
        <f t="shared" si="368"/>
        <v>0</v>
      </c>
      <c r="AF569" s="38">
        <f t="shared" si="368"/>
        <v>0</v>
      </c>
      <c r="AG569" s="38">
        <f t="shared" si="368"/>
        <v>0</v>
      </c>
      <c r="AH569" s="38">
        <f t="shared" si="368"/>
        <v>0</v>
      </c>
      <c r="AI569" s="38">
        <f t="shared" si="368"/>
        <v>0</v>
      </c>
      <c r="AJ569" s="38">
        <f t="shared" si="368"/>
        <v>0</v>
      </c>
      <c r="AK569" s="38">
        <f t="shared" si="368"/>
        <v>0</v>
      </c>
      <c r="AL569" s="38">
        <f t="shared" ref="AL569:AU569" si="369">AL570+AL575+AL576+AL579</f>
        <v>1</v>
      </c>
      <c r="AM569" s="38">
        <f t="shared" si="369"/>
        <v>0</v>
      </c>
      <c r="AN569" s="38">
        <f t="shared" si="369"/>
        <v>0</v>
      </c>
      <c r="AO569" s="38">
        <f t="shared" si="369"/>
        <v>0</v>
      </c>
      <c r="AP569" s="38">
        <f t="shared" si="369"/>
        <v>0</v>
      </c>
      <c r="AQ569" s="38">
        <f t="shared" si="369"/>
        <v>0</v>
      </c>
      <c r="AR569" s="38">
        <f t="shared" si="369"/>
        <v>0</v>
      </c>
      <c r="AS569" s="38">
        <f t="shared" si="369"/>
        <v>0</v>
      </c>
      <c r="AT569" s="38">
        <f t="shared" si="369"/>
        <v>0</v>
      </c>
      <c r="AU569" s="38">
        <f t="shared" si="369"/>
        <v>0</v>
      </c>
      <c r="AV569" s="38">
        <f t="shared" ref="AV569:BA569" si="370">AV570+AV575+AV576+AV579</f>
        <v>1</v>
      </c>
      <c r="AW569" s="38">
        <f t="shared" si="370"/>
        <v>6.7000000000000004E-2</v>
      </c>
      <c r="AX569" s="38">
        <f t="shared" si="370"/>
        <v>0</v>
      </c>
      <c r="AY569" s="38">
        <f t="shared" si="370"/>
        <v>0</v>
      </c>
      <c r="AZ569" s="38">
        <f t="shared" si="370"/>
        <v>0</v>
      </c>
      <c r="BA569" s="38">
        <f t="shared" si="370"/>
        <v>0</v>
      </c>
      <c r="BB569" s="38">
        <f t="shared" ref="BB569:BK569" si="371">BB570+BB575+BB576+BB579</f>
        <v>0</v>
      </c>
      <c r="BC569" s="38">
        <f t="shared" si="371"/>
        <v>0</v>
      </c>
      <c r="BD569" s="38">
        <f t="shared" si="371"/>
        <v>1.909</v>
      </c>
      <c r="BE569" s="38">
        <f t="shared" si="371"/>
        <v>0</v>
      </c>
      <c r="BF569" s="38">
        <f t="shared" si="371"/>
        <v>8</v>
      </c>
      <c r="BG569" s="38">
        <f t="shared" si="371"/>
        <v>1.917</v>
      </c>
      <c r="BH569" s="38">
        <f t="shared" si="371"/>
        <v>0</v>
      </c>
      <c r="BI569" s="38">
        <f t="shared" si="371"/>
        <v>0</v>
      </c>
      <c r="BJ569" s="38">
        <f t="shared" si="371"/>
        <v>0</v>
      </c>
      <c r="BK569" s="38">
        <f t="shared" si="371"/>
        <v>0</v>
      </c>
    </row>
    <row r="570" spans="1:63" ht="31.5" x14ac:dyDescent="0.25">
      <c r="A570" s="21" t="s">
        <v>996</v>
      </c>
      <c r="B570" s="22" t="s">
        <v>257</v>
      </c>
      <c r="C570" s="22" t="s">
        <v>191</v>
      </c>
      <c r="D570" s="38">
        <f t="shared" ref="D570" si="372">SUM(D571:D574)</f>
        <v>0</v>
      </c>
      <c r="E570" s="38">
        <f t="shared" ref="E570:Q570" si="373">SUM(E571:E574)</f>
        <v>0</v>
      </c>
      <c r="F570" s="38">
        <f t="shared" si="373"/>
        <v>0</v>
      </c>
      <c r="G570" s="38">
        <f t="shared" si="373"/>
        <v>0</v>
      </c>
      <c r="H570" s="38">
        <f t="shared" si="373"/>
        <v>0</v>
      </c>
      <c r="I570" s="38">
        <f t="shared" si="373"/>
        <v>0.21700000000000003</v>
      </c>
      <c r="J570" s="38">
        <f t="shared" si="373"/>
        <v>0</v>
      </c>
      <c r="K570" s="38">
        <f t="shared" si="373"/>
        <v>0</v>
      </c>
      <c r="L570" s="38">
        <f t="shared" si="373"/>
        <v>0</v>
      </c>
      <c r="M570" s="38">
        <f t="shared" si="373"/>
        <v>0</v>
      </c>
      <c r="N570" s="38">
        <f t="shared" si="373"/>
        <v>0</v>
      </c>
      <c r="O570" s="38">
        <f t="shared" si="373"/>
        <v>0</v>
      </c>
      <c r="P570" s="38">
        <f t="shared" si="373"/>
        <v>0</v>
      </c>
      <c r="Q570" s="38">
        <f t="shared" si="373"/>
        <v>0</v>
      </c>
      <c r="R570" s="38">
        <f t="shared" ref="R570:AA570" si="374">SUM(R571:R574)</f>
        <v>0</v>
      </c>
      <c r="S570" s="38">
        <f t="shared" si="374"/>
        <v>0</v>
      </c>
      <c r="T570" s="38">
        <f t="shared" si="374"/>
        <v>0</v>
      </c>
      <c r="U570" s="38">
        <f t="shared" si="374"/>
        <v>0</v>
      </c>
      <c r="V570" s="38">
        <f t="shared" si="374"/>
        <v>0</v>
      </c>
      <c r="W570" s="38">
        <f t="shared" si="374"/>
        <v>0</v>
      </c>
      <c r="X570" s="38">
        <f t="shared" si="374"/>
        <v>0</v>
      </c>
      <c r="Y570" s="38">
        <f t="shared" si="374"/>
        <v>0</v>
      </c>
      <c r="Z570" s="38">
        <f t="shared" si="374"/>
        <v>0</v>
      </c>
      <c r="AA570" s="38">
        <f t="shared" si="374"/>
        <v>0</v>
      </c>
      <c r="AB570" s="38">
        <f t="shared" ref="AB570:AK570" si="375">SUM(AB571:AB574)</f>
        <v>0</v>
      </c>
      <c r="AC570" s="38">
        <f t="shared" si="375"/>
        <v>0.15</v>
      </c>
      <c r="AD570" s="38">
        <f t="shared" si="375"/>
        <v>0</v>
      </c>
      <c r="AE570" s="38">
        <f t="shared" si="375"/>
        <v>0</v>
      </c>
      <c r="AF570" s="38">
        <f t="shared" si="375"/>
        <v>0</v>
      </c>
      <c r="AG570" s="38">
        <f t="shared" si="375"/>
        <v>0</v>
      </c>
      <c r="AH570" s="38">
        <f t="shared" si="375"/>
        <v>0</v>
      </c>
      <c r="AI570" s="38">
        <f t="shared" si="375"/>
        <v>0</v>
      </c>
      <c r="AJ570" s="38">
        <f t="shared" si="375"/>
        <v>0</v>
      </c>
      <c r="AK570" s="38">
        <f t="shared" si="375"/>
        <v>0</v>
      </c>
      <c r="AL570" s="38">
        <f t="shared" ref="AL570:AU570" si="376">SUM(AL571:AL574)</f>
        <v>0</v>
      </c>
      <c r="AM570" s="38">
        <f t="shared" si="376"/>
        <v>0</v>
      </c>
      <c r="AN570" s="38">
        <f t="shared" si="376"/>
        <v>0</v>
      </c>
      <c r="AO570" s="38">
        <f t="shared" si="376"/>
        <v>0</v>
      </c>
      <c r="AP570" s="38">
        <f t="shared" si="376"/>
        <v>0</v>
      </c>
      <c r="AQ570" s="38">
        <f t="shared" si="376"/>
        <v>0</v>
      </c>
      <c r="AR570" s="38">
        <f t="shared" si="376"/>
        <v>0</v>
      </c>
      <c r="AS570" s="38">
        <f t="shared" si="376"/>
        <v>0</v>
      </c>
      <c r="AT570" s="38">
        <f t="shared" si="376"/>
        <v>0</v>
      </c>
      <c r="AU570" s="38">
        <f t="shared" si="376"/>
        <v>0</v>
      </c>
      <c r="AV570" s="38">
        <f t="shared" ref="AV570:BA570" si="377">SUM(AV571:AV574)</f>
        <v>0</v>
      </c>
      <c r="AW570" s="38">
        <f t="shared" si="377"/>
        <v>6.7000000000000004E-2</v>
      </c>
      <c r="AX570" s="38">
        <f t="shared" si="377"/>
        <v>0</v>
      </c>
      <c r="AY570" s="38">
        <f t="shared" si="377"/>
        <v>0</v>
      </c>
      <c r="AZ570" s="38">
        <f t="shared" si="377"/>
        <v>0</v>
      </c>
      <c r="BA570" s="38">
        <f t="shared" si="377"/>
        <v>0</v>
      </c>
      <c r="BB570" s="38">
        <f t="shared" ref="BB570:BK570" si="378">SUM(BB571:BB574)</f>
        <v>0</v>
      </c>
      <c r="BC570" s="38">
        <f t="shared" si="378"/>
        <v>0</v>
      </c>
      <c r="BD570" s="38">
        <f t="shared" si="378"/>
        <v>0</v>
      </c>
      <c r="BE570" s="38">
        <f t="shared" si="378"/>
        <v>0</v>
      </c>
      <c r="BF570" s="38">
        <f t="shared" si="378"/>
        <v>0</v>
      </c>
      <c r="BG570" s="38">
        <f t="shared" si="378"/>
        <v>0.21700000000000003</v>
      </c>
      <c r="BH570" s="38">
        <f t="shared" si="378"/>
        <v>0</v>
      </c>
      <c r="BI570" s="38">
        <f t="shared" si="378"/>
        <v>0</v>
      </c>
      <c r="BJ570" s="38">
        <f t="shared" si="378"/>
        <v>0</v>
      </c>
      <c r="BK570" s="38">
        <f t="shared" si="378"/>
        <v>0</v>
      </c>
    </row>
    <row r="571" spans="1:63" ht="31.5" x14ac:dyDescent="0.25">
      <c r="A571" s="27" t="s">
        <v>996</v>
      </c>
      <c r="B571" s="59" t="s">
        <v>997</v>
      </c>
      <c r="C571" s="53" t="s">
        <v>998</v>
      </c>
      <c r="D571" s="33">
        <v>0</v>
      </c>
      <c r="E571" s="33">
        <v>0</v>
      </c>
      <c r="F571" s="33">
        <v>0</v>
      </c>
      <c r="G571" s="33">
        <v>0</v>
      </c>
      <c r="H571" s="33">
        <v>0</v>
      </c>
      <c r="I571" s="33">
        <v>6.7000000000000004E-2</v>
      </c>
      <c r="J571" s="33">
        <v>0</v>
      </c>
      <c r="K571" s="33">
        <v>0</v>
      </c>
      <c r="L571" s="33">
        <v>0</v>
      </c>
      <c r="M571" s="33">
        <v>0</v>
      </c>
      <c r="N571" s="33">
        <v>0</v>
      </c>
      <c r="O571" s="33">
        <v>0</v>
      </c>
      <c r="P571" s="33">
        <v>0</v>
      </c>
      <c r="Q571" s="33">
        <v>0</v>
      </c>
      <c r="R571" s="33">
        <v>0</v>
      </c>
      <c r="S571" s="33">
        <v>0</v>
      </c>
      <c r="T571" s="33">
        <v>0</v>
      </c>
      <c r="U571" s="33">
        <v>0</v>
      </c>
      <c r="V571" s="33">
        <v>0</v>
      </c>
      <c r="W571" s="33">
        <v>0</v>
      </c>
      <c r="X571" s="33">
        <v>0</v>
      </c>
      <c r="Y571" s="33">
        <v>0</v>
      </c>
      <c r="Z571" s="33">
        <v>0</v>
      </c>
      <c r="AA571" s="33">
        <v>0</v>
      </c>
      <c r="AB571" s="33">
        <v>0</v>
      </c>
      <c r="AC571" s="33">
        <v>0</v>
      </c>
      <c r="AD571" s="33">
        <v>0</v>
      </c>
      <c r="AE571" s="33">
        <v>0</v>
      </c>
      <c r="AF571" s="33">
        <v>0</v>
      </c>
      <c r="AG571" s="33">
        <v>0</v>
      </c>
      <c r="AH571" s="33">
        <v>0</v>
      </c>
      <c r="AI571" s="33">
        <v>0</v>
      </c>
      <c r="AJ571" s="33">
        <v>0</v>
      </c>
      <c r="AK571" s="33">
        <v>0</v>
      </c>
      <c r="AL571" s="33">
        <v>0</v>
      </c>
      <c r="AM571" s="33">
        <v>0</v>
      </c>
      <c r="AN571" s="33">
        <v>0</v>
      </c>
      <c r="AO571" s="33">
        <v>0</v>
      </c>
      <c r="AP571" s="33">
        <v>0</v>
      </c>
      <c r="AQ571" s="33">
        <v>0</v>
      </c>
      <c r="AR571" s="33">
        <v>0</v>
      </c>
      <c r="AS571" s="33">
        <v>0</v>
      </c>
      <c r="AT571" s="33">
        <v>0</v>
      </c>
      <c r="AU571" s="33">
        <v>0</v>
      </c>
      <c r="AV571" s="33">
        <v>0</v>
      </c>
      <c r="AW571" s="33">
        <v>6.7000000000000004E-2</v>
      </c>
      <c r="AX571" s="33">
        <v>0</v>
      </c>
      <c r="AY571" s="33">
        <v>0</v>
      </c>
      <c r="AZ571" s="33">
        <v>0</v>
      </c>
      <c r="BA571" s="33">
        <v>0</v>
      </c>
      <c r="BB571" s="33">
        <f t="shared" ref="BB571:BK574" si="379">SUM(N571,X571,AH571,AR571)</f>
        <v>0</v>
      </c>
      <c r="BC571" s="33">
        <f t="shared" si="379"/>
        <v>0</v>
      </c>
      <c r="BD571" s="33">
        <f t="shared" si="379"/>
        <v>0</v>
      </c>
      <c r="BE571" s="33">
        <f t="shared" si="379"/>
        <v>0</v>
      </c>
      <c r="BF571" s="33">
        <f t="shared" si="379"/>
        <v>0</v>
      </c>
      <c r="BG571" s="33">
        <f t="shared" si="379"/>
        <v>6.7000000000000004E-2</v>
      </c>
      <c r="BH571" s="33">
        <f t="shared" si="379"/>
        <v>0</v>
      </c>
      <c r="BI571" s="33">
        <f t="shared" si="379"/>
        <v>0</v>
      </c>
      <c r="BJ571" s="33">
        <f t="shared" si="379"/>
        <v>0</v>
      </c>
      <c r="BK571" s="33">
        <f t="shared" si="379"/>
        <v>0</v>
      </c>
    </row>
    <row r="572" spans="1:63" ht="31.5" x14ac:dyDescent="0.25">
      <c r="A572" s="27" t="s">
        <v>996</v>
      </c>
      <c r="B572" s="59" t="s">
        <v>999</v>
      </c>
      <c r="C572" s="53" t="s">
        <v>1000</v>
      </c>
      <c r="D572" s="33">
        <v>0</v>
      </c>
      <c r="E572" s="33">
        <v>0</v>
      </c>
      <c r="F572" s="33">
        <v>0</v>
      </c>
      <c r="G572" s="33">
        <v>0</v>
      </c>
      <c r="H572" s="33">
        <v>0</v>
      </c>
      <c r="I572" s="33">
        <v>7.1999999999999995E-2</v>
      </c>
      <c r="J572" s="33">
        <v>0</v>
      </c>
      <c r="K572" s="33">
        <v>0</v>
      </c>
      <c r="L572" s="33">
        <v>0</v>
      </c>
      <c r="M572" s="33">
        <v>0</v>
      </c>
      <c r="N572" s="33">
        <v>0</v>
      </c>
      <c r="O572" s="33">
        <v>0</v>
      </c>
      <c r="P572" s="33">
        <v>0</v>
      </c>
      <c r="Q572" s="33">
        <v>0</v>
      </c>
      <c r="R572" s="33">
        <v>0</v>
      </c>
      <c r="S572" s="33">
        <v>0</v>
      </c>
      <c r="T572" s="33">
        <v>0</v>
      </c>
      <c r="U572" s="33">
        <v>0</v>
      </c>
      <c r="V572" s="33">
        <v>0</v>
      </c>
      <c r="W572" s="33">
        <v>0</v>
      </c>
      <c r="X572" s="33">
        <v>0</v>
      </c>
      <c r="Y572" s="33">
        <v>0</v>
      </c>
      <c r="Z572" s="33">
        <v>0</v>
      </c>
      <c r="AA572" s="33">
        <v>0</v>
      </c>
      <c r="AB572" s="33">
        <v>0</v>
      </c>
      <c r="AC572" s="33">
        <v>7.1999999999999995E-2</v>
      </c>
      <c r="AD572" s="33">
        <v>0</v>
      </c>
      <c r="AE572" s="33">
        <v>0</v>
      </c>
      <c r="AF572" s="33">
        <v>0</v>
      </c>
      <c r="AG572" s="33">
        <v>0</v>
      </c>
      <c r="AH572" s="33">
        <v>0</v>
      </c>
      <c r="AI572" s="33">
        <v>0</v>
      </c>
      <c r="AJ572" s="33">
        <v>0</v>
      </c>
      <c r="AK572" s="33">
        <v>0</v>
      </c>
      <c r="AL572" s="33">
        <v>0</v>
      </c>
      <c r="AM572" s="33">
        <v>0</v>
      </c>
      <c r="AN572" s="33">
        <v>0</v>
      </c>
      <c r="AO572" s="33">
        <v>0</v>
      </c>
      <c r="AP572" s="33">
        <v>0</v>
      </c>
      <c r="AQ572" s="33">
        <v>0</v>
      </c>
      <c r="AR572" s="33">
        <v>0</v>
      </c>
      <c r="AS572" s="33">
        <v>0</v>
      </c>
      <c r="AT572" s="33">
        <v>0</v>
      </c>
      <c r="AU572" s="33">
        <v>0</v>
      </c>
      <c r="AV572" s="33">
        <v>0</v>
      </c>
      <c r="AW572" s="33">
        <v>0</v>
      </c>
      <c r="AX572" s="33">
        <v>0</v>
      </c>
      <c r="AY572" s="33">
        <v>0</v>
      </c>
      <c r="AZ572" s="33">
        <v>0</v>
      </c>
      <c r="BA572" s="33">
        <v>0</v>
      </c>
      <c r="BB572" s="33">
        <f t="shared" si="379"/>
        <v>0</v>
      </c>
      <c r="BC572" s="33">
        <f t="shared" si="379"/>
        <v>0</v>
      </c>
      <c r="BD572" s="33">
        <f t="shared" si="379"/>
        <v>0</v>
      </c>
      <c r="BE572" s="33">
        <f t="shared" si="379"/>
        <v>0</v>
      </c>
      <c r="BF572" s="33">
        <f t="shared" si="379"/>
        <v>0</v>
      </c>
      <c r="BG572" s="33">
        <f t="shared" si="379"/>
        <v>7.1999999999999995E-2</v>
      </c>
      <c r="BH572" s="33">
        <f t="shared" si="379"/>
        <v>0</v>
      </c>
      <c r="BI572" s="33">
        <f t="shared" si="379"/>
        <v>0</v>
      </c>
      <c r="BJ572" s="33">
        <f t="shared" si="379"/>
        <v>0</v>
      </c>
      <c r="BK572" s="33">
        <f t="shared" si="379"/>
        <v>0</v>
      </c>
    </row>
    <row r="573" spans="1:63" ht="31.5" x14ac:dyDescent="0.25">
      <c r="A573" s="27" t="s">
        <v>996</v>
      </c>
      <c r="B573" s="59" t="s">
        <v>1001</v>
      </c>
      <c r="C573" s="53" t="s">
        <v>1002</v>
      </c>
      <c r="D573" s="33">
        <v>0</v>
      </c>
      <c r="E573" s="33">
        <v>0</v>
      </c>
      <c r="F573" s="33">
        <v>0</v>
      </c>
      <c r="G573" s="33">
        <v>0</v>
      </c>
      <c r="H573" s="33">
        <v>0</v>
      </c>
      <c r="I573" s="33">
        <v>4.2000000000000003E-2</v>
      </c>
      <c r="J573" s="33">
        <v>0</v>
      </c>
      <c r="K573" s="33">
        <v>0</v>
      </c>
      <c r="L573" s="33">
        <v>0</v>
      </c>
      <c r="M573" s="33">
        <v>0</v>
      </c>
      <c r="N573" s="33">
        <v>0</v>
      </c>
      <c r="O573" s="33">
        <v>0</v>
      </c>
      <c r="P573" s="33">
        <v>0</v>
      </c>
      <c r="Q573" s="33">
        <v>0</v>
      </c>
      <c r="R573" s="33">
        <v>0</v>
      </c>
      <c r="S573" s="33">
        <v>0</v>
      </c>
      <c r="T573" s="33">
        <v>0</v>
      </c>
      <c r="U573" s="33">
        <v>0</v>
      </c>
      <c r="V573" s="33">
        <v>0</v>
      </c>
      <c r="W573" s="33">
        <v>0</v>
      </c>
      <c r="X573" s="33">
        <v>0</v>
      </c>
      <c r="Y573" s="33">
        <v>0</v>
      </c>
      <c r="Z573" s="33">
        <v>0</v>
      </c>
      <c r="AA573" s="33">
        <v>0</v>
      </c>
      <c r="AB573" s="33">
        <v>0</v>
      </c>
      <c r="AC573" s="33">
        <v>4.2000000000000003E-2</v>
      </c>
      <c r="AD573" s="33">
        <v>0</v>
      </c>
      <c r="AE573" s="33">
        <v>0</v>
      </c>
      <c r="AF573" s="33">
        <v>0</v>
      </c>
      <c r="AG573" s="33">
        <v>0</v>
      </c>
      <c r="AH573" s="33">
        <v>0</v>
      </c>
      <c r="AI573" s="33">
        <v>0</v>
      </c>
      <c r="AJ573" s="33">
        <v>0</v>
      </c>
      <c r="AK573" s="33">
        <v>0</v>
      </c>
      <c r="AL573" s="33">
        <v>0</v>
      </c>
      <c r="AM573" s="33">
        <v>0</v>
      </c>
      <c r="AN573" s="33">
        <v>0</v>
      </c>
      <c r="AO573" s="33">
        <v>0</v>
      </c>
      <c r="AP573" s="33">
        <v>0</v>
      </c>
      <c r="AQ573" s="33">
        <v>0</v>
      </c>
      <c r="AR573" s="33">
        <v>0</v>
      </c>
      <c r="AS573" s="33">
        <v>0</v>
      </c>
      <c r="AT573" s="33">
        <v>0</v>
      </c>
      <c r="AU573" s="33">
        <v>0</v>
      </c>
      <c r="AV573" s="33">
        <v>0</v>
      </c>
      <c r="AW573" s="33">
        <v>0</v>
      </c>
      <c r="AX573" s="33">
        <v>0</v>
      </c>
      <c r="AY573" s="33">
        <v>0</v>
      </c>
      <c r="AZ573" s="33">
        <v>0</v>
      </c>
      <c r="BA573" s="33">
        <v>0</v>
      </c>
      <c r="BB573" s="33">
        <f t="shared" si="379"/>
        <v>0</v>
      </c>
      <c r="BC573" s="33">
        <f t="shared" si="379"/>
        <v>0</v>
      </c>
      <c r="BD573" s="33">
        <f t="shared" si="379"/>
        <v>0</v>
      </c>
      <c r="BE573" s="33">
        <f t="shared" si="379"/>
        <v>0</v>
      </c>
      <c r="BF573" s="33">
        <f t="shared" si="379"/>
        <v>0</v>
      </c>
      <c r="BG573" s="33">
        <f t="shared" si="379"/>
        <v>4.2000000000000003E-2</v>
      </c>
      <c r="BH573" s="33">
        <f t="shared" si="379"/>
        <v>0</v>
      </c>
      <c r="BI573" s="33">
        <f t="shared" si="379"/>
        <v>0</v>
      </c>
      <c r="BJ573" s="33">
        <f t="shared" si="379"/>
        <v>0</v>
      </c>
      <c r="BK573" s="33">
        <f t="shared" si="379"/>
        <v>0</v>
      </c>
    </row>
    <row r="574" spans="1:63" ht="31.5" x14ac:dyDescent="0.25">
      <c r="A574" s="27" t="s">
        <v>996</v>
      </c>
      <c r="B574" s="59" t="s">
        <v>1003</v>
      </c>
      <c r="C574" s="53" t="s">
        <v>1004</v>
      </c>
      <c r="D574" s="33">
        <v>0</v>
      </c>
      <c r="E574" s="33">
        <v>0</v>
      </c>
      <c r="F574" s="33">
        <v>0</v>
      </c>
      <c r="G574" s="33">
        <v>0</v>
      </c>
      <c r="H574" s="33">
        <v>0</v>
      </c>
      <c r="I574" s="33">
        <v>3.5999999999999997E-2</v>
      </c>
      <c r="J574" s="33">
        <v>0</v>
      </c>
      <c r="K574" s="33">
        <v>0</v>
      </c>
      <c r="L574" s="33">
        <v>0</v>
      </c>
      <c r="M574" s="33">
        <v>0</v>
      </c>
      <c r="N574" s="33">
        <v>0</v>
      </c>
      <c r="O574" s="33">
        <v>0</v>
      </c>
      <c r="P574" s="33">
        <v>0</v>
      </c>
      <c r="Q574" s="33">
        <v>0</v>
      </c>
      <c r="R574" s="33">
        <v>0</v>
      </c>
      <c r="S574" s="33">
        <v>0</v>
      </c>
      <c r="T574" s="33">
        <v>0</v>
      </c>
      <c r="U574" s="33">
        <v>0</v>
      </c>
      <c r="V574" s="33">
        <v>0</v>
      </c>
      <c r="W574" s="33">
        <v>0</v>
      </c>
      <c r="X574" s="33">
        <v>0</v>
      </c>
      <c r="Y574" s="33">
        <v>0</v>
      </c>
      <c r="Z574" s="33">
        <v>0</v>
      </c>
      <c r="AA574" s="33">
        <v>0</v>
      </c>
      <c r="AB574" s="33">
        <v>0</v>
      </c>
      <c r="AC574" s="33">
        <v>3.5999999999999997E-2</v>
      </c>
      <c r="AD574" s="33">
        <v>0</v>
      </c>
      <c r="AE574" s="33">
        <v>0</v>
      </c>
      <c r="AF574" s="33">
        <v>0</v>
      </c>
      <c r="AG574" s="33">
        <v>0</v>
      </c>
      <c r="AH574" s="33">
        <v>0</v>
      </c>
      <c r="AI574" s="33">
        <v>0</v>
      </c>
      <c r="AJ574" s="33">
        <v>0</v>
      </c>
      <c r="AK574" s="33">
        <v>0</v>
      </c>
      <c r="AL574" s="33">
        <v>0</v>
      </c>
      <c r="AM574" s="33">
        <v>0</v>
      </c>
      <c r="AN574" s="33">
        <v>0</v>
      </c>
      <c r="AO574" s="33">
        <v>0</v>
      </c>
      <c r="AP574" s="33">
        <v>0</v>
      </c>
      <c r="AQ574" s="33">
        <v>0</v>
      </c>
      <c r="AR574" s="33">
        <v>0</v>
      </c>
      <c r="AS574" s="33">
        <v>0</v>
      </c>
      <c r="AT574" s="33">
        <v>0</v>
      </c>
      <c r="AU574" s="33">
        <v>0</v>
      </c>
      <c r="AV574" s="33">
        <v>0</v>
      </c>
      <c r="AW574" s="33">
        <v>0</v>
      </c>
      <c r="AX574" s="33">
        <v>0</v>
      </c>
      <c r="AY574" s="33">
        <v>0</v>
      </c>
      <c r="AZ574" s="33">
        <v>0</v>
      </c>
      <c r="BA574" s="33">
        <v>0</v>
      </c>
      <c r="BB574" s="33">
        <f t="shared" si="379"/>
        <v>0</v>
      </c>
      <c r="BC574" s="33">
        <f t="shared" si="379"/>
        <v>0</v>
      </c>
      <c r="BD574" s="33">
        <f t="shared" si="379"/>
        <v>0</v>
      </c>
      <c r="BE574" s="33">
        <f t="shared" si="379"/>
        <v>0</v>
      </c>
      <c r="BF574" s="33">
        <f t="shared" si="379"/>
        <v>0</v>
      </c>
      <c r="BG574" s="33">
        <f t="shared" si="379"/>
        <v>3.5999999999999997E-2</v>
      </c>
      <c r="BH574" s="33">
        <f t="shared" si="379"/>
        <v>0</v>
      </c>
      <c r="BI574" s="33">
        <f t="shared" si="379"/>
        <v>0</v>
      </c>
      <c r="BJ574" s="33">
        <f t="shared" si="379"/>
        <v>0</v>
      </c>
      <c r="BK574" s="33">
        <f t="shared" si="379"/>
        <v>0</v>
      </c>
    </row>
    <row r="575" spans="1:63" x14ac:dyDescent="0.25">
      <c r="A575" s="21" t="s">
        <v>1005</v>
      </c>
      <c r="B575" s="22" t="s">
        <v>275</v>
      </c>
      <c r="C575" s="22" t="s">
        <v>191</v>
      </c>
      <c r="D575" s="38">
        <v>0</v>
      </c>
      <c r="E575" s="38">
        <v>0</v>
      </c>
      <c r="F575" s="38">
        <v>0</v>
      </c>
      <c r="G575" s="38">
        <v>0</v>
      </c>
      <c r="H575" s="38">
        <v>0</v>
      </c>
      <c r="I575" s="38">
        <v>0</v>
      </c>
      <c r="J575" s="38">
        <v>0</v>
      </c>
      <c r="K575" s="38">
        <v>0</v>
      </c>
      <c r="L575" s="38">
        <v>0</v>
      </c>
      <c r="M575" s="38">
        <v>0</v>
      </c>
      <c r="N575" s="38">
        <v>0</v>
      </c>
      <c r="O575" s="38">
        <v>0</v>
      </c>
      <c r="P575" s="38">
        <v>0</v>
      </c>
      <c r="Q575" s="38">
        <v>0</v>
      </c>
      <c r="R575" s="38">
        <v>0</v>
      </c>
      <c r="S575" s="38">
        <v>0</v>
      </c>
      <c r="T575" s="38">
        <v>0</v>
      </c>
      <c r="U575" s="38">
        <v>0</v>
      </c>
      <c r="V575" s="38">
        <v>0</v>
      </c>
      <c r="W575" s="38">
        <v>0</v>
      </c>
      <c r="X575" s="38">
        <v>0</v>
      </c>
      <c r="Y575" s="38">
        <v>0</v>
      </c>
      <c r="Z575" s="38">
        <v>0</v>
      </c>
      <c r="AA575" s="38">
        <v>0</v>
      </c>
      <c r="AB575" s="38">
        <v>0</v>
      </c>
      <c r="AC575" s="38">
        <v>0</v>
      </c>
      <c r="AD575" s="38">
        <v>0</v>
      </c>
      <c r="AE575" s="38">
        <v>0</v>
      </c>
      <c r="AF575" s="38">
        <v>0</v>
      </c>
      <c r="AG575" s="38">
        <v>0</v>
      </c>
      <c r="AH575" s="38">
        <v>0</v>
      </c>
      <c r="AI575" s="38">
        <v>0</v>
      </c>
      <c r="AJ575" s="38">
        <v>0</v>
      </c>
      <c r="AK575" s="38">
        <v>0</v>
      </c>
      <c r="AL575" s="38">
        <v>0</v>
      </c>
      <c r="AM575" s="38">
        <v>0</v>
      </c>
      <c r="AN575" s="38">
        <v>0</v>
      </c>
      <c r="AO575" s="38">
        <v>0</v>
      </c>
      <c r="AP575" s="38">
        <v>0</v>
      </c>
      <c r="AQ575" s="38">
        <v>0</v>
      </c>
      <c r="AR575" s="38">
        <v>0</v>
      </c>
      <c r="AS575" s="38">
        <v>0</v>
      </c>
      <c r="AT575" s="38">
        <v>0</v>
      </c>
      <c r="AU575" s="38">
        <v>0</v>
      </c>
      <c r="AV575" s="38">
        <v>0</v>
      </c>
      <c r="AW575" s="38">
        <v>0</v>
      </c>
      <c r="AX575" s="38">
        <v>0</v>
      </c>
      <c r="AY575" s="38">
        <v>0</v>
      </c>
      <c r="AZ575" s="38">
        <v>0</v>
      </c>
      <c r="BA575" s="38">
        <v>0</v>
      </c>
      <c r="BB575" s="38">
        <v>0</v>
      </c>
      <c r="BC575" s="38">
        <v>0</v>
      </c>
      <c r="BD575" s="38">
        <v>0</v>
      </c>
      <c r="BE575" s="38">
        <v>0</v>
      </c>
      <c r="BF575" s="38">
        <v>0</v>
      </c>
      <c r="BG575" s="38">
        <v>0</v>
      </c>
      <c r="BH575" s="38">
        <v>0</v>
      </c>
      <c r="BI575" s="38">
        <v>0</v>
      </c>
      <c r="BJ575" s="38">
        <v>0</v>
      </c>
      <c r="BK575" s="38">
        <v>0</v>
      </c>
    </row>
    <row r="576" spans="1:63" x14ac:dyDescent="0.25">
      <c r="A576" s="21" t="s">
        <v>1006</v>
      </c>
      <c r="B576" s="22" t="s">
        <v>289</v>
      </c>
      <c r="C576" s="22" t="s">
        <v>191</v>
      </c>
      <c r="D576" s="38">
        <f t="shared" ref="D576" si="380">SUM(D577:D578)</f>
        <v>0</v>
      </c>
      <c r="E576" s="38">
        <f t="shared" ref="E576:M576" si="381">SUM(E577:E578)</f>
        <v>0</v>
      </c>
      <c r="F576" s="38">
        <f t="shared" si="381"/>
        <v>1.909</v>
      </c>
      <c r="G576" s="38">
        <f t="shared" si="381"/>
        <v>0</v>
      </c>
      <c r="H576" s="38">
        <f t="shared" si="381"/>
        <v>0</v>
      </c>
      <c r="I576" s="38">
        <f t="shared" si="381"/>
        <v>1.7</v>
      </c>
      <c r="J576" s="38">
        <f t="shared" si="381"/>
        <v>0</v>
      </c>
      <c r="K576" s="38">
        <f t="shared" si="381"/>
        <v>0</v>
      </c>
      <c r="L576" s="38">
        <f t="shared" si="381"/>
        <v>0</v>
      </c>
      <c r="M576" s="38">
        <f t="shared" si="381"/>
        <v>0</v>
      </c>
      <c r="N576" s="38">
        <f t="shared" ref="N576:Q576" si="382">SUM(N577:N578)</f>
        <v>0</v>
      </c>
      <c r="O576" s="38">
        <f t="shared" si="382"/>
        <v>0</v>
      </c>
      <c r="P576" s="38">
        <f t="shared" si="382"/>
        <v>1.909</v>
      </c>
      <c r="Q576" s="38">
        <f t="shared" si="382"/>
        <v>0</v>
      </c>
      <c r="R576" s="38">
        <f t="shared" ref="R576:AA576" si="383">SUM(R577:R578)</f>
        <v>0</v>
      </c>
      <c r="S576" s="38">
        <f t="shared" si="383"/>
        <v>0</v>
      </c>
      <c r="T576" s="38">
        <f t="shared" si="383"/>
        <v>0</v>
      </c>
      <c r="U576" s="38">
        <f t="shared" si="383"/>
        <v>0</v>
      </c>
      <c r="V576" s="38">
        <f t="shared" si="383"/>
        <v>0</v>
      </c>
      <c r="W576" s="38">
        <f t="shared" si="383"/>
        <v>0</v>
      </c>
      <c r="X576" s="38">
        <f t="shared" si="383"/>
        <v>0</v>
      </c>
      <c r="Y576" s="38">
        <f t="shared" si="383"/>
        <v>0</v>
      </c>
      <c r="Z576" s="38">
        <f t="shared" si="383"/>
        <v>0</v>
      </c>
      <c r="AA576" s="38">
        <f t="shared" si="383"/>
        <v>0</v>
      </c>
      <c r="AB576" s="38">
        <f t="shared" ref="AB576:AK576" si="384">SUM(AB577:AB578)</f>
        <v>0</v>
      </c>
      <c r="AC576" s="38">
        <f t="shared" si="384"/>
        <v>1.7</v>
      </c>
      <c r="AD576" s="38">
        <f t="shared" si="384"/>
        <v>0</v>
      </c>
      <c r="AE576" s="38">
        <f t="shared" si="384"/>
        <v>0</v>
      </c>
      <c r="AF576" s="38">
        <f t="shared" si="384"/>
        <v>0</v>
      </c>
      <c r="AG576" s="38">
        <f t="shared" si="384"/>
        <v>0</v>
      </c>
      <c r="AH576" s="38">
        <f t="shared" si="384"/>
        <v>0</v>
      </c>
      <c r="AI576" s="38">
        <f t="shared" si="384"/>
        <v>0</v>
      </c>
      <c r="AJ576" s="38">
        <f t="shared" si="384"/>
        <v>0</v>
      </c>
      <c r="AK576" s="38">
        <f t="shared" si="384"/>
        <v>0</v>
      </c>
      <c r="AL576" s="38">
        <f t="shared" ref="AL576:AU576" si="385">SUM(AL577:AL578)</f>
        <v>0</v>
      </c>
      <c r="AM576" s="38">
        <f t="shared" si="385"/>
        <v>0</v>
      </c>
      <c r="AN576" s="38">
        <f t="shared" si="385"/>
        <v>0</v>
      </c>
      <c r="AO576" s="38">
        <f t="shared" si="385"/>
        <v>0</v>
      </c>
      <c r="AP576" s="38">
        <f t="shared" si="385"/>
        <v>0</v>
      </c>
      <c r="AQ576" s="38">
        <f t="shared" si="385"/>
        <v>0</v>
      </c>
      <c r="AR576" s="38">
        <f t="shared" si="385"/>
        <v>0</v>
      </c>
      <c r="AS576" s="38">
        <f t="shared" si="385"/>
        <v>0</v>
      </c>
      <c r="AT576" s="38">
        <f t="shared" si="385"/>
        <v>0</v>
      </c>
      <c r="AU576" s="38">
        <f t="shared" si="385"/>
        <v>0</v>
      </c>
      <c r="AV576" s="38">
        <f t="shared" ref="AV576:BA576" si="386">SUM(AV577:AV578)</f>
        <v>0</v>
      </c>
      <c r="AW576" s="38">
        <f t="shared" si="386"/>
        <v>0</v>
      </c>
      <c r="AX576" s="38">
        <f t="shared" si="386"/>
        <v>0</v>
      </c>
      <c r="AY576" s="38">
        <f t="shared" si="386"/>
        <v>0</v>
      </c>
      <c r="AZ576" s="38">
        <f t="shared" si="386"/>
        <v>0</v>
      </c>
      <c r="BA576" s="38">
        <f t="shared" si="386"/>
        <v>0</v>
      </c>
      <c r="BB576" s="38">
        <f t="shared" ref="BB576:BK576" si="387">SUM(BB577:BB578)</f>
        <v>0</v>
      </c>
      <c r="BC576" s="38">
        <f t="shared" si="387"/>
        <v>0</v>
      </c>
      <c r="BD576" s="38">
        <f t="shared" si="387"/>
        <v>1.909</v>
      </c>
      <c r="BE576" s="38">
        <f t="shared" si="387"/>
        <v>0</v>
      </c>
      <c r="BF576" s="38">
        <f t="shared" si="387"/>
        <v>0</v>
      </c>
      <c r="BG576" s="38">
        <f t="shared" si="387"/>
        <v>1.7</v>
      </c>
      <c r="BH576" s="38">
        <f t="shared" si="387"/>
        <v>0</v>
      </c>
      <c r="BI576" s="38">
        <f t="shared" si="387"/>
        <v>0</v>
      </c>
      <c r="BJ576" s="38">
        <f t="shared" si="387"/>
        <v>0</v>
      </c>
      <c r="BK576" s="38">
        <f t="shared" si="387"/>
        <v>0</v>
      </c>
    </row>
    <row r="577" spans="1:63" ht="47.25" x14ac:dyDescent="0.25">
      <c r="A577" s="27" t="s">
        <v>1006</v>
      </c>
      <c r="B577" s="59" t="s">
        <v>1007</v>
      </c>
      <c r="C577" s="53" t="s">
        <v>1008</v>
      </c>
      <c r="D577" s="33">
        <v>0</v>
      </c>
      <c r="E577" s="33">
        <v>0</v>
      </c>
      <c r="F577" s="33">
        <v>0</v>
      </c>
      <c r="G577" s="33">
        <v>0</v>
      </c>
      <c r="H577" s="33">
        <v>0</v>
      </c>
      <c r="I577" s="33">
        <v>1.7</v>
      </c>
      <c r="J577" s="33">
        <v>0</v>
      </c>
      <c r="K577" s="33">
        <v>0</v>
      </c>
      <c r="L577" s="33">
        <v>0</v>
      </c>
      <c r="M577" s="33">
        <v>0</v>
      </c>
      <c r="N577" s="33">
        <v>0</v>
      </c>
      <c r="O577" s="33">
        <v>0</v>
      </c>
      <c r="P577" s="33">
        <v>0</v>
      </c>
      <c r="Q577" s="33">
        <v>0</v>
      </c>
      <c r="R577" s="33">
        <v>0</v>
      </c>
      <c r="S577" s="33">
        <v>0</v>
      </c>
      <c r="T577" s="33">
        <v>0</v>
      </c>
      <c r="U577" s="33">
        <v>0</v>
      </c>
      <c r="V577" s="33">
        <v>0</v>
      </c>
      <c r="W577" s="33">
        <v>0</v>
      </c>
      <c r="X577" s="33">
        <v>0</v>
      </c>
      <c r="Y577" s="33">
        <v>0</v>
      </c>
      <c r="Z577" s="33">
        <v>0</v>
      </c>
      <c r="AA577" s="33">
        <v>0</v>
      </c>
      <c r="AB577" s="33">
        <v>0</v>
      </c>
      <c r="AC577" s="33">
        <v>1.7</v>
      </c>
      <c r="AD577" s="33">
        <v>0</v>
      </c>
      <c r="AE577" s="33">
        <v>0</v>
      </c>
      <c r="AF577" s="33">
        <v>0</v>
      </c>
      <c r="AG577" s="33">
        <v>0</v>
      </c>
      <c r="AH577" s="33">
        <v>0</v>
      </c>
      <c r="AI577" s="33">
        <v>0</v>
      </c>
      <c r="AJ577" s="33">
        <v>0</v>
      </c>
      <c r="AK577" s="33">
        <v>0</v>
      </c>
      <c r="AL577" s="33">
        <v>0</v>
      </c>
      <c r="AM577" s="33">
        <v>0</v>
      </c>
      <c r="AN577" s="33">
        <v>0</v>
      </c>
      <c r="AO577" s="33">
        <v>0</v>
      </c>
      <c r="AP577" s="33">
        <v>0</v>
      </c>
      <c r="AQ577" s="33">
        <v>0</v>
      </c>
      <c r="AR577" s="33">
        <v>0</v>
      </c>
      <c r="AS577" s="33">
        <v>0</v>
      </c>
      <c r="AT577" s="33">
        <v>0</v>
      </c>
      <c r="AU577" s="33">
        <v>0</v>
      </c>
      <c r="AV577" s="33">
        <v>0</v>
      </c>
      <c r="AW577" s="33">
        <v>0</v>
      </c>
      <c r="AX577" s="33">
        <v>0</v>
      </c>
      <c r="AY577" s="33">
        <v>0</v>
      </c>
      <c r="AZ577" s="33">
        <v>0</v>
      </c>
      <c r="BA577" s="33">
        <v>0</v>
      </c>
      <c r="BB577" s="33">
        <f t="shared" ref="BB577:BK578" si="388">SUM(N577,X577,AH577,AR577)</f>
        <v>0</v>
      </c>
      <c r="BC577" s="33">
        <f t="shared" si="388"/>
        <v>0</v>
      </c>
      <c r="BD577" s="33">
        <f t="shared" si="388"/>
        <v>0</v>
      </c>
      <c r="BE577" s="33">
        <f t="shared" si="388"/>
        <v>0</v>
      </c>
      <c r="BF577" s="33">
        <f t="shared" si="388"/>
        <v>0</v>
      </c>
      <c r="BG577" s="33">
        <f t="shared" si="388"/>
        <v>1.7</v>
      </c>
      <c r="BH577" s="33">
        <f t="shared" si="388"/>
        <v>0</v>
      </c>
      <c r="BI577" s="33">
        <f t="shared" si="388"/>
        <v>0</v>
      </c>
      <c r="BJ577" s="33">
        <f t="shared" si="388"/>
        <v>0</v>
      </c>
      <c r="BK577" s="33">
        <f t="shared" si="388"/>
        <v>0</v>
      </c>
    </row>
    <row r="578" spans="1:63" ht="31.5" x14ac:dyDescent="0.25">
      <c r="A578" s="27" t="s">
        <v>1006</v>
      </c>
      <c r="B578" s="43" t="s">
        <v>1009</v>
      </c>
      <c r="C578" s="53" t="s">
        <v>1010</v>
      </c>
      <c r="D578" s="33">
        <v>0</v>
      </c>
      <c r="E578" s="33">
        <v>0</v>
      </c>
      <c r="F578" s="33">
        <v>1.909</v>
      </c>
      <c r="G578" s="33">
        <v>0</v>
      </c>
      <c r="H578" s="33">
        <v>0</v>
      </c>
      <c r="I578" s="33">
        <v>0</v>
      </c>
      <c r="J578" s="33">
        <v>0</v>
      </c>
      <c r="K578" s="33">
        <v>0</v>
      </c>
      <c r="L578" s="33">
        <v>0</v>
      </c>
      <c r="M578" s="33">
        <v>0</v>
      </c>
      <c r="N578" s="33">
        <v>0</v>
      </c>
      <c r="O578" s="33">
        <v>0</v>
      </c>
      <c r="P578" s="33">
        <v>1.909</v>
      </c>
      <c r="Q578" s="33">
        <v>0</v>
      </c>
      <c r="R578" s="33">
        <v>0</v>
      </c>
      <c r="S578" s="33">
        <v>0</v>
      </c>
      <c r="T578" s="33">
        <v>0</v>
      </c>
      <c r="U578" s="33">
        <v>0</v>
      </c>
      <c r="V578" s="33">
        <v>0</v>
      </c>
      <c r="W578" s="33">
        <v>0</v>
      </c>
      <c r="X578" s="33">
        <v>0</v>
      </c>
      <c r="Y578" s="33">
        <v>0</v>
      </c>
      <c r="Z578" s="33">
        <v>0</v>
      </c>
      <c r="AA578" s="33">
        <v>0</v>
      </c>
      <c r="AB578" s="33">
        <v>0</v>
      </c>
      <c r="AC578" s="33">
        <v>0</v>
      </c>
      <c r="AD578" s="33">
        <v>0</v>
      </c>
      <c r="AE578" s="33">
        <v>0</v>
      </c>
      <c r="AF578" s="33">
        <v>0</v>
      </c>
      <c r="AG578" s="33">
        <v>0</v>
      </c>
      <c r="AH578" s="33">
        <v>0</v>
      </c>
      <c r="AI578" s="33">
        <v>0</v>
      </c>
      <c r="AJ578" s="33">
        <v>0</v>
      </c>
      <c r="AK578" s="33">
        <v>0</v>
      </c>
      <c r="AL578" s="33">
        <v>0</v>
      </c>
      <c r="AM578" s="33">
        <v>0</v>
      </c>
      <c r="AN578" s="33">
        <v>0</v>
      </c>
      <c r="AO578" s="33">
        <v>0</v>
      </c>
      <c r="AP578" s="33">
        <v>0</v>
      </c>
      <c r="AQ578" s="33">
        <v>0</v>
      </c>
      <c r="AR578" s="33">
        <v>0</v>
      </c>
      <c r="AS578" s="33">
        <v>0</v>
      </c>
      <c r="AT578" s="33">
        <v>0</v>
      </c>
      <c r="AU578" s="33">
        <v>0</v>
      </c>
      <c r="AV578" s="33">
        <v>0</v>
      </c>
      <c r="AW578" s="33">
        <v>0</v>
      </c>
      <c r="AX578" s="33">
        <v>0</v>
      </c>
      <c r="AY578" s="33">
        <v>0</v>
      </c>
      <c r="AZ578" s="33">
        <v>0</v>
      </c>
      <c r="BA578" s="33">
        <v>0</v>
      </c>
      <c r="BB578" s="33">
        <f t="shared" si="388"/>
        <v>0</v>
      </c>
      <c r="BC578" s="33">
        <f t="shared" si="388"/>
        <v>0</v>
      </c>
      <c r="BD578" s="33">
        <f t="shared" si="388"/>
        <v>1.909</v>
      </c>
      <c r="BE578" s="33">
        <f t="shared" si="388"/>
        <v>0</v>
      </c>
      <c r="BF578" s="33">
        <f t="shared" si="388"/>
        <v>0</v>
      </c>
      <c r="BG578" s="33">
        <f t="shared" si="388"/>
        <v>0</v>
      </c>
      <c r="BH578" s="33">
        <f t="shared" si="388"/>
        <v>0</v>
      </c>
      <c r="BI578" s="33">
        <f t="shared" si="388"/>
        <v>0</v>
      </c>
      <c r="BJ578" s="33">
        <f t="shared" si="388"/>
        <v>0</v>
      </c>
      <c r="BK578" s="33">
        <f t="shared" si="388"/>
        <v>0</v>
      </c>
    </row>
    <row r="579" spans="1:63" ht="31.5" x14ac:dyDescent="0.25">
      <c r="A579" s="21" t="s">
        <v>1011</v>
      </c>
      <c r="B579" s="22" t="s">
        <v>297</v>
      </c>
      <c r="C579" s="22" t="s">
        <v>191</v>
      </c>
      <c r="D579" s="38">
        <f t="shared" ref="D579" si="389">SUM(D580:D593)</f>
        <v>0</v>
      </c>
      <c r="E579" s="38">
        <f t="shared" ref="E579:M579" si="390">SUM(E580:E593)</f>
        <v>0</v>
      </c>
      <c r="F579" s="38">
        <f t="shared" si="390"/>
        <v>0</v>
      </c>
      <c r="G579" s="38">
        <f t="shared" si="390"/>
        <v>0</v>
      </c>
      <c r="H579" s="38">
        <f t="shared" si="390"/>
        <v>35</v>
      </c>
      <c r="I579" s="38">
        <f t="shared" si="390"/>
        <v>0.33700000000000002</v>
      </c>
      <c r="J579" s="38">
        <f t="shared" si="390"/>
        <v>0</v>
      </c>
      <c r="K579" s="38">
        <f t="shared" si="390"/>
        <v>0</v>
      </c>
      <c r="L579" s="38">
        <f t="shared" si="390"/>
        <v>1458.8272999999999</v>
      </c>
      <c r="M579" s="38">
        <f t="shared" si="390"/>
        <v>0</v>
      </c>
      <c r="N579" s="56">
        <f t="shared" ref="N579:Q579" si="391">SUM(N580:N593)</f>
        <v>0</v>
      </c>
      <c r="O579" s="56">
        <f t="shared" si="391"/>
        <v>0</v>
      </c>
      <c r="P579" s="56">
        <f t="shared" si="391"/>
        <v>0</v>
      </c>
      <c r="Q579" s="56">
        <f t="shared" si="391"/>
        <v>0</v>
      </c>
      <c r="R579" s="56">
        <f t="shared" ref="R579:AA579" si="392">SUM(R580:R593)</f>
        <v>4</v>
      </c>
      <c r="S579" s="56">
        <f t="shared" si="392"/>
        <v>0</v>
      </c>
      <c r="T579" s="56">
        <f t="shared" si="392"/>
        <v>0</v>
      </c>
      <c r="U579" s="56">
        <f t="shared" si="392"/>
        <v>0</v>
      </c>
      <c r="V579" s="56">
        <f t="shared" si="392"/>
        <v>0</v>
      </c>
      <c r="W579" s="56">
        <f t="shared" si="392"/>
        <v>0</v>
      </c>
      <c r="X579" s="56">
        <f t="shared" si="392"/>
        <v>0</v>
      </c>
      <c r="Y579" s="56">
        <f t="shared" si="392"/>
        <v>0</v>
      </c>
      <c r="Z579" s="56">
        <f t="shared" si="392"/>
        <v>0</v>
      </c>
      <c r="AA579" s="56">
        <f t="shared" si="392"/>
        <v>0</v>
      </c>
      <c r="AB579" s="56">
        <f t="shared" ref="AB579:AK579" si="393">SUM(AB580:AB593)</f>
        <v>2</v>
      </c>
      <c r="AC579" s="56">
        <f t="shared" si="393"/>
        <v>0</v>
      </c>
      <c r="AD579" s="56">
        <f t="shared" si="393"/>
        <v>0</v>
      </c>
      <c r="AE579" s="56">
        <f t="shared" si="393"/>
        <v>0</v>
      </c>
      <c r="AF579" s="56">
        <f t="shared" si="393"/>
        <v>0</v>
      </c>
      <c r="AG579" s="56">
        <f t="shared" si="393"/>
        <v>0</v>
      </c>
      <c r="AH579" s="56">
        <f t="shared" si="393"/>
        <v>0</v>
      </c>
      <c r="AI579" s="56">
        <f t="shared" si="393"/>
        <v>0</v>
      </c>
      <c r="AJ579" s="56">
        <f t="shared" si="393"/>
        <v>0</v>
      </c>
      <c r="AK579" s="56">
        <f t="shared" si="393"/>
        <v>0</v>
      </c>
      <c r="AL579" s="56">
        <f t="shared" ref="AL579:AU579" si="394">SUM(AL580:AL593)</f>
        <v>1</v>
      </c>
      <c r="AM579" s="56">
        <f t="shared" si="394"/>
        <v>0</v>
      </c>
      <c r="AN579" s="56">
        <f t="shared" si="394"/>
        <v>0</v>
      </c>
      <c r="AO579" s="56">
        <f t="shared" si="394"/>
        <v>0</v>
      </c>
      <c r="AP579" s="56">
        <f t="shared" si="394"/>
        <v>0</v>
      </c>
      <c r="AQ579" s="56">
        <f t="shared" si="394"/>
        <v>0</v>
      </c>
      <c r="AR579" s="56">
        <f t="shared" si="394"/>
        <v>0</v>
      </c>
      <c r="AS579" s="56">
        <f t="shared" si="394"/>
        <v>0</v>
      </c>
      <c r="AT579" s="56">
        <f t="shared" si="394"/>
        <v>0</v>
      </c>
      <c r="AU579" s="56">
        <f t="shared" si="394"/>
        <v>0</v>
      </c>
      <c r="AV579" s="56">
        <f t="shared" ref="AV579:BK579" si="395">SUM(AV580:AV593)</f>
        <v>1</v>
      </c>
      <c r="AW579" s="56">
        <f t="shared" si="395"/>
        <v>0</v>
      </c>
      <c r="AX579" s="56">
        <f t="shared" si="395"/>
        <v>0</v>
      </c>
      <c r="AY579" s="56">
        <f t="shared" si="395"/>
        <v>0</v>
      </c>
      <c r="AZ579" s="56">
        <f t="shared" si="395"/>
        <v>0</v>
      </c>
      <c r="BA579" s="56">
        <f t="shared" si="395"/>
        <v>0</v>
      </c>
      <c r="BB579" s="56">
        <f t="shared" si="395"/>
        <v>0</v>
      </c>
      <c r="BC579" s="56">
        <f t="shared" si="395"/>
        <v>0</v>
      </c>
      <c r="BD579" s="56">
        <f t="shared" si="395"/>
        <v>0</v>
      </c>
      <c r="BE579" s="56">
        <f t="shared" si="395"/>
        <v>0</v>
      </c>
      <c r="BF579" s="56">
        <f t="shared" si="395"/>
        <v>8</v>
      </c>
      <c r="BG579" s="56">
        <f t="shared" si="395"/>
        <v>0</v>
      </c>
      <c r="BH579" s="56">
        <f t="shared" si="395"/>
        <v>0</v>
      </c>
      <c r="BI579" s="56">
        <f t="shared" si="395"/>
        <v>0</v>
      </c>
      <c r="BJ579" s="56">
        <f t="shared" si="395"/>
        <v>0</v>
      </c>
      <c r="BK579" s="56">
        <f t="shared" si="395"/>
        <v>0</v>
      </c>
    </row>
    <row r="580" spans="1:63" ht="31.5" x14ac:dyDescent="0.25">
      <c r="A580" s="27" t="s">
        <v>1011</v>
      </c>
      <c r="B580" s="43" t="s">
        <v>1012</v>
      </c>
      <c r="C580" s="53" t="s">
        <v>1013</v>
      </c>
      <c r="D580" s="33">
        <v>0</v>
      </c>
      <c r="E580" s="33">
        <v>0</v>
      </c>
      <c r="F580" s="33">
        <v>0</v>
      </c>
      <c r="G580" s="33">
        <v>0</v>
      </c>
      <c r="H580" s="33">
        <v>0</v>
      </c>
      <c r="I580" s="33">
        <v>0.28000000000000003</v>
      </c>
      <c r="J580" s="33">
        <v>0</v>
      </c>
      <c r="K580" s="33">
        <v>0</v>
      </c>
      <c r="L580" s="33">
        <v>0</v>
      </c>
      <c r="M580" s="33">
        <v>0</v>
      </c>
      <c r="N580" s="33">
        <v>0</v>
      </c>
      <c r="O580" s="33">
        <v>0</v>
      </c>
      <c r="P580" s="33">
        <v>0</v>
      </c>
      <c r="Q580" s="33">
        <v>0</v>
      </c>
      <c r="R580" s="33">
        <v>0</v>
      </c>
      <c r="S580" s="33">
        <v>0</v>
      </c>
      <c r="T580" s="33">
        <v>0</v>
      </c>
      <c r="U580" s="33">
        <v>0</v>
      </c>
      <c r="V580" s="33">
        <v>0</v>
      </c>
      <c r="W580" s="33">
        <v>0</v>
      </c>
      <c r="X580" s="33">
        <v>0</v>
      </c>
      <c r="Y580" s="33">
        <v>0</v>
      </c>
      <c r="Z580" s="33">
        <v>0</v>
      </c>
      <c r="AA580" s="33">
        <v>0</v>
      </c>
      <c r="AB580" s="33">
        <v>0</v>
      </c>
      <c r="AC580" s="33">
        <v>0</v>
      </c>
      <c r="AD580" s="33">
        <v>0</v>
      </c>
      <c r="AE580" s="32">
        <v>0</v>
      </c>
      <c r="AF580" s="32">
        <v>0</v>
      </c>
      <c r="AG580" s="32">
        <v>0</v>
      </c>
      <c r="AH580" s="33">
        <v>0</v>
      </c>
      <c r="AI580" s="33">
        <v>0</v>
      </c>
      <c r="AJ580" s="33">
        <v>0</v>
      </c>
      <c r="AK580" s="33">
        <v>0</v>
      </c>
      <c r="AL580" s="33">
        <v>0</v>
      </c>
      <c r="AM580" s="33">
        <v>0</v>
      </c>
      <c r="AN580" s="33">
        <v>0</v>
      </c>
      <c r="AO580" s="33">
        <v>0</v>
      </c>
      <c r="AP580" s="33">
        <v>0</v>
      </c>
      <c r="AQ580" s="33">
        <v>0</v>
      </c>
      <c r="AR580" s="33">
        <v>0</v>
      </c>
      <c r="AS580" s="33">
        <v>0</v>
      </c>
      <c r="AT580" s="33">
        <v>0</v>
      </c>
      <c r="AU580" s="33">
        <v>0</v>
      </c>
      <c r="AV580" s="33">
        <v>0</v>
      </c>
      <c r="AW580" s="33">
        <v>0</v>
      </c>
      <c r="AX580" s="33">
        <v>0</v>
      </c>
      <c r="AY580" s="33">
        <v>0</v>
      </c>
      <c r="AZ580" s="33">
        <v>0</v>
      </c>
      <c r="BA580" s="33">
        <v>0</v>
      </c>
      <c r="BB580" s="33">
        <f t="shared" ref="BB580:BB593" si="396">SUM(N580,X580,AH580,AR580)</f>
        <v>0</v>
      </c>
      <c r="BC580" s="33">
        <f t="shared" ref="BC580:BC593" si="397">SUM(O580,Y580,AI580,AS580)</f>
        <v>0</v>
      </c>
      <c r="BD580" s="33">
        <f t="shared" ref="BD580:BD593" si="398">SUM(P580,Z580,AJ580,AT580)</f>
        <v>0</v>
      </c>
      <c r="BE580" s="33">
        <f t="shared" ref="BE580:BE593" si="399">SUM(Q580,AA580,AK580,AU580)</f>
        <v>0</v>
      </c>
      <c r="BF580" s="33">
        <f t="shared" ref="BF580:BF593" si="400">SUM(R580,AB580,AL580,AV580)</f>
        <v>0</v>
      </c>
      <c r="BG580" s="33">
        <f t="shared" ref="BG580:BG593" si="401">SUM(S580,AC580,AM580,AW580)</f>
        <v>0</v>
      </c>
      <c r="BH580" s="33">
        <f t="shared" ref="BH580:BH593" si="402">SUM(T580,AD580,AN580,AX580)</f>
        <v>0</v>
      </c>
      <c r="BI580" s="33">
        <f t="shared" ref="BI580:BI593" si="403">SUM(U580,AE580,AO580,AY580)</f>
        <v>0</v>
      </c>
      <c r="BJ580" s="33">
        <f t="shared" ref="BJ580:BJ593" si="404">SUM(V580,AF580,AP580,AZ580)</f>
        <v>0</v>
      </c>
      <c r="BK580" s="33">
        <f t="shared" ref="BK580:BK593" si="405">SUM(W580,AG580,AQ580,BA580)</f>
        <v>0</v>
      </c>
    </row>
    <row r="581" spans="1:63" ht="31.5" x14ac:dyDescent="0.25">
      <c r="A581" s="27" t="s">
        <v>1011</v>
      </c>
      <c r="B581" s="43" t="s">
        <v>1014</v>
      </c>
      <c r="C581" s="53" t="s">
        <v>1015</v>
      </c>
      <c r="D581" s="33">
        <v>0</v>
      </c>
      <c r="E581" s="33">
        <v>0</v>
      </c>
      <c r="F581" s="33">
        <v>0</v>
      </c>
      <c r="G581" s="33">
        <v>0</v>
      </c>
      <c r="H581" s="33">
        <v>16</v>
      </c>
      <c r="I581" s="33">
        <v>0</v>
      </c>
      <c r="J581" s="33">
        <v>0</v>
      </c>
      <c r="K581" s="33">
        <v>0</v>
      </c>
      <c r="L581" s="33">
        <v>0</v>
      </c>
      <c r="M581" s="33">
        <v>0</v>
      </c>
      <c r="N581" s="33">
        <v>0</v>
      </c>
      <c r="O581" s="33">
        <v>0</v>
      </c>
      <c r="P581" s="33">
        <v>0</v>
      </c>
      <c r="Q581" s="33">
        <v>0</v>
      </c>
      <c r="R581" s="33">
        <v>0</v>
      </c>
      <c r="S581" s="33">
        <v>0</v>
      </c>
      <c r="T581" s="33">
        <v>0</v>
      </c>
      <c r="U581" s="33">
        <v>0</v>
      </c>
      <c r="V581" s="33">
        <v>0</v>
      </c>
      <c r="W581" s="33">
        <v>0</v>
      </c>
      <c r="X581" s="33">
        <v>0</v>
      </c>
      <c r="Y581" s="33">
        <v>0</v>
      </c>
      <c r="Z581" s="33">
        <v>0</v>
      </c>
      <c r="AA581" s="33">
        <v>0</v>
      </c>
      <c r="AB581" s="33">
        <v>0</v>
      </c>
      <c r="AC581" s="33">
        <v>0</v>
      </c>
      <c r="AD581" s="33">
        <v>0</v>
      </c>
      <c r="AE581" s="33">
        <v>0</v>
      </c>
      <c r="AF581" s="33">
        <v>0</v>
      </c>
      <c r="AG581" s="33">
        <v>0</v>
      </c>
      <c r="AH581" s="33">
        <v>0</v>
      </c>
      <c r="AI581" s="33">
        <v>0</v>
      </c>
      <c r="AJ581" s="33">
        <v>0</v>
      </c>
      <c r="AK581" s="33">
        <v>0</v>
      </c>
      <c r="AL581" s="33">
        <v>0</v>
      </c>
      <c r="AM581" s="33">
        <v>0</v>
      </c>
      <c r="AN581" s="33">
        <v>0</v>
      </c>
      <c r="AO581" s="33">
        <v>0</v>
      </c>
      <c r="AP581" s="33">
        <v>0</v>
      </c>
      <c r="AQ581" s="33">
        <v>0</v>
      </c>
      <c r="AR581" s="32">
        <v>0</v>
      </c>
      <c r="AS581" s="32">
        <v>0</v>
      </c>
      <c r="AT581" s="32">
        <v>0</v>
      </c>
      <c r="AU581" s="32">
        <v>0</v>
      </c>
      <c r="AV581" s="32">
        <v>0</v>
      </c>
      <c r="AW581" s="32">
        <v>0</v>
      </c>
      <c r="AX581" s="32">
        <v>0</v>
      </c>
      <c r="AY581" s="32">
        <v>0</v>
      </c>
      <c r="AZ581" s="32">
        <v>0</v>
      </c>
      <c r="BA581" s="32">
        <v>0</v>
      </c>
      <c r="BB581" s="33">
        <f t="shared" si="396"/>
        <v>0</v>
      </c>
      <c r="BC581" s="33">
        <f t="shared" si="397"/>
        <v>0</v>
      </c>
      <c r="BD581" s="33">
        <f t="shared" si="398"/>
        <v>0</v>
      </c>
      <c r="BE581" s="33">
        <f t="shared" si="399"/>
        <v>0</v>
      </c>
      <c r="BF581" s="33">
        <f t="shared" si="400"/>
        <v>0</v>
      </c>
      <c r="BG581" s="33">
        <f t="shared" si="401"/>
        <v>0</v>
      </c>
      <c r="BH581" s="33">
        <f t="shared" si="402"/>
        <v>0</v>
      </c>
      <c r="BI581" s="33">
        <f t="shared" si="403"/>
        <v>0</v>
      </c>
      <c r="BJ581" s="33">
        <f t="shared" si="404"/>
        <v>0</v>
      </c>
      <c r="BK581" s="33">
        <f t="shared" si="405"/>
        <v>0</v>
      </c>
    </row>
    <row r="582" spans="1:63" ht="31.5" x14ac:dyDescent="0.25">
      <c r="A582" s="27" t="s">
        <v>1011</v>
      </c>
      <c r="B582" s="43" t="s">
        <v>1016</v>
      </c>
      <c r="C582" s="53" t="s">
        <v>1017</v>
      </c>
      <c r="D582" s="33">
        <v>0</v>
      </c>
      <c r="E582" s="33">
        <v>0</v>
      </c>
      <c r="F582" s="33">
        <v>0</v>
      </c>
      <c r="G582" s="33">
        <v>0</v>
      </c>
      <c r="H582" s="33">
        <v>1</v>
      </c>
      <c r="I582" s="33">
        <v>0</v>
      </c>
      <c r="J582" s="33">
        <v>0</v>
      </c>
      <c r="K582" s="33">
        <v>0</v>
      </c>
      <c r="L582" s="33">
        <v>0</v>
      </c>
      <c r="M582" s="33">
        <v>0</v>
      </c>
      <c r="N582" s="33">
        <v>0</v>
      </c>
      <c r="O582" s="33">
        <v>0</v>
      </c>
      <c r="P582" s="33">
        <v>0</v>
      </c>
      <c r="Q582" s="33">
        <v>0</v>
      </c>
      <c r="R582" s="33">
        <v>1</v>
      </c>
      <c r="S582" s="33">
        <v>0</v>
      </c>
      <c r="T582" s="33">
        <v>0</v>
      </c>
      <c r="U582" s="33">
        <v>0</v>
      </c>
      <c r="V582" s="33">
        <v>0</v>
      </c>
      <c r="W582" s="33">
        <v>0</v>
      </c>
      <c r="X582" s="33">
        <v>0</v>
      </c>
      <c r="Y582" s="33">
        <v>0</v>
      </c>
      <c r="Z582" s="33">
        <v>0</v>
      </c>
      <c r="AA582" s="33">
        <v>0</v>
      </c>
      <c r="AB582" s="33">
        <v>0</v>
      </c>
      <c r="AC582" s="33">
        <v>0</v>
      </c>
      <c r="AD582" s="33">
        <v>0</v>
      </c>
      <c r="AE582" s="33">
        <v>0</v>
      </c>
      <c r="AF582" s="33">
        <v>0</v>
      </c>
      <c r="AG582" s="33">
        <v>0</v>
      </c>
      <c r="AH582" s="33">
        <v>0</v>
      </c>
      <c r="AI582" s="33">
        <v>0</v>
      </c>
      <c r="AJ582" s="33">
        <v>0</v>
      </c>
      <c r="AK582" s="33">
        <v>0</v>
      </c>
      <c r="AL582" s="33">
        <v>0</v>
      </c>
      <c r="AM582" s="33">
        <v>0</v>
      </c>
      <c r="AN582" s="33">
        <v>0</v>
      </c>
      <c r="AO582" s="33">
        <v>0</v>
      </c>
      <c r="AP582" s="33">
        <v>0</v>
      </c>
      <c r="AQ582" s="33">
        <v>0</v>
      </c>
      <c r="AR582" s="33">
        <v>0</v>
      </c>
      <c r="AS582" s="33">
        <v>0</v>
      </c>
      <c r="AT582" s="33">
        <v>0</v>
      </c>
      <c r="AU582" s="33">
        <v>0</v>
      </c>
      <c r="AV582" s="33">
        <v>0</v>
      </c>
      <c r="AW582" s="33">
        <v>0</v>
      </c>
      <c r="AX582" s="33">
        <v>0</v>
      </c>
      <c r="AY582" s="33">
        <v>0</v>
      </c>
      <c r="AZ582" s="33">
        <v>0</v>
      </c>
      <c r="BA582" s="33">
        <v>0</v>
      </c>
      <c r="BB582" s="33">
        <f t="shared" si="396"/>
        <v>0</v>
      </c>
      <c r="BC582" s="33">
        <f t="shared" si="397"/>
        <v>0</v>
      </c>
      <c r="BD582" s="33">
        <f t="shared" si="398"/>
        <v>0</v>
      </c>
      <c r="BE582" s="33">
        <f t="shared" si="399"/>
        <v>0</v>
      </c>
      <c r="BF582" s="33">
        <f t="shared" si="400"/>
        <v>1</v>
      </c>
      <c r="BG582" s="33">
        <f t="shared" si="401"/>
        <v>0</v>
      </c>
      <c r="BH582" s="33">
        <f t="shared" si="402"/>
        <v>0</v>
      </c>
      <c r="BI582" s="33">
        <f t="shared" si="403"/>
        <v>0</v>
      </c>
      <c r="BJ582" s="33">
        <f t="shared" si="404"/>
        <v>0</v>
      </c>
      <c r="BK582" s="33">
        <f t="shared" si="405"/>
        <v>0</v>
      </c>
    </row>
    <row r="583" spans="1:63" ht="31.5" x14ac:dyDescent="0.25">
      <c r="A583" s="27" t="s">
        <v>1011</v>
      </c>
      <c r="B583" s="43" t="s">
        <v>1018</v>
      </c>
      <c r="C583" s="53" t="s">
        <v>1019</v>
      </c>
      <c r="D583" s="33">
        <v>0</v>
      </c>
      <c r="E583" s="33">
        <v>0</v>
      </c>
      <c r="F583" s="33">
        <v>0</v>
      </c>
      <c r="G583" s="33">
        <v>0</v>
      </c>
      <c r="H583" s="33">
        <v>1</v>
      </c>
      <c r="I583" s="33">
        <v>0</v>
      </c>
      <c r="J583" s="33">
        <v>0</v>
      </c>
      <c r="K583" s="33">
        <v>0</v>
      </c>
      <c r="L583" s="33">
        <v>0</v>
      </c>
      <c r="M583" s="33">
        <v>0</v>
      </c>
      <c r="N583" s="33">
        <v>0</v>
      </c>
      <c r="O583" s="33">
        <v>0</v>
      </c>
      <c r="P583" s="33">
        <v>0</v>
      </c>
      <c r="Q583" s="33">
        <v>0</v>
      </c>
      <c r="R583" s="33">
        <v>0</v>
      </c>
      <c r="S583" s="33">
        <v>0</v>
      </c>
      <c r="T583" s="33">
        <v>0</v>
      </c>
      <c r="U583" s="33">
        <v>0</v>
      </c>
      <c r="V583" s="33">
        <v>0</v>
      </c>
      <c r="W583" s="33">
        <v>0</v>
      </c>
      <c r="X583" s="33">
        <v>0</v>
      </c>
      <c r="Y583" s="33">
        <v>0</v>
      </c>
      <c r="Z583" s="33">
        <v>0</v>
      </c>
      <c r="AA583" s="33">
        <v>0</v>
      </c>
      <c r="AB583" s="33">
        <v>0</v>
      </c>
      <c r="AC583" s="33">
        <v>0</v>
      </c>
      <c r="AD583" s="33">
        <v>0</v>
      </c>
      <c r="AE583" s="33">
        <v>0</v>
      </c>
      <c r="AF583" s="33">
        <v>0</v>
      </c>
      <c r="AG583" s="33">
        <v>0</v>
      </c>
      <c r="AH583" s="33">
        <v>0</v>
      </c>
      <c r="AI583" s="33">
        <v>0</v>
      </c>
      <c r="AJ583" s="33">
        <v>0</v>
      </c>
      <c r="AK583" s="33">
        <v>0</v>
      </c>
      <c r="AL583" s="33">
        <v>1</v>
      </c>
      <c r="AM583" s="33">
        <v>0</v>
      </c>
      <c r="AN583" s="33">
        <v>0</v>
      </c>
      <c r="AO583" s="33">
        <v>0</v>
      </c>
      <c r="AP583" s="33">
        <v>0</v>
      </c>
      <c r="AQ583" s="33">
        <v>0</v>
      </c>
      <c r="AR583" s="32">
        <v>0</v>
      </c>
      <c r="AS583" s="32">
        <v>0</v>
      </c>
      <c r="AT583" s="32">
        <v>0</v>
      </c>
      <c r="AU583" s="32">
        <v>0</v>
      </c>
      <c r="AV583" s="32">
        <v>0</v>
      </c>
      <c r="AW583" s="32">
        <v>0</v>
      </c>
      <c r="AX583" s="32">
        <v>0</v>
      </c>
      <c r="AY583" s="32">
        <v>0</v>
      </c>
      <c r="AZ583" s="32">
        <v>0</v>
      </c>
      <c r="BA583" s="32">
        <v>0</v>
      </c>
      <c r="BB583" s="33">
        <f t="shared" si="396"/>
        <v>0</v>
      </c>
      <c r="BC583" s="33">
        <f t="shared" si="397"/>
        <v>0</v>
      </c>
      <c r="BD583" s="33">
        <f t="shared" si="398"/>
        <v>0</v>
      </c>
      <c r="BE583" s="33">
        <f t="shared" si="399"/>
        <v>0</v>
      </c>
      <c r="BF583" s="33">
        <f t="shared" si="400"/>
        <v>1</v>
      </c>
      <c r="BG583" s="33">
        <f t="shared" si="401"/>
        <v>0</v>
      </c>
      <c r="BH583" s="33">
        <f t="shared" si="402"/>
        <v>0</v>
      </c>
      <c r="BI583" s="33">
        <f t="shared" si="403"/>
        <v>0</v>
      </c>
      <c r="BJ583" s="33">
        <f t="shared" si="404"/>
        <v>0</v>
      </c>
      <c r="BK583" s="33">
        <f t="shared" si="405"/>
        <v>0</v>
      </c>
    </row>
    <row r="584" spans="1:63" ht="31.5" x14ac:dyDescent="0.25">
      <c r="A584" s="27" t="s">
        <v>1011</v>
      </c>
      <c r="B584" s="43" t="s">
        <v>1020</v>
      </c>
      <c r="C584" s="53" t="s">
        <v>1021</v>
      </c>
      <c r="D584" s="33">
        <v>0</v>
      </c>
      <c r="E584" s="33">
        <v>0</v>
      </c>
      <c r="F584" s="33">
        <v>0</v>
      </c>
      <c r="G584" s="33">
        <v>0</v>
      </c>
      <c r="H584" s="33">
        <v>5</v>
      </c>
      <c r="I584" s="33">
        <v>0</v>
      </c>
      <c r="J584" s="33">
        <v>0</v>
      </c>
      <c r="K584" s="33">
        <v>0</v>
      </c>
      <c r="L584" s="33">
        <v>0</v>
      </c>
      <c r="M584" s="33">
        <v>0</v>
      </c>
      <c r="N584" s="33">
        <v>0</v>
      </c>
      <c r="O584" s="33">
        <v>0</v>
      </c>
      <c r="P584" s="33">
        <v>0</v>
      </c>
      <c r="Q584" s="33">
        <v>0</v>
      </c>
      <c r="R584" s="33">
        <v>0</v>
      </c>
      <c r="S584" s="33">
        <v>0</v>
      </c>
      <c r="T584" s="33">
        <v>0</v>
      </c>
      <c r="U584" s="33">
        <v>0</v>
      </c>
      <c r="V584" s="33">
        <v>0</v>
      </c>
      <c r="W584" s="33">
        <v>0</v>
      </c>
      <c r="X584" s="33">
        <v>0</v>
      </c>
      <c r="Y584" s="33">
        <v>0</v>
      </c>
      <c r="Z584" s="33">
        <v>0</v>
      </c>
      <c r="AA584" s="33">
        <v>0</v>
      </c>
      <c r="AB584" s="33">
        <v>0</v>
      </c>
      <c r="AC584" s="33">
        <v>0</v>
      </c>
      <c r="AD584" s="33">
        <v>0</v>
      </c>
      <c r="AE584" s="33">
        <v>0</v>
      </c>
      <c r="AF584" s="33">
        <v>0</v>
      </c>
      <c r="AG584" s="33">
        <v>0</v>
      </c>
      <c r="AH584" s="33">
        <v>0</v>
      </c>
      <c r="AI584" s="33">
        <v>0</v>
      </c>
      <c r="AJ584" s="33">
        <v>0</v>
      </c>
      <c r="AK584" s="33">
        <v>0</v>
      </c>
      <c r="AL584" s="33">
        <v>0</v>
      </c>
      <c r="AM584" s="33">
        <v>0</v>
      </c>
      <c r="AN584" s="33">
        <v>0</v>
      </c>
      <c r="AO584" s="33">
        <v>0</v>
      </c>
      <c r="AP584" s="33">
        <v>0</v>
      </c>
      <c r="AQ584" s="33">
        <v>0</v>
      </c>
      <c r="AR584" s="32">
        <v>0</v>
      </c>
      <c r="AS584" s="32">
        <v>0</v>
      </c>
      <c r="AT584" s="32">
        <v>0</v>
      </c>
      <c r="AU584" s="32">
        <v>0</v>
      </c>
      <c r="AV584" s="32">
        <v>0</v>
      </c>
      <c r="AW584" s="32">
        <v>0</v>
      </c>
      <c r="AX584" s="32">
        <v>0</v>
      </c>
      <c r="AY584" s="32">
        <v>0</v>
      </c>
      <c r="AZ584" s="32">
        <v>0</v>
      </c>
      <c r="BA584" s="32">
        <v>0</v>
      </c>
      <c r="BB584" s="33">
        <f t="shared" si="396"/>
        <v>0</v>
      </c>
      <c r="BC584" s="33">
        <f t="shared" si="397"/>
        <v>0</v>
      </c>
      <c r="BD584" s="33">
        <f t="shared" si="398"/>
        <v>0</v>
      </c>
      <c r="BE584" s="33">
        <f t="shared" si="399"/>
        <v>0</v>
      </c>
      <c r="BF584" s="33">
        <f t="shared" si="400"/>
        <v>0</v>
      </c>
      <c r="BG584" s="33">
        <f t="shared" si="401"/>
        <v>0</v>
      </c>
      <c r="BH584" s="33">
        <f t="shared" si="402"/>
        <v>0</v>
      </c>
      <c r="BI584" s="33">
        <f t="shared" si="403"/>
        <v>0</v>
      </c>
      <c r="BJ584" s="33">
        <f t="shared" si="404"/>
        <v>0</v>
      </c>
      <c r="BK584" s="33">
        <f t="shared" si="405"/>
        <v>0</v>
      </c>
    </row>
    <row r="585" spans="1:63" ht="31.5" x14ac:dyDescent="0.25">
      <c r="A585" s="27" t="s">
        <v>1011</v>
      </c>
      <c r="B585" s="43" t="s">
        <v>1022</v>
      </c>
      <c r="C585" s="53" t="s">
        <v>1023</v>
      </c>
      <c r="D585" s="33">
        <v>0</v>
      </c>
      <c r="E585" s="33">
        <v>0</v>
      </c>
      <c r="F585" s="33">
        <v>0</v>
      </c>
      <c r="G585" s="33">
        <v>0</v>
      </c>
      <c r="H585" s="33">
        <v>0</v>
      </c>
      <c r="I585" s="33">
        <v>0</v>
      </c>
      <c r="J585" s="33">
        <v>0</v>
      </c>
      <c r="K585" s="33">
        <v>0</v>
      </c>
      <c r="L585" s="33">
        <v>1458.8272999999999</v>
      </c>
      <c r="M585" s="33">
        <v>0</v>
      </c>
      <c r="N585" s="33">
        <v>0</v>
      </c>
      <c r="O585" s="33">
        <v>0</v>
      </c>
      <c r="P585" s="33">
        <v>0</v>
      </c>
      <c r="Q585" s="33">
        <v>0</v>
      </c>
      <c r="R585" s="33">
        <v>0</v>
      </c>
      <c r="S585" s="33">
        <v>0</v>
      </c>
      <c r="T585" s="33">
        <v>0</v>
      </c>
      <c r="U585" s="33">
        <v>0</v>
      </c>
      <c r="V585" s="33">
        <v>0</v>
      </c>
      <c r="W585" s="33">
        <v>0</v>
      </c>
      <c r="X585" s="33">
        <v>0</v>
      </c>
      <c r="Y585" s="33">
        <v>0</v>
      </c>
      <c r="Z585" s="33">
        <v>0</v>
      </c>
      <c r="AA585" s="33">
        <v>0</v>
      </c>
      <c r="AB585" s="33">
        <v>0</v>
      </c>
      <c r="AC585" s="33">
        <v>0</v>
      </c>
      <c r="AD585" s="33">
        <v>0</v>
      </c>
      <c r="AE585" s="33">
        <v>0</v>
      </c>
      <c r="AF585" s="33">
        <v>0</v>
      </c>
      <c r="AG585" s="33">
        <v>0</v>
      </c>
      <c r="AH585" s="33">
        <v>0</v>
      </c>
      <c r="AI585" s="33">
        <v>0</v>
      </c>
      <c r="AJ585" s="33">
        <v>0</v>
      </c>
      <c r="AK585" s="33">
        <v>0</v>
      </c>
      <c r="AL585" s="33">
        <v>0</v>
      </c>
      <c r="AM585" s="33">
        <v>0</v>
      </c>
      <c r="AN585" s="33">
        <v>0</v>
      </c>
      <c r="AO585" s="33">
        <v>0</v>
      </c>
      <c r="AP585" s="33">
        <v>0</v>
      </c>
      <c r="AQ585" s="33">
        <v>0</v>
      </c>
      <c r="AR585" s="33">
        <v>0</v>
      </c>
      <c r="AS585" s="33">
        <v>0</v>
      </c>
      <c r="AT585" s="33">
        <v>0</v>
      </c>
      <c r="AU585" s="33">
        <v>0</v>
      </c>
      <c r="AV585" s="33">
        <v>0</v>
      </c>
      <c r="AW585" s="33">
        <v>0</v>
      </c>
      <c r="AX585" s="33">
        <v>0</v>
      </c>
      <c r="AY585" s="33">
        <v>0</v>
      </c>
      <c r="AZ585" s="33">
        <v>0</v>
      </c>
      <c r="BA585" s="33">
        <v>0</v>
      </c>
      <c r="BB585" s="33">
        <f t="shared" si="396"/>
        <v>0</v>
      </c>
      <c r="BC585" s="33">
        <f t="shared" si="397"/>
        <v>0</v>
      </c>
      <c r="BD585" s="33">
        <f t="shared" si="398"/>
        <v>0</v>
      </c>
      <c r="BE585" s="33">
        <f t="shared" si="399"/>
        <v>0</v>
      </c>
      <c r="BF585" s="33">
        <f t="shared" si="400"/>
        <v>0</v>
      </c>
      <c r="BG585" s="33">
        <f t="shared" si="401"/>
        <v>0</v>
      </c>
      <c r="BH585" s="33">
        <f t="shared" si="402"/>
        <v>0</v>
      </c>
      <c r="BI585" s="33">
        <f t="shared" si="403"/>
        <v>0</v>
      </c>
      <c r="BJ585" s="33">
        <f t="shared" si="404"/>
        <v>0</v>
      </c>
      <c r="BK585" s="33">
        <f t="shared" si="405"/>
        <v>0</v>
      </c>
    </row>
    <row r="586" spans="1:63" ht="47.25" x14ac:dyDescent="0.25">
      <c r="A586" s="27" t="s">
        <v>1011</v>
      </c>
      <c r="B586" s="43" t="s">
        <v>1024</v>
      </c>
      <c r="C586" s="53" t="s">
        <v>1025</v>
      </c>
      <c r="D586" s="33">
        <v>0</v>
      </c>
      <c r="E586" s="33">
        <v>0</v>
      </c>
      <c r="F586" s="33">
        <v>0</v>
      </c>
      <c r="G586" s="33">
        <v>0</v>
      </c>
      <c r="H586" s="33">
        <v>2</v>
      </c>
      <c r="I586" s="33">
        <v>0</v>
      </c>
      <c r="J586" s="33">
        <v>0</v>
      </c>
      <c r="K586" s="33">
        <v>0</v>
      </c>
      <c r="L586" s="33">
        <v>0</v>
      </c>
      <c r="M586" s="33">
        <v>0</v>
      </c>
      <c r="N586" s="33">
        <v>0</v>
      </c>
      <c r="O586" s="33">
        <v>0</v>
      </c>
      <c r="P586" s="33">
        <v>0</v>
      </c>
      <c r="Q586" s="33">
        <v>0</v>
      </c>
      <c r="R586" s="33">
        <v>1</v>
      </c>
      <c r="S586" s="33">
        <v>0</v>
      </c>
      <c r="T586" s="33">
        <v>0</v>
      </c>
      <c r="U586" s="33">
        <v>0</v>
      </c>
      <c r="V586" s="33">
        <v>0</v>
      </c>
      <c r="W586" s="33">
        <v>0</v>
      </c>
      <c r="X586" s="33">
        <v>0</v>
      </c>
      <c r="Y586" s="33">
        <v>0</v>
      </c>
      <c r="Z586" s="33">
        <v>0</v>
      </c>
      <c r="AA586" s="33">
        <v>0</v>
      </c>
      <c r="AB586" s="33">
        <v>0</v>
      </c>
      <c r="AC586" s="33">
        <v>0</v>
      </c>
      <c r="AD586" s="33">
        <v>0</v>
      </c>
      <c r="AE586" s="33">
        <v>0</v>
      </c>
      <c r="AF586" s="33">
        <v>0</v>
      </c>
      <c r="AG586" s="33">
        <v>0</v>
      </c>
      <c r="AH586" s="33">
        <v>0</v>
      </c>
      <c r="AI586" s="33">
        <v>0</v>
      </c>
      <c r="AJ586" s="33">
        <v>0</v>
      </c>
      <c r="AK586" s="33">
        <v>0</v>
      </c>
      <c r="AL586" s="33">
        <v>0</v>
      </c>
      <c r="AM586" s="33">
        <v>0</v>
      </c>
      <c r="AN586" s="33">
        <v>0</v>
      </c>
      <c r="AO586" s="33">
        <v>0</v>
      </c>
      <c r="AP586" s="33">
        <v>0</v>
      </c>
      <c r="AQ586" s="33">
        <v>0</v>
      </c>
      <c r="AR586" s="33">
        <v>0</v>
      </c>
      <c r="AS586" s="33">
        <v>0</v>
      </c>
      <c r="AT586" s="33">
        <v>0</v>
      </c>
      <c r="AU586" s="33">
        <v>0</v>
      </c>
      <c r="AV586" s="33">
        <v>0</v>
      </c>
      <c r="AW586" s="33">
        <v>0</v>
      </c>
      <c r="AX586" s="33">
        <v>0</v>
      </c>
      <c r="AY586" s="33">
        <v>0</v>
      </c>
      <c r="AZ586" s="33">
        <v>0</v>
      </c>
      <c r="BA586" s="33">
        <v>0</v>
      </c>
      <c r="BB586" s="33">
        <f t="shared" si="396"/>
        <v>0</v>
      </c>
      <c r="BC586" s="33">
        <f t="shared" si="397"/>
        <v>0</v>
      </c>
      <c r="BD586" s="33">
        <f t="shared" si="398"/>
        <v>0</v>
      </c>
      <c r="BE586" s="33">
        <f t="shared" si="399"/>
        <v>0</v>
      </c>
      <c r="BF586" s="33">
        <f t="shared" si="400"/>
        <v>1</v>
      </c>
      <c r="BG586" s="33">
        <f t="shared" si="401"/>
        <v>0</v>
      </c>
      <c r="BH586" s="33">
        <f t="shared" si="402"/>
        <v>0</v>
      </c>
      <c r="BI586" s="33">
        <f t="shared" si="403"/>
        <v>0</v>
      </c>
      <c r="BJ586" s="33">
        <f t="shared" si="404"/>
        <v>0</v>
      </c>
      <c r="BK586" s="33">
        <f t="shared" si="405"/>
        <v>0</v>
      </c>
    </row>
    <row r="587" spans="1:63" ht="31.5" x14ac:dyDescent="0.25">
      <c r="A587" s="27" t="s">
        <v>1011</v>
      </c>
      <c r="B587" s="43" t="s">
        <v>1026</v>
      </c>
      <c r="C587" s="53" t="s">
        <v>1027</v>
      </c>
      <c r="D587" s="33">
        <v>0</v>
      </c>
      <c r="E587" s="33">
        <v>0</v>
      </c>
      <c r="F587" s="33">
        <v>0</v>
      </c>
      <c r="G587" s="33">
        <v>0</v>
      </c>
      <c r="H587" s="33">
        <v>0</v>
      </c>
      <c r="I587" s="33">
        <v>5.7000000000000002E-2</v>
      </c>
      <c r="J587" s="33">
        <v>0</v>
      </c>
      <c r="K587" s="33">
        <v>0</v>
      </c>
      <c r="L587" s="33">
        <v>0</v>
      </c>
      <c r="M587" s="33">
        <v>0</v>
      </c>
      <c r="N587" s="33">
        <v>0</v>
      </c>
      <c r="O587" s="33">
        <v>0</v>
      </c>
      <c r="P587" s="33">
        <v>0</v>
      </c>
      <c r="Q587" s="33">
        <v>0</v>
      </c>
      <c r="R587" s="33">
        <v>0</v>
      </c>
      <c r="S587" s="33">
        <v>0</v>
      </c>
      <c r="T587" s="33">
        <v>0</v>
      </c>
      <c r="U587" s="33">
        <v>0</v>
      </c>
      <c r="V587" s="33">
        <v>0</v>
      </c>
      <c r="W587" s="33">
        <v>0</v>
      </c>
      <c r="X587" s="33">
        <v>0</v>
      </c>
      <c r="Y587" s="33">
        <v>0</v>
      </c>
      <c r="Z587" s="33">
        <v>0</v>
      </c>
      <c r="AA587" s="33">
        <v>0</v>
      </c>
      <c r="AB587" s="33">
        <v>0</v>
      </c>
      <c r="AC587" s="33">
        <v>0</v>
      </c>
      <c r="AD587" s="33">
        <v>0</v>
      </c>
      <c r="AE587" s="33">
        <v>0</v>
      </c>
      <c r="AF587" s="33">
        <v>0</v>
      </c>
      <c r="AG587" s="33">
        <v>0</v>
      </c>
      <c r="AH587" s="33">
        <v>0</v>
      </c>
      <c r="AI587" s="33">
        <v>0</v>
      </c>
      <c r="AJ587" s="33">
        <v>0</v>
      </c>
      <c r="AK587" s="33">
        <v>0</v>
      </c>
      <c r="AL587" s="33">
        <v>0</v>
      </c>
      <c r="AM587" s="33">
        <v>0</v>
      </c>
      <c r="AN587" s="33">
        <v>0</v>
      </c>
      <c r="AO587" s="33">
        <v>0</v>
      </c>
      <c r="AP587" s="33">
        <v>0</v>
      </c>
      <c r="AQ587" s="33">
        <v>0</v>
      </c>
      <c r="AR587" s="33">
        <v>0</v>
      </c>
      <c r="AS587" s="33">
        <v>0</v>
      </c>
      <c r="AT587" s="33">
        <v>0</v>
      </c>
      <c r="AU587" s="33">
        <v>0</v>
      </c>
      <c r="AV587" s="33">
        <v>0</v>
      </c>
      <c r="AW587" s="33">
        <v>0</v>
      </c>
      <c r="AX587" s="33">
        <v>0</v>
      </c>
      <c r="AY587" s="33">
        <v>0</v>
      </c>
      <c r="AZ587" s="33">
        <v>0</v>
      </c>
      <c r="BA587" s="33">
        <v>0</v>
      </c>
      <c r="BB587" s="33">
        <f t="shared" si="396"/>
        <v>0</v>
      </c>
      <c r="BC587" s="33">
        <f t="shared" si="397"/>
        <v>0</v>
      </c>
      <c r="BD587" s="33">
        <f t="shared" si="398"/>
        <v>0</v>
      </c>
      <c r="BE587" s="33">
        <f t="shared" si="399"/>
        <v>0</v>
      </c>
      <c r="BF587" s="33">
        <f t="shared" si="400"/>
        <v>0</v>
      </c>
      <c r="BG587" s="33">
        <f t="shared" si="401"/>
        <v>0</v>
      </c>
      <c r="BH587" s="33">
        <f t="shared" si="402"/>
        <v>0</v>
      </c>
      <c r="BI587" s="33">
        <f t="shared" si="403"/>
        <v>0</v>
      </c>
      <c r="BJ587" s="33">
        <f t="shared" si="404"/>
        <v>0</v>
      </c>
      <c r="BK587" s="33">
        <f t="shared" si="405"/>
        <v>0</v>
      </c>
    </row>
    <row r="588" spans="1:63" ht="31.5" x14ac:dyDescent="0.25">
      <c r="A588" s="27" t="s">
        <v>1011</v>
      </c>
      <c r="B588" s="43" t="s">
        <v>1028</v>
      </c>
      <c r="C588" s="53" t="s">
        <v>1029</v>
      </c>
      <c r="D588" s="33">
        <v>0</v>
      </c>
      <c r="E588" s="33">
        <v>0</v>
      </c>
      <c r="F588" s="33">
        <v>0</v>
      </c>
      <c r="G588" s="33">
        <v>0</v>
      </c>
      <c r="H588" s="33">
        <v>5</v>
      </c>
      <c r="I588" s="33">
        <v>0</v>
      </c>
      <c r="J588" s="33">
        <v>0</v>
      </c>
      <c r="K588" s="33">
        <v>0</v>
      </c>
      <c r="L588" s="33">
        <v>0</v>
      </c>
      <c r="M588" s="33">
        <v>0</v>
      </c>
      <c r="N588" s="33">
        <v>0</v>
      </c>
      <c r="O588" s="33">
        <v>0</v>
      </c>
      <c r="P588" s="33">
        <v>0</v>
      </c>
      <c r="Q588" s="33">
        <v>0</v>
      </c>
      <c r="R588" s="33">
        <v>1</v>
      </c>
      <c r="S588" s="33">
        <v>0</v>
      </c>
      <c r="T588" s="33">
        <v>0</v>
      </c>
      <c r="U588" s="33">
        <v>0</v>
      </c>
      <c r="V588" s="33">
        <v>0</v>
      </c>
      <c r="W588" s="33">
        <v>0</v>
      </c>
      <c r="X588" s="33">
        <v>0</v>
      </c>
      <c r="Y588" s="33">
        <v>0</v>
      </c>
      <c r="Z588" s="33">
        <v>0</v>
      </c>
      <c r="AA588" s="33">
        <v>0</v>
      </c>
      <c r="AB588" s="33">
        <v>0</v>
      </c>
      <c r="AC588" s="33">
        <v>0</v>
      </c>
      <c r="AD588" s="33">
        <v>0</v>
      </c>
      <c r="AE588" s="33">
        <v>0</v>
      </c>
      <c r="AF588" s="33">
        <v>0</v>
      </c>
      <c r="AG588" s="33">
        <v>0</v>
      </c>
      <c r="AH588" s="33">
        <v>0</v>
      </c>
      <c r="AI588" s="33">
        <v>0</v>
      </c>
      <c r="AJ588" s="33">
        <v>0</v>
      </c>
      <c r="AK588" s="33">
        <v>0</v>
      </c>
      <c r="AL588" s="33">
        <v>0</v>
      </c>
      <c r="AM588" s="33">
        <v>0</v>
      </c>
      <c r="AN588" s="33">
        <v>0</v>
      </c>
      <c r="AO588" s="33">
        <v>0</v>
      </c>
      <c r="AP588" s="33">
        <v>0</v>
      </c>
      <c r="AQ588" s="33">
        <v>0</v>
      </c>
      <c r="AR588" s="32">
        <v>0</v>
      </c>
      <c r="AS588" s="32">
        <v>0</v>
      </c>
      <c r="AT588" s="32">
        <v>0</v>
      </c>
      <c r="AU588" s="32">
        <v>0</v>
      </c>
      <c r="AV588" s="32">
        <v>0</v>
      </c>
      <c r="AW588" s="32">
        <v>0</v>
      </c>
      <c r="AX588" s="32">
        <v>0</v>
      </c>
      <c r="AY588" s="32">
        <v>0</v>
      </c>
      <c r="AZ588" s="32">
        <v>0</v>
      </c>
      <c r="BA588" s="32">
        <v>0</v>
      </c>
      <c r="BB588" s="33">
        <f t="shared" si="396"/>
        <v>0</v>
      </c>
      <c r="BC588" s="33">
        <f t="shared" si="397"/>
        <v>0</v>
      </c>
      <c r="BD588" s="33">
        <f t="shared" si="398"/>
        <v>0</v>
      </c>
      <c r="BE588" s="33">
        <f t="shared" si="399"/>
        <v>0</v>
      </c>
      <c r="BF588" s="33">
        <f t="shared" si="400"/>
        <v>1</v>
      </c>
      <c r="BG588" s="33">
        <f t="shared" si="401"/>
        <v>0</v>
      </c>
      <c r="BH588" s="33">
        <f t="shared" si="402"/>
        <v>0</v>
      </c>
      <c r="BI588" s="33">
        <f t="shared" si="403"/>
        <v>0</v>
      </c>
      <c r="BJ588" s="33">
        <f t="shared" si="404"/>
        <v>0</v>
      </c>
      <c r="BK588" s="33">
        <f t="shared" si="405"/>
        <v>0</v>
      </c>
    </row>
    <row r="589" spans="1:63" x14ac:dyDescent="0.25">
      <c r="A589" s="27" t="s">
        <v>1011</v>
      </c>
      <c r="B589" s="43" t="s">
        <v>1030</v>
      </c>
      <c r="C589" s="53" t="s">
        <v>1031</v>
      </c>
      <c r="D589" s="33">
        <v>0</v>
      </c>
      <c r="E589" s="33">
        <v>0</v>
      </c>
      <c r="F589" s="33">
        <v>0</v>
      </c>
      <c r="G589" s="33">
        <v>0</v>
      </c>
      <c r="H589" s="33">
        <v>2</v>
      </c>
      <c r="I589" s="33">
        <v>0</v>
      </c>
      <c r="J589" s="33">
        <v>0</v>
      </c>
      <c r="K589" s="33">
        <v>0</v>
      </c>
      <c r="L589" s="33">
        <v>0</v>
      </c>
      <c r="M589" s="33">
        <v>0</v>
      </c>
      <c r="N589" s="33">
        <v>0</v>
      </c>
      <c r="O589" s="33">
        <v>0</v>
      </c>
      <c r="P589" s="33">
        <v>0</v>
      </c>
      <c r="Q589" s="33">
        <v>0</v>
      </c>
      <c r="R589" s="33">
        <v>1</v>
      </c>
      <c r="S589" s="33">
        <v>0</v>
      </c>
      <c r="T589" s="33">
        <v>0</v>
      </c>
      <c r="U589" s="33">
        <v>0</v>
      </c>
      <c r="V589" s="33">
        <v>0</v>
      </c>
      <c r="W589" s="33">
        <v>0</v>
      </c>
      <c r="X589" s="33">
        <v>0</v>
      </c>
      <c r="Y589" s="33">
        <v>0</v>
      </c>
      <c r="Z589" s="33">
        <v>0</v>
      </c>
      <c r="AA589" s="33">
        <v>0</v>
      </c>
      <c r="AB589" s="33">
        <v>1</v>
      </c>
      <c r="AC589" s="33">
        <v>0</v>
      </c>
      <c r="AD589" s="33">
        <v>0</v>
      </c>
      <c r="AE589" s="33">
        <v>0</v>
      </c>
      <c r="AF589" s="33">
        <v>0</v>
      </c>
      <c r="AG589" s="33">
        <v>0</v>
      </c>
      <c r="AH589" s="33">
        <v>0</v>
      </c>
      <c r="AI589" s="33">
        <v>0</v>
      </c>
      <c r="AJ589" s="33">
        <v>0</v>
      </c>
      <c r="AK589" s="33">
        <v>0</v>
      </c>
      <c r="AL589" s="33">
        <v>0</v>
      </c>
      <c r="AM589" s="33">
        <v>0</v>
      </c>
      <c r="AN589" s="33">
        <v>0</v>
      </c>
      <c r="AO589" s="33">
        <v>0</v>
      </c>
      <c r="AP589" s="33">
        <v>0</v>
      </c>
      <c r="AQ589" s="33">
        <v>0</v>
      </c>
      <c r="AR589" s="33">
        <v>0</v>
      </c>
      <c r="AS589" s="33">
        <v>0</v>
      </c>
      <c r="AT589" s="33">
        <v>0</v>
      </c>
      <c r="AU589" s="33">
        <v>0</v>
      </c>
      <c r="AV589" s="33">
        <v>0</v>
      </c>
      <c r="AW589" s="33">
        <v>0</v>
      </c>
      <c r="AX589" s="33">
        <v>0</v>
      </c>
      <c r="AY589" s="33">
        <v>0</v>
      </c>
      <c r="AZ589" s="33">
        <v>0</v>
      </c>
      <c r="BA589" s="33">
        <v>0</v>
      </c>
      <c r="BB589" s="33">
        <f t="shared" si="396"/>
        <v>0</v>
      </c>
      <c r="BC589" s="33">
        <f t="shared" si="397"/>
        <v>0</v>
      </c>
      <c r="BD589" s="33">
        <f t="shared" si="398"/>
        <v>0</v>
      </c>
      <c r="BE589" s="33">
        <f t="shared" si="399"/>
        <v>0</v>
      </c>
      <c r="BF589" s="33">
        <f t="shared" si="400"/>
        <v>2</v>
      </c>
      <c r="BG589" s="33">
        <f t="shared" si="401"/>
        <v>0</v>
      </c>
      <c r="BH589" s="33">
        <f t="shared" si="402"/>
        <v>0</v>
      </c>
      <c r="BI589" s="33">
        <f t="shared" si="403"/>
        <v>0</v>
      </c>
      <c r="BJ589" s="33">
        <f t="shared" si="404"/>
        <v>0</v>
      </c>
      <c r="BK589" s="33">
        <f t="shared" si="405"/>
        <v>0</v>
      </c>
    </row>
    <row r="590" spans="1:63" ht="31.5" x14ac:dyDescent="0.25">
      <c r="A590" s="27" t="s">
        <v>1011</v>
      </c>
      <c r="B590" s="43" t="s">
        <v>1032</v>
      </c>
      <c r="C590" s="53" t="s">
        <v>1033</v>
      </c>
      <c r="D590" s="33">
        <v>0</v>
      </c>
      <c r="E590" s="33">
        <v>0</v>
      </c>
      <c r="F590" s="33">
        <v>0</v>
      </c>
      <c r="G590" s="33">
        <v>0</v>
      </c>
      <c r="H590" s="33">
        <v>1</v>
      </c>
      <c r="I590" s="33">
        <v>0</v>
      </c>
      <c r="J590" s="33">
        <v>0</v>
      </c>
      <c r="K590" s="33">
        <v>0</v>
      </c>
      <c r="L590" s="33">
        <v>0</v>
      </c>
      <c r="M590" s="33">
        <v>0</v>
      </c>
      <c r="N590" s="33">
        <v>0</v>
      </c>
      <c r="O590" s="33">
        <v>0</v>
      </c>
      <c r="P590" s="33">
        <v>0</v>
      </c>
      <c r="Q590" s="33">
        <v>0</v>
      </c>
      <c r="R590" s="33">
        <v>0</v>
      </c>
      <c r="S590" s="33">
        <v>0</v>
      </c>
      <c r="T590" s="33">
        <v>0</v>
      </c>
      <c r="U590" s="33">
        <v>0</v>
      </c>
      <c r="V590" s="33">
        <v>0</v>
      </c>
      <c r="W590" s="33">
        <v>0</v>
      </c>
      <c r="X590" s="33">
        <v>0</v>
      </c>
      <c r="Y590" s="33">
        <v>0</v>
      </c>
      <c r="Z590" s="33">
        <v>0</v>
      </c>
      <c r="AA590" s="33">
        <v>0</v>
      </c>
      <c r="AB590" s="33">
        <v>0</v>
      </c>
      <c r="AC590" s="33">
        <v>0</v>
      </c>
      <c r="AD590" s="33">
        <v>0</v>
      </c>
      <c r="AE590" s="33">
        <v>0</v>
      </c>
      <c r="AF590" s="33">
        <v>0</v>
      </c>
      <c r="AG590" s="33">
        <v>0</v>
      </c>
      <c r="AH590" s="33">
        <v>0</v>
      </c>
      <c r="AI590" s="33">
        <v>0</v>
      </c>
      <c r="AJ590" s="33">
        <v>0</v>
      </c>
      <c r="AK590" s="33">
        <v>0</v>
      </c>
      <c r="AL590" s="33">
        <v>0</v>
      </c>
      <c r="AM590" s="33">
        <v>0</v>
      </c>
      <c r="AN590" s="33">
        <v>0</v>
      </c>
      <c r="AO590" s="33">
        <v>0</v>
      </c>
      <c r="AP590" s="33">
        <v>0</v>
      </c>
      <c r="AQ590" s="33">
        <v>0</v>
      </c>
      <c r="AR590" s="33">
        <v>0</v>
      </c>
      <c r="AS590" s="33">
        <v>0</v>
      </c>
      <c r="AT590" s="33">
        <v>0</v>
      </c>
      <c r="AU590" s="33">
        <v>0</v>
      </c>
      <c r="AV590" s="33">
        <v>1</v>
      </c>
      <c r="AW590" s="33">
        <v>0</v>
      </c>
      <c r="AX590" s="33">
        <v>0</v>
      </c>
      <c r="AY590" s="33">
        <v>0</v>
      </c>
      <c r="AZ590" s="33">
        <v>0</v>
      </c>
      <c r="BA590" s="33">
        <v>0</v>
      </c>
      <c r="BB590" s="33">
        <f t="shared" si="396"/>
        <v>0</v>
      </c>
      <c r="BC590" s="33">
        <f t="shared" si="397"/>
        <v>0</v>
      </c>
      <c r="BD590" s="33">
        <f t="shared" si="398"/>
        <v>0</v>
      </c>
      <c r="BE590" s="33">
        <f t="shared" si="399"/>
        <v>0</v>
      </c>
      <c r="BF590" s="33">
        <f t="shared" si="400"/>
        <v>1</v>
      </c>
      <c r="BG590" s="33">
        <f t="shared" si="401"/>
        <v>0</v>
      </c>
      <c r="BH590" s="33">
        <f t="shared" si="402"/>
        <v>0</v>
      </c>
      <c r="BI590" s="33">
        <f t="shared" si="403"/>
        <v>0</v>
      </c>
      <c r="BJ590" s="33">
        <f t="shared" si="404"/>
        <v>0</v>
      </c>
      <c r="BK590" s="33">
        <f t="shared" si="405"/>
        <v>0</v>
      </c>
    </row>
    <row r="591" spans="1:63" x14ac:dyDescent="0.25">
      <c r="A591" s="27" t="s">
        <v>1011</v>
      </c>
      <c r="B591" s="43" t="s">
        <v>2536</v>
      </c>
      <c r="C591" s="53" t="s">
        <v>2537</v>
      </c>
      <c r="D591" s="33">
        <v>0</v>
      </c>
      <c r="E591" s="33">
        <v>0</v>
      </c>
      <c r="F591" s="33">
        <v>0</v>
      </c>
      <c r="G591" s="33">
        <v>0</v>
      </c>
      <c r="H591" s="33">
        <v>1</v>
      </c>
      <c r="I591" s="33">
        <v>0</v>
      </c>
      <c r="J591" s="33">
        <v>0</v>
      </c>
      <c r="K591" s="33">
        <v>0</v>
      </c>
      <c r="L591" s="33">
        <v>0</v>
      </c>
      <c r="M591" s="33">
        <v>0</v>
      </c>
      <c r="N591" s="33">
        <v>0</v>
      </c>
      <c r="O591" s="33">
        <v>0</v>
      </c>
      <c r="P591" s="33">
        <v>0</v>
      </c>
      <c r="Q591" s="33">
        <v>0</v>
      </c>
      <c r="R591" s="33">
        <v>0</v>
      </c>
      <c r="S591" s="33">
        <v>0</v>
      </c>
      <c r="T591" s="33">
        <v>0</v>
      </c>
      <c r="U591" s="33">
        <v>0</v>
      </c>
      <c r="V591" s="33">
        <v>0</v>
      </c>
      <c r="W591" s="33">
        <v>0</v>
      </c>
      <c r="X591" s="33">
        <v>0</v>
      </c>
      <c r="Y591" s="33">
        <v>0</v>
      </c>
      <c r="Z591" s="33">
        <v>0</v>
      </c>
      <c r="AA591" s="33">
        <v>0</v>
      </c>
      <c r="AB591" s="33">
        <v>0</v>
      </c>
      <c r="AC591" s="33">
        <v>0</v>
      </c>
      <c r="AD591" s="33">
        <v>0</v>
      </c>
      <c r="AE591" s="33">
        <v>0</v>
      </c>
      <c r="AF591" s="33">
        <v>0</v>
      </c>
      <c r="AG591" s="33">
        <v>0</v>
      </c>
      <c r="AH591" s="33">
        <v>0</v>
      </c>
      <c r="AI591" s="33">
        <v>0</v>
      </c>
      <c r="AJ591" s="33">
        <v>0</v>
      </c>
      <c r="AK591" s="33">
        <v>0</v>
      </c>
      <c r="AL591" s="33">
        <v>0</v>
      </c>
      <c r="AM591" s="33">
        <v>0</v>
      </c>
      <c r="AN591" s="33">
        <v>0</v>
      </c>
      <c r="AO591" s="33">
        <v>0</v>
      </c>
      <c r="AP591" s="33">
        <v>0</v>
      </c>
      <c r="AQ591" s="33">
        <v>0</v>
      </c>
      <c r="AR591" s="33">
        <v>0</v>
      </c>
      <c r="AS591" s="33">
        <v>0</v>
      </c>
      <c r="AT591" s="33">
        <v>0</v>
      </c>
      <c r="AU591" s="33">
        <v>0</v>
      </c>
      <c r="AV591" s="33">
        <v>0</v>
      </c>
      <c r="AW591" s="33">
        <v>0</v>
      </c>
      <c r="AX591" s="33">
        <v>0</v>
      </c>
      <c r="AY591" s="33">
        <v>0</v>
      </c>
      <c r="AZ591" s="33">
        <v>0</v>
      </c>
      <c r="BA591" s="33">
        <v>0</v>
      </c>
      <c r="BB591" s="33">
        <f t="shared" si="396"/>
        <v>0</v>
      </c>
      <c r="BC591" s="33">
        <f t="shared" si="397"/>
        <v>0</v>
      </c>
      <c r="BD591" s="33">
        <f t="shared" si="398"/>
        <v>0</v>
      </c>
      <c r="BE591" s="33">
        <f t="shared" si="399"/>
        <v>0</v>
      </c>
      <c r="BF591" s="33">
        <f t="shared" si="400"/>
        <v>0</v>
      </c>
      <c r="BG591" s="33">
        <f t="shared" si="401"/>
        <v>0</v>
      </c>
      <c r="BH591" s="33">
        <f t="shared" si="402"/>
        <v>0</v>
      </c>
      <c r="BI591" s="33">
        <f t="shared" si="403"/>
        <v>0</v>
      </c>
      <c r="BJ591" s="33">
        <f t="shared" si="404"/>
        <v>0</v>
      </c>
      <c r="BK591" s="33">
        <f t="shared" si="405"/>
        <v>0</v>
      </c>
    </row>
    <row r="592" spans="1:63" ht="31.5" x14ac:dyDescent="0.25">
      <c r="A592" s="27" t="s">
        <v>1011</v>
      </c>
      <c r="B592" s="43" t="s">
        <v>2538</v>
      </c>
      <c r="C592" s="53" t="s">
        <v>2539</v>
      </c>
      <c r="D592" s="33">
        <v>0</v>
      </c>
      <c r="E592" s="33">
        <v>0</v>
      </c>
      <c r="F592" s="33">
        <v>0</v>
      </c>
      <c r="G592" s="33">
        <v>0</v>
      </c>
      <c r="H592" s="33">
        <v>1</v>
      </c>
      <c r="I592" s="33">
        <v>0</v>
      </c>
      <c r="J592" s="33">
        <v>0</v>
      </c>
      <c r="K592" s="33">
        <v>0</v>
      </c>
      <c r="L592" s="33">
        <v>0</v>
      </c>
      <c r="M592" s="33">
        <v>0</v>
      </c>
      <c r="N592" s="33">
        <v>0</v>
      </c>
      <c r="O592" s="33">
        <v>0</v>
      </c>
      <c r="P592" s="33">
        <v>0</v>
      </c>
      <c r="Q592" s="33">
        <v>0</v>
      </c>
      <c r="R592" s="33">
        <v>0</v>
      </c>
      <c r="S592" s="33">
        <v>0</v>
      </c>
      <c r="T592" s="33">
        <v>0</v>
      </c>
      <c r="U592" s="33">
        <v>0</v>
      </c>
      <c r="V592" s="33">
        <v>0</v>
      </c>
      <c r="W592" s="33">
        <v>0</v>
      </c>
      <c r="X592" s="33">
        <v>0</v>
      </c>
      <c r="Y592" s="33">
        <v>0</v>
      </c>
      <c r="Z592" s="33">
        <v>0</v>
      </c>
      <c r="AA592" s="33">
        <v>0</v>
      </c>
      <c r="AB592" s="33">
        <v>1</v>
      </c>
      <c r="AC592" s="33">
        <v>0</v>
      </c>
      <c r="AD592" s="33">
        <v>0</v>
      </c>
      <c r="AE592" s="33">
        <v>0</v>
      </c>
      <c r="AF592" s="33">
        <v>0</v>
      </c>
      <c r="AG592" s="33">
        <v>0</v>
      </c>
      <c r="AH592" s="33">
        <v>0</v>
      </c>
      <c r="AI592" s="33">
        <v>0</v>
      </c>
      <c r="AJ592" s="33">
        <v>0</v>
      </c>
      <c r="AK592" s="33">
        <v>0</v>
      </c>
      <c r="AL592" s="33">
        <v>0</v>
      </c>
      <c r="AM592" s="33">
        <v>0</v>
      </c>
      <c r="AN592" s="33">
        <v>0</v>
      </c>
      <c r="AO592" s="33">
        <v>0</v>
      </c>
      <c r="AP592" s="33">
        <v>0</v>
      </c>
      <c r="AQ592" s="33">
        <v>0</v>
      </c>
      <c r="AR592" s="33">
        <v>0</v>
      </c>
      <c r="AS592" s="33">
        <v>0</v>
      </c>
      <c r="AT592" s="33">
        <v>0</v>
      </c>
      <c r="AU592" s="33">
        <v>0</v>
      </c>
      <c r="AV592" s="33">
        <v>0</v>
      </c>
      <c r="AW592" s="33">
        <v>0</v>
      </c>
      <c r="AX592" s="33">
        <v>0</v>
      </c>
      <c r="AY592" s="33">
        <v>0</v>
      </c>
      <c r="AZ592" s="33">
        <v>0</v>
      </c>
      <c r="BA592" s="33">
        <v>0</v>
      </c>
      <c r="BB592" s="33">
        <f t="shared" si="396"/>
        <v>0</v>
      </c>
      <c r="BC592" s="33">
        <f t="shared" si="397"/>
        <v>0</v>
      </c>
      <c r="BD592" s="33">
        <f t="shared" si="398"/>
        <v>0</v>
      </c>
      <c r="BE592" s="33">
        <f t="shared" si="399"/>
        <v>0</v>
      </c>
      <c r="BF592" s="33">
        <f t="shared" si="400"/>
        <v>1</v>
      </c>
      <c r="BG592" s="33">
        <f t="shared" si="401"/>
        <v>0</v>
      </c>
      <c r="BH592" s="33">
        <f t="shared" si="402"/>
        <v>0</v>
      </c>
      <c r="BI592" s="33">
        <f t="shared" si="403"/>
        <v>0</v>
      </c>
      <c r="BJ592" s="33">
        <f t="shared" si="404"/>
        <v>0</v>
      </c>
      <c r="BK592" s="33">
        <f t="shared" si="405"/>
        <v>0</v>
      </c>
    </row>
    <row r="593" spans="1:63" x14ac:dyDescent="0.25">
      <c r="A593" s="27" t="s">
        <v>1011</v>
      </c>
      <c r="B593" s="43" t="s">
        <v>3557</v>
      </c>
      <c r="C593" s="53" t="s">
        <v>1034</v>
      </c>
      <c r="D593" s="33">
        <v>0</v>
      </c>
      <c r="E593" s="33">
        <v>0</v>
      </c>
      <c r="F593" s="33">
        <v>0</v>
      </c>
      <c r="G593" s="33">
        <v>0</v>
      </c>
      <c r="H593" s="33">
        <v>0</v>
      </c>
      <c r="I593" s="33">
        <v>0</v>
      </c>
      <c r="J593" s="33">
        <v>0</v>
      </c>
      <c r="K593" s="33">
        <v>0</v>
      </c>
      <c r="L593" s="33">
        <v>0</v>
      </c>
      <c r="M593" s="33">
        <v>0</v>
      </c>
      <c r="N593" s="33">
        <v>0</v>
      </c>
      <c r="O593" s="33">
        <v>0</v>
      </c>
      <c r="P593" s="33">
        <v>0</v>
      </c>
      <c r="Q593" s="33">
        <v>0</v>
      </c>
      <c r="R593" s="33">
        <v>0</v>
      </c>
      <c r="S593" s="33">
        <v>0</v>
      </c>
      <c r="T593" s="33">
        <v>0</v>
      </c>
      <c r="U593" s="33">
        <v>0</v>
      </c>
      <c r="V593" s="33">
        <v>0</v>
      </c>
      <c r="W593" s="33">
        <v>0</v>
      </c>
      <c r="X593" s="33">
        <v>0</v>
      </c>
      <c r="Y593" s="33">
        <v>0</v>
      </c>
      <c r="Z593" s="33">
        <v>0</v>
      </c>
      <c r="AA593" s="33">
        <v>0</v>
      </c>
      <c r="AB593" s="33">
        <v>0</v>
      </c>
      <c r="AC593" s="33">
        <v>0</v>
      </c>
      <c r="AD593" s="33">
        <v>0</v>
      </c>
      <c r="AE593" s="33">
        <v>0</v>
      </c>
      <c r="AF593" s="33">
        <v>0</v>
      </c>
      <c r="AG593" s="33">
        <v>0</v>
      </c>
      <c r="AH593" s="33">
        <v>0</v>
      </c>
      <c r="AI593" s="33">
        <v>0</v>
      </c>
      <c r="AJ593" s="33">
        <v>0</v>
      </c>
      <c r="AK593" s="33">
        <v>0</v>
      </c>
      <c r="AL593" s="33">
        <v>0</v>
      </c>
      <c r="AM593" s="33">
        <v>0</v>
      </c>
      <c r="AN593" s="33">
        <v>0</v>
      </c>
      <c r="AO593" s="33">
        <v>0</v>
      </c>
      <c r="AP593" s="33">
        <v>0</v>
      </c>
      <c r="AQ593" s="33">
        <v>0</v>
      </c>
      <c r="AR593" s="33">
        <v>0</v>
      </c>
      <c r="AS593" s="33">
        <v>0</v>
      </c>
      <c r="AT593" s="33">
        <v>0</v>
      </c>
      <c r="AU593" s="33">
        <v>0</v>
      </c>
      <c r="AV593" s="33">
        <v>0</v>
      </c>
      <c r="AW593" s="33">
        <v>0</v>
      </c>
      <c r="AX593" s="33">
        <v>0</v>
      </c>
      <c r="AY593" s="33">
        <v>0</v>
      </c>
      <c r="AZ593" s="33">
        <v>0</v>
      </c>
      <c r="BA593" s="33">
        <v>0</v>
      </c>
      <c r="BB593" s="33">
        <f t="shared" si="396"/>
        <v>0</v>
      </c>
      <c r="BC593" s="33">
        <f t="shared" si="397"/>
        <v>0</v>
      </c>
      <c r="BD593" s="33">
        <f t="shared" si="398"/>
        <v>0</v>
      </c>
      <c r="BE593" s="33">
        <f t="shared" si="399"/>
        <v>0</v>
      </c>
      <c r="BF593" s="33">
        <f t="shared" si="400"/>
        <v>0</v>
      </c>
      <c r="BG593" s="33">
        <f t="shared" si="401"/>
        <v>0</v>
      </c>
      <c r="BH593" s="33">
        <f t="shared" si="402"/>
        <v>0</v>
      </c>
      <c r="BI593" s="33">
        <f t="shared" si="403"/>
        <v>0</v>
      </c>
      <c r="BJ593" s="33">
        <f t="shared" si="404"/>
        <v>0</v>
      </c>
      <c r="BK593" s="33">
        <f t="shared" si="405"/>
        <v>0</v>
      </c>
    </row>
    <row r="594" spans="1:63" ht="31.5" x14ac:dyDescent="0.25">
      <c r="A594" s="21" t="s">
        <v>119</v>
      </c>
      <c r="B594" s="22" t="s">
        <v>330</v>
      </c>
      <c r="C594" s="22" t="s">
        <v>191</v>
      </c>
      <c r="D594" s="25">
        <f t="shared" ref="D594" si="406">D595+D603+D604+D605</f>
        <v>0</v>
      </c>
      <c r="E594" s="25">
        <f t="shared" ref="E594:Q594" si="407">E595+E603+E604+E605</f>
        <v>0</v>
      </c>
      <c r="F594" s="25">
        <f t="shared" si="407"/>
        <v>0</v>
      </c>
      <c r="G594" s="25">
        <f t="shared" si="407"/>
        <v>0</v>
      </c>
      <c r="H594" s="25">
        <f t="shared" si="407"/>
        <v>1289</v>
      </c>
      <c r="I594" s="25">
        <f t="shared" si="407"/>
        <v>20.122800000000002</v>
      </c>
      <c r="J594" s="25">
        <f t="shared" si="407"/>
        <v>0</v>
      </c>
      <c r="K594" s="25">
        <f t="shared" si="407"/>
        <v>0</v>
      </c>
      <c r="L594" s="25">
        <f t="shared" si="407"/>
        <v>76637</v>
      </c>
      <c r="M594" s="25">
        <f t="shared" si="407"/>
        <v>0</v>
      </c>
      <c r="N594" s="38">
        <f t="shared" si="407"/>
        <v>0</v>
      </c>
      <c r="O594" s="38">
        <f t="shared" si="407"/>
        <v>0</v>
      </c>
      <c r="P594" s="38">
        <f t="shared" si="407"/>
        <v>0</v>
      </c>
      <c r="Q594" s="38">
        <f t="shared" si="407"/>
        <v>0</v>
      </c>
      <c r="R594" s="38">
        <f t="shared" ref="R594:AA594" si="408">R595+R603+R604+R605</f>
        <v>157</v>
      </c>
      <c r="S594" s="38">
        <f t="shared" si="408"/>
        <v>0</v>
      </c>
      <c r="T594" s="38">
        <f t="shared" si="408"/>
        <v>0</v>
      </c>
      <c r="U594" s="38">
        <f t="shared" si="408"/>
        <v>0</v>
      </c>
      <c r="V594" s="38">
        <f t="shared" si="408"/>
        <v>0</v>
      </c>
      <c r="W594" s="38">
        <f t="shared" si="408"/>
        <v>0</v>
      </c>
      <c r="X594" s="38">
        <f t="shared" si="408"/>
        <v>0</v>
      </c>
      <c r="Y594" s="38">
        <f t="shared" si="408"/>
        <v>0</v>
      </c>
      <c r="Z594" s="38">
        <f t="shared" si="408"/>
        <v>0</v>
      </c>
      <c r="AA594" s="38">
        <f t="shared" si="408"/>
        <v>0</v>
      </c>
      <c r="AB594" s="38">
        <f t="shared" ref="AB594:AK594" si="409">AB595+AB603+AB604+AB605</f>
        <v>201</v>
      </c>
      <c r="AC594" s="38">
        <f t="shared" si="409"/>
        <v>0</v>
      </c>
      <c r="AD594" s="38">
        <f t="shared" si="409"/>
        <v>0</v>
      </c>
      <c r="AE594" s="38">
        <f t="shared" si="409"/>
        <v>0</v>
      </c>
      <c r="AF594" s="38">
        <f t="shared" si="409"/>
        <v>76637</v>
      </c>
      <c r="AG594" s="38">
        <f t="shared" si="409"/>
        <v>0</v>
      </c>
      <c r="AH594" s="38">
        <f t="shared" si="409"/>
        <v>0</v>
      </c>
      <c r="AI594" s="38">
        <f t="shared" si="409"/>
        <v>0</v>
      </c>
      <c r="AJ594" s="38">
        <f t="shared" si="409"/>
        <v>0</v>
      </c>
      <c r="AK594" s="38">
        <f t="shared" si="409"/>
        <v>0</v>
      </c>
      <c r="AL594" s="38">
        <f t="shared" ref="AL594:AU594" si="410">AL595+AL603+AL604+AL605</f>
        <v>156</v>
      </c>
      <c r="AM594" s="38">
        <f t="shared" si="410"/>
        <v>11.5</v>
      </c>
      <c r="AN594" s="38">
        <f t="shared" si="410"/>
        <v>0</v>
      </c>
      <c r="AO594" s="38">
        <f t="shared" si="410"/>
        <v>0</v>
      </c>
      <c r="AP594" s="38">
        <f t="shared" si="410"/>
        <v>0</v>
      </c>
      <c r="AQ594" s="38">
        <f t="shared" si="410"/>
        <v>0</v>
      </c>
      <c r="AR594" s="38">
        <f t="shared" si="410"/>
        <v>0</v>
      </c>
      <c r="AS594" s="38">
        <f t="shared" si="410"/>
        <v>0</v>
      </c>
      <c r="AT594" s="38">
        <f t="shared" si="410"/>
        <v>0</v>
      </c>
      <c r="AU594" s="38">
        <f t="shared" si="410"/>
        <v>0</v>
      </c>
      <c r="AV594" s="38">
        <f t="shared" ref="AV594:BA594" si="411">AV595+AV603+AV604+AV605</f>
        <v>116</v>
      </c>
      <c r="AW594" s="38">
        <f t="shared" si="411"/>
        <v>0</v>
      </c>
      <c r="AX594" s="38">
        <f t="shared" si="411"/>
        <v>0</v>
      </c>
      <c r="AY594" s="38">
        <f t="shared" si="411"/>
        <v>0</v>
      </c>
      <c r="AZ594" s="38">
        <f t="shared" si="411"/>
        <v>0</v>
      </c>
      <c r="BA594" s="38">
        <f t="shared" si="411"/>
        <v>0</v>
      </c>
      <c r="BB594" s="38">
        <f t="shared" ref="BB594:BK594" si="412">BB595+BB603+BB604+BB605</f>
        <v>0</v>
      </c>
      <c r="BC594" s="38">
        <f t="shared" si="412"/>
        <v>0</v>
      </c>
      <c r="BD594" s="38">
        <f t="shared" si="412"/>
        <v>0</v>
      </c>
      <c r="BE594" s="38">
        <f t="shared" si="412"/>
        <v>0</v>
      </c>
      <c r="BF594" s="38">
        <f t="shared" si="412"/>
        <v>630</v>
      </c>
      <c r="BG594" s="38">
        <f t="shared" si="412"/>
        <v>11.5</v>
      </c>
      <c r="BH594" s="38">
        <f t="shared" si="412"/>
        <v>0</v>
      </c>
      <c r="BI594" s="38">
        <f t="shared" si="412"/>
        <v>0</v>
      </c>
      <c r="BJ594" s="38">
        <f t="shared" si="412"/>
        <v>76637</v>
      </c>
      <c r="BK594" s="38">
        <f t="shared" si="412"/>
        <v>0</v>
      </c>
    </row>
    <row r="595" spans="1:63" ht="47.25" x14ac:dyDescent="0.25">
      <c r="A595" s="21" t="s">
        <v>1035</v>
      </c>
      <c r="B595" s="22" t="s">
        <v>332</v>
      </c>
      <c r="C595" s="22" t="s">
        <v>191</v>
      </c>
      <c r="D595" s="38">
        <f t="shared" ref="D595" si="413">SUM(D596:D602)</f>
        <v>0</v>
      </c>
      <c r="E595" s="38">
        <f t="shared" ref="E595:Q595" si="414">SUM(E596:E602)</f>
        <v>0</v>
      </c>
      <c r="F595" s="38">
        <f t="shared" si="414"/>
        <v>0</v>
      </c>
      <c r="G595" s="38">
        <f t="shared" si="414"/>
        <v>0</v>
      </c>
      <c r="H595" s="38">
        <f t="shared" si="414"/>
        <v>8</v>
      </c>
      <c r="I595" s="38">
        <f t="shared" si="414"/>
        <v>0</v>
      </c>
      <c r="J595" s="38">
        <f t="shared" si="414"/>
        <v>0</v>
      </c>
      <c r="K595" s="38">
        <f t="shared" si="414"/>
        <v>0</v>
      </c>
      <c r="L595" s="38">
        <f t="shared" si="414"/>
        <v>0</v>
      </c>
      <c r="M595" s="38">
        <f t="shared" si="414"/>
        <v>0</v>
      </c>
      <c r="N595" s="38">
        <f t="shared" si="414"/>
        <v>0</v>
      </c>
      <c r="O595" s="38">
        <f t="shared" si="414"/>
        <v>0</v>
      </c>
      <c r="P595" s="38">
        <f t="shared" si="414"/>
        <v>0</v>
      </c>
      <c r="Q595" s="38">
        <f t="shared" si="414"/>
        <v>0</v>
      </c>
      <c r="R595" s="38">
        <f t="shared" ref="R595:AA595" si="415">SUM(R596:R602)</f>
        <v>1</v>
      </c>
      <c r="S595" s="38">
        <f t="shared" si="415"/>
        <v>0</v>
      </c>
      <c r="T595" s="38">
        <f t="shared" si="415"/>
        <v>0</v>
      </c>
      <c r="U595" s="38">
        <f t="shared" si="415"/>
        <v>0</v>
      </c>
      <c r="V595" s="38">
        <f t="shared" si="415"/>
        <v>0</v>
      </c>
      <c r="W595" s="38">
        <f t="shared" si="415"/>
        <v>0</v>
      </c>
      <c r="X595" s="38">
        <f t="shared" si="415"/>
        <v>0</v>
      </c>
      <c r="Y595" s="38">
        <f t="shared" si="415"/>
        <v>0</v>
      </c>
      <c r="Z595" s="38">
        <f t="shared" si="415"/>
        <v>0</v>
      </c>
      <c r="AA595" s="38">
        <f t="shared" si="415"/>
        <v>0</v>
      </c>
      <c r="AB595" s="38">
        <f t="shared" ref="AB595:AK595" si="416">SUM(AB596:AB602)</f>
        <v>1</v>
      </c>
      <c r="AC595" s="38">
        <f t="shared" si="416"/>
        <v>0</v>
      </c>
      <c r="AD595" s="38">
        <f t="shared" si="416"/>
        <v>0</v>
      </c>
      <c r="AE595" s="38">
        <f t="shared" si="416"/>
        <v>0</v>
      </c>
      <c r="AF595" s="38">
        <f t="shared" si="416"/>
        <v>0</v>
      </c>
      <c r="AG595" s="38">
        <f t="shared" si="416"/>
        <v>0</v>
      </c>
      <c r="AH595" s="38">
        <f t="shared" si="416"/>
        <v>0</v>
      </c>
      <c r="AI595" s="38">
        <f t="shared" si="416"/>
        <v>0</v>
      </c>
      <c r="AJ595" s="38">
        <f t="shared" si="416"/>
        <v>0</v>
      </c>
      <c r="AK595" s="38">
        <f t="shared" si="416"/>
        <v>0</v>
      </c>
      <c r="AL595" s="38">
        <f t="shared" ref="AL595:AU595" si="417">SUM(AL596:AL602)</f>
        <v>0</v>
      </c>
      <c r="AM595" s="38">
        <f t="shared" si="417"/>
        <v>0</v>
      </c>
      <c r="AN595" s="38">
        <f t="shared" si="417"/>
        <v>0</v>
      </c>
      <c r="AO595" s="38">
        <f t="shared" si="417"/>
        <v>0</v>
      </c>
      <c r="AP595" s="38">
        <f t="shared" si="417"/>
        <v>0</v>
      </c>
      <c r="AQ595" s="38">
        <f t="shared" si="417"/>
        <v>0</v>
      </c>
      <c r="AR595" s="38">
        <f t="shared" si="417"/>
        <v>0</v>
      </c>
      <c r="AS595" s="38">
        <f t="shared" si="417"/>
        <v>0</v>
      </c>
      <c r="AT595" s="38">
        <f t="shared" si="417"/>
        <v>0</v>
      </c>
      <c r="AU595" s="38">
        <f t="shared" si="417"/>
        <v>0</v>
      </c>
      <c r="AV595" s="38">
        <f t="shared" ref="AV595:BA595" si="418">SUM(AV596:AV602)</f>
        <v>0</v>
      </c>
      <c r="AW595" s="38">
        <f t="shared" si="418"/>
        <v>0</v>
      </c>
      <c r="AX595" s="38">
        <f t="shared" si="418"/>
        <v>0</v>
      </c>
      <c r="AY595" s="38">
        <f t="shared" si="418"/>
        <v>0</v>
      </c>
      <c r="AZ595" s="38">
        <f t="shared" si="418"/>
        <v>0</v>
      </c>
      <c r="BA595" s="38">
        <f t="shared" si="418"/>
        <v>0</v>
      </c>
      <c r="BB595" s="38">
        <f t="shared" ref="BB595:BK595" si="419">SUM(BB596:BB602)</f>
        <v>0</v>
      </c>
      <c r="BC595" s="38">
        <f t="shared" si="419"/>
        <v>0</v>
      </c>
      <c r="BD595" s="38">
        <f t="shared" si="419"/>
        <v>0</v>
      </c>
      <c r="BE595" s="38">
        <f t="shared" si="419"/>
        <v>0</v>
      </c>
      <c r="BF595" s="38">
        <f t="shared" si="419"/>
        <v>2</v>
      </c>
      <c r="BG595" s="38">
        <f t="shared" si="419"/>
        <v>0</v>
      </c>
      <c r="BH595" s="38">
        <f t="shared" si="419"/>
        <v>0</v>
      </c>
      <c r="BI595" s="38">
        <f t="shared" si="419"/>
        <v>0</v>
      </c>
      <c r="BJ595" s="38">
        <f t="shared" si="419"/>
        <v>0</v>
      </c>
      <c r="BK595" s="38">
        <f t="shared" si="419"/>
        <v>0</v>
      </c>
    </row>
    <row r="596" spans="1:63" x14ac:dyDescent="0.25">
      <c r="A596" s="27" t="s">
        <v>1035</v>
      </c>
      <c r="B596" s="43" t="s">
        <v>1036</v>
      </c>
      <c r="C596" s="53" t="s">
        <v>1037</v>
      </c>
      <c r="D596" s="33">
        <v>0</v>
      </c>
      <c r="E596" s="33">
        <v>0</v>
      </c>
      <c r="F596" s="33">
        <v>0</v>
      </c>
      <c r="G596" s="33">
        <v>0</v>
      </c>
      <c r="H596" s="33">
        <v>4</v>
      </c>
      <c r="I596" s="33">
        <v>0</v>
      </c>
      <c r="J596" s="33">
        <v>0</v>
      </c>
      <c r="K596" s="33">
        <v>0</v>
      </c>
      <c r="L596" s="33">
        <v>0</v>
      </c>
      <c r="M596" s="33">
        <v>0</v>
      </c>
      <c r="N596" s="33">
        <v>0</v>
      </c>
      <c r="O596" s="33">
        <v>0</v>
      </c>
      <c r="P596" s="33">
        <v>0</v>
      </c>
      <c r="Q596" s="33">
        <v>0</v>
      </c>
      <c r="R596" s="33">
        <v>0</v>
      </c>
      <c r="S596" s="33">
        <v>0</v>
      </c>
      <c r="T596" s="33">
        <v>0</v>
      </c>
      <c r="U596" s="33">
        <v>0</v>
      </c>
      <c r="V596" s="33">
        <v>0</v>
      </c>
      <c r="W596" s="33">
        <v>0</v>
      </c>
      <c r="X596" s="33">
        <v>0</v>
      </c>
      <c r="Y596" s="33">
        <v>0</v>
      </c>
      <c r="Z596" s="33">
        <v>0</v>
      </c>
      <c r="AA596" s="33">
        <v>0</v>
      </c>
      <c r="AB596" s="33">
        <v>0</v>
      </c>
      <c r="AC596" s="33">
        <v>0</v>
      </c>
      <c r="AD596" s="33">
        <v>0</v>
      </c>
      <c r="AE596" s="33">
        <v>0</v>
      </c>
      <c r="AF596" s="33">
        <v>0</v>
      </c>
      <c r="AG596" s="33">
        <v>0</v>
      </c>
      <c r="AH596" s="33">
        <v>0</v>
      </c>
      <c r="AI596" s="33">
        <v>0</v>
      </c>
      <c r="AJ596" s="33">
        <v>0</v>
      </c>
      <c r="AK596" s="33">
        <v>0</v>
      </c>
      <c r="AL596" s="33">
        <v>0</v>
      </c>
      <c r="AM596" s="33">
        <v>0</v>
      </c>
      <c r="AN596" s="33">
        <v>0</v>
      </c>
      <c r="AO596" s="33">
        <v>0</v>
      </c>
      <c r="AP596" s="33">
        <v>0</v>
      </c>
      <c r="AQ596" s="33">
        <v>0</v>
      </c>
      <c r="AR596" s="33">
        <v>0</v>
      </c>
      <c r="AS596" s="33">
        <v>0</v>
      </c>
      <c r="AT596" s="33">
        <v>0</v>
      </c>
      <c r="AU596" s="33">
        <v>0</v>
      </c>
      <c r="AV596" s="33">
        <v>0</v>
      </c>
      <c r="AW596" s="33">
        <v>0</v>
      </c>
      <c r="AX596" s="33">
        <v>0</v>
      </c>
      <c r="AY596" s="33">
        <v>0</v>
      </c>
      <c r="AZ596" s="33">
        <v>0</v>
      </c>
      <c r="BA596" s="33">
        <v>0</v>
      </c>
      <c r="BB596" s="33">
        <f t="shared" ref="BB596:BK602" si="420">SUM(N596,X596,AH596,AR596)</f>
        <v>0</v>
      </c>
      <c r="BC596" s="33">
        <f t="shared" si="420"/>
        <v>0</v>
      </c>
      <c r="BD596" s="33">
        <f t="shared" si="420"/>
        <v>0</v>
      </c>
      <c r="BE596" s="33">
        <f t="shared" si="420"/>
        <v>0</v>
      </c>
      <c r="BF596" s="33">
        <f t="shared" si="420"/>
        <v>0</v>
      </c>
      <c r="BG596" s="33">
        <f t="shared" si="420"/>
        <v>0</v>
      </c>
      <c r="BH596" s="33">
        <f t="shared" si="420"/>
        <v>0</v>
      </c>
      <c r="BI596" s="33">
        <f t="shared" si="420"/>
        <v>0</v>
      </c>
      <c r="BJ596" s="33">
        <f t="shared" si="420"/>
        <v>0</v>
      </c>
      <c r="BK596" s="33">
        <f t="shared" si="420"/>
        <v>0</v>
      </c>
    </row>
    <row r="597" spans="1:63" x14ac:dyDescent="0.25">
      <c r="A597" s="27" t="s">
        <v>1035</v>
      </c>
      <c r="B597" s="43" t="s">
        <v>1038</v>
      </c>
      <c r="C597" s="35" t="s">
        <v>1039</v>
      </c>
      <c r="D597" s="33">
        <v>0</v>
      </c>
      <c r="E597" s="33">
        <v>0</v>
      </c>
      <c r="F597" s="33">
        <v>0</v>
      </c>
      <c r="G597" s="33">
        <v>0</v>
      </c>
      <c r="H597" s="33">
        <v>0</v>
      </c>
      <c r="I597" s="33">
        <v>0</v>
      </c>
      <c r="J597" s="33">
        <v>0</v>
      </c>
      <c r="K597" s="33">
        <v>0</v>
      </c>
      <c r="L597" s="33">
        <v>0</v>
      </c>
      <c r="M597" s="33">
        <v>0</v>
      </c>
      <c r="N597" s="33">
        <v>0</v>
      </c>
      <c r="O597" s="33">
        <v>0</v>
      </c>
      <c r="P597" s="33">
        <v>0</v>
      </c>
      <c r="Q597" s="33">
        <v>0</v>
      </c>
      <c r="R597" s="33">
        <v>0</v>
      </c>
      <c r="S597" s="33">
        <v>0</v>
      </c>
      <c r="T597" s="33">
        <v>0</v>
      </c>
      <c r="U597" s="33">
        <v>0</v>
      </c>
      <c r="V597" s="33">
        <v>0</v>
      </c>
      <c r="W597" s="33">
        <v>0</v>
      </c>
      <c r="X597" s="33">
        <v>0</v>
      </c>
      <c r="Y597" s="33">
        <v>0</v>
      </c>
      <c r="Z597" s="33">
        <v>0</v>
      </c>
      <c r="AA597" s="33">
        <v>0</v>
      </c>
      <c r="AB597" s="33">
        <v>0</v>
      </c>
      <c r="AC597" s="33">
        <v>0</v>
      </c>
      <c r="AD597" s="33">
        <v>0</v>
      </c>
      <c r="AE597" s="33">
        <v>0</v>
      </c>
      <c r="AF597" s="33">
        <v>0</v>
      </c>
      <c r="AG597" s="33">
        <v>0</v>
      </c>
      <c r="AH597" s="33">
        <v>0</v>
      </c>
      <c r="AI597" s="33">
        <v>0</v>
      </c>
      <c r="AJ597" s="33">
        <v>0</v>
      </c>
      <c r="AK597" s="33">
        <v>0</v>
      </c>
      <c r="AL597" s="33">
        <v>0</v>
      </c>
      <c r="AM597" s="33">
        <v>0</v>
      </c>
      <c r="AN597" s="33">
        <v>0</v>
      </c>
      <c r="AO597" s="33">
        <v>0</v>
      </c>
      <c r="AP597" s="33">
        <v>0</v>
      </c>
      <c r="AQ597" s="33">
        <v>0</v>
      </c>
      <c r="AR597" s="33">
        <v>0</v>
      </c>
      <c r="AS597" s="33">
        <v>0</v>
      </c>
      <c r="AT597" s="33">
        <v>0</v>
      </c>
      <c r="AU597" s="33">
        <v>0</v>
      </c>
      <c r="AV597" s="33">
        <v>0</v>
      </c>
      <c r="AW597" s="33">
        <v>0</v>
      </c>
      <c r="AX597" s="33">
        <v>0</v>
      </c>
      <c r="AY597" s="33">
        <v>0</v>
      </c>
      <c r="AZ597" s="33">
        <v>0</v>
      </c>
      <c r="BA597" s="33">
        <v>0</v>
      </c>
      <c r="BB597" s="33">
        <f t="shared" si="420"/>
        <v>0</v>
      </c>
      <c r="BC597" s="33">
        <f t="shared" si="420"/>
        <v>0</v>
      </c>
      <c r="BD597" s="33">
        <f t="shared" si="420"/>
        <v>0</v>
      </c>
      <c r="BE597" s="33">
        <f t="shared" si="420"/>
        <v>0</v>
      </c>
      <c r="BF597" s="33">
        <f t="shared" si="420"/>
        <v>0</v>
      </c>
      <c r="BG597" s="33">
        <f t="shared" si="420"/>
        <v>0</v>
      </c>
      <c r="BH597" s="33">
        <f t="shared" si="420"/>
        <v>0</v>
      </c>
      <c r="BI597" s="33">
        <f t="shared" si="420"/>
        <v>0</v>
      </c>
      <c r="BJ597" s="33">
        <f t="shared" si="420"/>
        <v>0</v>
      </c>
      <c r="BK597" s="33">
        <f t="shared" si="420"/>
        <v>0</v>
      </c>
    </row>
    <row r="598" spans="1:63" ht="47.25" x14ac:dyDescent="0.25">
      <c r="A598" s="27" t="s">
        <v>1035</v>
      </c>
      <c r="B598" s="48" t="s">
        <v>2540</v>
      </c>
      <c r="C598" s="53" t="s">
        <v>1040</v>
      </c>
      <c r="D598" s="33">
        <v>0</v>
      </c>
      <c r="E598" s="33">
        <v>0</v>
      </c>
      <c r="F598" s="33">
        <v>0</v>
      </c>
      <c r="G598" s="33">
        <v>0</v>
      </c>
      <c r="H598" s="33">
        <v>1</v>
      </c>
      <c r="I598" s="33">
        <v>0</v>
      </c>
      <c r="J598" s="33">
        <v>0</v>
      </c>
      <c r="K598" s="33">
        <v>0</v>
      </c>
      <c r="L598" s="33">
        <v>0</v>
      </c>
      <c r="M598" s="33">
        <v>0</v>
      </c>
      <c r="N598" s="33">
        <v>0</v>
      </c>
      <c r="O598" s="33">
        <v>0</v>
      </c>
      <c r="P598" s="33">
        <v>0</v>
      </c>
      <c r="Q598" s="33">
        <v>0</v>
      </c>
      <c r="R598" s="33">
        <v>0</v>
      </c>
      <c r="S598" s="33">
        <v>0</v>
      </c>
      <c r="T598" s="33">
        <v>0</v>
      </c>
      <c r="U598" s="33">
        <v>0</v>
      </c>
      <c r="V598" s="33">
        <v>0</v>
      </c>
      <c r="W598" s="33">
        <v>0</v>
      </c>
      <c r="X598" s="33">
        <v>0</v>
      </c>
      <c r="Y598" s="33">
        <v>0</v>
      </c>
      <c r="Z598" s="33">
        <v>0</v>
      </c>
      <c r="AA598" s="33">
        <v>0</v>
      </c>
      <c r="AB598" s="33">
        <v>0</v>
      </c>
      <c r="AC598" s="33">
        <v>0</v>
      </c>
      <c r="AD598" s="33">
        <v>0</v>
      </c>
      <c r="AE598" s="33">
        <v>0</v>
      </c>
      <c r="AF598" s="33">
        <v>0</v>
      </c>
      <c r="AG598" s="33">
        <v>0</v>
      </c>
      <c r="AH598" s="33">
        <v>0</v>
      </c>
      <c r="AI598" s="33">
        <v>0</v>
      </c>
      <c r="AJ598" s="33">
        <v>0</v>
      </c>
      <c r="AK598" s="33">
        <v>0</v>
      </c>
      <c r="AL598" s="33">
        <v>0</v>
      </c>
      <c r="AM598" s="33">
        <v>0</v>
      </c>
      <c r="AN598" s="33">
        <v>0</v>
      </c>
      <c r="AO598" s="33">
        <v>0</v>
      </c>
      <c r="AP598" s="33">
        <v>0</v>
      </c>
      <c r="AQ598" s="33">
        <v>0</v>
      </c>
      <c r="AR598" s="33">
        <v>0</v>
      </c>
      <c r="AS598" s="33">
        <v>0</v>
      </c>
      <c r="AT598" s="33">
        <v>0</v>
      </c>
      <c r="AU598" s="33">
        <v>0</v>
      </c>
      <c r="AV598" s="33">
        <v>0</v>
      </c>
      <c r="AW598" s="33">
        <v>0</v>
      </c>
      <c r="AX598" s="33">
        <v>0</v>
      </c>
      <c r="AY598" s="33">
        <v>0</v>
      </c>
      <c r="AZ598" s="33">
        <v>0</v>
      </c>
      <c r="BA598" s="33">
        <v>0</v>
      </c>
      <c r="BB598" s="33">
        <f t="shared" si="420"/>
        <v>0</v>
      </c>
      <c r="BC598" s="33">
        <f t="shared" si="420"/>
        <v>0</v>
      </c>
      <c r="BD598" s="33">
        <f t="shared" si="420"/>
        <v>0</v>
      </c>
      <c r="BE598" s="33">
        <f t="shared" si="420"/>
        <v>0</v>
      </c>
      <c r="BF598" s="33">
        <f t="shared" si="420"/>
        <v>0</v>
      </c>
      <c r="BG598" s="33">
        <f t="shared" si="420"/>
        <v>0</v>
      </c>
      <c r="BH598" s="33">
        <f t="shared" si="420"/>
        <v>0</v>
      </c>
      <c r="BI598" s="33">
        <f t="shared" si="420"/>
        <v>0</v>
      </c>
      <c r="BJ598" s="33">
        <f t="shared" si="420"/>
        <v>0</v>
      </c>
      <c r="BK598" s="33">
        <f t="shared" si="420"/>
        <v>0</v>
      </c>
    </row>
    <row r="599" spans="1:63" ht="31.5" x14ac:dyDescent="0.25">
      <c r="A599" s="27" t="s">
        <v>1035</v>
      </c>
      <c r="B599" s="48" t="s">
        <v>1041</v>
      </c>
      <c r="C599" s="53" t="s">
        <v>1042</v>
      </c>
      <c r="D599" s="33">
        <v>0</v>
      </c>
      <c r="E599" s="33">
        <v>0</v>
      </c>
      <c r="F599" s="33">
        <v>0</v>
      </c>
      <c r="G599" s="33">
        <v>0</v>
      </c>
      <c r="H599" s="33">
        <v>1</v>
      </c>
      <c r="I599" s="33">
        <v>0</v>
      </c>
      <c r="J599" s="33">
        <v>0</v>
      </c>
      <c r="K599" s="33">
        <v>0</v>
      </c>
      <c r="L599" s="33">
        <v>0</v>
      </c>
      <c r="M599" s="33">
        <v>0</v>
      </c>
      <c r="N599" s="33">
        <v>0</v>
      </c>
      <c r="O599" s="33">
        <v>0</v>
      </c>
      <c r="P599" s="33">
        <v>0</v>
      </c>
      <c r="Q599" s="33">
        <v>0</v>
      </c>
      <c r="R599" s="33">
        <v>0</v>
      </c>
      <c r="S599" s="33">
        <v>0</v>
      </c>
      <c r="T599" s="33">
        <v>0</v>
      </c>
      <c r="U599" s="33">
        <v>0</v>
      </c>
      <c r="V599" s="33">
        <v>0</v>
      </c>
      <c r="W599" s="33">
        <v>0</v>
      </c>
      <c r="X599" s="33">
        <v>0</v>
      </c>
      <c r="Y599" s="33">
        <v>0</v>
      </c>
      <c r="Z599" s="33">
        <v>0</v>
      </c>
      <c r="AA599" s="33">
        <v>0</v>
      </c>
      <c r="AB599" s="33">
        <v>0</v>
      </c>
      <c r="AC599" s="33">
        <v>0</v>
      </c>
      <c r="AD599" s="33">
        <v>0</v>
      </c>
      <c r="AE599" s="33">
        <v>0</v>
      </c>
      <c r="AF599" s="33">
        <v>0</v>
      </c>
      <c r="AG599" s="33">
        <v>0</v>
      </c>
      <c r="AH599" s="33">
        <v>0</v>
      </c>
      <c r="AI599" s="33">
        <v>0</v>
      </c>
      <c r="AJ599" s="33">
        <v>0</v>
      </c>
      <c r="AK599" s="33">
        <v>0</v>
      </c>
      <c r="AL599" s="33">
        <v>0</v>
      </c>
      <c r="AM599" s="33">
        <v>0</v>
      </c>
      <c r="AN599" s="33">
        <v>0</v>
      </c>
      <c r="AO599" s="33">
        <v>0</v>
      </c>
      <c r="AP599" s="33">
        <v>0</v>
      </c>
      <c r="AQ599" s="33">
        <v>0</v>
      </c>
      <c r="AR599" s="33">
        <v>0</v>
      </c>
      <c r="AS599" s="33">
        <v>0</v>
      </c>
      <c r="AT599" s="33">
        <v>0</v>
      </c>
      <c r="AU599" s="33">
        <v>0</v>
      </c>
      <c r="AV599" s="33">
        <v>0</v>
      </c>
      <c r="AW599" s="33">
        <v>0</v>
      </c>
      <c r="AX599" s="33">
        <v>0</v>
      </c>
      <c r="AY599" s="33">
        <v>0</v>
      </c>
      <c r="AZ599" s="33">
        <v>0</v>
      </c>
      <c r="BA599" s="33">
        <v>0</v>
      </c>
      <c r="BB599" s="33">
        <f t="shared" si="420"/>
        <v>0</v>
      </c>
      <c r="BC599" s="33">
        <f t="shared" si="420"/>
        <v>0</v>
      </c>
      <c r="BD599" s="33">
        <f t="shared" si="420"/>
        <v>0</v>
      </c>
      <c r="BE599" s="33">
        <f t="shared" si="420"/>
        <v>0</v>
      </c>
      <c r="BF599" s="33">
        <f t="shared" si="420"/>
        <v>0</v>
      </c>
      <c r="BG599" s="33">
        <f t="shared" si="420"/>
        <v>0</v>
      </c>
      <c r="BH599" s="33">
        <f t="shared" si="420"/>
        <v>0</v>
      </c>
      <c r="BI599" s="33">
        <f t="shared" si="420"/>
        <v>0</v>
      </c>
      <c r="BJ599" s="33">
        <f t="shared" si="420"/>
        <v>0</v>
      </c>
      <c r="BK599" s="33">
        <f t="shared" si="420"/>
        <v>0</v>
      </c>
    </row>
    <row r="600" spans="1:63" ht="31.5" x14ac:dyDescent="0.25">
      <c r="A600" s="27" t="s">
        <v>1035</v>
      </c>
      <c r="B600" s="48" t="s">
        <v>1043</v>
      </c>
      <c r="C600" s="53" t="s">
        <v>1044</v>
      </c>
      <c r="D600" s="33">
        <v>0</v>
      </c>
      <c r="E600" s="33">
        <v>0</v>
      </c>
      <c r="F600" s="33">
        <v>0</v>
      </c>
      <c r="G600" s="33">
        <v>0</v>
      </c>
      <c r="H600" s="33">
        <v>1</v>
      </c>
      <c r="I600" s="33">
        <v>0</v>
      </c>
      <c r="J600" s="33">
        <v>0</v>
      </c>
      <c r="K600" s="33">
        <v>0</v>
      </c>
      <c r="L600" s="33">
        <v>0</v>
      </c>
      <c r="M600" s="33">
        <v>0</v>
      </c>
      <c r="N600" s="33">
        <v>0</v>
      </c>
      <c r="O600" s="33">
        <v>0</v>
      </c>
      <c r="P600" s="33">
        <v>0</v>
      </c>
      <c r="Q600" s="33">
        <v>0</v>
      </c>
      <c r="R600" s="33">
        <v>1</v>
      </c>
      <c r="S600" s="33">
        <v>0</v>
      </c>
      <c r="T600" s="33">
        <v>0</v>
      </c>
      <c r="U600" s="33">
        <v>0</v>
      </c>
      <c r="V600" s="33">
        <v>0</v>
      </c>
      <c r="W600" s="33">
        <v>0</v>
      </c>
      <c r="X600" s="33">
        <v>0</v>
      </c>
      <c r="Y600" s="33">
        <v>0</v>
      </c>
      <c r="Z600" s="33">
        <v>0</v>
      </c>
      <c r="AA600" s="33">
        <v>0</v>
      </c>
      <c r="AB600" s="33">
        <v>0</v>
      </c>
      <c r="AC600" s="33">
        <v>0</v>
      </c>
      <c r="AD600" s="33">
        <v>0</v>
      </c>
      <c r="AE600" s="33">
        <v>0</v>
      </c>
      <c r="AF600" s="33">
        <v>0</v>
      </c>
      <c r="AG600" s="33">
        <v>0</v>
      </c>
      <c r="AH600" s="33">
        <v>0</v>
      </c>
      <c r="AI600" s="33">
        <v>0</v>
      </c>
      <c r="AJ600" s="33">
        <v>0</v>
      </c>
      <c r="AK600" s="33">
        <v>0</v>
      </c>
      <c r="AL600" s="33">
        <v>0</v>
      </c>
      <c r="AM600" s="33">
        <v>0</v>
      </c>
      <c r="AN600" s="33">
        <v>0</v>
      </c>
      <c r="AO600" s="33">
        <v>0</v>
      </c>
      <c r="AP600" s="33">
        <v>0</v>
      </c>
      <c r="AQ600" s="33">
        <v>0</v>
      </c>
      <c r="AR600" s="33">
        <v>0</v>
      </c>
      <c r="AS600" s="33">
        <v>0</v>
      </c>
      <c r="AT600" s="33">
        <v>0</v>
      </c>
      <c r="AU600" s="33">
        <v>0</v>
      </c>
      <c r="AV600" s="33">
        <v>0</v>
      </c>
      <c r="AW600" s="33">
        <v>0</v>
      </c>
      <c r="AX600" s="33">
        <v>0</v>
      </c>
      <c r="AY600" s="33">
        <v>0</v>
      </c>
      <c r="AZ600" s="33">
        <v>0</v>
      </c>
      <c r="BA600" s="33">
        <v>0</v>
      </c>
      <c r="BB600" s="33">
        <f t="shared" si="420"/>
        <v>0</v>
      </c>
      <c r="BC600" s="33">
        <f t="shared" si="420"/>
        <v>0</v>
      </c>
      <c r="BD600" s="33">
        <f t="shared" si="420"/>
        <v>0</v>
      </c>
      <c r="BE600" s="33">
        <f t="shared" si="420"/>
        <v>0</v>
      </c>
      <c r="BF600" s="33">
        <f t="shared" si="420"/>
        <v>1</v>
      </c>
      <c r="BG600" s="33">
        <f t="shared" si="420"/>
        <v>0</v>
      </c>
      <c r="BH600" s="33">
        <f t="shared" si="420"/>
        <v>0</v>
      </c>
      <c r="BI600" s="33">
        <f t="shared" si="420"/>
        <v>0</v>
      </c>
      <c r="BJ600" s="33">
        <f t="shared" si="420"/>
        <v>0</v>
      </c>
      <c r="BK600" s="33">
        <f t="shared" si="420"/>
        <v>0</v>
      </c>
    </row>
    <row r="601" spans="1:63" x14ac:dyDescent="0.25">
      <c r="A601" s="27" t="s">
        <v>1035</v>
      </c>
      <c r="B601" s="48" t="s">
        <v>1045</v>
      </c>
      <c r="C601" s="53" t="s">
        <v>1046</v>
      </c>
      <c r="D601" s="33">
        <v>0</v>
      </c>
      <c r="E601" s="33">
        <v>0</v>
      </c>
      <c r="F601" s="33">
        <v>0</v>
      </c>
      <c r="G601" s="33">
        <v>0</v>
      </c>
      <c r="H601" s="33">
        <v>1</v>
      </c>
      <c r="I601" s="33">
        <v>0</v>
      </c>
      <c r="J601" s="33">
        <v>0</v>
      </c>
      <c r="K601" s="33">
        <v>0</v>
      </c>
      <c r="L601" s="33">
        <v>0</v>
      </c>
      <c r="M601" s="33">
        <v>0</v>
      </c>
      <c r="N601" s="33">
        <v>0</v>
      </c>
      <c r="O601" s="33">
        <v>0</v>
      </c>
      <c r="P601" s="33">
        <v>0</v>
      </c>
      <c r="Q601" s="33">
        <v>0</v>
      </c>
      <c r="R601" s="33">
        <v>0</v>
      </c>
      <c r="S601" s="33">
        <v>0</v>
      </c>
      <c r="T601" s="33">
        <v>0</v>
      </c>
      <c r="U601" s="33">
        <v>0</v>
      </c>
      <c r="V601" s="33">
        <v>0</v>
      </c>
      <c r="W601" s="33">
        <v>0</v>
      </c>
      <c r="X601" s="33">
        <v>0</v>
      </c>
      <c r="Y601" s="33">
        <v>0</v>
      </c>
      <c r="Z601" s="33">
        <v>0</v>
      </c>
      <c r="AA601" s="33">
        <v>0</v>
      </c>
      <c r="AB601" s="33">
        <v>1</v>
      </c>
      <c r="AC601" s="33">
        <v>0</v>
      </c>
      <c r="AD601" s="33">
        <v>0</v>
      </c>
      <c r="AE601" s="33">
        <v>0</v>
      </c>
      <c r="AF601" s="33">
        <v>0</v>
      </c>
      <c r="AG601" s="33">
        <v>0</v>
      </c>
      <c r="AH601" s="33">
        <v>0</v>
      </c>
      <c r="AI601" s="33">
        <v>0</v>
      </c>
      <c r="AJ601" s="33">
        <v>0</v>
      </c>
      <c r="AK601" s="33">
        <v>0</v>
      </c>
      <c r="AL601" s="33">
        <v>0</v>
      </c>
      <c r="AM601" s="33">
        <v>0</v>
      </c>
      <c r="AN601" s="33">
        <v>0</v>
      </c>
      <c r="AO601" s="33">
        <v>0</v>
      </c>
      <c r="AP601" s="33">
        <v>0</v>
      </c>
      <c r="AQ601" s="33">
        <v>0</v>
      </c>
      <c r="AR601" s="33">
        <v>0</v>
      </c>
      <c r="AS601" s="33">
        <v>0</v>
      </c>
      <c r="AT601" s="33">
        <v>0</v>
      </c>
      <c r="AU601" s="33">
        <v>0</v>
      </c>
      <c r="AV601" s="33">
        <v>0</v>
      </c>
      <c r="AW601" s="33">
        <v>0</v>
      </c>
      <c r="AX601" s="33">
        <v>0</v>
      </c>
      <c r="AY601" s="33">
        <v>0</v>
      </c>
      <c r="AZ601" s="33">
        <v>0</v>
      </c>
      <c r="BA601" s="33">
        <v>0</v>
      </c>
      <c r="BB601" s="33">
        <f t="shared" si="420"/>
        <v>0</v>
      </c>
      <c r="BC601" s="33">
        <f t="shared" si="420"/>
        <v>0</v>
      </c>
      <c r="BD601" s="33">
        <f t="shared" si="420"/>
        <v>0</v>
      </c>
      <c r="BE601" s="33">
        <f t="shared" si="420"/>
        <v>0</v>
      </c>
      <c r="BF601" s="33">
        <f t="shared" si="420"/>
        <v>1</v>
      </c>
      <c r="BG601" s="33">
        <f t="shared" si="420"/>
        <v>0</v>
      </c>
      <c r="BH601" s="33">
        <f t="shared" si="420"/>
        <v>0</v>
      </c>
      <c r="BI601" s="33">
        <f t="shared" si="420"/>
        <v>0</v>
      </c>
      <c r="BJ601" s="33">
        <f t="shared" si="420"/>
        <v>0</v>
      </c>
      <c r="BK601" s="33">
        <f t="shared" si="420"/>
        <v>0</v>
      </c>
    </row>
    <row r="602" spans="1:63" x14ac:dyDescent="0.25">
      <c r="A602" s="27" t="s">
        <v>1035</v>
      </c>
      <c r="B602" s="43" t="s">
        <v>1047</v>
      </c>
      <c r="C602" s="35" t="s">
        <v>1048</v>
      </c>
      <c r="D602" s="33">
        <v>0</v>
      </c>
      <c r="E602" s="33">
        <v>0</v>
      </c>
      <c r="F602" s="33">
        <v>0</v>
      </c>
      <c r="G602" s="33">
        <v>0</v>
      </c>
      <c r="H602" s="33">
        <v>0</v>
      </c>
      <c r="I602" s="33">
        <v>0</v>
      </c>
      <c r="J602" s="33">
        <v>0</v>
      </c>
      <c r="K602" s="33">
        <v>0</v>
      </c>
      <c r="L602" s="33">
        <v>0</v>
      </c>
      <c r="M602" s="33">
        <v>0</v>
      </c>
      <c r="N602" s="33">
        <v>0</v>
      </c>
      <c r="O602" s="33">
        <v>0</v>
      </c>
      <c r="P602" s="33">
        <v>0</v>
      </c>
      <c r="Q602" s="33">
        <v>0</v>
      </c>
      <c r="R602" s="33">
        <v>0</v>
      </c>
      <c r="S602" s="33">
        <v>0</v>
      </c>
      <c r="T602" s="33">
        <v>0</v>
      </c>
      <c r="U602" s="33">
        <v>0</v>
      </c>
      <c r="V602" s="33">
        <v>0</v>
      </c>
      <c r="W602" s="33">
        <v>0</v>
      </c>
      <c r="X602" s="33">
        <v>0</v>
      </c>
      <c r="Y602" s="33">
        <v>0</v>
      </c>
      <c r="Z602" s="33">
        <v>0</v>
      </c>
      <c r="AA602" s="33">
        <v>0</v>
      </c>
      <c r="AB602" s="33">
        <v>0</v>
      </c>
      <c r="AC602" s="33">
        <v>0</v>
      </c>
      <c r="AD602" s="33">
        <v>0</v>
      </c>
      <c r="AE602" s="33">
        <v>0</v>
      </c>
      <c r="AF602" s="33">
        <v>0</v>
      </c>
      <c r="AG602" s="33">
        <v>0</v>
      </c>
      <c r="AH602" s="33">
        <v>0</v>
      </c>
      <c r="AI602" s="33">
        <v>0</v>
      </c>
      <c r="AJ602" s="33">
        <v>0</v>
      </c>
      <c r="AK602" s="33">
        <v>0</v>
      </c>
      <c r="AL602" s="33">
        <v>0</v>
      </c>
      <c r="AM602" s="33">
        <v>0</v>
      </c>
      <c r="AN602" s="33">
        <v>0</v>
      </c>
      <c r="AO602" s="33">
        <v>0</v>
      </c>
      <c r="AP602" s="33">
        <v>0</v>
      </c>
      <c r="AQ602" s="33">
        <v>0</v>
      </c>
      <c r="AR602" s="33">
        <v>0</v>
      </c>
      <c r="AS602" s="33">
        <v>0</v>
      </c>
      <c r="AT602" s="33">
        <v>0</v>
      </c>
      <c r="AU602" s="33">
        <v>0</v>
      </c>
      <c r="AV602" s="33">
        <v>0</v>
      </c>
      <c r="AW602" s="33">
        <v>0</v>
      </c>
      <c r="AX602" s="33">
        <v>0</v>
      </c>
      <c r="AY602" s="33">
        <v>0</v>
      </c>
      <c r="AZ602" s="33">
        <v>0</v>
      </c>
      <c r="BA602" s="33">
        <v>0</v>
      </c>
      <c r="BB602" s="33">
        <f t="shared" si="420"/>
        <v>0</v>
      </c>
      <c r="BC602" s="33">
        <f t="shared" si="420"/>
        <v>0</v>
      </c>
      <c r="BD602" s="33">
        <f t="shared" si="420"/>
        <v>0</v>
      </c>
      <c r="BE602" s="33">
        <f t="shared" si="420"/>
        <v>0</v>
      </c>
      <c r="BF602" s="33">
        <f t="shared" si="420"/>
        <v>0</v>
      </c>
      <c r="BG602" s="33">
        <f t="shared" si="420"/>
        <v>0</v>
      </c>
      <c r="BH602" s="33">
        <f t="shared" si="420"/>
        <v>0</v>
      </c>
      <c r="BI602" s="33">
        <f t="shared" si="420"/>
        <v>0</v>
      </c>
      <c r="BJ602" s="33">
        <f t="shared" si="420"/>
        <v>0</v>
      </c>
      <c r="BK602" s="33">
        <f t="shared" si="420"/>
        <v>0</v>
      </c>
    </row>
    <row r="603" spans="1:63" ht="31.5" x14ac:dyDescent="0.25">
      <c r="A603" s="21" t="s">
        <v>1049</v>
      </c>
      <c r="B603" s="22" t="s">
        <v>379</v>
      </c>
      <c r="C603" s="22" t="s">
        <v>191</v>
      </c>
      <c r="D603" s="25">
        <v>0</v>
      </c>
      <c r="E603" s="25">
        <v>0</v>
      </c>
      <c r="F603" s="25">
        <v>0</v>
      </c>
      <c r="G603" s="25">
        <v>0</v>
      </c>
      <c r="H603" s="25">
        <v>0</v>
      </c>
      <c r="I603" s="25">
        <v>0</v>
      </c>
      <c r="J603" s="25">
        <v>0</v>
      </c>
      <c r="K603" s="25">
        <v>0</v>
      </c>
      <c r="L603" s="25">
        <v>0</v>
      </c>
      <c r="M603" s="25">
        <v>0</v>
      </c>
      <c r="N603" s="38">
        <v>0</v>
      </c>
      <c r="O603" s="38">
        <v>0</v>
      </c>
      <c r="P603" s="38">
        <v>0</v>
      </c>
      <c r="Q603" s="38">
        <v>0</v>
      </c>
      <c r="R603" s="38">
        <v>0</v>
      </c>
      <c r="S603" s="38">
        <v>0</v>
      </c>
      <c r="T603" s="38">
        <v>0</v>
      </c>
      <c r="U603" s="38">
        <v>0</v>
      </c>
      <c r="V603" s="38">
        <v>0</v>
      </c>
      <c r="W603" s="38">
        <v>0</v>
      </c>
      <c r="X603" s="38">
        <v>0</v>
      </c>
      <c r="Y603" s="38">
        <v>0</v>
      </c>
      <c r="Z603" s="38">
        <v>0</v>
      </c>
      <c r="AA603" s="38">
        <v>0</v>
      </c>
      <c r="AB603" s="38">
        <v>0</v>
      </c>
      <c r="AC603" s="38">
        <v>0</v>
      </c>
      <c r="AD603" s="38">
        <v>0</v>
      </c>
      <c r="AE603" s="38">
        <v>0</v>
      </c>
      <c r="AF603" s="38">
        <v>0</v>
      </c>
      <c r="AG603" s="38">
        <v>0</v>
      </c>
      <c r="AH603" s="38">
        <v>0</v>
      </c>
      <c r="AI603" s="38">
        <v>0</v>
      </c>
      <c r="AJ603" s="38">
        <v>0</v>
      </c>
      <c r="AK603" s="38">
        <v>0</v>
      </c>
      <c r="AL603" s="38">
        <v>0</v>
      </c>
      <c r="AM603" s="38">
        <v>0</v>
      </c>
      <c r="AN603" s="38">
        <v>0</v>
      </c>
      <c r="AO603" s="38">
        <v>0</v>
      </c>
      <c r="AP603" s="38">
        <v>0</v>
      </c>
      <c r="AQ603" s="38">
        <v>0</v>
      </c>
      <c r="AR603" s="38">
        <v>0</v>
      </c>
      <c r="AS603" s="38">
        <v>0</v>
      </c>
      <c r="AT603" s="38">
        <v>0</v>
      </c>
      <c r="AU603" s="38">
        <v>0</v>
      </c>
      <c r="AV603" s="38">
        <v>0</v>
      </c>
      <c r="AW603" s="38">
        <v>0</v>
      </c>
      <c r="AX603" s="38">
        <v>0</v>
      </c>
      <c r="AY603" s="38">
        <v>0</v>
      </c>
      <c r="AZ603" s="38">
        <v>0</v>
      </c>
      <c r="BA603" s="38">
        <v>0</v>
      </c>
      <c r="BB603" s="38">
        <v>0</v>
      </c>
      <c r="BC603" s="38">
        <v>0</v>
      </c>
      <c r="BD603" s="38">
        <v>0</v>
      </c>
      <c r="BE603" s="38">
        <v>0</v>
      </c>
      <c r="BF603" s="38">
        <v>0</v>
      </c>
      <c r="BG603" s="38">
        <v>0</v>
      </c>
      <c r="BH603" s="38">
        <v>0</v>
      </c>
      <c r="BI603" s="38">
        <v>0</v>
      </c>
      <c r="BJ603" s="38">
        <v>0</v>
      </c>
      <c r="BK603" s="38">
        <v>0</v>
      </c>
    </row>
    <row r="604" spans="1:63" ht="31.5" x14ac:dyDescent="0.25">
      <c r="A604" s="21" t="s">
        <v>1050</v>
      </c>
      <c r="B604" s="22" t="s">
        <v>381</v>
      </c>
      <c r="C604" s="22" t="s">
        <v>191</v>
      </c>
      <c r="D604" s="25">
        <v>0</v>
      </c>
      <c r="E604" s="25">
        <v>0</v>
      </c>
      <c r="F604" s="25">
        <v>0</v>
      </c>
      <c r="G604" s="25">
        <v>0</v>
      </c>
      <c r="H604" s="25">
        <v>0</v>
      </c>
      <c r="I604" s="25">
        <v>0</v>
      </c>
      <c r="J604" s="25">
        <v>0</v>
      </c>
      <c r="K604" s="25">
        <v>0</v>
      </c>
      <c r="L604" s="25">
        <v>0</v>
      </c>
      <c r="M604" s="25">
        <v>0</v>
      </c>
      <c r="N604" s="38">
        <v>0</v>
      </c>
      <c r="O604" s="38">
        <v>0</v>
      </c>
      <c r="P604" s="38">
        <v>0</v>
      </c>
      <c r="Q604" s="38">
        <v>0</v>
      </c>
      <c r="R604" s="38">
        <v>0</v>
      </c>
      <c r="S604" s="38">
        <v>0</v>
      </c>
      <c r="T604" s="38">
        <v>0</v>
      </c>
      <c r="U604" s="38">
        <v>0</v>
      </c>
      <c r="V604" s="38">
        <v>0</v>
      </c>
      <c r="W604" s="38">
        <v>0</v>
      </c>
      <c r="X604" s="38">
        <v>0</v>
      </c>
      <c r="Y604" s="38">
        <v>0</v>
      </c>
      <c r="Z604" s="38">
        <v>0</v>
      </c>
      <c r="AA604" s="38">
        <v>0</v>
      </c>
      <c r="AB604" s="38">
        <v>0</v>
      </c>
      <c r="AC604" s="38">
        <v>0</v>
      </c>
      <c r="AD604" s="38">
        <v>0</v>
      </c>
      <c r="AE604" s="38">
        <v>0</v>
      </c>
      <c r="AF604" s="38">
        <v>0</v>
      </c>
      <c r="AG604" s="38">
        <v>0</v>
      </c>
      <c r="AH604" s="38">
        <v>0</v>
      </c>
      <c r="AI604" s="38">
        <v>0</v>
      </c>
      <c r="AJ604" s="38">
        <v>0</v>
      </c>
      <c r="AK604" s="38">
        <v>0</v>
      </c>
      <c r="AL604" s="38">
        <v>0</v>
      </c>
      <c r="AM604" s="38">
        <v>0</v>
      </c>
      <c r="AN604" s="38">
        <v>0</v>
      </c>
      <c r="AO604" s="38">
        <v>0</v>
      </c>
      <c r="AP604" s="38">
        <v>0</v>
      </c>
      <c r="AQ604" s="38">
        <v>0</v>
      </c>
      <c r="AR604" s="38">
        <v>0</v>
      </c>
      <c r="AS604" s="38">
        <v>0</v>
      </c>
      <c r="AT604" s="38">
        <v>0</v>
      </c>
      <c r="AU604" s="38">
        <v>0</v>
      </c>
      <c r="AV604" s="38">
        <v>0</v>
      </c>
      <c r="AW604" s="38">
        <v>0</v>
      </c>
      <c r="AX604" s="38">
        <v>0</v>
      </c>
      <c r="AY604" s="38">
        <v>0</v>
      </c>
      <c r="AZ604" s="38">
        <v>0</v>
      </c>
      <c r="BA604" s="38">
        <v>0</v>
      </c>
      <c r="BB604" s="38">
        <v>0</v>
      </c>
      <c r="BC604" s="38">
        <v>0</v>
      </c>
      <c r="BD604" s="38">
        <v>0</v>
      </c>
      <c r="BE604" s="38">
        <v>0</v>
      </c>
      <c r="BF604" s="38">
        <v>0</v>
      </c>
      <c r="BG604" s="38">
        <v>0</v>
      </c>
      <c r="BH604" s="38">
        <v>0</v>
      </c>
      <c r="BI604" s="38">
        <v>0</v>
      </c>
      <c r="BJ604" s="38">
        <v>0</v>
      </c>
      <c r="BK604" s="38">
        <v>0</v>
      </c>
    </row>
    <row r="605" spans="1:63" ht="31.5" x14ac:dyDescent="0.25">
      <c r="A605" s="21" t="s">
        <v>1051</v>
      </c>
      <c r="B605" s="22" t="s">
        <v>453</v>
      </c>
      <c r="C605" s="22" t="s">
        <v>191</v>
      </c>
      <c r="D605" s="38">
        <f t="shared" ref="D605" si="421">SUM(D606:D635)</f>
        <v>0</v>
      </c>
      <c r="E605" s="38">
        <f t="shared" ref="E605:Q605" si="422">SUM(E606:E635)</f>
        <v>0</v>
      </c>
      <c r="F605" s="38">
        <f t="shared" si="422"/>
        <v>0</v>
      </c>
      <c r="G605" s="38">
        <f t="shared" si="422"/>
        <v>0</v>
      </c>
      <c r="H605" s="38">
        <f t="shared" si="422"/>
        <v>1281</v>
      </c>
      <c r="I605" s="38">
        <f t="shared" si="422"/>
        <v>20.122800000000002</v>
      </c>
      <c r="J605" s="38">
        <f t="shared" si="422"/>
        <v>0</v>
      </c>
      <c r="K605" s="38">
        <f t="shared" si="422"/>
        <v>0</v>
      </c>
      <c r="L605" s="38">
        <f t="shared" si="422"/>
        <v>76637</v>
      </c>
      <c r="M605" s="38">
        <f t="shared" si="422"/>
        <v>0</v>
      </c>
      <c r="N605" s="56">
        <f t="shared" si="422"/>
        <v>0</v>
      </c>
      <c r="O605" s="56">
        <f t="shared" si="422"/>
        <v>0</v>
      </c>
      <c r="P605" s="56">
        <f t="shared" si="422"/>
        <v>0</v>
      </c>
      <c r="Q605" s="56">
        <f t="shared" si="422"/>
        <v>0</v>
      </c>
      <c r="R605" s="56">
        <f t="shared" ref="R605:AA605" si="423">SUM(R606:R635)</f>
        <v>156</v>
      </c>
      <c r="S605" s="56">
        <f t="shared" si="423"/>
        <v>0</v>
      </c>
      <c r="T605" s="56">
        <f t="shared" si="423"/>
        <v>0</v>
      </c>
      <c r="U605" s="56">
        <f t="shared" si="423"/>
        <v>0</v>
      </c>
      <c r="V605" s="56">
        <f t="shared" si="423"/>
        <v>0</v>
      </c>
      <c r="W605" s="56">
        <f t="shared" si="423"/>
        <v>0</v>
      </c>
      <c r="X605" s="56">
        <f t="shared" si="423"/>
        <v>0</v>
      </c>
      <c r="Y605" s="56">
        <f t="shared" si="423"/>
        <v>0</v>
      </c>
      <c r="Z605" s="56">
        <f t="shared" si="423"/>
        <v>0</v>
      </c>
      <c r="AA605" s="56">
        <f t="shared" si="423"/>
        <v>0</v>
      </c>
      <c r="AB605" s="56">
        <f t="shared" ref="AB605:AK605" si="424">SUM(AB606:AB635)</f>
        <v>200</v>
      </c>
      <c r="AC605" s="56">
        <f t="shared" si="424"/>
        <v>0</v>
      </c>
      <c r="AD605" s="56">
        <f t="shared" si="424"/>
        <v>0</v>
      </c>
      <c r="AE605" s="56">
        <f t="shared" si="424"/>
        <v>0</v>
      </c>
      <c r="AF605" s="56">
        <f t="shared" si="424"/>
        <v>76637</v>
      </c>
      <c r="AG605" s="56">
        <f t="shared" si="424"/>
        <v>0</v>
      </c>
      <c r="AH605" s="56">
        <f t="shared" si="424"/>
        <v>0</v>
      </c>
      <c r="AI605" s="56">
        <f t="shared" si="424"/>
        <v>0</v>
      </c>
      <c r="AJ605" s="56">
        <f t="shared" si="424"/>
        <v>0</v>
      </c>
      <c r="AK605" s="56">
        <f t="shared" si="424"/>
        <v>0</v>
      </c>
      <c r="AL605" s="56">
        <f t="shared" ref="AL605:AU605" si="425">SUM(AL606:AL635)</f>
        <v>156</v>
      </c>
      <c r="AM605" s="56">
        <f t="shared" si="425"/>
        <v>11.5</v>
      </c>
      <c r="AN605" s="56">
        <f t="shared" si="425"/>
        <v>0</v>
      </c>
      <c r="AO605" s="56">
        <f t="shared" si="425"/>
        <v>0</v>
      </c>
      <c r="AP605" s="56">
        <f t="shared" si="425"/>
        <v>0</v>
      </c>
      <c r="AQ605" s="56">
        <f t="shared" si="425"/>
        <v>0</v>
      </c>
      <c r="AR605" s="56">
        <f t="shared" si="425"/>
        <v>0</v>
      </c>
      <c r="AS605" s="56">
        <f t="shared" si="425"/>
        <v>0</v>
      </c>
      <c r="AT605" s="56">
        <f t="shared" si="425"/>
        <v>0</v>
      </c>
      <c r="AU605" s="56">
        <f t="shared" si="425"/>
        <v>0</v>
      </c>
      <c r="AV605" s="56">
        <f t="shared" ref="AV605:BA605" si="426">SUM(AV606:AV635)</f>
        <v>116</v>
      </c>
      <c r="AW605" s="56">
        <f t="shared" si="426"/>
        <v>0</v>
      </c>
      <c r="AX605" s="56">
        <f t="shared" si="426"/>
        <v>0</v>
      </c>
      <c r="AY605" s="56">
        <f t="shared" si="426"/>
        <v>0</v>
      </c>
      <c r="AZ605" s="56">
        <f t="shared" si="426"/>
        <v>0</v>
      </c>
      <c r="BA605" s="56">
        <f t="shared" si="426"/>
        <v>0</v>
      </c>
      <c r="BB605" s="56">
        <f t="shared" ref="BB605:BK605" si="427">SUM(BB606:BB635)</f>
        <v>0</v>
      </c>
      <c r="BC605" s="56">
        <f t="shared" si="427"/>
        <v>0</v>
      </c>
      <c r="BD605" s="56">
        <f t="shared" si="427"/>
        <v>0</v>
      </c>
      <c r="BE605" s="56">
        <f t="shared" si="427"/>
        <v>0</v>
      </c>
      <c r="BF605" s="56">
        <f t="shared" si="427"/>
        <v>628</v>
      </c>
      <c r="BG605" s="56">
        <f t="shared" si="427"/>
        <v>11.5</v>
      </c>
      <c r="BH605" s="56">
        <f t="shared" si="427"/>
        <v>0</v>
      </c>
      <c r="BI605" s="56">
        <f t="shared" si="427"/>
        <v>0</v>
      </c>
      <c r="BJ605" s="56">
        <f t="shared" si="427"/>
        <v>76637</v>
      </c>
      <c r="BK605" s="56">
        <f t="shared" si="427"/>
        <v>0</v>
      </c>
    </row>
    <row r="606" spans="1:63" ht="31.5" x14ac:dyDescent="0.25">
      <c r="A606" s="27" t="s">
        <v>1051</v>
      </c>
      <c r="B606" s="43" t="s">
        <v>1052</v>
      </c>
      <c r="C606" s="53" t="s">
        <v>1053</v>
      </c>
      <c r="D606" s="33">
        <v>0</v>
      </c>
      <c r="E606" s="33">
        <v>0</v>
      </c>
      <c r="F606" s="33">
        <v>0</v>
      </c>
      <c r="G606" s="33">
        <v>0</v>
      </c>
      <c r="H606" s="33">
        <v>582</v>
      </c>
      <c r="I606" s="33">
        <v>0</v>
      </c>
      <c r="J606" s="33">
        <v>0</v>
      </c>
      <c r="K606" s="33">
        <v>0</v>
      </c>
      <c r="L606" s="33">
        <v>0</v>
      </c>
      <c r="M606" s="33">
        <v>0</v>
      </c>
      <c r="N606" s="33">
        <v>0</v>
      </c>
      <c r="O606" s="33">
        <v>0</v>
      </c>
      <c r="P606" s="33">
        <v>0</v>
      </c>
      <c r="Q606" s="33">
        <v>0</v>
      </c>
      <c r="R606" s="33">
        <v>105</v>
      </c>
      <c r="S606" s="33">
        <v>0</v>
      </c>
      <c r="T606" s="33">
        <v>0</v>
      </c>
      <c r="U606" s="33">
        <v>0</v>
      </c>
      <c r="V606" s="33">
        <v>0</v>
      </c>
      <c r="W606" s="33">
        <v>0</v>
      </c>
      <c r="X606" s="33">
        <v>0</v>
      </c>
      <c r="Y606" s="33">
        <v>0</v>
      </c>
      <c r="Z606" s="33">
        <v>0</v>
      </c>
      <c r="AA606" s="33">
        <v>0</v>
      </c>
      <c r="AB606" s="33">
        <v>0</v>
      </c>
      <c r="AC606" s="33">
        <v>0</v>
      </c>
      <c r="AD606" s="33">
        <v>0</v>
      </c>
      <c r="AE606" s="33">
        <v>0</v>
      </c>
      <c r="AF606" s="33">
        <v>0</v>
      </c>
      <c r="AG606" s="33">
        <v>0</v>
      </c>
      <c r="AH606" s="33">
        <v>0</v>
      </c>
      <c r="AI606" s="33">
        <v>0</v>
      </c>
      <c r="AJ606" s="33">
        <v>0</v>
      </c>
      <c r="AK606" s="33">
        <v>0</v>
      </c>
      <c r="AL606" s="33">
        <v>152</v>
      </c>
      <c r="AM606" s="33">
        <v>0</v>
      </c>
      <c r="AN606" s="33">
        <v>0</v>
      </c>
      <c r="AO606" s="33">
        <v>0</v>
      </c>
      <c r="AP606" s="33">
        <v>0</v>
      </c>
      <c r="AQ606" s="33">
        <v>0</v>
      </c>
      <c r="AR606" s="32">
        <v>0</v>
      </c>
      <c r="AS606" s="32">
        <v>0</v>
      </c>
      <c r="AT606" s="32">
        <v>0</v>
      </c>
      <c r="AU606" s="32">
        <v>0</v>
      </c>
      <c r="AV606" s="32">
        <v>0</v>
      </c>
      <c r="AW606" s="32">
        <v>0</v>
      </c>
      <c r="AX606" s="32">
        <v>0</v>
      </c>
      <c r="AY606" s="32">
        <v>0</v>
      </c>
      <c r="AZ606" s="32">
        <v>0</v>
      </c>
      <c r="BA606" s="32">
        <v>0</v>
      </c>
      <c r="BB606" s="33">
        <f t="shared" ref="BB606:BB635" si="428">SUM(N606,X606,AH606,AR606)</f>
        <v>0</v>
      </c>
      <c r="BC606" s="33">
        <f t="shared" ref="BC606:BC635" si="429">SUM(O606,Y606,AI606,AS606)</f>
        <v>0</v>
      </c>
      <c r="BD606" s="33">
        <f t="shared" ref="BD606:BD635" si="430">SUM(P606,Z606,AJ606,AT606)</f>
        <v>0</v>
      </c>
      <c r="BE606" s="33">
        <f t="shared" ref="BE606:BE635" si="431">SUM(Q606,AA606,AK606,AU606)</f>
        <v>0</v>
      </c>
      <c r="BF606" s="33">
        <f t="shared" ref="BF606:BF635" si="432">SUM(R606,AB606,AL606,AV606)</f>
        <v>257</v>
      </c>
      <c r="BG606" s="33">
        <f t="shared" ref="BG606:BG635" si="433">SUM(S606,AC606,AM606,AW606)</f>
        <v>0</v>
      </c>
      <c r="BH606" s="33">
        <f t="shared" ref="BH606:BH635" si="434">SUM(T606,AD606,AN606,AX606)</f>
        <v>0</v>
      </c>
      <c r="BI606" s="33">
        <f t="shared" ref="BI606:BI635" si="435">SUM(U606,AE606,AO606,AY606)</f>
        <v>0</v>
      </c>
      <c r="BJ606" s="33">
        <f t="shared" ref="BJ606:BJ635" si="436">SUM(V606,AF606,AP606,AZ606)</f>
        <v>0</v>
      </c>
      <c r="BK606" s="33">
        <f t="shared" ref="BK606:BK635" si="437">SUM(W606,AG606,AQ606,BA606)</f>
        <v>0</v>
      </c>
    </row>
    <row r="607" spans="1:63" ht="31.5" x14ac:dyDescent="0.25">
      <c r="A607" s="27" t="s">
        <v>1051</v>
      </c>
      <c r="B607" s="43" t="s">
        <v>2541</v>
      </c>
      <c r="C607" s="53" t="s">
        <v>2542</v>
      </c>
      <c r="D607" s="33">
        <v>0</v>
      </c>
      <c r="E607" s="33">
        <v>0</v>
      </c>
      <c r="F607" s="33">
        <v>0</v>
      </c>
      <c r="G607" s="33">
        <v>0</v>
      </c>
      <c r="H607" s="33">
        <v>3</v>
      </c>
      <c r="I607" s="33">
        <v>0</v>
      </c>
      <c r="J607" s="33">
        <v>0</v>
      </c>
      <c r="K607" s="33">
        <v>0</v>
      </c>
      <c r="L607" s="33">
        <v>0</v>
      </c>
      <c r="M607" s="33">
        <v>0</v>
      </c>
      <c r="N607" s="33">
        <v>0</v>
      </c>
      <c r="O607" s="33">
        <v>0</v>
      </c>
      <c r="P607" s="33">
        <v>0</v>
      </c>
      <c r="Q607" s="33">
        <v>0</v>
      </c>
      <c r="R607" s="33">
        <v>0</v>
      </c>
      <c r="S607" s="33">
        <v>0</v>
      </c>
      <c r="T607" s="33">
        <v>0</v>
      </c>
      <c r="U607" s="33">
        <v>0</v>
      </c>
      <c r="V607" s="33">
        <v>0</v>
      </c>
      <c r="W607" s="33">
        <v>0</v>
      </c>
      <c r="X607" s="33">
        <v>0</v>
      </c>
      <c r="Y607" s="33">
        <v>0</v>
      </c>
      <c r="Z607" s="33">
        <v>0</v>
      </c>
      <c r="AA607" s="33">
        <v>0</v>
      </c>
      <c r="AB607" s="33">
        <v>0</v>
      </c>
      <c r="AC607" s="33">
        <v>0</v>
      </c>
      <c r="AD607" s="33">
        <v>0</v>
      </c>
      <c r="AE607" s="33">
        <v>0</v>
      </c>
      <c r="AF607" s="33">
        <v>0</v>
      </c>
      <c r="AG607" s="33">
        <v>0</v>
      </c>
      <c r="AH607" s="33">
        <v>0</v>
      </c>
      <c r="AI607" s="33">
        <v>0</v>
      </c>
      <c r="AJ607" s="33">
        <v>0</v>
      </c>
      <c r="AK607" s="33">
        <v>0</v>
      </c>
      <c r="AL607" s="33">
        <v>0</v>
      </c>
      <c r="AM607" s="33">
        <v>0</v>
      </c>
      <c r="AN607" s="33">
        <v>0</v>
      </c>
      <c r="AO607" s="33">
        <v>0</v>
      </c>
      <c r="AP607" s="33">
        <v>0</v>
      </c>
      <c r="AQ607" s="33">
        <v>0</v>
      </c>
      <c r="AR607" s="33">
        <v>0</v>
      </c>
      <c r="AS607" s="33">
        <v>0</v>
      </c>
      <c r="AT607" s="33">
        <v>0</v>
      </c>
      <c r="AU607" s="33">
        <v>0</v>
      </c>
      <c r="AV607" s="33">
        <v>0</v>
      </c>
      <c r="AW607" s="33">
        <v>0</v>
      </c>
      <c r="AX607" s="33">
        <v>0</v>
      </c>
      <c r="AY607" s="33">
        <v>0</v>
      </c>
      <c r="AZ607" s="33">
        <v>0</v>
      </c>
      <c r="BA607" s="33">
        <v>0</v>
      </c>
      <c r="BB607" s="33">
        <f t="shared" si="428"/>
        <v>0</v>
      </c>
      <c r="BC607" s="33">
        <f t="shared" si="429"/>
        <v>0</v>
      </c>
      <c r="BD607" s="33">
        <f t="shared" si="430"/>
        <v>0</v>
      </c>
      <c r="BE607" s="33">
        <f t="shared" si="431"/>
        <v>0</v>
      </c>
      <c r="BF607" s="33">
        <f t="shared" si="432"/>
        <v>0</v>
      </c>
      <c r="BG607" s="33">
        <f t="shared" si="433"/>
        <v>0</v>
      </c>
      <c r="BH607" s="33">
        <f t="shared" si="434"/>
        <v>0</v>
      </c>
      <c r="BI607" s="33">
        <f t="shared" si="435"/>
        <v>0</v>
      </c>
      <c r="BJ607" s="33">
        <f t="shared" si="436"/>
        <v>0</v>
      </c>
      <c r="BK607" s="33">
        <f t="shared" si="437"/>
        <v>0</v>
      </c>
    </row>
    <row r="608" spans="1:63" ht="47.25" x14ac:dyDescent="0.25">
      <c r="A608" s="27" t="s">
        <v>1051</v>
      </c>
      <c r="B608" s="43" t="s">
        <v>2543</v>
      </c>
      <c r="C608" s="53" t="s">
        <v>2544</v>
      </c>
      <c r="D608" s="33">
        <v>0</v>
      </c>
      <c r="E608" s="33">
        <v>0</v>
      </c>
      <c r="F608" s="33">
        <v>0</v>
      </c>
      <c r="G608" s="33">
        <v>0</v>
      </c>
      <c r="H608" s="33">
        <v>1</v>
      </c>
      <c r="I608" s="33">
        <v>0</v>
      </c>
      <c r="J608" s="33">
        <v>0</v>
      </c>
      <c r="K608" s="33">
        <v>0</v>
      </c>
      <c r="L608" s="33">
        <v>0</v>
      </c>
      <c r="M608" s="33">
        <v>0</v>
      </c>
      <c r="N608" s="33">
        <v>0</v>
      </c>
      <c r="O608" s="33">
        <v>0</v>
      </c>
      <c r="P608" s="33">
        <v>0</v>
      </c>
      <c r="Q608" s="33">
        <v>0</v>
      </c>
      <c r="R608" s="33">
        <v>0</v>
      </c>
      <c r="S608" s="33">
        <v>0</v>
      </c>
      <c r="T608" s="33">
        <v>0</v>
      </c>
      <c r="U608" s="33">
        <v>0</v>
      </c>
      <c r="V608" s="33">
        <v>0</v>
      </c>
      <c r="W608" s="33">
        <v>0</v>
      </c>
      <c r="X608" s="33">
        <v>0</v>
      </c>
      <c r="Y608" s="33">
        <v>0</v>
      </c>
      <c r="Z608" s="33">
        <v>0</v>
      </c>
      <c r="AA608" s="33">
        <v>0</v>
      </c>
      <c r="AB608" s="33">
        <v>0</v>
      </c>
      <c r="AC608" s="33">
        <v>0</v>
      </c>
      <c r="AD608" s="33">
        <v>0</v>
      </c>
      <c r="AE608" s="33">
        <v>0</v>
      </c>
      <c r="AF608" s="33">
        <v>0</v>
      </c>
      <c r="AG608" s="33">
        <v>0</v>
      </c>
      <c r="AH608" s="33">
        <v>0</v>
      </c>
      <c r="AI608" s="33">
        <v>0</v>
      </c>
      <c r="AJ608" s="33">
        <v>0</v>
      </c>
      <c r="AK608" s="33">
        <v>0</v>
      </c>
      <c r="AL608" s="33">
        <v>1</v>
      </c>
      <c r="AM608" s="33">
        <v>0</v>
      </c>
      <c r="AN608" s="33">
        <v>0</v>
      </c>
      <c r="AO608" s="33">
        <v>0</v>
      </c>
      <c r="AP608" s="33">
        <v>0</v>
      </c>
      <c r="AQ608" s="33">
        <v>0</v>
      </c>
      <c r="AR608" s="33">
        <v>0</v>
      </c>
      <c r="AS608" s="33">
        <v>0</v>
      </c>
      <c r="AT608" s="33">
        <v>0</v>
      </c>
      <c r="AU608" s="33">
        <v>0</v>
      </c>
      <c r="AV608" s="33">
        <v>0</v>
      </c>
      <c r="AW608" s="33">
        <v>0</v>
      </c>
      <c r="AX608" s="33">
        <v>0</v>
      </c>
      <c r="AY608" s="33">
        <v>0</v>
      </c>
      <c r="AZ608" s="33">
        <v>0</v>
      </c>
      <c r="BA608" s="33">
        <v>0</v>
      </c>
      <c r="BB608" s="33">
        <f t="shared" si="428"/>
        <v>0</v>
      </c>
      <c r="BC608" s="33">
        <f t="shared" si="429"/>
        <v>0</v>
      </c>
      <c r="BD608" s="33">
        <f t="shared" si="430"/>
        <v>0</v>
      </c>
      <c r="BE608" s="33">
        <f t="shared" si="431"/>
        <v>0</v>
      </c>
      <c r="BF608" s="33">
        <f t="shared" si="432"/>
        <v>1</v>
      </c>
      <c r="BG608" s="33">
        <f t="shared" si="433"/>
        <v>0</v>
      </c>
      <c r="BH608" s="33">
        <f t="shared" si="434"/>
        <v>0</v>
      </c>
      <c r="BI608" s="33">
        <f t="shared" si="435"/>
        <v>0</v>
      </c>
      <c r="BJ608" s="33">
        <f t="shared" si="436"/>
        <v>0</v>
      </c>
      <c r="BK608" s="33">
        <f t="shared" si="437"/>
        <v>0</v>
      </c>
    </row>
    <row r="609" spans="1:63" ht="31.5" x14ac:dyDescent="0.25">
      <c r="A609" s="27" t="s">
        <v>1051</v>
      </c>
      <c r="B609" s="43" t="s">
        <v>2545</v>
      </c>
      <c r="C609" s="53" t="s">
        <v>2546</v>
      </c>
      <c r="D609" s="33">
        <v>0</v>
      </c>
      <c r="E609" s="33">
        <v>0</v>
      </c>
      <c r="F609" s="33">
        <v>0</v>
      </c>
      <c r="G609" s="33">
        <v>0</v>
      </c>
      <c r="H609" s="33">
        <v>0</v>
      </c>
      <c r="I609" s="33">
        <v>0.99</v>
      </c>
      <c r="J609" s="33">
        <v>0</v>
      </c>
      <c r="K609" s="33">
        <v>0</v>
      </c>
      <c r="L609" s="33">
        <v>0</v>
      </c>
      <c r="M609" s="33">
        <v>0</v>
      </c>
      <c r="N609" s="33">
        <v>0</v>
      </c>
      <c r="O609" s="33">
        <v>0</v>
      </c>
      <c r="P609" s="33">
        <v>0</v>
      </c>
      <c r="Q609" s="33">
        <v>0</v>
      </c>
      <c r="R609" s="33">
        <v>0</v>
      </c>
      <c r="S609" s="33">
        <v>0</v>
      </c>
      <c r="T609" s="33">
        <v>0</v>
      </c>
      <c r="U609" s="33">
        <v>0</v>
      </c>
      <c r="V609" s="33">
        <v>0</v>
      </c>
      <c r="W609" s="33">
        <v>0</v>
      </c>
      <c r="X609" s="33">
        <v>0</v>
      </c>
      <c r="Y609" s="33">
        <v>0</v>
      </c>
      <c r="Z609" s="33">
        <v>0</v>
      </c>
      <c r="AA609" s="33">
        <v>0</v>
      </c>
      <c r="AB609" s="33">
        <v>0</v>
      </c>
      <c r="AC609" s="33">
        <v>0</v>
      </c>
      <c r="AD609" s="33">
        <v>0</v>
      </c>
      <c r="AE609" s="33">
        <v>0</v>
      </c>
      <c r="AF609" s="33">
        <v>0</v>
      </c>
      <c r="AG609" s="33">
        <v>0</v>
      </c>
      <c r="AH609" s="33">
        <v>0</v>
      </c>
      <c r="AI609" s="33">
        <v>0</v>
      </c>
      <c r="AJ609" s="33">
        <v>0</v>
      </c>
      <c r="AK609" s="33">
        <v>0</v>
      </c>
      <c r="AL609" s="33">
        <v>0</v>
      </c>
      <c r="AM609" s="33">
        <v>0</v>
      </c>
      <c r="AN609" s="33">
        <v>0</v>
      </c>
      <c r="AO609" s="33">
        <v>0</v>
      </c>
      <c r="AP609" s="33">
        <v>0</v>
      </c>
      <c r="AQ609" s="33">
        <v>0</v>
      </c>
      <c r="AR609" s="33">
        <v>0</v>
      </c>
      <c r="AS609" s="33">
        <v>0</v>
      </c>
      <c r="AT609" s="33">
        <v>0</v>
      </c>
      <c r="AU609" s="33">
        <v>0</v>
      </c>
      <c r="AV609" s="33">
        <v>0</v>
      </c>
      <c r="AW609" s="33">
        <v>0</v>
      </c>
      <c r="AX609" s="33">
        <v>0</v>
      </c>
      <c r="AY609" s="33">
        <v>0</v>
      </c>
      <c r="AZ609" s="33">
        <v>0</v>
      </c>
      <c r="BA609" s="33">
        <v>0</v>
      </c>
      <c r="BB609" s="33">
        <f t="shared" si="428"/>
        <v>0</v>
      </c>
      <c r="BC609" s="33">
        <f t="shared" si="429"/>
        <v>0</v>
      </c>
      <c r="BD609" s="33">
        <f t="shared" si="430"/>
        <v>0</v>
      </c>
      <c r="BE609" s="33">
        <f t="shared" si="431"/>
        <v>0</v>
      </c>
      <c r="BF609" s="33">
        <f t="shared" si="432"/>
        <v>0</v>
      </c>
      <c r="BG609" s="33">
        <f t="shared" si="433"/>
        <v>0</v>
      </c>
      <c r="BH609" s="33">
        <f t="shared" si="434"/>
        <v>0</v>
      </c>
      <c r="BI609" s="33">
        <f t="shared" si="435"/>
        <v>0</v>
      </c>
      <c r="BJ609" s="33">
        <f t="shared" si="436"/>
        <v>0</v>
      </c>
      <c r="BK609" s="33">
        <f t="shared" si="437"/>
        <v>0</v>
      </c>
    </row>
    <row r="610" spans="1:63" ht="31.5" x14ac:dyDescent="0.25">
      <c r="A610" s="27" t="s">
        <v>1051</v>
      </c>
      <c r="B610" s="43" t="s">
        <v>2547</v>
      </c>
      <c r="C610" s="53" t="s">
        <v>2548</v>
      </c>
      <c r="D610" s="33">
        <v>0</v>
      </c>
      <c r="E610" s="33">
        <v>0</v>
      </c>
      <c r="F610" s="33">
        <v>0</v>
      </c>
      <c r="G610" s="33">
        <v>0</v>
      </c>
      <c r="H610" s="33">
        <v>2</v>
      </c>
      <c r="I610" s="33">
        <v>0</v>
      </c>
      <c r="J610" s="33">
        <v>0</v>
      </c>
      <c r="K610" s="33">
        <v>0</v>
      </c>
      <c r="L610" s="33">
        <v>0</v>
      </c>
      <c r="M610" s="33">
        <v>0</v>
      </c>
      <c r="N610" s="33">
        <v>0</v>
      </c>
      <c r="O610" s="33">
        <v>0</v>
      </c>
      <c r="P610" s="33">
        <v>0</v>
      </c>
      <c r="Q610" s="33">
        <v>0</v>
      </c>
      <c r="R610" s="33">
        <v>0</v>
      </c>
      <c r="S610" s="33">
        <v>0</v>
      </c>
      <c r="T610" s="33">
        <v>0</v>
      </c>
      <c r="U610" s="33">
        <v>0</v>
      </c>
      <c r="V610" s="33">
        <v>0</v>
      </c>
      <c r="W610" s="33">
        <v>0</v>
      </c>
      <c r="X610" s="33">
        <v>0</v>
      </c>
      <c r="Y610" s="33">
        <v>0</v>
      </c>
      <c r="Z610" s="33">
        <v>0</v>
      </c>
      <c r="AA610" s="33">
        <v>0</v>
      </c>
      <c r="AB610" s="33">
        <v>1</v>
      </c>
      <c r="AC610" s="33">
        <v>0</v>
      </c>
      <c r="AD610" s="33">
        <v>0</v>
      </c>
      <c r="AE610" s="33">
        <v>0</v>
      </c>
      <c r="AF610" s="33">
        <v>0</v>
      </c>
      <c r="AG610" s="33">
        <v>0</v>
      </c>
      <c r="AH610" s="33">
        <v>0</v>
      </c>
      <c r="AI610" s="33">
        <v>0</v>
      </c>
      <c r="AJ610" s="33">
        <v>0</v>
      </c>
      <c r="AK610" s="33">
        <v>0</v>
      </c>
      <c r="AL610" s="33">
        <v>0</v>
      </c>
      <c r="AM610" s="33">
        <v>0</v>
      </c>
      <c r="AN610" s="33">
        <v>0</v>
      </c>
      <c r="AO610" s="33">
        <v>0</v>
      </c>
      <c r="AP610" s="33">
        <v>0</v>
      </c>
      <c r="AQ610" s="33">
        <v>0</v>
      </c>
      <c r="AR610" s="33">
        <v>0</v>
      </c>
      <c r="AS610" s="33">
        <v>0</v>
      </c>
      <c r="AT610" s="33">
        <v>0</v>
      </c>
      <c r="AU610" s="33">
        <v>0</v>
      </c>
      <c r="AV610" s="33">
        <v>0</v>
      </c>
      <c r="AW610" s="33">
        <v>0</v>
      </c>
      <c r="AX610" s="33">
        <v>0</v>
      </c>
      <c r="AY610" s="33">
        <v>0</v>
      </c>
      <c r="AZ610" s="33">
        <v>0</v>
      </c>
      <c r="BA610" s="33">
        <v>0</v>
      </c>
      <c r="BB610" s="33">
        <f t="shared" si="428"/>
        <v>0</v>
      </c>
      <c r="BC610" s="33">
        <f t="shared" si="429"/>
        <v>0</v>
      </c>
      <c r="BD610" s="33">
        <f t="shared" si="430"/>
        <v>0</v>
      </c>
      <c r="BE610" s="33">
        <f t="shared" si="431"/>
        <v>0</v>
      </c>
      <c r="BF610" s="33">
        <f t="shared" si="432"/>
        <v>1</v>
      </c>
      <c r="BG610" s="33">
        <f t="shared" si="433"/>
        <v>0</v>
      </c>
      <c r="BH610" s="33">
        <f t="shared" si="434"/>
        <v>0</v>
      </c>
      <c r="BI610" s="33">
        <f t="shared" si="435"/>
        <v>0</v>
      </c>
      <c r="BJ610" s="33">
        <f t="shared" si="436"/>
        <v>0</v>
      </c>
      <c r="BK610" s="33">
        <f t="shared" si="437"/>
        <v>0</v>
      </c>
    </row>
    <row r="611" spans="1:63" ht="31.5" x14ac:dyDescent="0.25">
      <c r="A611" s="27" t="s">
        <v>1051</v>
      </c>
      <c r="B611" s="43" t="s">
        <v>1054</v>
      </c>
      <c r="C611" s="53" t="s">
        <v>1055</v>
      </c>
      <c r="D611" s="33">
        <v>0</v>
      </c>
      <c r="E611" s="33">
        <v>0</v>
      </c>
      <c r="F611" s="33">
        <v>0</v>
      </c>
      <c r="G611" s="33">
        <v>0</v>
      </c>
      <c r="H611" s="33">
        <v>541</v>
      </c>
      <c r="I611" s="33">
        <v>12.697800000000001</v>
      </c>
      <c r="J611" s="33">
        <v>0</v>
      </c>
      <c r="K611" s="33">
        <v>0</v>
      </c>
      <c r="L611" s="33">
        <v>0</v>
      </c>
      <c r="M611" s="33">
        <v>0</v>
      </c>
      <c r="N611" s="33">
        <v>0</v>
      </c>
      <c r="O611" s="33">
        <v>0</v>
      </c>
      <c r="P611" s="33">
        <v>0</v>
      </c>
      <c r="Q611" s="33">
        <v>0</v>
      </c>
      <c r="R611" s="33">
        <v>0</v>
      </c>
      <c r="S611" s="33">
        <v>0</v>
      </c>
      <c r="T611" s="33">
        <v>0</v>
      </c>
      <c r="U611" s="33">
        <v>0</v>
      </c>
      <c r="V611" s="33">
        <v>0</v>
      </c>
      <c r="W611" s="33">
        <v>0</v>
      </c>
      <c r="X611" s="33">
        <v>0</v>
      </c>
      <c r="Y611" s="33">
        <v>0</v>
      </c>
      <c r="Z611" s="33">
        <v>0</v>
      </c>
      <c r="AA611" s="33">
        <v>0</v>
      </c>
      <c r="AB611" s="33">
        <v>112</v>
      </c>
      <c r="AC611" s="33">
        <v>0</v>
      </c>
      <c r="AD611" s="33">
        <v>0</v>
      </c>
      <c r="AE611" s="33">
        <v>0</v>
      </c>
      <c r="AF611" s="33">
        <v>0</v>
      </c>
      <c r="AG611" s="33">
        <v>0</v>
      </c>
      <c r="AH611" s="33">
        <v>0</v>
      </c>
      <c r="AI611" s="33">
        <v>0</v>
      </c>
      <c r="AJ611" s="33">
        <v>0</v>
      </c>
      <c r="AK611" s="33">
        <v>0</v>
      </c>
      <c r="AL611" s="33">
        <v>0</v>
      </c>
      <c r="AM611" s="33">
        <v>11.5</v>
      </c>
      <c r="AN611" s="33">
        <v>0</v>
      </c>
      <c r="AO611" s="33">
        <v>0</v>
      </c>
      <c r="AP611" s="33">
        <v>0</v>
      </c>
      <c r="AQ611" s="33">
        <v>0</v>
      </c>
      <c r="AR611" s="32">
        <v>0</v>
      </c>
      <c r="AS611" s="32">
        <v>0</v>
      </c>
      <c r="AT611" s="32">
        <v>0</v>
      </c>
      <c r="AU611" s="32">
        <v>0</v>
      </c>
      <c r="AV611" s="32">
        <v>114</v>
      </c>
      <c r="AW611" s="32">
        <v>0</v>
      </c>
      <c r="AX611" s="32">
        <v>0</v>
      </c>
      <c r="AY611" s="32">
        <v>0</v>
      </c>
      <c r="AZ611" s="32">
        <v>0</v>
      </c>
      <c r="BA611" s="32">
        <v>0</v>
      </c>
      <c r="BB611" s="33">
        <f t="shared" si="428"/>
        <v>0</v>
      </c>
      <c r="BC611" s="33">
        <f t="shared" si="429"/>
        <v>0</v>
      </c>
      <c r="BD611" s="33">
        <f t="shared" si="430"/>
        <v>0</v>
      </c>
      <c r="BE611" s="33">
        <f t="shared" si="431"/>
        <v>0</v>
      </c>
      <c r="BF611" s="33">
        <f t="shared" si="432"/>
        <v>226</v>
      </c>
      <c r="BG611" s="33">
        <f t="shared" si="433"/>
        <v>11.5</v>
      </c>
      <c r="BH611" s="33">
        <f t="shared" si="434"/>
        <v>0</v>
      </c>
      <c r="BI611" s="33">
        <f t="shared" si="435"/>
        <v>0</v>
      </c>
      <c r="BJ611" s="33">
        <f t="shared" si="436"/>
        <v>0</v>
      </c>
      <c r="BK611" s="33">
        <f t="shared" si="437"/>
        <v>0</v>
      </c>
    </row>
    <row r="612" spans="1:63" ht="31.5" x14ac:dyDescent="0.25">
      <c r="A612" s="27" t="s">
        <v>1051</v>
      </c>
      <c r="B612" s="43" t="s">
        <v>1056</v>
      </c>
      <c r="C612" s="53" t="s">
        <v>1057</v>
      </c>
      <c r="D612" s="33">
        <v>0</v>
      </c>
      <c r="E612" s="33">
        <v>0</v>
      </c>
      <c r="F612" s="33">
        <v>0</v>
      </c>
      <c r="G612" s="33">
        <v>0</v>
      </c>
      <c r="H612" s="33">
        <v>1</v>
      </c>
      <c r="I612" s="33">
        <v>0</v>
      </c>
      <c r="J612" s="33">
        <v>0</v>
      </c>
      <c r="K612" s="33">
        <v>0</v>
      </c>
      <c r="L612" s="33">
        <v>0</v>
      </c>
      <c r="M612" s="33">
        <v>0</v>
      </c>
      <c r="N612" s="33">
        <v>0</v>
      </c>
      <c r="O612" s="33">
        <v>0</v>
      </c>
      <c r="P612" s="33">
        <v>0</v>
      </c>
      <c r="Q612" s="33">
        <v>0</v>
      </c>
      <c r="R612" s="33">
        <v>0</v>
      </c>
      <c r="S612" s="33">
        <v>0</v>
      </c>
      <c r="T612" s="33">
        <v>0</v>
      </c>
      <c r="U612" s="33">
        <v>0</v>
      </c>
      <c r="V612" s="33">
        <v>0</v>
      </c>
      <c r="W612" s="33">
        <v>0</v>
      </c>
      <c r="X612" s="33">
        <v>0</v>
      </c>
      <c r="Y612" s="33">
        <v>0</v>
      </c>
      <c r="Z612" s="33">
        <v>0</v>
      </c>
      <c r="AA612" s="33">
        <v>0</v>
      </c>
      <c r="AB612" s="33">
        <v>0</v>
      </c>
      <c r="AC612" s="33">
        <v>0</v>
      </c>
      <c r="AD612" s="33">
        <v>0</v>
      </c>
      <c r="AE612" s="33">
        <v>0</v>
      </c>
      <c r="AF612" s="33">
        <v>0</v>
      </c>
      <c r="AG612" s="33">
        <v>0</v>
      </c>
      <c r="AH612" s="33">
        <v>0</v>
      </c>
      <c r="AI612" s="33">
        <v>0</v>
      </c>
      <c r="AJ612" s="33">
        <v>0</v>
      </c>
      <c r="AK612" s="33">
        <v>0</v>
      </c>
      <c r="AL612" s="33">
        <v>0</v>
      </c>
      <c r="AM612" s="33">
        <v>0</v>
      </c>
      <c r="AN612" s="33">
        <v>0</v>
      </c>
      <c r="AO612" s="33">
        <v>0</v>
      </c>
      <c r="AP612" s="33">
        <v>0</v>
      </c>
      <c r="AQ612" s="33">
        <v>0</v>
      </c>
      <c r="AR612" s="33">
        <v>0</v>
      </c>
      <c r="AS612" s="33">
        <v>0</v>
      </c>
      <c r="AT612" s="33">
        <v>0</v>
      </c>
      <c r="AU612" s="33">
        <v>0</v>
      </c>
      <c r="AV612" s="33">
        <v>0</v>
      </c>
      <c r="AW612" s="33">
        <v>0</v>
      </c>
      <c r="AX612" s="33">
        <v>0</v>
      </c>
      <c r="AY612" s="33">
        <v>0</v>
      </c>
      <c r="AZ612" s="33">
        <v>0</v>
      </c>
      <c r="BA612" s="33">
        <v>0</v>
      </c>
      <c r="BB612" s="33">
        <f t="shared" si="428"/>
        <v>0</v>
      </c>
      <c r="BC612" s="33">
        <f t="shared" si="429"/>
        <v>0</v>
      </c>
      <c r="BD612" s="33">
        <f t="shared" si="430"/>
        <v>0</v>
      </c>
      <c r="BE612" s="33">
        <f t="shared" si="431"/>
        <v>0</v>
      </c>
      <c r="BF612" s="33">
        <f t="shared" si="432"/>
        <v>0</v>
      </c>
      <c r="BG612" s="33">
        <f t="shared" si="433"/>
        <v>0</v>
      </c>
      <c r="BH612" s="33">
        <f t="shared" si="434"/>
        <v>0</v>
      </c>
      <c r="BI612" s="33">
        <f t="shared" si="435"/>
        <v>0</v>
      </c>
      <c r="BJ612" s="33">
        <f t="shared" si="436"/>
        <v>0</v>
      </c>
      <c r="BK612" s="33">
        <f t="shared" si="437"/>
        <v>0</v>
      </c>
    </row>
    <row r="613" spans="1:63" x14ac:dyDescent="0.25">
      <c r="A613" s="27" t="s">
        <v>1051</v>
      </c>
      <c r="B613" s="43" t="s">
        <v>1058</v>
      </c>
      <c r="C613" s="53" t="s">
        <v>1059</v>
      </c>
      <c r="D613" s="33">
        <v>0</v>
      </c>
      <c r="E613" s="33">
        <v>0</v>
      </c>
      <c r="F613" s="33">
        <v>0</v>
      </c>
      <c r="G613" s="33">
        <v>0</v>
      </c>
      <c r="H613" s="33">
        <v>0</v>
      </c>
      <c r="I613" s="33">
        <v>6.4349999999999996</v>
      </c>
      <c r="J613" s="33">
        <v>0</v>
      </c>
      <c r="K613" s="33">
        <v>0</v>
      </c>
      <c r="L613" s="33">
        <v>0</v>
      </c>
      <c r="M613" s="33">
        <v>0</v>
      </c>
      <c r="N613" s="33">
        <v>0</v>
      </c>
      <c r="O613" s="33">
        <v>0</v>
      </c>
      <c r="P613" s="33">
        <v>0</v>
      </c>
      <c r="Q613" s="33">
        <v>0</v>
      </c>
      <c r="R613" s="33">
        <v>0</v>
      </c>
      <c r="S613" s="33">
        <v>0</v>
      </c>
      <c r="T613" s="33">
        <v>0</v>
      </c>
      <c r="U613" s="33">
        <v>0</v>
      </c>
      <c r="V613" s="33">
        <v>0</v>
      </c>
      <c r="W613" s="33">
        <v>0</v>
      </c>
      <c r="X613" s="33">
        <v>0</v>
      </c>
      <c r="Y613" s="33">
        <v>0</v>
      </c>
      <c r="Z613" s="33">
        <v>0</v>
      </c>
      <c r="AA613" s="33">
        <v>0</v>
      </c>
      <c r="AB613" s="33">
        <v>0</v>
      </c>
      <c r="AC613" s="33">
        <v>0</v>
      </c>
      <c r="AD613" s="33">
        <v>0</v>
      </c>
      <c r="AE613" s="33">
        <v>0</v>
      </c>
      <c r="AF613" s="33">
        <v>0</v>
      </c>
      <c r="AG613" s="33">
        <v>0</v>
      </c>
      <c r="AH613" s="33">
        <v>0</v>
      </c>
      <c r="AI613" s="33">
        <v>0</v>
      </c>
      <c r="AJ613" s="33">
        <v>0</v>
      </c>
      <c r="AK613" s="33">
        <v>0</v>
      </c>
      <c r="AL613" s="33">
        <v>0</v>
      </c>
      <c r="AM613" s="33">
        <v>0</v>
      </c>
      <c r="AN613" s="33">
        <v>0</v>
      </c>
      <c r="AO613" s="33">
        <v>0</v>
      </c>
      <c r="AP613" s="33">
        <v>0</v>
      </c>
      <c r="AQ613" s="33">
        <v>0</v>
      </c>
      <c r="AR613" s="33">
        <v>0</v>
      </c>
      <c r="AS613" s="33">
        <v>0</v>
      </c>
      <c r="AT613" s="33">
        <v>0</v>
      </c>
      <c r="AU613" s="33">
        <v>0</v>
      </c>
      <c r="AV613" s="33">
        <v>0</v>
      </c>
      <c r="AW613" s="33">
        <v>0</v>
      </c>
      <c r="AX613" s="33">
        <v>0</v>
      </c>
      <c r="AY613" s="33">
        <v>0</v>
      </c>
      <c r="AZ613" s="33">
        <v>0</v>
      </c>
      <c r="BA613" s="33">
        <v>0</v>
      </c>
      <c r="BB613" s="33">
        <f t="shared" si="428"/>
        <v>0</v>
      </c>
      <c r="BC613" s="33">
        <f t="shared" si="429"/>
        <v>0</v>
      </c>
      <c r="BD613" s="33">
        <f t="shared" si="430"/>
        <v>0</v>
      </c>
      <c r="BE613" s="33">
        <f t="shared" si="431"/>
        <v>0</v>
      </c>
      <c r="BF613" s="33">
        <f t="shared" si="432"/>
        <v>0</v>
      </c>
      <c r="BG613" s="33">
        <f t="shared" si="433"/>
        <v>0</v>
      </c>
      <c r="BH613" s="33">
        <f t="shared" si="434"/>
        <v>0</v>
      </c>
      <c r="BI613" s="33">
        <f t="shared" si="435"/>
        <v>0</v>
      </c>
      <c r="BJ613" s="33">
        <f t="shared" si="436"/>
        <v>0</v>
      </c>
      <c r="BK613" s="33">
        <f t="shared" si="437"/>
        <v>0</v>
      </c>
    </row>
    <row r="614" spans="1:63" x14ac:dyDescent="0.25">
      <c r="A614" s="27" t="s">
        <v>1051</v>
      </c>
      <c r="B614" s="43" t="s">
        <v>1060</v>
      </c>
      <c r="C614" s="53" t="s">
        <v>1061</v>
      </c>
      <c r="D614" s="33">
        <v>0</v>
      </c>
      <c r="E614" s="33">
        <v>0</v>
      </c>
      <c r="F614" s="33">
        <v>0</v>
      </c>
      <c r="G614" s="33">
        <v>0</v>
      </c>
      <c r="H614" s="33">
        <v>1</v>
      </c>
      <c r="I614" s="33">
        <v>0</v>
      </c>
      <c r="J614" s="33">
        <v>0</v>
      </c>
      <c r="K614" s="33">
        <v>0</v>
      </c>
      <c r="L614" s="33">
        <v>0</v>
      </c>
      <c r="M614" s="33">
        <v>0</v>
      </c>
      <c r="N614" s="33">
        <v>0</v>
      </c>
      <c r="O614" s="33">
        <v>0</v>
      </c>
      <c r="P614" s="33">
        <v>0</v>
      </c>
      <c r="Q614" s="33">
        <v>0</v>
      </c>
      <c r="R614" s="33">
        <v>0</v>
      </c>
      <c r="S614" s="33">
        <v>0</v>
      </c>
      <c r="T614" s="33">
        <v>0</v>
      </c>
      <c r="U614" s="33">
        <v>0</v>
      </c>
      <c r="V614" s="33">
        <v>0</v>
      </c>
      <c r="W614" s="33">
        <v>0</v>
      </c>
      <c r="X614" s="33">
        <v>0</v>
      </c>
      <c r="Y614" s="33">
        <v>0</v>
      </c>
      <c r="Z614" s="33">
        <v>0</v>
      </c>
      <c r="AA614" s="33">
        <v>0</v>
      </c>
      <c r="AB614" s="33">
        <v>0</v>
      </c>
      <c r="AC614" s="33">
        <v>0</v>
      </c>
      <c r="AD614" s="33">
        <v>0</v>
      </c>
      <c r="AE614" s="33">
        <v>0</v>
      </c>
      <c r="AF614" s="33">
        <v>0</v>
      </c>
      <c r="AG614" s="33">
        <v>0</v>
      </c>
      <c r="AH614" s="33">
        <v>0</v>
      </c>
      <c r="AI614" s="33">
        <v>0</v>
      </c>
      <c r="AJ614" s="33">
        <v>0</v>
      </c>
      <c r="AK614" s="33">
        <v>0</v>
      </c>
      <c r="AL614" s="33">
        <v>0</v>
      </c>
      <c r="AM614" s="33">
        <v>0</v>
      </c>
      <c r="AN614" s="33">
        <v>0</v>
      </c>
      <c r="AO614" s="33">
        <v>0</v>
      </c>
      <c r="AP614" s="33">
        <v>0</v>
      </c>
      <c r="AQ614" s="33">
        <v>0</v>
      </c>
      <c r="AR614" s="33">
        <v>0</v>
      </c>
      <c r="AS614" s="33">
        <v>0</v>
      </c>
      <c r="AT614" s="33">
        <v>0</v>
      </c>
      <c r="AU614" s="33">
        <v>0</v>
      </c>
      <c r="AV614" s="33">
        <v>0</v>
      </c>
      <c r="AW614" s="33">
        <v>0</v>
      </c>
      <c r="AX614" s="33">
        <v>0</v>
      </c>
      <c r="AY614" s="33">
        <v>0</v>
      </c>
      <c r="AZ614" s="33">
        <v>0</v>
      </c>
      <c r="BA614" s="33">
        <v>0</v>
      </c>
      <c r="BB614" s="33">
        <f t="shared" si="428"/>
        <v>0</v>
      </c>
      <c r="BC614" s="33">
        <f t="shared" si="429"/>
        <v>0</v>
      </c>
      <c r="BD614" s="33">
        <f t="shared" si="430"/>
        <v>0</v>
      </c>
      <c r="BE614" s="33">
        <f t="shared" si="431"/>
        <v>0</v>
      </c>
      <c r="BF614" s="33">
        <f t="shared" si="432"/>
        <v>0</v>
      </c>
      <c r="BG614" s="33">
        <f t="shared" si="433"/>
        <v>0</v>
      </c>
      <c r="BH614" s="33">
        <f t="shared" si="434"/>
        <v>0</v>
      </c>
      <c r="BI614" s="33">
        <f t="shared" si="435"/>
        <v>0</v>
      </c>
      <c r="BJ614" s="33">
        <f t="shared" si="436"/>
        <v>0</v>
      </c>
      <c r="BK614" s="33">
        <f t="shared" si="437"/>
        <v>0</v>
      </c>
    </row>
    <row r="615" spans="1:63" ht="47.25" x14ac:dyDescent="0.25">
      <c r="A615" s="27" t="s">
        <v>1051</v>
      </c>
      <c r="B615" s="43" t="s">
        <v>1062</v>
      </c>
      <c r="C615" s="53" t="s">
        <v>1063</v>
      </c>
      <c r="D615" s="33">
        <v>0</v>
      </c>
      <c r="E615" s="33">
        <v>0</v>
      </c>
      <c r="F615" s="33">
        <v>0</v>
      </c>
      <c r="G615" s="33">
        <v>0</v>
      </c>
      <c r="H615" s="33">
        <v>1</v>
      </c>
      <c r="I615" s="33">
        <v>0</v>
      </c>
      <c r="J615" s="33">
        <v>0</v>
      </c>
      <c r="K615" s="33">
        <v>0</v>
      </c>
      <c r="L615" s="33">
        <v>0</v>
      </c>
      <c r="M615" s="33">
        <v>0</v>
      </c>
      <c r="N615" s="33">
        <v>0</v>
      </c>
      <c r="O615" s="33">
        <v>0</v>
      </c>
      <c r="P615" s="33">
        <v>0</v>
      </c>
      <c r="Q615" s="33">
        <v>0</v>
      </c>
      <c r="R615" s="33">
        <v>0</v>
      </c>
      <c r="S615" s="33">
        <v>0</v>
      </c>
      <c r="T615" s="33">
        <v>0</v>
      </c>
      <c r="U615" s="33">
        <v>0</v>
      </c>
      <c r="V615" s="33">
        <v>0</v>
      </c>
      <c r="W615" s="33">
        <v>0</v>
      </c>
      <c r="X615" s="33">
        <v>0</v>
      </c>
      <c r="Y615" s="33">
        <v>0</v>
      </c>
      <c r="Z615" s="33">
        <v>0</v>
      </c>
      <c r="AA615" s="33">
        <v>0</v>
      </c>
      <c r="AB615" s="33">
        <v>0</v>
      </c>
      <c r="AC615" s="33">
        <v>0</v>
      </c>
      <c r="AD615" s="33">
        <v>0</v>
      </c>
      <c r="AE615" s="33">
        <v>0</v>
      </c>
      <c r="AF615" s="33">
        <v>0</v>
      </c>
      <c r="AG615" s="33">
        <v>0</v>
      </c>
      <c r="AH615" s="33">
        <v>0</v>
      </c>
      <c r="AI615" s="33">
        <v>0</v>
      </c>
      <c r="AJ615" s="33">
        <v>0</v>
      </c>
      <c r="AK615" s="33">
        <v>0</v>
      </c>
      <c r="AL615" s="33">
        <v>0</v>
      </c>
      <c r="AM615" s="33">
        <v>0</v>
      </c>
      <c r="AN615" s="33">
        <v>0</v>
      </c>
      <c r="AO615" s="33">
        <v>0</v>
      </c>
      <c r="AP615" s="33">
        <v>0</v>
      </c>
      <c r="AQ615" s="33">
        <v>0</v>
      </c>
      <c r="AR615" s="33">
        <v>0</v>
      </c>
      <c r="AS615" s="33">
        <v>0</v>
      </c>
      <c r="AT615" s="33">
        <v>0</v>
      </c>
      <c r="AU615" s="33">
        <v>0</v>
      </c>
      <c r="AV615" s="33">
        <v>1</v>
      </c>
      <c r="AW615" s="33">
        <v>0</v>
      </c>
      <c r="AX615" s="33">
        <v>0</v>
      </c>
      <c r="AY615" s="33">
        <v>0</v>
      </c>
      <c r="AZ615" s="33">
        <v>0</v>
      </c>
      <c r="BA615" s="33">
        <v>0</v>
      </c>
      <c r="BB615" s="33">
        <f t="shared" si="428"/>
        <v>0</v>
      </c>
      <c r="BC615" s="33">
        <f t="shared" si="429"/>
        <v>0</v>
      </c>
      <c r="BD615" s="33">
        <f t="shared" si="430"/>
        <v>0</v>
      </c>
      <c r="BE615" s="33">
        <f t="shared" si="431"/>
        <v>0</v>
      </c>
      <c r="BF615" s="33">
        <f t="shared" si="432"/>
        <v>1</v>
      </c>
      <c r="BG615" s="33">
        <f t="shared" si="433"/>
        <v>0</v>
      </c>
      <c r="BH615" s="33">
        <f t="shared" si="434"/>
        <v>0</v>
      </c>
      <c r="BI615" s="33">
        <f t="shared" si="435"/>
        <v>0</v>
      </c>
      <c r="BJ615" s="33">
        <f t="shared" si="436"/>
        <v>0</v>
      </c>
      <c r="BK615" s="33">
        <f t="shared" si="437"/>
        <v>0</v>
      </c>
    </row>
    <row r="616" spans="1:63" ht="47.25" x14ac:dyDescent="0.25">
      <c r="A616" s="27" t="s">
        <v>1051</v>
      </c>
      <c r="B616" s="43" t="s">
        <v>1064</v>
      </c>
      <c r="C616" s="53" t="s">
        <v>1065</v>
      </c>
      <c r="D616" s="33">
        <v>0</v>
      </c>
      <c r="E616" s="33">
        <v>0</v>
      </c>
      <c r="F616" s="33">
        <v>0</v>
      </c>
      <c r="G616" s="33">
        <v>0</v>
      </c>
      <c r="H616" s="33">
        <v>1</v>
      </c>
      <c r="I616" s="33">
        <v>0</v>
      </c>
      <c r="J616" s="33">
        <v>0</v>
      </c>
      <c r="K616" s="33">
        <v>0</v>
      </c>
      <c r="L616" s="33">
        <v>0</v>
      </c>
      <c r="M616" s="33">
        <v>0</v>
      </c>
      <c r="N616" s="33">
        <v>0</v>
      </c>
      <c r="O616" s="33">
        <v>0</v>
      </c>
      <c r="P616" s="33">
        <v>0</v>
      </c>
      <c r="Q616" s="33">
        <v>0</v>
      </c>
      <c r="R616" s="33">
        <v>0</v>
      </c>
      <c r="S616" s="33">
        <v>0</v>
      </c>
      <c r="T616" s="33">
        <v>0</v>
      </c>
      <c r="U616" s="33">
        <v>0</v>
      </c>
      <c r="V616" s="33">
        <v>0</v>
      </c>
      <c r="W616" s="33">
        <v>0</v>
      </c>
      <c r="X616" s="33">
        <v>0</v>
      </c>
      <c r="Y616" s="33">
        <v>0</v>
      </c>
      <c r="Z616" s="33">
        <v>0</v>
      </c>
      <c r="AA616" s="33">
        <v>0</v>
      </c>
      <c r="AB616" s="33">
        <v>0</v>
      </c>
      <c r="AC616" s="33">
        <v>0</v>
      </c>
      <c r="AD616" s="33">
        <v>0</v>
      </c>
      <c r="AE616" s="33">
        <v>0</v>
      </c>
      <c r="AF616" s="33">
        <v>0</v>
      </c>
      <c r="AG616" s="33">
        <v>0</v>
      </c>
      <c r="AH616" s="33">
        <v>0</v>
      </c>
      <c r="AI616" s="33">
        <v>0</v>
      </c>
      <c r="AJ616" s="33">
        <v>0</v>
      </c>
      <c r="AK616" s="33">
        <v>0</v>
      </c>
      <c r="AL616" s="33">
        <v>0</v>
      </c>
      <c r="AM616" s="33">
        <v>0</v>
      </c>
      <c r="AN616" s="33">
        <v>0</v>
      </c>
      <c r="AO616" s="33">
        <v>0</v>
      </c>
      <c r="AP616" s="33">
        <v>0</v>
      </c>
      <c r="AQ616" s="33">
        <v>0</v>
      </c>
      <c r="AR616" s="33">
        <v>0</v>
      </c>
      <c r="AS616" s="33">
        <v>0</v>
      </c>
      <c r="AT616" s="33">
        <v>0</v>
      </c>
      <c r="AU616" s="33">
        <v>0</v>
      </c>
      <c r="AV616" s="33">
        <v>1</v>
      </c>
      <c r="AW616" s="33">
        <v>0</v>
      </c>
      <c r="AX616" s="33">
        <v>0</v>
      </c>
      <c r="AY616" s="33">
        <v>0</v>
      </c>
      <c r="AZ616" s="33">
        <v>0</v>
      </c>
      <c r="BA616" s="33">
        <v>0</v>
      </c>
      <c r="BB616" s="33">
        <f t="shared" si="428"/>
        <v>0</v>
      </c>
      <c r="BC616" s="33">
        <f t="shared" si="429"/>
        <v>0</v>
      </c>
      <c r="BD616" s="33">
        <f t="shared" si="430"/>
        <v>0</v>
      </c>
      <c r="BE616" s="33">
        <f t="shared" si="431"/>
        <v>0</v>
      </c>
      <c r="BF616" s="33">
        <f t="shared" si="432"/>
        <v>1</v>
      </c>
      <c r="BG616" s="33">
        <f t="shared" si="433"/>
        <v>0</v>
      </c>
      <c r="BH616" s="33">
        <f t="shared" si="434"/>
        <v>0</v>
      </c>
      <c r="BI616" s="33">
        <f t="shared" si="435"/>
        <v>0</v>
      </c>
      <c r="BJ616" s="33">
        <f t="shared" si="436"/>
        <v>0</v>
      </c>
      <c r="BK616" s="33">
        <f t="shared" si="437"/>
        <v>0</v>
      </c>
    </row>
    <row r="617" spans="1:63" ht="47.25" x14ac:dyDescent="0.25">
      <c r="A617" s="27" t="s">
        <v>1051</v>
      </c>
      <c r="B617" s="43" t="s">
        <v>1066</v>
      </c>
      <c r="C617" s="53" t="s">
        <v>1067</v>
      </c>
      <c r="D617" s="33">
        <v>0</v>
      </c>
      <c r="E617" s="33">
        <v>0</v>
      </c>
      <c r="F617" s="33">
        <v>0</v>
      </c>
      <c r="G617" s="33">
        <v>0</v>
      </c>
      <c r="H617" s="33">
        <v>1</v>
      </c>
      <c r="I617" s="33">
        <v>0</v>
      </c>
      <c r="J617" s="33">
        <v>0</v>
      </c>
      <c r="K617" s="33">
        <v>0</v>
      </c>
      <c r="L617" s="33">
        <v>0</v>
      </c>
      <c r="M617" s="33">
        <v>0</v>
      </c>
      <c r="N617" s="33">
        <v>0</v>
      </c>
      <c r="O617" s="33">
        <v>0</v>
      </c>
      <c r="P617" s="33">
        <v>0</v>
      </c>
      <c r="Q617" s="33">
        <v>0</v>
      </c>
      <c r="R617" s="33">
        <v>0</v>
      </c>
      <c r="S617" s="33">
        <v>0</v>
      </c>
      <c r="T617" s="33">
        <v>0</v>
      </c>
      <c r="U617" s="33">
        <v>0</v>
      </c>
      <c r="V617" s="33">
        <v>0</v>
      </c>
      <c r="W617" s="33">
        <v>0</v>
      </c>
      <c r="X617" s="33">
        <v>0</v>
      </c>
      <c r="Y617" s="33">
        <v>0</v>
      </c>
      <c r="Z617" s="33">
        <v>0</v>
      </c>
      <c r="AA617" s="33">
        <v>0</v>
      </c>
      <c r="AB617" s="33">
        <v>0</v>
      </c>
      <c r="AC617" s="33">
        <v>0</v>
      </c>
      <c r="AD617" s="33">
        <v>0</v>
      </c>
      <c r="AE617" s="33">
        <v>0</v>
      </c>
      <c r="AF617" s="33">
        <v>0</v>
      </c>
      <c r="AG617" s="33">
        <v>0</v>
      </c>
      <c r="AH617" s="33">
        <v>0</v>
      </c>
      <c r="AI617" s="33">
        <v>0</v>
      </c>
      <c r="AJ617" s="33">
        <v>0</v>
      </c>
      <c r="AK617" s="33">
        <v>0</v>
      </c>
      <c r="AL617" s="33">
        <v>1</v>
      </c>
      <c r="AM617" s="33">
        <v>0</v>
      </c>
      <c r="AN617" s="33">
        <v>0</v>
      </c>
      <c r="AO617" s="33">
        <v>0</v>
      </c>
      <c r="AP617" s="33">
        <v>0</v>
      </c>
      <c r="AQ617" s="33">
        <v>0</v>
      </c>
      <c r="AR617" s="32">
        <v>0</v>
      </c>
      <c r="AS617" s="32">
        <v>0</v>
      </c>
      <c r="AT617" s="32">
        <v>0</v>
      </c>
      <c r="AU617" s="32">
        <v>0</v>
      </c>
      <c r="AV617" s="32">
        <v>0</v>
      </c>
      <c r="AW617" s="32">
        <v>0</v>
      </c>
      <c r="AX617" s="32">
        <v>0</v>
      </c>
      <c r="AY617" s="32">
        <v>0</v>
      </c>
      <c r="AZ617" s="32">
        <v>0</v>
      </c>
      <c r="BA617" s="32">
        <v>0</v>
      </c>
      <c r="BB617" s="33">
        <f t="shared" si="428"/>
        <v>0</v>
      </c>
      <c r="BC617" s="33">
        <f t="shared" si="429"/>
        <v>0</v>
      </c>
      <c r="BD617" s="33">
        <f t="shared" si="430"/>
        <v>0</v>
      </c>
      <c r="BE617" s="33">
        <f t="shared" si="431"/>
        <v>0</v>
      </c>
      <c r="BF617" s="33">
        <f t="shared" si="432"/>
        <v>1</v>
      </c>
      <c r="BG617" s="33">
        <f t="shared" si="433"/>
        <v>0</v>
      </c>
      <c r="BH617" s="33">
        <f t="shared" si="434"/>
        <v>0</v>
      </c>
      <c r="BI617" s="33">
        <f t="shared" si="435"/>
        <v>0</v>
      </c>
      <c r="BJ617" s="33">
        <f t="shared" si="436"/>
        <v>0</v>
      </c>
      <c r="BK617" s="33">
        <f t="shared" si="437"/>
        <v>0</v>
      </c>
    </row>
    <row r="618" spans="1:63" ht="31.5" x14ac:dyDescent="0.25">
      <c r="A618" s="27" t="s">
        <v>1051</v>
      </c>
      <c r="B618" s="43" t="s">
        <v>1068</v>
      </c>
      <c r="C618" s="53" t="s">
        <v>1069</v>
      </c>
      <c r="D618" s="33">
        <v>0</v>
      </c>
      <c r="E618" s="33">
        <v>0</v>
      </c>
      <c r="F618" s="33">
        <v>0</v>
      </c>
      <c r="G618" s="33">
        <v>0</v>
      </c>
      <c r="H618" s="33">
        <v>1</v>
      </c>
      <c r="I618" s="33">
        <v>0</v>
      </c>
      <c r="J618" s="33">
        <v>0</v>
      </c>
      <c r="K618" s="33">
        <v>0</v>
      </c>
      <c r="L618" s="33">
        <v>0</v>
      </c>
      <c r="M618" s="33">
        <v>0</v>
      </c>
      <c r="N618" s="33">
        <v>0</v>
      </c>
      <c r="O618" s="33">
        <v>0</v>
      </c>
      <c r="P618" s="33">
        <v>0</v>
      </c>
      <c r="Q618" s="33">
        <v>0</v>
      </c>
      <c r="R618" s="33">
        <v>0</v>
      </c>
      <c r="S618" s="33">
        <v>0</v>
      </c>
      <c r="T618" s="33">
        <v>0</v>
      </c>
      <c r="U618" s="33">
        <v>0</v>
      </c>
      <c r="V618" s="33">
        <v>0</v>
      </c>
      <c r="W618" s="33">
        <v>0</v>
      </c>
      <c r="X618" s="33">
        <v>0</v>
      </c>
      <c r="Y618" s="33">
        <v>0</v>
      </c>
      <c r="Z618" s="33">
        <v>0</v>
      </c>
      <c r="AA618" s="33">
        <v>0</v>
      </c>
      <c r="AB618" s="33">
        <v>1</v>
      </c>
      <c r="AC618" s="33">
        <v>0</v>
      </c>
      <c r="AD618" s="33">
        <v>0</v>
      </c>
      <c r="AE618" s="33">
        <v>0</v>
      </c>
      <c r="AF618" s="33">
        <v>0</v>
      </c>
      <c r="AG618" s="33">
        <v>0</v>
      </c>
      <c r="AH618" s="33">
        <v>0</v>
      </c>
      <c r="AI618" s="33">
        <v>0</v>
      </c>
      <c r="AJ618" s="33">
        <v>0</v>
      </c>
      <c r="AK618" s="33">
        <v>0</v>
      </c>
      <c r="AL618" s="33">
        <v>0</v>
      </c>
      <c r="AM618" s="33">
        <v>0</v>
      </c>
      <c r="AN618" s="33">
        <v>0</v>
      </c>
      <c r="AO618" s="33">
        <v>0</v>
      </c>
      <c r="AP618" s="33">
        <v>0</v>
      </c>
      <c r="AQ618" s="33">
        <v>0</v>
      </c>
      <c r="AR618" s="33">
        <v>0</v>
      </c>
      <c r="AS618" s="33">
        <v>0</v>
      </c>
      <c r="AT618" s="33">
        <v>0</v>
      </c>
      <c r="AU618" s="33">
        <v>0</v>
      </c>
      <c r="AV618" s="33">
        <v>0</v>
      </c>
      <c r="AW618" s="33">
        <v>0</v>
      </c>
      <c r="AX618" s="33">
        <v>0</v>
      </c>
      <c r="AY618" s="33">
        <v>0</v>
      </c>
      <c r="AZ618" s="33">
        <v>0</v>
      </c>
      <c r="BA618" s="33">
        <v>0</v>
      </c>
      <c r="BB618" s="33">
        <f t="shared" si="428"/>
        <v>0</v>
      </c>
      <c r="BC618" s="33">
        <f t="shared" si="429"/>
        <v>0</v>
      </c>
      <c r="BD618" s="33">
        <f t="shared" si="430"/>
        <v>0</v>
      </c>
      <c r="BE618" s="33">
        <f t="shared" si="431"/>
        <v>0</v>
      </c>
      <c r="BF618" s="33">
        <f t="shared" si="432"/>
        <v>1</v>
      </c>
      <c r="BG618" s="33">
        <f t="shared" si="433"/>
        <v>0</v>
      </c>
      <c r="BH618" s="33">
        <f t="shared" si="434"/>
        <v>0</v>
      </c>
      <c r="BI618" s="33">
        <f t="shared" si="435"/>
        <v>0</v>
      </c>
      <c r="BJ618" s="33">
        <f t="shared" si="436"/>
        <v>0</v>
      </c>
      <c r="BK618" s="33">
        <f t="shared" si="437"/>
        <v>0</v>
      </c>
    </row>
    <row r="619" spans="1:63" ht="31.5" x14ac:dyDescent="0.25">
      <c r="A619" s="27" t="s">
        <v>1051</v>
      </c>
      <c r="B619" s="43" t="s">
        <v>2549</v>
      </c>
      <c r="C619" s="53" t="s">
        <v>1070</v>
      </c>
      <c r="D619" s="33">
        <v>0</v>
      </c>
      <c r="E619" s="33">
        <v>0</v>
      </c>
      <c r="F619" s="33">
        <v>0</v>
      </c>
      <c r="G619" s="33">
        <v>0</v>
      </c>
      <c r="H619" s="33">
        <v>1</v>
      </c>
      <c r="I619" s="33">
        <v>0</v>
      </c>
      <c r="J619" s="33">
        <v>0</v>
      </c>
      <c r="K619" s="33">
        <v>0</v>
      </c>
      <c r="L619" s="33">
        <v>0</v>
      </c>
      <c r="M619" s="33">
        <v>0</v>
      </c>
      <c r="N619" s="33">
        <v>0</v>
      </c>
      <c r="O619" s="33">
        <v>0</v>
      </c>
      <c r="P619" s="33">
        <v>0</v>
      </c>
      <c r="Q619" s="33">
        <v>0</v>
      </c>
      <c r="R619" s="33">
        <v>1</v>
      </c>
      <c r="S619" s="33">
        <v>0</v>
      </c>
      <c r="T619" s="33">
        <v>0</v>
      </c>
      <c r="U619" s="33">
        <v>0</v>
      </c>
      <c r="V619" s="33">
        <v>0</v>
      </c>
      <c r="W619" s="33">
        <v>0</v>
      </c>
      <c r="X619" s="33">
        <v>0</v>
      </c>
      <c r="Y619" s="33">
        <v>0</v>
      </c>
      <c r="Z619" s="33">
        <v>0</v>
      </c>
      <c r="AA619" s="33">
        <v>0</v>
      </c>
      <c r="AB619" s="33">
        <v>0</v>
      </c>
      <c r="AC619" s="33">
        <v>0</v>
      </c>
      <c r="AD619" s="33">
        <v>0</v>
      </c>
      <c r="AE619" s="33">
        <v>0</v>
      </c>
      <c r="AF619" s="33">
        <v>0</v>
      </c>
      <c r="AG619" s="33">
        <v>0</v>
      </c>
      <c r="AH619" s="33">
        <v>0</v>
      </c>
      <c r="AI619" s="33">
        <v>0</v>
      </c>
      <c r="AJ619" s="33">
        <v>0</v>
      </c>
      <c r="AK619" s="33">
        <v>0</v>
      </c>
      <c r="AL619" s="33">
        <v>0</v>
      </c>
      <c r="AM619" s="33">
        <v>0</v>
      </c>
      <c r="AN619" s="33">
        <v>0</v>
      </c>
      <c r="AO619" s="33">
        <v>0</v>
      </c>
      <c r="AP619" s="33">
        <v>0</v>
      </c>
      <c r="AQ619" s="33">
        <v>0</v>
      </c>
      <c r="AR619" s="33">
        <v>0</v>
      </c>
      <c r="AS619" s="33">
        <v>0</v>
      </c>
      <c r="AT619" s="33">
        <v>0</v>
      </c>
      <c r="AU619" s="33">
        <v>0</v>
      </c>
      <c r="AV619" s="33">
        <v>0</v>
      </c>
      <c r="AW619" s="33">
        <v>0</v>
      </c>
      <c r="AX619" s="33">
        <v>0</v>
      </c>
      <c r="AY619" s="33">
        <v>0</v>
      </c>
      <c r="AZ619" s="33">
        <v>0</v>
      </c>
      <c r="BA619" s="33">
        <v>0</v>
      </c>
      <c r="BB619" s="33">
        <f t="shared" si="428"/>
        <v>0</v>
      </c>
      <c r="BC619" s="33">
        <f t="shared" si="429"/>
        <v>0</v>
      </c>
      <c r="BD619" s="33">
        <f t="shared" si="430"/>
        <v>0</v>
      </c>
      <c r="BE619" s="33">
        <f t="shared" si="431"/>
        <v>0</v>
      </c>
      <c r="BF619" s="33">
        <f t="shared" si="432"/>
        <v>1</v>
      </c>
      <c r="BG619" s="33">
        <f t="shared" si="433"/>
        <v>0</v>
      </c>
      <c r="BH619" s="33">
        <f t="shared" si="434"/>
        <v>0</v>
      </c>
      <c r="BI619" s="33">
        <f t="shared" si="435"/>
        <v>0</v>
      </c>
      <c r="BJ619" s="33">
        <f t="shared" si="436"/>
        <v>0</v>
      </c>
      <c r="BK619" s="33">
        <f t="shared" si="437"/>
        <v>0</v>
      </c>
    </row>
    <row r="620" spans="1:63" ht="31.5" x14ac:dyDescent="0.25">
      <c r="A620" s="27" t="s">
        <v>1051</v>
      </c>
      <c r="B620" s="43" t="s">
        <v>1071</v>
      </c>
      <c r="C620" s="53" t="s">
        <v>1072</v>
      </c>
      <c r="D620" s="33">
        <v>0</v>
      </c>
      <c r="E620" s="33">
        <v>0</v>
      </c>
      <c r="F620" s="33">
        <v>0</v>
      </c>
      <c r="G620" s="33">
        <v>0</v>
      </c>
      <c r="H620" s="33">
        <v>1</v>
      </c>
      <c r="I620" s="33">
        <v>0</v>
      </c>
      <c r="J620" s="33">
        <v>0</v>
      </c>
      <c r="K620" s="33">
        <v>0</v>
      </c>
      <c r="L620" s="33">
        <v>0</v>
      </c>
      <c r="M620" s="33">
        <v>0</v>
      </c>
      <c r="N620" s="33">
        <v>0</v>
      </c>
      <c r="O620" s="33">
        <v>0</v>
      </c>
      <c r="P620" s="33">
        <v>0</v>
      </c>
      <c r="Q620" s="33">
        <v>0</v>
      </c>
      <c r="R620" s="33">
        <v>0</v>
      </c>
      <c r="S620" s="33">
        <v>0</v>
      </c>
      <c r="T620" s="33">
        <v>0</v>
      </c>
      <c r="U620" s="33">
        <v>0</v>
      </c>
      <c r="V620" s="33">
        <v>0</v>
      </c>
      <c r="W620" s="33">
        <v>0</v>
      </c>
      <c r="X620" s="33">
        <v>0</v>
      </c>
      <c r="Y620" s="33">
        <v>0</v>
      </c>
      <c r="Z620" s="33">
        <v>0</v>
      </c>
      <c r="AA620" s="33">
        <v>0</v>
      </c>
      <c r="AB620" s="33">
        <v>0</v>
      </c>
      <c r="AC620" s="33">
        <v>0</v>
      </c>
      <c r="AD620" s="33">
        <v>0</v>
      </c>
      <c r="AE620" s="33">
        <v>0</v>
      </c>
      <c r="AF620" s="33">
        <v>0</v>
      </c>
      <c r="AG620" s="33">
        <v>0</v>
      </c>
      <c r="AH620" s="33">
        <v>0</v>
      </c>
      <c r="AI620" s="33">
        <v>0</v>
      </c>
      <c r="AJ620" s="33">
        <v>0</v>
      </c>
      <c r="AK620" s="33">
        <v>0</v>
      </c>
      <c r="AL620" s="33">
        <v>0</v>
      </c>
      <c r="AM620" s="33">
        <v>0</v>
      </c>
      <c r="AN620" s="33">
        <v>0</v>
      </c>
      <c r="AO620" s="33">
        <v>0</v>
      </c>
      <c r="AP620" s="33">
        <v>0</v>
      </c>
      <c r="AQ620" s="33">
        <v>0</v>
      </c>
      <c r="AR620" s="33">
        <v>0</v>
      </c>
      <c r="AS620" s="33">
        <v>0</v>
      </c>
      <c r="AT620" s="33">
        <v>0</v>
      </c>
      <c r="AU620" s="33">
        <v>0</v>
      </c>
      <c r="AV620" s="33">
        <v>0</v>
      </c>
      <c r="AW620" s="33">
        <v>0</v>
      </c>
      <c r="AX620" s="33">
        <v>0</v>
      </c>
      <c r="AY620" s="33">
        <v>0</v>
      </c>
      <c r="AZ620" s="33">
        <v>0</v>
      </c>
      <c r="BA620" s="33">
        <v>0</v>
      </c>
      <c r="BB620" s="33">
        <f t="shared" si="428"/>
        <v>0</v>
      </c>
      <c r="BC620" s="33">
        <f t="shared" si="429"/>
        <v>0</v>
      </c>
      <c r="BD620" s="33">
        <f t="shared" si="430"/>
        <v>0</v>
      </c>
      <c r="BE620" s="33">
        <f t="shared" si="431"/>
        <v>0</v>
      </c>
      <c r="BF620" s="33">
        <f t="shared" si="432"/>
        <v>0</v>
      </c>
      <c r="BG620" s="33">
        <f t="shared" si="433"/>
        <v>0</v>
      </c>
      <c r="BH620" s="33">
        <f t="shared" si="434"/>
        <v>0</v>
      </c>
      <c r="BI620" s="33">
        <f t="shared" si="435"/>
        <v>0</v>
      </c>
      <c r="BJ620" s="33">
        <f t="shared" si="436"/>
        <v>0</v>
      </c>
      <c r="BK620" s="33">
        <f t="shared" si="437"/>
        <v>0</v>
      </c>
    </row>
    <row r="621" spans="1:63" ht="31.5" x14ac:dyDescent="0.25">
      <c r="A621" s="27" t="s">
        <v>1051</v>
      </c>
      <c r="B621" s="43" t="s">
        <v>1073</v>
      </c>
      <c r="C621" s="53" t="s">
        <v>1074</v>
      </c>
      <c r="D621" s="33">
        <v>0</v>
      </c>
      <c r="E621" s="33">
        <v>0</v>
      </c>
      <c r="F621" s="33">
        <v>0</v>
      </c>
      <c r="G621" s="33">
        <v>0</v>
      </c>
      <c r="H621" s="33">
        <v>1</v>
      </c>
      <c r="I621" s="33">
        <v>0</v>
      </c>
      <c r="J621" s="33">
        <v>0</v>
      </c>
      <c r="K621" s="33">
        <v>0</v>
      </c>
      <c r="L621" s="33">
        <v>0</v>
      </c>
      <c r="M621" s="33">
        <v>0</v>
      </c>
      <c r="N621" s="33">
        <v>0</v>
      </c>
      <c r="O621" s="33">
        <v>0</v>
      </c>
      <c r="P621" s="33">
        <v>0</v>
      </c>
      <c r="Q621" s="33">
        <v>0</v>
      </c>
      <c r="R621" s="33">
        <v>0</v>
      </c>
      <c r="S621" s="33">
        <v>0</v>
      </c>
      <c r="T621" s="33">
        <v>0</v>
      </c>
      <c r="U621" s="33">
        <v>0</v>
      </c>
      <c r="V621" s="33">
        <v>0</v>
      </c>
      <c r="W621" s="33">
        <v>0</v>
      </c>
      <c r="X621" s="33">
        <v>0</v>
      </c>
      <c r="Y621" s="33">
        <v>0</v>
      </c>
      <c r="Z621" s="33">
        <v>0</v>
      </c>
      <c r="AA621" s="33">
        <v>0</v>
      </c>
      <c r="AB621" s="33">
        <v>0</v>
      </c>
      <c r="AC621" s="33">
        <v>0</v>
      </c>
      <c r="AD621" s="33">
        <v>0</v>
      </c>
      <c r="AE621" s="33">
        <v>0</v>
      </c>
      <c r="AF621" s="33">
        <v>0</v>
      </c>
      <c r="AG621" s="33">
        <v>0</v>
      </c>
      <c r="AH621" s="33">
        <v>0</v>
      </c>
      <c r="AI621" s="33">
        <v>0</v>
      </c>
      <c r="AJ621" s="33">
        <v>0</v>
      </c>
      <c r="AK621" s="33">
        <v>0</v>
      </c>
      <c r="AL621" s="33">
        <v>0</v>
      </c>
      <c r="AM621" s="33">
        <v>0</v>
      </c>
      <c r="AN621" s="33">
        <v>0</v>
      </c>
      <c r="AO621" s="33">
        <v>0</v>
      </c>
      <c r="AP621" s="33">
        <v>0</v>
      </c>
      <c r="AQ621" s="33">
        <v>0</v>
      </c>
      <c r="AR621" s="33">
        <v>0</v>
      </c>
      <c r="AS621" s="33">
        <v>0</v>
      </c>
      <c r="AT621" s="33">
        <v>0</v>
      </c>
      <c r="AU621" s="33">
        <v>0</v>
      </c>
      <c r="AV621" s="33">
        <v>0</v>
      </c>
      <c r="AW621" s="33">
        <v>0</v>
      </c>
      <c r="AX621" s="33">
        <v>0</v>
      </c>
      <c r="AY621" s="33">
        <v>0</v>
      </c>
      <c r="AZ621" s="33">
        <v>0</v>
      </c>
      <c r="BA621" s="33">
        <v>0</v>
      </c>
      <c r="BB621" s="33">
        <f t="shared" si="428"/>
        <v>0</v>
      </c>
      <c r="BC621" s="33">
        <f t="shared" si="429"/>
        <v>0</v>
      </c>
      <c r="BD621" s="33">
        <f t="shared" si="430"/>
        <v>0</v>
      </c>
      <c r="BE621" s="33">
        <f t="shared" si="431"/>
        <v>0</v>
      </c>
      <c r="BF621" s="33">
        <f t="shared" si="432"/>
        <v>0</v>
      </c>
      <c r="BG621" s="33">
        <f t="shared" si="433"/>
        <v>0</v>
      </c>
      <c r="BH621" s="33">
        <f t="shared" si="434"/>
        <v>0</v>
      </c>
      <c r="BI621" s="33">
        <f t="shared" si="435"/>
        <v>0</v>
      </c>
      <c r="BJ621" s="33">
        <f t="shared" si="436"/>
        <v>0</v>
      </c>
      <c r="BK621" s="33">
        <f t="shared" si="437"/>
        <v>0</v>
      </c>
    </row>
    <row r="622" spans="1:63" ht="31.5" x14ac:dyDescent="0.25">
      <c r="A622" s="27" t="s">
        <v>1051</v>
      </c>
      <c r="B622" s="43" t="s">
        <v>3524</v>
      </c>
      <c r="C622" s="53" t="s">
        <v>3525</v>
      </c>
      <c r="D622" s="33">
        <v>0</v>
      </c>
      <c r="E622" s="33">
        <v>0</v>
      </c>
      <c r="F622" s="33">
        <v>0</v>
      </c>
      <c r="G622" s="33">
        <v>0</v>
      </c>
      <c r="H622" s="33">
        <v>0</v>
      </c>
      <c r="I622" s="33">
        <v>0</v>
      </c>
      <c r="J622" s="33">
        <v>0</v>
      </c>
      <c r="K622" s="33">
        <v>0</v>
      </c>
      <c r="L622" s="33">
        <v>0</v>
      </c>
      <c r="M622" s="33">
        <v>0</v>
      </c>
      <c r="N622" s="33">
        <v>0</v>
      </c>
      <c r="O622" s="33">
        <v>0</v>
      </c>
      <c r="P622" s="33">
        <v>0</v>
      </c>
      <c r="Q622" s="33">
        <v>0</v>
      </c>
      <c r="R622" s="33">
        <v>0</v>
      </c>
      <c r="S622" s="33">
        <v>0</v>
      </c>
      <c r="T622" s="33">
        <v>0</v>
      </c>
      <c r="U622" s="33">
        <v>0</v>
      </c>
      <c r="V622" s="33">
        <v>0</v>
      </c>
      <c r="W622" s="33">
        <v>0</v>
      </c>
      <c r="X622" s="33">
        <v>0</v>
      </c>
      <c r="Y622" s="33">
        <v>0</v>
      </c>
      <c r="Z622" s="33">
        <v>0</v>
      </c>
      <c r="AA622" s="33">
        <v>0</v>
      </c>
      <c r="AB622" s="33">
        <v>0</v>
      </c>
      <c r="AC622" s="33">
        <v>0</v>
      </c>
      <c r="AD622" s="33">
        <v>0</v>
      </c>
      <c r="AE622" s="33">
        <v>0</v>
      </c>
      <c r="AF622" s="33">
        <v>0</v>
      </c>
      <c r="AG622" s="33">
        <v>0</v>
      </c>
      <c r="AH622" s="33">
        <v>0</v>
      </c>
      <c r="AI622" s="33">
        <v>0</v>
      </c>
      <c r="AJ622" s="33">
        <v>0</v>
      </c>
      <c r="AK622" s="33">
        <v>0</v>
      </c>
      <c r="AL622" s="33">
        <v>0</v>
      </c>
      <c r="AM622" s="33">
        <v>0</v>
      </c>
      <c r="AN622" s="33">
        <v>0</v>
      </c>
      <c r="AO622" s="33">
        <v>0</v>
      </c>
      <c r="AP622" s="33">
        <v>0</v>
      </c>
      <c r="AQ622" s="33">
        <v>0</v>
      </c>
      <c r="AR622" s="33">
        <v>0</v>
      </c>
      <c r="AS622" s="33">
        <v>0</v>
      </c>
      <c r="AT622" s="33">
        <v>0</v>
      </c>
      <c r="AU622" s="33">
        <v>0</v>
      </c>
      <c r="AV622" s="33">
        <v>0</v>
      </c>
      <c r="AW622" s="33">
        <v>0</v>
      </c>
      <c r="AX622" s="33">
        <v>0</v>
      </c>
      <c r="AY622" s="33">
        <v>0</v>
      </c>
      <c r="AZ622" s="33">
        <v>0</v>
      </c>
      <c r="BA622" s="33">
        <v>0</v>
      </c>
      <c r="BB622" s="33">
        <f t="shared" si="428"/>
        <v>0</v>
      </c>
      <c r="BC622" s="33">
        <f t="shared" si="429"/>
        <v>0</v>
      </c>
      <c r="BD622" s="33">
        <f t="shared" si="430"/>
        <v>0</v>
      </c>
      <c r="BE622" s="33">
        <f t="shared" si="431"/>
        <v>0</v>
      </c>
      <c r="BF622" s="33">
        <f t="shared" si="432"/>
        <v>0</v>
      </c>
      <c r="BG622" s="33">
        <f t="shared" si="433"/>
        <v>0</v>
      </c>
      <c r="BH622" s="33">
        <f t="shared" si="434"/>
        <v>0</v>
      </c>
      <c r="BI622" s="33">
        <f t="shared" si="435"/>
        <v>0</v>
      </c>
      <c r="BJ622" s="33">
        <f t="shared" si="436"/>
        <v>0</v>
      </c>
      <c r="BK622" s="33">
        <f t="shared" si="437"/>
        <v>0</v>
      </c>
    </row>
    <row r="623" spans="1:63" ht="31.5" x14ac:dyDescent="0.25">
      <c r="A623" s="27" t="s">
        <v>1051</v>
      </c>
      <c r="B623" s="43" t="s">
        <v>1075</v>
      </c>
      <c r="C623" s="53" t="s">
        <v>1076</v>
      </c>
      <c r="D623" s="33">
        <v>0</v>
      </c>
      <c r="E623" s="33">
        <v>0</v>
      </c>
      <c r="F623" s="33">
        <v>0</v>
      </c>
      <c r="G623" s="33">
        <v>0</v>
      </c>
      <c r="H623" s="33">
        <v>2</v>
      </c>
      <c r="I623" s="33">
        <v>0</v>
      </c>
      <c r="J623" s="33">
        <v>0</v>
      </c>
      <c r="K623" s="33">
        <v>0</v>
      </c>
      <c r="L623" s="33">
        <v>0</v>
      </c>
      <c r="M623" s="33">
        <v>0</v>
      </c>
      <c r="N623" s="33">
        <v>0</v>
      </c>
      <c r="O623" s="33">
        <v>0</v>
      </c>
      <c r="P623" s="33">
        <v>0</v>
      </c>
      <c r="Q623" s="33">
        <v>0</v>
      </c>
      <c r="R623" s="33">
        <v>0</v>
      </c>
      <c r="S623" s="33">
        <v>0</v>
      </c>
      <c r="T623" s="33">
        <v>0</v>
      </c>
      <c r="U623" s="33">
        <v>0</v>
      </c>
      <c r="V623" s="33">
        <v>0</v>
      </c>
      <c r="W623" s="33">
        <v>0</v>
      </c>
      <c r="X623" s="33">
        <v>0</v>
      </c>
      <c r="Y623" s="33">
        <v>0</v>
      </c>
      <c r="Z623" s="33">
        <v>0</v>
      </c>
      <c r="AA623" s="33">
        <v>0</v>
      </c>
      <c r="AB623" s="33">
        <v>0</v>
      </c>
      <c r="AC623" s="33">
        <v>0</v>
      </c>
      <c r="AD623" s="33">
        <v>0</v>
      </c>
      <c r="AE623" s="33">
        <v>0</v>
      </c>
      <c r="AF623" s="33">
        <v>0</v>
      </c>
      <c r="AG623" s="33">
        <v>0</v>
      </c>
      <c r="AH623" s="33">
        <v>0</v>
      </c>
      <c r="AI623" s="33">
        <v>0</v>
      </c>
      <c r="AJ623" s="33">
        <v>0</v>
      </c>
      <c r="AK623" s="33">
        <v>0</v>
      </c>
      <c r="AL623" s="33">
        <v>0</v>
      </c>
      <c r="AM623" s="33">
        <v>0</v>
      </c>
      <c r="AN623" s="33">
        <v>0</v>
      </c>
      <c r="AO623" s="33">
        <v>0</v>
      </c>
      <c r="AP623" s="33">
        <v>0</v>
      </c>
      <c r="AQ623" s="33">
        <v>0</v>
      </c>
      <c r="AR623" s="33">
        <v>0</v>
      </c>
      <c r="AS623" s="33">
        <v>0</v>
      </c>
      <c r="AT623" s="33">
        <v>0</v>
      </c>
      <c r="AU623" s="33">
        <v>0</v>
      </c>
      <c r="AV623" s="33">
        <v>0</v>
      </c>
      <c r="AW623" s="33">
        <v>0</v>
      </c>
      <c r="AX623" s="33">
        <v>0</v>
      </c>
      <c r="AY623" s="33">
        <v>0</v>
      </c>
      <c r="AZ623" s="33">
        <v>0</v>
      </c>
      <c r="BA623" s="33">
        <v>0</v>
      </c>
      <c r="BB623" s="33">
        <f t="shared" si="428"/>
        <v>0</v>
      </c>
      <c r="BC623" s="33">
        <f t="shared" si="429"/>
        <v>0</v>
      </c>
      <c r="BD623" s="33">
        <f t="shared" si="430"/>
        <v>0</v>
      </c>
      <c r="BE623" s="33">
        <f t="shared" si="431"/>
        <v>0</v>
      </c>
      <c r="BF623" s="33">
        <f t="shared" si="432"/>
        <v>0</v>
      </c>
      <c r="BG623" s="33">
        <f t="shared" si="433"/>
        <v>0</v>
      </c>
      <c r="BH623" s="33">
        <f t="shared" si="434"/>
        <v>0</v>
      </c>
      <c r="BI623" s="33">
        <f t="shared" si="435"/>
        <v>0</v>
      </c>
      <c r="BJ623" s="33">
        <f t="shared" si="436"/>
        <v>0</v>
      </c>
      <c r="BK623" s="33">
        <f t="shared" si="437"/>
        <v>0</v>
      </c>
    </row>
    <row r="624" spans="1:63" x14ac:dyDescent="0.25">
      <c r="A624" s="27" t="s">
        <v>1051</v>
      </c>
      <c r="B624" s="43" t="s">
        <v>1077</v>
      </c>
      <c r="C624" s="53" t="s">
        <v>1078</v>
      </c>
      <c r="D624" s="33">
        <v>0</v>
      </c>
      <c r="E624" s="33">
        <v>0</v>
      </c>
      <c r="F624" s="33">
        <v>0</v>
      </c>
      <c r="G624" s="33">
        <v>0</v>
      </c>
      <c r="H624" s="33">
        <v>1</v>
      </c>
      <c r="I624" s="33">
        <v>0</v>
      </c>
      <c r="J624" s="33">
        <v>0</v>
      </c>
      <c r="K624" s="33">
        <v>0</v>
      </c>
      <c r="L624" s="33">
        <v>0</v>
      </c>
      <c r="M624" s="33">
        <v>0</v>
      </c>
      <c r="N624" s="33">
        <v>0</v>
      </c>
      <c r="O624" s="33">
        <v>0</v>
      </c>
      <c r="P624" s="33">
        <v>0</v>
      </c>
      <c r="Q624" s="33">
        <v>0</v>
      </c>
      <c r="R624" s="33">
        <v>1</v>
      </c>
      <c r="S624" s="33">
        <v>0</v>
      </c>
      <c r="T624" s="33">
        <v>0</v>
      </c>
      <c r="U624" s="33">
        <v>0</v>
      </c>
      <c r="V624" s="33">
        <v>0</v>
      </c>
      <c r="W624" s="33">
        <v>0</v>
      </c>
      <c r="X624" s="33">
        <v>0</v>
      </c>
      <c r="Y624" s="33">
        <v>0</v>
      </c>
      <c r="Z624" s="33">
        <v>0</v>
      </c>
      <c r="AA624" s="33">
        <v>0</v>
      </c>
      <c r="AB624" s="33">
        <v>0</v>
      </c>
      <c r="AC624" s="33">
        <v>0</v>
      </c>
      <c r="AD624" s="33">
        <v>0</v>
      </c>
      <c r="AE624" s="33">
        <v>0</v>
      </c>
      <c r="AF624" s="33">
        <v>0</v>
      </c>
      <c r="AG624" s="33">
        <v>0</v>
      </c>
      <c r="AH624" s="33">
        <v>0</v>
      </c>
      <c r="AI624" s="33">
        <v>0</v>
      </c>
      <c r="AJ624" s="33">
        <v>0</v>
      </c>
      <c r="AK624" s="33">
        <v>0</v>
      </c>
      <c r="AL624" s="33">
        <v>0</v>
      </c>
      <c r="AM624" s="33">
        <v>0</v>
      </c>
      <c r="AN624" s="33">
        <v>0</v>
      </c>
      <c r="AO624" s="33">
        <v>0</v>
      </c>
      <c r="AP624" s="33">
        <v>0</v>
      </c>
      <c r="AQ624" s="33">
        <v>0</v>
      </c>
      <c r="AR624" s="33">
        <v>0</v>
      </c>
      <c r="AS624" s="33">
        <v>0</v>
      </c>
      <c r="AT624" s="33">
        <v>0</v>
      </c>
      <c r="AU624" s="33">
        <v>0</v>
      </c>
      <c r="AV624" s="33">
        <v>0</v>
      </c>
      <c r="AW624" s="33">
        <v>0</v>
      </c>
      <c r="AX624" s="33">
        <v>0</v>
      </c>
      <c r="AY624" s="33">
        <v>0</v>
      </c>
      <c r="AZ624" s="33">
        <v>0</v>
      </c>
      <c r="BA624" s="33">
        <v>0</v>
      </c>
      <c r="BB624" s="33">
        <f t="shared" si="428"/>
        <v>0</v>
      </c>
      <c r="BC624" s="33">
        <f t="shared" si="429"/>
        <v>0</v>
      </c>
      <c r="BD624" s="33">
        <f t="shared" si="430"/>
        <v>0</v>
      </c>
      <c r="BE624" s="33">
        <f t="shared" si="431"/>
        <v>0</v>
      </c>
      <c r="BF624" s="33">
        <f t="shared" si="432"/>
        <v>1</v>
      </c>
      <c r="BG624" s="33">
        <f t="shared" si="433"/>
        <v>0</v>
      </c>
      <c r="BH624" s="33">
        <f t="shared" si="434"/>
        <v>0</v>
      </c>
      <c r="BI624" s="33">
        <f t="shared" si="435"/>
        <v>0</v>
      </c>
      <c r="BJ624" s="33">
        <f t="shared" si="436"/>
        <v>0</v>
      </c>
      <c r="BK624" s="33">
        <f t="shared" si="437"/>
        <v>0</v>
      </c>
    </row>
    <row r="625" spans="1:63" ht="63" x14ac:dyDescent="0.25">
      <c r="A625" s="27" t="s">
        <v>1051</v>
      </c>
      <c r="B625" s="43" t="s">
        <v>1079</v>
      </c>
      <c r="C625" s="53" t="s">
        <v>1080</v>
      </c>
      <c r="D625" s="33">
        <v>0</v>
      </c>
      <c r="E625" s="33">
        <v>0</v>
      </c>
      <c r="F625" s="33">
        <v>0</v>
      </c>
      <c r="G625" s="33">
        <v>0</v>
      </c>
      <c r="H625" s="33">
        <v>1</v>
      </c>
      <c r="I625" s="33">
        <v>0</v>
      </c>
      <c r="J625" s="33">
        <v>0</v>
      </c>
      <c r="K625" s="33">
        <v>0</v>
      </c>
      <c r="L625" s="33">
        <v>0</v>
      </c>
      <c r="M625" s="33">
        <v>0</v>
      </c>
      <c r="N625" s="33">
        <v>0</v>
      </c>
      <c r="O625" s="33">
        <v>0</v>
      </c>
      <c r="P625" s="33">
        <v>0</v>
      </c>
      <c r="Q625" s="33">
        <v>0</v>
      </c>
      <c r="R625" s="33">
        <v>0</v>
      </c>
      <c r="S625" s="33">
        <v>0</v>
      </c>
      <c r="T625" s="33">
        <v>0</v>
      </c>
      <c r="U625" s="33">
        <v>0</v>
      </c>
      <c r="V625" s="33">
        <v>0</v>
      </c>
      <c r="W625" s="33">
        <v>0</v>
      </c>
      <c r="X625" s="33">
        <v>0</v>
      </c>
      <c r="Y625" s="33">
        <v>0</v>
      </c>
      <c r="Z625" s="33">
        <v>0</v>
      </c>
      <c r="AA625" s="33">
        <v>0</v>
      </c>
      <c r="AB625" s="33">
        <v>0</v>
      </c>
      <c r="AC625" s="33">
        <v>0</v>
      </c>
      <c r="AD625" s="33">
        <v>0</v>
      </c>
      <c r="AE625" s="33">
        <v>0</v>
      </c>
      <c r="AF625" s="33">
        <v>0</v>
      </c>
      <c r="AG625" s="33">
        <v>0</v>
      </c>
      <c r="AH625" s="33">
        <v>0</v>
      </c>
      <c r="AI625" s="33">
        <v>0</v>
      </c>
      <c r="AJ625" s="33">
        <v>0</v>
      </c>
      <c r="AK625" s="33">
        <v>0</v>
      </c>
      <c r="AL625" s="33">
        <v>0</v>
      </c>
      <c r="AM625" s="33">
        <v>0</v>
      </c>
      <c r="AN625" s="33">
        <v>0</v>
      </c>
      <c r="AO625" s="33">
        <v>0</v>
      </c>
      <c r="AP625" s="33">
        <v>0</v>
      </c>
      <c r="AQ625" s="33">
        <v>0</v>
      </c>
      <c r="AR625" s="33">
        <v>0</v>
      </c>
      <c r="AS625" s="33">
        <v>0</v>
      </c>
      <c r="AT625" s="33">
        <v>0</v>
      </c>
      <c r="AU625" s="33">
        <v>0</v>
      </c>
      <c r="AV625" s="33">
        <v>0</v>
      </c>
      <c r="AW625" s="33">
        <v>0</v>
      </c>
      <c r="AX625" s="33">
        <v>0</v>
      </c>
      <c r="AY625" s="33">
        <v>0</v>
      </c>
      <c r="AZ625" s="33">
        <v>0</v>
      </c>
      <c r="BA625" s="33">
        <v>0</v>
      </c>
      <c r="BB625" s="33">
        <f t="shared" si="428"/>
        <v>0</v>
      </c>
      <c r="BC625" s="33">
        <f t="shared" si="429"/>
        <v>0</v>
      </c>
      <c r="BD625" s="33">
        <f t="shared" si="430"/>
        <v>0</v>
      </c>
      <c r="BE625" s="33">
        <f t="shared" si="431"/>
        <v>0</v>
      </c>
      <c r="BF625" s="33">
        <f t="shared" si="432"/>
        <v>0</v>
      </c>
      <c r="BG625" s="33">
        <f t="shared" si="433"/>
        <v>0</v>
      </c>
      <c r="BH625" s="33">
        <f t="shared" si="434"/>
        <v>0</v>
      </c>
      <c r="BI625" s="33">
        <f t="shared" si="435"/>
        <v>0</v>
      </c>
      <c r="BJ625" s="33">
        <f t="shared" si="436"/>
        <v>0</v>
      </c>
      <c r="BK625" s="33">
        <f t="shared" si="437"/>
        <v>0</v>
      </c>
    </row>
    <row r="626" spans="1:63" ht="63" x14ac:dyDescent="0.25">
      <c r="A626" s="27" t="s">
        <v>1051</v>
      </c>
      <c r="B626" s="43" t="s">
        <v>1081</v>
      </c>
      <c r="C626" s="53" t="s">
        <v>1082</v>
      </c>
      <c r="D626" s="33">
        <v>0</v>
      </c>
      <c r="E626" s="33">
        <v>0</v>
      </c>
      <c r="F626" s="33">
        <v>0</v>
      </c>
      <c r="G626" s="33">
        <v>0</v>
      </c>
      <c r="H626" s="33">
        <v>1</v>
      </c>
      <c r="I626" s="33">
        <v>0</v>
      </c>
      <c r="J626" s="33">
        <v>0</v>
      </c>
      <c r="K626" s="33">
        <v>0</v>
      </c>
      <c r="L626" s="33">
        <v>0</v>
      </c>
      <c r="M626" s="33">
        <v>0</v>
      </c>
      <c r="N626" s="33">
        <v>0</v>
      </c>
      <c r="O626" s="33">
        <v>0</v>
      </c>
      <c r="P626" s="33">
        <v>0</v>
      </c>
      <c r="Q626" s="33">
        <v>0</v>
      </c>
      <c r="R626" s="33">
        <v>0</v>
      </c>
      <c r="S626" s="33">
        <v>0</v>
      </c>
      <c r="T626" s="33">
        <v>0</v>
      </c>
      <c r="U626" s="33">
        <v>0</v>
      </c>
      <c r="V626" s="33">
        <v>0</v>
      </c>
      <c r="W626" s="33">
        <v>0</v>
      </c>
      <c r="X626" s="33">
        <v>0</v>
      </c>
      <c r="Y626" s="33">
        <v>0</v>
      </c>
      <c r="Z626" s="33">
        <v>0</v>
      </c>
      <c r="AA626" s="33">
        <v>0</v>
      </c>
      <c r="AB626" s="33">
        <v>0</v>
      </c>
      <c r="AC626" s="33">
        <v>0</v>
      </c>
      <c r="AD626" s="33">
        <v>0</v>
      </c>
      <c r="AE626" s="33">
        <v>0</v>
      </c>
      <c r="AF626" s="33">
        <v>0</v>
      </c>
      <c r="AG626" s="33">
        <v>0</v>
      </c>
      <c r="AH626" s="33">
        <v>0</v>
      </c>
      <c r="AI626" s="33">
        <v>0</v>
      </c>
      <c r="AJ626" s="33">
        <v>0</v>
      </c>
      <c r="AK626" s="33">
        <v>0</v>
      </c>
      <c r="AL626" s="33">
        <v>0</v>
      </c>
      <c r="AM626" s="33">
        <v>0</v>
      </c>
      <c r="AN626" s="33">
        <v>0</v>
      </c>
      <c r="AO626" s="33">
        <v>0</v>
      </c>
      <c r="AP626" s="33">
        <v>0</v>
      </c>
      <c r="AQ626" s="33">
        <v>0</v>
      </c>
      <c r="AR626" s="32">
        <v>0</v>
      </c>
      <c r="AS626" s="32">
        <v>0</v>
      </c>
      <c r="AT626" s="32">
        <v>0</v>
      </c>
      <c r="AU626" s="32">
        <v>0</v>
      </c>
      <c r="AV626" s="32">
        <v>0</v>
      </c>
      <c r="AW626" s="32">
        <v>0</v>
      </c>
      <c r="AX626" s="32">
        <v>0</v>
      </c>
      <c r="AY626" s="32">
        <v>0</v>
      </c>
      <c r="AZ626" s="32">
        <v>0</v>
      </c>
      <c r="BA626" s="32">
        <v>0</v>
      </c>
      <c r="BB626" s="33">
        <f t="shared" si="428"/>
        <v>0</v>
      </c>
      <c r="BC626" s="33">
        <f t="shared" si="429"/>
        <v>0</v>
      </c>
      <c r="BD626" s="33">
        <f t="shared" si="430"/>
        <v>0</v>
      </c>
      <c r="BE626" s="33">
        <f t="shared" si="431"/>
        <v>0</v>
      </c>
      <c r="BF626" s="33">
        <f t="shared" si="432"/>
        <v>0</v>
      </c>
      <c r="BG626" s="33">
        <f t="shared" si="433"/>
        <v>0</v>
      </c>
      <c r="BH626" s="33">
        <f t="shared" si="434"/>
        <v>0</v>
      </c>
      <c r="BI626" s="33">
        <f t="shared" si="435"/>
        <v>0</v>
      </c>
      <c r="BJ626" s="33">
        <f t="shared" si="436"/>
        <v>0</v>
      </c>
      <c r="BK626" s="33">
        <f t="shared" si="437"/>
        <v>0</v>
      </c>
    </row>
    <row r="627" spans="1:63" ht="47.25" x14ac:dyDescent="0.25">
      <c r="A627" s="27" t="s">
        <v>1051</v>
      </c>
      <c r="B627" s="43" t="s">
        <v>2550</v>
      </c>
      <c r="C627" s="53" t="s">
        <v>2551</v>
      </c>
      <c r="D627" s="33">
        <v>0</v>
      </c>
      <c r="E627" s="33">
        <v>0</v>
      </c>
      <c r="F627" s="33">
        <v>0</v>
      </c>
      <c r="G627" s="33">
        <v>0</v>
      </c>
      <c r="H627" s="33">
        <v>1</v>
      </c>
      <c r="I627" s="33">
        <v>0</v>
      </c>
      <c r="J627" s="33">
        <v>0</v>
      </c>
      <c r="K627" s="33">
        <v>0</v>
      </c>
      <c r="L627" s="33">
        <v>0</v>
      </c>
      <c r="M627" s="33">
        <v>0</v>
      </c>
      <c r="N627" s="33">
        <v>0</v>
      </c>
      <c r="O627" s="33">
        <v>0</v>
      </c>
      <c r="P627" s="33">
        <v>0</v>
      </c>
      <c r="Q627" s="33">
        <v>0</v>
      </c>
      <c r="R627" s="33">
        <v>0</v>
      </c>
      <c r="S627" s="33">
        <v>0</v>
      </c>
      <c r="T627" s="33">
        <v>0</v>
      </c>
      <c r="U627" s="33">
        <v>0</v>
      </c>
      <c r="V627" s="33">
        <v>0</v>
      </c>
      <c r="W627" s="33">
        <v>0</v>
      </c>
      <c r="X627" s="33">
        <v>0</v>
      </c>
      <c r="Y627" s="33">
        <v>0</v>
      </c>
      <c r="Z627" s="33">
        <v>0</v>
      </c>
      <c r="AA627" s="33">
        <v>0</v>
      </c>
      <c r="AB627" s="33">
        <v>0</v>
      </c>
      <c r="AC627" s="33">
        <v>0</v>
      </c>
      <c r="AD627" s="33">
        <v>0</v>
      </c>
      <c r="AE627" s="33">
        <v>0</v>
      </c>
      <c r="AF627" s="33">
        <v>0</v>
      </c>
      <c r="AG627" s="33">
        <v>0</v>
      </c>
      <c r="AH627" s="33">
        <v>0</v>
      </c>
      <c r="AI627" s="33">
        <v>0</v>
      </c>
      <c r="AJ627" s="33">
        <v>0</v>
      </c>
      <c r="AK627" s="33">
        <v>0</v>
      </c>
      <c r="AL627" s="33">
        <v>1</v>
      </c>
      <c r="AM627" s="33">
        <v>0</v>
      </c>
      <c r="AN627" s="33">
        <v>0</v>
      </c>
      <c r="AO627" s="33">
        <v>0</v>
      </c>
      <c r="AP627" s="33">
        <v>0</v>
      </c>
      <c r="AQ627" s="33">
        <v>0</v>
      </c>
      <c r="AR627" s="32">
        <v>0</v>
      </c>
      <c r="AS627" s="32">
        <v>0</v>
      </c>
      <c r="AT627" s="32">
        <v>0</v>
      </c>
      <c r="AU627" s="32">
        <v>0</v>
      </c>
      <c r="AV627" s="32">
        <v>0</v>
      </c>
      <c r="AW627" s="32">
        <v>0</v>
      </c>
      <c r="AX627" s="32">
        <v>0</v>
      </c>
      <c r="AY627" s="32">
        <v>0</v>
      </c>
      <c r="AZ627" s="32">
        <v>0</v>
      </c>
      <c r="BA627" s="32">
        <v>0</v>
      </c>
      <c r="BB627" s="33">
        <f t="shared" si="428"/>
        <v>0</v>
      </c>
      <c r="BC627" s="33">
        <f t="shared" si="429"/>
        <v>0</v>
      </c>
      <c r="BD627" s="33">
        <f t="shared" si="430"/>
        <v>0</v>
      </c>
      <c r="BE627" s="33">
        <f t="shared" si="431"/>
        <v>0</v>
      </c>
      <c r="BF627" s="33">
        <f t="shared" si="432"/>
        <v>1</v>
      </c>
      <c r="BG627" s="33">
        <f t="shared" si="433"/>
        <v>0</v>
      </c>
      <c r="BH627" s="33">
        <f t="shared" si="434"/>
        <v>0</v>
      </c>
      <c r="BI627" s="33">
        <f t="shared" si="435"/>
        <v>0</v>
      </c>
      <c r="BJ627" s="33">
        <f t="shared" si="436"/>
        <v>0</v>
      </c>
      <c r="BK627" s="33">
        <f t="shared" si="437"/>
        <v>0</v>
      </c>
    </row>
    <row r="628" spans="1:63" ht="31.5" x14ac:dyDescent="0.25">
      <c r="A628" s="27" t="s">
        <v>1051</v>
      </c>
      <c r="B628" s="43" t="s">
        <v>2552</v>
      </c>
      <c r="C628" s="53" t="s">
        <v>2553</v>
      </c>
      <c r="D628" s="33">
        <v>0</v>
      </c>
      <c r="E628" s="33">
        <v>0</v>
      </c>
      <c r="F628" s="33">
        <v>0</v>
      </c>
      <c r="G628" s="33">
        <v>0</v>
      </c>
      <c r="H628" s="33">
        <v>2</v>
      </c>
      <c r="I628" s="33">
        <v>0</v>
      </c>
      <c r="J628" s="33">
        <v>0</v>
      </c>
      <c r="K628" s="33">
        <v>0</v>
      </c>
      <c r="L628" s="33">
        <v>0</v>
      </c>
      <c r="M628" s="33">
        <v>0</v>
      </c>
      <c r="N628" s="33">
        <v>0</v>
      </c>
      <c r="O628" s="33">
        <v>0</v>
      </c>
      <c r="P628" s="33">
        <v>0</v>
      </c>
      <c r="Q628" s="33">
        <v>0</v>
      </c>
      <c r="R628" s="33">
        <v>0</v>
      </c>
      <c r="S628" s="33">
        <v>0</v>
      </c>
      <c r="T628" s="33">
        <v>0</v>
      </c>
      <c r="U628" s="33">
        <v>0</v>
      </c>
      <c r="V628" s="33">
        <v>0</v>
      </c>
      <c r="W628" s="33">
        <v>0</v>
      </c>
      <c r="X628" s="33">
        <v>0</v>
      </c>
      <c r="Y628" s="33">
        <v>0</v>
      </c>
      <c r="Z628" s="33">
        <v>0</v>
      </c>
      <c r="AA628" s="33">
        <v>0</v>
      </c>
      <c r="AB628" s="33">
        <v>1</v>
      </c>
      <c r="AC628" s="33">
        <v>0</v>
      </c>
      <c r="AD628" s="33">
        <v>0</v>
      </c>
      <c r="AE628" s="33">
        <v>0</v>
      </c>
      <c r="AF628" s="33">
        <v>0</v>
      </c>
      <c r="AG628" s="33">
        <v>0</v>
      </c>
      <c r="AH628" s="33">
        <v>0</v>
      </c>
      <c r="AI628" s="33">
        <v>0</v>
      </c>
      <c r="AJ628" s="33">
        <v>0</v>
      </c>
      <c r="AK628" s="33">
        <v>0</v>
      </c>
      <c r="AL628" s="33">
        <v>1</v>
      </c>
      <c r="AM628" s="33">
        <v>0</v>
      </c>
      <c r="AN628" s="33">
        <v>0</v>
      </c>
      <c r="AO628" s="33">
        <v>0</v>
      </c>
      <c r="AP628" s="33">
        <v>0</v>
      </c>
      <c r="AQ628" s="33">
        <v>0</v>
      </c>
      <c r="AR628" s="32">
        <v>0</v>
      </c>
      <c r="AS628" s="32">
        <v>0</v>
      </c>
      <c r="AT628" s="32">
        <v>0</v>
      </c>
      <c r="AU628" s="32">
        <v>0</v>
      </c>
      <c r="AV628" s="32">
        <v>0</v>
      </c>
      <c r="AW628" s="32">
        <v>0</v>
      </c>
      <c r="AX628" s="32">
        <v>0</v>
      </c>
      <c r="AY628" s="32">
        <v>0</v>
      </c>
      <c r="AZ628" s="32">
        <v>0</v>
      </c>
      <c r="BA628" s="32">
        <v>0</v>
      </c>
      <c r="BB628" s="33">
        <f t="shared" si="428"/>
        <v>0</v>
      </c>
      <c r="BC628" s="33">
        <f t="shared" si="429"/>
        <v>0</v>
      </c>
      <c r="BD628" s="33">
        <f t="shared" si="430"/>
        <v>0</v>
      </c>
      <c r="BE628" s="33">
        <f t="shared" si="431"/>
        <v>0</v>
      </c>
      <c r="BF628" s="33">
        <f t="shared" si="432"/>
        <v>2</v>
      </c>
      <c r="BG628" s="33">
        <f t="shared" si="433"/>
        <v>0</v>
      </c>
      <c r="BH628" s="33">
        <f t="shared" si="434"/>
        <v>0</v>
      </c>
      <c r="BI628" s="33">
        <f t="shared" si="435"/>
        <v>0</v>
      </c>
      <c r="BJ628" s="33">
        <f t="shared" si="436"/>
        <v>0</v>
      </c>
      <c r="BK628" s="33">
        <f t="shared" si="437"/>
        <v>0</v>
      </c>
    </row>
    <row r="629" spans="1:63" ht="63" x14ac:dyDescent="0.25">
      <c r="A629" s="27" t="s">
        <v>1051</v>
      </c>
      <c r="B629" s="43" t="s">
        <v>1083</v>
      </c>
      <c r="C629" s="53" t="s">
        <v>1084</v>
      </c>
      <c r="D629" s="33">
        <v>0</v>
      </c>
      <c r="E629" s="33">
        <v>0</v>
      </c>
      <c r="F629" s="33">
        <v>0</v>
      </c>
      <c r="G629" s="33">
        <v>0</v>
      </c>
      <c r="H629" s="33">
        <v>1</v>
      </c>
      <c r="I629" s="33">
        <v>0</v>
      </c>
      <c r="J629" s="33">
        <v>0</v>
      </c>
      <c r="K629" s="33">
        <v>0</v>
      </c>
      <c r="L629" s="33">
        <v>0</v>
      </c>
      <c r="M629" s="33">
        <v>0</v>
      </c>
      <c r="N629" s="33">
        <v>0</v>
      </c>
      <c r="O629" s="33">
        <v>0</v>
      </c>
      <c r="P629" s="33">
        <v>0</v>
      </c>
      <c r="Q629" s="33">
        <v>0</v>
      </c>
      <c r="R629" s="33">
        <v>0</v>
      </c>
      <c r="S629" s="33">
        <v>0</v>
      </c>
      <c r="T629" s="33">
        <v>0</v>
      </c>
      <c r="U629" s="33">
        <v>0</v>
      </c>
      <c r="V629" s="33">
        <v>0</v>
      </c>
      <c r="W629" s="33">
        <v>0</v>
      </c>
      <c r="X629" s="33">
        <v>0</v>
      </c>
      <c r="Y629" s="33">
        <v>0</v>
      </c>
      <c r="Z629" s="33">
        <v>0</v>
      </c>
      <c r="AA629" s="33">
        <v>0</v>
      </c>
      <c r="AB629" s="33">
        <v>0</v>
      </c>
      <c r="AC629" s="33">
        <v>0</v>
      </c>
      <c r="AD629" s="33">
        <v>0</v>
      </c>
      <c r="AE629" s="33">
        <v>0</v>
      </c>
      <c r="AF629" s="33">
        <v>0</v>
      </c>
      <c r="AG629" s="33">
        <v>0</v>
      </c>
      <c r="AH629" s="33">
        <v>0</v>
      </c>
      <c r="AI629" s="33">
        <v>0</v>
      </c>
      <c r="AJ629" s="33">
        <v>0</v>
      </c>
      <c r="AK629" s="33">
        <v>0</v>
      </c>
      <c r="AL629" s="33">
        <v>0</v>
      </c>
      <c r="AM629" s="33">
        <v>0</v>
      </c>
      <c r="AN629" s="33">
        <v>0</v>
      </c>
      <c r="AO629" s="33">
        <v>0</v>
      </c>
      <c r="AP629" s="33">
        <v>0</v>
      </c>
      <c r="AQ629" s="33">
        <v>0</v>
      </c>
      <c r="AR629" s="33">
        <v>0</v>
      </c>
      <c r="AS629" s="33">
        <v>0</v>
      </c>
      <c r="AT629" s="33">
        <v>0</v>
      </c>
      <c r="AU629" s="33">
        <v>0</v>
      </c>
      <c r="AV629" s="33">
        <v>0</v>
      </c>
      <c r="AW629" s="33">
        <v>0</v>
      </c>
      <c r="AX629" s="33">
        <v>0</v>
      </c>
      <c r="AY629" s="33">
        <v>0</v>
      </c>
      <c r="AZ629" s="33">
        <v>0</v>
      </c>
      <c r="BA629" s="33">
        <v>0</v>
      </c>
      <c r="BB629" s="33">
        <f t="shared" si="428"/>
        <v>0</v>
      </c>
      <c r="BC629" s="33">
        <f t="shared" si="429"/>
        <v>0</v>
      </c>
      <c r="BD629" s="33">
        <f t="shared" si="430"/>
        <v>0</v>
      </c>
      <c r="BE629" s="33">
        <f t="shared" si="431"/>
        <v>0</v>
      </c>
      <c r="BF629" s="33">
        <f t="shared" si="432"/>
        <v>0</v>
      </c>
      <c r="BG629" s="33">
        <f t="shared" si="433"/>
        <v>0</v>
      </c>
      <c r="BH629" s="33">
        <f t="shared" si="434"/>
        <v>0</v>
      </c>
      <c r="BI629" s="33">
        <f t="shared" si="435"/>
        <v>0</v>
      </c>
      <c r="BJ629" s="33">
        <f t="shared" si="436"/>
        <v>0</v>
      </c>
      <c r="BK629" s="33">
        <f t="shared" si="437"/>
        <v>0</v>
      </c>
    </row>
    <row r="630" spans="1:63" ht="31.5" x14ac:dyDescent="0.25">
      <c r="A630" s="27" t="s">
        <v>1051</v>
      </c>
      <c r="B630" s="43" t="s">
        <v>1085</v>
      </c>
      <c r="C630" s="53" t="s">
        <v>1086</v>
      </c>
      <c r="D630" s="33">
        <v>0</v>
      </c>
      <c r="E630" s="33">
        <v>0</v>
      </c>
      <c r="F630" s="33">
        <v>0</v>
      </c>
      <c r="G630" s="33">
        <v>0</v>
      </c>
      <c r="H630" s="33">
        <v>1</v>
      </c>
      <c r="I630" s="33">
        <v>0</v>
      </c>
      <c r="J630" s="33">
        <v>0</v>
      </c>
      <c r="K630" s="33">
        <v>0</v>
      </c>
      <c r="L630" s="33">
        <v>0</v>
      </c>
      <c r="M630" s="33">
        <v>0</v>
      </c>
      <c r="N630" s="33">
        <v>0</v>
      </c>
      <c r="O630" s="33">
        <v>0</v>
      </c>
      <c r="P630" s="33">
        <v>0</v>
      </c>
      <c r="Q630" s="33">
        <v>0</v>
      </c>
      <c r="R630" s="33">
        <v>1</v>
      </c>
      <c r="S630" s="33">
        <v>0</v>
      </c>
      <c r="T630" s="33">
        <v>0</v>
      </c>
      <c r="U630" s="33">
        <v>0</v>
      </c>
      <c r="V630" s="33">
        <v>0</v>
      </c>
      <c r="W630" s="33">
        <v>0</v>
      </c>
      <c r="X630" s="33">
        <v>0</v>
      </c>
      <c r="Y630" s="33">
        <v>0</v>
      </c>
      <c r="Z630" s="33">
        <v>0</v>
      </c>
      <c r="AA630" s="33">
        <v>0</v>
      </c>
      <c r="AB630" s="33">
        <v>0</v>
      </c>
      <c r="AC630" s="33">
        <v>0</v>
      </c>
      <c r="AD630" s="33">
        <v>0</v>
      </c>
      <c r="AE630" s="33">
        <v>0</v>
      </c>
      <c r="AF630" s="33">
        <v>0</v>
      </c>
      <c r="AG630" s="33">
        <v>0</v>
      </c>
      <c r="AH630" s="33">
        <v>0</v>
      </c>
      <c r="AI630" s="33">
        <v>0</v>
      </c>
      <c r="AJ630" s="33">
        <v>0</v>
      </c>
      <c r="AK630" s="33">
        <v>0</v>
      </c>
      <c r="AL630" s="33">
        <v>0</v>
      </c>
      <c r="AM630" s="33">
        <v>0</v>
      </c>
      <c r="AN630" s="33">
        <v>0</v>
      </c>
      <c r="AO630" s="33">
        <v>0</v>
      </c>
      <c r="AP630" s="33">
        <v>0</v>
      </c>
      <c r="AQ630" s="33">
        <v>0</v>
      </c>
      <c r="AR630" s="33">
        <v>0</v>
      </c>
      <c r="AS630" s="33">
        <v>0</v>
      </c>
      <c r="AT630" s="33">
        <v>0</v>
      </c>
      <c r="AU630" s="33">
        <v>0</v>
      </c>
      <c r="AV630" s="33">
        <v>0</v>
      </c>
      <c r="AW630" s="33">
        <v>0</v>
      </c>
      <c r="AX630" s="33">
        <v>0</v>
      </c>
      <c r="AY630" s="33">
        <v>0</v>
      </c>
      <c r="AZ630" s="33">
        <v>0</v>
      </c>
      <c r="BA630" s="33">
        <v>0</v>
      </c>
      <c r="BB630" s="33">
        <f t="shared" si="428"/>
        <v>0</v>
      </c>
      <c r="BC630" s="33">
        <f t="shared" si="429"/>
        <v>0</v>
      </c>
      <c r="BD630" s="33">
        <f t="shared" si="430"/>
        <v>0</v>
      </c>
      <c r="BE630" s="33">
        <f t="shared" si="431"/>
        <v>0</v>
      </c>
      <c r="BF630" s="33">
        <f t="shared" si="432"/>
        <v>1</v>
      </c>
      <c r="BG630" s="33">
        <f t="shared" si="433"/>
        <v>0</v>
      </c>
      <c r="BH630" s="33">
        <f t="shared" si="434"/>
        <v>0</v>
      </c>
      <c r="BI630" s="33">
        <f t="shared" si="435"/>
        <v>0</v>
      </c>
      <c r="BJ630" s="33">
        <f t="shared" si="436"/>
        <v>0</v>
      </c>
      <c r="BK630" s="33">
        <f t="shared" si="437"/>
        <v>0</v>
      </c>
    </row>
    <row r="631" spans="1:63" ht="31.5" x14ac:dyDescent="0.25">
      <c r="A631" s="27" t="s">
        <v>1051</v>
      </c>
      <c r="B631" s="43" t="s">
        <v>1087</v>
      </c>
      <c r="C631" s="53" t="s">
        <v>1088</v>
      </c>
      <c r="D631" s="33">
        <v>0</v>
      </c>
      <c r="E631" s="33">
        <v>0</v>
      </c>
      <c r="F631" s="33">
        <v>0</v>
      </c>
      <c r="G631" s="33">
        <v>0</v>
      </c>
      <c r="H631" s="33">
        <v>1</v>
      </c>
      <c r="I631" s="33">
        <v>0</v>
      </c>
      <c r="J631" s="33">
        <v>0</v>
      </c>
      <c r="K631" s="33">
        <v>0</v>
      </c>
      <c r="L631" s="33">
        <v>0</v>
      </c>
      <c r="M631" s="33">
        <v>0</v>
      </c>
      <c r="N631" s="33">
        <v>0</v>
      </c>
      <c r="O631" s="33">
        <v>0</v>
      </c>
      <c r="P631" s="33">
        <v>0</v>
      </c>
      <c r="Q631" s="33">
        <v>0</v>
      </c>
      <c r="R631" s="33">
        <v>1</v>
      </c>
      <c r="S631" s="33">
        <v>0</v>
      </c>
      <c r="T631" s="33">
        <v>0</v>
      </c>
      <c r="U631" s="33">
        <v>0</v>
      </c>
      <c r="V631" s="33">
        <v>0</v>
      </c>
      <c r="W631" s="33">
        <v>0</v>
      </c>
      <c r="X631" s="33">
        <v>0</v>
      </c>
      <c r="Y631" s="33">
        <v>0</v>
      </c>
      <c r="Z631" s="33">
        <v>0</v>
      </c>
      <c r="AA631" s="33">
        <v>0</v>
      </c>
      <c r="AB631" s="33">
        <v>0</v>
      </c>
      <c r="AC631" s="33">
        <v>0</v>
      </c>
      <c r="AD631" s="33">
        <v>0</v>
      </c>
      <c r="AE631" s="33">
        <v>0</v>
      </c>
      <c r="AF631" s="33">
        <v>0</v>
      </c>
      <c r="AG631" s="33">
        <v>0</v>
      </c>
      <c r="AH631" s="33">
        <v>0</v>
      </c>
      <c r="AI631" s="33">
        <v>0</v>
      </c>
      <c r="AJ631" s="33">
        <v>0</v>
      </c>
      <c r="AK631" s="33">
        <v>0</v>
      </c>
      <c r="AL631" s="33">
        <v>0</v>
      </c>
      <c r="AM631" s="33">
        <v>0</v>
      </c>
      <c r="AN631" s="33">
        <v>0</v>
      </c>
      <c r="AO631" s="33">
        <v>0</v>
      </c>
      <c r="AP631" s="33">
        <v>0</v>
      </c>
      <c r="AQ631" s="33">
        <v>0</v>
      </c>
      <c r="AR631" s="33">
        <v>0</v>
      </c>
      <c r="AS631" s="33">
        <v>0</v>
      </c>
      <c r="AT631" s="33">
        <v>0</v>
      </c>
      <c r="AU631" s="33">
        <v>0</v>
      </c>
      <c r="AV631" s="33">
        <v>0</v>
      </c>
      <c r="AW631" s="33">
        <v>0</v>
      </c>
      <c r="AX631" s="33">
        <v>0</v>
      </c>
      <c r="AY631" s="33">
        <v>0</v>
      </c>
      <c r="AZ631" s="33">
        <v>0</v>
      </c>
      <c r="BA631" s="33">
        <v>0</v>
      </c>
      <c r="BB631" s="33">
        <f t="shared" si="428"/>
        <v>0</v>
      </c>
      <c r="BC631" s="33">
        <f t="shared" si="429"/>
        <v>0</v>
      </c>
      <c r="BD631" s="33">
        <f t="shared" si="430"/>
        <v>0</v>
      </c>
      <c r="BE631" s="33">
        <f t="shared" si="431"/>
        <v>0</v>
      </c>
      <c r="BF631" s="33">
        <f t="shared" si="432"/>
        <v>1</v>
      </c>
      <c r="BG631" s="33">
        <f t="shared" si="433"/>
        <v>0</v>
      </c>
      <c r="BH631" s="33">
        <f t="shared" si="434"/>
        <v>0</v>
      </c>
      <c r="BI631" s="33">
        <f t="shared" si="435"/>
        <v>0</v>
      </c>
      <c r="BJ631" s="33">
        <f t="shared" si="436"/>
        <v>0</v>
      </c>
      <c r="BK631" s="33">
        <f t="shared" si="437"/>
        <v>0</v>
      </c>
    </row>
    <row r="632" spans="1:63" ht="47.25" x14ac:dyDescent="0.25">
      <c r="A632" s="27" t="s">
        <v>1051</v>
      </c>
      <c r="B632" s="43" t="s">
        <v>1089</v>
      </c>
      <c r="C632" s="53" t="s">
        <v>1090</v>
      </c>
      <c r="D632" s="33">
        <v>0</v>
      </c>
      <c r="E632" s="33">
        <v>0</v>
      </c>
      <c r="F632" s="33">
        <v>0</v>
      </c>
      <c r="G632" s="33">
        <v>0</v>
      </c>
      <c r="H632" s="33">
        <v>1</v>
      </c>
      <c r="I632" s="33">
        <v>0</v>
      </c>
      <c r="J632" s="33">
        <v>0</v>
      </c>
      <c r="K632" s="33">
        <v>0</v>
      </c>
      <c r="L632" s="33">
        <v>0</v>
      </c>
      <c r="M632" s="33">
        <v>0</v>
      </c>
      <c r="N632" s="33">
        <v>0</v>
      </c>
      <c r="O632" s="33">
        <v>0</v>
      </c>
      <c r="P632" s="33">
        <v>0</v>
      </c>
      <c r="Q632" s="33">
        <v>0</v>
      </c>
      <c r="R632" s="33">
        <v>1</v>
      </c>
      <c r="S632" s="33">
        <v>0</v>
      </c>
      <c r="T632" s="33">
        <v>0</v>
      </c>
      <c r="U632" s="33">
        <v>0</v>
      </c>
      <c r="V632" s="33">
        <v>0</v>
      </c>
      <c r="W632" s="33">
        <v>0</v>
      </c>
      <c r="X632" s="33">
        <v>0</v>
      </c>
      <c r="Y632" s="33">
        <v>0</v>
      </c>
      <c r="Z632" s="33">
        <v>0</v>
      </c>
      <c r="AA632" s="33">
        <v>0</v>
      </c>
      <c r="AB632" s="33">
        <v>0</v>
      </c>
      <c r="AC632" s="33">
        <v>0</v>
      </c>
      <c r="AD632" s="33">
        <v>0</v>
      </c>
      <c r="AE632" s="33">
        <v>0</v>
      </c>
      <c r="AF632" s="33">
        <v>0</v>
      </c>
      <c r="AG632" s="33">
        <v>0</v>
      </c>
      <c r="AH632" s="33">
        <v>0</v>
      </c>
      <c r="AI632" s="33">
        <v>0</v>
      </c>
      <c r="AJ632" s="33">
        <v>0</v>
      </c>
      <c r="AK632" s="33">
        <v>0</v>
      </c>
      <c r="AL632" s="33">
        <v>0</v>
      </c>
      <c r="AM632" s="33">
        <v>0</v>
      </c>
      <c r="AN632" s="33">
        <v>0</v>
      </c>
      <c r="AO632" s="33">
        <v>0</v>
      </c>
      <c r="AP632" s="33">
        <v>0</v>
      </c>
      <c r="AQ632" s="33">
        <v>0</v>
      </c>
      <c r="AR632" s="33">
        <v>0</v>
      </c>
      <c r="AS632" s="33">
        <v>0</v>
      </c>
      <c r="AT632" s="33">
        <v>0</v>
      </c>
      <c r="AU632" s="33">
        <v>0</v>
      </c>
      <c r="AV632" s="33">
        <v>0</v>
      </c>
      <c r="AW632" s="33">
        <v>0</v>
      </c>
      <c r="AX632" s="33">
        <v>0</v>
      </c>
      <c r="AY632" s="33">
        <v>0</v>
      </c>
      <c r="AZ632" s="33">
        <v>0</v>
      </c>
      <c r="BA632" s="33">
        <v>0</v>
      </c>
      <c r="BB632" s="33">
        <f t="shared" si="428"/>
        <v>0</v>
      </c>
      <c r="BC632" s="33">
        <f t="shared" si="429"/>
        <v>0</v>
      </c>
      <c r="BD632" s="33">
        <f t="shared" si="430"/>
        <v>0</v>
      </c>
      <c r="BE632" s="33">
        <f t="shared" si="431"/>
        <v>0</v>
      </c>
      <c r="BF632" s="33">
        <f t="shared" si="432"/>
        <v>1</v>
      </c>
      <c r="BG632" s="33">
        <f t="shared" si="433"/>
        <v>0</v>
      </c>
      <c r="BH632" s="33">
        <f t="shared" si="434"/>
        <v>0</v>
      </c>
      <c r="BI632" s="33">
        <f t="shared" si="435"/>
        <v>0</v>
      </c>
      <c r="BJ632" s="33">
        <f t="shared" si="436"/>
        <v>0</v>
      </c>
      <c r="BK632" s="33">
        <f t="shared" si="437"/>
        <v>0</v>
      </c>
    </row>
    <row r="633" spans="1:63" ht="31.5" x14ac:dyDescent="0.25">
      <c r="A633" s="27" t="s">
        <v>1051</v>
      </c>
      <c r="B633" s="43" t="s">
        <v>1091</v>
      </c>
      <c r="C633" s="33" t="s">
        <v>1092</v>
      </c>
      <c r="D633" s="33">
        <v>0</v>
      </c>
      <c r="E633" s="33">
        <v>0</v>
      </c>
      <c r="F633" s="33">
        <v>0</v>
      </c>
      <c r="G633" s="33">
        <v>0</v>
      </c>
      <c r="H633" s="33">
        <v>1</v>
      </c>
      <c r="I633" s="33">
        <v>0</v>
      </c>
      <c r="J633" s="33">
        <v>0</v>
      </c>
      <c r="K633" s="33">
        <v>0</v>
      </c>
      <c r="L633" s="33">
        <v>0</v>
      </c>
      <c r="M633" s="33">
        <v>0</v>
      </c>
      <c r="N633" s="33">
        <v>0</v>
      </c>
      <c r="O633" s="33">
        <v>0</v>
      </c>
      <c r="P633" s="33">
        <v>0</v>
      </c>
      <c r="Q633" s="33">
        <v>0</v>
      </c>
      <c r="R633" s="33">
        <v>1</v>
      </c>
      <c r="S633" s="33">
        <v>0</v>
      </c>
      <c r="T633" s="33">
        <v>0</v>
      </c>
      <c r="U633" s="33">
        <v>0</v>
      </c>
      <c r="V633" s="33">
        <v>0</v>
      </c>
      <c r="W633" s="33">
        <v>0</v>
      </c>
      <c r="X633" s="33">
        <v>0</v>
      </c>
      <c r="Y633" s="33">
        <v>0</v>
      </c>
      <c r="Z633" s="33">
        <v>0</v>
      </c>
      <c r="AA633" s="33">
        <v>0</v>
      </c>
      <c r="AB633" s="33">
        <v>0</v>
      </c>
      <c r="AC633" s="33">
        <v>0</v>
      </c>
      <c r="AD633" s="33">
        <v>0</v>
      </c>
      <c r="AE633" s="33">
        <v>0</v>
      </c>
      <c r="AF633" s="33">
        <v>0</v>
      </c>
      <c r="AG633" s="33">
        <v>0</v>
      </c>
      <c r="AH633" s="33">
        <v>0</v>
      </c>
      <c r="AI633" s="33">
        <v>0</v>
      </c>
      <c r="AJ633" s="33">
        <v>0</v>
      </c>
      <c r="AK633" s="33">
        <v>0</v>
      </c>
      <c r="AL633" s="33">
        <v>0</v>
      </c>
      <c r="AM633" s="33">
        <v>0</v>
      </c>
      <c r="AN633" s="33">
        <v>0</v>
      </c>
      <c r="AO633" s="33">
        <v>0</v>
      </c>
      <c r="AP633" s="33">
        <v>0</v>
      </c>
      <c r="AQ633" s="33">
        <v>0</v>
      </c>
      <c r="AR633" s="33">
        <v>0</v>
      </c>
      <c r="AS633" s="33">
        <v>0</v>
      </c>
      <c r="AT633" s="33">
        <v>0</v>
      </c>
      <c r="AU633" s="33">
        <v>0</v>
      </c>
      <c r="AV633" s="33">
        <v>0</v>
      </c>
      <c r="AW633" s="33">
        <v>0</v>
      </c>
      <c r="AX633" s="33">
        <v>0</v>
      </c>
      <c r="AY633" s="33">
        <v>0</v>
      </c>
      <c r="AZ633" s="33">
        <v>0</v>
      </c>
      <c r="BA633" s="33">
        <v>0</v>
      </c>
      <c r="BB633" s="33">
        <f t="shared" si="428"/>
        <v>0</v>
      </c>
      <c r="BC633" s="33">
        <f t="shared" si="429"/>
        <v>0</v>
      </c>
      <c r="BD633" s="33">
        <f t="shared" si="430"/>
        <v>0</v>
      </c>
      <c r="BE633" s="33">
        <f t="shared" si="431"/>
        <v>0</v>
      </c>
      <c r="BF633" s="33">
        <f t="shared" si="432"/>
        <v>1</v>
      </c>
      <c r="BG633" s="33">
        <f t="shared" si="433"/>
        <v>0</v>
      </c>
      <c r="BH633" s="33">
        <f t="shared" si="434"/>
        <v>0</v>
      </c>
      <c r="BI633" s="33">
        <f t="shared" si="435"/>
        <v>0</v>
      </c>
      <c r="BJ633" s="33">
        <f t="shared" si="436"/>
        <v>0</v>
      </c>
      <c r="BK633" s="33">
        <f t="shared" si="437"/>
        <v>0</v>
      </c>
    </row>
    <row r="634" spans="1:63" ht="47.25" x14ac:dyDescent="0.25">
      <c r="A634" s="27" t="s">
        <v>1051</v>
      </c>
      <c r="B634" s="43" t="s">
        <v>3558</v>
      </c>
      <c r="C634" s="33" t="s">
        <v>3559</v>
      </c>
      <c r="D634" s="33">
        <v>0</v>
      </c>
      <c r="E634" s="33">
        <v>0</v>
      </c>
      <c r="F634" s="33">
        <v>0</v>
      </c>
      <c r="G634" s="33">
        <v>0</v>
      </c>
      <c r="H634" s="33">
        <v>45</v>
      </c>
      <c r="I634" s="33">
        <v>0</v>
      </c>
      <c r="J634" s="33">
        <v>0</v>
      </c>
      <c r="K634" s="33">
        <v>0</v>
      </c>
      <c r="L634" s="33">
        <v>76637</v>
      </c>
      <c r="M634" s="33">
        <v>0</v>
      </c>
      <c r="N634" s="33">
        <v>0</v>
      </c>
      <c r="O634" s="33">
        <v>0</v>
      </c>
      <c r="P634" s="33">
        <v>0</v>
      </c>
      <c r="Q634" s="33">
        <v>0</v>
      </c>
      <c r="R634" s="33">
        <v>45</v>
      </c>
      <c r="S634" s="33">
        <v>0</v>
      </c>
      <c r="T634" s="33">
        <v>0</v>
      </c>
      <c r="U634" s="33">
        <v>0</v>
      </c>
      <c r="V634" s="33">
        <v>0</v>
      </c>
      <c r="W634" s="33">
        <v>0</v>
      </c>
      <c r="X634" s="33">
        <v>0</v>
      </c>
      <c r="Y634" s="33">
        <v>0</v>
      </c>
      <c r="Z634" s="33">
        <v>0</v>
      </c>
      <c r="AA634" s="33">
        <v>0</v>
      </c>
      <c r="AB634" s="33">
        <v>0</v>
      </c>
      <c r="AC634" s="33">
        <v>0</v>
      </c>
      <c r="AD634" s="33">
        <v>0</v>
      </c>
      <c r="AE634" s="33">
        <v>0</v>
      </c>
      <c r="AF634" s="33">
        <v>76637</v>
      </c>
      <c r="AG634" s="33">
        <v>0</v>
      </c>
      <c r="AH634" s="33">
        <v>0</v>
      </c>
      <c r="AI634" s="33">
        <v>0</v>
      </c>
      <c r="AJ634" s="33">
        <v>0</v>
      </c>
      <c r="AK634" s="33">
        <v>0</v>
      </c>
      <c r="AL634" s="33">
        <v>0</v>
      </c>
      <c r="AM634" s="33">
        <v>0</v>
      </c>
      <c r="AN634" s="33">
        <v>0</v>
      </c>
      <c r="AO634" s="33">
        <v>0</v>
      </c>
      <c r="AP634" s="33">
        <v>0</v>
      </c>
      <c r="AQ634" s="33">
        <v>0</v>
      </c>
      <c r="AR634" s="33">
        <v>0</v>
      </c>
      <c r="AS634" s="33">
        <v>0</v>
      </c>
      <c r="AT634" s="33">
        <v>0</v>
      </c>
      <c r="AU634" s="33">
        <v>0</v>
      </c>
      <c r="AV634" s="33">
        <v>0</v>
      </c>
      <c r="AW634" s="33">
        <v>0</v>
      </c>
      <c r="AX634" s="33">
        <v>0</v>
      </c>
      <c r="AY634" s="33">
        <v>0</v>
      </c>
      <c r="AZ634" s="33">
        <v>0</v>
      </c>
      <c r="BA634" s="33">
        <v>0</v>
      </c>
      <c r="BB634" s="33">
        <f t="shared" si="428"/>
        <v>0</v>
      </c>
      <c r="BC634" s="33">
        <f t="shared" si="429"/>
        <v>0</v>
      </c>
      <c r="BD634" s="33">
        <f t="shared" si="430"/>
        <v>0</v>
      </c>
      <c r="BE634" s="33">
        <f t="shared" si="431"/>
        <v>0</v>
      </c>
      <c r="BF634" s="33">
        <f t="shared" si="432"/>
        <v>45</v>
      </c>
      <c r="BG634" s="33">
        <f t="shared" si="433"/>
        <v>0</v>
      </c>
      <c r="BH634" s="33">
        <f t="shared" si="434"/>
        <v>0</v>
      </c>
      <c r="BI634" s="33">
        <f t="shared" si="435"/>
        <v>0</v>
      </c>
      <c r="BJ634" s="33">
        <f t="shared" si="436"/>
        <v>76637</v>
      </c>
      <c r="BK634" s="33">
        <f t="shared" si="437"/>
        <v>0</v>
      </c>
    </row>
    <row r="635" spans="1:63" ht="47.25" x14ac:dyDescent="0.25">
      <c r="A635" s="27" t="s">
        <v>1051</v>
      </c>
      <c r="B635" s="43" t="s">
        <v>3560</v>
      </c>
      <c r="C635" s="33" t="s">
        <v>3561</v>
      </c>
      <c r="D635" s="33">
        <v>0</v>
      </c>
      <c r="E635" s="33">
        <v>0</v>
      </c>
      <c r="F635" s="33">
        <v>0</v>
      </c>
      <c r="G635" s="33">
        <v>0</v>
      </c>
      <c r="H635" s="33">
        <v>85</v>
      </c>
      <c r="I635" s="33">
        <v>0</v>
      </c>
      <c r="J635" s="33">
        <v>0</v>
      </c>
      <c r="K635" s="33">
        <v>0</v>
      </c>
      <c r="L635" s="33">
        <v>0</v>
      </c>
      <c r="M635" s="33">
        <v>0</v>
      </c>
      <c r="N635" s="33">
        <v>0</v>
      </c>
      <c r="O635" s="33">
        <v>0</v>
      </c>
      <c r="P635" s="33">
        <v>0</v>
      </c>
      <c r="Q635" s="33">
        <v>0</v>
      </c>
      <c r="R635" s="33">
        <v>0</v>
      </c>
      <c r="S635" s="33">
        <v>0</v>
      </c>
      <c r="T635" s="33">
        <v>0</v>
      </c>
      <c r="U635" s="33">
        <v>0</v>
      </c>
      <c r="V635" s="33">
        <v>0</v>
      </c>
      <c r="W635" s="33">
        <v>0</v>
      </c>
      <c r="X635" s="33">
        <v>0</v>
      </c>
      <c r="Y635" s="33">
        <v>0</v>
      </c>
      <c r="Z635" s="33">
        <v>0</v>
      </c>
      <c r="AA635" s="33">
        <v>0</v>
      </c>
      <c r="AB635" s="33">
        <v>85</v>
      </c>
      <c r="AC635" s="33">
        <v>0</v>
      </c>
      <c r="AD635" s="33">
        <v>0</v>
      </c>
      <c r="AE635" s="33">
        <v>0</v>
      </c>
      <c r="AF635" s="33">
        <v>0</v>
      </c>
      <c r="AG635" s="33">
        <v>0</v>
      </c>
      <c r="AH635" s="33">
        <v>0</v>
      </c>
      <c r="AI635" s="33">
        <v>0</v>
      </c>
      <c r="AJ635" s="33">
        <v>0</v>
      </c>
      <c r="AK635" s="33">
        <v>0</v>
      </c>
      <c r="AL635" s="33">
        <v>0</v>
      </c>
      <c r="AM635" s="33">
        <v>0</v>
      </c>
      <c r="AN635" s="33">
        <v>0</v>
      </c>
      <c r="AO635" s="33">
        <v>0</v>
      </c>
      <c r="AP635" s="33">
        <v>0</v>
      </c>
      <c r="AQ635" s="33">
        <v>0</v>
      </c>
      <c r="AR635" s="33">
        <v>0</v>
      </c>
      <c r="AS635" s="33">
        <v>0</v>
      </c>
      <c r="AT635" s="33">
        <v>0</v>
      </c>
      <c r="AU635" s="33">
        <v>0</v>
      </c>
      <c r="AV635" s="33">
        <v>0</v>
      </c>
      <c r="AW635" s="33">
        <v>0</v>
      </c>
      <c r="AX635" s="33">
        <v>0</v>
      </c>
      <c r="AY635" s="33">
        <v>0</v>
      </c>
      <c r="AZ635" s="33">
        <v>0</v>
      </c>
      <c r="BA635" s="33">
        <v>0</v>
      </c>
      <c r="BB635" s="33">
        <f t="shared" si="428"/>
        <v>0</v>
      </c>
      <c r="BC635" s="33">
        <f t="shared" si="429"/>
        <v>0</v>
      </c>
      <c r="BD635" s="33">
        <f t="shared" si="430"/>
        <v>0</v>
      </c>
      <c r="BE635" s="33">
        <f t="shared" si="431"/>
        <v>0</v>
      </c>
      <c r="BF635" s="33">
        <f t="shared" si="432"/>
        <v>85</v>
      </c>
      <c r="BG635" s="33">
        <f t="shared" si="433"/>
        <v>0</v>
      </c>
      <c r="BH635" s="33">
        <f t="shared" si="434"/>
        <v>0</v>
      </c>
      <c r="BI635" s="33">
        <f t="shared" si="435"/>
        <v>0</v>
      </c>
      <c r="BJ635" s="33">
        <f t="shared" si="436"/>
        <v>0</v>
      </c>
      <c r="BK635" s="33">
        <f t="shared" si="437"/>
        <v>0</v>
      </c>
    </row>
    <row r="636" spans="1:63" ht="47.25" x14ac:dyDescent="0.25">
      <c r="A636" s="21" t="s">
        <v>120</v>
      </c>
      <c r="B636" s="22" t="s">
        <v>580</v>
      </c>
      <c r="C636" s="22" t="s">
        <v>191</v>
      </c>
      <c r="D636" s="38">
        <f t="shared" ref="D636" si="438">D637</f>
        <v>0</v>
      </c>
      <c r="E636" s="38">
        <f t="shared" ref="E636:Q636" si="439">E637</f>
        <v>0</v>
      </c>
      <c r="F636" s="38">
        <f t="shared" si="439"/>
        <v>0</v>
      </c>
      <c r="G636" s="38">
        <f t="shared" si="439"/>
        <v>0</v>
      </c>
      <c r="H636" s="38">
        <f t="shared" si="439"/>
        <v>0</v>
      </c>
      <c r="I636" s="38">
        <f t="shared" si="439"/>
        <v>0</v>
      </c>
      <c r="J636" s="38">
        <f t="shared" si="439"/>
        <v>0</v>
      </c>
      <c r="K636" s="38">
        <f t="shared" si="439"/>
        <v>0</v>
      </c>
      <c r="L636" s="38">
        <f t="shared" si="439"/>
        <v>0</v>
      </c>
      <c r="M636" s="38">
        <f t="shared" si="439"/>
        <v>0</v>
      </c>
      <c r="N636" s="38">
        <f t="shared" si="439"/>
        <v>0</v>
      </c>
      <c r="O636" s="38">
        <f t="shared" si="439"/>
        <v>0</v>
      </c>
      <c r="P636" s="38">
        <f t="shared" si="439"/>
        <v>0</v>
      </c>
      <c r="Q636" s="38">
        <f t="shared" si="439"/>
        <v>0</v>
      </c>
      <c r="R636" s="38">
        <f t="shared" ref="R636:AA636" si="440">R637</f>
        <v>0</v>
      </c>
      <c r="S636" s="38">
        <f t="shared" si="440"/>
        <v>0</v>
      </c>
      <c r="T636" s="38">
        <f t="shared" si="440"/>
        <v>0</v>
      </c>
      <c r="U636" s="38">
        <f t="shared" si="440"/>
        <v>0</v>
      </c>
      <c r="V636" s="38">
        <f t="shared" si="440"/>
        <v>0</v>
      </c>
      <c r="W636" s="38">
        <f t="shared" si="440"/>
        <v>0</v>
      </c>
      <c r="X636" s="38">
        <f t="shared" si="440"/>
        <v>0</v>
      </c>
      <c r="Y636" s="38">
        <f t="shared" si="440"/>
        <v>0</v>
      </c>
      <c r="Z636" s="38">
        <f t="shared" si="440"/>
        <v>0</v>
      </c>
      <c r="AA636" s="38">
        <f t="shared" si="440"/>
        <v>0</v>
      </c>
      <c r="AB636" s="38">
        <f t="shared" ref="AB636:AK636" si="441">AB637</f>
        <v>0</v>
      </c>
      <c r="AC636" s="38">
        <f t="shared" si="441"/>
        <v>0</v>
      </c>
      <c r="AD636" s="38">
        <f t="shared" si="441"/>
        <v>0</v>
      </c>
      <c r="AE636" s="38">
        <f t="shared" si="441"/>
        <v>0</v>
      </c>
      <c r="AF636" s="38">
        <f t="shared" si="441"/>
        <v>0</v>
      </c>
      <c r="AG636" s="38">
        <f t="shared" si="441"/>
        <v>0</v>
      </c>
      <c r="AH636" s="38">
        <f t="shared" si="441"/>
        <v>0</v>
      </c>
      <c r="AI636" s="38">
        <f t="shared" si="441"/>
        <v>0</v>
      </c>
      <c r="AJ636" s="38">
        <f t="shared" si="441"/>
        <v>0</v>
      </c>
      <c r="AK636" s="38">
        <f t="shared" si="441"/>
        <v>0</v>
      </c>
      <c r="AL636" s="38">
        <f t="shared" ref="AL636:AU636" si="442">AL637</f>
        <v>0</v>
      </c>
      <c r="AM636" s="38">
        <f t="shared" si="442"/>
        <v>0</v>
      </c>
      <c r="AN636" s="38">
        <f t="shared" si="442"/>
        <v>0</v>
      </c>
      <c r="AO636" s="38">
        <f t="shared" si="442"/>
        <v>0</v>
      </c>
      <c r="AP636" s="38">
        <f t="shared" si="442"/>
        <v>0</v>
      </c>
      <c r="AQ636" s="38">
        <f t="shared" si="442"/>
        <v>0</v>
      </c>
      <c r="AR636" s="38">
        <f t="shared" si="442"/>
        <v>0</v>
      </c>
      <c r="AS636" s="38">
        <f t="shared" si="442"/>
        <v>0</v>
      </c>
      <c r="AT636" s="38">
        <f t="shared" si="442"/>
        <v>0</v>
      </c>
      <c r="AU636" s="38">
        <f t="shared" si="442"/>
        <v>0</v>
      </c>
      <c r="AV636" s="38">
        <f t="shared" ref="AV636:BK636" si="443">AV637</f>
        <v>0</v>
      </c>
      <c r="AW636" s="38">
        <f t="shared" si="443"/>
        <v>0</v>
      </c>
      <c r="AX636" s="38">
        <f t="shared" si="443"/>
        <v>0</v>
      </c>
      <c r="AY636" s="38">
        <f t="shared" si="443"/>
        <v>0</v>
      </c>
      <c r="AZ636" s="38">
        <f t="shared" si="443"/>
        <v>0</v>
      </c>
      <c r="BA636" s="38">
        <f t="shared" si="443"/>
        <v>0</v>
      </c>
      <c r="BB636" s="38">
        <f t="shared" si="443"/>
        <v>0</v>
      </c>
      <c r="BC636" s="38">
        <f t="shared" si="443"/>
        <v>0</v>
      </c>
      <c r="BD636" s="38">
        <f t="shared" si="443"/>
        <v>0</v>
      </c>
      <c r="BE636" s="38">
        <f t="shared" si="443"/>
        <v>0</v>
      </c>
      <c r="BF636" s="38">
        <f t="shared" si="443"/>
        <v>0</v>
      </c>
      <c r="BG636" s="38">
        <f t="shared" si="443"/>
        <v>0</v>
      </c>
      <c r="BH636" s="38">
        <f t="shared" si="443"/>
        <v>0</v>
      </c>
      <c r="BI636" s="38">
        <f t="shared" si="443"/>
        <v>0</v>
      </c>
      <c r="BJ636" s="38">
        <f t="shared" si="443"/>
        <v>0</v>
      </c>
      <c r="BK636" s="38">
        <f t="shared" si="443"/>
        <v>0</v>
      </c>
    </row>
    <row r="637" spans="1:63" x14ac:dyDescent="0.25">
      <c r="A637" s="57" t="s">
        <v>1093</v>
      </c>
      <c r="B637" s="22" t="s">
        <v>1094</v>
      </c>
      <c r="C637" s="22" t="s">
        <v>191</v>
      </c>
      <c r="D637" s="38">
        <f t="shared" ref="D637" si="444">D638+D639</f>
        <v>0</v>
      </c>
      <c r="E637" s="38">
        <f t="shared" ref="E637:Q637" si="445">E638+E639</f>
        <v>0</v>
      </c>
      <c r="F637" s="38">
        <f t="shared" si="445"/>
        <v>0</v>
      </c>
      <c r="G637" s="38">
        <f t="shared" si="445"/>
        <v>0</v>
      </c>
      <c r="H637" s="38">
        <f t="shared" si="445"/>
        <v>0</v>
      </c>
      <c r="I637" s="38">
        <f t="shared" si="445"/>
        <v>0</v>
      </c>
      <c r="J637" s="38">
        <f t="shared" si="445"/>
        <v>0</v>
      </c>
      <c r="K637" s="38">
        <f t="shared" si="445"/>
        <v>0</v>
      </c>
      <c r="L637" s="38">
        <f t="shared" si="445"/>
        <v>0</v>
      </c>
      <c r="M637" s="38">
        <f t="shared" si="445"/>
        <v>0</v>
      </c>
      <c r="N637" s="38">
        <f t="shared" si="445"/>
        <v>0</v>
      </c>
      <c r="O637" s="38">
        <f t="shared" si="445"/>
        <v>0</v>
      </c>
      <c r="P637" s="38">
        <f t="shared" si="445"/>
        <v>0</v>
      </c>
      <c r="Q637" s="38">
        <f t="shared" si="445"/>
        <v>0</v>
      </c>
      <c r="R637" s="38">
        <f t="shared" ref="R637:AA637" si="446">R638+R639</f>
        <v>0</v>
      </c>
      <c r="S637" s="38">
        <f t="shared" si="446"/>
        <v>0</v>
      </c>
      <c r="T637" s="38">
        <f t="shared" si="446"/>
        <v>0</v>
      </c>
      <c r="U637" s="38">
        <f t="shared" si="446"/>
        <v>0</v>
      </c>
      <c r="V637" s="38">
        <f t="shared" si="446"/>
        <v>0</v>
      </c>
      <c r="W637" s="38">
        <f t="shared" si="446"/>
        <v>0</v>
      </c>
      <c r="X637" s="38">
        <f t="shared" si="446"/>
        <v>0</v>
      </c>
      <c r="Y637" s="38">
        <f t="shared" si="446"/>
        <v>0</v>
      </c>
      <c r="Z637" s="38">
        <f t="shared" si="446"/>
        <v>0</v>
      </c>
      <c r="AA637" s="38">
        <f t="shared" si="446"/>
        <v>0</v>
      </c>
      <c r="AB637" s="38">
        <f t="shared" ref="AB637:AK637" si="447">AB638+AB639</f>
        <v>0</v>
      </c>
      <c r="AC637" s="38">
        <f t="shared" si="447"/>
        <v>0</v>
      </c>
      <c r="AD637" s="38">
        <f t="shared" si="447"/>
        <v>0</v>
      </c>
      <c r="AE637" s="38">
        <f t="shared" si="447"/>
        <v>0</v>
      </c>
      <c r="AF637" s="38">
        <f t="shared" si="447"/>
        <v>0</v>
      </c>
      <c r="AG637" s="38">
        <f t="shared" si="447"/>
        <v>0</v>
      </c>
      <c r="AH637" s="38">
        <f t="shared" si="447"/>
        <v>0</v>
      </c>
      <c r="AI637" s="38">
        <f t="shared" si="447"/>
        <v>0</v>
      </c>
      <c r="AJ637" s="38">
        <f t="shared" si="447"/>
        <v>0</v>
      </c>
      <c r="AK637" s="38">
        <f t="shared" si="447"/>
        <v>0</v>
      </c>
      <c r="AL637" s="38">
        <f t="shared" ref="AL637:AU637" si="448">AL638+AL639</f>
        <v>0</v>
      </c>
      <c r="AM637" s="38">
        <f t="shared" si="448"/>
        <v>0</v>
      </c>
      <c r="AN637" s="38">
        <f t="shared" si="448"/>
        <v>0</v>
      </c>
      <c r="AO637" s="38">
        <f t="shared" si="448"/>
        <v>0</v>
      </c>
      <c r="AP637" s="38">
        <f t="shared" si="448"/>
        <v>0</v>
      </c>
      <c r="AQ637" s="38">
        <f t="shared" si="448"/>
        <v>0</v>
      </c>
      <c r="AR637" s="38">
        <f t="shared" si="448"/>
        <v>0</v>
      </c>
      <c r="AS637" s="38">
        <f t="shared" si="448"/>
        <v>0</v>
      </c>
      <c r="AT637" s="38">
        <f t="shared" si="448"/>
        <v>0</v>
      </c>
      <c r="AU637" s="38">
        <f t="shared" si="448"/>
        <v>0</v>
      </c>
      <c r="AV637" s="38">
        <f t="shared" ref="AV637:BA637" si="449">AV638+AV639</f>
        <v>0</v>
      </c>
      <c r="AW637" s="38">
        <f t="shared" si="449"/>
        <v>0</v>
      </c>
      <c r="AX637" s="38">
        <f t="shared" si="449"/>
        <v>0</v>
      </c>
      <c r="AY637" s="38">
        <f t="shared" si="449"/>
        <v>0</v>
      </c>
      <c r="AZ637" s="38">
        <f t="shared" si="449"/>
        <v>0</v>
      </c>
      <c r="BA637" s="38">
        <f t="shared" si="449"/>
        <v>0</v>
      </c>
      <c r="BB637" s="38">
        <f t="shared" ref="BB637:BK637" si="450">BB638+BB639</f>
        <v>0</v>
      </c>
      <c r="BC637" s="38">
        <f t="shared" si="450"/>
        <v>0</v>
      </c>
      <c r="BD637" s="38">
        <f t="shared" si="450"/>
        <v>0</v>
      </c>
      <c r="BE637" s="38">
        <f t="shared" si="450"/>
        <v>0</v>
      </c>
      <c r="BF637" s="38">
        <f t="shared" si="450"/>
        <v>0</v>
      </c>
      <c r="BG637" s="38">
        <f t="shared" si="450"/>
        <v>0</v>
      </c>
      <c r="BH637" s="38">
        <f t="shared" si="450"/>
        <v>0</v>
      </c>
      <c r="BI637" s="38">
        <f t="shared" si="450"/>
        <v>0</v>
      </c>
      <c r="BJ637" s="38">
        <f t="shared" si="450"/>
        <v>0</v>
      </c>
      <c r="BK637" s="38">
        <f t="shared" si="450"/>
        <v>0</v>
      </c>
    </row>
    <row r="638" spans="1:63" ht="47.25" x14ac:dyDescent="0.25">
      <c r="A638" s="58" t="s">
        <v>1095</v>
      </c>
      <c r="B638" s="22" t="s">
        <v>583</v>
      </c>
      <c r="C638" s="22" t="s">
        <v>191</v>
      </c>
      <c r="D638" s="38">
        <v>0</v>
      </c>
      <c r="E638" s="38">
        <v>0</v>
      </c>
      <c r="F638" s="38">
        <v>0</v>
      </c>
      <c r="G638" s="38">
        <v>0</v>
      </c>
      <c r="H638" s="38">
        <v>0</v>
      </c>
      <c r="I638" s="38">
        <v>0</v>
      </c>
      <c r="J638" s="38">
        <v>0</v>
      </c>
      <c r="K638" s="38">
        <v>0</v>
      </c>
      <c r="L638" s="38">
        <v>0</v>
      </c>
      <c r="M638" s="38">
        <v>0</v>
      </c>
      <c r="N638" s="38">
        <v>0</v>
      </c>
      <c r="O638" s="38">
        <v>0</v>
      </c>
      <c r="P638" s="38">
        <v>0</v>
      </c>
      <c r="Q638" s="38">
        <v>0</v>
      </c>
      <c r="R638" s="38">
        <v>0</v>
      </c>
      <c r="S638" s="38">
        <v>0</v>
      </c>
      <c r="T638" s="38">
        <v>0</v>
      </c>
      <c r="U638" s="38">
        <v>0</v>
      </c>
      <c r="V638" s="38">
        <v>0</v>
      </c>
      <c r="W638" s="38">
        <v>0</v>
      </c>
      <c r="X638" s="38">
        <v>0</v>
      </c>
      <c r="Y638" s="38">
        <v>0</v>
      </c>
      <c r="Z638" s="38">
        <v>0</v>
      </c>
      <c r="AA638" s="38">
        <v>0</v>
      </c>
      <c r="AB638" s="38">
        <v>0</v>
      </c>
      <c r="AC638" s="38">
        <v>0</v>
      </c>
      <c r="AD638" s="38">
        <v>0</v>
      </c>
      <c r="AE638" s="38">
        <v>0</v>
      </c>
      <c r="AF638" s="38">
        <v>0</v>
      </c>
      <c r="AG638" s="38">
        <v>0</v>
      </c>
      <c r="AH638" s="38">
        <v>0</v>
      </c>
      <c r="AI638" s="38">
        <v>0</v>
      </c>
      <c r="AJ638" s="38">
        <v>0</v>
      </c>
      <c r="AK638" s="38">
        <v>0</v>
      </c>
      <c r="AL638" s="38">
        <v>0</v>
      </c>
      <c r="AM638" s="38">
        <v>0</v>
      </c>
      <c r="AN638" s="38">
        <v>0</v>
      </c>
      <c r="AO638" s="38">
        <v>0</v>
      </c>
      <c r="AP638" s="38">
        <v>0</v>
      </c>
      <c r="AQ638" s="38">
        <v>0</v>
      </c>
      <c r="AR638" s="38">
        <v>0</v>
      </c>
      <c r="AS638" s="38">
        <v>0</v>
      </c>
      <c r="AT638" s="38">
        <v>0</v>
      </c>
      <c r="AU638" s="38">
        <v>0</v>
      </c>
      <c r="AV638" s="38">
        <v>0</v>
      </c>
      <c r="AW638" s="38">
        <v>0</v>
      </c>
      <c r="AX638" s="38">
        <v>0</v>
      </c>
      <c r="AY638" s="38">
        <v>0</v>
      </c>
      <c r="AZ638" s="38">
        <v>0</v>
      </c>
      <c r="BA638" s="38">
        <v>0</v>
      </c>
      <c r="BB638" s="38">
        <v>0</v>
      </c>
      <c r="BC638" s="38">
        <v>0</v>
      </c>
      <c r="BD638" s="38">
        <v>0</v>
      </c>
      <c r="BE638" s="38">
        <v>0</v>
      </c>
      <c r="BF638" s="38">
        <v>0</v>
      </c>
      <c r="BG638" s="38">
        <v>0</v>
      </c>
      <c r="BH638" s="38">
        <v>0</v>
      </c>
      <c r="BI638" s="38">
        <v>0</v>
      </c>
      <c r="BJ638" s="38">
        <v>0</v>
      </c>
      <c r="BK638" s="38">
        <v>0</v>
      </c>
    </row>
    <row r="639" spans="1:63" ht="47.25" x14ac:dyDescent="0.25">
      <c r="A639" s="58" t="s">
        <v>1096</v>
      </c>
      <c r="B639" s="22" t="s">
        <v>585</v>
      </c>
      <c r="C639" s="22" t="s">
        <v>191</v>
      </c>
      <c r="D639" s="38">
        <v>0</v>
      </c>
      <c r="E639" s="38">
        <v>0</v>
      </c>
      <c r="F639" s="38">
        <v>0</v>
      </c>
      <c r="G639" s="38">
        <v>0</v>
      </c>
      <c r="H639" s="38">
        <v>0</v>
      </c>
      <c r="I639" s="38">
        <v>0</v>
      </c>
      <c r="J639" s="38">
        <v>0</v>
      </c>
      <c r="K639" s="38">
        <v>0</v>
      </c>
      <c r="L639" s="38">
        <v>0</v>
      </c>
      <c r="M639" s="38">
        <v>0</v>
      </c>
      <c r="N639" s="38">
        <v>0</v>
      </c>
      <c r="O639" s="38">
        <v>0</v>
      </c>
      <c r="P639" s="38">
        <v>0</v>
      </c>
      <c r="Q639" s="38">
        <v>0</v>
      </c>
      <c r="R639" s="38">
        <v>0</v>
      </c>
      <c r="S639" s="38">
        <v>0</v>
      </c>
      <c r="T639" s="38">
        <v>0</v>
      </c>
      <c r="U639" s="38">
        <v>0</v>
      </c>
      <c r="V639" s="38">
        <v>0</v>
      </c>
      <c r="W639" s="38">
        <v>0</v>
      </c>
      <c r="X639" s="38">
        <v>0</v>
      </c>
      <c r="Y639" s="38">
        <v>0</v>
      </c>
      <c r="Z639" s="38">
        <v>0</v>
      </c>
      <c r="AA639" s="38">
        <v>0</v>
      </c>
      <c r="AB639" s="38">
        <v>0</v>
      </c>
      <c r="AC639" s="38">
        <v>0</v>
      </c>
      <c r="AD639" s="38">
        <v>0</v>
      </c>
      <c r="AE639" s="38">
        <v>0</v>
      </c>
      <c r="AF639" s="38">
        <v>0</v>
      </c>
      <c r="AG639" s="38">
        <v>0</v>
      </c>
      <c r="AH639" s="38">
        <v>0</v>
      </c>
      <c r="AI639" s="38">
        <v>0</v>
      </c>
      <c r="AJ639" s="38">
        <v>0</v>
      </c>
      <c r="AK639" s="38">
        <v>0</v>
      </c>
      <c r="AL639" s="38">
        <v>0</v>
      </c>
      <c r="AM639" s="38">
        <v>0</v>
      </c>
      <c r="AN639" s="38">
        <v>0</v>
      </c>
      <c r="AO639" s="38">
        <v>0</v>
      </c>
      <c r="AP639" s="38">
        <v>0</v>
      </c>
      <c r="AQ639" s="38">
        <v>0</v>
      </c>
      <c r="AR639" s="38">
        <v>0</v>
      </c>
      <c r="AS639" s="38">
        <v>0</v>
      </c>
      <c r="AT639" s="38">
        <v>0</v>
      </c>
      <c r="AU639" s="38">
        <v>0</v>
      </c>
      <c r="AV639" s="38">
        <v>0</v>
      </c>
      <c r="AW639" s="38">
        <v>0</v>
      </c>
      <c r="AX639" s="38">
        <v>0</v>
      </c>
      <c r="AY639" s="38">
        <v>0</v>
      </c>
      <c r="AZ639" s="38">
        <v>0</v>
      </c>
      <c r="BA639" s="38">
        <v>0</v>
      </c>
      <c r="BB639" s="38">
        <v>0</v>
      </c>
      <c r="BC639" s="38">
        <v>0</v>
      </c>
      <c r="BD639" s="38">
        <v>0</v>
      </c>
      <c r="BE639" s="38">
        <v>0</v>
      </c>
      <c r="BF639" s="38">
        <v>0</v>
      </c>
      <c r="BG639" s="38">
        <v>0</v>
      </c>
      <c r="BH639" s="38">
        <v>0</v>
      </c>
      <c r="BI639" s="38">
        <v>0</v>
      </c>
      <c r="BJ639" s="38">
        <v>0</v>
      </c>
      <c r="BK639" s="38">
        <v>0</v>
      </c>
    </row>
    <row r="640" spans="1:63" x14ac:dyDescent="0.25">
      <c r="A640" s="57" t="s">
        <v>1097</v>
      </c>
      <c r="B640" s="22" t="s">
        <v>590</v>
      </c>
      <c r="C640" s="23" t="s">
        <v>191</v>
      </c>
      <c r="D640" s="38">
        <v>0</v>
      </c>
      <c r="E640" s="38">
        <v>0</v>
      </c>
      <c r="F640" s="38">
        <v>0</v>
      </c>
      <c r="G640" s="38">
        <v>0</v>
      </c>
      <c r="H640" s="38">
        <v>0</v>
      </c>
      <c r="I640" s="38">
        <v>0</v>
      </c>
      <c r="J640" s="38">
        <v>0</v>
      </c>
      <c r="K640" s="38">
        <v>0</v>
      </c>
      <c r="L640" s="38">
        <v>0</v>
      </c>
      <c r="M640" s="38">
        <v>0</v>
      </c>
      <c r="N640" s="38">
        <v>0</v>
      </c>
      <c r="O640" s="38">
        <v>0</v>
      </c>
      <c r="P640" s="38">
        <v>0</v>
      </c>
      <c r="Q640" s="38">
        <v>0</v>
      </c>
      <c r="R640" s="38">
        <v>0</v>
      </c>
      <c r="S640" s="38">
        <v>0</v>
      </c>
      <c r="T640" s="38">
        <v>0</v>
      </c>
      <c r="U640" s="38">
        <v>0</v>
      </c>
      <c r="V640" s="38">
        <v>0</v>
      </c>
      <c r="W640" s="38">
        <v>0</v>
      </c>
      <c r="X640" s="38">
        <v>0</v>
      </c>
      <c r="Y640" s="38">
        <v>0</v>
      </c>
      <c r="Z640" s="38">
        <v>0</v>
      </c>
      <c r="AA640" s="38">
        <v>0</v>
      </c>
      <c r="AB640" s="38">
        <v>0</v>
      </c>
      <c r="AC640" s="38">
        <v>0</v>
      </c>
      <c r="AD640" s="38">
        <v>0</v>
      </c>
      <c r="AE640" s="38">
        <v>0</v>
      </c>
      <c r="AF640" s="38">
        <v>0</v>
      </c>
      <c r="AG640" s="38">
        <v>0</v>
      </c>
      <c r="AH640" s="38">
        <v>0</v>
      </c>
      <c r="AI640" s="38">
        <v>0</v>
      </c>
      <c r="AJ640" s="38">
        <v>0</v>
      </c>
      <c r="AK640" s="38">
        <v>0</v>
      </c>
      <c r="AL640" s="38">
        <v>0</v>
      </c>
      <c r="AM640" s="38">
        <v>0</v>
      </c>
      <c r="AN640" s="38">
        <v>0</v>
      </c>
      <c r="AO640" s="38">
        <v>0</v>
      </c>
      <c r="AP640" s="38">
        <v>0</v>
      </c>
      <c r="AQ640" s="38">
        <v>0</v>
      </c>
      <c r="AR640" s="38">
        <v>0</v>
      </c>
      <c r="AS640" s="38">
        <v>0</v>
      </c>
      <c r="AT640" s="38">
        <v>0</v>
      </c>
      <c r="AU640" s="38">
        <v>0</v>
      </c>
      <c r="AV640" s="38">
        <v>0</v>
      </c>
      <c r="AW640" s="38">
        <v>0</v>
      </c>
      <c r="AX640" s="38">
        <v>0</v>
      </c>
      <c r="AY640" s="38">
        <v>0</v>
      </c>
      <c r="AZ640" s="38">
        <v>0</v>
      </c>
      <c r="BA640" s="38">
        <v>0</v>
      </c>
      <c r="BB640" s="38">
        <v>0</v>
      </c>
      <c r="BC640" s="38">
        <v>0</v>
      </c>
      <c r="BD640" s="38">
        <v>0</v>
      </c>
      <c r="BE640" s="38">
        <v>0</v>
      </c>
      <c r="BF640" s="38">
        <v>0</v>
      </c>
      <c r="BG640" s="38">
        <v>0</v>
      </c>
      <c r="BH640" s="38">
        <v>0</v>
      </c>
      <c r="BI640" s="38">
        <v>0</v>
      </c>
      <c r="BJ640" s="38">
        <v>0</v>
      </c>
      <c r="BK640" s="38">
        <v>0</v>
      </c>
    </row>
    <row r="641" spans="1:63" ht="47.25" x14ac:dyDescent="0.25">
      <c r="A641" s="58" t="s">
        <v>1098</v>
      </c>
      <c r="B641" s="22" t="s">
        <v>583</v>
      </c>
      <c r="C641" s="23" t="s">
        <v>191</v>
      </c>
      <c r="D641" s="38">
        <v>0</v>
      </c>
      <c r="E641" s="38">
        <v>0</v>
      </c>
      <c r="F641" s="38">
        <v>0</v>
      </c>
      <c r="G641" s="38">
        <v>0</v>
      </c>
      <c r="H641" s="38">
        <v>0</v>
      </c>
      <c r="I641" s="38">
        <v>0</v>
      </c>
      <c r="J641" s="38">
        <v>0</v>
      </c>
      <c r="K641" s="38">
        <v>0</v>
      </c>
      <c r="L641" s="38">
        <v>0</v>
      </c>
      <c r="M641" s="38">
        <v>0</v>
      </c>
      <c r="N641" s="38">
        <v>0</v>
      </c>
      <c r="O641" s="38">
        <v>0</v>
      </c>
      <c r="P641" s="38">
        <v>0</v>
      </c>
      <c r="Q641" s="38">
        <v>0</v>
      </c>
      <c r="R641" s="38">
        <v>0</v>
      </c>
      <c r="S641" s="38">
        <v>0</v>
      </c>
      <c r="T641" s="38">
        <v>0</v>
      </c>
      <c r="U641" s="38">
        <v>0</v>
      </c>
      <c r="V641" s="38">
        <v>0</v>
      </c>
      <c r="W641" s="38">
        <v>0</v>
      </c>
      <c r="X641" s="38">
        <v>0</v>
      </c>
      <c r="Y641" s="38">
        <v>0</v>
      </c>
      <c r="Z641" s="38">
        <v>0</v>
      </c>
      <c r="AA641" s="38">
        <v>0</v>
      </c>
      <c r="AB641" s="38">
        <v>0</v>
      </c>
      <c r="AC641" s="38">
        <v>0</v>
      </c>
      <c r="AD641" s="38">
        <v>0</v>
      </c>
      <c r="AE641" s="38">
        <v>0</v>
      </c>
      <c r="AF641" s="38">
        <v>0</v>
      </c>
      <c r="AG641" s="38">
        <v>0</v>
      </c>
      <c r="AH641" s="38">
        <v>0</v>
      </c>
      <c r="AI641" s="38">
        <v>0</v>
      </c>
      <c r="AJ641" s="38">
        <v>0</v>
      </c>
      <c r="AK641" s="38">
        <v>0</v>
      </c>
      <c r="AL641" s="38">
        <v>0</v>
      </c>
      <c r="AM641" s="38">
        <v>0</v>
      </c>
      <c r="AN641" s="38">
        <v>0</v>
      </c>
      <c r="AO641" s="38">
        <v>0</v>
      </c>
      <c r="AP641" s="38">
        <v>0</v>
      </c>
      <c r="AQ641" s="38">
        <v>0</v>
      </c>
      <c r="AR641" s="38">
        <v>0</v>
      </c>
      <c r="AS641" s="38">
        <v>0</v>
      </c>
      <c r="AT641" s="38">
        <v>0</v>
      </c>
      <c r="AU641" s="38">
        <v>0</v>
      </c>
      <c r="AV641" s="38">
        <v>0</v>
      </c>
      <c r="AW641" s="38">
        <v>0</v>
      </c>
      <c r="AX641" s="38">
        <v>0</v>
      </c>
      <c r="AY641" s="38">
        <v>0</v>
      </c>
      <c r="AZ641" s="38">
        <v>0</v>
      </c>
      <c r="BA641" s="38">
        <v>0</v>
      </c>
      <c r="BB641" s="38">
        <v>0</v>
      </c>
      <c r="BC641" s="38">
        <v>0</v>
      </c>
      <c r="BD641" s="38">
        <v>0</v>
      </c>
      <c r="BE641" s="38">
        <v>0</v>
      </c>
      <c r="BF641" s="38">
        <v>0</v>
      </c>
      <c r="BG641" s="38">
        <v>0</v>
      </c>
      <c r="BH641" s="38">
        <v>0</v>
      </c>
      <c r="BI641" s="38">
        <v>0</v>
      </c>
      <c r="BJ641" s="38">
        <v>0</v>
      </c>
      <c r="BK641" s="38">
        <v>0</v>
      </c>
    </row>
    <row r="642" spans="1:63" ht="47.25" x14ac:dyDescent="0.25">
      <c r="A642" s="58" t="s">
        <v>1099</v>
      </c>
      <c r="B642" s="98" t="s">
        <v>585</v>
      </c>
      <c r="C642" s="23" t="s">
        <v>191</v>
      </c>
      <c r="D642" s="38">
        <v>0</v>
      </c>
      <c r="E642" s="38">
        <v>0</v>
      </c>
      <c r="F642" s="38">
        <v>0</v>
      </c>
      <c r="G642" s="38">
        <v>0</v>
      </c>
      <c r="H642" s="38">
        <v>0</v>
      </c>
      <c r="I642" s="38">
        <v>0</v>
      </c>
      <c r="J642" s="38">
        <v>0</v>
      </c>
      <c r="K642" s="38">
        <v>0</v>
      </c>
      <c r="L642" s="38">
        <v>0</v>
      </c>
      <c r="M642" s="38">
        <v>0</v>
      </c>
      <c r="N642" s="38">
        <v>0</v>
      </c>
      <c r="O642" s="38">
        <v>0</v>
      </c>
      <c r="P642" s="38">
        <v>0</v>
      </c>
      <c r="Q642" s="38">
        <v>0</v>
      </c>
      <c r="R642" s="38">
        <v>0</v>
      </c>
      <c r="S642" s="38">
        <v>0</v>
      </c>
      <c r="T642" s="38">
        <v>0</v>
      </c>
      <c r="U642" s="38">
        <v>0</v>
      </c>
      <c r="V642" s="38">
        <v>0</v>
      </c>
      <c r="W642" s="38">
        <v>0</v>
      </c>
      <c r="X642" s="38">
        <v>0</v>
      </c>
      <c r="Y642" s="38">
        <v>0</v>
      </c>
      <c r="Z642" s="38">
        <v>0</v>
      </c>
      <c r="AA642" s="38">
        <v>0</v>
      </c>
      <c r="AB642" s="38">
        <v>0</v>
      </c>
      <c r="AC642" s="38">
        <v>0</v>
      </c>
      <c r="AD642" s="38">
        <v>0</v>
      </c>
      <c r="AE642" s="38">
        <v>0</v>
      </c>
      <c r="AF642" s="38">
        <v>0</v>
      </c>
      <c r="AG642" s="38">
        <v>0</v>
      </c>
      <c r="AH642" s="38">
        <v>0</v>
      </c>
      <c r="AI642" s="38">
        <v>0</v>
      </c>
      <c r="AJ642" s="38">
        <v>0</v>
      </c>
      <c r="AK642" s="38">
        <v>0</v>
      </c>
      <c r="AL642" s="38">
        <v>0</v>
      </c>
      <c r="AM642" s="38">
        <v>0</v>
      </c>
      <c r="AN642" s="38">
        <v>0</v>
      </c>
      <c r="AO642" s="38">
        <v>0</v>
      </c>
      <c r="AP642" s="38">
        <v>0</v>
      </c>
      <c r="AQ642" s="38">
        <v>0</v>
      </c>
      <c r="AR642" s="38">
        <v>0</v>
      </c>
      <c r="AS642" s="38">
        <v>0</v>
      </c>
      <c r="AT642" s="38">
        <v>0</v>
      </c>
      <c r="AU642" s="38">
        <v>0</v>
      </c>
      <c r="AV642" s="38">
        <v>0</v>
      </c>
      <c r="AW642" s="38">
        <v>0</v>
      </c>
      <c r="AX642" s="38">
        <v>0</v>
      </c>
      <c r="AY642" s="38">
        <v>0</v>
      </c>
      <c r="AZ642" s="38">
        <v>0</v>
      </c>
      <c r="BA642" s="38">
        <v>0</v>
      </c>
      <c r="BB642" s="38">
        <v>0</v>
      </c>
      <c r="BC642" s="38">
        <v>0</v>
      </c>
      <c r="BD642" s="38">
        <v>0</v>
      </c>
      <c r="BE642" s="38">
        <v>0</v>
      </c>
      <c r="BF642" s="38">
        <v>0</v>
      </c>
      <c r="BG642" s="38">
        <v>0</v>
      </c>
      <c r="BH642" s="38">
        <v>0</v>
      </c>
      <c r="BI642" s="38">
        <v>0</v>
      </c>
      <c r="BJ642" s="38">
        <v>0</v>
      </c>
      <c r="BK642" s="38">
        <v>0</v>
      </c>
    </row>
    <row r="643" spans="1:63" x14ac:dyDescent="0.25">
      <c r="A643" s="21" t="s">
        <v>121</v>
      </c>
      <c r="B643" s="22" t="s">
        <v>594</v>
      </c>
      <c r="C643" s="22" t="s">
        <v>191</v>
      </c>
      <c r="D643" s="38">
        <f t="shared" ref="D643" si="451">D644+D645+D646+D647</f>
        <v>0</v>
      </c>
      <c r="E643" s="38">
        <f t="shared" ref="E643:Q643" si="452">E644+E645+E646+E647</f>
        <v>0</v>
      </c>
      <c r="F643" s="38">
        <f t="shared" si="452"/>
        <v>0</v>
      </c>
      <c r="G643" s="38">
        <f t="shared" si="452"/>
        <v>0</v>
      </c>
      <c r="H643" s="38">
        <f t="shared" si="452"/>
        <v>0</v>
      </c>
      <c r="I643" s="38">
        <f t="shared" si="452"/>
        <v>0</v>
      </c>
      <c r="J643" s="38">
        <f t="shared" si="452"/>
        <v>0</v>
      </c>
      <c r="K643" s="38">
        <f t="shared" si="452"/>
        <v>0</v>
      </c>
      <c r="L643" s="38">
        <f t="shared" si="452"/>
        <v>0</v>
      </c>
      <c r="M643" s="38">
        <f t="shared" si="452"/>
        <v>7.5</v>
      </c>
      <c r="N643" s="38">
        <f t="shared" si="452"/>
        <v>0</v>
      </c>
      <c r="O643" s="38">
        <f t="shared" si="452"/>
        <v>0</v>
      </c>
      <c r="P643" s="38">
        <f t="shared" si="452"/>
        <v>0</v>
      </c>
      <c r="Q643" s="38">
        <f t="shared" si="452"/>
        <v>0</v>
      </c>
      <c r="R643" s="38">
        <f t="shared" ref="R643:AA643" si="453">R644+R645+R646+R647</f>
        <v>0</v>
      </c>
      <c r="S643" s="38">
        <f t="shared" si="453"/>
        <v>0</v>
      </c>
      <c r="T643" s="38">
        <f t="shared" si="453"/>
        <v>0</v>
      </c>
      <c r="U643" s="38">
        <f t="shared" si="453"/>
        <v>0</v>
      </c>
      <c r="V643" s="38">
        <f t="shared" si="453"/>
        <v>0</v>
      </c>
      <c r="W643" s="38">
        <f t="shared" si="453"/>
        <v>0</v>
      </c>
      <c r="X643" s="38">
        <f t="shared" si="453"/>
        <v>0</v>
      </c>
      <c r="Y643" s="38">
        <f t="shared" si="453"/>
        <v>0</v>
      </c>
      <c r="Z643" s="38">
        <f t="shared" si="453"/>
        <v>0</v>
      </c>
      <c r="AA643" s="38">
        <f t="shared" si="453"/>
        <v>0</v>
      </c>
      <c r="AB643" s="38">
        <f t="shared" ref="AB643:AK643" si="454">AB644+AB645+AB646+AB647</f>
        <v>0</v>
      </c>
      <c r="AC643" s="38">
        <f t="shared" si="454"/>
        <v>0</v>
      </c>
      <c r="AD643" s="38">
        <f t="shared" si="454"/>
        <v>0</v>
      </c>
      <c r="AE643" s="38">
        <f t="shared" si="454"/>
        <v>0</v>
      </c>
      <c r="AF643" s="38">
        <f t="shared" si="454"/>
        <v>0</v>
      </c>
      <c r="AG643" s="38">
        <f t="shared" si="454"/>
        <v>0</v>
      </c>
      <c r="AH643" s="38">
        <f t="shared" si="454"/>
        <v>0</v>
      </c>
      <c r="AI643" s="38">
        <f t="shared" si="454"/>
        <v>0</v>
      </c>
      <c r="AJ643" s="38">
        <f t="shared" si="454"/>
        <v>0</v>
      </c>
      <c r="AK643" s="38">
        <f t="shared" si="454"/>
        <v>0</v>
      </c>
      <c r="AL643" s="38">
        <f t="shared" ref="AL643:AU643" si="455">AL644+AL645+AL646+AL647</f>
        <v>0</v>
      </c>
      <c r="AM643" s="38">
        <f t="shared" si="455"/>
        <v>0</v>
      </c>
      <c r="AN643" s="38">
        <f t="shared" si="455"/>
        <v>0</v>
      </c>
      <c r="AO643" s="38">
        <f t="shared" si="455"/>
        <v>0</v>
      </c>
      <c r="AP643" s="38">
        <f t="shared" si="455"/>
        <v>0</v>
      </c>
      <c r="AQ643" s="38">
        <f t="shared" si="455"/>
        <v>0</v>
      </c>
      <c r="AR643" s="38">
        <f t="shared" si="455"/>
        <v>0</v>
      </c>
      <c r="AS643" s="38">
        <f t="shared" si="455"/>
        <v>0</v>
      </c>
      <c r="AT643" s="38">
        <f t="shared" si="455"/>
        <v>0</v>
      </c>
      <c r="AU643" s="38">
        <f t="shared" si="455"/>
        <v>0</v>
      </c>
      <c r="AV643" s="38">
        <f t="shared" ref="AV643:BA643" si="456">AV644+AV645+AV646+AV647</f>
        <v>0</v>
      </c>
      <c r="AW643" s="38">
        <f t="shared" si="456"/>
        <v>0</v>
      </c>
      <c r="AX643" s="38">
        <f t="shared" si="456"/>
        <v>0</v>
      </c>
      <c r="AY643" s="38">
        <f t="shared" si="456"/>
        <v>0</v>
      </c>
      <c r="AZ643" s="38">
        <f t="shared" si="456"/>
        <v>0</v>
      </c>
      <c r="BA643" s="38">
        <f t="shared" si="456"/>
        <v>0</v>
      </c>
      <c r="BB643" s="38">
        <f t="shared" ref="BB643:BK643" si="457">BB644+BB645+BB646+BB647</f>
        <v>0</v>
      </c>
      <c r="BC643" s="38">
        <f t="shared" si="457"/>
        <v>0</v>
      </c>
      <c r="BD643" s="38">
        <f t="shared" si="457"/>
        <v>0</v>
      </c>
      <c r="BE643" s="38">
        <f t="shared" si="457"/>
        <v>0</v>
      </c>
      <c r="BF643" s="38">
        <f t="shared" si="457"/>
        <v>0</v>
      </c>
      <c r="BG643" s="38">
        <f t="shared" si="457"/>
        <v>0</v>
      </c>
      <c r="BH643" s="38">
        <f t="shared" si="457"/>
        <v>0</v>
      </c>
      <c r="BI643" s="38">
        <f t="shared" si="457"/>
        <v>0</v>
      </c>
      <c r="BJ643" s="38">
        <f t="shared" si="457"/>
        <v>0</v>
      </c>
      <c r="BK643" s="38">
        <f t="shared" si="457"/>
        <v>0</v>
      </c>
    </row>
    <row r="644" spans="1:63" ht="31.5" x14ac:dyDescent="0.25">
      <c r="A644" s="21" t="s">
        <v>137</v>
      </c>
      <c r="B644" s="22" t="s">
        <v>596</v>
      </c>
      <c r="C644" s="22" t="s">
        <v>191</v>
      </c>
      <c r="D644" s="25">
        <v>0</v>
      </c>
      <c r="E644" s="25">
        <v>0</v>
      </c>
      <c r="F644" s="25">
        <v>0</v>
      </c>
      <c r="G644" s="25">
        <v>0</v>
      </c>
      <c r="H644" s="25">
        <v>0</v>
      </c>
      <c r="I644" s="25">
        <v>0</v>
      </c>
      <c r="J644" s="25">
        <v>0</v>
      </c>
      <c r="K644" s="25">
        <v>0</v>
      </c>
      <c r="L644" s="25">
        <v>0</v>
      </c>
      <c r="M644" s="25">
        <v>0</v>
      </c>
      <c r="N644" s="38">
        <v>0</v>
      </c>
      <c r="O644" s="38">
        <v>0</v>
      </c>
      <c r="P644" s="38">
        <v>0</v>
      </c>
      <c r="Q644" s="38">
        <v>0</v>
      </c>
      <c r="R644" s="38">
        <v>0</v>
      </c>
      <c r="S644" s="38">
        <v>0</v>
      </c>
      <c r="T644" s="38">
        <v>0</v>
      </c>
      <c r="U644" s="38">
        <v>0</v>
      </c>
      <c r="V644" s="38">
        <v>0</v>
      </c>
      <c r="W644" s="38">
        <v>0</v>
      </c>
      <c r="X644" s="38">
        <v>0</v>
      </c>
      <c r="Y644" s="38">
        <v>0</v>
      </c>
      <c r="Z644" s="38">
        <v>0</v>
      </c>
      <c r="AA644" s="38">
        <v>0</v>
      </c>
      <c r="AB644" s="38">
        <v>0</v>
      </c>
      <c r="AC644" s="38">
        <v>0</v>
      </c>
      <c r="AD644" s="38">
        <v>0</v>
      </c>
      <c r="AE644" s="38">
        <v>0</v>
      </c>
      <c r="AF644" s="38">
        <v>0</v>
      </c>
      <c r="AG644" s="38">
        <v>0</v>
      </c>
      <c r="AH644" s="38">
        <v>0</v>
      </c>
      <c r="AI644" s="38">
        <v>0</v>
      </c>
      <c r="AJ644" s="38">
        <v>0</v>
      </c>
      <c r="AK644" s="38">
        <v>0</v>
      </c>
      <c r="AL644" s="38">
        <v>0</v>
      </c>
      <c r="AM644" s="38">
        <v>0</v>
      </c>
      <c r="AN644" s="38">
        <v>0</v>
      </c>
      <c r="AO644" s="38">
        <v>0</v>
      </c>
      <c r="AP644" s="38">
        <v>0</v>
      </c>
      <c r="AQ644" s="38">
        <v>0</v>
      </c>
      <c r="AR644" s="38">
        <v>0</v>
      </c>
      <c r="AS644" s="38">
        <v>0</v>
      </c>
      <c r="AT644" s="38">
        <v>0</v>
      </c>
      <c r="AU644" s="38">
        <v>0</v>
      </c>
      <c r="AV644" s="38">
        <v>0</v>
      </c>
      <c r="AW644" s="38">
        <v>0</v>
      </c>
      <c r="AX644" s="38">
        <v>0</v>
      </c>
      <c r="AY644" s="38">
        <v>0</v>
      </c>
      <c r="AZ644" s="38">
        <v>0</v>
      </c>
      <c r="BA644" s="38">
        <v>0</v>
      </c>
      <c r="BB644" s="38">
        <v>0</v>
      </c>
      <c r="BC644" s="38">
        <v>0</v>
      </c>
      <c r="BD644" s="38">
        <v>0</v>
      </c>
      <c r="BE644" s="38">
        <v>0</v>
      </c>
      <c r="BF644" s="38">
        <v>0</v>
      </c>
      <c r="BG644" s="38">
        <v>0</v>
      </c>
      <c r="BH644" s="38">
        <v>0</v>
      </c>
      <c r="BI644" s="38">
        <v>0</v>
      </c>
      <c r="BJ644" s="38">
        <v>0</v>
      </c>
      <c r="BK644" s="38">
        <v>0</v>
      </c>
    </row>
    <row r="645" spans="1:63" x14ac:dyDescent="0.25">
      <c r="A645" s="21" t="s">
        <v>138</v>
      </c>
      <c r="B645" s="22" t="s">
        <v>598</v>
      </c>
      <c r="C645" s="22" t="s">
        <v>191</v>
      </c>
      <c r="D645" s="25">
        <v>0</v>
      </c>
      <c r="E645" s="25">
        <v>0</v>
      </c>
      <c r="F645" s="25">
        <v>0</v>
      </c>
      <c r="G645" s="25">
        <v>0</v>
      </c>
      <c r="H645" s="25">
        <v>0</v>
      </c>
      <c r="I645" s="25">
        <v>0</v>
      </c>
      <c r="J645" s="25">
        <v>0</v>
      </c>
      <c r="K645" s="25">
        <v>0</v>
      </c>
      <c r="L645" s="25">
        <v>0</v>
      </c>
      <c r="M645" s="25">
        <v>0</v>
      </c>
      <c r="N645" s="38">
        <v>0</v>
      </c>
      <c r="O645" s="38">
        <v>0</v>
      </c>
      <c r="P645" s="38">
        <v>0</v>
      </c>
      <c r="Q645" s="38">
        <v>0</v>
      </c>
      <c r="R645" s="38">
        <v>0</v>
      </c>
      <c r="S645" s="38">
        <v>0</v>
      </c>
      <c r="T645" s="38">
        <v>0</v>
      </c>
      <c r="U645" s="38">
        <v>0</v>
      </c>
      <c r="V645" s="38">
        <v>0</v>
      </c>
      <c r="W645" s="38">
        <v>0</v>
      </c>
      <c r="X645" s="38">
        <v>0</v>
      </c>
      <c r="Y645" s="38">
        <v>0</v>
      </c>
      <c r="Z645" s="38">
        <v>0</v>
      </c>
      <c r="AA645" s="38">
        <v>0</v>
      </c>
      <c r="AB645" s="38">
        <v>0</v>
      </c>
      <c r="AC645" s="38">
        <v>0</v>
      </c>
      <c r="AD645" s="38">
        <v>0</v>
      </c>
      <c r="AE645" s="38">
        <v>0</v>
      </c>
      <c r="AF645" s="38">
        <v>0</v>
      </c>
      <c r="AG645" s="38">
        <v>0</v>
      </c>
      <c r="AH645" s="38">
        <v>0</v>
      </c>
      <c r="AI645" s="38">
        <v>0</v>
      </c>
      <c r="AJ645" s="38">
        <v>0</v>
      </c>
      <c r="AK645" s="38">
        <v>0</v>
      </c>
      <c r="AL645" s="38">
        <v>0</v>
      </c>
      <c r="AM645" s="38">
        <v>0</v>
      </c>
      <c r="AN645" s="38">
        <v>0</v>
      </c>
      <c r="AO645" s="38">
        <v>0</v>
      </c>
      <c r="AP645" s="38">
        <v>0</v>
      </c>
      <c r="AQ645" s="38">
        <v>0</v>
      </c>
      <c r="AR645" s="38">
        <v>0</v>
      </c>
      <c r="AS645" s="38">
        <v>0</v>
      </c>
      <c r="AT645" s="38">
        <v>0</v>
      </c>
      <c r="AU645" s="38">
        <v>0</v>
      </c>
      <c r="AV645" s="38">
        <v>0</v>
      </c>
      <c r="AW645" s="38">
        <v>0</v>
      </c>
      <c r="AX645" s="38">
        <v>0</v>
      </c>
      <c r="AY645" s="38">
        <v>0</v>
      </c>
      <c r="AZ645" s="38">
        <v>0</v>
      </c>
      <c r="BA645" s="38">
        <v>0</v>
      </c>
      <c r="BB645" s="38">
        <v>0</v>
      </c>
      <c r="BC645" s="38">
        <v>0</v>
      </c>
      <c r="BD645" s="38">
        <v>0</v>
      </c>
      <c r="BE645" s="38">
        <v>0</v>
      </c>
      <c r="BF645" s="38">
        <v>0</v>
      </c>
      <c r="BG645" s="38">
        <v>0</v>
      </c>
      <c r="BH645" s="38">
        <v>0</v>
      </c>
      <c r="BI645" s="38">
        <v>0</v>
      </c>
      <c r="BJ645" s="38">
        <v>0</v>
      </c>
      <c r="BK645" s="38">
        <v>0</v>
      </c>
    </row>
    <row r="646" spans="1:63" ht="31.5" x14ac:dyDescent="0.25">
      <c r="A646" s="21" t="s">
        <v>1100</v>
      </c>
      <c r="B646" s="22" t="s">
        <v>601</v>
      </c>
      <c r="C646" s="22" t="s">
        <v>191</v>
      </c>
      <c r="D646" s="25">
        <v>0</v>
      </c>
      <c r="E646" s="25">
        <v>0</v>
      </c>
      <c r="F646" s="25">
        <v>0</v>
      </c>
      <c r="G646" s="25">
        <v>0</v>
      </c>
      <c r="H646" s="25">
        <v>0</v>
      </c>
      <c r="I646" s="25">
        <v>0</v>
      </c>
      <c r="J646" s="25">
        <v>0</v>
      </c>
      <c r="K646" s="25">
        <v>0</v>
      </c>
      <c r="L646" s="25">
        <v>0</v>
      </c>
      <c r="M646" s="25">
        <v>0</v>
      </c>
      <c r="N646" s="38">
        <v>0</v>
      </c>
      <c r="O646" s="38">
        <v>0</v>
      </c>
      <c r="P646" s="38">
        <v>0</v>
      </c>
      <c r="Q646" s="38">
        <v>0</v>
      </c>
      <c r="R646" s="38">
        <v>0</v>
      </c>
      <c r="S646" s="38">
        <v>0</v>
      </c>
      <c r="T646" s="38">
        <v>0</v>
      </c>
      <c r="U646" s="38">
        <v>0</v>
      </c>
      <c r="V646" s="38">
        <v>0</v>
      </c>
      <c r="W646" s="38">
        <v>0</v>
      </c>
      <c r="X646" s="38">
        <v>0</v>
      </c>
      <c r="Y646" s="38">
        <v>0</v>
      </c>
      <c r="Z646" s="38">
        <v>0</v>
      </c>
      <c r="AA646" s="38">
        <v>0</v>
      </c>
      <c r="AB646" s="38">
        <v>0</v>
      </c>
      <c r="AC646" s="38">
        <v>0</v>
      </c>
      <c r="AD646" s="38">
        <v>0</v>
      </c>
      <c r="AE646" s="38">
        <v>0</v>
      </c>
      <c r="AF646" s="38">
        <v>0</v>
      </c>
      <c r="AG646" s="38">
        <v>0</v>
      </c>
      <c r="AH646" s="38">
        <v>0</v>
      </c>
      <c r="AI646" s="38">
        <v>0</v>
      </c>
      <c r="AJ646" s="38">
        <v>0</v>
      </c>
      <c r="AK646" s="38">
        <v>0</v>
      </c>
      <c r="AL646" s="38">
        <v>0</v>
      </c>
      <c r="AM646" s="38">
        <v>0</v>
      </c>
      <c r="AN646" s="38">
        <v>0</v>
      </c>
      <c r="AO646" s="38">
        <v>0</v>
      </c>
      <c r="AP646" s="38">
        <v>0</v>
      </c>
      <c r="AQ646" s="38">
        <v>0</v>
      </c>
      <c r="AR646" s="38">
        <v>0</v>
      </c>
      <c r="AS646" s="38">
        <v>0</v>
      </c>
      <c r="AT646" s="38">
        <v>0</v>
      </c>
      <c r="AU646" s="38">
        <v>0</v>
      </c>
      <c r="AV646" s="38">
        <v>0</v>
      </c>
      <c r="AW646" s="38">
        <v>0</v>
      </c>
      <c r="AX646" s="38">
        <v>0</v>
      </c>
      <c r="AY646" s="38">
        <v>0</v>
      </c>
      <c r="AZ646" s="38">
        <v>0</v>
      </c>
      <c r="BA646" s="38">
        <v>0</v>
      </c>
      <c r="BB646" s="38">
        <v>0</v>
      </c>
      <c r="BC646" s="38">
        <v>0</v>
      </c>
      <c r="BD646" s="38">
        <v>0</v>
      </c>
      <c r="BE646" s="38">
        <v>0</v>
      </c>
      <c r="BF646" s="38">
        <v>0</v>
      </c>
      <c r="BG646" s="38">
        <v>0</v>
      </c>
      <c r="BH646" s="38">
        <v>0</v>
      </c>
      <c r="BI646" s="38">
        <v>0</v>
      </c>
      <c r="BJ646" s="38">
        <v>0</v>
      </c>
      <c r="BK646" s="38">
        <v>0</v>
      </c>
    </row>
    <row r="647" spans="1:63" x14ac:dyDescent="0.25">
      <c r="A647" s="21" t="s">
        <v>1101</v>
      </c>
      <c r="B647" s="22" t="s">
        <v>608</v>
      </c>
      <c r="C647" s="22" t="s">
        <v>191</v>
      </c>
      <c r="D647" s="38">
        <f t="shared" ref="D647" si="458">SUM(D648)</f>
        <v>0</v>
      </c>
      <c r="E647" s="38">
        <f t="shared" ref="E647:Q647" si="459">SUM(E648)</f>
        <v>0</v>
      </c>
      <c r="F647" s="38">
        <f t="shared" si="459"/>
        <v>0</v>
      </c>
      <c r="G647" s="38">
        <f t="shared" si="459"/>
        <v>0</v>
      </c>
      <c r="H647" s="38">
        <f t="shared" si="459"/>
        <v>0</v>
      </c>
      <c r="I647" s="38">
        <f t="shared" si="459"/>
        <v>0</v>
      </c>
      <c r="J647" s="38">
        <f t="shared" si="459"/>
        <v>0</v>
      </c>
      <c r="K647" s="38">
        <f t="shared" si="459"/>
        <v>0</v>
      </c>
      <c r="L647" s="38">
        <f t="shared" si="459"/>
        <v>0</v>
      </c>
      <c r="M647" s="38">
        <f t="shared" si="459"/>
        <v>7.5</v>
      </c>
      <c r="N647" s="38">
        <f t="shared" si="459"/>
        <v>0</v>
      </c>
      <c r="O647" s="38">
        <f t="shared" si="459"/>
        <v>0</v>
      </c>
      <c r="P647" s="38">
        <f t="shared" si="459"/>
        <v>0</v>
      </c>
      <c r="Q647" s="38">
        <f t="shared" si="459"/>
        <v>0</v>
      </c>
      <c r="R647" s="38">
        <f t="shared" ref="R647:AA647" si="460">SUM(R648)</f>
        <v>0</v>
      </c>
      <c r="S647" s="38">
        <f t="shared" si="460"/>
        <v>0</v>
      </c>
      <c r="T647" s="38">
        <f t="shared" si="460"/>
        <v>0</v>
      </c>
      <c r="U647" s="38">
        <f t="shared" si="460"/>
        <v>0</v>
      </c>
      <c r="V647" s="38">
        <f t="shared" si="460"/>
        <v>0</v>
      </c>
      <c r="W647" s="38">
        <f t="shared" si="460"/>
        <v>0</v>
      </c>
      <c r="X647" s="38">
        <f t="shared" si="460"/>
        <v>0</v>
      </c>
      <c r="Y647" s="38">
        <f t="shared" si="460"/>
        <v>0</v>
      </c>
      <c r="Z647" s="38">
        <f t="shared" si="460"/>
        <v>0</v>
      </c>
      <c r="AA647" s="38">
        <f t="shared" si="460"/>
        <v>0</v>
      </c>
      <c r="AB647" s="38">
        <f t="shared" ref="AB647:AK647" si="461">SUM(AB648)</f>
        <v>0</v>
      </c>
      <c r="AC647" s="38">
        <f t="shared" si="461"/>
        <v>0</v>
      </c>
      <c r="AD647" s="38">
        <f t="shared" si="461"/>
        <v>0</v>
      </c>
      <c r="AE647" s="38">
        <f t="shared" si="461"/>
        <v>0</v>
      </c>
      <c r="AF647" s="38">
        <f t="shared" si="461"/>
        <v>0</v>
      </c>
      <c r="AG647" s="38">
        <f t="shared" si="461"/>
        <v>0</v>
      </c>
      <c r="AH647" s="38">
        <f t="shared" si="461"/>
        <v>0</v>
      </c>
      <c r="AI647" s="38">
        <f t="shared" si="461"/>
        <v>0</v>
      </c>
      <c r="AJ647" s="38">
        <f t="shared" si="461"/>
        <v>0</v>
      </c>
      <c r="AK647" s="38">
        <f t="shared" si="461"/>
        <v>0</v>
      </c>
      <c r="AL647" s="38">
        <f t="shared" ref="AL647:AU647" si="462">SUM(AL648)</f>
        <v>0</v>
      </c>
      <c r="AM647" s="38">
        <f t="shared" si="462"/>
        <v>0</v>
      </c>
      <c r="AN647" s="38">
        <f t="shared" si="462"/>
        <v>0</v>
      </c>
      <c r="AO647" s="38">
        <f t="shared" si="462"/>
        <v>0</v>
      </c>
      <c r="AP647" s="38">
        <f t="shared" si="462"/>
        <v>0</v>
      </c>
      <c r="AQ647" s="38">
        <f t="shared" si="462"/>
        <v>0</v>
      </c>
      <c r="AR647" s="38">
        <f t="shared" si="462"/>
        <v>0</v>
      </c>
      <c r="AS647" s="38">
        <f t="shared" si="462"/>
        <v>0</v>
      </c>
      <c r="AT647" s="38">
        <f t="shared" si="462"/>
        <v>0</v>
      </c>
      <c r="AU647" s="38">
        <f t="shared" si="462"/>
        <v>0</v>
      </c>
      <c r="AV647" s="38">
        <f t="shared" ref="AV647:BK647" si="463">SUM(AV648)</f>
        <v>0</v>
      </c>
      <c r="AW647" s="38">
        <f t="shared" si="463"/>
        <v>0</v>
      </c>
      <c r="AX647" s="38">
        <f t="shared" si="463"/>
        <v>0</v>
      </c>
      <c r="AY647" s="38">
        <f t="shared" si="463"/>
        <v>0</v>
      </c>
      <c r="AZ647" s="38">
        <f t="shared" si="463"/>
        <v>0</v>
      </c>
      <c r="BA647" s="38">
        <f t="shared" si="463"/>
        <v>0</v>
      </c>
      <c r="BB647" s="38">
        <f t="shared" si="463"/>
        <v>0</v>
      </c>
      <c r="BC647" s="38">
        <f t="shared" si="463"/>
        <v>0</v>
      </c>
      <c r="BD647" s="38">
        <f t="shared" si="463"/>
        <v>0</v>
      </c>
      <c r="BE647" s="38">
        <f t="shared" si="463"/>
        <v>0</v>
      </c>
      <c r="BF647" s="38">
        <f t="shared" si="463"/>
        <v>0</v>
      </c>
      <c r="BG647" s="38">
        <f t="shared" si="463"/>
        <v>0</v>
      </c>
      <c r="BH647" s="38">
        <f t="shared" si="463"/>
        <v>0</v>
      </c>
      <c r="BI647" s="38">
        <f t="shared" si="463"/>
        <v>0</v>
      </c>
      <c r="BJ647" s="38">
        <f t="shared" si="463"/>
        <v>0</v>
      </c>
      <c r="BK647" s="38">
        <f t="shared" si="463"/>
        <v>0</v>
      </c>
    </row>
    <row r="648" spans="1:63" ht="31.5" x14ac:dyDescent="0.25">
      <c r="A648" s="27" t="s">
        <v>1101</v>
      </c>
      <c r="B648" s="43" t="s">
        <v>1102</v>
      </c>
      <c r="C648" s="53" t="s">
        <v>1103</v>
      </c>
      <c r="D648" s="33">
        <v>0</v>
      </c>
      <c r="E648" s="33">
        <v>0</v>
      </c>
      <c r="F648" s="33">
        <v>0</v>
      </c>
      <c r="G648" s="33">
        <v>0</v>
      </c>
      <c r="H648" s="33">
        <v>0</v>
      </c>
      <c r="I648" s="33">
        <v>0</v>
      </c>
      <c r="J648" s="33">
        <v>0</v>
      </c>
      <c r="K648" s="33">
        <v>0</v>
      </c>
      <c r="L648" s="33">
        <v>0</v>
      </c>
      <c r="M648" s="33">
        <v>7.5</v>
      </c>
      <c r="N648" s="33">
        <v>0</v>
      </c>
      <c r="O648" s="33">
        <v>0</v>
      </c>
      <c r="P648" s="33">
        <v>0</v>
      </c>
      <c r="Q648" s="33">
        <v>0</v>
      </c>
      <c r="R648" s="33">
        <v>0</v>
      </c>
      <c r="S648" s="33">
        <v>0</v>
      </c>
      <c r="T648" s="33">
        <v>0</v>
      </c>
      <c r="U648" s="33">
        <v>0</v>
      </c>
      <c r="V648" s="33">
        <v>0</v>
      </c>
      <c r="W648" s="33">
        <v>0</v>
      </c>
      <c r="X648" s="33">
        <v>0</v>
      </c>
      <c r="Y648" s="33">
        <v>0</v>
      </c>
      <c r="Z648" s="33">
        <v>0</v>
      </c>
      <c r="AA648" s="33">
        <v>0</v>
      </c>
      <c r="AB648" s="33">
        <v>0</v>
      </c>
      <c r="AC648" s="33">
        <v>0</v>
      </c>
      <c r="AD648" s="33">
        <v>0</v>
      </c>
      <c r="AE648" s="33">
        <v>0</v>
      </c>
      <c r="AF648" s="33">
        <v>0</v>
      </c>
      <c r="AG648" s="33">
        <v>0</v>
      </c>
      <c r="AH648" s="33">
        <v>0</v>
      </c>
      <c r="AI648" s="33">
        <v>0</v>
      </c>
      <c r="AJ648" s="33">
        <v>0</v>
      </c>
      <c r="AK648" s="33">
        <v>0</v>
      </c>
      <c r="AL648" s="33">
        <v>0</v>
      </c>
      <c r="AM648" s="33">
        <v>0</v>
      </c>
      <c r="AN648" s="33">
        <v>0</v>
      </c>
      <c r="AO648" s="33">
        <v>0</v>
      </c>
      <c r="AP648" s="33">
        <v>0</v>
      </c>
      <c r="AQ648" s="33">
        <v>0</v>
      </c>
      <c r="AR648" s="33">
        <v>0</v>
      </c>
      <c r="AS648" s="33">
        <v>0</v>
      </c>
      <c r="AT648" s="33">
        <v>0</v>
      </c>
      <c r="AU648" s="33">
        <v>0</v>
      </c>
      <c r="AV648" s="33">
        <v>0</v>
      </c>
      <c r="AW648" s="33">
        <v>0</v>
      </c>
      <c r="AX648" s="33">
        <v>0</v>
      </c>
      <c r="AY648" s="33">
        <v>0</v>
      </c>
      <c r="AZ648" s="33">
        <v>0</v>
      </c>
      <c r="BA648" s="33">
        <v>0</v>
      </c>
      <c r="BB648" s="33">
        <f t="shared" ref="BB648:BK648" si="464">SUM(N648,X648,AH648,AR648)</f>
        <v>0</v>
      </c>
      <c r="BC648" s="33">
        <f t="shared" si="464"/>
        <v>0</v>
      </c>
      <c r="BD648" s="33">
        <f t="shared" si="464"/>
        <v>0</v>
      </c>
      <c r="BE648" s="33">
        <f t="shared" si="464"/>
        <v>0</v>
      </c>
      <c r="BF648" s="33">
        <f t="shared" si="464"/>
        <v>0</v>
      </c>
      <c r="BG648" s="33">
        <f t="shared" si="464"/>
        <v>0</v>
      </c>
      <c r="BH648" s="33">
        <f t="shared" si="464"/>
        <v>0</v>
      </c>
      <c r="BI648" s="33">
        <f t="shared" si="464"/>
        <v>0</v>
      </c>
      <c r="BJ648" s="33">
        <f t="shared" si="464"/>
        <v>0</v>
      </c>
      <c r="BK648" s="33">
        <f t="shared" si="464"/>
        <v>0</v>
      </c>
    </row>
    <row r="649" spans="1:63" ht="31.5" x14ac:dyDescent="0.25">
      <c r="A649" s="21" t="s">
        <v>122</v>
      </c>
      <c r="B649" s="22" t="s">
        <v>632</v>
      </c>
      <c r="C649" s="22" t="s">
        <v>191</v>
      </c>
      <c r="D649" s="38">
        <v>0</v>
      </c>
      <c r="E649" s="38">
        <v>0</v>
      </c>
      <c r="F649" s="38">
        <v>0</v>
      </c>
      <c r="G649" s="38">
        <v>0</v>
      </c>
      <c r="H649" s="38">
        <v>0</v>
      </c>
      <c r="I649" s="38">
        <v>0</v>
      </c>
      <c r="J649" s="38">
        <v>0</v>
      </c>
      <c r="K649" s="38">
        <v>0</v>
      </c>
      <c r="L649" s="38">
        <v>0</v>
      </c>
      <c r="M649" s="38">
        <v>0</v>
      </c>
      <c r="N649" s="38">
        <v>0</v>
      </c>
      <c r="O649" s="38">
        <v>0</v>
      </c>
      <c r="P649" s="38">
        <v>0</v>
      </c>
      <c r="Q649" s="38">
        <v>0</v>
      </c>
      <c r="R649" s="38">
        <v>0</v>
      </c>
      <c r="S649" s="38">
        <v>0</v>
      </c>
      <c r="T649" s="38">
        <v>0</v>
      </c>
      <c r="U649" s="38">
        <v>0</v>
      </c>
      <c r="V649" s="38">
        <v>0</v>
      </c>
      <c r="W649" s="38">
        <v>0</v>
      </c>
      <c r="X649" s="38">
        <v>0</v>
      </c>
      <c r="Y649" s="38">
        <v>0</v>
      </c>
      <c r="Z649" s="38">
        <v>0</v>
      </c>
      <c r="AA649" s="38">
        <v>0</v>
      </c>
      <c r="AB649" s="38">
        <v>0</v>
      </c>
      <c r="AC649" s="38">
        <v>0</v>
      </c>
      <c r="AD649" s="38">
        <v>0</v>
      </c>
      <c r="AE649" s="38">
        <v>0</v>
      </c>
      <c r="AF649" s="38">
        <v>0</v>
      </c>
      <c r="AG649" s="38">
        <v>0</v>
      </c>
      <c r="AH649" s="38">
        <v>0</v>
      </c>
      <c r="AI649" s="38">
        <v>0</v>
      </c>
      <c r="AJ649" s="38">
        <v>0</v>
      </c>
      <c r="AK649" s="38">
        <v>0</v>
      </c>
      <c r="AL649" s="38">
        <v>0</v>
      </c>
      <c r="AM649" s="38">
        <v>0</v>
      </c>
      <c r="AN649" s="38">
        <v>0</v>
      </c>
      <c r="AO649" s="38">
        <v>0</v>
      </c>
      <c r="AP649" s="38">
        <v>0</v>
      </c>
      <c r="AQ649" s="38">
        <v>0</v>
      </c>
      <c r="AR649" s="38">
        <v>0</v>
      </c>
      <c r="AS649" s="38">
        <v>0</v>
      </c>
      <c r="AT649" s="38">
        <v>0</v>
      </c>
      <c r="AU649" s="38">
        <v>0</v>
      </c>
      <c r="AV649" s="38">
        <v>0</v>
      </c>
      <c r="AW649" s="38">
        <v>0</v>
      </c>
      <c r="AX649" s="38">
        <v>0</v>
      </c>
      <c r="AY649" s="38">
        <v>0</v>
      </c>
      <c r="AZ649" s="38">
        <v>0</v>
      </c>
      <c r="BA649" s="38">
        <v>0</v>
      </c>
      <c r="BB649" s="38">
        <v>0</v>
      </c>
      <c r="BC649" s="38">
        <v>0</v>
      </c>
      <c r="BD649" s="38">
        <v>0</v>
      </c>
      <c r="BE649" s="38">
        <v>0</v>
      </c>
      <c r="BF649" s="38">
        <v>0</v>
      </c>
      <c r="BG649" s="38">
        <v>0</v>
      </c>
      <c r="BH649" s="38">
        <v>0</v>
      </c>
      <c r="BI649" s="38">
        <v>0</v>
      </c>
      <c r="BJ649" s="38">
        <v>0</v>
      </c>
      <c r="BK649" s="38">
        <v>0</v>
      </c>
    </row>
    <row r="650" spans="1:63" x14ac:dyDescent="0.25">
      <c r="A650" s="21" t="s">
        <v>123</v>
      </c>
      <c r="B650" s="22" t="s">
        <v>634</v>
      </c>
      <c r="C650" s="22" t="s">
        <v>191</v>
      </c>
      <c r="D650" s="38">
        <f t="shared" ref="D650" si="465">SUM(D651:D743)</f>
        <v>0</v>
      </c>
      <c r="E650" s="38">
        <f t="shared" ref="E650:Q650" si="466">SUM(E651:E743)</f>
        <v>0</v>
      </c>
      <c r="F650" s="38">
        <f t="shared" si="466"/>
        <v>0</v>
      </c>
      <c r="G650" s="38">
        <f t="shared" si="466"/>
        <v>0</v>
      </c>
      <c r="H650" s="38">
        <f t="shared" si="466"/>
        <v>133</v>
      </c>
      <c r="I650" s="38">
        <f t="shared" si="466"/>
        <v>0</v>
      </c>
      <c r="J650" s="38">
        <f t="shared" si="466"/>
        <v>0</v>
      </c>
      <c r="K650" s="38">
        <f t="shared" si="466"/>
        <v>0</v>
      </c>
      <c r="L650" s="38">
        <f t="shared" si="466"/>
        <v>0</v>
      </c>
      <c r="M650" s="38">
        <f t="shared" si="466"/>
        <v>0</v>
      </c>
      <c r="N650" s="38">
        <f t="shared" si="466"/>
        <v>0</v>
      </c>
      <c r="O650" s="38">
        <f t="shared" si="466"/>
        <v>0</v>
      </c>
      <c r="P650" s="38">
        <f t="shared" si="466"/>
        <v>0</v>
      </c>
      <c r="Q650" s="38">
        <f t="shared" si="466"/>
        <v>0</v>
      </c>
      <c r="R650" s="38">
        <f t="shared" ref="R650:AA650" si="467">SUM(R651:R743)</f>
        <v>0</v>
      </c>
      <c r="S650" s="38">
        <f t="shared" si="467"/>
        <v>0</v>
      </c>
      <c r="T650" s="38">
        <f t="shared" si="467"/>
        <v>0</v>
      </c>
      <c r="U650" s="38">
        <f t="shared" si="467"/>
        <v>0</v>
      </c>
      <c r="V650" s="38">
        <f t="shared" si="467"/>
        <v>0</v>
      </c>
      <c r="W650" s="38">
        <f t="shared" si="467"/>
        <v>0</v>
      </c>
      <c r="X650" s="38">
        <f t="shared" si="467"/>
        <v>0</v>
      </c>
      <c r="Y650" s="38">
        <f t="shared" si="467"/>
        <v>0</v>
      </c>
      <c r="Z650" s="38">
        <f t="shared" si="467"/>
        <v>0</v>
      </c>
      <c r="AA650" s="38">
        <f t="shared" si="467"/>
        <v>0</v>
      </c>
      <c r="AB650" s="38">
        <f t="shared" ref="AB650:AK650" si="468">SUM(AB651:AB743)</f>
        <v>0</v>
      </c>
      <c r="AC650" s="38">
        <f t="shared" si="468"/>
        <v>0</v>
      </c>
      <c r="AD650" s="38">
        <f t="shared" si="468"/>
        <v>0</v>
      </c>
      <c r="AE650" s="38">
        <f t="shared" si="468"/>
        <v>0</v>
      </c>
      <c r="AF650" s="38">
        <f t="shared" si="468"/>
        <v>0</v>
      </c>
      <c r="AG650" s="38">
        <f t="shared" si="468"/>
        <v>0</v>
      </c>
      <c r="AH650" s="38">
        <f t="shared" si="468"/>
        <v>0</v>
      </c>
      <c r="AI650" s="38">
        <f t="shared" si="468"/>
        <v>0</v>
      </c>
      <c r="AJ650" s="38">
        <f t="shared" si="468"/>
        <v>0</v>
      </c>
      <c r="AK650" s="38">
        <f t="shared" si="468"/>
        <v>0</v>
      </c>
      <c r="AL650" s="38">
        <f t="shared" ref="AL650:AU650" si="469">SUM(AL651:AL743)</f>
        <v>0</v>
      </c>
      <c r="AM650" s="38">
        <f t="shared" si="469"/>
        <v>0</v>
      </c>
      <c r="AN650" s="38">
        <f t="shared" si="469"/>
        <v>0</v>
      </c>
      <c r="AO650" s="38">
        <f t="shared" si="469"/>
        <v>0</v>
      </c>
      <c r="AP650" s="38">
        <f t="shared" si="469"/>
        <v>0</v>
      </c>
      <c r="AQ650" s="38">
        <f t="shared" si="469"/>
        <v>0</v>
      </c>
      <c r="AR650" s="38">
        <f t="shared" si="469"/>
        <v>0</v>
      </c>
      <c r="AS650" s="38">
        <f t="shared" si="469"/>
        <v>0</v>
      </c>
      <c r="AT650" s="38">
        <f t="shared" si="469"/>
        <v>0</v>
      </c>
      <c r="AU650" s="38">
        <f t="shared" si="469"/>
        <v>0</v>
      </c>
      <c r="AV650" s="38">
        <f t="shared" ref="AV650:BA650" si="470">SUM(AV651:AV743)</f>
        <v>0</v>
      </c>
      <c r="AW650" s="38">
        <f t="shared" si="470"/>
        <v>0</v>
      </c>
      <c r="AX650" s="38">
        <f t="shared" si="470"/>
        <v>0</v>
      </c>
      <c r="AY650" s="38">
        <f t="shared" si="470"/>
        <v>0</v>
      </c>
      <c r="AZ650" s="38">
        <f t="shared" si="470"/>
        <v>0</v>
      </c>
      <c r="BA650" s="38">
        <f t="shared" si="470"/>
        <v>0</v>
      </c>
      <c r="BB650" s="38">
        <f t="shared" ref="BB650:BK650" si="471">SUM(BB651:BB743)</f>
        <v>0</v>
      </c>
      <c r="BC650" s="38">
        <f t="shared" si="471"/>
        <v>0</v>
      </c>
      <c r="BD650" s="38">
        <f t="shared" si="471"/>
        <v>0</v>
      </c>
      <c r="BE650" s="38">
        <f t="shared" si="471"/>
        <v>0</v>
      </c>
      <c r="BF650" s="38">
        <f t="shared" si="471"/>
        <v>0</v>
      </c>
      <c r="BG650" s="38">
        <f t="shared" si="471"/>
        <v>0</v>
      </c>
      <c r="BH650" s="38">
        <f t="shared" si="471"/>
        <v>0</v>
      </c>
      <c r="BI650" s="38">
        <f t="shared" si="471"/>
        <v>0</v>
      </c>
      <c r="BJ650" s="38">
        <f t="shared" si="471"/>
        <v>0</v>
      </c>
      <c r="BK650" s="38">
        <f t="shared" si="471"/>
        <v>0</v>
      </c>
    </row>
    <row r="651" spans="1:63" ht="47.25" x14ac:dyDescent="0.25">
      <c r="A651" s="27" t="s">
        <v>123</v>
      </c>
      <c r="B651" s="59" t="s">
        <v>3562</v>
      </c>
      <c r="C651" s="32" t="s">
        <v>3563</v>
      </c>
      <c r="D651" s="33">
        <v>0</v>
      </c>
      <c r="E651" s="33">
        <v>0</v>
      </c>
      <c r="F651" s="33">
        <v>0</v>
      </c>
      <c r="G651" s="33">
        <v>0</v>
      </c>
      <c r="H651" s="33">
        <v>0</v>
      </c>
      <c r="I651" s="33">
        <v>0</v>
      </c>
      <c r="J651" s="33">
        <v>0</v>
      </c>
      <c r="K651" s="33">
        <v>0</v>
      </c>
      <c r="L651" s="33">
        <v>0</v>
      </c>
      <c r="M651" s="33">
        <v>0</v>
      </c>
      <c r="N651" s="33">
        <v>0</v>
      </c>
      <c r="O651" s="33">
        <v>0</v>
      </c>
      <c r="P651" s="33">
        <v>0</v>
      </c>
      <c r="Q651" s="33">
        <v>0</v>
      </c>
      <c r="R651" s="33">
        <v>0</v>
      </c>
      <c r="S651" s="33">
        <v>0</v>
      </c>
      <c r="T651" s="33">
        <v>0</v>
      </c>
      <c r="U651" s="33">
        <v>0</v>
      </c>
      <c r="V651" s="33">
        <v>0</v>
      </c>
      <c r="W651" s="33">
        <v>0</v>
      </c>
      <c r="X651" s="33">
        <v>0</v>
      </c>
      <c r="Y651" s="33">
        <v>0</v>
      </c>
      <c r="Z651" s="33">
        <v>0</v>
      </c>
      <c r="AA651" s="33">
        <v>0</v>
      </c>
      <c r="AB651" s="33">
        <v>0</v>
      </c>
      <c r="AC651" s="33">
        <v>0</v>
      </c>
      <c r="AD651" s="33">
        <v>0</v>
      </c>
      <c r="AE651" s="33">
        <v>0</v>
      </c>
      <c r="AF651" s="33">
        <v>0</v>
      </c>
      <c r="AG651" s="33">
        <v>0</v>
      </c>
      <c r="AH651" s="33">
        <v>0</v>
      </c>
      <c r="AI651" s="33">
        <v>0</v>
      </c>
      <c r="AJ651" s="33">
        <v>0</v>
      </c>
      <c r="AK651" s="33">
        <v>0</v>
      </c>
      <c r="AL651" s="33">
        <v>0</v>
      </c>
      <c r="AM651" s="33">
        <v>0</v>
      </c>
      <c r="AN651" s="33">
        <v>0</v>
      </c>
      <c r="AO651" s="33">
        <v>0</v>
      </c>
      <c r="AP651" s="33">
        <v>0</v>
      </c>
      <c r="AQ651" s="33">
        <v>0</v>
      </c>
      <c r="AR651" s="33">
        <v>0</v>
      </c>
      <c r="AS651" s="33">
        <v>0</v>
      </c>
      <c r="AT651" s="33">
        <v>0</v>
      </c>
      <c r="AU651" s="33">
        <v>0</v>
      </c>
      <c r="AV651" s="33">
        <v>0</v>
      </c>
      <c r="AW651" s="33">
        <v>0</v>
      </c>
      <c r="AX651" s="33">
        <v>0</v>
      </c>
      <c r="AY651" s="33">
        <v>0</v>
      </c>
      <c r="AZ651" s="33">
        <v>0</v>
      </c>
      <c r="BA651" s="33">
        <v>0</v>
      </c>
      <c r="BB651" s="33">
        <f t="shared" ref="BB651:BB682" si="472">SUM(N651,X651,AH651,AR651)</f>
        <v>0</v>
      </c>
      <c r="BC651" s="33">
        <f t="shared" ref="BC651:BC682" si="473">SUM(O651,Y651,AI651,AS651)</f>
        <v>0</v>
      </c>
      <c r="BD651" s="33">
        <f t="shared" ref="BD651:BD682" si="474">SUM(P651,Z651,AJ651,AT651)</f>
        <v>0</v>
      </c>
      <c r="BE651" s="33">
        <f t="shared" ref="BE651:BE682" si="475">SUM(Q651,AA651,AK651,AU651)</f>
        <v>0</v>
      </c>
      <c r="BF651" s="33">
        <f t="shared" ref="BF651:BF682" si="476">SUM(R651,AB651,AL651,AV651)</f>
        <v>0</v>
      </c>
      <c r="BG651" s="33">
        <f t="shared" ref="BG651:BG682" si="477">SUM(S651,AC651,AM651,AW651)</f>
        <v>0</v>
      </c>
      <c r="BH651" s="33">
        <f t="shared" ref="BH651:BH682" si="478">SUM(T651,AD651,AN651,AX651)</f>
        <v>0</v>
      </c>
      <c r="BI651" s="33">
        <f t="shared" ref="BI651:BI682" si="479">SUM(U651,AE651,AO651,AY651)</f>
        <v>0</v>
      </c>
      <c r="BJ651" s="33">
        <f t="shared" ref="BJ651:BJ682" si="480">SUM(V651,AF651,AP651,AZ651)</f>
        <v>0</v>
      </c>
      <c r="BK651" s="33">
        <f t="shared" ref="BK651:BK682" si="481">SUM(W651,AG651,AQ651,BA651)</f>
        <v>0</v>
      </c>
    </row>
    <row r="652" spans="1:63" x14ac:dyDescent="0.25">
      <c r="A652" s="27" t="s">
        <v>123</v>
      </c>
      <c r="B652" s="43" t="s">
        <v>1104</v>
      </c>
      <c r="C652" s="53" t="s">
        <v>1105</v>
      </c>
      <c r="D652" s="33">
        <v>0</v>
      </c>
      <c r="E652" s="33">
        <v>0</v>
      </c>
      <c r="F652" s="33">
        <v>0</v>
      </c>
      <c r="G652" s="33">
        <v>0</v>
      </c>
      <c r="H652" s="33">
        <v>26</v>
      </c>
      <c r="I652" s="33">
        <v>0</v>
      </c>
      <c r="J652" s="33">
        <v>0</v>
      </c>
      <c r="K652" s="33">
        <v>0</v>
      </c>
      <c r="L652" s="33">
        <v>0</v>
      </c>
      <c r="M652" s="33">
        <v>0</v>
      </c>
      <c r="N652" s="33">
        <v>0</v>
      </c>
      <c r="O652" s="33">
        <v>0</v>
      </c>
      <c r="P652" s="33">
        <v>0</v>
      </c>
      <c r="Q652" s="33">
        <v>0</v>
      </c>
      <c r="R652" s="33">
        <v>0</v>
      </c>
      <c r="S652" s="33">
        <v>0</v>
      </c>
      <c r="T652" s="33">
        <v>0</v>
      </c>
      <c r="U652" s="33">
        <v>0</v>
      </c>
      <c r="V652" s="33">
        <v>0</v>
      </c>
      <c r="W652" s="33">
        <v>0</v>
      </c>
      <c r="X652" s="33">
        <v>0</v>
      </c>
      <c r="Y652" s="33">
        <v>0</v>
      </c>
      <c r="Z652" s="33">
        <v>0</v>
      </c>
      <c r="AA652" s="33">
        <v>0</v>
      </c>
      <c r="AB652" s="33">
        <v>0</v>
      </c>
      <c r="AC652" s="33">
        <v>0</v>
      </c>
      <c r="AD652" s="33">
        <v>0</v>
      </c>
      <c r="AE652" s="33">
        <v>0</v>
      </c>
      <c r="AF652" s="33">
        <v>0</v>
      </c>
      <c r="AG652" s="33">
        <v>0</v>
      </c>
      <c r="AH652" s="33">
        <v>0</v>
      </c>
      <c r="AI652" s="33">
        <v>0</v>
      </c>
      <c r="AJ652" s="33">
        <v>0</v>
      </c>
      <c r="AK652" s="33">
        <v>0</v>
      </c>
      <c r="AL652" s="33">
        <v>0</v>
      </c>
      <c r="AM652" s="33">
        <v>0</v>
      </c>
      <c r="AN652" s="33">
        <v>0</v>
      </c>
      <c r="AO652" s="33">
        <v>0</v>
      </c>
      <c r="AP652" s="33">
        <v>0</v>
      </c>
      <c r="AQ652" s="33">
        <v>0</v>
      </c>
      <c r="AR652" s="33">
        <v>0</v>
      </c>
      <c r="AS652" s="33">
        <v>0</v>
      </c>
      <c r="AT652" s="33">
        <v>0</v>
      </c>
      <c r="AU652" s="33">
        <v>0</v>
      </c>
      <c r="AV652" s="33">
        <v>0</v>
      </c>
      <c r="AW652" s="33">
        <v>0</v>
      </c>
      <c r="AX652" s="33">
        <v>0</v>
      </c>
      <c r="AY652" s="33">
        <v>0</v>
      </c>
      <c r="AZ652" s="33">
        <v>0</v>
      </c>
      <c r="BA652" s="33">
        <v>0</v>
      </c>
      <c r="BB652" s="33">
        <f t="shared" si="472"/>
        <v>0</v>
      </c>
      <c r="BC652" s="33">
        <f t="shared" si="473"/>
        <v>0</v>
      </c>
      <c r="BD652" s="33">
        <f t="shared" si="474"/>
        <v>0</v>
      </c>
      <c r="BE652" s="33">
        <f t="shared" si="475"/>
        <v>0</v>
      </c>
      <c r="BF652" s="33">
        <f t="shared" si="476"/>
        <v>0</v>
      </c>
      <c r="BG652" s="33">
        <f t="shared" si="477"/>
        <v>0</v>
      </c>
      <c r="BH652" s="33">
        <f t="shared" si="478"/>
        <v>0</v>
      </c>
      <c r="BI652" s="33">
        <f t="shared" si="479"/>
        <v>0</v>
      </c>
      <c r="BJ652" s="33">
        <f t="shared" si="480"/>
        <v>0</v>
      </c>
      <c r="BK652" s="33">
        <f t="shared" si="481"/>
        <v>0</v>
      </c>
    </row>
    <row r="653" spans="1:63" ht="47.25" x14ac:dyDescent="0.25">
      <c r="A653" s="27" t="s">
        <v>123</v>
      </c>
      <c r="B653" s="43" t="s">
        <v>1106</v>
      </c>
      <c r="C653" s="35" t="s">
        <v>1107</v>
      </c>
      <c r="D653" s="33">
        <v>0</v>
      </c>
      <c r="E653" s="33">
        <v>0</v>
      </c>
      <c r="F653" s="33">
        <v>0</v>
      </c>
      <c r="G653" s="33">
        <v>0</v>
      </c>
      <c r="H653" s="33">
        <v>0</v>
      </c>
      <c r="I653" s="33">
        <v>0</v>
      </c>
      <c r="J653" s="33">
        <v>0</v>
      </c>
      <c r="K653" s="33">
        <v>0</v>
      </c>
      <c r="L653" s="33">
        <v>0</v>
      </c>
      <c r="M653" s="33">
        <v>0</v>
      </c>
      <c r="N653" s="33">
        <v>0</v>
      </c>
      <c r="O653" s="33">
        <v>0</v>
      </c>
      <c r="P653" s="33">
        <v>0</v>
      </c>
      <c r="Q653" s="33">
        <v>0</v>
      </c>
      <c r="R653" s="33">
        <v>0</v>
      </c>
      <c r="S653" s="33">
        <v>0</v>
      </c>
      <c r="T653" s="33">
        <v>0</v>
      </c>
      <c r="U653" s="33">
        <v>0</v>
      </c>
      <c r="V653" s="33">
        <v>0</v>
      </c>
      <c r="W653" s="33">
        <v>0</v>
      </c>
      <c r="X653" s="33">
        <v>0</v>
      </c>
      <c r="Y653" s="33">
        <v>0</v>
      </c>
      <c r="Z653" s="33">
        <v>0</v>
      </c>
      <c r="AA653" s="33">
        <v>0</v>
      </c>
      <c r="AB653" s="33">
        <v>0</v>
      </c>
      <c r="AC653" s="33">
        <v>0</v>
      </c>
      <c r="AD653" s="33">
        <v>0</v>
      </c>
      <c r="AE653" s="33">
        <v>0</v>
      </c>
      <c r="AF653" s="33">
        <v>0</v>
      </c>
      <c r="AG653" s="33">
        <v>0</v>
      </c>
      <c r="AH653" s="33">
        <v>0</v>
      </c>
      <c r="AI653" s="33">
        <v>0</v>
      </c>
      <c r="AJ653" s="33">
        <v>0</v>
      </c>
      <c r="AK653" s="33">
        <v>0</v>
      </c>
      <c r="AL653" s="33">
        <v>0</v>
      </c>
      <c r="AM653" s="33">
        <v>0</v>
      </c>
      <c r="AN653" s="33">
        <v>0</v>
      </c>
      <c r="AO653" s="33">
        <v>0</v>
      </c>
      <c r="AP653" s="33">
        <v>0</v>
      </c>
      <c r="AQ653" s="33">
        <v>0</v>
      </c>
      <c r="AR653" s="33">
        <v>0</v>
      </c>
      <c r="AS653" s="33">
        <v>0</v>
      </c>
      <c r="AT653" s="33">
        <v>0</v>
      </c>
      <c r="AU653" s="33">
        <v>0</v>
      </c>
      <c r="AV653" s="33">
        <v>0</v>
      </c>
      <c r="AW653" s="33">
        <v>0</v>
      </c>
      <c r="AX653" s="33">
        <v>0</v>
      </c>
      <c r="AY653" s="33">
        <v>0</v>
      </c>
      <c r="AZ653" s="33">
        <v>0</v>
      </c>
      <c r="BA653" s="33">
        <v>0</v>
      </c>
      <c r="BB653" s="33">
        <f t="shared" si="472"/>
        <v>0</v>
      </c>
      <c r="BC653" s="33">
        <f t="shared" si="473"/>
        <v>0</v>
      </c>
      <c r="BD653" s="33">
        <f t="shared" si="474"/>
        <v>0</v>
      </c>
      <c r="BE653" s="33">
        <f t="shared" si="475"/>
        <v>0</v>
      </c>
      <c r="BF653" s="33">
        <f t="shared" si="476"/>
        <v>0</v>
      </c>
      <c r="BG653" s="33">
        <f t="shared" si="477"/>
        <v>0</v>
      </c>
      <c r="BH653" s="33">
        <f t="shared" si="478"/>
        <v>0</v>
      </c>
      <c r="BI653" s="33">
        <f t="shared" si="479"/>
        <v>0</v>
      </c>
      <c r="BJ653" s="33">
        <f t="shared" si="480"/>
        <v>0</v>
      </c>
      <c r="BK653" s="33">
        <f t="shared" si="481"/>
        <v>0</v>
      </c>
    </row>
    <row r="654" spans="1:63" x14ac:dyDescent="0.25">
      <c r="A654" s="27" t="s">
        <v>123</v>
      </c>
      <c r="B654" s="43" t="s">
        <v>1108</v>
      </c>
      <c r="C654" s="53" t="s">
        <v>1109</v>
      </c>
      <c r="D654" s="33">
        <v>0</v>
      </c>
      <c r="E654" s="33">
        <v>0</v>
      </c>
      <c r="F654" s="33">
        <v>0</v>
      </c>
      <c r="G654" s="33">
        <v>0</v>
      </c>
      <c r="H654" s="33">
        <v>1</v>
      </c>
      <c r="I654" s="33">
        <v>0</v>
      </c>
      <c r="J654" s="33">
        <v>0</v>
      </c>
      <c r="K654" s="33">
        <v>0</v>
      </c>
      <c r="L654" s="33">
        <v>0</v>
      </c>
      <c r="M654" s="33">
        <v>0</v>
      </c>
      <c r="N654" s="33">
        <v>0</v>
      </c>
      <c r="O654" s="33">
        <v>0</v>
      </c>
      <c r="P654" s="33">
        <v>0</v>
      </c>
      <c r="Q654" s="33">
        <v>0</v>
      </c>
      <c r="R654" s="33">
        <v>0</v>
      </c>
      <c r="S654" s="33">
        <v>0</v>
      </c>
      <c r="T654" s="33">
        <v>0</v>
      </c>
      <c r="U654" s="33">
        <v>0</v>
      </c>
      <c r="V654" s="33">
        <v>0</v>
      </c>
      <c r="W654" s="33">
        <v>0</v>
      </c>
      <c r="X654" s="33">
        <v>0</v>
      </c>
      <c r="Y654" s="33">
        <v>0</v>
      </c>
      <c r="Z654" s="33">
        <v>0</v>
      </c>
      <c r="AA654" s="33">
        <v>0</v>
      </c>
      <c r="AB654" s="33">
        <v>0</v>
      </c>
      <c r="AC654" s="33">
        <v>0</v>
      </c>
      <c r="AD654" s="33">
        <v>0</v>
      </c>
      <c r="AE654" s="33">
        <v>0</v>
      </c>
      <c r="AF654" s="33">
        <v>0</v>
      </c>
      <c r="AG654" s="33">
        <v>0</v>
      </c>
      <c r="AH654" s="33">
        <v>0</v>
      </c>
      <c r="AI654" s="33">
        <v>0</v>
      </c>
      <c r="AJ654" s="33">
        <v>0</v>
      </c>
      <c r="AK654" s="33">
        <v>0</v>
      </c>
      <c r="AL654" s="33">
        <v>0</v>
      </c>
      <c r="AM654" s="33">
        <v>0</v>
      </c>
      <c r="AN654" s="33">
        <v>0</v>
      </c>
      <c r="AO654" s="33">
        <v>0</v>
      </c>
      <c r="AP654" s="33">
        <v>0</v>
      </c>
      <c r="AQ654" s="33">
        <v>0</v>
      </c>
      <c r="AR654" s="33">
        <v>0</v>
      </c>
      <c r="AS654" s="33">
        <v>0</v>
      </c>
      <c r="AT654" s="33">
        <v>0</v>
      </c>
      <c r="AU654" s="33">
        <v>0</v>
      </c>
      <c r="AV654" s="33">
        <v>0</v>
      </c>
      <c r="AW654" s="33">
        <v>0</v>
      </c>
      <c r="AX654" s="33">
        <v>0</v>
      </c>
      <c r="AY654" s="33">
        <v>0</v>
      </c>
      <c r="AZ654" s="33">
        <v>0</v>
      </c>
      <c r="BA654" s="33">
        <v>0</v>
      </c>
      <c r="BB654" s="33">
        <f t="shared" si="472"/>
        <v>0</v>
      </c>
      <c r="BC654" s="33">
        <f t="shared" si="473"/>
        <v>0</v>
      </c>
      <c r="BD654" s="33">
        <f t="shared" si="474"/>
        <v>0</v>
      </c>
      <c r="BE654" s="33">
        <f t="shared" si="475"/>
        <v>0</v>
      </c>
      <c r="BF654" s="33">
        <f t="shared" si="476"/>
        <v>0</v>
      </c>
      <c r="BG654" s="33">
        <f t="shared" si="477"/>
        <v>0</v>
      </c>
      <c r="BH654" s="33">
        <f t="shared" si="478"/>
        <v>0</v>
      </c>
      <c r="BI654" s="33">
        <f t="shared" si="479"/>
        <v>0</v>
      </c>
      <c r="BJ654" s="33">
        <f t="shared" si="480"/>
        <v>0</v>
      </c>
      <c r="BK654" s="33">
        <f t="shared" si="481"/>
        <v>0</v>
      </c>
    </row>
    <row r="655" spans="1:63" x14ac:dyDescent="0.25">
      <c r="A655" s="27" t="s">
        <v>123</v>
      </c>
      <c r="B655" s="43" t="s">
        <v>1110</v>
      </c>
      <c r="C655" s="35" t="s">
        <v>1111</v>
      </c>
      <c r="D655" s="33">
        <v>0</v>
      </c>
      <c r="E655" s="33">
        <v>0</v>
      </c>
      <c r="F655" s="33">
        <v>0</v>
      </c>
      <c r="G655" s="33">
        <v>0</v>
      </c>
      <c r="H655" s="33">
        <v>0</v>
      </c>
      <c r="I655" s="33">
        <v>0</v>
      </c>
      <c r="J655" s="33">
        <v>0</v>
      </c>
      <c r="K655" s="33">
        <v>0</v>
      </c>
      <c r="L655" s="33">
        <v>0</v>
      </c>
      <c r="M655" s="33">
        <v>0</v>
      </c>
      <c r="N655" s="33">
        <v>0</v>
      </c>
      <c r="O655" s="33">
        <v>0</v>
      </c>
      <c r="P655" s="33">
        <v>0</v>
      </c>
      <c r="Q655" s="33">
        <v>0</v>
      </c>
      <c r="R655" s="33">
        <v>0</v>
      </c>
      <c r="S655" s="33">
        <v>0</v>
      </c>
      <c r="T655" s="33">
        <v>0</v>
      </c>
      <c r="U655" s="33">
        <v>0</v>
      </c>
      <c r="V655" s="33">
        <v>0</v>
      </c>
      <c r="W655" s="33">
        <v>0</v>
      </c>
      <c r="X655" s="33">
        <v>0</v>
      </c>
      <c r="Y655" s="33">
        <v>0</v>
      </c>
      <c r="Z655" s="33">
        <v>0</v>
      </c>
      <c r="AA655" s="33">
        <v>0</v>
      </c>
      <c r="AB655" s="33">
        <v>0</v>
      </c>
      <c r="AC655" s="33">
        <v>0</v>
      </c>
      <c r="AD655" s="33">
        <v>0</v>
      </c>
      <c r="AE655" s="33">
        <v>0</v>
      </c>
      <c r="AF655" s="33">
        <v>0</v>
      </c>
      <c r="AG655" s="33">
        <v>0</v>
      </c>
      <c r="AH655" s="33">
        <v>0</v>
      </c>
      <c r="AI655" s="33">
        <v>0</v>
      </c>
      <c r="AJ655" s="33">
        <v>0</v>
      </c>
      <c r="AK655" s="33">
        <v>0</v>
      </c>
      <c r="AL655" s="33">
        <v>0</v>
      </c>
      <c r="AM655" s="33">
        <v>0</v>
      </c>
      <c r="AN655" s="33">
        <v>0</v>
      </c>
      <c r="AO655" s="33">
        <v>0</v>
      </c>
      <c r="AP655" s="33">
        <v>0</v>
      </c>
      <c r="AQ655" s="33">
        <v>0</v>
      </c>
      <c r="AR655" s="33">
        <v>0</v>
      </c>
      <c r="AS655" s="33">
        <v>0</v>
      </c>
      <c r="AT655" s="33">
        <v>0</v>
      </c>
      <c r="AU655" s="33">
        <v>0</v>
      </c>
      <c r="AV655" s="33">
        <v>0</v>
      </c>
      <c r="AW655" s="33">
        <v>0</v>
      </c>
      <c r="AX655" s="33">
        <v>0</v>
      </c>
      <c r="AY655" s="33">
        <v>0</v>
      </c>
      <c r="AZ655" s="33">
        <v>0</v>
      </c>
      <c r="BA655" s="33">
        <v>0</v>
      </c>
      <c r="BB655" s="33">
        <f t="shared" si="472"/>
        <v>0</v>
      </c>
      <c r="BC655" s="33">
        <f t="shared" si="473"/>
        <v>0</v>
      </c>
      <c r="BD655" s="33">
        <f t="shared" si="474"/>
        <v>0</v>
      </c>
      <c r="BE655" s="33">
        <f t="shared" si="475"/>
        <v>0</v>
      </c>
      <c r="BF655" s="33">
        <f t="shared" si="476"/>
        <v>0</v>
      </c>
      <c r="BG655" s="33">
        <f t="shared" si="477"/>
        <v>0</v>
      </c>
      <c r="BH655" s="33">
        <f t="shared" si="478"/>
        <v>0</v>
      </c>
      <c r="BI655" s="33">
        <f t="shared" si="479"/>
        <v>0</v>
      </c>
      <c r="BJ655" s="33">
        <f t="shared" si="480"/>
        <v>0</v>
      </c>
      <c r="BK655" s="33">
        <f t="shared" si="481"/>
        <v>0</v>
      </c>
    </row>
    <row r="656" spans="1:63" ht="31.5" x14ac:dyDescent="0.25">
      <c r="A656" s="27" t="s">
        <v>123</v>
      </c>
      <c r="B656" s="43" t="s">
        <v>1112</v>
      </c>
      <c r="C656" s="53" t="s">
        <v>1113</v>
      </c>
      <c r="D656" s="33">
        <v>0</v>
      </c>
      <c r="E656" s="33">
        <v>0</v>
      </c>
      <c r="F656" s="33">
        <v>0</v>
      </c>
      <c r="G656" s="33">
        <v>0</v>
      </c>
      <c r="H656" s="33">
        <v>2</v>
      </c>
      <c r="I656" s="33">
        <v>0</v>
      </c>
      <c r="J656" s="33">
        <v>0</v>
      </c>
      <c r="K656" s="33">
        <v>0</v>
      </c>
      <c r="L656" s="33">
        <v>0</v>
      </c>
      <c r="M656" s="33">
        <v>0</v>
      </c>
      <c r="N656" s="33">
        <v>0</v>
      </c>
      <c r="O656" s="33">
        <v>0</v>
      </c>
      <c r="P656" s="33">
        <v>0</v>
      </c>
      <c r="Q656" s="33">
        <v>0</v>
      </c>
      <c r="R656" s="33">
        <v>0</v>
      </c>
      <c r="S656" s="33">
        <v>0</v>
      </c>
      <c r="T656" s="33">
        <v>0</v>
      </c>
      <c r="U656" s="33">
        <v>0</v>
      </c>
      <c r="V656" s="33">
        <v>0</v>
      </c>
      <c r="W656" s="33">
        <v>0</v>
      </c>
      <c r="X656" s="33">
        <v>0</v>
      </c>
      <c r="Y656" s="33">
        <v>0</v>
      </c>
      <c r="Z656" s="33">
        <v>0</v>
      </c>
      <c r="AA656" s="33">
        <v>0</v>
      </c>
      <c r="AB656" s="33">
        <v>0</v>
      </c>
      <c r="AC656" s="33">
        <v>0</v>
      </c>
      <c r="AD656" s="33">
        <v>0</v>
      </c>
      <c r="AE656" s="33">
        <v>0</v>
      </c>
      <c r="AF656" s="33">
        <v>0</v>
      </c>
      <c r="AG656" s="33">
        <v>0</v>
      </c>
      <c r="AH656" s="33">
        <v>0</v>
      </c>
      <c r="AI656" s="33">
        <v>0</v>
      </c>
      <c r="AJ656" s="33">
        <v>0</v>
      </c>
      <c r="AK656" s="33">
        <v>0</v>
      </c>
      <c r="AL656" s="33">
        <v>0</v>
      </c>
      <c r="AM656" s="33">
        <v>0</v>
      </c>
      <c r="AN656" s="33">
        <v>0</v>
      </c>
      <c r="AO656" s="33">
        <v>0</v>
      </c>
      <c r="AP656" s="33">
        <v>0</v>
      </c>
      <c r="AQ656" s="33">
        <v>0</v>
      </c>
      <c r="AR656" s="33">
        <v>0</v>
      </c>
      <c r="AS656" s="33">
        <v>0</v>
      </c>
      <c r="AT656" s="33">
        <v>0</v>
      </c>
      <c r="AU656" s="33">
        <v>0</v>
      </c>
      <c r="AV656" s="33">
        <v>0</v>
      </c>
      <c r="AW656" s="33">
        <v>0</v>
      </c>
      <c r="AX656" s="33">
        <v>0</v>
      </c>
      <c r="AY656" s="33">
        <v>0</v>
      </c>
      <c r="AZ656" s="33">
        <v>0</v>
      </c>
      <c r="BA656" s="33">
        <v>0</v>
      </c>
      <c r="BB656" s="33">
        <f t="shared" si="472"/>
        <v>0</v>
      </c>
      <c r="BC656" s="33">
        <f t="shared" si="473"/>
        <v>0</v>
      </c>
      <c r="BD656" s="33">
        <f t="shared" si="474"/>
        <v>0</v>
      </c>
      <c r="BE656" s="33">
        <f t="shared" si="475"/>
        <v>0</v>
      </c>
      <c r="BF656" s="33">
        <f t="shared" si="476"/>
        <v>0</v>
      </c>
      <c r="BG656" s="33">
        <f t="shared" si="477"/>
        <v>0</v>
      </c>
      <c r="BH656" s="33">
        <f t="shared" si="478"/>
        <v>0</v>
      </c>
      <c r="BI656" s="33">
        <f t="shared" si="479"/>
        <v>0</v>
      </c>
      <c r="BJ656" s="33">
        <f t="shared" si="480"/>
        <v>0</v>
      </c>
      <c r="BK656" s="33">
        <f t="shared" si="481"/>
        <v>0</v>
      </c>
    </row>
    <row r="657" spans="1:63" x14ac:dyDescent="0.25">
      <c r="A657" s="27" t="s">
        <v>123</v>
      </c>
      <c r="B657" s="43" t="s">
        <v>1114</v>
      </c>
      <c r="C657" s="35" t="s">
        <v>1115</v>
      </c>
      <c r="D657" s="33">
        <v>0</v>
      </c>
      <c r="E657" s="33">
        <v>0</v>
      </c>
      <c r="F657" s="33">
        <v>0</v>
      </c>
      <c r="G657" s="33">
        <v>0</v>
      </c>
      <c r="H657" s="33">
        <v>0</v>
      </c>
      <c r="I657" s="33">
        <v>0</v>
      </c>
      <c r="J657" s="33">
        <v>0</v>
      </c>
      <c r="K657" s="33">
        <v>0</v>
      </c>
      <c r="L657" s="33">
        <v>0</v>
      </c>
      <c r="M657" s="33">
        <v>0</v>
      </c>
      <c r="N657" s="33">
        <v>0</v>
      </c>
      <c r="O657" s="33">
        <v>0</v>
      </c>
      <c r="P657" s="33">
        <v>0</v>
      </c>
      <c r="Q657" s="33">
        <v>0</v>
      </c>
      <c r="R657" s="33">
        <v>0</v>
      </c>
      <c r="S657" s="33">
        <v>0</v>
      </c>
      <c r="T657" s="33">
        <v>0</v>
      </c>
      <c r="U657" s="33">
        <v>0</v>
      </c>
      <c r="V657" s="33">
        <v>0</v>
      </c>
      <c r="W657" s="33">
        <v>0</v>
      </c>
      <c r="X657" s="33">
        <v>0</v>
      </c>
      <c r="Y657" s="33">
        <v>0</v>
      </c>
      <c r="Z657" s="33">
        <v>0</v>
      </c>
      <c r="AA657" s="33">
        <v>0</v>
      </c>
      <c r="AB657" s="33">
        <v>0</v>
      </c>
      <c r="AC657" s="33">
        <v>0</v>
      </c>
      <c r="AD657" s="33">
        <v>0</v>
      </c>
      <c r="AE657" s="33">
        <v>0</v>
      </c>
      <c r="AF657" s="33">
        <v>0</v>
      </c>
      <c r="AG657" s="33">
        <v>0</v>
      </c>
      <c r="AH657" s="33">
        <v>0</v>
      </c>
      <c r="AI657" s="33">
        <v>0</v>
      </c>
      <c r="AJ657" s="33">
        <v>0</v>
      </c>
      <c r="AK657" s="33">
        <v>0</v>
      </c>
      <c r="AL657" s="33">
        <v>0</v>
      </c>
      <c r="AM657" s="33">
        <v>0</v>
      </c>
      <c r="AN657" s="33">
        <v>0</v>
      </c>
      <c r="AO657" s="33">
        <v>0</v>
      </c>
      <c r="AP657" s="33">
        <v>0</v>
      </c>
      <c r="AQ657" s="33">
        <v>0</v>
      </c>
      <c r="AR657" s="33">
        <v>0</v>
      </c>
      <c r="AS657" s="33">
        <v>0</v>
      </c>
      <c r="AT657" s="33">
        <v>0</v>
      </c>
      <c r="AU657" s="33">
        <v>0</v>
      </c>
      <c r="AV657" s="33">
        <v>0</v>
      </c>
      <c r="AW657" s="33">
        <v>0</v>
      </c>
      <c r="AX657" s="33">
        <v>0</v>
      </c>
      <c r="AY657" s="33">
        <v>0</v>
      </c>
      <c r="AZ657" s="33">
        <v>0</v>
      </c>
      <c r="BA657" s="33">
        <v>0</v>
      </c>
      <c r="BB657" s="33">
        <f t="shared" si="472"/>
        <v>0</v>
      </c>
      <c r="BC657" s="33">
        <f t="shared" si="473"/>
        <v>0</v>
      </c>
      <c r="BD657" s="33">
        <f t="shared" si="474"/>
        <v>0</v>
      </c>
      <c r="BE657" s="33">
        <f t="shared" si="475"/>
        <v>0</v>
      </c>
      <c r="BF657" s="33">
        <f t="shared" si="476"/>
        <v>0</v>
      </c>
      <c r="BG657" s="33">
        <f t="shared" si="477"/>
        <v>0</v>
      </c>
      <c r="BH657" s="33">
        <f t="shared" si="478"/>
        <v>0</v>
      </c>
      <c r="BI657" s="33">
        <f t="shared" si="479"/>
        <v>0</v>
      </c>
      <c r="BJ657" s="33">
        <f t="shared" si="480"/>
        <v>0</v>
      </c>
      <c r="BK657" s="33">
        <f t="shared" si="481"/>
        <v>0</v>
      </c>
    </row>
    <row r="658" spans="1:63" ht="31.5" x14ac:dyDescent="0.25">
      <c r="A658" s="27" t="s">
        <v>123</v>
      </c>
      <c r="B658" s="43" t="s">
        <v>1116</v>
      </c>
      <c r="C658" s="53" t="s">
        <v>1117</v>
      </c>
      <c r="D658" s="33">
        <v>0</v>
      </c>
      <c r="E658" s="33">
        <v>0</v>
      </c>
      <c r="F658" s="33">
        <v>0</v>
      </c>
      <c r="G658" s="33">
        <v>0</v>
      </c>
      <c r="H658" s="33">
        <v>1</v>
      </c>
      <c r="I658" s="33">
        <v>0</v>
      </c>
      <c r="J658" s="33">
        <v>0</v>
      </c>
      <c r="K658" s="33">
        <v>0</v>
      </c>
      <c r="L658" s="33">
        <v>0</v>
      </c>
      <c r="M658" s="33">
        <v>0</v>
      </c>
      <c r="N658" s="33">
        <v>0</v>
      </c>
      <c r="O658" s="33">
        <v>0</v>
      </c>
      <c r="P658" s="33">
        <v>0</v>
      </c>
      <c r="Q658" s="33">
        <v>0</v>
      </c>
      <c r="R658" s="33">
        <v>0</v>
      </c>
      <c r="S658" s="33">
        <v>0</v>
      </c>
      <c r="T658" s="33">
        <v>0</v>
      </c>
      <c r="U658" s="33">
        <v>0</v>
      </c>
      <c r="V658" s="33">
        <v>0</v>
      </c>
      <c r="W658" s="33">
        <v>0</v>
      </c>
      <c r="X658" s="33">
        <v>0</v>
      </c>
      <c r="Y658" s="33">
        <v>0</v>
      </c>
      <c r="Z658" s="33">
        <v>0</v>
      </c>
      <c r="AA658" s="33">
        <v>0</v>
      </c>
      <c r="AB658" s="33">
        <v>0</v>
      </c>
      <c r="AC658" s="33">
        <v>0</v>
      </c>
      <c r="AD658" s="33">
        <v>0</v>
      </c>
      <c r="AE658" s="33">
        <v>0</v>
      </c>
      <c r="AF658" s="33">
        <v>0</v>
      </c>
      <c r="AG658" s="33">
        <v>0</v>
      </c>
      <c r="AH658" s="33">
        <v>0</v>
      </c>
      <c r="AI658" s="33">
        <v>0</v>
      </c>
      <c r="AJ658" s="33">
        <v>0</v>
      </c>
      <c r="AK658" s="33">
        <v>0</v>
      </c>
      <c r="AL658" s="33">
        <v>0</v>
      </c>
      <c r="AM658" s="33">
        <v>0</v>
      </c>
      <c r="AN658" s="33">
        <v>0</v>
      </c>
      <c r="AO658" s="33">
        <v>0</v>
      </c>
      <c r="AP658" s="33">
        <v>0</v>
      </c>
      <c r="AQ658" s="33">
        <v>0</v>
      </c>
      <c r="AR658" s="32">
        <v>0</v>
      </c>
      <c r="AS658" s="32">
        <v>0</v>
      </c>
      <c r="AT658" s="32">
        <v>0</v>
      </c>
      <c r="AU658" s="32">
        <v>0</v>
      </c>
      <c r="AV658" s="32">
        <v>0</v>
      </c>
      <c r="AW658" s="32">
        <v>0</v>
      </c>
      <c r="AX658" s="32">
        <v>0</v>
      </c>
      <c r="AY658" s="32">
        <v>0</v>
      </c>
      <c r="AZ658" s="32">
        <v>0</v>
      </c>
      <c r="BA658" s="32">
        <v>0</v>
      </c>
      <c r="BB658" s="33">
        <f t="shared" si="472"/>
        <v>0</v>
      </c>
      <c r="BC658" s="33">
        <f t="shared" si="473"/>
        <v>0</v>
      </c>
      <c r="BD658" s="33">
        <f t="shared" si="474"/>
        <v>0</v>
      </c>
      <c r="BE658" s="33">
        <f t="shared" si="475"/>
        <v>0</v>
      </c>
      <c r="BF658" s="33">
        <f t="shared" si="476"/>
        <v>0</v>
      </c>
      <c r="BG658" s="33">
        <f t="shared" si="477"/>
        <v>0</v>
      </c>
      <c r="BH658" s="33">
        <f t="shared" si="478"/>
        <v>0</v>
      </c>
      <c r="BI658" s="33">
        <f t="shared" si="479"/>
        <v>0</v>
      </c>
      <c r="BJ658" s="33">
        <f t="shared" si="480"/>
        <v>0</v>
      </c>
      <c r="BK658" s="33">
        <f t="shared" si="481"/>
        <v>0</v>
      </c>
    </row>
    <row r="659" spans="1:63" x14ac:dyDescent="0.25">
      <c r="A659" s="27" t="s">
        <v>123</v>
      </c>
      <c r="B659" s="43" t="s">
        <v>1118</v>
      </c>
      <c r="C659" s="35" t="s">
        <v>1119</v>
      </c>
      <c r="D659" s="33">
        <v>0</v>
      </c>
      <c r="E659" s="33">
        <v>0</v>
      </c>
      <c r="F659" s="33">
        <v>0</v>
      </c>
      <c r="G659" s="33">
        <v>0</v>
      </c>
      <c r="H659" s="33">
        <v>0</v>
      </c>
      <c r="I659" s="33">
        <v>0</v>
      </c>
      <c r="J659" s="33">
        <v>0</v>
      </c>
      <c r="K659" s="33">
        <v>0</v>
      </c>
      <c r="L659" s="33">
        <v>0</v>
      </c>
      <c r="M659" s="33">
        <v>0</v>
      </c>
      <c r="N659" s="33">
        <v>0</v>
      </c>
      <c r="O659" s="33">
        <v>0</v>
      </c>
      <c r="P659" s="33">
        <v>0</v>
      </c>
      <c r="Q659" s="33">
        <v>0</v>
      </c>
      <c r="R659" s="33">
        <v>0</v>
      </c>
      <c r="S659" s="33">
        <v>0</v>
      </c>
      <c r="T659" s="33">
        <v>0</v>
      </c>
      <c r="U659" s="33">
        <v>0</v>
      </c>
      <c r="V659" s="33">
        <v>0</v>
      </c>
      <c r="W659" s="33">
        <v>0</v>
      </c>
      <c r="X659" s="33">
        <v>0</v>
      </c>
      <c r="Y659" s="33">
        <v>0</v>
      </c>
      <c r="Z659" s="33">
        <v>0</v>
      </c>
      <c r="AA659" s="33">
        <v>0</v>
      </c>
      <c r="AB659" s="33">
        <v>0</v>
      </c>
      <c r="AC659" s="33">
        <v>0</v>
      </c>
      <c r="AD659" s="33">
        <v>0</v>
      </c>
      <c r="AE659" s="33">
        <v>0</v>
      </c>
      <c r="AF659" s="33">
        <v>0</v>
      </c>
      <c r="AG659" s="33">
        <v>0</v>
      </c>
      <c r="AH659" s="33">
        <v>0</v>
      </c>
      <c r="AI659" s="33">
        <v>0</v>
      </c>
      <c r="AJ659" s="33">
        <v>0</v>
      </c>
      <c r="AK659" s="33">
        <v>0</v>
      </c>
      <c r="AL659" s="33">
        <v>0</v>
      </c>
      <c r="AM659" s="33">
        <v>0</v>
      </c>
      <c r="AN659" s="33">
        <v>0</v>
      </c>
      <c r="AO659" s="33">
        <v>0</v>
      </c>
      <c r="AP659" s="33">
        <v>0</v>
      </c>
      <c r="AQ659" s="33">
        <v>0</v>
      </c>
      <c r="AR659" s="33">
        <v>0</v>
      </c>
      <c r="AS659" s="33">
        <v>0</v>
      </c>
      <c r="AT659" s="33">
        <v>0</v>
      </c>
      <c r="AU659" s="33">
        <v>0</v>
      </c>
      <c r="AV659" s="33">
        <v>0</v>
      </c>
      <c r="AW659" s="33">
        <v>0</v>
      </c>
      <c r="AX659" s="33">
        <v>0</v>
      </c>
      <c r="AY659" s="33">
        <v>0</v>
      </c>
      <c r="AZ659" s="33">
        <v>0</v>
      </c>
      <c r="BA659" s="33">
        <v>0</v>
      </c>
      <c r="BB659" s="33">
        <f t="shared" si="472"/>
        <v>0</v>
      </c>
      <c r="BC659" s="33">
        <f t="shared" si="473"/>
        <v>0</v>
      </c>
      <c r="BD659" s="33">
        <f t="shared" si="474"/>
        <v>0</v>
      </c>
      <c r="BE659" s="33">
        <f t="shared" si="475"/>
        <v>0</v>
      </c>
      <c r="BF659" s="33">
        <f t="shared" si="476"/>
        <v>0</v>
      </c>
      <c r="BG659" s="33">
        <f t="shared" si="477"/>
        <v>0</v>
      </c>
      <c r="BH659" s="33">
        <f t="shared" si="478"/>
        <v>0</v>
      </c>
      <c r="BI659" s="33">
        <f t="shared" si="479"/>
        <v>0</v>
      </c>
      <c r="BJ659" s="33">
        <f t="shared" si="480"/>
        <v>0</v>
      </c>
      <c r="BK659" s="33">
        <f t="shared" si="481"/>
        <v>0</v>
      </c>
    </row>
    <row r="660" spans="1:63" x14ac:dyDescent="0.25">
      <c r="A660" s="27" t="s">
        <v>123</v>
      </c>
      <c r="B660" s="43" t="s">
        <v>1120</v>
      </c>
      <c r="C660" s="53" t="s">
        <v>1121</v>
      </c>
      <c r="D660" s="33">
        <v>0</v>
      </c>
      <c r="E660" s="33">
        <v>0</v>
      </c>
      <c r="F660" s="33">
        <v>0</v>
      </c>
      <c r="G660" s="33">
        <v>0</v>
      </c>
      <c r="H660" s="33">
        <v>1</v>
      </c>
      <c r="I660" s="33">
        <v>0</v>
      </c>
      <c r="J660" s="33">
        <v>0</v>
      </c>
      <c r="K660" s="33">
        <v>0</v>
      </c>
      <c r="L660" s="33">
        <v>0</v>
      </c>
      <c r="M660" s="33">
        <v>0</v>
      </c>
      <c r="N660" s="33">
        <v>0</v>
      </c>
      <c r="O660" s="33">
        <v>0</v>
      </c>
      <c r="P660" s="33">
        <v>0</v>
      </c>
      <c r="Q660" s="33">
        <v>0</v>
      </c>
      <c r="R660" s="33">
        <v>0</v>
      </c>
      <c r="S660" s="33">
        <v>0</v>
      </c>
      <c r="T660" s="33">
        <v>0</v>
      </c>
      <c r="U660" s="33">
        <v>0</v>
      </c>
      <c r="V660" s="33">
        <v>0</v>
      </c>
      <c r="W660" s="33">
        <v>0</v>
      </c>
      <c r="X660" s="33">
        <v>0</v>
      </c>
      <c r="Y660" s="33">
        <v>0</v>
      </c>
      <c r="Z660" s="33">
        <v>0</v>
      </c>
      <c r="AA660" s="33">
        <v>0</v>
      </c>
      <c r="AB660" s="33">
        <v>0</v>
      </c>
      <c r="AC660" s="33">
        <v>0</v>
      </c>
      <c r="AD660" s="33">
        <v>0</v>
      </c>
      <c r="AE660" s="33">
        <v>0</v>
      </c>
      <c r="AF660" s="33">
        <v>0</v>
      </c>
      <c r="AG660" s="33">
        <v>0</v>
      </c>
      <c r="AH660" s="33">
        <v>0</v>
      </c>
      <c r="AI660" s="33">
        <v>0</v>
      </c>
      <c r="AJ660" s="33">
        <v>0</v>
      </c>
      <c r="AK660" s="33">
        <v>0</v>
      </c>
      <c r="AL660" s="33">
        <v>0</v>
      </c>
      <c r="AM660" s="33">
        <v>0</v>
      </c>
      <c r="AN660" s="33">
        <v>0</v>
      </c>
      <c r="AO660" s="33">
        <v>0</v>
      </c>
      <c r="AP660" s="33">
        <v>0</v>
      </c>
      <c r="AQ660" s="33">
        <v>0</v>
      </c>
      <c r="AR660" s="32">
        <v>0</v>
      </c>
      <c r="AS660" s="32">
        <v>0</v>
      </c>
      <c r="AT660" s="32">
        <v>0</v>
      </c>
      <c r="AU660" s="32">
        <v>0</v>
      </c>
      <c r="AV660" s="32">
        <v>0</v>
      </c>
      <c r="AW660" s="32">
        <v>0</v>
      </c>
      <c r="AX660" s="32">
        <v>0</v>
      </c>
      <c r="AY660" s="32">
        <v>0</v>
      </c>
      <c r="AZ660" s="32">
        <v>0</v>
      </c>
      <c r="BA660" s="32">
        <v>0</v>
      </c>
      <c r="BB660" s="33">
        <f t="shared" si="472"/>
        <v>0</v>
      </c>
      <c r="BC660" s="33">
        <f t="shared" si="473"/>
        <v>0</v>
      </c>
      <c r="BD660" s="33">
        <f t="shared" si="474"/>
        <v>0</v>
      </c>
      <c r="BE660" s="33">
        <f t="shared" si="475"/>
        <v>0</v>
      </c>
      <c r="BF660" s="33">
        <f t="shared" si="476"/>
        <v>0</v>
      </c>
      <c r="BG660" s="33">
        <f t="shared" si="477"/>
        <v>0</v>
      </c>
      <c r="BH660" s="33">
        <f t="shared" si="478"/>
        <v>0</v>
      </c>
      <c r="BI660" s="33">
        <f t="shared" si="479"/>
        <v>0</v>
      </c>
      <c r="BJ660" s="33">
        <f t="shared" si="480"/>
        <v>0</v>
      </c>
      <c r="BK660" s="33">
        <f t="shared" si="481"/>
        <v>0</v>
      </c>
    </row>
    <row r="661" spans="1:63" x14ac:dyDescent="0.25">
      <c r="A661" s="27" t="s">
        <v>123</v>
      </c>
      <c r="B661" s="43" t="s">
        <v>1123</v>
      </c>
      <c r="C661" s="53" t="s">
        <v>1124</v>
      </c>
      <c r="D661" s="33">
        <v>0</v>
      </c>
      <c r="E661" s="33">
        <v>0</v>
      </c>
      <c r="F661" s="33">
        <v>0</v>
      </c>
      <c r="G661" s="33">
        <v>0</v>
      </c>
      <c r="H661" s="33">
        <v>3</v>
      </c>
      <c r="I661" s="33">
        <v>0</v>
      </c>
      <c r="J661" s="33">
        <v>0</v>
      </c>
      <c r="K661" s="33">
        <v>0</v>
      </c>
      <c r="L661" s="33">
        <v>0</v>
      </c>
      <c r="M661" s="33">
        <v>0</v>
      </c>
      <c r="N661" s="33">
        <v>0</v>
      </c>
      <c r="O661" s="33">
        <v>0</v>
      </c>
      <c r="P661" s="33">
        <v>0</v>
      </c>
      <c r="Q661" s="33">
        <v>0</v>
      </c>
      <c r="R661" s="33">
        <v>0</v>
      </c>
      <c r="S661" s="33">
        <v>0</v>
      </c>
      <c r="T661" s="33">
        <v>0</v>
      </c>
      <c r="U661" s="33">
        <v>0</v>
      </c>
      <c r="V661" s="33">
        <v>0</v>
      </c>
      <c r="W661" s="33">
        <v>0</v>
      </c>
      <c r="X661" s="33">
        <v>0</v>
      </c>
      <c r="Y661" s="33">
        <v>0</v>
      </c>
      <c r="Z661" s="33">
        <v>0</v>
      </c>
      <c r="AA661" s="33">
        <v>0</v>
      </c>
      <c r="AB661" s="33">
        <v>0</v>
      </c>
      <c r="AC661" s="33">
        <v>0</v>
      </c>
      <c r="AD661" s="33">
        <v>0</v>
      </c>
      <c r="AE661" s="33">
        <v>0</v>
      </c>
      <c r="AF661" s="33">
        <v>0</v>
      </c>
      <c r="AG661" s="33">
        <v>0</v>
      </c>
      <c r="AH661" s="33">
        <v>0</v>
      </c>
      <c r="AI661" s="33">
        <v>0</v>
      </c>
      <c r="AJ661" s="33">
        <v>0</v>
      </c>
      <c r="AK661" s="33">
        <v>0</v>
      </c>
      <c r="AL661" s="33">
        <v>0</v>
      </c>
      <c r="AM661" s="33">
        <v>0</v>
      </c>
      <c r="AN661" s="33">
        <v>0</v>
      </c>
      <c r="AO661" s="33">
        <v>0</v>
      </c>
      <c r="AP661" s="33">
        <v>0</v>
      </c>
      <c r="AQ661" s="33">
        <v>0</v>
      </c>
      <c r="AR661" s="32">
        <v>0</v>
      </c>
      <c r="AS661" s="32">
        <v>0</v>
      </c>
      <c r="AT661" s="32">
        <v>0</v>
      </c>
      <c r="AU661" s="32">
        <v>0</v>
      </c>
      <c r="AV661" s="32">
        <v>0</v>
      </c>
      <c r="AW661" s="32">
        <v>0</v>
      </c>
      <c r="AX661" s="32">
        <v>0</v>
      </c>
      <c r="AY661" s="32">
        <v>0</v>
      </c>
      <c r="AZ661" s="32">
        <v>0</v>
      </c>
      <c r="BA661" s="32">
        <v>0</v>
      </c>
      <c r="BB661" s="33">
        <f t="shared" si="472"/>
        <v>0</v>
      </c>
      <c r="BC661" s="33">
        <f t="shared" si="473"/>
        <v>0</v>
      </c>
      <c r="BD661" s="33">
        <f t="shared" si="474"/>
        <v>0</v>
      </c>
      <c r="BE661" s="33">
        <f t="shared" si="475"/>
        <v>0</v>
      </c>
      <c r="BF661" s="33">
        <f t="shared" si="476"/>
        <v>0</v>
      </c>
      <c r="BG661" s="33">
        <f t="shared" si="477"/>
        <v>0</v>
      </c>
      <c r="BH661" s="33">
        <f t="shared" si="478"/>
        <v>0</v>
      </c>
      <c r="BI661" s="33">
        <f t="shared" si="479"/>
        <v>0</v>
      </c>
      <c r="BJ661" s="33">
        <f t="shared" si="480"/>
        <v>0</v>
      </c>
      <c r="BK661" s="33">
        <f t="shared" si="481"/>
        <v>0</v>
      </c>
    </row>
    <row r="662" spans="1:63" x14ac:dyDescent="0.25">
      <c r="A662" s="27" t="s">
        <v>123</v>
      </c>
      <c r="B662" s="43" t="s">
        <v>1125</v>
      </c>
      <c r="C662" s="53" t="s">
        <v>1126</v>
      </c>
      <c r="D662" s="33">
        <v>0</v>
      </c>
      <c r="E662" s="33">
        <v>0</v>
      </c>
      <c r="F662" s="33">
        <v>0</v>
      </c>
      <c r="G662" s="33">
        <v>0</v>
      </c>
      <c r="H662" s="33">
        <v>1</v>
      </c>
      <c r="I662" s="33">
        <v>0</v>
      </c>
      <c r="J662" s="33">
        <v>0</v>
      </c>
      <c r="K662" s="33">
        <v>0</v>
      </c>
      <c r="L662" s="33">
        <v>0</v>
      </c>
      <c r="M662" s="33">
        <v>0</v>
      </c>
      <c r="N662" s="33">
        <v>0</v>
      </c>
      <c r="O662" s="33">
        <v>0</v>
      </c>
      <c r="P662" s="33">
        <v>0</v>
      </c>
      <c r="Q662" s="33">
        <v>0</v>
      </c>
      <c r="R662" s="33">
        <v>0</v>
      </c>
      <c r="S662" s="33">
        <v>0</v>
      </c>
      <c r="T662" s="33">
        <v>0</v>
      </c>
      <c r="U662" s="33">
        <v>0</v>
      </c>
      <c r="V662" s="33">
        <v>0</v>
      </c>
      <c r="W662" s="33">
        <v>0</v>
      </c>
      <c r="X662" s="33">
        <v>0</v>
      </c>
      <c r="Y662" s="33">
        <v>0</v>
      </c>
      <c r="Z662" s="33">
        <v>0</v>
      </c>
      <c r="AA662" s="33">
        <v>0</v>
      </c>
      <c r="AB662" s="33">
        <v>0</v>
      </c>
      <c r="AC662" s="33">
        <v>0</v>
      </c>
      <c r="AD662" s="33">
        <v>0</v>
      </c>
      <c r="AE662" s="33">
        <v>0</v>
      </c>
      <c r="AF662" s="33">
        <v>0</v>
      </c>
      <c r="AG662" s="33">
        <v>0</v>
      </c>
      <c r="AH662" s="33">
        <v>0</v>
      </c>
      <c r="AI662" s="33">
        <v>0</v>
      </c>
      <c r="AJ662" s="33">
        <v>0</v>
      </c>
      <c r="AK662" s="33">
        <v>0</v>
      </c>
      <c r="AL662" s="33">
        <v>0</v>
      </c>
      <c r="AM662" s="33">
        <v>0</v>
      </c>
      <c r="AN662" s="33">
        <v>0</v>
      </c>
      <c r="AO662" s="33">
        <v>0</v>
      </c>
      <c r="AP662" s="33">
        <v>0</v>
      </c>
      <c r="AQ662" s="33">
        <v>0</v>
      </c>
      <c r="AR662" s="33">
        <v>0</v>
      </c>
      <c r="AS662" s="33">
        <v>0</v>
      </c>
      <c r="AT662" s="33">
        <v>0</v>
      </c>
      <c r="AU662" s="33">
        <v>0</v>
      </c>
      <c r="AV662" s="33">
        <v>0</v>
      </c>
      <c r="AW662" s="33">
        <v>0</v>
      </c>
      <c r="AX662" s="33">
        <v>0</v>
      </c>
      <c r="AY662" s="33">
        <v>0</v>
      </c>
      <c r="AZ662" s="33">
        <v>0</v>
      </c>
      <c r="BA662" s="33">
        <v>0</v>
      </c>
      <c r="BB662" s="33">
        <f t="shared" si="472"/>
        <v>0</v>
      </c>
      <c r="BC662" s="33">
        <f t="shared" si="473"/>
        <v>0</v>
      </c>
      <c r="BD662" s="33">
        <f t="shared" si="474"/>
        <v>0</v>
      </c>
      <c r="BE662" s="33">
        <f t="shared" si="475"/>
        <v>0</v>
      </c>
      <c r="BF662" s="33">
        <f t="shared" si="476"/>
        <v>0</v>
      </c>
      <c r="BG662" s="33">
        <f t="shared" si="477"/>
        <v>0</v>
      </c>
      <c r="BH662" s="33">
        <f t="shared" si="478"/>
        <v>0</v>
      </c>
      <c r="BI662" s="33">
        <f t="shared" si="479"/>
        <v>0</v>
      </c>
      <c r="BJ662" s="33">
        <f t="shared" si="480"/>
        <v>0</v>
      </c>
      <c r="BK662" s="33">
        <f t="shared" si="481"/>
        <v>0</v>
      </c>
    </row>
    <row r="663" spans="1:63" ht="31.5" x14ac:dyDescent="0.25">
      <c r="A663" s="27" t="s">
        <v>123</v>
      </c>
      <c r="B663" s="43" t="s">
        <v>1127</v>
      </c>
      <c r="C663" s="53" t="s">
        <v>1128</v>
      </c>
      <c r="D663" s="33">
        <v>0</v>
      </c>
      <c r="E663" s="33">
        <v>0</v>
      </c>
      <c r="F663" s="33">
        <v>0</v>
      </c>
      <c r="G663" s="33">
        <v>0</v>
      </c>
      <c r="H663" s="33">
        <v>1</v>
      </c>
      <c r="I663" s="33">
        <v>0</v>
      </c>
      <c r="J663" s="33">
        <v>0</v>
      </c>
      <c r="K663" s="33">
        <v>0</v>
      </c>
      <c r="L663" s="33">
        <v>0</v>
      </c>
      <c r="M663" s="33">
        <v>0</v>
      </c>
      <c r="N663" s="33">
        <v>0</v>
      </c>
      <c r="O663" s="33">
        <v>0</v>
      </c>
      <c r="P663" s="33">
        <v>0</v>
      </c>
      <c r="Q663" s="33">
        <v>0</v>
      </c>
      <c r="R663" s="33">
        <v>0</v>
      </c>
      <c r="S663" s="33">
        <v>0</v>
      </c>
      <c r="T663" s="33">
        <v>0</v>
      </c>
      <c r="U663" s="33">
        <v>0</v>
      </c>
      <c r="V663" s="33">
        <v>0</v>
      </c>
      <c r="W663" s="33">
        <v>0</v>
      </c>
      <c r="X663" s="33">
        <v>0</v>
      </c>
      <c r="Y663" s="33">
        <v>0</v>
      </c>
      <c r="Z663" s="33">
        <v>0</v>
      </c>
      <c r="AA663" s="33">
        <v>0</v>
      </c>
      <c r="AB663" s="33">
        <v>0</v>
      </c>
      <c r="AC663" s="33">
        <v>0</v>
      </c>
      <c r="AD663" s="33">
        <v>0</v>
      </c>
      <c r="AE663" s="33">
        <v>0</v>
      </c>
      <c r="AF663" s="33">
        <v>0</v>
      </c>
      <c r="AG663" s="33">
        <v>0</v>
      </c>
      <c r="AH663" s="33">
        <v>0</v>
      </c>
      <c r="AI663" s="33">
        <v>0</v>
      </c>
      <c r="AJ663" s="33">
        <v>0</v>
      </c>
      <c r="AK663" s="33">
        <v>0</v>
      </c>
      <c r="AL663" s="33">
        <v>0</v>
      </c>
      <c r="AM663" s="33">
        <v>0</v>
      </c>
      <c r="AN663" s="33">
        <v>0</v>
      </c>
      <c r="AO663" s="33">
        <v>0</v>
      </c>
      <c r="AP663" s="33">
        <v>0</v>
      </c>
      <c r="AQ663" s="33">
        <v>0</v>
      </c>
      <c r="AR663" s="33">
        <v>0</v>
      </c>
      <c r="AS663" s="33">
        <v>0</v>
      </c>
      <c r="AT663" s="33">
        <v>0</v>
      </c>
      <c r="AU663" s="33">
        <v>0</v>
      </c>
      <c r="AV663" s="33">
        <v>0</v>
      </c>
      <c r="AW663" s="33">
        <v>0</v>
      </c>
      <c r="AX663" s="33">
        <v>0</v>
      </c>
      <c r="AY663" s="33">
        <v>0</v>
      </c>
      <c r="AZ663" s="33">
        <v>0</v>
      </c>
      <c r="BA663" s="33">
        <v>0</v>
      </c>
      <c r="BB663" s="33">
        <f t="shared" si="472"/>
        <v>0</v>
      </c>
      <c r="BC663" s="33">
        <f t="shared" si="473"/>
        <v>0</v>
      </c>
      <c r="BD663" s="33">
        <f t="shared" si="474"/>
        <v>0</v>
      </c>
      <c r="BE663" s="33">
        <f t="shared" si="475"/>
        <v>0</v>
      </c>
      <c r="BF663" s="33">
        <f t="shared" si="476"/>
        <v>0</v>
      </c>
      <c r="BG663" s="33">
        <f t="shared" si="477"/>
        <v>0</v>
      </c>
      <c r="BH663" s="33">
        <f t="shared" si="478"/>
        <v>0</v>
      </c>
      <c r="BI663" s="33">
        <f t="shared" si="479"/>
        <v>0</v>
      </c>
      <c r="BJ663" s="33">
        <f t="shared" si="480"/>
        <v>0</v>
      </c>
      <c r="BK663" s="33">
        <f t="shared" si="481"/>
        <v>0</v>
      </c>
    </row>
    <row r="664" spans="1:63" ht="31.5" x14ac:dyDescent="0.25">
      <c r="A664" s="27" t="s">
        <v>123</v>
      </c>
      <c r="B664" s="43" t="s">
        <v>1129</v>
      </c>
      <c r="C664" s="53" t="s">
        <v>1130</v>
      </c>
      <c r="D664" s="33">
        <v>0</v>
      </c>
      <c r="E664" s="33">
        <v>0</v>
      </c>
      <c r="F664" s="33">
        <v>0</v>
      </c>
      <c r="G664" s="33">
        <v>0</v>
      </c>
      <c r="H664" s="33">
        <v>1</v>
      </c>
      <c r="I664" s="33">
        <v>0</v>
      </c>
      <c r="J664" s="33">
        <v>0</v>
      </c>
      <c r="K664" s="33">
        <v>0</v>
      </c>
      <c r="L664" s="33">
        <v>0</v>
      </c>
      <c r="M664" s="33">
        <v>0</v>
      </c>
      <c r="N664" s="33">
        <v>0</v>
      </c>
      <c r="O664" s="33">
        <v>0</v>
      </c>
      <c r="P664" s="33">
        <v>0</v>
      </c>
      <c r="Q664" s="33">
        <v>0</v>
      </c>
      <c r="R664" s="33">
        <v>0</v>
      </c>
      <c r="S664" s="33">
        <v>0</v>
      </c>
      <c r="T664" s="33">
        <v>0</v>
      </c>
      <c r="U664" s="33">
        <v>0</v>
      </c>
      <c r="V664" s="33">
        <v>0</v>
      </c>
      <c r="W664" s="33">
        <v>0</v>
      </c>
      <c r="X664" s="33">
        <v>0</v>
      </c>
      <c r="Y664" s="33">
        <v>0</v>
      </c>
      <c r="Z664" s="33">
        <v>0</v>
      </c>
      <c r="AA664" s="33">
        <v>0</v>
      </c>
      <c r="AB664" s="33">
        <v>0</v>
      </c>
      <c r="AC664" s="33">
        <v>0</v>
      </c>
      <c r="AD664" s="33">
        <v>0</v>
      </c>
      <c r="AE664" s="33">
        <v>0</v>
      </c>
      <c r="AF664" s="33">
        <v>0</v>
      </c>
      <c r="AG664" s="33">
        <v>0</v>
      </c>
      <c r="AH664" s="33">
        <v>0</v>
      </c>
      <c r="AI664" s="33">
        <v>0</v>
      </c>
      <c r="AJ664" s="33">
        <v>0</v>
      </c>
      <c r="AK664" s="33">
        <v>0</v>
      </c>
      <c r="AL664" s="33">
        <v>0</v>
      </c>
      <c r="AM664" s="33">
        <v>0</v>
      </c>
      <c r="AN664" s="33">
        <v>0</v>
      </c>
      <c r="AO664" s="33">
        <v>0</v>
      </c>
      <c r="AP664" s="33">
        <v>0</v>
      </c>
      <c r="AQ664" s="33">
        <v>0</v>
      </c>
      <c r="AR664" s="33">
        <v>0</v>
      </c>
      <c r="AS664" s="33">
        <v>0</v>
      </c>
      <c r="AT664" s="33">
        <v>0</v>
      </c>
      <c r="AU664" s="33">
        <v>0</v>
      </c>
      <c r="AV664" s="33">
        <v>0</v>
      </c>
      <c r="AW664" s="33">
        <v>0</v>
      </c>
      <c r="AX664" s="33">
        <v>0</v>
      </c>
      <c r="AY664" s="33">
        <v>0</v>
      </c>
      <c r="AZ664" s="33">
        <v>0</v>
      </c>
      <c r="BA664" s="33">
        <v>0</v>
      </c>
      <c r="BB664" s="33">
        <f t="shared" si="472"/>
        <v>0</v>
      </c>
      <c r="BC664" s="33">
        <f t="shared" si="473"/>
        <v>0</v>
      </c>
      <c r="BD664" s="33">
        <f t="shared" si="474"/>
        <v>0</v>
      </c>
      <c r="BE664" s="33">
        <f t="shared" si="475"/>
        <v>0</v>
      </c>
      <c r="BF664" s="33">
        <f t="shared" si="476"/>
        <v>0</v>
      </c>
      <c r="BG664" s="33">
        <f t="shared" si="477"/>
        <v>0</v>
      </c>
      <c r="BH664" s="33">
        <f t="shared" si="478"/>
        <v>0</v>
      </c>
      <c r="BI664" s="33">
        <f t="shared" si="479"/>
        <v>0</v>
      </c>
      <c r="BJ664" s="33">
        <f t="shared" si="480"/>
        <v>0</v>
      </c>
      <c r="BK664" s="33">
        <f t="shared" si="481"/>
        <v>0</v>
      </c>
    </row>
    <row r="665" spans="1:63" x14ac:dyDescent="0.25">
      <c r="A665" s="27" t="s">
        <v>123</v>
      </c>
      <c r="B665" s="43" t="s">
        <v>1131</v>
      </c>
      <c r="C665" s="53" t="s">
        <v>1132</v>
      </c>
      <c r="D665" s="33">
        <v>0</v>
      </c>
      <c r="E665" s="33">
        <v>0</v>
      </c>
      <c r="F665" s="33">
        <v>0</v>
      </c>
      <c r="G665" s="33">
        <v>0</v>
      </c>
      <c r="H665" s="33">
        <v>1</v>
      </c>
      <c r="I665" s="33">
        <v>0</v>
      </c>
      <c r="J665" s="33">
        <v>0</v>
      </c>
      <c r="K665" s="33">
        <v>0</v>
      </c>
      <c r="L665" s="33">
        <v>0</v>
      </c>
      <c r="M665" s="33">
        <v>0</v>
      </c>
      <c r="N665" s="33">
        <v>0</v>
      </c>
      <c r="O665" s="33">
        <v>0</v>
      </c>
      <c r="P665" s="33">
        <v>0</v>
      </c>
      <c r="Q665" s="33">
        <v>0</v>
      </c>
      <c r="R665" s="33">
        <v>0</v>
      </c>
      <c r="S665" s="33">
        <v>0</v>
      </c>
      <c r="T665" s="33">
        <v>0</v>
      </c>
      <c r="U665" s="33">
        <v>0</v>
      </c>
      <c r="V665" s="33">
        <v>0</v>
      </c>
      <c r="W665" s="33">
        <v>0</v>
      </c>
      <c r="X665" s="33">
        <v>0</v>
      </c>
      <c r="Y665" s="33">
        <v>0</v>
      </c>
      <c r="Z665" s="33">
        <v>0</v>
      </c>
      <c r="AA665" s="33">
        <v>0</v>
      </c>
      <c r="AB665" s="33">
        <v>0</v>
      </c>
      <c r="AC665" s="33">
        <v>0</v>
      </c>
      <c r="AD665" s="33">
        <v>0</v>
      </c>
      <c r="AE665" s="33">
        <v>0</v>
      </c>
      <c r="AF665" s="33">
        <v>0</v>
      </c>
      <c r="AG665" s="33">
        <v>0</v>
      </c>
      <c r="AH665" s="33">
        <v>0</v>
      </c>
      <c r="AI665" s="33">
        <v>0</v>
      </c>
      <c r="AJ665" s="33">
        <v>0</v>
      </c>
      <c r="AK665" s="33">
        <v>0</v>
      </c>
      <c r="AL665" s="33">
        <v>0</v>
      </c>
      <c r="AM665" s="33">
        <v>0</v>
      </c>
      <c r="AN665" s="33">
        <v>0</v>
      </c>
      <c r="AO665" s="33">
        <v>0</v>
      </c>
      <c r="AP665" s="33">
        <v>0</v>
      </c>
      <c r="AQ665" s="33">
        <v>0</v>
      </c>
      <c r="AR665" s="33">
        <v>0</v>
      </c>
      <c r="AS665" s="33">
        <v>0</v>
      </c>
      <c r="AT665" s="33">
        <v>0</v>
      </c>
      <c r="AU665" s="33">
        <v>0</v>
      </c>
      <c r="AV665" s="33">
        <v>0</v>
      </c>
      <c r="AW665" s="33">
        <v>0</v>
      </c>
      <c r="AX665" s="33">
        <v>0</v>
      </c>
      <c r="AY665" s="33">
        <v>0</v>
      </c>
      <c r="AZ665" s="33">
        <v>0</v>
      </c>
      <c r="BA665" s="33">
        <v>0</v>
      </c>
      <c r="BB665" s="33">
        <f t="shared" si="472"/>
        <v>0</v>
      </c>
      <c r="BC665" s="33">
        <f t="shared" si="473"/>
        <v>0</v>
      </c>
      <c r="BD665" s="33">
        <f t="shared" si="474"/>
        <v>0</v>
      </c>
      <c r="BE665" s="33">
        <f t="shared" si="475"/>
        <v>0</v>
      </c>
      <c r="BF665" s="33">
        <f t="shared" si="476"/>
        <v>0</v>
      </c>
      <c r="BG665" s="33">
        <f t="shared" si="477"/>
        <v>0</v>
      </c>
      <c r="BH665" s="33">
        <f t="shared" si="478"/>
        <v>0</v>
      </c>
      <c r="BI665" s="33">
        <f t="shared" si="479"/>
        <v>0</v>
      </c>
      <c r="BJ665" s="33">
        <f t="shared" si="480"/>
        <v>0</v>
      </c>
      <c r="BK665" s="33">
        <f t="shared" si="481"/>
        <v>0</v>
      </c>
    </row>
    <row r="666" spans="1:63" ht="31.5" x14ac:dyDescent="0.25">
      <c r="A666" s="27" t="s">
        <v>123</v>
      </c>
      <c r="B666" s="43" t="s">
        <v>1133</v>
      </c>
      <c r="C666" s="53" t="s">
        <v>1134</v>
      </c>
      <c r="D666" s="33">
        <v>0</v>
      </c>
      <c r="E666" s="33">
        <v>0</v>
      </c>
      <c r="F666" s="33">
        <v>0</v>
      </c>
      <c r="G666" s="33">
        <v>0</v>
      </c>
      <c r="H666" s="33">
        <v>1</v>
      </c>
      <c r="I666" s="33">
        <v>0</v>
      </c>
      <c r="J666" s="33">
        <v>0</v>
      </c>
      <c r="K666" s="33">
        <v>0</v>
      </c>
      <c r="L666" s="33">
        <v>0</v>
      </c>
      <c r="M666" s="33">
        <v>0</v>
      </c>
      <c r="N666" s="33">
        <v>0</v>
      </c>
      <c r="O666" s="33">
        <v>0</v>
      </c>
      <c r="P666" s="33">
        <v>0</v>
      </c>
      <c r="Q666" s="33">
        <v>0</v>
      </c>
      <c r="R666" s="33">
        <v>0</v>
      </c>
      <c r="S666" s="33">
        <v>0</v>
      </c>
      <c r="T666" s="33">
        <v>0</v>
      </c>
      <c r="U666" s="33">
        <v>0</v>
      </c>
      <c r="V666" s="33">
        <v>0</v>
      </c>
      <c r="W666" s="33">
        <v>0</v>
      </c>
      <c r="X666" s="33">
        <v>0</v>
      </c>
      <c r="Y666" s="33">
        <v>0</v>
      </c>
      <c r="Z666" s="33">
        <v>0</v>
      </c>
      <c r="AA666" s="33">
        <v>0</v>
      </c>
      <c r="AB666" s="33">
        <v>0</v>
      </c>
      <c r="AC666" s="33">
        <v>0</v>
      </c>
      <c r="AD666" s="33">
        <v>0</v>
      </c>
      <c r="AE666" s="33">
        <v>0</v>
      </c>
      <c r="AF666" s="33">
        <v>0</v>
      </c>
      <c r="AG666" s="33">
        <v>0</v>
      </c>
      <c r="AH666" s="33">
        <v>0</v>
      </c>
      <c r="AI666" s="33">
        <v>0</v>
      </c>
      <c r="AJ666" s="33">
        <v>0</v>
      </c>
      <c r="AK666" s="33">
        <v>0</v>
      </c>
      <c r="AL666" s="33">
        <v>0</v>
      </c>
      <c r="AM666" s="33">
        <v>0</v>
      </c>
      <c r="AN666" s="33">
        <v>0</v>
      </c>
      <c r="AO666" s="33">
        <v>0</v>
      </c>
      <c r="AP666" s="33">
        <v>0</v>
      </c>
      <c r="AQ666" s="33">
        <v>0</v>
      </c>
      <c r="AR666" s="32">
        <v>0</v>
      </c>
      <c r="AS666" s="32">
        <v>0</v>
      </c>
      <c r="AT666" s="32">
        <v>0</v>
      </c>
      <c r="AU666" s="32">
        <v>0</v>
      </c>
      <c r="AV666" s="32">
        <v>0</v>
      </c>
      <c r="AW666" s="32">
        <v>0</v>
      </c>
      <c r="AX666" s="32">
        <v>0</v>
      </c>
      <c r="AY666" s="32">
        <v>0</v>
      </c>
      <c r="AZ666" s="32">
        <v>0</v>
      </c>
      <c r="BA666" s="32">
        <v>0</v>
      </c>
      <c r="BB666" s="33">
        <f t="shared" si="472"/>
        <v>0</v>
      </c>
      <c r="BC666" s="33">
        <f t="shared" si="473"/>
        <v>0</v>
      </c>
      <c r="BD666" s="33">
        <f t="shared" si="474"/>
        <v>0</v>
      </c>
      <c r="BE666" s="33">
        <f t="shared" si="475"/>
        <v>0</v>
      </c>
      <c r="BF666" s="33">
        <f t="shared" si="476"/>
        <v>0</v>
      </c>
      <c r="BG666" s="33">
        <f t="shared" si="477"/>
        <v>0</v>
      </c>
      <c r="BH666" s="33">
        <f t="shared" si="478"/>
        <v>0</v>
      </c>
      <c r="BI666" s="33">
        <f t="shared" si="479"/>
        <v>0</v>
      </c>
      <c r="BJ666" s="33">
        <f t="shared" si="480"/>
        <v>0</v>
      </c>
      <c r="BK666" s="33">
        <f t="shared" si="481"/>
        <v>0</v>
      </c>
    </row>
    <row r="667" spans="1:63" x14ac:dyDescent="0.25">
      <c r="A667" s="27" t="s">
        <v>123</v>
      </c>
      <c r="B667" s="43" t="s">
        <v>1135</v>
      </c>
      <c r="C667" s="53" t="s">
        <v>1136</v>
      </c>
      <c r="D667" s="33">
        <v>0</v>
      </c>
      <c r="E667" s="33">
        <v>0</v>
      </c>
      <c r="F667" s="33">
        <v>0</v>
      </c>
      <c r="G667" s="33">
        <v>0</v>
      </c>
      <c r="H667" s="33">
        <v>1</v>
      </c>
      <c r="I667" s="33">
        <v>0</v>
      </c>
      <c r="J667" s="33">
        <v>0</v>
      </c>
      <c r="K667" s="33">
        <v>0</v>
      </c>
      <c r="L667" s="33">
        <v>0</v>
      </c>
      <c r="M667" s="33">
        <v>0</v>
      </c>
      <c r="N667" s="33">
        <v>0</v>
      </c>
      <c r="O667" s="33">
        <v>0</v>
      </c>
      <c r="P667" s="33">
        <v>0</v>
      </c>
      <c r="Q667" s="33">
        <v>0</v>
      </c>
      <c r="R667" s="33">
        <v>0</v>
      </c>
      <c r="S667" s="33">
        <v>0</v>
      </c>
      <c r="T667" s="33">
        <v>0</v>
      </c>
      <c r="U667" s="33">
        <v>0</v>
      </c>
      <c r="V667" s="33">
        <v>0</v>
      </c>
      <c r="W667" s="33">
        <v>0</v>
      </c>
      <c r="X667" s="33">
        <v>0</v>
      </c>
      <c r="Y667" s="33">
        <v>0</v>
      </c>
      <c r="Z667" s="33">
        <v>0</v>
      </c>
      <c r="AA667" s="33">
        <v>0</v>
      </c>
      <c r="AB667" s="33">
        <v>0</v>
      </c>
      <c r="AC667" s="33">
        <v>0</v>
      </c>
      <c r="AD667" s="33">
        <v>0</v>
      </c>
      <c r="AE667" s="33">
        <v>0</v>
      </c>
      <c r="AF667" s="33">
        <v>0</v>
      </c>
      <c r="AG667" s="33">
        <v>0</v>
      </c>
      <c r="AH667" s="33">
        <v>0</v>
      </c>
      <c r="AI667" s="33">
        <v>0</v>
      </c>
      <c r="AJ667" s="33">
        <v>0</v>
      </c>
      <c r="AK667" s="33">
        <v>0</v>
      </c>
      <c r="AL667" s="33">
        <v>0</v>
      </c>
      <c r="AM667" s="33">
        <v>0</v>
      </c>
      <c r="AN667" s="33">
        <v>0</v>
      </c>
      <c r="AO667" s="33">
        <v>0</v>
      </c>
      <c r="AP667" s="33">
        <v>0</v>
      </c>
      <c r="AQ667" s="33">
        <v>0</v>
      </c>
      <c r="AR667" s="32">
        <v>0</v>
      </c>
      <c r="AS667" s="32">
        <v>0</v>
      </c>
      <c r="AT667" s="32">
        <v>0</v>
      </c>
      <c r="AU667" s="32">
        <v>0</v>
      </c>
      <c r="AV667" s="32">
        <v>0</v>
      </c>
      <c r="AW667" s="32">
        <v>0</v>
      </c>
      <c r="AX667" s="32">
        <v>0</v>
      </c>
      <c r="AY667" s="32">
        <v>0</v>
      </c>
      <c r="AZ667" s="32">
        <v>0</v>
      </c>
      <c r="BA667" s="32">
        <v>0</v>
      </c>
      <c r="BB667" s="33">
        <f t="shared" si="472"/>
        <v>0</v>
      </c>
      <c r="BC667" s="33">
        <f t="shared" si="473"/>
        <v>0</v>
      </c>
      <c r="BD667" s="33">
        <f t="shared" si="474"/>
        <v>0</v>
      </c>
      <c r="BE667" s="33">
        <f t="shared" si="475"/>
        <v>0</v>
      </c>
      <c r="BF667" s="33">
        <f t="shared" si="476"/>
        <v>0</v>
      </c>
      <c r="BG667" s="33">
        <f t="shared" si="477"/>
        <v>0</v>
      </c>
      <c r="BH667" s="33">
        <f t="shared" si="478"/>
        <v>0</v>
      </c>
      <c r="BI667" s="33">
        <f t="shared" si="479"/>
        <v>0</v>
      </c>
      <c r="BJ667" s="33">
        <f t="shared" si="480"/>
        <v>0</v>
      </c>
      <c r="BK667" s="33">
        <f t="shared" si="481"/>
        <v>0</v>
      </c>
    </row>
    <row r="668" spans="1:63" ht="31.5" x14ac:dyDescent="0.25">
      <c r="A668" s="27" t="s">
        <v>123</v>
      </c>
      <c r="B668" s="43" t="s">
        <v>1137</v>
      </c>
      <c r="C668" s="53" t="s">
        <v>1138</v>
      </c>
      <c r="D668" s="33">
        <v>0</v>
      </c>
      <c r="E668" s="33">
        <v>0</v>
      </c>
      <c r="F668" s="33">
        <v>0</v>
      </c>
      <c r="G668" s="33">
        <v>0</v>
      </c>
      <c r="H668" s="33">
        <v>2</v>
      </c>
      <c r="I668" s="33">
        <v>0</v>
      </c>
      <c r="J668" s="33">
        <v>0</v>
      </c>
      <c r="K668" s="33">
        <v>0</v>
      </c>
      <c r="L668" s="33">
        <v>0</v>
      </c>
      <c r="M668" s="33">
        <v>0</v>
      </c>
      <c r="N668" s="33">
        <v>0</v>
      </c>
      <c r="O668" s="33">
        <v>0</v>
      </c>
      <c r="P668" s="33">
        <v>0</v>
      </c>
      <c r="Q668" s="33">
        <v>0</v>
      </c>
      <c r="R668" s="33">
        <v>0</v>
      </c>
      <c r="S668" s="33">
        <v>0</v>
      </c>
      <c r="T668" s="33">
        <v>0</v>
      </c>
      <c r="U668" s="33">
        <v>0</v>
      </c>
      <c r="V668" s="33">
        <v>0</v>
      </c>
      <c r="W668" s="33">
        <v>0</v>
      </c>
      <c r="X668" s="33">
        <v>0</v>
      </c>
      <c r="Y668" s="33">
        <v>0</v>
      </c>
      <c r="Z668" s="33">
        <v>0</v>
      </c>
      <c r="AA668" s="33">
        <v>0</v>
      </c>
      <c r="AB668" s="33">
        <v>0</v>
      </c>
      <c r="AC668" s="33">
        <v>0</v>
      </c>
      <c r="AD668" s="33">
        <v>0</v>
      </c>
      <c r="AE668" s="33">
        <v>0</v>
      </c>
      <c r="AF668" s="33">
        <v>0</v>
      </c>
      <c r="AG668" s="33">
        <v>0</v>
      </c>
      <c r="AH668" s="33">
        <v>0</v>
      </c>
      <c r="AI668" s="33">
        <v>0</v>
      </c>
      <c r="AJ668" s="33">
        <v>0</v>
      </c>
      <c r="AK668" s="33">
        <v>0</v>
      </c>
      <c r="AL668" s="33">
        <v>0</v>
      </c>
      <c r="AM668" s="33">
        <v>0</v>
      </c>
      <c r="AN668" s="33">
        <v>0</v>
      </c>
      <c r="AO668" s="33">
        <v>0</v>
      </c>
      <c r="AP668" s="33">
        <v>0</v>
      </c>
      <c r="AQ668" s="33">
        <v>0</v>
      </c>
      <c r="AR668" s="32">
        <v>0</v>
      </c>
      <c r="AS668" s="32">
        <v>0</v>
      </c>
      <c r="AT668" s="32">
        <v>0</v>
      </c>
      <c r="AU668" s="32">
        <v>0</v>
      </c>
      <c r="AV668" s="32">
        <v>0</v>
      </c>
      <c r="AW668" s="32">
        <v>0</v>
      </c>
      <c r="AX668" s="32">
        <v>0</v>
      </c>
      <c r="AY668" s="32">
        <v>0</v>
      </c>
      <c r="AZ668" s="32">
        <v>0</v>
      </c>
      <c r="BA668" s="32">
        <v>0</v>
      </c>
      <c r="BB668" s="33">
        <f t="shared" si="472"/>
        <v>0</v>
      </c>
      <c r="BC668" s="33">
        <f t="shared" si="473"/>
        <v>0</v>
      </c>
      <c r="BD668" s="33">
        <f t="shared" si="474"/>
        <v>0</v>
      </c>
      <c r="BE668" s="33">
        <f t="shared" si="475"/>
        <v>0</v>
      </c>
      <c r="BF668" s="33">
        <f t="shared" si="476"/>
        <v>0</v>
      </c>
      <c r="BG668" s="33">
        <f t="shared" si="477"/>
        <v>0</v>
      </c>
      <c r="BH668" s="33">
        <f t="shared" si="478"/>
        <v>0</v>
      </c>
      <c r="BI668" s="33">
        <f t="shared" si="479"/>
        <v>0</v>
      </c>
      <c r="BJ668" s="33">
        <f t="shared" si="480"/>
        <v>0</v>
      </c>
      <c r="BK668" s="33">
        <f t="shared" si="481"/>
        <v>0</v>
      </c>
    </row>
    <row r="669" spans="1:63" x14ac:dyDescent="0.25">
      <c r="A669" s="27" t="s">
        <v>123</v>
      </c>
      <c r="B669" s="43" t="s">
        <v>1139</v>
      </c>
      <c r="C669" s="53" t="s">
        <v>1140</v>
      </c>
      <c r="D669" s="33">
        <v>0</v>
      </c>
      <c r="E669" s="33">
        <v>0</v>
      </c>
      <c r="F669" s="33">
        <v>0</v>
      </c>
      <c r="G669" s="33">
        <v>0</v>
      </c>
      <c r="H669" s="33">
        <v>2</v>
      </c>
      <c r="I669" s="33">
        <v>0</v>
      </c>
      <c r="J669" s="33">
        <v>0</v>
      </c>
      <c r="K669" s="33">
        <v>0</v>
      </c>
      <c r="L669" s="33">
        <v>0</v>
      </c>
      <c r="M669" s="33">
        <v>0</v>
      </c>
      <c r="N669" s="33">
        <v>0</v>
      </c>
      <c r="O669" s="33">
        <v>0</v>
      </c>
      <c r="P669" s="33">
        <v>0</v>
      </c>
      <c r="Q669" s="33">
        <v>0</v>
      </c>
      <c r="R669" s="33">
        <v>0</v>
      </c>
      <c r="S669" s="33">
        <v>0</v>
      </c>
      <c r="T669" s="33">
        <v>0</v>
      </c>
      <c r="U669" s="33">
        <v>0</v>
      </c>
      <c r="V669" s="33">
        <v>0</v>
      </c>
      <c r="W669" s="33">
        <v>0</v>
      </c>
      <c r="X669" s="33">
        <v>0</v>
      </c>
      <c r="Y669" s="33">
        <v>0</v>
      </c>
      <c r="Z669" s="33">
        <v>0</v>
      </c>
      <c r="AA669" s="33">
        <v>0</v>
      </c>
      <c r="AB669" s="33">
        <v>0</v>
      </c>
      <c r="AC669" s="33">
        <v>0</v>
      </c>
      <c r="AD669" s="33">
        <v>0</v>
      </c>
      <c r="AE669" s="33">
        <v>0</v>
      </c>
      <c r="AF669" s="33">
        <v>0</v>
      </c>
      <c r="AG669" s="33">
        <v>0</v>
      </c>
      <c r="AH669" s="33">
        <v>0</v>
      </c>
      <c r="AI669" s="33">
        <v>0</v>
      </c>
      <c r="AJ669" s="33">
        <v>0</v>
      </c>
      <c r="AK669" s="33">
        <v>0</v>
      </c>
      <c r="AL669" s="33">
        <v>0</v>
      </c>
      <c r="AM669" s="33">
        <v>0</v>
      </c>
      <c r="AN669" s="33">
        <v>0</v>
      </c>
      <c r="AO669" s="33">
        <v>0</v>
      </c>
      <c r="AP669" s="33">
        <v>0</v>
      </c>
      <c r="AQ669" s="33">
        <v>0</v>
      </c>
      <c r="AR669" s="33">
        <v>0</v>
      </c>
      <c r="AS669" s="33">
        <v>0</v>
      </c>
      <c r="AT669" s="33">
        <v>0</v>
      </c>
      <c r="AU669" s="33">
        <v>0</v>
      </c>
      <c r="AV669" s="33">
        <v>0</v>
      </c>
      <c r="AW669" s="33">
        <v>0</v>
      </c>
      <c r="AX669" s="33">
        <v>0</v>
      </c>
      <c r="AY669" s="33">
        <v>0</v>
      </c>
      <c r="AZ669" s="33">
        <v>0</v>
      </c>
      <c r="BA669" s="33">
        <v>0</v>
      </c>
      <c r="BB669" s="33">
        <f t="shared" si="472"/>
        <v>0</v>
      </c>
      <c r="BC669" s="33">
        <f t="shared" si="473"/>
        <v>0</v>
      </c>
      <c r="BD669" s="33">
        <f t="shared" si="474"/>
        <v>0</v>
      </c>
      <c r="BE669" s="33">
        <f t="shared" si="475"/>
        <v>0</v>
      </c>
      <c r="BF669" s="33">
        <f t="shared" si="476"/>
        <v>0</v>
      </c>
      <c r="BG669" s="33">
        <f t="shared" si="477"/>
        <v>0</v>
      </c>
      <c r="BH669" s="33">
        <f t="shared" si="478"/>
        <v>0</v>
      </c>
      <c r="BI669" s="33">
        <f t="shared" si="479"/>
        <v>0</v>
      </c>
      <c r="BJ669" s="33">
        <f t="shared" si="480"/>
        <v>0</v>
      </c>
      <c r="BK669" s="33">
        <f t="shared" si="481"/>
        <v>0</v>
      </c>
    </row>
    <row r="670" spans="1:63" x14ac:dyDescent="0.25">
      <c r="A670" s="27" t="s">
        <v>123</v>
      </c>
      <c r="B670" s="43" t="s">
        <v>1141</v>
      </c>
      <c r="C670" s="53" t="s">
        <v>1142</v>
      </c>
      <c r="D670" s="33">
        <v>0</v>
      </c>
      <c r="E670" s="33">
        <v>0</v>
      </c>
      <c r="F670" s="33">
        <v>0</v>
      </c>
      <c r="G670" s="33">
        <v>0</v>
      </c>
      <c r="H670" s="33">
        <v>1</v>
      </c>
      <c r="I670" s="33">
        <v>0</v>
      </c>
      <c r="J670" s="33">
        <v>0</v>
      </c>
      <c r="K670" s="33">
        <v>0</v>
      </c>
      <c r="L670" s="33">
        <v>0</v>
      </c>
      <c r="M670" s="33">
        <v>0</v>
      </c>
      <c r="N670" s="33">
        <v>0</v>
      </c>
      <c r="O670" s="33">
        <v>0</v>
      </c>
      <c r="P670" s="33">
        <v>0</v>
      </c>
      <c r="Q670" s="33">
        <v>0</v>
      </c>
      <c r="R670" s="33">
        <v>0</v>
      </c>
      <c r="S670" s="33">
        <v>0</v>
      </c>
      <c r="T670" s="33">
        <v>0</v>
      </c>
      <c r="U670" s="33">
        <v>0</v>
      </c>
      <c r="V670" s="33">
        <v>0</v>
      </c>
      <c r="W670" s="33">
        <v>0</v>
      </c>
      <c r="X670" s="33">
        <v>0</v>
      </c>
      <c r="Y670" s="33">
        <v>0</v>
      </c>
      <c r="Z670" s="33">
        <v>0</v>
      </c>
      <c r="AA670" s="33">
        <v>0</v>
      </c>
      <c r="AB670" s="33">
        <v>0</v>
      </c>
      <c r="AC670" s="33">
        <v>0</v>
      </c>
      <c r="AD670" s="33">
        <v>0</v>
      </c>
      <c r="AE670" s="33">
        <v>0</v>
      </c>
      <c r="AF670" s="33">
        <v>0</v>
      </c>
      <c r="AG670" s="33">
        <v>0</v>
      </c>
      <c r="AH670" s="33">
        <v>0</v>
      </c>
      <c r="AI670" s="33">
        <v>0</v>
      </c>
      <c r="AJ670" s="33">
        <v>0</v>
      </c>
      <c r="AK670" s="33">
        <v>0</v>
      </c>
      <c r="AL670" s="33">
        <v>0</v>
      </c>
      <c r="AM670" s="33">
        <v>0</v>
      </c>
      <c r="AN670" s="33">
        <v>0</v>
      </c>
      <c r="AO670" s="33">
        <v>0</v>
      </c>
      <c r="AP670" s="33">
        <v>0</v>
      </c>
      <c r="AQ670" s="33">
        <v>0</v>
      </c>
      <c r="AR670" s="33">
        <v>0</v>
      </c>
      <c r="AS670" s="33">
        <v>0</v>
      </c>
      <c r="AT670" s="33">
        <v>0</v>
      </c>
      <c r="AU670" s="33">
        <v>0</v>
      </c>
      <c r="AV670" s="33">
        <v>0</v>
      </c>
      <c r="AW670" s="33">
        <v>0</v>
      </c>
      <c r="AX670" s="33">
        <v>0</v>
      </c>
      <c r="AY670" s="33">
        <v>0</v>
      </c>
      <c r="AZ670" s="33">
        <v>0</v>
      </c>
      <c r="BA670" s="33">
        <v>0</v>
      </c>
      <c r="BB670" s="33">
        <f t="shared" si="472"/>
        <v>0</v>
      </c>
      <c r="BC670" s="33">
        <f t="shared" si="473"/>
        <v>0</v>
      </c>
      <c r="BD670" s="33">
        <f t="shared" si="474"/>
        <v>0</v>
      </c>
      <c r="BE670" s="33">
        <f t="shared" si="475"/>
        <v>0</v>
      </c>
      <c r="BF670" s="33">
        <f t="shared" si="476"/>
        <v>0</v>
      </c>
      <c r="BG670" s="33">
        <f t="shared" si="477"/>
        <v>0</v>
      </c>
      <c r="BH670" s="33">
        <f t="shared" si="478"/>
        <v>0</v>
      </c>
      <c r="BI670" s="33">
        <f t="shared" si="479"/>
        <v>0</v>
      </c>
      <c r="BJ670" s="33">
        <f t="shared" si="480"/>
        <v>0</v>
      </c>
      <c r="BK670" s="33">
        <f t="shared" si="481"/>
        <v>0</v>
      </c>
    </row>
    <row r="671" spans="1:63" x14ac:dyDescent="0.25">
      <c r="A671" s="27" t="s">
        <v>123</v>
      </c>
      <c r="B671" s="43" t="s">
        <v>1143</v>
      </c>
      <c r="C671" s="53" t="s">
        <v>1144</v>
      </c>
      <c r="D671" s="33">
        <v>0</v>
      </c>
      <c r="E671" s="33">
        <v>0</v>
      </c>
      <c r="F671" s="33">
        <v>0</v>
      </c>
      <c r="G671" s="33">
        <v>0</v>
      </c>
      <c r="H671" s="33">
        <v>1</v>
      </c>
      <c r="I671" s="33">
        <v>0</v>
      </c>
      <c r="J671" s="33">
        <v>0</v>
      </c>
      <c r="K671" s="33">
        <v>0</v>
      </c>
      <c r="L671" s="33">
        <v>0</v>
      </c>
      <c r="M671" s="33">
        <v>0</v>
      </c>
      <c r="N671" s="33">
        <v>0</v>
      </c>
      <c r="O671" s="33">
        <v>0</v>
      </c>
      <c r="P671" s="33">
        <v>0</v>
      </c>
      <c r="Q671" s="33">
        <v>0</v>
      </c>
      <c r="R671" s="33">
        <v>0</v>
      </c>
      <c r="S671" s="33">
        <v>0</v>
      </c>
      <c r="T671" s="33">
        <v>0</v>
      </c>
      <c r="U671" s="33">
        <v>0</v>
      </c>
      <c r="V671" s="33">
        <v>0</v>
      </c>
      <c r="W671" s="33">
        <v>0</v>
      </c>
      <c r="X671" s="33">
        <v>0</v>
      </c>
      <c r="Y671" s="33">
        <v>0</v>
      </c>
      <c r="Z671" s="33">
        <v>0</v>
      </c>
      <c r="AA671" s="33">
        <v>0</v>
      </c>
      <c r="AB671" s="33">
        <v>0</v>
      </c>
      <c r="AC671" s="33">
        <v>0</v>
      </c>
      <c r="AD671" s="33">
        <v>0</v>
      </c>
      <c r="AE671" s="33">
        <v>0</v>
      </c>
      <c r="AF671" s="33">
        <v>0</v>
      </c>
      <c r="AG671" s="33">
        <v>0</v>
      </c>
      <c r="AH671" s="33">
        <v>0</v>
      </c>
      <c r="AI671" s="33">
        <v>0</v>
      </c>
      <c r="AJ671" s="33">
        <v>0</v>
      </c>
      <c r="AK671" s="33">
        <v>0</v>
      </c>
      <c r="AL671" s="33">
        <v>0</v>
      </c>
      <c r="AM671" s="33">
        <v>0</v>
      </c>
      <c r="AN671" s="33">
        <v>0</v>
      </c>
      <c r="AO671" s="33">
        <v>0</v>
      </c>
      <c r="AP671" s="33">
        <v>0</v>
      </c>
      <c r="AQ671" s="33">
        <v>0</v>
      </c>
      <c r="AR671" s="33">
        <v>0</v>
      </c>
      <c r="AS671" s="33">
        <v>0</v>
      </c>
      <c r="AT671" s="33">
        <v>0</v>
      </c>
      <c r="AU671" s="33">
        <v>0</v>
      </c>
      <c r="AV671" s="33">
        <v>0</v>
      </c>
      <c r="AW671" s="33">
        <v>0</v>
      </c>
      <c r="AX671" s="33">
        <v>0</v>
      </c>
      <c r="AY671" s="33">
        <v>0</v>
      </c>
      <c r="AZ671" s="33">
        <v>0</v>
      </c>
      <c r="BA671" s="33">
        <v>0</v>
      </c>
      <c r="BB671" s="33">
        <f t="shared" si="472"/>
        <v>0</v>
      </c>
      <c r="BC671" s="33">
        <f t="shared" si="473"/>
        <v>0</v>
      </c>
      <c r="BD671" s="33">
        <f t="shared" si="474"/>
        <v>0</v>
      </c>
      <c r="BE671" s="33">
        <f t="shared" si="475"/>
        <v>0</v>
      </c>
      <c r="BF671" s="33">
        <f t="shared" si="476"/>
        <v>0</v>
      </c>
      <c r="BG671" s="33">
        <f t="shared" si="477"/>
        <v>0</v>
      </c>
      <c r="BH671" s="33">
        <f t="shared" si="478"/>
        <v>0</v>
      </c>
      <c r="BI671" s="33">
        <f t="shared" si="479"/>
        <v>0</v>
      </c>
      <c r="BJ671" s="33">
        <f t="shared" si="480"/>
        <v>0</v>
      </c>
      <c r="BK671" s="33">
        <f t="shared" si="481"/>
        <v>0</v>
      </c>
    </row>
    <row r="672" spans="1:63" ht="31.5" x14ac:dyDescent="0.25">
      <c r="A672" s="27" t="s">
        <v>123</v>
      </c>
      <c r="B672" s="43" t="s">
        <v>1145</v>
      </c>
      <c r="C672" s="53" t="s">
        <v>1146</v>
      </c>
      <c r="D672" s="33">
        <v>0</v>
      </c>
      <c r="E672" s="33">
        <v>0</v>
      </c>
      <c r="F672" s="33">
        <v>0</v>
      </c>
      <c r="G672" s="33">
        <v>0</v>
      </c>
      <c r="H672" s="33">
        <v>1</v>
      </c>
      <c r="I672" s="33">
        <v>0</v>
      </c>
      <c r="J672" s="33">
        <v>0</v>
      </c>
      <c r="K672" s="33">
        <v>0</v>
      </c>
      <c r="L672" s="33">
        <v>0</v>
      </c>
      <c r="M672" s="33">
        <v>0</v>
      </c>
      <c r="N672" s="33">
        <v>0</v>
      </c>
      <c r="O672" s="33">
        <v>0</v>
      </c>
      <c r="P672" s="33">
        <v>0</v>
      </c>
      <c r="Q672" s="33">
        <v>0</v>
      </c>
      <c r="R672" s="33">
        <v>0</v>
      </c>
      <c r="S672" s="33">
        <v>0</v>
      </c>
      <c r="T672" s="33">
        <v>0</v>
      </c>
      <c r="U672" s="33">
        <v>0</v>
      </c>
      <c r="V672" s="33">
        <v>0</v>
      </c>
      <c r="W672" s="33">
        <v>0</v>
      </c>
      <c r="X672" s="33">
        <v>0</v>
      </c>
      <c r="Y672" s="33">
        <v>0</v>
      </c>
      <c r="Z672" s="33">
        <v>0</v>
      </c>
      <c r="AA672" s="33">
        <v>0</v>
      </c>
      <c r="AB672" s="33">
        <v>0</v>
      </c>
      <c r="AC672" s="33">
        <v>0</v>
      </c>
      <c r="AD672" s="33">
        <v>0</v>
      </c>
      <c r="AE672" s="33">
        <v>0</v>
      </c>
      <c r="AF672" s="33">
        <v>0</v>
      </c>
      <c r="AG672" s="33">
        <v>0</v>
      </c>
      <c r="AH672" s="33">
        <v>0</v>
      </c>
      <c r="AI672" s="33">
        <v>0</v>
      </c>
      <c r="AJ672" s="33">
        <v>0</v>
      </c>
      <c r="AK672" s="33">
        <v>0</v>
      </c>
      <c r="AL672" s="33">
        <v>0</v>
      </c>
      <c r="AM672" s="33">
        <v>0</v>
      </c>
      <c r="AN672" s="33">
        <v>0</v>
      </c>
      <c r="AO672" s="33">
        <v>0</v>
      </c>
      <c r="AP672" s="33">
        <v>0</v>
      </c>
      <c r="AQ672" s="33">
        <v>0</v>
      </c>
      <c r="AR672" s="33">
        <v>0</v>
      </c>
      <c r="AS672" s="33">
        <v>0</v>
      </c>
      <c r="AT672" s="33">
        <v>0</v>
      </c>
      <c r="AU672" s="33">
        <v>0</v>
      </c>
      <c r="AV672" s="33">
        <v>0</v>
      </c>
      <c r="AW672" s="33">
        <v>0</v>
      </c>
      <c r="AX672" s="33">
        <v>0</v>
      </c>
      <c r="AY672" s="33">
        <v>0</v>
      </c>
      <c r="AZ672" s="33">
        <v>0</v>
      </c>
      <c r="BA672" s="33">
        <v>0</v>
      </c>
      <c r="BB672" s="33">
        <f t="shared" si="472"/>
        <v>0</v>
      </c>
      <c r="BC672" s="33">
        <f t="shared" si="473"/>
        <v>0</v>
      </c>
      <c r="BD672" s="33">
        <f t="shared" si="474"/>
        <v>0</v>
      </c>
      <c r="BE672" s="33">
        <f t="shared" si="475"/>
        <v>0</v>
      </c>
      <c r="BF672" s="33">
        <f t="shared" si="476"/>
        <v>0</v>
      </c>
      <c r="BG672" s="33">
        <f t="shared" si="477"/>
        <v>0</v>
      </c>
      <c r="BH672" s="33">
        <f t="shared" si="478"/>
        <v>0</v>
      </c>
      <c r="BI672" s="33">
        <f t="shared" si="479"/>
        <v>0</v>
      </c>
      <c r="BJ672" s="33">
        <f t="shared" si="480"/>
        <v>0</v>
      </c>
      <c r="BK672" s="33">
        <f t="shared" si="481"/>
        <v>0</v>
      </c>
    </row>
    <row r="673" spans="1:63" ht="31.5" x14ac:dyDescent="0.25">
      <c r="A673" s="27" t="s">
        <v>123</v>
      </c>
      <c r="B673" s="43" t="s">
        <v>1147</v>
      </c>
      <c r="C673" s="53" t="s">
        <v>1148</v>
      </c>
      <c r="D673" s="33">
        <v>0</v>
      </c>
      <c r="E673" s="33">
        <v>0</v>
      </c>
      <c r="F673" s="33">
        <v>0</v>
      </c>
      <c r="G673" s="33">
        <v>0</v>
      </c>
      <c r="H673" s="33">
        <v>1</v>
      </c>
      <c r="I673" s="33">
        <v>0</v>
      </c>
      <c r="J673" s="33">
        <v>0</v>
      </c>
      <c r="K673" s="33">
        <v>0</v>
      </c>
      <c r="L673" s="33">
        <v>0</v>
      </c>
      <c r="M673" s="33">
        <v>0</v>
      </c>
      <c r="N673" s="33">
        <v>0</v>
      </c>
      <c r="O673" s="33">
        <v>0</v>
      </c>
      <c r="P673" s="33">
        <v>0</v>
      </c>
      <c r="Q673" s="33">
        <v>0</v>
      </c>
      <c r="R673" s="33">
        <v>0</v>
      </c>
      <c r="S673" s="33">
        <v>0</v>
      </c>
      <c r="T673" s="33">
        <v>0</v>
      </c>
      <c r="U673" s="33">
        <v>0</v>
      </c>
      <c r="V673" s="33">
        <v>0</v>
      </c>
      <c r="W673" s="33">
        <v>0</v>
      </c>
      <c r="X673" s="33">
        <v>0</v>
      </c>
      <c r="Y673" s="33">
        <v>0</v>
      </c>
      <c r="Z673" s="33">
        <v>0</v>
      </c>
      <c r="AA673" s="33">
        <v>0</v>
      </c>
      <c r="AB673" s="33">
        <v>0</v>
      </c>
      <c r="AC673" s="33">
        <v>0</v>
      </c>
      <c r="AD673" s="33">
        <v>0</v>
      </c>
      <c r="AE673" s="33">
        <v>0</v>
      </c>
      <c r="AF673" s="33">
        <v>0</v>
      </c>
      <c r="AG673" s="33">
        <v>0</v>
      </c>
      <c r="AH673" s="33">
        <v>0</v>
      </c>
      <c r="AI673" s="33">
        <v>0</v>
      </c>
      <c r="AJ673" s="33">
        <v>0</v>
      </c>
      <c r="AK673" s="33">
        <v>0</v>
      </c>
      <c r="AL673" s="33">
        <v>0</v>
      </c>
      <c r="AM673" s="33">
        <v>0</v>
      </c>
      <c r="AN673" s="33">
        <v>0</v>
      </c>
      <c r="AO673" s="33">
        <v>0</v>
      </c>
      <c r="AP673" s="33">
        <v>0</v>
      </c>
      <c r="AQ673" s="33">
        <v>0</v>
      </c>
      <c r="AR673" s="33">
        <v>0</v>
      </c>
      <c r="AS673" s="33">
        <v>0</v>
      </c>
      <c r="AT673" s="33">
        <v>0</v>
      </c>
      <c r="AU673" s="33">
        <v>0</v>
      </c>
      <c r="AV673" s="33">
        <v>0</v>
      </c>
      <c r="AW673" s="33">
        <v>0</v>
      </c>
      <c r="AX673" s="33">
        <v>0</v>
      </c>
      <c r="AY673" s="33">
        <v>0</v>
      </c>
      <c r="AZ673" s="33">
        <v>0</v>
      </c>
      <c r="BA673" s="33">
        <v>0</v>
      </c>
      <c r="BB673" s="33">
        <f t="shared" si="472"/>
        <v>0</v>
      </c>
      <c r="BC673" s="33">
        <f t="shared" si="473"/>
        <v>0</v>
      </c>
      <c r="BD673" s="33">
        <f t="shared" si="474"/>
        <v>0</v>
      </c>
      <c r="BE673" s="33">
        <f t="shared" si="475"/>
        <v>0</v>
      </c>
      <c r="BF673" s="33">
        <f t="shared" si="476"/>
        <v>0</v>
      </c>
      <c r="BG673" s="33">
        <f t="shared" si="477"/>
        <v>0</v>
      </c>
      <c r="BH673" s="33">
        <f t="shared" si="478"/>
        <v>0</v>
      </c>
      <c r="BI673" s="33">
        <f t="shared" si="479"/>
        <v>0</v>
      </c>
      <c r="BJ673" s="33">
        <f t="shared" si="480"/>
        <v>0</v>
      </c>
      <c r="BK673" s="33">
        <f t="shared" si="481"/>
        <v>0</v>
      </c>
    </row>
    <row r="674" spans="1:63" ht="31.5" x14ac:dyDescent="0.25">
      <c r="A674" s="27" t="s">
        <v>123</v>
      </c>
      <c r="B674" s="43" t="s">
        <v>1149</v>
      </c>
      <c r="C674" s="53" t="s">
        <v>1150</v>
      </c>
      <c r="D674" s="33">
        <v>0</v>
      </c>
      <c r="E674" s="33">
        <v>0</v>
      </c>
      <c r="F674" s="33">
        <v>0</v>
      </c>
      <c r="G674" s="33">
        <v>0</v>
      </c>
      <c r="H674" s="33">
        <v>1</v>
      </c>
      <c r="I674" s="33">
        <v>0</v>
      </c>
      <c r="J674" s="33">
        <v>0</v>
      </c>
      <c r="K674" s="33">
        <v>0</v>
      </c>
      <c r="L674" s="33">
        <v>0</v>
      </c>
      <c r="M674" s="33">
        <v>0</v>
      </c>
      <c r="N674" s="33">
        <v>0</v>
      </c>
      <c r="O674" s="33">
        <v>0</v>
      </c>
      <c r="P674" s="33">
        <v>0</v>
      </c>
      <c r="Q674" s="33">
        <v>0</v>
      </c>
      <c r="R674" s="33">
        <v>0</v>
      </c>
      <c r="S674" s="33">
        <v>0</v>
      </c>
      <c r="T674" s="33">
        <v>0</v>
      </c>
      <c r="U674" s="33">
        <v>0</v>
      </c>
      <c r="V674" s="33">
        <v>0</v>
      </c>
      <c r="W674" s="33">
        <v>0</v>
      </c>
      <c r="X674" s="33">
        <v>0</v>
      </c>
      <c r="Y674" s="33">
        <v>0</v>
      </c>
      <c r="Z674" s="33">
        <v>0</v>
      </c>
      <c r="AA674" s="33">
        <v>0</v>
      </c>
      <c r="AB674" s="33">
        <v>0</v>
      </c>
      <c r="AC674" s="33">
        <v>0</v>
      </c>
      <c r="AD674" s="33">
        <v>0</v>
      </c>
      <c r="AE674" s="33">
        <v>0</v>
      </c>
      <c r="AF674" s="33">
        <v>0</v>
      </c>
      <c r="AG674" s="33">
        <v>0</v>
      </c>
      <c r="AH674" s="33">
        <v>0</v>
      </c>
      <c r="AI674" s="33">
        <v>0</v>
      </c>
      <c r="AJ674" s="33">
        <v>0</v>
      </c>
      <c r="AK674" s="33">
        <v>0</v>
      </c>
      <c r="AL674" s="33">
        <v>0</v>
      </c>
      <c r="AM674" s="33">
        <v>0</v>
      </c>
      <c r="AN674" s="33">
        <v>0</v>
      </c>
      <c r="AO674" s="33">
        <v>0</v>
      </c>
      <c r="AP674" s="33">
        <v>0</v>
      </c>
      <c r="AQ674" s="33">
        <v>0</v>
      </c>
      <c r="AR674" s="33">
        <v>0</v>
      </c>
      <c r="AS674" s="33">
        <v>0</v>
      </c>
      <c r="AT674" s="33">
        <v>0</v>
      </c>
      <c r="AU674" s="33">
        <v>0</v>
      </c>
      <c r="AV674" s="33">
        <v>0</v>
      </c>
      <c r="AW674" s="33">
        <v>0</v>
      </c>
      <c r="AX674" s="33">
        <v>0</v>
      </c>
      <c r="AY674" s="33">
        <v>0</v>
      </c>
      <c r="AZ674" s="33">
        <v>0</v>
      </c>
      <c r="BA674" s="33">
        <v>0</v>
      </c>
      <c r="BB674" s="33">
        <f t="shared" si="472"/>
        <v>0</v>
      </c>
      <c r="BC674" s="33">
        <f t="shared" si="473"/>
        <v>0</v>
      </c>
      <c r="BD674" s="33">
        <f t="shared" si="474"/>
        <v>0</v>
      </c>
      <c r="BE674" s="33">
        <f t="shared" si="475"/>
        <v>0</v>
      </c>
      <c r="BF674" s="33">
        <f t="shared" si="476"/>
        <v>0</v>
      </c>
      <c r="BG674" s="33">
        <f t="shared" si="477"/>
        <v>0</v>
      </c>
      <c r="BH674" s="33">
        <f t="shared" si="478"/>
        <v>0</v>
      </c>
      <c r="BI674" s="33">
        <f t="shared" si="479"/>
        <v>0</v>
      </c>
      <c r="BJ674" s="33">
        <f t="shared" si="480"/>
        <v>0</v>
      </c>
      <c r="BK674" s="33">
        <f t="shared" si="481"/>
        <v>0</v>
      </c>
    </row>
    <row r="675" spans="1:63" ht="31.5" x14ac:dyDescent="0.25">
      <c r="A675" s="27" t="s">
        <v>123</v>
      </c>
      <c r="B675" s="43" t="s">
        <v>1151</v>
      </c>
      <c r="C675" s="53" t="s">
        <v>1152</v>
      </c>
      <c r="D675" s="33">
        <v>0</v>
      </c>
      <c r="E675" s="33">
        <v>0</v>
      </c>
      <c r="F675" s="33">
        <v>0</v>
      </c>
      <c r="G675" s="33">
        <v>0</v>
      </c>
      <c r="H675" s="33">
        <v>1</v>
      </c>
      <c r="I675" s="33">
        <v>0</v>
      </c>
      <c r="J675" s="33">
        <v>0</v>
      </c>
      <c r="K675" s="33">
        <v>0</v>
      </c>
      <c r="L675" s="33">
        <v>0</v>
      </c>
      <c r="M675" s="33">
        <v>0</v>
      </c>
      <c r="N675" s="33">
        <v>0</v>
      </c>
      <c r="O675" s="33">
        <v>0</v>
      </c>
      <c r="P675" s="33">
        <v>0</v>
      </c>
      <c r="Q675" s="33">
        <v>0</v>
      </c>
      <c r="R675" s="33">
        <v>0</v>
      </c>
      <c r="S675" s="33">
        <v>0</v>
      </c>
      <c r="T675" s="33">
        <v>0</v>
      </c>
      <c r="U675" s="33">
        <v>0</v>
      </c>
      <c r="V675" s="33">
        <v>0</v>
      </c>
      <c r="W675" s="33">
        <v>0</v>
      </c>
      <c r="X675" s="33">
        <v>0</v>
      </c>
      <c r="Y675" s="33">
        <v>0</v>
      </c>
      <c r="Z675" s="33">
        <v>0</v>
      </c>
      <c r="AA675" s="33">
        <v>0</v>
      </c>
      <c r="AB675" s="33">
        <v>0</v>
      </c>
      <c r="AC675" s="33">
        <v>0</v>
      </c>
      <c r="AD675" s="33">
        <v>0</v>
      </c>
      <c r="AE675" s="33">
        <v>0</v>
      </c>
      <c r="AF675" s="33">
        <v>0</v>
      </c>
      <c r="AG675" s="33">
        <v>0</v>
      </c>
      <c r="AH675" s="33">
        <v>0</v>
      </c>
      <c r="AI675" s="33">
        <v>0</v>
      </c>
      <c r="AJ675" s="33">
        <v>0</v>
      </c>
      <c r="AK675" s="33">
        <v>0</v>
      </c>
      <c r="AL675" s="33">
        <v>0</v>
      </c>
      <c r="AM675" s="33">
        <v>0</v>
      </c>
      <c r="AN675" s="33">
        <v>0</v>
      </c>
      <c r="AO675" s="33">
        <v>0</v>
      </c>
      <c r="AP675" s="33">
        <v>0</v>
      </c>
      <c r="AQ675" s="33">
        <v>0</v>
      </c>
      <c r="AR675" s="33">
        <v>0</v>
      </c>
      <c r="AS675" s="33">
        <v>0</v>
      </c>
      <c r="AT675" s="33">
        <v>0</v>
      </c>
      <c r="AU675" s="33">
        <v>0</v>
      </c>
      <c r="AV675" s="33">
        <v>0</v>
      </c>
      <c r="AW675" s="33">
        <v>0</v>
      </c>
      <c r="AX675" s="33">
        <v>0</v>
      </c>
      <c r="AY675" s="33">
        <v>0</v>
      </c>
      <c r="AZ675" s="33">
        <v>0</v>
      </c>
      <c r="BA675" s="33">
        <v>0</v>
      </c>
      <c r="BB675" s="33">
        <f t="shared" si="472"/>
        <v>0</v>
      </c>
      <c r="BC675" s="33">
        <f t="shared" si="473"/>
        <v>0</v>
      </c>
      <c r="BD675" s="33">
        <f t="shared" si="474"/>
        <v>0</v>
      </c>
      <c r="BE675" s="33">
        <f t="shared" si="475"/>
        <v>0</v>
      </c>
      <c r="BF675" s="33">
        <f t="shared" si="476"/>
        <v>0</v>
      </c>
      <c r="BG675" s="33">
        <f t="shared" si="477"/>
        <v>0</v>
      </c>
      <c r="BH675" s="33">
        <f t="shared" si="478"/>
        <v>0</v>
      </c>
      <c r="BI675" s="33">
        <f t="shared" si="479"/>
        <v>0</v>
      </c>
      <c r="BJ675" s="33">
        <f t="shared" si="480"/>
        <v>0</v>
      </c>
      <c r="BK675" s="33">
        <f t="shared" si="481"/>
        <v>0</v>
      </c>
    </row>
    <row r="676" spans="1:63" x14ac:dyDescent="0.25">
      <c r="A676" s="27" t="s">
        <v>123</v>
      </c>
      <c r="B676" s="43" t="s">
        <v>1153</v>
      </c>
      <c r="C676" s="53" t="s">
        <v>1154</v>
      </c>
      <c r="D676" s="33">
        <v>0</v>
      </c>
      <c r="E676" s="33">
        <v>0</v>
      </c>
      <c r="F676" s="33">
        <v>0</v>
      </c>
      <c r="G676" s="33">
        <v>0</v>
      </c>
      <c r="H676" s="33">
        <v>1</v>
      </c>
      <c r="I676" s="33">
        <v>0</v>
      </c>
      <c r="J676" s="33">
        <v>0</v>
      </c>
      <c r="K676" s="33">
        <v>0</v>
      </c>
      <c r="L676" s="33">
        <v>0</v>
      </c>
      <c r="M676" s="33">
        <v>0</v>
      </c>
      <c r="N676" s="33">
        <v>0</v>
      </c>
      <c r="O676" s="33">
        <v>0</v>
      </c>
      <c r="P676" s="33">
        <v>0</v>
      </c>
      <c r="Q676" s="33">
        <v>0</v>
      </c>
      <c r="R676" s="33">
        <v>0</v>
      </c>
      <c r="S676" s="33">
        <v>0</v>
      </c>
      <c r="T676" s="33">
        <v>0</v>
      </c>
      <c r="U676" s="33">
        <v>0</v>
      </c>
      <c r="V676" s="33">
        <v>0</v>
      </c>
      <c r="W676" s="33">
        <v>0</v>
      </c>
      <c r="X676" s="33">
        <v>0</v>
      </c>
      <c r="Y676" s="33">
        <v>0</v>
      </c>
      <c r="Z676" s="33">
        <v>0</v>
      </c>
      <c r="AA676" s="33">
        <v>0</v>
      </c>
      <c r="AB676" s="33">
        <v>0</v>
      </c>
      <c r="AC676" s="33">
        <v>0</v>
      </c>
      <c r="AD676" s="33">
        <v>0</v>
      </c>
      <c r="AE676" s="33">
        <v>0</v>
      </c>
      <c r="AF676" s="33">
        <v>0</v>
      </c>
      <c r="AG676" s="33">
        <v>0</v>
      </c>
      <c r="AH676" s="33">
        <v>0</v>
      </c>
      <c r="AI676" s="33">
        <v>0</v>
      </c>
      <c r="AJ676" s="33">
        <v>0</v>
      </c>
      <c r="AK676" s="33">
        <v>0</v>
      </c>
      <c r="AL676" s="33">
        <v>0</v>
      </c>
      <c r="AM676" s="33">
        <v>0</v>
      </c>
      <c r="AN676" s="33">
        <v>0</v>
      </c>
      <c r="AO676" s="33">
        <v>0</v>
      </c>
      <c r="AP676" s="33">
        <v>0</v>
      </c>
      <c r="AQ676" s="33">
        <v>0</v>
      </c>
      <c r="AR676" s="33">
        <v>0</v>
      </c>
      <c r="AS676" s="33">
        <v>0</v>
      </c>
      <c r="AT676" s="33">
        <v>0</v>
      </c>
      <c r="AU676" s="33">
        <v>0</v>
      </c>
      <c r="AV676" s="33">
        <v>0</v>
      </c>
      <c r="AW676" s="33">
        <v>0</v>
      </c>
      <c r="AX676" s="33">
        <v>0</v>
      </c>
      <c r="AY676" s="33">
        <v>0</v>
      </c>
      <c r="AZ676" s="33">
        <v>0</v>
      </c>
      <c r="BA676" s="33">
        <v>0</v>
      </c>
      <c r="BB676" s="33">
        <f t="shared" si="472"/>
        <v>0</v>
      </c>
      <c r="BC676" s="33">
        <f t="shared" si="473"/>
        <v>0</v>
      </c>
      <c r="BD676" s="33">
        <f t="shared" si="474"/>
        <v>0</v>
      </c>
      <c r="BE676" s="33">
        <f t="shared" si="475"/>
        <v>0</v>
      </c>
      <c r="BF676" s="33">
        <f t="shared" si="476"/>
        <v>0</v>
      </c>
      <c r="BG676" s="33">
        <f t="shared" si="477"/>
        <v>0</v>
      </c>
      <c r="BH676" s="33">
        <f t="shared" si="478"/>
        <v>0</v>
      </c>
      <c r="BI676" s="33">
        <f t="shared" si="479"/>
        <v>0</v>
      </c>
      <c r="BJ676" s="33">
        <f t="shared" si="480"/>
        <v>0</v>
      </c>
      <c r="BK676" s="33">
        <f t="shared" si="481"/>
        <v>0</v>
      </c>
    </row>
    <row r="677" spans="1:63" x14ac:dyDescent="0.25">
      <c r="A677" s="27" t="s">
        <v>123</v>
      </c>
      <c r="B677" s="43" t="s">
        <v>1155</v>
      </c>
      <c r="C677" s="53" t="s">
        <v>1156</v>
      </c>
      <c r="D677" s="33">
        <v>0</v>
      </c>
      <c r="E677" s="33">
        <v>0</v>
      </c>
      <c r="F677" s="33">
        <v>0</v>
      </c>
      <c r="G677" s="33">
        <v>0</v>
      </c>
      <c r="H677" s="33">
        <v>1</v>
      </c>
      <c r="I677" s="33">
        <v>0</v>
      </c>
      <c r="J677" s="33">
        <v>0</v>
      </c>
      <c r="K677" s="33">
        <v>0</v>
      </c>
      <c r="L677" s="33">
        <v>0</v>
      </c>
      <c r="M677" s="33">
        <v>0</v>
      </c>
      <c r="N677" s="33">
        <v>0</v>
      </c>
      <c r="O677" s="33">
        <v>0</v>
      </c>
      <c r="P677" s="33">
        <v>0</v>
      </c>
      <c r="Q677" s="33">
        <v>0</v>
      </c>
      <c r="R677" s="33">
        <v>0</v>
      </c>
      <c r="S677" s="33">
        <v>0</v>
      </c>
      <c r="T677" s="33">
        <v>0</v>
      </c>
      <c r="U677" s="33">
        <v>0</v>
      </c>
      <c r="V677" s="33">
        <v>0</v>
      </c>
      <c r="W677" s="33">
        <v>0</v>
      </c>
      <c r="X677" s="33">
        <v>0</v>
      </c>
      <c r="Y677" s="33">
        <v>0</v>
      </c>
      <c r="Z677" s="33">
        <v>0</v>
      </c>
      <c r="AA677" s="33">
        <v>0</v>
      </c>
      <c r="AB677" s="33">
        <v>0</v>
      </c>
      <c r="AC677" s="33">
        <v>0</v>
      </c>
      <c r="AD677" s="33">
        <v>0</v>
      </c>
      <c r="AE677" s="33">
        <v>0</v>
      </c>
      <c r="AF677" s="33">
        <v>0</v>
      </c>
      <c r="AG677" s="33">
        <v>0</v>
      </c>
      <c r="AH677" s="33">
        <v>0</v>
      </c>
      <c r="AI677" s="33">
        <v>0</v>
      </c>
      <c r="AJ677" s="33">
        <v>0</v>
      </c>
      <c r="AK677" s="33">
        <v>0</v>
      </c>
      <c r="AL677" s="33">
        <v>0</v>
      </c>
      <c r="AM677" s="33">
        <v>0</v>
      </c>
      <c r="AN677" s="33">
        <v>0</v>
      </c>
      <c r="AO677" s="33">
        <v>0</v>
      </c>
      <c r="AP677" s="33">
        <v>0</v>
      </c>
      <c r="AQ677" s="33">
        <v>0</v>
      </c>
      <c r="AR677" s="32">
        <v>0</v>
      </c>
      <c r="AS677" s="32">
        <v>0</v>
      </c>
      <c r="AT677" s="32">
        <v>0</v>
      </c>
      <c r="AU677" s="32">
        <v>0</v>
      </c>
      <c r="AV677" s="32">
        <v>0</v>
      </c>
      <c r="AW677" s="32">
        <v>0</v>
      </c>
      <c r="AX677" s="32">
        <v>0</v>
      </c>
      <c r="AY677" s="32">
        <v>0</v>
      </c>
      <c r="AZ677" s="32">
        <v>0</v>
      </c>
      <c r="BA677" s="32">
        <v>0</v>
      </c>
      <c r="BB677" s="33">
        <f t="shared" si="472"/>
        <v>0</v>
      </c>
      <c r="BC677" s="33">
        <f t="shared" si="473"/>
        <v>0</v>
      </c>
      <c r="BD677" s="33">
        <f t="shared" si="474"/>
        <v>0</v>
      </c>
      <c r="BE677" s="33">
        <f t="shared" si="475"/>
        <v>0</v>
      </c>
      <c r="BF677" s="33">
        <f t="shared" si="476"/>
        <v>0</v>
      </c>
      <c r="BG677" s="33">
        <f t="shared" si="477"/>
        <v>0</v>
      </c>
      <c r="BH677" s="33">
        <f t="shared" si="478"/>
        <v>0</v>
      </c>
      <c r="BI677" s="33">
        <f t="shared" si="479"/>
        <v>0</v>
      </c>
      <c r="BJ677" s="33">
        <f t="shared" si="480"/>
        <v>0</v>
      </c>
      <c r="BK677" s="33">
        <f t="shared" si="481"/>
        <v>0</v>
      </c>
    </row>
    <row r="678" spans="1:63" x14ac:dyDescent="0.25">
      <c r="A678" s="27" t="s">
        <v>123</v>
      </c>
      <c r="B678" s="43" t="s">
        <v>1157</v>
      </c>
      <c r="C678" s="53" t="s">
        <v>1158</v>
      </c>
      <c r="D678" s="33">
        <v>0</v>
      </c>
      <c r="E678" s="33">
        <v>0</v>
      </c>
      <c r="F678" s="33">
        <v>0</v>
      </c>
      <c r="G678" s="33">
        <v>0</v>
      </c>
      <c r="H678" s="33">
        <v>1</v>
      </c>
      <c r="I678" s="33">
        <v>0</v>
      </c>
      <c r="J678" s="33">
        <v>0</v>
      </c>
      <c r="K678" s="33">
        <v>0</v>
      </c>
      <c r="L678" s="33">
        <v>0</v>
      </c>
      <c r="M678" s="33">
        <v>0</v>
      </c>
      <c r="N678" s="33">
        <v>0</v>
      </c>
      <c r="O678" s="33">
        <v>0</v>
      </c>
      <c r="P678" s="33">
        <v>0</v>
      </c>
      <c r="Q678" s="33">
        <v>0</v>
      </c>
      <c r="R678" s="33">
        <v>0</v>
      </c>
      <c r="S678" s="33">
        <v>0</v>
      </c>
      <c r="T678" s="33">
        <v>0</v>
      </c>
      <c r="U678" s="33">
        <v>0</v>
      </c>
      <c r="V678" s="33">
        <v>0</v>
      </c>
      <c r="W678" s="33">
        <v>0</v>
      </c>
      <c r="X678" s="33">
        <v>0</v>
      </c>
      <c r="Y678" s="33">
        <v>0</v>
      </c>
      <c r="Z678" s="33">
        <v>0</v>
      </c>
      <c r="AA678" s="33">
        <v>0</v>
      </c>
      <c r="AB678" s="33">
        <v>0</v>
      </c>
      <c r="AC678" s="33">
        <v>0</v>
      </c>
      <c r="AD678" s="33">
        <v>0</v>
      </c>
      <c r="AE678" s="33">
        <v>0</v>
      </c>
      <c r="AF678" s="33">
        <v>0</v>
      </c>
      <c r="AG678" s="33">
        <v>0</v>
      </c>
      <c r="AH678" s="33">
        <v>0</v>
      </c>
      <c r="AI678" s="33">
        <v>0</v>
      </c>
      <c r="AJ678" s="33">
        <v>0</v>
      </c>
      <c r="AK678" s="33">
        <v>0</v>
      </c>
      <c r="AL678" s="33">
        <v>0</v>
      </c>
      <c r="AM678" s="33">
        <v>0</v>
      </c>
      <c r="AN678" s="33">
        <v>0</v>
      </c>
      <c r="AO678" s="33">
        <v>0</v>
      </c>
      <c r="AP678" s="33">
        <v>0</v>
      </c>
      <c r="AQ678" s="33">
        <v>0</v>
      </c>
      <c r="AR678" s="32">
        <v>0</v>
      </c>
      <c r="AS678" s="32">
        <v>0</v>
      </c>
      <c r="AT678" s="32">
        <v>0</v>
      </c>
      <c r="AU678" s="32">
        <v>0</v>
      </c>
      <c r="AV678" s="32">
        <v>0</v>
      </c>
      <c r="AW678" s="32">
        <v>0</v>
      </c>
      <c r="AX678" s="32">
        <v>0</v>
      </c>
      <c r="AY678" s="32">
        <v>0</v>
      </c>
      <c r="AZ678" s="32">
        <v>0</v>
      </c>
      <c r="BA678" s="32">
        <v>0</v>
      </c>
      <c r="BB678" s="33">
        <f t="shared" si="472"/>
        <v>0</v>
      </c>
      <c r="BC678" s="33">
        <f t="shared" si="473"/>
        <v>0</v>
      </c>
      <c r="BD678" s="33">
        <f t="shared" si="474"/>
        <v>0</v>
      </c>
      <c r="BE678" s="33">
        <f t="shared" si="475"/>
        <v>0</v>
      </c>
      <c r="BF678" s="33">
        <f t="shared" si="476"/>
        <v>0</v>
      </c>
      <c r="BG678" s="33">
        <f t="shared" si="477"/>
        <v>0</v>
      </c>
      <c r="BH678" s="33">
        <f t="shared" si="478"/>
        <v>0</v>
      </c>
      <c r="BI678" s="33">
        <f t="shared" si="479"/>
        <v>0</v>
      </c>
      <c r="BJ678" s="33">
        <f t="shared" si="480"/>
        <v>0</v>
      </c>
      <c r="BK678" s="33">
        <f t="shared" si="481"/>
        <v>0</v>
      </c>
    </row>
    <row r="679" spans="1:63" x14ac:dyDescent="0.25">
      <c r="A679" s="27" t="s">
        <v>123</v>
      </c>
      <c r="B679" s="43" t="s">
        <v>1159</v>
      </c>
      <c r="C679" s="53" t="s">
        <v>1160</v>
      </c>
      <c r="D679" s="33">
        <v>0</v>
      </c>
      <c r="E679" s="33">
        <v>0</v>
      </c>
      <c r="F679" s="33">
        <v>0</v>
      </c>
      <c r="G679" s="33">
        <v>0</v>
      </c>
      <c r="H679" s="33">
        <v>1</v>
      </c>
      <c r="I679" s="33">
        <v>0</v>
      </c>
      <c r="J679" s="33">
        <v>0</v>
      </c>
      <c r="K679" s="33">
        <v>0</v>
      </c>
      <c r="L679" s="33">
        <v>0</v>
      </c>
      <c r="M679" s="33">
        <v>0</v>
      </c>
      <c r="N679" s="33">
        <v>0</v>
      </c>
      <c r="O679" s="33">
        <v>0</v>
      </c>
      <c r="P679" s="33">
        <v>0</v>
      </c>
      <c r="Q679" s="33">
        <v>0</v>
      </c>
      <c r="R679" s="33">
        <v>0</v>
      </c>
      <c r="S679" s="33">
        <v>0</v>
      </c>
      <c r="T679" s="33">
        <v>0</v>
      </c>
      <c r="U679" s="33">
        <v>0</v>
      </c>
      <c r="V679" s="33">
        <v>0</v>
      </c>
      <c r="W679" s="33">
        <v>0</v>
      </c>
      <c r="X679" s="33">
        <v>0</v>
      </c>
      <c r="Y679" s="33">
        <v>0</v>
      </c>
      <c r="Z679" s="33">
        <v>0</v>
      </c>
      <c r="AA679" s="33">
        <v>0</v>
      </c>
      <c r="AB679" s="33">
        <v>0</v>
      </c>
      <c r="AC679" s="33">
        <v>0</v>
      </c>
      <c r="AD679" s="33">
        <v>0</v>
      </c>
      <c r="AE679" s="33">
        <v>0</v>
      </c>
      <c r="AF679" s="33">
        <v>0</v>
      </c>
      <c r="AG679" s="33">
        <v>0</v>
      </c>
      <c r="AH679" s="33">
        <v>0</v>
      </c>
      <c r="AI679" s="33">
        <v>0</v>
      </c>
      <c r="AJ679" s="33">
        <v>0</v>
      </c>
      <c r="AK679" s="33">
        <v>0</v>
      </c>
      <c r="AL679" s="33">
        <v>0</v>
      </c>
      <c r="AM679" s="33">
        <v>0</v>
      </c>
      <c r="AN679" s="33">
        <v>0</v>
      </c>
      <c r="AO679" s="33">
        <v>0</v>
      </c>
      <c r="AP679" s="33">
        <v>0</v>
      </c>
      <c r="AQ679" s="33">
        <v>0</v>
      </c>
      <c r="AR679" s="32">
        <v>0</v>
      </c>
      <c r="AS679" s="32">
        <v>0</v>
      </c>
      <c r="AT679" s="32">
        <v>0</v>
      </c>
      <c r="AU679" s="32">
        <v>0</v>
      </c>
      <c r="AV679" s="33">
        <v>0</v>
      </c>
      <c r="AW679" s="32">
        <v>0</v>
      </c>
      <c r="AX679" s="32">
        <v>0</v>
      </c>
      <c r="AY679" s="32">
        <v>0</v>
      </c>
      <c r="AZ679" s="32">
        <v>0</v>
      </c>
      <c r="BA679" s="32">
        <v>0</v>
      </c>
      <c r="BB679" s="33">
        <f t="shared" si="472"/>
        <v>0</v>
      </c>
      <c r="BC679" s="33">
        <f t="shared" si="473"/>
        <v>0</v>
      </c>
      <c r="BD679" s="33">
        <f t="shared" si="474"/>
        <v>0</v>
      </c>
      <c r="BE679" s="33">
        <f t="shared" si="475"/>
        <v>0</v>
      </c>
      <c r="BF679" s="33">
        <f t="shared" si="476"/>
        <v>0</v>
      </c>
      <c r="BG679" s="33">
        <f t="shared" si="477"/>
        <v>0</v>
      </c>
      <c r="BH679" s="33">
        <f t="shared" si="478"/>
        <v>0</v>
      </c>
      <c r="BI679" s="33">
        <f t="shared" si="479"/>
        <v>0</v>
      </c>
      <c r="BJ679" s="33">
        <f t="shared" si="480"/>
        <v>0</v>
      </c>
      <c r="BK679" s="33">
        <f t="shared" si="481"/>
        <v>0</v>
      </c>
    </row>
    <row r="680" spans="1:63" x14ac:dyDescent="0.25">
      <c r="A680" s="27" t="s">
        <v>123</v>
      </c>
      <c r="B680" s="43" t="s">
        <v>1161</v>
      </c>
      <c r="C680" s="53" t="s">
        <v>1162</v>
      </c>
      <c r="D680" s="33">
        <v>0</v>
      </c>
      <c r="E680" s="33">
        <v>0</v>
      </c>
      <c r="F680" s="33">
        <v>0</v>
      </c>
      <c r="G680" s="33">
        <v>0</v>
      </c>
      <c r="H680" s="33">
        <v>1</v>
      </c>
      <c r="I680" s="33">
        <v>0</v>
      </c>
      <c r="J680" s="33">
        <v>0</v>
      </c>
      <c r="K680" s="33">
        <v>0</v>
      </c>
      <c r="L680" s="33">
        <v>0</v>
      </c>
      <c r="M680" s="33">
        <v>0</v>
      </c>
      <c r="N680" s="33">
        <v>0</v>
      </c>
      <c r="O680" s="33">
        <v>0</v>
      </c>
      <c r="P680" s="33">
        <v>0</v>
      </c>
      <c r="Q680" s="33">
        <v>0</v>
      </c>
      <c r="R680" s="33">
        <v>0</v>
      </c>
      <c r="S680" s="33">
        <v>0</v>
      </c>
      <c r="T680" s="33">
        <v>0</v>
      </c>
      <c r="U680" s="33">
        <v>0</v>
      </c>
      <c r="V680" s="33">
        <v>0</v>
      </c>
      <c r="W680" s="33">
        <v>0</v>
      </c>
      <c r="X680" s="33">
        <v>0</v>
      </c>
      <c r="Y680" s="33">
        <v>0</v>
      </c>
      <c r="Z680" s="33">
        <v>0</v>
      </c>
      <c r="AA680" s="33">
        <v>0</v>
      </c>
      <c r="AB680" s="33">
        <v>0</v>
      </c>
      <c r="AC680" s="33">
        <v>0</v>
      </c>
      <c r="AD680" s="33">
        <v>0</v>
      </c>
      <c r="AE680" s="33">
        <v>0</v>
      </c>
      <c r="AF680" s="33">
        <v>0</v>
      </c>
      <c r="AG680" s="33">
        <v>0</v>
      </c>
      <c r="AH680" s="33">
        <v>0</v>
      </c>
      <c r="AI680" s="33">
        <v>0</v>
      </c>
      <c r="AJ680" s="33">
        <v>0</v>
      </c>
      <c r="AK680" s="33">
        <v>0</v>
      </c>
      <c r="AL680" s="33">
        <v>0</v>
      </c>
      <c r="AM680" s="33">
        <v>0</v>
      </c>
      <c r="AN680" s="33">
        <v>0</v>
      </c>
      <c r="AO680" s="33">
        <v>0</v>
      </c>
      <c r="AP680" s="33">
        <v>0</v>
      </c>
      <c r="AQ680" s="33">
        <v>0</v>
      </c>
      <c r="AR680" s="32">
        <v>0</v>
      </c>
      <c r="AS680" s="32">
        <v>0</v>
      </c>
      <c r="AT680" s="32">
        <v>0</v>
      </c>
      <c r="AU680" s="32">
        <v>0</v>
      </c>
      <c r="AV680" s="32">
        <v>0</v>
      </c>
      <c r="AW680" s="32">
        <v>0</v>
      </c>
      <c r="AX680" s="32">
        <v>0</v>
      </c>
      <c r="AY680" s="32">
        <v>0</v>
      </c>
      <c r="AZ680" s="32">
        <v>0</v>
      </c>
      <c r="BA680" s="32">
        <v>0</v>
      </c>
      <c r="BB680" s="33">
        <f t="shared" si="472"/>
        <v>0</v>
      </c>
      <c r="BC680" s="33">
        <f t="shared" si="473"/>
        <v>0</v>
      </c>
      <c r="BD680" s="33">
        <f t="shared" si="474"/>
        <v>0</v>
      </c>
      <c r="BE680" s="33">
        <f t="shared" si="475"/>
        <v>0</v>
      </c>
      <c r="BF680" s="33">
        <f t="shared" si="476"/>
        <v>0</v>
      </c>
      <c r="BG680" s="33">
        <f t="shared" si="477"/>
        <v>0</v>
      </c>
      <c r="BH680" s="33">
        <f t="shared" si="478"/>
        <v>0</v>
      </c>
      <c r="BI680" s="33">
        <f t="shared" si="479"/>
        <v>0</v>
      </c>
      <c r="BJ680" s="33">
        <f t="shared" si="480"/>
        <v>0</v>
      </c>
      <c r="BK680" s="33">
        <f t="shared" si="481"/>
        <v>0</v>
      </c>
    </row>
    <row r="681" spans="1:63" ht="31.5" x14ac:dyDescent="0.25">
      <c r="A681" s="27" t="s">
        <v>123</v>
      </c>
      <c r="B681" s="43" t="s">
        <v>1163</v>
      </c>
      <c r="C681" s="53" t="s">
        <v>1164</v>
      </c>
      <c r="D681" s="33">
        <v>0</v>
      </c>
      <c r="E681" s="33">
        <v>0</v>
      </c>
      <c r="F681" s="33">
        <v>0</v>
      </c>
      <c r="G681" s="33">
        <v>0</v>
      </c>
      <c r="H681" s="33">
        <v>1</v>
      </c>
      <c r="I681" s="33">
        <v>0</v>
      </c>
      <c r="J681" s="33">
        <v>0</v>
      </c>
      <c r="K681" s="33">
        <v>0</v>
      </c>
      <c r="L681" s="33">
        <v>0</v>
      </c>
      <c r="M681" s="33">
        <v>0</v>
      </c>
      <c r="N681" s="33">
        <v>0</v>
      </c>
      <c r="O681" s="33">
        <v>0</v>
      </c>
      <c r="P681" s="33">
        <v>0</v>
      </c>
      <c r="Q681" s="33">
        <v>0</v>
      </c>
      <c r="R681" s="33">
        <v>0</v>
      </c>
      <c r="S681" s="33">
        <v>0</v>
      </c>
      <c r="T681" s="33">
        <v>0</v>
      </c>
      <c r="U681" s="33">
        <v>0</v>
      </c>
      <c r="V681" s="33">
        <v>0</v>
      </c>
      <c r="W681" s="33">
        <v>0</v>
      </c>
      <c r="X681" s="33">
        <v>0</v>
      </c>
      <c r="Y681" s="33">
        <v>0</v>
      </c>
      <c r="Z681" s="33">
        <v>0</v>
      </c>
      <c r="AA681" s="33">
        <v>0</v>
      </c>
      <c r="AB681" s="33">
        <v>0</v>
      </c>
      <c r="AC681" s="33">
        <v>0</v>
      </c>
      <c r="AD681" s="33">
        <v>0</v>
      </c>
      <c r="AE681" s="33">
        <v>0</v>
      </c>
      <c r="AF681" s="33">
        <v>0</v>
      </c>
      <c r="AG681" s="33">
        <v>0</v>
      </c>
      <c r="AH681" s="33">
        <v>0</v>
      </c>
      <c r="AI681" s="33">
        <v>0</v>
      </c>
      <c r="AJ681" s="33">
        <v>0</v>
      </c>
      <c r="AK681" s="33">
        <v>0</v>
      </c>
      <c r="AL681" s="33">
        <v>0</v>
      </c>
      <c r="AM681" s="33">
        <v>0</v>
      </c>
      <c r="AN681" s="33">
        <v>0</v>
      </c>
      <c r="AO681" s="33">
        <v>0</v>
      </c>
      <c r="AP681" s="33">
        <v>0</v>
      </c>
      <c r="AQ681" s="33">
        <v>0</v>
      </c>
      <c r="AR681" s="32">
        <v>0</v>
      </c>
      <c r="AS681" s="32">
        <v>0</v>
      </c>
      <c r="AT681" s="32">
        <v>0</v>
      </c>
      <c r="AU681" s="32">
        <v>0</v>
      </c>
      <c r="AV681" s="32">
        <v>0</v>
      </c>
      <c r="AW681" s="32">
        <v>0</v>
      </c>
      <c r="AX681" s="32">
        <v>0</v>
      </c>
      <c r="AY681" s="32">
        <v>0</v>
      </c>
      <c r="AZ681" s="32">
        <v>0</v>
      </c>
      <c r="BA681" s="32">
        <v>0</v>
      </c>
      <c r="BB681" s="33">
        <f t="shared" si="472"/>
        <v>0</v>
      </c>
      <c r="BC681" s="33">
        <f t="shared" si="473"/>
        <v>0</v>
      </c>
      <c r="BD681" s="33">
        <f t="shared" si="474"/>
        <v>0</v>
      </c>
      <c r="BE681" s="33">
        <f t="shared" si="475"/>
        <v>0</v>
      </c>
      <c r="BF681" s="33">
        <f t="shared" si="476"/>
        <v>0</v>
      </c>
      <c r="BG681" s="33">
        <f t="shared" si="477"/>
        <v>0</v>
      </c>
      <c r="BH681" s="33">
        <f t="shared" si="478"/>
        <v>0</v>
      </c>
      <c r="BI681" s="33">
        <f t="shared" si="479"/>
        <v>0</v>
      </c>
      <c r="BJ681" s="33">
        <f t="shared" si="480"/>
        <v>0</v>
      </c>
      <c r="BK681" s="33">
        <f t="shared" si="481"/>
        <v>0</v>
      </c>
    </row>
    <row r="682" spans="1:63" ht="31.5" x14ac:dyDescent="0.25">
      <c r="A682" s="27" t="s">
        <v>123</v>
      </c>
      <c r="B682" s="66" t="s">
        <v>1122</v>
      </c>
      <c r="C682" s="35" t="s">
        <v>1165</v>
      </c>
      <c r="D682" s="33">
        <v>0</v>
      </c>
      <c r="E682" s="33">
        <v>0</v>
      </c>
      <c r="F682" s="33">
        <v>0</v>
      </c>
      <c r="G682" s="33">
        <v>0</v>
      </c>
      <c r="H682" s="33">
        <v>1</v>
      </c>
      <c r="I682" s="33">
        <v>0</v>
      </c>
      <c r="J682" s="33">
        <v>0</v>
      </c>
      <c r="K682" s="33">
        <v>0</v>
      </c>
      <c r="L682" s="33">
        <v>0</v>
      </c>
      <c r="M682" s="33">
        <v>0</v>
      </c>
      <c r="N682" s="33">
        <v>0</v>
      </c>
      <c r="O682" s="33">
        <v>0</v>
      </c>
      <c r="P682" s="33">
        <v>0</v>
      </c>
      <c r="Q682" s="33">
        <v>0</v>
      </c>
      <c r="R682" s="33">
        <v>0</v>
      </c>
      <c r="S682" s="33">
        <v>0</v>
      </c>
      <c r="T682" s="33">
        <v>0</v>
      </c>
      <c r="U682" s="33">
        <v>0</v>
      </c>
      <c r="V682" s="33">
        <v>0</v>
      </c>
      <c r="W682" s="33">
        <v>0</v>
      </c>
      <c r="X682" s="33">
        <v>0</v>
      </c>
      <c r="Y682" s="33">
        <v>0</v>
      </c>
      <c r="Z682" s="33">
        <v>0</v>
      </c>
      <c r="AA682" s="33">
        <v>0</v>
      </c>
      <c r="AB682" s="33">
        <v>0</v>
      </c>
      <c r="AC682" s="33">
        <v>0</v>
      </c>
      <c r="AD682" s="33">
        <v>0</v>
      </c>
      <c r="AE682" s="33">
        <v>0</v>
      </c>
      <c r="AF682" s="33">
        <v>0</v>
      </c>
      <c r="AG682" s="33">
        <v>0</v>
      </c>
      <c r="AH682" s="33">
        <v>0</v>
      </c>
      <c r="AI682" s="33">
        <v>0</v>
      </c>
      <c r="AJ682" s="33">
        <v>0</v>
      </c>
      <c r="AK682" s="33">
        <v>0</v>
      </c>
      <c r="AL682" s="33">
        <v>0</v>
      </c>
      <c r="AM682" s="33">
        <v>0</v>
      </c>
      <c r="AN682" s="33">
        <v>0</v>
      </c>
      <c r="AO682" s="33">
        <v>0</v>
      </c>
      <c r="AP682" s="33">
        <v>0</v>
      </c>
      <c r="AQ682" s="33">
        <v>0</v>
      </c>
      <c r="AR682" s="33">
        <v>0</v>
      </c>
      <c r="AS682" s="33">
        <v>0</v>
      </c>
      <c r="AT682" s="33">
        <v>0</v>
      </c>
      <c r="AU682" s="33">
        <v>0</v>
      </c>
      <c r="AV682" s="33">
        <v>0</v>
      </c>
      <c r="AW682" s="33">
        <v>0</v>
      </c>
      <c r="AX682" s="33">
        <v>0</v>
      </c>
      <c r="AY682" s="33">
        <v>0</v>
      </c>
      <c r="AZ682" s="33">
        <v>0</v>
      </c>
      <c r="BA682" s="33">
        <v>0</v>
      </c>
      <c r="BB682" s="33">
        <f t="shared" si="472"/>
        <v>0</v>
      </c>
      <c r="BC682" s="33">
        <f t="shared" si="473"/>
        <v>0</v>
      </c>
      <c r="BD682" s="33">
        <f t="shared" si="474"/>
        <v>0</v>
      </c>
      <c r="BE682" s="33">
        <f t="shared" si="475"/>
        <v>0</v>
      </c>
      <c r="BF682" s="33">
        <f t="shared" si="476"/>
        <v>0</v>
      </c>
      <c r="BG682" s="33">
        <f t="shared" si="477"/>
        <v>0</v>
      </c>
      <c r="BH682" s="33">
        <f t="shared" si="478"/>
        <v>0</v>
      </c>
      <c r="BI682" s="33">
        <f t="shared" si="479"/>
        <v>0</v>
      </c>
      <c r="BJ682" s="33">
        <f t="shared" si="480"/>
        <v>0</v>
      </c>
      <c r="BK682" s="33">
        <f t="shared" si="481"/>
        <v>0</v>
      </c>
    </row>
    <row r="683" spans="1:63" ht="31.5" x14ac:dyDescent="0.25">
      <c r="A683" s="27" t="s">
        <v>123</v>
      </c>
      <c r="B683" s="66" t="s">
        <v>1166</v>
      </c>
      <c r="C683" s="35" t="s">
        <v>1167</v>
      </c>
      <c r="D683" s="33">
        <v>0</v>
      </c>
      <c r="E683" s="33">
        <v>0</v>
      </c>
      <c r="F683" s="33">
        <v>0</v>
      </c>
      <c r="G683" s="33">
        <v>0</v>
      </c>
      <c r="H683" s="33">
        <v>1</v>
      </c>
      <c r="I683" s="33">
        <v>0</v>
      </c>
      <c r="J683" s="33">
        <v>0</v>
      </c>
      <c r="K683" s="33">
        <v>0</v>
      </c>
      <c r="L683" s="33">
        <v>0</v>
      </c>
      <c r="M683" s="33">
        <v>0</v>
      </c>
      <c r="N683" s="33">
        <v>0</v>
      </c>
      <c r="O683" s="33">
        <v>0</v>
      </c>
      <c r="P683" s="33">
        <v>0</v>
      </c>
      <c r="Q683" s="33">
        <v>0</v>
      </c>
      <c r="R683" s="33">
        <v>0</v>
      </c>
      <c r="S683" s="33">
        <v>0</v>
      </c>
      <c r="T683" s="33">
        <v>0</v>
      </c>
      <c r="U683" s="33">
        <v>0</v>
      </c>
      <c r="V683" s="33">
        <v>0</v>
      </c>
      <c r="W683" s="33">
        <v>0</v>
      </c>
      <c r="X683" s="33">
        <v>0</v>
      </c>
      <c r="Y683" s="33">
        <v>0</v>
      </c>
      <c r="Z683" s="33">
        <v>0</v>
      </c>
      <c r="AA683" s="33">
        <v>0</v>
      </c>
      <c r="AB683" s="33">
        <v>0</v>
      </c>
      <c r="AC683" s="33">
        <v>0</v>
      </c>
      <c r="AD683" s="33">
        <v>0</v>
      </c>
      <c r="AE683" s="33">
        <v>0</v>
      </c>
      <c r="AF683" s="33">
        <v>0</v>
      </c>
      <c r="AG683" s="33">
        <v>0</v>
      </c>
      <c r="AH683" s="33">
        <v>0</v>
      </c>
      <c r="AI683" s="33">
        <v>0</v>
      </c>
      <c r="AJ683" s="33">
        <v>0</v>
      </c>
      <c r="AK683" s="33">
        <v>0</v>
      </c>
      <c r="AL683" s="33">
        <v>0</v>
      </c>
      <c r="AM683" s="33">
        <v>0</v>
      </c>
      <c r="AN683" s="33">
        <v>0</v>
      </c>
      <c r="AO683" s="33">
        <v>0</v>
      </c>
      <c r="AP683" s="33">
        <v>0</v>
      </c>
      <c r="AQ683" s="33">
        <v>0</v>
      </c>
      <c r="AR683" s="33">
        <v>0</v>
      </c>
      <c r="AS683" s="33">
        <v>0</v>
      </c>
      <c r="AT683" s="33">
        <v>0</v>
      </c>
      <c r="AU683" s="33">
        <v>0</v>
      </c>
      <c r="AV683" s="33">
        <v>0</v>
      </c>
      <c r="AW683" s="33">
        <v>0</v>
      </c>
      <c r="AX683" s="33">
        <v>0</v>
      </c>
      <c r="AY683" s="33">
        <v>0</v>
      </c>
      <c r="AZ683" s="33">
        <v>0</v>
      </c>
      <c r="BA683" s="33">
        <v>0</v>
      </c>
      <c r="BB683" s="33">
        <f t="shared" ref="BB683:BB714" si="482">SUM(N683,X683,AH683,AR683)</f>
        <v>0</v>
      </c>
      <c r="BC683" s="33">
        <f t="shared" ref="BC683:BC714" si="483">SUM(O683,Y683,AI683,AS683)</f>
        <v>0</v>
      </c>
      <c r="BD683" s="33">
        <f t="shared" ref="BD683:BD714" si="484">SUM(P683,Z683,AJ683,AT683)</f>
        <v>0</v>
      </c>
      <c r="BE683" s="33">
        <f t="shared" ref="BE683:BE714" si="485">SUM(Q683,AA683,AK683,AU683)</f>
        <v>0</v>
      </c>
      <c r="BF683" s="33">
        <f t="shared" ref="BF683:BF714" si="486">SUM(R683,AB683,AL683,AV683)</f>
        <v>0</v>
      </c>
      <c r="BG683" s="33">
        <f t="shared" ref="BG683:BG714" si="487">SUM(S683,AC683,AM683,AW683)</f>
        <v>0</v>
      </c>
      <c r="BH683" s="33">
        <f t="shared" ref="BH683:BH714" si="488">SUM(T683,AD683,AN683,AX683)</f>
        <v>0</v>
      </c>
      <c r="BI683" s="33">
        <f t="shared" ref="BI683:BI714" si="489">SUM(U683,AE683,AO683,AY683)</f>
        <v>0</v>
      </c>
      <c r="BJ683" s="33">
        <f t="shared" ref="BJ683:BJ714" si="490">SUM(V683,AF683,AP683,AZ683)</f>
        <v>0</v>
      </c>
      <c r="BK683" s="33">
        <f t="shared" ref="BK683:BK714" si="491">SUM(W683,AG683,AQ683,BA683)</f>
        <v>0</v>
      </c>
    </row>
    <row r="684" spans="1:63" x14ac:dyDescent="0.25">
      <c r="A684" s="27" t="s">
        <v>123</v>
      </c>
      <c r="B684" s="66" t="s">
        <v>1143</v>
      </c>
      <c r="C684" s="35" t="s">
        <v>1168</v>
      </c>
      <c r="D684" s="33">
        <v>0</v>
      </c>
      <c r="E684" s="33">
        <v>0</v>
      </c>
      <c r="F684" s="33">
        <v>0</v>
      </c>
      <c r="G684" s="33">
        <v>0</v>
      </c>
      <c r="H684" s="33">
        <v>1</v>
      </c>
      <c r="I684" s="33">
        <v>0</v>
      </c>
      <c r="J684" s="33">
        <v>0</v>
      </c>
      <c r="K684" s="33">
        <v>0</v>
      </c>
      <c r="L684" s="33">
        <v>0</v>
      </c>
      <c r="M684" s="33">
        <v>0</v>
      </c>
      <c r="N684" s="33">
        <v>0</v>
      </c>
      <c r="O684" s="33">
        <v>0</v>
      </c>
      <c r="P684" s="33">
        <v>0</v>
      </c>
      <c r="Q684" s="33">
        <v>0</v>
      </c>
      <c r="R684" s="33">
        <v>0</v>
      </c>
      <c r="S684" s="33">
        <v>0</v>
      </c>
      <c r="T684" s="33">
        <v>0</v>
      </c>
      <c r="U684" s="33">
        <v>0</v>
      </c>
      <c r="V684" s="33">
        <v>0</v>
      </c>
      <c r="W684" s="33">
        <v>0</v>
      </c>
      <c r="X684" s="33">
        <v>0</v>
      </c>
      <c r="Y684" s="33">
        <v>0</v>
      </c>
      <c r="Z684" s="33">
        <v>0</v>
      </c>
      <c r="AA684" s="33">
        <v>0</v>
      </c>
      <c r="AB684" s="33">
        <v>0</v>
      </c>
      <c r="AC684" s="33">
        <v>0</v>
      </c>
      <c r="AD684" s="33">
        <v>0</v>
      </c>
      <c r="AE684" s="33">
        <v>0</v>
      </c>
      <c r="AF684" s="33">
        <v>0</v>
      </c>
      <c r="AG684" s="33">
        <v>0</v>
      </c>
      <c r="AH684" s="33">
        <v>0</v>
      </c>
      <c r="AI684" s="33">
        <v>0</v>
      </c>
      <c r="AJ684" s="33">
        <v>0</v>
      </c>
      <c r="AK684" s="33">
        <v>0</v>
      </c>
      <c r="AL684" s="33">
        <v>0</v>
      </c>
      <c r="AM684" s="33">
        <v>0</v>
      </c>
      <c r="AN684" s="33">
        <v>0</v>
      </c>
      <c r="AO684" s="33">
        <v>0</v>
      </c>
      <c r="AP684" s="33">
        <v>0</v>
      </c>
      <c r="AQ684" s="33">
        <v>0</v>
      </c>
      <c r="AR684" s="33">
        <v>0</v>
      </c>
      <c r="AS684" s="33">
        <v>0</v>
      </c>
      <c r="AT684" s="33">
        <v>0</v>
      </c>
      <c r="AU684" s="33">
        <v>0</v>
      </c>
      <c r="AV684" s="33">
        <v>0</v>
      </c>
      <c r="AW684" s="33">
        <v>0</v>
      </c>
      <c r="AX684" s="33">
        <v>0</v>
      </c>
      <c r="AY684" s="33">
        <v>0</v>
      </c>
      <c r="AZ684" s="33">
        <v>0</v>
      </c>
      <c r="BA684" s="33">
        <v>0</v>
      </c>
      <c r="BB684" s="33">
        <f t="shared" si="482"/>
        <v>0</v>
      </c>
      <c r="BC684" s="33">
        <f t="shared" si="483"/>
        <v>0</v>
      </c>
      <c r="BD684" s="33">
        <f t="shared" si="484"/>
        <v>0</v>
      </c>
      <c r="BE684" s="33">
        <f t="shared" si="485"/>
        <v>0</v>
      </c>
      <c r="BF684" s="33">
        <f t="shared" si="486"/>
        <v>0</v>
      </c>
      <c r="BG684" s="33">
        <f t="shared" si="487"/>
        <v>0</v>
      </c>
      <c r="BH684" s="33">
        <f t="shared" si="488"/>
        <v>0</v>
      </c>
      <c r="BI684" s="33">
        <f t="shared" si="489"/>
        <v>0</v>
      </c>
      <c r="BJ684" s="33">
        <f t="shared" si="490"/>
        <v>0</v>
      </c>
      <c r="BK684" s="33">
        <f t="shared" si="491"/>
        <v>0</v>
      </c>
    </row>
    <row r="685" spans="1:63" ht="31.5" x14ac:dyDescent="0.25">
      <c r="A685" s="27" t="s">
        <v>123</v>
      </c>
      <c r="B685" s="66" t="s">
        <v>1149</v>
      </c>
      <c r="C685" s="35" t="s">
        <v>1169</v>
      </c>
      <c r="D685" s="33">
        <v>0</v>
      </c>
      <c r="E685" s="33">
        <v>0</v>
      </c>
      <c r="F685" s="33">
        <v>0</v>
      </c>
      <c r="G685" s="33">
        <v>0</v>
      </c>
      <c r="H685" s="33">
        <v>1</v>
      </c>
      <c r="I685" s="33">
        <v>0</v>
      </c>
      <c r="J685" s="33">
        <v>0</v>
      </c>
      <c r="K685" s="33">
        <v>0</v>
      </c>
      <c r="L685" s="33">
        <v>0</v>
      </c>
      <c r="M685" s="33">
        <v>0</v>
      </c>
      <c r="N685" s="33">
        <v>0</v>
      </c>
      <c r="O685" s="33">
        <v>0</v>
      </c>
      <c r="P685" s="33">
        <v>0</v>
      </c>
      <c r="Q685" s="33">
        <v>0</v>
      </c>
      <c r="R685" s="33">
        <v>0</v>
      </c>
      <c r="S685" s="33">
        <v>0</v>
      </c>
      <c r="T685" s="33">
        <v>0</v>
      </c>
      <c r="U685" s="33">
        <v>0</v>
      </c>
      <c r="V685" s="33">
        <v>0</v>
      </c>
      <c r="W685" s="33">
        <v>0</v>
      </c>
      <c r="X685" s="33">
        <v>0</v>
      </c>
      <c r="Y685" s="33">
        <v>0</v>
      </c>
      <c r="Z685" s="33">
        <v>0</v>
      </c>
      <c r="AA685" s="33">
        <v>0</v>
      </c>
      <c r="AB685" s="33">
        <v>0</v>
      </c>
      <c r="AC685" s="33">
        <v>0</v>
      </c>
      <c r="AD685" s="33">
        <v>0</v>
      </c>
      <c r="AE685" s="33">
        <v>0</v>
      </c>
      <c r="AF685" s="33">
        <v>0</v>
      </c>
      <c r="AG685" s="33">
        <v>0</v>
      </c>
      <c r="AH685" s="33">
        <v>0</v>
      </c>
      <c r="AI685" s="33">
        <v>0</v>
      </c>
      <c r="AJ685" s="33">
        <v>0</v>
      </c>
      <c r="AK685" s="33">
        <v>0</v>
      </c>
      <c r="AL685" s="33">
        <v>0</v>
      </c>
      <c r="AM685" s="33">
        <v>0</v>
      </c>
      <c r="AN685" s="33">
        <v>0</v>
      </c>
      <c r="AO685" s="33">
        <v>0</v>
      </c>
      <c r="AP685" s="33">
        <v>0</v>
      </c>
      <c r="AQ685" s="33">
        <v>0</v>
      </c>
      <c r="AR685" s="33">
        <v>0</v>
      </c>
      <c r="AS685" s="33">
        <v>0</v>
      </c>
      <c r="AT685" s="33">
        <v>0</v>
      </c>
      <c r="AU685" s="33">
        <v>0</v>
      </c>
      <c r="AV685" s="33">
        <v>0</v>
      </c>
      <c r="AW685" s="33">
        <v>0</v>
      </c>
      <c r="AX685" s="33">
        <v>0</v>
      </c>
      <c r="AY685" s="33">
        <v>0</v>
      </c>
      <c r="AZ685" s="33">
        <v>0</v>
      </c>
      <c r="BA685" s="33">
        <v>0</v>
      </c>
      <c r="BB685" s="33">
        <f t="shared" si="482"/>
        <v>0</v>
      </c>
      <c r="BC685" s="33">
        <f t="shared" si="483"/>
        <v>0</v>
      </c>
      <c r="BD685" s="33">
        <f t="shared" si="484"/>
        <v>0</v>
      </c>
      <c r="BE685" s="33">
        <f t="shared" si="485"/>
        <v>0</v>
      </c>
      <c r="BF685" s="33">
        <f t="shared" si="486"/>
        <v>0</v>
      </c>
      <c r="BG685" s="33">
        <f t="shared" si="487"/>
        <v>0</v>
      </c>
      <c r="BH685" s="33">
        <f t="shared" si="488"/>
        <v>0</v>
      </c>
      <c r="BI685" s="33">
        <f t="shared" si="489"/>
        <v>0</v>
      </c>
      <c r="BJ685" s="33">
        <f t="shared" si="490"/>
        <v>0</v>
      </c>
      <c r="BK685" s="33">
        <f t="shared" si="491"/>
        <v>0</v>
      </c>
    </row>
    <row r="686" spans="1:63" ht="31.5" x14ac:dyDescent="0.25">
      <c r="A686" s="27" t="s">
        <v>123</v>
      </c>
      <c r="B686" s="66" t="s">
        <v>1170</v>
      </c>
      <c r="C686" s="35" t="s">
        <v>1171</v>
      </c>
      <c r="D686" s="33">
        <v>0</v>
      </c>
      <c r="E686" s="33">
        <v>0</v>
      </c>
      <c r="F686" s="33">
        <v>0</v>
      </c>
      <c r="G686" s="33">
        <v>0</v>
      </c>
      <c r="H686" s="33">
        <v>1</v>
      </c>
      <c r="I686" s="33">
        <v>0</v>
      </c>
      <c r="J686" s="33">
        <v>0</v>
      </c>
      <c r="K686" s="33">
        <v>0</v>
      </c>
      <c r="L686" s="33">
        <v>0</v>
      </c>
      <c r="M686" s="33">
        <v>0</v>
      </c>
      <c r="N686" s="33">
        <v>0</v>
      </c>
      <c r="O686" s="33">
        <v>0</v>
      </c>
      <c r="P686" s="33">
        <v>0</v>
      </c>
      <c r="Q686" s="33">
        <v>0</v>
      </c>
      <c r="R686" s="33">
        <v>0</v>
      </c>
      <c r="S686" s="33">
        <v>0</v>
      </c>
      <c r="T686" s="33">
        <v>0</v>
      </c>
      <c r="U686" s="33">
        <v>0</v>
      </c>
      <c r="V686" s="33">
        <v>0</v>
      </c>
      <c r="W686" s="33">
        <v>0</v>
      </c>
      <c r="X686" s="33">
        <v>0</v>
      </c>
      <c r="Y686" s="33">
        <v>0</v>
      </c>
      <c r="Z686" s="33">
        <v>0</v>
      </c>
      <c r="AA686" s="33">
        <v>0</v>
      </c>
      <c r="AB686" s="33">
        <v>0</v>
      </c>
      <c r="AC686" s="33">
        <v>0</v>
      </c>
      <c r="AD686" s="33">
        <v>0</v>
      </c>
      <c r="AE686" s="33">
        <v>0</v>
      </c>
      <c r="AF686" s="33">
        <v>0</v>
      </c>
      <c r="AG686" s="33">
        <v>0</v>
      </c>
      <c r="AH686" s="33">
        <v>0</v>
      </c>
      <c r="AI686" s="33">
        <v>0</v>
      </c>
      <c r="AJ686" s="33">
        <v>0</v>
      </c>
      <c r="AK686" s="33">
        <v>0</v>
      </c>
      <c r="AL686" s="33">
        <v>0</v>
      </c>
      <c r="AM686" s="33">
        <v>0</v>
      </c>
      <c r="AN686" s="33">
        <v>0</v>
      </c>
      <c r="AO686" s="33">
        <v>0</v>
      </c>
      <c r="AP686" s="33">
        <v>0</v>
      </c>
      <c r="AQ686" s="33">
        <v>0</v>
      </c>
      <c r="AR686" s="32">
        <v>0</v>
      </c>
      <c r="AS686" s="32">
        <v>0</v>
      </c>
      <c r="AT686" s="32">
        <v>0</v>
      </c>
      <c r="AU686" s="32">
        <v>0</v>
      </c>
      <c r="AV686" s="32">
        <v>0</v>
      </c>
      <c r="AW686" s="32">
        <v>0</v>
      </c>
      <c r="AX686" s="32">
        <v>0</v>
      </c>
      <c r="AY686" s="32">
        <v>0</v>
      </c>
      <c r="AZ686" s="32">
        <v>0</v>
      </c>
      <c r="BA686" s="32">
        <v>0</v>
      </c>
      <c r="BB686" s="33">
        <f t="shared" si="482"/>
        <v>0</v>
      </c>
      <c r="BC686" s="33">
        <f t="shared" si="483"/>
        <v>0</v>
      </c>
      <c r="BD686" s="33">
        <f t="shared" si="484"/>
        <v>0</v>
      </c>
      <c r="BE686" s="33">
        <f t="shared" si="485"/>
        <v>0</v>
      </c>
      <c r="BF686" s="33">
        <f t="shared" si="486"/>
        <v>0</v>
      </c>
      <c r="BG686" s="33">
        <f t="shared" si="487"/>
        <v>0</v>
      </c>
      <c r="BH686" s="33">
        <f t="shared" si="488"/>
        <v>0</v>
      </c>
      <c r="BI686" s="33">
        <f t="shared" si="489"/>
        <v>0</v>
      </c>
      <c r="BJ686" s="33">
        <f t="shared" si="490"/>
        <v>0</v>
      </c>
      <c r="BK686" s="33">
        <f t="shared" si="491"/>
        <v>0</v>
      </c>
    </row>
    <row r="687" spans="1:63" ht="31.5" x14ac:dyDescent="0.25">
      <c r="A687" s="27" t="s">
        <v>123</v>
      </c>
      <c r="B687" s="66" t="s">
        <v>1172</v>
      </c>
      <c r="C687" s="35" t="s">
        <v>1173</v>
      </c>
      <c r="D687" s="33">
        <v>0</v>
      </c>
      <c r="E687" s="33">
        <v>0</v>
      </c>
      <c r="F687" s="33">
        <v>0</v>
      </c>
      <c r="G687" s="33">
        <v>0</v>
      </c>
      <c r="H687" s="33">
        <v>1</v>
      </c>
      <c r="I687" s="33">
        <v>0</v>
      </c>
      <c r="J687" s="33">
        <v>0</v>
      </c>
      <c r="K687" s="33">
        <v>0</v>
      </c>
      <c r="L687" s="33">
        <v>0</v>
      </c>
      <c r="M687" s="33">
        <v>0</v>
      </c>
      <c r="N687" s="33">
        <v>0</v>
      </c>
      <c r="O687" s="33">
        <v>0</v>
      </c>
      <c r="P687" s="33">
        <v>0</v>
      </c>
      <c r="Q687" s="33">
        <v>0</v>
      </c>
      <c r="R687" s="33">
        <v>0</v>
      </c>
      <c r="S687" s="33">
        <v>0</v>
      </c>
      <c r="T687" s="33">
        <v>0</v>
      </c>
      <c r="U687" s="33">
        <v>0</v>
      </c>
      <c r="V687" s="33">
        <v>0</v>
      </c>
      <c r="W687" s="33">
        <v>0</v>
      </c>
      <c r="X687" s="33">
        <v>0</v>
      </c>
      <c r="Y687" s="33">
        <v>0</v>
      </c>
      <c r="Z687" s="33">
        <v>0</v>
      </c>
      <c r="AA687" s="33">
        <v>0</v>
      </c>
      <c r="AB687" s="33">
        <v>0</v>
      </c>
      <c r="AC687" s="33">
        <v>0</v>
      </c>
      <c r="AD687" s="33">
        <v>0</v>
      </c>
      <c r="AE687" s="33">
        <v>0</v>
      </c>
      <c r="AF687" s="33">
        <v>0</v>
      </c>
      <c r="AG687" s="33">
        <v>0</v>
      </c>
      <c r="AH687" s="33">
        <v>0</v>
      </c>
      <c r="AI687" s="33">
        <v>0</v>
      </c>
      <c r="AJ687" s="33">
        <v>0</v>
      </c>
      <c r="AK687" s="33">
        <v>0</v>
      </c>
      <c r="AL687" s="33">
        <v>0</v>
      </c>
      <c r="AM687" s="33">
        <v>0</v>
      </c>
      <c r="AN687" s="33">
        <v>0</v>
      </c>
      <c r="AO687" s="33">
        <v>0</v>
      </c>
      <c r="AP687" s="33">
        <v>0</v>
      </c>
      <c r="AQ687" s="33">
        <v>0</v>
      </c>
      <c r="AR687" s="32">
        <v>0</v>
      </c>
      <c r="AS687" s="32">
        <v>0</v>
      </c>
      <c r="AT687" s="32">
        <v>0</v>
      </c>
      <c r="AU687" s="32">
        <v>0</v>
      </c>
      <c r="AV687" s="32">
        <v>0</v>
      </c>
      <c r="AW687" s="32">
        <v>0</v>
      </c>
      <c r="AX687" s="32">
        <v>0</v>
      </c>
      <c r="AY687" s="32">
        <v>0</v>
      </c>
      <c r="AZ687" s="32">
        <v>0</v>
      </c>
      <c r="BA687" s="32">
        <v>0</v>
      </c>
      <c r="BB687" s="33">
        <f t="shared" si="482"/>
        <v>0</v>
      </c>
      <c r="BC687" s="33">
        <f t="shared" si="483"/>
        <v>0</v>
      </c>
      <c r="BD687" s="33">
        <f t="shared" si="484"/>
        <v>0</v>
      </c>
      <c r="BE687" s="33">
        <f t="shared" si="485"/>
        <v>0</v>
      </c>
      <c r="BF687" s="33">
        <f t="shared" si="486"/>
        <v>0</v>
      </c>
      <c r="BG687" s="33">
        <f t="shared" si="487"/>
        <v>0</v>
      </c>
      <c r="BH687" s="33">
        <f t="shared" si="488"/>
        <v>0</v>
      </c>
      <c r="BI687" s="33">
        <f t="shared" si="489"/>
        <v>0</v>
      </c>
      <c r="BJ687" s="33">
        <f t="shared" si="490"/>
        <v>0</v>
      </c>
      <c r="BK687" s="33">
        <f t="shared" si="491"/>
        <v>0</v>
      </c>
    </row>
    <row r="688" spans="1:63" x14ac:dyDescent="0.25">
      <c r="A688" s="27" t="s">
        <v>123</v>
      </c>
      <c r="B688" s="66" t="s">
        <v>1174</v>
      </c>
      <c r="C688" s="35" t="s">
        <v>1175</v>
      </c>
      <c r="D688" s="33">
        <v>0</v>
      </c>
      <c r="E688" s="33">
        <v>0</v>
      </c>
      <c r="F688" s="33">
        <v>0</v>
      </c>
      <c r="G688" s="33">
        <v>0</v>
      </c>
      <c r="H688" s="33">
        <v>1</v>
      </c>
      <c r="I688" s="33">
        <v>0</v>
      </c>
      <c r="J688" s="33">
        <v>0</v>
      </c>
      <c r="K688" s="33">
        <v>0</v>
      </c>
      <c r="L688" s="33">
        <v>0</v>
      </c>
      <c r="M688" s="33">
        <v>0</v>
      </c>
      <c r="N688" s="33">
        <v>0</v>
      </c>
      <c r="O688" s="33">
        <v>0</v>
      </c>
      <c r="P688" s="33">
        <v>0</v>
      </c>
      <c r="Q688" s="33">
        <v>0</v>
      </c>
      <c r="R688" s="33">
        <v>0</v>
      </c>
      <c r="S688" s="33">
        <v>0</v>
      </c>
      <c r="T688" s="33">
        <v>0</v>
      </c>
      <c r="U688" s="33">
        <v>0</v>
      </c>
      <c r="V688" s="33">
        <v>0</v>
      </c>
      <c r="W688" s="33">
        <v>0</v>
      </c>
      <c r="X688" s="33">
        <v>0</v>
      </c>
      <c r="Y688" s="33">
        <v>0</v>
      </c>
      <c r="Z688" s="33">
        <v>0</v>
      </c>
      <c r="AA688" s="33">
        <v>0</v>
      </c>
      <c r="AB688" s="33">
        <v>0</v>
      </c>
      <c r="AC688" s="33">
        <v>0</v>
      </c>
      <c r="AD688" s="33">
        <v>0</v>
      </c>
      <c r="AE688" s="33">
        <v>0</v>
      </c>
      <c r="AF688" s="33">
        <v>0</v>
      </c>
      <c r="AG688" s="33">
        <v>0</v>
      </c>
      <c r="AH688" s="33">
        <v>0</v>
      </c>
      <c r="AI688" s="33">
        <v>0</v>
      </c>
      <c r="AJ688" s="33">
        <v>0</v>
      </c>
      <c r="AK688" s="33">
        <v>0</v>
      </c>
      <c r="AL688" s="33">
        <v>0</v>
      </c>
      <c r="AM688" s="33">
        <v>0</v>
      </c>
      <c r="AN688" s="33">
        <v>0</v>
      </c>
      <c r="AO688" s="33">
        <v>0</v>
      </c>
      <c r="AP688" s="33">
        <v>0</v>
      </c>
      <c r="AQ688" s="33">
        <v>0</v>
      </c>
      <c r="AR688" s="33">
        <v>0</v>
      </c>
      <c r="AS688" s="33">
        <v>0</v>
      </c>
      <c r="AT688" s="33">
        <v>0</v>
      </c>
      <c r="AU688" s="33">
        <v>0</v>
      </c>
      <c r="AV688" s="33">
        <v>0</v>
      </c>
      <c r="AW688" s="33">
        <v>0</v>
      </c>
      <c r="AX688" s="33">
        <v>0</v>
      </c>
      <c r="AY688" s="33">
        <v>0</v>
      </c>
      <c r="AZ688" s="33">
        <v>0</v>
      </c>
      <c r="BA688" s="33">
        <v>0</v>
      </c>
      <c r="BB688" s="33">
        <f t="shared" si="482"/>
        <v>0</v>
      </c>
      <c r="BC688" s="33">
        <f t="shared" si="483"/>
        <v>0</v>
      </c>
      <c r="BD688" s="33">
        <f t="shared" si="484"/>
        <v>0</v>
      </c>
      <c r="BE688" s="33">
        <f t="shared" si="485"/>
        <v>0</v>
      </c>
      <c r="BF688" s="33">
        <f t="shared" si="486"/>
        <v>0</v>
      </c>
      <c r="BG688" s="33">
        <f t="shared" si="487"/>
        <v>0</v>
      </c>
      <c r="BH688" s="33">
        <f t="shared" si="488"/>
        <v>0</v>
      </c>
      <c r="BI688" s="33">
        <f t="shared" si="489"/>
        <v>0</v>
      </c>
      <c r="BJ688" s="33">
        <f t="shared" si="490"/>
        <v>0</v>
      </c>
      <c r="BK688" s="33">
        <f t="shared" si="491"/>
        <v>0</v>
      </c>
    </row>
    <row r="689" spans="1:63" x14ac:dyDescent="0.25">
      <c r="A689" s="27" t="s">
        <v>123</v>
      </c>
      <c r="B689" s="66" t="s">
        <v>1176</v>
      </c>
      <c r="C689" s="35" t="s">
        <v>1177</v>
      </c>
      <c r="D689" s="33">
        <v>0</v>
      </c>
      <c r="E689" s="33">
        <v>0</v>
      </c>
      <c r="F689" s="33">
        <v>0</v>
      </c>
      <c r="G689" s="33">
        <v>0</v>
      </c>
      <c r="H689" s="33">
        <v>1</v>
      </c>
      <c r="I689" s="33">
        <v>0</v>
      </c>
      <c r="J689" s="33">
        <v>0</v>
      </c>
      <c r="K689" s="33">
        <v>0</v>
      </c>
      <c r="L689" s="33">
        <v>0</v>
      </c>
      <c r="M689" s="33">
        <v>0</v>
      </c>
      <c r="N689" s="33">
        <v>0</v>
      </c>
      <c r="O689" s="33">
        <v>0</v>
      </c>
      <c r="P689" s="33">
        <v>0</v>
      </c>
      <c r="Q689" s="33">
        <v>0</v>
      </c>
      <c r="R689" s="33">
        <v>0</v>
      </c>
      <c r="S689" s="33">
        <v>0</v>
      </c>
      <c r="T689" s="33">
        <v>0</v>
      </c>
      <c r="U689" s="33">
        <v>0</v>
      </c>
      <c r="V689" s="33">
        <v>0</v>
      </c>
      <c r="W689" s="33">
        <v>0</v>
      </c>
      <c r="X689" s="33">
        <v>0</v>
      </c>
      <c r="Y689" s="33">
        <v>0</v>
      </c>
      <c r="Z689" s="33">
        <v>0</v>
      </c>
      <c r="AA689" s="33">
        <v>0</v>
      </c>
      <c r="AB689" s="33">
        <v>0</v>
      </c>
      <c r="AC689" s="33">
        <v>0</v>
      </c>
      <c r="AD689" s="33">
        <v>0</v>
      </c>
      <c r="AE689" s="33">
        <v>0</v>
      </c>
      <c r="AF689" s="33">
        <v>0</v>
      </c>
      <c r="AG689" s="33">
        <v>0</v>
      </c>
      <c r="AH689" s="33">
        <v>0</v>
      </c>
      <c r="AI689" s="33">
        <v>0</v>
      </c>
      <c r="AJ689" s="33">
        <v>0</v>
      </c>
      <c r="AK689" s="33">
        <v>0</v>
      </c>
      <c r="AL689" s="33">
        <v>0</v>
      </c>
      <c r="AM689" s="33">
        <v>0</v>
      </c>
      <c r="AN689" s="33">
        <v>0</v>
      </c>
      <c r="AO689" s="33">
        <v>0</v>
      </c>
      <c r="AP689" s="33">
        <v>0</v>
      </c>
      <c r="AQ689" s="33">
        <v>0</v>
      </c>
      <c r="AR689" s="33">
        <v>0</v>
      </c>
      <c r="AS689" s="33">
        <v>0</v>
      </c>
      <c r="AT689" s="33">
        <v>0</v>
      </c>
      <c r="AU689" s="33">
        <v>0</v>
      </c>
      <c r="AV689" s="33">
        <v>0</v>
      </c>
      <c r="AW689" s="33">
        <v>0</v>
      </c>
      <c r="AX689" s="33">
        <v>0</v>
      </c>
      <c r="AY689" s="33">
        <v>0</v>
      </c>
      <c r="AZ689" s="33">
        <v>0</v>
      </c>
      <c r="BA689" s="33">
        <v>0</v>
      </c>
      <c r="BB689" s="33">
        <f t="shared" si="482"/>
        <v>0</v>
      </c>
      <c r="BC689" s="33">
        <f t="shared" si="483"/>
        <v>0</v>
      </c>
      <c r="BD689" s="33">
        <f t="shared" si="484"/>
        <v>0</v>
      </c>
      <c r="BE689" s="33">
        <f t="shared" si="485"/>
        <v>0</v>
      </c>
      <c r="BF689" s="33">
        <f t="shared" si="486"/>
        <v>0</v>
      </c>
      <c r="BG689" s="33">
        <f t="shared" si="487"/>
        <v>0</v>
      </c>
      <c r="BH689" s="33">
        <f t="shared" si="488"/>
        <v>0</v>
      </c>
      <c r="BI689" s="33">
        <f t="shared" si="489"/>
        <v>0</v>
      </c>
      <c r="BJ689" s="33">
        <f t="shared" si="490"/>
        <v>0</v>
      </c>
      <c r="BK689" s="33">
        <f t="shared" si="491"/>
        <v>0</v>
      </c>
    </row>
    <row r="690" spans="1:63" x14ac:dyDescent="0.25">
      <c r="A690" s="27" t="s">
        <v>123</v>
      </c>
      <c r="B690" s="66" t="s">
        <v>1178</v>
      </c>
      <c r="C690" s="35" t="s">
        <v>1179</v>
      </c>
      <c r="D690" s="33">
        <v>0</v>
      </c>
      <c r="E690" s="33">
        <v>0</v>
      </c>
      <c r="F690" s="33">
        <v>0</v>
      </c>
      <c r="G690" s="33">
        <v>0</v>
      </c>
      <c r="H690" s="33">
        <v>1</v>
      </c>
      <c r="I690" s="33">
        <v>0</v>
      </c>
      <c r="J690" s="33">
        <v>0</v>
      </c>
      <c r="K690" s="33">
        <v>0</v>
      </c>
      <c r="L690" s="33">
        <v>0</v>
      </c>
      <c r="M690" s="33">
        <v>0</v>
      </c>
      <c r="N690" s="33">
        <v>0</v>
      </c>
      <c r="O690" s="33">
        <v>0</v>
      </c>
      <c r="P690" s="33">
        <v>0</v>
      </c>
      <c r="Q690" s="33">
        <v>0</v>
      </c>
      <c r="R690" s="33">
        <v>0</v>
      </c>
      <c r="S690" s="33">
        <v>0</v>
      </c>
      <c r="T690" s="33">
        <v>0</v>
      </c>
      <c r="U690" s="33">
        <v>0</v>
      </c>
      <c r="V690" s="33">
        <v>0</v>
      </c>
      <c r="W690" s="33">
        <v>0</v>
      </c>
      <c r="X690" s="33">
        <v>0</v>
      </c>
      <c r="Y690" s="33">
        <v>0</v>
      </c>
      <c r="Z690" s="33">
        <v>0</v>
      </c>
      <c r="AA690" s="33">
        <v>0</v>
      </c>
      <c r="AB690" s="33">
        <v>0</v>
      </c>
      <c r="AC690" s="33">
        <v>0</v>
      </c>
      <c r="AD690" s="33">
        <v>0</v>
      </c>
      <c r="AE690" s="33">
        <v>0</v>
      </c>
      <c r="AF690" s="33">
        <v>0</v>
      </c>
      <c r="AG690" s="33">
        <v>0</v>
      </c>
      <c r="AH690" s="33">
        <v>0</v>
      </c>
      <c r="AI690" s="33">
        <v>0</v>
      </c>
      <c r="AJ690" s="33">
        <v>0</v>
      </c>
      <c r="AK690" s="33">
        <v>0</v>
      </c>
      <c r="AL690" s="33">
        <v>0</v>
      </c>
      <c r="AM690" s="33">
        <v>0</v>
      </c>
      <c r="AN690" s="33">
        <v>0</v>
      </c>
      <c r="AO690" s="33">
        <v>0</v>
      </c>
      <c r="AP690" s="33">
        <v>0</v>
      </c>
      <c r="AQ690" s="33">
        <v>0</v>
      </c>
      <c r="AR690" s="33">
        <v>0</v>
      </c>
      <c r="AS690" s="33">
        <v>0</v>
      </c>
      <c r="AT690" s="33">
        <v>0</v>
      </c>
      <c r="AU690" s="33">
        <v>0</v>
      </c>
      <c r="AV690" s="33">
        <v>0</v>
      </c>
      <c r="AW690" s="33">
        <v>0</v>
      </c>
      <c r="AX690" s="33">
        <v>0</v>
      </c>
      <c r="AY690" s="33">
        <v>0</v>
      </c>
      <c r="AZ690" s="33">
        <v>0</v>
      </c>
      <c r="BA690" s="33">
        <v>0</v>
      </c>
      <c r="BB690" s="33">
        <f t="shared" si="482"/>
        <v>0</v>
      </c>
      <c r="BC690" s="33">
        <f t="shared" si="483"/>
        <v>0</v>
      </c>
      <c r="BD690" s="33">
        <f t="shared" si="484"/>
        <v>0</v>
      </c>
      <c r="BE690" s="33">
        <f t="shared" si="485"/>
        <v>0</v>
      </c>
      <c r="BF690" s="33">
        <f t="shared" si="486"/>
        <v>0</v>
      </c>
      <c r="BG690" s="33">
        <f t="shared" si="487"/>
        <v>0</v>
      </c>
      <c r="BH690" s="33">
        <f t="shared" si="488"/>
        <v>0</v>
      </c>
      <c r="BI690" s="33">
        <f t="shared" si="489"/>
        <v>0</v>
      </c>
      <c r="BJ690" s="33">
        <f t="shared" si="490"/>
        <v>0</v>
      </c>
      <c r="BK690" s="33">
        <f t="shared" si="491"/>
        <v>0</v>
      </c>
    </row>
    <row r="691" spans="1:63" ht="78.75" x14ac:dyDescent="0.25">
      <c r="A691" s="27" t="s">
        <v>123</v>
      </c>
      <c r="B691" s="66" t="s">
        <v>1180</v>
      </c>
      <c r="C691" s="35" t="s">
        <v>1181</v>
      </c>
      <c r="D691" s="33">
        <v>0</v>
      </c>
      <c r="E691" s="33">
        <v>0</v>
      </c>
      <c r="F691" s="33">
        <v>0</v>
      </c>
      <c r="G691" s="33">
        <v>0</v>
      </c>
      <c r="H691" s="33">
        <v>1</v>
      </c>
      <c r="I691" s="33">
        <v>0</v>
      </c>
      <c r="J691" s="33">
        <v>0</v>
      </c>
      <c r="K691" s="33">
        <v>0</v>
      </c>
      <c r="L691" s="33">
        <v>0</v>
      </c>
      <c r="M691" s="33">
        <v>0</v>
      </c>
      <c r="N691" s="33">
        <v>0</v>
      </c>
      <c r="O691" s="33">
        <v>0</v>
      </c>
      <c r="P691" s="33">
        <v>0</v>
      </c>
      <c r="Q691" s="33">
        <v>0</v>
      </c>
      <c r="R691" s="33">
        <v>0</v>
      </c>
      <c r="S691" s="33">
        <v>0</v>
      </c>
      <c r="T691" s="33">
        <v>0</v>
      </c>
      <c r="U691" s="33">
        <v>0</v>
      </c>
      <c r="V691" s="33">
        <v>0</v>
      </c>
      <c r="W691" s="33">
        <v>0</v>
      </c>
      <c r="X691" s="33">
        <v>0</v>
      </c>
      <c r="Y691" s="33">
        <v>0</v>
      </c>
      <c r="Z691" s="33">
        <v>0</v>
      </c>
      <c r="AA691" s="33">
        <v>0</v>
      </c>
      <c r="AB691" s="33">
        <v>0</v>
      </c>
      <c r="AC691" s="33">
        <v>0</v>
      </c>
      <c r="AD691" s="33">
        <v>0</v>
      </c>
      <c r="AE691" s="33">
        <v>0</v>
      </c>
      <c r="AF691" s="33">
        <v>0</v>
      </c>
      <c r="AG691" s="33">
        <v>0</v>
      </c>
      <c r="AH691" s="33">
        <v>0</v>
      </c>
      <c r="AI691" s="33">
        <v>0</v>
      </c>
      <c r="AJ691" s="33">
        <v>0</v>
      </c>
      <c r="AK691" s="33">
        <v>0</v>
      </c>
      <c r="AL691" s="33">
        <v>0</v>
      </c>
      <c r="AM691" s="33">
        <v>0</v>
      </c>
      <c r="AN691" s="33">
        <v>0</v>
      </c>
      <c r="AO691" s="33">
        <v>0</v>
      </c>
      <c r="AP691" s="33">
        <v>0</v>
      </c>
      <c r="AQ691" s="33">
        <v>0</v>
      </c>
      <c r="AR691" s="33">
        <v>0</v>
      </c>
      <c r="AS691" s="33">
        <v>0</v>
      </c>
      <c r="AT691" s="33">
        <v>0</v>
      </c>
      <c r="AU691" s="33">
        <v>0</v>
      </c>
      <c r="AV691" s="33">
        <v>0</v>
      </c>
      <c r="AW691" s="33">
        <v>0</v>
      </c>
      <c r="AX691" s="33">
        <v>0</v>
      </c>
      <c r="AY691" s="33">
        <v>0</v>
      </c>
      <c r="AZ691" s="33">
        <v>0</v>
      </c>
      <c r="BA691" s="33">
        <v>0</v>
      </c>
      <c r="BB691" s="33">
        <f t="shared" si="482"/>
        <v>0</v>
      </c>
      <c r="BC691" s="33">
        <f t="shared" si="483"/>
        <v>0</v>
      </c>
      <c r="BD691" s="33">
        <f t="shared" si="484"/>
        <v>0</v>
      </c>
      <c r="BE691" s="33">
        <f t="shared" si="485"/>
        <v>0</v>
      </c>
      <c r="BF691" s="33">
        <f t="shared" si="486"/>
        <v>0</v>
      </c>
      <c r="BG691" s="33">
        <f t="shared" si="487"/>
        <v>0</v>
      </c>
      <c r="BH691" s="33">
        <f t="shared" si="488"/>
        <v>0</v>
      </c>
      <c r="BI691" s="33">
        <f t="shared" si="489"/>
        <v>0</v>
      </c>
      <c r="BJ691" s="33">
        <f t="shared" si="490"/>
        <v>0</v>
      </c>
      <c r="BK691" s="33">
        <f t="shared" si="491"/>
        <v>0</v>
      </c>
    </row>
    <row r="692" spans="1:63" x14ac:dyDescent="0.25">
      <c r="A692" s="27" t="s">
        <v>123</v>
      </c>
      <c r="B692" s="66" t="s">
        <v>1159</v>
      </c>
      <c r="C692" s="35" t="s">
        <v>1182</v>
      </c>
      <c r="D692" s="33">
        <v>0</v>
      </c>
      <c r="E692" s="33">
        <v>0</v>
      </c>
      <c r="F692" s="33">
        <v>0</v>
      </c>
      <c r="G692" s="33">
        <v>0</v>
      </c>
      <c r="H692" s="33">
        <v>1</v>
      </c>
      <c r="I692" s="33">
        <v>0</v>
      </c>
      <c r="J692" s="33">
        <v>0</v>
      </c>
      <c r="K692" s="33">
        <v>0</v>
      </c>
      <c r="L692" s="33">
        <v>0</v>
      </c>
      <c r="M692" s="33">
        <v>0</v>
      </c>
      <c r="N692" s="33">
        <v>0</v>
      </c>
      <c r="O692" s="33">
        <v>0</v>
      </c>
      <c r="P692" s="33">
        <v>0</v>
      </c>
      <c r="Q692" s="33">
        <v>0</v>
      </c>
      <c r="R692" s="33">
        <v>0</v>
      </c>
      <c r="S692" s="33">
        <v>0</v>
      </c>
      <c r="T692" s="33">
        <v>0</v>
      </c>
      <c r="U692" s="33">
        <v>0</v>
      </c>
      <c r="V692" s="33">
        <v>0</v>
      </c>
      <c r="W692" s="33">
        <v>0</v>
      </c>
      <c r="X692" s="33">
        <v>0</v>
      </c>
      <c r="Y692" s="33">
        <v>0</v>
      </c>
      <c r="Z692" s="33">
        <v>0</v>
      </c>
      <c r="AA692" s="33">
        <v>0</v>
      </c>
      <c r="AB692" s="33">
        <v>0</v>
      </c>
      <c r="AC692" s="33">
        <v>0</v>
      </c>
      <c r="AD692" s="33">
        <v>0</v>
      </c>
      <c r="AE692" s="33">
        <v>0</v>
      </c>
      <c r="AF692" s="33">
        <v>0</v>
      </c>
      <c r="AG692" s="33">
        <v>0</v>
      </c>
      <c r="AH692" s="33">
        <v>0</v>
      </c>
      <c r="AI692" s="33">
        <v>0</v>
      </c>
      <c r="AJ692" s="33">
        <v>0</v>
      </c>
      <c r="AK692" s="33">
        <v>0</v>
      </c>
      <c r="AL692" s="33">
        <v>0</v>
      </c>
      <c r="AM692" s="33">
        <v>0</v>
      </c>
      <c r="AN692" s="33">
        <v>0</v>
      </c>
      <c r="AO692" s="33">
        <v>0</v>
      </c>
      <c r="AP692" s="33">
        <v>0</v>
      </c>
      <c r="AQ692" s="33">
        <v>0</v>
      </c>
      <c r="AR692" s="33">
        <v>0</v>
      </c>
      <c r="AS692" s="33">
        <v>0</v>
      </c>
      <c r="AT692" s="33">
        <v>0</v>
      </c>
      <c r="AU692" s="33">
        <v>0</v>
      </c>
      <c r="AV692" s="33">
        <v>0</v>
      </c>
      <c r="AW692" s="33">
        <v>0</v>
      </c>
      <c r="AX692" s="33">
        <v>0</v>
      </c>
      <c r="AY692" s="33">
        <v>0</v>
      </c>
      <c r="AZ692" s="33">
        <v>0</v>
      </c>
      <c r="BA692" s="33">
        <v>0</v>
      </c>
      <c r="BB692" s="33">
        <f t="shared" si="482"/>
        <v>0</v>
      </c>
      <c r="BC692" s="33">
        <f t="shared" si="483"/>
        <v>0</v>
      </c>
      <c r="BD692" s="33">
        <f t="shared" si="484"/>
        <v>0</v>
      </c>
      <c r="BE692" s="33">
        <f t="shared" si="485"/>
        <v>0</v>
      </c>
      <c r="BF692" s="33">
        <f t="shared" si="486"/>
        <v>0</v>
      </c>
      <c r="BG692" s="33">
        <f t="shared" si="487"/>
        <v>0</v>
      </c>
      <c r="BH692" s="33">
        <f t="shared" si="488"/>
        <v>0</v>
      </c>
      <c r="BI692" s="33">
        <f t="shared" si="489"/>
        <v>0</v>
      </c>
      <c r="BJ692" s="33">
        <f t="shared" si="490"/>
        <v>0</v>
      </c>
      <c r="BK692" s="33">
        <f t="shared" si="491"/>
        <v>0</v>
      </c>
    </row>
    <row r="693" spans="1:63" x14ac:dyDescent="0.25">
      <c r="A693" s="27" t="s">
        <v>123</v>
      </c>
      <c r="B693" s="43" t="s">
        <v>1183</v>
      </c>
      <c r="C693" s="53" t="s">
        <v>1184</v>
      </c>
      <c r="D693" s="33">
        <v>0</v>
      </c>
      <c r="E693" s="33">
        <v>0</v>
      </c>
      <c r="F693" s="33">
        <v>0</v>
      </c>
      <c r="G693" s="33">
        <v>0</v>
      </c>
      <c r="H693" s="33">
        <v>2</v>
      </c>
      <c r="I693" s="33">
        <v>0</v>
      </c>
      <c r="J693" s="33">
        <v>0</v>
      </c>
      <c r="K693" s="33">
        <v>0</v>
      </c>
      <c r="L693" s="33">
        <v>0</v>
      </c>
      <c r="M693" s="33">
        <v>0</v>
      </c>
      <c r="N693" s="33">
        <v>0</v>
      </c>
      <c r="O693" s="33">
        <v>0</v>
      </c>
      <c r="P693" s="33">
        <v>0</v>
      </c>
      <c r="Q693" s="33">
        <v>0</v>
      </c>
      <c r="R693" s="33">
        <v>0</v>
      </c>
      <c r="S693" s="33">
        <v>0</v>
      </c>
      <c r="T693" s="33">
        <v>0</v>
      </c>
      <c r="U693" s="33">
        <v>0</v>
      </c>
      <c r="V693" s="33">
        <v>0</v>
      </c>
      <c r="W693" s="33">
        <v>0</v>
      </c>
      <c r="X693" s="33">
        <v>0</v>
      </c>
      <c r="Y693" s="33">
        <v>0</v>
      </c>
      <c r="Z693" s="33">
        <v>0</v>
      </c>
      <c r="AA693" s="33">
        <v>0</v>
      </c>
      <c r="AB693" s="33">
        <v>0</v>
      </c>
      <c r="AC693" s="33">
        <v>0</v>
      </c>
      <c r="AD693" s="33">
        <v>0</v>
      </c>
      <c r="AE693" s="33">
        <v>0</v>
      </c>
      <c r="AF693" s="33">
        <v>0</v>
      </c>
      <c r="AG693" s="33">
        <v>0</v>
      </c>
      <c r="AH693" s="33">
        <v>0</v>
      </c>
      <c r="AI693" s="33">
        <v>0</v>
      </c>
      <c r="AJ693" s="33">
        <v>0</v>
      </c>
      <c r="AK693" s="33">
        <v>0</v>
      </c>
      <c r="AL693" s="33">
        <v>0</v>
      </c>
      <c r="AM693" s="33">
        <v>0</v>
      </c>
      <c r="AN693" s="33">
        <v>0</v>
      </c>
      <c r="AO693" s="33">
        <v>0</v>
      </c>
      <c r="AP693" s="33">
        <v>0</v>
      </c>
      <c r="AQ693" s="33">
        <v>0</v>
      </c>
      <c r="AR693" s="33">
        <v>0</v>
      </c>
      <c r="AS693" s="33">
        <v>0</v>
      </c>
      <c r="AT693" s="33">
        <v>0</v>
      </c>
      <c r="AU693" s="33">
        <v>0</v>
      </c>
      <c r="AV693" s="33">
        <v>0</v>
      </c>
      <c r="AW693" s="33">
        <v>0</v>
      </c>
      <c r="AX693" s="33">
        <v>0</v>
      </c>
      <c r="AY693" s="33">
        <v>0</v>
      </c>
      <c r="AZ693" s="33">
        <v>0</v>
      </c>
      <c r="BA693" s="33">
        <v>0</v>
      </c>
      <c r="BB693" s="33">
        <f t="shared" si="482"/>
        <v>0</v>
      </c>
      <c r="BC693" s="33">
        <f t="shared" si="483"/>
        <v>0</v>
      </c>
      <c r="BD693" s="33">
        <f t="shared" si="484"/>
        <v>0</v>
      </c>
      <c r="BE693" s="33">
        <f t="shared" si="485"/>
        <v>0</v>
      </c>
      <c r="BF693" s="33">
        <f t="shared" si="486"/>
        <v>0</v>
      </c>
      <c r="BG693" s="33">
        <f t="shared" si="487"/>
        <v>0</v>
      </c>
      <c r="BH693" s="33">
        <f t="shared" si="488"/>
        <v>0</v>
      </c>
      <c r="BI693" s="33">
        <f t="shared" si="489"/>
        <v>0</v>
      </c>
      <c r="BJ693" s="33">
        <f t="shared" si="490"/>
        <v>0</v>
      </c>
      <c r="BK693" s="33">
        <f t="shared" si="491"/>
        <v>0</v>
      </c>
    </row>
    <row r="694" spans="1:63" x14ac:dyDescent="0.25">
      <c r="A694" s="27" t="s">
        <v>123</v>
      </c>
      <c r="B694" s="43" t="s">
        <v>1185</v>
      </c>
      <c r="C694" s="53" t="s">
        <v>1186</v>
      </c>
      <c r="D694" s="33">
        <v>0</v>
      </c>
      <c r="E694" s="33">
        <v>0</v>
      </c>
      <c r="F694" s="33">
        <v>0</v>
      </c>
      <c r="G694" s="33">
        <v>0</v>
      </c>
      <c r="H694" s="33">
        <v>2</v>
      </c>
      <c r="I694" s="33">
        <v>0</v>
      </c>
      <c r="J694" s="33">
        <v>0</v>
      </c>
      <c r="K694" s="33">
        <v>0</v>
      </c>
      <c r="L694" s="33">
        <v>0</v>
      </c>
      <c r="M694" s="33">
        <v>0</v>
      </c>
      <c r="N694" s="33">
        <v>0</v>
      </c>
      <c r="O694" s="33">
        <v>0</v>
      </c>
      <c r="P694" s="33">
        <v>0</v>
      </c>
      <c r="Q694" s="33">
        <v>0</v>
      </c>
      <c r="R694" s="33">
        <v>0</v>
      </c>
      <c r="S694" s="33">
        <v>0</v>
      </c>
      <c r="T694" s="33">
        <v>0</v>
      </c>
      <c r="U694" s="33">
        <v>0</v>
      </c>
      <c r="V694" s="33">
        <v>0</v>
      </c>
      <c r="W694" s="33">
        <v>0</v>
      </c>
      <c r="X694" s="33">
        <v>0</v>
      </c>
      <c r="Y694" s="33">
        <v>0</v>
      </c>
      <c r="Z694" s="33">
        <v>0</v>
      </c>
      <c r="AA694" s="33">
        <v>0</v>
      </c>
      <c r="AB694" s="33">
        <v>0</v>
      </c>
      <c r="AC694" s="33">
        <v>0</v>
      </c>
      <c r="AD694" s="33">
        <v>0</v>
      </c>
      <c r="AE694" s="33">
        <v>0</v>
      </c>
      <c r="AF694" s="33">
        <v>0</v>
      </c>
      <c r="AG694" s="33">
        <v>0</v>
      </c>
      <c r="AH694" s="33">
        <v>0</v>
      </c>
      <c r="AI694" s="33">
        <v>0</v>
      </c>
      <c r="AJ694" s="33">
        <v>0</v>
      </c>
      <c r="AK694" s="33">
        <v>0</v>
      </c>
      <c r="AL694" s="33">
        <v>0</v>
      </c>
      <c r="AM694" s="33">
        <v>0</v>
      </c>
      <c r="AN694" s="33">
        <v>0</v>
      </c>
      <c r="AO694" s="33">
        <v>0</v>
      </c>
      <c r="AP694" s="33">
        <v>0</v>
      </c>
      <c r="AQ694" s="33">
        <v>0</v>
      </c>
      <c r="AR694" s="33">
        <v>0</v>
      </c>
      <c r="AS694" s="33">
        <v>0</v>
      </c>
      <c r="AT694" s="33">
        <v>0</v>
      </c>
      <c r="AU694" s="33">
        <v>0</v>
      </c>
      <c r="AV694" s="33">
        <v>0</v>
      </c>
      <c r="AW694" s="33">
        <v>0</v>
      </c>
      <c r="AX694" s="33">
        <v>0</v>
      </c>
      <c r="AY694" s="33">
        <v>0</v>
      </c>
      <c r="AZ694" s="33">
        <v>0</v>
      </c>
      <c r="BA694" s="33">
        <v>0</v>
      </c>
      <c r="BB694" s="33">
        <f t="shared" si="482"/>
        <v>0</v>
      </c>
      <c r="BC694" s="33">
        <f t="shared" si="483"/>
        <v>0</v>
      </c>
      <c r="BD694" s="33">
        <f t="shared" si="484"/>
        <v>0</v>
      </c>
      <c r="BE694" s="33">
        <f t="shared" si="485"/>
        <v>0</v>
      </c>
      <c r="BF694" s="33">
        <f t="shared" si="486"/>
        <v>0</v>
      </c>
      <c r="BG694" s="33">
        <f t="shared" si="487"/>
        <v>0</v>
      </c>
      <c r="BH694" s="33">
        <f t="shared" si="488"/>
        <v>0</v>
      </c>
      <c r="BI694" s="33">
        <f t="shared" si="489"/>
        <v>0</v>
      </c>
      <c r="BJ694" s="33">
        <f t="shared" si="490"/>
        <v>0</v>
      </c>
      <c r="BK694" s="33">
        <f t="shared" si="491"/>
        <v>0</v>
      </c>
    </row>
    <row r="695" spans="1:63" x14ac:dyDescent="0.25">
      <c r="A695" s="27" t="s">
        <v>123</v>
      </c>
      <c r="B695" s="28" t="s">
        <v>1187</v>
      </c>
      <c r="C695" s="53" t="s">
        <v>1188</v>
      </c>
      <c r="D695" s="33">
        <v>0</v>
      </c>
      <c r="E695" s="33">
        <v>0</v>
      </c>
      <c r="F695" s="33">
        <v>0</v>
      </c>
      <c r="G695" s="33">
        <v>0</v>
      </c>
      <c r="H695" s="33">
        <v>1</v>
      </c>
      <c r="I695" s="33">
        <v>0</v>
      </c>
      <c r="J695" s="33">
        <v>0</v>
      </c>
      <c r="K695" s="33">
        <v>0</v>
      </c>
      <c r="L695" s="33">
        <v>0</v>
      </c>
      <c r="M695" s="33">
        <v>0</v>
      </c>
      <c r="N695" s="33">
        <v>0</v>
      </c>
      <c r="O695" s="33">
        <v>0</v>
      </c>
      <c r="P695" s="33">
        <v>0</v>
      </c>
      <c r="Q695" s="33">
        <v>0</v>
      </c>
      <c r="R695" s="33">
        <v>0</v>
      </c>
      <c r="S695" s="33">
        <v>0</v>
      </c>
      <c r="T695" s="33">
        <v>0</v>
      </c>
      <c r="U695" s="33">
        <v>0</v>
      </c>
      <c r="V695" s="33">
        <v>0</v>
      </c>
      <c r="W695" s="33">
        <v>0</v>
      </c>
      <c r="X695" s="33">
        <v>0</v>
      </c>
      <c r="Y695" s="33">
        <v>0</v>
      </c>
      <c r="Z695" s="33">
        <v>0</v>
      </c>
      <c r="AA695" s="33">
        <v>0</v>
      </c>
      <c r="AB695" s="33">
        <v>0</v>
      </c>
      <c r="AC695" s="33">
        <v>0</v>
      </c>
      <c r="AD695" s="33">
        <v>0</v>
      </c>
      <c r="AE695" s="33">
        <v>0</v>
      </c>
      <c r="AF695" s="33">
        <v>0</v>
      </c>
      <c r="AG695" s="33">
        <v>0</v>
      </c>
      <c r="AH695" s="33">
        <v>0</v>
      </c>
      <c r="AI695" s="33">
        <v>0</v>
      </c>
      <c r="AJ695" s="33">
        <v>0</v>
      </c>
      <c r="AK695" s="33">
        <v>0</v>
      </c>
      <c r="AL695" s="33">
        <v>0</v>
      </c>
      <c r="AM695" s="33">
        <v>0</v>
      </c>
      <c r="AN695" s="33">
        <v>0</v>
      </c>
      <c r="AO695" s="33">
        <v>0</v>
      </c>
      <c r="AP695" s="33">
        <v>0</v>
      </c>
      <c r="AQ695" s="33">
        <v>0</v>
      </c>
      <c r="AR695" s="33">
        <v>0</v>
      </c>
      <c r="AS695" s="33">
        <v>0</v>
      </c>
      <c r="AT695" s="33">
        <v>0</v>
      </c>
      <c r="AU695" s="33">
        <v>0</v>
      </c>
      <c r="AV695" s="33">
        <v>0</v>
      </c>
      <c r="AW695" s="33">
        <v>0</v>
      </c>
      <c r="AX695" s="33">
        <v>0</v>
      </c>
      <c r="AY695" s="33">
        <v>0</v>
      </c>
      <c r="AZ695" s="33">
        <v>0</v>
      </c>
      <c r="BA695" s="33">
        <v>0</v>
      </c>
      <c r="BB695" s="33">
        <f t="shared" si="482"/>
        <v>0</v>
      </c>
      <c r="BC695" s="33">
        <f t="shared" si="483"/>
        <v>0</v>
      </c>
      <c r="BD695" s="33">
        <f t="shared" si="484"/>
        <v>0</v>
      </c>
      <c r="BE695" s="33">
        <f t="shared" si="485"/>
        <v>0</v>
      </c>
      <c r="BF695" s="33">
        <f t="shared" si="486"/>
        <v>0</v>
      </c>
      <c r="BG695" s="33">
        <f t="shared" si="487"/>
        <v>0</v>
      </c>
      <c r="BH695" s="33">
        <f t="shared" si="488"/>
        <v>0</v>
      </c>
      <c r="BI695" s="33">
        <f t="shared" si="489"/>
        <v>0</v>
      </c>
      <c r="BJ695" s="33">
        <f t="shared" si="490"/>
        <v>0</v>
      </c>
      <c r="BK695" s="33">
        <f t="shared" si="491"/>
        <v>0</v>
      </c>
    </row>
    <row r="696" spans="1:63" x14ac:dyDescent="0.25">
      <c r="A696" s="27" t="s">
        <v>123</v>
      </c>
      <c r="B696" s="28" t="s">
        <v>1189</v>
      </c>
      <c r="C696" s="53" t="s">
        <v>1190</v>
      </c>
      <c r="D696" s="33">
        <v>0</v>
      </c>
      <c r="E696" s="33">
        <v>0</v>
      </c>
      <c r="F696" s="33">
        <v>0</v>
      </c>
      <c r="G696" s="33">
        <v>0</v>
      </c>
      <c r="H696" s="33">
        <v>1</v>
      </c>
      <c r="I696" s="33">
        <v>0</v>
      </c>
      <c r="J696" s="33">
        <v>0</v>
      </c>
      <c r="K696" s="33">
        <v>0</v>
      </c>
      <c r="L696" s="33">
        <v>0</v>
      </c>
      <c r="M696" s="33">
        <v>0</v>
      </c>
      <c r="N696" s="33">
        <v>0</v>
      </c>
      <c r="O696" s="33">
        <v>0</v>
      </c>
      <c r="P696" s="33">
        <v>0</v>
      </c>
      <c r="Q696" s="33">
        <v>0</v>
      </c>
      <c r="R696" s="33">
        <v>0</v>
      </c>
      <c r="S696" s="33">
        <v>0</v>
      </c>
      <c r="T696" s="33">
        <v>0</v>
      </c>
      <c r="U696" s="33">
        <v>0</v>
      </c>
      <c r="V696" s="33">
        <v>0</v>
      </c>
      <c r="W696" s="33">
        <v>0</v>
      </c>
      <c r="X696" s="33">
        <v>0</v>
      </c>
      <c r="Y696" s="33">
        <v>0</v>
      </c>
      <c r="Z696" s="33">
        <v>0</v>
      </c>
      <c r="AA696" s="33">
        <v>0</v>
      </c>
      <c r="AB696" s="33">
        <v>0</v>
      </c>
      <c r="AC696" s="33">
        <v>0</v>
      </c>
      <c r="AD696" s="33">
        <v>0</v>
      </c>
      <c r="AE696" s="33">
        <v>0</v>
      </c>
      <c r="AF696" s="33">
        <v>0</v>
      </c>
      <c r="AG696" s="33">
        <v>0</v>
      </c>
      <c r="AH696" s="33">
        <v>0</v>
      </c>
      <c r="AI696" s="33">
        <v>0</v>
      </c>
      <c r="AJ696" s="33">
        <v>0</v>
      </c>
      <c r="AK696" s="33">
        <v>0</v>
      </c>
      <c r="AL696" s="33">
        <v>0</v>
      </c>
      <c r="AM696" s="33">
        <v>0</v>
      </c>
      <c r="AN696" s="33">
        <v>0</v>
      </c>
      <c r="AO696" s="33">
        <v>0</v>
      </c>
      <c r="AP696" s="33">
        <v>0</v>
      </c>
      <c r="AQ696" s="33">
        <v>0</v>
      </c>
      <c r="AR696" s="33">
        <v>0</v>
      </c>
      <c r="AS696" s="33">
        <v>0</v>
      </c>
      <c r="AT696" s="33">
        <v>0</v>
      </c>
      <c r="AU696" s="33">
        <v>0</v>
      </c>
      <c r="AV696" s="33">
        <v>0</v>
      </c>
      <c r="AW696" s="33">
        <v>0</v>
      </c>
      <c r="AX696" s="33">
        <v>0</v>
      </c>
      <c r="AY696" s="33">
        <v>0</v>
      </c>
      <c r="AZ696" s="33">
        <v>0</v>
      </c>
      <c r="BA696" s="33">
        <v>0</v>
      </c>
      <c r="BB696" s="33">
        <f t="shared" si="482"/>
        <v>0</v>
      </c>
      <c r="BC696" s="33">
        <f t="shared" si="483"/>
        <v>0</v>
      </c>
      <c r="BD696" s="33">
        <f t="shared" si="484"/>
        <v>0</v>
      </c>
      <c r="BE696" s="33">
        <f t="shared" si="485"/>
        <v>0</v>
      </c>
      <c r="BF696" s="33">
        <f t="shared" si="486"/>
        <v>0</v>
      </c>
      <c r="BG696" s="33">
        <f t="shared" si="487"/>
        <v>0</v>
      </c>
      <c r="BH696" s="33">
        <f t="shared" si="488"/>
        <v>0</v>
      </c>
      <c r="BI696" s="33">
        <f t="shared" si="489"/>
        <v>0</v>
      </c>
      <c r="BJ696" s="33">
        <f t="shared" si="490"/>
        <v>0</v>
      </c>
      <c r="BK696" s="33">
        <f t="shared" si="491"/>
        <v>0</v>
      </c>
    </row>
    <row r="697" spans="1:63" x14ac:dyDescent="0.25">
      <c r="A697" s="27" t="s">
        <v>123</v>
      </c>
      <c r="B697" s="28" t="s">
        <v>1191</v>
      </c>
      <c r="C697" s="53" t="s">
        <v>1192</v>
      </c>
      <c r="D697" s="33">
        <v>0</v>
      </c>
      <c r="E697" s="33">
        <v>0</v>
      </c>
      <c r="F697" s="33">
        <v>0</v>
      </c>
      <c r="G697" s="33">
        <v>0</v>
      </c>
      <c r="H697" s="33">
        <v>1</v>
      </c>
      <c r="I697" s="33">
        <v>0</v>
      </c>
      <c r="J697" s="33">
        <v>0</v>
      </c>
      <c r="K697" s="33">
        <v>0</v>
      </c>
      <c r="L697" s="33">
        <v>0</v>
      </c>
      <c r="M697" s="33">
        <v>0</v>
      </c>
      <c r="N697" s="33">
        <v>0</v>
      </c>
      <c r="O697" s="33">
        <v>0</v>
      </c>
      <c r="P697" s="33">
        <v>0</v>
      </c>
      <c r="Q697" s="33">
        <v>0</v>
      </c>
      <c r="R697" s="33">
        <v>0</v>
      </c>
      <c r="S697" s="33">
        <v>0</v>
      </c>
      <c r="T697" s="33">
        <v>0</v>
      </c>
      <c r="U697" s="33">
        <v>0</v>
      </c>
      <c r="V697" s="33">
        <v>0</v>
      </c>
      <c r="W697" s="33">
        <v>0</v>
      </c>
      <c r="X697" s="33">
        <v>0</v>
      </c>
      <c r="Y697" s="33">
        <v>0</v>
      </c>
      <c r="Z697" s="33">
        <v>0</v>
      </c>
      <c r="AA697" s="33">
        <v>0</v>
      </c>
      <c r="AB697" s="33">
        <v>0</v>
      </c>
      <c r="AC697" s="33">
        <v>0</v>
      </c>
      <c r="AD697" s="33">
        <v>0</v>
      </c>
      <c r="AE697" s="33">
        <v>0</v>
      </c>
      <c r="AF697" s="33">
        <v>0</v>
      </c>
      <c r="AG697" s="33">
        <v>0</v>
      </c>
      <c r="AH697" s="33">
        <v>0</v>
      </c>
      <c r="AI697" s="33">
        <v>0</v>
      </c>
      <c r="AJ697" s="33">
        <v>0</v>
      </c>
      <c r="AK697" s="33">
        <v>0</v>
      </c>
      <c r="AL697" s="33">
        <v>0</v>
      </c>
      <c r="AM697" s="33">
        <v>0</v>
      </c>
      <c r="AN697" s="33">
        <v>0</v>
      </c>
      <c r="AO697" s="33">
        <v>0</v>
      </c>
      <c r="AP697" s="33">
        <v>0</v>
      </c>
      <c r="AQ697" s="33">
        <v>0</v>
      </c>
      <c r="AR697" s="33">
        <v>0</v>
      </c>
      <c r="AS697" s="33">
        <v>0</v>
      </c>
      <c r="AT697" s="33">
        <v>0</v>
      </c>
      <c r="AU697" s="33">
        <v>0</v>
      </c>
      <c r="AV697" s="33">
        <v>0</v>
      </c>
      <c r="AW697" s="33">
        <v>0</v>
      </c>
      <c r="AX697" s="33">
        <v>0</v>
      </c>
      <c r="AY697" s="33">
        <v>0</v>
      </c>
      <c r="AZ697" s="33">
        <v>0</v>
      </c>
      <c r="BA697" s="33">
        <v>0</v>
      </c>
      <c r="BB697" s="33">
        <f t="shared" si="482"/>
        <v>0</v>
      </c>
      <c r="BC697" s="33">
        <f t="shared" si="483"/>
        <v>0</v>
      </c>
      <c r="BD697" s="33">
        <f t="shared" si="484"/>
        <v>0</v>
      </c>
      <c r="BE697" s="33">
        <f t="shared" si="485"/>
        <v>0</v>
      </c>
      <c r="BF697" s="33">
        <f t="shared" si="486"/>
        <v>0</v>
      </c>
      <c r="BG697" s="33">
        <f t="shared" si="487"/>
        <v>0</v>
      </c>
      <c r="BH697" s="33">
        <f t="shared" si="488"/>
        <v>0</v>
      </c>
      <c r="BI697" s="33">
        <f t="shared" si="489"/>
        <v>0</v>
      </c>
      <c r="BJ697" s="33">
        <f t="shared" si="490"/>
        <v>0</v>
      </c>
      <c r="BK697" s="33">
        <f t="shared" si="491"/>
        <v>0</v>
      </c>
    </row>
    <row r="698" spans="1:63" ht="31.5" x14ac:dyDescent="0.25">
      <c r="A698" s="27" t="s">
        <v>123</v>
      </c>
      <c r="B698" s="28" t="s">
        <v>1193</v>
      </c>
      <c r="C698" s="53" t="s">
        <v>1194</v>
      </c>
      <c r="D698" s="33">
        <v>0</v>
      </c>
      <c r="E698" s="33">
        <v>0</v>
      </c>
      <c r="F698" s="33">
        <v>0</v>
      </c>
      <c r="G698" s="33">
        <v>0</v>
      </c>
      <c r="H698" s="33">
        <v>1</v>
      </c>
      <c r="I698" s="33">
        <v>0</v>
      </c>
      <c r="J698" s="33">
        <v>0</v>
      </c>
      <c r="K698" s="33">
        <v>0</v>
      </c>
      <c r="L698" s="33">
        <v>0</v>
      </c>
      <c r="M698" s="33">
        <v>0</v>
      </c>
      <c r="N698" s="33">
        <v>0</v>
      </c>
      <c r="O698" s="33">
        <v>0</v>
      </c>
      <c r="P698" s="33">
        <v>0</v>
      </c>
      <c r="Q698" s="33">
        <v>0</v>
      </c>
      <c r="R698" s="33">
        <v>0</v>
      </c>
      <c r="S698" s="33">
        <v>0</v>
      </c>
      <c r="T698" s="33">
        <v>0</v>
      </c>
      <c r="U698" s="33">
        <v>0</v>
      </c>
      <c r="V698" s="33">
        <v>0</v>
      </c>
      <c r="W698" s="33">
        <v>0</v>
      </c>
      <c r="X698" s="33">
        <v>0</v>
      </c>
      <c r="Y698" s="33">
        <v>0</v>
      </c>
      <c r="Z698" s="33">
        <v>0</v>
      </c>
      <c r="AA698" s="33">
        <v>0</v>
      </c>
      <c r="AB698" s="33">
        <v>0</v>
      </c>
      <c r="AC698" s="33">
        <v>0</v>
      </c>
      <c r="AD698" s="33">
        <v>0</v>
      </c>
      <c r="AE698" s="33">
        <v>0</v>
      </c>
      <c r="AF698" s="33">
        <v>0</v>
      </c>
      <c r="AG698" s="33">
        <v>0</v>
      </c>
      <c r="AH698" s="33">
        <v>0</v>
      </c>
      <c r="AI698" s="33">
        <v>0</v>
      </c>
      <c r="AJ698" s="33">
        <v>0</v>
      </c>
      <c r="AK698" s="33">
        <v>0</v>
      </c>
      <c r="AL698" s="33">
        <v>0</v>
      </c>
      <c r="AM698" s="33">
        <v>0</v>
      </c>
      <c r="AN698" s="33">
        <v>0</v>
      </c>
      <c r="AO698" s="33">
        <v>0</v>
      </c>
      <c r="AP698" s="33">
        <v>0</v>
      </c>
      <c r="AQ698" s="33">
        <v>0</v>
      </c>
      <c r="AR698" s="33">
        <v>0</v>
      </c>
      <c r="AS698" s="33">
        <v>0</v>
      </c>
      <c r="AT698" s="33">
        <v>0</v>
      </c>
      <c r="AU698" s="33">
        <v>0</v>
      </c>
      <c r="AV698" s="33">
        <v>0</v>
      </c>
      <c r="AW698" s="33">
        <v>0</v>
      </c>
      <c r="AX698" s="33">
        <v>0</v>
      </c>
      <c r="AY698" s="33">
        <v>0</v>
      </c>
      <c r="AZ698" s="33">
        <v>0</v>
      </c>
      <c r="BA698" s="33">
        <v>0</v>
      </c>
      <c r="BB698" s="33">
        <f t="shared" si="482"/>
        <v>0</v>
      </c>
      <c r="BC698" s="33">
        <f t="shared" si="483"/>
        <v>0</v>
      </c>
      <c r="BD698" s="33">
        <f t="shared" si="484"/>
        <v>0</v>
      </c>
      <c r="BE698" s="33">
        <f t="shared" si="485"/>
        <v>0</v>
      </c>
      <c r="BF698" s="33">
        <f t="shared" si="486"/>
        <v>0</v>
      </c>
      <c r="BG698" s="33">
        <f t="shared" si="487"/>
        <v>0</v>
      </c>
      <c r="BH698" s="33">
        <f t="shared" si="488"/>
        <v>0</v>
      </c>
      <c r="BI698" s="33">
        <f t="shared" si="489"/>
        <v>0</v>
      </c>
      <c r="BJ698" s="33">
        <f t="shared" si="490"/>
        <v>0</v>
      </c>
      <c r="BK698" s="33">
        <f t="shared" si="491"/>
        <v>0</v>
      </c>
    </row>
    <row r="699" spans="1:63" ht="31.5" x14ac:dyDescent="0.25">
      <c r="A699" s="27" t="s">
        <v>123</v>
      </c>
      <c r="B699" s="28" t="s">
        <v>1195</v>
      </c>
      <c r="C699" s="53" t="s">
        <v>1196</v>
      </c>
      <c r="D699" s="33">
        <v>0</v>
      </c>
      <c r="E699" s="33">
        <v>0</v>
      </c>
      <c r="F699" s="33">
        <v>0</v>
      </c>
      <c r="G699" s="33">
        <v>0</v>
      </c>
      <c r="H699" s="33">
        <v>6</v>
      </c>
      <c r="I699" s="33">
        <v>0</v>
      </c>
      <c r="J699" s="33">
        <v>0</v>
      </c>
      <c r="K699" s="33">
        <v>0</v>
      </c>
      <c r="L699" s="33">
        <v>0</v>
      </c>
      <c r="M699" s="33">
        <v>0</v>
      </c>
      <c r="N699" s="33">
        <v>0</v>
      </c>
      <c r="O699" s="33">
        <v>0</v>
      </c>
      <c r="P699" s="33">
        <v>0</v>
      </c>
      <c r="Q699" s="33">
        <v>0</v>
      </c>
      <c r="R699" s="33">
        <v>0</v>
      </c>
      <c r="S699" s="33">
        <v>0</v>
      </c>
      <c r="T699" s="33">
        <v>0</v>
      </c>
      <c r="U699" s="33">
        <v>0</v>
      </c>
      <c r="V699" s="33">
        <v>0</v>
      </c>
      <c r="W699" s="33">
        <v>0</v>
      </c>
      <c r="X699" s="33">
        <v>0</v>
      </c>
      <c r="Y699" s="33">
        <v>0</v>
      </c>
      <c r="Z699" s="33">
        <v>0</v>
      </c>
      <c r="AA699" s="33">
        <v>0</v>
      </c>
      <c r="AB699" s="33">
        <v>0</v>
      </c>
      <c r="AC699" s="33">
        <v>0</v>
      </c>
      <c r="AD699" s="33">
        <v>0</v>
      </c>
      <c r="AE699" s="33">
        <v>0</v>
      </c>
      <c r="AF699" s="33">
        <v>0</v>
      </c>
      <c r="AG699" s="33">
        <v>0</v>
      </c>
      <c r="AH699" s="33">
        <v>0</v>
      </c>
      <c r="AI699" s="33">
        <v>0</v>
      </c>
      <c r="AJ699" s="33">
        <v>0</v>
      </c>
      <c r="AK699" s="33">
        <v>0</v>
      </c>
      <c r="AL699" s="33">
        <v>0</v>
      </c>
      <c r="AM699" s="33">
        <v>0</v>
      </c>
      <c r="AN699" s="33">
        <v>0</v>
      </c>
      <c r="AO699" s="33">
        <v>0</v>
      </c>
      <c r="AP699" s="33">
        <v>0</v>
      </c>
      <c r="AQ699" s="33">
        <v>0</v>
      </c>
      <c r="AR699" s="32">
        <v>0</v>
      </c>
      <c r="AS699" s="32">
        <v>0</v>
      </c>
      <c r="AT699" s="32">
        <v>0</v>
      </c>
      <c r="AU699" s="32">
        <v>0</v>
      </c>
      <c r="AV699" s="32">
        <v>0</v>
      </c>
      <c r="AW699" s="32">
        <v>0</v>
      </c>
      <c r="AX699" s="32">
        <v>0</v>
      </c>
      <c r="AY699" s="32">
        <v>0</v>
      </c>
      <c r="AZ699" s="32">
        <v>0</v>
      </c>
      <c r="BA699" s="32">
        <v>0</v>
      </c>
      <c r="BB699" s="33">
        <f t="shared" si="482"/>
        <v>0</v>
      </c>
      <c r="BC699" s="33">
        <f t="shared" si="483"/>
        <v>0</v>
      </c>
      <c r="BD699" s="33">
        <f t="shared" si="484"/>
        <v>0</v>
      </c>
      <c r="BE699" s="33">
        <f t="shared" si="485"/>
        <v>0</v>
      </c>
      <c r="BF699" s="33">
        <f t="shared" si="486"/>
        <v>0</v>
      </c>
      <c r="BG699" s="33">
        <f t="shared" si="487"/>
        <v>0</v>
      </c>
      <c r="BH699" s="33">
        <f t="shared" si="488"/>
        <v>0</v>
      </c>
      <c r="BI699" s="33">
        <f t="shared" si="489"/>
        <v>0</v>
      </c>
      <c r="BJ699" s="33">
        <f t="shared" si="490"/>
        <v>0</v>
      </c>
      <c r="BK699" s="33">
        <f t="shared" si="491"/>
        <v>0</v>
      </c>
    </row>
    <row r="700" spans="1:63" ht="31.5" x14ac:dyDescent="0.25">
      <c r="A700" s="27" t="s">
        <v>123</v>
      </c>
      <c r="B700" s="28" t="s">
        <v>1197</v>
      </c>
      <c r="C700" s="53" t="s">
        <v>1198</v>
      </c>
      <c r="D700" s="33">
        <v>0</v>
      </c>
      <c r="E700" s="33">
        <v>0</v>
      </c>
      <c r="F700" s="33">
        <v>0</v>
      </c>
      <c r="G700" s="33">
        <v>0</v>
      </c>
      <c r="H700" s="33">
        <v>1</v>
      </c>
      <c r="I700" s="33">
        <v>0</v>
      </c>
      <c r="J700" s="33">
        <v>0</v>
      </c>
      <c r="K700" s="33">
        <v>0</v>
      </c>
      <c r="L700" s="33">
        <v>0</v>
      </c>
      <c r="M700" s="33">
        <v>0</v>
      </c>
      <c r="N700" s="33">
        <v>0</v>
      </c>
      <c r="O700" s="33">
        <v>0</v>
      </c>
      <c r="P700" s="33">
        <v>0</v>
      </c>
      <c r="Q700" s="33">
        <v>0</v>
      </c>
      <c r="R700" s="33">
        <v>0</v>
      </c>
      <c r="S700" s="33">
        <v>0</v>
      </c>
      <c r="T700" s="33">
        <v>0</v>
      </c>
      <c r="U700" s="33">
        <v>0</v>
      </c>
      <c r="V700" s="33">
        <v>0</v>
      </c>
      <c r="W700" s="33">
        <v>0</v>
      </c>
      <c r="X700" s="33">
        <v>0</v>
      </c>
      <c r="Y700" s="33">
        <v>0</v>
      </c>
      <c r="Z700" s="33">
        <v>0</v>
      </c>
      <c r="AA700" s="33">
        <v>0</v>
      </c>
      <c r="AB700" s="33">
        <v>0</v>
      </c>
      <c r="AC700" s="33">
        <v>0</v>
      </c>
      <c r="AD700" s="33">
        <v>0</v>
      </c>
      <c r="AE700" s="33">
        <v>0</v>
      </c>
      <c r="AF700" s="33">
        <v>0</v>
      </c>
      <c r="AG700" s="33">
        <v>0</v>
      </c>
      <c r="AH700" s="33">
        <v>0</v>
      </c>
      <c r="AI700" s="33">
        <v>0</v>
      </c>
      <c r="AJ700" s="33">
        <v>0</v>
      </c>
      <c r="AK700" s="33">
        <v>0</v>
      </c>
      <c r="AL700" s="33">
        <v>0</v>
      </c>
      <c r="AM700" s="33">
        <v>0</v>
      </c>
      <c r="AN700" s="33">
        <v>0</v>
      </c>
      <c r="AO700" s="33">
        <v>0</v>
      </c>
      <c r="AP700" s="33">
        <v>0</v>
      </c>
      <c r="AQ700" s="33">
        <v>0</v>
      </c>
      <c r="AR700" s="32">
        <v>0</v>
      </c>
      <c r="AS700" s="32">
        <v>0</v>
      </c>
      <c r="AT700" s="32">
        <v>0</v>
      </c>
      <c r="AU700" s="32">
        <v>0</v>
      </c>
      <c r="AV700" s="32">
        <v>0</v>
      </c>
      <c r="AW700" s="32">
        <v>0</v>
      </c>
      <c r="AX700" s="32">
        <v>0</v>
      </c>
      <c r="AY700" s="32">
        <v>0</v>
      </c>
      <c r="AZ700" s="32">
        <v>0</v>
      </c>
      <c r="BA700" s="32">
        <v>0</v>
      </c>
      <c r="BB700" s="33">
        <f t="shared" si="482"/>
        <v>0</v>
      </c>
      <c r="BC700" s="33">
        <f t="shared" si="483"/>
        <v>0</v>
      </c>
      <c r="BD700" s="33">
        <f t="shared" si="484"/>
        <v>0</v>
      </c>
      <c r="BE700" s="33">
        <f t="shared" si="485"/>
        <v>0</v>
      </c>
      <c r="BF700" s="33">
        <f t="shared" si="486"/>
        <v>0</v>
      </c>
      <c r="BG700" s="33">
        <f t="shared" si="487"/>
        <v>0</v>
      </c>
      <c r="BH700" s="33">
        <f t="shared" si="488"/>
        <v>0</v>
      </c>
      <c r="BI700" s="33">
        <f t="shared" si="489"/>
        <v>0</v>
      </c>
      <c r="BJ700" s="33">
        <f t="shared" si="490"/>
        <v>0</v>
      </c>
      <c r="BK700" s="33">
        <f t="shared" si="491"/>
        <v>0</v>
      </c>
    </row>
    <row r="701" spans="1:63" ht="31.5" x14ac:dyDescent="0.25">
      <c r="A701" s="27" t="s">
        <v>123</v>
      </c>
      <c r="B701" s="28" t="s">
        <v>1199</v>
      </c>
      <c r="C701" s="53" t="s">
        <v>1200</v>
      </c>
      <c r="D701" s="33">
        <v>0</v>
      </c>
      <c r="E701" s="33">
        <v>0</v>
      </c>
      <c r="F701" s="33">
        <v>0</v>
      </c>
      <c r="G701" s="33">
        <v>0</v>
      </c>
      <c r="H701" s="33">
        <v>1</v>
      </c>
      <c r="I701" s="33">
        <v>0</v>
      </c>
      <c r="J701" s="33">
        <v>0</v>
      </c>
      <c r="K701" s="33">
        <v>0</v>
      </c>
      <c r="L701" s="33">
        <v>0</v>
      </c>
      <c r="M701" s="33">
        <v>0</v>
      </c>
      <c r="N701" s="33">
        <v>0</v>
      </c>
      <c r="O701" s="33">
        <v>0</v>
      </c>
      <c r="P701" s="33">
        <v>0</v>
      </c>
      <c r="Q701" s="33">
        <v>0</v>
      </c>
      <c r="R701" s="33">
        <v>0</v>
      </c>
      <c r="S701" s="33">
        <v>0</v>
      </c>
      <c r="T701" s="33">
        <v>0</v>
      </c>
      <c r="U701" s="33">
        <v>0</v>
      </c>
      <c r="V701" s="33">
        <v>0</v>
      </c>
      <c r="W701" s="33">
        <v>0</v>
      </c>
      <c r="X701" s="33">
        <v>0</v>
      </c>
      <c r="Y701" s="33">
        <v>0</v>
      </c>
      <c r="Z701" s="33">
        <v>0</v>
      </c>
      <c r="AA701" s="33">
        <v>0</v>
      </c>
      <c r="AB701" s="33">
        <v>0</v>
      </c>
      <c r="AC701" s="33">
        <v>0</v>
      </c>
      <c r="AD701" s="33">
        <v>0</v>
      </c>
      <c r="AE701" s="33">
        <v>0</v>
      </c>
      <c r="AF701" s="33">
        <v>0</v>
      </c>
      <c r="AG701" s="33">
        <v>0</v>
      </c>
      <c r="AH701" s="33">
        <v>0</v>
      </c>
      <c r="AI701" s="33">
        <v>0</v>
      </c>
      <c r="AJ701" s="33">
        <v>0</v>
      </c>
      <c r="AK701" s="33">
        <v>0</v>
      </c>
      <c r="AL701" s="33">
        <v>0</v>
      </c>
      <c r="AM701" s="33">
        <v>0</v>
      </c>
      <c r="AN701" s="33">
        <v>0</v>
      </c>
      <c r="AO701" s="33">
        <v>0</v>
      </c>
      <c r="AP701" s="33">
        <v>0</v>
      </c>
      <c r="AQ701" s="33">
        <v>0</v>
      </c>
      <c r="AR701" s="32">
        <v>0</v>
      </c>
      <c r="AS701" s="32">
        <v>0</v>
      </c>
      <c r="AT701" s="32">
        <v>0</v>
      </c>
      <c r="AU701" s="32">
        <v>0</v>
      </c>
      <c r="AV701" s="32">
        <v>0</v>
      </c>
      <c r="AW701" s="32">
        <v>0</v>
      </c>
      <c r="AX701" s="32">
        <v>0</v>
      </c>
      <c r="AY701" s="32">
        <v>0</v>
      </c>
      <c r="AZ701" s="32">
        <v>0</v>
      </c>
      <c r="BA701" s="32">
        <v>0</v>
      </c>
      <c r="BB701" s="33">
        <f t="shared" si="482"/>
        <v>0</v>
      </c>
      <c r="BC701" s="33">
        <f t="shared" si="483"/>
        <v>0</v>
      </c>
      <c r="BD701" s="33">
        <f t="shared" si="484"/>
        <v>0</v>
      </c>
      <c r="BE701" s="33">
        <f t="shared" si="485"/>
        <v>0</v>
      </c>
      <c r="BF701" s="33">
        <f t="shared" si="486"/>
        <v>0</v>
      </c>
      <c r="BG701" s="33">
        <f t="shared" si="487"/>
        <v>0</v>
      </c>
      <c r="BH701" s="33">
        <f t="shared" si="488"/>
        <v>0</v>
      </c>
      <c r="BI701" s="33">
        <f t="shared" si="489"/>
        <v>0</v>
      </c>
      <c r="BJ701" s="33">
        <f t="shared" si="490"/>
        <v>0</v>
      </c>
      <c r="BK701" s="33">
        <f t="shared" si="491"/>
        <v>0</v>
      </c>
    </row>
    <row r="702" spans="1:63" ht="31.5" x14ac:dyDescent="0.25">
      <c r="A702" s="27" t="s">
        <v>123</v>
      </c>
      <c r="B702" s="28" t="s">
        <v>1201</v>
      </c>
      <c r="C702" s="53" t="s">
        <v>1202</v>
      </c>
      <c r="D702" s="33">
        <v>0</v>
      </c>
      <c r="E702" s="33">
        <v>0</v>
      </c>
      <c r="F702" s="33">
        <v>0</v>
      </c>
      <c r="G702" s="33">
        <v>0</v>
      </c>
      <c r="H702" s="33">
        <v>4</v>
      </c>
      <c r="I702" s="33">
        <v>0</v>
      </c>
      <c r="J702" s="33">
        <v>0</v>
      </c>
      <c r="K702" s="33">
        <v>0</v>
      </c>
      <c r="L702" s="33">
        <v>0</v>
      </c>
      <c r="M702" s="33">
        <v>0</v>
      </c>
      <c r="N702" s="33">
        <v>0</v>
      </c>
      <c r="O702" s="33">
        <v>0</v>
      </c>
      <c r="P702" s="33">
        <v>0</v>
      </c>
      <c r="Q702" s="33">
        <v>0</v>
      </c>
      <c r="R702" s="33">
        <v>0</v>
      </c>
      <c r="S702" s="33">
        <v>0</v>
      </c>
      <c r="T702" s="33">
        <v>0</v>
      </c>
      <c r="U702" s="33">
        <v>0</v>
      </c>
      <c r="V702" s="33">
        <v>0</v>
      </c>
      <c r="W702" s="33">
        <v>0</v>
      </c>
      <c r="X702" s="33">
        <v>0</v>
      </c>
      <c r="Y702" s="33">
        <v>0</v>
      </c>
      <c r="Z702" s="33">
        <v>0</v>
      </c>
      <c r="AA702" s="33">
        <v>0</v>
      </c>
      <c r="AB702" s="33">
        <v>0</v>
      </c>
      <c r="AC702" s="33">
        <v>0</v>
      </c>
      <c r="AD702" s="33">
        <v>0</v>
      </c>
      <c r="AE702" s="33">
        <v>0</v>
      </c>
      <c r="AF702" s="33">
        <v>0</v>
      </c>
      <c r="AG702" s="33">
        <v>0</v>
      </c>
      <c r="AH702" s="33">
        <v>0</v>
      </c>
      <c r="AI702" s="33">
        <v>0</v>
      </c>
      <c r="AJ702" s="33">
        <v>0</v>
      </c>
      <c r="AK702" s="33">
        <v>0</v>
      </c>
      <c r="AL702" s="33">
        <v>0</v>
      </c>
      <c r="AM702" s="33">
        <v>0</v>
      </c>
      <c r="AN702" s="33">
        <v>0</v>
      </c>
      <c r="AO702" s="33">
        <v>0</v>
      </c>
      <c r="AP702" s="33">
        <v>0</v>
      </c>
      <c r="AQ702" s="33">
        <v>0</v>
      </c>
      <c r="AR702" s="32">
        <v>0</v>
      </c>
      <c r="AS702" s="32">
        <v>0</v>
      </c>
      <c r="AT702" s="32">
        <v>0</v>
      </c>
      <c r="AU702" s="32">
        <v>0</v>
      </c>
      <c r="AV702" s="32">
        <v>0</v>
      </c>
      <c r="AW702" s="32">
        <v>0</v>
      </c>
      <c r="AX702" s="32">
        <v>0</v>
      </c>
      <c r="AY702" s="32">
        <v>0</v>
      </c>
      <c r="AZ702" s="32">
        <v>0</v>
      </c>
      <c r="BA702" s="32">
        <v>0</v>
      </c>
      <c r="BB702" s="33">
        <f t="shared" si="482"/>
        <v>0</v>
      </c>
      <c r="BC702" s="33">
        <f t="shared" si="483"/>
        <v>0</v>
      </c>
      <c r="BD702" s="33">
        <f t="shared" si="484"/>
        <v>0</v>
      </c>
      <c r="BE702" s="33">
        <f t="shared" si="485"/>
        <v>0</v>
      </c>
      <c r="BF702" s="33">
        <f t="shared" si="486"/>
        <v>0</v>
      </c>
      <c r="BG702" s="33">
        <f t="shared" si="487"/>
        <v>0</v>
      </c>
      <c r="BH702" s="33">
        <f t="shared" si="488"/>
        <v>0</v>
      </c>
      <c r="BI702" s="33">
        <f t="shared" si="489"/>
        <v>0</v>
      </c>
      <c r="BJ702" s="33">
        <f t="shared" si="490"/>
        <v>0</v>
      </c>
      <c r="BK702" s="33">
        <f t="shared" si="491"/>
        <v>0</v>
      </c>
    </row>
    <row r="703" spans="1:63" ht="47.25" x14ac:dyDescent="0.25">
      <c r="A703" s="27" t="s">
        <v>123</v>
      </c>
      <c r="B703" s="28" t="s">
        <v>1203</v>
      </c>
      <c r="C703" s="53" t="s">
        <v>1204</v>
      </c>
      <c r="D703" s="33">
        <v>0</v>
      </c>
      <c r="E703" s="33">
        <v>0</v>
      </c>
      <c r="F703" s="33">
        <v>0</v>
      </c>
      <c r="G703" s="33">
        <v>0</v>
      </c>
      <c r="H703" s="33">
        <v>1</v>
      </c>
      <c r="I703" s="33">
        <v>0</v>
      </c>
      <c r="J703" s="33">
        <v>0</v>
      </c>
      <c r="K703" s="33">
        <v>0</v>
      </c>
      <c r="L703" s="33">
        <v>0</v>
      </c>
      <c r="M703" s="33">
        <v>0</v>
      </c>
      <c r="N703" s="33">
        <v>0</v>
      </c>
      <c r="O703" s="33">
        <v>0</v>
      </c>
      <c r="P703" s="33">
        <v>0</v>
      </c>
      <c r="Q703" s="33">
        <v>0</v>
      </c>
      <c r="R703" s="33">
        <v>0</v>
      </c>
      <c r="S703" s="33">
        <v>0</v>
      </c>
      <c r="T703" s="33">
        <v>0</v>
      </c>
      <c r="U703" s="33">
        <v>0</v>
      </c>
      <c r="V703" s="33">
        <v>0</v>
      </c>
      <c r="W703" s="33">
        <v>0</v>
      </c>
      <c r="X703" s="33">
        <v>0</v>
      </c>
      <c r="Y703" s="33">
        <v>0</v>
      </c>
      <c r="Z703" s="33">
        <v>0</v>
      </c>
      <c r="AA703" s="33">
        <v>0</v>
      </c>
      <c r="AB703" s="33">
        <v>0</v>
      </c>
      <c r="AC703" s="33">
        <v>0</v>
      </c>
      <c r="AD703" s="33">
        <v>0</v>
      </c>
      <c r="AE703" s="33">
        <v>0</v>
      </c>
      <c r="AF703" s="33">
        <v>0</v>
      </c>
      <c r="AG703" s="33">
        <v>0</v>
      </c>
      <c r="AH703" s="33">
        <v>0</v>
      </c>
      <c r="AI703" s="33">
        <v>0</v>
      </c>
      <c r="AJ703" s="33">
        <v>0</v>
      </c>
      <c r="AK703" s="33">
        <v>0</v>
      </c>
      <c r="AL703" s="33">
        <v>0</v>
      </c>
      <c r="AM703" s="33">
        <v>0</v>
      </c>
      <c r="AN703" s="33">
        <v>0</v>
      </c>
      <c r="AO703" s="33">
        <v>0</v>
      </c>
      <c r="AP703" s="33">
        <v>0</v>
      </c>
      <c r="AQ703" s="33">
        <v>0</v>
      </c>
      <c r="AR703" s="32">
        <v>0</v>
      </c>
      <c r="AS703" s="32">
        <v>0</v>
      </c>
      <c r="AT703" s="32">
        <v>0</v>
      </c>
      <c r="AU703" s="32">
        <v>0</v>
      </c>
      <c r="AV703" s="32">
        <v>0</v>
      </c>
      <c r="AW703" s="32">
        <v>0</v>
      </c>
      <c r="AX703" s="32">
        <v>0</v>
      </c>
      <c r="AY703" s="32">
        <v>0</v>
      </c>
      <c r="AZ703" s="32">
        <v>0</v>
      </c>
      <c r="BA703" s="32">
        <v>0</v>
      </c>
      <c r="BB703" s="33">
        <f t="shared" si="482"/>
        <v>0</v>
      </c>
      <c r="BC703" s="33">
        <f t="shared" si="483"/>
        <v>0</v>
      </c>
      <c r="BD703" s="33">
        <f t="shared" si="484"/>
        <v>0</v>
      </c>
      <c r="BE703" s="33">
        <f t="shared" si="485"/>
        <v>0</v>
      </c>
      <c r="BF703" s="33">
        <f t="shared" si="486"/>
        <v>0</v>
      </c>
      <c r="BG703" s="33">
        <f t="shared" si="487"/>
        <v>0</v>
      </c>
      <c r="BH703" s="33">
        <f t="shared" si="488"/>
        <v>0</v>
      </c>
      <c r="BI703" s="33">
        <f t="shared" si="489"/>
        <v>0</v>
      </c>
      <c r="BJ703" s="33">
        <f t="shared" si="490"/>
        <v>0</v>
      </c>
      <c r="BK703" s="33">
        <f t="shared" si="491"/>
        <v>0</v>
      </c>
    </row>
    <row r="704" spans="1:63" ht="31.5" x14ac:dyDescent="0.25">
      <c r="A704" s="27" t="s">
        <v>123</v>
      </c>
      <c r="B704" s="28" t="s">
        <v>1205</v>
      </c>
      <c r="C704" s="53" t="s">
        <v>1206</v>
      </c>
      <c r="D704" s="33">
        <v>0</v>
      </c>
      <c r="E704" s="33">
        <v>0</v>
      </c>
      <c r="F704" s="33">
        <v>0</v>
      </c>
      <c r="G704" s="33">
        <v>0</v>
      </c>
      <c r="H704" s="33">
        <v>1</v>
      </c>
      <c r="I704" s="33">
        <v>0</v>
      </c>
      <c r="J704" s="33">
        <v>0</v>
      </c>
      <c r="K704" s="33">
        <v>0</v>
      </c>
      <c r="L704" s="33">
        <v>0</v>
      </c>
      <c r="M704" s="33">
        <v>0</v>
      </c>
      <c r="N704" s="33">
        <v>0</v>
      </c>
      <c r="O704" s="33">
        <v>0</v>
      </c>
      <c r="P704" s="33">
        <v>0</v>
      </c>
      <c r="Q704" s="33">
        <v>0</v>
      </c>
      <c r="R704" s="33">
        <v>0</v>
      </c>
      <c r="S704" s="33">
        <v>0</v>
      </c>
      <c r="T704" s="33">
        <v>0</v>
      </c>
      <c r="U704" s="33">
        <v>0</v>
      </c>
      <c r="V704" s="33">
        <v>0</v>
      </c>
      <c r="W704" s="33">
        <v>0</v>
      </c>
      <c r="X704" s="33">
        <v>0</v>
      </c>
      <c r="Y704" s="33">
        <v>0</v>
      </c>
      <c r="Z704" s="33">
        <v>0</v>
      </c>
      <c r="AA704" s="33">
        <v>0</v>
      </c>
      <c r="AB704" s="33">
        <v>0</v>
      </c>
      <c r="AC704" s="33">
        <v>0</v>
      </c>
      <c r="AD704" s="33">
        <v>0</v>
      </c>
      <c r="AE704" s="33">
        <v>0</v>
      </c>
      <c r="AF704" s="33">
        <v>0</v>
      </c>
      <c r="AG704" s="33">
        <v>0</v>
      </c>
      <c r="AH704" s="33">
        <v>0</v>
      </c>
      <c r="AI704" s="33">
        <v>0</v>
      </c>
      <c r="AJ704" s="33">
        <v>0</v>
      </c>
      <c r="AK704" s="33">
        <v>0</v>
      </c>
      <c r="AL704" s="33">
        <v>0</v>
      </c>
      <c r="AM704" s="33">
        <v>0</v>
      </c>
      <c r="AN704" s="33">
        <v>0</v>
      </c>
      <c r="AO704" s="33">
        <v>0</v>
      </c>
      <c r="AP704" s="33">
        <v>0</v>
      </c>
      <c r="AQ704" s="33">
        <v>0</v>
      </c>
      <c r="AR704" s="33">
        <v>0</v>
      </c>
      <c r="AS704" s="33">
        <v>0</v>
      </c>
      <c r="AT704" s="33">
        <v>0</v>
      </c>
      <c r="AU704" s="33">
        <v>0</v>
      </c>
      <c r="AV704" s="33">
        <v>0</v>
      </c>
      <c r="AW704" s="33">
        <v>0</v>
      </c>
      <c r="AX704" s="33">
        <v>0</v>
      </c>
      <c r="AY704" s="33">
        <v>0</v>
      </c>
      <c r="AZ704" s="33">
        <v>0</v>
      </c>
      <c r="BA704" s="33">
        <v>0</v>
      </c>
      <c r="BB704" s="33">
        <f t="shared" si="482"/>
        <v>0</v>
      </c>
      <c r="BC704" s="33">
        <f t="shared" si="483"/>
        <v>0</v>
      </c>
      <c r="BD704" s="33">
        <f t="shared" si="484"/>
        <v>0</v>
      </c>
      <c r="BE704" s="33">
        <f t="shared" si="485"/>
        <v>0</v>
      </c>
      <c r="BF704" s="33">
        <f t="shared" si="486"/>
        <v>0</v>
      </c>
      <c r="BG704" s="33">
        <f t="shared" si="487"/>
        <v>0</v>
      </c>
      <c r="BH704" s="33">
        <f t="shared" si="488"/>
        <v>0</v>
      </c>
      <c r="BI704" s="33">
        <f t="shared" si="489"/>
        <v>0</v>
      </c>
      <c r="BJ704" s="33">
        <f t="shared" si="490"/>
        <v>0</v>
      </c>
      <c r="BK704" s="33">
        <f t="shared" si="491"/>
        <v>0</v>
      </c>
    </row>
    <row r="705" spans="1:63" ht="31.5" x14ac:dyDescent="0.25">
      <c r="A705" s="27" t="s">
        <v>123</v>
      </c>
      <c r="B705" s="43" t="s">
        <v>1207</v>
      </c>
      <c r="C705" s="35" t="s">
        <v>1208</v>
      </c>
      <c r="D705" s="33">
        <v>0</v>
      </c>
      <c r="E705" s="33">
        <v>0</v>
      </c>
      <c r="F705" s="33">
        <v>0</v>
      </c>
      <c r="G705" s="33">
        <v>0</v>
      </c>
      <c r="H705" s="33">
        <v>0</v>
      </c>
      <c r="I705" s="33">
        <v>0</v>
      </c>
      <c r="J705" s="33">
        <v>0</v>
      </c>
      <c r="K705" s="33">
        <v>0</v>
      </c>
      <c r="L705" s="33">
        <v>0</v>
      </c>
      <c r="M705" s="33">
        <v>0</v>
      </c>
      <c r="N705" s="33">
        <v>0</v>
      </c>
      <c r="O705" s="33">
        <v>0</v>
      </c>
      <c r="P705" s="33">
        <v>0</v>
      </c>
      <c r="Q705" s="33">
        <v>0</v>
      </c>
      <c r="R705" s="33">
        <v>0</v>
      </c>
      <c r="S705" s="33">
        <v>0</v>
      </c>
      <c r="T705" s="33">
        <v>0</v>
      </c>
      <c r="U705" s="33">
        <v>0</v>
      </c>
      <c r="V705" s="33">
        <v>0</v>
      </c>
      <c r="W705" s="33">
        <v>0</v>
      </c>
      <c r="X705" s="33">
        <v>0</v>
      </c>
      <c r="Y705" s="33">
        <v>0</v>
      </c>
      <c r="Z705" s="33">
        <v>0</v>
      </c>
      <c r="AA705" s="33">
        <v>0</v>
      </c>
      <c r="AB705" s="33">
        <v>0</v>
      </c>
      <c r="AC705" s="33">
        <v>0</v>
      </c>
      <c r="AD705" s="33">
        <v>0</v>
      </c>
      <c r="AE705" s="33">
        <v>0</v>
      </c>
      <c r="AF705" s="33">
        <v>0</v>
      </c>
      <c r="AG705" s="33">
        <v>0</v>
      </c>
      <c r="AH705" s="33">
        <v>0</v>
      </c>
      <c r="AI705" s="33">
        <v>0</v>
      </c>
      <c r="AJ705" s="33">
        <v>0</v>
      </c>
      <c r="AK705" s="33">
        <v>0</v>
      </c>
      <c r="AL705" s="33">
        <v>0</v>
      </c>
      <c r="AM705" s="33">
        <v>0</v>
      </c>
      <c r="AN705" s="33">
        <v>0</v>
      </c>
      <c r="AO705" s="33">
        <v>0</v>
      </c>
      <c r="AP705" s="33">
        <v>0</v>
      </c>
      <c r="AQ705" s="33">
        <v>0</v>
      </c>
      <c r="AR705" s="33">
        <v>0</v>
      </c>
      <c r="AS705" s="33">
        <v>0</v>
      </c>
      <c r="AT705" s="33">
        <v>0</v>
      </c>
      <c r="AU705" s="33">
        <v>0</v>
      </c>
      <c r="AV705" s="33">
        <v>0</v>
      </c>
      <c r="AW705" s="33">
        <v>0</v>
      </c>
      <c r="AX705" s="33">
        <v>0</v>
      </c>
      <c r="AY705" s="33">
        <v>0</v>
      </c>
      <c r="AZ705" s="33">
        <v>0</v>
      </c>
      <c r="BA705" s="33">
        <v>0</v>
      </c>
      <c r="BB705" s="33">
        <f t="shared" si="482"/>
        <v>0</v>
      </c>
      <c r="BC705" s="33">
        <f t="shared" si="483"/>
        <v>0</v>
      </c>
      <c r="BD705" s="33">
        <f t="shared" si="484"/>
        <v>0</v>
      </c>
      <c r="BE705" s="33">
        <f t="shared" si="485"/>
        <v>0</v>
      </c>
      <c r="BF705" s="33">
        <f t="shared" si="486"/>
        <v>0</v>
      </c>
      <c r="BG705" s="33">
        <f t="shared" si="487"/>
        <v>0</v>
      </c>
      <c r="BH705" s="33">
        <f t="shared" si="488"/>
        <v>0</v>
      </c>
      <c r="BI705" s="33">
        <f t="shared" si="489"/>
        <v>0</v>
      </c>
      <c r="BJ705" s="33">
        <f t="shared" si="490"/>
        <v>0</v>
      </c>
      <c r="BK705" s="33">
        <f t="shared" si="491"/>
        <v>0</v>
      </c>
    </row>
    <row r="706" spans="1:63" x14ac:dyDescent="0.25">
      <c r="A706" s="27" t="s">
        <v>123</v>
      </c>
      <c r="B706" s="28" t="s">
        <v>1209</v>
      </c>
      <c r="C706" s="53" t="s">
        <v>1210</v>
      </c>
      <c r="D706" s="33">
        <v>0</v>
      </c>
      <c r="E706" s="33">
        <v>0</v>
      </c>
      <c r="F706" s="33">
        <v>0</v>
      </c>
      <c r="G706" s="33">
        <v>0</v>
      </c>
      <c r="H706" s="33">
        <v>1</v>
      </c>
      <c r="I706" s="33">
        <v>0</v>
      </c>
      <c r="J706" s="33">
        <v>0</v>
      </c>
      <c r="K706" s="33">
        <v>0</v>
      </c>
      <c r="L706" s="33">
        <v>0</v>
      </c>
      <c r="M706" s="33">
        <v>0</v>
      </c>
      <c r="N706" s="33">
        <v>0</v>
      </c>
      <c r="O706" s="33">
        <v>0</v>
      </c>
      <c r="P706" s="33">
        <v>0</v>
      </c>
      <c r="Q706" s="33">
        <v>0</v>
      </c>
      <c r="R706" s="33">
        <v>0</v>
      </c>
      <c r="S706" s="33">
        <v>0</v>
      </c>
      <c r="T706" s="33">
        <v>0</v>
      </c>
      <c r="U706" s="33">
        <v>0</v>
      </c>
      <c r="V706" s="33">
        <v>0</v>
      </c>
      <c r="W706" s="33">
        <v>0</v>
      </c>
      <c r="X706" s="33">
        <v>0</v>
      </c>
      <c r="Y706" s="33">
        <v>0</v>
      </c>
      <c r="Z706" s="33">
        <v>0</v>
      </c>
      <c r="AA706" s="33">
        <v>0</v>
      </c>
      <c r="AB706" s="33">
        <v>0</v>
      </c>
      <c r="AC706" s="33">
        <v>0</v>
      </c>
      <c r="AD706" s="33">
        <v>0</v>
      </c>
      <c r="AE706" s="33">
        <v>0</v>
      </c>
      <c r="AF706" s="33">
        <v>0</v>
      </c>
      <c r="AG706" s="33">
        <v>0</v>
      </c>
      <c r="AH706" s="33">
        <v>0</v>
      </c>
      <c r="AI706" s="33">
        <v>0</v>
      </c>
      <c r="AJ706" s="33">
        <v>0</v>
      </c>
      <c r="AK706" s="33">
        <v>0</v>
      </c>
      <c r="AL706" s="33">
        <v>0</v>
      </c>
      <c r="AM706" s="33">
        <v>0</v>
      </c>
      <c r="AN706" s="33">
        <v>0</v>
      </c>
      <c r="AO706" s="33">
        <v>0</v>
      </c>
      <c r="AP706" s="33">
        <v>0</v>
      </c>
      <c r="AQ706" s="33">
        <v>0</v>
      </c>
      <c r="AR706" s="33">
        <v>0</v>
      </c>
      <c r="AS706" s="33">
        <v>0</v>
      </c>
      <c r="AT706" s="33">
        <v>0</v>
      </c>
      <c r="AU706" s="33">
        <v>0</v>
      </c>
      <c r="AV706" s="33">
        <v>0</v>
      </c>
      <c r="AW706" s="33">
        <v>0</v>
      </c>
      <c r="AX706" s="33">
        <v>0</v>
      </c>
      <c r="AY706" s="33">
        <v>0</v>
      </c>
      <c r="AZ706" s="33">
        <v>0</v>
      </c>
      <c r="BA706" s="33">
        <v>0</v>
      </c>
      <c r="BB706" s="33">
        <f t="shared" si="482"/>
        <v>0</v>
      </c>
      <c r="BC706" s="33">
        <f t="shared" si="483"/>
        <v>0</v>
      </c>
      <c r="BD706" s="33">
        <f t="shared" si="484"/>
        <v>0</v>
      </c>
      <c r="BE706" s="33">
        <f t="shared" si="485"/>
        <v>0</v>
      </c>
      <c r="BF706" s="33">
        <f t="shared" si="486"/>
        <v>0</v>
      </c>
      <c r="BG706" s="33">
        <f t="shared" si="487"/>
        <v>0</v>
      </c>
      <c r="BH706" s="33">
        <f t="shared" si="488"/>
        <v>0</v>
      </c>
      <c r="BI706" s="33">
        <f t="shared" si="489"/>
        <v>0</v>
      </c>
      <c r="BJ706" s="33">
        <f t="shared" si="490"/>
        <v>0</v>
      </c>
      <c r="BK706" s="33">
        <f t="shared" si="491"/>
        <v>0</v>
      </c>
    </row>
    <row r="707" spans="1:63" ht="31.5" x14ac:dyDescent="0.25">
      <c r="A707" s="27" t="s">
        <v>123</v>
      </c>
      <c r="B707" s="28" t="s">
        <v>1211</v>
      </c>
      <c r="C707" s="53" t="s">
        <v>1212</v>
      </c>
      <c r="D707" s="33">
        <v>0</v>
      </c>
      <c r="E707" s="33">
        <v>0</v>
      </c>
      <c r="F707" s="33">
        <v>0</v>
      </c>
      <c r="G707" s="33">
        <v>0</v>
      </c>
      <c r="H707" s="33">
        <v>1</v>
      </c>
      <c r="I707" s="33">
        <v>0</v>
      </c>
      <c r="J707" s="33">
        <v>0</v>
      </c>
      <c r="K707" s="33">
        <v>0</v>
      </c>
      <c r="L707" s="33">
        <v>0</v>
      </c>
      <c r="M707" s="33">
        <v>0</v>
      </c>
      <c r="N707" s="33">
        <v>0</v>
      </c>
      <c r="O707" s="33">
        <v>0</v>
      </c>
      <c r="P707" s="33">
        <v>0</v>
      </c>
      <c r="Q707" s="33">
        <v>0</v>
      </c>
      <c r="R707" s="33">
        <v>0</v>
      </c>
      <c r="S707" s="33">
        <v>0</v>
      </c>
      <c r="T707" s="33">
        <v>0</v>
      </c>
      <c r="U707" s="33">
        <v>0</v>
      </c>
      <c r="V707" s="33">
        <v>0</v>
      </c>
      <c r="W707" s="33">
        <v>0</v>
      </c>
      <c r="X707" s="33">
        <v>0</v>
      </c>
      <c r="Y707" s="33">
        <v>0</v>
      </c>
      <c r="Z707" s="33">
        <v>0</v>
      </c>
      <c r="AA707" s="33">
        <v>0</v>
      </c>
      <c r="AB707" s="33">
        <v>0</v>
      </c>
      <c r="AC707" s="33">
        <v>0</v>
      </c>
      <c r="AD707" s="33">
        <v>0</v>
      </c>
      <c r="AE707" s="33">
        <v>0</v>
      </c>
      <c r="AF707" s="33">
        <v>0</v>
      </c>
      <c r="AG707" s="33">
        <v>0</v>
      </c>
      <c r="AH707" s="33">
        <v>0</v>
      </c>
      <c r="AI707" s="33">
        <v>0</v>
      </c>
      <c r="AJ707" s="33">
        <v>0</v>
      </c>
      <c r="AK707" s="33">
        <v>0</v>
      </c>
      <c r="AL707" s="33">
        <v>0</v>
      </c>
      <c r="AM707" s="33">
        <v>0</v>
      </c>
      <c r="AN707" s="33">
        <v>0</v>
      </c>
      <c r="AO707" s="33">
        <v>0</v>
      </c>
      <c r="AP707" s="33">
        <v>0</v>
      </c>
      <c r="AQ707" s="33">
        <v>0</v>
      </c>
      <c r="AR707" s="33">
        <v>0</v>
      </c>
      <c r="AS707" s="33">
        <v>0</v>
      </c>
      <c r="AT707" s="33">
        <v>0</v>
      </c>
      <c r="AU707" s="33">
        <v>0</v>
      </c>
      <c r="AV707" s="33">
        <v>0</v>
      </c>
      <c r="AW707" s="33">
        <v>0</v>
      </c>
      <c r="AX707" s="33">
        <v>0</v>
      </c>
      <c r="AY707" s="33">
        <v>0</v>
      </c>
      <c r="AZ707" s="33">
        <v>0</v>
      </c>
      <c r="BA707" s="33">
        <v>0</v>
      </c>
      <c r="BB707" s="33">
        <f t="shared" si="482"/>
        <v>0</v>
      </c>
      <c r="BC707" s="33">
        <f t="shared" si="483"/>
        <v>0</v>
      </c>
      <c r="BD707" s="33">
        <f t="shared" si="484"/>
        <v>0</v>
      </c>
      <c r="BE707" s="33">
        <f t="shared" si="485"/>
        <v>0</v>
      </c>
      <c r="BF707" s="33">
        <f t="shared" si="486"/>
        <v>0</v>
      </c>
      <c r="BG707" s="33">
        <f t="shared" si="487"/>
        <v>0</v>
      </c>
      <c r="BH707" s="33">
        <f t="shared" si="488"/>
        <v>0</v>
      </c>
      <c r="BI707" s="33">
        <f t="shared" si="489"/>
        <v>0</v>
      </c>
      <c r="BJ707" s="33">
        <f t="shared" si="490"/>
        <v>0</v>
      </c>
      <c r="BK707" s="33">
        <f t="shared" si="491"/>
        <v>0</v>
      </c>
    </row>
    <row r="708" spans="1:63" ht="31.5" x14ac:dyDescent="0.25">
      <c r="A708" s="27" t="s">
        <v>123</v>
      </c>
      <c r="B708" s="28" t="s">
        <v>1213</v>
      </c>
      <c r="C708" s="53" t="s">
        <v>1214</v>
      </c>
      <c r="D708" s="33">
        <v>0</v>
      </c>
      <c r="E708" s="33">
        <v>0</v>
      </c>
      <c r="F708" s="33">
        <v>0</v>
      </c>
      <c r="G708" s="33">
        <v>0</v>
      </c>
      <c r="H708" s="33">
        <v>2</v>
      </c>
      <c r="I708" s="33">
        <v>0</v>
      </c>
      <c r="J708" s="33">
        <v>0</v>
      </c>
      <c r="K708" s="33">
        <v>0</v>
      </c>
      <c r="L708" s="33">
        <v>0</v>
      </c>
      <c r="M708" s="33">
        <v>0</v>
      </c>
      <c r="N708" s="33">
        <v>0</v>
      </c>
      <c r="O708" s="33">
        <v>0</v>
      </c>
      <c r="P708" s="33">
        <v>0</v>
      </c>
      <c r="Q708" s="33">
        <v>0</v>
      </c>
      <c r="R708" s="33">
        <v>0</v>
      </c>
      <c r="S708" s="33">
        <v>0</v>
      </c>
      <c r="T708" s="33">
        <v>0</v>
      </c>
      <c r="U708" s="33">
        <v>0</v>
      </c>
      <c r="V708" s="33">
        <v>0</v>
      </c>
      <c r="W708" s="33">
        <v>0</v>
      </c>
      <c r="X708" s="33">
        <v>0</v>
      </c>
      <c r="Y708" s="33">
        <v>0</v>
      </c>
      <c r="Z708" s="33">
        <v>0</v>
      </c>
      <c r="AA708" s="33">
        <v>0</v>
      </c>
      <c r="AB708" s="33">
        <v>0</v>
      </c>
      <c r="AC708" s="33">
        <v>0</v>
      </c>
      <c r="AD708" s="33">
        <v>0</v>
      </c>
      <c r="AE708" s="33">
        <v>0</v>
      </c>
      <c r="AF708" s="33">
        <v>0</v>
      </c>
      <c r="AG708" s="33">
        <v>0</v>
      </c>
      <c r="AH708" s="33">
        <v>0</v>
      </c>
      <c r="AI708" s="33">
        <v>0</v>
      </c>
      <c r="AJ708" s="33">
        <v>0</v>
      </c>
      <c r="AK708" s="33">
        <v>0</v>
      </c>
      <c r="AL708" s="33">
        <v>0</v>
      </c>
      <c r="AM708" s="33">
        <v>0</v>
      </c>
      <c r="AN708" s="33">
        <v>0</v>
      </c>
      <c r="AO708" s="33">
        <v>0</v>
      </c>
      <c r="AP708" s="33">
        <v>0</v>
      </c>
      <c r="AQ708" s="33">
        <v>0</v>
      </c>
      <c r="AR708" s="32">
        <v>0</v>
      </c>
      <c r="AS708" s="32">
        <v>0</v>
      </c>
      <c r="AT708" s="32">
        <v>0</v>
      </c>
      <c r="AU708" s="32">
        <v>0</v>
      </c>
      <c r="AV708" s="32">
        <v>0</v>
      </c>
      <c r="AW708" s="32">
        <v>0</v>
      </c>
      <c r="AX708" s="32">
        <v>0</v>
      </c>
      <c r="AY708" s="32">
        <v>0</v>
      </c>
      <c r="AZ708" s="32">
        <v>0</v>
      </c>
      <c r="BA708" s="32">
        <v>0</v>
      </c>
      <c r="BB708" s="33">
        <f t="shared" si="482"/>
        <v>0</v>
      </c>
      <c r="BC708" s="33">
        <f t="shared" si="483"/>
        <v>0</v>
      </c>
      <c r="BD708" s="33">
        <f t="shared" si="484"/>
        <v>0</v>
      </c>
      <c r="BE708" s="33">
        <f t="shared" si="485"/>
        <v>0</v>
      </c>
      <c r="BF708" s="33">
        <f t="shared" si="486"/>
        <v>0</v>
      </c>
      <c r="BG708" s="33">
        <f t="shared" si="487"/>
        <v>0</v>
      </c>
      <c r="BH708" s="33">
        <f t="shared" si="488"/>
        <v>0</v>
      </c>
      <c r="BI708" s="33">
        <f t="shared" si="489"/>
        <v>0</v>
      </c>
      <c r="BJ708" s="33">
        <f t="shared" si="490"/>
        <v>0</v>
      </c>
      <c r="BK708" s="33">
        <f t="shared" si="491"/>
        <v>0</v>
      </c>
    </row>
    <row r="709" spans="1:63" ht="31.5" x14ac:dyDescent="0.25">
      <c r="A709" s="27" t="s">
        <v>123</v>
      </c>
      <c r="B709" s="28" t="s">
        <v>1215</v>
      </c>
      <c r="C709" s="53" t="s">
        <v>1216</v>
      </c>
      <c r="D709" s="33">
        <v>0</v>
      </c>
      <c r="E709" s="33">
        <v>0</v>
      </c>
      <c r="F709" s="33">
        <v>0</v>
      </c>
      <c r="G709" s="33">
        <v>0</v>
      </c>
      <c r="H709" s="33">
        <v>1</v>
      </c>
      <c r="I709" s="33">
        <v>0</v>
      </c>
      <c r="J709" s="33">
        <v>0</v>
      </c>
      <c r="K709" s="33">
        <v>0</v>
      </c>
      <c r="L709" s="33">
        <v>0</v>
      </c>
      <c r="M709" s="33">
        <v>0</v>
      </c>
      <c r="N709" s="33">
        <v>0</v>
      </c>
      <c r="O709" s="33">
        <v>0</v>
      </c>
      <c r="P709" s="33">
        <v>0</v>
      </c>
      <c r="Q709" s="33">
        <v>0</v>
      </c>
      <c r="R709" s="33">
        <v>0</v>
      </c>
      <c r="S709" s="33">
        <v>0</v>
      </c>
      <c r="T709" s="33">
        <v>0</v>
      </c>
      <c r="U709" s="33">
        <v>0</v>
      </c>
      <c r="V709" s="33">
        <v>0</v>
      </c>
      <c r="W709" s="33">
        <v>0</v>
      </c>
      <c r="X709" s="33">
        <v>0</v>
      </c>
      <c r="Y709" s="33">
        <v>0</v>
      </c>
      <c r="Z709" s="33">
        <v>0</v>
      </c>
      <c r="AA709" s="33">
        <v>0</v>
      </c>
      <c r="AB709" s="33">
        <v>0</v>
      </c>
      <c r="AC709" s="33">
        <v>0</v>
      </c>
      <c r="AD709" s="33">
        <v>0</v>
      </c>
      <c r="AE709" s="33">
        <v>0</v>
      </c>
      <c r="AF709" s="33">
        <v>0</v>
      </c>
      <c r="AG709" s="33">
        <v>0</v>
      </c>
      <c r="AH709" s="33">
        <v>0</v>
      </c>
      <c r="AI709" s="33">
        <v>0</v>
      </c>
      <c r="AJ709" s="33">
        <v>0</v>
      </c>
      <c r="AK709" s="33">
        <v>0</v>
      </c>
      <c r="AL709" s="33">
        <v>0</v>
      </c>
      <c r="AM709" s="33">
        <v>0</v>
      </c>
      <c r="AN709" s="33">
        <v>0</v>
      </c>
      <c r="AO709" s="33">
        <v>0</v>
      </c>
      <c r="AP709" s="33">
        <v>0</v>
      </c>
      <c r="AQ709" s="33">
        <v>0</v>
      </c>
      <c r="AR709" s="32">
        <v>0</v>
      </c>
      <c r="AS709" s="32">
        <v>0</v>
      </c>
      <c r="AT709" s="32">
        <v>0</v>
      </c>
      <c r="AU709" s="32">
        <v>0</v>
      </c>
      <c r="AV709" s="32">
        <v>0</v>
      </c>
      <c r="AW709" s="32">
        <v>0</v>
      </c>
      <c r="AX709" s="32">
        <v>0</v>
      </c>
      <c r="AY709" s="32">
        <v>0</v>
      </c>
      <c r="AZ709" s="32">
        <v>0</v>
      </c>
      <c r="BA709" s="32">
        <v>0</v>
      </c>
      <c r="BB709" s="33">
        <f t="shared" si="482"/>
        <v>0</v>
      </c>
      <c r="BC709" s="33">
        <f t="shared" si="483"/>
        <v>0</v>
      </c>
      <c r="BD709" s="33">
        <f t="shared" si="484"/>
        <v>0</v>
      </c>
      <c r="BE709" s="33">
        <f t="shared" si="485"/>
        <v>0</v>
      </c>
      <c r="BF709" s="33">
        <f t="shared" si="486"/>
        <v>0</v>
      </c>
      <c r="BG709" s="33">
        <f t="shared" si="487"/>
        <v>0</v>
      </c>
      <c r="BH709" s="33">
        <f t="shared" si="488"/>
        <v>0</v>
      </c>
      <c r="BI709" s="33">
        <f t="shared" si="489"/>
        <v>0</v>
      </c>
      <c r="BJ709" s="33">
        <f t="shared" si="490"/>
        <v>0</v>
      </c>
      <c r="BK709" s="33">
        <f t="shared" si="491"/>
        <v>0</v>
      </c>
    </row>
    <row r="710" spans="1:63" ht="47.25" x14ac:dyDescent="0.25">
      <c r="A710" s="27" t="s">
        <v>123</v>
      </c>
      <c r="B710" s="28" t="s">
        <v>1217</v>
      </c>
      <c r="C710" s="53" t="s">
        <v>1218</v>
      </c>
      <c r="D710" s="33">
        <v>0</v>
      </c>
      <c r="E710" s="33">
        <v>0</v>
      </c>
      <c r="F710" s="33">
        <v>0</v>
      </c>
      <c r="G710" s="33">
        <v>0</v>
      </c>
      <c r="H710" s="33">
        <v>1</v>
      </c>
      <c r="I710" s="33">
        <v>0</v>
      </c>
      <c r="J710" s="33">
        <v>0</v>
      </c>
      <c r="K710" s="33">
        <v>0</v>
      </c>
      <c r="L710" s="33">
        <v>0</v>
      </c>
      <c r="M710" s="33">
        <v>0</v>
      </c>
      <c r="N710" s="33">
        <v>0</v>
      </c>
      <c r="O710" s="33">
        <v>0</v>
      </c>
      <c r="P710" s="33">
        <v>0</v>
      </c>
      <c r="Q710" s="33">
        <v>0</v>
      </c>
      <c r="R710" s="33">
        <v>0</v>
      </c>
      <c r="S710" s="33">
        <v>0</v>
      </c>
      <c r="T710" s="33">
        <v>0</v>
      </c>
      <c r="U710" s="33">
        <v>0</v>
      </c>
      <c r="V710" s="33">
        <v>0</v>
      </c>
      <c r="W710" s="33">
        <v>0</v>
      </c>
      <c r="X710" s="33">
        <v>0</v>
      </c>
      <c r="Y710" s="33">
        <v>0</v>
      </c>
      <c r="Z710" s="33">
        <v>0</v>
      </c>
      <c r="AA710" s="33">
        <v>0</v>
      </c>
      <c r="AB710" s="33">
        <v>0</v>
      </c>
      <c r="AC710" s="33">
        <v>0</v>
      </c>
      <c r="AD710" s="33">
        <v>0</v>
      </c>
      <c r="AE710" s="33">
        <v>0</v>
      </c>
      <c r="AF710" s="33">
        <v>0</v>
      </c>
      <c r="AG710" s="33">
        <v>0</v>
      </c>
      <c r="AH710" s="33">
        <v>0</v>
      </c>
      <c r="AI710" s="33">
        <v>0</v>
      </c>
      <c r="AJ710" s="33">
        <v>0</v>
      </c>
      <c r="AK710" s="33">
        <v>0</v>
      </c>
      <c r="AL710" s="33">
        <v>0</v>
      </c>
      <c r="AM710" s="33">
        <v>0</v>
      </c>
      <c r="AN710" s="33">
        <v>0</v>
      </c>
      <c r="AO710" s="33">
        <v>0</v>
      </c>
      <c r="AP710" s="33">
        <v>0</v>
      </c>
      <c r="AQ710" s="33">
        <v>0</v>
      </c>
      <c r="AR710" s="33">
        <v>0</v>
      </c>
      <c r="AS710" s="33">
        <v>0</v>
      </c>
      <c r="AT710" s="33">
        <v>0</v>
      </c>
      <c r="AU710" s="33">
        <v>0</v>
      </c>
      <c r="AV710" s="33">
        <v>0</v>
      </c>
      <c r="AW710" s="33">
        <v>0</v>
      </c>
      <c r="AX710" s="33">
        <v>0</v>
      </c>
      <c r="AY710" s="33">
        <v>0</v>
      </c>
      <c r="AZ710" s="33">
        <v>0</v>
      </c>
      <c r="BA710" s="33">
        <v>0</v>
      </c>
      <c r="BB710" s="33">
        <f t="shared" si="482"/>
        <v>0</v>
      </c>
      <c r="BC710" s="33">
        <f t="shared" si="483"/>
        <v>0</v>
      </c>
      <c r="BD710" s="33">
        <f t="shared" si="484"/>
        <v>0</v>
      </c>
      <c r="BE710" s="33">
        <f t="shared" si="485"/>
        <v>0</v>
      </c>
      <c r="BF710" s="33">
        <f t="shared" si="486"/>
        <v>0</v>
      </c>
      <c r="BG710" s="33">
        <f t="shared" si="487"/>
        <v>0</v>
      </c>
      <c r="BH710" s="33">
        <f t="shared" si="488"/>
        <v>0</v>
      </c>
      <c r="BI710" s="33">
        <f t="shared" si="489"/>
        <v>0</v>
      </c>
      <c r="BJ710" s="33">
        <f t="shared" si="490"/>
        <v>0</v>
      </c>
      <c r="BK710" s="33">
        <f t="shared" si="491"/>
        <v>0</v>
      </c>
    </row>
    <row r="711" spans="1:63" ht="31.5" x14ac:dyDescent="0.25">
      <c r="A711" s="27" t="s">
        <v>123</v>
      </c>
      <c r="B711" s="28" t="s">
        <v>1219</v>
      </c>
      <c r="C711" s="53" t="s">
        <v>1220</v>
      </c>
      <c r="D711" s="33">
        <v>0</v>
      </c>
      <c r="E711" s="33">
        <v>0</v>
      </c>
      <c r="F711" s="33">
        <v>0</v>
      </c>
      <c r="G711" s="33">
        <v>0</v>
      </c>
      <c r="H711" s="33">
        <v>3</v>
      </c>
      <c r="I711" s="33">
        <v>0</v>
      </c>
      <c r="J711" s="33">
        <v>0</v>
      </c>
      <c r="K711" s="33">
        <v>0</v>
      </c>
      <c r="L711" s="33">
        <v>0</v>
      </c>
      <c r="M711" s="33">
        <v>0</v>
      </c>
      <c r="N711" s="33">
        <v>0</v>
      </c>
      <c r="O711" s="33">
        <v>0</v>
      </c>
      <c r="P711" s="33">
        <v>0</v>
      </c>
      <c r="Q711" s="33">
        <v>0</v>
      </c>
      <c r="R711" s="33">
        <v>0</v>
      </c>
      <c r="S711" s="33">
        <v>0</v>
      </c>
      <c r="T711" s="33">
        <v>0</v>
      </c>
      <c r="U711" s="33">
        <v>0</v>
      </c>
      <c r="V711" s="33">
        <v>0</v>
      </c>
      <c r="W711" s="33">
        <v>0</v>
      </c>
      <c r="X711" s="33">
        <v>0</v>
      </c>
      <c r="Y711" s="33">
        <v>0</v>
      </c>
      <c r="Z711" s="33">
        <v>0</v>
      </c>
      <c r="AA711" s="33">
        <v>0</v>
      </c>
      <c r="AB711" s="33">
        <v>0</v>
      </c>
      <c r="AC711" s="33">
        <v>0</v>
      </c>
      <c r="AD711" s="33">
        <v>0</v>
      </c>
      <c r="AE711" s="33">
        <v>0</v>
      </c>
      <c r="AF711" s="33">
        <v>0</v>
      </c>
      <c r="AG711" s="33">
        <v>0</v>
      </c>
      <c r="AH711" s="33">
        <v>0</v>
      </c>
      <c r="AI711" s="33">
        <v>0</v>
      </c>
      <c r="AJ711" s="33">
        <v>0</v>
      </c>
      <c r="AK711" s="33">
        <v>0</v>
      </c>
      <c r="AL711" s="33">
        <v>0</v>
      </c>
      <c r="AM711" s="33">
        <v>0</v>
      </c>
      <c r="AN711" s="33">
        <v>0</v>
      </c>
      <c r="AO711" s="33">
        <v>0</v>
      </c>
      <c r="AP711" s="33">
        <v>0</v>
      </c>
      <c r="AQ711" s="33">
        <v>0</v>
      </c>
      <c r="AR711" s="33">
        <v>0</v>
      </c>
      <c r="AS711" s="33">
        <v>0</v>
      </c>
      <c r="AT711" s="33">
        <v>0</v>
      </c>
      <c r="AU711" s="33">
        <v>0</v>
      </c>
      <c r="AV711" s="33">
        <v>0</v>
      </c>
      <c r="AW711" s="33">
        <v>0</v>
      </c>
      <c r="AX711" s="33">
        <v>0</v>
      </c>
      <c r="AY711" s="33">
        <v>0</v>
      </c>
      <c r="AZ711" s="33">
        <v>0</v>
      </c>
      <c r="BA711" s="33">
        <v>0</v>
      </c>
      <c r="BB711" s="33">
        <f t="shared" si="482"/>
        <v>0</v>
      </c>
      <c r="BC711" s="33">
        <f t="shared" si="483"/>
        <v>0</v>
      </c>
      <c r="BD711" s="33">
        <f t="shared" si="484"/>
        <v>0</v>
      </c>
      <c r="BE711" s="33">
        <f t="shared" si="485"/>
        <v>0</v>
      </c>
      <c r="BF711" s="33">
        <f t="shared" si="486"/>
        <v>0</v>
      </c>
      <c r="BG711" s="33">
        <f t="shared" si="487"/>
        <v>0</v>
      </c>
      <c r="BH711" s="33">
        <f t="shared" si="488"/>
        <v>0</v>
      </c>
      <c r="BI711" s="33">
        <f t="shared" si="489"/>
        <v>0</v>
      </c>
      <c r="BJ711" s="33">
        <f t="shared" si="490"/>
        <v>0</v>
      </c>
      <c r="BK711" s="33">
        <f t="shared" si="491"/>
        <v>0</v>
      </c>
    </row>
    <row r="712" spans="1:63" ht="31.5" x14ac:dyDescent="0.25">
      <c r="A712" s="27" t="s">
        <v>123</v>
      </c>
      <c r="B712" s="28" t="s">
        <v>1221</v>
      </c>
      <c r="C712" s="53" t="s">
        <v>1222</v>
      </c>
      <c r="D712" s="33">
        <v>0</v>
      </c>
      <c r="E712" s="33">
        <v>0</v>
      </c>
      <c r="F712" s="33">
        <v>0</v>
      </c>
      <c r="G712" s="33">
        <v>0</v>
      </c>
      <c r="H712" s="33">
        <v>1</v>
      </c>
      <c r="I712" s="33">
        <v>0</v>
      </c>
      <c r="J712" s="33">
        <v>0</v>
      </c>
      <c r="K712" s="33">
        <v>0</v>
      </c>
      <c r="L712" s="33">
        <v>0</v>
      </c>
      <c r="M712" s="33">
        <v>0</v>
      </c>
      <c r="N712" s="33">
        <v>0</v>
      </c>
      <c r="O712" s="33">
        <v>0</v>
      </c>
      <c r="P712" s="33">
        <v>0</v>
      </c>
      <c r="Q712" s="33">
        <v>0</v>
      </c>
      <c r="R712" s="33">
        <v>0</v>
      </c>
      <c r="S712" s="33">
        <v>0</v>
      </c>
      <c r="T712" s="33">
        <v>0</v>
      </c>
      <c r="U712" s="33">
        <v>0</v>
      </c>
      <c r="V712" s="33">
        <v>0</v>
      </c>
      <c r="W712" s="33">
        <v>0</v>
      </c>
      <c r="X712" s="33">
        <v>0</v>
      </c>
      <c r="Y712" s="33">
        <v>0</v>
      </c>
      <c r="Z712" s="33">
        <v>0</v>
      </c>
      <c r="AA712" s="33">
        <v>0</v>
      </c>
      <c r="AB712" s="33">
        <v>0</v>
      </c>
      <c r="AC712" s="33">
        <v>0</v>
      </c>
      <c r="AD712" s="33">
        <v>0</v>
      </c>
      <c r="AE712" s="33">
        <v>0</v>
      </c>
      <c r="AF712" s="33">
        <v>0</v>
      </c>
      <c r="AG712" s="33">
        <v>0</v>
      </c>
      <c r="AH712" s="33">
        <v>0</v>
      </c>
      <c r="AI712" s="33">
        <v>0</v>
      </c>
      <c r="AJ712" s="33">
        <v>0</v>
      </c>
      <c r="AK712" s="33">
        <v>0</v>
      </c>
      <c r="AL712" s="33">
        <v>0</v>
      </c>
      <c r="AM712" s="33">
        <v>0</v>
      </c>
      <c r="AN712" s="33">
        <v>0</v>
      </c>
      <c r="AO712" s="33">
        <v>0</v>
      </c>
      <c r="AP712" s="33">
        <v>0</v>
      </c>
      <c r="AQ712" s="33">
        <v>0</v>
      </c>
      <c r="AR712" s="33">
        <v>0</v>
      </c>
      <c r="AS712" s="33">
        <v>0</v>
      </c>
      <c r="AT712" s="33">
        <v>0</v>
      </c>
      <c r="AU712" s="33">
        <v>0</v>
      </c>
      <c r="AV712" s="33">
        <v>0</v>
      </c>
      <c r="AW712" s="33">
        <v>0</v>
      </c>
      <c r="AX712" s="33">
        <v>0</v>
      </c>
      <c r="AY712" s="33">
        <v>0</v>
      </c>
      <c r="AZ712" s="33">
        <v>0</v>
      </c>
      <c r="BA712" s="33">
        <v>0</v>
      </c>
      <c r="BB712" s="33">
        <f t="shared" si="482"/>
        <v>0</v>
      </c>
      <c r="BC712" s="33">
        <f t="shared" si="483"/>
        <v>0</v>
      </c>
      <c r="BD712" s="33">
        <f t="shared" si="484"/>
        <v>0</v>
      </c>
      <c r="BE712" s="33">
        <f t="shared" si="485"/>
        <v>0</v>
      </c>
      <c r="BF712" s="33">
        <f t="shared" si="486"/>
        <v>0</v>
      </c>
      <c r="BG712" s="33">
        <f t="shared" si="487"/>
        <v>0</v>
      </c>
      <c r="BH712" s="33">
        <f t="shared" si="488"/>
        <v>0</v>
      </c>
      <c r="BI712" s="33">
        <f t="shared" si="489"/>
        <v>0</v>
      </c>
      <c r="BJ712" s="33">
        <f t="shared" si="490"/>
        <v>0</v>
      </c>
      <c r="BK712" s="33">
        <f t="shared" si="491"/>
        <v>0</v>
      </c>
    </row>
    <row r="713" spans="1:63" ht="31.5" x14ac:dyDescent="0.25">
      <c r="A713" s="27" t="s">
        <v>123</v>
      </c>
      <c r="B713" s="43" t="s">
        <v>1223</v>
      </c>
      <c r="C713" s="35" t="s">
        <v>1224</v>
      </c>
      <c r="D713" s="33">
        <v>0</v>
      </c>
      <c r="E713" s="33">
        <v>0</v>
      </c>
      <c r="F713" s="33">
        <v>0</v>
      </c>
      <c r="G713" s="33">
        <v>0</v>
      </c>
      <c r="H713" s="33">
        <v>0</v>
      </c>
      <c r="I713" s="33">
        <v>0</v>
      </c>
      <c r="J713" s="33">
        <v>0</v>
      </c>
      <c r="K713" s="33">
        <v>0</v>
      </c>
      <c r="L713" s="33">
        <v>0</v>
      </c>
      <c r="M713" s="33">
        <v>0</v>
      </c>
      <c r="N713" s="33">
        <v>0</v>
      </c>
      <c r="O713" s="33">
        <v>0</v>
      </c>
      <c r="P713" s="33">
        <v>0</v>
      </c>
      <c r="Q713" s="33">
        <v>0</v>
      </c>
      <c r="R713" s="33">
        <v>0</v>
      </c>
      <c r="S713" s="33">
        <v>0</v>
      </c>
      <c r="T713" s="33">
        <v>0</v>
      </c>
      <c r="U713" s="33">
        <v>0</v>
      </c>
      <c r="V713" s="33">
        <v>0</v>
      </c>
      <c r="W713" s="33">
        <v>0</v>
      </c>
      <c r="X713" s="33">
        <v>0</v>
      </c>
      <c r="Y713" s="33">
        <v>0</v>
      </c>
      <c r="Z713" s="33">
        <v>0</v>
      </c>
      <c r="AA713" s="33">
        <v>0</v>
      </c>
      <c r="AB713" s="33">
        <v>0</v>
      </c>
      <c r="AC713" s="33">
        <v>0</v>
      </c>
      <c r="AD713" s="33">
        <v>0</v>
      </c>
      <c r="AE713" s="33">
        <v>0</v>
      </c>
      <c r="AF713" s="33">
        <v>0</v>
      </c>
      <c r="AG713" s="33">
        <v>0</v>
      </c>
      <c r="AH713" s="33">
        <v>0</v>
      </c>
      <c r="AI713" s="33">
        <v>0</v>
      </c>
      <c r="AJ713" s="33">
        <v>0</v>
      </c>
      <c r="AK713" s="33">
        <v>0</v>
      </c>
      <c r="AL713" s="33">
        <v>0</v>
      </c>
      <c r="AM713" s="33">
        <v>0</v>
      </c>
      <c r="AN713" s="33">
        <v>0</v>
      </c>
      <c r="AO713" s="33">
        <v>0</v>
      </c>
      <c r="AP713" s="33">
        <v>0</v>
      </c>
      <c r="AQ713" s="33">
        <v>0</v>
      </c>
      <c r="AR713" s="33">
        <v>0</v>
      </c>
      <c r="AS713" s="33">
        <v>0</v>
      </c>
      <c r="AT713" s="33">
        <v>0</v>
      </c>
      <c r="AU713" s="33">
        <v>0</v>
      </c>
      <c r="AV713" s="33">
        <v>0</v>
      </c>
      <c r="AW713" s="33">
        <v>0</v>
      </c>
      <c r="AX713" s="33">
        <v>0</v>
      </c>
      <c r="AY713" s="33">
        <v>0</v>
      </c>
      <c r="AZ713" s="33">
        <v>0</v>
      </c>
      <c r="BA713" s="33">
        <v>0</v>
      </c>
      <c r="BB713" s="33">
        <f t="shared" si="482"/>
        <v>0</v>
      </c>
      <c r="BC713" s="33">
        <f t="shared" si="483"/>
        <v>0</v>
      </c>
      <c r="BD713" s="33">
        <f t="shared" si="484"/>
        <v>0</v>
      </c>
      <c r="BE713" s="33">
        <f t="shared" si="485"/>
        <v>0</v>
      </c>
      <c r="BF713" s="33">
        <f t="shared" si="486"/>
        <v>0</v>
      </c>
      <c r="BG713" s="33">
        <f t="shared" si="487"/>
        <v>0</v>
      </c>
      <c r="BH713" s="33">
        <f t="shared" si="488"/>
        <v>0</v>
      </c>
      <c r="BI713" s="33">
        <f t="shared" si="489"/>
        <v>0</v>
      </c>
      <c r="BJ713" s="33">
        <f t="shared" si="490"/>
        <v>0</v>
      </c>
      <c r="BK713" s="33">
        <f t="shared" si="491"/>
        <v>0</v>
      </c>
    </row>
    <row r="714" spans="1:63" ht="31.5" x14ac:dyDescent="0.25">
      <c r="A714" s="27" t="s">
        <v>123</v>
      </c>
      <c r="B714" s="28" t="s">
        <v>1225</v>
      </c>
      <c r="C714" s="53" t="s">
        <v>1226</v>
      </c>
      <c r="D714" s="33">
        <v>0</v>
      </c>
      <c r="E714" s="33">
        <v>0</v>
      </c>
      <c r="F714" s="33">
        <v>0</v>
      </c>
      <c r="G714" s="33">
        <v>0</v>
      </c>
      <c r="H714" s="33">
        <v>2</v>
      </c>
      <c r="I714" s="33">
        <v>0</v>
      </c>
      <c r="J714" s="33">
        <v>0</v>
      </c>
      <c r="K714" s="33">
        <v>0</v>
      </c>
      <c r="L714" s="33">
        <v>0</v>
      </c>
      <c r="M714" s="33">
        <v>0</v>
      </c>
      <c r="N714" s="33">
        <v>0</v>
      </c>
      <c r="O714" s="33">
        <v>0</v>
      </c>
      <c r="P714" s="33">
        <v>0</v>
      </c>
      <c r="Q714" s="33">
        <v>0</v>
      </c>
      <c r="R714" s="33">
        <v>0</v>
      </c>
      <c r="S714" s="33">
        <v>0</v>
      </c>
      <c r="T714" s="33">
        <v>0</v>
      </c>
      <c r="U714" s="33">
        <v>0</v>
      </c>
      <c r="V714" s="33">
        <v>0</v>
      </c>
      <c r="W714" s="33">
        <v>0</v>
      </c>
      <c r="X714" s="33">
        <v>0</v>
      </c>
      <c r="Y714" s="33">
        <v>0</v>
      </c>
      <c r="Z714" s="33">
        <v>0</v>
      </c>
      <c r="AA714" s="33">
        <v>0</v>
      </c>
      <c r="AB714" s="33">
        <v>0</v>
      </c>
      <c r="AC714" s="33">
        <v>0</v>
      </c>
      <c r="AD714" s="33">
        <v>0</v>
      </c>
      <c r="AE714" s="33">
        <v>0</v>
      </c>
      <c r="AF714" s="33">
        <v>0</v>
      </c>
      <c r="AG714" s="33">
        <v>0</v>
      </c>
      <c r="AH714" s="33">
        <v>0</v>
      </c>
      <c r="AI714" s="33">
        <v>0</v>
      </c>
      <c r="AJ714" s="33">
        <v>0</v>
      </c>
      <c r="AK714" s="33">
        <v>0</v>
      </c>
      <c r="AL714" s="33">
        <v>0</v>
      </c>
      <c r="AM714" s="33">
        <v>0</v>
      </c>
      <c r="AN714" s="33">
        <v>0</v>
      </c>
      <c r="AO714" s="33">
        <v>0</v>
      </c>
      <c r="AP714" s="33">
        <v>0</v>
      </c>
      <c r="AQ714" s="33">
        <v>0</v>
      </c>
      <c r="AR714" s="32">
        <v>0</v>
      </c>
      <c r="AS714" s="32">
        <v>0</v>
      </c>
      <c r="AT714" s="32">
        <v>0</v>
      </c>
      <c r="AU714" s="32">
        <v>0</v>
      </c>
      <c r="AV714" s="32">
        <v>0</v>
      </c>
      <c r="AW714" s="32">
        <v>0</v>
      </c>
      <c r="AX714" s="32">
        <v>0</v>
      </c>
      <c r="AY714" s="32">
        <v>0</v>
      </c>
      <c r="AZ714" s="32">
        <v>0</v>
      </c>
      <c r="BA714" s="32">
        <v>0</v>
      </c>
      <c r="BB714" s="33">
        <f t="shared" si="482"/>
        <v>0</v>
      </c>
      <c r="BC714" s="33">
        <f t="shared" si="483"/>
        <v>0</v>
      </c>
      <c r="BD714" s="33">
        <f t="shared" si="484"/>
        <v>0</v>
      </c>
      <c r="BE714" s="33">
        <f t="shared" si="485"/>
        <v>0</v>
      </c>
      <c r="BF714" s="33">
        <f t="shared" si="486"/>
        <v>0</v>
      </c>
      <c r="BG714" s="33">
        <f t="shared" si="487"/>
        <v>0</v>
      </c>
      <c r="BH714" s="33">
        <f t="shared" si="488"/>
        <v>0</v>
      </c>
      <c r="BI714" s="33">
        <f t="shared" si="489"/>
        <v>0</v>
      </c>
      <c r="BJ714" s="33">
        <f t="shared" si="490"/>
        <v>0</v>
      </c>
      <c r="BK714" s="33">
        <f t="shared" si="491"/>
        <v>0</v>
      </c>
    </row>
    <row r="715" spans="1:63" ht="31.5" x14ac:dyDescent="0.25">
      <c r="A715" s="27" t="s">
        <v>123</v>
      </c>
      <c r="B715" s="28" t="s">
        <v>1227</v>
      </c>
      <c r="C715" s="53" t="s">
        <v>1228</v>
      </c>
      <c r="D715" s="33">
        <v>0</v>
      </c>
      <c r="E715" s="33">
        <v>0</v>
      </c>
      <c r="F715" s="33">
        <v>0</v>
      </c>
      <c r="G715" s="33">
        <v>0</v>
      </c>
      <c r="H715" s="33">
        <v>1</v>
      </c>
      <c r="I715" s="33">
        <v>0</v>
      </c>
      <c r="J715" s="33">
        <v>0</v>
      </c>
      <c r="K715" s="33">
        <v>0</v>
      </c>
      <c r="L715" s="33">
        <v>0</v>
      </c>
      <c r="M715" s="33">
        <v>0</v>
      </c>
      <c r="N715" s="33">
        <v>0</v>
      </c>
      <c r="O715" s="33">
        <v>0</v>
      </c>
      <c r="P715" s="33">
        <v>0</v>
      </c>
      <c r="Q715" s="33">
        <v>0</v>
      </c>
      <c r="R715" s="33">
        <v>0</v>
      </c>
      <c r="S715" s="33">
        <v>0</v>
      </c>
      <c r="T715" s="33">
        <v>0</v>
      </c>
      <c r="U715" s="33">
        <v>0</v>
      </c>
      <c r="V715" s="33">
        <v>0</v>
      </c>
      <c r="W715" s="33">
        <v>0</v>
      </c>
      <c r="X715" s="33">
        <v>0</v>
      </c>
      <c r="Y715" s="33">
        <v>0</v>
      </c>
      <c r="Z715" s="33">
        <v>0</v>
      </c>
      <c r="AA715" s="33">
        <v>0</v>
      </c>
      <c r="AB715" s="33">
        <v>0</v>
      </c>
      <c r="AC715" s="33">
        <v>0</v>
      </c>
      <c r="AD715" s="33">
        <v>0</v>
      </c>
      <c r="AE715" s="33">
        <v>0</v>
      </c>
      <c r="AF715" s="33">
        <v>0</v>
      </c>
      <c r="AG715" s="33">
        <v>0</v>
      </c>
      <c r="AH715" s="33">
        <v>0</v>
      </c>
      <c r="AI715" s="33">
        <v>0</v>
      </c>
      <c r="AJ715" s="33">
        <v>0</v>
      </c>
      <c r="AK715" s="33">
        <v>0</v>
      </c>
      <c r="AL715" s="33">
        <v>0</v>
      </c>
      <c r="AM715" s="33">
        <v>0</v>
      </c>
      <c r="AN715" s="33">
        <v>0</v>
      </c>
      <c r="AO715" s="33">
        <v>0</v>
      </c>
      <c r="AP715" s="33">
        <v>0</v>
      </c>
      <c r="AQ715" s="33">
        <v>0</v>
      </c>
      <c r="AR715" s="33">
        <v>0</v>
      </c>
      <c r="AS715" s="33">
        <v>0</v>
      </c>
      <c r="AT715" s="33">
        <v>0</v>
      </c>
      <c r="AU715" s="33">
        <v>0</v>
      </c>
      <c r="AV715" s="33">
        <v>0</v>
      </c>
      <c r="AW715" s="33">
        <v>0</v>
      </c>
      <c r="AX715" s="33">
        <v>0</v>
      </c>
      <c r="AY715" s="33">
        <v>0</v>
      </c>
      <c r="AZ715" s="33">
        <v>0</v>
      </c>
      <c r="BA715" s="33">
        <v>0</v>
      </c>
      <c r="BB715" s="33">
        <f t="shared" ref="BB715:BB743" si="492">SUM(N715,X715,AH715,AR715)</f>
        <v>0</v>
      </c>
      <c r="BC715" s="33">
        <f t="shared" ref="BC715:BC743" si="493">SUM(O715,Y715,AI715,AS715)</f>
        <v>0</v>
      </c>
      <c r="BD715" s="33">
        <f t="shared" ref="BD715:BD743" si="494">SUM(P715,Z715,AJ715,AT715)</f>
        <v>0</v>
      </c>
      <c r="BE715" s="33">
        <f t="shared" ref="BE715:BE743" si="495">SUM(Q715,AA715,AK715,AU715)</f>
        <v>0</v>
      </c>
      <c r="BF715" s="33">
        <f t="shared" ref="BF715:BF743" si="496">SUM(R715,AB715,AL715,AV715)</f>
        <v>0</v>
      </c>
      <c r="BG715" s="33">
        <f t="shared" ref="BG715:BG743" si="497">SUM(S715,AC715,AM715,AW715)</f>
        <v>0</v>
      </c>
      <c r="BH715" s="33">
        <f t="shared" ref="BH715:BH743" si="498">SUM(T715,AD715,AN715,AX715)</f>
        <v>0</v>
      </c>
      <c r="BI715" s="33">
        <f t="shared" ref="BI715:BI743" si="499">SUM(U715,AE715,AO715,AY715)</f>
        <v>0</v>
      </c>
      <c r="BJ715" s="33">
        <f t="shared" ref="BJ715:BJ743" si="500">SUM(V715,AF715,AP715,AZ715)</f>
        <v>0</v>
      </c>
      <c r="BK715" s="33">
        <f t="shared" ref="BK715:BK743" si="501">SUM(W715,AG715,AQ715,BA715)</f>
        <v>0</v>
      </c>
    </row>
    <row r="716" spans="1:63" x14ac:dyDescent="0.25">
      <c r="A716" s="27" t="s">
        <v>123</v>
      </c>
      <c r="B716" s="28" t="s">
        <v>1229</v>
      </c>
      <c r="C716" s="53" t="s">
        <v>1230</v>
      </c>
      <c r="D716" s="33">
        <v>0</v>
      </c>
      <c r="E716" s="33">
        <v>0</v>
      </c>
      <c r="F716" s="33">
        <v>0</v>
      </c>
      <c r="G716" s="33">
        <v>0</v>
      </c>
      <c r="H716" s="33">
        <v>1</v>
      </c>
      <c r="I716" s="33">
        <v>0</v>
      </c>
      <c r="J716" s="33">
        <v>0</v>
      </c>
      <c r="K716" s="33">
        <v>0</v>
      </c>
      <c r="L716" s="33">
        <v>0</v>
      </c>
      <c r="M716" s="33">
        <v>0</v>
      </c>
      <c r="N716" s="33">
        <v>0</v>
      </c>
      <c r="O716" s="33">
        <v>0</v>
      </c>
      <c r="P716" s="33">
        <v>0</v>
      </c>
      <c r="Q716" s="33">
        <v>0</v>
      </c>
      <c r="R716" s="33">
        <v>0</v>
      </c>
      <c r="S716" s="33">
        <v>0</v>
      </c>
      <c r="T716" s="33">
        <v>0</v>
      </c>
      <c r="U716" s="33">
        <v>0</v>
      </c>
      <c r="V716" s="33">
        <v>0</v>
      </c>
      <c r="W716" s="33">
        <v>0</v>
      </c>
      <c r="X716" s="33">
        <v>0</v>
      </c>
      <c r="Y716" s="33">
        <v>0</v>
      </c>
      <c r="Z716" s="33">
        <v>0</v>
      </c>
      <c r="AA716" s="33">
        <v>0</v>
      </c>
      <c r="AB716" s="33">
        <v>0</v>
      </c>
      <c r="AC716" s="33">
        <v>0</v>
      </c>
      <c r="AD716" s="33">
        <v>0</v>
      </c>
      <c r="AE716" s="33">
        <v>0</v>
      </c>
      <c r="AF716" s="33">
        <v>0</v>
      </c>
      <c r="AG716" s="33">
        <v>0</v>
      </c>
      <c r="AH716" s="33">
        <v>0</v>
      </c>
      <c r="AI716" s="33">
        <v>0</v>
      </c>
      <c r="AJ716" s="33">
        <v>0</v>
      </c>
      <c r="AK716" s="33">
        <v>0</v>
      </c>
      <c r="AL716" s="33">
        <v>0</v>
      </c>
      <c r="AM716" s="33">
        <v>0</v>
      </c>
      <c r="AN716" s="33">
        <v>0</v>
      </c>
      <c r="AO716" s="33">
        <v>0</v>
      </c>
      <c r="AP716" s="33">
        <v>0</v>
      </c>
      <c r="AQ716" s="33">
        <v>0</v>
      </c>
      <c r="AR716" s="33">
        <v>0</v>
      </c>
      <c r="AS716" s="33">
        <v>0</v>
      </c>
      <c r="AT716" s="33">
        <v>0</v>
      </c>
      <c r="AU716" s="33">
        <v>0</v>
      </c>
      <c r="AV716" s="33">
        <v>0</v>
      </c>
      <c r="AW716" s="33">
        <v>0</v>
      </c>
      <c r="AX716" s="33">
        <v>0</v>
      </c>
      <c r="AY716" s="33">
        <v>0</v>
      </c>
      <c r="AZ716" s="33">
        <v>0</v>
      </c>
      <c r="BA716" s="33">
        <v>0</v>
      </c>
      <c r="BB716" s="33">
        <f t="shared" si="492"/>
        <v>0</v>
      </c>
      <c r="BC716" s="33">
        <f t="shared" si="493"/>
        <v>0</v>
      </c>
      <c r="BD716" s="33">
        <f t="shared" si="494"/>
        <v>0</v>
      </c>
      <c r="BE716" s="33">
        <f t="shared" si="495"/>
        <v>0</v>
      </c>
      <c r="BF716" s="33">
        <f t="shared" si="496"/>
        <v>0</v>
      </c>
      <c r="BG716" s="33">
        <f t="shared" si="497"/>
        <v>0</v>
      </c>
      <c r="BH716" s="33">
        <f t="shared" si="498"/>
        <v>0</v>
      </c>
      <c r="BI716" s="33">
        <f t="shared" si="499"/>
        <v>0</v>
      </c>
      <c r="BJ716" s="33">
        <f t="shared" si="500"/>
        <v>0</v>
      </c>
      <c r="BK716" s="33">
        <f t="shared" si="501"/>
        <v>0</v>
      </c>
    </row>
    <row r="717" spans="1:63" ht="31.5" x14ac:dyDescent="0.25">
      <c r="A717" s="27" t="s">
        <v>123</v>
      </c>
      <c r="B717" s="28" t="s">
        <v>1231</v>
      </c>
      <c r="C717" s="53" t="s">
        <v>1232</v>
      </c>
      <c r="D717" s="33">
        <v>0</v>
      </c>
      <c r="E717" s="33">
        <v>0</v>
      </c>
      <c r="F717" s="33">
        <v>0</v>
      </c>
      <c r="G717" s="33">
        <v>0</v>
      </c>
      <c r="H717" s="33">
        <v>1</v>
      </c>
      <c r="I717" s="33">
        <v>0</v>
      </c>
      <c r="J717" s="33">
        <v>0</v>
      </c>
      <c r="K717" s="33">
        <v>0</v>
      </c>
      <c r="L717" s="33">
        <v>0</v>
      </c>
      <c r="M717" s="33">
        <v>0</v>
      </c>
      <c r="N717" s="33">
        <v>0</v>
      </c>
      <c r="O717" s="33">
        <v>0</v>
      </c>
      <c r="P717" s="33">
        <v>0</v>
      </c>
      <c r="Q717" s="33">
        <v>0</v>
      </c>
      <c r="R717" s="33">
        <v>0</v>
      </c>
      <c r="S717" s="33">
        <v>0</v>
      </c>
      <c r="T717" s="33">
        <v>0</v>
      </c>
      <c r="U717" s="33">
        <v>0</v>
      </c>
      <c r="V717" s="33">
        <v>0</v>
      </c>
      <c r="W717" s="33">
        <v>0</v>
      </c>
      <c r="X717" s="33">
        <v>0</v>
      </c>
      <c r="Y717" s="33">
        <v>0</v>
      </c>
      <c r="Z717" s="33">
        <v>0</v>
      </c>
      <c r="AA717" s="33">
        <v>0</v>
      </c>
      <c r="AB717" s="33">
        <v>0</v>
      </c>
      <c r="AC717" s="33">
        <v>0</v>
      </c>
      <c r="AD717" s="33">
        <v>0</v>
      </c>
      <c r="AE717" s="33">
        <v>0</v>
      </c>
      <c r="AF717" s="33">
        <v>0</v>
      </c>
      <c r="AG717" s="33">
        <v>0</v>
      </c>
      <c r="AH717" s="33">
        <v>0</v>
      </c>
      <c r="AI717" s="33">
        <v>0</v>
      </c>
      <c r="AJ717" s="33">
        <v>0</v>
      </c>
      <c r="AK717" s="33">
        <v>0</v>
      </c>
      <c r="AL717" s="33">
        <v>0</v>
      </c>
      <c r="AM717" s="33">
        <v>0</v>
      </c>
      <c r="AN717" s="33">
        <v>0</v>
      </c>
      <c r="AO717" s="33">
        <v>0</v>
      </c>
      <c r="AP717" s="33">
        <v>0</v>
      </c>
      <c r="AQ717" s="33">
        <v>0</v>
      </c>
      <c r="AR717" s="33">
        <v>0</v>
      </c>
      <c r="AS717" s="33">
        <v>0</v>
      </c>
      <c r="AT717" s="33">
        <v>0</v>
      </c>
      <c r="AU717" s="33">
        <v>0</v>
      </c>
      <c r="AV717" s="33">
        <v>0</v>
      </c>
      <c r="AW717" s="33">
        <v>0</v>
      </c>
      <c r="AX717" s="33">
        <v>0</v>
      </c>
      <c r="AY717" s="33">
        <v>0</v>
      </c>
      <c r="AZ717" s="33">
        <v>0</v>
      </c>
      <c r="BA717" s="33">
        <v>0</v>
      </c>
      <c r="BB717" s="33">
        <f t="shared" si="492"/>
        <v>0</v>
      </c>
      <c r="BC717" s="33">
        <f t="shared" si="493"/>
        <v>0</v>
      </c>
      <c r="BD717" s="33">
        <f t="shared" si="494"/>
        <v>0</v>
      </c>
      <c r="BE717" s="33">
        <f t="shared" si="495"/>
        <v>0</v>
      </c>
      <c r="BF717" s="33">
        <f t="shared" si="496"/>
        <v>0</v>
      </c>
      <c r="BG717" s="33">
        <f t="shared" si="497"/>
        <v>0</v>
      </c>
      <c r="BH717" s="33">
        <f t="shared" si="498"/>
        <v>0</v>
      </c>
      <c r="BI717" s="33">
        <f t="shared" si="499"/>
        <v>0</v>
      </c>
      <c r="BJ717" s="33">
        <f t="shared" si="500"/>
        <v>0</v>
      </c>
      <c r="BK717" s="33">
        <f t="shared" si="501"/>
        <v>0</v>
      </c>
    </row>
    <row r="718" spans="1:63" ht="31.5" x14ac:dyDescent="0.25">
      <c r="A718" s="27" t="s">
        <v>123</v>
      </c>
      <c r="B718" s="28" t="s">
        <v>1233</v>
      </c>
      <c r="C718" s="53" t="s">
        <v>1234</v>
      </c>
      <c r="D718" s="33">
        <v>0</v>
      </c>
      <c r="E718" s="33">
        <v>0</v>
      </c>
      <c r="F718" s="33">
        <v>0</v>
      </c>
      <c r="G718" s="33">
        <v>0</v>
      </c>
      <c r="H718" s="33">
        <v>1</v>
      </c>
      <c r="I718" s="33">
        <v>0</v>
      </c>
      <c r="J718" s="33">
        <v>0</v>
      </c>
      <c r="K718" s="33">
        <v>0</v>
      </c>
      <c r="L718" s="33">
        <v>0</v>
      </c>
      <c r="M718" s="33">
        <v>0</v>
      </c>
      <c r="N718" s="33">
        <v>0</v>
      </c>
      <c r="O718" s="33">
        <v>0</v>
      </c>
      <c r="P718" s="33">
        <v>0</v>
      </c>
      <c r="Q718" s="33">
        <v>0</v>
      </c>
      <c r="R718" s="33">
        <v>0</v>
      </c>
      <c r="S718" s="33">
        <v>0</v>
      </c>
      <c r="T718" s="33">
        <v>0</v>
      </c>
      <c r="U718" s="33">
        <v>0</v>
      </c>
      <c r="V718" s="33">
        <v>0</v>
      </c>
      <c r="W718" s="33">
        <v>0</v>
      </c>
      <c r="X718" s="33">
        <v>0</v>
      </c>
      <c r="Y718" s="33">
        <v>0</v>
      </c>
      <c r="Z718" s="33">
        <v>0</v>
      </c>
      <c r="AA718" s="33">
        <v>0</v>
      </c>
      <c r="AB718" s="33">
        <v>0</v>
      </c>
      <c r="AC718" s="33">
        <v>0</v>
      </c>
      <c r="AD718" s="33">
        <v>0</v>
      </c>
      <c r="AE718" s="33">
        <v>0</v>
      </c>
      <c r="AF718" s="33">
        <v>0</v>
      </c>
      <c r="AG718" s="33">
        <v>0</v>
      </c>
      <c r="AH718" s="33">
        <v>0</v>
      </c>
      <c r="AI718" s="33">
        <v>0</v>
      </c>
      <c r="AJ718" s="33">
        <v>0</v>
      </c>
      <c r="AK718" s="33">
        <v>0</v>
      </c>
      <c r="AL718" s="33">
        <v>0</v>
      </c>
      <c r="AM718" s="33">
        <v>0</v>
      </c>
      <c r="AN718" s="33">
        <v>0</v>
      </c>
      <c r="AO718" s="33">
        <v>0</v>
      </c>
      <c r="AP718" s="33">
        <v>0</v>
      </c>
      <c r="AQ718" s="33">
        <v>0</v>
      </c>
      <c r="AR718" s="33">
        <v>0</v>
      </c>
      <c r="AS718" s="33">
        <v>0</v>
      </c>
      <c r="AT718" s="33">
        <v>0</v>
      </c>
      <c r="AU718" s="33">
        <v>0</v>
      </c>
      <c r="AV718" s="33">
        <v>0</v>
      </c>
      <c r="AW718" s="33">
        <v>0</v>
      </c>
      <c r="AX718" s="33">
        <v>0</v>
      </c>
      <c r="AY718" s="33">
        <v>0</v>
      </c>
      <c r="AZ718" s="33">
        <v>0</v>
      </c>
      <c r="BA718" s="33">
        <v>0</v>
      </c>
      <c r="BB718" s="33">
        <f t="shared" si="492"/>
        <v>0</v>
      </c>
      <c r="BC718" s="33">
        <f t="shared" si="493"/>
        <v>0</v>
      </c>
      <c r="BD718" s="33">
        <f t="shared" si="494"/>
        <v>0</v>
      </c>
      <c r="BE718" s="33">
        <f t="shared" si="495"/>
        <v>0</v>
      </c>
      <c r="BF718" s="33">
        <f t="shared" si="496"/>
        <v>0</v>
      </c>
      <c r="BG718" s="33">
        <f t="shared" si="497"/>
        <v>0</v>
      </c>
      <c r="BH718" s="33">
        <f t="shared" si="498"/>
        <v>0</v>
      </c>
      <c r="BI718" s="33">
        <f t="shared" si="499"/>
        <v>0</v>
      </c>
      <c r="BJ718" s="33">
        <f t="shared" si="500"/>
        <v>0</v>
      </c>
      <c r="BK718" s="33">
        <f t="shared" si="501"/>
        <v>0</v>
      </c>
    </row>
    <row r="719" spans="1:63" ht="31.5" x14ac:dyDescent="0.25">
      <c r="A719" s="27" t="s">
        <v>123</v>
      </c>
      <c r="B719" s="28" t="s">
        <v>1235</v>
      </c>
      <c r="C719" s="34" t="s">
        <v>1236</v>
      </c>
      <c r="D719" s="33">
        <v>0</v>
      </c>
      <c r="E719" s="33">
        <v>0</v>
      </c>
      <c r="F719" s="33">
        <v>0</v>
      </c>
      <c r="G719" s="33">
        <v>0</v>
      </c>
      <c r="H719" s="33">
        <v>1</v>
      </c>
      <c r="I719" s="33">
        <v>0</v>
      </c>
      <c r="J719" s="33">
        <v>0</v>
      </c>
      <c r="K719" s="33">
        <v>0</v>
      </c>
      <c r="L719" s="33">
        <v>0</v>
      </c>
      <c r="M719" s="33">
        <v>0</v>
      </c>
      <c r="N719" s="33">
        <v>0</v>
      </c>
      <c r="O719" s="33">
        <v>0</v>
      </c>
      <c r="P719" s="33">
        <v>0</v>
      </c>
      <c r="Q719" s="33">
        <v>0</v>
      </c>
      <c r="R719" s="33">
        <v>0</v>
      </c>
      <c r="S719" s="33">
        <v>0</v>
      </c>
      <c r="T719" s="33">
        <v>0</v>
      </c>
      <c r="U719" s="33">
        <v>0</v>
      </c>
      <c r="V719" s="33">
        <v>0</v>
      </c>
      <c r="W719" s="33">
        <v>0</v>
      </c>
      <c r="X719" s="33">
        <v>0</v>
      </c>
      <c r="Y719" s="33">
        <v>0</v>
      </c>
      <c r="Z719" s="33">
        <v>0</v>
      </c>
      <c r="AA719" s="33">
        <v>0</v>
      </c>
      <c r="AB719" s="33">
        <v>0</v>
      </c>
      <c r="AC719" s="33">
        <v>0</v>
      </c>
      <c r="AD719" s="33">
        <v>0</v>
      </c>
      <c r="AE719" s="33">
        <v>0</v>
      </c>
      <c r="AF719" s="33">
        <v>0</v>
      </c>
      <c r="AG719" s="33">
        <v>0</v>
      </c>
      <c r="AH719" s="33">
        <v>0</v>
      </c>
      <c r="AI719" s="33">
        <v>0</v>
      </c>
      <c r="AJ719" s="33">
        <v>0</v>
      </c>
      <c r="AK719" s="33">
        <v>0</v>
      </c>
      <c r="AL719" s="33">
        <v>0</v>
      </c>
      <c r="AM719" s="33">
        <v>0</v>
      </c>
      <c r="AN719" s="33">
        <v>0</v>
      </c>
      <c r="AO719" s="33">
        <v>0</v>
      </c>
      <c r="AP719" s="33">
        <v>0</v>
      </c>
      <c r="AQ719" s="33">
        <v>0</v>
      </c>
      <c r="AR719" s="33">
        <v>0</v>
      </c>
      <c r="AS719" s="33">
        <v>0</v>
      </c>
      <c r="AT719" s="33">
        <v>0</v>
      </c>
      <c r="AU719" s="33">
        <v>0</v>
      </c>
      <c r="AV719" s="33">
        <v>0</v>
      </c>
      <c r="AW719" s="33">
        <v>0</v>
      </c>
      <c r="AX719" s="33">
        <v>0</v>
      </c>
      <c r="AY719" s="33">
        <v>0</v>
      </c>
      <c r="AZ719" s="33">
        <v>0</v>
      </c>
      <c r="BA719" s="33">
        <v>0</v>
      </c>
      <c r="BB719" s="33">
        <f t="shared" si="492"/>
        <v>0</v>
      </c>
      <c r="BC719" s="33">
        <f t="shared" si="493"/>
        <v>0</v>
      </c>
      <c r="BD719" s="33">
        <f t="shared" si="494"/>
        <v>0</v>
      </c>
      <c r="BE719" s="33">
        <f t="shared" si="495"/>
        <v>0</v>
      </c>
      <c r="BF719" s="33">
        <f t="shared" si="496"/>
        <v>0</v>
      </c>
      <c r="BG719" s="33">
        <f t="shared" si="497"/>
        <v>0</v>
      </c>
      <c r="BH719" s="33">
        <f t="shared" si="498"/>
        <v>0</v>
      </c>
      <c r="BI719" s="33">
        <f t="shared" si="499"/>
        <v>0</v>
      </c>
      <c r="BJ719" s="33">
        <f t="shared" si="500"/>
        <v>0</v>
      </c>
      <c r="BK719" s="33">
        <f t="shared" si="501"/>
        <v>0</v>
      </c>
    </row>
    <row r="720" spans="1:63" ht="47.25" x14ac:dyDescent="0.25">
      <c r="A720" s="27" t="s">
        <v>123</v>
      </c>
      <c r="B720" s="28" t="s">
        <v>1237</v>
      </c>
      <c r="C720" s="34" t="s">
        <v>1238</v>
      </c>
      <c r="D720" s="33">
        <v>0</v>
      </c>
      <c r="E720" s="33">
        <v>0</v>
      </c>
      <c r="F720" s="33">
        <v>0</v>
      </c>
      <c r="G720" s="33">
        <v>0</v>
      </c>
      <c r="H720" s="33">
        <v>1</v>
      </c>
      <c r="I720" s="33">
        <v>0</v>
      </c>
      <c r="J720" s="33">
        <v>0</v>
      </c>
      <c r="K720" s="33">
        <v>0</v>
      </c>
      <c r="L720" s="33">
        <v>0</v>
      </c>
      <c r="M720" s="33">
        <v>0</v>
      </c>
      <c r="N720" s="33">
        <v>0</v>
      </c>
      <c r="O720" s="33">
        <v>0</v>
      </c>
      <c r="P720" s="33">
        <v>0</v>
      </c>
      <c r="Q720" s="33">
        <v>0</v>
      </c>
      <c r="R720" s="33">
        <v>0</v>
      </c>
      <c r="S720" s="33">
        <v>0</v>
      </c>
      <c r="T720" s="33">
        <v>0</v>
      </c>
      <c r="U720" s="33">
        <v>0</v>
      </c>
      <c r="V720" s="33">
        <v>0</v>
      </c>
      <c r="W720" s="33">
        <v>0</v>
      </c>
      <c r="X720" s="33">
        <v>0</v>
      </c>
      <c r="Y720" s="33">
        <v>0</v>
      </c>
      <c r="Z720" s="33">
        <v>0</v>
      </c>
      <c r="AA720" s="33">
        <v>0</v>
      </c>
      <c r="AB720" s="33">
        <v>0</v>
      </c>
      <c r="AC720" s="33">
        <v>0</v>
      </c>
      <c r="AD720" s="33">
        <v>0</v>
      </c>
      <c r="AE720" s="33">
        <v>0</v>
      </c>
      <c r="AF720" s="33">
        <v>0</v>
      </c>
      <c r="AG720" s="33">
        <v>0</v>
      </c>
      <c r="AH720" s="33">
        <v>0</v>
      </c>
      <c r="AI720" s="33">
        <v>0</v>
      </c>
      <c r="AJ720" s="33">
        <v>0</v>
      </c>
      <c r="AK720" s="33">
        <v>0</v>
      </c>
      <c r="AL720" s="33">
        <v>0</v>
      </c>
      <c r="AM720" s="33">
        <v>0</v>
      </c>
      <c r="AN720" s="33">
        <v>0</v>
      </c>
      <c r="AO720" s="33">
        <v>0</v>
      </c>
      <c r="AP720" s="33">
        <v>0</v>
      </c>
      <c r="AQ720" s="33">
        <v>0</v>
      </c>
      <c r="AR720" s="32">
        <v>0</v>
      </c>
      <c r="AS720" s="32">
        <v>0</v>
      </c>
      <c r="AT720" s="32">
        <v>0</v>
      </c>
      <c r="AU720" s="32">
        <v>0</v>
      </c>
      <c r="AV720" s="32">
        <v>0</v>
      </c>
      <c r="AW720" s="32">
        <v>0</v>
      </c>
      <c r="AX720" s="32">
        <v>0</v>
      </c>
      <c r="AY720" s="32">
        <v>0</v>
      </c>
      <c r="AZ720" s="32">
        <v>0</v>
      </c>
      <c r="BA720" s="32">
        <v>0</v>
      </c>
      <c r="BB720" s="33">
        <f t="shared" si="492"/>
        <v>0</v>
      </c>
      <c r="BC720" s="33">
        <f t="shared" si="493"/>
        <v>0</v>
      </c>
      <c r="BD720" s="33">
        <f t="shared" si="494"/>
        <v>0</v>
      </c>
      <c r="BE720" s="33">
        <f t="shared" si="495"/>
        <v>0</v>
      </c>
      <c r="BF720" s="33">
        <f t="shared" si="496"/>
        <v>0</v>
      </c>
      <c r="BG720" s="33">
        <f t="shared" si="497"/>
        <v>0</v>
      </c>
      <c r="BH720" s="33">
        <f t="shared" si="498"/>
        <v>0</v>
      </c>
      <c r="BI720" s="33">
        <f t="shared" si="499"/>
        <v>0</v>
      </c>
      <c r="BJ720" s="33">
        <f t="shared" si="500"/>
        <v>0</v>
      </c>
      <c r="BK720" s="33">
        <f t="shared" si="501"/>
        <v>0</v>
      </c>
    </row>
    <row r="721" spans="1:63" ht="31.5" x14ac:dyDescent="0.25">
      <c r="A721" s="27" t="s">
        <v>123</v>
      </c>
      <c r="B721" s="28" t="s">
        <v>1239</v>
      </c>
      <c r="C721" s="34" t="s">
        <v>1240</v>
      </c>
      <c r="D721" s="33">
        <v>0</v>
      </c>
      <c r="E721" s="33">
        <v>0</v>
      </c>
      <c r="F721" s="33">
        <v>0</v>
      </c>
      <c r="G721" s="33">
        <v>0</v>
      </c>
      <c r="H721" s="33">
        <v>1</v>
      </c>
      <c r="I721" s="33">
        <v>0</v>
      </c>
      <c r="J721" s="33">
        <v>0</v>
      </c>
      <c r="K721" s="33">
        <v>0</v>
      </c>
      <c r="L721" s="33">
        <v>0</v>
      </c>
      <c r="M721" s="33">
        <v>0</v>
      </c>
      <c r="N721" s="33">
        <v>0</v>
      </c>
      <c r="O721" s="33">
        <v>0</v>
      </c>
      <c r="P721" s="33">
        <v>0</v>
      </c>
      <c r="Q721" s="33">
        <v>0</v>
      </c>
      <c r="R721" s="33">
        <v>0</v>
      </c>
      <c r="S721" s="33">
        <v>0</v>
      </c>
      <c r="T721" s="33">
        <v>0</v>
      </c>
      <c r="U721" s="33">
        <v>0</v>
      </c>
      <c r="V721" s="33">
        <v>0</v>
      </c>
      <c r="W721" s="33">
        <v>0</v>
      </c>
      <c r="X721" s="33">
        <v>0</v>
      </c>
      <c r="Y721" s="33">
        <v>0</v>
      </c>
      <c r="Z721" s="33">
        <v>0</v>
      </c>
      <c r="AA721" s="33">
        <v>0</v>
      </c>
      <c r="AB721" s="33">
        <v>0</v>
      </c>
      <c r="AC721" s="33">
        <v>0</v>
      </c>
      <c r="AD721" s="33">
        <v>0</v>
      </c>
      <c r="AE721" s="33">
        <v>0</v>
      </c>
      <c r="AF721" s="33">
        <v>0</v>
      </c>
      <c r="AG721" s="33">
        <v>0</v>
      </c>
      <c r="AH721" s="33">
        <v>0</v>
      </c>
      <c r="AI721" s="33">
        <v>0</v>
      </c>
      <c r="AJ721" s="33">
        <v>0</v>
      </c>
      <c r="AK721" s="33">
        <v>0</v>
      </c>
      <c r="AL721" s="33">
        <v>0</v>
      </c>
      <c r="AM721" s="33">
        <v>0</v>
      </c>
      <c r="AN721" s="33">
        <v>0</v>
      </c>
      <c r="AO721" s="33">
        <v>0</v>
      </c>
      <c r="AP721" s="33">
        <v>0</v>
      </c>
      <c r="AQ721" s="33">
        <v>0</v>
      </c>
      <c r="AR721" s="33">
        <v>0</v>
      </c>
      <c r="AS721" s="33">
        <v>0</v>
      </c>
      <c r="AT721" s="33">
        <v>0</v>
      </c>
      <c r="AU721" s="33">
        <v>0</v>
      </c>
      <c r="AV721" s="33">
        <v>0</v>
      </c>
      <c r="AW721" s="33">
        <v>0</v>
      </c>
      <c r="AX721" s="33">
        <v>0</v>
      </c>
      <c r="AY721" s="33">
        <v>0</v>
      </c>
      <c r="AZ721" s="33">
        <v>0</v>
      </c>
      <c r="BA721" s="33">
        <v>0</v>
      </c>
      <c r="BB721" s="33">
        <f t="shared" si="492"/>
        <v>0</v>
      </c>
      <c r="BC721" s="33">
        <f t="shared" si="493"/>
        <v>0</v>
      </c>
      <c r="BD721" s="33">
        <f t="shared" si="494"/>
        <v>0</v>
      </c>
      <c r="BE721" s="33">
        <f t="shared" si="495"/>
        <v>0</v>
      </c>
      <c r="BF721" s="33">
        <f t="shared" si="496"/>
        <v>0</v>
      </c>
      <c r="BG721" s="33">
        <f t="shared" si="497"/>
        <v>0</v>
      </c>
      <c r="BH721" s="33">
        <f t="shared" si="498"/>
        <v>0</v>
      </c>
      <c r="BI721" s="33">
        <f t="shared" si="499"/>
        <v>0</v>
      </c>
      <c r="BJ721" s="33">
        <f t="shared" si="500"/>
        <v>0</v>
      </c>
      <c r="BK721" s="33">
        <f t="shared" si="501"/>
        <v>0</v>
      </c>
    </row>
    <row r="722" spans="1:63" ht="31.5" x14ac:dyDescent="0.25">
      <c r="A722" s="27" t="s">
        <v>123</v>
      </c>
      <c r="B722" s="28" t="s">
        <v>1241</v>
      </c>
      <c r="C722" s="34" t="s">
        <v>1242</v>
      </c>
      <c r="D722" s="33">
        <v>0</v>
      </c>
      <c r="E722" s="33">
        <v>0</v>
      </c>
      <c r="F722" s="33">
        <v>0</v>
      </c>
      <c r="G722" s="33">
        <v>0</v>
      </c>
      <c r="H722" s="33">
        <v>2</v>
      </c>
      <c r="I722" s="33">
        <v>0</v>
      </c>
      <c r="J722" s="33">
        <v>0</v>
      </c>
      <c r="K722" s="33">
        <v>0</v>
      </c>
      <c r="L722" s="33">
        <v>0</v>
      </c>
      <c r="M722" s="33">
        <v>0</v>
      </c>
      <c r="N722" s="33">
        <v>0</v>
      </c>
      <c r="O722" s="33">
        <v>0</v>
      </c>
      <c r="P722" s="33">
        <v>0</v>
      </c>
      <c r="Q722" s="33">
        <v>0</v>
      </c>
      <c r="R722" s="33">
        <v>0</v>
      </c>
      <c r="S722" s="33">
        <v>0</v>
      </c>
      <c r="T722" s="33">
        <v>0</v>
      </c>
      <c r="U722" s="33">
        <v>0</v>
      </c>
      <c r="V722" s="33">
        <v>0</v>
      </c>
      <c r="W722" s="33">
        <v>0</v>
      </c>
      <c r="X722" s="33">
        <v>0</v>
      </c>
      <c r="Y722" s="33">
        <v>0</v>
      </c>
      <c r="Z722" s="33">
        <v>0</v>
      </c>
      <c r="AA722" s="33">
        <v>0</v>
      </c>
      <c r="AB722" s="33">
        <v>0</v>
      </c>
      <c r="AC722" s="33">
        <v>0</v>
      </c>
      <c r="AD722" s="33">
        <v>0</v>
      </c>
      <c r="AE722" s="33">
        <v>0</v>
      </c>
      <c r="AF722" s="33">
        <v>0</v>
      </c>
      <c r="AG722" s="33">
        <v>0</v>
      </c>
      <c r="AH722" s="33">
        <v>0</v>
      </c>
      <c r="AI722" s="33">
        <v>0</v>
      </c>
      <c r="AJ722" s="33">
        <v>0</v>
      </c>
      <c r="AK722" s="33">
        <v>0</v>
      </c>
      <c r="AL722" s="33">
        <v>0</v>
      </c>
      <c r="AM722" s="33">
        <v>0</v>
      </c>
      <c r="AN722" s="33">
        <v>0</v>
      </c>
      <c r="AO722" s="33">
        <v>0</v>
      </c>
      <c r="AP722" s="33">
        <v>0</v>
      </c>
      <c r="AQ722" s="33">
        <v>0</v>
      </c>
      <c r="AR722" s="32">
        <v>0</v>
      </c>
      <c r="AS722" s="32">
        <v>0</v>
      </c>
      <c r="AT722" s="32">
        <v>0</v>
      </c>
      <c r="AU722" s="32">
        <v>0</v>
      </c>
      <c r="AV722" s="32">
        <v>0</v>
      </c>
      <c r="AW722" s="32">
        <v>0</v>
      </c>
      <c r="AX722" s="32">
        <v>0</v>
      </c>
      <c r="AY722" s="32">
        <v>0</v>
      </c>
      <c r="AZ722" s="32">
        <v>0</v>
      </c>
      <c r="BA722" s="32">
        <v>0</v>
      </c>
      <c r="BB722" s="33">
        <f t="shared" si="492"/>
        <v>0</v>
      </c>
      <c r="BC722" s="33">
        <f t="shared" si="493"/>
        <v>0</v>
      </c>
      <c r="BD722" s="33">
        <f t="shared" si="494"/>
        <v>0</v>
      </c>
      <c r="BE722" s="33">
        <f t="shared" si="495"/>
        <v>0</v>
      </c>
      <c r="BF722" s="33">
        <f t="shared" si="496"/>
        <v>0</v>
      </c>
      <c r="BG722" s="33">
        <f t="shared" si="497"/>
        <v>0</v>
      </c>
      <c r="BH722" s="33">
        <f t="shared" si="498"/>
        <v>0</v>
      </c>
      <c r="BI722" s="33">
        <f t="shared" si="499"/>
        <v>0</v>
      </c>
      <c r="BJ722" s="33">
        <f t="shared" si="500"/>
        <v>0</v>
      </c>
      <c r="BK722" s="33">
        <f t="shared" si="501"/>
        <v>0</v>
      </c>
    </row>
    <row r="723" spans="1:63" ht="31.5" x14ac:dyDescent="0.25">
      <c r="A723" s="27" t="s">
        <v>123</v>
      </c>
      <c r="B723" s="28" t="s">
        <v>1243</v>
      </c>
      <c r="C723" s="34" t="s">
        <v>1244</v>
      </c>
      <c r="D723" s="33">
        <v>0</v>
      </c>
      <c r="E723" s="33">
        <v>0</v>
      </c>
      <c r="F723" s="33">
        <v>0</v>
      </c>
      <c r="G723" s="33">
        <v>0</v>
      </c>
      <c r="H723" s="33">
        <v>1</v>
      </c>
      <c r="I723" s="33">
        <v>0</v>
      </c>
      <c r="J723" s="33">
        <v>0</v>
      </c>
      <c r="K723" s="33">
        <v>0</v>
      </c>
      <c r="L723" s="33">
        <v>0</v>
      </c>
      <c r="M723" s="33">
        <v>0</v>
      </c>
      <c r="N723" s="33">
        <v>0</v>
      </c>
      <c r="O723" s="33">
        <v>0</v>
      </c>
      <c r="P723" s="33">
        <v>0</v>
      </c>
      <c r="Q723" s="33">
        <v>0</v>
      </c>
      <c r="R723" s="33">
        <v>0</v>
      </c>
      <c r="S723" s="33">
        <v>0</v>
      </c>
      <c r="T723" s="33">
        <v>0</v>
      </c>
      <c r="U723" s="33">
        <v>0</v>
      </c>
      <c r="V723" s="33">
        <v>0</v>
      </c>
      <c r="W723" s="33">
        <v>0</v>
      </c>
      <c r="X723" s="33">
        <v>0</v>
      </c>
      <c r="Y723" s="33">
        <v>0</v>
      </c>
      <c r="Z723" s="33">
        <v>0</v>
      </c>
      <c r="AA723" s="33">
        <v>0</v>
      </c>
      <c r="AB723" s="33">
        <v>0</v>
      </c>
      <c r="AC723" s="33">
        <v>0</v>
      </c>
      <c r="AD723" s="33">
        <v>0</v>
      </c>
      <c r="AE723" s="33">
        <v>0</v>
      </c>
      <c r="AF723" s="33">
        <v>0</v>
      </c>
      <c r="AG723" s="33">
        <v>0</v>
      </c>
      <c r="AH723" s="33">
        <v>0</v>
      </c>
      <c r="AI723" s="33">
        <v>0</v>
      </c>
      <c r="AJ723" s="33">
        <v>0</v>
      </c>
      <c r="AK723" s="33">
        <v>0</v>
      </c>
      <c r="AL723" s="33">
        <v>0</v>
      </c>
      <c r="AM723" s="33">
        <v>0</v>
      </c>
      <c r="AN723" s="33">
        <v>0</v>
      </c>
      <c r="AO723" s="33">
        <v>0</v>
      </c>
      <c r="AP723" s="33">
        <v>0</v>
      </c>
      <c r="AQ723" s="33">
        <v>0</v>
      </c>
      <c r="AR723" s="33">
        <v>0</v>
      </c>
      <c r="AS723" s="33">
        <v>0</v>
      </c>
      <c r="AT723" s="33">
        <v>0</v>
      </c>
      <c r="AU723" s="33">
        <v>0</v>
      </c>
      <c r="AV723" s="33">
        <v>0</v>
      </c>
      <c r="AW723" s="33">
        <v>0</v>
      </c>
      <c r="AX723" s="33">
        <v>0</v>
      </c>
      <c r="AY723" s="33">
        <v>0</v>
      </c>
      <c r="AZ723" s="33">
        <v>0</v>
      </c>
      <c r="BA723" s="33">
        <v>0</v>
      </c>
      <c r="BB723" s="33">
        <f t="shared" si="492"/>
        <v>0</v>
      </c>
      <c r="BC723" s="33">
        <f t="shared" si="493"/>
        <v>0</v>
      </c>
      <c r="BD723" s="33">
        <f t="shared" si="494"/>
        <v>0</v>
      </c>
      <c r="BE723" s="33">
        <f t="shared" si="495"/>
        <v>0</v>
      </c>
      <c r="BF723" s="33">
        <f t="shared" si="496"/>
        <v>0</v>
      </c>
      <c r="BG723" s="33">
        <f t="shared" si="497"/>
        <v>0</v>
      </c>
      <c r="BH723" s="33">
        <f t="shared" si="498"/>
        <v>0</v>
      </c>
      <c r="BI723" s="33">
        <f t="shared" si="499"/>
        <v>0</v>
      </c>
      <c r="BJ723" s="33">
        <f t="shared" si="500"/>
        <v>0</v>
      </c>
      <c r="BK723" s="33">
        <f t="shared" si="501"/>
        <v>0</v>
      </c>
    </row>
    <row r="724" spans="1:63" ht="31.5" x14ac:dyDescent="0.25">
      <c r="A724" s="27" t="s">
        <v>123</v>
      </c>
      <c r="B724" s="28" t="s">
        <v>2554</v>
      </c>
      <c r="C724" s="34" t="s">
        <v>1245</v>
      </c>
      <c r="D724" s="33">
        <v>0</v>
      </c>
      <c r="E724" s="33">
        <v>0</v>
      </c>
      <c r="F724" s="33">
        <v>0</v>
      </c>
      <c r="G724" s="33">
        <v>0</v>
      </c>
      <c r="H724" s="33">
        <v>1</v>
      </c>
      <c r="I724" s="33">
        <v>0</v>
      </c>
      <c r="J724" s="33">
        <v>0</v>
      </c>
      <c r="K724" s="33">
        <v>0</v>
      </c>
      <c r="L724" s="33">
        <v>0</v>
      </c>
      <c r="M724" s="33">
        <v>0</v>
      </c>
      <c r="N724" s="33">
        <v>0</v>
      </c>
      <c r="O724" s="33">
        <v>0</v>
      </c>
      <c r="P724" s="33">
        <v>0</v>
      </c>
      <c r="Q724" s="33">
        <v>0</v>
      </c>
      <c r="R724" s="33">
        <v>0</v>
      </c>
      <c r="S724" s="33">
        <v>0</v>
      </c>
      <c r="T724" s="33">
        <v>0</v>
      </c>
      <c r="U724" s="33">
        <v>0</v>
      </c>
      <c r="V724" s="33">
        <v>0</v>
      </c>
      <c r="W724" s="33">
        <v>0</v>
      </c>
      <c r="X724" s="33">
        <v>0</v>
      </c>
      <c r="Y724" s="33">
        <v>0</v>
      </c>
      <c r="Z724" s="33">
        <v>0</v>
      </c>
      <c r="AA724" s="33">
        <v>0</v>
      </c>
      <c r="AB724" s="33">
        <v>0</v>
      </c>
      <c r="AC724" s="33">
        <v>0</v>
      </c>
      <c r="AD724" s="33">
        <v>0</v>
      </c>
      <c r="AE724" s="33">
        <v>0</v>
      </c>
      <c r="AF724" s="33">
        <v>0</v>
      </c>
      <c r="AG724" s="33">
        <v>0</v>
      </c>
      <c r="AH724" s="33">
        <v>0</v>
      </c>
      <c r="AI724" s="33">
        <v>0</v>
      </c>
      <c r="AJ724" s="33">
        <v>0</v>
      </c>
      <c r="AK724" s="33">
        <v>0</v>
      </c>
      <c r="AL724" s="33">
        <v>0</v>
      </c>
      <c r="AM724" s="33">
        <v>0</v>
      </c>
      <c r="AN724" s="33">
        <v>0</v>
      </c>
      <c r="AO724" s="33">
        <v>0</v>
      </c>
      <c r="AP724" s="33">
        <v>0</v>
      </c>
      <c r="AQ724" s="33">
        <v>0</v>
      </c>
      <c r="AR724" s="32">
        <v>0</v>
      </c>
      <c r="AS724" s="32">
        <v>0</v>
      </c>
      <c r="AT724" s="32">
        <v>0</v>
      </c>
      <c r="AU724" s="32">
        <v>0</v>
      </c>
      <c r="AV724" s="32">
        <v>0</v>
      </c>
      <c r="AW724" s="32">
        <v>0</v>
      </c>
      <c r="AX724" s="32">
        <v>0</v>
      </c>
      <c r="AY724" s="32">
        <v>0</v>
      </c>
      <c r="AZ724" s="32">
        <v>0</v>
      </c>
      <c r="BA724" s="32">
        <v>0</v>
      </c>
      <c r="BB724" s="33">
        <f t="shared" si="492"/>
        <v>0</v>
      </c>
      <c r="BC724" s="33">
        <f t="shared" si="493"/>
        <v>0</v>
      </c>
      <c r="BD724" s="33">
        <f t="shared" si="494"/>
        <v>0</v>
      </c>
      <c r="BE724" s="33">
        <f t="shared" si="495"/>
        <v>0</v>
      </c>
      <c r="BF724" s="33">
        <f t="shared" si="496"/>
        <v>0</v>
      </c>
      <c r="BG724" s="33">
        <f t="shared" si="497"/>
        <v>0</v>
      </c>
      <c r="BH724" s="33">
        <f t="shared" si="498"/>
        <v>0</v>
      </c>
      <c r="BI724" s="33">
        <f t="shared" si="499"/>
        <v>0</v>
      </c>
      <c r="BJ724" s="33">
        <f t="shared" si="500"/>
        <v>0</v>
      </c>
      <c r="BK724" s="33">
        <f t="shared" si="501"/>
        <v>0</v>
      </c>
    </row>
    <row r="725" spans="1:63" x14ac:dyDescent="0.25">
      <c r="A725" s="27" t="s">
        <v>123</v>
      </c>
      <c r="B725" s="28" t="s">
        <v>1246</v>
      </c>
      <c r="C725" s="34" t="s">
        <v>1247</v>
      </c>
      <c r="D725" s="33">
        <v>0</v>
      </c>
      <c r="E725" s="33">
        <v>0</v>
      </c>
      <c r="F725" s="33">
        <v>0</v>
      </c>
      <c r="G725" s="33">
        <v>0</v>
      </c>
      <c r="H725" s="33">
        <v>1</v>
      </c>
      <c r="I725" s="33">
        <v>0</v>
      </c>
      <c r="J725" s="33">
        <v>0</v>
      </c>
      <c r="K725" s="33">
        <v>0</v>
      </c>
      <c r="L725" s="33">
        <v>0</v>
      </c>
      <c r="M725" s="33">
        <v>0</v>
      </c>
      <c r="N725" s="33">
        <v>0</v>
      </c>
      <c r="O725" s="33">
        <v>0</v>
      </c>
      <c r="P725" s="33">
        <v>0</v>
      </c>
      <c r="Q725" s="33">
        <v>0</v>
      </c>
      <c r="R725" s="33">
        <v>0</v>
      </c>
      <c r="S725" s="33">
        <v>0</v>
      </c>
      <c r="T725" s="33">
        <v>0</v>
      </c>
      <c r="U725" s="33">
        <v>0</v>
      </c>
      <c r="V725" s="33">
        <v>0</v>
      </c>
      <c r="W725" s="33">
        <v>0</v>
      </c>
      <c r="X725" s="33">
        <v>0</v>
      </c>
      <c r="Y725" s="33">
        <v>0</v>
      </c>
      <c r="Z725" s="33">
        <v>0</v>
      </c>
      <c r="AA725" s="33">
        <v>0</v>
      </c>
      <c r="AB725" s="33">
        <v>0</v>
      </c>
      <c r="AC725" s="33">
        <v>0</v>
      </c>
      <c r="AD725" s="33">
        <v>0</v>
      </c>
      <c r="AE725" s="33">
        <v>0</v>
      </c>
      <c r="AF725" s="33">
        <v>0</v>
      </c>
      <c r="AG725" s="33">
        <v>0</v>
      </c>
      <c r="AH725" s="33">
        <v>0</v>
      </c>
      <c r="AI725" s="33">
        <v>0</v>
      </c>
      <c r="AJ725" s="33">
        <v>0</v>
      </c>
      <c r="AK725" s="33">
        <v>0</v>
      </c>
      <c r="AL725" s="33">
        <v>0</v>
      </c>
      <c r="AM725" s="33">
        <v>0</v>
      </c>
      <c r="AN725" s="33">
        <v>0</v>
      </c>
      <c r="AO725" s="33">
        <v>0</v>
      </c>
      <c r="AP725" s="33">
        <v>0</v>
      </c>
      <c r="AQ725" s="33">
        <v>0</v>
      </c>
      <c r="AR725" s="33">
        <v>0</v>
      </c>
      <c r="AS725" s="33">
        <v>0</v>
      </c>
      <c r="AT725" s="33">
        <v>0</v>
      </c>
      <c r="AU725" s="33">
        <v>0</v>
      </c>
      <c r="AV725" s="33">
        <v>0</v>
      </c>
      <c r="AW725" s="33">
        <v>0</v>
      </c>
      <c r="AX725" s="33">
        <v>0</v>
      </c>
      <c r="AY725" s="33">
        <v>0</v>
      </c>
      <c r="AZ725" s="33">
        <v>0</v>
      </c>
      <c r="BA725" s="33">
        <v>0</v>
      </c>
      <c r="BB725" s="33">
        <f t="shared" si="492"/>
        <v>0</v>
      </c>
      <c r="BC725" s="33">
        <f t="shared" si="493"/>
        <v>0</v>
      </c>
      <c r="BD725" s="33">
        <f t="shared" si="494"/>
        <v>0</v>
      </c>
      <c r="BE725" s="33">
        <f t="shared" si="495"/>
        <v>0</v>
      </c>
      <c r="BF725" s="33">
        <f t="shared" si="496"/>
        <v>0</v>
      </c>
      <c r="BG725" s="33">
        <f t="shared" si="497"/>
        <v>0</v>
      </c>
      <c r="BH725" s="33">
        <f t="shared" si="498"/>
        <v>0</v>
      </c>
      <c r="BI725" s="33">
        <f t="shared" si="499"/>
        <v>0</v>
      </c>
      <c r="BJ725" s="33">
        <f t="shared" si="500"/>
        <v>0</v>
      </c>
      <c r="BK725" s="33">
        <f t="shared" si="501"/>
        <v>0</v>
      </c>
    </row>
    <row r="726" spans="1:63" x14ac:dyDescent="0.25">
      <c r="A726" s="27" t="s">
        <v>123</v>
      </c>
      <c r="B726" s="28" t="s">
        <v>1248</v>
      </c>
      <c r="C726" s="34" t="s">
        <v>1249</v>
      </c>
      <c r="D726" s="33">
        <v>0</v>
      </c>
      <c r="E726" s="33">
        <v>0</v>
      </c>
      <c r="F726" s="33">
        <v>0</v>
      </c>
      <c r="G726" s="33">
        <v>0</v>
      </c>
      <c r="H726" s="33">
        <v>1</v>
      </c>
      <c r="I726" s="33">
        <v>0</v>
      </c>
      <c r="J726" s="33">
        <v>0</v>
      </c>
      <c r="K726" s="33">
        <v>0</v>
      </c>
      <c r="L726" s="33">
        <v>0</v>
      </c>
      <c r="M726" s="33">
        <v>0</v>
      </c>
      <c r="N726" s="33">
        <v>0</v>
      </c>
      <c r="O726" s="33">
        <v>0</v>
      </c>
      <c r="P726" s="33">
        <v>0</v>
      </c>
      <c r="Q726" s="33">
        <v>0</v>
      </c>
      <c r="R726" s="33">
        <v>0</v>
      </c>
      <c r="S726" s="33">
        <v>0</v>
      </c>
      <c r="T726" s="33">
        <v>0</v>
      </c>
      <c r="U726" s="33">
        <v>0</v>
      </c>
      <c r="V726" s="33">
        <v>0</v>
      </c>
      <c r="W726" s="33">
        <v>0</v>
      </c>
      <c r="X726" s="33">
        <v>0</v>
      </c>
      <c r="Y726" s="33">
        <v>0</v>
      </c>
      <c r="Z726" s="33">
        <v>0</v>
      </c>
      <c r="AA726" s="33">
        <v>0</v>
      </c>
      <c r="AB726" s="33">
        <v>0</v>
      </c>
      <c r="AC726" s="33">
        <v>0</v>
      </c>
      <c r="AD726" s="33">
        <v>0</v>
      </c>
      <c r="AE726" s="33">
        <v>0</v>
      </c>
      <c r="AF726" s="33">
        <v>0</v>
      </c>
      <c r="AG726" s="33">
        <v>0</v>
      </c>
      <c r="AH726" s="33">
        <v>0</v>
      </c>
      <c r="AI726" s="33">
        <v>0</v>
      </c>
      <c r="AJ726" s="33">
        <v>0</v>
      </c>
      <c r="AK726" s="33">
        <v>0</v>
      </c>
      <c r="AL726" s="33">
        <v>0</v>
      </c>
      <c r="AM726" s="33">
        <v>0</v>
      </c>
      <c r="AN726" s="33">
        <v>0</v>
      </c>
      <c r="AO726" s="33">
        <v>0</v>
      </c>
      <c r="AP726" s="33">
        <v>0</v>
      </c>
      <c r="AQ726" s="33">
        <v>0</v>
      </c>
      <c r="AR726" s="33">
        <v>0</v>
      </c>
      <c r="AS726" s="33">
        <v>0</v>
      </c>
      <c r="AT726" s="33">
        <v>0</v>
      </c>
      <c r="AU726" s="33">
        <v>0</v>
      </c>
      <c r="AV726" s="33">
        <v>0</v>
      </c>
      <c r="AW726" s="33">
        <v>0</v>
      </c>
      <c r="AX726" s="33">
        <v>0</v>
      </c>
      <c r="AY726" s="33">
        <v>0</v>
      </c>
      <c r="AZ726" s="33">
        <v>0</v>
      </c>
      <c r="BA726" s="33">
        <v>0</v>
      </c>
      <c r="BB726" s="33">
        <f t="shared" si="492"/>
        <v>0</v>
      </c>
      <c r="BC726" s="33">
        <f t="shared" si="493"/>
        <v>0</v>
      </c>
      <c r="BD726" s="33">
        <f t="shared" si="494"/>
        <v>0</v>
      </c>
      <c r="BE726" s="33">
        <f t="shared" si="495"/>
        <v>0</v>
      </c>
      <c r="BF726" s="33">
        <f t="shared" si="496"/>
        <v>0</v>
      </c>
      <c r="BG726" s="33">
        <f t="shared" si="497"/>
        <v>0</v>
      </c>
      <c r="BH726" s="33">
        <f t="shared" si="498"/>
        <v>0</v>
      </c>
      <c r="BI726" s="33">
        <f t="shared" si="499"/>
        <v>0</v>
      </c>
      <c r="BJ726" s="33">
        <f t="shared" si="500"/>
        <v>0</v>
      </c>
      <c r="BK726" s="33">
        <f t="shared" si="501"/>
        <v>0</v>
      </c>
    </row>
    <row r="727" spans="1:63" x14ac:dyDescent="0.25">
      <c r="A727" s="27" t="s">
        <v>123</v>
      </c>
      <c r="B727" s="28" t="s">
        <v>1250</v>
      </c>
      <c r="C727" s="34" t="s">
        <v>1251</v>
      </c>
      <c r="D727" s="33">
        <v>0</v>
      </c>
      <c r="E727" s="33">
        <v>0</v>
      </c>
      <c r="F727" s="33">
        <v>0</v>
      </c>
      <c r="G727" s="33">
        <v>0</v>
      </c>
      <c r="H727" s="33">
        <v>1</v>
      </c>
      <c r="I727" s="33">
        <v>0</v>
      </c>
      <c r="J727" s="33">
        <v>0</v>
      </c>
      <c r="K727" s="33">
        <v>0</v>
      </c>
      <c r="L727" s="33">
        <v>0</v>
      </c>
      <c r="M727" s="33">
        <v>0</v>
      </c>
      <c r="N727" s="33">
        <v>0</v>
      </c>
      <c r="O727" s="33">
        <v>0</v>
      </c>
      <c r="P727" s="33">
        <v>0</v>
      </c>
      <c r="Q727" s="33">
        <v>0</v>
      </c>
      <c r="R727" s="33">
        <v>0</v>
      </c>
      <c r="S727" s="33">
        <v>0</v>
      </c>
      <c r="T727" s="33">
        <v>0</v>
      </c>
      <c r="U727" s="33">
        <v>0</v>
      </c>
      <c r="V727" s="33">
        <v>0</v>
      </c>
      <c r="W727" s="33">
        <v>0</v>
      </c>
      <c r="X727" s="33">
        <v>0</v>
      </c>
      <c r="Y727" s="33">
        <v>0</v>
      </c>
      <c r="Z727" s="33">
        <v>0</v>
      </c>
      <c r="AA727" s="33">
        <v>0</v>
      </c>
      <c r="AB727" s="33">
        <v>0</v>
      </c>
      <c r="AC727" s="33">
        <v>0</v>
      </c>
      <c r="AD727" s="33">
        <v>0</v>
      </c>
      <c r="AE727" s="33">
        <v>0</v>
      </c>
      <c r="AF727" s="33">
        <v>0</v>
      </c>
      <c r="AG727" s="33">
        <v>0</v>
      </c>
      <c r="AH727" s="33">
        <v>0</v>
      </c>
      <c r="AI727" s="33">
        <v>0</v>
      </c>
      <c r="AJ727" s="33">
        <v>0</v>
      </c>
      <c r="AK727" s="33">
        <v>0</v>
      </c>
      <c r="AL727" s="33">
        <v>0</v>
      </c>
      <c r="AM727" s="33">
        <v>0</v>
      </c>
      <c r="AN727" s="33">
        <v>0</v>
      </c>
      <c r="AO727" s="33">
        <v>0</v>
      </c>
      <c r="AP727" s="33">
        <v>0</v>
      </c>
      <c r="AQ727" s="33">
        <v>0</v>
      </c>
      <c r="AR727" s="33">
        <v>0</v>
      </c>
      <c r="AS727" s="33">
        <v>0</v>
      </c>
      <c r="AT727" s="33">
        <v>0</v>
      </c>
      <c r="AU727" s="33">
        <v>0</v>
      </c>
      <c r="AV727" s="33">
        <v>0</v>
      </c>
      <c r="AW727" s="33">
        <v>0</v>
      </c>
      <c r="AX727" s="33">
        <v>0</v>
      </c>
      <c r="AY727" s="33">
        <v>0</v>
      </c>
      <c r="AZ727" s="33">
        <v>0</v>
      </c>
      <c r="BA727" s="33">
        <v>0</v>
      </c>
      <c r="BB727" s="33">
        <f t="shared" si="492"/>
        <v>0</v>
      </c>
      <c r="BC727" s="33">
        <f t="shared" si="493"/>
        <v>0</v>
      </c>
      <c r="BD727" s="33">
        <f t="shared" si="494"/>
        <v>0</v>
      </c>
      <c r="BE727" s="33">
        <f t="shared" si="495"/>
        <v>0</v>
      </c>
      <c r="BF727" s="33">
        <f t="shared" si="496"/>
        <v>0</v>
      </c>
      <c r="BG727" s="33">
        <f t="shared" si="497"/>
        <v>0</v>
      </c>
      <c r="BH727" s="33">
        <f t="shared" si="498"/>
        <v>0</v>
      </c>
      <c r="BI727" s="33">
        <f t="shared" si="499"/>
        <v>0</v>
      </c>
      <c r="BJ727" s="33">
        <f t="shared" si="500"/>
        <v>0</v>
      </c>
      <c r="BK727" s="33">
        <f t="shared" si="501"/>
        <v>0</v>
      </c>
    </row>
    <row r="728" spans="1:63" x14ac:dyDescent="0.25">
      <c r="A728" s="27" t="s">
        <v>123</v>
      </c>
      <c r="B728" s="28" t="s">
        <v>1252</v>
      </c>
      <c r="C728" s="34" t="s">
        <v>1253</v>
      </c>
      <c r="D728" s="33">
        <v>0</v>
      </c>
      <c r="E728" s="33">
        <v>0</v>
      </c>
      <c r="F728" s="33">
        <v>0</v>
      </c>
      <c r="G728" s="33">
        <v>0</v>
      </c>
      <c r="H728" s="33">
        <v>1</v>
      </c>
      <c r="I728" s="33">
        <v>0</v>
      </c>
      <c r="J728" s="33">
        <v>0</v>
      </c>
      <c r="K728" s="33">
        <v>0</v>
      </c>
      <c r="L728" s="33">
        <v>0</v>
      </c>
      <c r="M728" s="33">
        <v>0</v>
      </c>
      <c r="N728" s="33">
        <v>0</v>
      </c>
      <c r="O728" s="33">
        <v>0</v>
      </c>
      <c r="P728" s="33">
        <v>0</v>
      </c>
      <c r="Q728" s="33">
        <v>0</v>
      </c>
      <c r="R728" s="33">
        <v>0</v>
      </c>
      <c r="S728" s="33">
        <v>0</v>
      </c>
      <c r="T728" s="33">
        <v>0</v>
      </c>
      <c r="U728" s="33">
        <v>0</v>
      </c>
      <c r="V728" s="33">
        <v>0</v>
      </c>
      <c r="W728" s="33">
        <v>0</v>
      </c>
      <c r="X728" s="33">
        <v>0</v>
      </c>
      <c r="Y728" s="33">
        <v>0</v>
      </c>
      <c r="Z728" s="33">
        <v>0</v>
      </c>
      <c r="AA728" s="33">
        <v>0</v>
      </c>
      <c r="AB728" s="33">
        <v>0</v>
      </c>
      <c r="AC728" s="33">
        <v>0</v>
      </c>
      <c r="AD728" s="33">
        <v>0</v>
      </c>
      <c r="AE728" s="33">
        <v>0</v>
      </c>
      <c r="AF728" s="33">
        <v>0</v>
      </c>
      <c r="AG728" s="33">
        <v>0</v>
      </c>
      <c r="AH728" s="33">
        <v>0</v>
      </c>
      <c r="AI728" s="33">
        <v>0</v>
      </c>
      <c r="AJ728" s="33">
        <v>0</v>
      </c>
      <c r="AK728" s="33">
        <v>0</v>
      </c>
      <c r="AL728" s="33">
        <v>0</v>
      </c>
      <c r="AM728" s="33">
        <v>0</v>
      </c>
      <c r="AN728" s="33">
        <v>0</v>
      </c>
      <c r="AO728" s="33">
        <v>0</v>
      </c>
      <c r="AP728" s="33">
        <v>0</v>
      </c>
      <c r="AQ728" s="33">
        <v>0</v>
      </c>
      <c r="AR728" s="33">
        <v>0</v>
      </c>
      <c r="AS728" s="33">
        <v>0</v>
      </c>
      <c r="AT728" s="33">
        <v>0</v>
      </c>
      <c r="AU728" s="33">
        <v>0</v>
      </c>
      <c r="AV728" s="33">
        <v>0</v>
      </c>
      <c r="AW728" s="33">
        <v>0</v>
      </c>
      <c r="AX728" s="33">
        <v>0</v>
      </c>
      <c r="AY728" s="33">
        <v>0</v>
      </c>
      <c r="AZ728" s="33">
        <v>0</v>
      </c>
      <c r="BA728" s="33">
        <v>0</v>
      </c>
      <c r="BB728" s="33">
        <f t="shared" si="492"/>
        <v>0</v>
      </c>
      <c r="BC728" s="33">
        <f t="shared" si="493"/>
        <v>0</v>
      </c>
      <c r="BD728" s="33">
        <f t="shared" si="494"/>
        <v>0</v>
      </c>
      <c r="BE728" s="33">
        <f t="shared" si="495"/>
        <v>0</v>
      </c>
      <c r="BF728" s="33">
        <f t="shared" si="496"/>
        <v>0</v>
      </c>
      <c r="BG728" s="33">
        <f t="shared" si="497"/>
        <v>0</v>
      </c>
      <c r="BH728" s="33">
        <f t="shared" si="498"/>
        <v>0</v>
      </c>
      <c r="BI728" s="33">
        <f t="shared" si="499"/>
        <v>0</v>
      </c>
      <c r="BJ728" s="33">
        <f t="shared" si="500"/>
        <v>0</v>
      </c>
      <c r="BK728" s="33">
        <f t="shared" si="501"/>
        <v>0</v>
      </c>
    </row>
    <row r="729" spans="1:63" ht="31.5" x14ac:dyDescent="0.25">
      <c r="A729" s="27" t="s">
        <v>123</v>
      </c>
      <c r="B729" s="28" t="s">
        <v>1254</v>
      </c>
      <c r="C729" s="34" t="s">
        <v>1255</v>
      </c>
      <c r="D729" s="33">
        <v>0</v>
      </c>
      <c r="E729" s="33">
        <v>0</v>
      </c>
      <c r="F729" s="33">
        <v>0</v>
      </c>
      <c r="G729" s="33">
        <v>0</v>
      </c>
      <c r="H729" s="33">
        <v>1</v>
      </c>
      <c r="I729" s="33">
        <v>0</v>
      </c>
      <c r="J729" s="33">
        <v>0</v>
      </c>
      <c r="K729" s="33">
        <v>0</v>
      </c>
      <c r="L729" s="33">
        <v>0</v>
      </c>
      <c r="M729" s="33">
        <v>0</v>
      </c>
      <c r="N729" s="33">
        <v>0</v>
      </c>
      <c r="O729" s="33">
        <v>0</v>
      </c>
      <c r="P729" s="33">
        <v>0</v>
      </c>
      <c r="Q729" s="33">
        <v>0</v>
      </c>
      <c r="R729" s="33">
        <v>0</v>
      </c>
      <c r="S729" s="33">
        <v>0</v>
      </c>
      <c r="T729" s="33">
        <v>0</v>
      </c>
      <c r="U729" s="33">
        <v>0</v>
      </c>
      <c r="V729" s="33">
        <v>0</v>
      </c>
      <c r="W729" s="33">
        <v>0</v>
      </c>
      <c r="X729" s="33">
        <v>0</v>
      </c>
      <c r="Y729" s="33">
        <v>0</v>
      </c>
      <c r="Z729" s="33">
        <v>0</v>
      </c>
      <c r="AA729" s="33">
        <v>0</v>
      </c>
      <c r="AB729" s="33">
        <v>0</v>
      </c>
      <c r="AC729" s="33">
        <v>0</v>
      </c>
      <c r="AD729" s="33">
        <v>0</v>
      </c>
      <c r="AE729" s="33">
        <v>0</v>
      </c>
      <c r="AF729" s="33">
        <v>0</v>
      </c>
      <c r="AG729" s="33">
        <v>0</v>
      </c>
      <c r="AH729" s="33">
        <v>0</v>
      </c>
      <c r="AI729" s="33">
        <v>0</v>
      </c>
      <c r="AJ729" s="33">
        <v>0</v>
      </c>
      <c r="AK729" s="33">
        <v>0</v>
      </c>
      <c r="AL729" s="33">
        <v>0</v>
      </c>
      <c r="AM729" s="33">
        <v>0</v>
      </c>
      <c r="AN729" s="33">
        <v>0</v>
      </c>
      <c r="AO729" s="33">
        <v>0</v>
      </c>
      <c r="AP729" s="33">
        <v>0</v>
      </c>
      <c r="AQ729" s="33">
        <v>0</v>
      </c>
      <c r="AR729" s="33">
        <v>0</v>
      </c>
      <c r="AS729" s="33">
        <v>0</v>
      </c>
      <c r="AT729" s="33">
        <v>0</v>
      </c>
      <c r="AU729" s="33">
        <v>0</v>
      </c>
      <c r="AV729" s="33">
        <v>0</v>
      </c>
      <c r="AW729" s="33">
        <v>0</v>
      </c>
      <c r="AX729" s="33">
        <v>0</v>
      </c>
      <c r="AY729" s="33">
        <v>0</v>
      </c>
      <c r="AZ729" s="33">
        <v>0</v>
      </c>
      <c r="BA729" s="33">
        <v>0</v>
      </c>
      <c r="BB729" s="33">
        <f t="shared" si="492"/>
        <v>0</v>
      </c>
      <c r="BC729" s="33">
        <f t="shared" si="493"/>
        <v>0</v>
      </c>
      <c r="BD729" s="33">
        <f t="shared" si="494"/>
        <v>0</v>
      </c>
      <c r="BE729" s="33">
        <f t="shared" si="495"/>
        <v>0</v>
      </c>
      <c r="BF729" s="33">
        <f t="shared" si="496"/>
        <v>0</v>
      </c>
      <c r="BG729" s="33">
        <f t="shared" si="497"/>
        <v>0</v>
      </c>
      <c r="BH729" s="33">
        <f t="shared" si="498"/>
        <v>0</v>
      </c>
      <c r="BI729" s="33">
        <f t="shared" si="499"/>
        <v>0</v>
      </c>
      <c r="BJ729" s="33">
        <f t="shared" si="500"/>
        <v>0</v>
      </c>
      <c r="BK729" s="33">
        <f t="shared" si="501"/>
        <v>0</v>
      </c>
    </row>
    <row r="730" spans="1:63" x14ac:dyDescent="0.25">
      <c r="A730" s="27" t="s">
        <v>123</v>
      </c>
      <c r="B730" s="28" t="s">
        <v>2555</v>
      </c>
      <c r="C730" s="34" t="s">
        <v>2556</v>
      </c>
      <c r="D730" s="33">
        <v>0</v>
      </c>
      <c r="E730" s="33">
        <v>0</v>
      </c>
      <c r="F730" s="33">
        <v>0</v>
      </c>
      <c r="G730" s="33">
        <v>0</v>
      </c>
      <c r="H730" s="33">
        <v>1</v>
      </c>
      <c r="I730" s="33">
        <v>0</v>
      </c>
      <c r="J730" s="33">
        <v>0</v>
      </c>
      <c r="K730" s="33">
        <v>0</v>
      </c>
      <c r="L730" s="33">
        <v>0</v>
      </c>
      <c r="M730" s="33">
        <v>0</v>
      </c>
      <c r="N730" s="33">
        <v>0</v>
      </c>
      <c r="O730" s="33">
        <v>0</v>
      </c>
      <c r="P730" s="33">
        <v>0</v>
      </c>
      <c r="Q730" s="33">
        <v>0</v>
      </c>
      <c r="R730" s="33">
        <v>0</v>
      </c>
      <c r="S730" s="33">
        <v>0</v>
      </c>
      <c r="T730" s="33">
        <v>0</v>
      </c>
      <c r="U730" s="33">
        <v>0</v>
      </c>
      <c r="V730" s="33">
        <v>0</v>
      </c>
      <c r="W730" s="33">
        <v>0</v>
      </c>
      <c r="X730" s="33">
        <v>0</v>
      </c>
      <c r="Y730" s="33">
        <v>0</v>
      </c>
      <c r="Z730" s="33">
        <v>0</v>
      </c>
      <c r="AA730" s="33">
        <v>0</v>
      </c>
      <c r="AB730" s="33">
        <v>0</v>
      </c>
      <c r="AC730" s="33">
        <v>0</v>
      </c>
      <c r="AD730" s="33">
        <v>0</v>
      </c>
      <c r="AE730" s="33">
        <v>0</v>
      </c>
      <c r="AF730" s="33">
        <v>0</v>
      </c>
      <c r="AG730" s="33">
        <v>0</v>
      </c>
      <c r="AH730" s="33">
        <v>0</v>
      </c>
      <c r="AI730" s="33">
        <v>0</v>
      </c>
      <c r="AJ730" s="33">
        <v>0</v>
      </c>
      <c r="AK730" s="33">
        <v>0</v>
      </c>
      <c r="AL730" s="33">
        <v>0</v>
      </c>
      <c r="AM730" s="33">
        <v>0</v>
      </c>
      <c r="AN730" s="33">
        <v>0</v>
      </c>
      <c r="AO730" s="33">
        <v>0</v>
      </c>
      <c r="AP730" s="33">
        <v>0</v>
      </c>
      <c r="AQ730" s="33">
        <v>0</v>
      </c>
      <c r="AR730" s="33">
        <v>0</v>
      </c>
      <c r="AS730" s="33">
        <v>0</v>
      </c>
      <c r="AT730" s="33">
        <v>0</v>
      </c>
      <c r="AU730" s="33">
        <v>0</v>
      </c>
      <c r="AV730" s="33">
        <v>0</v>
      </c>
      <c r="AW730" s="33">
        <v>0</v>
      </c>
      <c r="AX730" s="33">
        <v>0</v>
      </c>
      <c r="AY730" s="33">
        <v>0</v>
      </c>
      <c r="AZ730" s="33">
        <v>0</v>
      </c>
      <c r="BA730" s="33">
        <v>0</v>
      </c>
      <c r="BB730" s="33">
        <f t="shared" si="492"/>
        <v>0</v>
      </c>
      <c r="BC730" s="33">
        <f t="shared" si="493"/>
        <v>0</v>
      </c>
      <c r="BD730" s="33">
        <f t="shared" si="494"/>
        <v>0</v>
      </c>
      <c r="BE730" s="33">
        <f t="shared" si="495"/>
        <v>0</v>
      </c>
      <c r="BF730" s="33">
        <f t="shared" si="496"/>
        <v>0</v>
      </c>
      <c r="BG730" s="33">
        <f t="shared" si="497"/>
        <v>0</v>
      </c>
      <c r="BH730" s="33">
        <f t="shared" si="498"/>
        <v>0</v>
      </c>
      <c r="BI730" s="33">
        <f t="shared" si="499"/>
        <v>0</v>
      </c>
      <c r="BJ730" s="33">
        <f t="shared" si="500"/>
        <v>0</v>
      </c>
      <c r="BK730" s="33">
        <f t="shared" si="501"/>
        <v>0</v>
      </c>
    </row>
    <row r="731" spans="1:63" ht="31.5" x14ac:dyDescent="0.25">
      <c r="A731" s="27" t="s">
        <v>123</v>
      </c>
      <c r="B731" s="28" t="s">
        <v>2557</v>
      </c>
      <c r="C731" s="34" t="s">
        <v>2558</v>
      </c>
      <c r="D731" s="33">
        <v>0</v>
      </c>
      <c r="E731" s="33">
        <v>0</v>
      </c>
      <c r="F731" s="33">
        <v>0</v>
      </c>
      <c r="G731" s="33">
        <v>0</v>
      </c>
      <c r="H731" s="33">
        <v>1</v>
      </c>
      <c r="I731" s="33">
        <v>0</v>
      </c>
      <c r="J731" s="33">
        <v>0</v>
      </c>
      <c r="K731" s="33">
        <v>0</v>
      </c>
      <c r="L731" s="33">
        <v>0</v>
      </c>
      <c r="M731" s="33">
        <v>0</v>
      </c>
      <c r="N731" s="33">
        <v>0</v>
      </c>
      <c r="O731" s="33">
        <v>0</v>
      </c>
      <c r="P731" s="33">
        <v>0</v>
      </c>
      <c r="Q731" s="33">
        <v>0</v>
      </c>
      <c r="R731" s="33">
        <v>0</v>
      </c>
      <c r="S731" s="33">
        <v>0</v>
      </c>
      <c r="T731" s="33">
        <v>0</v>
      </c>
      <c r="U731" s="33">
        <v>0</v>
      </c>
      <c r="V731" s="33">
        <v>0</v>
      </c>
      <c r="W731" s="33">
        <v>0</v>
      </c>
      <c r="X731" s="33">
        <v>0</v>
      </c>
      <c r="Y731" s="33">
        <v>0</v>
      </c>
      <c r="Z731" s="33">
        <v>0</v>
      </c>
      <c r="AA731" s="33">
        <v>0</v>
      </c>
      <c r="AB731" s="33">
        <v>0</v>
      </c>
      <c r="AC731" s="33">
        <v>0</v>
      </c>
      <c r="AD731" s="33">
        <v>0</v>
      </c>
      <c r="AE731" s="33">
        <v>0</v>
      </c>
      <c r="AF731" s="33">
        <v>0</v>
      </c>
      <c r="AG731" s="33">
        <v>0</v>
      </c>
      <c r="AH731" s="33">
        <v>0</v>
      </c>
      <c r="AI731" s="33">
        <v>0</v>
      </c>
      <c r="AJ731" s="33">
        <v>0</v>
      </c>
      <c r="AK731" s="33">
        <v>0</v>
      </c>
      <c r="AL731" s="33">
        <v>0</v>
      </c>
      <c r="AM731" s="33">
        <v>0</v>
      </c>
      <c r="AN731" s="33">
        <v>0</v>
      </c>
      <c r="AO731" s="33">
        <v>0</v>
      </c>
      <c r="AP731" s="33">
        <v>0</v>
      </c>
      <c r="AQ731" s="33">
        <v>0</v>
      </c>
      <c r="AR731" s="33">
        <v>0</v>
      </c>
      <c r="AS731" s="33">
        <v>0</v>
      </c>
      <c r="AT731" s="33">
        <v>0</v>
      </c>
      <c r="AU731" s="33">
        <v>0</v>
      </c>
      <c r="AV731" s="33">
        <v>0</v>
      </c>
      <c r="AW731" s="33">
        <v>0</v>
      </c>
      <c r="AX731" s="33">
        <v>0</v>
      </c>
      <c r="AY731" s="33">
        <v>0</v>
      </c>
      <c r="AZ731" s="33">
        <v>0</v>
      </c>
      <c r="BA731" s="33">
        <v>0</v>
      </c>
      <c r="BB731" s="33">
        <f t="shared" si="492"/>
        <v>0</v>
      </c>
      <c r="BC731" s="33">
        <f t="shared" si="493"/>
        <v>0</v>
      </c>
      <c r="BD731" s="33">
        <f t="shared" si="494"/>
        <v>0</v>
      </c>
      <c r="BE731" s="33">
        <f t="shared" si="495"/>
        <v>0</v>
      </c>
      <c r="BF731" s="33">
        <f t="shared" si="496"/>
        <v>0</v>
      </c>
      <c r="BG731" s="33">
        <f t="shared" si="497"/>
        <v>0</v>
      </c>
      <c r="BH731" s="33">
        <f t="shared" si="498"/>
        <v>0</v>
      </c>
      <c r="BI731" s="33">
        <f t="shared" si="499"/>
        <v>0</v>
      </c>
      <c r="BJ731" s="33">
        <f t="shared" si="500"/>
        <v>0</v>
      </c>
      <c r="BK731" s="33">
        <f t="shared" si="501"/>
        <v>0</v>
      </c>
    </row>
    <row r="732" spans="1:63" ht="31.5" x14ac:dyDescent="0.25">
      <c r="A732" s="27" t="s">
        <v>123</v>
      </c>
      <c r="B732" s="28" t="s">
        <v>2559</v>
      </c>
      <c r="C732" s="34" t="s">
        <v>2560</v>
      </c>
      <c r="D732" s="33">
        <v>0</v>
      </c>
      <c r="E732" s="33">
        <v>0</v>
      </c>
      <c r="F732" s="33">
        <v>0</v>
      </c>
      <c r="G732" s="33">
        <v>0</v>
      </c>
      <c r="H732" s="33">
        <v>1</v>
      </c>
      <c r="I732" s="33">
        <v>0</v>
      </c>
      <c r="J732" s="33">
        <v>0</v>
      </c>
      <c r="K732" s="33">
        <v>0</v>
      </c>
      <c r="L732" s="33">
        <v>0</v>
      </c>
      <c r="M732" s="33">
        <v>0</v>
      </c>
      <c r="N732" s="33">
        <v>0</v>
      </c>
      <c r="O732" s="33">
        <v>0</v>
      </c>
      <c r="P732" s="33">
        <v>0</v>
      </c>
      <c r="Q732" s="33">
        <v>0</v>
      </c>
      <c r="R732" s="33">
        <v>0</v>
      </c>
      <c r="S732" s="33">
        <v>0</v>
      </c>
      <c r="T732" s="33">
        <v>0</v>
      </c>
      <c r="U732" s="33">
        <v>0</v>
      </c>
      <c r="V732" s="33">
        <v>0</v>
      </c>
      <c r="W732" s="33">
        <v>0</v>
      </c>
      <c r="X732" s="33">
        <v>0</v>
      </c>
      <c r="Y732" s="33">
        <v>0</v>
      </c>
      <c r="Z732" s="33">
        <v>0</v>
      </c>
      <c r="AA732" s="33">
        <v>0</v>
      </c>
      <c r="AB732" s="33">
        <v>0</v>
      </c>
      <c r="AC732" s="33">
        <v>0</v>
      </c>
      <c r="AD732" s="33">
        <v>0</v>
      </c>
      <c r="AE732" s="33">
        <v>0</v>
      </c>
      <c r="AF732" s="33">
        <v>0</v>
      </c>
      <c r="AG732" s="33">
        <v>0</v>
      </c>
      <c r="AH732" s="33">
        <v>0</v>
      </c>
      <c r="AI732" s="33">
        <v>0</v>
      </c>
      <c r="AJ732" s="33">
        <v>0</v>
      </c>
      <c r="AK732" s="33">
        <v>0</v>
      </c>
      <c r="AL732" s="33">
        <v>0</v>
      </c>
      <c r="AM732" s="33">
        <v>0</v>
      </c>
      <c r="AN732" s="33">
        <v>0</v>
      </c>
      <c r="AO732" s="33">
        <v>0</v>
      </c>
      <c r="AP732" s="33">
        <v>0</v>
      </c>
      <c r="AQ732" s="33">
        <v>0</v>
      </c>
      <c r="AR732" s="33">
        <v>0</v>
      </c>
      <c r="AS732" s="33">
        <v>0</v>
      </c>
      <c r="AT732" s="33">
        <v>0</v>
      </c>
      <c r="AU732" s="33">
        <v>0</v>
      </c>
      <c r="AV732" s="33">
        <v>0</v>
      </c>
      <c r="AW732" s="33">
        <v>0</v>
      </c>
      <c r="AX732" s="33">
        <v>0</v>
      </c>
      <c r="AY732" s="33">
        <v>0</v>
      </c>
      <c r="AZ732" s="33">
        <v>0</v>
      </c>
      <c r="BA732" s="33">
        <v>0</v>
      </c>
      <c r="BB732" s="33">
        <f t="shared" si="492"/>
        <v>0</v>
      </c>
      <c r="BC732" s="33">
        <f t="shared" si="493"/>
        <v>0</v>
      </c>
      <c r="BD732" s="33">
        <f t="shared" si="494"/>
        <v>0</v>
      </c>
      <c r="BE732" s="33">
        <f t="shared" si="495"/>
        <v>0</v>
      </c>
      <c r="BF732" s="33">
        <f t="shared" si="496"/>
        <v>0</v>
      </c>
      <c r="BG732" s="33">
        <f t="shared" si="497"/>
        <v>0</v>
      </c>
      <c r="BH732" s="33">
        <f t="shared" si="498"/>
        <v>0</v>
      </c>
      <c r="BI732" s="33">
        <f t="shared" si="499"/>
        <v>0</v>
      </c>
      <c r="BJ732" s="33">
        <f t="shared" si="500"/>
        <v>0</v>
      </c>
      <c r="BK732" s="33">
        <f t="shared" si="501"/>
        <v>0</v>
      </c>
    </row>
    <row r="733" spans="1:63" ht="31.5" x14ac:dyDescent="0.25">
      <c r="A733" s="27" t="s">
        <v>123</v>
      </c>
      <c r="B733" s="28" t="s">
        <v>2561</v>
      </c>
      <c r="C733" s="34" t="s">
        <v>2562</v>
      </c>
      <c r="D733" s="33">
        <v>0</v>
      </c>
      <c r="E733" s="33">
        <v>0</v>
      </c>
      <c r="F733" s="33">
        <v>0</v>
      </c>
      <c r="G733" s="33">
        <v>0</v>
      </c>
      <c r="H733" s="33">
        <v>1</v>
      </c>
      <c r="I733" s="33">
        <v>0</v>
      </c>
      <c r="J733" s="33">
        <v>0</v>
      </c>
      <c r="K733" s="33">
        <v>0</v>
      </c>
      <c r="L733" s="33">
        <v>0</v>
      </c>
      <c r="M733" s="33">
        <v>0</v>
      </c>
      <c r="N733" s="33">
        <v>0</v>
      </c>
      <c r="O733" s="33">
        <v>0</v>
      </c>
      <c r="P733" s="33">
        <v>0</v>
      </c>
      <c r="Q733" s="33">
        <v>0</v>
      </c>
      <c r="R733" s="33">
        <v>0</v>
      </c>
      <c r="S733" s="33">
        <v>0</v>
      </c>
      <c r="T733" s="33">
        <v>0</v>
      </c>
      <c r="U733" s="33">
        <v>0</v>
      </c>
      <c r="V733" s="33">
        <v>0</v>
      </c>
      <c r="W733" s="33">
        <v>0</v>
      </c>
      <c r="X733" s="33">
        <v>0</v>
      </c>
      <c r="Y733" s="33">
        <v>0</v>
      </c>
      <c r="Z733" s="33">
        <v>0</v>
      </c>
      <c r="AA733" s="33">
        <v>0</v>
      </c>
      <c r="AB733" s="33">
        <v>0</v>
      </c>
      <c r="AC733" s="33">
        <v>0</v>
      </c>
      <c r="AD733" s="33">
        <v>0</v>
      </c>
      <c r="AE733" s="33">
        <v>0</v>
      </c>
      <c r="AF733" s="33">
        <v>0</v>
      </c>
      <c r="AG733" s="33">
        <v>0</v>
      </c>
      <c r="AH733" s="33">
        <v>0</v>
      </c>
      <c r="AI733" s="33">
        <v>0</v>
      </c>
      <c r="AJ733" s="33">
        <v>0</v>
      </c>
      <c r="AK733" s="33">
        <v>0</v>
      </c>
      <c r="AL733" s="33">
        <v>0</v>
      </c>
      <c r="AM733" s="33">
        <v>0</v>
      </c>
      <c r="AN733" s="33">
        <v>0</v>
      </c>
      <c r="AO733" s="33">
        <v>0</v>
      </c>
      <c r="AP733" s="33">
        <v>0</v>
      </c>
      <c r="AQ733" s="33">
        <v>0</v>
      </c>
      <c r="AR733" s="33">
        <v>0</v>
      </c>
      <c r="AS733" s="33">
        <v>0</v>
      </c>
      <c r="AT733" s="33">
        <v>0</v>
      </c>
      <c r="AU733" s="33">
        <v>0</v>
      </c>
      <c r="AV733" s="33">
        <v>0</v>
      </c>
      <c r="AW733" s="33">
        <v>0</v>
      </c>
      <c r="AX733" s="33">
        <v>0</v>
      </c>
      <c r="AY733" s="33">
        <v>0</v>
      </c>
      <c r="AZ733" s="33">
        <v>0</v>
      </c>
      <c r="BA733" s="33">
        <v>0</v>
      </c>
      <c r="BB733" s="33">
        <f t="shared" si="492"/>
        <v>0</v>
      </c>
      <c r="BC733" s="33">
        <f t="shared" si="493"/>
        <v>0</v>
      </c>
      <c r="BD733" s="33">
        <f t="shared" si="494"/>
        <v>0</v>
      </c>
      <c r="BE733" s="33">
        <f t="shared" si="495"/>
        <v>0</v>
      </c>
      <c r="BF733" s="33">
        <f t="shared" si="496"/>
        <v>0</v>
      </c>
      <c r="BG733" s="33">
        <f t="shared" si="497"/>
        <v>0</v>
      </c>
      <c r="BH733" s="33">
        <f t="shared" si="498"/>
        <v>0</v>
      </c>
      <c r="BI733" s="33">
        <f t="shared" si="499"/>
        <v>0</v>
      </c>
      <c r="BJ733" s="33">
        <f t="shared" si="500"/>
        <v>0</v>
      </c>
      <c r="BK733" s="33">
        <f t="shared" si="501"/>
        <v>0</v>
      </c>
    </row>
    <row r="734" spans="1:63" ht="31.5" x14ac:dyDescent="0.25">
      <c r="A734" s="27" t="s">
        <v>123</v>
      </c>
      <c r="B734" s="28" t="s">
        <v>2563</v>
      </c>
      <c r="C734" s="34" t="s">
        <v>2564</v>
      </c>
      <c r="D734" s="33">
        <v>0</v>
      </c>
      <c r="E734" s="33">
        <v>0</v>
      </c>
      <c r="F734" s="33">
        <v>0</v>
      </c>
      <c r="G734" s="33">
        <v>0</v>
      </c>
      <c r="H734" s="33">
        <v>2</v>
      </c>
      <c r="I734" s="33">
        <v>0</v>
      </c>
      <c r="J734" s="33">
        <v>0</v>
      </c>
      <c r="K734" s="33">
        <v>0</v>
      </c>
      <c r="L734" s="33">
        <v>0</v>
      </c>
      <c r="M734" s="33">
        <v>0</v>
      </c>
      <c r="N734" s="33">
        <v>0</v>
      </c>
      <c r="O734" s="33">
        <v>0</v>
      </c>
      <c r="P734" s="33">
        <v>0</v>
      </c>
      <c r="Q734" s="33">
        <v>0</v>
      </c>
      <c r="R734" s="33">
        <v>0</v>
      </c>
      <c r="S734" s="33">
        <v>0</v>
      </c>
      <c r="T734" s="33">
        <v>0</v>
      </c>
      <c r="U734" s="33">
        <v>0</v>
      </c>
      <c r="V734" s="33">
        <v>0</v>
      </c>
      <c r="W734" s="33">
        <v>0</v>
      </c>
      <c r="X734" s="33">
        <v>0</v>
      </c>
      <c r="Y734" s="33">
        <v>0</v>
      </c>
      <c r="Z734" s="33">
        <v>0</v>
      </c>
      <c r="AA734" s="33">
        <v>0</v>
      </c>
      <c r="AB734" s="33">
        <v>0</v>
      </c>
      <c r="AC734" s="33">
        <v>0</v>
      </c>
      <c r="AD734" s="33">
        <v>0</v>
      </c>
      <c r="AE734" s="33">
        <v>0</v>
      </c>
      <c r="AF734" s="33">
        <v>0</v>
      </c>
      <c r="AG734" s="33">
        <v>0</v>
      </c>
      <c r="AH734" s="33">
        <v>0</v>
      </c>
      <c r="AI734" s="33">
        <v>0</v>
      </c>
      <c r="AJ734" s="33">
        <v>0</v>
      </c>
      <c r="AK734" s="33">
        <v>0</v>
      </c>
      <c r="AL734" s="33">
        <v>0</v>
      </c>
      <c r="AM734" s="33">
        <v>0</v>
      </c>
      <c r="AN734" s="33">
        <v>0</v>
      </c>
      <c r="AO734" s="33">
        <v>0</v>
      </c>
      <c r="AP734" s="33">
        <v>0</v>
      </c>
      <c r="AQ734" s="33">
        <v>0</v>
      </c>
      <c r="AR734" s="33">
        <v>0</v>
      </c>
      <c r="AS734" s="33">
        <v>0</v>
      </c>
      <c r="AT734" s="33">
        <v>0</v>
      </c>
      <c r="AU734" s="33">
        <v>0</v>
      </c>
      <c r="AV734" s="33">
        <v>0</v>
      </c>
      <c r="AW734" s="33">
        <v>0</v>
      </c>
      <c r="AX734" s="33">
        <v>0</v>
      </c>
      <c r="AY734" s="33">
        <v>0</v>
      </c>
      <c r="AZ734" s="33">
        <v>0</v>
      </c>
      <c r="BA734" s="33">
        <v>0</v>
      </c>
      <c r="BB734" s="33">
        <f t="shared" si="492"/>
        <v>0</v>
      </c>
      <c r="BC734" s="33">
        <f t="shared" si="493"/>
        <v>0</v>
      </c>
      <c r="BD734" s="33">
        <f t="shared" si="494"/>
        <v>0</v>
      </c>
      <c r="BE734" s="33">
        <f t="shared" si="495"/>
        <v>0</v>
      </c>
      <c r="BF734" s="33">
        <f t="shared" si="496"/>
        <v>0</v>
      </c>
      <c r="BG734" s="33">
        <f t="shared" si="497"/>
        <v>0</v>
      </c>
      <c r="BH734" s="33">
        <f t="shared" si="498"/>
        <v>0</v>
      </c>
      <c r="BI734" s="33">
        <f t="shared" si="499"/>
        <v>0</v>
      </c>
      <c r="BJ734" s="33">
        <f t="shared" si="500"/>
        <v>0</v>
      </c>
      <c r="BK734" s="33">
        <f t="shared" si="501"/>
        <v>0</v>
      </c>
    </row>
    <row r="735" spans="1:63" x14ac:dyDescent="0.25">
      <c r="A735" s="27" t="s">
        <v>123</v>
      </c>
      <c r="B735" s="28" t="s">
        <v>2565</v>
      </c>
      <c r="C735" s="34" t="s">
        <v>2566</v>
      </c>
      <c r="D735" s="33">
        <v>0</v>
      </c>
      <c r="E735" s="33">
        <v>0</v>
      </c>
      <c r="F735" s="33">
        <v>0</v>
      </c>
      <c r="G735" s="33">
        <v>0</v>
      </c>
      <c r="H735" s="33">
        <v>1</v>
      </c>
      <c r="I735" s="33">
        <v>0</v>
      </c>
      <c r="J735" s="33">
        <v>0</v>
      </c>
      <c r="K735" s="33">
        <v>0</v>
      </c>
      <c r="L735" s="33">
        <v>0</v>
      </c>
      <c r="M735" s="33">
        <v>0</v>
      </c>
      <c r="N735" s="33">
        <v>0</v>
      </c>
      <c r="O735" s="33">
        <v>0</v>
      </c>
      <c r="P735" s="33">
        <v>0</v>
      </c>
      <c r="Q735" s="33">
        <v>0</v>
      </c>
      <c r="R735" s="33">
        <v>0</v>
      </c>
      <c r="S735" s="33">
        <v>0</v>
      </c>
      <c r="T735" s="33">
        <v>0</v>
      </c>
      <c r="U735" s="33">
        <v>0</v>
      </c>
      <c r="V735" s="33">
        <v>0</v>
      </c>
      <c r="W735" s="33">
        <v>0</v>
      </c>
      <c r="X735" s="33">
        <v>0</v>
      </c>
      <c r="Y735" s="33">
        <v>0</v>
      </c>
      <c r="Z735" s="33">
        <v>0</v>
      </c>
      <c r="AA735" s="33">
        <v>0</v>
      </c>
      <c r="AB735" s="33">
        <v>0</v>
      </c>
      <c r="AC735" s="33">
        <v>0</v>
      </c>
      <c r="AD735" s="33">
        <v>0</v>
      </c>
      <c r="AE735" s="33">
        <v>0</v>
      </c>
      <c r="AF735" s="33">
        <v>0</v>
      </c>
      <c r="AG735" s="33">
        <v>0</v>
      </c>
      <c r="AH735" s="33">
        <v>0</v>
      </c>
      <c r="AI735" s="33">
        <v>0</v>
      </c>
      <c r="AJ735" s="33">
        <v>0</v>
      </c>
      <c r="AK735" s="33">
        <v>0</v>
      </c>
      <c r="AL735" s="33">
        <v>0</v>
      </c>
      <c r="AM735" s="33">
        <v>0</v>
      </c>
      <c r="AN735" s="33">
        <v>0</v>
      </c>
      <c r="AO735" s="33">
        <v>0</v>
      </c>
      <c r="AP735" s="33">
        <v>0</v>
      </c>
      <c r="AQ735" s="33">
        <v>0</v>
      </c>
      <c r="AR735" s="33">
        <v>0</v>
      </c>
      <c r="AS735" s="33">
        <v>0</v>
      </c>
      <c r="AT735" s="33">
        <v>0</v>
      </c>
      <c r="AU735" s="33">
        <v>0</v>
      </c>
      <c r="AV735" s="33">
        <v>0</v>
      </c>
      <c r="AW735" s="33">
        <v>0</v>
      </c>
      <c r="AX735" s="33">
        <v>0</v>
      </c>
      <c r="AY735" s="33">
        <v>0</v>
      </c>
      <c r="AZ735" s="33">
        <v>0</v>
      </c>
      <c r="BA735" s="33">
        <v>0</v>
      </c>
      <c r="BB735" s="33">
        <f t="shared" si="492"/>
        <v>0</v>
      </c>
      <c r="BC735" s="33">
        <f t="shared" si="493"/>
        <v>0</v>
      </c>
      <c r="BD735" s="33">
        <f t="shared" si="494"/>
        <v>0</v>
      </c>
      <c r="BE735" s="33">
        <f t="shared" si="495"/>
        <v>0</v>
      </c>
      <c r="BF735" s="33">
        <f t="shared" si="496"/>
        <v>0</v>
      </c>
      <c r="BG735" s="33">
        <f t="shared" si="497"/>
        <v>0</v>
      </c>
      <c r="BH735" s="33">
        <f t="shared" si="498"/>
        <v>0</v>
      </c>
      <c r="BI735" s="33">
        <f t="shared" si="499"/>
        <v>0</v>
      </c>
      <c r="BJ735" s="33">
        <f t="shared" si="500"/>
        <v>0</v>
      </c>
      <c r="BK735" s="33">
        <f t="shared" si="501"/>
        <v>0</v>
      </c>
    </row>
    <row r="736" spans="1:63" ht="31.5" x14ac:dyDescent="0.25">
      <c r="A736" s="27" t="s">
        <v>123</v>
      </c>
      <c r="B736" s="28" t="s">
        <v>2567</v>
      </c>
      <c r="C736" s="34" t="s">
        <v>2568</v>
      </c>
      <c r="D736" s="33">
        <v>0</v>
      </c>
      <c r="E736" s="33">
        <v>0</v>
      </c>
      <c r="F736" s="33">
        <v>0</v>
      </c>
      <c r="G736" s="33">
        <v>0</v>
      </c>
      <c r="H736" s="33">
        <v>1</v>
      </c>
      <c r="I736" s="33">
        <v>0</v>
      </c>
      <c r="J736" s="33">
        <v>0</v>
      </c>
      <c r="K736" s="33">
        <v>0</v>
      </c>
      <c r="L736" s="33">
        <v>0</v>
      </c>
      <c r="M736" s="33">
        <v>0</v>
      </c>
      <c r="N736" s="33">
        <v>0</v>
      </c>
      <c r="O736" s="33">
        <v>0</v>
      </c>
      <c r="P736" s="33">
        <v>0</v>
      </c>
      <c r="Q736" s="33">
        <v>0</v>
      </c>
      <c r="R736" s="33">
        <v>0</v>
      </c>
      <c r="S736" s="33">
        <v>0</v>
      </c>
      <c r="T736" s="33">
        <v>0</v>
      </c>
      <c r="U736" s="33">
        <v>0</v>
      </c>
      <c r="V736" s="33">
        <v>0</v>
      </c>
      <c r="W736" s="33">
        <v>0</v>
      </c>
      <c r="X736" s="33">
        <v>0</v>
      </c>
      <c r="Y736" s="33">
        <v>0</v>
      </c>
      <c r="Z736" s="33">
        <v>0</v>
      </c>
      <c r="AA736" s="33">
        <v>0</v>
      </c>
      <c r="AB736" s="33">
        <v>0</v>
      </c>
      <c r="AC736" s="33">
        <v>0</v>
      </c>
      <c r="AD736" s="33">
        <v>0</v>
      </c>
      <c r="AE736" s="33">
        <v>0</v>
      </c>
      <c r="AF736" s="33">
        <v>0</v>
      </c>
      <c r="AG736" s="33">
        <v>0</v>
      </c>
      <c r="AH736" s="33">
        <v>0</v>
      </c>
      <c r="AI736" s="33">
        <v>0</v>
      </c>
      <c r="AJ736" s="33">
        <v>0</v>
      </c>
      <c r="AK736" s="33">
        <v>0</v>
      </c>
      <c r="AL736" s="33">
        <v>0</v>
      </c>
      <c r="AM736" s="33">
        <v>0</v>
      </c>
      <c r="AN736" s="33">
        <v>0</v>
      </c>
      <c r="AO736" s="33">
        <v>0</v>
      </c>
      <c r="AP736" s="33">
        <v>0</v>
      </c>
      <c r="AQ736" s="33">
        <v>0</v>
      </c>
      <c r="AR736" s="33">
        <v>0</v>
      </c>
      <c r="AS736" s="33">
        <v>0</v>
      </c>
      <c r="AT736" s="33">
        <v>0</v>
      </c>
      <c r="AU736" s="33">
        <v>0</v>
      </c>
      <c r="AV736" s="33">
        <v>0</v>
      </c>
      <c r="AW736" s="33">
        <v>0</v>
      </c>
      <c r="AX736" s="33">
        <v>0</v>
      </c>
      <c r="AY736" s="33">
        <v>0</v>
      </c>
      <c r="AZ736" s="33">
        <v>0</v>
      </c>
      <c r="BA736" s="33">
        <v>0</v>
      </c>
      <c r="BB736" s="33">
        <f t="shared" si="492"/>
        <v>0</v>
      </c>
      <c r="BC736" s="33">
        <f t="shared" si="493"/>
        <v>0</v>
      </c>
      <c r="BD736" s="33">
        <f t="shared" si="494"/>
        <v>0</v>
      </c>
      <c r="BE736" s="33">
        <f t="shared" si="495"/>
        <v>0</v>
      </c>
      <c r="BF736" s="33">
        <f t="shared" si="496"/>
        <v>0</v>
      </c>
      <c r="BG736" s="33">
        <f t="shared" si="497"/>
        <v>0</v>
      </c>
      <c r="BH736" s="33">
        <f t="shared" si="498"/>
        <v>0</v>
      </c>
      <c r="BI736" s="33">
        <f t="shared" si="499"/>
        <v>0</v>
      </c>
      <c r="BJ736" s="33">
        <f t="shared" si="500"/>
        <v>0</v>
      </c>
      <c r="BK736" s="33">
        <f t="shared" si="501"/>
        <v>0</v>
      </c>
    </row>
    <row r="737" spans="1:63" ht="31.5" x14ac:dyDescent="0.25">
      <c r="A737" s="27" t="s">
        <v>123</v>
      </c>
      <c r="B737" s="28" t="s">
        <v>2569</v>
      </c>
      <c r="C737" s="34" t="s">
        <v>2570</v>
      </c>
      <c r="D737" s="33">
        <v>0</v>
      </c>
      <c r="E737" s="33">
        <v>0</v>
      </c>
      <c r="F737" s="33">
        <v>0</v>
      </c>
      <c r="G737" s="33">
        <v>0</v>
      </c>
      <c r="H737" s="33">
        <v>2</v>
      </c>
      <c r="I737" s="33">
        <v>0</v>
      </c>
      <c r="J737" s="33">
        <v>0</v>
      </c>
      <c r="K737" s="33">
        <v>0</v>
      </c>
      <c r="L737" s="33">
        <v>0</v>
      </c>
      <c r="M737" s="33">
        <v>0</v>
      </c>
      <c r="N737" s="33">
        <v>0</v>
      </c>
      <c r="O737" s="33">
        <v>0</v>
      </c>
      <c r="P737" s="33">
        <v>0</v>
      </c>
      <c r="Q737" s="33">
        <v>0</v>
      </c>
      <c r="R737" s="33">
        <v>0</v>
      </c>
      <c r="S737" s="33">
        <v>0</v>
      </c>
      <c r="T737" s="33">
        <v>0</v>
      </c>
      <c r="U737" s="33">
        <v>0</v>
      </c>
      <c r="V737" s="33">
        <v>0</v>
      </c>
      <c r="W737" s="33">
        <v>0</v>
      </c>
      <c r="X737" s="33">
        <v>0</v>
      </c>
      <c r="Y737" s="33">
        <v>0</v>
      </c>
      <c r="Z737" s="33">
        <v>0</v>
      </c>
      <c r="AA737" s="33">
        <v>0</v>
      </c>
      <c r="AB737" s="33">
        <v>0</v>
      </c>
      <c r="AC737" s="33">
        <v>0</v>
      </c>
      <c r="AD737" s="33">
        <v>0</v>
      </c>
      <c r="AE737" s="33">
        <v>0</v>
      </c>
      <c r="AF737" s="33">
        <v>0</v>
      </c>
      <c r="AG737" s="33">
        <v>0</v>
      </c>
      <c r="AH737" s="33">
        <v>0</v>
      </c>
      <c r="AI737" s="33">
        <v>0</v>
      </c>
      <c r="AJ737" s="33">
        <v>0</v>
      </c>
      <c r="AK737" s="33">
        <v>0</v>
      </c>
      <c r="AL737" s="33">
        <v>0</v>
      </c>
      <c r="AM737" s="33">
        <v>0</v>
      </c>
      <c r="AN737" s="33">
        <v>0</v>
      </c>
      <c r="AO737" s="33">
        <v>0</v>
      </c>
      <c r="AP737" s="33">
        <v>0</v>
      </c>
      <c r="AQ737" s="33">
        <v>0</v>
      </c>
      <c r="AR737" s="33">
        <v>0</v>
      </c>
      <c r="AS737" s="33">
        <v>0</v>
      </c>
      <c r="AT737" s="33">
        <v>0</v>
      </c>
      <c r="AU737" s="33">
        <v>0</v>
      </c>
      <c r="AV737" s="33">
        <v>0</v>
      </c>
      <c r="AW737" s="33">
        <v>0</v>
      </c>
      <c r="AX737" s="33">
        <v>0</v>
      </c>
      <c r="AY737" s="33">
        <v>0</v>
      </c>
      <c r="AZ737" s="33">
        <v>0</v>
      </c>
      <c r="BA737" s="33">
        <v>0</v>
      </c>
      <c r="BB737" s="33">
        <f t="shared" si="492"/>
        <v>0</v>
      </c>
      <c r="BC737" s="33">
        <f t="shared" si="493"/>
        <v>0</v>
      </c>
      <c r="BD737" s="33">
        <f t="shared" si="494"/>
        <v>0</v>
      </c>
      <c r="BE737" s="33">
        <f t="shared" si="495"/>
        <v>0</v>
      </c>
      <c r="BF737" s="33">
        <f t="shared" si="496"/>
        <v>0</v>
      </c>
      <c r="BG737" s="33">
        <f t="shared" si="497"/>
        <v>0</v>
      </c>
      <c r="BH737" s="33">
        <f t="shared" si="498"/>
        <v>0</v>
      </c>
      <c r="BI737" s="33">
        <f t="shared" si="499"/>
        <v>0</v>
      </c>
      <c r="BJ737" s="33">
        <f t="shared" si="500"/>
        <v>0</v>
      </c>
      <c r="BK737" s="33">
        <f t="shared" si="501"/>
        <v>0</v>
      </c>
    </row>
    <row r="738" spans="1:63" ht="31.5" x14ac:dyDescent="0.25">
      <c r="A738" s="27" t="s">
        <v>123</v>
      </c>
      <c r="B738" s="28" t="s">
        <v>2571</v>
      </c>
      <c r="C738" s="34" t="s">
        <v>1256</v>
      </c>
      <c r="D738" s="33">
        <v>0</v>
      </c>
      <c r="E738" s="33">
        <v>0</v>
      </c>
      <c r="F738" s="33">
        <v>0</v>
      </c>
      <c r="G738" s="33">
        <v>0</v>
      </c>
      <c r="H738" s="33">
        <v>1</v>
      </c>
      <c r="I738" s="33">
        <v>0</v>
      </c>
      <c r="J738" s="33">
        <v>0</v>
      </c>
      <c r="K738" s="33">
        <v>0</v>
      </c>
      <c r="L738" s="33">
        <v>0</v>
      </c>
      <c r="M738" s="33">
        <v>0</v>
      </c>
      <c r="N738" s="33">
        <v>0</v>
      </c>
      <c r="O738" s="33">
        <v>0</v>
      </c>
      <c r="P738" s="33">
        <v>0</v>
      </c>
      <c r="Q738" s="33">
        <v>0</v>
      </c>
      <c r="R738" s="33">
        <v>0</v>
      </c>
      <c r="S738" s="33">
        <v>0</v>
      </c>
      <c r="T738" s="33">
        <v>0</v>
      </c>
      <c r="U738" s="33">
        <v>0</v>
      </c>
      <c r="V738" s="33">
        <v>0</v>
      </c>
      <c r="W738" s="33">
        <v>0</v>
      </c>
      <c r="X738" s="33">
        <v>0</v>
      </c>
      <c r="Y738" s="33">
        <v>0</v>
      </c>
      <c r="Z738" s="33">
        <v>0</v>
      </c>
      <c r="AA738" s="33">
        <v>0</v>
      </c>
      <c r="AB738" s="33">
        <v>0</v>
      </c>
      <c r="AC738" s="33">
        <v>0</v>
      </c>
      <c r="AD738" s="33">
        <v>0</v>
      </c>
      <c r="AE738" s="33">
        <v>0</v>
      </c>
      <c r="AF738" s="33">
        <v>0</v>
      </c>
      <c r="AG738" s="33">
        <v>0</v>
      </c>
      <c r="AH738" s="33">
        <v>0</v>
      </c>
      <c r="AI738" s="33">
        <v>0</v>
      </c>
      <c r="AJ738" s="33">
        <v>0</v>
      </c>
      <c r="AK738" s="33">
        <v>0</v>
      </c>
      <c r="AL738" s="33">
        <v>0</v>
      </c>
      <c r="AM738" s="33">
        <v>0</v>
      </c>
      <c r="AN738" s="33">
        <v>0</v>
      </c>
      <c r="AO738" s="33">
        <v>0</v>
      </c>
      <c r="AP738" s="33">
        <v>0</v>
      </c>
      <c r="AQ738" s="33">
        <v>0</v>
      </c>
      <c r="AR738" s="33">
        <v>0</v>
      </c>
      <c r="AS738" s="33">
        <v>0</v>
      </c>
      <c r="AT738" s="33">
        <v>0</v>
      </c>
      <c r="AU738" s="33">
        <v>0</v>
      </c>
      <c r="AV738" s="33">
        <v>0</v>
      </c>
      <c r="AW738" s="33">
        <v>0</v>
      </c>
      <c r="AX738" s="33">
        <v>0</v>
      </c>
      <c r="AY738" s="33">
        <v>0</v>
      </c>
      <c r="AZ738" s="33">
        <v>0</v>
      </c>
      <c r="BA738" s="33">
        <v>0</v>
      </c>
      <c r="BB738" s="33">
        <f t="shared" si="492"/>
        <v>0</v>
      </c>
      <c r="BC738" s="33">
        <f t="shared" si="493"/>
        <v>0</v>
      </c>
      <c r="BD738" s="33">
        <f t="shared" si="494"/>
        <v>0</v>
      </c>
      <c r="BE738" s="33">
        <f t="shared" si="495"/>
        <v>0</v>
      </c>
      <c r="BF738" s="33">
        <f t="shared" si="496"/>
        <v>0</v>
      </c>
      <c r="BG738" s="33">
        <f t="shared" si="497"/>
        <v>0</v>
      </c>
      <c r="BH738" s="33">
        <f t="shared" si="498"/>
        <v>0</v>
      </c>
      <c r="BI738" s="33">
        <f t="shared" si="499"/>
        <v>0</v>
      </c>
      <c r="BJ738" s="33">
        <f t="shared" si="500"/>
        <v>0</v>
      </c>
      <c r="BK738" s="33">
        <f t="shared" si="501"/>
        <v>0</v>
      </c>
    </row>
    <row r="739" spans="1:63" ht="47.25" x14ac:dyDescent="0.25">
      <c r="A739" s="27" t="s">
        <v>123</v>
      </c>
      <c r="B739" s="28" t="s">
        <v>1257</v>
      </c>
      <c r="C739" s="34" t="s">
        <v>1258</v>
      </c>
      <c r="D739" s="33">
        <v>0</v>
      </c>
      <c r="E739" s="33">
        <v>0</v>
      </c>
      <c r="F739" s="33">
        <v>0</v>
      </c>
      <c r="G739" s="33">
        <v>0</v>
      </c>
      <c r="H739" s="33">
        <v>1</v>
      </c>
      <c r="I739" s="33">
        <v>0</v>
      </c>
      <c r="J739" s="33">
        <v>0</v>
      </c>
      <c r="K739" s="33">
        <v>0</v>
      </c>
      <c r="L739" s="33">
        <v>0</v>
      </c>
      <c r="M739" s="33">
        <v>0</v>
      </c>
      <c r="N739" s="33">
        <v>0</v>
      </c>
      <c r="O739" s="33">
        <v>0</v>
      </c>
      <c r="P739" s="33">
        <v>0</v>
      </c>
      <c r="Q739" s="33">
        <v>0</v>
      </c>
      <c r="R739" s="33">
        <v>0</v>
      </c>
      <c r="S739" s="33">
        <v>0</v>
      </c>
      <c r="T739" s="33">
        <v>0</v>
      </c>
      <c r="U739" s="33">
        <v>0</v>
      </c>
      <c r="V739" s="33">
        <v>0</v>
      </c>
      <c r="W739" s="33">
        <v>0</v>
      </c>
      <c r="X739" s="33">
        <v>0</v>
      </c>
      <c r="Y739" s="33">
        <v>0</v>
      </c>
      <c r="Z739" s="33">
        <v>0</v>
      </c>
      <c r="AA739" s="33">
        <v>0</v>
      </c>
      <c r="AB739" s="33">
        <v>0</v>
      </c>
      <c r="AC739" s="33">
        <v>0</v>
      </c>
      <c r="AD739" s="33">
        <v>0</v>
      </c>
      <c r="AE739" s="33">
        <v>0</v>
      </c>
      <c r="AF739" s="33">
        <v>0</v>
      </c>
      <c r="AG739" s="33">
        <v>0</v>
      </c>
      <c r="AH739" s="33">
        <v>0</v>
      </c>
      <c r="AI739" s="33">
        <v>0</v>
      </c>
      <c r="AJ739" s="33">
        <v>0</v>
      </c>
      <c r="AK739" s="33">
        <v>0</v>
      </c>
      <c r="AL739" s="33">
        <v>0</v>
      </c>
      <c r="AM739" s="33">
        <v>0</v>
      </c>
      <c r="AN739" s="33">
        <v>0</v>
      </c>
      <c r="AO739" s="33">
        <v>0</v>
      </c>
      <c r="AP739" s="33">
        <v>0</v>
      </c>
      <c r="AQ739" s="33">
        <v>0</v>
      </c>
      <c r="AR739" s="33">
        <v>0</v>
      </c>
      <c r="AS739" s="33">
        <v>0</v>
      </c>
      <c r="AT739" s="33">
        <v>0</v>
      </c>
      <c r="AU739" s="33">
        <v>0</v>
      </c>
      <c r="AV739" s="33">
        <v>0</v>
      </c>
      <c r="AW739" s="33">
        <v>0</v>
      </c>
      <c r="AX739" s="33">
        <v>0</v>
      </c>
      <c r="AY739" s="33">
        <v>0</v>
      </c>
      <c r="AZ739" s="33">
        <v>0</v>
      </c>
      <c r="BA739" s="33">
        <v>0</v>
      </c>
      <c r="BB739" s="33">
        <f t="shared" si="492"/>
        <v>0</v>
      </c>
      <c r="BC739" s="33">
        <f t="shared" si="493"/>
        <v>0</v>
      </c>
      <c r="BD739" s="33">
        <f t="shared" si="494"/>
        <v>0</v>
      </c>
      <c r="BE739" s="33">
        <f t="shared" si="495"/>
        <v>0</v>
      </c>
      <c r="BF739" s="33">
        <f t="shared" si="496"/>
        <v>0</v>
      </c>
      <c r="BG739" s="33">
        <f t="shared" si="497"/>
        <v>0</v>
      </c>
      <c r="BH739" s="33">
        <f t="shared" si="498"/>
        <v>0</v>
      </c>
      <c r="BI739" s="33">
        <f t="shared" si="499"/>
        <v>0</v>
      </c>
      <c r="BJ739" s="33">
        <f t="shared" si="500"/>
        <v>0</v>
      </c>
      <c r="BK739" s="33">
        <f t="shared" si="501"/>
        <v>0</v>
      </c>
    </row>
    <row r="740" spans="1:63" ht="31.5" x14ac:dyDescent="0.25">
      <c r="A740" s="27" t="s">
        <v>123</v>
      </c>
      <c r="B740" s="28" t="s">
        <v>1259</v>
      </c>
      <c r="C740" s="34" t="s">
        <v>1260</v>
      </c>
      <c r="D740" s="33">
        <v>0</v>
      </c>
      <c r="E740" s="33">
        <v>0</v>
      </c>
      <c r="F740" s="33">
        <v>0</v>
      </c>
      <c r="G740" s="33">
        <v>0</v>
      </c>
      <c r="H740" s="33">
        <v>1</v>
      </c>
      <c r="I740" s="33">
        <v>0</v>
      </c>
      <c r="J740" s="33">
        <v>0</v>
      </c>
      <c r="K740" s="33">
        <v>0</v>
      </c>
      <c r="L740" s="33">
        <v>0</v>
      </c>
      <c r="M740" s="33">
        <v>0</v>
      </c>
      <c r="N740" s="33">
        <v>0</v>
      </c>
      <c r="O740" s="33">
        <v>0</v>
      </c>
      <c r="P740" s="33">
        <v>0</v>
      </c>
      <c r="Q740" s="33">
        <v>0</v>
      </c>
      <c r="R740" s="33">
        <v>0</v>
      </c>
      <c r="S740" s="33">
        <v>0</v>
      </c>
      <c r="T740" s="33">
        <v>0</v>
      </c>
      <c r="U740" s="33">
        <v>0</v>
      </c>
      <c r="V740" s="33">
        <v>0</v>
      </c>
      <c r="W740" s="33">
        <v>0</v>
      </c>
      <c r="X740" s="33">
        <v>0</v>
      </c>
      <c r="Y740" s="33">
        <v>0</v>
      </c>
      <c r="Z740" s="33">
        <v>0</v>
      </c>
      <c r="AA740" s="33">
        <v>0</v>
      </c>
      <c r="AB740" s="33">
        <v>0</v>
      </c>
      <c r="AC740" s="33">
        <v>0</v>
      </c>
      <c r="AD740" s="33">
        <v>0</v>
      </c>
      <c r="AE740" s="33">
        <v>0</v>
      </c>
      <c r="AF740" s="33">
        <v>0</v>
      </c>
      <c r="AG740" s="33">
        <v>0</v>
      </c>
      <c r="AH740" s="33">
        <v>0</v>
      </c>
      <c r="AI740" s="33">
        <v>0</v>
      </c>
      <c r="AJ740" s="33">
        <v>0</v>
      </c>
      <c r="AK740" s="33">
        <v>0</v>
      </c>
      <c r="AL740" s="33">
        <v>0</v>
      </c>
      <c r="AM740" s="33">
        <v>0</v>
      </c>
      <c r="AN740" s="33">
        <v>0</v>
      </c>
      <c r="AO740" s="33">
        <v>0</v>
      </c>
      <c r="AP740" s="33">
        <v>0</v>
      </c>
      <c r="AQ740" s="33">
        <v>0</v>
      </c>
      <c r="AR740" s="33">
        <v>0</v>
      </c>
      <c r="AS740" s="33">
        <v>0</v>
      </c>
      <c r="AT740" s="33">
        <v>0</v>
      </c>
      <c r="AU740" s="33">
        <v>0</v>
      </c>
      <c r="AV740" s="33">
        <v>0</v>
      </c>
      <c r="AW740" s="33">
        <v>0</v>
      </c>
      <c r="AX740" s="33">
        <v>0</v>
      </c>
      <c r="AY740" s="33">
        <v>0</v>
      </c>
      <c r="AZ740" s="33">
        <v>0</v>
      </c>
      <c r="BA740" s="33">
        <v>0</v>
      </c>
      <c r="BB740" s="33">
        <f t="shared" si="492"/>
        <v>0</v>
      </c>
      <c r="BC740" s="33">
        <f t="shared" si="493"/>
        <v>0</v>
      </c>
      <c r="BD740" s="33">
        <f t="shared" si="494"/>
        <v>0</v>
      </c>
      <c r="BE740" s="33">
        <f t="shared" si="495"/>
        <v>0</v>
      </c>
      <c r="BF740" s="33">
        <f t="shared" si="496"/>
        <v>0</v>
      </c>
      <c r="BG740" s="33">
        <f t="shared" si="497"/>
        <v>0</v>
      </c>
      <c r="BH740" s="33">
        <f t="shared" si="498"/>
        <v>0</v>
      </c>
      <c r="BI740" s="33">
        <f t="shared" si="499"/>
        <v>0</v>
      </c>
      <c r="BJ740" s="33">
        <f t="shared" si="500"/>
        <v>0</v>
      </c>
      <c r="BK740" s="33">
        <f t="shared" si="501"/>
        <v>0</v>
      </c>
    </row>
    <row r="741" spans="1:63" ht="31.5" x14ac:dyDescent="0.25">
      <c r="A741" s="27" t="s">
        <v>123</v>
      </c>
      <c r="B741" s="28" t="s">
        <v>1261</v>
      </c>
      <c r="C741" s="34" t="s">
        <v>1262</v>
      </c>
      <c r="D741" s="33">
        <v>0</v>
      </c>
      <c r="E741" s="33">
        <v>0</v>
      </c>
      <c r="F741" s="33">
        <v>0</v>
      </c>
      <c r="G741" s="33">
        <v>0</v>
      </c>
      <c r="H741" s="33">
        <v>1</v>
      </c>
      <c r="I741" s="33">
        <v>0</v>
      </c>
      <c r="J741" s="33">
        <v>0</v>
      </c>
      <c r="K741" s="33">
        <v>0</v>
      </c>
      <c r="L741" s="33">
        <v>0</v>
      </c>
      <c r="M741" s="33">
        <v>0</v>
      </c>
      <c r="N741" s="33">
        <v>0</v>
      </c>
      <c r="O741" s="33">
        <v>0</v>
      </c>
      <c r="P741" s="33">
        <v>0</v>
      </c>
      <c r="Q741" s="33">
        <v>0</v>
      </c>
      <c r="R741" s="33">
        <v>0</v>
      </c>
      <c r="S741" s="33">
        <v>0</v>
      </c>
      <c r="T741" s="33">
        <v>0</v>
      </c>
      <c r="U741" s="33">
        <v>0</v>
      </c>
      <c r="V741" s="33">
        <v>0</v>
      </c>
      <c r="W741" s="33">
        <v>0</v>
      </c>
      <c r="X741" s="33">
        <v>0</v>
      </c>
      <c r="Y741" s="33">
        <v>0</v>
      </c>
      <c r="Z741" s="33">
        <v>0</v>
      </c>
      <c r="AA741" s="33">
        <v>0</v>
      </c>
      <c r="AB741" s="33">
        <v>0</v>
      </c>
      <c r="AC741" s="33">
        <v>0</v>
      </c>
      <c r="AD741" s="33">
        <v>0</v>
      </c>
      <c r="AE741" s="33">
        <v>0</v>
      </c>
      <c r="AF741" s="33">
        <v>0</v>
      </c>
      <c r="AG741" s="33">
        <v>0</v>
      </c>
      <c r="AH741" s="33">
        <v>0</v>
      </c>
      <c r="AI741" s="33">
        <v>0</v>
      </c>
      <c r="AJ741" s="33">
        <v>0</v>
      </c>
      <c r="AK741" s="33">
        <v>0</v>
      </c>
      <c r="AL741" s="33">
        <v>0</v>
      </c>
      <c r="AM741" s="33">
        <v>0</v>
      </c>
      <c r="AN741" s="33">
        <v>0</v>
      </c>
      <c r="AO741" s="33">
        <v>0</v>
      </c>
      <c r="AP741" s="33">
        <v>0</v>
      </c>
      <c r="AQ741" s="33">
        <v>0</v>
      </c>
      <c r="AR741" s="33">
        <v>0</v>
      </c>
      <c r="AS741" s="33">
        <v>0</v>
      </c>
      <c r="AT741" s="33">
        <v>0</v>
      </c>
      <c r="AU741" s="33">
        <v>0</v>
      </c>
      <c r="AV741" s="33">
        <v>0</v>
      </c>
      <c r="AW741" s="33">
        <v>0</v>
      </c>
      <c r="AX741" s="33">
        <v>0</v>
      </c>
      <c r="AY741" s="33">
        <v>0</v>
      </c>
      <c r="AZ741" s="33">
        <v>0</v>
      </c>
      <c r="BA741" s="33">
        <v>0</v>
      </c>
      <c r="BB741" s="33">
        <f t="shared" si="492"/>
        <v>0</v>
      </c>
      <c r="BC741" s="33">
        <f t="shared" si="493"/>
        <v>0</v>
      </c>
      <c r="BD741" s="33">
        <f t="shared" si="494"/>
        <v>0</v>
      </c>
      <c r="BE741" s="33">
        <f t="shared" si="495"/>
        <v>0</v>
      </c>
      <c r="BF741" s="33">
        <f t="shared" si="496"/>
        <v>0</v>
      </c>
      <c r="BG741" s="33">
        <f t="shared" si="497"/>
        <v>0</v>
      </c>
      <c r="BH741" s="33">
        <f t="shared" si="498"/>
        <v>0</v>
      </c>
      <c r="BI741" s="33">
        <f t="shared" si="499"/>
        <v>0</v>
      </c>
      <c r="BJ741" s="33">
        <f t="shared" si="500"/>
        <v>0</v>
      </c>
      <c r="BK741" s="33">
        <f t="shared" si="501"/>
        <v>0</v>
      </c>
    </row>
    <row r="742" spans="1:63" x14ac:dyDescent="0.25">
      <c r="A742" s="27" t="s">
        <v>123</v>
      </c>
      <c r="B742" s="28" t="s">
        <v>1263</v>
      </c>
      <c r="C742" s="34" t="s">
        <v>1264</v>
      </c>
      <c r="D742" s="33">
        <v>0</v>
      </c>
      <c r="E742" s="33">
        <v>0</v>
      </c>
      <c r="F742" s="33">
        <v>0</v>
      </c>
      <c r="G742" s="33">
        <v>0</v>
      </c>
      <c r="H742" s="33">
        <v>1</v>
      </c>
      <c r="I742" s="33">
        <v>0</v>
      </c>
      <c r="J742" s="33">
        <v>0</v>
      </c>
      <c r="K742" s="33">
        <v>0</v>
      </c>
      <c r="L742" s="33">
        <v>0</v>
      </c>
      <c r="M742" s="33">
        <v>0</v>
      </c>
      <c r="N742" s="33">
        <v>0</v>
      </c>
      <c r="O742" s="33">
        <v>0</v>
      </c>
      <c r="P742" s="33">
        <v>0</v>
      </c>
      <c r="Q742" s="33">
        <v>0</v>
      </c>
      <c r="R742" s="33">
        <v>0</v>
      </c>
      <c r="S742" s="33">
        <v>0</v>
      </c>
      <c r="T742" s="33">
        <v>0</v>
      </c>
      <c r="U742" s="33">
        <v>0</v>
      </c>
      <c r="V742" s="33">
        <v>0</v>
      </c>
      <c r="W742" s="33">
        <v>0</v>
      </c>
      <c r="X742" s="33">
        <v>0</v>
      </c>
      <c r="Y742" s="33">
        <v>0</v>
      </c>
      <c r="Z742" s="33">
        <v>0</v>
      </c>
      <c r="AA742" s="33">
        <v>0</v>
      </c>
      <c r="AB742" s="33">
        <v>0</v>
      </c>
      <c r="AC742" s="33">
        <v>0</v>
      </c>
      <c r="AD742" s="33">
        <v>0</v>
      </c>
      <c r="AE742" s="33">
        <v>0</v>
      </c>
      <c r="AF742" s="33">
        <v>0</v>
      </c>
      <c r="AG742" s="33">
        <v>0</v>
      </c>
      <c r="AH742" s="33">
        <v>0</v>
      </c>
      <c r="AI742" s="33">
        <v>0</v>
      </c>
      <c r="AJ742" s="33">
        <v>0</v>
      </c>
      <c r="AK742" s="33">
        <v>0</v>
      </c>
      <c r="AL742" s="33">
        <v>0</v>
      </c>
      <c r="AM742" s="33">
        <v>0</v>
      </c>
      <c r="AN742" s="33">
        <v>0</v>
      </c>
      <c r="AO742" s="33">
        <v>0</v>
      </c>
      <c r="AP742" s="33">
        <v>0</v>
      </c>
      <c r="AQ742" s="33">
        <v>0</v>
      </c>
      <c r="AR742" s="33">
        <v>0</v>
      </c>
      <c r="AS742" s="33">
        <v>0</v>
      </c>
      <c r="AT742" s="33">
        <v>0</v>
      </c>
      <c r="AU742" s="33">
        <v>0</v>
      </c>
      <c r="AV742" s="33">
        <v>0</v>
      </c>
      <c r="AW742" s="33">
        <v>0</v>
      </c>
      <c r="AX742" s="33">
        <v>0</v>
      </c>
      <c r="AY742" s="33">
        <v>0</v>
      </c>
      <c r="AZ742" s="33">
        <v>0</v>
      </c>
      <c r="BA742" s="33">
        <v>0</v>
      </c>
      <c r="BB742" s="33">
        <f t="shared" si="492"/>
        <v>0</v>
      </c>
      <c r="BC742" s="33">
        <f t="shared" si="493"/>
        <v>0</v>
      </c>
      <c r="BD742" s="33">
        <f t="shared" si="494"/>
        <v>0</v>
      </c>
      <c r="BE742" s="33">
        <f t="shared" si="495"/>
        <v>0</v>
      </c>
      <c r="BF742" s="33">
        <f t="shared" si="496"/>
        <v>0</v>
      </c>
      <c r="BG742" s="33">
        <f t="shared" si="497"/>
        <v>0</v>
      </c>
      <c r="BH742" s="33">
        <f t="shared" si="498"/>
        <v>0</v>
      </c>
      <c r="BI742" s="33">
        <f t="shared" si="499"/>
        <v>0</v>
      </c>
      <c r="BJ742" s="33">
        <f t="shared" si="500"/>
        <v>0</v>
      </c>
      <c r="BK742" s="33">
        <f t="shared" si="501"/>
        <v>0</v>
      </c>
    </row>
    <row r="743" spans="1:63" x14ac:dyDescent="0.25">
      <c r="A743" s="27" t="s">
        <v>123</v>
      </c>
      <c r="B743" s="28" t="s">
        <v>1265</v>
      </c>
      <c r="C743" s="34" t="s">
        <v>1266</v>
      </c>
      <c r="D743" s="33">
        <v>0</v>
      </c>
      <c r="E743" s="33">
        <v>0</v>
      </c>
      <c r="F743" s="33">
        <v>0</v>
      </c>
      <c r="G743" s="33">
        <v>0</v>
      </c>
      <c r="H743" s="33">
        <v>1</v>
      </c>
      <c r="I743" s="33">
        <v>0</v>
      </c>
      <c r="J743" s="33">
        <v>0</v>
      </c>
      <c r="K743" s="33">
        <v>0</v>
      </c>
      <c r="L743" s="33">
        <v>0</v>
      </c>
      <c r="M743" s="33">
        <v>0</v>
      </c>
      <c r="N743" s="33">
        <v>0</v>
      </c>
      <c r="O743" s="33">
        <v>0</v>
      </c>
      <c r="P743" s="33">
        <v>0</v>
      </c>
      <c r="Q743" s="33">
        <v>0</v>
      </c>
      <c r="R743" s="33">
        <v>0</v>
      </c>
      <c r="S743" s="33">
        <v>0</v>
      </c>
      <c r="T743" s="33">
        <v>0</v>
      </c>
      <c r="U743" s="33">
        <v>0</v>
      </c>
      <c r="V743" s="33">
        <v>0</v>
      </c>
      <c r="W743" s="33">
        <v>0</v>
      </c>
      <c r="X743" s="33">
        <v>0</v>
      </c>
      <c r="Y743" s="33">
        <v>0</v>
      </c>
      <c r="Z743" s="33">
        <v>0</v>
      </c>
      <c r="AA743" s="33">
        <v>0</v>
      </c>
      <c r="AB743" s="33">
        <v>0</v>
      </c>
      <c r="AC743" s="33">
        <v>0</v>
      </c>
      <c r="AD743" s="33">
        <v>0</v>
      </c>
      <c r="AE743" s="33">
        <v>0</v>
      </c>
      <c r="AF743" s="33">
        <v>0</v>
      </c>
      <c r="AG743" s="33">
        <v>0</v>
      </c>
      <c r="AH743" s="33">
        <v>0</v>
      </c>
      <c r="AI743" s="33">
        <v>0</v>
      </c>
      <c r="AJ743" s="33">
        <v>0</v>
      </c>
      <c r="AK743" s="33">
        <v>0</v>
      </c>
      <c r="AL743" s="33">
        <v>0</v>
      </c>
      <c r="AM743" s="33">
        <v>0</v>
      </c>
      <c r="AN743" s="33">
        <v>0</v>
      </c>
      <c r="AO743" s="33">
        <v>0</v>
      </c>
      <c r="AP743" s="33">
        <v>0</v>
      </c>
      <c r="AQ743" s="33">
        <v>0</v>
      </c>
      <c r="AR743" s="33">
        <v>0</v>
      </c>
      <c r="AS743" s="33">
        <v>0</v>
      </c>
      <c r="AT743" s="33">
        <v>0</v>
      </c>
      <c r="AU743" s="33">
        <v>0</v>
      </c>
      <c r="AV743" s="33">
        <v>0</v>
      </c>
      <c r="AW743" s="33">
        <v>0</v>
      </c>
      <c r="AX743" s="33">
        <v>0</v>
      </c>
      <c r="AY743" s="33">
        <v>0</v>
      </c>
      <c r="AZ743" s="33">
        <v>0</v>
      </c>
      <c r="BA743" s="33">
        <v>0</v>
      </c>
      <c r="BB743" s="33">
        <f t="shared" si="492"/>
        <v>0</v>
      </c>
      <c r="BC743" s="33">
        <f t="shared" si="493"/>
        <v>0</v>
      </c>
      <c r="BD743" s="33">
        <f t="shared" si="494"/>
        <v>0</v>
      </c>
      <c r="BE743" s="33">
        <f t="shared" si="495"/>
        <v>0</v>
      </c>
      <c r="BF743" s="33">
        <f t="shared" si="496"/>
        <v>0</v>
      </c>
      <c r="BG743" s="33">
        <f t="shared" si="497"/>
        <v>0</v>
      </c>
      <c r="BH743" s="33">
        <f t="shared" si="498"/>
        <v>0</v>
      </c>
      <c r="BI743" s="33">
        <f t="shared" si="499"/>
        <v>0</v>
      </c>
      <c r="BJ743" s="33">
        <f t="shared" si="500"/>
        <v>0</v>
      </c>
      <c r="BK743" s="33">
        <f t="shared" si="501"/>
        <v>0</v>
      </c>
    </row>
    <row r="744" spans="1:63" x14ac:dyDescent="0.25">
      <c r="A744" s="21" t="s">
        <v>1267</v>
      </c>
      <c r="B744" s="22" t="s">
        <v>1268</v>
      </c>
      <c r="C744" s="22" t="s">
        <v>191</v>
      </c>
      <c r="D744" s="38">
        <f t="shared" ref="D744" si="502">SUM(D745,D787,D808,D1001,D1008,D1016,D1017)</f>
        <v>0</v>
      </c>
      <c r="E744" s="38">
        <f t="shared" ref="E744:Q744" si="503">SUM(E745,E787,E808,E1001,E1008,E1016,E1017)</f>
        <v>100</v>
      </c>
      <c r="F744" s="38">
        <f t="shared" si="503"/>
        <v>30.687220000000003</v>
      </c>
      <c r="G744" s="38">
        <f t="shared" si="503"/>
        <v>0</v>
      </c>
      <c r="H744" s="38">
        <f t="shared" si="503"/>
        <v>952</v>
      </c>
      <c r="I744" s="38">
        <f t="shared" si="503"/>
        <v>36.015669180849144</v>
      </c>
      <c r="J744" s="38">
        <f t="shared" si="503"/>
        <v>0</v>
      </c>
      <c r="K744" s="38">
        <f t="shared" si="503"/>
        <v>0</v>
      </c>
      <c r="L744" s="38">
        <f t="shared" si="503"/>
        <v>0</v>
      </c>
      <c r="M744" s="38">
        <f t="shared" si="503"/>
        <v>34.542000000000002</v>
      </c>
      <c r="N744" s="38">
        <f t="shared" si="503"/>
        <v>0</v>
      </c>
      <c r="O744" s="38">
        <f t="shared" si="503"/>
        <v>0</v>
      </c>
      <c r="P744" s="38">
        <f t="shared" si="503"/>
        <v>4.6390000000000002</v>
      </c>
      <c r="Q744" s="38">
        <f t="shared" si="503"/>
        <v>0</v>
      </c>
      <c r="R744" s="38">
        <f t="shared" ref="R744:AA744" si="504">SUM(R745,R787,R808,R1001,R1008,R1016,R1017)</f>
        <v>35</v>
      </c>
      <c r="S744" s="38">
        <f t="shared" si="504"/>
        <v>3.4039999999999999</v>
      </c>
      <c r="T744" s="38">
        <f t="shared" si="504"/>
        <v>0</v>
      </c>
      <c r="U744" s="38">
        <f t="shared" si="504"/>
        <v>0</v>
      </c>
      <c r="V744" s="38">
        <f t="shared" si="504"/>
        <v>0</v>
      </c>
      <c r="W744" s="38">
        <f t="shared" si="504"/>
        <v>0.83499999999999996</v>
      </c>
      <c r="X744" s="38">
        <f t="shared" si="504"/>
        <v>0</v>
      </c>
      <c r="Y744" s="38">
        <f t="shared" si="504"/>
        <v>0</v>
      </c>
      <c r="Z744" s="38">
        <f t="shared" si="504"/>
        <v>6.3521199999999993</v>
      </c>
      <c r="AA744" s="38">
        <f t="shared" si="504"/>
        <v>0</v>
      </c>
      <c r="AB744" s="38">
        <f t="shared" ref="AB744:AK744" si="505">SUM(AB745,AB787,AB808,AB1001,AB1008,AB1016,AB1017)</f>
        <v>38</v>
      </c>
      <c r="AC744" s="38">
        <f t="shared" si="505"/>
        <v>2.98</v>
      </c>
      <c r="AD744" s="38">
        <f t="shared" si="505"/>
        <v>0</v>
      </c>
      <c r="AE744" s="38">
        <f t="shared" si="505"/>
        <v>0</v>
      </c>
      <c r="AF744" s="38">
        <f t="shared" si="505"/>
        <v>0</v>
      </c>
      <c r="AG744" s="38">
        <f t="shared" si="505"/>
        <v>0.246</v>
      </c>
      <c r="AH744" s="38">
        <f t="shared" si="505"/>
        <v>0</v>
      </c>
      <c r="AI744" s="38">
        <f t="shared" si="505"/>
        <v>0</v>
      </c>
      <c r="AJ744" s="38">
        <f t="shared" si="505"/>
        <v>4.4340000000000011</v>
      </c>
      <c r="AK744" s="38">
        <f t="shared" si="505"/>
        <v>0</v>
      </c>
      <c r="AL744" s="38">
        <f t="shared" ref="AL744:AU744" si="506">SUM(AL745,AL787,AL808,AL1001,AL1008,AL1016,AL1017)</f>
        <v>49</v>
      </c>
      <c r="AM744" s="38">
        <f t="shared" si="506"/>
        <v>1.61</v>
      </c>
      <c r="AN744" s="38">
        <f t="shared" si="506"/>
        <v>0</v>
      </c>
      <c r="AO744" s="38">
        <f t="shared" si="506"/>
        <v>0</v>
      </c>
      <c r="AP744" s="38">
        <f t="shared" si="506"/>
        <v>0</v>
      </c>
      <c r="AQ744" s="38">
        <f t="shared" si="506"/>
        <v>0.21199999999999999</v>
      </c>
      <c r="AR744" s="38">
        <f t="shared" si="506"/>
        <v>0</v>
      </c>
      <c r="AS744" s="38">
        <f t="shared" si="506"/>
        <v>0</v>
      </c>
      <c r="AT744" s="38">
        <f t="shared" si="506"/>
        <v>3.2030000000000003</v>
      </c>
      <c r="AU744" s="38">
        <f t="shared" si="506"/>
        <v>0</v>
      </c>
      <c r="AV744" s="38">
        <f t="shared" ref="AV744:BA744" si="507">SUM(AV745,AV787,AV808,AV1001,AV1008,AV1016,AV1017)</f>
        <v>14</v>
      </c>
      <c r="AW744" s="38">
        <f t="shared" si="507"/>
        <v>0</v>
      </c>
      <c r="AX744" s="38">
        <f t="shared" si="507"/>
        <v>0</v>
      </c>
      <c r="AY744" s="38">
        <f t="shared" si="507"/>
        <v>0</v>
      </c>
      <c r="AZ744" s="38">
        <f t="shared" si="507"/>
        <v>0</v>
      </c>
      <c r="BA744" s="38">
        <f t="shared" si="507"/>
        <v>1.135</v>
      </c>
      <c r="BB744" s="38">
        <f t="shared" ref="BB744:BK744" si="508">SUM(BB745,BB787,BB808,BB1001,BB1008,BB1016,BB1017)</f>
        <v>0</v>
      </c>
      <c r="BC744" s="38">
        <f t="shared" si="508"/>
        <v>0</v>
      </c>
      <c r="BD744" s="38">
        <f t="shared" si="508"/>
        <v>18.628120000000003</v>
      </c>
      <c r="BE744" s="38">
        <f t="shared" si="508"/>
        <v>0</v>
      </c>
      <c r="BF744" s="38">
        <f t="shared" si="508"/>
        <v>136</v>
      </c>
      <c r="BG744" s="38">
        <f t="shared" si="508"/>
        <v>7.9940000000000007</v>
      </c>
      <c r="BH744" s="38">
        <f t="shared" si="508"/>
        <v>0</v>
      </c>
      <c r="BI744" s="38">
        <f t="shared" si="508"/>
        <v>0</v>
      </c>
      <c r="BJ744" s="38">
        <f t="shared" si="508"/>
        <v>0</v>
      </c>
      <c r="BK744" s="38">
        <f t="shared" si="508"/>
        <v>2.4279999999999999</v>
      </c>
    </row>
    <row r="745" spans="1:63" ht="31.5" x14ac:dyDescent="0.25">
      <c r="A745" s="21" t="s">
        <v>163</v>
      </c>
      <c r="B745" s="22" t="s">
        <v>209</v>
      </c>
      <c r="C745" s="22" t="s">
        <v>191</v>
      </c>
      <c r="D745" s="38">
        <f t="shared" ref="D745" si="509">D746+D749+D752+D786</f>
        <v>0</v>
      </c>
      <c r="E745" s="38">
        <f t="shared" ref="E745:Q745" si="510">E746+E749+E752+E786</f>
        <v>100</v>
      </c>
      <c r="F745" s="38">
        <f t="shared" si="510"/>
        <v>8.38002</v>
      </c>
      <c r="G745" s="38">
        <f t="shared" si="510"/>
        <v>0</v>
      </c>
      <c r="H745" s="38">
        <f t="shared" si="510"/>
        <v>3</v>
      </c>
      <c r="I745" s="38">
        <f t="shared" si="510"/>
        <v>1.4999999999999999E-2</v>
      </c>
      <c r="J745" s="38">
        <f t="shared" si="510"/>
        <v>0</v>
      </c>
      <c r="K745" s="38">
        <f t="shared" si="510"/>
        <v>0</v>
      </c>
      <c r="L745" s="38">
        <f t="shared" si="510"/>
        <v>0</v>
      </c>
      <c r="M745" s="38">
        <f t="shared" si="510"/>
        <v>0</v>
      </c>
      <c r="N745" s="38">
        <f t="shared" si="510"/>
        <v>0</v>
      </c>
      <c r="O745" s="38">
        <f t="shared" si="510"/>
        <v>0</v>
      </c>
      <c r="P745" s="38">
        <f t="shared" si="510"/>
        <v>1.85</v>
      </c>
      <c r="Q745" s="38">
        <f t="shared" si="510"/>
        <v>0</v>
      </c>
      <c r="R745" s="38">
        <f t="shared" ref="R745:AA745" si="511">R746+R749+R752+R786</f>
        <v>0</v>
      </c>
      <c r="S745" s="38">
        <f t="shared" si="511"/>
        <v>0</v>
      </c>
      <c r="T745" s="38">
        <f t="shared" si="511"/>
        <v>0</v>
      </c>
      <c r="U745" s="38">
        <f t="shared" si="511"/>
        <v>0</v>
      </c>
      <c r="V745" s="38">
        <f t="shared" si="511"/>
        <v>0</v>
      </c>
      <c r="W745" s="38">
        <f t="shared" si="511"/>
        <v>0</v>
      </c>
      <c r="X745" s="38">
        <f t="shared" si="511"/>
        <v>0</v>
      </c>
      <c r="Y745" s="38">
        <f t="shared" si="511"/>
        <v>0</v>
      </c>
      <c r="Z745" s="38">
        <f t="shared" si="511"/>
        <v>0.30912000000000001</v>
      </c>
      <c r="AA745" s="38">
        <f t="shared" si="511"/>
        <v>0</v>
      </c>
      <c r="AB745" s="38">
        <f t="shared" ref="AB745:AK745" si="512">AB746+AB749+AB752+AB786</f>
        <v>0</v>
      </c>
      <c r="AC745" s="38">
        <f t="shared" si="512"/>
        <v>1.4999999999999999E-2</v>
      </c>
      <c r="AD745" s="38">
        <f t="shared" si="512"/>
        <v>0</v>
      </c>
      <c r="AE745" s="38">
        <f t="shared" si="512"/>
        <v>0</v>
      </c>
      <c r="AF745" s="38">
        <f t="shared" si="512"/>
        <v>0</v>
      </c>
      <c r="AG745" s="38">
        <f t="shared" si="512"/>
        <v>0</v>
      </c>
      <c r="AH745" s="38">
        <f t="shared" si="512"/>
        <v>0</v>
      </c>
      <c r="AI745" s="38">
        <f t="shared" si="512"/>
        <v>0</v>
      </c>
      <c r="AJ745" s="38">
        <f t="shared" si="512"/>
        <v>0</v>
      </c>
      <c r="AK745" s="38">
        <f t="shared" si="512"/>
        <v>0</v>
      </c>
      <c r="AL745" s="38">
        <f t="shared" ref="AL745:AU745" si="513">AL746+AL749+AL752+AL786</f>
        <v>0</v>
      </c>
      <c r="AM745" s="38">
        <f t="shared" si="513"/>
        <v>0</v>
      </c>
      <c r="AN745" s="38">
        <f t="shared" si="513"/>
        <v>0</v>
      </c>
      <c r="AO745" s="38">
        <f t="shared" si="513"/>
        <v>0</v>
      </c>
      <c r="AP745" s="38">
        <f t="shared" si="513"/>
        <v>0</v>
      </c>
      <c r="AQ745" s="38">
        <f t="shared" si="513"/>
        <v>0</v>
      </c>
      <c r="AR745" s="38">
        <f t="shared" si="513"/>
        <v>0</v>
      </c>
      <c r="AS745" s="38">
        <f t="shared" si="513"/>
        <v>0</v>
      </c>
      <c r="AT745" s="38">
        <f t="shared" si="513"/>
        <v>0</v>
      </c>
      <c r="AU745" s="38">
        <f t="shared" si="513"/>
        <v>0</v>
      </c>
      <c r="AV745" s="38">
        <f t="shared" ref="AV745:BA745" si="514">AV746+AV749+AV752+AV786</f>
        <v>0</v>
      </c>
      <c r="AW745" s="38">
        <f t="shared" si="514"/>
        <v>0</v>
      </c>
      <c r="AX745" s="38">
        <f t="shared" si="514"/>
        <v>0</v>
      </c>
      <c r="AY745" s="38">
        <f t="shared" si="514"/>
        <v>0</v>
      </c>
      <c r="AZ745" s="38">
        <f t="shared" si="514"/>
        <v>0</v>
      </c>
      <c r="BA745" s="38">
        <f t="shared" si="514"/>
        <v>0</v>
      </c>
      <c r="BB745" s="38">
        <f t="shared" ref="BB745:BK745" si="515">BB746+BB749+BB752+BB786</f>
        <v>0</v>
      </c>
      <c r="BC745" s="38">
        <f t="shared" si="515"/>
        <v>0</v>
      </c>
      <c r="BD745" s="38">
        <f t="shared" si="515"/>
        <v>2.1591200000000002</v>
      </c>
      <c r="BE745" s="38">
        <f t="shared" si="515"/>
        <v>0</v>
      </c>
      <c r="BF745" s="38">
        <f t="shared" si="515"/>
        <v>0</v>
      </c>
      <c r="BG745" s="38">
        <f t="shared" si="515"/>
        <v>1.4999999999999999E-2</v>
      </c>
      <c r="BH745" s="38">
        <f t="shared" si="515"/>
        <v>0</v>
      </c>
      <c r="BI745" s="38">
        <f t="shared" si="515"/>
        <v>0</v>
      </c>
      <c r="BJ745" s="38">
        <f t="shared" si="515"/>
        <v>0</v>
      </c>
      <c r="BK745" s="38">
        <f t="shared" si="515"/>
        <v>0</v>
      </c>
    </row>
    <row r="746" spans="1:63" ht="78.75" x14ac:dyDescent="0.25">
      <c r="A746" s="21" t="s">
        <v>1269</v>
      </c>
      <c r="B746" s="22" t="s">
        <v>210</v>
      </c>
      <c r="C746" s="22" t="s">
        <v>191</v>
      </c>
      <c r="D746" s="25">
        <v>0</v>
      </c>
      <c r="E746" s="25">
        <v>0</v>
      </c>
      <c r="F746" s="25">
        <v>0</v>
      </c>
      <c r="G746" s="25">
        <v>0</v>
      </c>
      <c r="H746" s="25">
        <v>0</v>
      </c>
      <c r="I746" s="25">
        <v>0</v>
      </c>
      <c r="J746" s="25">
        <v>0</v>
      </c>
      <c r="K746" s="25">
        <v>0</v>
      </c>
      <c r="L746" s="25">
        <v>0</v>
      </c>
      <c r="M746" s="25">
        <v>0</v>
      </c>
      <c r="N746" s="38">
        <v>0</v>
      </c>
      <c r="O746" s="38">
        <v>0</v>
      </c>
      <c r="P746" s="38">
        <v>0</v>
      </c>
      <c r="Q746" s="38">
        <v>0</v>
      </c>
      <c r="R746" s="38">
        <v>0</v>
      </c>
      <c r="S746" s="38">
        <v>0</v>
      </c>
      <c r="T746" s="38">
        <v>0</v>
      </c>
      <c r="U746" s="38">
        <v>0</v>
      </c>
      <c r="V746" s="38">
        <v>0</v>
      </c>
      <c r="W746" s="38">
        <v>0</v>
      </c>
      <c r="X746" s="38">
        <v>0</v>
      </c>
      <c r="Y746" s="38">
        <v>0</v>
      </c>
      <c r="Z746" s="38">
        <v>0</v>
      </c>
      <c r="AA746" s="38">
        <v>0</v>
      </c>
      <c r="AB746" s="38">
        <v>0</v>
      </c>
      <c r="AC746" s="38">
        <v>0</v>
      </c>
      <c r="AD746" s="38">
        <v>0</v>
      </c>
      <c r="AE746" s="38">
        <v>0</v>
      </c>
      <c r="AF746" s="38">
        <v>0</v>
      </c>
      <c r="AG746" s="38">
        <v>0</v>
      </c>
      <c r="AH746" s="38">
        <v>0</v>
      </c>
      <c r="AI746" s="38">
        <v>0</v>
      </c>
      <c r="AJ746" s="38">
        <v>0</v>
      </c>
      <c r="AK746" s="38">
        <v>0</v>
      </c>
      <c r="AL746" s="38">
        <v>0</v>
      </c>
      <c r="AM746" s="38">
        <v>0</v>
      </c>
      <c r="AN746" s="38">
        <v>0</v>
      </c>
      <c r="AO746" s="38">
        <v>0</v>
      </c>
      <c r="AP746" s="38">
        <v>0</v>
      </c>
      <c r="AQ746" s="38">
        <v>0</v>
      </c>
      <c r="AR746" s="38">
        <v>0</v>
      </c>
      <c r="AS746" s="38">
        <v>0</v>
      </c>
      <c r="AT746" s="38">
        <v>0</v>
      </c>
      <c r="AU746" s="38">
        <v>0</v>
      </c>
      <c r="AV746" s="38">
        <v>0</v>
      </c>
      <c r="AW746" s="38">
        <v>0</v>
      </c>
      <c r="AX746" s="38">
        <v>0</v>
      </c>
      <c r="AY746" s="38">
        <v>0</v>
      </c>
      <c r="AZ746" s="38">
        <v>0</v>
      </c>
      <c r="BA746" s="38">
        <v>0</v>
      </c>
      <c r="BB746" s="38">
        <v>0</v>
      </c>
      <c r="BC746" s="38">
        <v>0</v>
      </c>
      <c r="BD746" s="38">
        <v>0</v>
      </c>
      <c r="BE746" s="38">
        <v>0</v>
      </c>
      <c r="BF746" s="38">
        <v>0</v>
      </c>
      <c r="BG746" s="38">
        <v>0</v>
      </c>
      <c r="BH746" s="38">
        <v>0</v>
      </c>
      <c r="BI746" s="38">
        <v>0</v>
      </c>
      <c r="BJ746" s="38">
        <v>0</v>
      </c>
      <c r="BK746" s="38">
        <v>0</v>
      </c>
    </row>
    <row r="747" spans="1:63" ht="31.5" x14ac:dyDescent="0.25">
      <c r="A747" s="21" t="s">
        <v>1270</v>
      </c>
      <c r="B747" s="22" t="s">
        <v>216</v>
      </c>
      <c r="C747" s="22" t="s">
        <v>191</v>
      </c>
      <c r="D747" s="25">
        <v>0</v>
      </c>
      <c r="E747" s="25">
        <v>0</v>
      </c>
      <c r="F747" s="25">
        <v>0</v>
      </c>
      <c r="G747" s="25">
        <v>0</v>
      </c>
      <c r="H747" s="25">
        <v>0</v>
      </c>
      <c r="I747" s="25">
        <v>0</v>
      </c>
      <c r="J747" s="25">
        <v>0</v>
      </c>
      <c r="K747" s="25">
        <v>0</v>
      </c>
      <c r="L747" s="25">
        <v>0</v>
      </c>
      <c r="M747" s="25">
        <v>0</v>
      </c>
      <c r="N747" s="38">
        <v>0</v>
      </c>
      <c r="O747" s="38">
        <v>0</v>
      </c>
      <c r="P747" s="38">
        <v>0</v>
      </c>
      <c r="Q747" s="38">
        <v>0</v>
      </c>
      <c r="R747" s="38">
        <v>0</v>
      </c>
      <c r="S747" s="38">
        <v>0</v>
      </c>
      <c r="T747" s="38">
        <v>0</v>
      </c>
      <c r="U747" s="38">
        <v>0</v>
      </c>
      <c r="V747" s="38">
        <v>0</v>
      </c>
      <c r="W747" s="38">
        <v>0</v>
      </c>
      <c r="X747" s="38">
        <v>0</v>
      </c>
      <c r="Y747" s="38">
        <v>0</v>
      </c>
      <c r="Z747" s="38">
        <v>0</v>
      </c>
      <c r="AA747" s="38">
        <v>0</v>
      </c>
      <c r="AB747" s="38">
        <v>0</v>
      </c>
      <c r="AC747" s="38">
        <v>0</v>
      </c>
      <c r="AD747" s="38">
        <v>0</v>
      </c>
      <c r="AE747" s="38">
        <v>0</v>
      </c>
      <c r="AF747" s="38">
        <v>0</v>
      </c>
      <c r="AG747" s="38">
        <v>0</v>
      </c>
      <c r="AH747" s="38">
        <v>0</v>
      </c>
      <c r="AI747" s="38">
        <v>0</v>
      </c>
      <c r="AJ747" s="38">
        <v>0</v>
      </c>
      <c r="AK747" s="38">
        <v>0</v>
      </c>
      <c r="AL747" s="38">
        <v>0</v>
      </c>
      <c r="AM747" s="38">
        <v>0</v>
      </c>
      <c r="AN747" s="38">
        <v>0</v>
      </c>
      <c r="AO747" s="38">
        <v>0</v>
      </c>
      <c r="AP747" s="38">
        <v>0</v>
      </c>
      <c r="AQ747" s="38">
        <v>0</v>
      </c>
      <c r="AR747" s="38">
        <v>0</v>
      </c>
      <c r="AS747" s="38">
        <v>0</v>
      </c>
      <c r="AT747" s="38">
        <v>0</v>
      </c>
      <c r="AU747" s="38">
        <v>0</v>
      </c>
      <c r="AV747" s="38">
        <v>0</v>
      </c>
      <c r="AW747" s="38">
        <v>0</v>
      </c>
      <c r="AX747" s="38">
        <v>0</v>
      </c>
      <c r="AY747" s="38">
        <v>0</v>
      </c>
      <c r="AZ747" s="38">
        <v>0</v>
      </c>
      <c r="BA747" s="38">
        <v>0</v>
      </c>
      <c r="BB747" s="38">
        <v>0</v>
      </c>
      <c r="BC747" s="38">
        <v>0</v>
      </c>
      <c r="BD747" s="38">
        <v>0</v>
      </c>
      <c r="BE747" s="38">
        <v>0</v>
      </c>
      <c r="BF747" s="38">
        <v>0</v>
      </c>
      <c r="BG747" s="38">
        <v>0</v>
      </c>
      <c r="BH747" s="38">
        <v>0</v>
      </c>
      <c r="BI747" s="38">
        <v>0</v>
      </c>
      <c r="BJ747" s="38">
        <v>0</v>
      </c>
      <c r="BK747" s="38">
        <v>0</v>
      </c>
    </row>
    <row r="748" spans="1:63" ht="31.5" x14ac:dyDescent="0.25">
      <c r="A748" s="21" t="s">
        <v>1271</v>
      </c>
      <c r="B748" s="22" t="s">
        <v>216</v>
      </c>
      <c r="C748" s="22" t="s">
        <v>191</v>
      </c>
      <c r="D748" s="25">
        <v>0</v>
      </c>
      <c r="E748" s="25">
        <v>0</v>
      </c>
      <c r="F748" s="25">
        <v>0</v>
      </c>
      <c r="G748" s="25">
        <v>0</v>
      </c>
      <c r="H748" s="25">
        <v>0</v>
      </c>
      <c r="I748" s="25">
        <v>0</v>
      </c>
      <c r="J748" s="25">
        <v>0</v>
      </c>
      <c r="K748" s="25">
        <v>0</v>
      </c>
      <c r="L748" s="25">
        <v>0</v>
      </c>
      <c r="M748" s="25">
        <v>0</v>
      </c>
      <c r="N748" s="38">
        <v>0</v>
      </c>
      <c r="O748" s="38">
        <v>0</v>
      </c>
      <c r="P748" s="38">
        <v>0</v>
      </c>
      <c r="Q748" s="38">
        <v>0</v>
      </c>
      <c r="R748" s="38">
        <v>0</v>
      </c>
      <c r="S748" s="38">
        <v>0</v>
      </c>
      <c r="T748" s="38">
        <v>0</v>
      </c>
      <c r="U748" s="38">
        <v>0</v>
      </c>
      <c r="V748" s="38">
        <v>0</v>
      </c>
      <c r="W748" s="38">
        <v>0</v>
      </c>
      <c r="X748" s="38">
        <v>0</v>
      </c>
      <c r="Y748" s="38">
        <v>0</v>
      </c>
      <c r="Z748" s="38">
        <v>0</v>
      </c>
      <c r="AA748" s="38">
        <v>0</v>
      </c>
      <c r="AB748" s="38">
        <v>0</v>
      </c>
      <c r="AC748" s="38">
        <v>0</v>
      </c>
      <c r="AD748" s="38">
        <v>0</v>
      </c>
      <c r="AE748" s="38">
        <v>0</v>
      </c>
      <c r="AF748" s="38">
        <v>0</v>
      </c>
      <c r="AG748" s="38">
        <v>0</v>
      </c>
      <c r="AH748" s="38">
        <v>0</v>
      </c>
      <c r="AI748" s="38">
        <v>0</v>
      </c>
      <c r="AJ748" s="38">
        <v>0</v>
      </c>
      <c r="AK748" s="38">
        <v>0</v>
      </c>
      <c r="AL748" s="38">
        <v>0</v>
      </c>
      <c r="AM748" s="38">
        <v>0</v>
      </c>
      <c r="AN748" s="38">
        <v>0</v>
      </c>
      <c r="AO748" s="38">
        <v>0</v>
      </c>
      <c r="AP748" s="38">
        <v>0</v>
      </c>
      <c r="AQ748" s="38">
        <v>0</v>
      </c>
      <c r="AR748" s="38">
        <v>0</v>
      </c>
      <c r="AS748" s="38">
        <v>0</v>
      </c>
      <c r="AT748" s="38">
        <v>0</v>
      </c>
      <c r="AU748" s="38">
        <v>0</v>
      </c>
      <c r="AV748" s="38">
        <v>0</v>
      </c>
      <c r="AW748" s="38">
        <v>0</v>
      </c>
      <c r="AX748" s="38">
        <v>0</v>
      </c>
      <c r="AY748" s="38">
        <v>0</v>
      </c>
      <c r="AZ748" s="38">
        <v>0</v>
      </c>
      <c r="BA748" s="38">
        <v>0</v>
      </c>
      <c r="BB748" s="38">
        <v>0</v>
      </c>
      <c r="BC748" s="38">
        <v>0</v>
      </c>
      <c r="BD748" s="38">
        <v>0</v>
      </c>
      <c r="BE748" s="38">
        <v>0</v>
      </c>
      <c r="BF748" s="38">
        <v>0</v>
      </c>
      <c r="BG748" s="38">
        <v>0</v>
      </c>
      <c r="BH748" s="38">
        <v>0</v>
      </c>
      <c r="BI748" s="38">
        <v>0</v>
      </c>
      <c r="BJ748" s="38">
        <v>0</v>
      </c>
      <c r="BK748" s="38">
        <v>0</v>
      </c>
    </row>
    <row r="749" spans="1:63" ht="47.25" x14ac:dyDescent="0.25">
      <c r="A749" s="21" t="s">
        <v>1272</v>
      </c>
      <c r="B749" s="22" t="s">
        <v>217</v>
      </c>
      <c r="C749" s="22" t="s">
        <v>191</v>
      </c>
      <c r="D749" s="25">
        <v>0</v>
      </c>
      <c r="E749" s="25">
        <v>0</v>
      </c>
      <c r="F749" s="25">
        <v>0</v>
      </c>
      <c r="G749" s="25">
        <v>0</v>
      </c>
      <c r="H749" s="25">
        <v>0</v>
      </c>
      <c r="I749" s="25">
        <v>0</v>
      </c>
      <c r="J749" s="25">
        <v>0</v>
      </c>
      <c r="K749" s="25">
        <v>0</v>
      </c>
      <c r="L749" s="25">
        <v>0</v>
      </c>
      <c r="M749" s="25">
        <v>0</v>
      </c>
      <c r="N749" s="38">
        <v>0</v>
      </c>
      <c r="O749" s="38">
        <v>0</v>
      </c>
      <c r="P749" s="38">
        <v>0</v>
      </c>
      <c r="Q749" s="38">
        <v>0</v>
      </c>
      <c r="R749" s="38">
        <v>0</v>
      </c>
      <c r="S749" s="38">
        <v>0</v>
      </c>
      <c r="T749" s="38">
        <v>0</v>
      </c>
      <c r="U749" s="38">
        <v>0</v>
      </c>
      <c r="V749" s="38">
        <v>0</v>
      </c>
      <c r="W749" s="38">
        <v>0</v>
      </c>
      <c r="X749" s="38">
        <v>0</v>
      </c>
      <c r="Y749" s="38">
        <v>0</v>
      </c>
      <c r="Z749" s="38">
        <v>0</v>
      </c>
      <c r="AA749" s="38">
        <v>0</v>
      </c>
      <c r="AB749" s="38">
        <v>0</v>
      </c>
      <c r="AC749" s="38">
        <v>0</v>
      </c>
      <c r="AD749" s="38">
        <v>0</v>
      </c>
      <c r="AE749" s="38">
        <v>0</v>
      </c>
      <c r="AF749" s="38">
        <v>0</v>
      </c>
      <c r="AG749" s="38">
        <v>0</v>
      </c>
      <c r="AH749" s="38">
        <v>0</v>
      </c>
      <c r="AI749" s="38">
        <v>0</v>
      </c>
      <c r="AJ749" s="38">
        <v>0</v>
      </c>
      <c r="AK749" s="38">
        <v>0</v>
      </c>
      <c r="AL749" s="38">
        <v>0</v>
      </c>
      <c r="AM749" s="38">
        <v>0</v>
      </c>
      <c r="AN749" s="38">
        <v>0</v>
      </c>
      <c r="AO749" s="38">
        <v>0</v>
      </c>
      <c r="AP749" s="38">
        <v>0</v>
      </c>
      <c r="AQ749" s="38">
        <v>0</v>
      </c>
      <c r="AR749" s="38">
        <v>0</v>
      </c>
      <c r="AS749" s="38">
        <v>0</v>
      </c>
      <c r="AT749" s="38">
        <v>0</v>
      </c>
      <c r="AU749" s="38">
        <v>0</v>
      </c>
      <c r="AV749" s="38">
        <v>0</v>
      </c>
      <c r="AW749" s="38">
        <v>0</v>
      </c>
      <c r="AX749" s="38">
        <v>0</v>
      </c>
      <c r="AY749" s="38">
        <v>0</v>
      </c>
      <c r="AZ749" s="38">
        <v>0</v>
      </c>
      <c r="BA749" s="38">
        <v>0</v>
      </c>
      <c r="BB749" s="38">
        <v>0</v>
      </c>
      <c r="BC749" s="38">
        <v>0</v>
      </c>
      <c r="BD749" s="38">
        <v>0</v>
      </c>
      <c r="BE749" s="38">
        <v>0</v>
      </c>
      <c r="BF749" s="38">
        <v>0</v>
      </c>
      <c r="BG749" s="38">
        <v>0</v>
      </c>
      <c r="BH749" s="38">
        <v>0</v>
      </c>
      <c r="BI749" s="38">
        <v>0</v>
      </c>
      <c r="BJ749" s="38">
        <v>0</v>
      </c>
      <c r="BK749" s="38">
        <v>0</v>
      </c>
    </row>
    <row r="750" spans="1:63" ht="31.5" x14ac:dyDescent="0.25">
      <c r="A750" s="21" t="s">
        <v>1273</v>
      </c>
      <c r="B750" s="22" t="s">
        <v>216</v>
      </c>
      <c r="C750" s="22" t="s">
        <v>191</v>
      </c>
      <c r="D750" s="25">
        <v>0</v>
      </c>
      <c r="E750" s="25">
        <v>0</v>
      </c>
      <c r="F750" s="25">
        <v>0</v>
      </c>
      <c r="G750" s="25">
        <v>0</v>
      </c>
      <c r="H750" s="25">
        <v>0</v>
      </c>
      <c r="I750" s="25">
        <v>0</v>
      </c>
      <c r="J750" s="25">
        <v>0</v>
      </c>
      <c r="K750" s="25">
        <v>0</v>
      </c>
      <c r="L750" s="25">
        <v>0</v>
      </c>
      <c r="M750" s="25">
        <v>0</v>
      </c>
      <c r="N750" s="38">
        <v>0</v>
      </c>
      <c r="O750" s="38">
        <v>0</v>
      </c>
      <c r="P750" s="38">
        <v>0</v>
      </c>
      <c r="Q750" s="38">
        <v>0</v>
      </c>
      <c r="R750" s="38">
        <v>0</v>
      </c>
      <c r="S750" s="38">
        <v>0</v>
      </c>
      <c r="T750" s="38">
        <v>0</v>
      </c>
      <c r="U750" s="38">
        <v>0</v>
      </c>
      <c r="V750" s="38">
        <v>0</v>
      </c>
      <c r="W750" s="38">
        <v>0</v>
      </c>
      <c r="X750" s="38">
        <v>0</v>
      </c>
      <c r="Y750" s="38">
        <v>0</v>
      </c>
      <c r="Z750" s="38">
        <v>0</v>
      </c>
      <c r="AA750" s="38">
        <v>0</v>
      </c>
      <c r="AB750" s="38">
        <v>0</v>
      </c>
      <c r="AC750" s="38">
        <v>0</v>
      </c>
      <c r="AD750" s="38">
        <v>0</v>
      </c>
      <c r="AE750" s="38">
        <v>0</v>
      </c>
      <c r="AF750" s="38">
        <v>0</v>
      </c>
      <c r="AG750" s="38">
        <v>0</v>
      </c>
      <c r="AH750" s="38">
        <v>0</v>
      </c>
      <c r="AI750" s="38">
        <v>0</v>
      </c>
      <c r="AJ750" s="38">
        <v>0</v>
      </c>
      <c r="AK750" s="38">
        <v>0</v>
      </c>
      <c r="AL750" s="38">
        <v>0</v>
      </c>
      <c r="AM750" s="38">
        <v>0</v>
      </c>
      <c r="AN750" s="38">
        <v>0</v>
      </c>
      <c r="AO750" s="38">
        <v>0</v>
      </c>
      <c r="AP750" s="38">
        <v>0</v>
      </c>
      <c r="AQ750" s="38">
        <v>0</v>
      </c>
      <c r="AR750" s="38">
        <v>0</v>
      </c>
      <c r="AS750" s="38">
        <v>0</v>
      </c>
      <c r="AT750" s="38">
        <v>0</v>
      </c>
      <c r="AU750" s="38">
        <v>0</v>
      </c>
      <c r="AV750" s="38">
        <v>0</v>
      </c>
      <c r="AW750" s="38">
        <v>0</v>
      </c>
      <c r="AX750" s="38">
        <v>0</v>
      </c>
      <c r="AY750" s="38">
        <v>0</v>
      </c>
      <c r="AZ750" s="38">
        <v>0</v>
      </c>
      <c r="BA750" s="38">
        <v>0</v>
      </c>
      <c r="BB750" s="38">
        <v>0</v>
      </c>
      <c r="BC750" s="38">
        <v>0</v>
      </c>
      <c r="BD750" s="38">
        <v>0</v>
      </c>
      <c r="BE750" s="38">
        <v>0</v>
      </c>
      <c r="BF750" s="38">
        <v>0</v>
      </c>
      <c r="BG750" s="38">
        <v>0</v>
      </c>
      <c r="BH750" s="38">
        <v>0</v>
      </c>
      <c r="BI750" s="38">
        <v>0</v>
      </c>
      <c r="BJ750" s="38">
        <v>0</v>
      </c>
      <c r="BK750" s="38">
        <v>0</v>
      </c>
    </row>
    <row r="751" spans="1:63" ht="31.5" x14ac:dyDescent="0.25">
      <c r="A751" s="21" t="s">
        <v>1274</v>
      </c>
      <c r="B751" s="22" t="s">
        <v>216</v>
      </c>
      <c r="C751" s="22" t="s">
        <v>191</v>
      </c>
      <c r="D751" s="25">
        <v>0</v>
      </c>
      <c r="E751" s="25">
        <v>0</v>
      </c>
      <c r="F751" s="25">
        <v>0</v>
      </c>
      <c r="G751" s="25">
        <v>0</v>
      </c>
      <c r="H751" s="25">
        <v>0</v>
      </c>
      <c r="I751" s="25">
        <v>0</v>
      </c>
      <c r="J751" s="25">
        <v>0</v>
      </c>
      <c r="K751" s="25">
        <v>0</v>
      </c>
      <c r="L751" s="25">
        <v>0</v>
      </c>
      <c r="M751" s="25">
        <v>0</v>
      </c>
      <c r="N751" s="38">
        <v>0</v>
      </c>
      <c r="O751" s="38">
        <v>0</v>
      </c>
      <c r="P751" s="38">
        <v>0</v>
      </c>
      <c r="Q751" s="38">
        <v>0</v>
      </c>
      <c r="R751" s="38">
        <v>0</v>
      </c>
      <c r="S751" s="38">
        <v>0</v>
      </c>
      <c r="T751" s="38">
        <v>0</v>
      </c>
      <c r="U751" s="38">
        <v>0</v>
      </c>
      <c r="V751" s="38">
        <v>0</v>
      </c>
      <c r="W751" s="38">
        <v>0</v>
      </c>
      <c r="X751" s="38">
        <v>0</v>
      </c>
      <c r="Y751" s="38">
        <v>0</v>
      </c>
      <c r="Z751" s="38">
        <v>0</v>
      </c>
      <c r="AA751" s="38">
        <v>0</v>
      </c>
      <c r="AB751" s="38">
        <v>0</v>
      </c>
      <c r="AC751" s="38">
        <v>0</v>
      </c>
      <c r="AD751" s="38">
        <v>0</v>
      </c>
      <c r="AE751" s="38">
        <v>0</v>
      </c>
      <c r="AF751" s="38">
        <v>0</v>
      </c>
      <c r="AG751" s="38">
        <v>0</v>
      </c>
      <c r="AH751" s="38">
        <v>0</v>
      </c>
      <c r="AI751" s="38">
        <v>0</v>
      </c>
      <c r="AJ751" s="38">
        <v>0</v>
      </c>
      <c r="AK751" s="38">
        <v>0</v>
      </c>
      <c r="AL751" s="38">
        <v>0</v>
      </c>
      <c r="AM751" s="38">
        <v>0</v>
      </c>
      <c r="AN751" s="38">
        <v>0</v>
      </c>
      <c r="AO751" s="38">
        <v>0</v>
      </c>
      <c r="AP751" s="38">
        <v>0</v>
      </c>
      <c r="AQ751" s="38">
        <v>0</v>
      </c>
      <c r="AR751" s="38">
        <v>0</v>
      </c>
      <c r="AS751" s="38">
        <v>0</v>
      </c>
      <c r="AT751" s="38">
        <v>0</v>
      </c>
      <c r="AU751" s="38">
        <v>0</v>
      </c>
      <c r="AV751" s="38">
        <v>0</v>
      </c>
      <c r="AW751" s="38">
        <v>0</v>
      </c>
      <c r="AX751" s="38">
        <v>0</v>
      </c>
      <c r="AY751" s="38">
        <v>0</v>
      </c>
      <c r="AZ751" s="38">
        <v>0</v>
      </c>
      <c r="BA751" s="38">
        <v>0</v>
      </c>
      <c r="BB751" s="38">
        <v>0</v>
      </c>
      <c r="BC751" s="38">
        <v>0</v>
      </c>
      <c r="BD751" s="38">
        <v>0</v>
      </c>
      <c r="BE751" s="38">
        <v>0</v>
      </c>
      <c r="BF751" s="38">
        <v>0</v>
      </c>
      <c r="BG751" s="38">
        <v>0</v>
      </c>
      <c r="BH751" s="38">
        <v>0</v>
      </c>
      <c r="BI751" s="38">
        <v>0</v>
      </c>
      <c r="BJ751" s="38">
        <v>0</v>
      </c>
      <c r="BK751" s="38">
        <v>0</v>
      </c>
    </row>
    <row r="752" spans="1:63" ht="47.25" x14ac:dyDescent="0.25">
      <c r="A752" s="21" t="s">
        <v>1275</v>
      </c>
      <c r="B752" s="22" t="s">
        <v>218</v>
      </c>
      <c r="C752" s="22" t="s">
        <v>191</v>
      </c>
      <c r="D752" s="38">
        <f t="shared" ref="D752" si="516">D753+D754+D757+D759+D761</f>
        <v>0</v>
      </c>
      <c r="E752" s="38">
        <f t="shared" ref="E752:Q752" si="517">E753+E754+E757+E759+E761</f>
        <v>100</v>
      </c>
      <c r="F752" s="38">
        <f t="shared" si="517"/>
        <v>8.38002</v>
      </c>
      <c r="G752" s="38">
        <f t="shared" si="517"/>
        <v>0</v>
      </c>
      <c r="H752" s="38">
        <f t="shared" si="517"/>
        <v>3</v>
      </c>
      <c r="I752" s="38">
        <f t="shared" si="517"/>
        <v>1.4999999999999999E-2</v>
      </c>
      <c r="J752" s="38">
        <f t="shared" si="517"/>
        <v>0</v>
      </c>
      <c r="K752" s="38">
        <f t="shared" si="517"/>
        <v>0</v>
      </c>
      <c r="L752" s="38">
        <f t="shared" si="517"/>
        <v>0</v>
      </c>
      <c r="M752" s="38">
        <f t="shared" si="517"/>
        <v>0</v>
      </c>
      <c r="N752" s="38">
        <f t="shared" si="517"/>
        <v>0</v>
      </c>
      <c r="O752" s="38">
        <f t="shared" si="517"/>
        <v>0</v>
      </c>
      <c r="P752" s="38">
        <f t="shared" si="517"/>
        <v>1.85</v>
      </c>
      <c r="Q752" s="38">
        <f t="shared" si="517"/>
        <v>0</v>
      </c>
      <c r="R752" s="38">
        <f t="shared" ref="R752:AA752" si="518">R753+R754+R757+R759+R761</f>
        <v>0</v>
      </c>
      <c r="S752" s="38">
        <f t="shared" si="518"/>
        <v>0</v>
      </c>
      <c r="T752" s="38">
        <f t="shared" si="518"/>
        <v>0</v>
      </c>
      <c r="U752" s="38">
        <f t="shared" si="518"/>
        <v>0</v>
      </c>
      <c r="V752" s="38">
        <f t="shared" si="518"/>
        <v>0</v>
      </c>
      <c r="W752" s="38">
        <f t="shared" si="518"/>
        <v>0</v>
      </c>
      <c r="X752" s="38">
        <f t="shared" si="518"/>
        <v>0</v>
      </c>
      <c r="Y752" s="38">
        <f t="shared" si="518"/>
        <v>0</v>
      </c>
      <c r="Z752" s="38">
        <f t="shared" si="518"/>
        <v>0.30912000000000001</v>
      </c>
      <c r="AA752" s="38">
        <f t="shared" si="518"/>
        <v>0</v>
      </c>
      <c r="AB752" s="38">
        <f t="shared" ref="AB752:AK752" si="519">AB753+AB754+AB757+AB759+AB761</f>
        <v>0</v>
      </c>
      <c r="AC752" s="38">
        <f t="shared" si="519"/>
        <v>1.4999999999999999E-2</v>
      </c>
      <c r="AD752" s="38">
        <f t="shared" si="519"/>
        <v>0</v>
      </c>
      <c r="AE752" s="38">
        <f t="shared" si="519"/>
        <v>0</v>
      </c>
      <c r="AF752" s="38">
        <f t="shared" si="519"/>
        <v>0</v>
      </c>
      <c r="AG752" s="38">
        <f t="shared" si="519"/>
        <v>0</v>
      </c>
      <c r="AH752" s="38">
        <f t="shared" si="519"/>
        <v>0</v>
      </c>
      <c r="AI752" s="38">
        <f t="shared" si="519"/>
        <v>0</v>
      </c>
      <c r="AJ752" s="38">
        <f t="shared" si="519"/>
        <v>0</v>
      </c>
      <c r="AK752" s="38">
        <f t="shared" si="519"/>
        <v>0</v>
      </c>
      <c r="AL752" s="38">
        <f t="shared" ref="AL752:AU752" si="520">AL753+AL754+AL757+AL759+AL761</f>
        <v>0</v>
      </c>
      <c r="AM752" s="38">
        <f t="shared" si="520"/>
        <v>0</v>
      </c>
      <c r="AN752" s="38">
        <f t="shared" si="520"/>
        <v>0</v>
      </c>
      <c r="AO752" s="38">
        <f t="shared" si="520"/>
        <v>0</v>
      </c>
      <c r="AP752" s="38">
        <f t="shared" si="520"/>
        <v>0</v>
      </c>
      <c r="AQ752" s="38">
        <f t="shared" si="520"/>
        <v>0</v>
      </c>
      <c r="AR752" s="38">
        <f t="shared" si="520"/>
        <v>0</v>
      </c>
      <c r="AS752" s="38">
        <f t="shared" si="520"/>
        <v>0</v>
      </c>
      <c r="AT752" s="38">
        <f t="shared" si="520"/>
        <v>0</v>
      </c>
      <c r="AU752" s="38">
        <f t="shared" si="520"/>
        <v>0</v>
      </c>
      <c r="AV752" s="38">
        <f t="shared" ref="AV752:BA752" si="521">AV753+AV754+AV757+AV759+AV761</f>
        <v>0</v>
      </c>
      <c r="AW752" s="38">
        <f t="shared" si="521"/>
        <v>0</v>
      </c>
      <c r="AX752" s="38">
        <f t="shared" si="521"/>
        <v>0</v>
      </c>
      <c r="AY752" s="38">
        <f t="shared" si="521"/>
        <v>0</v>
      </c>
      <c r="AZ752" s="38">
        <f t="shared" si="521"/>
        <v>0</v>
      </c>
      <c r="BA752" s="38">
        <f t="shared" si="521"/>
        <v>0</v>
      </c>
      <c r="BB752" s="38">
        <f t="shared" ref="BB752:BK752" si="522">BB753+BB754+BB757+BB759+BB761</f>
        <v>0</v>
      </c>
      <c r="BC752" s="38">
        <f t="shared" si="522"/>
        <v>0</v>
      </c>
      <c r="BD752" s="38">
        <f t="shared" si="522"/>
        <v>2.1591200000000002</v>
      </c>
      <c r="BE752" s="38">
        <f t="shared" si="522"/>
        <v>0</v>
      </c>
      <c r="BF752" s="38">
        <f t="shared" si="522"/>
        <v>0</v>
      </c>
      <c r="BG752" s="38">
        <f t="shared" si="522"/>
        <v>1.4999999999999999E-2</v>
      </c>
      <c r="BH752" s="38">
        <f t="shared" si="522"/>
        <v>0</v>
      </c>
      <c r="BI752" s="38">
        <f t="shared" si="522"/>
        <v>0</v>
      </c>
      <c r="BJ752" s="38">
        <f t="shared" si="522"/>
        <v>0</v>
      </c>
      <c r="BK752" s="38">
        <f t="shared" si="522"/>
        <v>0</v>
      </c>
    </row>
    <row r="753" spans="1:63" ht="63" x14ac:dyDescent="0.25">
      <c r="A753" s="92" t="s">
        <v>1276</v>
      </c>
      <c r="B753" s="93" t="s">
        <v>220</v>
      </c>
      <c r="C753" s="93" t="s">
        <v>191</v>
      </c>
      <c r="D753" s="38">
        <v>0</v>
      </c>
      <c r="E753" s="38">
        <v>0</v>
      </c>
      <c r="F753" s="38">
        <v>0</v>
      </c>
      <c r="G753" s="38">
        <v>0</v>
      </c>
      <c r="H753" s="38">
        <v>0</v>
      </c>
      <c r="I753" s="38">
        <v>0</v>
      </c>
      <c r="J753" s="38">
        <v>0</v>
      </c>
      <c r="K753" s="38">
        <v>0</v>
      </c>
      <c r="L753" s="38">
        <v>0</v>
      </c>
      <c r="M753" s="38">
        <v>0</v>
      </c>
      <c r="N753" s="25">
        <v>0</v>
      </c>
      <c r="O753" s="25">
        <v>0</v>
      </c>
      <c r="P753" s="25">
        <v>0</v>
      </c>
      <c r="Q753" s="25">
        <v>0</v>
      </c>
      <c r="R753" s="25">
        <v>0</v>
      </c>
      <c r="S753" s="25">
        <v>0</v>
      </c>
      <c r="T753" s="25">
        <v>0</v>
      </c>
      <c r="U753" s="25">
        <v>0</v>
      </c>
      <c r="V753" s="25">
        <v>0</v>
      </c>
      <c r="W753" s="25">
        <v>0</v>
      </c>
      <c r="X753" s="25">
        <v>0</v>
      </c>
      <c r="Y753" s="25">
        <v>0</v>
      </c>
      <c r="Z753" s="25">
        <v>0</v>
      </c>
      <c r="AA753" s="25">
        <v>0</v>
      </c>
      <c r="AB753" s="25">
        <v>0</v>
      </c>
      <c r="AC753" s="25">
        <v>0</v>
      </c>
      <c r="AD753" s="25">
        <v>0</v>
      </c>
      <c r="AE753" s="25">
        <v>0</v>
      </c>
      <c r="AF753" s="25">
        <v>0</v>
      </c>
      <c r="AG753" s="25">
        <v>0</v>
      </c>
      <c r="AH753" s="25">
        <v>0</v>
      </c>
      <c r="AI753" s="25">
        <v>0</v>
      </c>
      <c r="AJ753" s="25">
        <v>0</v>
      </c>
      <c r="AK753" s="25">
        <v>0</v>
      </c>
      <c r="AL753" s="25">
        <v>0</v>
      </c>
      <c r="AM753" s="25">
        <v>0</v>
      </c>
      <c r="AN753" s="25">
        <v>0</v>
      </c>
      <c r="AO753" s="25">
        <v>0</v>
      </c>
      <c r="AP753" s="25">
        <v>0</v>
      </c>
      <c r="AQ753" s="25">
        <v>0</v>
      </c>
      <c r="AR753" s="25">
        <v>0</v>
      </c>
      <c r="AS753" s="25">
        <v>0</v>
      </c>
      <c r="AT753" s="25">
        <v>0</v>
      </c>
      <c r="AU753" s="25">
        <v>0</v>
      </c>
      <c r="AV753" s="25">
        <v>0</v>
      </c>
      <c r="AW753" s="25">
        <v>0</v>
      </c>
      <c r="AX753" s="25">
        <v>0</v>
      </c>
      <c r="AY753" s="25">
        <v>0</v>
      </c>
      <c r="AZ753" s="25">
        <v>0</v>
      </c>
      <c r="BA753" s="25">
        <v>0</v>
      </c>
      <c r="BB753" s="25">
        <v>0</v>
      </c>
      <c r="BC753" s="25">
        <v>0</v>
      </c>
      <c r="BD753" s="25">
        <v>0</v>
      </c>
      <c r="BE753" s="25">
        <v>0</v>
      </c>
      <c r="BF753" s="25">
        <v>0</v>
      </c>
      <c r="BG753" s="25">
        <v>0</v>
      </c>
      <c r="BH753" s="25">
        <v>0</v>
      </c>
      <c r="BI753" s="25">
        <v>0</v>
      </c>
      <c r="BJ753" s="25">
        <v>0</v>
      </c>
      <c r="BK753" s="25">
        <v>0</v>
      </c>
    </row>
    <row r="754" spans="1:63" ht="78.75" x14ac:dyDescent="0.25">
      <c r="A754" s="92" t="s">
        <v>1277</v>
      </c>
      <c r="B754" s="93" t="s">
        <v>222</v>
      </c>
      <c r="C754" s="93" t="s">
        <v>191</v>
      </c>
      <c r="D754" s="38">
        <f t="shared" ref="D754" si="523">SUM(D755:D756)</f>
        <v>0</v>
      </c>
      <c r="E754" s="38">
        <f t="shared" ref="E754:M754" si="524">SUM(E755:E756)</f>
        <v>0</v>
      </c>
      <c r="F754" s="38">
        <f t="shared" si="524"/>
        <v>0.51200000000000001</v>
      </c>
      <c r="G754" s="38">
        <f t="shared" si="524"/>
        <v>0</v>
      </c>
      <c r="H754" s="38">
        <f t="shared" si="524"/>
        <v>0</v>
      </c>
      <c r="I754" s="38">
        <f t="shared" si="524"/>
        <v>0</v>
      </c>
      <c r="J754" s="38">
        <f t="shared" si="524"/>
        <v>0</v>
      </c>
      <c r="K754" s="38">
        <f t="shared" si="524"/>
        <v>0</v>
      </c>
      <c r="L754" s="38">
        <f t="shared" si="524"/>
        <v>0</v>
      </c>
      <c r="M754" s="38">
        <f t="shared" si="524"/>
        <v>0</v>
      </c>
      <c r="N754" s="25">
        <f t="shared" ref="N754:Q754" si="525">SUM(N755:N756)</f>
        <v>0</v>
      </c>
      <c r="O754" s="25">
        <f t="shared" si="525"/>
        <v>0</v>
      </c>
      <c r="P754" s="25">
        <f t="shared" si="525"/>
        <v>0</v>
      </c>
      <c r="Q754" s="25">
        <f t="shared" si="525"/>
        <v>0</v>
      </c>
      <c r="R754" s="25">
        <f t="shared" ref="R754:AA754" si="526">SUM(R755:R756)</f>
        <v>0</v>
      </c>
      <c r="S754" s="25">
        <f t="shared" si="526"/>
        <v>0</v>
      </c>
      <c r="T754" s="25">
        <f t="shared" si="526"/>
        <v>0</v>
      </c>
      <c r="U754" s="25">
        <f t="shared" si="526"/>
        <v>0</v>
      </c>
      <c r="V754" s="25">
        <f t="shared" si="526"/>
        <v>0</v>
      </c>
      <c r="W754" s="25">
        <f t="shared" si="526"/>
        <v>0</v>
      </c>
      <c r="X754" s="25">
        <f t="shared" si="526"/>
        <v>0</v>
      </c>
      <c r="Y754" s="25">
        <f t="shared" si="526"/>
        <v>0</v>
      </c>
      <c r="Z754" s="25">
        <f t="shared" si="526"/>
        <v>0</v>
      </c>
      <c r="AA754" s="25">
        <f t="shared" si="526"/>
        <v>0</v>
      </c>
      <c r="AB754" s="25">
        <f t="shared" ref="AB754:AK754" si="527">SUM(AB755:AB756)</f>
        <v>0</v>
      </c>
      <c r="AC754" s="25">
        <f t="shared" si="527"/>
        <v>0</v>
      </c>
      <c r="AD754" s="25">
        <f t="shared" si="527"/>
        <v>0</v>
      </c>
      <c r="AE754" s="25">
        <f t="shared" si="527"/>
        <v>0</v>
      </c>
      <c r="AF754" s="25">
        <f t="shared" si="527"/>
        <v>0</v>
      </c>
      <c r="AG754" s="25">
        <f t="shared" si="527"/>
        <v>0</v>
      </c>
      <c r="AH754" s="25">
        <f t="shared" si="527"/>
        <v>0</v>
      </c>
      <c r="AI754" s="25">
        <f t="shared" si="527"/>
        <v>0</v>
      </c>
      <c r="AJ754" s="25">
        <f t="shared" si="527"/>
        <v>0</v>
      </c>
      <c r="AK754" s="25">
        <f t="shared" si="527"/>
        <v>0</v>
      </c>
      <c r="AL754" s="25">
        <f t="shared" ref="AL754:AU754" si="528">SUM(AL755:AL756)</f>
        <v>0</v>
      </c>
      <c r="AM754" s="25">
        <f t="shared" si="528"/>
        <v>0</v>
      </c>
      <c r="AN754" s="25">
        <f t="shared" si="528"/>
        <v>0</v>
      </c>
      <c r="AO754" s="25">
        <f t="shared" si="528"/>
        <v>0</v>
      </c>
      <c r="AP754" s="25">
        <f t="shared" si="528"/>
        <v>0</v>
      </c>
      <c r="AQ754" s="25">
        <f t="shared" si="528"/>
        <v>0</v>
      </c>
      <c r="AR754" s="25">
        <f t="shared" si="528"/>
        <v>0</v>
      </c>
      <c r="AS754" s="25">
        <f t="shared" si="528"/>
        <v>0</v>
      </c>
      <c r="AT754" s="25">
        <f t="shared" si="528"/>
        <v>0</v>
      </c>
      <c r="AU754" s="25">
        <f t="shared" si="528"/>
        <v>0</v>
      </c>
      <c r="AV754" s="25">
        <f t="shared" ref="AV754:BA754" si="529">SUM(AV755:AV756)</f>
        <v>0</v>
      </c>
      <c r="AW754" s="25">
        <f t="shared" si="529"/>
        <v>0</v>
      </c>
      <c r="AX754" s="25">
        <f t="shared" si="529"/>
        <v>0</v>
      </c>
      <c r="AY754" s="25">
        <f t="shared" si="529"/>
        <v>0</v>
      </c>
      <c r="AZ754" s="25">
        <f t="shared" si="529"/>
        <v>0</v>
      </c>
      <c r="BA754" s="25">
        <f t="shared" si="529"/>
        <v>0</v>
      </c>
      <c r="BB754" s="25">
        <f t="shared" ref="BB754:BK754" si="530">SUM(BB755:BB756)</f>
        <v>0</v>
      </c>
      <c r="BC754" s="25">
        <f t="shared" si="530"/>
        <v>0</v>
      </c>
      <c r="BD754" s="25">
        <f t="shared" si="530"/>
        <v>0</v>
      </c>
      <c r="BE754" s="25">
        <f t="shared" si="530"/>
        <v>0</v>
      </c>
      <c r="BF754" s="25">
        <f t="shared" si="530"/>
        <v>0</v>
      </c>
      <c r="BG754" s="25">
        <f t="shared" si="530"/>
        <v>0</v>
      </c>
      <c r="BH754" s="25">
        <f t="shared" si="530"/>
        <v>0</v>
      </c>
      <c r="BI754" s="25">
        <f t="shared" si="530"/>
        <v>0</v>
      </c>
      <c r="BJ754" s="25">
        <f t="shared" si="530"/>
        <v>0</v>
      </c>
      <c r="BK754" s="25">
        <f t="shared" si="530"/>
        <v>0</v>
      </c>
    </row>
    <row r="755" spans="1:63" ht="63" x14ac:dyDescent="0.25">
      <c r="A755" s="27" t="s">
        <v>1277</v>
      </c>
      <c r="B755" s="69" t="s">
        <v>1278</v>
      </c>
      <c r="C755" s="70" t="s">
        <v>1279</v>
      </c>
      <c r="D755" s="33">
        <v>0</v>
      </c>
      <c r="E755" s="33">
        <v>0</v>
      </c>
      <c r="F755" s="33">
        <v>1.2E-2</v>
      </c>
      <c r="G755" s="33">
        <v>0</v>
      </c>
      <c r="H755" s="33">
        <v>0</v>
      </c>
      <c r="I755" s="33">
        <v>0</v>
      </c>
      <c r="J755" s="33">
        <v>0</v>
      </c>
      <c r="K755" s="33">
        <v>0</v>
      </c>
      <c r="L755" s="33">
        <v>0</v>
      </c>
      <c r="M755" s="33">
        <v>0</v>
      </c>
      <c r="N755" s="33">
        <v>0</v>
      </c>
      <c r="O755" s="33">
        <v>0</v>
      </c>
      <c r="P755" s="33">
        <v>0</v>
      </c>
      <c r="Q755" s="33">
        <v>0</v>
      </c>
      <c r="R755" s="33">
        <v>0</v>
      </c>
      <c r="S755" s="33">
        <v>0</v>
      </c>
      <c r="T755" s="33">
        <v>0</v>
      </c>
      <c r="U755" s="33">
        <v>0</v>
      </c>
      <c r="V755" s="33">
        <v>0</v>
      </c>
      <c r="W755" s="33">
        <v>0</v>
      </c>
      <c r="X755" s="33">
        <v>0</v>
      </c>
      <c r="Y755" s="33">
        <v>0</v>
      </c>
      <c r="Z755" s="33">
        <v>0</v>
      </c>
      <c r="AA755" s="33">
        <v>0</v>
      </c>
      <c r="AB755" s="33">
        <v>0</v>
      </c>
      <c r="AC755" s="33">
        <v>0</v>
      </c>
      <c r="AD755" s="33">
        <v>0</v>
      </c>
      <c r="AE755" s="33">
        <v>0</v>
      </c>
      <c r="AF755" s="33">
        <v>0</v>
      </c>
      <c r="AG755" s="33">
        <v>0</v>
      </c>
      <c r="AH755" s="33">
        <v>0</v>
      </c>
      <c r="AI755" s="33">
        <v>0</v>
      </c>
      <c r="AJ755" s="33">
        <v>0</v>
      </c>
      <c r="AK755" s="33">
        <v>0</v>
      </c>
      <c r="AL755" s="33">
        <v>0</v>
      </c>
      <c r="AM755" s="33">
        <v>0</v>
      </c>
      <c r="AN755" s="33">
        <v>0</v>
      </c>
      <c r="AO755" s="33">
        <v>0</v>
      </c>
      <c r="AP755" s="33">
        <v>0</v>
      </c>
      <c r="AQ755" s="33">
        <v>0</v>
      </c>
      <c r="AR755" s="33">
        <v>0</v>
      </c>
      <c r="AS755" s="33">
        <v>0</v>
      </c>
      <c r="AT755" s="33">
        <v>0</v>
      </c>
      <c r="AU755" s="33">
        <v>0</v>
      </c>
      <c r="AV755" s="33">
        <v>0</v>
      </c>
      <c r="AW755" s="33">
        <v>0</v>
      </c>
      <c r="AX755" s="33">
        <v>0</v>
      </c>
      <c r="AY755" s="33">
        <v>0</v>
      </c>
      <c r="AZ755" s="33">
        <v>0</v>
      </c>
      <c r="BA755" s="33">
        <v>0</v>
      </c>
      <c r="BB755" s="33">
        <f t="shared" ref="BB755:BK756" si="531">SUM(N755,X755,AH755,AR755)</f>
        <v>0</v>
      </c>
      <c r="BC755" s="33">
        <f t="shared" si="531"/>
        <v>0</v>
      </c>
      <c r="BD755" s="33">
        <f t="shared" si="531"/>
        <v>0</v>
      </c>
      <c r="BE755" s="33">
        <f t="shared" si="531"/>
        <v>0</v>
      </c>
      <c r="BF755" s="33">
        <f t="shared" si="531"/>
        <v>0</v>
      </c>
      <c r="BG755" s="33">
        <f t="shared" si="531"/>
        <v>0</v>
      </c>
      <c r="BH755" s="33">
        <f t="shared" si="531"/>
        <v>0</v>
      </c>
      <c r="BI755" s="33">
        <f t="shared" si="531"/>
        <v>0</v>
      </c>
      <c r="BJ755" s="33">
        <f t="shared" si="531"/>
        <v>0</v>
      </c>
      <c r="BK755" s="33">
        <f t="shared" si="531"/>
        <v>0</v>
      </c>
    </row>
    <row r="756" spans="1:63" ht="47.25" x14ac:dyDescent="0.25">
      <c r="A756" s="27" t="s">
        <v>1277</v>
      </c>
      <c r="B756" s="69" t="s">
        <v>2572</v>
      </c>
      <c r="C756" s="70" t="s">
        <v>2573</v>
      </c>
      <c r="D756" s="33">
        <v>0</v>
      </c>
      <c r="E756" s="33">
        <v>0</v>
      </c>
      <c r="F756" s="33">
        <v>0.5</v>
      </c>
      <c r="G756" s="33">
        <v>0</v>
      </c>
      <c r="H756" s="33">
        <v>0</v>
      </c>
      <c r="I756" s="33">
        <v>0</v>
      </c>
      <c r="J756" s="33">
        <v>0</v>
      </c>
      <c r="K756" s="33">
        <v>0</v>
      </c>
      <c r="L756" s="33">
        <v>0</v>
      </c>
      <c r="M756" s="33">
        <v>0</v>
      </c>
      <c r="N756" s="33">
        <v>0</v>
      </c>
      <c r="O756" s="33">
        <v>0</v>
      </c>
      <c r="P756" s="33">
        <v>0</v>
      </c>
      <c r="Q756" s="33">
        <v>0</v>
      </c>
      <c r="R756" s="33">
        <v>0</v>
      </c>
      <c r="S756" s="33">
        <v>0</v>
      </c>
      <c r="T756" s="33">
        <v>0</v>
      </c>
      <c r="U756" s="33">
        <v>0</v>
      </c>
      <c r="V756" s="33">
        <v>0</v>
      </c>
      <c r="W756" s="33">
        <v>0</v>
      </c>
      <c r="X756" s="33">
        <v>0</v>
      </c>
      <c r="Y756" s="33">
        <v>0</v>
      </c>
      <c r="Z756" s="33">
        <v>0</v>
      </c>
      <c r="AA756" s="33">
        <v>0</v>
      </c>
      <c r="AB756" s="33">
        <v>0</v>
      </c>
      <c r="AC756" s="33">
        <v>0</v>
      </c>
      <c r="AD756" s="33">
        <v>0</v>
      </c>
      <c r="AE756" s="33">
        <v>0</v>
      </c>
      <c r="AF756" s="33">
        <v>0</v>
      </c>
      <c r="AG756" s="33">
        <v>0</v>
      </c>
      <c r="AH756" s="33">
        <v>0</v>
      </c>
      <c r="AI756" s="33">
        <v>0</v>
      </c>
      <c r="AJ756" s="33">
        <v>0</v>
      </c>
      <c r="AK756" s="33">
        <v>0</v>
      </c>
      <c r="AL756" s="33">
        <v>0</v>
      </c>
      <c r="AM756" s="33">
        <v>0</v>
      </c>
      <c r="AN756" s="33">
        <v>0</v>
      </c>
      <c r="AO756" s="33">
        <v>0</v>
      </c>
      <c r="AP756" s="33">
        <v>0</v>
      </c>
      <c r="AQ756" s="33">
        <v>0</v>
      </c>
      <c r="AR756" s="33">
        <v>0</v>
      </c>
      <c r="AS756" s="33">
        <v>0</v>
      </c>
      <c r="AT756" s="33">
        <v>0</v>
      </c>
      <c r="AU756" s="33">
        <v>0</v>
      </c>
      <c r="AV756" s="33">
        <v>0</v>
      </c>
      <c r="AW756" s="33">
        <v>0</v>
      </c>
      <c r="AX756" s="33">
        <v>0</v>
      </c>
      <c r="AY756" s="33">
        <v>0</v>
      </c>
      <c r="AZ756" s="33">
        <v>0</v>
      </c>
      <c r="BA756" s="33">
        <v>0</v>
      </c>
      <c r="BB756" s="33">
        <f t="shared" si="531"/>
        <v>0</v>
      </c>
      <c r="BC756" s="33">
        <f t="shared" si="531"/>
        <v>0</v>
      </c>
      <c r="BD756" s="33">
        <f t="shared" si="531"/>
        <v>0</v>
      </c>
      <c r="BE756" s="33">
        <f t="shared" si="531"/>
        <v>0</v>
      </c>
      <c r="BF756" s="33">
        <f t="shared" si="531"/>
        <v>0</v>
      </c>
      <c r="BG756" s="33">
        <f t="shared" si="531"/>
        <v>0</v>
      </c>
      <c r="BH756" s="33">
        <f t="shared" si="531"/>
        <v>0</v>
      </c>
      <c r="BI756" s="33">
        <f t="shared" si="531"/>
        <v>0</v>
      </c>
      <c r="BJ756" s="33">
        <f t="shared" si="531"/>
        <v>0</v>
      </c>
      <c r="BK756" s="33">
        <f t="shared" si="531"/>
        <v>0</v>
      </c>
    </row>
    <row r="757" spans="1:63" ht="63" x14ac:dyDescent="0.25">
      <c r="A757" s="21" t="s">
        <v>1280</v>
      </c>
      <c r="B757" s="22" t="s">
        <v>224</v>
      </c>
      <c r="C757" s="22" t="s">
        <v>191</v>
      </c>
      <c r="D757" s="25">
        <f t="shared" ref="D757" si="532">SUM(D758)</f>
        <v>0</v>
      </c>
      <c r="E757" s="25">
        <f t="shared" ref="E757:Q757" si="533">SUM(E758)</f>
        <v>0</v>
      </c>
      <c r="F757" s="25">
        <f t="shared" si="533"/>
        <v>0.30912000000000001</v>
      </c>
      <c r="G757" s="25">
        <f t="shared" si="533"/>
        <v>0</v>
      </c>
      <c r="H757" s="25">
        <f t="shared" si="533"/>
        <v>0</v>
      </c>
      <c r="I757" s="25">
        <f t="shared" si="533"/>
        <v>0</v>
      </c>
      <c r="J757" s="25">
        <f t="shared" si="533"/>
        <v>0</v>
      </c>
      <c r="K757" s="25">
        <f t="shared" si="533"/>
        <v>0</v>
      </c>
      <c r="L757" s="25">
        <f t="shared" si="533"/>
        <v>0</v>
      </c>
      <c r="M757" s="25">
        <f t="shared" si="533"/>
        <v>0</v>
      </c>
      <c r="N757" s="25">
        <f t="shared" si="533"/>
        <v>0</v>
      </c>
      <c r="O757" s="25">
        <f t="shared" si="533"/>
        <v>0</v>
      </c>
      <c r="P757" s="25">
        <f t="shared" si="533"/>
        <v>0</v>
      </c>
      <c r="Q757" s="25">
        <f t="shared" si="533"/>
        <v>0</v>
      </c>
      <c r="R757" s="25">
        <f t="shared" ref="R757:AA757" si="534">SUM(R758)</f>
        <v>0</v>
      </c>
      <c r="S757" s="25">
        <f t="shared" si="534"/>
        <v>0</v>
      </c>
      <c r="T757" s="25">
        <f t="shared" si="534"/>
        <v>0</v>
      </c>
      <c r="U757" s="25">
        <f t="shared" si="534"/>
        <v>0</v>
      </c>
      <c r="V757" s="25">
        <f t="shared" si="534"/>
        <v>0</v>
      </c>
      <c r="W757" s="25">
        <f t="shared" si="534"/>
        <v>0</v>
      </c>
      <c r="X757" s="25">
        <f t="shared" si="534"/>
        <v>0</v>
      </c>
      <c r="Y757" s="25">
        <f t="shared" si="534"/>
        <v>0</v>
      </c>
      <c r="Z757" s="25">
        <f t="shared" si="534"/>
        <v>0.30912000000000001</v>
      </c>
      <c r="AA757" s="25">
        <f t="shared" si="534"/>
        <v>0</v>
      </c>
      <c r="AB757" s="25">
        <f t="shared" ref="AB757:AK757" si="535">SUM(AB758)</f>
        <v>0</v>
      </c>
      <c r="AC757" s="25">
        <f t="shared" si="535"/>
        <v>0</v>
      </c>
      <c r="AD757" s="25">
        <f t="shared" si="535"/>
        <v>0</v>
      </c>
      <c r="AE757" s="25">
        <f t="shared" si="535"/>
        <v>0</v>
      </c>
      <c r="AF757" s="25">
        <f t="shared" si="535"/>
        <v>0</v>
      </c>
      <c r="AG757" s="25">
        <f t="shared" si="535"/>
        <v>0</v>
      </c>
      <c r="AH757" s="25">
        <f t="shared" si="535"/>
        <v>0</v>
      </c>
      <c r="AI757" s="25">
        <f t="shared" si="535"/>
        <v>0</v>
      </c>
      <c r="AJ757" s="25">
        <f t="shared" si="535"/>
        <v>0</v>
      </c>
      <c r="AK757" s="25">
        <f t="shared" si="535"/>
        <v>0</v>
      </c>
      <c r="AL757" s="25">
        <f t="shared" ref="AL757:AU757" si="536">SUM(AL758)</f>
        <v>0</v>
      </c>
      <c r="AM757" s="25">
        <f t="shared" si="536"/>
        <v>0</v>
      </c>
      <c r="AN757" s="25">
        <f t="shared" si="536"/>
        <v>0</v>
      </c>
      <c r="AO757" s="25">
        <f t="shared" si="536"/>
        <v>0</v>
      </c>
      <c r="AP757" s="25">
        <f t="shared" si="536"/>
        <v>0</v>
      </c>
      <c r="AQ757" s="25">
        <f t="shared" si="536"/>
        <v>0</v>
      </c>
      <c r="AR757" s="25">
        <f t="shared" si="536"/>
        <v>0</v>
      </c>
      <c r="AS757" s="25">
        <f t="shared" si="536"/>
        <v>0</v>
      </c>
      <c r="AT757" s="25">
        <f t="shared" si="536"/>
        <v>0</v>
      </c>
      <c r="AU757" s="25">
        <f t="shared" si="536"/>
        <v>0</v>
      </c>
      <c r="AV757" s="25">
        <f t="shared" ref="AV757:BK757" si="537">SUM(AV758)</f>
        <v>0</v>
      </c>
      <c r="AW757" s="25">
        <f t="shared" si="537"/>
        <v>0</v>
      </c>
      <c r="AX757" s="25">
        <f t="shared" si="537"/>
        <v>0</v>
      </c>
      <c r="AY757" s="25">
        <f t="shared" si="537"/>
        <v>0</v>
      </c>
      <c r="AZ757" s="25">
        <f t="shared" si="537"/>
        <v>0</v>
      </c>
      <c r="BA757" s="25">
        <f t="shared" si="537"/>
        <v>0</v>
      </c>
      <c r="BB757" s="25">
        <f t="shared" si="537"/>
        <v>0</v>
      </c>
      <c r="BC757" s="25">
        <f t="shared" si="537"/>
        <v>0</v>
      </c>
      <c r="BD757" s="25">
        <f t="shared" si="537"/>
        <v>0.30912000000000001</v>
      </c>
      <c r="BE757" s="25">
        <f t="shared" si="537"/>
        <v>0</v>
      </c>
      <c r="BF757" s="25">
        <f t="shared" si="537"/>
        <v>0</v>
      </c>
      <c r="BG757" s="25">
        <f t="shared" si="537"/>
        <v>0</v>
      </c>
      <c r="BH757" s="25">
        <f t="shared" si="537"/>
        <v>0</v>
      </c>
      <c r="BI757" s="25">
        <f t="shared" si="537"/>
        <v>0</v>
      </c>
      <c r="BJ757" s="25">
        <f t="shared" si="537"/>
        <v>0</v>
      </c>
      <c r="BK757" s="25">
        <f t="shared" si="537"/>
        <v>0</v>
      </c>
    </row>
    <row r="758" spans="1:63" ht="47.25" x14ac:dyDescent="0.25">
      <c r="A758" s="27" t="s">
        <v>1280</v>
      </c>
      <c r="B758" s="59" t="s">
        <v>3564</v>
      </c>
      <c r="C758" s="170" t="s">
        <v>3565</v>
      </c>
      <c r="D758" s="32">
        <v>0</v>
      </c>
      <c r="E758" s="32">
        <v>0</v>
      </c>
      <c r="F758" s="32">
        <v>0.30912000000000001</v>
      </c>
      <c r="G758" s="32">
        <v>0</v>
      </c>
      <c r="H758" s="32">
        <v>0</v>
      </c>
      <c r="I758" s="32">
        <v>0</v>
      </c>
      <c r="J758" s="32">
        <v>0</v>
      </c>
      <c r="K758" s="32">
        <v>0</v>
      </c>
      <c r="L758" s="32">
        <v>0</v>
      </c>
      <c r="M758" s="32">
        <v>0</v>
      </c>
      <c r="N758" s="33">
        <v>0</v>
      </c>
      <c r="O758" s="33">
        <v>0</v>
      </c>
      <c r="P758" s="33">
        <v>0</v>
      </c>
      <c r="Q758" s="33">
        <v>0</v>
      </c>
      <c r="R758" s="33">
        <v>0</v>
      </c>
      <c r="S758" s="33">
        <v>0</v>
      </c>
      <c r="T758" s="33">
        <v>0</v>
      </c>
      <c r="U758" s="33">
        <v>0</v>
      </c>
      <c r="V758" s="33">
        <v>0</v>
      </c>
      <c r="W758" s="33">
        <v>0</v>
      </c>
      <c r="X758" s="33">
        <v>0</v>
      </c>
      <c r="Y758" s="33">
        <v>0</v>
      </c>
      <c r="Z758" s="33">
        <v>0.30912000000000001</v>
      </c>
      <c r="AA758" s="33">
        <v>0</v>
      </c>
      <c r="AB758" s="33">
        <v>0</v>
      </c>
      <c r="AC758" s="33">
        <v>0</v>
      </c>
      <c r="AD758" s="33">
        <v>0</v>
      </c>
      <c r="AE758" s="33">
        <v>0</v>
      </c>
      <c r="AF758" s="33">
        <v>0</v>
      </c>
      <c r="AG758" s="33">
        <v>0</v>
      </c>
      <c r="AH758" s="33">
        <v>0</v>
      </c>
      <c r="AI758" s="33">
        <v>0</v>
      </c>
      <c r="AJ758" s="33">
        <v>0</v>
      </c>
      <c r="AK758" s="33">
        <v>0</v>
      </c>
      <c r="AL758" s="33">
        <v>0</v>
      </c>
      <c r="AM758" s="33">
        <v>0</v>
      </c>
      <c r="AN758" s="33">
        <v>0</v>
      </c>
      <c r="AO758" s="33">
        <v>0</v>
      </c>
      <c r="AP758" s="33">
        <v>0</v>
      </c>
      <c r="AQ758" s="33">
        <v>0</v>
      </c>
      <c r="AR758" s="33">
        <v>0</v>
      </c>
      <c r="AS758" s="33">
        <v>0</v>
      </c>
      <c r="AT758" s="33">
        <v>0</v>
      </c>
      <c r="AU758" s="33">
        <v>0</v>
      </c>
      <c r="AV758" s="33">
        <v>0</v>
      </c>
      <c r="AW758" s="33">
        <v>0</v>
      </c>
      <c r="AX758" s="33">
        <v>0</v>
      </c>
      <c r="AY758" s="33">
        <v>0</v>
      </c>
      <c r="AZ758" s="33">
        <v>0</v>
      </c>
      <c r="BA758" s="33">
        <v>0</v>
      </c>
      <c r="BB758" s="33">
        <f t="shared" ref="BB758:BK758" si="538">SUM(N758,X758,AH758,AR758)</f>
        <v>0</v>
      </c>
      <c r="BC758" s="33">
        <f t="shared" si="538"/>
        <v>0</v>
      </c>
      <c r="BD758" s="33">
        <f t="shared" si="538"/>
        <v>0.30912000000000001</v>
      </c>
      <c r="BE758" s="33">
        <f t="shared" si="538"/>
        <v>0</v>
      </c>
      <c r="BF758" s="33">
        <f t="shared" si="538"/>
        <v>0</v>
      </c>
      <c r="BG758" s="33">
        <f t="shared" si="538"/>
        <v>0</v>
      </c>
      <c r="BH758" s="33">
        <f t="shared" si="538"/>
        <v>0</v>
      </c>
      <c r="BI758" s="33">
        <f t="shared" si="538"/>
        <v>0</v>
      </c>
      <c r="BJ758" s="33">
        <f t="shared" si="538"/>
        <v>0</v>
      </c>
      <c r="BK758" s="33">
        <f t="shared" si="538"/>
        <v>0</v>
      </c>
    </row>
    <row r="759" spans="1:63" ht="78.75" x14ac:dyDescent="0.25">
      <c r="A759" s="92" t="s">
        <v>1281</v>
      </c>
      <c r="B759" s="93" t="s">
        <v>231</v>
      </c>
      <c r="C759" s="93" t="s">
        <v>191</v>
      </c>
      <c r="D759" s="38">
        <f t="shared" ref="D759" si="539">SUM(D760:D760)</f>
        <v>0</v>
      </c>
      <c r="E759" s="38">
        <f t="shared" ref="E759:Q759" si="540">SUM(E760:E760)</f>
        <v>100</v>
      </c>
      <c r="F759" s="38">
        <f t="shared" si="540"/>
        <v>0</v>
      </c>
      <c r="G759" s="38">
        <f t="shared" si="540"/>
        <v>0</v>
      </c>
      <c r="H759" s="38">
        <f t="shared" si="540"/>
        <v>3</v>
      </c>
      <c r="I759" s="38">
        <f t="shared" si="540"/>
        <v>1.4999999999999999E-2</v>
      </c>
      <c r="J759" s="38">
        <f t="shared" si="540"/>
        <v>0</v>
      </c>
      <c r="K759" s="38">
        <f t="shared" si="540"/>
        <v>0</v>
      </c>
      <c r="L759" s="38">
        <f t="shared" si="540"/>
        <v>0</v>
      </c>
      <c r="M759" s="38">
        <f t="shared" si="540"/>
        <v>0</v>
      </c>
      <c r="N759" s="25">
        <f t="shared" si="540"/>
        <v>0</v>
      </c>
      <c r="O759" s="25">
        <f t="shared" si="540"/>
        <v>0</v>
      </c>
      <c r="P759" s="25">
        <f t="shared" si="540"/>
        <v>0</v>
      </c>
      <c r="Q759" s="25">
        <f t="shared" si="540"/>
        <v>0</v>
      </c>
      <c r="R759" s="25">
        <f t="shared" ref="R759:AA759" si="541">SUM(R760:R760)</f>
        <v>0</v>
      </c>
      <c r="S759" s="25">
        <f t="shared" si="541"/>
        <v>0</v>
      </c>
      <c r="T759" s="25">
        <f t="shared" si="541"/>
        <v>0</v>
      </c>
      <c r="U759" s="25">
        <f t="shared" si="541"/>
        <v>0</v>
      </c>
      <c r="V759" s="25">
        <f t="shared" si="541"/>
        <v>0</v>
      </c>
      <c r="W759" s="25">
        <f t="shared" si="541"/>
        <v>0</v>
      </c>
      <c r="X759" s="25">
        <f t="shared" si="541"/>
        <v>0</v>
      </c>
      <c r="Y759" s="25">
        <f t="shared" si="541"/>
        <v>0</v>
      </c>
      <c r="Z759" s="25">
        <f t="shared" si="541"/>
        <v>0</v>
      </c>
      <c r="AA759" s="25">
        <f t="shared" si="541"/>
        <v>0</v>
      </c>
      <c r="AB759" s="25">
        <f t="shared" ref="AB759:AK759" si="542">SUM(AB760:AB760)</f>
        <v>0</v>
      </c>
      <c r="AC759" s="25">
        <f t="shared" si="542"/>
        <v>1.4999999999999999E-2</v>
      </c>
      <c r="AD759" s="25">
        <f t="shared" si="542"/>
        <v>0</v>
      </c>
      <c r="AE759" s="25">
        <f t="shared" si="542"/>
        <v>0</v>
      </c>
      <c r="AF759" s="25">
        <f t="shared" si="542"/>
        <v>0</v>
      </c>
      <c r="AG759" s="25">
        <f t="shared" si="542"/>
        <v>0</v>
      </c>
      <c r="AH759" s="25">
        <f t="shared" si="542"/>
        <v>0</v>
      </c>
      <c r="AI759" s="25">
        <f t="shared" si="542"/>
        <v>0</v>
      </c>
      <c r="AJ759" s="25">
        <f t="shared" si="542"/>
        <v>0</v>
      </c>
      <c r="AK759" s="25">
        <f t="shared" si="542"/>
        <v>0</v>
      </c>
      <c r="AL759" s="25">
        <f t="shared" ref="AL759:AU759" si="543">SUM(AL760:AL760)</f>
        <v>0</v>
      </c>
      <c r="AM759" s="25">
        <f t="shared" si="543"/>
        <v>0</v>
      </c>
      <c r="AN759" s="25">
        <f t="shared" si="543"/>
        <v>0</v>
      </c>
      <c r="AO759" s="25">
        <f t="shared" si="543"/>
        <v>0</v>
      </c>
      <c r="AP759" s="25">
        <f t="shared" si="543"/>
        <v>0</v>
      </c>
      <c r="AQ759" s="25">
        <f t="shared" si="543"/>
        <v>0</v>
      </c>
      <c r="AR759" s="25">
        <f t="shared" si="543"/>
        <v>0</v>
      </c>
      <c r="AS759" s="25">
        <f t="shared" si="543"/>
        <v>0</v>
      </c>
      <c r="AT759" s="25">
        <f t="shared" si="543"/>
        <v>0</v>
      </c>
      <c r="AU759" s="25">
        <f t="shared" si="543"/>
        <v>0</v>
      </c>
      <c r="AV759" s="25">
        <f t="shared" ref="AV759:BK759" si="544">SUM(AV760:AV760)</f>
        <v>0</v>
      </c>
      <c r="AW759" s="25">
        <f t="shared" si="544"/>
        <v>0</v>
      </c>
      <c r="AX759" s="25">
        <f t="shared" si="544"/>
        <v>0</v>
      </c>
      <c r="AY759" s="25">
        <f t="shared" si="544"/>
        <v>0</v>
      </c>
      <c r="AZ759" s="25">
        <f t="shared" si="544"/>
        <v>0</v>
      </c>
      <c r="BA759" s="25">
        <f t="shared" si="544"/>
        <v>0</v>
      </c>
      <c r="BB759" s="25">
        <f t="shared" si="544"/>
        <v>0</v>
      </c>
      <c r="BC759" s="25">
        <f t="shared" si="544"/>
        <v>0</v>
      </c>
      <c r="BD759" s="25">
        <f t="shared" si="544"/>
        <v>0</v>
      </c>
      <c r="BE759" s="25">
        <f t="shared" si="544"/>
        <v>0</v>
      </c>
      <c r="BF759" s="25">
        <f t="shared" si="544"/>
        <v>0</v>
      </c>
      <c r="BG759" s="25">
        <f t="shared" si="544"/>
        <v>1.4999999999999999E-2</v>
      </c>
      <c r="BH759" s="25">
        <f t="shared" si="544"/>
        <v>0</v>
      </c>
      <c r="BI759" s="25">
        <f t="shared" si="544"/>
        <v>0</v>
      </c>
      <c r="BJ759" s="25">
        <f t="shared" si="544"/>
        <v>0</v>
      </c>
      <c r="BK759" s="25">
        <f t="shared" si="544"/>
        <v>0</v>
      </c>
    </row>
    <row r="760" spans="1:63" ht="31.5" x14ac:dyDescent="0.25">
      <c r="A760" s="27" t="s">
        <v>1281</v>
      </c>
      <c r="B760" s="43" t="s">
        <v>1282</v>
      </c>
      <c r="C760" s="29" t="s">
        <v>1283</v>
      </c>
      <c r="D760" s="33">
        <v>0</v>
      </c>
      <c r="E760" s="33">
        <v>100</v>
      </c>
      <c r="F760" s="33">
        <v>0</v>
      </c>
      <c r="G760" s="33">
        <v>0</v>
      </c>
      <c r="H760" s="33">
        <v>3</v>
      </c>
      <c r="I760" s="33">
        <v>1.4999999999999999E-2</v>
      </c>
      <c r="J760" s="33">
        <v>0</v>
      </c>
      <c r="K760" s="33">
        <v>0</v>
      </c>
      <c r="L760" s="33">
        <v>0</v>
      </c>
      <c r="M760" s="33">
        <v>0</v>
      </c>
      <c r="N760" s="33">
        <v>0</v>
      </c>
      <c r="O760" s="33">
        <v>0</v>
      </c>
      <c r="P760" s="33">
        <v>0</v>
      </c>
      <c r="Q760" s="33">
        <v>0</v>
      </c>
      <c r="R760" s="33">
        <v>0</v>
      </c>
      <c r="S760" s="33">
        <v>0</v>
      </c>
      <c r="T760" s="33">
        <v>0</v>
      </c>
      <c r="U760" s="33">
        <v>0</v>
      </c>
      <c r="V760" s="33">
        <v>0</v>
      </c>
      <c r="W760" s="33">
        <v>0</v>
      </c>
      <c r="X760" s="33">
        <v>0</v>
      </c>
      <c r="Y760" s="33">
        <v>0</v>
      </c>
      <c r="Z760" s="33">
        <v>0</v>
      </c>
      <c r="AA760" s="33">
        <v>0</v>
      </c>
      <c r="AB760" s="33">
        <v>0</v>
      </c>
      <c r="AC760" s="33">
        <v>1.4999999999999999E-2</v>
      </c>
      <c r="AD760" s="33">
        <v>0</v>
      </c>
      <c r="AE760" s="33">
        <v>0</v>
      </c>
      <c r="AF760" s="33">
        <v>0</v>
      </c>
      <c r="AG760" s="33">
        <v>0</v>
      </c>
      <c r="AH760" s="33">
        <v>0</v>
      </c>
      <c r="AI760" s="33">
        <v>0</v>
      </c>
      <c r="AJ760" s="33">
        <v>0</v>
      </c>
      <c r="AK760" s="33">
        <v>0</v>
      </c>
      <c r="AL760" s="33">
        <v>0</v>
      </c>
      <c r="AM760" s="33">
        <v>0</v>
      </c>
      <c r="AN760" s="33">
        <v>0</v>
      </c>
      <c r="AO760" s="33">
        <v>0</v>
      </c>
      <c r="AP760" s="33">
        <v>0</v>
      </c>
      <c r="AQ760" s="33">
        <v>0</v>
      </c>
      <c r="AR760" s="33">
        <v>0</v>
      </c>
      <c r="AS760" s="33">
        <v>0</v>
      </c>
      <c r="AT760" s="33">
        <v>0</v>
      </c>
      <c r="AU760" s="33">
        <v>0</v>
      </c>
      <c r="AV760" s="33">
        <v>0</v>
      </c>
      <c r="AW760" s="33">
        <v>0</v>
      </c>
      <c r="AX760" s="33">
        <v>0</v>
      </c>
      <c r="AY760" s="33">
        <v>0</v>
      </c>
      <c r="AZ760" s="33">
        <v>0</v>
      </c>
      <c r="BA760" s="33">
        <v>0</v>
      </c>
      <c r="BB760" s="33">
        <f t="shared" ref="BB760:BK760" si="545">SUM(N760,X760,AH760,AR760)</f>
        <v>0</v>
      </c>
      <c r="BC760" s="33">
        <f t="shared" si="545"/>
        <v>0</v>
      </c>
      <c r="BD760" s="33">
        <f t="shared" si="545"/>
        <v>0</v>
      </c>
      <c r="BE760" s="33">
        <f t="shared" si="545"/>
        <v>0</v>
      </c>
      <c r="BF760" s="33">
        <f t="shared" si="545"/>
        <v>0</v>
      </c>
      <c r="BG760" s="33">
        <f t="shared" si="545"/>
        <v>1.4999999999999999E-2</v>
      </c>
      <c r="BH760" s="33">
        <f t="shared" si="545"/>
        <v>0</v>
      </c>
      <c r="BI760" s="33">
        <f t="shared" si="545"/>
        <v>0</v>
      </c>
      <c r="BJ760" s="33">
        <f t="shared" si="545"/>
        <v>0</v>
      </c>
      <c r="BK760" s="33">
        <f t="shared" si="545"/>
        <v>0</v>
      </c>
    </row>
    <row r="761" spans="1:63" ht="78.75" x14ac:dyDescent="0.25">
      <c r="A761" s="21" t="s">
        <v>1284</v>
      </c>
      <c r="B761" s="99" t="s">
        <v>237</v>
      </c>
      <c r="C761" s="68" t="s">
        <v>191</v>
      </c>
      <c r="D761" s="38">
        <f t="shared" ref="D761" si="546">SUM(D762:D785)</f>
        <v>0</v>
      </c>
      <c r="E761" s="38">
        <f t="shared" ref="E761:Q761" si="547">SUM(E762:E785)</f>
        <v>0</v>
      </c>
      <c r="F761" s="38">
        <f t="shared" si="547"/>
        <v>7.5588999999999995</v>
      </c>
      <c r="G761" s="38">
        <f t="shared" si="547"/>
        <v>0</v>
      </c>
      <c r="H761" s="38">
        <f t="shared" si="547"/>
        <v>0</v>
      </c>
      <c r="I761" s="38">
        <f t="shared" si="547"/>
        <v>0</v>
      </c>
      <c r="J761" s="38">
        <f t="shared" si="547"/>
        <v>0</v>
      </c>
      <c r="K761" s="38">
        <f t="shared" si="547"/>
        <v>0</v>
      </c>
      <c r="L761" s="38">
        <f t="shared" si="547"/>
        <v>0</v>
      </c>
      <c r="M761" s="38">
        <f t="shared" si="547"/>
        <v>0</v>
      </c>
      <c r="N761" s="38">
        <f t="shared" si="547"/>
        <v>0</v>
      </c>
      <c r="O761" s="38">
        <f t="shared" si="547"/>
        <v>0</v>
      </c>
      <c r="P761" s="38">
        <f t="shared" si="547"/>
        <v>1.85</v>
      </c>
      <c r="Q761" s="38">
        <f t="shared" si="547"/>
        <v>0</v>
      </c>
      <c r="R761" s="38">
        <f t="shared" ref="R761:AA761" si="548">SUM(R762:R785)</f>
        <v>0</v>
      </c>
      <c r="S761" s="38">
        <f t="shared" si="548"/>
        <v>0</v>
      </c>
      <c r="T761" s="38">
        <f t="shared" si="548"/>
        <v>0</v>
      </c>
      <c r="U761" s="38">
        <f t="shared" si="548"/>
        <v>0</v>
      </c>
      <c r="V761" s="38">
        <f t="shared" si="548"/>
        <v>0</v>
      </c>
      <c r="W761" s="38">
        <f t="shared" si="548"/>
        <v>0</v>
      </c>
      <c r="X761" s="38">
        <f t="shared" si="548"/>
        <v>0</v>
      </c>
      <c r="Y761" s="38">
        <f t="shared" si="548"/>
        <v>0</v>
      </c>
      <c r="Z761" s="38">
        <f t="shared" si="548"/>
        <v>0</v>
      </c>
      <c r="AA761" s="38">
        <f t="shared" si="548"/>
        <v>0</v>
      </c>
      <c r="AB761" s="38">
        <f t="shared" ref="AB761:AK761" si="549">SUM(AB762:AB785)</f>
        <v>0</v>
      </c>
      <c r="AC761" s="38">
        <f t="shared" si="549"/>
        <v>0</v>
      </c>
      <c r="AD761" s="38">
        <f t="shared" si="549"/>
        <v>0</v>
      </c>
      <c r="AE761" s="38">
        <f t="shared" si="549"/>
        <v>0</v>
      </c>
      <c r="AF761" s="38">
        <f t="shared" si="549"/>
        <v>0</v>
      </c>
      <c r="AG761" s="38">
        <f t="shared" si="549"/>
        <v>0</v>
      </c>
      <c r="AH761" s="38">
        <f t="shared" si="549"/>
        <v>0</v>
      </c>
      <c r="AI761" s="38">
        <f t="shared" si="549"/>
        <v>0</v>
      </c>
      <c r="AJ761" s="38">
        <f t="shared" si="549"/>
        <v>0</v>
      </c>
      <c r="AK761" s="38">
        <f t="shared" si="549"/>
        <v>0</v>
      </c>
      <c r="AL761" s="38">
        <f t="shared" ref="AL761:AU761" si="550">SUM(AL762:AL785)</f>
        <v>0</v>
      </c>
      <c r="AM761" s="38">
        <f t="shared" si="550"/>
        <v>0</v>
      </c>
      <c r="AN761" s="38">
        <f t="shared" si="550"/>
        <v>0</v>
      </c>
      <c r="AO761" s="38">
        <f t="shared" si="550"/>
        <v>0</v>
      </c>
      <c r="AP761" s="38">
        <f t="shared" si="550"/>
        <v>0</v>
      </c>
      <c r="AQ761" s="38">
        <f t="shared" si="550"/>
        <v>0</v>
      </c>
      <c r="AR761" s="38">
        <f t="shared" si="550"/>
        <v>0</v>
      </c>
      <c r="AS761" s="38">
        <f t="shared" si="550"/>
        <v>0</v>
      </c>
      <c r="AT761" s="38">
        <f t="shared" si="550"/>
        <v>0</v>
      </c>
      <c r="AU761" s="38">
        <f t="shared" si="550"/>
        <v>0</v>
      </c>
      <c r="AV761" s="38">
        <f t="shared" ref="AV761:BK761" si="551">SUM(AV762:AV785)</f>
        <v>0</v>
      </c>
      <c r="AW761" s="38">
        <f t="shared" si="551"/>
        <v>0</v>
      </c>
      <c r="AX761" s="38">
        <f t="shared" si="551"/>
        <v>0</v>
      </c>
      <c r="AY761" s="38">
        <f t="shared" si="551"/>
        <v>0</v>
      </c>
      <c r="AZ761" s="38">
        <f t="shared" si="551"/>
        <v>0</v>
      </c>
      <c r="BA761" s="38">
        <f t="shared" si="551"/>
        <v>0</v>
      </c>
      <c r="BB761" s="38">
        <f t="shared" si="551"/>
        <v>0</v>
      </c>
      <c r="BC761" s="38">
        <f t="shared" si="551"/>
        <v>0</v>
      </c>
      <c r="BD761" s="38">
        <f t="shared" si="551"/>
        <v>1.85</v>
      </c>
      <c r="BE761" s="38">
        <f t="shared" si="551"/>
        <v>0</v>
      </c>
      <c r="BF761" s="38">
        <f t="shared" si="551"/>
        <v>0</v>
      </c>
      <c r="BG761" s="38">
        <f t="shared" si="551"/>
        <v>0</v>
      </c>
      <c r="BH761" s="38">
        <f t="shared" si="551"/>
        <v>0</v>
      </c>
      <c r="BI761" s="38">
        <f t="shared" si="551"/>
        <v>0</v>
      </c>
      <c r="BJ761" s="38">
        <f t="shared" si="551"/>
        <v>0</v>
      </c>
      <c r="BK761" s="38">
        <f t="shared" si="551"/>
        <v>0</v>
      </c>
    </row>
    <row r="762" spans="1:63" ht="47.25" x14ac:dyDescent="0.25">
      <c r="A762" s="27" t="s">
        <v>1284</v>
      </c>
      <c r="B762" s="69" t="s">
        <v>2574</v>
      </c>
      <c r="C762" s="71" t="s">
        <v>1285</v>
      </c>
      <c r="D762" s="33">
        <v>0</v>
      </c>
      <c r="E762" s="33">
        <v>0</v>
      </c>
      <c r="F762" s="33">
        <v>0.21</v>
      </c>
      <c r="G762" s="33">
        <v>0</v>
      </c>
      <c r="H762" s="33">
        <v>0</v>
      </c>
      <c r="I762" s="33">
        <v>0</v>
      </c>
      <c r="J762" s="33">
        <v>0</v>
      </c>
      <c r="K762" s="33">
        <v>0</v>
      </c>
      <c r="L762" s="33">
        <v>0</v>
      </c>
      <c r="M762" s="33">
        <v>0</v>
      </c>
      <c r="N762" s="33">
        <v>0</v>
      </c>
      <c r="O762" s="33">
        <v>0</v>
      </c>
      <c r="P762" s="33">
        <v>0.21</v>
      </c>
      <c r="Q762" s="33">
        <v>0</v>
      </c>
      <c r="R762" s="33">
        <v>0</v>
      </c>
      <c r="S762" s="33">
        <v>0</v>
      </c>
      <c r="T762" s="33">
        <v>0</v>
      </c>
      <c r="U762" s="33">
        <v>0</v>
      </c>
      <c r="V762" s="33">
        <v>0</v>
      </c>
      <c r="W762" s="33">
        <v>0</v>
      </c>
      <c r="X762" s="33">
        <v>0</v>
      </c>
      <c r="Y762" s="33">
        <v>0</v>
      </c>
      <c r="Z762" s="33">
        <v>0</v>
      </c>
      <c r="AA762" s="33">
        <v>0</v>
      </c>
      <c r="AB762" s="33">
        <v>0</v>
      </c>
      <c r="AC762" s="33">
        <v>0</v>
      </c>
      <c r="AD762" s="33">
        <v>0</v>
      </c>
      <c r="AE762" s="33">
        <v>0</v>
      </c>
      <c r="AF762" s="33">
        <v>0</v>
      </c>
      <c r="AG762" s="33">
        <v>0</v>
      </c>
      <c r="AH762" s="33">
        <v>0</v>
      </c>
      <c r="AI762" s="33">
        <v>0</v>
      </c>
      <c r="AJ762" s="33">
        <v>0</v>
      </c>
      <c r="AK762" s="33">
        <v>0</v>
      </c>
      <c r="AL762" s="33">
        <v>0</v>
      </c>
      <c r="AM762" s="33">
        <v>0</v>
      </c>
      <c r="AN762" s="33">
        <v>0</v>
      </c>
      <c r="AO762" s="33">
        <v>0</v>
      </c>
      <c r="AP762" s="33">
        <v>0</v>
      </c>
      <c r="AQ762" s="33">
        <v>0</v>
      </c>
      <c r="AR762" s="33">
        <v>0</v>
      </c>
      <c r="AS762" s="33">
        <v>0</v>
      </c>
      <c r="AT762" s="33">
        <v>0</v>
      </c>
      <c r="AU762" s="33">
        <v>0</v>
      </c>
      <c r="AV762" s="33">
        <v>0</v>
      </c>
      <c r="AW762" s="33">
        <v>0</v>
      </c>
      <c r="AX762" s="33">
        <v>0</v>
      </c>
      <c r="AY762" s="33">
        <v>0</v>
      </c>
      <c r="AZ762" s="33">
        <v>0</v>
      </c>
      <c r="BA762" s="33">
        <v>0</v>
      </c>
      <c r="BB762" s="33">
        <f t="shared" ref="BB762:BB785" si="552">SUM(N762,X762,AH762,AR762)</f>
        <v>0</v>
      </c>
      <c r="BC762" s="33">
        <f t="shared" ref="BC762:BC785" si="553">SUM(O762,Y762,AI762,AS762)</f>
        <v>0</v>
      </c>
      <c r="BD762" s="33">
        <f t="shared" ref="BD762:BD785" si="554">SUM(P762,Z762,AJ762,AT762)</f>
        <v>0.21</v>
      </c>
      <c r="BE762" s="33">
        <f t="shared" ref="BE762:BE785" si="555">SUM(Q762,AA762,AK762,AU762)</f>
        <v>0</v>
      </c>
      <c r="BF762" s="33">
        <f t="shared" ref="BF762:BF785" si="556">SUM(R762,AB762,AL762,AV762)</f>
        <v>0</v>
      </c>
      <c r="BG762" s="33">
        <f t="shared" ref="BG762:BG785" si="557">SUM(S762,AC762,AM762,AW762)</f>
        <v>0</v>
      </c>
      <c r="BH762" s="33">
        <f t="shared" ref="BH762:BH785" si="558">SUM(T762,AD762,AN762,AX762)</f>
        <v>0</v>
      </c>
      <c r="BI762" s="33">
        <f t="shared" ref="BI762:BI785" si="559">SUM(U762,AE762,AO762,AY762)</f>
        <v>0</v>
      </c>
      <c r="BJ762" s="33">
        <f t="shared" ref="BJ762:BJ785" si="560">SUM(V762,AF762,AP762,AZ762)</f>
        <v>0</v>
      </c>
      <c r="BK762" s="33">
        <f t="shared" ref="BK762:BK785" si="561">SUM(W762,AG762,AQ762,BA762)</f>
        <v>0</v>
      </c>
    </row>
    <row r="763" spans="1:63" ht="31.5" x14ac:dyDescent="0.25">
      <c r="A763" s="27" t="s">
        <v>1284</v>
      </c>
      <c r="B763" s="69" t="s">
        <v>1286</v>
      </c>
      <c r="C763" s="70" t="s">
        <v>1287</v>
      </c>
      <c r="D763" s="33">
        <v>0</v>
      </c>
      <c r="E763" s="33">
        <v>0</v>
      </c>
      <c r="F763" s="33">
        <v>0.6</v>
      </c>
      <c r="G763" s="33">
        <v>0</v>
      </c>
      <c r="H763" s="33">
        <v>0</v>
      </c>
      <c r="I763" s="33">
        <v>0</v>
      </c>
      <c r="J763" s="33">
        <v>0</v>
      </c>
      <c r="K763" s="33">
        <v>0</v>
      </c>
      <c r="L763" s="33">
        <v>0</v>
      </c>
      <c r="M763" s="33">
        <v>0</v>
      </c>
      <c r="N763" s="33">
        <v>0</v>
      </c>
      <c r="O763" s="33">
        <v>0</v>
      </c>
      <c r="P763" s="33">
        <v>0</v>
      </c>
      <c r="Q763" s="33">
        <v>0</v>
      </c>
      <c r="R763" s="33">
        <v>0</v>
      </c>
      <c r="S763" s="33">
        <v>0</v>
      </c>
      <c r="T763" s="33">
        <v>0</v>
      </c>
      <c r="U763" s="33">
        <v>0</v>
      </c>
      <c r="V763" s="33">
        <v>0</v>
      </c>
      <c r="W763" s="33">
        <v>0</v>
      </c>
      <c r="X763" s="33">
        <v>0</v>
      </c>
      <c r="Y763" s="33">
        <v>0</v>
      </c>
      <c r="Z763" s="33">
        <v>0</v>
      </c>
      <c r="AA763" s="33">
        <v>0</v>
      </c>
      <c r="AB763" s="33">
        <v>0</v>
      </c>
      <c r="AC763" s="33">
        <v>0</v>
      </c>
      <c r="AD763" s="33">
        <v>0</v>
      </c>
      <c r="AE763" s="33">
        <v>0</v>
      </c>
      <c r="AF763" s="33">
        <v>0</v>
      </c>
      <c r="AG763" s="33">
        <v>0</v>
      </c>
      <c r="AH763" s="33">
        <v>0</v>
      </c>
      <c r="AI763" s="33">
        <v>0</v>
      </c>
      <c r="AJ763" s="33">
        <v>0</v>
      </c>
      <c r="AK763" s="33">
        <v>0</v>
      </c>
      <c r="AL763" s="33">
        <v>0</v>
      </c>
      <c r="AM763" s="33">
        <v>0</v>
      </c>
      <c r="AN763" s="33">
        <v>0</v>
      </c>
      <c r="AO763" s="33">
        <v>0</v>
      </c>
      <c r="AP763" s="33">
        <v>0</v>
      </c>
      <c r="AQ763" s="33">
        <v>0</v>
      </c>
      <c r="AR763" s="33">
        <v>0</v>
      </c>
      <c r="AS763" s="33">
        <v>0</v>
      </c>
      <c r="AT763" s="33">
        <v>0</v>
      </c>
      <c r="AU763" s="33">
        <v>0</v>
      </c>
      <c r="AV763" s="33">
        <v>0</v>
      </c>
      <c r="AW763" s="33">
        <v>0</v>
      </c>
      <c r="AX763" s="33">
        <v>0</v>
      </c>
      <c r="AY763" s="33">
        <v>0</v>
      </c>
      <c r="AZ763" s="33">
        <v>0</v>
      </c>
      <c r="BA763" s="33">
        <v>0</v>
      </c>
      <c r="BB763" s="33">
        <f t="shared" si="552"/>
        <v>0</v>
      </c>
      <c r="BC763" s="33">
        <f t="shared" si="553"/>
        <v>0</v>
      </c>
      <c r="BD763" s="33">
        <f t="shared" si="554"/>
        <v>0</v>
      </c>
      <c r="BE763" s="33">
        <f t="shared" si="555"/>
        <v>0</v>
      </c>
      <c r="BF763" s="33">
        <f t="shared" si="556"/>
        <v>0</v>
      </c>
      <c r="BG763" s="33">
        <f t="shared" si="557"/>
        <v>0</v>
      </c>
      <c r="BH763" s="33">
        <f t="shared" si="558"/>
        <v>0</v>
      </c>
      <c r="BI763" s="33">
        <f t="shared" si="559"/>
        <v>0</v>
      </c>
      <c r="BJ763" s="33">
        <f t="shared" si="560"/>
        <v>0</v>
      </c>
      <c r="BK763" s="33">
        <f t="shared" si="561"/>
        <v>0</v>
      </c>
    </row>
    <row r="764" spans="1:63" ht="31.5" x14ac:dyDescent="0.25">
      <c r="A764" s="27" t="s">
        <v>1284</v>
      </c>
      <c r="B764" s="69" t="s">
        <v>1288</v>
      </c>
      <c r="C764" s="70" t="s">
        <v>1289</v>
      </c>
      <c r="D764" s="33">
        <v>0</v>
      </c>
      <c r="E764" s="33">
        <v>0</v>
      </c>
      <c r="F764" s="33">
        <v>0.2727</v>
      </c>
      <c r="G764" s="33">
        <v>0</v>
      </c>
      <c r="H764" s="33">
        <v>0</v>
      </c>
      <c r="I764" s="33">
        <v>0</v>
      </c>
      <c r="J764" s="33">
        <v>0</v>
      </c>
      <c r="K764" s="33">
        <v>0</v>
      </c>
      <c r="L764" s="33">
        <v>0</v>
      </c>
      <c r="M764" s="33">
        <v>0</v>
      </c>
      <c r="N764" s="33">
        <v>0</v>
      </c>
      <c r="O764" s="33">
        <v>0</v>
      </c>
      <c r="P764" s="33">
        <v>0</v>
      </c>
      <c r="Q764" s="33">
        <v>0</v>
      </c>
      <c r="R764" s="33">
        <v>0</v>
      </c>
      <c r="S764" s="33">
        <v>0</v>
      </c>
      <c r="T764" s="33">
        <v>0</v>
      </c>
      <c r="U764" s="33">
        <v>0</v>
      </c>
      <c r="V764" s="33">
        <v>0</v>
      </c>
      <c r="W764" s="33">
        <v>0</v>
      </c>
      <c r="X764" s="33">
        <v>0</v>
      </c>
      <c r="Y764" s="33">
        <v>0</v>
      </c>
      <c r="Z764" s="33">
        <v>0</v>
      </c>
      <c r="AA764" s="33">
        <v>0</v>
      </c>
      <c r="AB764" s="33">
        <v>0</v>
      </c>
      <c r="AC764" s="33">
        <v>0</v>
      </c>
      <c r="AD764" s="33">
        <v>0</v>
      </c>
      <c r="AE764" s="33">
        <v>0</v>
      </c>
      <c r="AF764" s="33">
        <v>0</v>
      </c>
      <c r="AG764" s="33">
        <v>0</v>
      </c>
      <c r="AH764" s="33">
        <v>0</v>
      </c>
      <c r="AI764" s="33">
        <v>0</v>
      </c>
      <c r="AJ764" s="33">
        <v>0</v>
      </c>
      <c r="AK764" s="33">
        <v>0</v>
      </c>
      <c r="AL764" s="33">
        <v>0</v>
      </c>
      <c r="AM764" s="33">
        <v>0</v>
      </c>
      <c r="AN764" s="33">
        <v>0</v>
      </c>
      <c r="AO764" s="33">
        <v>0</v>
      </c>
      <c r="AP764" s="33">
        <v>0</v>
      </c>
      <c r="AQ764" s="33">
        <v>0</v>
      </c>
      <c r="AR764" s="33">
        <v>0</v>
      </c>
      <c r="AS764" s="33">
        <v>0</v>
      </c>
      <c r="AT764" s="33">
        <v>0</v>
      </c>
      <c r="AU764" s="33">
        <v>0</v>
      </c>
      <c r="AV764" s="33">
        <v>0</v>
      </c>
      <c r="AW764" s="33">
        <v>0</v>
      </c>
      <c r="AX764" s="33">
        <v>0</v>
      </c>
      <c r="AY764" s="33">
        <v>0</v>
      </c>
      <c r="AZ764" s="33">
        <v>0</v>
      </c>
      <c r="BA764" s="33">
        <v>0</v>
      </c>
      <c r="BB764" s="33">
        <f t="shared" si="552"/>
        <v>0</v>
      </c>
      <c r="BC764" s="33">
        <f t="shared" si="553"/>
        <v>0</v>
      </c>
      <c r="BD764" s="33">
        <f t="shared" si="554"/>
        <v>0</v>
      </c>
      <c r="BE764" s="33">
        <f t="shared" si="555"/>
        <v>0</v>
      </c>
      <c r="BF764" s="33">
        <f t="shared" si="556"/>
        <v>0</v>
      </c>
      <c r="BG764" s="33">
        <f t="shared" si="557"/>
        <v>0</v>
      </c>
      <c r="BH764" s="33">
        <f t="shared" si="558"/>
        <v>0</v>
      </c>
      <c r="BI764" s="33">
        <f t="shared" si="559"/>
        <v>0</v>
      </c>
      <c r="BJ764" s="33">
        <f t="shared" si="560"/>
        <v>0</v>
      </c>
      <c r="BK764" s="33">
        <f t="shared" si="561"/>
        <v>0</v>
      </c>
    </row>
    <row r="765" spans="1:63" ht="47.25" x14ac:dyDescent="0.25">
      <c r="A765" s="27" t="s">
        <v>1284</v>
      </c>
      <c r="B765" s="69" t="s">
        <v>1290</v>
      </c>
      <c r="C765" s="70" t="s">
        <v>1291</v>
      </c>
      <c r="D765" s="33">
        <v>0</v>
      </c>
      <c r="E765" s="33">
        <v>0</v>
      </c>
      <c r="F765" s="33">
        <v>0.24199999999999999</v>
      </c>
      <c r="G765" s="33">
        <v>0</v>
      </c>
      <c r="H765" s="33">
        <v>0</v>
      </c>
      <c r="I765" s="33">
        <v>0</v>
      </c>
      <c r="J765" s="33">
        <v>0</v>
      </c>
      <c r="K765" s="33">
        <v>0</v>
      </c>
      <c r="L765" s="33">
        <v>0</v>
      </c>
      <c r="M765" s="33">
        <v>0</v>
      </c>
      <c r="N765" s="33">
        <v>0</v>
      </c>
      <c r="O765" s="33">
        <v>0</v>
      </c>
      <c r="P765" s="33">
        <v>0</v>
      </c>
      <c r="Q765" s="33">
        <v>0</v>
      </c>
      <c r="R765" s="33">
        <v>0</v>
      </c>
      <c r="S765" s="33">
        <v>0</v>
      </c>
      <c r="T765" s="33">
        <v>0</v>
      </c>
      <c r="U765" s="33">
        <v>0</v>
      </c>
      <c r="V765" s="33">
        <v>0</v>
      </c>
      <c r="W765" s="33">
        <v>0</v>
      </c>
      <c r="X765" s="33">
        <v>0</v>
      </c>
      <c r="Y765" s="33">
        <v>0</v>
      </c>
      <c r="Z765" s="33">
        <v>0</v>
      </c>
      <c r="AA765" s="33">
        <v>0</v>
      </c>
      <c r="AB765" s="33">
        <v>0</v>
      </c>
      <c r="AC765" s="33">
        <v>0</v>
      </c>
      <c r="AD765" s="33">
        <v>0</v>
      </c>
      <c r="AE765" s="33">
        <v>0</v>
      </c>
      <c r="AF765" s="33">
        <v>0</v>
      </c>
      <c r="AG765" s="33">
        <v>0</v>
      </c>
      <c r="AH765" s="33">
        <v>0</v>
      </c>
      <c r="AI765" s="33">
        <v>0</v>
      </c>
      <c r="AJ765" s="33">
        <v>0</v>
      </c>
      <c r="AK765" s="33">
        <v>0</v>
      </c>
      <c r="AL765" s="33">
        <v>0</v>
      </c>
      <c r="AM765" s="33">
        <v>0</v>
      </c>
      <c r="AN765" s="33">
        <v>0</v>
      </c>
      <c r="AO765" s="33">
        <v>0</v>
      </c>
      <c r="AP765" s="33">
        <v>0</v>
      </c>
      <c r="AQ765" s="33">
        <v>0</v>
      </c>
      <c r="AR765" s="33">
        <v>0</v>
      </c>
      <c r="AS765" s="33">
        <v>0</v>
      </c>
      <c r="AT765" s="33">
        <v>0</v>
      </c>
      <c r="AU765" s="33">
        <v>0</v>
      </c>
      <c r="AV765" s="33">
        <v>0</v>
      </c>
      <c r="AW765" s="33">
        <v>0</v>
      </c>
      <c r="AX765" s="33">
        <v>0</v>
      </c>
      <c r="AY765" s="33">
        <v>0</v>
      </c>
      <c r="AZ765" s="33">
        <v>0</v>
      </c>
      <c r="BA765" s="33">
        <v>0</v>
      </c>
      <c r="BB765" s="33">
        <f t="shared" si="552"/>
        <v>0</v>
      </c>
      <c r="BC765" s="33">
        <f t="shared" si="553"/>
        <v>0</v>
      </c>
      <c r="BD765" s="33">
        <f t="shared" si="554"/>
        <v>0</v>
      </c>
      <c r="BE765" s="33">
        <f t="shared" si="555"/>
        <v>0</v>
      </c>
      <c r="BF765" s="33">
        <f t="shared" si="556"/>
        <v>0</v>
      </c>
      <c r="BG765" s="33">
        <f t="shared" si="557"/>
        <v>0</v>
      </c>
      <c r="BH765" s="33">
        <f t="shared" si="558"/>
        <v>0</v>
      </c>
      <c r="BI765" s="33">
        <f t="shared" si="559"/>
        <v>0</v>
      </c>
      <c r="BJ765" s="33">
        <f t="shared" si="560"/>
        <v>0</v>
      </c>
      <c r="BK765" s="33">
        <f t="shared" si="561"/>
        <v>0</v>
      </c>
    </row>
    <row r="766" spans="1:63" ht="47.25" x14ac:dyDescent="0.25">
      <c r="A766" s="27" t="s">
        <v>1284</v>
      </c>
      <c r="B766" s="69" t="s">
        <v>1292</v>
      </c>
      <c r="C766" s="70" t="s">
        <v>1293</v>
      </c>
      <c r="D766" s="33">
        <v>0</v>
      </c>
      <c r="E766" s="33">
        <v>0</v>
      </c>
      <c r="F766" s="33">
        <v>0.3</v>
      </c>
      <c r="G766" s="33">
        <v>0</v>
      </c>
      <c r="H766" s="33">
        <v>0</v>
      </c>
      <c r="I766" s="33">
        <v>0</v>
      </c>
      <c r="J766" s="33">
        <v>0</v>
      </c>
      <c r="K766" s="33">
        <v>0</v>
      </c>
      <c r="L766" s="33">
        <v>0</v>
      </c>
      <c r="M766" s="33">
        <v>0</v>
      </c>
      <c r="N766" s="33">
        <v>0</v>
      </c>
      <c r="O766" s="33">
        <v>0</v>
      </c>
      <c r="P766" s="33">
        <v>0</v>
      </c>
      <c r="Q766" s="33">
        <v>0</v>
      </c>
      <c r="R766" s="33">
        <v>0</v>
      </c>
      <c r="S766" s="33">
        <v>0</v>
      </c>
      <c r="T766" s="33">
        <v>0</v>
      </c>
      <c r="U766" s="33">
        <v>0</v>
      </c>
      <c r="V766" s="33">
        <v>0</v>
      </c>
      <c r="W766" s="33">
        <v>0</v>
      </c>
      <c r="X766" s="33">
        <v>0</v>
      </c>
      <c r="Y766" s="33">
        <v>0</v>
      </c>
      <c r="Z766" s="33">
        <v>0</v>
      </c>
      <c r="AA766" s="33">
        <v>0</v>
      </c>
      <c r="AB766" s="33">
        <v>0</v>
      </c>
      <c r="AC766" s="33">
        <v>0</v>
      </c>
      <c r="AD766" s="33">
        <v>0</v>
      </c>
      <c r="AE766" s="33">
        <v>0</v>
      </c>
      <c r="AF766" s="33">
        <v>0</v>
      </c>
      <c r="AG766" s="33">
        <v>0</v>
      </c>
      <c r="AH766" s="33">
        <v>0</v>
      </c>
      <c r="AI766" s="33">
        <v>0</v>
      </c>
      <c r="AJ766" s="33">
        <v>0</v>
      </c>
      <c r="AK766" s="33">
        <v>0</v>
      </c>
      <c r="AL766" s="33">
        <v>0</v>
      </c>
      <c r="AM766" s="33">
        <v>0</v>
      </c>
      <c r="AN766" s="33">
        <v>0</v>
      </c>
      <c r="AO766" s="33">
        <v>0</v>
      </c>
      <c r="AP766" s="33">
        <v>0</v>
      </c>
      <c r="AQ766" s="33">
        <v>0</v>
      </c>
      <c r="AR766" s="33">
        <v>0</v>
      </c>
      <c r="AS766" s="33">
        <v>0</v>
      </c>
      <c r="AT766" s="33">
        <v>0</v>
      </c>
      <c r="AU766" s="33">
        <v>0</v>
      </c>
      <c r="AV766" s="33">
        <v>0</v>
      </c>
      <c r="AW766" s="33">
        <v>0</v>
      </c>
      <c r="AX766" s="33">
        <v>0</v>
      </c>
      <c r="AY766" s="33">
        <v>0</v>
      </c>
      <c r="AZ766" s="33">
        <v>0</v>
      </c>
      <c r="BA766" s="33">
        <v>0</v>
      </c>
      <c r="BB766" s="33">
        <f t="shared" si="552"/>
        <v>0</v>
      </c>
      <c r="BC766" s="33">
        <f t="shared" si="553"/>
        <v>0</v>
      </c>
      <c r="BD766" s="33">
        <f t="shared" si="554"/>
        <v>0</v>
      </c>
      <c r="BE766" s="33">
        <f t="shared" si="555"/>
        <v>0</v>
      </c>
      <c r="BF766" s="33">
        <f t="shared" si="556"/>
        <v>0</v>
      </c>
      <c r="BG766" s="33">
        <f t="shared" si="557"/>
        <v>0</v>
      </c>
      <c r="BH766" s="33">
        <f t="shared" si="558"/>
        <v>0</v>
      </c>
      <c r="BI766" s="33">
        <f t="shared" si="559"/>
        <v>0</v>
      </c>
      <c r="BJ766" s="33">
        <f t="shared" si="560"/>
        <v>0</v>
      </c>
      <c r="BK766" s="33">
        <f t="shared" si="561"/>
        <v>0</v>
      </c>
    </row>
    <row r="767" spans="1:63" ht="47.25" x14ac:dyDescent="0.25">
      <c r="A767" s="27" t="s">
        <v>1284</v>
      </c>
      <c r="B767" s="69" t="s">
        <v>1294</v>
      </c>
      <c r="C767" s="70" t="s">
        <v>1295</v>
      </c>
      <c r="D767" s="33">
        <v>0</v>
      </c>
      <c r="E767" s="33">
        <v>0</v>
      </c>
      <c r="F767" s="33">
        <v>0.25</v>
      </c>
      <c r="G767" s="33">
        <v>0</v>
      </c>
      <c r="H767" s="33">
        <v>0</v>
      </c>
      <c r="I767" s="33">
        <v>0</v>
      </c>
      <c r="J767" s="33">
        <v>0</v>
      </c>
      <c r="K767" s="33">
        <v>0</v>
      </c>
      <c r="L767" s="33">
        <v>0</v>
      </c>
      <c r="M767" s="33">
        <v>0</v>
      </c>
      <c r="N767" s="33">
        <v>0</v>
      </c>
      <c r="O767" s="33">
        <v>0</v>
      </c>
      <c r="P767" s="33">
        <v>0</v>
      </c>
      <c r="Q767" s="33">
        <v>0</v>
      </c>
      <c r="R767" s="33">
        <v>0</v>
      </c>
      <c r="S767" s="33">
        <v>0</v>
      </c>
      <c r="T767" s="33">
        <v>0</v>
      </c>
      <c r="U767" s="33">
        <v>0</v>
      </c>
      <c r="V767" s="33">
        <v>0</v>
      </c>
      <c r="W767" s="33">
        <v>0</v>
      </c>
      <c r="X767" s="33">
        <v>0</v>
      </c>
      <c r="Y767" s="33">
        <v>0</v>
      </c>
      <c r="Z767" s="33">
        <v>0</v>
      </c>
      <c r="AA767" s="33">
        <v>0</v>
      </c>
      <c r="AB767" s="33">
        <v>0</v>
      </c>
      <c r="AC767" s="33">
        <v>0</v>
      </c>
      <c r="AD767" s="33">
        <v>0</v>
      </c>
      <c r="AE767" s="33">
        <v>0</v>
      </c>
      <c r="AF767" s="33">
        <v>0</v>
      </c>
      <c r="AG767" s="33">
        <v>0</v>
      </c>
      <c r="AH767" s="33">
        <v>0</v>
      </c>
      <c r="AI767" s="33">
        <v>0</v>
      </c>
      <c r="AJ767" s="33">
        <v>0</v>
      </c>
      <c r="AK767" s="33">
        <v>0</v>
      </c>
      <c r="AL767" s="33">
        <v>0</v>
      </c>
      <c r="AM767" s="33">
        <v>0</v>
      </c>
      <c r="AN767" s="33">
        <v>0</v>
      </c>
      <c r="AO767" s="33">
        <v>0</v>
      </c>
      <c r="AP767" s="33">
        <v>0</v>
      </c>
      <c r="AQ767" s="33">
        <v>0</v>
      </c>
      <c r="AR767" s="33">
        <v>0</v>
      </c>
      <c r="AS767" s="33">
        <v>0</v>
      </c>
      <c r="AT767" s="33">
        <v>0</v>
      </c>
      <c r="AU767" s="33">
        <v>0</v>
      </c>
      <c r="AV767" s="33">
        <v>0</v>
      </c>
      <c r="AW767" s="33">
        <v>0</v>
      </c>
      <c r="AX767" s="33">
        <v>0</v>
      </c>
      <c r="AY767" s="33">
        <v>0</v>
      </c>
      <c r="AZ767" s="33">
        <v>0</v>
      </c>
      <c r="BA767" s="33">
        <v>0</v>
      </c>
      <c r="BB767" s="33">
        <f t="shared" si="552"/>
        <v>0</v>
      </c>
      <c r="BC767" s="33">
        <f t="shared" si="553"/>
        <v>0</v>
      </c>
      <c r="BD767" s="33">
        <f t="shared" si="554"/>
        <v>0</v>
      </c>
      <c r="BE767" s="33">
        <f t="shared" si="555"/>
        <v>0</v>
      </c>
      <c r="BF767" s="33">
        <f t="shared" si="556"/>
        <v>0</v>
      </c>
      <c r="BG767" s="33">
        <f t="shared" si="557"/>
        <v>0</v>
      </c>
      <c r="BH767" s="33">
        <f t="shared" si="558"/>
        <v>0</v>
      </c>
      <c r="BI767" s="33">
        <f t="shared" si="559"/>
        <v>0</v>
      </c>
      <c r="BJ767" s="33">
        <f t="shared" si="560"/>
        <v>0</v>
      </c>
      <c r="BK767" s="33">
        <f t="shared" si="561"/>
        <v>0</v>
      </c>
    </row>
    <row r="768" spans="1:63" ht="31.5" x14ac:dyDescent="0.25">
      <c r="A768" s="27" t="s">
        <v>1284</v>
      </c>
      <c r="B768" s="69" t="s">
        <v>1296</v>
      </c>
      <c r="C768" s="70" t="s">
        <v>1297</v>
      </c>
      <c r="D768" s="33">
        <v>0</v>
      </c>
      <c r="E768" s="33">
        <v>0</v>
      </c>
      <c r="F768" s="33">
        <v>0.42199999999999999</v>
      </c>
      <c r="G768" s="33">
        <v>0</v>
      </c>
      <c r="H768" s="33">
        <v>0</v>
      </c>
      <c r="I768" s="33">
        <v>0</v>
      </c>
      <c r="J768" s="33">
        <v>0</v>
      </c>
      <c r="K768" s="33">
        <v>0</v>
      </c>
      <c r="L768" s="33">
        <v>0</v>
      </c>
      <c r="M768" s="33">
        <v>0</v>
      </c>
      <c r="N768" s="33">
        <v>0</v>
      </c>
      <c r="O768" s="33">
        <v>0</v>
      </c>
      <c r="P768" s="33">
        <v>0</v>
      </c>
      <c r="Q768" s="33">
        <v>0</v>
      </c>
      <c r="R768" s="33">
        <v>0</v>
      </c>
      <c r="S768" s="33">
        <v>0</v>
      </c>
      <c r="T768" s="33">
        <v>0</v>
      </c>
      <c r="U768" s="33">
        <v>0</v>
      </c>
      <c r="V768" s="33">
        <v>0</v>
      </c>
      <c r="W768" s="33">
        <v>0</v>
      </c>
      <c r="X768" s="33">
        <v>0</v>
      </c>
      <c r="Y768" s="33">
        <v>0</v>
      </c>
      <c r="Z768" s="33">
        <v>0</v>
      </c>
      <c r="AA768" s="33">
        <v>0</v>
      </c>
      <c r="AB768" s="33">
        <v>0</v>
      </c>
      <c r="AC768" s="33">
        <v>0</v>
      </c>
      <c r="AD768" s="33">
        <v>0</v>
      </c>
      <c r="AE768" s="33">
        <v>0</v>
      </c>
      <c r="AF768" s="33">
        <v>0</v>
      </c>
      <c r="AG768" s="33">
        <v>0</v>
      </c>
      <c r="AH768" s="33">
        <v>0</v>
      </c>
      <c r="AI768" s="33">
        <v>0</v>
      </c>
      <c r="AJ768" s="33">
        <v>0</v>
      </c>
      <c r="AK768" s="33">
        <v>0</v>
      </c>
      <c r="AL768" s="33">
        <v>0</v>
      </c>
      <c r="AM768" s="33">
        <v>0</v>
      </c>
      <c r="AN768" s="33">
        <v>0</v>
      </c>
      <c r="AO768" s="33">
        <v>0</v>
      </c>
      <c r="AP768" s="33">
        <v>0</v>
      </c>
      <c r="AQ768" s="33">
        <v>0</v>
      </c>
      <c r="AR768" s="33">
        <v>0</v>
      </c>
      <c r="AS768" s="33">
        <v>0</v>
      </c>
      <c r="AT768" s="33">
        <v>0</v>
      </c>
      <c r="AU768" s="33">
        <v>0</v>
      </c>
      <c r="AV768" s="33">
        <v>0</v>
      </c>
      <c r="AW768" s="33">
        <v>0</v>
      </c>
      <c r="AX768" s="33">
        <v>0</v>
      </c>
      <c r="AY768" s="33">
        <v>0</v>
      </c>
      <c r="AZ768" s="33">
        <v>0</v>
      </c>
      <c r="BA768" s="33">
        <v>0</v>
      </c>
      <c r="BB768" s="33">
        <f t="shared" si="552"/>
        <v>0</v>
      </c>
      <c r="BC768" s="33">
        <f t="shared" si="553"/>
        <v>0</v>
      </c>
      <c r="BD768" s="33">
        <f t="shared" si="554"/>
        <v>0</v>
      </c>
      <c r="BE768" s="33">
        <f t="shared" si="555"/>
        <v>0</v>
      </c>
      <c r="BF768" s="33">
        <f t="shared" si="556"/>
        <v>0</v>
      </c>
      <c r="BG768" s="33">
        <f t="shared" si="557"/>
        <v>0</v>
      </c>
      <c r="BH768" s="33">
        <f t="shared" si="558"/>
        <v>0</v>
      </c>
      <c r="BI768" s="33">
        <f t="shared" si="559"/>
        <v>0</v>
      </c>
      <c r="BJ768" s="33">
        <f t="shared" si="560"/>
        <v>0</v>
      </c>
      <c r="BK768" s="33">
        <f t="shared" si="561"/>
        <v>0</v>
      </c>
    </row>
    <row r="769" spans="1:63" ht="47.25" x14ac:dyDescent="0.25">
      <c r="A769" s="27" t="s">
        <v>1284</v>
      </c>
      <c r="B769" s="69" t="s">
        <v>1298</v>
      </c>
      <c r="C769" s="70" t="s">
        <v>1299</v>
      </c>
      <c r="D769" s="33">
        <v>0</v>
      </c>
      <c r="E769" s="33">
        <v>0</v>
      </c>
      <c r="F769" s="33">
        <v>0.121</v>
      </c>
      <c r="G769" s="33">
        <v>0</v>
      </c>
      <c r="H769" s="33">
        <v>0</v>
      </c>
      <c r="I769" s="33">
        <v>0</v>
      </c>
      <c r="J769" s="33">
        <v>0</v>
      </c>
      <c r="K769" s="33">
        <v>0</v>
      </c>
      <c r="L769" s="33">
        <v>0</v>
      </c>
      <c r="M769" s="33">
        <v>0</v>
      </c>
      <c r="N769" s="33">
        <v>0</v>
      </c>
      <c r="O769" s="33">
        <v>0</v>
      </c>
      <c r="P769" s="33">
        <v>0</v>
      </c>
      <c r="Q769" s="33">
        <v>0</v>
      </c>
      <c r="R769" s="33">
        <v>0</v>
      </c>
      <c r="S769" s="33">
        <v>0</v>
      </c>
      <c r="T769" s="33">
        <v>0</v>
      </c>
      <c r="U769" s="33">
        <v>0</v>
      </c>
      <c r="V769" s="33">
        <v>0</v>
      </c>
      <c r="W769" s="33">
        <v>0</v>
      </c>
      <c r="X769" s="33">
        <v>0</v>
      </c>
      <c r="Y769" s="33">
        <v>0</v>
      </c>
      <c r="Z769" s="33">
        <v>0</v>
      </c>
      <c r="AA769" s="33">
        <v>0</v>
      </c>
      <c r="AB769" s="33">
        <v>0</v>
      </c>
      <c r="AC769" s="33">
        <v>0</v>
      </c>
      <c r="AD769" s="33">
        <v>0</v>
      </c>
      <c r="AE769" s="33">
        <v>0</v>
      </c>
      <c r="AF769" s="33">
        <v>0</v>
      </c>
      <c r="AG769" s="33">
        <v>0</v>
      </c>
      <c r="AH769" s="33">
        <v>0</v>
      </c>
      <c r="AI769" s="33">
        <v>0</v>
      </c>
      <c r="AJ769" s="33">
        <v>0</v>
      </c>
      <c r="AK769" s="33">
        <v>0</v>
      </c>
      <c r="AL769" s="33">
        <v>0</v>
      </c>
      <c r="AM769" s="33">
        <v>0</v>
      </c>
      <c r="AN769" s="33">
        <v>0</v>
      </c>
      <c r="AO769" s="33">
        <v>0</v>
      </c>
      <c r="AP769" s="33">
        <v>0</v>
      </c>
      <c r="AQ769" s="33">
        <v>0</v>
      </c>
      <c r="AR769" s="33">
        <v>0</v>
      </c>
      <c r="AS769" s="33">
        <v>0</v>
      </c>
      <c r="AT769" s="33">
        <v>0</v>
      </c>
      <c r="AU769" s="33">
        <v>0</v>
      </c>
      <c r="AV769" s="33">
        <v>0</v>
      </c>
      <c r="AW769" s="33">
        <v>0</v>
      </c>
      <c r="AX769" s="33">
        <v>0</v>
      </c>
      <c r="AY769" s="33">
        <v>0</v>
      </c>
      <c r="AZ769" s="33">
        <v>0</v>
      </c>
      <c r="BA769" s="33">
        <v>0</v>
      </c>
      <c r="BB769" s="33">
        <f t="shared" si="552"/>
        <v>0</v>
      </c>
      <c r="BC769" s="33">
        <f t="shared" si="553"/>
        <v>0</v>
      </c>
      <c r="BD769" s="33">
        <f t="shared" si="554"/>
        <v>0</v>
      </c>
      <c r="BE769" s="33">
        <f t="shared" si="555"/>
        <v>0</v>
      </c>
      <c r="BF769" s="33">
        <f t="shared" si="556"/>
        <v>0</v>
      </c>
      <c r="BG769" s="33">
        <f t="shared" si="557"/>
        <v>0</v>
      </c>
      <c r="BH769" s="33">
        <f t="shared" si="558"/>
        <v>0</v>
      </c>
      <c r="BI769" s="33">
        <f t="shared" si="559"/>
        <v>0</v>
      </c>
      <c r="BJ769" s="33">
        <f t="shared" si="560"/>
        <v>0</v>
      </c>
      <c r="BK769" s="33">
        <f t="shared" si="561"/>
        <v>0</v>
      </c>
    </row>
    <row r="770" spans="1:63" ht="31.5" x14ac:dyDescent="0.25">
      <c r="A770" s="27" t="s">
        <v>1284</v>
      </c>
      <c r="B770" s="69" t="s">
        <v>1300</v>
      </c>
      <c r="C770" s="70" t="s">
        <v>1301</v>
      </c>
      <c r="D770" s="33">
        <v>0</v>
      </c>
      <c r="E770" s="33">
        <v>0</v>
      </c>
      <c r="F770" s="33">
        <v>0.38100000000000001</v>
      </c>
      <c r="G770" s="33">
        <v>0</v>
      </c>
      <c r="H770" s="33">
        <v>0</v>
      </c>
      <c r="I770" s="33">
        <v>0</v>
      </c>
      <c r="J770" s="33">
        <v>0</v>
      </c>
      <c r="K770" s="33">
        <v>0</v>
      </c>
      <c r="L770" s="33">
        <v>0</v>
      </c>
      <c r="M770" s="33">
        <v>0</v>
      </c>
      <c r="N770" s="33">
        <v>0</v>
      </c>
      <c r="O770" s="33">
        <v>0</v>
      </c>
      <c r="P770" s="33">
        <v>0</v>
      </c>
      <c r="Q770" s="33">
        <v>0</v>
      </c>
      <c r="R770" s="33">
        <v>0</v>
      </c>
      <c r="S770" s="33">
        <v>0</v>
      </c>
      <c r="T770" s="33">
        <v>0</v>
      </c>
      <c r="U770" s="33">
        <v>0</v>
      </c>
      <c r="V770" s="33">
        <v>0</v>
      </c>
      <c r="W770" s="33">
        <v>0</v>
      </c>
      <c r="X770" s="33">
        <v>0</v>
      </c>
      <c r="Y770" s="33">
        <v>0</v>
      </c>
      <c r="Z770" s="33">
        <v>0</v>
      </c>
      <c r="AA770" s="33">
        <v>0</v>
      </c>
      <c r="AB770" s="33">
        <v>0</v>
      </c>
      <c r="AC770" s="33">
        <v>0</v>
      </c>
      <c r="AD770" s="33">
        <v>0</v>
      </c>
      <c r="AE770" s="33">
        <v>0</v>
      </c>
      <c r="AF770" s="33">
        <v>0</v>
      </c>
      <c r="AG770" s="33">
        <v>0</v>
      </c>
      <c r="AH770" s="33">
        <v>0</v>
      </c>
      <c r="AI770" s="33">
        <v>0</v>
      </c>
      <c r="AJ770" s="33">
        <v>0</v>
      </c>
      <c r="AK770" s="33">
        <v>0</v>
      </c>
      <c r="AL770" s="33">
        <v>0</v>
      </c>
      <c r="AM770" s="33">
        <v>0</v>
      </c>
      <c r="AN770" s="33">
        <v>0</v>
      </c>
      <c r="AO770" s="33">
        <v>0</v>
      </c>
      <c r="AP770" s="33">
        <v>0</v>
      </c>
      <c r="AQ770" s="33">
        <v>0</v>
      </c>
      <c r="AR770" s="33">
        <v>0</v>
      </c>
      <c r="AS770" s="33">
        <v>0</v>
      </c>
      <c r="AT770" s="33">
        <v>0</v>
      </c>
      <c r="AU770" s="33">
        <v>0</v>
      </c>
      <c r="AV770" s="33">
        <v>0</v>
      </c>
      <c r="AW770" s="33">
        <v>0</v>
      </c>
      <c r="AX770" s="33">
        <v>0</v>
      </c>
      <c r="AY770" s="33">
        <v>0</v>
      </c>
      <c r="AZ770" s="33">
        <v>0</v>
      </c>
      <c r="BA770" s="33">
        <v>0</v>
      </c>
      <c r="BB770" s="33">
        <f t="shared" si="552"/>
        <v>0</v>
      </c>
      <c r="BC770" s="33">
        <f t="shared" si="553"/>
        <v>0</v>
      </c>
      <c r="BD770" s="33">
        <f t="shared" si="554"/>
        <v>0</v>
      </c>
      <c r="BE770" s="33">
        <f t="shared" si="555"/>
        <v>0</v>
      </c>
      <c r="BF770" s="33">
        <f t="shared" si="556"/>
        <v>0</v>
      </c>
      <c r="BG770" s="33">
        <f t="shared" si="557"/>
        <v>0</v>
      </c>
      <c r="BH770" s="33">
        <f t="shared" si="558"/>
        <v>0</v>
      </c>
      <c r="BI770" s="33">
        <f t="shared" si="559"/>
        <v>0</v>
      </c>
      <c r="BJ770" s="33">
        <f t="shared" si="560"/>
        <v>0</v>
      </c>
      <c r="BK770" s="33">
        <f t="shared" si="561"/>
        <v>0</v>
      </c>
    </row>
    <row r="771" spans="1:63" ht="31.5" x14ac:dyDescent="0.25">
      <c r="A771" s="27" t="s">
        <v>1284</v>
      </c>
      <c r="B771" s="69" t="s">
        <v>1302</v>
      </c>
      <c r="C771" s="70" t="s">
        <v>1303</v>
      </c>
      <c r="D771" s="33">
        <v>0</v>
      </c>
      <c r="E771" s="33">
        <v>0</v>
      </c>
      <c r="F771" s="33">
        <v>0.44400000000000001</v>
      </c>
      <c r="G771" s="33">
        <v>0</v>
      </c>
      <c r="H771" s="33">
        <v>0</v>
      </c>
      <c r="I771" s="33">
        <v>0</v>
      </c>
      <c r="J771" s="33">
        <v>0</v>
      </c>
      <c r="K771" s="33">
        <v>0</v>
      </c>
      <c r="L771" s="33">
        <v>0</v>
      </c>
      <c r="M771" s="33">
        <v>0</v>
      </c>
      <c r="N771" s="33">
        <v>0</v>
      </c>
      <c r="O771" s="33">
        <v>0</v>
      </c>
      <c r="P771" s="33">
        <v>0</v>
      </c>
      <c r="Q771" s="33">
        <v>0</v>
      </c>
      <c r="R771" s="33">
        <v>0</v>
      </c>
      <c r="S771" s="33">
        <v>0</v>
      </c>
      <c r="T771" s="33">
        <v>0</v>
      </c>
      <c r="U771" s="33">
        <v>0</v>
      </c>
      <c r="V771" s="33">
        <v>0</v>
      </c>
      <c r="W771" s="33">
        <v>0</v>
      </c>
      <c r="X771" s="33">
        <v>0</v>
      </c>
      <c r="Y771" s="33">
        <v>0</v>
      </c>
      <c r="Z771" s="33">
        <v>0</v>
      </c>
      <c r="AA771" s="33">
        <v>0</v>
      </c>
      <c r="AB771" s="33">
        <v>0</v>
      </c>
      <c r="AC771" s="33">
        <v>0</v>
      </c>
      <c r="AD771" s="33">
        <v>0</v>
      </c>
      <c r="AE771" s="33">
        <v>0</v>
      </c>
      <c r="AF771" s="33">
        <v>0</v>
      </c>
      <c r="AG771" s="33">
        <v>0</v>
      </c>
      <c r="AH771" s="33">
        <v>0</v>
      </c>
      <c r="AI771" s="33">
        <v>0</v>
      </c>
      <c r="AJ771" s="33">
        <v>0</v>
      </c>
      <c r="AK771" s="33">
        <v>0</v>
      </c>
      <c r="AL771" s="33">
        <v>0</v>
      </c>
      <c r="AM771" s="33">
        <v>0</v>
      </c>
      <c r="AN771" s="33">
        <v>0</v>
      </c>
      <c r="AO771" s="33">
        <v>0</v>
      </c>
      <c r="AP771" s="33">
        <v>0</v>
      </c>
      <c r="AQ771" s="33">
        <v>0</v>
      </c>
      <c r="AR771" s="33">
        <v>0</v>
      </c>
      <c r="AS771" s="33">
        <v>0</v>
      </c>
      <c r="AT771" s="33">
        <v>0</v>
      </c>
      <c r="AU771" s="33">
        <v>0</v>
      </c>
      <c r="AV771" s="33">
        <v>0</v>
      </c>
      <c r="AW771" s="33">
        <v>0</v>
      </c>
      <c r="AX771" s="33">
        <v>0</v>
      </c>
      <c r="AY771" s="33">
        <v>0</v>
      </c>
      <c r="AZ771" s="33">
        <v>0</v>
      </c>
      <c r="BA771" s="33">
        <v>0</v>
      </c>
      <c r="BB771" s="33">
        <f t="shared" si="552"/>
        <v>0</v>
      </c>
      <c r="BC771" s="33">
        <f t="shared" si="553"/>
        <v>0</v>
      </c>
      <c r="BD771" s="33">
        <f t="shared" si="554"/>
        <v>0</v>
      </c>
      <c r="BE771" s="33">
        <f t="shared" si="555"/>
        <v>0</v>
      </c>
      <c r="BF771" s="33">
        <f t="shared" si="556"/>
        <v>0</v>
      </c>
      <c r="BG771" s="33">
        <f t="shared" si="557"/>
        <v>0</v>
      </c>
      <c r="BH771" s="33">
        <f t="shared" si="558"/>
        <v>0</v>
      </c>
      <c r="BI771" s="33">
        <f t="shared" si="559"/>
        <v>0</v>
      </c>
      <c r="BJ771" s="33">
        <f t="shared" si="560"/>
        <v>0</v>
      </c>
      <c r="BK771" s="33">
        <f t="shared" si="561"/>
        <v>0</v>
      </c>
    </row>
    <row r="772" spans="1:63" ht="31.5" x14ac:dyDescent="0.25">
      <c r="A772" s="27" t="s">
        <v>1284</v>
      </c>
      <c r="B772" s="69" t="s">
        <v>2575</v>
      </c>
      <c r="C772" s="70" t="s">
        <v>2576</v>
      </c>
      <c r="D772" s="33">
        <v>0</v>
      </c>
      <c r="E772" s="33">
        <v>0</v>
      </c>
      <c r="F772" s="33">
        <v>0.28999999999999998</v>
      </c>
      <c r="G772" s="33">
        <v>0</v>
      </c>
      <c r="H772" s="33">
        <v>0</v>
      </c>
      <c r="I772" s="33">
        <v>0</v>
      </c>
      <c r="J772" s="33">
        <v>0</v>
      </c>
      <c r="K772" s="33">
        <v>0</v>
      </c>
      <c r="L772" s="33">
        <v>0</v>
      </c>
      <c r="M772" s="33">
        <v>0</v>
      </c>
      <c r="N772" s="33">
        <v>0</v>
      </c>
      <c r="O772" s="33">
        <v>0</v>
      </c>
      <c r="P772" s="33">
        <v>0</v>
      </c>
      <c r="Q772" s="33">
        <v>0</v>
      </c>
      <c r="R772" s="33">
        <v>0</v>
      </c>
      <c r="S772" s="33">
        <v>0</v>
      </c>
      <c r="T772" s="33">
        <v>0</v>
      </c>
      <c r="U772" s="33">
        <v>0</v>
      </c>
      <c r="V772" s="33">
        <v>0</v>
      </c>
      <c r="W772" s="33">
        <v>0</v>
      </c>
      <c r="X772" s="33">
        <v>0</v>
      </c>
      <c r="Y772" s="33">
        <v>0</v>
      </c>
      <c r="Z772" s="33">
        <v>0</v>
      </c>
      <c r="AA772" s="33">
        <v>0</v>
      </c>
      <c r="AB772" s="33">
        <v>0</v>
      </c>
      <c r="AC772" s="33">
        <v>0</v>
      </c>
      <c r="AD772" s="33">
        <v>0</v>
      </c>
      <c r="AE772" s="33">
        <v>0</v>
      </c>
      <c r="AF772" s="33">
        <v>0</v>
      </c>
      <c r="AG772" s="33">
        <v>0</v>
      </c>
      <c r="AH772" s="33">
        <v>0</v>
      </c>
      <c r="AI772" s="33">
        <v>0</v>
      </c>
      <c r="AJ772" s="33">
        <v>0</v>
      </c>
      <c r="AK772" s="33">
        <v>0</v>
      </c>
      <c r="AL772" s="33">
        <v>0</v>
      </c>
      <c r="AM772" s="33">
        <v>0</v>
      </c>
      <c r="AN772" s="33">
        <v>0</v>
      </c>
      <c r="AO772" s="33">
        <v>0</v>
      </c>
      <c r="AP772" s="33">
        <v>0</v>
      </c>
      <c r="AQ772" s="33">
        <v>0</v>
      </c>
      <c r="AR772" s="33">
        <v>0</v>
      </c>
      <c r="AS772" s="33">
        <v>0</v>
      </c>
      <c r="AT772" s="33">
        <v>0</v>
      </c>
      <c r="AU772" s="33">
        <v>0</v>
      </c>
      <c r="AV772" s="33">
        <v>0</v>
      </c>
      <c r="AW772" s="33">
        <v>0</v>
      </c>
      <c r="AX772" s="33">
        <v>0</v>
      </c>
      <c r="AY772" s="33">
        <v>0</v>
      </c>
      <c r="AZ772" s="33">
        <v>0</v>
      </c>
      <c r="BA772" s="33">
        <v>0</v>
      </c>
      <c r="BB772" s="33">
        <f t="shared" si="552"/>
        <v>0</v>
      </c>
      <c r="BC772" s="33">
        <f t="shared" si="553"/>
        <v>0</v>
      </c>
      <c r="BD772" s="33">
        <f t="shared" si="554"/>
        <v>0</v>
      </c>
      <c r="BE772" s="33">
        <f t="shared" si="555"/>
        <v>0</v>
      </c>
      <c r="BF772" s="33">
        <f t="shared" si="556"/>
        <v>0</v>
      </c>
      <c r="BG772" s="33">
        <f t="shared" si="557"/>
        <v>0</v>
      </c>
      <c r="BH772" s="33">
        <f t="shared" si="558"/>
        <v>0</v>
      </c>
      <c r="BI772" s="33">
        <f t="shared" si="559"/>
        <v>0</v>
      </c>
      <c r="BJ772" s="33">
        <f t="shared" si="560"/>
        <v>0</v>
      </c>
      <c r="BK772" s="33">
        <f t="shared" si="561"/>
        <v>0</v>
      </c>
    </row>
    <row r="773" spans="1:63" ht="47.25" x14ac:dyDescent="0.25">
      <c r="A773" s="27" t="s">
        <v>1284</v>
      </c>
      <c r="B773" s="69" t="s">
        <v>2577</v>
      </c>
      <c r="C773" s="70" t="s">
        <v>2578</v>
      </c>
      <c r="D773" s="33">
        <v>0</v>
      </c>
      <c r="E773" s="33">
        <v>0</v>
      </c>
      <c r="F773" s="33">
        <v>7.1999999999999995E-2</v>
      </c>
      <c r="G773" s="33">
        <v>0</v>
      </c>
      <c r="H773" s="33">
        <v>0</v>
      </c>
      <c r="I773" s="33">
        <v>0</v>
      </c>
      <c r="J773" s="33">
        <v>0</v>
      </c>
      <c r="K773" s="33">
        <v>0</v>
      </c>
      <c r="L773" s="33">
        <v>0</v>
      </c>
      <c r="M773" s="33">
        <v>0</v>
      </c>
      <c r="N773" s="33">
        <v>0</v>
      </c>
      <c r="O773" s="33">
        <v>0</v>
      </c>
      <c r="P773" s="33">
        <v>0</v>
      </c>
      <c r="Q773" s="33">
        <v>0</v>
      </c>
      <c r="R773" s="33">
        <v>0</v>
      </c>
      <c r="S773" s="33">
        <v>0</v>
      </c>
      <c r="T773" s="33">
        <v>0</v>
      </c>
      <c r="U773" s="33">
        <v>0</v>
      </c>
      <c r="V773" s="33">
        <v>0</v>
      </c>
      <c r="W773" s="33">
        <v>0</v>
      </c>
      <c r="X773" s="33">
        <v>0</v>
      </c>
      <c r="Y773" s="33">
        <v>0</v>
      </c>
      <c r="Z773" s="33">
        <v>0</v>
      </c>
      <c r="AA773" s="33">
        <v>0</v>
      </c>
      <c r="AB773" s="33">
        <v>0</v>
      </c>
      <c r="AC773" s="33">
        <v>0</v>
      </c>
      <c r="AD773" s="33">
        <v>0</v>
      </c>
      <c r="AE773" s="33">
        <v>0</v>
      </c>
      <c r="AF773" s="33">
        <v>0</v>
      </c>
      <c r="AG773" s="33">
        <v>0</v>
      </c>
      <c r="AH773" s="33">
        <v>0</v>
      </c>
      <c r="AI773" s="33">
        <v>0</v>
      </c>
      <c r="AJ773" s="33">
        <v>0</v>
      </c>
      <c r="AK773" s="33">
        <v>0</v>
      </c>
      <c r="AL773" s="33">
        <v>0</v>
      </c>
      <c r="AM773" s="33">
        <v>0</v>
      </c>
      <c r="AN773" s="33">
        <v>0</v>
      </c>
      <c r="AO773" s="33">
        <v>0</v>
      </c>
      <c r="AP773" s="33">
        <v>0</v>
      </c>
      <c r="AQ773" s="33">
        <v>0</v>
      </c>
      <c r="AR773" s="33">
        <v>0</v>
      </c>
      <c r="AS773" s="33">
        <v>0</v>
      </c>
      <c r="AT773" s="33">
        <v>0</v>
      </c>
      <c r="AU773" s="33">
        <v>0</v>
      </c>
      <c r="AV773" s="33">
        <v>0</v>
      </c>
      <c r="AW773" s="33">
        <v>0</v>
      </c>
      <c r="AX773" s="33">
        <v>0</v>
      </c>
      <c r="AY773" s="33">
        <v>0</v>
      </c>
      <c r="AZ773" s="33">
        <v>0</v>
      </c>
      <c r="BA773" s="33">
        <v>0</v>
      </c>
      <c r="BB773" s="33">
        <f t="shared" si="552"/>
        <v>0</v>
      </c>
      <c r="BC773" s="33">
        <f t="shared" si="553"/>
        <v>0</v>
      </c>
      <c r="BD773" s="33">
        <f t="shared" si="554"/>
        <v>0</v>
      </c>
      <c r="BE773" s="33">
        <f t="shared" si="555"/>
        <v>0</v>
      </c>
      <c r="BF773" s="33">
        <f t="shared" si="556"/>
        <v>0</v>
      </c>
      <c r="BG773" s="33">
        <f t="shared" si="557"/>
        <v>0</v>
      </c>
      <c r="BH773" s="33">
        <f t="shared" si="558"/>
        <v>0</v>
      </c>
      <c r="BI773" s="33">
        <f t="shared" si="559"/>
        <v>0</v>
      </c>
      <c r="BJ773" s="33">
        <f t="shared" si="560"/>
        <v>0</v>
      </c>
      <c r="BK773" s="33">
        <f t="shared" si="561"/>
        <v>0</v>
      </c>
    </row>
    <row r="774" spans="1:63" ht="31.5" x14ac:dyDescent="0.25">
      <c r="A774" s="27" t="s">
        <v>1284</v>
      </c>
      <c r="B774" s="69" t="s">
        <v>2579</v>
      </c>
      <c r="C774" s="70" t="s">
        <v>2580</v>
      </c>
      <c r="D774" s="33">
        <v>0</v>
      </c>
      <c r="E774" s="33">
        <v>0</v>
      </c>
      <c r="F774" s="33">
        <v>0.89399999999999991</v>
      </c>
      <c r="G774" s="33">
        <v>0</v>
      </c>
      <c r="H774" s="33">
        <v>0</v>
      </c>
      <c r="I774" s="33">
        <v>0</v>
      </c>
      <c r="J774" s="33">
        <v>0</v>
      </c>
      <c r="K774" s="33">
        <v>0</v>
      </c>
      <c r="L774" s="33">
        <v>0</v>
      </c>
      <c r="M774" s="33">
        <v>0</v>
      </c>
      <c r="N774" s="33">
        <v>0</v>
      </c>
      <c r="O774" s="33">
        <v>0</v>
      </c>
      <c r="P774" s="33">
        <v>0.32</v>
      </c>
      <c r="Q774" s="33">
        <v>0</v>
      </c>
      <c r="R774" s="33">
        <v>0</v>
      </c>
      <c r="S774" s="33">
        <v>0</v>
      </c>
      <c r="T774" s="33">
        <v>0</v>
      </c>
      <c r="U774" s="33">
        <v>0</v>
      </c>
      <c r="V774" s="33">
        <v>0</v>
      </c>
      <c r="W774" s="33">
        <v>0</v>
      </c>
      <c r="X774" s="33">
        <v>0</v>
      </c>
      <c r="Y774" s="33">
        <v>0</v>
      </c>
      <c r="Z774" s="33">
        <v>0</v>
      </c>
      <c r="AA774" s="33">
        <v>0</v>
      </c>
      <c r="AB774" s="33">
        <v>0</v>
      </c>
      <c r="AC774" s="33">
        <v>0</v>
      </c>
      <c r="AD774" s="33">
        <v>0</v>
      </c>
      <c r="AE774" s="33">
        <v>0</v>
      </c>
      <c r="AF774" s="33">
        <v>0</v>
      </c>
      <c r="AG774" s="33">
        <v>0</v>
      </c>
      <c r="AH774" s="33">
        <v>0</v>
      </c>
      <c r="AI774" s="33">
        <v>0</v>
      </c>
      <c r="AJ774" s="33">
        <v>0</v>
      </c>
      <c r="AK774" s="33">
        <v>0</v>
      </c>
      <c r="AL774" s="33">
        <v>0</v>
      </c>
      <c r="AM774" s="33">
        <v>0</v>
      </c>
      <c r="AN774" s="33">
        <v>0</v>
      </c>
      <c r="AO774" s="33">
        <v>0</v>
      </c>
      <c r="AP774" s="33">
        <v>0</v>
      </c>
      <c r="AQ774" s="33">
        <v>0</v>
      </c>
      <c r="AR774" s="33">
        <v>0</v>
      </c>
      <c r="AS774" s="33">
        <v>0</v>
      </c>
      <c r="AT774" s="33">
        <v>0</v>
      </c>
      <c r="AU774" s="33">
        <v>0</v>
      </c>
      <c r="AV774" s="33">
        <v>0</v>
      </c>
      <c r="AW774" s="33">
        <v>0</v>
      </c>
      <c r="AX774" s="33">
        <v>0</v>
      </c>
      <c r="AY774" s="33">
        <v>0</v>
      </c>
      <c r="AZ774" s="33">
        <v>0</v>
      </c>
      <c r="BA774" s="33">
        <v>0</v>
      </c>
      <c r="BB774" s="33">
        <f t="shared" si="552"/>
        <v>0</v>
      </c>
      <c r="BC774" s="33">
        <f t="shared" si="553"/>
        <v>0</v>
      </c>
      <c r="BD774" s="33">
        <f t="shared" si="554"/>
        <v>0.32</v>
      </c>
      <c r="BE774" s="33">
        <f t="shared" si="555"/>
        <v>0</v>
      </c>
      <c r="BF774" s="33">
        <f t="shared" si="556"/>
        <v>0</v>
      </c>
      <c r="BG774" s="33">
        <f t="shared" si="557"/>
        <v>0</v>
      </c>
      <c r="BH774" s="33">
        <f t="shared" si="558"/>
        <v>0</v>
      </c>
      <c r="BI774" s="33">
        <f t="shared" si="559"/>
        <v>0</v>
      </c>
      <c r="BJ774" s="33">
        <f t="shared" si="560"/>
        <v>0</v>
      </c>
      <c r="BK774" s="33">
        <f t="shared" si="561"/>
        <v>0</v>
      </c>
    </row>
    <row r="775" spans="1:63" ht="31.5" x14ac:dyDescent="0.25">
      <c r="A775" s="27" t="s">
        <v>1284</v>
      </c>
      <c r="B775" s="69" t="s">
        <v>2581</v>
      </c>
      <c r="C775" s="70" t="s">
        <v>2582</v>
      </c>
      <c r="D775" s="33">
        <v>0</v>
      </c>
      <c r="E775" s="33">
        <v>0</v>
      </c>
      <c r="F775" s="33">
        <v>5.1999999999999998E-2</v>
      </c>
      <c r="G775" s="33">
        <v>0</v>
      </c>
      <c r="H775" s="33">
        <v>0</v>
      </c>
      <c r="I775" s="33">
        <v>0</v>
      </c>
      <c r="J775" s="33">
        <v>0</v>
      </c>
      <c r="K775" s="33">
        <v>0</v>
      </c>
      <c r="L775" s="33">
        <v>0</v>
      </c>
      <c r="M775" s="33">
        <v>0</v>
      </c>
      <c r="N775" s="33">
        <v>0</v>
      </c>
      <c r="O775" s="33">
        <v>0</v>
      </c>
      <c r="P775" s="33">
        <v>5.1999999999999998E-2</v>
      </c>
      <c r="Q775" s="33">
        <v>0</v>
      </c>
      <c r="R775" s="33">
        <v>0</v>
      </c>
      <c r="S775" s="33">
        <v>0</v>
      </c>
      <c r="T775" s="33">
        <v>0</v>
      </c>
      <c r="U775" s="33">
        <v>0</v>
      </c>
      <c r="V775" s="33">
        <v>0</v>
      </c>
      <c r="W775" s="33">
        <v>0</v>
      </c>
      <c r="X775" s="33">
        <v>0</v>
      </c>
      <c r="Y775" s="33">
        <v>0</v>
      </c>
      <c r="Z775" s="33">
        <v>0</v>
      </c>
      <c r="AA775" s="33">
        <v>0</v>
      </c>
      <c r="AB775" s="33">
        <v>0</v>
      </c>
      <c r="AC775" s="33">
        <v>0</v>
      </c>
      <c r="AD775" s="33">
        <v>0</v>
      </c>
      <c r="AE775" s="33">
        <v>0</v>
      </c>
      <c r="AF775" s="33">
        <v>0</v>
      </c>
      <c r="AG775" s="33">
        <v>0</v>
      </c>
      <c r="AH775" s="33">
        <v>0</v>
      </c>
      <c r="AI775" s="33">
        <v>0</v>
      </c>
      <c r="AJ775" s="33">
        <v>0</v>
      </c>
      <c r="AK775" s="33">
        <v>0</v>
      </c>
      <c r="AL775" s="33">
        <v>0</v>
      </c>
      <c r="AM775" s="33">
        <v>0</v>
      </c>
      <c r="AN775" s="33">
        <v>0</v>
      </c>
      <c r="AO775" s="33">
        <v>0</v>
      </c>
      <c r="AP775" s="33">
        <v>0</v>
      </c>
      <c r="AQ775" s="33">
        <v>0</v>
      </c>
      <c r="AR775" s="33">
        <v>0</v>
      </c>
      <c r="AS775" s="33">
        <v>0</v>
      </c>
      <c r="AT775" s="33">
        <v>0</v>
      </c>
      <c r="AU775" s="33">
        <v>0</v>
      </c>
      <c r="AV775" s="33">
        <v>0</v>
      </c>
      <c r="AW775" s="33">
        <v>0</v>
      </c>
      <c r="AX775" s="33">
        <v>0</v>
      </c>
      <c r="AY775" s="33">
        <v>0</v>
      </c>
      <c r="AZ775" s="33">
        <v>0</v>
      </c>
      <c r="BA775" s="33">
        <v>0</v>
      </c>
      <c r="BB775" s="33">
        <f t="shared" si="552"/>
        <v>0</v>
      </c>
      <c r="BC775" s="33">
        <f t="shared" si="553"/>
        <v>0</v>
      </c>
      <c r="BD775" s="33">
        <f t="shared" si="554"/>
        <v>5.1999999999999998E-2</v>
      </c>
      <c r="BE775" s="33">
        <f t="shared" si="555"/>
        <v>0</v>
      </c>
      <c r="BF775" s="33">
        <f t="shared" si="556"/>
        <v>0</v>
      </c>
      <c r="BG775" s="33">
        <f t="shared" si="557"/>
        <v>0</v>
      </c>
      <c r="BH775" s="33">
        <f t="shared" si="558"/>
        <v>0</v>
      </c>
      <c r="BI775" s="33">
        <f t="shared" si="559"/>
        <v>0</v>
      </c>
      <c r="BJ775" s="33">
        <f t="shared" si="560"/>
        <v>0</v>
      </c>
      <c r="BK775" s="33">
        <f t="shared" si="561"/>
        <v>0</v>
      </c>
    </row>
    <row r="776" spans="1:63" ht="31.5" x14ac:dyDescent="0.25">
      <c r="A776" s="27" t="s">
        <v>1284</v>
      </c>
      <c r="B776" s="69" t="s">
        <v>2583</v>
      </c>
      <c r="C776" s="70" t="s">
        <v>2584</v>
      </c>
      <c r="D776" s="33">
        <v>0</v>
      </c>
      <c r="E776" s="33">
        <v>0</v>
      </c>
      <c r="F776" s="33">
        <v>0.4798</v>
      </c>
      <c r="G776" s="33">
        <v>0</v>
      </c>
      <c r="H776" s="33">
        <v>0</v>
      </c>
      <c r="I776" s="33">
        <v>0</v>
      </c>
      <c r="J776" s="33">
        <v>0</v>
      </c>
      <c r="K776" s="33">
        <v>0</v>
      </c>
      <c r="L776" s="33">
        <v>0</v>
      </c>
      <c r="M776" s="33">
        <v>0</v>
      </c>
      <c r="N776" s="33">
        <v>0</v>
      </c>
      <c r="O776" s="33">
        <v>0</v>
      </c>
      <c r="P776" s="33">
        <v>0</v>
      </c>
      <c r="Q776" s="33">
        <v>0</v>
      </c>
      <c r="R776" s="33">
        <v>0</v>
      </c>
      <c r="S776" s="33">
        <v>0</v>
      </c>
      <c r="T776" s="33">
        <v>0</v>
      </c>
      <c r="U776" s="33">
        <v>0</v>
      </c>
      <c r="V776" s="33">
        <v>0</v>
      </c>
      <c r="W776" s="33">
        <v>0</v>
      </c>
      <c r="X776" s="33">
        <v>0</v>
      </c>
      <c r="Y776" s="33">
        <v>0</v>
      </c>
      <c r="Z776" s="33">
        <v>0</v>
      </c>
      <c r="AA776" s="33">
        <v>0</v>
      </c>
      <c r="AB776" s="33">
        <v>0</v>
      </c>
      <c r="AC776" s="33">
        <v>0</v>
      </c>
      <c r="AD776" s="33">
        <v>0</v>
      </c>
      <c r="AE776" s="33">
        <v>0</v>
      </c>
      <c r="AF776" s="33">
        <v>0</v>
      </c>
      <c r="AG776" s="33">
        <v>0</v>
      </c>
      <c r="AH776" s="33">
        <v>0</v>
      </c>
      <c r="AI776" s="33">
        <v>0</v>
      </c>
      <c r="AJ776" s="33">
        <v>0</v>
      </c>
      <c r="AK776" s="33">
        <v>0</v>
      </c>
      <c r="AL776" s="33">
        <v>0</v>
      </c>
      <c r="AM776" s="33">
        <v>0</v>
      </c>
      <c r="AN776" s="33">
        <v>0</v>
      </c>
      <c r="AO776" s="33">
        <v>0</v>
      </c>
      <c r="AP776" s="33">
        <v>0</v>
      </c>
      <c r="AQ776" s="33">
        <v>0</v>
      </c>
      <c r="AR776" s="33">
        <v>0</v>
      </c>
      <c r="AS776" s="33">
        <v>0</v>
      </c>
      <c r="AT776" s="33">
        <v>0</v>
      </c>
      <c r="AU776" s="33">
        <v>0</v>
      </c>
      <c r="AV776" s="33">
        <v>0</v>
      </c>
      <c r="AW776" s="33">
        <v>0</v>
      </c>
      <c r="AX776" s="33">
        <v>0</v>
      </c>
      <c r="AY776" s="33">
        <v>0</v>
      </c>
      <c r="AZ776" s="33">
        <v>0</v>
      </c>
      <c r="BA776" s="33">
        <v>0</v>
      </c>
      <c r="BB776" s="33">
        <f t="shared" si="552"/>
        <v>0</v>
      </c>
      <c r="BC776" s="33">
        <f t="shared" si="553"/>
        <v>0</v>
      </c>
      <c r="BD776" s="33">
        <f t="shared" si="554"/>
        <v>0</v>
      </c>
      <c r="BE776" s="33">
        <f t="shared" si="555"/>
        <v>0</v>
      </c>
      <c r="BF776" s="33">
        <f t="shared" si="556"/>
        <v>0</v>
      </c>
      <c r="BG776" s="33">
        <f t="shared" si="557"/>
        <v>0</v>
      </c>
      <c r="BH776" s="33">
        <f t="shared" si="558"/>
        <v>0</v>
      </c>
      <c r="BI776" s="33">
        <f t="shared" si="559"/>
        <v>0</v>
      </c>
      <c r="BJ776" s="33">
        <f t="shared" si="560"/>
        <v>0</v>
      </c>
      <c r="BK776" s="33">
        <f t="shared" si="561"/>
        <v>0</v>
      </c>
    </row>
    <row r="777" spans="1:63" ht="31.5" x14ac:dyDescent="0.25">
      <c r="A777" s="27" t="s">
        <v>1284</v>
      </c>
      <c r="B777" s="69" t="s">
        <v>2585</v>
      </c>
      <c r="C777" s="70" t="s">
        <v>2586</v>
      </c>
      <c r="D777" s="33">
        <v>0</v>
      </c>
      <c r="E777" s="33">
        <v>0</v>
      </c>
      <c r="F777" s="33">
        <v>0.18640000000000001</v>
      </c>
      <c r="G777" s="33">
        <v>0</v>
      </c>
      <c r="H777" s="33">
        <v>0</v>
      </c>
      <c r="I777" s="33">
        <v>0</v>
      </c>
      <c r="J777" s="33">
        <v>0</v>
      </c>
      <c r="K777" s="33">
        <v>0</v>
      </c>
      <c r="L777" s="33">
        <v>0</v>
      </c>
      <c r="M777" s="33">
        <v>0</v>
      </c>
      <c r="N777" s="33">
        <v>0</v>
      </c>
      <c r="O777" s="33">
        <v>0</v>
      </c>
      <c r="P777" s="33">
        <v>0</v>
      </c>
      <c r="Q777" s="33">
        <v>0</v>
      </c>
      <c r="R777" s="33">
        <v>0</v>
      </c>
      <c r="S777" s="33">
        <v>0</v>
      </c>
      <c r="T777" s="33">
        <v>0</v>
      </c>
      <c r="U777" s="33">
        <v>0</v>
      </c>
      <c r="V777" s="33">
        <v>0</v>
      </c>
      <c r="W777" s="33">
        <v>0</v>
      </c>
      <c r="X777" s="33">
        <v>0</v>
      </c>
      <c r="Y777" s="33">
        <v>0</v>
      </c>
      <c r="Z777" s="33">
        <v>0</v>
      </c>
      <c r="AA777" s="33">
        <v>0</v>
      </c>
      <c r="AB777" s="33">
        <v>0</v>
      </c>
      <c r="AC777" s="33">
        <v>0</v>
      </c>
      <c r="AD777" s="33">
        <v>0</v>
      </c>
      <c r="AE777" s="33">
        <v>0</v>
      </c>
      <c r="AF777" s="33">
        <v>0</v>
      </c>
      <c r="AG777" s="33">
        <v>0</v>
      </c>
      <c r="AH777" s="33">
        <v>0</v>
      </c>
      <c r="AI777" s="33">
        <v>0</v>
      </c>
      <c r="AJ777" s="33">
        <v>0</v>
      </c>
      <c r="AK777" s="33">
        <v>0</v>
      </c>
      <c r="AL777" s="33">
        <v>0</v>
      </c>
      <c r="AM777" s="33">
        <v>0</v>
      </c>
      <c r="AN777" s="33">
        <v>0</v>
      </c>
      <c r="AO777" s="33">
        <v>0</v>
      </c>
      <c r="AP777" s="33">
        <v>0</v>
      </c>
      <c r="AQ777" s="33">
        <v>0</v>
      </c>
      <c r="AR777" s="33">
        <v>0</v>
      </c>
      <c r="AS777" s="33">
        <v>0</v>
      </c>
      <c r="AT777" s="33">
        <v>0</v>
      </c>
      <c r="AU777" s="33">
        <v>0</v>
      </c>
      <c r="AV777" s="33">
        <v>0</v>
      </c>
      <c r="AW777" s="33">
        <v>0</v>
      </c>
      <c r="AX777" s="33">
        <v>0</v>
      </c>
      <c r="AY777" s="33">
        <v>0</v>
      </c>
      <c r="AZ777" s="33">
        <v>0</v>
      </c>
      <c r="BA777" s="33">
        <v>0</v>
      </c>
      <c r="BB777" s="33">
        <f t="shared" si="552"/>
        <v>0</v>
      </c>
      <c r="BC777" s="33">
        <f t="shared" si="553"/>
        <v>0</v>
      </c>
      <c r="BD777" s="33">
        <f t="shared" si="554"/>
        <v>0</v>
      </c>
      <c r="BE777" s="33">
        <f t="shared" si="555"/>
        <v>0</v>
      </c>
      <c r="BF777" s="33">
        <f t="shared" si="556"/>
        <v>0</v>
      </c>
      <c r="BG777" s="33">
        <f t="shared" si="557"/>
        <v>0</v>
      </c>
      <c r="BH777" s="33">
        <f t="shared" si="558"/>
        <v>0</v>
      </c>
      <c r="BI777" s="33">
        <f t="shared" si="559"/>
        <v>0</v>
      </c>
      <c r="BJ777" s="33">
        <f t="shared" si="560"/>
        <v>0</v>
      </c>
      <c r="BK777" s="33">
        <f t="shared" si="561"/>
        <v>0</v>
      </c>
    </row>
    <row r="778" spans="1:63" ht="47.25" x14ac:dyDescent="0.25">
      <c r="A778" s="27" t="s">
        <v>1284</v>
      </c>
      <c r="B778" s="69" t="s">
        <v>2587</v>
      </c>
      <c r="C778" s="70" t="s">
        <v>2588</v>
      </c>
      <c r="D778" s="33">
        <v>0</v>
      </c>
      <c r="E778" s="33">
        <v>0</v>
      </c>
      <c r="F778" s="33">
        <v>0.34200000000000003</v>
      </c>
      <c r="G778" s="33">
        <v>0</v>
      </c>
      <c r="H778" s="33">
        <v>0</v>
      </c>
      <c r="I778" s="33">
        <v>0</v>
      </c>
      <c r="J778" s="33">
        <v>0</v>
      </c>
      <c r="K778" s="33">
        <v>0</v>
      </c>
      <c r="L778" s="33">
        <v>0</v>
      </c>
      <c r="M778" s="33">
        <v>0</v>
      </c>
      <c r="N778" s="33">
        <v>0</v>
      </c>
      <c r="O778" s="33">
        <v>0</v>
      </c>
      <c r="P778" s="33">
        <v>0.115</v>
      </c>
      <c r="Q778" s="33">
        <v>0</v>
      </c>
      <c r="R778" s="33">
        <v>0</v>
      </c>
      <c r="S778" s="33">
        <v>0</v>
      </c>
      <c r="T778" s="33">
        <v>0</v>
      </c>
      <c r="U778" s="33">
        <v>0</v>
      </c>
      <c r="V778" s="33">
        <v>0</v>
      </c>
      <c r="W778" s="33">
        <v>0</v>
      </c>
      <c r="X778" s="33">
        <v>0</v>
      </c>
      <c r="Y778" s="33">
        <v>0</v>
      </c>
      <c r="Z778" s="33">
        <v>0</v>
      </c>
      <c r="AA778" s="33">
        <v>0</v>
      </c>
      <c r="AB778" s="33">
        <v>0</v>
      </c>
      <c r="AC778" s="33">
        <v>0</v>
      </c>
      <c r="AD778" s="33">
        <v>0</v>
      </c>
      <c r="AE778" s="33">
        <v>0</v>
      </c>
      <c r="AF778" s="33">
        <v>0</v>
      </c>
      <c r="AG778" s="33">
        <v>0</v>
      </c>
      <c r="AH778" s="33">
        <v>0</v>
      </c>
      <c r="AI778" s="33">
        <v>0</v>
      </c>
      <c r="AJ778" s="33">
        <v>0</v>
      </c>
      <c r="AK778" s="33">
        <v>0</v>
      </c>
      <c r="AL778" s="33">
        <v>0</v>
      </c>
      <c r="AM778" s="33">
        <v>0</v>
      </c>
      <c r="AN778" s="33">
        <v>0</v>
      </c>
      <c r="AO778" s="33">
        <v>0</v>
      </c>
      <c r="AP778" s="33">
        <v>0</v>
      </c>
      <c r="AQ778" s="33">
        <v>0</v>
      </c>
      <c r="AR778" s="33">
        <v>0</v>
      </c>
      <c r="AS778" s="33">
        <v>0</v>
      </c>
      <c r="AT778" s="33">
        <v>0</v>
      </c>
      <c r="AU778" s="33">
        <v>0</v>
      </c>
      <c r="AV778" s="33">
        <v>0</v>
      </c>
      <c r="AW778" s="33">
        <v>0</v>
      </c>
      <c r="AX778" s="33">
        <v>0</v>
      </c>
      <c r="AY778" s="33">
        <v>0</v>
      </c>
      <c r="AZ778" s="33">
        <v>0</v>
      </c>
      <c r="BA778" s="33">
        <v>0</v>
      </c>
      <c r="BB778" s="33">
        <f t="shared" si="552"/>
        <v>0</v>
      </c>
      <c r="BC778" s="33">
        <f t="shared" si="553"/>
        <v>0</v>
      </c>
      <c r="BD778" s="33">
        <f t="shared" si="554"/>
        <v>0.115</v>
      </c>
      <c r="BE778" s="33">
        <f t="shared" si="555"/>
        <v>0</v>
      </c>
      <c r="BF778" s="33">
        <f t="shared" si="556"/>
        <v>0</v>
      </c>
      <c r="BG778" s="33">
        <f t="shared" si="557"/>
        <v>0</v>
      </c>
      <c r="BH778" s="33">
        <f t="shared" si="558"/>
        <v>0</v>
      </c>
      <c r="BI778" s="33">
        <f t="shared" si="559"/>
        <v>0</v>
      </c>
      <c r="BJ778" s="33">
        <f t="shared" si="560"/>
        <v>0</v>
      </c>
      <c r="BK778" s="33">
        <f t="shared" si="561"/>
        <v>0</v>
      </c>
    </row>
    <row r="779" spans="1:63" ht="47.25" x14ac:dyDescent="0.25">
      <c r="A779" s="27" t="s">
        <v>1284</v>
      </c>
      <c r="B779" s="69" t="s">
        <v>3566</v>
      </c>
      <c r="C779" s="70" t="s">
        <v>3567</v>
      </c>
      <c r="D779" s="33">
        <v>0</v>
      </c>
      <c r="E779" s="33">
        <v>0</v>
      </c>
      <c r="F779" s="33">
        <v>9.1999999999999998E-2</v>
      </c>
      <c r="G779" s="33">
        <v>0</v>
      </c>
      <c r="H779" s="33">
        <v>0</v>
      </c>
      <c r="I779" s="33">
        <v>0</v>
      </c>
      <c r="J779" s="33">
        <v>0</v>
      </c>
      <c r="K779" s="33">
        <v>0</v>
      </c>
      <c r="L779" s="33">
        <v>0</v>
      </c>
      <c r="M779" s="33">
        <v>0</v>
      </c>
      <c r="N779" s="33">
        <v>0</v>
      </c>
      <c r="O779" s="33">
        <v>0</v>
      </c>
      <c r="P779" s="33">
        <v>9.1999999999999998E-2</v>
      </c>
      <c r="Q779" s="33">
        <v>0</v>
      </c>
      <c r="R779" s="33">
        <v>0</v>
      </c>
      <c r="S779" s="33">
        <v>0</v>
      </c>
      <c r="T779" s="33">
        <v>0</v>
      </c>
      <c r="U779" s="33">
        <v>0</v>
      </c>
      <c r="V779" s="33">
        <v>0</v>
      </c>
      <c r="W779" s="33">
        <v>0</v>
      </c>
      <c r="X779" s="33">
        <v>0</v>
      </c>
      <c r="Y779" s="33">
        <v>0</v>
      </c>
      <c r="Z779" s="33">
        <v>0</v>
      </c>
      <c r="AA779" s="33">
        <v>0</v>
      </c>
      <c r="AB779" s="33">
        <v>0</v>
      </c>
      <c r="AC779" s="33">
        <v>0</v>
      </c>
      <c r="AD779" s="33">
        <v>0</v>
      </c>
      <c r="AE779" s="33">
        <v>0</v>
      </c>
      <c r="AF779" s="33">
        <v>0</v>
      </c>
      <c r="AG779" s="33">
        <v>0</v>
      </c>
      <c r="AH779" s="33">
        <v>0</v>
      </c>
      <c r="AI779" s="33">
        <v>0</v>
      </c>
      <c r="AJ779" s="33">
        <v>0</v>
      </c>
      <c r="AK779" s="33">
        <v>0</v>
      </c>
      <c r="AL779" s="33">
        <v>0</v>
      </c>
      <c r="AM779" s="33">
        <v>0</v>
      </c>
      <c r="AN779" s="33">
        <v>0</v>
      </c>
      <c r="AO779" s="33">
        <v>0</v>
      </c>
      <c r="AP779" s="33">
        <v>0</v>
      </c>
      <c r="AQ779" s="33">
        <v>0</v>
      </c>
      <c r="AR779" s="33">
        <v>0</v>
      </c>
      <c r="AS779" s="33">
        <v>0</v>
      </c>
      <c r="AT779" s="33">
        <v>0</v>
      </c>
      <c r="AU779" s="33">
        <v>0</v>
      </c>
      <c r="AV779" s="33">
        <v>0</v>
      </c>
      <c r="AW779" s="33">
        <v>0</v>
      </c>
      <c r="AX779" s="33">
        <v>0</v>
      </c>
      <c r="AY779" s="33">
        <v>0</v>
      </c>
      <c r="AZ779" s="33">
        <v>0</v>
      </c>
      <c r="BA779" s="33">
        <v>0</v>
      </c>
      <c r="BB779" s="33">
        <f t="shared" si="552"/>
        <v>0</v>
      </c>
      <c r="BC779" s="33">
        <f t="shared" si="553"/>
        <v>0</v>
      </c>
      <c r="BD779" s="33">
        <f t="shared" si="554"/>
        <v>9.1999999999999998E-2</v>
      </c>
      <c r="BE779" s="33">
        <f t="shared" si="555"/>
        <v>0</v>
      </c>
      <c r="BF779" s="33">
        <f t="shared" si="556"/>
        <v>0</v>
      </c>
      <c r="BG779" s="33">
        <f t="shared" si="557"/>
        <v>0</v>
      </c>
      <c r="BH779" s="33">
        <f t="shared" si="558"/>
        <v>0</v>
      </c>
      <c r="BI779" s="33">
        <f t="shared" si="559"/>
        <v>0</v>
      </c>
      <c r="BJ779" s="33">
        <f t="shared" si="560"/>
        <v>0</v>
      </c>
      <c r="BK779" s="33">
        <f t="shared" si="561"/>
        <v>0</v>
      </c>
    </row>
    <row r="780" spans="1:63" ht="31.5" x14ac:dyDescent="0.25">
      <c r="A780" s="27" t="s">
        <v>1284</v>
      </c>
      <c r="B780" s="69" t="s">
        <v>1304</v>
      </c>
      <c r="C780" s="70" t="s">
        <v>1305</v>
      </c>
      <c r="D780" s="33">
        <v>0</v>
      </c>
      <c r="E780" s="33">
        <v>0</v>
      </c>
      <c r="F780" s="33">
        <v>0.61599999999999999</v>
      </c>
      <c r="G780" s="33">
        <v>0</v>
      </c>
      <c r="H780" s="33">
        <v>0</v>
      </c>
      <c r="I780" s="33">
        <v>0</v>
      </c>
      <c r="J780" s="33">
        <v>0</v>
      </c>
      <c r="K780" s="33">
        <v>0</v>
      </c>
      <c r="L780" s="33">
        <v>0</v>
      </c>
      <c r="M780" s="33">
        <v>0</v>
      </c>
      <c r="N780" s="33">
        <v>0</v>
      </c>
      <c r="O780" s="33">
        <v>0</v>
      </c>
      <c r="P780" s="33">
        <v>0</v>
      </c>
      <c r="Q780" s="33">
        <v>0</v>
      </c>
      <c r="R780" s="33">
        <v>0</v>
      </c>
      <c r="S780" s="33">
        <v>0</v>
      </c>
      <c r="T780" s="33">
        <v>0</v>
      </c>
      <c r="U780" s="33">
        <v>0</v>
      </c>
      <c r="V780" s="33">
        <v>0</v>
      </c>
      <c r="W780" s="33">
        <v>0</v>
      </c>
      <c r="X780" s="33">
        <v>0</v>
      </c>
      <c r="Y780" s="33">
        <v>0</v>
      </c>
      <c r="Z780" s="33">
        <v>0</v>
      </c>
      <c r="AA780" s="33">
        <v>0</v>
      </c>
      <c r="AB780" s="33">
        <v>0</v>
      </c>
      <c r="AC780" s="33">
        <v>0</v>
      </c>
      <c r="AD780" s="33">
        <v>0</v>
      </c>
      <c r="AE780" s="33">
        <v>0</v>
      </c>
      <c r="AF780" s="33">
        <v>0</v>
      </c>
      <c r="AG780" s="33">
        <v>0</v>
      </c>
      <c r="AH780" s="33">
        <v>0</v>
      </c>
      <c r="AI780" s="33">
        <v>0</v>
      </c>
      <c r="AJ780" s="33">
        <v>0</v>
      </c>
      <c r="AK780" s="33">
        <v>0</v>
      </c>
      <c r="AL780" s="33">
        <v>0</v>
      </c>
      <c r="AM780" s="33">
        <v>0</v>
      </c>
      <c r="AN780" s="33">
        <v>0</v>
      </c>
      <c r="AO780" s="33">
        <v>0</v>
      </c>
      <c r="AP780" s="33">
        <v>0</v>
      </c>
      <c r="AQ780" s="33">
        <v>0</v>
      </c>
      <c r="AR780" s="33">
        <v>0</v>
      </c>
      <c r="AS780" s="33">
        <v>0</v>
      </c>
      <c r="AT780" s="33">
        <v>0</v>
      </c>
      <c r="AU780" s="33">
        <v>0</v>
      </c>
      <c r="AV780" s="33">
        <v>0</v>
      </c>
      <c r="AW780" s="33">
        <v>0</v>
      </c>
      <c r="AX780" s="33">
        <v>0</v>
      </c>
      <c r="AY780" s="33">
        <v>0</v>
      </c>
      <c r="AZ780" s="33">
        <v>0</v>
      </c>
      <c r="BA780" s="33">
        <v>0</v>
      </c>
      <c r="BB780" s="33">
        <f t="shared" si="552"/>
        <v>0</v>
      </c>
      <c r="BC780" s="33">
        <f t="shared" si="553"/>
        <v>0</v>
      </c>
      <c r="BD780" s="33">
        <f t="shared" si="554"/>
        <v>0</v>
      </c>
      <c r="BE780" s="33">
        <f t="shared" si="555"/>
        <v>0</v>
      </c>
      <c r="BF780" s="33">
        <f t="shared" si="556"/>
        <v>0</v>
      </c>
      <c r="BG780" s="33">
        <f t="shared" si="557"/>
        <v>0</v>
      </c>
      <c r="BH780" s="33">
        <f t="shared" si="558"/>
        <v>0</v>
      </c>
      <c r="BI780" s="33">
        <f t="shared" si="559"/>
        <v>0</v>
      </c>
      <c r="BJ780" s="33">
        <f t="shared" si="560"/>
        <v>0</v>
      </c>
      <c r="BK780" s="33">
        <f t="shared" si="561"/>
        <v>0</v>
      </c>
    </row>
    <row r="781" spans="1:63" ht="31.5" x14ac:dyDescent="0.25">
      <c r="A781" s="27" t="s">
        <v>1284</v>
      </c>
      <c r="B781" s="69" t="s">
        <v>1459</v>
      </c>
      <c r="C781" s="70" t="s">
        <v>1460</v>
      </c>
      <c r="D781" s="33">
        <v>0</v>
      </c>
      <c r="E781" s="33">
        <v>0</v>
      </c>
      <c r="F781" s="33">
        <v>0.23100000000000001</v>
      </c>
      <c r="G781" s="33">
        <v>0</v>
      </c>
      <c r="H781" s="33">
        <v>0</v>
      </c>
      <c r="I781" s="33">
        <v>0</v>
      </c>
      <c r="J781" s="33">
        <v>0</v>
      </c>
      <c r="K781" s="33">
        <v>0</v>
      </c>
      <c r="L781" s="33">
        <v>0</v>
      </c>
      <c r="M781" s="33">
        <v>0</v>
      </c>
      <c r="N781" s="33">
        <v>0</v>
      </c>
      <c r="O781" s="33">
        <v>0</v>
      </c>
      <c r="P781" s="33">
        <v>0</v>
      </c>
      <c r="Q781" s="33">
        <v>0</v>
      </c>
      <c r="R781" s="33">
        <v>0</v>
      </c>
      <c r="S781" s="33">
        <v>0</v>
      </c>
      <c r="T781" s="33">
        <v>0</v>
      </c>
      <c r="U781" s="33">
        <v>0</v>
      </c>
      <c r="V781" s="33">
        <v>0</v>
      </c>
      <c r="W781" s="33">
        <v>0</v>
      </c>
      <c r="X781" s="33">
        <v>0</v>
      </c>
      <c r="Y781" s="33">
        <v>0</v>
      </c>
      <c r="Z781" s="33">
        <v>0</v>
      </c>
      <c r="AA781" s="33">
        <v>0</v>
      </c>
      <c r="AB781" s="33">
        <v>0</v>
      </c>
      <c r="AC781" s="33">
        <v>0</v>
      </c>
      <c r="AD781" s="33">
        <v>0</v>
      </c>
      <c r="AE781" s="33">
        <v>0</v>
      </c>
      <c r="AF781" s="33">
        <v>0</v>
      </c>
      <c r="AG781" s="33">
        <v>0</v>
      </c>
      <c r="AH781" s="33">
        <v>0</v>
      </c>
      <c r="AI781" s="33">
        <v>0</v>
      </c>
      <c r="AJ781" s="33">
        <v>0</v>
      </c>
      <c r="AK781" s="33">
        <v>0</v>
      </c>
      <c r="AL781" s="33">
        <v>0</v>
      </c>
      <c r="AM781" s="33">
        <v>0</v>
      </c>
      <c r="AN781" s="33">
        <v>0</v>
      </c>
      <c r="AO781" s="33">
        <v>0</v>
      </c>
      <c r="AP781" s="33">
        <v>0</v>
      </c>
      <c r="AQ781" s="33">
        <v>0</v>
      </c>
      <c r="AR781" s="33">
        <v>0</v>
      </c>
      <c r="AS781" s="33">
        <v>0</v>
      </c>
      <c r="AT781" s="33">
        <v>0</v>
      </c>
      <c r="AU781" s="33">
        <v>0</v>
      </c>
      <c r="AV781" s="33">
        <v>0</v>
      </c>
      <c r="AW781" s="33">
        <v>0</v>
      </c>
      <c r="AX781" s="33">
        <v>0</v>
      </c>
      <c r="AY781" s="33">
        <v>0</v>
      </c>
      <c r="AZ781" s="33">
        <v>0</v>
      </c>
      <c r="BA781" s="33">
        <v>0</v>
      </c>
      <c r="BB781" s="33">
        <f t="shared" si="552"/>
        <v>0</v>
      </c>
      <c r="BC781" s="33">
        <f t="shared" si="553"/>
        <v>0</v>
      </c>
      <c r="BD781" s="33">
        <f t="shared" si="554"/>
        <v>0</v>
      </c>
      <c r="BE781" s="33">
        <f t="shared" si="555"/>
        <v>0</v>
      </c>
      <c r="BF781" s="33">
        <f t="shared" si="556"/>
        <v>0</v>
      </c>
      <c r="BG781" s="33">
        <f t="shared" si="557"/>
        <v>0</v>
      </c>
      <c r="BH781" s="33">
        <f t="shared" si="558"/>
        <v>0</v>
      </c>
      <c r="BI781" s="33">
        <f t="shared" si="559"/>
        <v>0</v>
      </c>
      <c r="BJ781" s="33">
        <f t="shared" si="560"/>
        <v>0</v>
      </c>
      <c r="BK781" s="33">
        <f t="shared" si="561"/>
        <v>0</v>
      </c>
    </row>
    <row r="782" spans="1:63" ht="47.25" x14ac:dyDescent="0.25">
      <c r="A782" s="27" t="s">
        <v>1284</v>
      </c>
      <c r="B782" s="69" t="s">
        <v>3568</v>
      </c>
      <c r="C782" s="70" t="s">
        <v>3569</v>
      </c>
      <c r="D782" s="33">
        <v>0</v>
      </c>
      <c r="E782" s="33">
        <v>0</v>
      </c>
      <c r="F782" s="33">
        <v>0.25</v>
      </c>
      <c r="G782" s="33">
        <v>0</v>
      </c>
      <c r="H782" s="33">
        <v>0</v>
      </c>
      <c r="I782" s="33">
        <v>0</v>
      </c>
      <c r="J782" s="33">
        <v>0</v>
      </c>
      <c r="K782" s="33">
        <v>0</v>
      </c>
      <c r="L782" s="33">
        <v>0</v>
      </c>
      <c r="M782" s="33">
        <v>0</v>
      </c>
      <c r="N782" s="33">
        <v>0</v>
      </c>
      <c r="O782" s="33">
        <v>0</v>
      </c>
      <c r="P782" s="33">
        <v>0.25</v>
      </c>
      <c r="Q782" s="33">
        <v>0</v>
      </c>
      <c r="R782" s="33">
        <v>0</v>
      </c>
      <c r="S782" s="33">
        <v>0</v>
      </c>
      <c r="T782" s="33">
        <v>0</v>
      </c>
      <c r="U782" s="33">
        <v>0</v>
      </c>
      <c r="V782" s="33">
        <v>0</v>
      </c>
      <c r="W782" s="33">
        <v>0</v>
      </c>
      <c r="X782" s="33">
        <v>0</v>
      </c>
      <c r="Y782" s="33">
        <v>0</v>
      </c>
      <c r="Z782" s="33">
        <v>0</v>
      </c>
      <c r="AA782" s="33">
        <v>0</v>
      </c>
      <c r="AB782" s="33">
        <v>0</v>
      </c>
      <c r="AC782" s="33">
        <v>0</v>
      </c>
      <c r="AD782" s="33">
        <v>0</v>
      </c>
      <c r="AE782" s="33">
        <v>0</v>
      </c>
      <c r="AF782" s="33">
        <v>0</v>
      </c>
      <c r="AG782" s="33">
        <v>0</v>
      </c>
      <c r="AH782" s="33">
        <v>0</v>
      </c>
      <c r="AI782" s="33">
        <v>0</v>
      </c>
      <c r="AJ782" s="33">
        <v>0</v>
      </c>
      <c r="AK782" s="33">
        <v>0</v>
      </c>
      <c r="AL782" s="33">
        <v>0</v>
      </c>
      <c r="AM782" s="33">
        <v>0</v>
      </c>
      <c r="AN782" s="33">
        <v>0</v>
      </c>
      <c r="AO782" s="33">
        <v>0</v>
      </c>
      <c r="AP782" s="33">
        <v>0</v>
      </c>
      <c r="AQ782" s="33">
        <v>0</v>
      </c>
      <c r="AR782" s="33">
        <v>0</v>
      </c>
      <c r="AS782" s="33">
        <v>0</v>
      </c>
      <c r="AT782" s="33">
        <v>0</v>
      </c>
      <c r="AU782" s="33">
        <v>0</v>
      </c>
      <c r="AV782" s="33">
        <v>0</v>
      </c>
      <c r="AW782" s="33">
        <v>0</v>
      </c>
      <c r="AX782" s="33">
        <v>0</v>
      </c>
      <c r="AY782" s="33">
        <v>0</v>
      </c>
      <c r="AZ782" s="33">
        <v>0</v>
      </c>
      <c r="BA782" s="33">
        <v>0</v>
      </c>
      <c r="BB782" s="33">
        <f t="shared" si="552"/>
        <v>0</v>
      </c>
      <c r="BC782" s="33">
        <f t="shared" si="553"/>
        <v>0</v>
      </c>
      <c r="BD782" s="33">
        <f t="shared" si="554"/>
        <v>0.25</v>
      </c>
      <c r="BE782" s="33">
        <f t="shared" si="555"/>
        <v>0</v>
      </c>
      <c r="BF782" s="33">
        <f t="shared" si="556"/>
        <v>0</v>
      </c>
      <c r="BG782" s="33">
        <f t="shared" si="557"/>
        <v>0</v>
      </c>
      <c r="BH782" s="33">
        <f t="shared" si="558"/>
        <v>0</v>
      </c>
      <c r="BI782" s="33">
        <f t="shared" si="559"/>
        <v>0</v>
      </c>
      <c r="BJ782" s="33">
        <f t="shared" si="560"/>
        <v>0</v>
      </c>
      <c r="BK782" s="33">
        <f t="shared" si="561"/>
        <v>0</v>
      </c>
    </row>
    <row r="783" spans="1:63" ht="47.25" x14ac:dyDescent="0.25">
      <c r="A783" s="27" t="s">
        <v>1284</v>
      </c>
      <c r="B783" s="69" t="s">
        <v>3570</v>
      </c>
      <c r="C783" s="70" t="s">
        <v>3571</v>
      </c>
      <c r="D783" s="33">
        <v>0</v>
      </c>
      <c r="E783" s="33">
        <v>0</v>
      </c>
      <c r="F783" s="33">
        <v>0.34599999999999997</v>
      </c>
      <c r="G783" s="33">
        <v>0</v>
      </c>
      <c r="H783" s="33">
        <v>0</v>
      </c>
      <c r="I783" s="33">
        <v>0</v>
      </c>
      <c r="J783" s="33">
        <v>0</v>
      </c>
      <c r="K783" s="33">
        <v>0</v>
      </c>
      <c r="L783" s="33">
        <v>0</v>
      </c>
      <c r="M783" s="33">
        <v>0</v>
      </c>
      <c r="N783" s="33">
        <v>0</v>
      </c>
      <c r="O783" s="33">
        <v>0</v>
      </c>
      <c r="P783" s="33">
        <v>0.34599999999999997</v>
      </c>
      <c r="Q783" s="33">
        <v>0</v>
      </c>
      <c r="R783" s="33">
        <v>0</v>
      </c>
      <c r="S783" s="33">
        <v>0</v>
      </c>
      <c r="T783" s="33">
        <v>0</v>
      </c>
      <c r="U783" s="33">
        <v>0</v>
      </c>
      <c r="V783" s="33">
        <v>0</v>
      </c>
      <c r="W783" s="33">
        <v>0</v>
      </c>
      <c r="X783" s="33">
        <v>0</v>
      </c>
      <c r="Y783" s="33">
        <v>0</v>
      </c>
      <c r="Z783" s="33">
        <v>0</v>
      </c>
      <c r="AA783" s="33">
        <v>0</v>
      </c>
      <c r="AB783" s="33">
        <v>0</v>
      </c>
      <c r="AC783" s="33">
        <v>0</v>
      </c>
      <c r="AD783" s="33">
        <v>0</v>
      </c>
      <c r="AE783" s="33">
        <v>0</v>
      </c>
      <c r="AF783" s="33">
        <v>0</v>
      </c>
      <c r="AG783" s="33">
        <v>0</v>
      </c>
      <c r="AH783" s="33">
        <v>0</v>
      </c>
      <c r="AI783" s="33">
        <v>0</v>
      </c>
      <c r="AJ783" s="33">
        <v>0</v>
      </c>
      <c r="AK783" s="33">
        <v>0</v>
      </c>
      <c r="AL783" s="33">
        <v>0</v>
      </c>
      <c r="AM783" s="33">
        <v>0</v>
      </c>
      <c r="AN783" s="33">
        <v>0</v>
      </c>
      <c r="AO783" s="33">
        <v>0</v>
      </c>
      <c r="AP783" s="33">
        <v>0</v>
      </c>
      <c r="AQ783" s="33">
        <v>0</v>
      </c>
      <c r="AR783" s="33">
        <v>0</v>
      </c>
      <c r="AS783" s="33">
        <v>0</v>
      </c>
      <c r="AT783" s="33">
        <v>0</v>
      </c>
      <c r="AU783" s="33">
        <v>0</v>
      </c>
      <c r="AV783" s="33">
        <v>0</v>
      </c>
      <c r="AW783" s="33">
        <v>0</v>
      </c>
      <c r="AX783" s="33">
        <v>0</v>
      </c>
      <c r="AY783" s="33">
        <v>0</v>
      </c>
      <c r="AZ783" s="33">
        <v>0</v>
      </c>
      <c r="BA783" s="33">
        <v>0</v>
      </c>
      <c r="BB783" s="33">
        <f t="shared" si="552"/>
        <v>0</v>
      </c>
      <c r="BC783" s="33">
        <f t="shared" si="553"/>
        <v>0</v>
      </c>
      <c r="BD783" s="33">
        <f t="shared" si="554"/>
        <v>0.34599999999999997</v>
      </c>
      <c r="BE783" s="33">
        <f t="shared" si="555"/>
        <v>0</v>
      </c>
      <c r="BF783" s="33">
        <f t="shared" si="556"/>
        <v>0</v>
      </c>
      <c r="BG783" s="33">
        <f t="shared" si="557"/>
        <v>0</v>
      </c>
      <c r="BH783" s="33">
        <f t="shared" si="558"/>
        <v>0</v>
      </c>
      <c r="BI783" s="33">
        <f t="shared" si="559"/>
        <v>0</v>
      </c>
      <c r="BJ783" s="33">
        <f t="shared" si="560"/>
        <v>0</v>
      </c>
      <c r="BK783" s="33">
        <f t="shared" si="561"/>
        <v>0</v>
      </c>
    </row>
    <row r="784" spans="1:63" ht="47.25" x14ac:dyDescent="0.25">
      <c r="A784" s="27" t="s">
        <v>1284</v>
      </c>
      <c r="B784" s="69" t="s">
        <v>3572</v>
      </c>
      <c r="C784" s="70" t="s">
        <v>3573</v>
      </c>
      <c r="D784" s="33">
        <v>0</v>
      </c>
      <c r="E784" s="33">
        <v>0</v>
      </c>
      <c r="F784" s="33">
        <v>0.4</v>
      </c>
      <c r="G784" s="33">
        <v>0</v>
      </c>
      <c r="H784" s="33">
        <v>0</v>
      </c>
      <c r="I784" s="33">
        <v>0</v>
      </c>
      <c r="J784" s="33">
        <v>0</v>
      </c>
      <c r="K784" s="33">
        <v>0</v>
      </c>
      <c r="L784" s="33">
        <v>0</v>
      </c>
      <c r="M784" s="33">
        <v>0</v>
      </c>
      <c r="N784" s="33">
        <v>0</v>
      </c>
      <c r="O784" s="33">
        <v>0</v>
      </c>
      <c r="P784" s="33">
        <v>0.4</v>
      </c>
      <c r="Q784" s="33">
        <v>0</v>
      </c>
      <c r="R784" s="33">
        <v>0</v>
      </c>
      <c r="S784" s="33">
        <v>0</v>
      </c>
      <c r="T784" s="33">
        <v>0</v>
      </c>
      <c r="U784" s="33">
        <v>0</v>
      </c>
      <c r="V784" s="33">
        <v>0</v>
      </c>
      <c r="W784" s="33">
        <v>0</v>
      </c>
      <c r="X784" s="33">
        <v>0</v>
      </c>
      <c r="Y784" s="33">
        <v>0</v>
      </c>
      <c r="Z784" s="33">
        <v>0</v>
      </c>
      <c r="AA784" s="33">
        <v>0</v>
      </c>
      <c r="AB784" s="33">
        <v>0</v>
      </c>
      <c r="AC784" s="33">
        <v>0</v>
      </c>
      <c r="AD784" s="33">
        <v>0</v>
      </c>
      <c r="AE784" s="33">
        <v>0</v>
      </c>
      <c r="AF784" s="33">
        <v>0</v>
      </c>
      <c r="AG784" s="33">
        <v>0</v>
      </c>
      <c r="AH784" s="33">
        <v>0</v>
      </c>
      <c r="AI784" s="33">
        <v>0</v>
      </c>
      <c r="AJ784" s="33">
        <v>0</v>
      </c>
      <c r="AK784" s="33">
        <v>0</v>
      </c>
      <c r="AL784" s="33">
        <v>0</v>
      </c>
      <c r="AM784" s="33">
        <v>0</v>
      </c>
      <c r="AN784" s="33">
        <v>0</v>
      </c>
      <c r="AO784" s="33">
        <v>0</v>
      </c>
      <c r="AP784" s="33">
        <v>0</v>
      </c>
      <c r="AQ784" s="33">
        <v>0</v>
      </c>
      <c r="AR784" s="33">
        <v>0</v>
      </c>
      <c r="AS784" s="33">
        <v>0</v>
      </c>
      <c r="AT784" s="33">
        <v>0</v>
      </c>
      <c r="AU784" s="33">
        <v>0</v>
      </c>
      <c r="AV784" s="33">
        <v>0</v>
      </c>
      <c r="AW784" s="33">
        <v>0</v>
      </c>
      <c r="AX784" s="33">
        <v>0</v>
      </c>
      <c r="AY784" s="33">
        <v>0</v>
      </c>
      <c r="AZ784" s="33">
        <v>0</v>
      </c>
      <c r="BA784" s="33">
        <v>0</v>
      </c>
      <c r="BB784" s="33">
        <f t="shared" si="552"/>
        <v>0</v>
      </c>
      <c r="BC784" s="33">
        <f t="shared" si="553"/>
        <v>0</v>
      </c>
      <c r="BD784" s="33">
        <f t="shared" si="554"/>
        <v>0.4</v>
      </c>
      <c r="BE784" s="33">
        <f t="shared" si="555"/>
        <v>0</v>
      </c>
      <c r="BF784" s="33">
        <f t="shared" si="556"/>
        <v>0</v>
      </c>
      <c r="BG784" s="33">
        <f t="shared" si="557"/>
        <v>0</v>
      </c>
      <c r="BH784" s="33">
        <f t="shared" si="558"/>
        <v>0</v>
      </c>
      <c r="BI784" s="33">
        <f t="shared" si="559"/>
        <v>0</v>
      </c>
      <c r="BJ784" s="33">
        <f t="shared" si="560"/>
        <v>0</v>
      </c>
      <c r="BK784" s="33">
        <f t="shared" si="561"/>
        <v>0</v>
      </c>
    </row>
    <row r="785" spans="1:63" ht="47.25" x14ac:dyDescent="0.25">
      <c r="A785" s="27" t="s">
        <v>1284</v>
      </c>
      <c r="B785" s="69" t="s">
        <v>3574</v>
      </c>
      <c r="C785" s="70" t="s">
        <v>3575</v>
      </c>
      <c r="D785" s="33">
        <v>0</v>
      </c>
      <c r="E785" s="33">
        <v>0</v>
      </c>
      <c r="F785" s="33">
        <v>6.5000000000000002E-2</v>
      </c>
      <c r="G785" s="33">
        <v>0</v>
      </c>
      <c r="H785" s="33">
        <v>0</v>
      </c>
      <c r="I785" s="33">
        <v>0</v>
      </c>
      <c r="J785" s="33">
        <v>0</v>
      </c>
      <c r="K785" s="33">
        <v>0</v>
      </c>
      <c r="L785" s="33">
        <v>0</v>
      </c>
      <c r="M785" s="33">
        <v>0</v>
      </c>
      <c r="N785" s="33">
        <v>0</v>
      </c>
      <c r="O785" s="33">
        <v>0</v>
      </c>
      <c r="P785" s="33">
        <v>6.5000000000000002E-2</v>
      </c>
      <c r="Q785" s="33">
        <v>0</v>
      </c>
      <c r="R785" s="33">
        <v>0</v>
      </c>
      <c r="S785" s="33">
        <v>0</v>
      </c>
      <c r="T785" s="33">
        <v>0</v>
      </c>
      <c r="U785" s="33">
        <v>0</v>
      </c>
      <c r="V785" s="33">
        <v>0</v>
      </c>
      <c r="W785" s="33">
        <v>0</v>
      </c>
      <c r="X785" s="33">
        <v>0</v>
      </c>
      <c r="Y785" s="33">
        <v>0</v>
      </c>
      <c r="Z785" s="33">
        <v>0</v>
      </c>
      <c r="AA785" s="33">
        <v>0</v>
      </c>
      <c r="AB785" s="33">
        <v>0</v>
      </c>
      <c r="AC785" s="33">
        <v>0</v>
      </c>
      <c r="AD785" s="33">
        <v>0</v>
      </c>
      <c r="AE785" s="33">
        <v>0</v>
      </c>
      <c r="AF785" s="33">
        <v>0</v>
      </c>
      <c r="AG785" s="33">
        <v>0</v>
      </c>
      <c r="AH785" s="33">
        <v>0</v>
      </c>
      <c r="AI785" s="33">
        <v>0</v>
      </c>
      <c r="AJ785" s="33">
        <v>0</v>
      </c>
      <c r="AK785" s="33">
        <v>0</v>
      </c>
      <c r="AL785" s="33">
        <v>0</v>
      </c>
      <c r="AM785" s="33">
        <v>0</v>
      </c>
      <c r="AN785" s="33">
        <v>0</v>
      </c>
      <c r="AO785" s="33">
        <v>0</v>
      </c>
      <c r="AP785" s="33">
        <v>0</v>
      </c>
      <c r="AQ785" s="33">
        <v>0</v>
      </c>
      <c r="AR785" s="33">
        <v>0</v>
      </c>
      <c r="AS785" s="33">
        <v>0</v>
      </c>
      <c r="AT785" s="33">
        <v>0</v>
      </c>
      <c r="AU785" s="33">
        <v>0</v>
      </c>
      <c r="AV785" s="33">
        <v>0</v>
      </c>
      <c r="AW785" s="33">
        <v>0</v>
      </c>
      <c r="AX785" s="33">
        <v>0</v>
      </c>
      <c r="AY785" s="33">
        <v>0</v>
      </c>
      <c r="AZ785" s="33">
        <v>0</v>
      </c>
      <c r="BA785" s="33">
        <v>0</v>
      </c>
      <c r="BB785" s="33">
        <f t="shared" si="552"/>
        <v>0</v>
      </c>
      <c r="BC785" s="33">
        <f t="shared" si="553"/>
        <v>0</v>
      </c>
      <c r="BD785" s="33">
        <f t="shared" si="554"/>
        <v>6.5000000000000002E-2</v>
      </c>
      <c r="BE785" s="33">
        <f t="shared" si="555"/>
        <v>0</v>
      </c>
      <c r="BF785" s="33">
        <f t="shared" si="556"/>
        <v>0</v>
      </c>
      <c r="BG785" s="33">
        <f t="shared" si="557"/>
        <v>0</v>
      </c>
      <c r="BH785" s="33">
        <f t="shared" si="558"/>
        <v>0</v>
      </c>
      <c r="BI785" s="33">
        <f t="shared" si="559"/>
        <v>0</v>
      </c>
      <c r="BJ785" s="33">
        <f t="shared" si="560"/>
        <v>0</v>
      </c>
      <c r="BK785" s="33">
        <f t="shared" si="561"/>
        <v>0</v>
      </c>
    </row>
    <row r="786" spans="1:63" ht="31.5" x14ac:dyDescent="0.25">
      <c r="A786" s="21" t="s">
        <v>1306</v>
      </c>
      <c r="B786" s="22" t="s">
        <v>255</v>
      </c>
      <c r="C786" s="22" t="s">
        <v>191</v>
      </c>
      <c r="D786" s="25">
        <v>0</v>
      </c>
      <c r="E786" s="25">
        <v>0</v>
      </c>
      <c r="F786" s="25">
        <v>0</v>
      </c>
      <c r="G786" s="25">
        <v>0</v>
      </c>
      <c r="H786" s="25">
        <v>0</v>
      </c>
      <c r="I786" s="25">
        <v>0</v>
      </c>
      <c r="J786" s="25">
        <v>0</v>
      </c>
      <c r="K786" s="25">
        <v>0</v>
      </c>
      <c r="L786" s="25">
        <v>0</v>
      </c>
      <c r="M786" s="25">
        <v>0</v>
      </c>
      <c r="N786" s="38">
        <v>0</v>
      </c>
      <c r="O786" s="38">
        <v>0</v>
      </c>
      <c r="P786" s="38">
        <v>0</v>
      </c>
      <c r="Q786" s="38">
        <v>0</v>
      </c>
      <c r="R786" s="38">
        <v>0</v>
      </c>
      <c r="S786" s="38">
        <v>0</v>
      </c>
      <c r="T786" s="38">
        <v>0</v>
      </c>
      <c r="U786" s="38">
        <v>0</v>
      </c>
      <c r="V786" s="38">
        <v>0</v>
      </c>
      <c r="W786" s="38">
        <v>0</v>
      </c>
      <c r="X786" s="38">
        <v>0</v>
      </c>
      <c r="Y786" s="38">
        <v>0</v>
      </c>
      <c r="Z786" s="38">
        <v>0</v>
      </c>
      <c r="AA786" s="38">
        <v>0</v>
      </c>
      <c r="AB786" s="38">
        <v>0</v>
      </c>
      <c r="AC786" s="38">
        <v>0</v>
      </c>
      <c r="AD786" s="38">
        <v>0</v>
      </c>
      <c r="AE786" s="38">
        <v>0</v>
      </c>
      <c r="AF786" s="38">
        <v>0</v>
      </c>
      <c r="AG786" s="38">
        <v>0</v>
      </c>
      <c r="AH786" s="38">
        <v>0</v>
      </c>
      <c r="AI786" s="38">
        <v>0</v>
      </c>
      <c r="AJ786" s="38">
        <v>0</v>
      </c>
      <c r="AK786" s="38">
        <v>0</v>
      </c>
      <c r="AL786" s="38">
        <v>0</v>
      </c>
      <c r="AM786" s="38">
        <v>0</v>
      </c>
      <c r="AN786" s="38">
        <v>0</v>
      </c>
      <c r="AO786" s="38">
        <v>0</v>
      </c>
      <c r="AP786" s="38">
        <v>0</v>
      </c>
      <c r="AQ786" s="38">
        <v>0</v>
      </c>
      <c r="AR786" s="38">
        <v>0</v>
      </c>
      <c r="AS786" s="38">
        <v>0</v>
      </c>
      <c r="AT786" s="38">
        <v>0</v>
      </c>
      <c r="AU786" s="38">
        <v>0</v>
      </c>
      <c r="AV786" s="38">
        <v>0</v>
      </c>
      <c r="AW786" s="38">
        <v>0</v>
      </c>
      <c r="AX786" s="38">
        <v>0</v>
      </c>
      <c r="AY786" s="38">
        <v>0</v>
      </c>
      <c r="AZ786" s="38">
        <v>0</v>
      </c>
      <c r="BA786" s="38">
        <v>0</v>
      </c>
      <c r="BB786" s="38">
        <v>0</v>
      </c>
      <c r="BC786" s="38">
        <v>0</v>
      </c>
      <c r="BD786" s="38">
        <v>0</v>
      </c>
      <c r="BE786" s="38">
        <v>0</v>
      </c>
      <c r="BF786" s="38">
        <v>0</v>
      </c>
      <c r="BG786" s="38">
        <v>0</v>
      </c>
      <c r="BH786" s="38">
        <v>0</v>
      </c>
      <c r="BI786" s="38">
        <v>0</v>
      </c>
      <c r="BJ786" s="38">
        <v>0</v>
      </c>
      <c r="BK786" s="38">
        <v>0</v>
      </c>
    </row>
    <row r="787" spans="1:63" ht="47.25" x14ac:dyDescent="0.25">
      <c r="A787" s="21" t="s">
        <v>164</v>
      </c>
      <c r="B787" s="22" t="s">
        <v>256</v>
      </c>
      <c r="C787" s="22" t="s">
        <v>191</v>
      </c>
      <c r="D787" s="38">
        <f t="shared" ref="D787" si="562">D788+D796+D793+D794</f>
        <v>0</v>
      </c>
      <c r="E787" s="38">
        <f t="shared" ref="E787:Q787" si="563">E788+E796+E793+E794</f>
        <v>0</v>
      </c>
      <c r="F787" s="38">
        <f t="shared" si="563"/>
        <v>0</v>
      </c>
      <c r="G787" s="38">
        <f t="shared" si="563"/>
        <v>0</v>
      </c>
      <c r="H787" s="38">
        <f t="shared" si="563"/>
        <v>27</v>
      </c>
      <c r="I787" s="38">
        <f t="shared" si="563"/>
        <v>0</v>
      </c>
      <c r="J787" s="38">
        <f t="shared" si="563"/>
        <v>0</v>
      </c>
      <c r="K787" s="38">
        <f t="shared" si="563"/>
        <v>0</v>
      </c>
      <c r="L787" s="38">
        <f t="shared" si="563"/>
        <v>0</v>
      </c>
      <c r="M787" s="38">
        <f t="shared" si="563"/>
        <v>6.6920000000000002</v>
      </c>
      <c r="N787" s="38">
        <f t="shared" si="563"/>
        <v>0</v>
      </c>
      <c r="O787" s="38">
        <f t="shared" si="563"/>
        <v>0</v>
      </c>
      <c r="P787" s="38">
        <f t="shared" si="563"/>
        <v>0</v>
      </c>
      <c r="Q787" s="38">
        <f t="shared" si="563"/>
        <v>0</v>
      </c>
      <c r="R787" s="38">
        <f t="shared" ref="R787:AA787" si="564">R788+R796+R793+R794</f>
        <v>3</v>
      </c>
      <c r="S787" s="38">
        <f t="shared" si="564"/>
        <v>0</v>
      </c>
      <c r="T787" s="38">
        <f t="shared" si="564"/>
        <v>0</v>
      </c>
      <c r="U787" s="38">
        <f t="shared" si="564"/>
        <v>0</v>
      </c>
      <c r="V787" s="38">
        <f t="shared" si="564"/>
        <v>0</v>
      </c>
      <c r="W787" s="38">
        <f t="shared" si="564"/>
        <v>0.65</v>
      </c>
      <c r="X787" s="38">
        <f t="shared" si="564"/>
        <v>0</v>
      </c>
      <c r="Y787" s="38">
        <f t="shared" si="564"/>
        <v>0</v>
      </c>
      <c r="Z787" s="38">
        <f t="shared" si="564"/>
        <v>0</v>
      </c>
      <c r="AA787" s="38">
        <f t="shared" si="564"/>
        <v>0</v>
      </c>
      <c r="AB787" s="38">
        <f t="shared" ref="AB787:AK787" si="565">AB788+AB796+AB793+AB794</f>
        <v>0</v>
      </c>
      <c r="AC787" s="38">
        <f t="shared" si="565"/>
        <v>0</v>
      </c>
      <c r="AD787" s="38">
        <f t="shared" si="565"/>
        <v>0</v>
      </c>
      <c r="AE787" s="38">
        <f t="shared" si="565"/>
        <v>0</v>
      </c>
      <c r="AF787" s="38">
        <f t="shared" si="565"/>
        <v>0</v>
      </c>
      <c r="AG787" s="38">
        <f t="shared" si="565"/>
        <v>0</v>
      </c>
      <c r="AH787" s="38">
        <f t="shared" si="565"/>
        <v>0</v>
      </c>
      <c r="AI787" s="38">
        <f t="shared" si="565"/>
        <v>0</v>
      </c>
      <c r="AJ787" s="38">
        <f t="shared" si="565"/>
        <v>0</v>
      </c>
      <c r="AK787" s="38">
        <f t="shared" si="565"/>
        <v>0</v>
      </c>
      <c r="AL787" s="38">
        <f t="shared" ref="AL787:AU787" si="566">AL788+AL796+AL793+AL794</f>
        <v>0</v>
      </c>
      <c r="AM787" s="38">
        <f t="shared" si="566"/>
        <v>0</v>
      </c>
      <c r="AN787" s="38">
        <f t="shared" si="566"/>
        <v>0</v>
      </c>
      <c r="AO787" s="38">
        <f t="shared" si="566"/>
        <v>0</v>
      </c>
      <c r="AP787" s="38">
        <f t="shared" si="566"/>
        <v>0</v>
      </c>
      <c r="AQ787" s="38">
        <f t="shared" si="566"/>
        <v>0</v>
      </c>
      <c r="AR787" s="38">
        <f t="shared" si="566"/>
        <v>0</v>
      </c>
      <c r="AS787" s="38">
        <f t="shared" si="566"/>
        <v>0</v>
      </c>
      <c r="AT787" s="38">
        <f t="shared" si="566"/>
        <v>0</v>
      </c>
      <c r="AU787" s="38">
        <f t="shared" si="566"/>
        <v>0</v>
      </c>
      <c r="AV787" s="38">
        <f t="shared" ref="AV787:BA787" si="567">AV788+AV796+AV793+AV794</f>
        <v>0</v>
      </c>
      <c r="AW787" s="38">
        <f t="shared" si="567"/>
        <v>0</v>
      </c>
      <c r="AX787" s="38">
        <f t="shared" si="567"/>
        <v>0</v>
      </c>
      <c r="AY787" s="38">
        <f t="shared" si="567"/>
        <v>0</v>
      </c>
      <c r="AZ787" s="38">
        <f t="shared" si="567"/>
        <v>0</v>
      </c>
      <c r="BA787" s="38">
        <f t="shared" si="567"/>
        <v>0.85399999999999998</v>
      </c>
      <c r="BB787" s="38">
        <f t="shared" ref="BB787:BK787" si="568">BB788+BB796+BB793+BB794</f>
        <v>0</v>
      </c>
      <c r="BC787" s="38">
        <f t="shared" si="568"/>
        <v>0</v>
      </c>
      <c r="BD787" s="38">
        <f t="shared" si="568"/>
        <v>0</v>
      </c>
      <c r="BE787" s="38">
        <f t="shared" si="568"/>
        <v>0</v>
      </c>
      <c r="BF787" s="38">
        <f t="shared" si="568"/>
        <v>3</v>
      </c>
      <c r="BG787" s="38">
        <f t="shared" si="568"/>
        <v>0</v>
      </c>
      <c r="BH787" s="38">
        <f t="shared" si="568"/>
        <v>0</v>
      </c>
      <c r="BI787" s="38">
        <f t="shared" si="568"/>
        <v>0</v>
      </c>
      <c r="BJ787" s="38">
        <f t="shared" si="568"/>
        <v>0</v>
      </c>
      <c r="BK787" s="38">
        <f t="shared" si="568"/>
        <v>1.504</v>
      </c>
    </row>
    <row r="788" spans="1:63" ht="31.5" x14ac:dyDescent="0.25">
      <c r="A788" s="21" t="s">
        <v>1307</v>
      </c>
      <c r="B788" s="22" t="s">
        <v>257</v>
      </c>
      <c r="C788" s="22" t="s">
        <v>191</v>
      </c>
      <c r="D788" s="38">
        <f t="shared" ref="D788" si="569">SUM(D789:D792)</f>
        <v>0</v>
      </c>
      <c r="E788" s="38">
        <f t="shared" ref="E788:M788" si="570">SUM(E789:E792)</f>
        <v>0</v>
      </c>
      <c r="F788" s="38">
        <f t="shared" si="570"/>
        <v>0</v>
      </c>
      <c r="G788" s="38">
        <f t="shared" si="570"/>
        <v>0</v>
      </c>
      <c r="H788" s="38">
        <f t="shared" si="570"/>
        <v>21</v>
      </c>
      <c r="I788" s="38">
        <f t="shared" si="570"/>
        <v>0</v>
      </c>
      <c r="J788" s="38">
        <f t="shared" si="570"/>
        <v>0</v>
      </c>
      <c r="K788" s="38">
        <f t="shared" si="570"/>
        <v>0</v>
      </c>
      <c r="L788" s="38">
        <f t="shared" si="570"/>
        <v>0</v>
      </c>
      <c r="M788" s="38">
        <f t="shared" si="570"/>
        <v>0</v>
      </c>
      <c r="N788" s="38">
        <f t="shared" ref="N788:Q788" si="571">SUM(N789:N792)</f>
        <v>0</v>
      </c>
      <c r="O788" s="38">
        <f t="shared" si="571"/>
        <v>0</v>
      </c>
      <c r="P788" s="38">
        <f t="shared" si="571"/>
        <v>0</v>
      </c>
      <c r="Q788" s="38">
        <f t="shared" si="571"/>
        <v>0</v>
      </c>
      <c r="R788" s="38">
        <f t="shared" ref="R788:AA788" si="572">SUM(R789:R792)</f>
        <v>0</v>
      </c>
      <c r="S788" s="38">
        <f t="shared" si="572"/>
        <v>0</v>
      </c>
      <c r="T788" s="38">
        <f t="shared" si="572"/>
        <v>0</v>
      </c>
      <c r="U788" s="38">
        <f t="shared" si="572"/>
        <v>0</v>
      </c>
      <c r="V788" s="38">
        <f t="shared" si="572"/>
        <v>0</v>
      </c>
      <c r="W788" s="38">
        <f t="shared" si="572"/>
        <v>0</v>
      </c>
      <c r="X788" s="38">
        <f t="shared" si="572"/>
        <v>0</v>
      </c>
      <c r="Y788" s="38">
        <f t="shared" si="572"/>
        <v>0</v>
      </c>
      <c r="Z788" s="38">
        <f t="shared" si="572"/>
        <v>0</v>
      </c>
      <c r="AA788" s="38">
        <f t="shared" si="572"/>
        <v>0</v>
      </c>
      <c r="AB788" s="38">
        <f t="shared" ref="AB788:AK788" si="573">SUM(AB789:AB792)</f>
        <v>0</v>
      </c>
      <c r="AC788" s="38">
        <f t="shared" si="573"/>
        <v>0</v>
      </c>
      <c r="AD788" s="38">
        <f t="shared" si="573"/>
        <v>0</v>
      </c>
      <c r="AE788" s="38">
        <f t="shared" si="573"/>
        <v>0</v>
      </c>
      <c r="AF788" s="38">
        <f t="shared" si="573"/>
        <v>0</v>
      </c>
      <c r="AG788" s="38">
        <f t="shared" si="573"/>
        <v>0</v>
      </c>
      <c r="AH788" s="38">
        <f t="shared" si="573"/>
        <v>0</v>
      </c>
      <c r="AI788" s="38">
        <f t="shared" si="573"/>
        <v>0</v>
      </c>
      <c r="AJ788" s="38">
        <f t="shared" si="573"/>
        <v>0</v>
      </c>
      <c r="AK788" s="38">
        <f t="shared" si="573"/>
        <v>0</v>
      </c>
      <c r="AL788" s="38">
        <f t="shared" ref="AL788:AU788" si="574">SUM(AL789:AL792)</f>
        <v>0</v>
      </c>
      <c r="AM788" s="38">
        <f t="shared" si="574"/>
        <v>0</v>
      </c>
      <c r="AN788" s="38">
        <f t="shared" si="574"/>
        <v>0</v>
      </c>
      <c r="AO788" s="38">
        <f t="shared" si="574"/>
        <v>0</v>
      </c>
      <c r="AP788" s="38">
        <f t="shared" si="574"/>
        <v>0</v>
      </c>
      <c r="AQ788" s="38">
        <f t="shared" si="574"/>
        <v>0</v>
      </c>
      <c r="AR788" s="38">
        <f t="shared" si="574"/>
        <v>0</v>
      </c>
      <c r="AS788" s="38">
        <f t="shared" si="574"/>
        <v>0</v>
      </c>
      <c r="AT788" s="38">
        <f t="shared" si="574"/>
        <v>0</v>
      </c>
      <c r="AU788" s="38">
        <f t="shared" si="574"/>
        <v>0</v>
      </c>
      <c r="AV788" s="38">
        <f t="shared" ref="AV788:BA788" si="575">SUM(AV789:AV792)</f>
        <v>0</v>
      </c>
      <c r="AW788" s="38">
        <f t="shared" si="575"/>
        <v>0</v>
      </c>
      <c r="AX788" s="38">
        <f t="shared" si="575"/>
        <v>0</v>
      </c>
      <c r="AY788" s="38">
        <f t="shared" si="575"/>
        <v>0</v>
      </c>
      <c r="AZ788" s="38">
        <f t="shared" si="575"/>
        <v>0</v>
      </c>
      <c r="BA788" s="38">
        <f t="shared" si="575"/>
        <v>0</v>
      </c>
      <c r="BB788" s="38">
        <f t="shared" ref="BB788:BK788" si="576">SUM(BB789:BB792)</f>
        <v>0</v>
      </c>
      <c r="BC788" s="38">
        <f t="shared" si="576"/>
        <v>0</v>
      </c>
      <c r="BD788" s="38">
        <f t="shared" si="576"/>
        <v>0</v>
      </c>
      <c r="BE788" s="38">
        <f t="shared" si="576"/>
        <v>0</v>
      </c>
      <c r="BF788" s="38">
        <f t="shared" si="576"/>
        <v>0</v>
      </c>
      <c r="BG788" s="38">
        <f t="shared" si="576"/>
        <v>0</v>
      </c>
      <c r="BH788" s="38">
        <f t="shared" si="576"/>
        <v>0</v>
      </c>
      <c r="BI788" s="38">
        <f t="shared" si="576"/>
        <v>0</v>
      </c>
      <c r="BJ788" s="38">
        <f t="shared" si="576"/>
        <v>0</v>
      </c>
      <c r="BK788" s="38">
        <f t="shared" si="576"/>
        <v>0</v>
      </c>
    </row>
    <row r="789" spans="1:63" ht="47.25" x14ac:dyDescent="0.25">
      <c r="A789" s="27" t="s">
        <v>1307</v>
      </c>
      <c r="B789" s="43" t="s">
        <v>1308</v>
      </c>
      <c r="C789" s="29" t="s">
        <v>1309</v>
      </c>
      <c r="D789" s="33">
        <v>0</v>
      </c>
      <c r="E789" s="33">
        <v>0</v>
      </c>
      <c r="F789" s="33">
        <v>0</v>
      </c>
      <c r="G789" s="33">
        <v>0</v>
      </c>
      <c r="H789" s="33">
        <v>14</v>
      </c>
      <c r="I789" s="33">
        <v>0</v>
      </c>
      <c r="J789" s="33">
        <v>0</v>
      </c>
      <c r="K789" s="33">
        <v>0</v>
      </c>
      <c r="L789" s="33">
        <v>0</v>
      </c>
      <c r="M789" s="33">
        <v>0</v>
      </c>
      <c r="N789" s="33">
        <v>0</v>
      </c>
      <c r="O789" s="33">
        <v>0</v>
      </c>
      <c r="P789" s="33">
        <v>0</v>
      </c>
      <c r="Q789" s="33">
        <v>0</v>
      </c>
      <c r="R789" s="33">
        <v>0</v>
      </c>
      <c r="S789" s="33">
        <v>0</v>
      </c>
      <c r="T789" s="33">
        <v>0</v>
      </c>
      <c r="U789" s="33">
        <v>0</v>
      </c>
      <c r="V789" s="33">
        <v>0</v>
      </c>
      <c r="W789" s="33">
        <v>0</v>
      </c>
      <c r="X789" s="33">
        <v>0</v>
      </c>
      <c r="Y789" s="33">
        <v>0</v>
      </c>
      <c r="Z789" s="33">
        <v>0</v>
      </c>
      <c r="AA789" s="33">
        <v>0</v>
      </c>
      <c r="AB789" s="33">
        <v>0</v>
      </c>
      <c r="AC789" s="33">
        <v>0</v>
      </c>
      <c r="AD789" s="33">
        <v>0</v>
      </c>
      <c r="AE789" s="33">
        <v>0</v>
      </c>
      <c r="AF789" s="33">
        <v>0</v>
      </c>
      <c r="AG789" s="33">
        <v>0</v>
      </c>
      <c r="AH789" s="33">
        <v>0</v>
      </c>
      <c r="AI789" s="33">
        <v>0</v>
      </c>
      <c r="AJ789" s="33">
        <v>0</v>
      </c>
      <c r="AK789" s="33">
        <v>0</v>
      </c>
      <c r="AL789" s="33">
        <v>0</v>
      </c>
      <c r="AM789" s="33">
        <v>0</v>
      </c>
      <c r="AN789" s="33">
        <v>0</v>
      </c>
      <c r="AO789" s="33">
        <v>0</v>
      </c>
      <c r="AP789" s="33">
        <v>0</v>
      </c>
      <c r="AQ789" s="33">
        <v>0</v>
      </c>
      <c r="AR789" s="33">
        <v>0</v>
      </c>
      <c r="AS789" s="33">
        <v>0</v>
      </c>
      <c r="AT789" s="33">
        <v>0</v>
      </c>
      <c r="AU789" s="33">
        <v>0</v>
      </c>
      <c r="AV789" s="33">
        <v>0</v>
      </c>
      <c r="AW789" s="33">
        <v>0</v>
      </c>
      <c r="AX789" s="33">
        <v>0</v>
      </c>
      <c r="AY789" s="33">
        <v>0</v>
      </c>
      <c r="AZ789" s="33">
        <v>0</v>
      </c>
      <c r="BA789" s="33">
        <v>0</v>
      </c>
      <c r="BB789" s="33">
        <f t="shared" ref="BB789:BK792" si="577">SUM(N789,X789,AH789,AR789)</f>
        <v>0</v>
      </c>
      <c r="BC789" s="33">
        <f t="shared" si="577"/>
        <v>0</v>
      </c>
      <c r="BD789" s="33">
        <f t="shared" si="577"/>
        <v>0</v>
      </c>
      <c r="BE789" s="33">
        <f t="shared" si="577"/>
        <v>0</v>
      </c>
      <c r="BF789" s="33">
        <f t="shared" si="577"/>
        <v>0</v>
      </c>
      <c r="BG789" s="33">
        <f t="shared" si="577"/>
        <v>0</v>
      </c>
      <c r="BH789" s="33">
        <f t="shared" si="577"/>
        <v>0</v>
      </c>
      <c r="BI789" s="33">
        <f t="shared" si="577"/>
        <v>0</v>
      </c>
      <c r="BJ789" s="33">
        <f t="shared" si="577"/>
        <v>0</v>
      </c>
      <c r="BK789" s="33">
        <f t="shared" si="577"/>
        <v>0</v>
      </c>
    </row>
    <row r="790" spans="1:63" ht="31.5" x14ac:dyDescent="0.25">
      <c r="A790" s="27" t="s">
        <v>1307</v>
      </c>
      <c r="B790" s="43" t="s">
        <v>1311</v>
      </c>
      <c r="C790" s="88" t="s">
        <v>1312</v>
      </c>
      <c r="D790" s="33">
        <v>0</v>
      </c>
      <c r="E790" s="33">
        <v>0</v>
      </c>
      <c r="F790" s="33">
        <v>0</v>
      </c>
      <c r="G790" s="33">
        <v>0</v>
      </c>
      <c r="H790" s="33">
        <v>5</v>
      </c>
      <c r="I790" s="33">
        <v>0</v>
      </c>
      <c r="J790" s="33">
        <v>0</v>
      </c>
      <c r="K790" s="33">
        <v>0</v>
      </c>
      <c r="L790" s="33">
        <v>0</v>
      </c>
      <c r="M790" s="33">
        <v>0</v>
      </c>
      <c r="N790" s="33">
        <v>0</v>
      </c>
      <c r="O790" s="33">
        <v>0</v>
      </c>
      <c r="P790" s="33">
        <v>0</v>
      </c>
      <c r="Q790" s="33">
        <v>0</v>
      </c>
      <c r="R790" s="33">
        <v>0</v>
      </c>
      <c r="S790" s="33">
        <v>0</v>
      </c>
      <c r="T790" s="33">
        <v>0</v>
      </c>
      <c r="U790" s="33">
        <v>0</v>
      </c>
      <c r="V790" s="33">
        <v>0</v>
      </c>
      <c r="W790" s="33">
        <v>0</v>
      </c>
      <c r="X790" s="33">
        <v>0</v>
      </c>
      <c r="Y790" s="33">
        <v>0</v>
      </c>
      <c r="Z790" s="33">
        <v>0</v>
      </c>
      <c r="AA790" s="33">
        <v>0</v>
      </c>
      <c r="AB790" s="33">
        <v>0</v>
      </c>
      <c r="AC790" s="33">
        <v>0</v>
      </c>
      <c r="AD790" s="33">
        <v>0</v>
      </c>
      <c r="AE790" s="33">
        <v>0</v>
      </c>
      <c r="AF790" s="33">
        <v>0</v>
      </c>
      <c r="AG790" s="33">
        <v>0</v>
      </c>
      <c r="AH790" s="33">
        <v>0</v>
      </c>
      <c r="AI790" s="33">
        <v>0</v>
      </c>
      <c r="AJ790" s="33">
        <v>0</v>
      </c>
      <c r="AK790" s="33">
        <v>0</v>
      </c>
      <c r="AL790" s="33">
        <v>0</v>
      </c>
      <c r="AM790" s="33">
        <v>0</v>
      </c>
      <c r="AN790" s="33">
        <v>0</v>
      </c>
      <c r="AO790" s="33">
        <v>0</v>
      </c>
      <c r="AP790" s="33">
        <v>0</v>
      </c>
      <c r="AQ790" s="33">
        <v>0</v>
      </c>
      <c r="AR790" s="33">
        <v>0</v>
      </c>
      <c r="AS790" s="33">
        <v>0</v>
      </c>
      <c r="AT790" s="33">
        <v>0</v>
      </c>
      <c r="AU790" s="33">
        <v>0</v>
      </c>
      <c r="AV790" s="33">
        <v>0</v>
      </c>
      <c r="AW790" s="33">
        <v>0</v>
      </c>
      <c r="AX790" s="33">
        <v>0</v>
      </c>
      <c r="AY790" s="33">
        <v>0</v>
      </c>
      <c r="AZ790" s="33">
        <v>0</v>
      </c>
      <c r="BA790" s="33">
        <v>0</v>
      </c>
      <c r="BB790" s="33">
        <f t="shared" si="577"/>
        <v>0</v>
      </c>
      <c r="BC790" s="33">
        <f t="shared" si="577"/>
        <v>0</v>
      </c>
      <c r="BD790" s="33">
        <f t="shared" si="577"/>
        <v>0</v>
      </c>
      <c r="BE790" s="33">
        <f t="shared" si="577"/>
        <v>0</v>
      </c>
      <c r="BF790" s="33">
        <f t="shared" si="577"/>
        <v>0</v>
      </c>
      <c r="BG790" s="33">
        <f t="shared" si="577"/>
        <v>0</v>
      </c>
      <c r="BH790" s="33">
        <f t="shared" si="577"/>
        <v>0</v>
      </c>
      <c r="BI790" s="33">
        <f t="shared" si="577"/>
        <v>0</v>
      </c>
      <c r="BJ790" s="33">
        <f t="shared" si="577"/>
        <v>0</v>
      </c>
      <c r="BK790" s="33">
        <f t="shared" si="577"/>
        <v>0</v>
      </c>
    </row>
    <row r="791" spans="1:63" ht="31.5" x14ac:dyDescent="0.25">
      <c r="A791" s="27" t="s">
        <v>1307</v>
      </c>
      <c r="B791" s="43" t="s">
        <v>1313</v>
      </c>
      <c r="C791" s="35" t="s">
        <v>1314</v>
      </c>
      <c r="D791" s="33">
        <v>0</v>
      </c>
      <c r="E791" s="33">
        <v>0</v>
      </c>
      <c r="F791" s="33">
        <v>0</v>
      </c>
      <c r="G791" s="33">
        <v>0</v>
      </c>
      <c r="H791" s="33">
        <v>0</v>
      </c>
      <c r="I791" s="33">
        <v>0</v>
      </c>
      <c r="J791" s="33">
        <v>0</v>
      </c>
      <c r="K791" s="33">
        <v>0</v>
      </c>
      <c r="L791" s="33">
        <v>0</v>
      </c>
      <c r="M791" s="33">
        <v>0</v>
      </c>
      <c r="N791" s="33">
        <v>0</v>
      </c>
      <c r="O791" s="33">
        <v>0</v>
      </c>
      <c r="P791" s="33">
        <v>0</v>
      </c>
      <c r="Q791" s="33">
        <v>0</v>
      </c>
      <c r="R791" s="33">
        <v>0</v>
      </c>
      <c r="S791" s="33">
        <v>0</v>
      </c>
      <c r="T791" s="33">
        <v>0</v>
      </c>
      <c r="U791" s="33">
        <v>0</v>
      </c>
      <c r="V791" s="33">
        <v>0</v>
      </c>
      <c r="W791" s="33">
        <v>0</v>
      </c>
      <c r="X791" s="33">
        <v>0</v>
      </c>
      <c r="Y791" s="33">
        <v>0</v>
      </c>
      <c r="Z791" s="33">
        <v>0</v>
      </c>
      <c r="AA791" s="33">
        <v>0</v>
      </c>
      <c r="AB791" s="33">
        <v>0</v>
      </c>
      <c r="AC791" s="33">
        <v>0</v>
      </c>
      <c r="AD791" s="33">
        <v>0</v>
      </c>
      <c r="AE791" s="33">
        <v>0</v>
      </c>
      <c r="AF791" s="33">
        <v>0</v>
      </c>
      <c r="AG791" s="33">
        <v>0</v>
      </c>
      <c r="AH791" s="33">
        <v>0</v>
      </c>
      <c r="AI791" s="33">
        <v>0</v>
      </c>
      <c r="AJ791" s="33">
        <v>0</v>
      </c>
      <c r="AK791" s="33">
        <v>0</v>
      </c>
      <c r="AL791" s="33">
        <v>0</v>
      </c>
      <c r="AM791" s="33">
        <v>0</v>
      </c>
      <c r="AN791" s="33">
        <v>0</v>
      </c>
      <c r="AO791" s="33">
        <v>0</v>
      </c>
      <c r="AP791" s="33">
        <v>0</v>
      </c>
      <c r="AQ791" s="33">
        <v>0</v>
      </c>
      <c r="AR791" s="33">
        <v>0</v>
      </c>
      <c r="AS791" s="33">
        <v>0</v>
      </c>
      <c r="AT791" s="33">
        <v>0</v>
      </c>
      <c r="AU791" s="33">
        <v>0</v>
      </c>
      <c r="AV791" s="33">
        <v>0</v>
      </c>
      <c r="AW791" s="33">
        <v>0</v>
      </c>
      <c r="AX791" s="33">
        <v>0</v>
      </c>
      <c r="AY791" s="33">
        <v>0</v>
      </c>
      <c r="AZ791" s="33">
        <v>0</v>
      </c>
      <c r="BA791" s="33">
        <v>0</v>
      </c>
      <c r="BB791" s="33">
        <f t="shared" si="577"/>
        <v>0</v>
      </c>
      <c r="BC791" s="33">
        <f t="shared" si="577"/>
        <v>0</v>
      </c>
      <c r="BD791" s="33">
        <f t="shared" si="577"/>
        <v>0</v>
      </c>
      <c r="BE791" s="33">
        <f t="shared" si="577"/>
        <v>0</v>
      </c>
      <c r="BF791" s="33">
        <f t="shared" si="577"/>
        <v>0</v>
      </c>
      <c r="BG791" s="33">
        <f t="shared" si="577"/>
        <v>0</v>
      </c>
      <c r="BH791" s="33">
        <f t="shared" si="577"/>
        <v>0</v>
      </c>
      <c r="BI791" s="33">
        <f t="shared" si="577"/>
        <v>0</v>
      </c>
      <c r="BJ791" s="33">
        <f t="shared" si="577"/>
        <v>0</v>
      </c>
      <c r="BK791" s="33">
        <f t="shared" si="577"/>
        <v>0</v>
      </c>
    </row>
    <row r="792" spans="1:63" ht="31.5" x14ac:dyDescent="0.25">
      <c r="A792" s="27" t="s">
        <v>1307</v>
      </c>
      <c r="B792" s="43" t="s">
        <v>1315</v>
      </c>
      <c r="C792" s="88" t="s">
        <v>1316</v>
      </c>
      <c r="D792" s="33">
        <v>0</v>
      </c>
      <c r="E792" s="33">
        <v>0</v>
      </c>
      <c r="F792" s="33">
        <v>0</v>
      </c>
      <c r="G792" s="33">
        <v>0</v>
      </c>
      <c r="H792" s="33">
        <v>2</v>
      </c>
      <c r="I792" s="33">
        <v>0</v>
      </c>
      <c r="J792" s="33">
        <v>0</v>
      </c>
      <c r="K792" s="33">
        <v>0</v>
      </c>
      <c r="L792" s="33">
        <v>0</v>
      </c>
      <c r="M792" s="33">
        <v>0</v>
      </c>
      <c r="N792" s="33">
        <v>0</v>
      </c>
      <c r="O792" s="33">
        <v>0</v>
      </c>
      <c r="P792" s="33">
        <v>0</v>
      </c>
      <c r="Q792" s="33">
        <v>0</v>
      </c>
      <c r="R792" s="33">
        <v>0</v>
      </c>
      <c r="S792" s="33">
        <v>0</v>
      </c>
      <c r="T792" s="33">
        <v>0</v>
      </c>
      <c r="U792" s="33">
        <v>0</v>
      </c>
      <c r="V792" s="33">
        <v>0</v>
      </c>
      <c r="W792" s="33">
        <v>0</v>
      </c>
      <c r="X792" s="33">
        <v>0</v>
      </c>
      <c r="Y792" s="33">
        <v>0</v>
      </c>
      <c r="Z792" s="33">
        <v>0</v>
      </c>
      <c r="AA792" s="33">
        <v>0</v>
      </c>
      <c r="AB792" s="33">
        <v>0</v>
      </c>
      <c r="AC792" s="33">
        <v>0</v>
      </c>
      <c r="AD792" s="33">
        <v>0</v>
      </c>
      <c r="AE792" s="33">
        <v>0</v>
      </c>
      <c r="AF792" s="33">
        <v>0</v>
      </c>
      <c r="AG792" s="33">
        <v>0</v>
      </c>
      <c r="AH792" s="33">
        <v>0</v>
      </c>
      <c r="AI792" s="33">
        <v>0</v>
      </c>
      <c r="AJ792" s="33">
        <v>0</v>
      </c>
      <c r="AK792" s="33">
        <v>0</v>
      </c>
      <c r="AL792" s="33">
        <v>0</v>
      </c>
      <c r="AM792" s="33">
        <v>0</v>
      </c>
      <c r="AN792" s="33">
        <v>0</v>
      </c>
      <c r="AO792" s="33">
        <v>0</v>
      </c>
      <c r="AP792" s="33">
        <v>0</v>
      </c>
      <c r="AQ792" s="33">
        <v>0</v>
      </c>
      <c r="AR792" s="33">
        <v>0</v>
      </c>
      <c r="AS792" s="33">
        <v>0</v>
      </c>
      <c r="AT792" s="33">
        <v>0</v>
      </c>
      <c r="AU792" s="33">
        <v>0</v>
      </c>
      <c r="AV792" s="33">
        <v>0</v>
      </c>
      <c r="AW792" s="33">
        <v>0</v>
      </c>
      <c r="AX792" s="33">
        <v>0</v>
      </c>
      <c r="AY792" s="33">
        <v>0</v>
      </c>
      <c r="AZ792" s="33">
        <v>0</v>
      </c>
      <c r="BA792" s="33">
        <v>0</v>
      </c>
      <c r="BB792" s="33">
        <f t="shared" si="577"/>
        <v>0</v>
      </c>
      <c r="BC792" s="33">
        <f t="shared" si="577"/>
        <v>0</v>
      </c>
      <c r="BD792" s="33">
        <f t="shared" si="577"/>
        <v>0</v>
      </c>
      <c r="BE792" s="33">
        <f t="shared" si="577"/>
        <v>0</v>
      </c>
      <c r="BF792" s="33">
        <f t="shared" si="577"/>
        <v>0</v>
      </c>
      <c r="BG792" s="33">
        <f t="shared" si="577"/>
        <v>0</v>
      </c>
      <c r="BH792" s="33">
        <f t="shared" si="577"/>
        <v>0</v>
      </c>
      <c r="BI792" s="33">
        <f t="shared" si="577"/>
        <v>0</v>
      </c>
      <c r="BJ792" s="33">
        <f t="shared" si="577"/>
        <v>0</v>
      </c>
      <c r="BK792" s="33">
        <f t="shared" si="577"/>
        <v>0</v>
      </c>
    </row>
    <row r="793" spans="1:63" x14ac:dyDescent="0.25">
      <c r="A793" s="21" t="s">
        <v>1317</v>
      </c>
      <c r="B793" s="22" t="s">
        <v>275</v>
      </c>
      <c r="C793" s="22" t="s">
        <v>191</v>
      </c>
      <c r="D793" s="38">
        <v>0</v>
      </c>
      <c r="E793" s="38">
        <v>0</v>
      </c>
      <c r="F793" s="38">
        <v>0</v>
      </c>
      <c r="G793" s="38">
        <v>0</v>
      </c>
      <c r="H793" s="38">
        <v>0</v>
      </c>
      <c r="I793" s="38">
        <v>0</v>
      </c>
      <c r="J793" s="38">
        <v>0</v>
      </c>
      <c r="K793" s="38">
        <v>0</v>
      </c>
      <c r="L793" s="38">
        <v>0</v>
      </c>
      <c r="M793" s="38">
        <v>0</v>
      </c>
      <c r="N793" s="38">
        <v>0</v>
      </c>
      <c r="O793" s="38">
        <v>0</v>
      </c>
      <c r="P793" s="38">
        <v>0</v>
      </c>
      <c r="Q793" s="38">
        <v>0</v>
      </c>
      <c r="R793" s="38">
        <v>0</v>
      </c>
      <c r="S793" s="38">
        <v>0</v>
      </c>
      <c r="T793" s="38">
        <v>0</v>
      </c>
      <c r="U793" s="38">
        <v>0</v>
      </c>
      <c r="V793" s="38">
        <v>0</v>
      </c>
      <c r="W793" s="38">
        <v>0</v>
      </c>
      <c r="X793" s="38">
        <v>0</v>
      </c>
      <c r="Y793" s="38">
        <v>0</v>
      </c>
      <c r="Z793" s="38">
        <v>0</v>
      </c>
      <c r="AA793" s="38">
        <v>0</v>
      </c>
      <c r="AB793" s="38">
        <v>0</v>
      </c>
      <c r="AC793" s="38">
        <v>0</v>
      </c>
      <c r="AD793" s="38">
        <v>0</v>
      </c>
      <c r="AE793" s="38">
        <v>0</v>
      </c>
      <c r="AF793" s="38">
        <v>0</v>
      </c>
      <c r="AG793" s="38">
        <v>0</v>
      </c>
      <c r="AH793" s="38">
        <v>0</v>
      </c>
      <c r="AI793" s="38">
        <v>0</v>
      </c>
      <c r="AJ793" s="38">
        <v>0</v>
      </c>
      <c r="AK793" s="38">
        <v>0</v>
      </c>
      <c r="AL793" s="38">
        <v>0</v>
      </c>
      <c r="AM793" s="38">
        <v>0</v>
      </c>
      <c r="AN793" s="38">
        <v>0</v>
      </c>
      <c r="AO793" s="38">
        <v>0</v>
      </c>
      <c r="AP793" s="38">
        <v>0</v>
      </c>
      <c r="AQ793" s="38">
        <v>0</v>
      </c>
      <c r="AR793" s="38">
        <v>0</v>
      </c>
      <c r="AS793" s="38">
        <v>0</v>
      </c>
      <c r="AT793" s="38">
        <v>0</v>
      </c>
      <c r="AU793" s="38">
        <v>0</v>
      </c>
      <c r="AV793" s="38">
        <v>0</v>
      </c>
      <c r="AW793" s="38">
        <v>0</v>
      </c>
      <c r="AX793" s="38">
        <v>0</v>
      </c>
      <c r="AY793" s="38">
        <v>0</v>
      </c>
      <c r="AZ793" s="38">
        <v>0</v>
      </c>
      <c r="BA793" s="38">
        <v>0</v>
      </c>
      <c r="BB793" s="38">
        <v>0</v>
      </c>
      <c r="BC793" s="38">
        <v>0</v>
      </c>
      <c r="BD793" s="38">
        <v>0</v>
      </c>
      <c r="BE793" s="38">
        <v>0</v>
      </c>
      <c r="BF793" s="38">
        <v>0</v>
      </c>
      <c r="BG793" s="38">
        <v>0</v>
      </c>
      <c r="BH793" s="38">
        <v>0</v>
      </c>
      <c r="BI793" s="38">
        <v>0</v>
      </c>
      <c r="BJ793" s="38">
        <v>0</v>
      </c>
      <c r="BK793" s="38">
        <v>0</v>
      </c>
    </row>
    <row r="794" spans="1:63" x14ac:dyDescent="0.25">
      <c r="A794" s="21" t="s">
        <v>1318</v>
      </c>
      <c r="B794" s="99" t="s">
        <v>289</v>
      </c>
      <c r="C794" s="68" t="s">
        <v>191</v>
      </c>
      <c r="D794" s="38">
        <f t="shared" ref="D794" si="578">SUM(D795:D795)</f>
        <v>0</v>
      </c>
      <c r="E794" s="38">
        <f t="shared" ref="E794:M794" si="579">SUM(E795:E795)</f>
        <v>0</v>
      </c>
      <c r="F794" s="38">
        <f t="shared" si="579"/>
        <v>0</v>
      </c>
      <c r="G794" s="38">
        <f t="shared" si="579"/>
        <v>0</v>
      </c>
      <c r="H794" s="38">
        <f t="shared" si="579"/>
        <v>2</v>
      </c>
      <c r="I794" s="38">
        <f t="shared" si="579"/>
        <v>0</v>
      </c>
      <c r="J794" s="38">
        <f t="shared" si="579"/>
        <v>0</v>
      </c>
      <c r="K794" s="38">
        <f t="shared" si="579"/>
        <v>0</v>
      </c>
      <c r="L794" s="38">
        <f t="shared" si="579"/>
        <v>0</v>
      </c>
      <c r="M794" s="38">
        <f t="shared" si="579"/>
        <v>0</v>
      </c>
      <c r="N794" s="25">
        <f t="shared" ref="N794:Q794" si="580">SUM(N795:N795)</f>
        <v>0</v>
      </c>
      <c r="O794" s="25">
        <f t="shared" si="580"/>
        <v>0</v>
      </c>
      <c r="P794" s="25">
        <f t="shared" si="580"/>
        <v>0</v>
      </c>
      <c r="Q794" s="25">
        <f t="shared" si="580"/>
        <v>0</v>
      </c>
      <c r="R794" s="25">
        <f t="shared" ref="R794:AA794" si="581">SUM(R795:R795)</f>
        <v>2</v>
      </c>
      <c r="S794" s="25">
        <f t="shared" si="581"/>
        <v>0</v>
      </c>
      <c r="T794" s="25">
        <f t="shared" si="581"/>
        <v>0</v>
      </c>
      <c r="U794" s="25">
        <f t="shared" si="581"/>
        <v>0</v>
      </c>
      <c r="V794" s="25">
        <f t="shared" si="581"/>
        <v>0</v>
      </c>
      <c r="W794" s="25">
        <f t="shared" si="581"/>
        <v>0</v>
      </c>
      <c r="X794" s="25">
        <f t="shared" si="581"/>
        <v>0</v>
      </c>
      <c r="Y794" s="25">
        <f t="shared" si="581"/>
        <v>0</v>
      </c>
      <c r="Z794" s="25">
        <f t="shared" si="581"/>
        <v>0</v>
      </c>
      <c r="AA794" s="25">
        <f t="shared" si="581"/>
        <v>0</v>
      </c>
      <c r="AB794" s="25">
        <f t="shared" ref="AB794:AK794" si="582">SUM(AB795:AB795)</f>
        <v>0</v>
      </c>
      <c r="AC794" s="25">
        <f t="shared" si="582"/>
        <v>0</v>
      </c>
      <c r="AD794" s="25">
        <f t="shared" si="582"/>
        <v>0</v>
      </c>
      <c r="AE794" s="25">
        <f t="shared" si="582"/>
        <v>0</v>
      </c>
      <c r="AF794" s="25">
        <f t="shared" si="582"/>
        <v>0</v>
      </c>
      <c r="AG794" s="25">
        <f t="shared" si="582"/>
        <v>0</v>
      </c>
      <c r="AH794" s="25">
        <f t="shared" si="582"/>
        <v>0</v>
      </c>
      <c r="AI794" s="25">
        <f t="shared" si="582"/>
        <v>0</v>
      </c>
      <c r="AJ794" s="25">
        <f t="shared" si="582"/>
        <v>0</v>
      </c>
      <c r="AK794" s="25">
        <f t="shared" si="582"/>
        <v>0</v>
      </c>
      <c r="AL794" s="25">
        <f t="shared" ref="AL794:AU794" si="583">SUM(AL795:AL795)</f>
        <v>0</v>
      </c>
      <c r="AM794" s="25">
        <f t="shared" si="583"/>
        <v>0</v>
      </c>
      <c r="AN794" s="25">
        <f t="shared" si="583"/>
        <v>0</v>
      </c>
      <c r="AO794" s="25">
        <f t="shared" si="583"/>
        <v>0</v>
      </c>
      <c r="AP794" s="25">
        <f t="shared" si="583"/>
        <v>0</v>
      </c>
      <c r="AQ794" s="25">
        <f t="shared" si="583"/>
        <v>0</v>
      </c>
      <c r="AR794" s="25">
        <f t="shared" si="583"/>
        <v>0</v>
      </c>
      <c r="AS794" s="25">
        <f t="shared" si="583"/>
        <v>0</v>
      </c>
      <c r="AT794" s="25">
        <f t="shared" si="583"/>
        <v>0</v>
      </c>
      <c r="AU794" s="25">
        <f t="shared" si="583"/>
        <v>0</v>
      </c>
      <c r="AV794" s="25">
        <f t="shared" ref="AV794:BK794" si="584">SUM(AV795:AV795)</f>
        <v>0</v>
      </c>
      <c r="AW794" s="25">
        <f t="shared" si="584"/>
        <v>0</v>
      </c>
      <c r="AX794" s="25">
        <f t="shared" si="584"/>
        <v>0</v>
      </c>
      <c r="AY794" s="25">
        <f t="shared" si="584"/>
        <v>0</v>
      </c>
      <c r="AZ794" s="25">
        <f t="shared" si="584"/>
        <v>0</v>
      </c>
      <c r="BA794" s="25">
        <f t="shared" si="584"/>
        <v>0</v>
      </c>
      <c r="BB794" s="25">
        <f t="shared" si="584"/>
        <v>0</v>
      </c>
      <c r="BC794" s="25">
        <f t="shared" si="584"/>
        <v>0</v>
      </c>
      <c r="BD794" s="25">
        <f t="shared" si="584"/>
        <v>0</v>
      </c>
      <c r="BE794" s="25">
        <f t="shared" si="584"/>
        <v>0</v>
      </c>
      <c r="BF794" s="25">
        <f t="shared" si="584"/>
        <v>2</v>
      </c>
      <c r="BG794" s="25">
        <f t="shared" si="584"/>
        <v>0</v>
      </c>
      <c r="BH794" s="25">
        <f t="shared" si="584"/>
        <v>0</v>
      </c>
      <c r="BI794" s="25">
        <f t="shared" si="584"/>
        <v>0</v>
      </c>
      <c r="BJ794" s="25">
        <f t="shared" si="584"/>
        <v>0</v>
      </c>
      <c r="BK794" s="25">
        <f t="shared" si="584"/>
        <v>0</v>
      </c>
    </row>
    <row r="795" spans="1:63" ht="31.5" x14ac:dyDescent="0.25">
      <c r="A795" s="27" t="s">
        <v>1318</v>
      </c>
      <c r="B795" s="59" t="s">
        <v>2589</v>
      </c>
      <c r="C795" s="170" t="s">
        <v>2590</v>
      </c>
      <c r="D795" s="33">
        <v>0</v>
      </c>
      <c r="E795" s="33">
        <v>0</v>
      </c>
      <c r="F795" s="33">
        <v>0</v>
      </c>
      <c r="G795" s="33">
        <v>0</v>
      </c>
      <c r="H795" s="33">
        <v>2</v>
      </c>
      <c r="I795" s="33">
        <v>0</v>
      </c>
      <c r="J795" s="33">
        <v>0</v>
      </c>
      <c r="K795" s="33">
        <v>0</v>
      </c>
      <c r="L795" s="33">
        <v>0</v>
      </c>
      <c r="M795" s="33">
        <v>0</v>
      </c>
      <c r="N795" s="33">
        <v>0</v>
      </c>
      <c r="O795" s="33">
        <v>0</v>
      </c>
      <c r="P795" s="33">
        <v>0</v>
      </c>
      <c r="Q795" s="33">
        <v>0</v>
      </c>
      <c r="R795" s="33">
        <v>2</v>
      </c>
      <c r="S795" s="33">
        <v>0</v>
      </c>
      <c r="T795" s="33">
        <v>0</v>
      </c>
      <c r="U795" s="33">
        <v>0</v>
      </c>
      <c r="V795" s="33">
        <v>0</v>
      </c>
      <c r="W795" s="33">
        <v>0</v>
      </c>
      <c r="X795" s="33">
        <v>0</v>
      </c>
      <c r="Y795" s="33">
        <v>0</v>
      </c>
      <c r="Z795" s="33">
        <v>0</v>
      </c>
      <c r="AA795" s="33">
        <v>0</v>
      </c>
      <c r="AB795" s="33">
        <v>0</v>
      </c>
      <c r="AC795" s="33">
        <v>0</v>
      </c>
      <c r="AD795" s="33">
        <v>0</v>
      </c>
      <c r="AE795" s="33">
        <v>0</v>
      </c>
      <c r="AF795" s="33">
        <v>0</v>
      </c>
      <c r="AG795" s="33">
        <v>0</v>
      </c>
      <c r="AH795" s="33">
        <v>0</v>
      </c>
      <c r="AI795" s="33">
        <v>0</v>
      </c>
      <c r="AJ795" s="33">
        <v>0</v>
      </c>
      <c r="AK795" s="33">
        <v>0</v>
      </c>
      <c r="AL795" s="33">
        <v>0</v>
      </c>
      <c r="AM795" s="33">
        <v>0</v>
      </c>
      <c r="AN795" s="33">
        <v>0</v>
      </c>
      <c r="AO795" s="33">
        <v>0</v>
      </c>
      <c r="AP795" s="33">
        <v>0</v>
      </c>
      <c r="AQ795" s="33">
        <v>0</v>
      </c>
      <c r="AR795" s="33">
        <v>0</v>
      </c>
      <c r="AS795" s="33">
        <v>0</v>
      </c>
      <c r="AT795" s="33">
        <v>0</v>
      </c>
      <c r="AU795" s="33">
        <v>0</v>
      </c>
      <c r="AV795" s="33">
        <v>0</v>
      </c>
      <c r="AW795" s="33">
        <v>0</v>
      </c>
      <c r="AX795" s="33">
        <v>0</v>
      </c>
      <c r="AY795" s="33">
        <v>0</v>
      </c>
      <c r="AZ795" s="33">
        <v>0</v>
      </c>
      <c r="BA795" s="33">
        <v>0</v>
      </c>
      <c r="BB795" s="33">
        <f t="shared" ref="BB795:BK795" si="585">SUM(N795,X795,AH795,AR795)</f>
        <v>0</v>
      </c>
      <c r="BC795" s="33">
        <f t="shared" si="585"/>
        <v>0</v>
      </c>
      <c r="BD795" s="33">
        <f t="shared" si="585"/>
        <v>0</v>
      </c>
      <c r="BE795" s="33">
        <f t="shared" si="585"/>
        <v>0</v>
      </c>
      <c r="BF795" s="33">
        <f t="shared" si="585"/>
        <v>2</v>
      </c>
      <c r="BG795" s="33">
        <f t="shared" si="585"/>
        <v>0</v>
      </c>
      <c r="BH795" s="33">
        <f t="shared" si="585"/>
        <v>0</v>
      </c>
      <c r="BI795" s="33">
        <f t="shared" si="585"/>
        <v>0</v>
      </c>
      <c r="BJ795" s="33">
        <f t="shared" si="585"/>
        <v>0</v>
      </c>
      <c r="BK795" s="33">
        <f t="shared" si="585"/>
        <v>0</v>
      </c>
    </row>
    <row r="796" spans="1:63" ht="31.5" x14ac:dyDescent="0.25">
      <c r="A796" s="21" t="s">
        <v>1319</v>
      </c>
      <c r="B796" s="22" t="s">
        <v>297</v>
      </c>
      <c r="C796" s="22" t="s">
        <v>191</v>
      </c>
      <c r="D796" s="38">
        <f t="shared" ref="D796" si="586">SUM(D797:D807)</f>
        <v>0</v>
      </c>
      <c r="E796" s="38">
        <f t="shared" ref="E796:Q796" si="587">SUM(E797:E807)</f>
        <v>0</v>
      </c>
      <c r="F796" s="38">
        <f t="shared" si="587"/>
        <v>0</v>
      </c>
      <c r="G796" s="38">
        <f t="shared" si="587"/>
        <v>0</v>
      </c>
      <c r="H796" s="38">
        <f t="shared" si="587"/>
        <v>4</v>
      </c>
      <c r="I796" s="38">
        <f t="shared" si="587"/>
        <v>0</v>
      </c>
      <c r="J796" s="38">
        <f t="shared" si="587"/>
        <v>0</v>
      </c>
      <c r="K796" s="38">
        <f t="shared" si="587"/>
        <v>0</v>
      </c>
      <c r="L796" s="38">
        <f t="shared" si="587"/>
        <v>0</v>
      </c>
      <c r="M796" s="38">
        <f t="shared" si="587"/>
        <v>6.6920000000000002</v>
      </c>
      <c r="N796" s="56">
        <f t="shared" si="587"/>
        <v>0</v>
      </c>
      <c r="O796" s="56">
        <f t="shared" si="587"/>
        <v>0</v>
      </c>
      <c r="P796" s="56">
        <f t="shared" si="587"/>
        <v>0</v>
      </c>
      <c r="Q796" s="56">
        <f t="shared" si="587"/>
        <v>0</v>
      </c>
      <c r="R796" s="56">
        <f t="shared" ref="R796:AA796" si="588">SUM(R797:R807)</f>
        <v>1</v>
      </c>
      <c r="S796" s="56">
        <f t="shared" si="588"/>
        <v>0</v>
      </c>
      <c r="T796" s="56">
        <f t="shared" si="588"/>
        <v>0</v>
      </c>
      <c r="U796" s="56">
        <f t="shared" si="588"/>
        <v>0</v>
      </c>
      <c r="V796" s="56">
        <f t="shared" si="588"/>
        <v>0</v>
      </c>
      <c r="W796" s="56">
        <f t="shared" si="588"/>
        <v>0.65</v>
      </c>
      <c r="X796" s="56">
        <f t="shared" si="588"/>
        <v>0</v>
      </c>
      <c r="Y796" s="56">
        <f t="shared" si="588"/>
        <v>0</v>
      </c>
      <c r="Z796" s="56">
        <f t="shared" si="588"/>
        <v>0</v>
      </c>
      <c r="AA796" s="56">
        <f t="shared" si="588"/>
        <v>0</v>
      </c>
      <c r="AB796" s="56">
        <f t="shared" ref="AB796:AK796" si="589">SUM(AB797:AB807)</f>
        <v>0</v>
      </c>
      <c r="AC796" s="56">
        <f t="shared" si="589"/>
        <v>0</v>
      </c>
      <c r="AD796" s="56">
        <f t="shared" si="589"/>
        <v>0</v>
      </c>
      <c r="AE796" s="56">
        <f t="shared" si="589"/>
        <v>0</v>
      </c>
      <c r="AF796" s="56">
        <f t="shared" si="589"/>
        <v>0</v>
      </c>
      <c r="AG796" s="56">
        <f t="shared" si="589"/>
        <v>0</v>
      </c>
      <c r="AH796" s="56">
        <f t="shared" si="589"/>
        <v>0</v>
      </c>
      <c r="AI796" s="56">
        <f t="shared" si="589"/>
        <v>0</v>
      </c>
      <c r="AJ796" s="56">
        <f t="shared" si="589"/>
        <v>0</v>
      </c>
      <c r="AK796" s="56">
        <f t="shared" si="589"/>
        <v>0</v>
      </c>
      <c r="AL796" s="56">
        <f t="shared" ref="AL796:AU796" si="590">SUM(AL797:AL807)</f>
        <v>0</v>
      </c>
      <c r="AM796" s="56">
        <f t="shared" si="590"/>
        <v>0</v>
      </c>
      <c r="AN796" s="56">
        <f t="shared" si="590"/>
        <v>0</v>
      </c>
      <c r="AO796" s="56">
        <f t="shared" si="590"/>
        <v>0</v>
      </c>
      <c r="AP796" s="56">
        <f t="shared" si="590"/>
        <v>0</v>
      </c>
      <c r="AQ796" s="56">
        <f t="shared" si="590"/>
        <v>0</v>
      </c>
      <c r="AR796" s="56">
        <f t="shared" si="590"/>
        <v>0</v>
      </c>
      <c r="AS796" s="56">
        <f t="shared" si="590"/>
        <v>0</v>
      </c>
      <c r="AT796" s="56">
        <f t="shared" si="590"/>
        <v>0</v>
      </c>
      <c r="AU796" s="56">
        <f t="shared" si="590"/>
        <v>0</v>
      </c>
      <c r="AV796" s="56">
        <f t="shared" ref="AV796:BK796" si="591">SUM(AV797:AV807)</f>
        <v>0</v>
      </c>
      <c r="AW796" s="56">
        <f t="shared" si="591"/>
        <v>0</v>
      </c>
      <c r="AX796" s="56">
        <f t="shared" si="591"/>
        <v>0</v>
      </c>
      <c r="AY796" s="56">
        <f t="shared" si="591"/>
        <v>0</v>
      </c>
      <c r="AZ796" s="56">
        <f t="shared" si="591"/>
        <v>0</v>
      </c>
      <c r="BA796" s="56">
        <f t="shared" si="591"/>
        <v>0.85399999999999998</v>
      </c>
      <c r="BB796" s="56">
        <f t="shared" si="591"/>
        <v>0</v>
      </c>
      <c r="BC796" s="56">
        <f t="shared" si="591"/>
        <v>0</v>
      </c>
      <c r="BD796" s="56">
        <f t="shared" si="591"/>
        <v>0</v>
      </c>
      <c r="BE796" s="56">
        <f t="shared" si="591"/>
        <v>0</v>
      </c>
      <c r="BF796" s="56">
        <f t="shared" si="591"/>
        <v>1</v>
      </c>
      <c r="BG796" s="56">
        <f t="shared" si="591"/>
        <v>0</v>
      </c>
      <c r="BH796" s="56">
        <f t="shared" si="591"/>
        <v>0</v>
      </c>
      <c r="BI796" s="56">
        <f t="shared" si="591"/>
        <v>0</v>
      </c>
      <c r="BJ796" s="56">
        <f t="shared" si="591"/>
        <v>0</v>
      </c>
      <c r="BK796" s="56">
        <f t="shared" si="591"/>
        <v>1.504</v>
      </c>
    </row>
    <row r="797" spans="1:63" ht="31.5" x14ac:dyDescent="0.25">
      <c r="A797" s="27" t="s">
        <v>1319</v>
      </c>
      <c r="B797" s="43" t="s">
        <v>1320</v>
      </c>
      <c r="C797" s="29" t="s">
        <v>1321</v>
      </c>
      <c r="D797" s="33">
        <v>0</v>
      </c>
      <c r="E797" s="33">
        <v>0</v>
      </c>
      <c r="F797" s="33">
        <v>0</v>
      </c>
      <c r="G797" s="33">
        <v>0</v>
      </c>
      <c r="H797" s="33">
        <v>0</v>
      </c>
      <c r="I797" s="33">
        <v>0</v>
      </c>
      <c r="J797" s="33">
        <v>0</v>
      </c>
      <c r="K797" s="33">
        <v>0</v>
      </c>
      <c r="L797" s="33">
        <v>0</v>
      </c>
      <c r="M797" s="33">
        <v>0</v>
      </c>
      <c r="N797" s="33">
        <v>0</v>
      </c>
      <c r="O797" s="33">
        <v>0</v>
      </c>
      <c r="P797" s="33">
        <v>0</v>
      </c>
      <c r="Q797" s="33">
        <v>0</v>
      </c>
      <c r="R797" s="33">
        <v>0</v>
      </c>
      <c r="S797" s="33">
        <v>0</v>
      </c>
      <c r="T797" s="33">
        <v>0</v>
      </c>
      <c r="U797" s="33">
        <v>0</v>
      </c>
      <c r="V797" s="33">
        <v>0</v>
      </c>
      <c r="W797" s="33">
        <v>0</v>
      </c>
      <c r="X797" s="33">
        <v>0</v>
      </c>
      <c r="Y797" s="33">
        <v>0</v>
      </c>
      <c r="Z797" s="33">
        <v>0</v>
      </c>
      <c r="AA797" s="33">
        <v>0</v>
      </c>
      <c r="AB797" s="33">
        <v>0</v>
      </c>
      <c r="AC797" s="33">
        <v>0</v>
      </c>
      <c r="AD797" s="33">
        <v>0</v>
      </c>
      <c r="AE797" s="33">
        <v>0</v>
      </c>
      <c r="AF797" s="33">
        <v>0</v>
      </c>
      <c r="AG797" s="33">
        <v>0</v>
      </c>
      <c r="AH797" s="33">
        <v>0</v>
      </c>
      <c r="AI797" s="33">
        <v>0</v>
      </c>
      <c r="AJ797" s="33">
        <v>0</v>
      </c>
      <c r="AK797" s="33">
        <v>0</v>
      </c>
      <c r="AL797" s="33">
        <v>0</v>
      </c>
      <c r="AM797" s="33">
        <v>0</v>
      </c>
      <c r="AN797" s="33">
        <v>0</v>
      </c>
      <c r="AO797" s="33">
        <v>0</v>
      </c>
      <c r="AP797" s="33">
        <v>0</v>
      </c>
      <c r="AQ797" s="33">
        <v>0</v>
      </c>
      <c r="AR797" s="33">
        <v>0</v>
      </c>
      <c r="AS797" s="33">
        <v>0</v>
      </c>
      <c r="AT797" s="33">
        <v>0</v>
      </c>
      <c r="AU797" s="33">
        <v>0</v>
      </c>
      <c r="AV797" s="33">
        <v>0</v>
      </c>
      <c r="AW797" s="33">
        <v>0</v>
      </c>
      <c r="AX797" s="33">
        <v>0</v>
      </c>
      <c r="AY797" s="33">
        <v>0</v>
      </c>
      <c r="AZ797" s="33">
        <v>0</v>
      </c>
      <c r="BA797" s="33">
        <v>0</v>
      </c>
      <c r="BB797" s="33">
        <f t="shared" ref="BB797:BB807" si="592">SUM(N797,X797,AH797,AR797)</f>
        <v>0</v>
      </c>
      <c r="BC797" s="33">
        <f t="shared" ref="BC797:BC807" si="593">SUM(O797,Y797,AI797,AS797)</f>
        <v>0</v>
      </c>
      <c r="BD797" s="33">
        <f t="shared" ref="BD797:BD807" si="594">SUM(P797,Z797,AJ797,AT797)</f>
        <v>0</v>
      </c>
      <c r="BE797" s="33">
        <f t="shared" ref="BE797:BE807" si="595">SUM(Q797,AA797,AK797,AU797)</f>
        <v>0</v>
      </c>
      <c r="BF797" s="33">
        <f t="shared" ref="BF797:BF807" si="596">SUM(R797,AB797,AL797,AV797)</f>
        <v>0</v>
      </c>
      <c r="BG797" s="33">
        <f t="shared" ref="BG797:BG807" si="597">SUM(S797,AC797,AM797,AW797)</f>
        <v>0</v>
      </c>
      <c r="BH797" s="33">
        <f t="shared" ref="BH797:BH807" si="598">SUM(T797,AD797,AN797,AX797)</f>
        <v>0</v>
      </c>
      <c r="BI797" s="33">
        <f t="shared" ref="BI797:BI807" si="599">SUM(U797,AE797,AO797,AY797)</f>
        <v>0</v>
      </c>
      <c r="BJ797" s="33">
        <f t="shared" ref="BJ797:BJ807" si="600">SUM(V797,AF797,AP797,AZ797)</f>
        <v>0</v>
      </c>
      <c r="BK797" s="33">
        <f t="shared" ref="BK797:BK807" si="601">SUM(W797,AG797,AQ797,BA797)</f>
        <v>0</v>
      </c>
    </row>
    <row r="798" spans="1:63" ht="31.5" x14ac:dyDescent="0.25">
      <c r="A798" s="27" t="s">
        <v>1319</v>
      </c>
      <c r="B798" s="43" t="s">
        <v>1322</v>
      </c>
      <c r="C798" s="29" t="s">
        <v>1323</v>
      </c>
      <c r="D798" s="33">
        <v>0</v>
      </c>
      <c r="E798" s="33">
        <v>0</v>
      </c>
      <c r="F798" s="33">
        <v>0</v>
      </c>
      <c r="G798" s="33">
        <v>0</v>
      </c>
      <c r="H798" s="33">
        <v>0</v>
      </c>
      <c r="I798" s="33">
        <v>0</v>
      </c>
      <c r="J798" s="33">
        <v>0</v>
      </c>
      <c r="K798" s="33">
        <v>0</v>
      </c>
      <c r="L798" s="33">
        <v>0</v>
      </c>
      <c r="M798" s="33">
        <v>4.0599999999999996</v>
      </c>
      <c r="N798" s="33">
        <v>0</v>
      </c>
      <c r="O798" s="33">
        <v>0</v>
      </c>
      <c r="P798" s="33">
        <v>0</v>
      </c>
      <c r="Q798" s="33">
        <v>0</v>
      </c>
      <c r="R798" s="33">
        <v>0</v>
      </c>
      <c r="S798" s="33">
        <v>0</v>
      </c>
      <c r="T798" s="33">
        <v>0</v>
      </c>
      <c r="U798" s="33">
        <v>0</v>
      </c>
      <c r="V798" s="33">
        <v>0</v>
      </c>
      <c r="W798" s="33">
        <v>0.65</v>
      </c>
      <c r="X798" s="33">
        <v>0</v>
      </c>
      <c r="Y798" s="33">
        <v>0</v>
      </c>
      <c r="Z798" s="33">
        <v>0</v>
      </c>
      <c r="AA798" s="33">
        <v>0</v>
      </c>
      <c r="AB798" s="33">
        <v>0</v>
      </c>
      <c r="AC798" s="33">
        <v>0</v>
      </c>
      <c r="AD798" s="33">
        <v>0</v>
      </c>
      <c r="AE798" s="33">
        <v>0</v>
      </c>
      <c r="AF798" s="33">
        <v>0</v>
      </c>
      <c r="AG798" s="33">
        <v>0</v>
      </c>
      <c r="AH798" s="33">
        <v>0</v>
      </c>
      <c r="AI798" s="33">
        <v>0</v>
      </c>
      <c r="AJ798" s="33">
        <v>0</v>
      </c>
      <c r="AK798" s="33">
        <v>0</v>
      </c>
      <c r="AL798" s="33">
        <v>0</v>
      </c>
      <c r="AM798" s="33">
        <v>0</v>
      </c>
      <c r="AN798" s="33">
        <v>0</v>
      </c>
      <c r="AO798" s="33">
        <v>0</v>
      </c>
      <c r="AP798" s="33">
        <v>0</v>
      </c>
      <c r="AQ798" s="33">
        <v>0</v>
      </c>
      <c r="AR798" s="33">
        <v>0</v>
      </c>
      <c r="AS798" s="33">
        <v>0</v>
      </c>
      <c r="AT798" s="33">
        <v>0</v>
      </c>
      <c r="AU798" s="33">
        <v>0</v>
      </c>
      <c r="AV798" s="33">
        <v>0</v>
      </c>
      <c r="AW798" s="33">
        <v>0</v>
      </c>
      <c r="AX798" s="33">
        <v>0</v>
      </c>
      <c r="AY798" s="33">
        <v>0</v>
      </c>
      <c r="AZ798" s="33">
        <v>0</v>
      </c>
      <c r="BA798" s="33">
        <v>0</v>
      </c>
      <c r="BB798" s="33">
        <f t="shared" si="592"/>
        <v>0</v>
      </c>
      <c r="BC798" s="33">
        <f t="shared" si="593"/>
        <v>0</v>
      </c>
      <c r="BD798" s="33">
        <f t="shared" si="594"/>
        <v>0</v>
      </c>
      <c r="BE798" s="33">
        <f t="shared" si="595"/>
        <v>0</v>
      </c>
      <c r="BF798" s="33">
        <f t="shared" si="596"/>
        <v>0</v>
      </c>
      <c r="BG798" s="33">
        <f t="shared" si="597"/>
        <v>0</v>
      </c>
      <c r="BH798" s="33">
        <f t="shared" si="598"/>
        <v>0</v>
      </c>
      <c r="BI798" s="33">
        <f t="shared" si="599"/>
        <v>0</v>
      </c>
      <c r="BJ798" s="33">
        <f t="shared" si="600"/>
        <v>0</v>
      </c>
      <c r="BK798" s="33">
        <f t="shared" si="601"/>
        <v>0.65</v>
      </c>
    </row>
    <row r="799" spans="1:63" ht="31.5" x14ac:dyDescent="0.25">
      <c r="A799" s="27" t="s">
        <v>1319</v>
      </c>
      <c r="B799" s="43" t="s">
        <v>1324</v>
      </c>
      <c r="C799" s="29" t="s">
        <v>1325</v>
      </c>
      <c r="D799" s="33">
        <v>0</v>
      </c>
      <c r="E799" s="33">
        <v>0</v>
      </c>
      <c r="F799" s="33">
        <v>0</v>
      </c>
      <c r="G799" s="33">
        <v>0</v>
      </c>
      <c r="H799" s="33">
        <v>0</v>
      </c>
      <c r="I799" s="33">
        <v>0</v>
      </c>
      <c r="J799" s="33">
        <v>0</v>
      </c>
      <c r="K799" s="33">
        <v>0</v>
      </c>
      <c r="L799" s="33">
        <v>0</v>
      </c>
      <c r="M799" s="33">
        <v>2.6320000000000001</v>
      </c>
      <c r="N799" s="33">
        <v>0</v>
      </c>
      <c r="O799" s="33">
        <v>0</v>
      </c>
      <c r="P799" s="33">
        <v>0</v>
      </c>
      <c r="Q799" s="33">
        <v>0</v>
      </c>
      <c r="R799" s="33">
        <v>0</v>
      </c>
      <c r="S799" s="33">
        <v>0</v>
      </c>
      <c r="T799" s="33">
        <v>0</v>
      </c>
      <c r="U799" s="33">
        <v>0</v>
      </c>
      <c r="V799" s="33">
        <v>0</v>
      </c>
      <c r="W799" s="33">
        <v>0</v>
      </c>
      <c r="X799" s="33">
        <v>0</v>
      </c>
      <c r="Y799" s="33">
        <v>0</v>
      </c>
      <c r="Z799" s="33">
        <v>0</v>
      </c>
      <c r="AA799" s="33">
        <v>0</v>
      </c>
      <c r="AB799" s="33">
        <v>0</v>
      </c>
      <c r="AC799" s="33">
        <v>0</v>
      </c>
      <c r="AD799" s="33">
        <v>0</v>
      </c>
      <c r="AE799" s="33">
        <v>0</v>
      </c>
      <c r="AF799" s="33">
        <v>0</v>
      </c>
      <c r="AG799" s="33">
        <v>0</v>
      </c>
      <c r="AH799" s="33">
        <v>0</v>
      </c>
      <c r="AI799" s="33">
        <v>0</v>
      </c>
      <c r="AJ799" s="33">
        <v>0</v>
      </c>
      <c r="AK799" s="33">
        <v>0</v>
      </c>
      <c r="AL799" s="33">
        <v>0</v>
      </c>
      <c r="AM799" s="33">
        <v>0</v>
      </c>
      <c r="AN799" s="33">
        <v>0</v>
      </c>
      <c r="AO799" s="33">
        <v>0</v>
      </c>
      <c r="AP799" s="33">
        <v>0</v>
      </c>
      <c r="AQ799" s="33">
        <v>0</v>
      </c>
      <c r="AR799" s="33">
        <v>0</v>
      </c>
      <c r="AS799" s="33">
        <v>0</v>
      </c>
      <c r="AT799" s="33">
        <v>0</v>
      </c>
      <c r="AU799" s="33">
        <v>0</v>
      </c>
      <c r="AV799" s="33">
        <v>0</v>
      </c>
      <c r="AW799" s="33">
        <v>0</v>
      </c>
      <c r="AX799" s="33">
        <v>0</v>
      </c>
      <c r="AY799" s="33">
        <v>0</v>
      </c>
      <c r="AZ799" s="33">
        <v>0</v>
      </c>
      <c r="BA799" s="33">
        <v>0.85399999999999998</v>
      </c>
      <c r="BB799" s="33">
        <f t="shared" si="592"/>
        <v>0</v>
      </c>
      <c r="BC799" s="33">
        <f t="shared" si="593"/>
        <v>0</v>
      </c>
      <c r="BD799" s="33">
        <f t="shared" si="594"/>
        <v>0</v>
      </c>
      <c r="BE799" s="33">
        <f t="shared" si="595"/>
        <v>0</v>
      </c>
      <c r="BF799" s="33">
        <f t="shared" si="596"/>
        <v>0</v>
      </c>
      <c r="BG799" s="33">
        <f t="shared" si="597"/>
        <v>0</v>
      </c>
      <c r="BH799" s="33">
        <f t="shared" si="598"/>
        <v>0</v>
      </c>
      <c r="BI799" s="33">
        <f t="shared" si="599"/>
        <v>0</v>
      </c>
      <c r="BJ799" s="33">
        <f t="shared" si="600"/>
        <v>0</v>
      </c>
      <c r="BK799" s="33">
        <f t="shared" si="601"/>
        <v>0.85399999999999998</v>
      </c>
    </row>
    <row r="800" spans="1:63" x14ac:dyDescent="0.25">
      <c r="A800" s="27" t="s">
        <v>1319</v>
      </c>
      <c r="B800" s="43" t="s">
        <v>1326</v>
      </c>
      <c r="C800" s="35" t="s">
        <v>1327</v>
      </c>
      <c r="D800" s="33">
        <v>0</v>
      </c>
      <c r="E800" s="33">
        <v>0</v>
      </c>
      <c r="F800" s="33">
        <v>0</v>
      </c>
      <c r="G800" s="33">
        <v>0</v>
      </c>
      <c r="H800" s="33">
        <v>0</v>
      </c>
      <c r="I800" s="33">
        <v>0</v>
      </c>
      <c r="J800" s="33">
        <v>0</v>
      </c>
      <c r="K800" s="33">
        <v>0</v>
      </c>
      <c r="L800" s="33">
        <v>0</v>
      </c>
      <c r="M800" s="33">
        <v>0</v>
      </c>
      <c r="N800" s="33">
        <v>0</v>
      </c>
      <c r="O800" s="33">
        <v>0</v>
      </c>
      <c r="P800" s="33">
        <v>0</v>
      </c>
      <c r="Q800" s="33">
        <v>0</v>
      </c>
      <c r="R800" s="33">
        <v>0</v>
      </c>
      <c r="S800" s="33">
        <v>0</v>
      </c>
      <c r="T800" s="33">
        <v>0</v>
      </c>
      <c r="U800" s="33">
        <v>0</v>
      </c>
      <c r="V800" s="33">
        <v>0</v>
      </c>
      <c r="W800" s="33">
        <v>0</v>
      </c>
      <c r="X800" s="33">
        <v>0</v>
      </c>
      <c r="Y800" s="33">
        <v>0</v>
      </c>
      <c r="Z800" s="33">
        <v>0</v>
      </c>
      <c r="AA800" s="33">
        <v>0</v>
      </c>
      <c r="AB800" s="33">
        <v>0</v>
      </c>
      <c r="AC800" s="33">
        <v>0</v>
      </c>
      <c r="AD800" s="33">
        <v>0</v>
      </c>
      <c r="AE800" s="33">
        <v>0</v>
      </c>
      <c r="AF800" s="33">
        <v>0</v>
      </c>
      <c r="AG800" s="33">
        <v>0</v>
      </c>
      <c r="AH800" s="33">
        <v>0</v>
      </c>
      <c r="AI800" s="33">
        <v>0</v>
      </c>
      <c r="AJ800" s="33">
        <v>0</v>
      </c>
      <c r="AK800" s="33">
        <v>0</v>
      </c>
      <c r="AL800" s="33">
        <v>0</v>
      </c>
      <c r="AM800" s="33">
        <v>0</v>
      </c>
      <c r="AN800" s="33">
        <v>0</v>
      </c>
      <c r="AO800" s="33">
        <v>0</v>
      </c>
      <c r="AP800" s="33">
        <v>0</v>
      </c>
      <c r="AQ800" s="33">
        <v>0</v>
      </c>
      <c r="AR800" s="33">
        <v>0</v>
      </c>
      <c r="AS800" s="33">
        <v>0</v>
      </c>
      <c r="AT800" s="33">
        <v>0</v>
      </c>
      <c r="AU800" s="33">
        <v>0</v>
      </c>
      <c r="AV800" s="33">
        <v>0</v>
      </c>
      <c r="AW800" s="33">
        <v>0</v>
      </c>
      <c r="AX800" s="33">
        <v>0</v>
      </c>
      <c r="AY800" s="33">
        <v>0</v>
      </c>
      <c r="AZ800" s="33">
        <v>0</v>
      </c>
      <c r="BA800" s="33">
        <v>0</v>
      </c>
      <c r="BB800" s="33">
        <f t="shared" si="592"/>
        <v>0</v>
      </c>
      <c r="BC800" s="33">
        <f t="shared" si="593"/>
        <v>0</v>
      </c>
      <c r="BD800" s="33">
        <f t="shared" si="594"/>
        <v>0</v>
      </c>
      <c r="BE800" s="33">
        <f t="shared" si="595"/>
        <v>0</v>
      </c>
      <c r="BF800" s="33">
        <f t="shared" si="596"/>
        <v>0</v>
      </c>
      <c r="BG800" s="33">
        <f t="shared" si="597"/>
        <v>0</v>
      </c>
      <c r="BH800" s="33">
        <f t="shared" si="598"/>
        <v>0</v>
      </c>
      <c r="BI800" s="33">
        <f t="shared" si="599"/>
        <v>0</v>
      </c>
      <c r="BJ800" s="33">
        <f t="shared" si="600"/>
        <v>0</v>
      </c>
      <c r="BK800" s="33">
        <f t="shared" si="601"/>
        <v>0</v>
      </c>
    </row>
    <row r="801" spans="1:63" x14ac:dyDescent="0.25">
      <c r="A801" s="27" t="s">
        <v>1319</v>
      </c>
      <c r="B801" s="43" t="s">
        <v>1328</v>
      </c>
      <c r="C801" s="35" t="s">
        <v>1329</v>
      </c>
      <c r="D801" s="33">
        <v>0</v>
      </c>
      <c r="E801" s="33">
        <v>0</v>
      </c>
      <c r="F801" s="33">
        <v>0</v>
      </c>
      <c r="G801" s="33">
        <v>0</v>
      </c>
      <c r="H801" s="33">
        <v>0</v>
      </c>
      <c r="I801" s="33">
        <v>0</v>
      </c>
      <c r="J801" s="33">
        <v>0</v>
      </c>
      <c r="K801" s="33">
        <v>0</v>
      </c>
      <c r="L801" s="33">
        <v>0</v>
      </c>
      <c r="M801" s="33">
        <v>0</v>
      </c>
      <c r="N801" s="33">
        <v>0</v>
      </c>
      <c r="O801" s="33">
        <v>0</v>
      </c>
      <c r="P801" s="33">
        <v>0</v>
      </c>
      <c r="Q801" s="33">
        <v>0</v>
      </c>
      <c r="R801" s="33">
        <v>0</v>
      </c>
      <c r="S801" s="33">
        <v>0</v>
      </c>
      <c r="T801" s="33">
        <v>0</v>
      </c>
      <c r="U801" s="33">
        <v>0</v>
      </c>
      <c r="V801" s="33">
        <v>0</v>
      </c>
      <c r="W801" s="33">
        <v>0</v>
      </c>
      <c r="X801" s="33">
        <v>0</v>
      </c>
      <c r="Y801" s="33">
        <v>0</v>
      </c>
      <c r="Z801" s="33">
        <v>0</v>
      </c>
      <c r="AA801" s="33">
        <v>0</v>
      </c>
      <c r="AB801" s="33">
        <v>0</v>
      </c>
      <c r="AC801" s="33">
        <v>0</v>
      </c>
      <c r="AD801" s="33">
        <v>0</v>
      </c>
      <c r="AE801" s="33">
        <v>0</v>
      </c>
      <c r="AF801" s="33">
        <v>0</v>
      </c>
      <c r="AG801" s="33">
        <v>0</v>
      </c>
      <c r="AH801" s="33">
        <v>0</v>
      </c>
      <c r="AI801" s="33">
        <v>0</v>
      </c>
      <c r="AJ801" s="33">
        <v>0</v>
      </c>
      <c r="AK801" s="33">
        <v>0</v>
      </c>
      <c r="AL801" s="33">
        <v>0</v>
      </c>
      <c r="AM801" s="33">
        <v>0</v>
      </c>
      <c r="AN801" s="33">
        <v>0</v>
      </c>
      <c r="AO801" s="33">
        <v>0</v>
      </c>
      <c r="AP801" s="33">
        <v>0</v>
      </c>
      <c r="AQ801" s="33">
        <v>0</v>
      </c>
      <c r="AR801" s="33">
        <v>0</v>
      </c>
      <c r="AS801" s="33">
        <v>0</v>
      </c>
      <c r="AT801" s="33">
        <v>0</v>
      </c>
      <c r="AU801" s="33">
        <v>0</v>
      </c>
      <c r="AV801" s="33">
        <v>0</v>
      </c>
      <c r="AW801" s="33">
        <v>0</v>
      </c>
      <c r="AX801" s="33">
        <v>0</v>
      </c>
      <c r="AY801" s="33">
        <v>0</v>
      </c>
      <c r="AZ801" s="33">
        <v>0</v>
      </c>
      <c r="BA801" s="33">
        <v>0</v>
      </c>
      <c r="BB801" s="33">
        <f t="shared" si="592"/>
        <v>0</v>
      </c>
      <c r="BC801" s="33">
        <f t="shared" si="593"/>
        <v>0</v>
      </c>
      <c r="BD801" s="33">
        <f t="shared" si="594"/>
        <v>0</v>
      </c>
      <c r="BE801" s="33">
        <f t="shared" si="595"/>
        <v>0</v>
      </c>
      <c r="BF801" s="33">
        <f t="shared" si="596"/>
        <v>0</v>
      </c>
      <c r="BG801" s="33">
        <f t="shared" si="597"/>
        <v>0</v>
      </c>
      <c r="BH801" s="33">
        <f t="shared" si="598"/>
        <v>0</v>
      </c>
      <c r="BI801" s="33">
        <f t="shared" si="599"/>
        <v>0</v>
      </c>
      <c r="BJ801" s="33">
        <f t="shared" si="600"/>
        <v>0</v>
      </c>
      <c r="BK801" s="33">
        <f t="shared" si="601"/>
        <v>0</v>
      </c>
    </row>
    <row r="802" spans="1:63" ht="31.5" x14ac:dyDescent="0.25">
      <c r="A802" s="27" t="s">
        <v>1319</v>
      </c>
      <c r="B802" s="28" t="s">
        <v>1330</v>
      </c>
      <c r="C802" s="169" t="s">
        <v>1331</v>
      </c>
      <c r="D802" s="33">
        <v>0</v>
      </c>
      <c r="E802" s="33">
        <v>0</v>
      </c>
      <c r="F802" s="33">
        <v>0</v>
      </c>
      <c r="G802" s="33">
        <v>0</v>
      </c>
      <c r="H802" s="33">
        <v>0</v>
      </c>
      <c r="I802" s="33">
        <v>0</v>
      </c>
      <c r="J802" s="33">
        <v>0</v>
      </c>
      <c r="K802" s="33">
        <v>0</v>
      </c>
      <c r="L802" s="33">
        <v>0</v>
      </c>
      <c r="M802" s="33">
        <v>0</v>
      </c>
      <c r="N802" s="33">
        <v>0</v>
      </c>
      <c r="O802" s="33">
        <v>0</v>
      </c>
      <c r="P802" s="33">
        <v>0</v>
      </c>
      <c r="Q802" s="33">
        <v>0</v>
      </c>
      <c r="R802" s="33">
        <v>0</v>
      </c>
      <c r="S802" s="33">
        <v>0</v>
      </c>
      <c r="T802" s="33">
        <v>0</v>
      </c>
      <c r="U802" s="33">
        <v>0</v>
      </c>
      <c r="V802" s="33">
        <v>0</v>
      </c>
      <c r="W802" s="33">
        <v>0</v>
      </c>
      <c r="X802" s="33">
        <v>0</v>
      </c>
      <c r="Y802" s="33">
        <v>0</v>
      </c>
      <c r="Z802" s="33">
        <v>0</v>
      </c>
      <c r="AA802" s="33">
        <v>0</v>
      </c>
      <c r="AB802" s="33">
        <v>0</v>
      </c>
      <c r="AC802" s="33">
        <v>0</v>
      </c>
      <c r="AD802" s="33">
        <v>0</v>
      </c>
      <c r="AE802" s="33">
        <v>0</v>
      </c>
      <c r="AF802" s="33">
        <v>0</v>
      </c>
      <c r="AG802" s="33">
        <v>0</v>
      </c>
      <c r="AH802" s="33">
        <v>0</v>
      </c>
      <c r="AI802" s="33">
        <v>0</v>
      </c>
      <c r="AJ802" s="33">
        <v>0</v>
      </c>
      <c r="AK802" s="33">
        <v>0</v>
      </c>
      <c r="AL802" s="33">
        <v>0</v>
      </c>
      <c r="AM802" s="33">
        <v>0</v>
      </c>
      <c r="AN802" s="33">
        <v>0</v>
      </c>
      <c r="AO802" s="33">
        <v>0</v>
      </c>
      <c r="AP802" s="33">
        <v>0</v>
      </c>
      <c r="AQ802" s="33">
        <v>0</v>
      </c>
      <c r="AR802" s="33">
        <v>0</v>
      </c>
      <c r="AS802" s="33">
        <v>0</v>
      </c>
      <c r="AT802" s="33">
        <v>0</v>
      </c>
      <c r="AU802" s="33">
        <v>0</v>
      </c>
      <c r="AV802" s="33">
        <v>0</v>
      </c>
      <c r="AW802" s="33">
        <v>0</v>
      </c>
      <c r="AX802" s="33">
        <v>0</v>
      </c>
      <c r="AY802" s="33">
        <v>0</v>
      </c>
      <c r="AZ802" s="33">
        <v>0</v>
      </c>
      <c r="BA802" s="33">
        <v>0</v>
      </c>
      <c r="BB802" s="33">
        <f t="shared" si="592"/>
        <v>0</v>
      </c>
      <c r="BC802" s="33">
        <f t="shared" si="593"/>
        <v>0</v>
      </c>
      <c r="BD802" s="33">
        <f t="shared" si="594"/>
        <v>0</v>
      </c>
      <c r="BE802" s="33">
        <f t="shared" si="595"/>
        <v>0</v>
      </c>
      <c r="BF802" s="33">
        <f t="shared" si="596"/>
        <v>0</v>
      </c>
      <c r="BG802" s="33">
        <f t="shared" si="597"/>
        <v>0</v>
      </c>
      <c r="BH802" s="33">
        <f t="shared" si="598"/>
        <v>0</v>
      </c>
      <c r="BI802" s="33">
        <f t="shared" si="599"/>
        <v>0</v>
      </c>
      <c r="BJ802" s="33">
        <f t="shared" si="600"/>
        <v>0</v>
      </c>
      <c r="BK802" s="33">
        <f t="shared" si="601"/>
        <v>0</v>
      </c>
    </row>
    <row r="803" spans="1:63" ht="31.5" x14ac:dyDescent="0.25">
      <c r="A803" s="27" t="s">
        <v>1319</v>
      </c>
      <c r="B803" s="28" t="s">
        <v>1332</v>
      </c>
      <c r="C803" s="169" t="s">
        <v>1333</v>
      </c>
      <c r="D803" s="33">
        <v>0</v>
      </c>
      <c r="E803" s="33">
        <v>0</v>
      </c>
      <c r="F803" s="33">
        <v>0</v>
      </c>
      <c r="G803" s="33">
        <v>0</v>
      </c>
      <c r="H803" s="33">
        <v>1</v>
      </c>
      <c r="I803" s="33">
        <v>0</v>
      </c>
      <c r="J803" s="33">
        <v>0</v>
      </c>
      <c r="K803" s="33">
        <v>0</v>
      </c>
      <c r="L803" s="33">
        <v>0</v>
      </c>
      <c r="M803" s="33">
        <v>0</v>
      </c>
      <c r="N803" s="33">
        <v>0</v>
      </c>
      <c r="O803" s="33">
        <v>0</v>
      </c>
      <c r="P803" s="33">
        <v>0</v>
      </c>
      <c r="Q803" s="33">
        <v>0</v>
      </c>
      <c r="R803" s="33">
        <v>0</v>
      </c>
      <c r="S803" s="33">
        <v>0</v>
      </c>
      <c r="T803" s="33">
        <v>0</v>
      </c>
      <c r="U803" s="33">
        <v>0</v>
      </c>
      <c r="V803" s="33">
        <v>0</v>
      </c>
      <c r="W803" s="33">
        <v>0</v>
      </c>
      <c r="X803" s="33">
        <v>0</v>
      </c>
      <c r="Y803" s="33">
        <v>0</v>
      </c>
      <c r="Z803" s="33">
        <v>0</v>
      </c>
      <c r="AA803" s="33">
        <v>0</v>
      </c>
      <c r="AB803" s="33">
        <v>0</v>
      </c>
      <c r="AC803" s="33">
        <v>0</v>
      </c>
      <c r="AD803" s="33">
        <v>0</v>
      </c>
      <c r="AE803" s="33">
        <v>0</v>
      </c>
      <c r="AF803" s="33">
        <v>0</v>
      </c>
      <c r="AG803" s="33">
        <v>0</v>
      </c>
      <c r="AH803" s="33">
        <v>0</v>
      </c>
      <c r="AI803" s="33">
        <v>0</v>
      </c>
      <c r="AJ803" s="33">
        <v>0</v>
      </c>
      <c r="AK803" s="33">
        <v>0</v>
      </c>
      <c r="AL803" s="33">
        <v>0</v>
      </c>
      <c r="AM803" s="33">
        <v>0</v>
      </c>
      <c r="AN803" s="33">
        <v>0</v>
      </c>
      <c r="AO803" s="33">
        <v>0</v>
      </c>
      <c r="AP803" s="33">
        <v>0</v>
      </c>
      <c r="AQ803" s="33">
        <v>0</v>
      </c>
      <c r="AR803" s="33">
        <v>0</v>
      </c>
      <c r="AS803" s="33">
        <v>0</v>
      </c>
      <c r="AT803" s="33">
        <v>0</v>
      </c>
      <c r="AU803" s="33">
        <v>0</v>
      </c>
      <c r="AV803" s="33">
        <v>0</v>
      </c>
      <c r="AW803" s="33">
        <v>0</v>
      </c>
      <c r="AX803" s="33">
        <v>0</v>
      </c>
      <c r="AY803" s="33">
        <v>0</v>
      </c>
      <c r="AZ803" s="33">
        <v>0</v>
      </c>
      <c r="BA803" s="33">
        <v>0</v>
      </c>
      <c r="BB803" s="33">
        <f t="shared" si="592"/>
        <v>0</v>
      </c>
      <c r="BC803" s="33">
        <f t="shared" si="593"/>
        <v>0</v>
      </c>
      <c r="BD803" s="33">
        <f t="shared" si="594"/>
        <v>0</v>
      </c>
      <c r="BE803" s="33">
        <f t="shared" si="595"/>
        <v>0</v>
      </c>
      <c r="BF803" s="33">
        <f t="shared" si="596"/>
        <v>0</v>
      </c>
      <c r="BG803" s="33">
        <f t="shared" si="597"/>
        <v>0</v>
      </c>
      <c r="BH803" s="33">
        <f t="shared" si="598"/>
        <v>0</v>
      </c>
      <c r="BI803" s="33">
        <f t="shared" si="599"/>
        <v>0</v>
      </c>
      <c r="BJ803" s="33">
        <f t="shared" si="600"/>
        <v>0</v>
      </c>
      <c r="BK803" s="33">
        <f t="shared" si="601"/>
        <v>0</v>
      </c>
    </row>
    <row r="804" spans="1:63" ht="31.5" x14ac:dyDescent="0.25">
      <c r="A804" s="27" t="s">
        <v>1319</v>
      </c>
      <c r="B804" s="28" t="s">
        <v>1334</v>
      </c>
      <c r="C804" s="169" t="s">
        <v>1335</v>
      </c>
      <c r="D804" s="33">
        <v>0</v>
      </c>
      <c r="E804" s="33">
        <v>0</v>
      </c>
      <c r="F804" s="33">
        <v>0</v>
      </c>
      <c r="G804" s="33">
        <v>0</v>
      </c>
      <c r="H804" s="33">
        <v>1</v>
      </c>
      <c r="I804" s="33">
        <v>0</v>
      </c>
      <c r="J804" s="33">
        <v>0</v>
      </c>
      <c r="K804" s="33">
        <v>0</v>
      </c>
      <c r="L804" s="33">
        <v>0</v>
      </c>
      <c r="M804" s="33">
        <v>0</v>
      </c>
      <c r="N804" s="33">
        <v>0</v>
      </c>
      <c r="O804" s="33">
        <v>0</v>
      </c>
      <c r="P804" s="33">
        <v>0</v>
      </c>
      <c r="Q804" s="33">
        <v>0</v>
      </c>
      <c r="R804" s="33">
        <v>0</v>
      </c>
      <c r="S804" s="33">
        <v>0</v>
      </c>
      <c r="T804" s="33">
        <v>0</v>
      </c>
      <c r="U804" s="33">
        <v>0</v>
      </c>
      <c r="V804" s="33">
        <v>0</v>
      </c>
      <c r="W804" s="33">
        <v>0</v>
      </c>
      <c r="X804" s="33">
        <v>0</v>
      </c>
      <c r="Y804" s="33">
        <v>0</v>
      </c>
      <c r="Z804" s="33">
        <v>0</v>
      </c>
      <c r="AA804" s="33">
        <v>0</v>
      </c>
      <c r="AB804" s="33">
        <v>0</v>
      </c>
      <c r="AC804" s="33">
        <v>0</v>
      </c>
      <c r="AD804" s="33">
        <v>0</v>
      </c>
      <c r="AE804" s="33">
        <v>0</v>
      </c>
      <c r="AF804" s="33">
        <v>0</v>
      </c>
      <c r="AG804" s="33">
        <v>0</v>
      </c>
      <c r="AH804" s="33">
        <v>0</v>
      </c>
      <c r="AI804" s="33">
        <v>0</v>
      </c>
      <c r="AJ804" s="33">
        <v>0</v>
      </c>
      <c r="AK804" s="33">
        <v>0</v>
      </c>
      <c r="AL804" s="33">
        <v>0</v>
      </c>
      <c r="AM804" s="33">
        <v>0</v>
      </c>
      <c r="AN804" s="33">
        <v>0</v>
      </c>
      <c r="AO804" s="33">
        <v>0</v>
      </c>
      <c r="AP804" s="33">
        <v>0</v>
      </c>
      <c r="AQ804" s="33">
        <v>0</v>
      </c>
      <c r="AR804" s="33">
        <v>0</v>
      </c>
      <c r="AS804" s="33">
        <v>0</v>
      </c>
      <c r="AT804" s="33">
        <v>0</v>
      </c>
      <c r="AU804" s="33">
        <v>0</v>
      </c>
      <c r="AV804" s="33">
        <v>0</v>
      </c>
      <c r="AW804" s="33">
        <v>0</v>
      </c>
      <c r="AX804" s="33">
        <v>0</v>
      </c>
      <c r="AY804" s="33">
        <v>0</v>
      </c>
      <c r="AZ804" s="33">
        <v>0</v>
      </c>
      <c r="BA804" s="33">
        <v>0</v>
      </c>
      <c r="BB804" s="33">
        <f t="shared" si="592"/>
        <v>0</v>
      </c>
      <c r="BC804" s="33">
        <f t="shared" si="593"/>
        <v>0</v>
      </c>
      <c r="BD804" s="33">
        <f t="shared" si="594"/>
        <v>0</v>
      </c>
      <c r="BE804" s="33">
        <f t="shared" si="595"/>
        <v>0</v>
      </c>
      <c r="BF804" s="33">
        <f t="shared" si="596"/>
        <v>0</v>
      </c>
      <c r="BG804" s="33">
        <f t="shared" si="597"/>
        <v>0</v>
      </c>
      <c r="BH804" s="33">
        <f t="shared" si="598"/>
        <v>0</v>
      </c>
      <c r="BI804" s="33">
        <f t="shared" si="599"/>
        <v>0</v>
      </c>
      <c r="BJ804" s="33">
        <f t="shared" si="600"/>
        <v>0</v>
      </c>
      <c r="BK804" s="33">
        <f t="shared" si="601"/>
        <v>0</v>
      </c>
    </row>
    <row r="805" spans="1:63" ht="31.5" x14ac:dyDescent="0.25">
      <c r="A805" s="27" t="s">
        <v>1319</v>
      </c>
      <c r="B805" s="28" t="s">
        <v>1336</v>
      </c>
      <c r="C805" s="169" t="s">
        <v>1337</v>
      </c>
      <c r="D805" s="33">
        <v>0</v>
      </c>
      <c r="E805" s="33">
        <v>0</v>
      </c>
      <c r="F805" s="33">
        <v>0</v>
      </c>
      <c r="G805" s="33">
        <v>0</v>
      </c>
      <c r="H805" s="33">
        <v>1</v>
      </c>
      <c r="I805" s="33">
        <v>0</v>
      </c>
      <c r="J805" s="33">
        <v>0</v>
      </c>
      <c r="K805" s="33">
        <v>0</v>
      </c>
      <c r="L805" s="33">
        <v>0</v>
      </c>
      <c r="M805" s="33">
        <v>0</v>
      </c>
      <c r="N805" s="33">
        <v>0</v>
      </c>
      <c r="O805" s="33">
        <v>0</v>
      </c>
      <c r="P805" s="33">
        <v>0</v>
      </c>
      <c r="Q805" s="33">
        <v>0</v>
      </c>
      <c r="R805" s="33">
        <v>0</v>
      </c>
      <c r="S805" s="33">
        <v>0</v>
      </c>
      <c r="T805" s="33">
        <v>0</v>
      </c>
      <c r="U805" s="33">
        <v>0</v>
      </c>
      <c r="V805" s="33">
        <v>0</v>
      </c>
      <c r="W805" s="33">
        <v>0</v>
      </c>
      <c r="X805" s="33">
        <v>0</v>
      </c>
      <c r="Y805" s="33">
        <v>0</v>
      </c>
      <c r="Z805" s="33">
        <v>0</v>
      </c>
      <c r="AA805" s="33">
        <v>0</v>
      </c>
      <c r="AB805" s="33">
        <v>0</v>
      </c>
      <c r="AC805" s="33">
        <v>0</v>
      </c>
      <c r="AD805" s="33">
        <v>0</v>
      </c>
      <c r="AE805" s="33">
        <v>0</v>
      </c>
      <c r="AF805" s="33">
        <v>0</v>
      </c>
      <c r="AG805" s="33">
        <v>0</v>
      </c>
      <c r="AH805" s="33">
        <v>0</v>
      </c>
      <c r="AI805" s="33">
        <v>0</v>
      </c>
      <c r="AJ805" s="33">
        <v>0</v>
      </c>
      <c r="AK805" s="33">
        <v>0</v>
      </c>
      <c r="AL805" s="33">
        <v>0</v>
      </c>
      <c r="AM805" s="33">
        <v>0</v>
      </c>
      <c r="AN805" s="33">
        <v>0</v>
      </c>
      <c r="AO805" s="33">
        <v>0</v>
      </c>
      <c r="AP805" s="33">
        <v>0</v>
      </c>
      <c r="AQ805" s="33">
        <v>0</v>
      </c>
      <c r="AR805" s="33">
        <v>0</v>
      </c>
      <c r="AS805" s="33">
        <v>0</v>
      </c>
      <c r="AT805" s="33">
        <v>0</v>
      </c>
      <c r="AU805" s="33">
        <v>0</v>
      </c>
      <c r="AV805" s="33">
        <v>0</v>
      </c>
      <c r="AW805" s="33">
        <v>0</v>
      </c>
      <c r="AX805" s="33">
        <v>0</v>
      </c>
      <c r="AY805" s="33">
        <v>0</v>
      </c>
      <c r="AZ805" s="33">
        <v>0</v>
      </c>
      <c r="BA805" s="33">
        <v>0</v>
      </c>
      <c r="BB805" s="33">
        <f t="shared" si="592"/>
        <v>0</v>
      </c>
      <c r="BC805" s="33">
        <f t="shared" si="593"/>
        <v>0</v>
      </c>
      <c r="BD805" s="33">
        <f t="shared" si="594"/>
        <v>0</v>
      </c>
      <c r="BE805" s="33">
        <f t="shared" si="595"/>
        <v>0</v>
      </c>
      <c r="BF805" s="33">
        <f t="shared" si="596"/>
        <v>0</v>
      </c>
      <c r="BG805" s="33">
        <f t="shared" si="597"/>
        <v>0</v>
      </c>
      <c r="BH805" s="33">
        <f t="shared" si="598"/>
        <v>0</v>
      </c>
      <c r="BI805" s="33">
        <f t="shared" si="599"/>
        <v>0</v>
      </c>
      <c r="BJ805" s="33">
        <f t="shared" si="600"/>
        <v>0</v>
      </c>
      <c r="BK805" s="33">
        <f t="shared" si="601"/>
        <v>0</v>
      </c>
    </row>
    <row r="806" spans="1:63" ht="31.5" x14ac:dyDescent="0.25">
      <c r="A806" s="27" t="s">
        <v>1319</v>
      </c>
      <c r="B806" s="28" t="s">
        <v>1497</v>
      </c>
      <c r="C806" s="60" t="s">
        <v>1498</v>
      </c>
      <c r="D806" s="33">
        <v>0</v>
      </c>
      <c r="E806" s="33">
        <v>0</v>
      </c>
      <c r="F806" s="33">
        <v>0</v>
      </c>
      <c r="G806" s="33">
        <v>0</v>
      </c>
      <c r="H806" s="33">
        <v>0</v>
      </c>
      <c r="I806" s="33">
        <v>0</v>
      </c>
      <c r="J806" s="33">
        <v>0</v>
      </c>
      <c r="K806" s="33">
        <v>0</v>
      </c>
      <c r="L806" s="33">
        <v>0</v>
      </c>
      <c r="M806" s="33">
        <v>0</v>
      </c>
      <c r="N806" s="33">
        <v>0</v>
      </c>
      <c r="O806" s="33">
        <v>0</v>
      </c>
      <c r="P806" s="33">
        <v>0</v>
      </c>
      <c r="Q806" s="33">
        <v>0</v>
      </c>
      <c r="R806" s="33">
        <v>0</v>
      </c>
      <c r="S806" s="33">
        <v>0</v>
      </c>
      <c r="T806" s="33">
        <v>0</v>
      </c>
      <c r="U806" s="33">
        <v>0</v>
      </c>
      <c r="V806" s="33">
        <v>0</v>
      </c>
      <c r="W806" s="33">
        <v>0</v>
      </c>
      <c r="X806" s="33">
        <v>0</v>
      </c>
      <c r="Y806" s="33">
        <v>0</v>
      </c>
      <c r="Z806" s="33">
        <v>0</v>
      </c>
      <c r="AA806" s="33">
        <v>0</v>
      </c>
      <c r="AB806" s="33">
        <v>0</v>
      </c>
      <c r="AC806" s="33">
        <v>0</v>
      </c>
      <c r="AD806" s="33">
        <v>0</v>
      </c>
      <c r="AE806" s="33">
        <v>0</v>
      </c>
      <c r="AF806" s="33">
        <v>0</v>
      </c>
      <c r="AG806" s="33">
        <v>0</v>
      </c>
      <c r="AH806" s="33">
        <v>0</v>
      </c>
      <c r="AI806" s="33">
        <v>0</v>
      </c>
      <c r="AJ806" s="33">
        <v>0</v>
      </c>
      <c r="AK806" s="33">
        <v>0</v>
      </c>
      <c r="AL806" s="33">
        <v>0</v>
      </c>
      <c r="AM806" s="33">
        <v>0</v>
      </c>
      <c r="AN806" s="33">
        <v>0</v>
      </c>
      <c r="AO806" s="33">
        <v>0</v>
      </c>
      <c r="AP806" s="33">
        <v>0</v>
      </c>
      <c r="AQ806" s="33">
        <v>0</v>
      </c>
      <c r="AR806" s="33">
        <v>0</v>
      </c>
      <c r="AS806" s="33">
        <v>0</v>
      </c>
      <c r="AT806" s="33">
        <v>0</v>
      </c>
      <c r="AU806" s="33">
        <v>0</v>
      </c>
      <c r="AV806" s="33">
        <v>0</v>
      </c>
      <c r="AW806" s="33">
        <v>0</v>
      </c>
      <c r="AX806" s="33">
        <v>0</v>
      </c>
      <c r="AY806" s="33">
        <v>0</v>
      </c>
      <c r="AZ806" s="33">
        <v>0</v>
      </c>
      <c r="BA806" s="33">
        <v>0</v>
      </c>
      <c r="BB806" s="33">
        <f t="shared" si="592"/>
        <v>0</v>
      </c>
      <c r="BC806" s="33">
        <f t="shared" si="593"/>
        <v>0</v>
      </c>
      <c r="BD806" s="33">
        <f t="shared" si="594"/>
        <v>0</v>
      </c>
      <c r="BE806" s="33">
        <f t="shared" si="595"/>
        <v>0</v>
      </c>
      <c r="BF806" s="33">
        <f t="shared" si="596"/>
        <v>0</v>
      </c>
      <c r="BG806" s="33">
        <f t="shared" si="597"/>
        <v>0</v>
      </c>
      <c r="BH806" s="33">
        <f t="shared" si="598"/>
        <v>0</v>
      </c>
      <c r="BI806" s="33">
        <f t="shared" si="599"/>
        <v>0</v>
      </c>
      <c r="BJ806" s="33">
        <f t="shared" si="600"/>
        <v>0</v>
      </c>
      <c r="BK806" s="33">
        <f t="shared" si="601"/>
        <v>0</v>
      </c>
    </row>
    <row r="807" spans="1:63" ht="31.5" x14ac:dyDescent="0.25">
      <c r="A807" s="27" t="s">
        <v>1319</v>
      </c>
      <c r="B807" s="28" t="s">
        <v>2591</v>
      </c>
      <c r="C807" s="169" t="s">
        <v>2592</v>
      </c>
      <c r="D807" s="33">
        <v>0</v>
      </c>
      <c r="E807" s="33">
        <v>0</v>
      </c>
      <c r="F807" s="33">
        <v>0</v>
      </c>
      <c r="G807" s="33">
        <v>0</v>
      </c>
      <c r="H807" s="33">
        <v>1</v>
      </c>
      <c r="I807" s="33">
        <v>0</v>
      </c>
      <c r="J807" s="33">
        <v>0</v>
      </c>
      <c r="K807" s="33">
        <v>0</v>
      </c>
      <c r="L807" s="33">
        <v>0</v>
      </c>
      <c r="M807" s="33">
        <v>0</v>
      </c>
      <c r="N807" s="33">
        <v>0</v>
      </c>
      <c r="O807" s="33">
        <v>0</v>
      </c>
      <c r="P807" s="33">
        <v>0</v>
      </c>
      <c r="Q807" s="33">
        <v>0</v>
      </c>
      <c r="R807" s="33">
        <v>1</v>
      </c>
      <c r="S807" s="33">
        <v>0</v>
      </c>
      <c r="T807" s="33">
        <v>0</v>
      </c>
      <c r="U807" s="33">
        <v>0</v>
      </c>
      <c r="V807" s="33">
        <v>0</v>
      </c>
      <c r="W807" s="33">
        <v>0</v>
      </c>
      <c r="X807" s="33">
        <v>0</v>
      </c>
      <c r="Y807" s="33">
        <v>0</v>
      </c>
      <c r="Z807" s="33">
        <v>0</v>
      </c>
      <c r="AA807" s="33">
        <v>0</v>
      </c>
      <c r="AB807" s="33">
        <v>0</v>
      </c>
      <c r="AC807" s="33">
        <v>0</v>
      </c>
      <c r="AD807" s="33">
        <v>0</v>
      </c>
      <c r="AE807" s="33">
        <v>0</v>
      </c>
      <c r="AF807" s="33">
        <v>0</v>
      </c>
      <c r="AG807" s="33">
        <v>0</v>
      </c>
      <c r="AH807" s="33">
        <v>0</v>
      </c>
      <c r="AI807" s="33">
        <v>0</v>
      </c>
      <c r="AJ807" s="33">
        <v>0</v>
      </c>
      <c r="AK807" s="33">
        <v>0</v>
      </c>
      <c r="AL807" s="33">
        <v>0</v>
      </c>
      <c r="AM807" s="33">
        <v>0</v>
      </c>
      <c r="AN807" s="33">
        <v>0</v>
      </c>
      <c r="AO807" s="33">
        <v>0</v>
      </c>
      <c r="AP807" s="33">
        <v>0</v>
      </c>
      <c r="AQ807" s="33">
        <v>0</v>
      </c>
      <c r="AR807" s="33">
        <v>0</v>
      </c>
      <c r="AS807" s="33">
        <v>0</v>
      </c>
      <c r="AT807" s="33">
        <v>0</v>
      </c>
      <c r="AU807" s="33">
        <v>0</v>
      </c>
      <c r="AV807" s="33">
        <v>0</v>
      </c>
      <c r="AW807" s="33">
        <v>0</v>
      </c>
      <c r="AX807" s="33">
        <v>0</v>
      </c>
      <c r="AY807" s="33">
        <v>0</v>
      </c>
      <c r="AZ807" s="33">
        <v>0</v>
      </c>
      <c r="BA807" s="33">
        <v>0</v>
      </c>
      <c r="BB807" s="33">
        <f t="shared" si="592"/>
        <v>0</v>
      </c>
      <c r="BC807" s="33">
        <f t="shared" si="593"/>
        <v>0</v>
      </c>
      <c r="BD807" s="33">
        <f t="shared" si="594"/>
        <v>0</v>
      </c>
      <c r="BE807" s="33">
        <f t="shared" si="595"/>
        <v>0</v>
      </c>
      <c r="BF807" s="33">
        <f t="shared" si="596"/>
        <v>1</v>
      </c>
      <c r="BG807" s="33">
        <f t="shared" si="597"/>
        <v>0</v>
      </c>
      <c r="BH807" s="33">
        <f t="shared" si="598"/>
        <v>0</v>
      </c>
      <c r="BI807" s="33">
        <f t="shared" si="599"/>
        <v>0</v>
      </c>
      <c r="BJ807" s="33">
        <f t="shared" si="600"/>
        <v>0</v>
      </c>
      <c r="BK807" s="33">
        <f t="shared" si="601"/>
        <v>0</v>
      </c>
    </row>
    <row r="808" spans="1:63" ht="31.5" x14ac:dyDescent="0.25">
      <c r="A808" s="21" t="s">
        <v>165</v>
      </c>
      <c r="B808" s="22" t="s">
        <v>330</v>
      </c>
      <c r="C808" s="22" t="s">
        <v>191</v>
      </c>
      <c r="D808" s="38">
        <f t="shared" ref="D808" si="602">D809+D840+D842+D912</f>
        <v>0</v>
      </c>
      <c r="E808" s="38">
        <f t="shared" ref="E808:Q808" si="603">E809+E840+E842+E912</f>
        <v>0</v>
      </c>
      <c r="F808" s="38">
        <f t="shared" si="603"/>
        <v>22.307200000000002</v>
      </c>
      <c r="G808" s="38">
        <f t="shared" si="603"/>
        <v>0</v>
      </c>
      <c r="H808" s="38">
        <f t="shared" si="603"/>
        <v>600</v>
      </c>
      <c r="I808" s="38">
        <f t="shared" si="603"/>
        <v>36.000669180849144</v>
      </c>
      <c r="J808" s="38">
        <f t="shared" si="603"/>
        <v>0</v>
      </c>
      <c r="K808" s="38">
        <f t="shared" si="603"/>
        <v>0</v>
      </c>
      <c r="L808" s="38">
        <f t="shared" si="603"/>
        <v>0</v>
      </c>
      <c r="M808" s="38">
        <f t="shared" si="603"/>
        <v>8.0000000000000002E-3</v>
      </c>
      <c r="N808" s="38">
        <f t="shared" si="603"/>
        <v>0</v>
      </c>
      <c r="O808" s="38">
        <f t="shared" si="603"/>
        <v>0</v>
      </c>
      <c r="P808" s="38">
        <f t="shared" si="603"/>
        <v>2.7890000000000001</v>
      </c>
      <c r="Q808" s="38">
        <f t="shared" si="603"/>
        <v>0</v>
      </c>
      <c r="R808" s="38">
        <f t="shared" ref="R808:AA808" si="604">R809+R840+R842+R912</f>
        <v>32</v>
      </c>
      <c r="S808" s="38">
        <f t="shared" si="604"/>
        <v>3.4039999999999999</v>
      </c>
      <c r="T808" s="38">
        <f t="shared" si="604"/>
        <v>0</v>
      </c>
      <c r="U808" s="38">
        <f t="shared" si="604"/>
        <v>0</v>
      </c>
      <c r="V808" s="38">
        <f t="shared" si="604"/>
        <v>0</v>
      </c>
      <c r="W808" s="38">
        <f t="shared" si="604"/>
        <v>5.0000000000000001E-3</v>
      </c>
      <c r="X808" s="38">
        <f t="shared" si="604"/>
        <v>0</v>
      </c>
      <c r="Y808" s="38">
        <f t="shared" si="604"/>
        <v>0</v>
      </c>
      <c r="Z808" s="38">
        <f t="shared" si="604"/>
        <v>6.0429999999999993</v>
      </c>
      <c r="AA808" s="38">
        <f t="shared" si="604"/>
        <v>0</v>
      </c>
      <c r="AB808" s="38">
        <f t="shared" ref="AB808:AK808" si="605">AB809+AB840+AB842+AB912</f>
        <v>38</v>
      </c>
      <c r="AC808" s="38">
        <f t="shared" si="605"/>
        <v>2.9649999999999999</v>
      </c>
      <c r="AD808" s="38">
        <f t="shared" si="605"/>
        <v>0</v>
      </c>
      <c r="AE808" s="38">
        <f t="shared" si="605"/>
        <v>0</v>
      </c>
      <c r="AF808" s="38">
        <f t="shared" si="605"/>
        <v>0</v>
      </c>
      <c r="AG808" s="38">
        <f t="shared" si="605"/>
        <v>3.0000000000000001E-3</v>
      </c>
      <c r="AH808" s="38">
        <f t="shared" si="605"/>
        <v>0</v>
      </c>
      <c r="AI808" s="38">
        <f t="shared" si="605"/>
        <v>0</v>
      </c>
      <c r="AJ808" s="38">
        <f t="shared" si="605"/>
        <v>4.4340000000000011</v>
      </c>
      <c r="AK808" s="38">
        <f t="shared" si="605"/>
        <v>0</v>
      </c>
      <c r="AL808" s="38">
        <f t="shared" ref="AL808:AU808" si="606">AL809+AL840+AL842+AL912</f>
        <v>49</v>
      </c>
      <c r="AM808" s="38">
        <f t="shared" si="606"/>
        <v>1.61</v>
      </c>
      <c r="AN808" s="38">
        <f t="shared" si="606"/>
        <v>0</v>
      </c>
      <c r="AO808" s="38">
        <f t="shared" si="606"/>
        <v>0</v>
      </c>
      <c r="AP808" s="38">
        <f t="shared" si="606"/>
        <v>0</v>
      </c>
      <c r="AQ808" s="38">
        <f t="shared" si="606"/>
        <v>0</v>
      </c>
      <c r="AR808" s="38">
        <f t="shared" si="606"/>
        <v>0</v>
      </c>
      <c r="AS808" s="38">
        <f t="shared" si="606"/>
        <v>0</v>
      </c>
      <c r="AT808" s="38">
        <f t="shared" si="606"/>
        <v>3.2030000000000003</v>
      </c>
      <c r="AU808" s="38">
        <f t="shared" si="606"/>
        <v>0</v>
      </c>
      <c r="AV808" s="38">
        <f t="shared" ref="AV808:BA808" si="607">AV809+AV840+AV842+AV912</f>
        <v>14</v>
      </c>
      <c r="AW808" s="38">
        <f t="shared" si="607"/>
        <v>0</v>
      </c>
      <c r="AX808" s="38">
        <f t="shared" si="607"/>
        <v>0</v>
      </c>
      <c r="AY808" s="38">
        <f t="shared" si="607"/>
        <v>0</v>
      </c>
      <c r="AZ808" s="38">
        <f t="shared" si="607"/>
        <v>0</v>
      </c>
      <c r="BA808" s="38">
        <f t="shared" si="607"/>
        <v>0</v>
      </c>
      <c r="BB808" s="38">
        <f t="shared" ref="BB808:BK808" si="608">BB809+BB840+BB842+BB912</f>
        <v>0</v>
      </c>
      <c r="BC808" s="38">
        <f t="shared" si="608"/>
        <v>0</v>
      </c>
      <c r="BD808" s="38">
        <f t="shared" si="608"/>
        <v>16.469000000000001</v>
      </c>
      <c r="BE808" s="38">
        <f t="shared" si="608"/>
        <v>0</v>
      </c>
      <c r="BF808" s="38">
        <f t="shared" si="608"/>
        <v>133</v>
      </c>
      <c r="BG808" s="38">
        <f t="shared" si="608"/>
        <v>7.979000000000001</v>
      </c>
      <c r="BH808" s="38">
        <f t="shared" si="608"/>
        <v>0</v>
      </c>
      <c r="BI808" s="38">
        <f t="shared" si="608"/>
        <v>0</v>
      </c>
      <c r="BJ808" s="38">
        <f t="shared" si="608"/>
        <v>0</v>
      </c>
      <c r="BK808" s="38">
        <f t="shared" si="608"/>
        <v>8.0000000000000002E-3</v>
      </c>
    </row>
    <row r="809" spans="1:63" ht="47.25" x14ac:dyDescent="0.25">
      <c r="A809" s="21" t="s">
        <v>1338</v>
      </c>
      <c r="B809" s="22" t="s">
        <v>332</v>
      </c>
      <c r="C809" s="22" t="s">
        <v>191</v>
      </c>
      <c r="D809" s="38">
        <f t="shared" ref="D809" si="609">SUM(D810:D839)</f>
        <v>0</v>
      </c>
      <c r="E809" s="38">
        <f t="shared" ref="E809:Q809" si="610">SUM(E810:E839)</f>
        <v>0</v>
      </c>
      <c r="F809" s="38">
        <f t="shared" si="610"/>
        <v>0</v>
      </c>
      <c r="G809" s="38">
        <f t="shared" si="610"/>
        <v>0</v>
      </c>
      <c r="H809" s="38">
        <f t="shared" si="610"/>
        <v>59</v>
      </c>
      <c r="I809" s="38">
        <f t="shared" si="610"/>
        <v>0.25639100000000004</v>
      </c>
      <c r="J809" s="38">
        <f t="shared" si="610"/>
        <v>0</v>
      </c>
      <c r="K809" s="38">
        <f t="shared" si="610"/>
        <v>0</v>
      </c>
      <c r="L809" s="38">
        <f t="shared" si="610"/>
        <v>0</v>
      </c>
      <c r="M809" s="38">
        <f t="shared" si="610"/>
        <v>0</v>
      </c>
      <c r="N809" s="38">
        <f t="shared" si="610"/>
        <v>0</v>
      </c>
      <c r="O809" s="38">
        <f t="shared" si="610"/>
        <v>0</v>
      </c>
      <c r="P809" s="38">
        <f t="shared" si="610"/>
        <v>0</v>
      </c>
      <c r="Q809" s="38">
        <f t="shared" si="610"/>
        <v>0</v>
      </c>
      <c r="R809" s="38">
        <f t="shared" ref="R809:AA809" si="611">SUM(R810:R839)</f>
        <v>7</v>
      </c>
      <c r="S809" s="38">
        <f t="shared" si="611"/>
        <v>0</v>
      </c>
      <c r="T809" s="38">
        <f t="shared" si="611"/>
        <v>0</v>
      </c>
      <c r="U809" s="38">
        <f t="shared" si="611"/>
        <v>0</v>
      </c>
      <c r="V809" s="38">
        <f t="shared" si="611"/>
        <v>0</v>
      </c>
      <c r="W809" s="38">
        <f t="shared" si="611"/>
        <v>0</v>
      </c>
      <c r="X809" s="38">
        <f t="shared" si="611"/>
        <v>0</v>
      </c>
      <c r="Y809" s="38">
        <f t="shared" si="611"/>
        <v>0</v>
      </c>
      <c r="Z809" s="38">
        <f t="shared" si="611"/>
        <v>0</v>
      </c>
      <c r="AA809" s="38">
        <f t="shared" si="611"/>
        <v>0</v>
      </c>
      <c r="AB809" s="38">
        <f t="shared" ref="AB809:AK809" si="612">SUM(AB810:AB839)</f>
        <v>2</v>
      </c>
      <c r="AC809" s="38">
        <f t="shared" si="612"/>
        <v>0</v>
      </c>
      <c r="AD809" s="38">
        <f t="shared" si="612"/>
        <v>0</v>
      </c>
      <c r="AE809" s="38">
        <f t="shared" si="612"/>
        <v>0</v>
      </c>
      <c r="AF809" s="38">
        <f t="shared" si="612"/>
        <v>0</v>
      </c>
      <c r="AG809" s="38">
        <f t="shared" si="612"/>
        <v>0</v>
      </c>
      <c r="AH809" s="38">
        <f t="shared" si="612"/>
        <v>0</v>
      </c>
      <c r="AI809" s="38">
        <f t="shared" si="612"/>
        <v>0</v>
      </c>
      <c r="AJ809" s="38">
        <f t="shared" si="612"/>
        <v>0</v>
      </c>
      <c r="AK809" s="38">
        <f t="shared" si="612"/>
        <v>0</v>
      </c>
      <c r="AL809" s="38">
        <f t="shared" ref="AL809:AU809" si="613">SUM(AL810:AL839)</f>
        <v>0</v>
      </c>
      <c r="AM809" s="38">
        <f t="shared" si="613"/>
        <v>0</v>
      </c>
      <c r="AN809" s="38">
        <f t="shared" si="613"/>
        <v>0</v>
      </c>
      <c r="AO809" s="38">
        <f t="shared" si="613"/>
        <v>0</v>
      </c>
      <c r="AP809" s="38">
        <f t="shared" si="613"/>
        <v>0</v>
      </c>
      <c r="AQ809" s="38">
        <f t="shared" si="613"/>
        <v>0</v>
      </c>
      <c r="AR809" s="38">
        <f t="shared" si="613"/>
        <v>0</v>
      </c>
      <c r="AS809" s="38">
        <f t="shared" si="613"/>
        <v>0</v>
      </c>
      <c r="AT809" s="38">
        <f t="shared" si="613"/>
        <v>0</v>
      </c>
      <c r="AU809" s="38">
        <f t="shared" si="613"/>
        <v>0</v>
      </c>
      <c r="AV809" s="38">
        <f t="shared" ref="AV809:BA809" si="614">SUM(AV810:AV839)</f>
        <v>0</v>
      </c>
      <c r="AW809" s="38">
        <f t="shared" si="614"/>
        <v>0</v>
      </c>
      <c r="AX809" s="38">
        <f t="shared" si="614"/>
        <v>0</v>
      </c>
      <c r="AY809" s="38">
        <f t="shared" si="614"/>
        <v>0</v>
      </c>
      <c r="AZ809" s="38">
        <f t="shared" si="614"/>
        <v>0</v>
      </c>
      <c r="BA809" s="38">
        <f t="shared" si="614"/>
        <v>0</v>
      </c>
      <c r="BB809" s="38">
        <f t="shared" ref="BB809:BK809" si="615">SUM(BB810:BB839)</f>
        <v>0</v>
      </c>
      <c r="BC809" s="38">
        <f t="shared" si="615"/>
        <v>0</v>
      </c>
      <c r="BD809" s="38">
        <f t="shared" si="615"/>
        <v>0</v>
      </c>
      <c r="BE809" s="38">
        <f t="shared" si="615"/>
        <v>0</v>
      </c>
      <c r="BF809" s="38">
        <f t="shared" si="615"/>
        <v>9</v>
      </c>
      <c r="BG809" s="38">
        <f t="shared" si="615"/>
        <v>0</v>
      </c>
      <c r="BH809" s="38">
        <f t="shared" si="615"/>
        <v>0</v>
      </c>
      <c r="BI809" s="38">
        <f t="shared" si="615"/>
        <v>0</v>
      </c>
      <c r="BJ809" s="38">
        <f t="shared" si="615"/>
        <v>0</v>
      </c>
      <c r="BK809" s="38">
        <f t="shared" si="615"/>
        <v>0</v>
      </c>
    </row>
    <row r="810" spans="1:63" ht="47.25" x14ac:dyDescent="0.25">
      <c r="A810" s="27" t="s">
        <v>1338</v>
      </c>
      <c r="B810" s="28" t="s">
        <v>1339</v>
      </c>
      <c r="C810" s="60" t="s">
        <v>1340</v>
      </c>
      <c r="D810" s="33">
        <v>0</v>
      </c>
      <c r="E810" s="33">
        <v>0</v>
      </c>
      <c r="F810" s="33">
        <v>0</v>
      </c>
      <c r="G810" s="33">
        <v>0</v>
      </c>
      <c r="H810" s="33">
        <v>2</v>
      </c>
      <c r="I810" s="33">
        <v>0.25639100000000004</v>
      </c>
      <c r="J810" s="33">
        <v>0</v>
      </c>
      <c r="K810" s="33">
        <v>0</v>
      </c>
      <c r="L810" s="33">
        <v>0</v>
      </c>
      <c r="M810" s="33">
        <v>0</v>
      </c>
      <c r="N810" s="33">
        <v>0</v>
      </c>
      <c r="O810" s="33">
        <v>0</v>
      </c>
      <c r="P810" s="33">
        <v>0</v>
      </c>
      <c r="Q810" s="33">
        <v>0</v>
      </c>
      <c r="R810" s="33">
        <v>0</v>
      </c>
      <c r="S810" s="33">
        <v>0</v>
      </c>
      <c r="T810" s="33">
        <v>0</v>
      </c>
      <c r="U810" s="33">
        <v>0</v>
      </c>
      <c r="V810" s="33">
        <v>0</v>
      </c>
      <c r="W810" s="33">
        <v>0</v>
      </c>
      <c r="X810" s="33">
        <v>0</v>
      </c>
      <c r="Y810" s="33">
        <v>0</v>
      </c>
      <c r="Z810" s="33">
        <v>0</v>
      </c>
      <c r="AA810" s="33">
        <v>0</v>
      </c>
      <c r="AB810" s="33">
        <v>0</v>
      </c>
      <c r="AC810" s="33">
        <v>0</v>
      </c>
      <c r="AD810" s="33">
        <v>0</v>
      </c>
      <c r="AE810" s="33">
        <v>0</v>
      </c>
      <c r="AF810" s="33">
        <v>0</v>
      </c>
      <c r="AG810" s="33">
        <v>0</v>
      </c>
      <c r="AH810" s="33">
        <v>0</v>
      </c>
      <c r="AI810" s="33">
        <v>0</v>
      </c>
      <c r="AJ810" s="33">
        <v>0</v>
      </c>
      <c r="AK810" s="33">
        <v>0</v>
      </c>
      <c r="AL810" s="33">
        <v>0</v>
      </c>
      <c r="AM810" s="33">
        <v>0</v>
      </c>
      <c r="AN810" s="33">
        <v>0</v>
      </c>
      <c r="AO810" s="33">
        <v>0</v>
      </c>
      <c r="AP810" s="33">
        <v>0</v>
      </c>
      <c r="AQ810" s="33">
        <v>0</v>
      </c>
      <c r="AR810" s="33">
        <v>0</v>
      </c>
      <c r="AS810" s="33">
        <v>0</v>
      </c>
      <c r="AT810" s="33">
        <v>0</v>
      </c>
      <c r="AU810" s="33">
        <v>0</v>
      </c>
      <c r="AV810" s="33">
        <v>0</v>
      </c>
      <c r="AW810" s="33">
        <v>0</v>
      </c>
      <c r="AX810" s="33">
        <v>0</v>
      </c>
      <c r="AY810" s="33">
        <v>0</v>
      </c>
      <c r="AZ810" s="33">
        <v>0</v>
      </c>
      <c r="BA810" s="33">
        <v>0</v>
      </c>
      <c r="BB810" s="33">
        <f t="shared" ref="BB810:BB839" si="616">SUM(N810,X810,AH810,AR810)</f>
        <v>0</v>
      </c>
      <c r="BC810" s="33">
        <f t="shared" ref="BC810:BC839" si="617">SUM(O810,Y810,AI810,AS810)</f>
        <v>0</v>
      </c>
      <c r="BD810" s="33">
        <f t="shared" ref="BD810:BD839" si="618">SUM(P810,Z810,AJ810,AT810)</f>
        <v>0</v>
      </c>
      <c r="BE810" s="33">
        <f t="shared" ref="BE810:BE839" si="619">SUM(Q810,AA810,AK810,AU810)</f>
        <v>0</v>
      </c>
      <c r="BF810" s="33">
        <f t="shared" ref="BF810:BF839" si="620">SUM(R810,AB810,AL810,AV810)</f>
        <v>0</v>
      </c>
      <c r="BG810" s="33">
        <f t="shared" ref="BG810:BG839" si="621">SUM(S810,AC810,AM810,AW810)</f>
        <v>0</v>
      </c>
      <c r="BH810" s="33">
        <f t="shared" ref="BH810:BH839" si="622">SUM(T810,AD810,AN810,AX810)</f>
        <v>0</v>
      </c>
      <c r="BI810" s="33">
        <f t="shared" ref="BI810:BI839" si="623">SUM(U810,AE810,AO810,AY810)</f>
        <v>0</v>
      </c>
      <c r="BJ810" s="33">
        <f t="shared" ref="BJ810:BJ839" si="624">SUM(V810,AF810,AP810,AZ810)</f>
        <v>0</v>
      </c>
      <c r="BK810" s="33">
        <f t="shared" ref="BK810:BK839" si="625">SUM(W810,AG810,AQ810,BA810)</f>
        <v>0</v>
      </c>
    </row>
    <row r="811" spans="1:63" ht="31.5" x14ac:dyDescent="0.25">
      <c r="A811" s="27" t="s">
        <v>1338</v>
      </c>
      <c r="B811" s="28" t="s">
        <v>1341</v>
      </c>
      <c r="C811" s="60" t="s">
        <v>1342</v>
      </c>
      <c r="D811" s="33">
        <v>0</v>
      </c>
      <c r="E811" s="33">
        <v>0</v>
      </c>
      <c r="F811" s="33">
        <v>0</v>
      </c>
      <c r="G811" s="33">
        <v>0</v>
      </c>
      <c r="H811" s="33">
        <v>5</v>
      </c>
      <c r="I811" s="33">
        <v>0</v>
      </c>
      <c r="J811" s="33">
        <v>0</v>
      </c>
      <c r="K811" s="33">
        <v>0</v>
      </c>
      <c r="L811" s="33">
        <v>0</v>
      </c>
      <c r="M811" s="33">
        <v>0</v>
      </c>
      <c r="N811" s="33">
        <v>0</v>
      </c>
      <c r="O811" s="33">
        <v>0</v>
      </c>
      <c r="P811" s="33">
        <v>0</v>
      </c>
      <c r="Q811" s="33">
        <v>0</v>
      </c>
      <c r="R811" s="33">
        <v>5</v>
      </c>
      <c r="S811" s="33">
        <v>0</v>
      </c>
      <c r="T811" s="33">
        <v>0</v>
      </c>
      <c r="U811" s="33">
        <v>0</v>
      </c>
      <c r="V811" s="33">
        <v>0</v>
      </c>
      <c r="W811" s="33">
        <v>0</v>
      </c>
      <c r="X811" s="33">
        <v>0</v>
      </c>
      <c r="Y811" s="33">
        <v>0</v>
      </c>
      <c r="Z811" s="33">
        <v>0</v>
      </c>
      <c r="AA811" s="33">
        <v>0</v>
      </c>
      <c r="AB811" s="33">
        <v>0</v>
      </c>
      <c r="AC811" s="33">
        <v>0</v>
      </c>
      <c r="AD811" s="33">
        <v>0</v>
      </c>
      <c r="AE811" s="33">
        <v>0</v>
      </c>
      <c r="AF811" s="33">
        <v>0</v>
      </c>
      <c r="AG811" s="33">
        <v>0</v>
      </c>
      <c r="AH811" s="33">
        <v>0</v>
      </c>
      <c r="AI811" s="33">
        <v>0</v>
      </c>
      <c r="AJ811" s="33">
        <v>0</v>
      </c>
      <c r="AK811" s="33">
        <v>0</v>
      </c>
      <c r="AL811" s="33">
        <v>0</v>
      </c>
      <c r="AM811" s="33">
        <v>0</v>
      </c>
      <c r="AN811" s="33">
        <v>0</v>
      </c>
      <c r="AO811" s="33">
        <v>0</v>
      </c>
      <c r="AP811" s="33">
        <v>0</v>
      </c>
      <c r="AQ811" s="33">
        <v>0</v>
      </c>
      <c r="AR811" s="33">
        <v>0</v>
      </c>
      <c r="AS811" s="33">
        <v>0</v>
      </c>
      <c r="AT811" s="33">
        <v>0</v>
      </c>
      <c r="AU811" s="33">
        <v>0</v>
      </c>
      <c r="AV811" s="33">
        <v>0</v>
      </c>
      <c r="AW811" s="33">
        <v>0</v>
      </c>
      <c r="AX811" s="33">
        <v>0</v>
      </c>
      <c r="AY811" s="33">
        <v>0</v>
      </c>
      <c r="AZ811" s="33">
        <v>0</v>
      </c>
      <c r="BA811" s="33">
        <v>0</v>
      </c>
      <c r="BB811" s="33">
        <f t="shared" si="616"/>
        <v>0</v>
      </c>
      <c r="BC811" s="33">
        <f t="shared" si="617"/>
        <v>0</v>
      </c>
      <c r="BD811" s="33">
        <f t="shared" si="618"/>
        <v>0</v>
      </c>
      <c r="BE811" s="33">
        <f t="shared" si="619"/>
        <v>0</v>
      </c>
      <c r="BF811" s="33">
        <f t="shared" si="620"/>
        <v>5</v>
      </c>
      <c r="BG811" s="33">
        <f t="shared" si="621"/>
        <v>0</v>
      </c>
      <c r="BH811" s="33">
        <f t="shared" si="622"/>
        <v>0</v>
      </c>
      <c r="BI811" s="33">
        <f t="shared" si="623"/>
        <v>0</v>
      </c>
      <c r="BJ811" s="33">
        <f t="shared" si="624"/>
        <v>0</v>
      </c>
      <c r="BK811" s="33">
        <f t="shared" si="625"/>
        <v>0</v>
      </c>
    </row>
    <row r="812" spans="1:63" ht="31.5" x14ac:dyDescent="0.25">
      <c r="A812" s="27" t="s">
        <v>1338</v>
      </c>
      <c r="B812" s="28" t="s">
        <v>1343</v>
      </c>
      <c r="C812" s="60" t="s">
        <v>1344</v>
      </c>
      <c r="D812" s="33">
        <v>0</v>
      </c>
      <c r="E812" s="33">
        <v>0</v>
      </c>
      <c r="F812" s="33">
        <v>0</v>
      </c>
      <c r="G812" s="33">
        <v>0</v>
      </c>
      <c r="H812" s="33">
        <v>2</v>
      </c>
      <c r="I812" s="33">
        <v>0</v>
      </c>
      <c r="J812" s="33">
        <v>0</v>
      </c>
      <c r="K812" s="33">
        <v>0</v>
      </c>
      <c r="L812" s="33">
        <v>0</v>
      </c>
      <c r="M812" s="33">
        <v>0</v>
      </c>
      <c r="N812" s="33">
        <v>0</v>
      </c>
      <c r="O812" s="33">
        <v>0</v>
      </c>
      <c r="P812" s="33">
        <v>0</v>
      </c>
      <c r="Q812" s="33">
        <v>0</v>
      </c>
      <c r="R812" s="33">
        <v>2</v>
      </c>
      <c r="S812" s="33">
        <v>0</v>
      </c>
      <c r="T812" s="33">
        <v>0</v>
      </c>
      <c r="U812" s="33">
        <v>0</v>
      </c>
      <c r="V812" s="33">
        <v>0</v>
      </c>
      <c r="W812" s="33">
        <v>0</v>
      </c>
      <c r="X812" s="33">
        <v>0</v>
      </c>
      <c r="Y812" s="33">
        <v>0</v>
      </c>
      <c r="Z812" s="33">
        <v>0</v>
      </c>
      <c r="AA812" s="33">
        <v>0</v>
      </c>
      <c r="AB812" s="33">
        <v>0</v>
      </c>
      <c r="AC812" s="33">
        <v>0</v>
      </c>
      <c r="AD812" s="33">
        <v>0</v>
      </c>
      <c r="AE812" s="33">
        <v>0</v>
      </c>
      <c r="AF812" s="33">
        <v>0</v>
      </c>
      <c r="AG812" s="33">
        <v>0</v>
      </c>
      <c r="AH812" s="33">
        <v>0</v>
      </c>
      <c r="AI812" s="33">
        <v>0</v>
      </c>
      <c r="AJ812" s="33">
        <v>0</v>
      </c>
      <c r="AK812" s="33">
        <v>0</v>
      </c>
      <c r="AL812" s="33">
        <v>0</v>
      </c>
      <c r="AM812" s="33">
        <v>0</v>
      </c>
      <c r="AN812" s="33">
        <v>0</v>
      </c>
      <c r="AO812" s="33">
        <v>0</v>
      </c>
      <c r="AP812" s="33">
        <v>0</v>
      </c>
      <c r="AQ812" s="33">
        <v>0</v>
      </c>
      <c r="AR812" s="33">
        <v>0</v>
      </c>
      <c r="AS812" s="33">
        <v>0</v>
      </c>
      <c r="AT812" s="33">
        <v>0</v>
      </c>
      <c r="AU812" s="33">
        <v>0</v>
      </c>
      <c r="AV812" s="33">
        <v>0</v>
      </c>
      <c r="AW812" s="33">
        <v>0</v>
      </c>
      <c r="AX812" s="33">
        <v>0</v>
      </c>
      <c r="AY812" s="33">
        <v>0</v>
      </c>
      <c r="AZ812" s="33">
        <v>0</v>
      </c>
      <c r="BA812" s="33">
        <v>0</v>
      </c>
      <c r="BB812" s="33">
        <f t="shared" si="616"/>
        <v>0</v>
      </c>
      <c r="BC812" s="33">
        <f t="shared" si="617"/>
        <v>0</v>
      </c>
      <c r="BD812" s="33">
        <f t="shared" si="618"/>
        <v>0</v>
      </c>
      <c r="BE812" s="33">
        <f t="shared" si="619"/>
        <v>0</v>
      </c>
      <c r="BF812" s="33">
        <f t="shared" si="620"/>
        <v>2</v>
      </c>
      <c r="BG812" s="33">
        <f t="shared" si="621"/>
        <v>0</v>
      </c>
      <c r="BH812" s="33">
        <f t="shared" si="622"/>
        <v>0</v>
      </c>
      <c r="BI812" s="33">
        <f t="shared" si="623"/>
        <v>0</v>
      </c>
      <c r="BJ812" s="33">
        <f t="shared" si="624"/>
        <v>0</v>
      </c>
      <c r="BK812" s="33">
        <f t="shared" si="625"/>
        <v>0</v>
      </c>
    </row>
    <row r="813" spans="1:63" ht="31.5" x14ac:dyDescent="0.25">
      <c r="A813" s="27" t="s">
        <v>1338</v>
      </c>
      <c r="B813" s="28" t="s">
        <v>1345</v>
      </c>
      <c r="C813" s="60" t="s">
        <v>1346</v>
      </c>
      <c r="D813" s="33">
        <v>0</v>
      </c>
      <c r="E813" s="33">
        <v>0</v>
      </c>
      <c r="F813" s="33">
        <v>0</v>
      </c>
      <c r="G813" s="33">
        <v>0</v>
      </c>
      <c r="H813" s="33">
        <v>1</v>
      </c>
      <c r="I813" s="33">
        <v>0</v>
      </c>
      <c r="J813" s="33">
        <v>0</v>
      </c>
      <c r="K813" s="33">
        <v>0</v>
      </c>
      <c r="L813" s="33">
        <v>0</v>
      </c>
      <c r="M813" s="33">
        <v>0</v>
      </c>
      <c r="N813" s="33">
        <v>0</v>
      </c>
      <c r="O813" s="33">
        <v>0</v>
      </c>
      <c r="P813" s="33">
        <v>0</v>
      </c>
      <c r="Q813" s="33">
        <v>0</v>
      </c>
      <c r="R813" s="33">
        <v>0</v>
      </c>
      <c r="S813" s="33">
        <v>0</v>
      </c>
      <c r="T813" s="33">
        <v>0</v>
      </c>
      <c r="U813" s="33">
        <v>0</v>
      </c>
      <c r="V813" s="33">
        <v>0</v>
      </c>
      <c r="W813" s="33">
        <v>0</v>
      </c>
      <c r="X813" s="33">
        <v>0</v>
      </c>
      <c r="Y813" s="33">
        <v>0</v>
      </c>
      <c r="Z813" s="33">
        <v>0</v>
      </c>
      <c r="AA813" s="33">
        <v>0</v>
      </c>
      <c r="AB813" s="33">
        <v>1</v>
      </c>
      <c r="AC813" s="33">
        <v>0</v>
      </c>
      <c r="AD813" s="33">
        <v>0</v>
      </c>
      <c r="AE813" s="33">
        <v>0</v>
      </c>
      <c r="AF813" s="33">
        <v>0</v>
      </c>
      <c r="AG813" s="33">
        <v>0</v>
      </c>
      <c r="AH813" s="33">
        <v>0</v>
      </c>
      <c r="AI813" s="33">
        <v>0</v>
      </c>
      <c r="AJ813" s="33">
        <v>0</v>
      </c>
      <c r="AK813" s="33">
        <v>0</v>
      </c>
      <c r="AL813" s="33">
        <v>0</v>
      </c>
      <c r="AM813" s="33">
        <v>0</v>
      </c>
      <c r="AN813" s="33">
        <v>0</v>
      </c>
      <c r="AO813" s="33">
        <v>0</v>
      </c>
      <c r="AP813" s="33">
        <v>0</v>
      </c>
      <c r="AQ813" s="33">
        <v>0</v>
      </c>
      <c r="AR813" s="33">
        <v>0</v>
      </c>
      <c r="AS813" s="33">
        <v>0</v>
      </c>
      <c r="AT813" s="33">
        <v>0</v>
      </c>
      <c r="AU813" s="33">
        <v>0</v>
      </c>
      <c r="AV813" s="33">
        <v>0</v>
      </c>
      <c r="AW813" s="33">
        <v>0</v>
      </c>
      <c r="AX813" s="33">
        <v>0</v>
      </c>
      <c r="AY813" s="33">
        <v>0</v>
      </c>
      <c r="AZ813" s="33">
        <v>0</v>
      </c>
      <c r="BA813" s="33">
        <v>0</v>
      </c>
      <c r="BB813" s="33">
        <f t="shared" si="616"/>
        <v>0</v>
      </c>
      <c r="BC813" s="33">
        <f t="shared" si="617"/>
        <v>0</v>
      </c>
      <c r="BD813" s="33">
        <f t="shared" si="618"/>
        <v>0</v>
      </c>
      <c r="BE813" s="33">
        <f t="shared" si="619"/>
        <v>0</v>
      </c>
      <c r="BF813" s="33">
        <f t="shared" si="620"/>
        <v>1</v>
      </c>
      <c r="BG813" s="33">
        <f t="shared" si="621"/>
        <v>0</v>
      </c>
      <c r="BH813" s="33">
        <f t="shared" si="622"/>
        <v>0</v>
      </c>
      <c r="BI813" s="33">
        <f t="shared" si="623"/>
        <v>0</v>
      </c>
      <c r="BJ813" s="33">
        <f t="shared" si="624"/>
        <v>0</v>
      </c>
      <c r="BK813" s="33">
        <f t="shared" si="625"/>
        <v>0</v>
      </c>
    </row>
    <row r="814" spans="1:63" ht="31.5" x14ac:dyDescent="0.25">
      <c r="A814" s="27" t="s">
        <v>1338</v>
      </c>
      <c r="B814" s="43" t="s">
        <v>1347</v>
      </c>
      <c r="C814" s="35" t="s">
        <v>1348</v>
      </c>
      <c r="D814" s="33">
        <v>0</v>
      </c>
      <c r="E814" s="33">
        <v>0</v>
      </c>
      <c r="F814" s="33">
        <v>0</v>
      </c>
      <c r="G814" s="33">
        <v>0</v>
      </c>
      <c r="H814" s="33">
        <v>0</v>
      </c>
      <c r="I814" s="33">
        <v>0</v>
      </c>
      <c r="J814" s="33">
        <v>0</v>
      </c>
      <c r="K814" s="33">
        <v>0</v>
      </c>
      <c r="L814" s="33">
        <v>0</v>
      </c>
      <c r="M814" s="33">
        <v>0</v>
      </c>
      <c r="N814" s="33">
        <v>0</v>
      </c>
      <c r="O814" s="33">
        <v>0</v>
      </c>
      <c r="P814" s="33">
        <v>0</v>
      </c>
      <c r="Q814" s="33">
        <v>0</v>
      </c>
      <c r="R814" s="33">
        <v>0</v>
      </c>
      <c r="S814" s="33">
        <v>0</v>
      </c>
      <c r="T814" s="33">
        <v>0</v>
      </c>
      <c r="U814" s="33">
        <v>0</v>
      </c>
      <c r="V814" s="33">
        <v>0</v>
      </c>
      <c r="W814" s="33">
        <v>0</v>
      </c>
      <c r="X814" s="33">
        <v>0</v>
      </c>
      <c r="Y814" s="33">
        <v>0</v>
      </c>
      <c r="Z814" s="33">
        <v>0</v>
      </c>
      <c r="AA814" s="33">
        <v>0</v>
      </c>
      <c r="AB814" s="33">
        <v>0</v>
      </c>
      <c r="AC814" s="33">
        <v>0</v>
      </c>
      <c r="AD814" s="33">
        <v>0</v>
      </c>
      <c r="AE814" s="33">
        <v>0</v>
      </c>
      <c r="AF814" s="33">
        <v>0</v>
      </c>
      <c r="AG814" s="33">
        <v>0</v>
      </c>
      <c r="AH814" s="33">
        <v>0</v>
      </c>
      <c r="AI814" s="33">
        <v>0</v>
      </c>
      <c r="AJ814" s="33">
        <v>0</v>
      </c>
      <c r="AK814" s="33">
        <v>0</v>
      </c>
      <c r="AL814" s="33">
        <v>0</v>
      </c>
      <c r="AM814" s="33">
        <v>0</v>
      </c>
      <c r="AN814" s="33">
        <v>0</v>
      </c>
      <c r="AO814" s="33">
        <v>0</v>
      </c>
      <c r="AP814" s="33">
        <v>0</v>
      </c>
      <c r="AQ814" s="33">
        <v>0</v>
      </c>
      <c r="AR814" s="33">
        <v>0</v>
      </c>
      <c r="AS814" s="33">
        <v>0</v>
      </c>
      <c r="AT814" s="33">
        <v>0</v>
      </c>
      <c r="AU814" s="33">
        <v>0</v>
      </c>
      <c r="AV814" s="33">
        <v>0</v>
      </c>
      <c r="AW814" s="33">
        <v>0</v>
      </c>
      <c r="AX814" s="33">
        <v>0</v>
      </c>
      <c r="AY814" s="33">
        <v>0</v>
      </c>
      <c r="AZ814" s="33">
        <v>0</v>
      </c>
      <c r="BA814" s="33">
        <v>0</v>
      </c>
      <c r="BB814" s="33">
        <f t="shared" si="616"/>
        <v>0</v>
      </c>
      <c r="BC814" s="33">
        <f t="shared" si="617"/>
        <v>0</v>
      </c>
      <c r="BD814" s="33">
        <f t="shared" si="618"/>
        <v>0</v>
      </c>
      <c r="BE814" s="33">
        <f t="shared" si="619"/>
        <v>0</v>
      </c>
      <c r="BF814" s="33">
        <f t="shared" si="620"/>
        <v>0</v>
      </c>
      <c r="BG814" s="33">
        <f t="shared" si="621"/>
        <v>0</v>
      </c>
      <c r="BH814" s="33">
        <f t="shared" si="622"/>
        <v>0</v>
      </c>
      <c r="BI814" s="33">
        <f t="shared" si="623"/>
        <v>0</v>
      </c>
      <c r="BJ814" s="33">
        <f t="shared" si="624"/>
        <v>0</v>
      </c>
      <c r="BK814" s="33">
        <f t="shared" si="625"/>
        <v>0</v>
      </c>
    </row>
    <row r="815" spans="1:63" ht="31.5" x14ac:dyDescent="0.25">
      <c r="A815" s="27" t="s">
        <v>1338</v>
      </c>
      <c r="B815" s="28" t="s">
        <v>1349</v>
      </c>
      <c r="C815" s="60" t="s">
        <v>1350</v>
      </c>
      <c r="D815" s="33">
        <v>0</v>
      </c>
      <c r="E815" s="33">
        <v>0</v>
      </c>
      <c r="F815" s="33">
        <v>0</v>
      </c>
      <c r="G815" s="33">
        <v>0</v>
      </c>
      <c r="H815" s="33">
        <v>1</v>
      </c>
      <c r="I815" s="33">
        <v>0</v>
      </c>
      <c r="J815" s="33">
        <v>0</v>
      </c>
      <c r="K815" s="33">
        <v>0</v>
      </c>
      <c r="L815" s="33">
        <v>0</v>
      </c>
      <c r="M815" s="33">
        <v>0</v>
      </c>
      <c r="N815" s="33">
        <v>0</v>
      </c>
      <c r="O815" s="33">
        <v>0</v>
      </c>
      <c r="P815" s="33">
        <v>0</v>
      </c>
      <c r="Q815" s="33">
        <v>0</v>
      </c>
      <c r="R815" s="33">
        <v>0</v>
      </c>
      <c r="S815" s="33">
        <v>0</v>
      </c>
      <c r="T815" s="33">
        <v>0</v>
      </c>
      <c r="U815" s="33">
        <v>0</v>
      </c>
      <c r="V815" s="33">
        <v>0</v>
      </c>
      <c r="W815" s="33">
        <v>0</v>
      </c>
      <c r="X815" s="33">
        <v>0</v>
      </c>
      <c r="Y815" s="33">
        <v>0</v>
      </c>
      <c r="Z815" s="33">
        <v>0</v>
      </c>
      <c r="AA815" s="33">
        <v>0</v>
      </c>
      <c r="AB815" s="33">
        <v>1</v>
      </c>
      <c r="AC815" s="33">
        <v>0</v>
      </c>
      <c r="AD815" s="33">
        <v>0</v>
      </c>
      <c r="AE815" s="33">
        <v>0</v>
      </c>
      <c r="AF815" s="33">
        <v>0</v>
      </c>
      <c r="AG815" s="33">
        <v>0</v>
      </c>
      <c r="AH815" s="33">
        <v>0</v>
      </c>
      <c r="AI815" s="33">
        <v>0</v>
      </c>
      <c r="AJ815" s="33">
        <v>0</v>
      </c>
      <c r="AK815" s="33">
        <v>0</v>
      </c>
      <c r="AL815" s="33">
        <v>0</v>
      </c>
      <c r="AM815" s="33">
        <v>0</v>
      </c>
      <c r="AN815" s="33">
        <v>0</v>
      </c>
      <c r="AO815" s="33">
        <v>0</v>
      </c>
      <c r="AP815" s="33">
        <v>0</v>
      </c>
      <c r="AQ815" s="33">
        <v>0</v>
      </c>
      <c r="AR815" s="32">
        <v>0</v>
      </c>
      <c r="AS815" s="32">
        <v>0</v>
      </c>
      <c r="AT815" s="32">
        <v>0</v>
      </c>
      <c r="AU815" s="32">
        <v>0</v>
      </c>
      <c r="AV815" s="32">
        <v>0</v>
      </c>
      <c r="AW815" s="32">
        <v>0</v>
      </c>
      <c r="AX815" s="32">
        <v>0</v>
      </c>
      <c r="AY815" s="32">
        <v>0</v>
      </c>
      <c r="AZ815" s="32">
        <v>0</v>
      </c>
      <c r="BA815" s="32">
        <v>0</v>
      </c>
      <c r="BB815" s="33">
        <f t="shared" si="616"/>
        <v>0</v>
      </c>
      <c r="BC815" s="33">
        <f t="shared" si="617"/>
        <v>0</v>
      </c>
      <c r="BD815" s="33">
        <f t="shared" si="618"/>
        <v>0</v>
      </c>
      <c r="BE815" s="33">
        <f t="shared" si="619"/>
        <v>0</v>
      </c>
      <c r="BF815" s="33">
        <f t="shared" si="620"/>
        <v>1</v>
      </c>
      <c r="BG815" s="33">
        <f t="shared" si="621"/>
        <v>0</v>
      </c>
      <c r="BH815" s="33">
        <f t="shared" si="622"/>
        <v>0</v>
      </c>
      <c r="BI815" s="33">
        <f t="shared" si="623"/>
        <v>0</v>
      </c>
      <c r="BJ815" s="33">
        <f t="shared" si="624"/>
        <v>0</v>
      </c>
      <c r="BK815" s="33">
        <f t="shared" si="625"/>
        <v>0</v>
      </c>
    </row>
    <row r="816" spans="1:63" ht="31.5" x14ac:dyDescent="0.25">
      <c r="A816" s="27" t="s">
        <v>1338</v>
      </c>
      <c r="B816" s="43" t="s">
        <v>2593</v>
      </c>
      <c r="C816" s="169" t="s">
        <v>1351</v>
      </c>
      <c r="D816" s="33">
        <v>0</v>
      </c>
      <c r="E816" s="33">
        <v>0</v>
      </c>
      <c r="F816" s="33">
        <v>0</v>
      </c>
      <c r="G816" s="33">
        <v>0</v>
      </c>
      <c r="H816" s="33">
        <v>0</v>
      </c>
      <c r="I816" s="33">
        <v>0</v>
      </c>
      <c r="J816" s="33">
        <v>0</v>
      </c>
      <c r="K816" s="33">
        <v>0</v>
      </c>
      <c r="L816" s="33">
        <v>0</v>
      </c>
      <c r="M816" s="33">
        <v>0</v>
      </c>
      <c r="N816" s="33">
        <v>0</v>
      </c>
      <c r="O816" s="33">
        <v>0</v>
      </c>
      <c r="P816" s="33">
        <v>0</v>
      </c>
      <c r="Q816" s="33">
        <v>0</v>
      </c>
      <c r="R816" s="33">
        <v>0</v>
      </c>
      <c r="S816" s="33">
        <v>0</v>
      </c>
      <c r="T816" s="33">
        <v>0</v>
      </c>
      <c r="U816" s="33">
        <v>0</v>
      </c>
      <c r="V816" s="33">
        <v>0</v>
      </c>
      <c r="W816" s="33">
        <v>0</v>
      </c>
      <c r="X816" s="33">
        <v>0</v>
      </c>
      <c r="Y816" s="33">
        <v>0</v>
      </c>
      <c r="Z816" s="33">
        <v>0</v>
      </c>
      <c r="AA816" s="33">
        <v>0</v>
      </c>
      <c r="AB816" s="33">
        <v>0</v>
      </c>
      <c r="AC816" s="33">
        <v>0</v>
      </c>
      <c r="AD816" s="33">
        <v>0</v>
      </c>
      <c r="AE816" s="33">
        <v>0</v>
      </c>
      <c r="AF816" s="33">
        <v>0</v>
      </c>
      <c r="AG816" s="33">
        <v>0</v>
      </c>
      <c r="AH816" s="33">
        <v>0</v>
      </c>
      <c r="AI816" s="33">
        <v>0</v>
      </c>
      <c r="AJ816" s="33">
        <v>0</v>
      </c>
      <c r="AK816" s="33">
        <v>0</v>
      </c>
      <c r="AL816" s="33">
        <v>0</v>
      </c>
      <c r="AM816" s="33">
        <v>0</v>
      </c>
      <c r="AN816" s="33">
        <v>0</v>
      </c>
      <c r="AO816" s="33">
        <v>0</v>
      </c>
      <c r="AP816" s="33">
        <v>0</v>
      </c>
      <c r="AQ816" s="33">
        <v>0</v>
      </c>
      <c r="AR816" s="33">
        <v>0</v>
      </c>
      <c r="AS816" s="33">
        <v>0</v>
      </c>
      <c r="AT816" s="33">
        <v>0</v>
      </c>
      <c r="AU816" s="33">
        <v>0</v>
      </c>
      <c r="AV816" s="33">
        <v>0</v>
      </c>
      <c r="AW816" s="33">
        <v>0</v>
      </c>
      <c r="AX816" s="33">
        <v>0</v>
      </c>
      <c r="AY816" s="33">
        <v>0</v>
      </c>
      <c r="AZ816" s="33">
        <v>0</v>
      </c>
      <c r="BA816" s="33">
        <v>0</v>
      </c>
      <c r="BB816" s="33">
        <f t="shared" si="616"/>
        <v>0</v>
      </c>
      <c r="BC816" s="33">
        <f t="shared" si="617"/>
        <v>0</v>
      </c>
      <c r="BD816" s="33">
        <f t="shared" si="618"/>
        <v>0</v>
      </c>
      <c r="BE816" s="33">
        <f t="shared" si="619"/>
        <v>0</v>
      </c>
      <c r="BF816" s="33">
        <f t="shared" si="620"/>
        <v>0</v>
      </c>
      <c r="BG816" s="33">
        <f t="shared" si="621"/>
        <v>0</v>
      </c>
      <c r="BH816" s="33">
        <f t="shared" si="622"/>
        <v>0</v>
      </c>
      <c r="BI816" s="33">
        <f t="shared" si="623"/>
        <v>0</v>
      </c>
      <c r="BJ816" s="33">
        <f t="shared" si="624"/>
        <v>0</v>
      </c>
      <c r="BK816" s="33">
        <f t="shared" si="625"/>
        <v>0</v>
      </c>
    </row>
    <row r="817" spans="1:63" x14ac:dyDescent="0.25">
      <c r="A817" s="27" t="s">
        <v>1338</v>
      </c>
      <c r="B817" s="43" t="s">
        <v>1352</v>
      </c>
      <c r="C817" s="29" t="s">
        <v>1353</v>
      </c>
      <c r="D817" s="33">
        <v>0</v>
      </c>
      <c r="E817" s="33">
        <v>0</v>
      </c>
      <c r="F817" s="33">
        <v>0</v>
      </c>
      <c r="G817" s="33">
        <v>0</v>
      </c>
      <c r="H817" s="33">
        <v>21</v>
      </c>
      <c r="I817" s="33">
        <v>0</v>
      </c>
      <c r="J817" s="33">
        <v>0</v>
      </c>
      <c r="K817" s="33">
        <v>0</v>
      </c>
      <c r="L817" s="33">
        <v>0</v>
      </c>
      <c r="M817" s="33">
        <v>0</v>
      </c>
      <c r="N817" s="33">
        <v>0</v>
      </c>
      <c r="O817" s="33">
        <v>0</v>
      </c>
      <c r="P817" s="33">
        <v>0</v>
      </c>
      <c r="Q817" s="33">
        <v>0</v>
      </c>
      <c r="R817" s="33">
        <v>0</v>
      </c>
      <c r="S817" s="33">
        <v>0</v>
      </c>
      <c r="T817" s="33">
        <v>0</v>
      </c>
      <c r="U817" s="33">
        <v>0</v>
      </c>
      <c r="V817" s="33">
        <v>0</v>
      </c>
      <c r="W817" s="33">
        <v>0</v>
      </c>
      <c r="X817" s="33">
        <v>0</v>
      </c>
      <c r="Y817" s="33">
        <v>0</v>
      </c>
      <c r="Z817" s="33">
        <v>0</v>
      </c>
      <c r="AA817" s="33">
        <v>0</v>
      </c>
      <c r="AB817" s="33">
        <v>0</v>
      </c>
      <c r="AC817" s="33">
        <v>0</v>
      </c>
      <c r="AD817" s="33">
        <v>0</v>
      </c>
      <c r="AE817" s="33">
        <v>0</v>
      </c>
      <c r="AF817" s="33">
        <v>0</v>
      </c>
      <c r="AG817" s="33">
        <v>0</v>
      </c>
      <c r="AH817" s="33">
        <v>0</v>
      </c>
      <c r="AI817" s="33">
        <v>0</v>
      </c>
      <c r="AJ817" s="33">
        <v>0</v>
      </c>
      <c r="AK817" s="33">
        <v>0</v>
      </c>
      <c r="AL817" s="33">
        <v>0</v>
      </c>
      <c r="AM817" s="33">
        <v>0</v>
      </c>
      <c r="AN817" s="33">
        <v>0</v>
      </c>
      <c r="AO817" s="33">
        <v>0</v>
      </c>
      <c r="AP817" s="33">
        <v>0</v>
      </c>
      <c r="AQ817" s="33">
        <v>0</v>
      </c>
      <c r="AR817" s="32">
        <v>0</v>
      </c>
      <c r="AS817" s="32">
        <v>0</v>
      </c>
      <c r="AT817" s="32">
        <v>0</v>
      </c>
      <c r="AU817" s="32">
        <v>0</v>
      </c>
      <c r="AV817" s="32">
        <v>0</v>
      </c>
      <c r="AW817" s="32">
        <v>0</v>
      </c>
      <c r="AX817" s="32">
        <v>0</v>
      </c>
      <c r="AY817" s="32">
        <v>0</v>
      </c>
      <c r="AZ817" s="32">
        <v>0</v>
      </c>
      <c r="BA817" s="32">
        <v>0</v>
      </c>
      <c r="BB817" s="33">
        <f t="shared" si="616"/>
        <v>0</v>
      </c>
      <c r="BC817" s="33">
        <f t="shared" si="617"/>
        <v>0</v>
      </c>
      <c r="BD817" s="33">
        <f t="shared" si="618"/>
        <v>0</v>
      </c>
      <c r="BE817" s="33">
        <f t="shared" si="619"/>
        <v>0</v>
      </c>
      <c r="BF817" s="33">
        <f t="shared" si="620"/>
        <v>0</v>
      </c>
      <c r="BG817" s="33">
        <f t="shared" si="621"/>
        <v>0</v>
      </c>
      <c r="BH817" s="33">
        <f t="shared" si="622"/>
        <v>0</v>
      </c>
      <c r="BI817" s="33">
        <f t="shared" si="623"/>
        <v>0</v>
      </c>
      <c r="BJ817" s="33">
        <f t="shared" si="624"/>
        <v>0</v>
      </c>
      <c r="BK817" s="33">
        <f t="shared" si="625"/>
        <v>0</v>
      </c>
    </row>
    <row r="818" spans="1:63" x14ac:dyDescent="0.25">
      <c r="A818" s="27" t="s">
        <v>1338</v>
      </c>
      <c r="B818" s="43" t="s">
        <v>1354</v>
      </c>
      <c r="C818" s="29" t="s">
        <v>1355</v>
      </c>
      <c r="D818" s="33">
        <v>0</v>
      </c>
      <c r="E818" s="33">
        <v>0</v>
      </c>
      <c r="F818" s="33">
        <v>0</v>
      </c>
      <c r="G818" s="33">
        <v>0</v>
      </c>
      <c r="H818" s="33">
        <v>0</v>
      </c>
      <c r="I818" s="33">
        <v>0</v>
      </c>
      <c r="J818" s="33">
        <v>0</v>
      </c>
      <c r="K818" s="33">
        <v>0</v>
      </c>
      <c r="L818" s="33">
        <v>0</v>
      </c>
      <c r="M818" s="33">
        <v>0</v>
      </c>
      <c r="N818" s="33">
        <v>0</v>
      </c>
      <c r="O818" s="33">
        <v>0</v>
      </c>
      <c r="P818" s="33">
        <v>0</v>
      </c>
      <c r="Q818" s="33">
        <v>0</v>
      </c>
      <c r="R818" s="33">
        <v>0</v>
      </c>
      <c r="S818" s="33">
        <v>0</v>
      </c>
      <c r="T818" s="33">
        <v>0</v>
      </c>
      <c r="U818" s="33">
        <v>0</v>
      </c>
      <c r="V818" s="33">
        <v>0</v>
      </c>
      <c r="W818" s="33">
        <v>0</v>
      </c>
      <c r="X818" s="33">
        <v>0</v>
      </c>
      <c r="Y818" s="33">
        <v>0</v>
      </c>
      <c r="Z818" s="33">
        <v>0</v>
      </c>
      <c r="AA818" s="33">
        <v>0</v>
      </c>
      <c r="AB818" s="33">
        <v>0</v>
      </c>
      <c r="AC818" s="33">
        <v>0</v>
      </c>
      <c r="AD818" s="33">
        <v>0</v>
      </c>
      <c r="AE818" s="33">
        <v>0</v>
      </c>
      <c r="AF818" s="33">
        <v>0</v>
      </c>
      <c r="AG818" s="33">
        <v>0</v>
      </c>
      <c r="AH818" s="33">
        <v>0</v>
      </c>
      <c r="AI818" s="33">
        <v>0</v>
      </c>
      <c r="AJ818" s="33">
        <v>0</v>
      </c>
      <c r="AK818" s="33">
        <v>0</v>
      </c>
      <c r="AL818" s="33">
        <v>0</v>
      </c>
      <c r="AM818" s="33">
        <v>0</v>
      </c>
      <c r="AN818" s="33">
        <v>0</v>
      </c>
      <c r="AO818" s="33">
        <v>0</v>
      </c>
      <c r="AP818" s="33">
        <v>0</v>
      </c>
      <c r="AQ818" s="33">
        <v>0</v>
      </c>
      <c r="AR818" s="33">
        <v>0</v>
      </c>
      <c r="AS818" s="33">
        <v>0</v>
      </c>
      <c r="AT818" s="33">
        <v>0</v>
      </c>
      <c r="AU818" s="33">
        <v>0</v>
      </c>
      <c r="AV818" s="33">
        <v>0</v>
      </c>
      <c r="AW818" s="33">
        <v>0</v>
      </c>
      <c r="AX818" s="33">
        <v>0</v>
      </c>
      <c r="AY818" s="33">
        <v>0</v>
      </c>
      <c r="AZ818" s="33">
        <v>0</v>
      </c>
      <c r="BA818" s="33">
        <v>0</v>
      </c>
      <c r="BB818" s="33">
        <f t="shared" si="616"/>
        <v>0</v>
      </c>
      <c r="BC818" s="33">
        <f t="shared" si="617"/>
        <v>0</v>
      </c>
      <c r="BD818" s="33">
        <f t="shared" si="618"/>
        <v>0</v>
      </c>
      <c r="BE818" s="33">
        <f t="shared" si="619"/>
        <v>0</v>
      </c>
      <c r="BF818" s="33">
        <f t="shared" si="620"/>
        <v>0</v>
      </c>
      <c r="BG818" s="33">
        <f t="shared" si="621"/>
        <v>0</v>
      </c>
      <c r="BH818" s="33">
        <f t="shared" si="622"/>
        <v>0</v>
      </c>
      <c r="BI818" s="33">
        <f t="shared" si="623"/>
        <v>0</v>
      </c>
      <c r="BJ818" s="33">
        <f t="shared" si="624"/>
        <v>0</v>
      </c>
      <c r="BK818" s="33">
        <f t="shared" si="625"/>
        <v>0</v>
      </c>
    </row>
    <row r="819" spans="1:63" ht="31.5" x14ac:dyDescent="0.25">
      <c r="A819" s="27" t="s">
        <v>1338</v>
      </c>
      <c r="B819" s="43" t="s">
        <v>1356</v>
      </c>
      <c r="C819" s="29" t="s">
        <v>1357</v>
      </c>
      <c r="D819" s="33">
        <v>0</v>
      </c>
      <c r="E819" s="33">
        <v>0</v>
      </c>
      <c r="F819" s="33">
        <v>0</v>
      </c>
      <c r="G819" s="33">
        <v>0</v>
      </c>
      <c r="H819" s="33">
        <v>2</v>
      </c>
      <c r="I819" s="33">
        <v>0</v>
      </c>
      <c r="J819" s="33">
        <v>0</v>
      </c>
      <c r="K819" s="33">
        <v>0</v>
      </c>
      <c r="L819" s="33">
        <v>0</v>
      </c>
      <c r="M819" s="33">
        <v>0</v>
      </c>
      <c r="N819" s="33">
        <v>0</v>
      </c>
      <c r="O819" s="33">
        <v>0</v>
      </c>
      <c r="P819" s="33">
        <v>0</v>
      </c>
      <c r="Q819" s="33">
        <v>0</v>
      </c>
      <c r="R819" s="33">
        <v>0</v>
      </c>
      <c r="S819" s="33">
        <v>0</v>
      </c>
      <c r="T819" s="33">
        <v>0</v>
      </c>
      <c r="U819" s="33">
        <v>0</v>
      </c>
      <c r="V819" s="33">
        <v>0</v>
      </c>
      <c r="W819" s="33">
        <v>0</v>
      </c>
      <c r="X819" s="33">
        <v>0</v>
      </c>
      <c r="Y819" s="33">
        <v>0</v>
      </c>
      <c r="Z819" s="33">
        <v>0</v>
      </c>
      <c r="AA819" s="33">
        <v>0</v>
      </c>
      <c r="AB819" s="33">
        <v>0</v>
      </c>
      <c r="AC819" s="33">
        <v>0</v>
      </c>
      <c r="AD819" s="33">
        <v>0</v>
      </c>
      <c r="AE819" s="33">
        <v>0</v>
      </c>
      <c r="AF819" s="33">
        <v>0</v>
      </c>
      <c r="AG819" s="33">
        <v>0</v>
      </c>
      <c r="AH819" s="33">
        <v>0</v>
      </c>
      <c r="AI819" s="33">
        <v>0</v>
      </c>
      <c r="AJ819" s="33">
        <v>0</v>
      </c>
      <c r="AK819" s="33">
        <v>0</v>
      </c>
      <c r="AL819" s="33">
        <v>0</v>
      </c>
      <c r="AM819" s="33">
        <v>0</v>
      </c>
      <c r="AN819" s="33">
        <v>0</v>
      </c>
      <c r="AO819" s="33">
        <v>0</v>
      </c>
      <c r="AP819" s="33">
        <v>0</v>
      </c>
      <c r="AQ819" s="33">
        <v>0</v>
      </c>
      <c r="AR819" s="32">
        <v>0</v>
      </c>
      <c r="AS819" s="32">
        <v>0</v>
      </c>
      <c r="AT819" s="32">
        <v>0</v>
      </c>
      <c r="AU819" s="32">
        <v>0</v>
      </c>
      <c r="AV819" s="32">
        <v>0</v>
      </c>
      <c r="AW819" s="32">
        <v>0</v>
      </c>
      <c r="AX819" s="32">
        <v>0</v>
      </c>
      <c r="AY819" s="32">
        <v>0</v>
      </c>
      <c r="AZ819" s="32">
        <v>0</v>
      </c>
      <c r="BA819" s="32">
        <v>0</v>
      </c>
      <c r="BB819" s="33">
        <f t="shared" si="616"/>
        <v>0</v>
      </c>
      <c r="BC819" s="33">
        <f t="shared" si="617"/>
        <v>0</v>
      </c>
      <c r="BD819" s="33">
        <f t="shared" si="618"/>
        <v>0</v>
      </c>
      <c r="BE819" s="33">
        <f t="shared" si="619"/>
        <v>0</v>
      </c>
      <c r="BF819" s="33">
        <f t="shared" si="620"/>
        <v>0</v>
      </c>
      <c r="BG819" s="33">
        <f t="shared" si="621"/>
        <v>0</v>
      </c>
      <c r="BH819" s="33">
        <f t="shared" si="622"/>
        <v>0</v>
      </c>
      <c r="BI819" s="33">
        <f t="shared" si="623"/>
        <v>0</v>
      </c>
      <c r="BJ819" s="33">
        <f t="shared" si="624"/>
        <v>0</v>
      </c>
      <c r="BK819" s="33">
        <f t="shared" si="625"/>
        <v>0</v>
      </c>
    </row>
    <row r="820" spans="1:63" ht="31.5" x14ac:dyDescent="0.25">
      <c r="A820" s="27" t="s">
        <v>1338</v>
      </c>
      <c r="B820" s="43" t="s">
        <v>1358</v>
      </c>
      <c r="C820" s="29" t="s">
        <v>1359</v>
      </c>
      <c r="D820" s="33">
        <v>0</v>
      </c>
      <c r="E820" s="33">
        <v>0</v>
      </c>
      <c r="F820" s="33">
        <v>0</v>
      </c>
      <c r="G820" s="33">
        <v>0</v>
      </c>
      <c r="H820" s="33">
        <v>6</v>
      </c>
      <c r="I820" s="33">
        <v>0</v>
      </c>
      <c r="J820" s="33">
        <v>0</v>
      </c>
      <c r="K820" s="33">
        <v>0</v>
      </c>
      <c r="L820" s="33">
        <v>0</v>
      </c>
      <c r="M820" s="33">
        <v>0</v>
      </c>
      <c r="N820" s="33">
        <v>0</v>
      </c>
      <c r="O820" s="33">
        <v>0</v>
      </c>
      <c r="P820" s="33">
        <v>0</v>
      </c>
      <c r="Q820" s="33">
        <v>0</v>
      </c>
      <c r="R820" s="33">
        <v>0</v>
      </c>
      <c r="S820" s="33">
        <v>0</v>
      </c>
      <c r="T820" s="33">
        <v>0</v>
      </c>
      <c r="U820" s="33">
        <v>0</v>
      </c>
      <c r="V820" s="33">
        <v>0</v>
      </c>
      <c r="W820" s="33">
        <v>0</v>
      </c>
      <c r="X820" s="33">
        <v>0</v>
      </c>
      <c r="Y820" s="33">
        <v>0</v>
      </c>
      <c r="Z820" s="33">
        <v>0</v>
      </c>
      <c r="AA820" s="33">
        <v>0</v>
      </c>
      <c r="AB820" s="33">
        <v>0</v>
      </c>
      <c r="AC820" s="33">
        <v>0</v>
      </c>
      <c r="AD820" s="33">
        <v>0</v>
      </c>
      <c r="AE820" s="33">
        <v>0</v>
      </c>
      <c r="AF820" s="33">
        <v>0</v>
      </c>
      <c r="AG820" s="33">
        <v>0</v>
      </c>
      <c r="AH820" s="33">
        <v>0</v>
      </c>
      <c r="AI820" s="33">
        <v>0</v>
      </c>
      <c r="AJ820" s="33">
        <v>0</v>
      </c>
      <c r="AK820" s="33">
        <v>0</v>
      </c>
      <c r="AL820" s="33">
        <v>0</v>
      </c>
      <c r="AM820" s="33">
        <v>0</v>
      </c>
      <c r="AN820" s="33">
        <v>0</v>
      </c>
      <c r="AO820" s="33">
        <v>0</v>
      </c>
      <c r="AP820" s="33">
        <v>0</v>
      </c>
      <c r="AQ820" s="33">
        <v>0</v>
      </c>
      <c r="AR820" s="33">
        <v>0</v>
      </c>
      <c r="AS820" s="33">
        <v>0</v>
      </c>
      <c r="AT820" s="33">
        <v>0</v>
      </c>
      <c r="AU820" s="33">
        <v>0</v>
      </c>
      <c r="AV820" s="33">
        <v>0</v>
      </c>
      <c r="AW820" s="33">
        <v>0</v>
      </c>
      <c r="AX820" s="33">
        <v>0</v>
      </c>
      <c r="AY820" s="33">
        <v>0</v>
      </c>
      <c r="AZ820" s="33">
        <v>0</v>
      </c>
      <c r="BA820" s="33">
        <v>0</v>
      </c>
      <c r="BB820" s="33">
        <f t="shared" si="616"/>
        <v>0</v>
      </c>
      <c r="BC820" s="33">
        <f t="shared" si="617"/>
        <v>0</v>
      </c>
      <c r="BD820" s="33">
        <f t="shared" si="618"/>
        <v>0</v>
      </c>
      <c r="BE820" s="33">
        <f t="shared" si="619"/>
        <v>0</v>
      </c>
      <c r="BF820" s="33">
        <f t="shared" si="620"/>
        <v>0</v>
      </c>
      <c r="BG820" s="33">
        <f t="shared" si="621"/>
        <v>0</v>
      </c>
      <c r="BH820" s="33">
        <f t="shared" si="622"/>
        <v>0</v>
      </c>
      <c r="BI820" s="33">
        <f t="shared" si="623"/>
        <v>0</v>
      </c>
      <c r="BJ820" s="33">
        <f t="shared" si="624"/>
        <v>0</v>
      </c>
      <c r="BK820" s="33">
        <f t="shared" si="625"/>
        <v>0</v>
      </c>
    </row>
    <row r="821" spans="1:63" ht="31.5" x14ac:dyDescent="0.25">
      <c r="A821" s="27" t="s">
        <v>1338</v>
      </c>
      <c r="B821" s="43" t="s">
        <v>1360</v>
      </c>
      <c r="C821" s="35" t="s">
        <v>1361</v>
      </c>
      <c r="D821" s="33">
        <v>0</v>
      </c>
      <c r="E821" s="33">
        <v>0</v>
      </c>
      <c r="F821" s="33">
        <v>0</v>
      </c>
      <c r="G821" s="33">
        <v>0</v>
      </c>
      <c r="H821" s="33">
        <v>4</v>
      </c>
      <c r="I821" s="33">
        <v>0</v>
      </c>
      <c r="J821" s="33">
        <v>0</v>
      </c>
      <c r="K821" s="33">
        <v>0</v>
      </c>
      <c r="L821" s="33">
        <v>0</v>
      </c>
      <c r="M821" s="33">
        <v>0</v>
      </c>
      <c r="N821" s="33">
        <v>0</v>
      </c>
      <c r="O821" s="33">
        <v>0</v>
      </c>
      <c r="P821" s="33">
        <v>0</v>
      </c>
      <c r="Q821" s="33">
        <v>0</v>
      </c>
      <c r="R821" s="33">
        <v>0</v>
      </c>
      <c r="S821" s="33">
        <v>0</v>
      </c>
      <c r="T821" s="33">
        <v>0</v>
      </c>
      <c r="U821" s="33">
        <v>0</v>
      </c>
      <c r="V821" s="33">
        <v>0</v>
      </c>
      <c r="W821" s="33">
        <v>0</v>
      </c>
      <c r="X821" s="33">
        <v>0</v>
      </c>
      <c r="Y821" s="33">
        <v>0</v>
      </c>
      <c r="Z821" s="33">
        <v>0</v>
      </c>
      <c r="AA821" s="33">
        <v>0</v>
      </c>
      <c r="AB821" s="33">
        <v>0</v>
      </c>
      <c r="AC821" s="33">
        <v>0</v>
      </c>
      <c r="AD821" s="33">
        <v>0</v>
      </c>
      <c r="AE821" s="33">
        <v>0</v>
      </c>
      <c r="AF821" s="33">
        <v>0</v>
      </c>
      <c r="AG821" s="33">
        <v>0</v>
      </c>
      <c r="AH821" s="33">
        <v>0</v>
      </c>
      <c r="AI821" s="33">
        <v>0</v>
      </c>
      <c r="AJ821" s="33">
        <v>0</v>
      </c>
      <c r="AK821" s="33">
        <v>0</v>
      </c>
      <c r="AL821" s="33">
        <v>0</v>
      </c>
      <c r="AM821" s="33">
        <v>0</v>
      </c>
      <c r="AN821" s="33">
        <v>0</v>
      </c>
      <c r="AO821" s="33">
        <v>0</v>
      </c>
      <c r="AP821" s="33">
        <v>0</v>
      </c>
      <c r="AQ821" s="33">
        <v>0</v>
      </c>
      <c r="AR821" s="33">
        <v>0</v>
      </c>
      <c r="AS821" s="33">
        <v>0</v>
      </c>
      <c r="AT821" s="33">
        <v>0</v>
      </c>
      <c r="AU821" s="33">
        <v>0</v>
      </c>
      <c r="AV821" s="33">
        <v>0</v>
      </c>
      <c r="AW821" s="33">
        <v>0</v>
      </c>
      <c r="AX821" s="33">
        <v>0</v>
      </c>
      <c r="AY821" s="33">
        <v>0</v>
      </c>
      <c r="AZ821" s="33">
        <v>0</v>
      </c>
      <c r="BA821" s="33">
        <v>0</v>
      </c>
      <c r="BB821" s="33">
        <f t="shared" si="616"/>
        <v>0</v>
      </c>
      <c r="BC821" s="33">
        <f t="shared" si="617"/>
        <v>0</v>
      </c>
      <c r="BD821" s="33">
        <f t="shared" si="618"/>
        <v>0</v>
      </c>
      <c r="BE821" s="33">
        <f t="shared" si="619"/>
        <v>0</v>
      </c>
      <c r="BF821" s="33">
        <f t="shared" si="620"/>
        <v>0</v>
      </c>
      <c r="BG821" s="33">
        <f t="shared" si="621"/>
        <v>0</v>
      </c>
      <c r="BH821" s="33">
        <f t="shared" si="622"/>
        <v>0</v>
      </c>
      <c r="BI821" s="33">
        <f t="shared" si="623"/>
        <v>0</v>
      </c>
      <c r="BJ821" s="33">
        <f t="shared" si="624"/>
        <v>0</v>
      </c>
      <c r="BK821" s="33">
        <f t="shared" si="625"/>
        <v>0</v>
      </c>
    </row>
    <row r="822" spans="1:63" ht="31.5" x14ac:dyDescent="0.25">
      <c r="A822" s="27" t="s">
        <v>1338</v>
      </c>
      <c r="B822" s="43" t="s">
        <v>1362</v>
      </c>
      <c r="C822" s="29" t="s">
        <v>1363</v>
      </c>
      <c r="D822" s="33">
        <v>0</v>
      </c>
      <c r="E822" s="33">
        <v>0</v>
      </c>
      <c r="F822" s="33">
        <v>0</v>
      </c>
      <c r="G822" s="33">
        <v>0</v>
      </c>
      <c r="H822" s="33">
        <v>1</v>
      </c>
      <c r="I822" s="33">
        <v>0</v>
      </c>
      <c r="J822" s="33">
        <v>0</v>
      </c>
      <c r="K822" s="33">
        <v>0</v>
      </c>
      <c r="L822" s="33">
        <v>0</v>
      </c>
      <c r="M822" s="33">
        <v>0</v>
      </c>
      <c r="N822" s="33">
        <v>0</v>
      </c>
      <c r="O822" s="33">
        <v>0</v>
      </c>
      <c r="P822" s="33">
        <v>0</v>
      </c>
      <c r="Q822" s="33">
        <v>0</v>
      </c>
      <c r="R822" s="33">
        <v>0</v>
      </c>
      <c r="S822" s="33">
        <v>0</v>
      </c>
      <c r="T822" s="33">
        <v>0</v>
      </c>
      <c r="U822" s="33">
        <v>0</v>
      </c>
      <c r="V822" s="33">
        <v>0</v>
      </c>
      <c r="W822" s="33">
        <v>0</v>
      </c>
      <c r="X822" s="33">
        <v>0</v>
      </c>
      <c r="Y822" s="33">
        <v>0</v>
      </c>
      <c r="Z822" s="33">
        <v>0</v>
      </c>
      <c r="AA822" s="33">
        <v>0</v>
      </c>
      <c r="AB822" s="33">
        <v>0</v>
      </c>
      <c r="AC822" s="33">
        <v>0</v>
      </c>
      <c r="AD822" s="33">
        <v>0</v>
      </c>
      <c r="AE822" s="33">
        <v>0</v>
      </c>
      <c r="AF822" s="33">
        <v>0</v>
      </c>
      <c r="AG822" s="33">
        <v>0</v>
      </c>
      <c r="AH822" s="33">
        <v>0</v>
      </c>
      <c r="AI822" s="33">
        <v>0</v>
      </c>
      <c r="AJ822" s="33">
        <v>0</v>
      </c>
      <c r="AK822" s="33">
        <v>0</v>
      </c>
      <c r="AL822" s="33">
        <v>0</v>
      </c>
      <c r="AM822" s="33">
        <v>0</v>
      </c>
      <c r="AN822" s="33">
        <v>0</v>
      </c>
      <c r="AO822" s="33">
        <v>0</v>
      </c>
      <c r="AP822" s="33">
        <v>0</v>
      </c>
      <c r="AQ822" s="33">
        <v>0</v>
      </c>
      <c r="AR822" s="33">
        <v>0</v>
      </c>
      <c r="AS822" s="33">
        <v>0</v>
      </c>
      <c r="AT822" s="33">
        <v>0</v>
      </c>
      <c r="AU822" s="33">
        <v>0</v>
      </c>
      <c r="AV822" s="33">
        <v>0</v>
      </c>
      <c r="AW822" s="33">
        <v>0</v>
      </c>
      <c r="AX822" s="33">
        <v>0</v>
      </c>
      <c r="AY822" s="33">
        <v>0</v>
      </c>
      <c r="AZ822" s="33">
        <v>0</v>
      </c>
      <c r="BA822" s="33">
        <v>0</v>
      </c>
      <c r="BB822" s="33">
        <f t="shared" si="616"/>
        <v>0</v>
      </c>
      <c r="BC822" s="33">
        <f t="shared" si="617"/>
        <v>0</v>
      </c>
      <c r="BD822" s="33">
        <f t="shared" si="618"/>
        <v>0</v>
      </c>
      <c r="BE822" s="33">
        <f t="shared" si="619"/>
        <v>0</v>
      </c>
      <c r="BF822" s="33">
        <f t="shared" si="620"/>
        <v>0</v>
      </c>
      <c r="BG822" s="33">
        <f t="shared" si="621"/>
        <v>0</v>
      </c>
      <c r="BH822" s="33">
        <f t="shared" si="622"/>
        <v>0</v>
      </c>
      <c r="BI822" s="33">
        <f t="shared" si="623"/>
        <v>0</v>
      </c>
      <c r="BJ822" s="33">
        <f t="shared" si="624"/>
        <v>0</v>
      </c>
      <c r="BK822" s="33">
        <f t="shared" si="625"/>
        <v>0</v>
      </c>
    </row>
    <row r="823" spans="1:63" x14ac:dyDescent="0.25">
      <c r="A823" s="27" t="s">
        <v>1338</v>
      </c>
      <c r="B823" s="43" t="s">
        <v>1364</v>
      </c>
      <c r="C823" s="29" t="s">
        <v>1365</v>
      </c>
      <c r="D823" s="33">
        <v>0</v>
      </c>
      <c r="E823" s="33">
        <v>0</v>
      </c>
      <c r="F823" s="33">
        <v>0</v>
      </c>
      <c r="G823" s="33">
        <v>0</v>
      </c>
      <c r="H823" s="33">
        <v>1</v>
      </c>
      <c r="I823" s="33">
        <v>0</v>
      </c>
      <c r="J823" s="33">
        <v>0</v>
      </c>
      <c r="K823" s="33">
        <v>0</v>
      </c>
      <c r="L823" s="33">
        <v>0</v>
      </c>
      <c r="M823" s="33">
        <v>0</v>
      </c>
      <c r="N823" s="33">
        <v>0</v>
      </c>
      <c r="O823" s="33">
        <v>0</v>
      </c>
      <c r="P823" s="33">
        <v>0</v>
      </c>
      <c r="Q823" s="33">
        <v>0</v>
      </c>
      <c r="R823" s="33">
        <v>0</v>
      </c>
      <c r="S823" s="33">
        <v>0</v>
      </c>
      <c r="T823" s="33">
        <v>0</v>
      </c>
      <c r="U823" s="33">
        <v>0</v>
      </c>
      <c r="V823" s="33">
        <v>0</v>
      </c>
      <c r="W823" s="33">
        <v>0</v>
      </c>
      <c r="X823" s="33">
        <v>0</v>
      </c>
      <c r="Y823" s="33">
        <v>0</v>
      </c>
      <c r="Z823" s="33">
        <v>0</v>
      </c>
      <c r="AA823" s="33">
        <v>0</v>
      </c>
      <c r="AB823" s="33">
        <v>0</v>
      </c>
      <c r="AC823" s="33">
        <v>0</v>
      </c>
      <c r="AD823" s="33">
        <v>0</v>
      </c>
      <c r="AE823" s="33">
        <v>0</v>
      </c>
      <c r="AF823" s="33">
        <v>0</v>
      </c>
      <c r="AG823" s="33">
        <v>0</v>
      </c>
      <c r="AH823" s="33">
        <v>0</v>
      </c>
      <c r="AI823" s="33">
        <v>0</v>
      </c>
      <c r="AJ823" s="33">
        <v>0</v>
      </c>
      <c r="AK823" s="33">
        <v>0</v>
      </c>
      <c r="AL823" s="33">
        <v>0</v>
      </c>
      <c r="AM823" s="33">
        <v>0</v>
      </c>
      <c r="AN823" s="33">
        <v>0</v>
      </c>
      <c r="AO823" s="33">
        <v>0</v>
      </c>
      <c r="AP823" s="33">
        <v>0</v>
      </c>
      <c r="AQ823" s="33">
        <v>0</v>
      </c>
      <c r="AR823" s="33">
        <v>0</v>
      </c>
      <c r="AS823" s="33">
        <v>0</v>
      </c>
      <c r="AT823" s="33">
        <v>0</v>
      </c>
      <c r="AU823" s="33">
        <v>0</v>
      </c>
      <c r="AV823" s="33">
        <v>0</v>
      </c>
      <c r="AW823" s="33">
        <v>0</v>
      </c>
      <c r="AX823" s="33">
        <v>0</v>
      </c>
      <c r="AY823" s="33">
        <v>0</v>
      </c>
      <c r="AZ823" s="33">
        <v>0</v>
      </c>
      <c r="BA823" s="33">
        <v>0</v>
      </c>
      <c r="BB823" s="33">
        <f t="shared" si="616"/>
        <v>0</v>
      </c>
      <c r="BC823" s="33">
        <f t="shared" si="617"/>
        <v>0</v>
      </c>
      <c r="BD823" s="33">
        <f t="shared" si="618"/>
        <v>0</v>
      </c>
      <c r="BE823" s="33">
        <f t="shared" si="619"/>
        <v>0</v>
      </c>
      <c r="BF823" s="33">
        <f t="shared" si="620"/>
        <v>0</v>
      </c>
      <c r="BG823" s="33">
        <f t="shared" si="621"/>
        <v>0</v>
      </c>
      <c r="BH823" s="33">
        <f t="shared" si="622"/>
        <v>0</v>
      </c>
      <c r="BI823" s="33">
        <f t="shared" si="623"/>
        <v>0</v>
      </c>
      <c r="BJ823" s="33">
        <f t="shared" si="624"/>
        <v>0</v>
      </c>
      <c r="BK823" s="33">
        <f t="shared" si="625"/>
        <v>0</v>
      </c>
    </row>
    <row r="824" spans="1:63" ht="31.5" x14ac:dyDescent="0.25">
      <c r="A824" s="27" t="s">
        <v>1338</v>
      </c>
      <c r="B824" s="43" t="s">
        <v>1366</v>
      </c>
      <c r="C824" s="29" t="s">
        <v>1367</v>
      </c>
      <c r="D824" s="33">
        <v>0</v>
      </c>
      <c r="E824" s="33">
        <v>0</v>
      </c>
      <c r="F824" s="33">
        <v>0</v>
      </c>
      <c r="G824" s="33">
        <v>0</v>
      </c>
      <c r="H824" s="33">
        <v>1</v>
      </c>
      <c r="I824" s="33">
        <v>0</v>
      </c>
      <c r="J824" s="33">
        <v>0</v>
      </c>
      <c r="K824" s="33">
        <v>0</v>
      </c>
      <c r="L824" s="33">
        <v>0</v>
      </c>
      <c r="M824" s="33">
        <v>0</v>
      </c>
      <c r="N824" s="33">
        <v>0</v>
      </c>
      <c r="O824" s="33">
        <v>0</v>
      </c>
      <c r="P824" s="33">
        <v>0</v>
      </c>
      <c r="Q824" s="33">
        <v>0</v>
      </c>
      <c r="R824" s="33">
        <v>0</v>
      </c>
      <c r="S824" s="33">
        <v>0</v>
      </c>
      <c r="T824" s="33">
        <v>0</v>
      </c>
      <c r="U824" s="33">
        <v>0</v>
      </c>
      <c r="V824" s="33">
        <v>0</v>
      </c>
      <c r="W824" s="33">
        <v>0</v>
      </c>
      <c r="X824" s="33">
        <v>0</v>
      </c>
      <c r="Y824" s="33">
        <v>0</v>
      </c>
      <c r="Z824" s="33">
        <v>0</v>
      </c>
      <c r="AA824" s="33">
        <v>0</v>
      </c>
      <c r="AB824" s="33">
        <v>0</v>
      </c>
      <c r="AC824" s="33">
        <v>0</v>
      </c>
      <c r="AD824" s="33">
        <v>0</v>
      </c>
      <c r="AE824" s="33">
        <v>0</v>
      </c>
      <c r="AF824" s="33">
        <v>0</v>
      </c>
      <c r="AG824" s="33">
        <v>0</v>
      </c>
      <c r="AH824" s="33">
        <v>0</v>
      </c>
      <c r="AI824" s="33">
        <v>0</v>
      </c>
      <c r="AJ824" s="33">
        <v>0</v>
      </c>
      <c r="AK824" s="33">
        <v>0</v>
      </c>
      <c r="AL824" s="33">
        <v>0</v>
      </c>
      <c r="AM824" s="33">
        <v>0</v>
      </c>
      <c r="AN824" s="33">
        <v>0</v>
      </c>
      <c r="AO824" s="33">
        <v>0</v>
      </c>
      <c r="AP824" s="33">
        <v>0</v>
      </c>
      <c r="AQ824" s="33">
        <v>0</v>
      </c>
      <c r="AR824" s="33">
        <v>0</v>
      </c>
      <c r="AS824" s="33">
        <v>0</v>
      </c>
      <c r="AT824" s="33">
        <v>0</v>
      </c>
      <c r="AU824" s="33">
        <v>0</v>
      </c>
      <c r="AV824" s="33">
        <v>0</v>
      </c>
      <c r="AW824" s="33">
        <v>0</v>
      </c>
      <c r="AX824" s="33">
        <v>0</v>
      </c>
      <c r="AY824" s="33">
        <v>0</v>
      </c>
      <c r="AZ824" s="33">
        <v>0</v>
      </c>
      <c r="BA824" s="33">
        <v>0</v>
      </c>
      <c r="BB824" s="33">
        <f t="shared" si="616"/>
        <v>0</v>
      </c>
      <c r="BC824" s="33">
        <f t="shared" si="617"/>
        <v>0</v>
      </c>
      <c r="BD824" s="33">
        <f t="shared" si="618"/>
        <v>0</v>
      </c>
      <c r="BE824" s="33">
        <f t="shared" si="619"/>
        <v>0</v>
      </c>
      <c r="BF824" s="33">
        <f t="shared" si="620"/>
        <v>0</v>
      </c>
      <c r="BG824" s="33">
        <f t="shared" si="621"/>
        <v>0</v>
      </c>
      <c r="BH824" s="33">
        <f t="shared" si="622"/>
        <v>0</v>
      </c>
      <c r="BI824" s="33">
        <f t="shared" si="623"/>
        <v>0</v>
      </c>
      <c r="BJ824" s="33">
        <f t="shared" si="624"/>
        <v>0</v>
      </c>
      <c r="BK824" s="33">
        <f t="shared" si="625"/>
        <v>0</v>
      </c>
    </row>
    <row r="825" spans="1:63" ht="31.5" x14ac:dyDescent="0.25">
      <c r="A825" s="27" t="s">
        <v>1338</v>
      </c>
      <c r="B825" s="43" t="s">
        <v>1368</v>
      </c>
      <c r="C825" s="35" t="s">
        <v>1369</v>
      </c>
      <c r="D825" s="33">
        <v>0</v>
      </c>
      <c r="E825" s="33">
        <v>0</v>
      </c>
      <c r="F825" s="33">
        <v>0</v>
      </c>
      <c r="G825" s="33">
        <v>0</v>
      </c>
      <c r="H825" s="33">
        <v>3</v>
      </c>
      <c r="I825" s="33">
        <v>0</v>
      </c>
      <c r="J825" s="33">
        <v>0</v>
      </c>
      <c r="K825" s="33">
        <v>0</v>
      </c>
      <c r="L825" s="33">
        <v>0</v>
      </c>
      <c r="M825" s="33">
        <v>0</v>
      </c>
      <c r="N825" s="33">
        <v>0</v>
      </c>
      <c r="O825" s="33">
        <v>0</v>
      </c>
      <c r="P825" s="33">
        <v>0</v>
      </c>
      <c r="Q825" s="33">
        <v>0</v>
      </c>
      <c r="R825" s="33">
        <v>0</v>
      </c>
      <c r="S825" s="33">
        <v>0</v>
      </c>
      <c r="T825" s="33">
        <v>0</v>
      </c>
      <c r="U825" s="33">
        <v>0</v>
      </c>
      <c r="V825" s="33">
        <v>0</v>
      </c>
      <c r="W825" s="33">
        <v>0</v>
      </c>
      <c r="X825" s="33">
        <v>0</v>
      </c>
      <c r="Y825" s="33">
        <v>0</v>
      </c>
      <c r="Z825" s="33">
        <v>0</v>
      </c>
      <c r="AA825" s="33">
        <v>0</v>
      </c>
      <c r="AB825" s="33">
        <v>0</v>
      </c>
      <c r="AC825" s="33">
        <v>0</v>
      </c>
      <c r="AD825" s="33">
        <v>0</v>
      </c>
      <c r="AE825" s="33">
        <v>0</v>
      </c>
      <c r="AF825" s="33">
        <v>0</v>
      </c>
      <c r="AG825" s="33">
        <v>0</v>
      </c>
      <c r="AH825" s="33">
        <v>0</v>
      </c>
      <c r="AI825" s="33">
        <v>0</v>
      </c>
      <c r="AJ825" s="33">
        <v>0</v>
      </c>
      <c r="AK825" s="33">
        <v>0</v>
      </c>
      <c r="AL825" s="33">
        <v>0</v>
      </c>
      <c r="AM825" s="33">
        <v>0</v>
      </c>
      <c r="AN825" s="33">
        <v>0</v>
      </c>
      <c r="AO825" s="33">
        <v>0</v>
      </c>
      <c r="AP825" s="33">
        <v>0</v>
      </c>
      <c r="AQ825" s="33">
        <v>0</v>
      </c>
      <c r="AR825" s="33">
        <v>0</v>
      </c>
      <c r="AS825" s="33">
        <v>0</v>
      </c>
      <c r="AT825" s="33">
        <v>0</v>
      </c>
      <c r="AU825" s="33">
        <v>0</v>
      </c>
      <c r="AV825" s="33">
        <v>0</v>
      </c>
      <c r="AW825" s="33">
        <v>0</v>
      </c>
      <c r="AX825" s="33">
        <v>0</v>
      </c>
      <c r="AY825" s="33">
        <v>0</v>
      </c>
      <c r="AZ825" s="33">
        <v>0</v>
      </c>
      <c r="BA825" s="33">
        <v>0</v>
      </c>
      <c r="BB825" s="33">
        <f t="shared" si="616"/>
        <v>0</v>
      </c>
      <c r="BC825" s="33">
        <f t="shared" si="617"/>
        <v>0</v>
      </c>
      <c r="BD825" s="33">
        <f t="shared" si="618"/>
        <v>0</v>
      </c>
      <c r="BE825" s="33">
        <f t="shared" si="619"/>
        <v>0</v>
      </c>
      <c r="BF825" s="33">
        <f t="shared" si="620"/>
        <v>0</v>
      </c>
      <c r="BG825" s="33">
        <f t="shared" si="621"/>
        <v>0</v>
      </c>
      <c r="BH825" s="33">
        <f t="shared" si="622"/>
        <v>0</v>
      </c>
      <c r="BI825" s="33">
        <f t="shared" si="623"/>
        <v>0</v>
      </c>
      <c r="BJ825" s="33">
        <f t="shared" si="624"/>
        <v>0</v>
      </c>
      <c r="BK825" s="33">
        <f t="shared" si="625"/>
        <v>0</v>
      </c>
    </row>
    <row r="826" spans="1:63" ht="31.5" x14ac:dyDescent="0.25">
      <c r="A826" s="27" t="s">
        <v>1338</v>
      </c>
      <c r="B826" s="43" t="s">
        <v>1370</v>
      </c>
      <c r="C826" s="35" t="s">
        <v>1371</v>
      </c>
      <c r="D826" s="33">
        <v>0</v>
      </c>
      <c r="E826" s="33">
        <v>0</v>
      </c>
      <c r="F826" s="33">
        <v>0</v>
      </c>
      <c r="G826" s="33">
        <v>0</v>
      </c>
      <c r="H826" s="33">
        <v>3</v>
      </c>
      <c r="I826" s="33">
        <v>0</v>
      </c>
      <c r="J826" s="33">
        <v>0</v>
      </c>
      <c r="K826" s="33">
        <v>0</v>
      </c>
      <c r="L826" s="33">
        <v>0</v>
      </c>
      <c r="M826" s="33">
        <v>0</v>
      </c>
      <c r="N826" s="33">
        <v>0</v>
      </c>
      <c r="O826" s="33">
        <v>0</v>
      </c>
      <c r="P826" s="33">
        <v>0</v>
      </c>
      <c r="Q826" s="33">
        <v>0</v>
      </c>
      <c r="R826" s="33">
        <v>0</v>
      </c>
      <c r="S826" s="33">
        <v>0</v>
      </c>
      <c r="T826" s="33">
        <v>0</v>
      </c>
      <c r="U826" s="33">
        <v>0</v>
      </c>
      <c r="V826" s="33">
        <v>0</v>
      </c>
      <c r="W826" s="33">
        <v>0</v>
      </c>
      <c r="X826" s="33">
        <v>0</v>
      </c>
      <c r="Y826" s="33">
        <v>0</v>
      </c>
      <c r="Z826" s="33">
        <v>0</v>
      </c>
      <c r="AA826" s="33">
        <v>0</v>
      </c>
      <c r="AB826" s="33">
        <v>0</v>
      </c>
      <c r="AC826" s="33">
        <v>0</v>
      </c>
      <c r="AD826" s="33">
        <v>0</v>
      </c>
      <c r="AE826" s="33">
        <v>0</v>
      </c>
      <c r="AF826" s="33">
        <v>0</v>
      </c>
      <c r="AG826" s="33">
        <v>0</v>
      </c>
      <c r="AH826" s="33">
        <v>0</v>
      </c>
      <c r="AI826" s="33">
        <v>0</v>
      </c>
      <c r="AJ826" s="33">
        <v>0</v>
      </c>
      <c r="AK826" s="33">
        <v>0</v>
      </c>
      <c r="AL826" s="33">
        <v>0</v>
      </c>
      <c r="AM826" s="33">
        <v>0</v>
      </c>
      <c r="AN826" s="33">
        <v>0</v>
      </c>
      <c r="AO826" s="33">
        <v>0</v>
      </c>
      <c r="AP826" s="33">
        <v>0</v>
      </c>
      <c r="AQ826" s="33">
        <v>0</v>
      </c>
      <c r="AR826" s="33">
        <v>0</v>
      </c>
      <c r="AS826" s="33">
        <v>0</v>
      </c>
      <c r="AT826" s="33">
        <v>0</v>
      </c>
      <c r="AU826" s="33">
        <v>0</v>
      </c>
      <c r="AV826" s="33">
        <v>0</v>
      </c>
      <c r="AW826" s="33">
        <v>0</v>
      </c>
      <c r="AX826" s="33">
        <v>0</v>
      </c>
      <c r="AY826" s="33">
        <v>0</v>
      </c>
      <c r="AZ826" s="33">
        <v>0</v>
      </c>
      <c r="BA826" s="33">
        <v>0</v>
      </c>
      <c r="BB826" s="33">
        <f t="shared" si="616"/>
        <v>0</v>
      </c>
      <c r="BC826" s="33">
        <f t="shared" si="617"/>
        <v>0</v>
      </c>
      <c r="BD826" s="33">
        <f t="shared" si="618"/>
        <v>0</v>
      </c>
      <c r="BE826" s="33">
        <f t="shared" si="619"/>
        <v>0</v>
      </c>
      <c r="BF826" s="33">
        <f t="shared" si="620"/>
        <v>0</v>
      </c>
      <c r="BG826" s="33">
        <f t="shared" si="621"/>
        <v>0</v>
      </c>
      <c r="BH826" s="33">
        <f t="shared" si="622"/>
        <v>0</v>
      </c>
      <c r="BI826" s="33">
        <f t="shared" si="623"/>
        <v>0</v>
      </c>
      <c r="BJ826" s="33">
        <f t="shared" si="624"/>
        <v>0</v>
      </c>
      <c r="BK826" s="33">
        <f t="shared" si="625"/>
        <v>0</v>
      </c>
    </row>
    <row r="827" spans="1:63" ht="31.5" x14ac:dyDescent="0.25">
      <c r="A827" s="27" t="s">
        <v>1338</v>
      </c>
      <c r="B827" s="43" t="s">
        <v>1372</v>
      </c>
      <c r="C827" s="29" t="s">
        <v>1373</v>
      </c>
      <c r="D827" s="33">
        <v>0</v>
      </c>
      <c r="E827" s="33">
        <v>0</v>
      </c>
      <c r="F827" s="33">
        <v>0</v>
      </c>
      <c r="G827" s="33">
        <v>0</v>
      </c>
      <c r="H827" s="33">
        <v>4</v>
      </c>
      <c r="I827" s="33">
        <v>0</v>
      </c>
      <c r="J827" s="33">
        <v>0</v>
      </c>
      <c r="K827" s="33">
        <v>0</v>
      </c>
      <c r="L827" s="33">
        <v>0</v>
      </c>
      <c r="M827" s="33">
        <v>0</v>
      </c>
      <c r="N827" s="33">
        <v>0</v>
      </c>
      <c r="O827" s="33">
        <v>0</v>
      </c>
      <c r="P827" s="33">
        <v>0</v>
      </c>
      <c r="Q827" s="33">
        <v>0</v>
      </c>
      <c r="R827" s="33">
        <v>0</v>
      </c>
      <c r="S827" s="33">
        <v>0</v>
      </c>
      <c r="T827" s="33">
        <v>0</v>
      </c>
      <c r="U827" s="33">
        <v>0</v>
      </c>
      <c r="V827" s="33">
        <v>0</v>
      </c>
      <c r="W827" s="33">
        <v>0</v>
      </c>
      <c r="X827" s="33">
        <v>0</v>
      </c>
      <c r="Y827" s="33">
        <v>0</v>
      </c>
      <c r="Z827" s="33">
        <v>0</v>
      </c>
      <c r="AA827" s="33">
        <v>0</v>
      </c>
      <c r="AB827" s="33">
        <v>0</v>
      </c>
      <c r="AC827" s="33">
        <v>0</v>
      </c>
      <c r="AD827" s="33">
        <v>0</v>
      </c>
      <c r="AE827" s="33">
        <v>0</v>
      </c>
      <c r="AF827" s="33">
        <v>0</v>
      </c>
      <c r="AG827" s="33">
        <v>0</v>
      </c>
      <c r="AH827" s="33">
        <v>0</v>
      </c>
      <c r="AI827" s="33">
        <v>0</v>
      </c>
      <c r="AJ827" s="33">
        <v>0</v>
      </c>
      <c r="AK827" s="33">
        <v>0</v>
      </c>
      <c r="AL827" s="33">
        <v>0</v>
      </c>
      <c r="AM827" s="33">
        <v>0</v>
      </c>
      <c r="AN827" s="33">
        <v>0</v>
      </c>
      <c r="AO827" s="33">
        <v>0</v>
      </c>
      <c r="AP827" s="33">
        <v>0</v>
      </c>
      <c r="AQ827" s="33">
        <v>0</v>
      </c>
      <c r="AR827" s="33">
        <v>0</v>
      </c>
      <c r="AS827" s="33">
        <v>0</v>
      </c>
      <c r="AT827" s="33">
        <v>0</v>
      </c>
      <c r="AU827" s="33">
        <v>0</v>
      </c>
      <c r="AV827" s="33">
        <v>0</v>
      </c>
      <c r="AW827" s="33">
        <v>0</v>
      </c>
      <c r="AX827" s="33">
        <v>0</v>
      </c>
      <c r="AY827" s="33">
        <v>0</v>
      </c>
      <c r="AZ827" s="33">
        <v>0</v>
      </c>
      <c r="BA827" s="33">
        <v>0</v>
      </c>
      <c r="BB827" s="33">
        <f t="shared" si="616"/>
        <v>0</v>
      </c>
      <c r="BC827" s="33">
        <f t="shared" si="617"/>
        <v>0</v>
      </c>
      <c r="BD827" s="33">
        <f t="shared" si="618"/>
        <v>0</v>
      </c>
      <c r="BE827" s="33">
        <f t="shared" si="619"/>
        <v>0</v>
      </c>
      <c r="BF827" s="33">
        <f t="shared" si="620"/>
        <v>0</v>
      </c>
      <c r="BG827" s="33">
        <f t="shared" si="621"/>
        <v>0</v>
      </c>
      <c r="BH827" s="33">
        <f t="shared" si="622"/>
        <v>0</v>
      </c>
      <c r="BI827" s="33">
        <f t="shared" si="623"/>
        <v>0</v>
      </c>
      <c r="BJ827" s="33">
        <f t="shared" si="624"/>
        <v>0</v>
      </c>
      <c r="BK827" s="33">
        <f t="shared" si="625"/>
        <v>0</v>
      </c>
    </row>
    <row r="828" spans="1:63" ht="31.5" x14ac:dyDescent="0.25">
      <c r="A828" s="27" t="s">
        <v>1338</v>
      </c>
      <c r="B828" s="43" t="s">
        <v>1374</v>
      </c>
      <c r="C828" s="35" t="s">
        <v>1375</v>
      </c>
      <c r="D828" s="33">
        <v>0</v>
      </c>
      <c r="E828" s="33">
        <v>0</v>
      </c>
      <c r="F828" s="33">
        <v>0</v>
      </c>
      <c r="G828" s="33">
        <v>0</v>
      </c>
      <c r="H828" s="33">
        <v>0</v>
      </c>
      <c r="I828" s="33">
        <v>0</v>
      </c>
      <c r="J828" s="33">
        <v>0</v>
      </c>
      <c r="K828" s="33">
        <v>0</v>
      </c>
      <c r="L828" s="33">
        <v>0</v>
      </c>
      <c r="M828" s="33">
        <v>0</v>
      </c>
      <c r="N828" s="33">
        <v>0</v>
      </c>
      <c r="O828" s="33">
        <v>0</v>
      </c>
      <c r="P828" s="33">
        <v>0</v>
      </c>
      <c r="Q828" s="33">
        <v>0</v>
      </c>
      <c r="R828" s="33">
        <v>0</v>
      </c>
      <c r="S828" s="33">
        <v>0</v>
      </c>
      <c r="T828" s="33">
        <v>0</v>
      </c>
      <c r="U828" s="33">
        <v>0</v>
      </c>
      <c r="V828" s="33">
        <v>0</v>
      </c>
      <c r="W828" s="33">
        <v>0</v>
      </c>
      <c r="X828" s="33">
        <v>0</v>
      </c>
      <c r="Y828" s="33">
        <v>0</v>
      </c>
      <c r="Z828" s="33">
        <v>0</v>
      </c>
      <c r="AA828" s="33">
        <v>0</v>
      </c>
      <c r="AB828" s="33">
        <v>0</v>
      </c>
      <c r="AC828" s="33">
        <v>0</v>
      </c>
      <c r="AD828" s="33">
        <v>0</v>
      </c>
      <c r="AE828" s="33">
        <v>0</v>
      </c>
      <c r="AF828" s="33">
        <v>0</v>
      </c>
      <c r="AG828" s="33">
        <v>0</v>
      </c>
      <c r="AH828" s="33">
        <v>0</v>
      </c>
      <c r="AI828" s="33">
        <v>0</v>
      </c>
      <c r="AJ828" s="33">
        <v>0</v>
      </c>
      <c r="AK828" s="33">
        <v>0</v>
      </c>
      <c r="AL828" s="33">
        <v>0</v>
      </c>
      <c r="AM828" s="33">
        <v>0</v>
      </c>
      <c r="AN828" s="33">
        <v>0</v>
      </c>
      <c r="AO828" s="33">
        <v>0</v>
      </c>
      <c r="AP828" s="33">
        <v>0</v>
      </c>
      <c r="AQ828" s="33">
        <v>0</v>
      </c>
      <c r="AR828" s="33">
        <v>0</v>
      </c>
      <c r="AS828" s="33">
        <v>0</v>
      </c>
      <c r="AT828" s="33">
        <v>0</v>
      </c>
      <c r="AU828" s="33">
        <v>0</v>
      </c>
      <c r="AV828" s="33">
        <v>0</v>
      </c>
      <c r="AW828" s="33">
        <v>0</v>
      </c>
      <c r="AX828" s="33">
        <v>0</v>
      </c>
      <c r="AY828" s="33">
        <v>0</v>
      </c>
      <c r="AZ828" s="33">
        <v>0</v>
      </c>
      <c r="BA828" s="33">
        <v>0</v>
      </c>
      <c r="BB828" s="33">
        <f t="shared" si="616"/>
        <v>0</v>
      </c>
      <c r="BC828" s="33">
        <f t="shared" si="617"/>
        <v>0</v>
      </c>
      <c r="BD828" s="33">
        <f t="shared" si="618"/>
        <v>0</v>
      </c>
      <c r="BE828" s="33">
        <f t="shared" si="619"/>
        <v>0</v>
      </c>
      <c r="BF828" s="33">
        <f t="shared" si="620"/>
        <v>0</v>
      </c>
      <c r="BG828" s="33">
        <f t="shared" si="621"/>
        <v>0</v>
      </c>
      <c r="BH828" s="33">
        <f t="shared" si="622"/>
        <v>0</v>
      </c>
      <c r="BI828" s="33">
        <f t="shared" si="623"/>
        <v>0</v>
      </c>
      <c r="BJ828" s="33">
        <f t="shared" si="624"/>
        <v>0</v>
      </c>
      <c r="BK828" s="33">
        <f t="shared" si="625"/>
        <v>0</v>
      </c>
    </row>
    <row r="829" spans="1:63" x14ac:dyDescent="0.25">
      <c r="A829" s="27" t="s">
        <v>1338</v>
      </c>
      <c r="B829" s="43" t="s">
        <v>1376</v>
      </c>
      <c r="C829" s="35" t="s">
        <v>1377</v>
      </c>
      <c r="D829" s="33">
        <v>0</v>
      </c>
      <c r="E829" s="33">
        <v>0</v>
      </c>
      <c r="F829" s="33">
        <v>0</v>
      </c>
      <c r="G829" s="33">
        <v>0</v>
      </c>
      <c r="H829" s="33">
        <v>0</v>
      </c>
      <c r="I829" s="33">
        <v>0</v>
      </c>
      <c r="J829" s="33">
        <v>0</v>
      </c>
      <c r="K829" s="33">
        <v>0</v>
      </c>
      <c r="L829" s="33">
        <v>0</v>
      </c>
      <c r="M829" s="33">
        <v>0</v>
      </c>
      <c r="N829" s="33">
        <v>0</v>
      </c>
      <c r="O829" s="33">
        <v>0</v>
      </c>
      <c r="P829" s="33">
        <v>0</v>
      </c>
      <c r="Q829" s="33">
        <v>0</v>
      </c>
      <c r="R829" s="33">
        <v>0</v>
      </c>
      <c r="S829" s="33">
        <v>0</v>
      </c>
      <c r="T829" s="33">
        <v>0</v>
      </c>
      <c r="U829" s="33">
        <v>0</v>
      </c>
      <c r="V829" s="33">
        <v>0</v>
      </c>
      <c r="W829" s="33">
        <v>0</v>
      </c>
      <c r="X829" s="33">
        <v>0</v>
      </c>
      <c r="Y829" s="33">
        <v>0</v>
      </c>
      <c r="Z829" s="33">
        <v>0</v>
      </c>
      <c r="AA829" s="33">
        <v>0</v>
      </c>
      <c r="AB829" s="33">
        <v>0</v>
      </c>
      <c r="AC829" s="33">
        <v>0</v>
      </c>
      <c r="AD829" s="33">
        <v>0</v>
      </c>
      <c r="AE829" s="33">
        <v>0</v>
      </c>
      <c r="AF829" s="33">
        <v>0</v>
      </c>
      <c r="AG829" s="33">
        <v>0</v>
      </c>
      <c r="AH829" s="33">
        <v>0</v>
      </c>
      <c r="AI829" s="33">
        <v>0</v>
      </c>
      <c r="AJ829" s="33">
        <v>0</v>
      </c>
      <c r="AK829" s="33">
        <v>0</v>
      </c>
      <c r="AL829" s="33">
        <v>0</v>
      </c>
      <c r="AM829" s="33">
        <v>0</v>
      </c>
      <c r="AN829" s="33">
        <v>0</v>
      </c>
      <c r="AO829" s="33">
        <v>0</v>
      </c>
      <c r="AP829" s="33">
        <v>0</v>
      </c>
      <c r="AQ829" s="33">
        <v>0</v>
      </c>
      <c r="AR829" s="33">
        <v>0</v>
      </c>
      <c r="AS829" s="33">
        <v>0</v>
      </c>
      <c r="AT829" s="33">
        <v>0</v>
      </c>
      <c r="AU829" s="33">
        <v>0</v>
      </c>
      <c r="AV829" s="33">
        <v>0</v>
      </c>
      <c r="AW829" s="33">
        <v>0</v>
      </c>
      <c r="AX829" s="33">
        <v>0</v>
      </c>
      <c r="AY829" s="33">
        <v>0</v>
      </c>
      <c r="AZ829" s="33">
        <v>0</v>
      </c>
      <c r="BA829" s="33">
        <v>0</v>
      </c>
      <c r="BB829" s="33">
        <f t="shared" si="616"/>
        <v>0</v>
      </c>
      <c r="BC829" s="33">
        <f t="shared" si="617"/>
        <v>0</v>
      </c>
      <c r="BD829" s="33">
        <f t="shared" si="618"/>
        <v>0</v>
      </c>
      <c r="BE829" s="33">
        <f t="shared" si="619"/>
        <v>0</v>
      </c>
      <c r="BF829" s="33">
        <f t="shared" si="620"/>
        <v>0</v>
      </c>
      <c r="BG829" s="33">
        <f t="shared" si="621"/>
        <v>0</v>
      </c>
      <c r="BH829" s="33">
        <f t="shared" si="622"/>
        <v>0</v>
      </c>
      <c r="BI829" s="33">
        <f t="shared" si="623"/>
        <v>0</v>
      </c>
      <c r="BJ829" s="33">
        <f t="shared" si="624"/>
        <v>0</v>
      </c>
      <c r="BK829" s="33">
        <f t="shared" si="625"/>
        <v>0</v>
      </c>
    </row>
    <row r="830" spans="1:63" x14ac:dyDescent="0.25">
      <c r="A830" s="27" t="s">
        <v>1338</v>
      </c>
      <c r="B830" s="43" t="s">
        <v>1378</v>
      </c>
      <c r="C830" s="35" t="s">
        <v>1379</v>
      </c>
      <c r="D830" s="33">
        <v>0</v>
      </c>
      <c r="E830" s="33">
        <v>0</v>
      </c>
      <c r="F830" s="33">
        <v>0</v>
      </c>
      <c r="G830" s="33">
        <v>0</v>
      </c>
      <c r="H830" s="33">
        <v>0</v>
      </c>
      <c r="I830" s="33">
        <v>0</v>
      </c>
      <c r="J830" s="33">
        <v>0</v>
      </c>
      <c r="K830" s="33">
        <v>0</v>
      </c>
      <c r="L830" s="33">
        <v>0</v>
      </c>
      <c r="M830" s="33">
        <v>0</v>
      </c>
      <c r="N830" s="33">
        <v>0</v>
      </c>
      <c r="O830" s="33">
        <v>0</v>
      </c>
      <c r="P830" s="33">
        <v>0</v>
      </c>
      <c r="Q830" s="33">
        <v>0</v>
      </c>
      <c r="R830" s="33">
        <v>0</v>
      </c>
      <c r="S830" s="33">
        <v>0</v>
      </c>
      <c r="T830" s="33">
        <v>0</v>
      </c>
      <c r="U830" s="33">
        <v>0</v>
      </c>
      <c r="V830" s="33">
        <v>0</v>
      </c>
      <c r="W830" s="33">
        <v>0</v>
      </c>
      <c r="X830" s="33">
        <v>0</v>
      </c>
      <c r="Y830" s="33">
        <v>0</v>
      </c>
      <c r="Z830" s="33">
        <v>0</v>
      </c>
      <c r="AA830" s="33">
        <v>0</v>
      </c>
      <c r="AB830" s="33">
        <v>0</v>
      </c>
      <c r="AC830" s="33">
        <v>0</v>
      </c>
      <c r="AD830" s="33">
        <v>0</v>
      </c>
      <c r="AE830" s="33">
        <v>0</v>
      </c>
      <c r="AF830" s="33">
        <v>0</v>
      </c>
      <c r="AG830" s="33">
        <v>0</v>
      </c>
      <c r="AH830" s="33">
        <v>0</v>
      </c>
      <c r="AI830" s="33">
        <v>0</v>
      </c>
      <c r="AJ830" s="33">
        <v>0</v>
      </c>
      <c r="AK830" s="33">
        <v>0</v>
      </c>
      <c r="AL830" s="33">
        <v>0</v>
      </c>
      <c r="AM830" s="33">
        <v>0</v>
      </c>
      <c r="AN830" s="33">
        <v>0</v>
      </c>
      <c r="AO830" s="33">
        <v>0</v>
      </c>
      <c r="AP830" s="33">
        <v>0</v>
      </c>
      <c r="AQ830" s="33">
        <v>0</v>
      </c>
      <c r="AR830" s="33">
        <v>0</v>
      </c>
      <c r="AS830" s="33">
        <v>0</v>
      </c>
      <c r="AT830" s="33">
        <v>0</v>
      </c>
      <c r="AU830" s="33">
        <v>0</v>
      </c>
      <c r="AV830" s="33">
        <v>0</v>
      </c>
      <c r="AW830" s="33">
        <v>0</v>
      </c>
      <c r="AX830" s="33">
        <v>0</v>
      </c>
      <c r="AY830" s="33">
        <v>0</v>
      </c>
      <c r="AZ830" s="33">
        <v>0</v>
      </c>
      <c r="BA830" s="33">
        <v>0</v>
      </c>
      <c r="BB830" s="33">
        <f t="shared" si="616"/>
        <v>0</v>
      </c>
      <c r="BC830" s="33">
        <f t="shared" si="617"/>
        <v>0</v>
      </c>
      <c r="BD830" s="33">
        <f t="shared" si="618"/>
        <v>0</v>
      </c>
      <c r="BE830" s="33">
        <f t="shared" si="619"/>
        <v>0</v>
      </c>
      <c r="BF830" s="33">
        <f t="shared" si="620"/>
        <v>0</v>
      </c>
      <c r="BG830" s="33">
        <f t="shared" si="621"/>
        <v>0</v>
      </c>
      <c r="BH830" s="33">
        <f t="shared" si="622"/>
        <v>0</v>
      </c>
      <c r="BI830" s="33">
        <f t="shared" si="623"/>
        <v>0</v>
      </c>
      <c r="BJ830" s="33">
        <f t="shared" si="624"/>
        <v>0</v>
      </c>
      <c r="BK830" s="33">
        <f t="shared" si="625"/>
        <v>0</v>
      </c>
    </row>
    <row r="831" spans="1:63" x14ac:dyDescent="0.25">
      <c r="A831" s="27" t="s">
        <v>1338</v>
      </c>
      <c r="B831" s="28" t="s">
        <v>1380</v>
      </c>
      <c r="C831" s="60" t="s">
        <v>1381</v>
      </c>
      <c r="D831" s="33">
        <v>0</v>
      </c>
      <c r="E831" s="33">
        <v>0</v>
      </c>
      <c r="F831" s="33">
        <v>0</v>
      </c>
      <c r="G831" s="33">
        <v>0</v>
      </c>
      <c r="H831" s="33">
        <v>1</v>
      </c>
      <c r="I831" s="33">
        <v>0</v>
      </c>
      <c r="J831" s="33">
        <v>0</v>
      </c>
      <c r="K831" s="33">
        <v>0</v>
      </c>
      <c r="L831" s="33">
        <v>0</v>
      </c>
      <c r="M831" s="33">
        <v>0</v>
      </c>
      <c r="N831" s="33">
        <v>0</v>
      </c>
      <c r="O831" s="33">
        <v>0</v>
      </c>
      <c r="P831" s="33">
        <v>0</v>
      </c>
      <c r="Q831" s="33">
        <v>0</v>
      </c>
      <c r="R831" s="33">
        <v>0</v>
      </c>
      <c r="S831" s="33">
        <v>0</v>
      </c>
      <c r="T831" s="33">
        <v>0</v>
      </c>
      <c r="U831" s="33">
        <v>0</v>
      </c>
      <c r="V831" s="33">
        <v>0</v>
      </c>
      <c r="W831" s="33">
        <v>0</v>
      </c>
      <c r="X831" s="33">
        <v>0</v>
      </c>
      <c r="Y831" s="33">
        <v>0</v>
      </c>
      <c r="Z831" s="33">
        <v>0</v>
      </c>
      <c r="AA831" s="33">
        <v>0</v>
      </c>
      <c r="AB831" s="33">
        <v>0</v>
      </c>
      <c r="AC831" s="33">
        <v>0</v>
      </c>
      <c r="AD831" s="33">
        <v>0</v>
      </c>
      <c r="AE831" s="33">
        <v>0</v>
      </c>
      <c r="AF831" s="33">
        <v>0</v>
      </c>
      <c r="AG831" s="33">
        <v>0</v>
      </c>
      <c r="AH831" s="33">
        <v>0</v>
      </c>
      <c r="AI831" s="33">
        <v>0</v>
      </c>
      <c r="AJ831" s="33">
        <v>0</v>
      </c>
      <c r="AK831" s="33">
        <v>0</v>
      </c>
      <c r="AL831" s="33">
        <v>0</v>
      </c>
      <c r="AM831" s="33">
        <v>0</v>
      </c>
      <c r="AN831" s="33">
        <v>0</v>
      </c>
      <c r="AO831" s="33">
        <v>0</v>
      </c>
      <c r="AP831" s="33">
        <v>0</v>
      </c>
      <c r="AQ831" s="33">
        <v>0</v>
      </c>
      <c r="AR831" s="33">
        <v>0</v>
      </c>
      <c r="AS831" s="33">
        <v>0</v>
      </c>
      <c r="AT831" s="33">
        <v>0</v>
      </c>
      <c r="AU831" s="33">
        <v>0</v>
      </c>
      <c r="AV831" s="33">
        <v>0</v>
      </c>
      <c r="AW831" s="33">
        <v>0</v>
      </c>
      <c r="AX831" s="33">
        <v>0</v>
      </c>
      <c r="AY831" s="33">
        <v>0</v>
      </c>
      <c r="AZ831" s="33">
        <v>0</v>
      </c>
      <c r="BA831" s="33">
        <v>0</v>
      </c>
      <c r="BB831" s="33">
        <f t="shared" si="616"/>
        <v>0</v>
      </c>
      <c r="BC831" s="33">
        <f t="shared" si="617"/>
        <v>0</v>
      </c>
      <c r="BD831" s="33">
        <f t="shared" si="618"/>
        <v>0</v>
      </c>
      <c r="BE831" s="33">
        <f t="shared" si="619"/>
        <v>0</v>
      </c>
      <c r="BF831" s="33">
        <f t="shared" si="620"/>
        <v>0</v>
      </c>
      <c r="BG831" s="33">
        <f t="shared" si="621"/>
        <v>0</v>
      </c>
      <c r="BH831" s="33">
        <f t="shared" si="622"/>
        <v>0</v>
      </c>
      <c r="BI831" s="33">
        <f t="shared" si="623"/>
        <v>0</v>
      </c>
      <c r="BJ831" s="33">
        <f t="shared" si="624"/>
        <v>0</v>
      </c>
      <c r="BK831" s="33">
        <f t="shared" si="625"/>
        <v>0</v>
      </c>
    </row>
    <row r="832" spans="1:63" x14ac:dyDescent="0.25">
      <c r="A832" s="27" t="s">
        <v>1338</v>
      </c>
      <c r="B832" s="28" t="s">
        <v>1382</v>
      </c>
      <c r="C832" s="60" t="s">
        <v>1383</v>
      </c>
      <c r="D832" s="33">
        <v>0</v>
      </c>
      <c r="E832" s="33">
        <v>0</v>
      </c>
      <c r="F832" s="33">
        <v>0</v>
      </c>
      <c r="G832" s="33">
        <v>0</v>
      </c>
      <c r="H832" s="33">
        <v>1</v>
      </c>
      <c r="I832" s="33">
        <v>0</v>
      </c>
      <c r="J832" s="33">
        <v>0</v>
      </c>
      <c r="K832" s="33">
        <v>0</v>
      </c>
      <c r="L832" s="33">
        <v>0</v>
      </c>
      <c r="M832" s="33">
        <v>0</v>
      </c>
      <c r="N832" s="33">
        <v>0</v>
      </c>
      <c r="O832" s="33">
        <v>0</v>
      </c>
      <c r="P832" s="33">
        <v>0</v>
      </c>
      <c r="Q832" s="33">
        <v>0</v>
      </c>
      <c r="R832" s="33">
        <v>0</v>
      </c>
      <c r="S832" s="33">
        <v>0</v>
      </c>
      <c r="T832" s="33">
        <v>0</v>
      </c>
      <c r="U832" s="33">
        <v>0</v>
      </c>
      <c r="V832" s="33">
        <v>0</v>
      </c>
      <c r="W832" s="33">
        <v>0</v>
      </c>
      <c r="X832" s="33">
        <v>0</v>
      </c>
      <c r="Y832" s="33">
        <v>0</v>
      </c>
      <c r="Z832" s="33">
        <v>0</v>
      </c>
      <c r="AA832" s="33">
        <v>0</v>
      </c>
      <c r="AB832" s="33">
        <v>0</v>
      </c>
      <c r="AC832" s="33">
        <v>0</v>
      </c>
      <c r="AD832" s="33">
        <v>0</v>
      </c>
      <c r="AE832" s="33">
        <v>0</v>
      </c>
      <c r="AF832" s="33">
        <v>0</v>
      </c>
      <c r="AG832" s="33">
        <v>0</v>
      </c>
      <c r="AH832" s="33">
        <v>0</v>
      </c>
      <c r="AI832" s="33">
        <v>0</v>
      </c>
      <c r="AJ832" s="33">
        <v>0</v>
      </c>
      <c r="AK832" s="33">
        <v>0</v>
      </c>
      <c r="AL832" s="33">
        <v>0</v>
      </c>
      <c r="AM832" s="33">
        <v>0</v>
      </c>
      <c r="AN832" s="33">
        <v>0</v>
      </c>
      <c r="AO832" s="33">
        <v>0</v>
      </c>
      <c r="AP832" s="33">
        <v>0</v>
      </c>
      <c r="AQ832" s="33">
        <v>0</v>
      </c>
      <c r="AR832" s="33">
        <v>0</v>
      </c>
      <c r="AS832" s="33">
        <v>0</v>
      </c>
      <c r="AT832" s="33">
        <v>0</v>
      </c>
      <c r="AU832" s="33">
        <v>0</v>
      </c>
      <c r="AV832" s="33">
        <v>0</v>
      </c>
      <c r="AW832" s="33">
        <v>0</v>
      </c>
      <c r="AX832" s="33">
        <v>0</v>
      </c>
      <c r="AY832" s="33">
        <v>0</v>
      </c>
      <c r="AZ832" s="33">
        <v>0</v>
      </c>
      <c r="BA832" s="33">
        <v>0</v>
      </c>
      <c r="BB832" s="33">
        <f t="shared" si="616"/>
        <v>0</v>
      </c>
      <c r="BC832" s="33">
        <f t="shared" si="617"/>
        <v>0</v>
      </c>
      <c r="BD832" s="33">
        <f t="shared" si="618"/>
        <v>0</v>
      </c>
      <c r="BE832" s="33">
        <f t="shared" si="619"/>
        <v>0</v>
      </c>
      <c r="BF832" s="33">
        <f t="shared" si="620"/>
        <v>0</v>
      </c>
      <c r="BG832" s="33">
        <f t="shared" si="621"/>
        <v>0</v>
      </c>
      <c r="BH832" s="33">
        <f t="shared" si="622"/>
        <v>0</v>
      </c>
      <c r="BI832" s="33">
        <f t="shared" si="623"/>
        <v>0</v>
      </c>
      <c r="BJ832" s="33">
        <f t="shared" si="624"/>
        <v>0</v>
      </c>
      <c r="BK832" s="33">
        <f t="shared" si="625"/>
        <v>0</v>
      </c>
    </row>
    <row r="833" spans="1:63" ht="31.5" x14ac:dyDescent="0.25">
      <c r="A833" s="27" t="s">
        <v>1338</v>
      </c>
      <c r="B833" s="28" t="s">
        <v>1384</v>
      </c>
      <c r="C833" s="60" t="s">
        <v>1385</v>
      </c>
      <c r="D833" s="33">
        <v>0</v>
      </c>
      <c r="E833" s="33">
        <v>0</v>
      </c>
      <c r="F833" s="33">
        <v>0</v>
      </c>
      <c r="G833" s="33">
        <v>0</v>
      </c>
      <c r="H833" s="33">
        <v>0</v>
      </c>
      <c r="I833" s="33">
        <v>0</v>
      </c>
      <c r="J833" s="33">
        <v>0</v>
      </c>
      <c r="K833" s="33">
        <v>0</v>
      </c>
      <c r="L833" s="33">
        <v>0</v>
      </c>
      <c r="M833" s="33">
        <v>0</v>
      </c>
      <c r="N833" s="33">
        <v>0</v>
      </c>
      <c r="O833" s="33">
        <v>0</v>
      </c>
      <c r="P833" s="33">
        <v>0</v>
      </c>
      <c r="Q833" s="33">
        <v>0</v>
      </c>
      <c r="R833" s="33">
        <v>0</v>
      </c>
      <c r="S833" s="33">
        <v>0</v>
      </c>
      <c r="T833" s="33">
        <v>0</v>
      </c>
      <c r="U833" s="33">
        <v>0</v>
      </c>
      <c r="V833" s="33">
        <v>0</v>
      </c>
      <c r="W833" s="33">
        <v>0</v>
      </c>
      <c r="X833" s="33">
        <v>0</v>
      </c>
      <c r="Y833" s="33">
        <v>0</v>
      </c>
      <c r="Z833" s="33">
        <v>0</v>
      </c>
      <c r="AA833" s="33">
        <v>0</v>
      </c>
      <c r="AB833" s="33">
        <v>0</v>
      </c>
      <c r="AC833" s="33">
        <v>0</v>
      </c>
      <c r="AD833" s="33">
        <v>0</v>
      </c>
      <c r="AE833" s="33">
        <v>0</v>
      </c>
      <c r="AF833" s="33">
        <v>0</v>
      </c>
      <c r="AG833" s="33">
        <v>0</v>
      </c>
      <c r="AH833" s="33">
        <v>0</v>
      </c>
      <c r="AI833" s="33">
        <v>0</v>
      </c>
      <c r="AJ833" s="33">
        <v>0</v>
      </c>
      <c r="AK833" s="33">
        <v>0</v>
      </c>
      <c r="AL833" s="33">
        <v>0</v>
      </c>
      <c r="AM833" s="33">
        <v>0</v>
      </c>
      <c r="AN833" s="33">
        <v>0</v>
      </c>
      <c r="AO833" s="33">
        <v>0</v>
      </c>
      <c r="AP833" s="33">
        <v>0</v>
      </c>
      <c r="AQ833" s="33">
        <v>0</v>
      </c>
      <c r="AR833" s="33">
        <v>0</v>
      </c>
      <c r="AS833" s="33">
        <v>0</v>
      </c>
      <c r="AT833" s="33">
        <v>0</v>
      </c>
      <c r="AU833" s="33">
        <v>0</v>
      </c>
      <c r="AV833" s="33">
        <v>0</v>
      </c>
      <c r="AW833" s="33">
        <v>0</v>
      </c>
      <c r="AX833" s="33">
        <v>0</v>
      </c>
      <c r="AY833" s="33">
        <v>0</v>
      </c>
      <c r="AZ833" s="33">
        <v>0</v>
      </c>
      <c r="BA833" s="33">
        <v>0</v>
      </c>
      <c r="BB833" s="33">
        <f t="shared" si="616"/>
        <v>0</v>
      </c>
      <c r="BC833" s="33">
        <f t="shared" si="617"/>
        <v>0</v>
      </c>
      <c r="BD833" s="33">
        <f t="shared" si="618"/>
        <v>0</v>
      </c>
      <c r="BE833" s="33">
        <f t="shared" si="619"/>
        <v>0</v>
      </c>
      <c r="BF833" s="33">
        <f t="shared" si="620"/>
        <v>0</v>
      </c>
      <c r="BG833" s="33">
        <f t="shared" si="621"/>
        <v>0</v>
      </c>
      <c r="BH833" s="33">
        <f t="shared" si="622"/>
        <v>0</v>
      </c>
      <c r="BI833" s="33">
        <f t="shared" si="623"/>
        <v>0</v>
      </c>
      <c r="BJ833" s="33">
        <f t="shared" si="624"/>
        <v>0</v>
      </c>
      <c r="BK833" s="33">
        <f t="shared" si="625"/>
        <v>0</v>
      </c>
    </row>
    <row r="834" spans="1:63" ht="31.5" x14ac:dyDescent="0.25">
      <c r="A834" s="27" t="s">
        <v>1338</v>
      </c>
      <c r="B834" s="43" t="s">
        <v>1386</v>
      </c>
      <c r="C834" s="35" t="s">
        <v>1387</v>
      </c>
      <c r="D834" s="33">
        <v>0</v>
      </c>
      <c r="E834" s="33">
        <v>0</v>
      </c>
      <c r="F834" s="33">
        <v>0</v>
      </c>
      <c r="G834" s="33">
        <v>0</v>
      </c>
      <c r="H834" s="33">
        <v>0</v>
      </c>
      <c r="I834" s="33">
        <v>0</v>
      </c>
      <c r="J834" s="33">
        <v>0</v>
      </c>
      <c r="K834" s="33">
        <v>0</v>
      </c>
      <c r="L834" s="33">
        <v>0</v>
      </c>
      <c r="M834" s="33">
        <v>0</v>
      </c>
      <c r="N834" s="33">
        <v>0</v>
      </c>
      <c r="O834" s="33">
        <v>0</v>
      </c>
      <c r="P834" s="33">
        <v>0</v>
      </c>
      <c r="Q834" s="33">
        <v>0</v>
      </c>
      <c r="R834" s="33">
        <v>0</v>
      </c>
      <c r="S834" s="33">
        <v>0</v>
      </c>
      <c r="T834" s="33">
        <v>0</v>
      </c>
      <c r="U834" s="33">
        <v>0</v>
      </c>
      <c r="V834" s="33">
        <v>0</v>
      </c>
      <c r="W834" s="33">
        <v>0</v>
      </c>
      <c r="X834" s="33">
        <v>0</v>
      </c>
      <c r="Y834" s="33">
        <v>0</v>
      </c>
      <c r="Z834" s="33">
        <v>0</v>
      </c>
      <c r="AA834" s="33">
        <v>0</v>
      </c>
      <c r="AB834" s="33">
        <v>0</v>
      </c>
      <c r="AC834" s="33">
        <v>0</v>
      </c>
      <c r="AD834" s="33">
        <v>0</v>
      </c>
      <c r="AE834" s="33">
        <v>0</v>
      </c>
      <c r="AF834" s="33">
        <v>0</v>
      </c>
      <c r="AG834" s="33">
        <v>0</v>
      </c>
      <c r="AH834" s="33">
        <v>0</v>
      </c>
      <c r="AI834" s="33">
        <v>0</v>
      </c>
      <c r="AJ834" s="33">
        <v>0</v>
      </c>
      <c r="AK834" s="33">
        <v>0</v>
      </c>
      <c r="AL834" s="33">
        <v>0</v>
      </c>
      <c r="AM834" s="33">
        <v>0</v>
      </c>
      <c r="AN834" s="33">
        <v>0</v>
      </c>
      <c r="AO834" s="33">
        <v>0</v>
      </c>
      <c r="AP834" s="33">
        <v>0</v>
      </c>
      <c r="AQ834" s="33">
        <v>0</v>
      </c>
      <c r="AR834" s="33">
        <v>0</v>
      </c>
      <c r="AS834" s="33">
        <v>0</v>
      </c>
      <c r="AT834" s="33">
        <v>0</v>
      </c>
      <c r="AU834" s="33">
        <v>0</v>
      </c>
      <c r="AV834" s="33">
        <v>0</v>
      </c>
      <c r="AW834" s="33">
        <v>0</v>
      </c>
      <c r="AX834" s="33">
        <v>0</v>
      </c>
      <c r="AY834" s="33">
        <v>0</v>
      </c>
      <c r="AZ834" s="33">
        <v>0</v>
      </c>
      <c r="BA834" s="33">
        <v>0</v>
      </c>
      <c r="BB834" s="33">
        <f t="shared" si="616"/>
        <v>0</v>
      </c>
      <c r="BC834" s="33">
        <f t="shared" si="617"/>
        <v>0</v>
      </c>
      <c r="BD834" s="33">
        <f t="shared" si="618"/>
        <v>0</v>
      </c>
      <c r="BE834" s="33">
        <f t="shared" si="619"/>
        <v>0</v>
      </c>
      <c r="BF834" s="33">
        <f t="shared" si="620"/>
        <v>0</v>
      </c>
      <c r="BG834" s="33">
        <f t="shared" si="621"/>
        <v>0</v>
      </c>
      <c r="BH834" s="33">
        <f t="shared" si="622"/>
        <v>0</v>
      </c>
      <c r="BI834" s="33">
        <f t="shared" si="623"/>
        <v>0</v>
      </c>
      <c r="BJ834" s="33">
        <f t="shared" si="624"/>
        <v>0</v>
      </c>
      <c r="BK834" s="33">
        <f t="shared" si="625"/>
        <v>0</v>
      </c>
    </row>
    <row r="835" spans="1:63" x14ac:dyDescent="0.25">
      <c r="A835" s="27" t="s">
        <v>1338</v>
      </c>
      <c r="B835" s="43" t="s">
        <v>1388</v>
      </c>
      <c r="C835" s="35" t="s">
        <v>1389</v>
      </c>
      <c r="D835" s="33">
        <v>0</v>
      </c>
      <c r="E835" s="33">
        <v>0</v>
      </c>
      <c r="F835" s="33">
        <v>0</v>
      </c>
      <c r="G835" s="33">
        <v>0</v>
      </c>
      <c r="H835" s="33">
        <v>0</v>
      </c>
      <c r="I835" s="33">
        <v>0</v>
      </c>
      <c r="J835" s="33">
        <v>0</v>
      </c>
      <c r="K835" s="33">
        <v>0</v>
      </c>
      <c r="L835" s="33">
        <v>0</v>
      </c>
      <c r="M835" s="33">
        <v>0</v>
      </c>
      <c r="N835" s="33">
        <v>0</v>
      </c>
      <c r="O835" s="33">
        <v>0</v>
      </c>
      <c r="P835" s="33">
        <v>0</v>
      </c>
      <c r="Q835" s="33">
        <v>0</v>
      </c>
      <c r="R835" s="33">
        <v>0</v>
      </c>
      <c r="S835" s="33">
        <v>0</v>
      </c>
      <c r="T835" s="33">
        <v>0</v>
      </c>
      <c r="U835" s="33">
        <v>0</v>
      </c>
      <c r="V835" s="33">
        <v>0</v>
      </c>
      <c r="W835" s="33">
        <v>0</v>
      </c>
      <c r="X835" s="33">
        <v>0</v>
      </c>
      <c r="Y835" s="33">
        <v>0</v>
      </c>
      <c r="Z835" s="33">
        <v>0</v>
      </c>
      <c r="AA835" s="33">
        <v>0</v>
      </c>
      <c r="AB835" s="33">
        <v>0</v>
      </c>
      <c r="AC835" s="33">
        <v>0</v>
      </c>
      <c r="AD835" s="33">
        <v>0</v>
      </c>
      <c r="AE835" s="33">
        <v>0</v>
      </c>
      <c r="AF835" s="33">
        <v>0</v>
      </c>
      <c r="AG835" s="33">
        <v>0</v>
      </c>
      <c r="AH835" s="33">
        <v>0</v>
      </c>
      <c r="AI835" s="33">
        <v>0</v>
      </c>
      <c r="AJ835" s="33">
        <v>0</v>
      </c>
      <c r="AK835" s="33">
        <v>0</v>
      </c>
      <c r="AL835" s="33">
        <v>0</v>
      </c>
      <c r="AM835" s="33">
        <v>0</v>
      </c>
      <c r="AN835" s="33">
        <v>0</v>
      </c>
      <c r="AO835" s="33">
        <v>0</v>
      </c>
      <c r="AP835" s="33">
        <v>0</v>
      </c>
      <c r="AQ835" s="33">
        <v>0</v>
      </c>
      <c r="AR835" s="33">
        <v>0</v>
      </c>
      <c r="AS835" s="33">
        <v>0</v>
      </c>
      <c r="AT835" s="33">
        <v>0</v>
      </c>
      <c r="AU835" s="33">
        <v>0</v>
      </c>
      <c r="AV835" s="33">
        <v>0</v>
      </c>
      <c r="AW835" s="33">
        <v>0</v>
      </c>
      <c r="AX835" s="33">
        <v>0</v>
      </c>
      <c r="AY835" s="33">
        <v>0</v>
      </c>
      <c r="AZ835" s="33">
        <v>0</v>
      </c>
      <c r="BA835" s="33">
        <v>0</v>
      </c>
      <c r="BB835" s="33">
        <f t="shared" si="616"/>
        <v>0</v>
      </c>
      <c r="BC835" s="33">
        <f t="shared" si="617"/>
        <v>0</v>
      </c>
      <c r="BD835" s="33">
        <f t="shared" si="618"/>
        <v>0</v>
      </c>
      <c r="BE835" s="33">
        <f t="shared" si="619"/>
        <v>0</v>
      </c>
      <c r="BF835" s="33">
        <f t="shared" si="620"/>
        <v>0</v>
      </c>
      <c r="BG835" s="33">
        <f t="shared" si="621"/>
        <v>0</v>
      </c>
      <c r="BH835" s="33">
        <f t="shared" si="622"/>
        <v>0</v>
      </c>
      <c r="BI835" s="33">
        <f t="shared" si="623"/>
        <v>0</v>
      </c>
      <c r="BJ835" s="33">
        <f t="shared" si="624"/>
        <v>0</v>
      </c>
      <c r="BK835" s="33">
        <f t="shared" si="625"/>
        <v>0</v>
      </c>
    </row>
    <row r="836" spans="1:63" x14ac:dyDescent="0.25">
      <c r="A836" s="27" t="s">
        <v>1338</v>
      </c>
      <c r="B836" s="43" t="s">
        <v>1390</v>
      </c>
      <c r="C836" s="35" t="s">
        <v>1391</v>
      </c>
      <c r="D836" s="33">
        <v>0</v>
      </c>
      <c r="E836" s="33">
        <v>0</v>
      </c>
      <c r="F836" s="33">
        <v>0</v>
      </c>
      <c r="G836" s="33">
        <v>0</v>
      </c>
      <c r="H836" s="33">
        <v>0</v>
      </c>
      <c r="I836" s="33">
        <v>0</v>
      </c>
      <c r="J836" s="33">
        <v>0</v>
      </c>
      <c r="K836" s="33">
        <v>0</v>
      </c>
      <c r="L836" s="33">
        <v>0</v>
      </c>
      <c r="M836" s="33">
        <v>0</v>
      </c>
      <c r="N836" s="33">
        <v>0</v>
      </c>
      <c r="O836" s="33">
        <v>0</v>
      </c>
      <c r="P836" s="33">
        <v>0</v>
      </c>
      <c r="Q836" s="33">
        <v>0</v>
      </c>
      <c r="R836" s="33">
        <v>0</v>
      </c>
      <c r="S836" s="33">
        <v>0</v>
      </c>
      <c r="T836" s="33">
        <v>0</v>
      </c>
      <c r="U836" s="33">
        <v>0</v>
      </c>
      <c r="V836" s="33">
        <v>0</v>
      </c>
      <c r="W836" s="33">
        <v>0</v>
      </c>
      <c r="X836" s="33">
        <v>0</v>
      </c>
      <c r="Y836" s="33">
        <v>0</v>
      </c>
      <c r="Z836" s="33">
        <v>0</v>
      </c>
      <c r="AA836" s="33">
        <v>0</v>
      </c>
      <c r="AB836" s="33">
        <v>0</v>
      </c>
      <c r="AC836" s="33">
        <v>0</v>
      </c>
      <c r="AD836" s="33">
        <v>0</v>
      </c>
      <c r="AE836" s="33">
        <v>0</v>
      </c>
      <c r="AF836" s="33">
        <v>0</v>
      </c>
      <c r="AG836" s="33">
        <v>0</v>
      </c>
      <c r="AH836" s="33">
        <v>0</v>
      </c>
      <c r="AI836" s="33">
        <v>0</v>
      </c>
      <c r="AJ836" s="33">
        <v>0</v>
      </c>
      <c r="AK836" s="33">
        <v>0</v>
      </c>
      <c r="AL836" s="33">
        <v>0</v>
      </c>
      <c r="AM836" s="33">
        <v>0</v>
      </c>
      <c r="AN836" s="33">
        <v>0</v>
      </c>
      <c r="AO836" s="33">
        <v>0</v>
      </c>
      <c r="AP836" s="33">
        <v>0</v>
      </c>
      <c r="AQ836" s="33">
        <v>0</v>
      </c>
      <c r="AR836" s="33">
        <v>0</v>
      </c>
      <c r="AS836" s="33">
        <v>0</v>
      </c>
      <c r="AT836" s="33">
        <v>0</v>
      </c>
      <c r="AU836" s="33">
        <v>0</v>
      </c>
      <c r="AV836" s="33">
        <v>0</v>
      </c>
      <c r="AW836" s="33">
        <v>0</v>
      </c>
      <c r="AX836" s="33">
        <v>0</v>
      </c>
      <c r="AY836" s="33">
        <v>0</v>
      </c>
      <c r="AZ836" s="33">
        <v>0</v>
      </c>
      <c r="BA836" s="33">
        <v>0</v>
      </c>
      <c r="BB836" s="33">
        <f t="shared" si="616"/>
        <v>0</v>
      </c>
      <c r="BC836" s="33">
        <f t="shared" si="617"/>
        <v>0</v>
      </c>
      <c r="BD836" s="33">
        <f t="shared" si="618"/>
        <v>0</v>
      </c>
      <c r="BE836" s="33">
        <f t="shared" si="619"/>
        <v>0</v>
      </c>
      <c r="BF836" s="33">
        <f t="shared" si="620"/>
        <v>0</v>
      </c>
      <c r="BG836" s="33">
        <f t="shared" si="621"/>
        <v>0</v>
      </c>
      <c r="BH836" s="33">
        <f t="shared" si="622"/>
        <v>0</v>
      </c>
      <c r="BI836" s="33">
        <f t="shared" si="623"/>
        <v>0</v>
      </c>
      <c r="BJ836" s="33">
        <f t="shared" si="624"/>
        <v>0</v>
      </c>
      <c r="BK836" s="33">
        <f t="shared" si="625"/>
        <v>0</v>
      </c>
    </row>
    <row r="837" spans="1:63" x14ac:dyDescent="0.25">
      <c r="A837" s="27" t="s">
        <v>1338</v>
      </c>
      <c r="B837" s="43" t="s">
        <v>1392</v>
      </c>
      <c r="C837" s="35" t="s">
        <v>1393</v>
      </c>
      <c r="D837" s="33">
        <v>0</v>
      </c>
      <c r="E837" s="33">
        <v>0</v>
      </c>
      <c r="F837" s="33">
        <v>0</v>
      </c>
      <c r="G837" s="33">
        <v>0</v>
      </c>
      <c r="H837" s="33">
        <v>0</v>
      </c>
      <c r="I837" s="33">
        <v>0</v>
      </c>
      <c r="J837" s="33">
        <v>0</v>
      </c>
      <c r="K837" s="33">
        <v>0</v>
      </c>
      <c r="L837" s="33">
        <v>0</v>
      </c>
      <c r="M837" s="33">
        <v>0</v>
      </c>
      <c r="N837" s="33">
        <v>0</v>
      </c>
      <c r="O837" s="33">
        <v>0</v>
      </c>
      <c r="P837" s="33">
        <v>0</v>
      </c>
      <c r="Q837" s="33">
        <v>0</v>
      </c>
      <c r="R837" s="33">
        <v>0</v>
      </c>
      <c r="S837" s="33">
        <v>0</v>
      </c>
      <c r="T837" s="33">
        <v>0</v>
      </c>
      <c r="U837" s="33">
        <v>0</v>
      </c>
      <c r="V837" s="33">
        <v>0</v>
      </c>
      <c r="W837" s="33">
        <v>0</v>
      </c>
      <c r="X837" s="33">
        <v>0</v>
      </c>
      <c r="Y837" s="33">
        <v>0</v>
      </c>
      <c r="Z837" s="33">
        <v>0</v>
      </c>
      <c r="AA837" s="33">
        <v>0</v>
      </c>
      <c r="AB837" s="33">
        <v>0</v>
      </c>
      <c r="AC837" s="33">
        <v>0</v>
      </c>
      <c r="AD837" s="33">
        <v>0</v>
      </c>
      <c r="AE837" s="33">
        <v>0</v>
      </c>
      <c r="AF837" s="33">
        <v>0</v>
      </c>
      <c r="AG837" s="33">
        <v>0</v>
      </c>
      <c r="AH837" s="33">
        <v>0</v>
      </c>
      <c r="AI837" s="33">
        <v>0</v>
      </c>
      <c r="AJ837" s="33">
        <v>0</v>
      </c>
      <c r="AK837" s="33">
        <v>0</v>
      </c>
      <c r="AL837" s="33">
        <v>0</v>
      </c>
      <c r="AM837" s="33">
        <v>0</v>
      </c>
      <c r="AN837" s="33">
        <v>0</v>
      </c>
      <c r="AO837" s="33">
        <v>0</v>
      </c>
      <c r="AP837" s="33">
        <v>0</v>
      </c>
      <c r="AQ837" s="33">
        <v>0</v>
      </c>
      <c r="AR837" s="33">
        <v>0</v>
      </c>
      <c r="AS837" s="33">
        <v>0</v>
      </c>
      <c r="AT837" s="33">
        <v>0</v>
      </c>
      <c r="AU837" s="33">
        <v>0</v>
      </c>
      <c r="AV837" s="33">
        <v>0</v>
      </c>
      <c r="AW837" s="33">
        <v>0</v>
      </c>
      <c r="AX837" s="33">
        <v>0</v>
      </c>
      <c r="AY837" s="33">
        <v>0</v>
      </c>
      <c r="AZ837" s="33">
        <v>0</v>
      </c>
      <c r="BA837" s="33">
        <v>0</v>
      </c>
      <c r="BB837" s="33">
        <f t="shared" si="616"/>
        <v>0</v>
      </c>
      <c r="BC837" s="33">
        <f t="shared" si="617"/>
        <v>0</v>
      </c>
      <c r="BD837" s="33">
        <f t="shared" si="618"/>
        <v>0</v>
      </c>
      <c r="BE837" s="33">
        <f t="shared" si="619"/>
        <v>0</v>
      </c>
      <c r="BF837" s="33">
        <f t="shared" si="620"/>
        <v>0</v>
      </c>
      <c r="BG837" s="33">
        <f t="shared" si="621"/>
        <v>0</v>
      </c>
      <c r="BH837" s="33">
        <f t="shared" si="622"/>
        <v>0</v>
      </c>
      <c r="BI837" s="33">
        <f t="shared" si="623"/>
        <v>0</v>
      </c>
      <c r="BJ837" s="33">
        <f t="shared" si="624"/>
        <v>0</v>
      </c>
      <c r="BK837" s="33">
        <f t="shared" si="625"/>
        <v>0</v>
      </c>
    </row>
    <row r="838" spans="1:63" ht="31.5" x14ac:dyDescent="0.25">
      <c r="A838" s="27" t="s">
        <v>1338</v>
      </c>
      <c r="B838" s="43" t="s">
        <v>1394</v>
      </c>
      <c r="C838" s="35" t="s">
        <v>1395</v>
      </c>
      <c r="D838" s="33">
        <v>0</v>
      </c>
      <c r="E838" s="33">
        <v>0</v>
      </c>
      <c r="F838" s="33">
        <v>0</v>
      </c>
      <c r="G838" s="33">
        <v>0</v>
      </c>
      <c r="H838" s="33">
        <v>0</v>
      </c>
      <c r="I838" s="33">
        <v>0</v>
      </c>
      <c r="J838" s="33">
        <v>0</v>
      </c>
      <c r="K838" s="33">
        <v>0</v>
      </c>
      <c r="L838" s="33">
        <v>0</v>
      </c>
      <c r="M838" s="33">
        <v>0</v>
      </c>
      <c r="N838" s="33">
        <v>0</v>
      </c>
      <c r="O838" s="33">
        <v>0</v>
      </c>
      <c r="P838" s="33">
        <v>0</v>
      </c>
      <c r="Q838" s="33">
        <v>0</v>
      </c>
      <c r="R838" s="33">
        <v>0</v>
      </c>
      <c r="S838" s="33">
        <v>0</v>
      </c>
      <c r="T838" s="33">
        <v>0</v>
      </c>
      <c r="U838" s="33">
        <v>0</v>
      </c>
      <c r="V838" s="33">
        <v>0</v>
      </c>
      <c r="W838" s="33">
        <v>0</v>
      </c>
      <c r="X838" s="33">
        <v>0</v>
      </c>
      <c r="Y838" s="33">
        <v>0</v>
      </c>
      <c r="Z838" s="33">
        <v>0</v>
      </c>
      <c r="AA838" s="33">
        <v>0</v>
      </c>
      <c r="AB838" s="33">
        <v>0</v>
      </c>
      <c r="AC838" s="33">
        <v>0</v>
      </c>
      <c r="AD838" s="33">
        <v>0</v>
      </c>
      <c r="AE838" s="33">
        <v>0</v>
      </c>
      <c r="AF838" s="33">
        <v>0</v>
      </c>
      <c r="AG838" s="33">
        <v>0</v>
      </c>
      <c r="AH838" s="33">
        <v>0</v>
      </c>
      <c r="AI838" s="33">
        <v>0</v>
      </c>
      <c r="AJ838" s="33">
        <v>0</v>
      </c>
      <c r="AK838" s="33">
        <v>0</v>
      </c>
      <c r="AL838" s="33">
        <v>0</v>
      </c>
      <c r="AM838" s="33">
        <v>0</v>
      </c>
      <c r="AN838" s="33">
        <v>0</v>
      </c>
      <c r="AO838" s="33">
        <v>0</v>
      </c>
      <c r="AP838" s="33">
        <v>0</v>
      </c>
      <c r="AQ838" s="33">
        <v>0</v>
      </c>
      <c r="AR838" s="33">
        <v>0</v>
      </c>
      <c r="AS838" s="33">
        <v>0</v>
      </c>
      <c r="AT838" s="33">
        <v>0</v>
      </c>
      <c r="AU838" s="33">
        <v>0</v>
      </c>
      <c r="AV838" s="33">
        <v>0</v>
      </c>
      <c r="AW838" s="33">
        <v>0</v>
      </c>
      <c r="AX838" s="33">
        <v>0</v>
      </c>
      <c r="AY838" s="33">
        <v>0</v>
      </c>
      <c r="AZ838" s="33">
        <v>0</v>
      </c>
      <c r="BA838" s="33">
        <v>0</v>
      </c>
      <c r="BB838" s="33">
        <f t="shared" si="616"/>
        <v>0</v>
      </c>
      <c r="BC838" s="33">
        <f t="shared" si="617"/>
        <v>0</v>
      </c>
      <c r="BD838" s="33">
        <f t="shared" si="618"/>
        <v>0</v>
      </c>
      <c r="BE838" s="33">
        <f t="shared" si="619"/>
        <v>0</v>
      </c>
      <c r="BF838" s="33">
        <f t="shared" si="620"/>
        <v>0</v>
      </c>
      <c r="BG838" s="33">
        <f t="shared" si="621"/>
        <v>0</v>
      </c>
      <c r="BH838" s="33">
        <f t="shared" si="622"/>
        <v>0</v>
      </c>
      <c r="BI838" s="33">
        <f t="shared" si="623"/>
        <v>0</v>
      </c>
      <c r="BJ838" s="33">
        <f t="shared" si="624"/>
        <v>0</v>
      </c>
      <c r="BK838" s="33">
        <f t="shared" si="625"/>
        <v>0</v>
      </c>
    </row>
    <row r="839" spans="1:63" ht="31.5" x14ac:dyDescent="0.25">
      <c r="A839" s="27" t="s">
        <v>1338</v>
      </c>
      <c r="B839" s="43" t="s">
        <v>1396</v>
      </c>
      <c r="C839" s="35" t="s">
        <v>1397</v>
      </c>
      <c r="D839" s="33">
        <v>0</v>
      </c>
      <c r="E839" s="33">
        <v>0</v>
      </c>
      <c r="F839" s="33">
        <v>0</v>
      </c>
      <c r="G839" s="33">
        <v>0</v>
      </c>
      <c r="H839" s="33">
        <v>0</v>
      </c>
      <c r="I839" s="33">
        <v>0</v>
      </c>
      <c r="J839" s="33">
        <v>0</v>
      </c>
      <c r="K839" s="33">
        <v>0</v>
      </c>
      <c r="L839" s="33">
        <v>0</v>
      </c>
      <c r="M839" s="33">
        <v>0</v>
      </c>
      <c r="N839" s="33">
        <v>0</v>
      </c>
      <c r="O839" s="33">
        <v>0</v>
      </c>
      <c r="P839" s="33">
        <v>0</v>
      </c>
      <c r="Q839" s="33">
        <v>0</v>
      </c>
      <c r="R839" s="33">
        <v>0</v>
      </c>
      <c r="S839" s="33">
        <v>0</v>
      </c>
      <c r="T839" s="33">
        <v>0</v>
      </c>
      <c r="U839" s="33">
        <v>0</v>
      </c>
      <c r="V839" s="33">
        <v>0</v>
      </c>
      <c r="W839" s="33">
        <v>0</v>
      </c>
      <c r="X839" s="33">
        <v>0</v>
      </c>
      <c r="Y839" s="33">
        <v>0</v>
      </c>
      <c r="Z839" s="33">
        <v>0</v>
      </c>
      <c r="AA839" s="33">
        <v>0</v>
      </c>
      <c r="AB839" s="33">
        <v>0</v>
      </c>
      <c r="AC839" s="33">
        <v>0</v>
      </c>
      <c r="AD839" s="33">
        <v>0</v>
      </c>
      <c r="AE839" s="33">
        <v>0</v>
      </c>
      <c r="AF839" s="33">
        <v>0</v>
      </c>
      <c r="AG839" s="33">
        <v>0</v>
      </c>
      <c r="AH839" s="33">
        <v>0</v>
      </c>
      <c r="AI839" s="33">
        <v>0</v>
      </c>
      <c r="AJ839" s="33">
        <v>0</v>
      </c>
      <c r="AK839" s="33">
        <v>0</v>
      </c>
      <c r="AL839" s="33">
        <v>0</v>
      </c>
      <c r="AM839" s="33">
        <v>0</v>
      </c>
      <c r="AN839" s="33">
        <v>0</v>
      </c>
      <c r="AO839" s="33">
        <v>0</v>
      </c>
      <c r="AP839" s="33">
        <v>0</v>
      </c>
      <c r="AQ839" s="33">
        <v>0</v>
      </c>
      <c r="AR839" s="33">
        <v>0</v>
      </c>
      <c r="AS839" s="33">
        <v>0</v>
      </c>
      <c r="AT839" s="33">
        <v>0</v>
      </c>
      <c r="AU839" s="33">
        <v>0</v>
      </c>
      <c r="AV839" s="33">
        <v>0</v>
      </c>
      <c r="AW839" s="33">
        <v>0</v>
      </c>
      <c r="AX839" s="33">
        <v>0</v>
      </c>
      <c r="AY839" s="33">
        <v>0</v>
      </c>
      <c r="AZ839" s="33">
        <v>0</v>
      </c>
      <c r="BA839" s="33">
        <v>0</v>
      </c>
      <c r="BB839" s="33">
        <f t="shared" si="616"/>
        <v>0</v>
      </c>
      <c r="BC839" s="33">
        <f t="shared" si="617"/>
        <v>0</v>
      </c>
      <c r="BD839" s="33">
        <f t="shared" si="618"/>
        <v>0</v>
      </c>
      <c r="BE839" s="33">
        <f t="shared" si="619"/>
        <v>0</v>
      </c>
      <c r="BF839" s="33">
        <f t="shared" si="620"/>
        <v>0</v>
      </c>
      <c r="BG839" s="33">
        <f t="shared" si="621"/>
        <v>0</v>
      </c>
      <c r="BH839" s="33">
        <f t="shared" si="622"/>
        <v>0</v>
      </c>
      <c r="BI839" s="33">
        <f t="shared" si="623"/>
        <v>0</v>
      </c>
      <c r="BJ839" s="33">
        <f t="shared" si="624"/>
        <v>0</v>
      </c>
      <c r="BK839" s="33">
        <f t="shared" si="625"/>
        <v>0</v>
      </c>
    </row>
    <row r="840" spans="1:63" ht="31.5" x14ac:dyDescent="0.25">
      <c r="A840" s="21" t="s">
        <v>1398</v>
      </c>
      <c r="B840" s="99" t="s">
        <v>379</v>
      </c>
      <c r="C840" s="68" t="s">
        <v>191</v>
      </c>
      <c r="D840" s="38">
        <f t="shared" ref="D840" si="626">SUM(D841)</f>
        <v>0</v>
      </c>
      <c r="E840" s="38">
        <f t="shared" ref="E840:Q840" si="627">SUM(E841)</f>
        <v>0</v>
      </c>
      <c r="F840" s="38">
        <f t="shared" si="627"/>
        <v>0</v>
      </c>
      <c r="G840" s="38">
        <f t="shared" si="627"/>
        <v>0</v>
      </c>
      <c r="H840" s="38">
        <f t="shared" si="627"/>
        <v>1</v>
      </c>
      <c r="I840" s="38">
        <f t="shared" si="627"/>
        <v>0</v>
      </c>
      <c r="J840" s="38">
        <f t="shared" si="627"/>
        <v>0</v>
      </c>
      <c r="K840" s="38">
        <f t="shared" si="627"/>
        <v>0</v>
      </c>
      <c r="L840" s="38">
        <f t="shared" si="627"/>
        <v>0</v>
      </c>
      <c r="M840" s="38">
        <f t="shared" si="627"/>
        <v>0</v>
      </c>
      <c r="N840" s="25">
        <f t="shared" si="627"/>
        <v>0</v>
      </c>
      <c r="O840" s="25">
        <f t="shared" si="627"/>
        <v>0</v>
      </c>
      <c r="P840" s="25">
        <f t="shared" si="627"/>
        <v>0</v>
      </c>
      <c r="Q840" s="25">
        <f t="shared" si="627"/>
        <v>0</v>
      </c>
      <c r="R840" s="25">
        <f t="shared" ref="R840:AA840" si="628">SUM(R841)</f>
        <v>0</v>
      </c>
      <c r="S840" s="25">
        <f t="shared" si="628"/>
        <v>0</v>
      </c>
      <c r="T840" s="25">
        <f t="shared" si="628"/>
        <v>0</v>
      </c>
      <c r="U840" s="25">
        <f t="shared" si="628"/>
        <v>0</v>
      </c>
      <c r="V840" s="25">
        <f t="shared" si="628"/>
        <v>0</v>
      </c>
      <c r="W840" s="25">
        <f t="shared" si="628"/>
        <v>0</v>
      </c>
      <c r="X840" s="25">
        <f t="shared" si="628"/>
        <v>0</v>
      </c>
      <c r="Y840" s="25">
        <f t="shared" si="628"/>
        <v>0</v>
      </c>
      <c r="Z840" s="25">
        <f t="shared" si="628"/>
        <v>0</v>
      </c>
      <c r="AA840" s="25">
        <f t="shared" si="628"/>
        <v>0</v>
      </c>
      <c r="AB840" s="25">
        <f t="shared" ref="AB840:AK840" si="629">SUM(AB841)</f>
        <v>1</v>
      </c>
      <c r="AC840" s="25">
        <f t="shared" si="629"/>
        <v>0</v>
      </c>
      <c r="AD840" s="25">
        <f t="shared" si="629"/>
        <v>0</v>
      </c>
      <c r="AE840" s="25">
        <f t="shared" si="629"/>
        <v>0</v>
      </c>
      <c r="AF840" s="25">
        <f t="shared" si="629"/>
        <v>0</v>
      </c>
      <c r="AG840" s="25">
        <f t="shared" si="629"/>
        <v>0</v>
      </c>
      <c r="AH840" s="25">
        <f t="shared" si="629"/>
        <v>0</v>
      </c>
      <c r="AI840" s="25">
        <f t="shared" si="629"/>
        <v>0</v>
      </c>
      <c r="AJ840" s="25">
        <f t="shared" si="629"/>
        <v>0</v>
      </c>
      <c r="AK840" s="25">
        <f t="shared" si="629"/>
        <v>0</v>
      </c>
      <c r="AL840" s="25">
        <f t="shared" ref="AL840:AU840" si="630">SUM(AL841)</f>
        <v>0</v>
      </c>
      <c r="AM840" s="25">
        <f t="shared" si="630"/>
        <v>0</v>
      </c>
      <c r="AN840" s="25">
        <f t="shared" si="630"/>
        <v>0</v>
      </c>
      <c r="AO840" s="25">
        <f t="shared" si="630"/>
        <v>0</v>
      </c>
      <c r="AP840" s="25">
        <f t="shared" si="630"/>
        <v>0</v>
      </c>
      <c r="AQ840" s="25">
        <f t="shared" si="630"/>
        <v>0</v>
      </c>
      <c r="AR840" s="25">
        <f t="shared" si="630"/>
        <v>0</v>
      </c>
      <c r="AS840" s="25">
        <f t="shared" si="630"/>
        <v>0</v>
      </c>
      <c r="AT840" s="25">
        <f t="shared" si="630"/>
        <v>0</v>
      </c>
      <c r="AU840" s="25">
        <f t="shared" si="630"/>
        <v>0</v>
      </c>
      <c r="AV840" s="25">
        <f t="shared" ref="AV840:BK840" si="631">SUM(AV841)</f>
        <v>0</v>
      </c>
      <c r="AW840" s="25">
        <f t="shared" si="631"/>
        <v>0</v>
      </c>
      <c r="AX840" s="25">
        <f t="shared" si="631"/>
        <v>0</v>
      </c>
      <c r="AY840" s="25">
        <f t="shared" si="631"/>
        <v>0</v>
      </c>
      <c r="AZ840" s="25">
        <f t="shared" si="631"/>
        <v>0</v>
      </c>
      <c r="BA840" s="25">
        <f t="shared" si="631"/>
        <v>0</v>
      </c>
      <c r="BB840" s="25">
        <f t="shared" si="631"/>
        <v>0</v>
      </c>
      <c r="BC840" s="25">
        <f t="shared" si="631"/>
        <v>0</v>
      </c>
      <c r="BD840" s="25">
        <f t="shared" si="631"/>
        <v>0</v>
      </c>
      <c r="BE840" s="25">
        <f t="shared" si="631"/>
        <v>0</v>
      </c>
      <c r="BF840" s="25">
        <f t="shared" si="631"/>
        <v>1</v>
      </c>
      <c r="BG840" s="25">
        <f t="shared" si="631"/>
        <v>0</v>
      </c>
      <c r="BH840" s="25">
        <f t="shared" si="631"/>
        <v>0</v>
      </c>
      <c r="BI840" s="25">
        <f t="shared" si="631"/>
        <v>0</v>
      </c>
      <c r="BJ840" s="25">
        <f t="shared" si="631"/>
        <v>0</v>
      </c>
      <c r="BK840" s="25">
        <f t="shared" si="631"/>
        <v>0</v>
      </c>
    </row>
    <row r="841" spans="1:63" ht="31.5" x14ac:dyDescent="0.25">
      <c r="A841" s="27" t="s">
        <v>1398</v>
      </c>
      <c r="B841" s="59" t="s">
        <v>1399</v>
      </c>
      <c r="C841" s="170" t="s">
        <v>1400</v>
      </c>
      <c r="D841" s="33">
        <v>0</v>
      </c>
      <c r="E841" s="33">
        <v>0</v>
      </c>
      <c r="F841" s="33">
        <v>0</v>
      </c>
      <c r="G841" s="33">
        <v>0</v>
      </c>
      <c r="H841" s="33">
        <v>1</v>
      </c>
      <c r="I841" s="33">
        <v>0</v>
      </c>
      <c r="J841" s="33">
        <v>0</v>
      </c>
      <c r="K841" s="33">
        <v>0</v>
      </c>
      <c r="L841" s="33">
        <v>0</v>
      </c>
      <c r="M841" s="33">
        <v>0</v>
      </c>
      <c r="N841" s="33">
        <v>0</v>
      </c>
      <c r="O841" s="33">
        <v>0</v>
      </c>
      <c r="P841" s="33">
        <v>0</v>
      </c>
      <c r="Q841" s="33">
        <v>0</v>
      </c>
      <c r="R841" s="33">
        <v>0</v>
      </c>
      <c r="S841" s="33">
        <v>0</v>
      </c>
      <c r="T841" s="33">
        <v>0</v>
      </c>
      <c r="U841" s="33">
        <v>0</v>
      </c>
      <c r="V841" s="33">
        <v>0</v>
      </c>
      <c r="W841" s="33">
        <v>0</v>
      </c>
      <c r="X841" s="33">
        <v>0</v>
      </c>
      <c r="Y841" s="33">
        <v>0</v>
      </c>
      <c r="Z841" s="33">
        <v>0</v>
      </c>
      <c r="AA841" s="33">
        <v>0</v>
      </c>
      <c r="AB841" s="33">
        <v>1</v>
      </c>
      <c r="AC841" s="33">
        <v>0</v>
      </c>
      <c r="AD841" s="33">
        <v>0</v>
      </c>
      <c r="AE841" s="33">
        <v>0</v>
      </c>
      <c r="AF841" s="33">
        <v>0</v>
      </c>
      <c r="AG841" s="33">
        <v>0</v>
      </c>
      <c r="AH841" s="33">
        <v>0</v>
      </c>
      <c r="AI841" s="33">
        <v>0</v>
      </c>
      <c r="AJ841" s="33">
        <v>0</v>
      </c>
      <c r="AK841" s="33">
        <v>0</v>
      </c>
      <c r="AL841" s="33">
        <v>0</v>
      </c>
      <c r="AM841" s="33">
        <v>0</v>
      </c>
      <c r="AN841" s="33">
        <v>0</v>
      </c>
      <c r="AO841" s="33">
        <v>0</v>
      </c>
      <c r="AP841" s="33">
        <v>0</v>
      </c>
      <c r="AQ841" s="33">
        <v>0</v>
      </c>
      <c r="AR841" s="33">
        <v>0</v>
      </c>
      <c r="AS841" s="33">
        <v>0</v>
      </c>
      <c r="AT841" s="33">
        <v>0</v>
      </c>
      <c r="AU841" s="33">
        <v>0</v>
      </c>
      <c r="AV841" s="33">
        <v>0</v>
      </c>
      <c r="AW841" s="33">
        <v>0</v>
      </c>
      <c r="AX841" s="33">
        <v>0</v>
      </c>
      <c r="AY841" s="33">
        <v>0</v>
      </c>
      <c r="AZ841" s="33">
        <v>0</v>
      </c>
      <c r="BA841" s="33">
        <v>0</v>
      </c>
      <c r="BB841" s="33">
        <f t="shared" ref="BB841:BK841" si="632">SUM(N841,X841,AH841,AR841)</f>
        <v>0</v>
      </c>
      <c r="BC841" s="33">
        <f t="shared" si="632"/>
        <v>0</v>
      </c>
      <c r="BD841" s="33">
        <f t="shared" si="632"/>
        <v>0</v>
      </c>
      <c r="BE841" s="33">
        <f t="shared" si="632"/>
        <v>0</v>
      </c>
      <c r="BF841" s="33">
        <f t="shared" si="632"/>
        <v>1</v>
      </c>
      <c r="BG841" s="33">
        <f t="shared" si="632"/>
        <v>0</v>
      </c>
      <c r="BH841" s="33">
        <f t="shared" si="632"/>
        <v>0</v>
      </c>
      <c r="BI841" s="33">
        <f t="shared" si="632"/>
        <v>0</v>
      </c>
      <c r="BJ841" s="33">
        <f t="shared" si="632"/>
        <v>0</v>
      </c>
      <c r="BK841" s="33">
        <f t="shared" si="632"/>
        <v>0</v>
      </c>
    </row>
    <row r="842" spans="1:63" ht="31.5" x14ac:dyDescent="0.25">
      <c r="A842" s="21" t="s">
        <v>1401</v>
      </c>
      <c r="B842" s="99" t="s">
        <v>381</v>
      </c>
      <c r="C842" s="68" t="s">
        <v>191</v>
      </c>
      <c r="D842" s="38">
        <f t="shared" ref="D842" si="633">SUM(D843:D911)</f>
        <v>0</v>
      </c>
      <c r="E842" s="38">
        <f t="shared" ref="E842:Q842" si="634">SUM(E843:E911)</f>
        <v>0</v>
      </c>
      <c r="F842" s="38">
        <f t="shared" si="634"/>
        <v>22.307200000000002</v>
      </c>
      <c r="G842" s="38">
        <f t="shared" si="634"/>
        <v>0</v>
      </c>
      <c r="H842" s="38">
        <f t="shared" si="634"/>
        <v>8</v>
      </c>
      <c r="I842" s="38">
        <f t="shared" si="634"/>
        <v>7.3264000000000005</v>
      </c>
      <c r="J842" s="38">
        <f t="shared" si="634"/>
        <v>0</v>
      </c>
      <c r="K842" s="38">
        <f t="shared" si="634"/>
        <v>0</v>
      </c>
      <c r="L842" s="38">
        <f t="shared" si="634"/>
        <v>0</v>
      </c>
      <c r="M842" s="38">
        <f t="shared" si="634"/>
        <v>0</v>
      </c>
      <c r="N842" s="25">
        <f t="shared" si="634"/>
        <v>0</v>
      </c>
      <c r="O842" s="25">
        <f t="shared" si="634"/>
        <v>0</v>
      </c>
      <c r="P842" s="25">
        <f t="shared" si="634"/>
        <v>2.7890000000000001</v>
      </c>
      <c r="Q842" s="25">
        <f t="shared" si="634"/>
        <v>0</v>
      </c>
      <c r="R842" s="25">
        <f t="shared" ref="R842:AA842" si="635">SUM(R843:R911)</f>
        <v>0</v>
      </c>
      <c r="S842" s="25">
        <f t="shared" si="635"/>
        <v>1.6040000000000001</v>
      </c>
      <c r="T842" s="25">
        <f t="shared" si="635"/>
        <v>0</v>
      </c>
      <c r="U842" s="25">
        <f t="shared" si="635"/>
        <v>0</v>
      </c>
      <c r="V842" s="25">
        <f t="shared" si="635"/>
        <v>0</v>
      </c>
      <c r="W842" s="25">
        <f t="shared" si="635"/>
        <v>0</v>
      </c>
      <c r="X842" s="25">
        <f t="shared" si="635"/>
        <v>0</v>
      </c>
      <c r="Y842" s="25">
        <f t="shared" si="635"/>
        <v>0</v>
      </c>
      <c r="Z842" s="25">
        <f t="shared" si="635"/>
        <v>6.0429999999999993</v>
      </c>
      <c r="AA842" s="25">
        <f t="shared" si="635"/>
        <v>0</v>
      </c>
      <c r="AB842" s="25">
        <f t="shared" ref="AB842:AK842" si="636">SUM(AB843:AB911)</f>
        <v>0</v>
      </c>
      <c r="AC842" s="25">
        <f t="shared" si="636"/>
        <v>1.665</v>
      </c>
      <c r="AD842" s="25">
        <f t="shared" si="636"/>
        <v>0</v>
      </c>
      <c r="AE842" s="25">
        <f t="shared" si="636"/>
        <v>0</v>
      </c>
      <c r="AF842" s="25">
        <f t="shared" si="636"/>
        <v>0</v>
      </c>
      <c r="AG842" s="25">
        <f t="shared" si="636"/>
        <v>0</v>
      </c>
      <c r="AH842" s="25">
        <f t="shared" si="636"/>
        <v>0</v>
      </c>
      <c r="AI842" s="25">
        <f t="shared" si="636"/>
        <v>0</v>
      </c>
      <c r="AJ842" s="25">
        <f t="shared" si="636"/>
        <v>4.4340000000000011</v>
      </c>
      <c r="AK842" s="25">
        <f t="shared" si="636"/>
        <v>0</v>
      </c>
      <c r="AL842" s="25">
        <f t="shared" ref="AL842:AU842" si="637">SUM(AL843:AL911)</f>
        <v>0</v>
      </c>
      <c r="AM842" s="25">
        <f t="shared" si="637"/>
        <v>1.61</v>
      </c>
      <c r="AN842" s="25">
        <f t="shared" si="637"/>
        <v>0</v>
      </c>
      <c r="AO842" s="25">
        <f t="shared" si="637"/>
        <v>0</v>
      </c>
      <c r="AP842" s="25">
        <f t="shared" si="637"/>
        <v>0</v>
      </c>
      <c r="AQ842" s="25">
        <f t="shared" si="637"/>
        <v>0</v>
      </c>
      <c r="AR842" s="25">
        <f t="shared" si="637"/>
        <v>0</v>
      </c>
      <c r="AS842" s="25">
        <f t="shared" si="637"/>
        <v>0</v>
      </c>
      <c r="AT842" s="25">
        <f t="shared" si="637"/>
        <v>3.2030000000000003</v>
      </c>
      <c r="AU842" s="25">
        <f t="shared" si="637"/>
        <v>0</v>
      </c>
      <c r="AV842" s="25">
        <f t="shared" ref="AV842:BK842" si="638">SUM(AV843:AV911)</f>
        <v>0</v>
      </c>
      <c r="AW842" s="25">
        <f t="shared" si="638"/>
        <v>0</v>
      </c>
      <c r="AX842" s="25">
        <f t="shared" si="638"/>
        <v>0</v>
      </c>
      <c r="AY842" s="25">
        <f t="shared" si="638"/>
        <v>0</v>
      </c>
      <c r="AZ842" s="25">
        <f t="shared" si="638"/>
        <v>0</v>
      </c>
      <c r="BA842" s="25">
        <f t="shared" si="638"/>
        <v>0</v>
      </c>
      <c r="BB842" s="25">
        <f t="shared" si="638"/>
        <v>0</v>
      </c>
      <c r="BC842" s="25">
        <f t="shared" si="638"/>
        <v>0</v>
      </c>
      <c r="BD842" s="25">
        <f t="shared" si="638"/>
        <v>16.469000000000001</v>
      </c>
      <c r="BE842" s="25">
        <f t="shared" si="638"/>
        <v>0</v>
      </c>
      <c r="BF842" s="25">
        <f t="shared" si="638"/>
        <v>0</v>
      </c>
      <c r="BG842" s="25">
        <f t="shared" si="638"/>
        <v>4.8790000000000004</v>
      </c>
      <c r="BH842" s="25">
        <f t="shared" si="638"/>
        <v>0</v>
      </c>
      <c r="BI842" s="25">
        <f t="shared" si="638"/>
        <v>0</v>
      </c>
      <c r="BJ842" s="25">
        <f t="shared" si="638"/>
        <v>0</v>
      </c>
      <c r="BK842" s="25">
        <f t="shared" si="638"/>
        <v>0</v>
      </c>
    </row>
    <row r="843" spans="1:63" ht="31.5" x14ac:dyDescent="0.25">
      <c r="A843" s="27" t="s">
        <v>1401</v>
      </c>
      <c r="B843" s="59" t="s">
        <v>1402</v>
      </c>
      <c r="C843" s="170" t="s">
        <v>1403</v>
      </c>
      <c r="D843" s="33">
        <v>0</v>
      </c>
      <c r="E843" s="33">
        <v>0</v>
      </c>
      <c r="F843" s="33">
        <v>0.2</v>
      </c>
      <c r="G843" s="33">
        <v>0</v>
      </c>
      <c r="H843" s="33">
        <v>0</v>
      </c>
      <c r="I843" s="33">
        <v>0</v>
      </c>
      <c r="J843" s="33">
        <v>0</v>
      </c>
      <c r="K843" s="33">
        <v>0</v>
      </c>
      <c r="L843" s="33">
        <v>0</v>
      </c>
      <c r="M843" s="33">
        <v>0</v>
      </c>
      <c r="N843" s="33">
        <v>0</v>
      </c>
      <c r="O843" s="33">
        <v>0</v>
      </c>
      <c r="P843" s="33">
        <v>0</v>
      </c>
      <c r="Q843" s="33">
        <v>0</v>
      </c>
      <c r="R843" s="33">
        <v>0</v>
      </c>
      <c r="S843" s="33">
        <v>0</v>
      </c>
      <c r="T843" s="33">
        <v>0</v>
      </c>
      <c r="U843" s="33">
        <v>0</v>
      </c>
      <c r="V843" s="33">
        <v>0</v>
      </c>
      <c r="W843" s="33">
        <v>0</v>
      </c>
      <c r="X843" s="33">
        <v>0</v>
      </c>
      <c r="Y843" s="33">
        <v>0</v>
      </c>
      <c r="Z843" s="33">
        <v>0</v>
      </c>
      <c r="AA843" s="33">
        <v>0</v>
      </c>
      <c r="AB843" s="33">
        <v>0</v>
      </c>
      <c r="AC843" s="33">
        <v>0</v>
      </c>
      <c r="AD843" s="33">
        <v>0</v>
      </c>
      <c r="AE843" s="33">
        <v>0</v>
      </c>
      <c r="AF843" s="33">
        <v>0</v>
      </c>
      <c r="AG843" s="33">
        <v>0</v>
      </c>
      <c r="AH843" s="33">
        <v>0</v>
      </c>
      <c r="AI843" s="33">
        <v>0</v>
      </c>
      <c r="AJ843" s="33">
        <v>0</v>
      </c>
      <c r="AK843" s="33">
        <v>0</v>
      </c>
      <c r="AL843" s="33">
        <v>0</v>
      </c>
      <c r="AM843" s="33">
        <v>0</v>
      </c>
      <c r="AN843" s="33">
        <v>0</v>
      </c>
      <c r="AO843" s="33">
        <v>0</v>
      </c>
      <c r="AP843" s="33">
        <v>0</v>
      </c>
      <c r="AQ843" s="33">
        <v>0</v>
      </c>
      <c r="AR843" s="33">
        <v>0</v>
      </c>
      <c r="AS843" s="33">
        <v>0</v>
      </c>
      <c r="AT843" s="33">
        <v>0</v>
      </c>
      <c r="AU843" s="33">
        <v>0</v>
      </c>
      <c r="AV843" s="33">
        <v>0</v>
      </c>
      <c r="AW843" s="33">
        <v>0</v>
      </c>
      <c r="AX843" s="33">
        <v>0</v>
      </c>
      <c r="AY843" s="33">
        <v>0</v>
      </c>
      <c r="AZ843" s="33">
        <v>0</v>
      </c>
      <c r="BA843" s="33">
        <v>0</v>
      </c>
      <c r="BB843" s="33">
        <f t="shared" ref="BB843:BB874" si="639">SUM(N843,X843,AH843,AR843)</f>
        <v>0</v>
      </c>
      <c r="BC843" s="33">
        <f t="shared" ref="BC843:BC874" si="640">SUM(O843,Y843,AI843,AS843)</f>
        <v>0</v>
      </c>
      <c r="BD843" s="33">
        <f t="shared" ref="BD843:BD874" si="641">SUM(P843,Z843,AJ843,AT843)</f>
        <v>0</v>
      </c>
      <c r="BE843" s="33">
        <f t="shared" ref="BE843:BE874" si="642">SUM(Q843,AA843,AK843,AU843)</f>
        <v>0</v>
      </c>
      <c r="BF843" s="33">
        <f t="shared" ref="BF843:BF874" si="643">SUM(R843,AB843,AL843,AV843)</f>
        <v>0</v>
      </c>
      <c r="BG843" s="33">
        <f t="shared" ref="BG843:BG874" si="644">SUM(S843,AC843,AM843,AW843)</f>
        <v>0</v>
      </c>
      <c r="BH843" s="33">
        <f t="shared" ref="BH843:BH874" si="645">SUM(T843,AD843,AN843,AX843)</f>
        <v>0</v>
      </c>
      <c r="BI843" s="33">
        <f t="shared" ref="BI843:BI874" si="646">SUM(U843,AE843,AO843,AY843)</f>
        <v>0</v>
      </c>
      <c r="BJ843" s="33">
        <f t="shared" ref="BJ843:BJ874" si="647">SUM(V843,AF843,AP843,AZ843)</f>
        <v>0</v>
      </c>
      <c r="BK843" s="33">
        <f t="shared" ref="BK843:BK874" si="648">SUM(W843,AG843,AQ843,BA843)</f>
        <v>0</v>
      </c>
    </row>
    <row r="844" spans="1:63" ht="47.25" x14ac:dyDescent="0.25">
      <c r="A844" s="27" t="s">
        <v>1401</v>
      </c>
      <c r="B844" s="59" t="s">
        <v>1404</v>
      </c>
      <c r="C844" s="170" t="s">
        <v>1405</v>
      </c>
      <c r="D844" s="33">
        <v>0</v>
      </c>
      <c r="E844" s="33">
        <v>0</v>
      </c>
      <c r="F844" s="33">
        <v>0.32200000000000001</v>
      </c>
      <c r="G844" s="33">
        <v>0</v>
      </c>
      <c r="H844" s="33">
        <v>0</v>
      </c>
      <c r="I844" s="33">
        <v>0</v>
      </c>
      <c r="J844" s="33">
        <v>0</v>
      </c>
      <c r="K844" s="33">
        <v>0</v>
      </c>
      <c r="L844" s="33">
        <v>0</v>
      </c>
      <c r="M844" s="33">
        <v>0</v>
      </c>
      <c r="N844" s="33">
        <v>0</v>
      </c>
      <c r="O844" s="33">
        <v>0</v>
      </c>
      <c r="P844" s="33">
        <v>0</v>
      </c>
      <c r="Q844" s="33">
        <v>0</v>
      </c>
      <c r="R844" s="33">
        <v>0</v>
      </c>
      <c r="S844" s="33">
        <v>0</v>
      </c>
      <c r="T844" s="33">
        <v>0</v>
      </c>
      <c r="U844" s="33">
        <v>0</v>
      </c>
      <c r="V844" s="33">
        <v>0</v>
      </c>
      <c r="W844" s="33">
        <v>0</v>
      </c>
      <c r="X844" s="33">
        <v>0</v>
      </c>
      <c r="Y844" s="33">
        <v>0</v>
      </c>
      <c r="Z844" s="33">
        <v>0</v>
      </c>
      <c r="AA844" s="33">
        <v>0</v>
      </c>
      <c r="AB844" s="33">
        <v>0</v>
      </c>
      <c r="AC844" s="33">
        <v>0</v>
      </c>
      <c r="AD844" s="33">
        <v>0</v>
      </c>
      <c r="AE844" s="33">
        <v>0</v>
      </c>
      <c r="AF844" s="33">
        <v>0</v>
      </c>
      <c r="AG844" s="33">
        <v>0</v>
      </c>
      <c r="AH844" s="33">
        <v>0</v>
      </c>
      <c r="AI844" s="33">
        <v>0</v>
      </c>
      <c r="AJ844" s="33">
        <v>0</v>
      </c>
      <c r="AK844" s="33">
        <v>0</v>
      </c>
      <c r="AL844" s="33">
        <v>0</v>
      </c>
      <c r="AM844" s="33">
        <v>0</v>
      </c>
      <c r="AN844" s="33">
        <v>0</v>
      </c>
      <c r="AO844" s="33">
        <v>0</v>
      </c>
      <c r="AP844" s="33">
        <v>0</v>
      </c>
      <c r="AQ844" s="33">
        <v>0</v>
      </c>
      <c r="AR844" s="33">
        <v>0</v>
      </c>
      <c r="AS844" s="33">
        <v>0</v>
      </c>
      <c r="AT844" s="33">
        <v>0</v>
      </c>
      <c r="AU844" s="33">
        <v>0</v>
      </c>
      <c r="AV844" s="33">
        <v>0</v>
      </c>
      <c r="AW844" s="33">
        <v>0</v>
      </c>
      <c r="AX844" s="33">
        <v>0</v>
      </c>
      <c r="AY844" s="33">
        <v>0</v>
      </c>
      <c r="AZ844" s="33">
        <v>0</v>
      </c>
      <c r="BA844" s="33">
        <v>0</v>
      </c>
      <c r="BB844" s="33">
        <f t="shared" si="639"/>
        <v>0</v>
      </c>
      <c r="BC844" s="33">
        <f t="shared" si="640"/>
        <v>0</v>
      </c>
      <c r="BD844" s="33">
        <f t="shared" si="641"/>
        <v>0</v>
      </c>
      <c r="BE844" s="33">
        <f t="shared" si="642"/>
        <v>0</v>
      </c>
      <c r="BF844" s="33">
        <f t="shared" si="643"/>
        <v>0</v>
      </c>
      <c r="BG844" s="33">
        <f t="shared" si="644"/>
        <v>0</v>
      </c>
      <c r="BH844" s="33">
        <f t="shared" si="645"/>
        <v>0</v>
      </c>
      <c r="BI844" s="33">
        <f t="shared" si="646"/>
        <v>0</v>
      </c>
      <c r="BJ844" s="33">
        <f t="shared" si="647"/>
        <v>0</v>
      </c>
      <c r="BK844" s="33">
        <f t="shared" si="648"/>
        <v>0</v>
      </c>
    </row>
    <row r="845" spans="1:63" ht="47.25" x14ac:dyDescent="0.25">
      <c r="A845" s="27" t="s">
        <v>1401</v>
      </c>
      <c r="B845" s="59" t="s">
        <v>1406</v>
      </c>
      <c r="C845" s="170" t="s">
        <v>1407</v>
      </c>
      <c r="D845" s="33">
        <v>0</v>
      </c>
      <c r="E845" s="33">
        <v>0</v>
      </c>
      <c r="F845" s="33">
        <v>0.20799999999999999</v>
      </c>
      <c r="G845" s="33">
        <v>0</v>
      </c>
      <c r="H845" s="33">
        <v>0</v>
      </c>
      <c r="I845" s="33">
        <v>0</v>
      </c>
      <c r="J845" s="33">
        <v>0</v>
      </c>
      <c r="K845" s="33">
        <v>0</v>
      </c>
      <c r="L845" s="33">
        <v>0</v>
      </c>
      <c r="M845" s="33">
        <v>0</v>
      </c>
      <c r="N845" s="33">
        <v>0</v>
      </c>
      <c r="O845" s="33">
        <v>0</v>
      </c>
      <c r="P845" s="33">
        <v>0</v>
      </c>
      <c r="Q845" s="33">
        <v>0</v>
      </c>
      <c r="R845" s="33">
        <v>0</v>
      </c>
      <c r="S845" s="33">
        <v>0</v>
      </c>
      <c r="T845" s="33">
        <v>0</v>
      </c>
      <c r="U845" s="33">
        <v>0</v>
      </c>
      <c r="V845" s="33">
        <v>0</v>
      </c>
      <c r="W845" s="33">
        <v>0</v>
      </c>
      <c r="X845" s="33">
        <v>0</v>
      </c>
      <c r="Y845" s="33">
        <v>0</v>
      </c>
      <c r="Z845" s="33">
        <v>0</v>
      </c>
      <c r="AA845" s="33">
        <v>0</v>
      </c>
      <c r="AB845" s="33">
        <v>0</v>
      </c>
      <c r="AC845" s="33">
        <v>0</v>
      </c>
      <c r="AD845" s="33">
        <v>0</v>
      </c>
      <c r="AE845" s="33">
        <v>0</v>
      </c>
      <c r="AF845" s="33">
        <v>0</v>
      </c>
      <c r="AG845" s="33">
        <v>0</v>
      </c>
      <c r="AH845" s="33">
        <v>0</v>
      </c>
      <c r="AI845" s="33">
        <v>0</v>
      </c>
      <c r="AJ845" s="33">
        <v>0</v>
      </c>
      <c r="AK845" s="33">
        <v>0</v>
      </c>
      <c r="AL845" s="33">
        <v>0</v>
      </c>
      <c r="AM845" s="33">
        <v>0</v>
      </c>
      <c r="AN845" s="33">
        <v>0</v>
      </c>
      <c r="AO845" s="33">
        <v>0</v>
      </c>
      <c r="AP845" s="33">
        <v>0</v>
      </c>
      <c r="AQ845" s="33">
        <v>0</v>
      </c>
      <c r="AR845" s="33">
        <v>0</v>
      </c>
      <c r="AS845" s="33">
        <v>0</v>
      </c>
      <c r="AT845" s="33">
        <v>0</v>
      </c>
      <c r="AU845" s="33">
        <v>0</v>
      </c>
      <c r="AV845" s="33">
        <v>0</v>
      </c>
      <c r="AW845" s="33">
        <v>0</v>
      </c>
      <c r="AX845" s="33">
        <v>0</v>
      </c>
      <c r="AY845" s="33">
        <v>0</v>
      </c>
      <c r="AZ845" s="33">
        <v>0</v>
      </c>
      <c r="BA845" s="33">
        <v>0</v>
      </c>
      <c r="BB845" s="33">
        <f t="shared" si="639"/>
        <v>0</v>
      </c>
      <c r="BC845" s="33">
        <f t="shared" si="640"/>
        <v>0</v>
      </c>
      <c r="BD845" s="33">
        <f t="shared" si="641"/>
        <v>0</v>
      </c>
      <c r="BE845" s="33">
        <f t="shared" si="642"/>
        <v>0</v>
      </c>
      <c r="BF845" s="33">
        <f t="shared" si="643"/>
        <v>0</v>
      </c>
      <c r="BG845" s="33">
        <f t="shared" si="644"/>
        <v>0</v>
      </c>
      <c r="BH845" s="33">
        <f t="shared" si="645"/>
        <v>0</v>
      </c>
      <c r="BI845" s="33">
        <f t="shared" si="646"/>
        <v>0</v>
      </c>
      <c r="BJ845" s="33">
        <f t="shared" si="647"/>
        <v>0</v>
      </c>
      <c r="BK845" s="33">
        <f t="shared" si="648"/>
        <v>0</v>
      </c>
    </row>
    <row r="846" spans="1:63" ht="31.5" x14ac:dyDescent="0.25">
      <c r="A846" s="27" t="s">
        <v>1401</v>
      </c>
      <c r="B846" s="59" t="s">
        <v>1408</v>
      </c>
      <c r="C846" s="170" t="s">
        <v>1409</v>
      </c>
      <c r="D846" s="33">
        <v>0</v>
      </c>
      <c r="E846" s="33">
        <v>0</v>
      </c>
      <c r="F846" s="33">
        <v>0.30199999999999999</v>
      </c>
      <c r="G846" s="33">
        <v>0</v>
      </c>
      <c r="H846" s="33">
        <v>0</v>
      </c>
      <c r="I846" s="33">
        <v>0</v>
      </c>
      <c r="J846" s="33">
        <v>0</v>
      </c>
      <c r="K846" s="33">
        <v>0</v>
      </c>
      <c r="L846" s="33">
        <v>0</v>
      </c>
      <c r="M846" s="33">
        <v>0</v>
      </c>
      <c r="N846" s="33">
        <v>0</v>
      </c>
      <c r="O846" s="33">
        <v>0</v>
      </c>
      <c r="P846" s="33">
        <v>0</v>
      </c>
      <c r="Q846" s="33">
        <v>0</v>
      </c>
      <c r="R846" s="33">
        <v>0</v>
      </c>
      <c r="S846" s="33">
        <v>0</v>
      </c>
      <c r="T846" s="33">
        <v>0</v>
      </c>
      <c r="U846" s="33">
        <v>0</v>
      </c>
      <c r="V846" s="33">
        <v>0</v>
      </c>
      <c r="W846" s="33">
        <v>0</v>
      </c>
      <c r="X846" s="33">
        <v>0</v>
      </c>
      <c r="Y846" s="33">
        <v>0</v>
      </c>
      <c r="Z846" s="33">
        <v>0</v>
      </c>
      <c r="AA846" s="33">
        <v>0</v>
      </c>
      <c r="AB846" s="33">
        <v>0</v>
      </c>
      <c r="AC846" s="33">
        <v>0</v>
      </c>
      <c r="AD846" s="33">
        <v>0</v>
      </c>
      <c r="AE846" s="33">
        <v>0</v>
      </c>
      <c r="AF846" s="33">
        <v>0</v>
      </c>
      <c r="AG846" s="33">
        <v>0</v>
      </c>
      <c r="AH846" s="33">
        <v>0</v>
      </c>
      <c r="AI846" s="33">
        <v>0</v>
      </c>
      <c r="AJ846" s="33">
        <v>0</v>
      </c>
      <c r="AK846" s="33">
        <v>0</v>
      </c>
      <c r="AL846" s="33">
        <v>0</v>
      </c>
      <c r="AM846" s="33">
        <v>0</v>
      </c>
      <c r="AN846" s="33">
        <v>0</v>
      </c>
      <c r="AO846" s="33">
        <v>0</v>
      </c>
      <c r="AP846" s="33">
        <v>0</v>
      </c>
      <c r="AQ846" s="33">
        <v>0</v>
      </c>
      <c r="AR846" s="33">
        <v>0</v>
      </c>
      <c r="AS846" s="33">
        <v>0</v>
      </c>
      <c r="AT846" s="33">
        <v>0</v>
      </c>
      <c r="AU846" s="33">
        <v>0</v>
      </c>
      <c r="AV846" s="33">
        <v>0</v>
      </c>
      <c r="AW846" s="33">
        <v>0</v>
      </c>
      <c r="AX846" s="33">
        <v>0</v>
      </c>
      <c r="AY846" s="33">
        <v>0</v>
      </c>
      <c r="AZ846" s="33">
        <v>0</v>
      </c>
      <c r="BA846" s="33">
        <v>0</v>
      </c>
      <c r="BB846" s="33">
        <f t="shared" si="639"/>
        <v>0</v>
      </c>
      <c r="BC846" s="33">
        <f t="shared" si="640"/>
        <v>0</v>
      </c>
      <c r="BD846" s="33">
        <f t="shared" si="641"/>
        <v>0</v>
      </c>
      <c r="BE846" s="33">
        <f t="shared" si="642"/>
        <v>0</v>
      </c>
      <c r="BF846" s="33">
        <f t="shared" si="643"/>
        <v>0</v>
      </c>
      <c r="BG846" s="33">
        <f t="shared" si="644"/>
        <v>0</v>
      </c>
      <c r="BH846" s="33">
        <f t="shared" si="645"/>
        <v>0</v>
      </c>
      <c r="BI846" s="33">
        <f t="shared" si="646"/>
        <v>0</v>
      </c>
      <c r="BJ846" s="33">
        <f t="shared" si="647"/>
        <v>0</v>
      </c>
      <c r="BK846" s="33">
        <f t="shared" si="648"/>
        <v>0</v>
      </c>
    </row>
    <row r="847" spans="1:63" ht="31.5" x14ac:dyDescent="0.25">
      <c r="A847" s="27" t="s">
        <v>1401</v>
      </c>
      <c r="B847" s="59" t="s">
        <v>2594</v>
      </c>
      <c r="C847" s="170" t="s">
        <v>1410</v>
      </c>
      <c r="D847" s="33">
        <v>0</v>
      </c>
      <c r="E847" s="33">
        <v>0</v>
      </c>
      <c r="F847" s="33">
        <v>0.47349999999999998</v>
      </c>
      <c r="G847" s="33">
        <v>0</v>
      </c>
      <c r="H847" s="33">
        <v>0</v>
      </c>
      <c r="I847" s="33">
        <v>0</v>
      </c>
      <c r="J847" s="33">
        <v>0</v>
      </c>
      <c r="K847" s="33">
        <v>0</v>
      </c>
      <c r="L847" s="33">
        <v>0</v>
      </c>
      <c r="M847" s="33">
        <v>0</v>
      </c>
      <c r="N847" s="33">
        <v>0</v>
      </c>
      <c r="O847" s="33">
        <v>0</v>
      </c>
      <c r="P847" s="33">
        <v>0</v>
      </c>
      <c r="Q847" s="33">
        <v>0</v>
      </c>
      <c r="R847" s="33">
        <v>0</v>
      </c>
      <c r="S847" s="33">
        <v>0</v>
      </c>
      <c r="T847" s="33">
        <v>0</v>
      </c>
      <c r="U847" s="33">
        <v>0</v>
      </c>
      <c r="V847" s="33">
        <v>0</v>
      </c>
      <c r="W847" s="33">
        <v>0</v>
      </c>
      <c r="X847" s="33">
        <v>0</v>
      </c>
      <c r="Y847" s="33">
        <v>0</v>
      </c>
      <c r="Z847" s="33">
        <v>0</v>
      </c>
      <c r="AA847" s="33">
        <v>0</v>
      </c>
      <c r="AB847" s="33">
        <v>0</v>
      </c>
      <c r="AC847" s="33">
        <v>0</v>
      </c>
      <c r="AD847" s="33">
        <v>0</v>
      </c>
      <c r="AE847" s="33">
        <v>0</v>
      </c>
      <c r="AF847" s="33">
        <v>0</v>
      </c>
      <c r="AG847" s="33">
        <v>0</v>
      </c>
      <c r="AH847" s="33">
        <v>0</v>
      </c>
      <c r="AI847" s="33">
        <v>0</v>
      </c>
      <c r="AJ847" s="33">
        <v>0</v>
      </c>
      <c r="AK847" s="33">
        <v>0</v>
      </c>
      <c r="AL847" s="33">
        <v>0</v>
      </c>
      <c r="AM847" s="33">
        <v>0</v>
      </c>
      <c r="AN847" s="33">
        <v>0</v>
      </c>
      <c r="AO847" s="33">
        <v>0</v>
      </c>
      <c r="AP847" s="33">
        <v>0</v>
      </c>
      <c r="AQ847" s="33">
        <v>0</v>
      </c>
      <c r="AR847" s="33">
        <v>0</v>
      </c>
      <c r="AS847" s="33">
        <v>0</v>
      </c>
      <c r="AT847" s="33">
        <v>0</v>
      </c>
      <c r="AU847" s="33">
        <v>0</v>
      </c>
      <c r="AV847" s="33">
        <v>0</v>
      </c>
      <c r="AW847" s="33">
        <v>0</v>
      </c>
      <c r="AX847" s="33">
        <v>0</v>
      </c>
      <c r="AY847" s="33">
        <v>0</v>
      </c>
      <c r="AZ847" s="33">
        <v>0</v>
      </c>
      <c r="BA847" s="33">
        <v>0</v>
      </c>
      <c r="BB847" s="33">
        <f t="shared" si="639"/>
        <v>0</v>
      </c>
      <c r="BC847" s="33">
        <f t="shared" si="640"/>
        <v>0</v>
      </c>
      <c r="BD847" s="33">
        <f t="shared" si="641"/>
        <v>0</v>
      </c>
      <c r="BE847" s="33">
        <f t="shared" si="642"/>
        <v>0</v>
      </c>
      <c r="BF847" s="33">
        <f t="shared" si="643"/>
        <v>0</v>
      </c>
      <c r="BG847" s="33">
        <f t="shared" si="644"/>
        <v>0</v>
      </c>
      <c r="BH847" s="33">
        <f t="shared" si="645"/>
        <v>0</v>
      </c>
      <c r="BI847" s="33">
        <f t="shared" si="646"/>
        <v>0</v>
      </c>
      <c r="BJ847" s="33">
        <f t="shared" si="647"/>
        <v>0</v>
      </c>
      <c r="BK847" s="33">
        <f t="shared" si="648"/>
        <v>0</v>
      </c>
    </row>
    <row r="848" spans="1:63" ht="31.5" x14ac:dyDescent="0.25">
      <c r="A848" s="27" t="s">
        <v>1401</v>
      </c>
      <c r="B848" s="59" t="s">
        <v>1411</v>
      </c>
      <c r="C848" s="170" t="s">
        <v>1412</v>
      </c>
      <c r="D848" s="33">
        <v>0</v>
      </c>
      <c r="E848" s="33">
        <v>0</v>
      </c>
      <c r="F848" s="33">
        <v>0.22409999999999999</v>
      </c>
      <c r="G848" s="33">
        <v>0</v>
      </c>
      <c r="H848" s="33">
        <v>0</v>
      </c>
      <c r="I848" s="33">
        <v>0</v>
      </c>
      <c r="J848" s="33">
        <v>0</v>
      </c>
      <c r="K848" s="33">
        <v>0</v>
      </c>
      <c r="L848" s="33">
        <v>0</v>
      </c>
      <c r="M848" s="33">
        <v>0</v>
      </c>
      <c r="N848" s="33">
        <v>0</v>
      </c>
      <c r="O848" s="33">
        <v>0</v>
      </c>
      <c r="P848" s="33">
        <v>0</v>
      </c>
      <c r="Q848" s="33">
        <v>0</v>
      </c>
      <c r="R848" s="33">
        <v>0</v>
      </c>
      <c r="S848" s="33">
        <v>0</v>
      </c>
      <c r="T848" s="33">
        <v>0</v>
      </c>
      <c r="U848" s="33">
        <v>0</v>
      </c>
      <c r="V848" s="33">
        <v>0</v>
      </c>
      <c r="W848" s="33">
        <v>0</v>
      </c>
      <c r="X848" s="33">
        <v>0</v>
      </c>
      <c r="Y848" s="33">
        <v>0</v>
      </c>
      <c r="Z848" s="33">
        <v>0</v>
      </c>
      <c r="AA848" s="33">
        <v>0</v>
      </c>
      <c r="AB848" s="33">
        <v>0</v>
      </c>
      <c r="AC848" s="33">
        <v>0</v>
      </c>
      <c r="AD848" s="33">
        <v>0</v>
      </c>
      <c r="AE848" s="33">
        <v>0</v>
      </c>
      <c r="AF848" s="33">
        <v>0</v>
      </c>
      <c r="AG848" s="33">
        <v>0</v>
      </c>
      <c r="AH848" s="33">
        <v>0</v>
      </c>
      <c r="AI848" s="33">
        <v>0</v>
      </c>
      <c r="AJ848" s="33">
        <v>0</v>
      </c>
      <c r="AK848" s="33">
        <v>0</v>
      </c>
      <c r="AL848" s="33">
        <v>0</v>
      </c>
      <c r="AM848" s="33">
        <v>0</v>
      </c>
      <c r="AN848" s="33">
        <v>0</v>
      </c>
      <c r="AO848" s="33">
        <v>0</v>
      </c>
      <c r="AP848" s="33">
        <v>0</v>
      </c>
      <c r="AQ848" s="33">
        <v>0</v>
      </c>
      <c r="AR848" s="33">
        <v>0</v>
      </c>
      <c r="AS848" s="33">
        <v>0</v>
      </c>
      <c r="AT848" s="33">
        <v>0</v>
      </c>
      <c r="AU848" s="33">
        <v>0</v>
      </c>
      <c r="AV848" s="33">
        <v>0</v>
      </c>
      <c r="AW848" s="33">
        <v>0</v>
      </c>
      <c r="AX848" s="33">
        <v>0</v>
      </c>
      <c r="AY848" s="33">
        <v>0</v>
      </c>
      <c r="AZ848" s="33">
        <v>0</v>
      </c>
      <c r="BA848" s="33">
        <v>0</v>
      </c>
      <c r="BB848" s="33">
        <f t="shared" si="639"/>
        <v>0</v>
      </c>
      <c r="BC848" s="33">
        <f t="shared" si="640"/>
        <v>0</v>
      </c>
      <c r="BD848" s="33">
        <f t="shared" si="641"/>
        <v>0</v>
      </c>
      <c r="BE848" s="33">
        <f t="shared" si="642"/>
        <v>0</v>
      </c>
      <c r="BF848" s="33">
        <f t="shared" si="643"/>
        <v>0</v>
      </c>
      <c r="BG848" s="33">
        <f t="shared" si="644"/>
        <v>0</v>
      </c>
      <c r="BH848" s="33">
        <f t="shared" si="645"/>
        <v>0</v>
      </c>
      <c r="BI848" s="33">
        <f t="shared" si="646"/>
        <v>0</v>
      </c>
      <c r="BJ848" s="33">
        <f t="shared" si="647"/>
        <v>0</v>
      </c>
      <c r="BK848" s="33">
        <f t="shared" si="648"/>
        <v>0</v>
      </c>
    </row>
    <row r="849" spans="1:63" ht="47.25" x14ac:dyDescent="0.25">
      <c r="A849" s="27" t="s">
        <v>1401</v>
      </c>
      <c r="B849" s="59" t="s">
        <v>1413</v>
      </c>
      <c r="C849" s="170" t="s">
        <v>1414</v>
      </c>
      <c r="D849" s="33">
        <v>0</v>
      </c>
      <c r="E849" s="33">
        <v>0</v>
      </c>
      <c r="F849" s="33">
        <v>9.74E-2</v>
      </c>
      <c r="G849" s="33">
        <v>0</v>
      </c>
      <c r="H849" s="33">
        <v>0</v>
      </c>
      <c r="I849" s="33">
        <v>0</v>
      </c>
      <c r="J849" s="33">
        <v>0</v>
      </c>
      <c r="K849" s="33">
        <v>0</v>
      </c>
      <c r="L849" s="33">
        <v>0</v>
      </c>
      <c r="M849" s="33">
        <v>0</v>
      </c>
      <c r="N849" s="33">
        <v>0</v>
      </c>
      <c r="O849" s="33">
        <v>0</v>
      </c>
      <c r="P849" s="33">
        <v>0</v>
      </c>
      <c r="Q849" s="33">
        <v>0</v>
      </c>
      <c r="R849" s="33">
        <v>0</v>
      </c>
      <c r="S849" s="33">
        <v>0</v>
      </c>
      <c r="T849" s="33">
        <v>0</v>
      </c>
      <c r="U849" s="33">
        <v>0</v>
      </c>
      <c r="V849" s="33">
        <v>0</v>
      </c>
      <c r="W849" s="33">
        <v>0</v>
      </c>
      <c r="X849" s="33">
        <v>0</v>
      </c>
      <c r="Y849" s="33">
        <v>0</v>
      </c>
      <c r="Z849" s="33">
        <v>0</v>
      </c>
      <c r="AA849" s="33">
        <v>0</v>
      </c>
      <c r="AB849" s="33">
        <v>0</v>
      </c>
      <c r="AC849" s="33">
        <v>0</v>
      </c>
      <c r="AD849" s="33">
        <v>0</v>
      </c>
      <c r="AE849" s="33">
        <v>0</v>
      </c>
      <c r="AF849" s="33">
        <v>0</v>
      </c>
      <c r="AG849" s="33">
        <v>0</v>
      </c>
      <c r="AH849" s="33">
        <v>0</v>
      </c>
      <c r="AI849" s="33">
        <v>0</v>
      </c>
      <c r="AJ849" s="33">
        <v>0</v>
      </c>
      <c r="AK849" s="33">
        <v>0</v>
      </c>
      <c r="AL849" s="33">
        <v>0</v>
      </c>
      <c r="AM849" s="33">
        <v>0</v>
      </c>
      <c r="AN849" s="33">
        <v>0</v>
      </c>
      <c r="AO849" s="33">
        <v>0</v>
      </c>
      <c r="AP849" s="33">
        <v>0</v>
      </c>
      <c r="AQ849" s="33">
        <v>0</v>
      </c>
      <c r="AR849" s="33">
        <v>0</v>
      </c>
      <c r="AS849" s="33">
        <v>0</v>
      </c>
      <c r="AT849" s="33">
        <v>0</v>
      </c>
      <c r="AU849" s="33">
        <v>0</v>
      </c>
      <c r="AV849" s="33">
        <v>0</v>
      </c>
      <c r="AW849" s="33">
        <v>0</v>
      </c>
      <c r="AX849" s="33">
        <v>0</v>
      </c>
      <c r="AY849" s="33">
        <v>0</v>
      </c>
      <c r="AZ849" s="33">
        <v>0</v>
      </c>
      <c r="BA849" s="33">
        <v>0</v>
      </c>
      <c r="BB849" s="33">
        <f t="shared" si="639"/>
        <v>0</v>
      </c>
      <c r="BC849" s="33">
        <f t="shared" si="640"/>
        <v>0</v>
      </c>
      <c r="BD849" s="33">
        <f t="shared" si="641"/>
        <v>0</v>
      </c>
      <c r="BE849" s="33">
        <f t="shared" si="642"/>
        <v>0</v>
      </c>
      <c r="BF849" s="33">
        <f t="shared" si="643"/>
        <v>0</v>
      </c>
      <c r="BG849" s="33">
        <f t="shared" si="644"/>
        <v>0</v>
      </c>
      <c r="BH849" s="33">
        <f t="shared" si="645"/>
        <v>0</v>
      </c>
      <c r="BI849" s="33">
        <f t="shared" si="646"/>
        <v>0</v>
      </c>
      <c r="BJ849" s="33">
        <f t="shared" si="647"/>
        <v>0</v>
      </c>
      <c r="BK849" s="33">
        <f t="shared" si="648"/>
        <v>0</v>
      </c>
    </row>
    <row r="850" spans="1:63" ht="63" x14ac:dyDescent="0.25">
      <c r="A850" s="27" t="s">
        <v>1401</v>
      </c>
      <c r="B850" s="59" t="s">
        <v>2595</v>
      </c>
      <c r="C850" s="170" t="s">
        <v>1415</v>
      </c>
      <c r="D850" s="33">
        <v>0</v>
      </c>
      <c r="E850" s="33">
        <v>0</v>
      </c>
      <c r="F850" s="33">
        <v>0.8</v>
      </c>
      <c r="G850" s="33">
        <v>0</v>
      </c>
      <c r="H850" s="33">
        <v>0</v>
      </c>
      <c r="I850" s="33">
        <v>0</v>
      </c>
      <c r="J850" s="33">
        <v>0</v>
      </c>
      <c r="K850" s="33">
        <v>0</v>
      </c>
      <c r="L850" s="33">
        <v>0</v>
      </c>
      <c r="M850" s="33">
        <v>0</v>
      </c>
      <c r="N850" s="33">
        <v>0</v>
      </c>
      <c r="O850" s="33">
        <v>0</v>
      </c>
      <c r="P850" s="33">
        <v>0</v>
      </c>
      <c r="Q850" s="33">
        <v>0</v>
      </c>
      <c r="R850" s="33">
        <v>0</v>
      </c>
      <c r="S850" s="33">
        <v>0</v>
      </c>
      <c r="T850" s="33">
        <v>0</v>
      </c>
      <c r="U850" s="33">
        <v>0</v>
      </c>
      <c r="V850" s="33">
        <v>0</v>
      </c>
      <c r="W850" s="33">
        <v>0</v>
      </c>
      <c r="X850" s="33">
        <v>0</v>
      </c>
      <c r="Y850" s="33">
        <v>0</v>
      </c>
      <c r="Z850" s="33">
        <v>0</v>
      </c>
      <c r="AA850" s="33">
        <v>0</v>
      </c>
      <c r="AB850" s="33">
        <v>0</v>
      </c>
      <c r="AC850" s="33">
        <v>0</v>
      </c>
      <c r="AD850" s="33">
        <v>0</v>
      </c>
      <c r="AE850" s="33">
        <v>0</v>
      </c>
      <c r="AF850" s="33">
        <v>0</v>
      </c>
      <c r="AG850" s="33">
        <v>0</v>
      </c>
      <c r="AH850" s="33">
        <v>0</v>
      </c>
      <c r="AI850" s="33">
        <v>0</v>
      </c>
      <c r="AJ850" s="33">
        <v>0</v>
      </c>
      <c r="AK850" s="33">
        <v>0</v>
      </c>
      <c r="AL850" s="33">
        <v>0</v>
      </c>
      <c r="AM850" s="33">
        <v>0</v>
      </c>
      <c r="AN850" s="33">
        <v>0</v>
      </c>
      <c r="AO850" s="33">
        <v>0</v>
      </c>
      <c r="AP850" s="33">
        <v>0</v>
      </c>
      <c r="AQ850" s="33">
        <v>0</v>
      </c>
      <c r="AR850" s="33">
        <v>0</v>
      </c>
      <c r="AS850" s="33">
        <v>0</v>
      </c>
      <c r="AT850" s="33">
        <v>0</v>
      </c>
      <c r="AU850" s="33">
        <v>0</v>
      </c>
      <c r="AV850" s="33">
        <v>0</v>
      </c>
      <c r="AW850" s="33">
        <v>0</v>
      </c>
      <c r="AX850" s="33">
        <v>0</v>
      </c>
      <c r="AY850" s="33">
        <v>0</v>
      </c>
      <c r="AZ850" s="33">
        <v>0</v>
      </c>
      <c r="BA850" s="33">
        <v>0</v>
      </c>
      <c r="BB850" s="33">
        <f t="shared" si="639"/>
        <v>0</v>
      </c>
      <c r="BC850" s="33">
        <f t="shared" si="640"/>
        <v>0</v>
      </c>
      <c r="BD850" s="33">
        <f t="shared" si="641"/>
        <v>0</v>
      </c>
      <c r="BE850" s="33">
        <f t="shared" si="642"/>
        <v>0</v>
      </c>
      <c r="BF850" s="33">
        <f t="shared" si="643"/>
        <v>0</v>
      </c>
      <c r="BG850" s="33">
        <f t="shared" si="644"/>
        <v>0</v>
      </c>
      <c r="BH850" s="33">
        <f t="shared" si="645"/>
        <v>0</v>
      </c>
      <c r="BI850" s="33">
        <f t="shared" si="646"/>
        <v>0</v>
      </c>
      <c r="BJ850" s="33">
        <f t="shared" si="647"/>
        <v>0</v>
      </c>
      <c r="BK850" s="33">
        <f t="shared" si="648"/>
        <v>0</v>
      </c>
    </row>
    <row r="851" spans="1:63" ht="47.25" x14ac:dyDescent="0.25">
      <c r="A851" s="27" t="s">
        <v>1401</v>
      </c>
      <c r="B851" s="59" t="s">
        <v>2596</v>
      </c>
      <c r="C851" s="170" t="s">
        <v>1416</v>
      </c>
      <c r="D851" s="33">
        <v>0</v>
      </c>
      <c r="E851" s="33">
        <v>0</v>
      </c>
      <c r="F851" s="33">
        <v>0.53</v>
      </c>
      <c r="G851" s="33">
        <v>0</v>
      </c>
      <c r="H851" s="33">
        <v>0</v>
      </c>
      <c r="I851" s="33">
        <v>0</v>
      </c>
      <c r="J851" s="33">
        <v>0</v>
      </c>
      <c r="K851" s="33">
        <v>0</v>
      </c>
      <c r="L851" s="33">
        <v>0</v>
      </c>
      <c r="M851" s="33">
        <v>0</v>
      </c>
      <c r="N851" s="33">
        <v>0</v>
      </c>
      <c r="O851" s="33">
        <v>0</v>
      </c>
      <c r="P851" s="33">
        <v>0</v>
      </c>
      <c r="Q851" s="33">
        <v>0</v>
      </c>
      <c r="R851" s="33">
        <v>0</v>
      </c>
      <c r="S851" s="33">
        <v>0</v>
      </c>
      <c r="T851" s="33">
        <v>0</v>
      </c>
      <c r="U851" s="33">
        <v>0</v>
      </c>
      <c r="V851" s="33">
        <v>0</v>
      </c>
      <c r="W851" s="33">
        <v>0</v>
      </c>
      <c r="X851" s="33">
        <v>0</v>
      </c>
      <c r="Y851" s="33">
        <v>0</v>
      </c>
      <c r="Z851" s="33">
        <v>0</v>
      </c>
      <c r="AA851" s="33">
        <v>0</v>
      </c>
      <c r="AB851" s="33">
        <v>0</v>
      </c>
      <c r="AC851" s="33">
        <v>0</v>
      </c>
      <c r="AD851" s="33">
        <v>0</v>
      </c>
      <c r="AE851" s="33">
        <v>0</v>
      </c>
      <c r="AF851" s="33">
        <v>0</v>
      </c>
      <c r="AG851" s="33">
        <v>0</v>
      </c>
      <c r="AH851" s="33">
        <v>0</v>
      </c>
      <c r="AI851" s="33">
        <v>0</v>
      </c>
      <c r="AJ851" s="33">
        <v>0</v>
      </c>
      <c r="AK851" s="33">
        <v>0</v>
      </c>
      <c r="AL851" s="33">
        <v>0</v>
      </c>
      <c r="AM851" s="33">
        <v>0</v>
      </c>
      <c r="AN851" s="33">
        <v>0</v>
      </c>
      <c r="AO851" s="33">
        <v>0</v>
      </c>
      <c r="AP851" s="33">
        <v>0</v>
      </c>
      <c r="AQ851" s="33">
        <v>0</v>
      </c>
      <c r="AR851" s="33">
        <v>0</v>
      </c>
      <c r="AS851" s="33">
        <v>0</v>
      </c>
      <c r="AT851" s="33">
        <v>0</v>
      </c>
      <c r="AU851" s="33">
        <v>0</v>
      </c>
      <c r="AV851" s="33">
        <v>0</v>
      </c>
      <c r="AW851" s="33">
        <v>0</v>
      </c>
      <c r="AX851" s="33">
        <v>0</v>
      </c>
      <c r="AY851" s="33">
        <v>0</v>
      </c>
      <c r="AZ851" s="33">
        <v>0</v>
      </c>
      <c r="BA851" s="33">
        <v>0</v>
      </c>
      <c r="BB851" s="33">
        <f t="shared" si="639"/>
        <v>0</v>
      </c>
      <c r="BC851" s="33">
        <f t="shared" si="640"/>
        <v>0</v>
      </c>
      <c r="BD851" s="33">
        <f t="shared" si="641"/>
        <v>0</v>
      </c>
      <c r="BE851" s="33">
        <f t="shared" si="642"/>
        <v>0</v>
      </c>
      <c r="BF851" s="33">
        <f t="shared" si="643"/>
        <v>0</v>
      </c>
      <c r="BG851" s="33">
        <f t="shared" si="644"/>
        <v>0</v>
      </c>
      <c r="BH851" s="33">
        <f t="shared" si="645"/>
        <v>0</v>
      </c>
      <c r="BI851" s="33">
        <f t="shared" si="646"/>
        <v>0</v>
      </c>
      <c r="BJ851" s="33">
        <f t="shared" si="647"/>
        <v>0</v>
      </c>
      <c r="BK851" s="33">
        <f t="shared" si="648"/>
        <v>0</v>
      </c>
    </row>
    <row r="852" spans="1:63" ht="47.25" x14ac:dyDescent="0.25">
      <c r="A852" s="27" t="s">
        <v>1401</v>
      </c>
      <c r="B852" s="59" t="s">
        <v>1417</v>
      </c>
      <c r="C852" s="70" t="s">
        <v>1418</v>
      </c>
      <c r="D852" s="33">
        <v>0</v>
      </c>
      <c r="E852" s="33">
        <v>0</v>
      </c>
      <c r="F852" s="33">
        <v>0.12</v>
      </c>
      <c r="G852" s="33">
        <v>0</v>
      </c>
      <c r="H852" s="33">
        <v>0</v>
      </c>
      <c r="I852" s="33">
        <v>0</v>
      </c>
      <c r="J852" s="33">
        <v>0</v>
      </c>
      <c r="K852" s="33">
        <v>0</v>
      </c>
      <c r="L852" s="33">
        <v>0</v>
      </c>
      <c r="M852" s="33">
        <v>0</v>
      </c>
      <c r="N852" s="33">
        <v>0</v>
      </c>
      <c r="O852" s="33">
        <v>0</v>
      </c>
      <c r="P852" s="33">
        <v>0</v>
      </c>
      <c r="Q852" s="33">
        <v>0</v>
      </c>
      <c r="R852" s="33">
        <v>0</v>
      </c>
      <c r="S852" s="33">
        <v>0</v>
      </c>
      <c r="T852" s="33">
        <v>0</v>
      </c>
      <c r="U852" s="33">
        <v>0</v>
      </c>
      <c r="V852" s="33">
        <v>0</v>
      </c>
      <c r="W852" s="33">
        <v>0</v>
      </c>
      <c r="X852" s="33">
        <v>0</v>
      </c>
      <c r="Y852" s="33">
        <v>0</v>
      </c>
      <c r="Z852" s="33">
        <v>0</v>
      </c>
      <c r="AA852" s="33">
        <v>0</v>
      </c>
      <c r="AB852" s="33">
        <v>0</v>
      </c>
      <c r="AC852" s="33">
        <v>0</v>
      </c>
      <c r="AD852" s="33">
        <v>0</v>
      </c>
      <c r="AE852" s="33">
        <v>0</v>
      </c>
      <c r="AF852" s="33">
        <v>0</v>
      </c>
      <c r="AG852" s="33">
        <v>0</v>
      </c>
      <c r="AH852" s="33">
        <v>0</v>
      </c>
      <c r="AI852" s="33">
        <v>0</v>
      </c>
      <c r="AJ852" s="33">
        <v>0</v>
      </c>
      <c r="AK852" s="33">
        <v>0</v>
      </c>
      <c r="AL852" s="33">
        <v>0</v>
      </c>
      <c r="AM852" s="33">
        <v>0</v>
      </c>
      <c r="AN852" s="33">
        <v>0</v>
      </c>
      <c r="AO852" s="33">
        <v>0</v>
      </c>
      <c r="AP852" s="33">
        <v>0</v>
      </c>
      <c r="AQ852" s="33">
        <v>0</v>
      </c>
      <c r="AR852" s="33">
        <v>0</v>
      </c>
      <c r="AS852" s="33">
        <v>0</v>
      </c>
      <c r="AT852" s="33">
        <v>0</v>
      </c>
      <c r="AU852" s="33">
        <v>0</v>
      </c>
      <c r="AV852" s="33">
        <v>0</v>
      </c>
      <c r="AW852" s="33">
        <v>0</v>
      </c>
      <c r="AX852" s="33">
        <v>0</v>
      </c>
      <c r="AY852" s="33">
        <v>0</v>
      </c>
      <c r="AZ852" s="33">
        <v>0</v>
      </c>
      <c r="BA852" s="33">
        <v>0</v>
      </c>
      <c r="BB852" s="33">
        <f t="shared" si="639"/>
        <v>0</v>
      </c>
      <c r="BC852" s="33">
        <f t="shared" si="640"/>
        <v>0</v>
      </c>
      <c r="BD852" s="33">
        <f t="shared" si="641"/>
        <v>0</v>
      </c>
      <c r="BE852" s="33">
        <f t="shared" si="642"/>
        <v>0</v>
      </c>
      <c r="BF852" s="33">
        <f t="shared" si="643"/>
        <v>0</v>
      </c>
      <c r="BG852" s="33">
        <f t="shared" si="644"/>
        <v>0</v>
      </c>
      <c r="BH852" s="33">
        <f t="shared" si="645"/>
        <v>0</v>
      </c>
      <c r="BI852" s="33">
        <f t="shared" si="646"/>
        <v>0</v>
      </c>
      <c r="BJ852" s="33">
        <f t="shared" si="647"/>
        <v>0</v>
      </c>
      <c r="BK852" s="33">
        <f t="shared" si="648"/>
        <v>0</v>
      </c>
    </row>
    <row r="853" spans="1:63" ht="47.25" x14ac:dyDescent="0.25">
      <c r="A853" s="27" t="s">
        <v>1401</v>
      </c>
      <c r="B853" s="59" t="s">
        <v>1419</v>
      </c>
      <c r="C853" s="70" t="s">
        <v>1420</v>
      </c>
      <c r="D853" s="33">
        <v>0</v>
      </c>
      <c r="E853" s="33">
        <v>0</v>
      </c>
      <c r="F853" s="33">
        <v>0.15</v>
      </c>
      <c r="G853" s="33">
        <v>0</v>
      </c>
      <c r="H853" s="33">
        <v>0</v>
      </c>
      <c r="I853" s="33">
        <v>0</v>
      </c>
      <c r="J853" s="33">
        <v>0</v>
      </c>
      <c r="K853" s="33">
        <v>0</v>
      </c>
      <c r="L853" s="33">
        <v>0</v>
      </c>
      <c r="M853" s="33">
        <v>0</v>
      </c>
      <c r="N853" s="33">
        <v>0</v>
      </c>
      <c r="O853" s="33">
        <v>0</v>
      </c>
      <c r="P853" s="33">
        <v>0</v>
      </c>
      <c r="Q853" s="33">
        <v>0</v>
      </c>
      <c r="R853" s="33">
        <v>0</v>
      </c>
      <c r="S853" s="33">
        <v>0</v>
      </c>
      <c r="T853" s="33">
        <v>0</v>
      </c>
      <c r="U853" s="33">
        <v>0</v>
      </c>
      <c r="V853" s="33">
        <v>0</v>
      </c>
      <c r="W853" s="33">
        <v>0</v>
      </c>
      <c r="X853" s="33">
        <v>0</v>
      </c>
      <c r="Y853" s="33">
        <v>0</v>
      </c>
      <c r="Z853" s="33">
        <v>0</v>
      </c>
      <c r="AA853" s="33">
        <v>0</v>
      </c>
      <c r="AB853" s="33">
        <v>0</v>
      </c>
      <c r="AC853" s="33">
        <v>0</v>
      </c>
      <c r="AD853" s="33">
        <v>0</v>
      </c>
      <c r="AE853" s="33">
        <v>0</v>
      </c>
      <c r="AF853" s="33">
        <v>0</v>
      </c>
      <c r="AG853" s="33">
        <v>0</v>
      </c>
      <c r="AH853" s="33">
        <v>0</v>
      </c>
      <c r="AI853" s="33">
        <v>0</v>
      </c>
      <c r="AJ853" s="33">
        <v>0</v>
      </c>
      <c r="AK853" s="33">
        <v>0</v>
      </c>
      <c r="AL853" s="33">
        <v>0</v>
      </c>
      <c r="AM853" s="33">
        <v>0</v>
      </c>
      <c r="AN853" s="33">
        <v>0</v>
      </c>
      <c r="AO853" s="33">
        <v>0</v>
      </c>
      <c r="AP853" s="33">
        <v>0</v>
      </c>
      <c r="AQ853" s="33">
        <v>0</v>
      </c>
      <c r="AR853" s="33">
        <v>0</v>
      </c>
      <c r="AS853" s="33">
        <v>0</v>
      </c>
      <c r="AT853" s="33">
        <v>0</v>
      </c>
      <c r="AU853" s="33">
        <v>0</v>
      </c>
      <c r="AV853" s="33">
        <v>0</v>
      </c>
      <c r="AW853" s="33">
        <v>0</v>
      </c>
      <c r="AX853" s="33">
        <v>0</v>
      </c>
      <c r="AY853" s="33">
        <v>0</v>
      </c>
      <c r="AZ853" s="33">
        <v>0</v>
      </c>
      <c r="BA853" s="33">
        <v>0</v>
      </c>
      <c r="BB853" s="33">
        <f t="shared" si="639"/>
        <v>0</v>
      </c>
      <c r="BC853" s="33">
        <f t="shared" si="640"/>
        <v>0</v>
      </c>
      <c r="BD853" s="33">
        <f t="shared" si="641"/>
        <v>0</v>
      </c>
      <c r="BE853" s="33">
        <f t="shared" si="642"/>
        <v>0</v>
      </c>
      <c r="BF853" s="33">
        <f t="shared" si="643"/>
        <v>0</v>
      </c>
      <c r="BG853" s="33">
        <f t="shared" si="644"/>
        <v>0</v>
      </c>
      <c r="BH853" s="33">
        <f t="shared" si="645"/>
        <v>0</v>
      </c>
      <c r="BI853" s="33">
        <f t="shared" si="646"/>
        <v>0</v>
      </c>
      <c r="BJ853" s="33">
        <f t="shared" si="647"/>
        <v>0</v>
      </c>
      <c r="BK853" s="33">
        <f t="shared" si="648"/>
        <v>0</v>
      </c>
    </row>
    <row r="854" spans="1:63" ht="47.25" x14ac:dyDescent="0.25">
      <c r="A854" s="27" t="s">
        <v>1401</v>
      </c>
      <c r="B854" s="59" t="s">
        <v>1421</v>
      </c>
      <c r="C854" s="70" t="s">
        <v>1422</v>
      </c>
      <c r="D854" s="33">
        <v>0</v>
      </c>
      <c r="E854" s="33">
        <v>0</v>
      </c>
      <c r="F854" s="33">
        <v>0.2329</v>
      </c>
      <c r="G854" s="33">
        <v>0</v>
      </c>
      <c r="H854" s="33">
        <v>0</v>
      </c>
      <c r="I854" s="33">
        <v>0</v>
      </c>
      <c r="J854" s="33">
        <v>0</v>
      </c>
      <c r="K854" s="33">
        <v>0</v>
      </c>
      <c r="L854" s="33">
        <v>0</v>
      </c>
      <c r="M854" s="33">
        <v>0</v>
      </c>
      <c r="N854" s="33">
        <v>0</v>
      </c>
      <c r="O854" s="33">
        <v>0</v>
      </c>
      <c r="P854" s="33">
        <v>0</v>
      </c>
      <c r="Q854" s="33">
        <v>0</v>
      </c>
      <c r="R854" s="33">
        <v>0</v>
      </c>
      <c r="S854" s="33">
        <v>0</v>
      </c>
      <c r="T854" s="33">
        <v>0</v>
      </c>
      <c r="U854" s="33">
        <v>0</v>
      </c>
      <c r="V854" s="33">
        <v>0</v>
      </c>
      <c r="W854" s="33">
        <v>0</v>
      </c>
      <c r="X854" s="33">
        <v>0</v>
      </c>
      <c r="Y854" s="33">
        <v>0</v>
      </c>
      <c r="Z854" s="33">
        <v>0</v>
      </c>
      <c r="AA854" s="33">
        <v>0</v>
      </c>
      <c r="AB854" s="33">
        <v>0</v>
      </c>
      <c r="AC854" s="33">
        <v>0</v>
      </c>
      <c r="AD854" s="33">
        <v>0</v>
      </c>
      <c r="AE854" s="33">
        <v>0</v>
      </c>
      <c r="AF854" s="33">
        <v>0</v>
      </c>
      <c r="AG854" s="33">
        <v>0</v>
      </c>
      <c r="AH854" s="33">
        <v>0</v>
      </c>
      <c r="AI854" s="33">
        <v>0</v>
      </c>
      <c r="AJ854" s="33">
        <v>0</v>
      </c>
      <c r="AK854" s="33">
        <v>0</v>
      </c>
      <c r="AL854" s="33">
        <v>0</v>
      </c>
      <c r="AM854" s="33">
        <v>0</v>
      </c>
      <c r="AN854" s="33">
        <v>0</v>
      </c>
      <c r="AO854" s="33">
        <v>0</v>
      </c>
      <c r="AP854" s="33">
        <v>0</v>
      </c>
      <c r="AQ854" s="33">
        <v>0</v>
      </c>
      <c r="AR854" s="33">
        <v>0</v>
      </c>
      <c r="AS854" s="33">
        <v>0</v>
      </c>
      <c r="AT854" s="33">
        <v>0</v>
      </c>
      <c r="AU854" s="33">
        <v>0</v>
      </c>
      <c r="AV854" s="33">
        <v>0</v>
      </c>
      <c r="AW854" s="33">
        <v>0</v>
      </c>
      <c r="AX854" s="33">
        <v>0</v>
      </c>
      <c r="AY854" s="33">
        <v>0</v>
      </c>
      <c r="AZ854" s="33">
        <v>0</v>
      </c>
      <c r="BA854" s="33">
        <v>0</v>
      </c>
      <c r="BB854" s="33">
        <f t="shared" si="639"/>
        <v>0</v>
      </c>
      <c r="BC854" s="33">
        <f t="shared" si="640"/>
        <v>0</v>
      </c>
      <c r="BD854" s="33">
        <f t="shared" si="641"/>
        <v>0</v>
      </c>
      <c r="BE854" s="33">
        <f t="shared" si="642"/>
        <v>0</v>
      </c>
      <c r="BF854" s="33">
        <f t="shared" si="643"/>
        <v>0</v>
      </c>
      <c r="BG854" s="33">
        <f t="shared" si="644"/>
        <v>0</v>
      </c>
      <c r="BH854" s="33">
        <f t="shared" si="645"/>
        <v>0</v>
      </c>
      <c r="BI854" s="33">
        <f t="shared" si="646"/>
        <v>0</v>
      </c>
      <c r="BJ854" s="33">
        <f t="shared" si="647"/>
        <v>0</v>
      </c>
      <c r="BK854" s="33">
        <f t="shared" si="648"/>
        <v>0</v>
      </c>
    </row>
    <row r="855" spans="1:63" ht="47.25" x14ac:dyDescent="0.25">
      <c r="A855" s="27" t="s">
        <v>1401</v>
      </c>
      <c r="B855" s="59" t="s">
        <v>1423</v>
      </c>
      <c r="C855" s="70" t="s">
        <v>1424</v>
      </c>
      <c r="D855" s="33">
        <v>0</v>
      </c>
      <c r="E855" s="33">
        <v>0</v>
      </c>
      <c r="F855" s="33">
        <v>0.3</v>
      </c>
      <c r="G855" s="33">
        <v>0</v>
      </c>
      <c r="H855" s="33">
        <v>0</v>
      </c>
      <c r="I855" s="33">
        <v>0</v>
      </c>
      <c r="J855" s="33">
        <v>0</v>
      </c>
      <c r="K855" s="33">
        <v>0</v>
      </c>
      <c r="L855" s="33">
        <v>0</v>
      </c>
      <c r="M855" s="33">
        <v>0</v>
      </c>
      <c r="N855" s="33">
        <v>0</v>
      </c>
      <c r="O855" s="33">
        <v>0</v>
      </c>
      <c r="P855" s="33">
        <v>0</v>
      </c>
      <c r="Q855" s="33">
        <v>0</v>
      </c>
      <c r="R855" s="33">
        <v>0</v>
      </c>
      <c r="S855" s="33">
        <v>0</v>
      </c>
      <c r="T855" s="33">
        <v>0</v>
      </c>
      <c r="U855" s="33">
        <v>0</v>
      </c>
      <c r="V855" s="33">
        <v>0</v>
      </c>
      <c r="W855" s="33">
        <v>0</v>
      </c>
      <c r="X855" s="33">
        <v>0</v>
      </c>
      <c r="Y855" s="33">
        <v>0</v>
      </c>
      <c r="Z855" s="33">
        <v>0</v>
      </c>
      <c r="AA855" s="33">
        <v>0</v>
      </c>
      <c r="AB855" s="33">
        <v>0</v>
      </c>
      <c r="AC855" s="33">
        <v>0</v>
      </c>
      <c r="AD855" s="33">
        <v>0</v>
      </c>
      <c r="AE855" s="33">
        <v>0</v>
      </c>
      <c r="AF855" s="33">
        <v>0</v>
      </c>
      <c r="AG855" s="33">
        <v>0</v>
      </c>
      <c r="AH855" s="33">
        <v>0</v>
      </c>
      <c r="AI855" s="33">
        <v>0</v>
      </c>
      <c r="AJ855" s="33">
        <v>0</v>
      </c>
      <c r="AK855" s="33">
        <v>0</v>
      </c>
      <c r="AL855" s="33">
        <v>0</v>
      </c>
      <c r="AM855" s="33">
        <v>0</v>
      </c>
      <c r="AN855" s="33">
        <v>0</v>
      </c>
      <c r="AO855" s="33">
        <v>0</v>
      </c>
      <c r="AP855" s="33">
        <v>0</v>
      </c>
      <c r="AQ855" s="33">
        <v>0</v>
      </c>
      <c r="AR855" s="33">
        <v>0</v>
      </c>
      <c r="AS855" s="33">
        <v>0</v>
      </c>
      <c r="AT855" s="33">
        <v>0</v>
      </c>
      <c r="AU855" s="33">
        <v>0</v>
      </c>
      <c r="AV855" s="33">
        <v>0</v>
      </c>
      <c r="AW855" s="33">
        <v>0</v>
      </c>
      <c r="AX855" s="33">
        <v>0</v>
      </c>
      <c r="AY855" s="33">
        <v>0</v>
      </c>
      <c r="AZ855" s="33">
        <v>0</v>
      </c>
      <c r="BA855" s="33">
        <v>0</v>
      </c>
      <c r="BB855" s="33">
        <f t="shared" si="639"/>
        <v>0</v>
      </c>
      <c r="BC855" s="33">
        <f t="shared" si="640"/>
        <v>0</v>
      </c>
      <c r="BD855" s="33">
        <f t="shared" si="641"/>
        <v>0</v>
      </c>
      <c r="BE855" s="33">
        <f t="shared" si="642"/>
        <v>0</v>
      </c>
      <c r="BF855" s="33">
        <f t="shared" si="643"/>
        <v>0</v>
      </c>
      <c r="BG855" s="33">
        <f t="shared" si="644"/>
        <v>0</v>
      </c>
      <c r="BH855" s="33">
        <f t="shared" si="645"/>
        <v>0</v>
      </c>
      <c r="BI855" s="33">
        <f t="shared" si="646"/>
        <v>0</v>
      </c>
      <c r="BJ855" s="33">
        <f t="shared" si="647"/>
        <v>0</v>
      </c>
      <c r="BK855" s="33">
        <f t="shared" si="648"/>
        <v>0</v>
      </c>
    </row>
    <row r="856" spans="1:63" ht="31.5" x14ac:dyDescent="0.25">
      <c r="A856" s="27" t="s">
        <v>1401</v>
      </c>
      <c r="B856" s="59" t="s">
        <v>1425</v>
      </c>
      <c r="C856" s="70" t="s">
        <v>1426</v>
      </c>
      <c r="D856" s="33">
        <v>0</v>
      </c>
      <c r="E856" s="33">
        <v>0</v>
      </c>
      <c r="F856" s="33">
        <v>0.22500000000000001</v>
      </c>
      <c r="G856" s="33">
        <v>0</v>
      </c>
      <c r="H856" s="33">
        <v>0</v>
      </c>
      <c r="I856" s="33">
        <v>0</v>
      </c>
      <c r="J856" s="33">
        <v>0</v>
      </c>
      <c r="K856" s="33">
        <v>0</v>
      </c>
      <c r="L856" s="33">
        <v>0</v>
      </c>
      <c r="M856" s="33">
        <v>0</v>
      </c>
      <c r="N856" s="33">
        <v>0</v>
      </c>
      <c r="O856" s="33">
        <v>0</v>
      </c>
      <c r="P856" s="33">
        <v>0</v>
      </c>
      <c r="Q856" s="33">
        <v>0</v>
      </c>
      <c r="R856" s="33">
        <v>0</v>
      </c>
      <c r="S856" s="33">
        <v>0</v>
      </c>
      <c r="T856" s="33">
        <v>0</v>
      </c>
      <c r="U856" s="33">
        <v>0</v>
      </c>
      <c r="V856" s="33">
        <v>0</v>
      </c>
      <c r="W856" s="33">
        <v>0</v>
      </c>
      <c r="X856" s="33">
        <v>0</v>
      </c>
      <c r="Y856" s="33">
        <v>0</v>
      </c>
      <c r="Z856" s="33">
        <v>0</v>
      </c>
      <c r="AA856" s="33">
        <v>0</v>
      </c>
      <c r="AB856" s="33">
        <v>0</v>
      </c>
      <c r="AC856" s="33">
        <v>0</v>
      </c>
      <c r="AD856" s="33">
        <v>0</v>
      </c>
      <c r="AE856" s="33">
        <v>0</v>
      </c>
      <c r="AF856" s="33">
        <v>0</v>
      </c>
      <c r="AG856" s="33">
        <v>0</v>
      </c>
      <c r="AH856" s="33">
        <v>0</v>
      </c>
      <c r="AI856" s="33">
        <v>0</v>
      </c>
      <c r="AJ856" s="33">
        <v>0</v>
      </c>
      <c r="AK856" s="33">
        <v>0</v>
      </c>
      <c r="AL856" s="33">
        <v>0</v>
      </c>
      <c r="AM856" s="33">
        <v>0</v>
      </c>
      <c r="AN856" s="33">
        <v>0</v>
      </c>
      <c r="AO856" s="33">
        <v>0</v>
      </c>
      <c r="AP856" s="33">
        <v>0</v>
      </c>
      <c r="AQ856" s="33">
        <v>0</v>
      </c>
      <c r="AR856" s="33">
        <v>0</v>
      </c>
      <c r="AS856" s="33">
        <v>0</v>
      </c>
      <c r="AT856" s="33">
        <v>0</v>
      </c>
      <c r="AU856" s="33">
        <v>0</v>
      </c>
      <c r="AV856" s="33">
        <v>0</v>
      </c>
      <c r="AW856" s="33">
        <v>0</v>
      </c>
      <c r="AX856" s="33">
        <v>0</v>
      </c>
      <c r="AY856" s="33">
        <v>0</v>
      </c>
      <c r="AZ856" s="33">
        <v>0</v>
      </c>
      <c r="BA856" s="33">
        <v>0</v>
      </c>
      <c r="BB856" s="33">
        <f t="shared" si="639"/>
        <v>0</v>
      </c>
      <c r="BC856" s="33">
        <f t="shared" si="640"/>
        <v>0</v>
      </c>
      <c r="BD856" s="33">
        <f t="shared" si="641"/>
        <v>0</v>
      </c>
      <c r="BE856" s="33">
        <f t="shared" si="642"/>
        <v>0</v>
      </c>
      <c r="BF856" s="33">
        <f t="shared" si="643"/>
        <v>0</v>
      </c>
      <c r="BG856" s="33">
        <f t="shared" si="644"/>
        <v>0</v>
      </c>
      <c r="BH856" s="33">
        <f t="shared" si="645"/>
        <v>0</v>
      </c>
      <c r="BI856" s="33">
        <f t="shared" si="646"/>
        <v>0</v>
      </c>
      <c r="BJ856" s="33">
        <f t="shared" si="647"/>
        <v>0</v>
      </c>
      <c r="BK856" s="33">
        <f t="shared" si="648"/>
        <v>0</v>
      </c>
    </row>
    <row r="857" spans="1:63" ht="31.5" x14ac:dyDescent="0.25">
      <c r="A857" s="27" t="s">
        <v>1401</v>
      </c>
      <c r="B857" s="59" t="s">
        <v>1427</v>
      </c>
      <c r="C857" s="170" t="s">
        <v>1428</v>
      </c>
      <c r="D857" s="33">
        <v>0</v>
      </c>
      <c r="E857" s="33">
        <v>0</v>
      </c>
      <c r="F857" s="33">
        <v>0.27</v>
      </c>
      <c r="G857" s="33">
        <v>0</v>
      </c>
      <c r="H857" s="33">
        <v>0</v>
      </c>
      <c r="I857" s="33">
        <v>0</v>
      </c>
      <c r="J857" s="33">
        <v>0</v>
      </c>
      <c r="K857" s="33">
        <v>0</v>
      </c>
      <c r="L857" s="33">
        <v>0</v>
      </c>
      <c r="M857" s="33">
        <v>0</v>
      </c>
      <c r="N857" s="33">
        <v>0</v>
      </c>
      <c r="O857" s="33">
        <v>0</v>
      </c>
      <c r="P857" s="33">
        <v>0</v>
      </c>
      <c r="Q857" s="33">
        <v>0</v>
      </c>
      <c r="R857" s="33">
        <v>0</v>
      </c>
      <c r="S857" s="33">
        <v>0</v>
      </c>
      <c r="T857" s="33">
        <v>0</v>
      </c>
      <c r="U857" s="33">
        <v>0</v>
      </c>
      <c r="V857" s="33">
        <v>0</v>
      </c>
      <c r="W857" s="33">
        <v>0</v>
      </c>
      <c r="X857" s="33">
        <v>0</v>
      </c>
      <c r="Y857" s="33">
        <v>0</v>
      </c>
      <c r="Z857" s="33">
        <f>0.135*2</f>
        <v>0.27</v>
      </c>
      <c r="AA857" s="33">
        <v>0</v>
      </c>
      <c r="AB857" s="33">
        <v>0</v>
      </c>
      <c r="AC857" s="33">
        <v>0</v>
      </c>
      <c r="AD857" s="33">
        <v>0</v>
      </c>
      <c r="AE857" s="33">
        <v>0</v>
      </c>
      <c r="AF857" s="33">
        <v>0</v>
      </c>
      <c r="AG857" s="33">
        <v>0</v>
      </c>
      <c r="AH857" s="33">
        <v>0</v>
      </c>
      <c r="AI857" s="33">
        <v>0</v>
      </c>
      <c r="AJ857" s="33">
        <v>0</v>
      </c>
      <c r="AK857" s="33">
        <v>0</v>
      </c>
      <c r="AL857" s="33">
        <v>0</v>
      </c>
      <c r="AM857" s="33">
        <v>0</v>
      </c>
      <c r="AN857" s="33">
        <v>0</v>
      </c>
      <c r="AO857" s="33">
        <v>0</v>
      </c>
      <c r="AP857" s="33">
        <v>0</v>
      </c>
      <c r="AQ857" s="33">
        <v>0</v>
      </c>
      <c r="AR857" s="33">
        <v>0</v>
      </c>
      <c r="AS857" s="33">
        <v>0</v>
      </c>
      <c r="AT857" s="33">
        <v>0</v>
      </c>
      <c r="AU857" s="33">
        <v>0</v>
      </c>
      <c r="AV857" s="33">
        <v>0</v>
      </c>
      <c r="AW857" s="33">
        <v>0</v>
      </c>
      <c r="AX857" s="33">
        <v>0</v>
      </c>
      <c r="AY857" s="33">
        <v>0</v>
      </c>
      <c r="AZ857" s="33">
        <v>0</v>
      </c>
      <c r="BA857" s="33">
        <v>0</v>
      </c>
      <c r="BB857" s="33">
        <f t="shared" si="639"/>
        <v>0</v>
      </c>
      <c r="BC857" s="33">
        <f t="shared" si="640"/>
        <v>0</v>
      </c>
      <c r="BD857" s="33">
        <f t="shared" si="641"/>
        <v>0.27</v>
      </c>
      <c r="BE857" s="33">
        <f t="shared" si="642"/>
        <v>0</v>
      </c>
      <c r="BF857" s="33">
        <f t="shared" si="643"/>
        <v>0</v>
      </c>
      <c r="BG857" s="33">
        <f t="shared" si="644"/>
        <v>0</v>
      </c>
      <c r="BH857" s="33">
        <f t="shared" si="645"/>
        <v>0</v>
      </c>
      <c r="BI857" s="33">
        <f t="shared" si="646"/>
        <v>0</v>
      </c>
      <c r="BJ857" s="33">
        <f t="shared" si="647"/>
        <v>0</v>
      </c>
      <c r="BK857" s="33">
        <f t="shared" si="648"/>
        <v>0</v>
      </c>
    </row>
    <row r="858" spans="1:63" ht="31.5" x14ac:dyDescent="0.25">
      <c r="A858" s="27" t="s">
        <v>1401</v>
      </c>
      <c r="B858" s="59" t="s">
        <v>1429</v>
      </c>
      <c r="C858" s="170" t="s">
        <v>1430</v>
      </c>
      <c r="D858" s="33">
        <v>0</v>
      </c>
      <c r="E858" s="33">
        <v>0</v>
      </c>
      <c r="F858" s="33">
        <v>1.474</v>
      </c>
      <c r="G858" s="33">
        <v>0</v>
      </c>
      <c r="H858" s="33">
        <v>0</v>
      </c>
      <c r="I858" s="33">
        <v>0</v>
      </c>
      <c r="J858" s="33">
        <v>0</v>
      </c>
      <c r="K858" s="33">
        <v>0</v>
      </c>
      <c r="L858" s="33">
        <v>0</v>
      </c>
      <c r="M858" s="33">
        <v>0</v>
      </c>
      <c r="N858" s="33">
        <v>0</v>
      </c>
      <c r="O858" s="33">
        <v>0</v>
      </c>
      <c r="P858" s="33">
        <v>0</v>
      </c>
      <c r="Q858" s="33">
        <v>0</v>
      </c>
      <c r="R858" s="33">
        <v>0</v>
      </c>
      <c r="S858" s="33">
        <v>0</v>
      </c>
      <c r="T858" s="33">
        <v>0</v>
      </c>
      <c r="U858" s="33">
        <v>0</v>
      </c>
      <c r="V858" s="33">
        <v>0</v>
      </c>
      <c r="W858" s="33">
        <v>0</v>
      </c>
      <c r="X858" s="33">
        <v>0</v>
      </c>
      <c r="Y858" s="33">
        <v>0</v>
      </c>
      <c r="Z858" s="33">
        <v>0</v>
      </c>
      <c r="AA858" s="33">
        <v>0</v>
      </c>
      <c r="AB858" s="33">
        <v>0</v>
      </c>
      <c r="AC858" s="33">
        <v>0</v>
      </c>
      <c r="AD858" s="33">
        <v>0</v>
      </c>
      <c r="AE858" s="33">
        <v>0</v>
      </c>
      <c r="AF858" s="33">
        <v>0</v>
      </c>
      <c r="AG858" s="33">
        <v>0</v>
      </c>
      <c r="AH858" s="33">
        <v>0</v>
      </c>
      <c r="AI858" s="33">
        <v>0</v>
      </c>
      <c r="AJ858" s="33">
        <v>1.474</v>
      </c>
      <c r="AK858" s="33">
        <v>0</v>
      </c>
      <c r="AL858" s="33">
        <v>0</v>
      </c>
      <c r="AM858" s="33">
        <v>0</v>
      </c>
      <c r="AN858" s="33">
        <v>0</v>
      </c>
      <c r="AO858" s="33">
        <v>0</v>
      </c>
      <c r="AP858" s="33">
        <v>0</v>
      </c>
      <c r="AQ858" s="33">
        <v>0</v>
      </c>
      <c r="AR858" s="33">
        <v>0</v>
      </c>
      <c r="AS858" s="33">
        <v>0</v>
      </c>
      <c r="AT858" s="33">
        <v>0</v>
      </c>
      <c r="AU858" s="33">
        <v>0</v>
      </c>
      <c r="AV858" s="33">
        <v>0</v>
      </c>
      <c r="AW858" s="33">
        <v>0</v>
      </c>
      <c r="AX858" s="33">
        <v>0</v>
      </c>
      <c r="AY858" s="33">
        <v>0</v>
      </c>
      <c r="AZ858" s="33">
        <v>0</v>
      </c>
      <c r="BA858" s="33">
        <v>0</v>
      </c>
      <c r="BB858" s="33">
        <f t="shared" si="639"/>
        <v>0</v>
      </c>
      <c r="BC858" s="33">
        <f t="shared" si="640"/>
        <v>0</v>
      </c>
      <c r="BD858" s="33">
        <f t="shared" si="641"/>
        <v>1.474</v>
      </c>
      <c r="BE858" s="33">
        <f t="shared" si="642"/>
        <v>0</v>
      </c>
      <c r="BF858" s="33">
        <f t="shared" si="643"/>
        <v>0</v>
      </c>
      <c r="BG858" s="33">
        <f t="shared" si="644"/>
        <v>0</v>
      </c>
      <c r="BH858" s="33">
        <f t="shared" si="645"/>
        <v>0</v>
      </c>
      <c r="BI858" s="33">
        <f t="shared" si="646"/>
        <v>0</v>
      </c>
      <c r="BJ858" s="33">
        <f t="shared" si="647"/>
        <v>0</v>
      </c>
      <c r="BK858" s="33">
        <f t="shared" si="648"/>
        <v>0</v>
      </c>
    </row>
    <row r="859" spans="1:63" ht="47.25" x14ac:dyDescent="0.25">
      <c r="A859" s="27" t="s">
        <v>1401</v>
      </c>
      <c r="B859" s="59" t="s">
        <v>1431</v>
      </c>
      <c r="C859" s="70" t="s">
        <v>1432</v>
      </c>
      <c r="D859" s="33">
        <v>0</v>
      </c>
      <c r="E859" s="33">
        <v>0</v>
      </c>
      <c r="F859" s="33">
        <v>0</v>
      </c>
      <c r="G859" s="33">
        <v>0</v>
      </c>
      <c r="H859" s="33">
        <v>0</v>
      </c>
      <c r="I859" s="33">
        <v>0</v>
      </c>
      <c r="J859" s="33">
        <v>0</v>
      </c>
      <c r="K859" s="33">
        <v>0</v>
      </c>
      <c r="L859" s="33">
        <v>0</v>
      </c>
      <c r="M859" s="33">
        <v>0</v>
      </c>
      <c r="N859" s="33">
        <v>0</v>
      </c>
      <c r="O859" s="33">
        <v>0</v>
      </c>
      <c r="P859" s="33">
        <v>0</v>
      </c>
      <c r="Q859" s="33">
        <v>0</v>
      </c>
      <c r="R859" s="33">
        <v>0</v>
      </c>
      <c r="S859" s="33">
        <v>0</v>
      </c>
      <c r="T859" s="33">
        <v>0</v>
      </c>
      <c r="U859" s="33">
        <v>0</v>
      </c>
      <c r="V859" s="33">
        <v>0</v>
      </c>
      <c r="W859" s="33">
        <v>0</v>
      </c>
      <c r="X859" s="33">
        <v>0</v>
      </c>
      <c r="Y859" s="33">
        <v>0</v>
      </c>
      <c r="Z859" s="33">
        <v>0</v>
      </c>
      <c r="AA859" s="33">
        <v>0</v>
      </c>
      <c r="AB859" s="33">
        <v>0</v>
      </c>
      <c r="AC859" s="33">
        <v>0</v>
      </c>
      <c r="AD859" s="33">
        <v>0</v>
      </c>
      <c r="AE859" s="33">
        <v>0</v>
      </c>
      <c r="AF859" s="33">
        <v>0</v>
      </c>
      <c r="AG859" s="33">
        <v>0</v>
      </c>
      <c r="AH859" s="33">
        <v>0</v>
      </c>
      <c r="AI859" s="33">
        <v>0</v>
      </c>
      <c r="AJ859" s="33">
        <v>0</v>
      </c>
      <c r="AK859" s="33">
        <v>0</v>
      </c>
      <c r="AL859" s="33">
        <v>0</v>
      </c>
      <c r="AM859" s="33">
        <v>0</v>
      </c>
      <c r="AN859" s="33">
        <v>0</v>
      </c>
      <c r="AO859" s="33">
        <v>0</v>
      </c>
      <c r="AP859" s="33">
        <v>0</v>
      </c>
      <c r="AQ859" s="33">
        <v>0</v>
      </c>
      <c r="AR859" s="33">
        <v>0</v>
      </c>
      <c r="AS859" s="33">
        <v>0</v>
      </c>
      <c r="AT859" s="33">
        <v>0</v>
      </c>
      <c r="AU859" s="33">
        <v>0</v>
      </c>
      <c r="AV859" s="33">
        <v>0</v>
      </c>
      <c r="AW859" s="33">
        <v>0</v>
      </c>
      <c r="AX859" s="33">
        <v>0</v>
      </c>
      <c r="AY859" s="33">
        <v>0</v>
      </c>
      <c r="AZ859" s="33">
        <v>0</v>
      </c>
      <c r="BA859" s="33">
        <v>0</v>
      </c>
      <c r="BB859" s="33">
        <f t="shared" si="639"/>
        <v>0</v>
      </c>
      <c r="BC859" s="33">
        <f t="shared" si="640"/>
        <v>0</v>
      </c>
      <c r="BD859" s="33">
        <f t="shared" si="641"/>
        <v>0</v>
      </c>
      <c r="BE859" s="33">
        <f t="shared" si="642"/>
        <v>0</v>
      </c>
      <c r="BF859" s="33">
        <f t="shared" si="643"/>
        <v>0</v>
      </c>
      <c r="BG859" s="33">
        <f t="shared" si="644"/>
        <v>0</v>
      </c>
      <c r="BH859" s="33">
        <f t="shared" si="645"/>
        <v>0</v>
      </c>
      <c r="BI859" s="33">
        <f t="shared" si="646"/>
        <v>0</v>
      </c>
      <c r="BJ859" s="33">
        <f t="shared" si="647"/>
        <v>0</v>
      </c>
      <c r="BK859" s="33">
        <f t="shared" si="648"/>
        <v>0</v>
      </c>
    </row>
    <row r="860" spans="1:63" ht="47.25" x14ac:dyDescent="0.25">
      <c r="A860" s="27" t="s">
        <v>1401</v>
      </c>
      <c r="B860" s="59" t="s">
        <v>1433</v>
      </c>
      <c r="C860" s="70" t="s">
        <v>1434</v>
      </c>
      <c r="D860" s="33">
        <v>0</v>
      </c>
      <c r="E860" s="33">
        <v>0</v>
      </c>
      <c r="F860" s="33">
        <v>0.27</v>
      </c>
      <c r="G860" s="33">
        <v>0</v>
      </c>
      <c r="H860" s="33">
        <v>0</v>
      </c>
      <c r="I860" s="33">
        <v>0</v>
      </c>
      <c r="J860" s="33">
        <v>0</v>
      </c>
      <c r="K860" s="33">
        <v>0</v>
      </c>
      <c r="L860" s="33">
        <v>0</v>
      </c>
      <c r="M860" s="33">
        <v>0</v>
      </c>
      <c r="N860" s="33">
        <v>0</v>
      </c>
      <c r="O860" s="33">
        <v>0</v>
      </c>
      <c r="P860" s="33">
        <v>0</v>
      </c>
      <c r="Q860" s="33">
        <v>0</v>
      </c>
      <c r="R860" s="33">
        <v>0</v>
      </c>
      <c r="S860" s="33">
        <v>0</v>
      </c>
      <c r="T860" s="33">
        <v>0</v>
      </c>
      <c r="U860" s="33">
        <v>0</v>
      </c>
      <c r="V860" s="33">
        <v>0</v>
      </c>
      <c r="W860" s="33">
        <v>0</v>
      </c>
      <c r="X860" s="33">
        <v>0</v>
      </c>
      <c r="Y860" s="33">
        <v>0</v>
      </c>
      <c r="Z860" s="33">
        <v>0</v>
      </c>
      <c r="AA860" s="33">
        <v>0</v>
      </c>
      <c r="AB860" s="33">
        <v>0</v>
      </c>
      <c r="AC860" s="33">
        <v>0</v>
      </c>
      <c r="AD860" s="33">
        <v>0</v>
      </c>
      <c r="AE860" s="33">
        <v>0</v>
      </c>
      <c r="AF860" s="33">
        <v>0</v>
      </c>
      <c r="AG860" s="33">
        <v>0</v>
      </c>
      <c r="AH860" s="33">
        <v>0</v>
      </c>
      <c r="AI860" s="33">
        <v>0</v>
      </c>
      <c r="AJ860" s="33">
        <f>0.135*2</f>
        <v>0.27</v>
      </c>
      <c r="AK860" s="33">
        <v>0</v>
      </c>
      <c r="AL860" s="33">
        <v>0</v>
      </c>
      <c r="AM860" s="33">
        <v>0</v>
      </c>
      <c r="AN860" s="33">
        <v>0</v>
      </c>
      <c r="AO860" s="33">
        <v>0</v>
      </c>
      <c r="AP860" s="33">
        <v>0</v>
      </c>
      <c r="AQ860" s="33">
        <v>0</v>
      </c>
      <c r="AR860" s="33">
        <v>0</v>
      </c>
      <c r="AS860" s="33">
        <v>0</v>
      </c>
      <c r="AT860" s="33">
        <v>0</v>
      </c>
      <c r="AU860" s="33">
        <v>0</v>
      </c>
      <c r="AV860" s="33">
        <v>0</v>
      </c>
      <c r="AW860" s="33">
        <v>0</v>
      </c>
      <c r="AX860" s="33">
        <v>0</v>
      </c>
      <c r="AY860" s="33">
        <v>0</v>
      </c>
      <c r="AZ860" s="33">
        <v>0</v>
      </c>
      <c r="BA860" s="33">
        <v>0</v>
      </c>
      <c r="BB860" s="33">
        <f t="shared" si="639"/>
        <v>0</v>
      </c>
      <c r="BC860" s="33">
        <f t="shared" si="640"/>
        <v>0</v>
      </c>
      <c r="BD860" s="33">
        <f t="shared" si="641"/>
        <v>0.27</v>
      </c>
      <c r="BE860" s="33">
        <f t="shared" si="642"/>
        <v>0</v>
      </c>
      <c r="BF860" s="33">
        <f t="shared" si="643"/>
        <v>0</v>
      </c>
      <c r="BG860" s="33">
        <f t="shared" si="644"/>
        <v>0</v>
      </c>
      <c r="BH860" s="33">
        <f t="shared" si="645"/>
        <v>0</v>
      </c>
      <c r="BI860" s="33">
        <f t="shared" si="646"/>
        <v>0</v>
      </c>
      <c r="BJ860" s="33">
        <f t="shared" si="647"/>
        <v>0</v>
      </c>
      <c r="BK860" s="33">
        <f t="shared" si="648"/>
        <v>0</v>
      </c>
    </row>
    <row r="861" spans="1:63" ht="47.25" x14ac:dyDescent="0.25">
      <c r="A861" s="27" t="s">
        <v>1401</v>
      </c>
      <c r="B861" s="59" t="s">
        <v>1435</v>
      </c>
      <c r="C861" s="70" t="s">
        <v>1436</v>
      </c>
      <c r="D861" s="33">
        <v>0</v>
      </c>
      <c r="E861" s="33">
        <v>0</v>
      </c>
      <c r="F861" s="33">
        <v>0.64</v>
      </c>
      <c r="G861" s="33">
        <v>0</v>
      </c>
      <c r="H861" s="33">
        <v>0</v>
      </c>
      <c r="I861" s="33">
        <v>0</v>
      </c>
      <c r="J861" s="33">
        <v>0</v>
      </c>
      <c r="K861" s="33">
        <v>0</v>
      </c>
      <c r="L861" s="33">
        <v>0</v>
      </c>
      <c r="M861" s="33">
        <v>0</v>
      </c>
      <c r="N861" s="33">
        <v>0</v>
      </c>
      <c r="O861" s="33">
        <v>0</v>
      </c>
      <c r="P861" s="33">
        <v>0</v>
      </c>
      <c r="Q861" s="33">
        <v>0</v>
      </c>
      <c r="R861" s="33">
        <v>0</v>
      </c>
      <c r="S861" s="33">
        <v>0</v>
      </c>
      <c r="T861" s="33">
        <v>0</v>
      </c>
      <c r="U861" s="33">
        <v>0</v>
      </c>
      <c r="V861" s="33">
        <v>0</v>
      </c>
      <c r="W861" s="33">
        <v>0</v>
      </c>
      <c r="X861" s="33">
        <v>0</v>
      </c>
      <c r="Y861" s="33">
        <v>0</v>
      </c>
      <c r="Z861" s="33">
        <v>0</v>
      </c>
      <c r="AA861" s="33">
        <v>0</v>
      </c>
      <c r="AB861" s="33">
        <v>0</v>
      </c>
      <c r="AC861" s="33">
        <v>0</v>
      </c>
      <c r="AD861" s="33">
        <v>0</v>
      </c>
      <c r="AE861" s="33">
        <v>0</v>
      </c>
      <c r="AF861" s="33">
        <v>0</v>
      </c>
      <c r="AG861" s="33">
        <v>0</v>
      </c>
      <c r="AH861" s="33">
        <v>0</v>
      </c>
      <c r="AI861" s="33">
        <v>0</v>
      </c>
      <c r="AJ861" s="33">
        <v>0</v>
      </c>
      <c r="AK861" s="33">
        <v>0</v>
      </c>
      <c r="AL861" s="33">
        <v>0</v>
      </c>
      <c r="AM861" s="33">
        <v>0</v>
      </c>
      <c r="AN861" s="33">
        <v>0</v>
      </c>
      <c r="AO861" s="33">
        <v>0</v>
      </c>
      <c r="AP861" s="33">
        <v>0</v>
      </c>
      <c r="AQ861" s="33">
        <v>0</v>
      </c>
      <c r="AR861" s="33">
        <v>0</v>
      </c>
      <c r="AS861" s="33">
        <v>0</v>
      </c>
      <c r="AT861" s="33">
        <v>0.64</v>
      </c>
      <c r="AU861" s="33">
        <v>0</v>
      </c>
      <c r="AV861" s="33">
        <v>0</v>
      </c>
      <c r="AW861" s="33">
        <v>0</v>
      </c>
      <c r="AX861" s="33">
        <v>0</v>
      </c>
      <c r="AY861" s="33">
        <v>0</v>
      </c>
      <c r="AZ861" s="33">
        <v>0</v>
      </c>
      <c r="BA861" s="33">
        <v>0</v>
      </c>
      <c r="BB861" s="33">
        <f t="shared" si="639"/>
        <v>0</v>
      </c>
      <c r="BC861" s="33">
        <f t="shared" si="640"/>
        <v>0</v>
      </c>
      <c r="BD861" s="33">
        <f t="shared" si="641"/>
        <v>0.64</v>
      </c>
      <c r="BE861" s="33">
        <f t="shared" si="642"/>
        <v>0</v>
      </c>
      <c r="BF861" s="33">
        <f t="shared" si="643"/>
        <v>0</v>
      </c>
      <c r="BG861" s="33">
        <f t="shared" si="644"/>
        <v>0</v>
      </c>
      <c r="BH861" s="33">
        <f t="shared" si="645"/>
        <v>0</v>
      </c>
      <c r="BI861" s="33">
        <f t="shared" si="646"/>
        <v>0</v>
      </c>
      <c r="BJ861" s="33">
        <f t="shared" si="647"/>
        <v>0</v>
      </c>
      <c r="BK861" s="33">
        <f t="shared" si="648"/>
        <v>0</v>
      </c>
    </row>
    <row r="862" spans="1:63" ht="47.25" x14ac:dyDescent="0.25">
      <c r="A862" s="27" t="s">
        <v>1401</v>
      </c>
      <c r="B862" s="59" t="s">
        <v>2597</v>
      </c>
      <c r="C862" s="70" t="s">
        <v>1437</v>
      </c>
      <c r="D862" s="33">
        <v>0</v>
      </c>
      <c r="E862" s="33">
        <v>0</v>
      </c>
      <c r="F862" s="33">
        <v>0.63200000000000001</v>
      </c>
      <c r="G862" s="33">
        <v>0</v>
      </c>
      <c r="H862" s="33">
        <v>0</v>
      </c>
      <c r="I862" s="33">
        <v>0</v>
      </c>
      <c r="J862" s="33">
        <v>0</v>
      </c>
      <c r="K862" s="33">
        <v>0</v>
      </c>
      <c r="L862" s="33">
        <v>0</v>
      </c>
      <c r="M862" s="33">
        <v>0</v>
      </c>
      <c r="N862" s="33">
        <v>0</v>
      </c>
      <c r="O862" s="33">
        <v>0</v>
      </c>
      <c r="P862" s="33">
        <v>0.63200000000000001</v>
      </c>
      <c r="Q862" s="33">
        <v>0</v>
      </c>
      <c r="R862" s="33">
        <v>0</v>
      </c>
      <c r="S862" s="33">
        <v>0</v>
      </c>
      <c r="T862" s="33">
        <v>0</v>
      </c>
      <c r="U862" s="33">
        <v>0</v>
      </c>
      <c r="V862" s="33">
        <v>0</v>
      </c>
      <c r="W862" s="33">
        <v>0</v>
      </c>
      <c r="X862" s="33">
        <v>0</v>
      </c>
      <c r="Y862" s="33">
        <v>0</v>
      </c>
      <c r="Z862" s="33">
        <v>0</v>
      </c>
      <c r="AA862" s="33">
        <v>0</v>
      </c>
      <c r="AB862" s="33">
        <v>0</v>
      </c>
      <c r="AC862" s="33">
        <v>0</v>
      </c>
      <c r="AD862" s="33">
        <v>0</v>
      </c>
      <c r="AE862" s="33">
        <v>0</v>
      </c>
      <c r="AF862" s="33">
        <v>0</v>
      </c>
      <c r="AG862" s="33">
        <v>0</v>
      </c>
      <c r="AH862" s="33">
        <v>0</v>
      </c>
      <c r="AI862" s="33">
        <v>0</v>
      </c>
      <c r="AJ862" s="33">
        <v>0</v>
      </c>
      <c r="AK862" s="33">
        <v>0</v>
      </c>
      <c r="AL862" s="33">
        <v>0</v>
      </c>
      <c r="AM862" s="33">
        <v>0</v>
      </c>
      <c r="AN862" s="33">
        <v>0</v>
      </c>
      <c r="AO862" s="33">
        <v>0</v>
      </c>
      <c r="AP862" s="33">
        <v>0</v>
      </c>
      <c r="AQ862" s="33">
        <v>0</v>
      </c>
      <c r="AR862" s="33">
        <v>0</v>
      </c>
      <c r="AS862" s="33">
        <v>0</v>
      </c>
      <c r="AT862" s="33">
        <v>0</v>
      </c>
      <c r="AU862" s="33">
        <v>0</v>
      </c>
      <c r="AV862" s="33">
        <v>0</v>
      </c>
      <c r="AW862" s="33">
        <v>0</v>
      </c>
      <c r="AX862" s="33">
        <v>0</v>
      </c>
      <c r="AY862" s="33">
        <v>0</v>
      </c>
      <c r="AZ862" s="33">
        <v>0</v>
      </c>
      <c r="BA862" s="33">
        <v>0</v>
      </c>
      <c r="BB862" s="33">
        <f t="shared" si="639"/>
        <v>0</v>
      </c>
      <c r="BC862" s="33">
        <f t="shared" si="640"/>
        <v>0</v>
      </c>
      <c r="BD862" s="33">
        <f t="shared" si="641"/>
        <v>0.63200000000000001</v>
      </c>
      <c r="BE862" s="33">
        <f t="shared" si="642"/>
        <v>0</v>
      </c>
      <c r="BF862" s="33">
        <f t="shared" si="643"/>
        <v>0</v>
      </c>
      <c r="BG862" s="33">
        <f t="shared" si="644"/>
        <v>0</v>
      </c>
      <c r="BH862" s="33">
        <f t="shared" si="645"/>
        <v>0</v>
      </c>
      <c r="BI862" s="33">
        <f t="shared" si="646"/>
        <v>0</v>
      </c>
      <c r="BJ862" s="33">
        <f t="shared" si="647"/>
        <v>0</v>
      </c>
      <c r="BK862" s="33">
        <f t="shared" si="648"/>
        <v>0</v>
      </c>
    </row>
    <row r="863" spans="1:63" ht="47.25" x14ac:dyDescent="0.25">
      <c r="A863" s="27" t="s">
        <v>1401</v>
      </c>
      <c r="B863" s="59" t="s">
        <v>1438</v>
      </c>
      <c r="C863" s="70" t="s">
        <v>1439</v>
      </c>
      <c r="D863" s="33">
        <v>0</v>
      </c>
      <c r="E863" s="33">
        <v>0</v>
      </c>
      <c r="F863" s="33">
        <v>0.26</v>
      </c>
      <c r="G863" s="33">
        <v>0</v>
      </c>
      <c r="H863" s="33">
        <v>0</v>
      </c>
      <c r="I863" s="33">
        <v>0</v>
      </c>
      <c r="J863" s="33">
        <v>0</v>
      </c>
      <c r="K863" s="33">
        <v>0</v>
      </c>
      <c r="L863" s="33">
        <v>0</v>
      </c>
      <c r="M863" s="33">
        <v>0</v>
      </c>
      <c r="N863" s="33">
        <v>0</v>
      </c>
      <c r="O863" s="33">
        <v>0</v>
      </c>
      <c r="P863" s="33">
        <v>0</v>
      </c>
      <c r="Q863" s="33">
        <v>0</v>
      </c>
      <c r="R863" s="33">
        <v>0</v>
      </c>
      <c r="S863" s="33">
        <v>0</v>
      </c>
      <c r="T863" s="33">
        <v>0</v>
      </c>
      <c r="U863" s="33">
        <v>0</v>
      </c>
      <c r="V863" s="33">
        <v>0</v>
      </c>
      <c r="W863" s="33">
        <v>0</v>
      </c>
      <c r="X863" s="33">
        <v>0</v>
      </c>
      <c r="Y863" s="33">
        <v>0</v>
      </c>
      <c r="Z863" s="33">
        <v>0.26</v>
      </c>
      <c r="AA863" s="33">
        <v>0</v>
      </c>
      <c r="AB863" s="33">
        <v>0</v>
      </c>
      <c r="AC863" s="33">
        <v>0</v>
      </c>
      <c r="AD863" s="33">
        <v>0</v>
      </c>
      <c r="AE863" s="33">
        <v>0</v>
      </c>
      <c r="AF863" s="33">
        <v>0</v>
      </c>
      <c r="AG863" s="33">
        <v>0</v>
      </c>
      <c r="AH863" s="33">
        <v>0</v>
      </c>
      <c r="AI863" s="33">
        <v>0</v>
      </c>
      <c r="AJ863" s="33">
        <v>0</v>
      </c>
      <c r="AK863" s="33">
        <v>0</v>
      </c>
      <c r="AL863" s="33">
        <v>0</v>
      </c>
      <c r="AM863" s="33">
        <v>0</v>
      </c>
      <c r="AN863" s="33">
        <v>0</v>
      </c>
      <c r="AO863" s="33">
        <v>0</v>
      </c>
      <c r="AP863" s="33">
        <v>0</v>
      </c>
      <c r="AQ863" s="33">
        <v>0</v>
      </c>
      <c r="AR863" s="33">
        <v>0</v>
      </c>
      <c r="AS863" s="33">
        <v>0</v>
      </c>
      <c r="AT863" s="33">
        <v>0</v>
      </c>
      <c r="AU863" s="33">
        <v>0</v>
      </c>
      <c r="AV863" s="33">
        <v>0</v>
      </c>
      <c r="AW863" s="33">
        <v>0</v>
      </c>
      <c r="AX863" s="33">
        <v>0</v>
      </c>
      <c r="AY863" s="33">
        <v>0</v>
      </c>
      <c r="AZ863" s="33">
        <v>0</v>
      </c>
      <c r="BA863" s="33">
        <v>0</v>
      </c>
      <c r="BB863" s="33">
        <f t="shared" si="639"/>
        <v>0</v>
      </c>
      <c r="BC863" s="33">
        <f t="shared" si="640"/>
        <v>0</v>
      </c>
      <c r="BD863" s="33">
        <f t="shared" si="641"/>
        <v>0.26</v>
      </c>
      <c r="BE863" s="33">
        <f t="shared" si="642"/>
        <v>0</v>
      </c>
      <c r="BF863" s="33">
        <f t="shared" si="643"/>
        <v>0</v>
      </c>
      <c r="BG863" s="33">
        <f t="shared" si="644"/>
        <v>0</v>
      </c>
      <c r="BH863" s="33">
        <f t="shared" si="645"/>
        <v>0</v>
      </c>
      <c r="BI863" s="33">
        <f t="shared" si="646"/>
        <v>0</v>
      </c>
      <c r="BJ863" s="33">
        <f t="shared" si="647"/>
        <v>0</v>
      </c>
      <c r="BK863" s="33">
        <f t="shared" si="648"/>
        <v>0</v>
      </c>
    </row>
    <row r="864" spans="1:63" ht="47.25" x14ac:dyDescent="0.25">
      <c r="A864" s="27" t="s">
        <v>1401</v>
      </c>
      <c r="B864" s="59" t="s">
        <v>1440</v>
      </c>
      <c r="C864" s="70" t="s">
        <v>1441</v>
      </c>
      <c r="D864" s="33">
        <v>0</v>
      </c>
      <c r="E864" s="33">
        <v>0</v>
      </c>
      <c r="F864" s="33">
        <v>0.62</v>
      </c>
      <c r="G864" s="33">
        <v>0</v>
      </c>
      <c r="H864" s="33">
        <v>0</v>
      </c>
      <c r="I864" s="33">
        <v>0</v>
      </c>
      <c r="J864" s="33">
        <v>0</v>
      </c>
      <c r="K864" s="33">
        <v>0</v>
      </c>
      <c r="L864" s="33">
        <v>0</v>
      </c>
      <c r="M864" s="33">
        <v>0</v>
      </c>
      <c r="N864" s="33">
        <v>0</v>
      </c>
      <c r="O864" s="33">
        <v>0</v>
      </c>
      <c r="P864" s="33">
        <v>0</v>
      </c>
      <c r="Q864" s="33">
        <v>0</v>
      </c>
      <c r="R864" s="33">
        <v>0</v>
      </c>
      <c r="S864" s="33">
        <v>0</v>
      </c>
      <c r="T864" s="33">
        <v>0</v>
      </c>
      <c r="U864" s="33">
        <v>0</v>
      </c>
      <c r="V864" s="33">
        <v>0</v>
      </c>
      <c r="W864" s="33">
        <v>0</v>
      </c>
      <c r="X864" s="33">
        <v>0</v>
      </c>
      <c r="Y864" s="33">
        <v>0</v>
      </c>
      <c r="Z864" s="33">
        <v>0.62</v>
      </c>
      <c r="AA864" s="33">
        <v>0</v>
      </c>
      <c r="AB864" s="33">
        <v>0</v>
      </c>
      <c r="AC864" s="33">
        <v>0</v>
      </c>
      <c r="AD864" s="33">
        <v>0</v>
      </c>
      <c r="AE864" s="33">
        <v>0</v>
      </c>
      <c r="AF864" s="33">
        <v>0</v>
      </c>
      <c r="AG864" s="33">
        <v>0</v>
      </c>
      <c r="AH864" s="33">
        <v>0</v>
      </c>
      <c r="AI864" s="33">
        <v>0</v>
      </c>
      <c r="AJ864" s="33">
        <v>0</v>
      </c>
      <c r="AK864" s="33">
        <v>0</v>
      </c>
      <c r="AL864" s="33">
        <v>0</v>
      </c>
      <c r="AM864" s="33">
        <v>0</v>
      </c>
      <c r="AN864" s="33">
        <v>0</v>
      </c>
      <c r="AO864" s="33">
        <v>0</v>
      </c>
      <c r="AP864" s="33">
        <v>0</v>
      </c>
      <c r="AQ864" s="33">
        <v>0</v>
      </c>
      <c r="AR864" s="33">
        <v>0</v>
      </c>
      <c r="AS864" s="33">
        <v>0</v>
      </c>
      <c r="AT864" s="33">
        <v>0</v>
      </c>
      <c r="AU864" s="33">
        <v>0</v>
      </c>
      <c r="AV864" s="33">
        <v>0</v>
      </c>
      <c r="AW864" s="33">
        <v>0</v>
      </c>
      <c r="AX864" s="33">
        <v>0</v>
      </c>
      <c r="AY864" s="33">
        <v>0</v>
      </c>
      <c r="AZ864" s="33">
        <v>0</v>
      </c>
      <c r="BA864" s="33">
        <v>0</v>
      </c>
      <c r="BB864" s="33">
        <f t="shared" si="639"/>
        <v>0</v>
      </c>
      <c r="BC864" s="33">
        <f t="shared" si="640"/>
        <v>0</v>
      </c>
      <c r="BD864" s="33">
        <f t="shared" si="641"/>
        <v>0.62</v>
      </c>
      <c r="BE864" s="33">
        <f t="shared" si="642"/>
        <v>0</v>
      </c>
      <c r="BF864" s="33">
        <f t="shared" si="643"/>
        <v>0</v>
      </c>
      <c r="BG864" s="33">
        <f t="shared" si="644"/>
        <v>0</v>
      </c>
      <c r="BH864" s="33">
        <f t="shared" si="645"/>
        <v>0</v>
      </c>
      <c r="BI864" s="33">
        <f t="shared" si="646"/>
        <v>0</v>
      </c>
      <c r="BJ864" s="33">
        <f t="shared" si="647"/>
        <v>0</v>
      </c>
      <c r="BK864" s="33">
        <f t="shared" si="648"/>
        <v>0</v>
      </c>
    </row>
    <row r="865" spans="1:63" ht="47.25" x14ac:dyDescent="0.25">
      <c r="A865" s="27" t="s">
        <v>1401</v>
      </c>
      <c r="B865" s="59" t="s">
        <v>1442</v>
      </c>
      <c r="C865" s="170" t="s">
        <v>1443</v>
      </c>
      <c r="D865" s="33">
        <v>0</v>
      </c>
      <c r="E865" s="33">
        <v>0</v>
      </c>
      <c r="F865" s="33">
        <v>0.28499999999999998</v>
      </c>
      <c r="G865" s="33">
        <v>0</v>
      </c>
      <c r="H865" s="33">
        <v>0</v>
      </c>
      <c r="I865" s="33">
        <v>0</v>
      </c>
      <c r="J865" s="33">
        <v>0</v>
      </c>
      <c r="K865" s="33">
        <v>0</v>
      </c>
      <c r="L865" s="33">
        <v>0</v>
      </c>
      <c r="M865" s="33">
        <v>0</v>
      </c>
      <c r="N865" s="33">
        <v>0</v>
      </c>
      <c r="O865" s="33">
        <v>0</v>
      </c>
      <c r="P865" s="33">
        <v>0</v>
      </c>
      <c r="Q865" s="33">
        <v>0</v>
      </c>
      <c r="R865" s="33">
        <v>0</v>
      </c>
      <c r="S865" s="33">
        <v>0</v>
      </c>
      <c r="T865" s="33">
        <v>0</v>
      </c>
      <c r="U865" s="33">
        <v>0</v>
      </c>
      <c r="V865" s="33">
        <v>0</v>
      </c>
      <c r="W865" s="33">
        <v>0</v>
      </c>
      <c r="X865" s="33">
        <v>0</v>
      </c>
      <c r="Y865" s="33">
        <v>0</v>
      </c>
      <c r="Z865" s="33">
        <v>0</v>
      </c>
      <c r="AA865" s="33">
        <v>0</v>
      </c>
      <c r="AB865" s="33">
        <v>0</v>
      </c>
      <c r="AC865" s="33">
        <v>0</v>
      </c>
      <c r="AD865" s="33">
        <v>0</v>
      </c>
      <c r="AE865" s="33">
        <v>0</v>
      </c>
      <c r="AF865" s="33">
        <v>0</v>
      </c>
      <c r="AG865" s="33">
        <v>0</v>
      </c>
      <c r="AH865" s="33">
        <v>0</v>
      </c>
      <c r="AI865" s="33">
        <v>0</v>
      </c>
      <c r="AJ865" s="33">
        <v>0.28499999999999998</v>
      </c>
      <c r="AK865" s="33">
        <v>0</v>
      </c>
      <c r="AL865" s="33">
        <v>0</v>
      </c>
      <c r="AM865" s="33">
        <v>0</v>
      </c>
      <c r="AN865" s="33">
        <v>0</v>
      </c>
      <c r="AO865" s="33">
        <v>0</v>
      </c>
      <c r="AP865" s="33">
        <v>0</v>
      </c>
      <c r="AQ865" s="33">
        <v>0</v>
      </c>
      <c r="AR865" s="32">
        <v>0</v>
      </c>
      <c r="AS865" s="32">
        <v>0</v>
      </c>
      <c r="AT865" s="32">
        <v>0</v>
      </c>
      <c r="AU865" s="32">
        <v>0</v>
      </c>
      <c r="AV865" s="32">
        <v>0</v>
      </c>
      <c r="AW865" s="32">
        <v>0</v>
      </c>
      <c r="AX865" s="32">
        <v>0</v>
      </c>
      <c r="AY865" s="32">
        <v>0</v>
      </c>
      <c r="AZ865" s="32">
        <v>0</v>
      </c>
      <c r="BA865" s="32">
        <v>0</v>
      </c>
      <c r="BB865" s="33">
        <f t="shared" si="639"/>
        <v>0</v>
      </c>
      <c r="BC865" s="33">
        <f t="shared" si="640"/>
        <v>0</v>
      </c>
      <c r="BD865" s="33">
        <f t="shared" si="641"/>
        <v>0.28499999999999998</v>
      </c>
      <c r="BE865" s="33">
        <f t="shared" si="642"/>
        <v>0</v>
      </c>
      <c r="BF865" s="33">
        <f t="shared" si="643"/>
        <v>0</v>
      </c>
      <c r="BG865" s="33">
        <f t="shared" si="644"/>
        <v>0</v>
      </c>
      <c r="BH865" s="33">
        <f t="shared" si="645"/>
        <v>0</v>
      </c>
      <c r="BI865" s="33">
        <f t="shared" si="646"/>
        <v>0</v>
      </c>
      <c r="BJ865" s="33">
        <f t="shared" si="647"/>
        <v>0</v>
      </c>
      <c r="BK865" s="33">
        <f t="shared" si="648"/>
        <v>0</v>
      </c>
    </row>
    <row r="866" spans="1:63" ht="47.25" x14ac:dyDescent="0.25">
      <c r="A866" s="27" t="s">
        <v>1401</v>
      </c>
      <c r="B866" s="59" t="s">
        <v>1444</v>
      </c>
      <c r="C866" s="170" t="s">
        <v>1445</v>
      </c>
      <c r="D866" s="33">
        <v>0</v>
      </c>
      <c r="E866" s="33">
        <v>0</v>
      </c>
      <c r="F866" s="33">
        <v>0.41399999999999998</v>
      </c>
      <c r="G866" s="33">
        <v>0</v>
      </c>
      <c r="H866" s="33">
        <v>0</v>
      </c>
      <c r="I866" s="33">
        <v>0</v>
      </c>
      <c r="J866" s="33">
        <v>0</v>
      </c>
      <c r="K866" s="33">
        <v>0</v>
      </c>
      <c r="L866" s="33">
        <v>0</v>
      </c>
      <c r="M866" s="33">
        <v>0</v>
      </c>
      <c r="N866" s="33">
        <v>0</v>
      </c>
      <c r="O866" s="33">
        <v>0</v>
      </c>
      <c r="P866" s="33">
        <v>0</v>
      </c>
      <c r="Q866" s="33">
        <v>0</v>
      </c>
      <c r="R866" s="33">
        <v>0</v>
      </c>
      <c r="S866" s="33">
        <v>0</v>
      </c>
      <c r="T866" s="33">
        <v>0</v>
      </c>
      <c r="U866" s="33">
        <v>0</v>
      </c>
      <c r="V866" s="33">
        <v>0</v>
      </c>
      <c r="W866" s="33">
        <v>0</v>
      </c>
      <c r="X866" s="33">
        <v>0</v>
      </c>
      <c r="Y866" s="33">
        <v>0</v>
      </c>
      <c r="Z866" s="33">
        <v>0</v>
      </c>
      <c r="AA866" s="33">
        <v>0</v>
      </c>
      <c r="AB866" s="33">
        <v>0</v>
      </c>
      <c r="AC866" s="33">
        <v>0</v>
      </c>
      <c r="AD866" s="33">
        <v>0</v>
      </c>
      <c r="AE866" s="33">
        <v>0</v>
      </c>
      <c r="AF866" s="33">
        <v>0</v>
      </c>
      <c r="AG866" s="33">
        <v>0</v>
      </c>
      <c r="AH866" s="33">
        <v>0</v>
      </c>
      <c r="AI866" s="33">
        <v>0</v>
      </c>
      <c r="AJ866" s="33">
        <v>0.41399999999999998</v>
      </c>
      <c r="AK866" s="33">
        <v>0</v>
      </c>
      <c r="AL866" s="33">
        <v>0</v>
      </c>
      <c r="AM866" s="33">
        <v>0</v>
      </c>
      <c r="AN866" s="33">
        <v>0</v>
      </c>
      <c r="AO866" s="33">
        <v>0</v>
      </c>
      <c r="AP866" s="33">
        <v>0</v>
      </c>
      <c r="AQ866" s="33">
        <v>0</v>
      </c>
      <c r="AR866" s="32">
        <v>0</v>
      </c>
      <c r="AS866" s="32">
        <v>0</v>
      </c>
      <c r="AT866" s="32">
        <v>0</v>
      </c>
      <c r="AU866" s="32">
        <v>0</v>
      </c>
      <c r="AV866" s="32">
        <v>0</v>
      </c>
      <c r="AW866" s="32">
        <v>0</v>
      </c>
      <c r="AX866" s="32">
        <v>0</v>
      </c>
      <c r="AY866" s="32">
        <v>0</v>
      </c>
      <c r="AZ866" s="32">
        <v>0</v>
      </c>
      <c r="BA866" s="32">
        <v>0</v>
      </c>
      <c r="BB866" s="33">
        <f t="shared" si="639"/>
        <v>0</v>
      </c>
      <c r="BC866" s="33">
        <f t="shared" si="640"/>
        <v>0</v>
      </c>
      <c r="BD866" s="33">
        <f t="shared" si="641"/>
        <v>0.41399999999999998</v>
      </c>
      <c r="BE866" s="33">
        <f t="shared" si="642"/>
        <v>0</v>
      </c>
      <c r="BF866" s="33">
        <f t="shared" si="643"/>
        <v>0</v>
      </c>
      <c r="BG866" s="33">
        <f t="shared" si="644"/>
        <v>0</v>
      </c>
      <c r="BH866" s="33">
        <f t="shared" si="645"/>
        <v>0</v>
      </c>
      <c r="BI866" s="33">
        <f t="shared" si="646"/>
        <v>0</v>
      </c>
      <c r="BJ866" s="33">
        <f t="shared" si="647"/>
        <v>0</v>
      </c>
      <c r="BK866" s="33">
        <f t="shared" si="648"/>
        <v>0</v>
      </c>
    </row>
    <row r="867" spans="1:63" ht="47.25" x14ac:dyDescent="0.25">
      <c r="A867" s="27" t="s">
        <v>1401</v>
      </c>
      <c r="B867" s="59" t="s">
        <v>1446</v>
      </c>
      <c r="C867" s="170" t="s">
        <v>1447</v>
      </c>
      <c r="D867" s="33">
        <v>0</v>
      </c>
      <c r="E867" s="33">
        <v>0</v>
      </c>
      <c r="F867" s="33">
        <v>0.13500000000000001</v>
      </c>
      <c r="G867" s="33">
        <v>0</v>
      </c>
      <c r="H867" s="33">
        <v>0</v>
      </c>
      <c r="I867" s="33">
        <v>0</v>
      </c>
      <c r="J867" s="33">
        <v>0</v>
      </c>
      <c r="K867" s="33">
        <v>0</v>
      </c>
      <c r="L867" s="33">
        <v>0</v>
      </c>
      <c r="M867" s="33">
        <v>0</v>
      </c>
      <c r="N867" s="33">
        <v>0</v>
      </c>
      <c r="O867" s="33">
        <v>0</v>
      </c>
      <c r="P867" s="33">
        <v>0</v>
      </c>
      <c r="Q867" s="33">
        <v>0</v>
      </c>
      <c r="R867" s="33">
        <v>0</v>
      </c>
      <c r="S867" s="33">
        <v>0</v>
      </c>
      <c r="T867" s="33">
        <v>0</v>
      </c>
      <c r="U867" s="33">
        <v>0</v>
      </c>
      <c r="V867" s="33">
        <v>0</v>
      </c>
      <c r="W867" s="33">
        <v>0</v>
      </c>
      <c r="X867" s="33">
        <v>0</v>
      </c>
      <c r="Y867" s="33">
        <v>0</v>
      </c>
      <c r="Z867" s="33">
        <v>0</v>
      </c>
      <c r="AA867" s="33">
        <v>0</v>
      </c>
      <c r="AB867" s="33">
        <v>0</v>
      </c>
      <c r="AC867" s="33">
        <v>0</v>
      </c>
      <c r="AD867" s="33">
        <v>0</v>
      </c>
      <c r="AE867" s="33">
        <v>0</v>
      </c>
      <c r="AF867" s="33">
        <v>0</v>
      </c>
      <c r="AG867" s="33">
        <v>0</v>
      </c>
      <c r="AH867" s="33">
        <v>0</v>
      </c>
      <c r="AI867" s="33">
        <v>0</v>
      </c>
      <c r="AJ867" s="33">
        <v>0.13500000000000001</v>
      </c>
      <c r="AK867" s="33">
        <v>0</v>
      </c>
      <c r="AL867" s="33">
        <v>0</v>
      </c>
      <c r="AM867" s="33">
        <v>0</v>
      </c>
      <c r="AN867" s="33">
        <v>0</v>
      </c>
      <c r="AO867" s="33">
        <v>0</v>
      </c>
      <c r="AP867" s="33">
        <v>0</v>
      </c>
      <c r="AQ867" s="33">
        <v>0</v>
      </c>
      <c r="AR867" s="32">
        <v>0</v>
      </c>
      <c r="AS867" s="32">
        <v>0</v>
      </c>
      <c r="AT867" s="32">
        <v>0</v>
      </c>
      <c r="AU867" s="32">
        <v>0</v>
      </c>
      <c r="AV867" s="32">
        <v>0</v>
      </c>
      <c r="AW867" s="32">
        <v>0</v>
      </c>
      <c r="AX867" s="32">
        <v>0</v>
      </c>
      <c r="AY867" s="32">
        <v>0</v>
      </c>
      <c r="AZ867" s="32">
        <v>0</v>
      </c>
      <c r="BA867" s="32">
        <v>0</v>
      </c>
      <c r="BB867" s="33">
        <f t="shared" si="639"/>
        <v>0</v>
      </c>
      <c r="BC867" s="33">
        <f t="shared" si="640"/>
        <v>0</v>
      </c>
      <c r="BD867" s="33">
        <f t="shared" si="641"/>
        <v>0.13500000000000001</v>
      </c>
      <c r="BE867" s="33">
        <f t="shared" si="642"/>
        <v>0</v>
      </c>
      <c r="BF867" s="33">
        <f t="shared" si="643"/>
        <v>0</v>
      </c>
      <c r="BG867" s="33">
        <f t="shared" si="644"/>
        <v>0</v>
      </c>
      <c r="BH867" s="33">
        <f t="shared" si="645"/>
        <v>0</v>
      </c>
      <c r="BI867" s="33">
        <f t="shared" si="646"/>
        <v>0</v>
      </c>
      <c r="BJ867" s="33">
        <f t="shared" si="647"/>
        <v>0</v>
      </c>
      <c r="BK867" s="33">
        <f t="shared" si="648"/>
        <v>0</v>
      </c>
    </row>
    <row r="868" spans="1:63" ht="47.25" x14ac:dyDescent="0.25">
      <c r="A868" s="27" t="s">
        <v>1401</v>
      </c>
      <c r="B868" s="59" t="s">
        <v>1448</v>
      </c>
      <c r="C868" s="170" t="s">
        <v>1449</v>
      </c>
      <c r="D868" s="33">
        <v>0</v>
      </c>
      <c r="E868" s="33">
        <v>0</v>
      </c>
      <c r="F868" s="33">
        <v>0.35399999999999998</v>
      </c>
      <c r="G868" s="33">
        <v>0</v>
      </c>
      <c r="H868" s="33">
        <v>0</v>
      </c>
      <c r="I868" s="33">
        <v>0</v>
      </c>
      <c r="J868" s="33">
        <v>0</v>
      </c>
      <c r="K868" s="33">
        <v>0</v>
      </c>
      <c r="L868" s="33">
        <v>0</v>
      </c>
      <c r="M868" s="33">
        <v>0</v>
      </c>
      <c r="N868" s="33">
        <v>0</v>
      </c>
      <c r="O868" s="33">
        <v>0</v>
      </c>
      <c r="P868" s="33">
        <v>0</v>
      </c>
      <c r="Q868" s="33">
        <v>0</v>
      </c>
      <c r="R868" s="33">
        <v>0</v>
      </c>
      <c r="S868" s="33">
        <v>0</v>
      </c>
      <c r="T868" s="33">
        <v>0</v>
      </c>
      <c r="U868" s="33">
        <v>0</v>
      </c>
      <c r="V868" s="33">
        <v>0</v>
      </c>
      <c r="W868" s="33">
        <v>0</v>
      </c>
      <c r="X868" s="33">
        <v>0</v>
      </c>
      <c r="Y868" s="33">
        <v>0</v>
      </c>
      <c r="Z868" s="33">
        <v>0</v>
      </c>
      <c r="AA868" s="33">
        <v>0</v>
      </c>
      <c r="AB868" s="33">
        <v>0</v>
      </c>
      <c r="AC868" s="33">
        <v>0</v>
      </c>
      <c r="AD868" s="33">
        <v>0</v>
      </c>
      <c r="AE868" s="33">
        <v>0</v>
      </c>
      <c r="AF868" s="33">
        <v>0</v>
      </c>
      <c r="AG868" s="33">
        <v>0</v>
      </c>
      <c r="AH868" s="33">
        <v>0</v>
      </c>
      <c r="AI868" s="33">
        <v>0</v>
      </c>
      <c r="AJ868" s="33">
        <v>0.35399999999999998</v>
      </c>
      <c r="AK868" s="33">
        <v>0</v>
      </c>
      <c r="AL868" s="33">
        <v>0</v>
      </c>
      <c r="AM868" s="33">
        <v>0</v>
      </c>
      <c r="AN868" s="33">
        <v>0</v>
      </c>
      <c r="AO868" s="33">
        <v>0</v>
      </c>
      <c r="AP868" s="33">
        <v>0</v>
      </c>
      <c r="AQ868" s="33">
        <v>0</v>
      </c>
      <c r="AR868" s="32">
        <v>0</v>
      </c>
      <c r="AS868" s="32">
        <v>0</v>
      </c>
      <c r="AT868" s="32">
        <v>0</v>
      </c>
      <c r="AU868" s="32">
        <v>0</v>
      </c>
      <c r="AV868" s="32">
        <v>0</v>
      </c>
      <c r="AW868" s="32">
        <v>0</v>
      </c>
      <c r="AX868" s="32">
        <v>0</v>
      </c>
      <c r="AY868" s="32">
        <v>0</v>
      </c>
      <c r="AZ868" s="32">
        <v>0</v>
      </c>
      <c r="BA868" s="32">
        <v>0</v>
      </c>
      <c r="BB868" s="33">
        <f t="shared" si="639"/>
        <v>0</v>
      </c>
      <c r="BC868" s="33">
        <f t="shared" si="640"/>
        <v>0</v>
      </c>
      <c r="BD868" s="33">
        <f t="shared" si="641"/>
        <v>0.35399999999999998</v>
      </c>
      <c r="BE868" s="33">
        <f t="shared" si="642"/>
        <v>0</v>
      </c>
      <c r="BF868" s="33">
        <f t="shared" si="643"/>
        <v>0</v>
      </c>
      <c r="BG868" s="33">
        <f t="shared" si="644"/>
        <v>0</v>
      </c>
      <c r="BH868" s="33">
        <f t="shared" si="645"/>
        <v>0</v>
      </c>
      <c r="BI868" s="33">
        <f t="shared" si="646"/>
        <v>0</v>
      </c>
      <c r="BJ868" s="33">
        <f t="shared" si="647"/>
        <v>0</v>
      </c>
      <c r="BK868" s="33">
        <f t="shared" si="648"/>
        <v>0</v>
      </c>
    </row>
    <row r="869" spans="1:63" ht="47.25" x14ac:dyDescent="0.25">
      <c r="A869" s="27" t="s">
        <v>1401</v>
      </c>
      <c r="B869" s="59" t="s">
        <v>2598</v>
      </c>
      <c r="C869" s="170" t="s">
        <v>2599</v>
      </c>
      <c r="D869" s="33">
        <v>0</v>
      </c>
      <c r="E869" s="33">
        <v>0</v>
      </c>
      <c r="F869" s="33">
        <v>0.45400000000000001</v>
      </c>
      <c r="G869" s="33">
        <v>0</v>
      </c>
      <c r="H869" s="33">
        <v>0</v>
      </c>
      <c r="I869" s="33">
        <v>0</v>
      </c>
      <c r="J869" s="33">
        <v>0</v>
      </c>
      <c r="K869" s="33">
        <v>0</v>
      </c>
      <c r="L869" s="33">
        <v>0</v>
      </c>
      <c r="M869" s="33">
        <v>0</v>
      </c>
      <c r="N869" s="33">
        <v>0</v>
      </c>
      <c r="O869" s="33">
        <v>0</v>
      </c>
      <c r="P869" s="33">
        <v>0.45400000000000001</v>
      </c>
      <c r="Q869" s="33">
        <v>0</v>
      </c>
      <c r="R869" s="33">
        <v>0</v>
      </c>
      <c r="S869" s="33">
        <v>0</v>
      </c>
      <c r="T869" s="33">
        <v>0</v>
      </c>
      <c r="U869" s="33">
        <v>0</v>
      </c>
      <c r="V869" s="33">
        <v>0</v>
      </c>
      <c r="W869" s="33">
        <v>0</v>
      </c>
      <c r="X869" s="33">
        <v>0</v>
      </c>
      <c r="Y869" s="33">
        <v>0</v>
      </c>
      <c r="Z869" s="33">
        <v>0</v>
      </c>
      <c r="AA869" s="33">
        <v>0</v>
      </c>
      <c r="AB869" s="33">
        <v>0</v>
      </c>
      <c r="AC869" s="33">
        <v>0</v>
      </c>
      <c r="AD869" s="33">
        <v>0</v>
      </c>
      <c r="AE869" s="33">
        <v>0</v>
      </c>
      <c r="AF869" s="33">
        <v>0</v>
      </c>
      <c r="AG869" s="33">
        <v>0</v>
      </c>
      <c r="AH869" s="33">
        <v>0</v>
      </c>
      <c r="AI869" s="33">
        <v>0</v>
      </c>
      <c r="AJ869" s="33">
        <v>0</v>
      </c>
      <c r="AK869" s="33">
        <v>0</v>
      </c>
      <c r="AL869" s="33">
        <v>0</v>
      </c>
      <c r="AM869" s="33">
        <v>0</v>
      </c>
      <c r="AN869" s="33">
        <v>0</v>
      </c>
      <c r="AO869" s="33">
        <v>0</v>
      </c>
      <c r="AP869" s="33">
        <v>0</v>
      </c>
      <c r="AQ869" s="33">
        <v>0</v>
      </c>
      <c r="AR869" s="32">
        <v>0</v>
      </c>
      <c r="AS869" s="32">
        <v>0</v>
      </c>
      <c r="AT869" s="32">
        <v>0</v>
      </c>
      <c r="AU869" s="32">
        <v>0</v>
      </c>
      <c r="AV869" s="32">
        <v>0</v>
      </c>
      <c r="AW869" s="32">
        <v>0</v>
      </c>
      <c r="AX869" s="32">
        <v>0</v>
      </c>
      <c r="AY869" s="32">
        <v>0</v>
      </c>
      <c r="AZ869" s="32">
        <v>0</v>
      </c>
      <c r="BA869" s="32">
        <v>0</v>
      </c>
      <c r="BB869" s="33">
        <f t="shared" si="639"/>
        <v>0</v>
      </c>
      <c r="BC869" s="33">
        <f t="shared" si="640"/>
        <v>0</v>
      </c>
      <c r="BD869" s="33">
        <f t="shared" si="641"/>
        <v>0.45400000000000001</v>
      </c>
      <c r="BE869" s="33">
        <f t="shared" si="642"/>
        <v>0</v>
      </c>
      <c r="BF869" s="33">
        <f t="shared" si="643"/>
        <v>0</v>
      </c>
      <c r="BG869" s="33">
        <f t="shared" si="644"/>
        <v>0</v>
      </c>
      <c r="BH869" s="33">
        <f t="shared" si="645"/>
        <v>0</v>
      </c>
      <c r="BI869" s="33">
        <f t="shared" si="646"/>
        <v>0</v>
      </c>
      <c r="BJ869" s="33">
        <f t="shared" si="647"/>
        <v>0</v>
      </c>
      <c r="BK869" s="33">
        <f t="shared" si="648"/>
        <v>0</v>
      </c>
    </row>
    <row r="870" spans="1:63" ht="47.25" x14ac:dyDescent="0.25">
      <c r="A870" s="27" t="s">
        <v>1401</v>
      </c>
      <c r="B870" s="59" t="s">
        <v>2600</v>
      </c>
      <c r="C870" s="170" t="s">
        <v>2601</v>
      </c>
      <c r="D870" s="33">
        <v>0</v>
      </c>
      <c r="E870" s="33">
        <v>0</v>
      </c>
      <c r="F870" s="33">
        <v>0.22</v>
      </c>
      <c r="G870" s="33">
        <v>0</v>
      </c>
      <c r="H870" s="33">
        <v>0</v>
      </c>
      <c r="I870" s="33">
        <v>0</v>
      </c>
      <c r="J870" s="33">
        <v>0</v>
      </c>
      <c r="K870" s="33">
        <v>0</v>
      </c>
      <c r="L870" s="33">
        <v>0</v>
      </c>
      <c r="M870" s="33">
        <v>0</v>
      </c>
      <c r="N870" s="33">
        <v>0</v>
      </c>
      <c r="O870" s="33">
        <v>0</v>
      </c>
      <c r="P870" s="33">
        <v>0.22</v>
      </c>
      <c r="Q870" s="33">
        <v>0</v>
      </c>
      <c r="R870" s="33">
        <v>0</v>
      </c>
      <c r="S870" s="33">
        <v>0</v>
      </c>
      <c r="T870" s="33">
        <v>0</v>
      </c>
      <c r="U870" s="33">
        <v>0</v>
      </c>
      <c r="V870" s="33">
        <v>0</v>
      </c>
      <c r="W870" s="33">
        <v>0</v>
      </c>
      <c r="X870" s="33">
        <v>0</v>
      </c>
      <c r="Y870" s="33">
        <v>0</v>
      </c>
      <c r="Z870" s="33">
        <v>0</v>
      </c>
      <c r="AA870" s="33">
        <v>0</v>
      </c>
      <c r="AB870" s="33">
        <v>0</v>
      </c>
      <c r="AC870" s="33">
        <v>0</v>
      </c>
      <c r="AD870" s="33">
        <v>0</v>
      </c>
      <c r="AE870" s="33">
        <v>0</v>
      </c>
      <c r="AF870" s="33">
        <v>0</v>
      </c>
      <c r="AG870" s="33">
        <v>0</v>
      </c>
      <c r="AH870" s="33">
        <v>0</v>
      </c>
      <c r="AI870" s="33">
        <v>0</v>
      </c>
      <c r="AJ870" s="33">
        <v>0</v>
      </c>
      <c r="AK870" s="33">
        <v>0</v>
      </c>
      <c r="AL870" s="33">
        <v>0</v>
      </c>
      <c r="AM870" s="33">
        <v>0</v>
      </c>
      <c r="AN870" s="33">
        <v>0</v>
      </c>
      <c r="AO870" s="33">
        <v>0</v>
      </c>
      <c r="AP870" s="33">
        <v>0</v>
      </c>
      <c r="AQ870" s="33">
        <v>0</v>
      </c>
      <c r="AR870" s="32">
        <v>0</v>
      </c>
      <c r="AS870" s="32">
        <v>0</v>
      </c>
      <c r="AT870" s="32">
        <v>0</v>
      </c>
      <c r="AU870" s="32">
        <v>0</v>
      </c>
      <c r="AV870" s="32">
        <v>0</v>
      </c>
      <c r="AW870" s="32">
        <v>0</v>
      </c>
      <c r="AX870" s="32">
        <v>0</v>
      </c>
      <c r="AY870" s="32">
        <v>0</v>
      </c>
      <c r="AZ870" s="32">
        <v>0</v>
      </c>
      <c r="BA870" s="32">
        <v>0</v>
      </c>
      <c r="BB870" s="33">
        <f t="shared" si="639"/>
        <v>0</v>
      </c>
      <c r="BC870" s="33">
        <f t="shared" si="640"/>
        <v>0</v>
      </c>
      <c r="BD870" s="33">
        <f t="shared" si="641"/>
        <v>0.22</v>
      </c>
      <c r="BE870" s="33">
        <f t="shared" si="642"/>
        <v>0</v>
      </c>
      <c r="BF870" s="33">
        <f t="shared" si="643"/>
        <v>0</v>
      </c>
      <c r="BG870" s="33">
        <f t="shared" si="644"/>
        <v>0</v>
      </c>
      <c r="BH870" s="33">
        <f t="shared" si="645"/>
        <v>0</v>
      </c>
      <c r="BI870" s="33">
        <f t="shared" si="646"/>
        <v>0</v>
      </c>
      <c r="BJ870" s="33">
        <f t="shared" si="647"/>
        <v>0</v>
      </c>
      <c r="BK870" s="33">
        <f t="shared" si="648"/>
        <v>0</v>
      </c>
    </row>
    <row r="871" spans="1:63" ht="47.25" x14ac:dyDescent="0.25">
      <c r="A871" s="27" t="s">
        <v>1401</v>
      </c>
      <c r="B871" s="59" t="s">
        <v>2602</v>
      </c>
      <c r="C871" s="170" t="s">
        <v>2603</v>
      </c>
      <c r="D871" s="33">
        <v>0</v>
      </c>
      <c r="E871" s="33">
        <v>0</v>
      </c>
      <c r="F871" s="33">
        <v>0.29199999999999998</v>
      </c>
      <c r="G871" s="33">
        <v>0</v>
      </c>
      <c r="H871" s="33">
        <v>0</v>
      </c>
      <c r="I871" s="33">
        <v>0</v>
      </c>
      <c r="J871" s="33">
        <v>0</v>
      </c>
      <c r="K871" s="33">
        <v>0</v>
      </c>
      <c r="L871" s="33">
        <v>0</v>
      </c>
      <c r="M871" s="33">
        <v>0</v>
      </c>
      <c r="N871" s="33">
        <v>0</v>
      </c>
      <c r="O871" s="33">
        <v>0</v>
      </c>
      <c r="P871" s="33">
        <v>0.29199999999999998</v>
      </c>
      <c r="Q871" s="33">
        <v>0</v>
      </c>
      <c r="R871" s="33">
        <v>0</v>
      </c>
      <c r="S871" s="33">
        <v>0</v>
      </c>
      <c r="T871" s="33">
        <v>0</v>
      </c>
      <c r="U871" s="33">
        <v>0</v>
      </c>
      <c r="V871" s="33">
        <v>0</v>
      </c>
      <c r="W871" s="33">
        <v>0</v>
      </c>
      <c r="X871" s="33">
        <v>0</v>
      </c>
      <c r="Y871" s="33">
        <v>0</v>
      </c>
      <c r="Z871" s="33">
        <v>0</v>
      </c>
      <c r="AA871" s="33">
        <v>0</v>
      </c>
      <c r="AB871" s="33">
        <v>0</v>
      </c>
      <c r="AC871" s="33">
        <v>0</v>
      </c>
      <c r="AD871" s="33">
        <v>0</v>
      </c>
      <c r="AE871" s="33">
        <v>0</v>
      </c>
      <c r="AF871" s="33">
        <v>0</v>
      </c>
      <c r="AG871" s="33">
        <v>0</v>
      </c>
      <c r="AH871" s="33">
        <v>0</v>
      </c>
      <c r="AI871" s="33">
        <v>0</v>
      </c>
      <c r="AJ871" s="33">
        <v>0</v>
      </c>
      <c r="AK871" s="33">
        <v>0</v>
      </c>
      <c r="AL871" s="33">
        <v>0</v>
      </c>
      <c r="AM871" s="33">
        <v>0</v>
      </c>
      <c r="AN871" s="33">
        <v>0</v>
      </c>
      <c r="AO871" s="33">
        <v>0</v>
      </c>
      <c r="AP871" s="33">
        <v>0</v>
      </c>
      <c r="AQ871" s="33">
        <v>0</v>
      </c>
      <c r="AR871" s="32">
        <v>0</v>
      </c>
      <c r="AS871" s="32">
        <v>0</v>
      </c>
      <c r="AT871" s="32">
        <v>0</v>
      </c>
      <c r="AU871" s="32">
        <v>0</v>
      </c>
      <c r="AV871" s="32">
        <v>0</v>
      </c>
      <c r="AW871" s="32">
        <v>0</v>
      </c>
      <c r="AX871" s="32">
        <v>0</v>
      </c>
      <c r="AY871" s="32">
        <v>0</v>
      </c>
      <c r="AZ871" s="32">
        <v>0</v>
      </c>
      <c r="BA871" s="32">
        <v>0</v>
      </c>
      <c r="BB871" s="33">
        <f t="shared" si="639"/>
        <v>0</v>
      </c>
      <c r="BC871" s="33">
        <f t="shared" si="640"/>
        <v>0</v>
      </c>
      <c r="BD871" s="33">
        <f t="shared" si="641"/>
        <v>0.29199999999999998</v>
      </c>
      <c r="BE871" s="33">
        <f t="shared" si="642"/>
        <v>0</v>
      </c>
      <c r="BF871" s="33">
        <f t="shared" si="643"/>
        <v>0</v>
      </c>
      <c r="BG871" s="33">
        <f t="shared" si="644"/>
        <v>0</v>
      </c>
      <c r="BH871" s="33">
        <f t="shared" si="645"/>
        <v>0</v>
      </c>
      <c r="BI871" s="33">
        <f t="shared" si="646"/>
        <v>0</v>
      </c>
      <c r="BJ871" s="33">
        <f t="shared" si="647"/>
        <v>0</v>
      </c>
      <c r="BK871" s="33">
        <f t="shared" si="648"/>
        <v>0</v>
      </c>
    </row>
    <row r="872" spans="1:63" ht="47.25" x14ac:dyDescent="0.25">
      <c r="A872" s="27" t="s">
        <v>1401</v>
      </c>
      <c r="B872" s="59" t="s">
        <v>2604</v>
      </c>
      <c r="C872" s="170" t="s">
        <v>2605</v>
      </c>
      <c r="D872" s="33">
        <v>0</v>
      </c>
      <c r="E872" s="33">
        <v>0</v>
      </c>
      <c r="F872" s="33">
        <v>7.5999999999999998E-2</v>
      </c>
      <c r="G872" s="33">
        <v>0</v>
      </c>
      <c r="H872" s="33">
        <v>0</v>
      </c>
      <c r="I872" s="33">
        <v>0</v>
      </c>
      <c r="J872" s="33">
        <v>0</v>
      </c>
      <c r="K872" s="33">
        <v>0</v>
      </c>
      <c r="L872" s="33">
        <v>0</v>
      </c>
      <c r="M872" s="33">
        <v>0</v>
      </c>
      <c r="N872" s="33">
        <v>0</v>
      </c>
      <c r="O872" s="33">
        <v>0</v>
      </c>
      <c r="P872" s="33">
        <v>7.5999999999999998E-2</v>
      </c>
      <c r="Q872" s="33">
        <v>0</v>
      </c>
      <c r="R872" s="33">
        <v>0</v>
      </c>
      <c r="S872" s="33">
        <v>0</v>
      </c>
      <c r="T872" s="33">
        <v>0</v>
      </c>
      <c r="U872" s="33">
        <v>0</v>
      </c>
      <c r="V872" s="33">
        <v>0</v>
      </c>
      <c r="W872" s="33">
        <v>0</v>
      </c>
      <c r="X872" s="33">
        <v>0</v>
      </c>
      <c r="Y872" s="33">
        <v>0</v>
      </c>
      <c r="Z872" s="33">
        <v>0</v>
      </c>
      <c r="AA872" s="33">
        <v>0</v>
      </c>
      <c r="AB872" s="33">
        <v>0</v>
      </c>
      <c r="AC872" s="33">
        <v>0</v>
      </c>
      <c r="AD872" s="33">
        <v>0</v>
      </c>
      <c r="AE872" s="33">
        <v>0</v>
      </c>
      <c r="AF872" s="33">
        <v>0</v>
      </c>
      <c r="AG872" s="33">
        <v>0</v>
      </c>
      <c r="AH872" s="33">
        <v>0</v>
      </c>
      <c r="AI872" s="33">
        <v>0</v>
      </c>
      <c r="AJ872" s="33">
        <v>0</v>
      </c>
      <c r="AK872" s="33">
        <v>0</v>
      </c>
      <c r="AL872" s="33">
        <v>0</v>
      </c>
      <c r="AM872" s="33">
        <v>0</v>
      </c>
      <c r="AN872" s="33">
        <v>0</v>
      </c>
      <c r="AO872" s="33">
        <v>0</v>
      </c>
      <c r="AP872" s="33">
        <v>0</v>
      </c>
      <c r="AQ872" s="33">
        <v>0</v>
      </c>
      <c r="AR872" s="32">
        <v>0</v>
      </c>
      <c r="AS872" s="32">
        <v>0</v>
      </c>
      <c r="AT872" s="32">
        <v>0</v>
      </c>
      <c r="AU872" s="32">
        <v>0</v>
      </c>
      <c r="AV872" s="32">
        <v>0</v>
      </c>
      <c r="AW872" s="32">
        <v>0</v>
      </c>
      <c r="AX872" s="32">
        <v>0</v>
      </c>
      <c r="AY872" s="32">
        <v>0</v>
      </c>
      <c r="AZ872" s="32">
        <v>0</v>
      </c>
      <c r="BA872" s="32">
        <v>0</v>
      </c>
      <c r="BB872" s="33">
        <f t="shared" si="639"/>
        <v>0</v>
      </c>
      <c r="BC872" s="33">
        <f t="shared" si="640"/>
        <v>0</v>
      </c>
      <c r="BD872" s="33">
        <f t="shared" si="641"/>
        <v>7.5999999999999998E-2</v>
      </c>
      <c r="BE872" s="33">
        <f t="shared" si="642"/>
        <v>0</v>
      </c>
      <c r="BF872" s="33">
        <f t="shared" si="643"/>
        <v>0</v>
      </c>
      <c r="BG872" s="33">
        <f t="shared" si="644"/>
        <v>0</v>
      </c>
      <c r="BH872" s="33">
        <f t="shared" si="645"/>
        <v>0</v>
      </c>
      <c r="BI872" s="33">
        <f t="shared" si="646"/>
        <v>0</v>
      </c>
      <c r="BJ872" s="33">
        <f t="shared" si="647"/>
        <v>0</v>
      </c>
      <c r="BK872" s="33">
        <f t="shared" si="648"/>
        <v>0</v>
      </c>
    </row>
    <row r="873" spans="1:63" ht="47.25" x14ac:dyDescent="0.25">
      <c r="A873" s="27" t="s">
        <v>1401</v>
      </c>
      <c r="B873" s="59" t="s">
        <v>2606</v>
      </c>
      <c r="C873" s="170" t="s">
        <v>2607</v>
      </c>
      <c r="D873" s="33">
        <v>0</v>
      </c>
      <c r="E873" s="33">
        <v>0</v>
      </c>
      <c r="F873" s="33">
        <v>0.39800000000000002</v>
      </c>
      <c r="G873" s="33">
        <v>0</v>
      </c>
      <c r="H873" s="33">
        <v>0</v>
      </c>
      <c r="I873" s="33">
        <v>0</v>
      </c>
      <c r="J873" s="33">
        <v>0</v>
      </c>
      <c r="K873" s="33">
        <v>0</v>
      </c>
      <c r="L873" s="33">
        <v>0</v>
      </c>
      <c r="M873" s="33">
        <v>0</v>
      </c>
      <c r="N873" s="33">
        <v>0</v>
      </c>
      <c r="O873" s="33">
        <v>0</v>
      </c>
      <c r="P873" s="33">
        <v>0.39800000000000002</v>
      </c>
      <c r="Q873" s="33">
        <v>0</v>
      </c>
      <c r="R873" s="33">
        <v>0</v>
      </c>
      <c r="S873" s="33">
        <v>0</v>
      </c>
      <c r="T873" s="33">
        <v>0</v>
      </c>
      <c r="U873" s="33">
        <v>0</v>
      </c>
      <c r="V873" s="33">
        <v>0</v>
      </c>
      <c r="W873" s="33">
        <v>0</v>
      </c>
      <c r="X873" s="33">
        <v>0</v>
      </c>
      <c r="Y873" s="33">
        <v>0</v>
      </c>
      <c r="Z873" s="33">
        <v>0</v>
      </c>
      <c r="AA873" s="33">
        <v>0</v>
      </c>
      <c r="AB873" s="33">
        <v>0</v>
      </c>
      <c r="AC873" s="33">
        <v>0</v>
      </c>
      <c r="AD873" s="33">
        <v>0</v>
      </c>
      <c r="AE873" s="33">
        <v>0</v>
      </c>
      <c r="AF873" s="33">
        <v>0</v>
      </c>
      <c r="AG873" s="33">
        <v>0</v>
      </c>
      <c r="AH873" s="33">
        <v>0</v>
      </c>
      <c r="AI873" s="33">
        <v>0</v>
      </c>
      <c r="AJ873" s="33">
        <v>0</v>
      </c>
      <c r="AK873" s="33">
        <v>0</v>
      </c>
      <c r="AL873" s="33">
        <v>0</v>
      </c>
      <c r="AM873" s="33">
        <v>0</v>
      </c>
      <c r="AN873" s="33">
        <v>0</v>
      </c>
      <c r="AO873" s="33">
        <v>0</v>
      </c>
      <c r="AP873" s="33">
        <v>0</v>
      </c>
      <c r="AQ873" s="33">
        <v>0</v>
      </c>
      <c r="AR873" s="32">
        <v>0</v>
      </c>
      <c r="AS873" s="32">
        <v>0</v>
      </c>
      <c r="AT873" s="32">
        <v>0</v>
      </c>
      <c r="AU873" s="32">
        <v>0</v>
      </c>
      <c r="AV873" s="32">
        <v>0</v>
      </c>
      <c r="AW873" s="32">
        <v>0</v>
      </c>
      <c r="AX873" s="32">
        <v>0</v>
      </c>
      <c r="AY873" s="32">
        <v>0</v>
      </c>
      <c r="AZ873" s="32">
        <v>0</v>
      </c>
      <c r="BA873" s="32">
        <v>0</v>
      </c>
      <c r="BB873" s="33">
        <f t="shared" si="639"/>
        <v>0</v>
      </c>
      <c r="BC873" s="33">
        <f t="shared" si="640"/>
        <v>0</v>
      </c>
      <c r="BD873" s="33">
        <f t="shared" si="641"/>
        <v>0.39800000000000002</v>
      </c>
      <c r="BE873" s="33">
        <f t="shared" si="642"/>
        <v>0</v>
      </c>
      <c r="BF873" s="33">
        <f t="shared" si="643"/>
        <v>0</v>
      </c>
      <c r="BG873" s="33">
        <f t="shared" si="644"/>
        <v>0</v>
      </c>
      <c r="BH873" s="33">
        <f t="shared" si="645"/>
        <v>0</v>
      </c>
      <c r="BI873" s="33">
        <f t="shared" si="646"/>
        <v>0</v>
      </c>
      <c r="BJ873" s="33">
        <f t="shared" si="647"/>
        <v>0</v>
      </c>
      <c r="BK873" s="33">
        <f t="shared" si="648"/>
        <v>0</v>
      </c>
    </row>
    <row r="874" spans="1:63" ht="47.25" x14ac:dyDescent="0.25">
      <c r="A874" s="27" t="s">
        <v>1401</v>
      </c>
      <c r="B874" s="59" t="s">
        <v>2608</v>
      </c>
      <c r="C874" s="170" t="s">
        <v>2609</v>
      </c>
      <c r="D874" s="33">
        <v>0</v>
      </c>
      <c r="E874" s="33">
        <v>0</v>
      </c>
      <c r="F874" s="33">
        <v>0.82</v>
      </c>
      <c r="G874" s="33">
        <v>0</v>
      </c>
      <c r="H874" s="33">
        <v>0</v>
      </c>
      <c r="I874" s="33">
        <v>0</v>
      </c>
      <c r="J874" s="33">
        <v>0</v>
      </c>
      <c r="K874" s="33">
        <v>0</v>
      </c>
      <c r="L874" s="33">
        <v>0</v>
      </c>
      <c r="M874" s="33">
        <v>0</v>
      </c>
      <c r="N874" s="33">
        <v>0</v>
      </c>
      <c r="O874" s="33">
        <v>0</v>
      </c>
      <c r="P874" s="33">
        <v>0</v>
      </c>
      <c r="Q874" s="33">
        <v>0</v>
      </c>
      <c r="R874" s="33">
        <v>0</v>
      </c>
      <c r="S874" s="33">
        <v>0</v>
      </c>
      <c r="T874" s="33">
        <v>0</v>
      </c>
      <c r="U874" s="33">
        <v>0</v>
      </c>
      <c r="V874" s="33">
        <v>0</v>
      </c>
      <c r="W874" s="33">
        <v>0</v>
      </c>
      <c r="X874" s="33">
        <v>0</v>
      </c>
      <c r="Y874" s="33">
        <v>0</v>
      </c>
      <c r="Z874" s="33">
        <v>0.82</v>
      </c>
      <c r="AA874" s="33">
        <v>0</v>
      </c>
      <c r="AB874" s="33">
        <v>0</v>
      </c>
      <c r="AC874" s="33">
        <v>0</v>
      </c>
      <c r="AD874" s="33">
        <v>0</v>
      </c>
      <c r="AE874" s="33">
        <v>0</v>
      </c>
      <c r="AF874" s="33">
        <v>0</v>
      </c>
      <c r="AG874" s="33">
        <v>0</v>
      </c>
      <c r="AH874" s="33">
        <v>0</v>
      </c>
      <c r="AI874" s="33">
        <v>0</v>
      </c>
      <c r="AJ874" s="33">
        <v>0</v>
      </c>
      <c r="AK874" s="33">
        <v>0</v>
      </c>
      <c r="AL874" s="33">
        <v>0</v>
      </c>
      <c r="AM874" s="33">
        <v>0</v>
      </c>
      <c r="AN874" s="33">
        <v>0</v>
      </c>
      <c r="AO874" s="33">
        <v>0</v>
      </c>
      <c r="AP874" s="33">
        <v>0</v>
      </c>
      <c r="AQ874" s="33">
        <v>0</v>
      </c>
      <c r="AR874" s="32">
        <v>0</v>
      </c>
      <c r="AS874" s="32">
        <v>0</v>
      </c>
      <c r="AT874" s="32">
        <v>0</v>
      </c>
      <c r="AU874" s="32">
        <v>0</v>
      </c>
      <c r="AV874" s="32">
        <v>0</v>
      </c>
      <c r="AW874" s="32">
        <v>0</v>
      </c>
      <c r="AX874" s="32">
        <v>0</v>
      </c>
      <c r="AY874" s="32">
        <v>0</v>
      </c>
      <c r="AZ874" s="32">
        <v>0</v>
      </c>
      <c r="BA874" s="32">
        <v>0</v>
      </c>
      <c r="BB874" s="33">
        <f t="shared" si="639"/>
        <v>0</v>
      </c>
      <c r="BC874" s="33">
        <f t="shared" si="640"/>
        <v>0</v>
      </c>
      <c r="BD874" s="33">
        <f t="shared" si="641"/>
        <v>0.82</v>
      </c>
      <c r="BE874" s="33">
        <f t="shared" si="642"/>
        <v>0</v>
      </c>
      <c r="BF874" s="33">
        <f t="shared" si="643"/>
        <v>0</v>
      </c>
      <c r="BG874" s="33">
        <f t="shared" si="644"/>
        <v>0</v>
      </c>
      <c r="BH874" s="33">
        <f t="shared" si="645"/>
        <v>0</v>
      </c>
      <c r="BI874" s="33">
        <f t="shared" si="646"/>
        <v>0</v>
      </c>
      <c r="BJ874" s="33">
        <f t="shared" si="647"/>
        <v>0</v>
      </c>
      <c r="BK874" s="33">
        <f t="shared" si="648"/>
        <v>0</v>
      </c>
    </row>
    <row r="875" spans="1:63" ht="47.25" x14ac:dyDescent="0.25">
      <c r="A875" s="27" t="s">
        <v>1401</v>
      </c>
      <c r="B875" s="59" t="s">
        <v>2610</v>
      </c>
      <c r="C875" s="170" t="s">
        <v>2611</v>
      </c>
      <c r="D875" s="33">
        <v>0</v>
      </c>
      <c r="E875" s="33">
        <v>0</v>
      </c>
      <c r="F875" s="33">
        <v>0.19</v>
      </c>
      <c r="G875" s="33">
        <v>0</v>
      </c>
      <c r="H875" s="33">
        <v>0</v>
      </c>
      <c r="I875" s="33">
        <v>0</v>
      </c>
      <c r="J875" s="33">
        <v>0</v>
      </c>
      <c r="K875" s="33">
        <v>0</v>
      </c>
      <c r="L875" s="33">
        <v>0</v>
      </c>
      <c r="M875" s="33">
        <v>0</v>
      </c>
      <c r="N875" s="33">
        <v>0</v>
      </c>
      <c r="O875" s="33">
        <v>0</v>
      </c>
      <c r="P875" s="33">
        <v>0</v>
      </c>
      <c r="Q875" s="33">
        <v>0</v>
      </c>
      <c r="R875" s="33">
        <v>0</v>
      </c>
      <c r="S875" s="33">
        <v>0</v>
      </c>
      <c r="T875" s="33">
        <v>0</v>
      </c>
      <c r="U875" s="33">
        <v>0</v>
      </c>
      <c r="V875" s="33">
        <v>0</v>
      </c>
      <c r="W875" s="33">
        <v>0</v>
      </c>
      <c r="X875" s="33">
        <v>0</v>
      </c>
      <c r="Y875" s="33">
        <v>0</v>
      </c>
      <c r="Z875" s="33">
        <v>0.19</v>
      </c>
      <c r="AA875" s="33">
        <v>0</v>
      </c>
      <c r="AB875" s="33">
        <v>0</v>
      </c>
      <c r="AC875" s="33">
        <v>0</v>
      </c>
      <c r="AD875" s="33">
        <v>0</v>
      </c>
      <c r="AE875" s="33">
        <v>0</v>
      </c>
      <c r="AF875" s="33">
        <v>0</v>
      </c>
      <c r="AG875" s="33">
        <v>0</v>
      </c>
      <c r="AH875" s="33">
        <v>0</v>
      </c>
      <c r="AI875" s="33">
        <v>0</v>
      </c>
      <c r="AJ875" s="33">
        <v>0</v>
      </c>
      <c r="AK875" s="33">
        <v>0</v>
      </c>
      <c r="AL875" s="33">
        <v>0</v>
      </c>
      <c r="AM875" s="33">
        <v>0</v>
      </c>
      <c r="AN875" s="33">
        <v>0</v>
      </c>
      <c r="AO875" s="33">
        <v>0</v>
      </c>
      <c r="AP875" s="33">
        <v>0</v>
      </c>
      <c r="AQ875" s="33">
        <v>0</v>
      </c>
      <c r="AR875" s="32">
        <v>0</v>
      </c>
      <c r="AS875" s="32">
        <v>0</v>
      </c>
      <c r="AT875" s="32">
        <v>0</v>
      </c>
      <c r="AU875" s="32">
        <v>0</v>
      </c>
      <c r="AV875" s="32">
        <v>0</v>
      </c>
      <c r="AW875" s="32">
        <v>0</v>
      </c>
      <c r="AX875" s="32">
        <v>0</v>
      </c>
      <c r="AY875" s="32">
        <v>0</v>
      </c>
      <c r="AZ875" s="32">
        <v>0</v>
      </c>
      <c r="BA875" s="32">
        <v>0</v>
      </c>
      <c r="BB875" s="33">
        <f t="shared" ref="BB875:BB911" si="649">SUM(N875,X875,AH875,AR875)</f>
        <v>0</v>
      </c>
      <c r="BC875" s="33">
        <f t="shared" ref="BC875:BC911" si="650">SUM(O875,Y875,AI875,AS875)</f>
        <v>0</v>
      </c>
      <c r="BD875" s="33">
        <f t="shared" ref="BD875:BD911" si="651">SUM(P875,Z875,AJ875,AT875)</f>
        <v>0.19</v>
      </c>
      <c r="BE875" s="33">
        <f t="shared" ref="BE875:BE911" si="652">SUM(Q875,AA875,AK875,AU875)</f>
        <v>0</v>
      </c>
      <c r="BF875" s="33">
        <f t="shared" ref="BF875:BF911" si="653">SUM(R875,AB875,AL875,AV875)</f>
        <v>0</v>
      </c>
      <c r="BG875" s="33">
        <f t="shared" ref="BG875:BG911" si="654">SUM(S875,AC875,AM875,AW875)</f>
        <v>0</v>
      </c>
      <c r="BH875" s="33">
        <f t="shared" ref="BH875:BH911" si="655">SUM(T875,AD875,AN875,AX875)</f>
        <v>0</v>
      </c>
      <c r="BI875" s="33">
        <f t="shared" ref="BI875:BI911" si="656">SUM(U875,AE875,AO875,AY875)</f>
        <v>0</v>
      </c>
      <c r="BJ875" s="33">
        <f t="shared" ref="BJ875:BJ911" si="657">SUM(V875,AF875,AP875,AZ875)</f>
        <v>0</v>
      </c>
      <c r="BK875" s="33">
        <f t="shared" ref="BK875:BK911" si="658">SUM(W875,AG875,AQ875,BA875)</f>
        <v>0</v>
      </c>
    </row>
    <row r="876" spans="1:63" ht="47.25" x14ac:dyDescent="0.25">
      <c r="A876" s="27" t="s">
        <v>1401</v>
      </c>
      <c r="B876" s="59" t="s">
        <v>2612</v>
      </c>
      <c r="C876" s="170" t="s">
        <v>2613</v>
      </c>
      <c r="D876" s="33">
        <v>0</v>
      </c>
      <c r="E876" s="33">
        <v>0</v>
      </c>
      <c r="F876" s="33">
        <v>0</v>
      </c>
      <c r="G876" s="33">
        <v>0</v>
      </c>
      <c r="H876" s="33">
        <v>0</v>
      </c>
      <c r="I876" s="33">
        <v>0</v>
      </c>
      <c r="J876" s="33">
        <v>0</v>
      </c>
      <c r="K876" s="33">
        <v>0</v>
      </c>
      <c r="L876" s="33">
        <v>0</v>
      </c>
      <c r="M876" s="33">
        <v>0</v>
      </c>
      <c r="N876" s="33">
        <v>0</v>
      </c>
      <c r="O876" s="33">
        <v>0</v>
      </c>
      <c r="P876" s="33">
        <v>0</v>
      </c>
      <c r="Q876" s="33">
        <v>0</v>
      </c>
      <c r="R876" s="33">
        <v>0</v>
      </c>
      <c r="S876" s="33">
        <v>0</v>
      </c>
      <c r="T876" s="33">
        <v>0</v>
      </c>
      <c r="U876" s="33">
        <v>0</v>
      </c>
      <c r="V876" s="33">
        <v>0</v>
      </c>
      <c r="W876" s="33">
        <v>0</v>
      </c>
      <c r="X876" s="33">
        <v>0</v>
      </c>
      <c r="Y876" s="33">
        <v>0</v>
      </c>
      <c r="Z876" s="33">
        <v>0</v>
      </c>
      <c r="AA876" s="33">
        <v>0</v>
      </c>
      <c r="AB876" s="33">
        <v>0</v>
      </c>
      <c r="AC876" s="33">
        <v>0</v>
      </c>
      <c r="AD876" s="33">
        <v>0</v>
      </c>
      <c r="AE876" s="33">
        <v>0</v>
      </c>
      <c r="AF876" s="33">
        <v>0</v>
      </c>
      <c r="AG876" s="33">
        <v>0</v>
      </c>
      <c r="AH876" s="33">
        <v>0</v>
      </c>
      <c r="AI876" s="33">
        <v>0</v>
      </c>
      <c r="AJ876" s="33">
        <v>0</v>
      </c>
      <c r="AK876" s="33">
        <v>0</v>
      </c>
      <c r="AL876" s="33">
        <v>0</v>
      </c>
      <c r="AM876" s="33">
        <v>0</v>
      </c>
      <c r="AN876" s="33">
        <v>0</v>
      </c>
      <c r="AO876" s="33">
        <v>0</v>
      </c>
      <c r="AP876" s="33">
        <v>0</v>
      </c>
      <c r="AQ876" s="33">
        <v>0</v>
      </c>
      <c r="AR876" s="32">
        <v>0</v>
      </c>
      <c r="AS876" s="32">
        <v>0</v>
      </c>
      <c r="AT876" s="32">
        <v>0</v>
      </c>
      <c r="AU876" s="32">
        <v>0</v>
      </c>
      <c r="AV876" s="32">
        <v>0</v>
      </c>
      <c r="AW876" s="32">
        <v>0</v>
      </c>
      <c r="AX876" s="32">
        <v>0</v>
      </c>
      <c r="AY876" s="32">
        <v>0</v>
      </c>
      <c r="AZ876" s="32">
        <v>0</v>
      </c>
      <c r="BA876" s="32">
        <v>0</v>
      </c>
      <c r="BB876" s="33">
        <f t="shared" si="649"/>
        <v>0</v>
      </c>
      <c r="BC876" s="33">
        <f t="shared" si="650"/>
        <v>0</v>
      </c>
      <c r="BD876" s="33">
        <f t="shared" si="651"/>
        <v>0</v>
      </c>
      <c r="BE876" s="33">
        <f t="shared" si="652"/>
        <v>0</v>
      </c>
      <c r="BF876" s="33">
        <f t="shared" si="653"/>
        <v>0</v>
      </c>
      <c r="BG876" s="33">
        <f t="shared" si="654"/>
        <v>0</v>
      </c>
      <c r="BH876" s="33">
        <f t="shared" si="655"/>
        <v>0</v>
      </c>
      <c r="BI876" s="33">
        <f t="shared" si="656"/>
        <v>0</v>
      </c>
      <c r="BJ876" s="33">
        <f t="shared" si="657"/>
        <v>0</v>
      </c>
      <c r="BK876" s="33">
        <f t="shared" si="658"/>
        <v>0</v>
      </c>
    </row>
    <row r="877" spans="1:63" ht="47.25" x14ac:dyDescent="0.25">
      <c r="A877" s="27" t="s">
        <v>1401</v>
      </c>
      <c r="B877" s="59" t="s">
        <v>2614</v>
      </c>
      <c r="C877" s="170" t="s">
        <v>2615</v>
      </c>
      <c r="D877" s="33">
        <v>0</v>
      </c>
      <c r="E877" s="33">
        <v>0</v>
      </c>
      <c r="F877" s="33">
        <v>0</v>
      </c>
      <c r="G877" s="33">
        <v>0</v>
      </c>
      <c r="H877" s="33">
        <v>0</v>
      </c>
      <c r="I877" s="33">
        <v>0</v>
      </c>
      <c r="J877" s="33">
        <v>0</v>
      </c>
      <c r="K877" s="33">
        <v>0</v>
      </c>
      <c r="L877" s="33">
        <v>0</v>
      </c>
      <c r="M877" s="33">
        <v>0</v>
      </c>
      <c r="N877" s="33">
        <v>0</v>
      </c>
      <c r="O877" s="33">
        <v>0</v>
      </c>
      <c r="P877" s="33">
        <v>0</v>
      </c>
      <c r="Q877" s="33">
        <v>0</v>
      </c>
      <c r="R877" s="33">
        <v>0</v>
      </c>
      <c r="S877" s="33">
        <v>0</v>
      </c>
      <c r="T877" s="33">
        <v>0</v>
      </c>
      <c r="U877" s="33">
        <v>0</v>
      </c>
      <c r="V877" s="33">
        <v>0</v>
      </c>
      <c r="W877" s="33">
        <v>0</v>
      </c>
      <c r="X877" s="33">
        <v>0</v>
      </c>
      <c r="Y877" s="33">
        <v>0</v>
      </c>
      <c r="Z877" s="33">
        <v>0</v>
      </c>
      <c r="AA877" s="33">
        <v>0</v>
      </c>
      <c r="AB877" s="33">
        <v>0</v>
      </c>
      <c r="AC877" s="33">
        <v>0</v>
      </c>
      <c r="AD877" s="33">
        <v>0</v>
      </c>
      <c r="AE877" s="33">
        <v>0</v>
      </c>
      <c r="AF877" s="33">
        <v>0</v>
      </c>
      <c r="AG877" s="33">
        <v>0</v>
      </c>
      <c r="AH877" s="33">
        <v>0</v>
      </c>
      <c r="AI877" s="33">
        <v>0</v>
      </c>
      <c r="AJ877" s="33">
        <v>0</v>
      </c>
      <c r="AK877" s="33">
        <v>0</v>
      </c>
      <c r="AL877" s="33">
        <v>0</v>
      </c>
      <c r="AM877" s="33">
        <v>0</v>
      </c>
      <c r="AN877" s="33">
        <v>0</v>
      </c>
      <c r="AO877" s="33">
        <v>0</v>
      </c>
      <c r="AP877" s="33">
        <v>0</v>
      </c>
      <c r="AQ877" s="33">
        <v>0</v>
      </c>
      <c r="AR877" s="32">
        <v>0</v>
      </c>
      <c r="AS877" s="32">
        <v>0</v>
      </c>
      <c r="AT877" s="32">
        <v>0</v>
      </c>
      <c r="AU877" s="32">
        <v>0</v>
      </c>
      <c r="AV877" s="32">
        <v>0</v>
      </c>
      <c r="AW877" s="32">
        <v>0</v>
      </c>
      <c r="AX877" s="32">
        <v>0</v>
      </c>
      <c r="AY877" s="32">
        <v>0</v>
      </c>
      <c r="AZ877" s="32">
        <v>0</v>
      </c>
      <c r="BA877" s="32">
        <v>0</v>
      </c>
      <c r="BB877" s="33">
        <f t="shared" si="649"/>
        <v>0</v>
      </c>
      <c r="BC877" s="33">
        <f t="shared" si="650"/>
        <v>0</v>
      </c>
      <c r="BD877" s="33">
        <f t="shared" si="651"/>
        <v>0</v>
      </c>
      <c r="BE877" s="33">
        <f t="shared" si="652"/>
        <v>0</v>
      </c>
      <c r="BF877" s="33">
        <f t="shared" si="653"/>
        <v>0</v>
      </c>
      <c r="BG877" s="33">
        <f t="shared" si="654"/>
        <v>0</v>
      </c>
      <c r="BH877" s="33">
        <f t="shared" si="655"/>
        <v>0</v>
      </c>
      <c r="BI877" s="33">
        <f t="shared" si="656"/>
        <v>0</v>
      </c>
      <c r="BJ877" s="33">
        <f t="shared" si="657"/>
        <v>0</v>
      </c>
      <c r="BK877" s="33">
        <f t="shared" si="658"/>
        <v>0</v>
      </c>
    </row>
    <row r="878" spans="1:63" ht="47.25" x14ac:dyDescent="0.25">
      <c r="A878" s="27" t="s">
        <v>1401</v>
      </c>
      <c r="B878" s="59" t="s">
        <v>2616</v>
      </c>
      <c r="C878" s="170" t="s">
        <v>2617</v>
      </c>
      <c r="D878" s="33">
        <v>0</v>
      </c>
      <c r="E878" s="33">
        <v>0</v>
      </c>
      <c r="F878" s="33">
        <v>0.1</v>
      </c>
      <c r="G878" s="33">
        <v>0</v>
      </c>
      <c r="H878" s="33">
        <v>0</v>
      </c>
      <c r="I878" s="33">
        <v>0</v>
      </c>
      <c r="J878" s="33">
        <v>0</v>
      </c>
      <c r="K878" s="33">
        <v>0</v>
      </c>
      <c r="L878" s="33">
        <v>0</v>
      </c>
      <c r="M878" s="33">
        <v>0</v>
      </c>
      <c r="N878" s="33">
        <v>0</v>
      </c>
      <c r="O878" s="33">
        <v>0</v>
      </c>
      <c r="P878" s="33">
        <v>0</v>
      </c>
      <c r="Q878" s="33">
        <v>0</v>
      </c>
      <c r="R878" s="33">
        <v>0</v>
      </c>
      <c r="S878" s="33">
        <v>0</v>
      </c>
      <c r="T878" s="33">
        <v>0</v>
      </c>
      <c r="U878" s="33">
        <v>0</v>
      </c>
      <c r="V878" s="33">
        <v>0</v>
      </c>
      <c r="W878" s="33">
        <v>0</v>
      </c>
      <c r="X878" s="33">
        <v>0</v>
      </c>
      <c r="Y878" s="33">
        <v>0</v>
      </c>
      <c r="Z878" s="33">
        <v>0</v>
      </c>
      <c r="AA878" s="33">
        <v>0</v>
      </c>
      <c r="AB878" s="33">
        <v>0</v>
      </c>
      <c r="AC878" s="33">
        <v>0</v>
      </c>
      <c r="AD878" s="33">
        <v>0</v>
      </c>
      <c r="AE878" s="33">
        <v>0</v>
      </c>
      <c r="AF878" s="33">
        <v>0</v>
      </c>
      <c r="AG878" s="33">
        <v>0</v>
      </c>
      <c r="AH878" s="33">
        <v>0</v>
      </c>
      <c r="AI878" s="33">
        <v>0</v>
      </c>
      <c r="AJ878" s="33">
        <v>0.1</v>
      </c>
      <c r="AK878" s="33">
        <v>0</v>
      </c>
      <c r="AL878" s="33">
        <v>0</v>
      </c>
      <c r="AM878" s="33">
        <v>0</v>
      </c>
      <c r="AN878" s="33">
        <v>0</v>
      </c>
      <c r="AO878" s="33">
        <v>0</v>
      </c>
      <c r="AP878" s="33">
        <v>0</v>
      </c>
      <c r="AQ878" s="33">
        <v>0</v>
      </c>
      <c r="AR878" s="32">
        <v>0</v>
      </c>
      <c r="AS878" s="32">
        <v>0</v>
      </c>
      <c r="AT878" s="32">
        <v>0</v>
      </c>
      <c r="AU878" s="32">
        <v>0</v>
      </c>
      <c r="AV878" s="32">
        <v>0</v>
      </c>
      <c r="AW878" s="32">
        <v>0</v>
      </c>
      <c r="AX878" s="32">
        <v>0</v>
      </c>
      <c r="AY878" s="32">
        <v>0</v>
      </c>
      <c r="AZ878" s="32">
        <v>0</v>
      </c>
      <c r="BA878" s="32">
        <v>0</v>
      </c>
      <c r="BB878" s="33">
        <f t="shared" si="649"/>
        <v>0</v>
      </c>
      <c r="BC878" s="33">
        <f t="shared" si="650"/>
        <v>0</v>
      </c>
      <c r="BD878" s="33">
        <f t="shared" si="651"/>
        <v>0.1</v>
      </c>
      <c r="BE878" s="33">
        <f t="shared" si="652"/>
        <v>0</v>
      </c>
      <c r="BF878" s="33">
        <f t="shared" si="653"/>
        <v>0</v>
      </c>
      <c r="BG878" s="33">
        <f t="shared" si="654"/>
        <v>0</v>
      </c>
      <c r="BH878" s="33">
        <f t="shared" si="655"/>
        <v>0</v>
      </c>
      <c r="BI878" s="33">
        <f t="shared" si="656"/>
        <v>0</v>
      </c>
      <c r="BJ878" s="33">
        <f t="shared" si="657"/>
        <v>0</v>
      </c>
      <c r="BK878" s="33">
        <f t="shared" si="658"/>
        <v>0</v>
      </c>
    </row>
    <row r="879" spans="1:63" ht="47.25" x14ac:dyDescent="0.25">
      <c r="A879" s="27" t="s">
        <v>1401</v>
      </c>
      <c r="B879" s="59" t="s">
        <v>2618</v>
      </c>
      <c r="C879" s="170" t="s">
        <v>2619</v>
      </c>
      <c r="D879" s="33">
        <v>0</v>
      </c>
      <c r="E879" s="33">
        <v>0</v>
      </c>
      <c r="F879" s="33">
        <v>0.57999999999999996</v>
      </c>
      <c r="G879" s="33">
        <v>0</v>
      </c>
      <c r="H879" s="33">
        <v>0</v>
      </c>
      <c r="I879" s="33">
        <v>0</v>
      </c>
      <c r="J879" s="33">
        <v>0</v>
      </c>
      <c r="K879" s="33">
        <v>0</v>
      </c>
      <c r="L879" s="33">
        <v>0</v>
      </c>
      <c r="M879" s="33">
        <v>0</v>
      </c>
      <c r="N879" s="33">
        <v>0</v>
      </c>
      <c r="O879" s="33">
        <v>0</v>
      </c>
      <c r="P879" s="33">
        <v>0</v>
      </c>
      <c r="Q879" s="33">
        <v>0</v>
      </c>
      <c r="R879" s="33">
        <v>0</v>
      </c>
      <c r="S879" s="33">
        <v>0</v>
      </c>
      <c r="T879" s="33">
        <v>0</v>
      </c>
      <c r="U879" s="33">
        <v>0</v>
      </c>
      <c r="V879" s="33">
        <v>0</v>
      </c>
      <c r="W879" s="33">
        <v>0</v>
      </c>
      <c r="X879" s="33">
        <v>0</v>
      </c>
      <c r="Y879" s="33">
        <v>0</v>
      </c>
      <c r="Z879" s="33">
        <v>0</v>
      </c>
      <c r="AA879" s="33">
        <v>0</v>
      </c>
      <c r="AB879" s="33">
        <v>0</v>
      </c>
      <c r="AC879" s="33">
        <v>0</v>
      </c>
      <c r="AD879" s="33">
        <v>0</v>
      </c>
      <c r="AE879" s="33">
        <v>0</v>
      </c>
      <c r="AF879" s="33">
        <v>0</v>
      </c>
      <c r="AG879" s="33">
        <v>0</v>
      </c>
      <c r="AH879" s="33">
        <v>0</v>
      </c>
      <c r="AI879" s="33">
        <v>0</v>
      </c>
      <c r="AJ879" s="33">
        <v>0.57999999999999996</v>
      </c>
      <c r="AK879" s="33">
        <v>0</v>
      </c>
      <c r="AL879" s="33">
        <v>0</v>
      </c>
      <c r="AM879" s="33">
        <v>0</v>
      </c>
      <c r="AN879" s="33">
        <v>0</v>
      </c>
      <c r="AO879" s="33">
        <v>0</v>
      </c>
      <c r="AP879" s="33">
        <v>0</v>
      </c>
      <c r="AQ879" s="33">
        <v>0</v>
      </c>
      <c r="AR879" s="32">
        <v>0</v>
      </c>
      <c r="AS879" s="32">
        <v>0</v>
      </c>
      <c r="AT879" s="32">
        <v>0</v>
      </c>
      <c r="AU879" s="32">
        <v>0</v>
      </c>
      <c r="AV879" s="32">
        <v>0</v>
      </c>
      <c r="AW879" s="32">
        <v>0</v>
      </c>
      <c r="AX879" s="32">
        <v>0</v>
      </c>
      <c r="AY879" s="32">
        <v>0</v>
      </c>
      <c r="AZ879" s="32">
        <v>0</v>
      </c>
      <c r="BA879" s="32">
        <v>0</v>
      </c>
      <c r="BB879" s="33">
        <f t="shared" si="649"/>
        <v>0</v>
      </c>
      <c r="BC879" s="33">
        <f t="shared" si="650"/>
        <v>0</v>
      </c>
      <c r="BD879" s="33">
        <f t="shared" si="651"/>
        <v>0.57999999999999996</v>
      </c>
      <c r="BE879" s="33">
        <f t="shared" si="652"/>
        <v>0</v>
      </c>
      <c r="BF879" s="33">
        <f t="shared" si="653"/>
        <v>0</v>
      </c>
      <c r="BG879" s="33">
        <f t="shared" si="654"/>
        <v>0</v>
      </c>
      <c r="BH879" s="33">
        <f t="shared" si="655"/>
        <v>0</v>
      </c>
      <c r="BI879" s="33">
        <f t="shared" si="656"/>
        <v>0</v>
      </c>
      <c r="BJ879" s="33">
        <f t="shared" si="657"/>
        <v>0</v>
      </c>
      <c r="BK879" s="33">
        <f t="shared" si="658"/>
        <v>0</v>
      </c>
    </row>
    <row r="880" spans="1:63" ht="47.25" x14ac:dyDescent="0.25">
      <c r="A880" s="27" t="s">
        <v>1401</v>
      </c>
      <c r="B880" s="59" t="s">
        <v>2620</v>
      </c>
      <c r="C880" s="170" t="s">
        <v>2621</v>
      </c>
      <c r="D880" s="33">
        <v>0</v>
      </c>
      <c r="E880" s="33">
        <v>0</v>
      </c>
      <c r="F880" s="33">
        <v>0.55400000000000005</v>
      </c>
      <c r="G880" s="33">
        <v>0</v>
      </c>
      <c r="H880" s="33">
        <v>0</v>
      </c>
      <c r="I880" s="33">
        <v>0</v>
      </c>
      <c r="J880" s="33">
        <v>0</v>
      </c>
      <c r="K880" s="33">
        <v>0</v>
      </c>
      <c r="L880" s="33">
        <v>0</v>
      </c>
      <c r="M880" s="33">
        <v>0</v>
      </c>
      <c r="N880" s="33">
        <v>0</v>
      </c>
      <c r="O880" s="33">
        <v>0</v>
      </c>
      <c r="P880" s="33">
        <v>0</v>
      </c>
      <c r="Q880" s="33">
        <v>0</v>
      </c>
      <c r="R880" s="33">
        <v>0</v>
      </c>
      <c r="S880" s="33">
        <v>0</v>
      </c>
      <c r="T880" s="33">
        <v>0</v>
      </c>
      <c r="U880" s="33">
        <v>0</v>
      </c>
      <c r="V880" s="33">
        <v>0</v>
      </c>
      <c r="W880" s="33">
        <v>0</v>
      </c>
      <c r="X880" s="33">
        <v>0</v>
      </c>
      <c r="Y880" s="33">
        <v>0</v>
      </c>
      <c r="Z880" s="33">
        <v>0</v>
      </c>
      <c r="AA880" s="33">
        <v>0</v>
      </c>
      <c r="AB880" s="33">
        <v>0</v>
      </c>
      <c r="AC880" s="33">
        <v>0</v>
      </c>
      <c r="AD880" s="33">
        <v>0</v>
      </c>
      <c r="AE880" s="33">
        <v>0</v>
      </c>
      <c r="AF880" s="33">
        <v>0</v>
      </c>
      <c r="AG880" s="33">
        <v>0</v>
      </c>
      <c r="AH880" s="33">
        <v>0</v>
      </c>
      <c r="AI880" s="33">
        <v>0</v>
      </c>
      <c r="AJ880" s="33">
        <v>0</v>
      </c>
      <c r="AK880" s="33">
        <v>0</v>
      </c>
      <c r="AL880" s="33">
        <v>0</v>
      </c>
      <c r="AM880" s="33">
        <v>0</v>
      </c>
      <c r="AN880" s="33">
        <v>0</v>
      </c>
      <c r="AO880" s="33">
        <v>0</v>
      </c>
      <c r="AP880" s="33">
        <v>0</v>
      </c>
      <c r="AQ880" s="33">
        <v>0</v>
      </c>
      <c r="AR880" s="32">
        <v>0</v>
      </c>
      <c r="AS880" s="32">
        <v>0</v>
      </c>
      <c r="AT880" s="32">
        <v>0.55400000000000005</v>
      </c>
      <c r="AU880" s="32">
        <v>0</v>
      </c>
      <c r="AV880" s="32">
        <v>0</v>
      </c>
      <c r="AW880" s="32">
        <v>0</v>
      </c>
      <c r="AX880" s="32">
        <v>0</v>
      </c>
      <c r="AY880" s="32">
        <v>0</v>
      </c>
      <c r="AZ880" s="32">
        <v>0</v>
      </c>
      <c r="BA880" s="32">
        <v>0</v>
      </c>
      <c r="BB880" s="33">
        <f t="shared" si="649"/>
        <v>0</v>
      </c>
      <c r="BC880" s="33">
        <f t="shared" si="650"/>
        <v>0</v>
      </c>
      <c r="BD880" s="33">
        <f t="shared" si="651"/>
        <v>0.55400000000000005</v>
      </c>
      <c r="BE880" s="33">
        <f t="shared" si="652"/>
        <v>0</v>
      </c>
      <c r="BF880" s="33">
        <f t="shared" si="653"/>
        <v>0</v>
      </c>
      <c r="BG880" s="33">
        <f t="shared" si="654"/>
        <v>0</v>
      </c>
      <c r="BH880" s="33">
        <f t="shared" si="655"/>
        <v>0</v>
      </c>
      <c r="BI880" s="33">
        <f t="shared" si="656"/>
        <v>0</v>
      </c>
      <c r="BJ880" s="33">
        <f t="shared" si="657"/>
        <v>0</v>
      </c>
      <c r="BK880" s="33">
        <f t="shared" si="658"/>
        <v>0</v>
      </c>
    </row>
    <row r="881" spans="1:63" ht="47.25" x14ac:dyDescent="0.25">
      <c r="A881" s="27" t="s">
        <v>1401</v>
      </c>
      <c r="B881" s="59" t="s">
        <v>2622</v>
      </c>
      <c r="C881" s="170" t="s">
        <v>2623</v>
      </c>
      <c r="D881" s="33">
        <v>0</v>
      </c>
      <c r="E881" s="33">
        <v>0</v>
      </c>
      <c r="F881" s="33">
        <v>0.13400000000000001</v>
      </c>
      <c r="G881" s="33">
        <v>0</v>
      </c>
      <c r="H881" s="33">
        <v>0</v>
      </c>
      <c r="I881" s="33">
        <v>0</v>
      </c>
      <c r="J881" s="33">
        <v>0</v>
      </c>
      <c r="K881" s="33">
        <v>0</v>
      </c>
      <c r="L881" s="33">
        <v>0</v>
      </c>
      <c r="M881" s="33">
        <v>0</v>
      </c>
      <c r="N881" s="33">
        <v>0</v>
      </c>
      <c r="O881" s="33">
        <v>0</v>
      </c>
      <c r="P881" s="33">
        <v>0</v>
      </c>
      <c r="Q881" s="33">
        <v>0</v>
      </c>
      <c r="R881" s="33">
        <v>0</v>
      </c>
      <c r="S881" s="33">
        <v>0</v>
      </c>
      <c r="T881" s="33">
        <v>0</v>
      </c>
      <c r="U881" s="33">
        <v>0</v>
      </c>
      <c r="V881" s="33">
        <v>0</v>
      </c>
      <c r="W881" s="33">
        <v>0</v>
      </c>
      <c r="X881" s="33">
        <v>0</v>
      </c>
      <c r="Y881" s="33">
        <v>0</v>
      </c>
      <c r="Z881" s="33">
        <v>0</v>
      </c>
      <c r="AA881" s="33">
        <v>0</v>
      </c>
      <c r="AB881" s="33">
        <v>0</v>
      </c>
      <c r="AC881" s="33">
        <v>0</v>
      </c>
      <c r="AD881" s="33">
        <v>0</v>
      </c>
      <c r="AE881" s="33">
        <v>0</v>
      </c>
      <c r="AF881" s="33">
        <v>0</v>
      </c>
      <c r="AG881" s="33">
        <v>0</v>
      </c>
      <c r="AH881" s="33">
        <v>0</v>
      </c>
      <c r="AI881" s="33">
        <v>0</v>
      </c>
      <c r="AJ881" s="33">
        <v>0</v>
      </c>
      <c r="AK881" s="33">
        <v>0</v>
      </c>
      <c r="AL881" s="33">
        <v>0</v>
      </c>
      <c r="AM881" s="33">
        <v>0</v>
      </c>
      <c r="AN881" s="33">
        <v>0</v>
      </c>
      <c r="AO881" s="33">
        <v>0</v>
      </c>
      <c r="AP881" s="33">
        <v>0</v>
      </c>
      <c r="AQ881" s="33">
        <v>0</v>
      </c>
      <c r="AR881" s="32">
        <v>0</v>
      </c>
      <c r="AS881" s="32">
        <v>0</v>
      </c>
      <c r="AT881" s="32">
        <v>0.13400000000000001</v>
      </c>
      <c r="AU881" s="32">
        <v>0</v>
      </c>
      <c r="AV881" s="32">
        <v>0</v>
      </c>
      <c r="AW881" s="32">
        <v>0</v>
      </c>
      <c r="AX881" s="32">
        <v>0</v>
      </c>
      <c r="AY881" s="32">
        <v>0</v>
      </c>
      <c r="AZ881" s="32">
        <v>0</v>
      </c>
      <c r="BA881" s="32">
        <v>0</v>
      </c>
      <c r="BB881" s="33">
        <f t="shared" si="649"/>
        <v>0</v>
      </c>
      <c r="BC881" s="33">
        <f t="shared" si="650"/>
        <v>0</v>
      </c>
      <c r="BD881" s="33">
        <f t="shared" si="651"/>
        <v>0.13400000000000001</v>
      </c>
      <c r="BE881" s="33">
        <f t="shared" si="652"/>
        <v>0</v>
      </c>
      <c r="BF881" s="33">
        <f t="shared" si="653"/>
        <v>0</v>
      </c>
      <c r="BG881" s="33">
        <f t="shared" si="654"/>
        <v>0</v>
      </c>
      <c r="BH881" s="33">
        <f t="shared" si="655"/>
        <v>0</v>
      </c>
      <c r="BI881" s="33">
        <f t="shared" si="656"/>
        <v>0</v>
      </c>
      <c r="BJ881" s="33">
        <f t="shared" si="657"/>
        <v>0</v>
      </c>
      <c r="BK881" s="33">
        <f t="shared" si="658"/>
        <v>0</v>
      </c>
    </row>
    <row r="882" spans="1:63" ht="47.25" x14ac:dyDescent="0.25">
      <c r="A882" s="27" t="s">
        <v>1401</v>
      </c>
      <c r="B882" s="59" t="s">
        <v>2624</v>
      </c>
      <c r="C882" s="170" t="s">
        <v>2625</v>
      </c>
      <c r="D882" s="33">
        <v>0</v>
      </c>
      <c r="E882" s="33">
        <v>0</v>
      </c>
      <c r="F882" s="33">
        <v>0.33</v>
      </c>
      <c r="G882" s="33">
        <v>0</v>
      </c>
      <c r="H882" s="33">
        <v>0</v>
      </c>
      <c r="I882" s="33">
        <v>0</v>
      </c>
      <c r="J882" s="33">
        <v>0</v>
      </c>
      <c r="K882" s="33">
        <v>0</v>
      </c>
      <c r="L882" s="33">
        <v>0</v>
      </c>
      <c r="M882" s="33">
        <v>0</v>
      </c>
      <c r="N882" s="33">
        <v>0</v>
      </c>
      <c r="O882" s="33">
        <v>0</v>
      </c>
      <c r="P882" s="33">
        <v>0</v>
      </c>
      <c r="Q882" s="33">
        <v>0</v>
      </c>
      <c r="R882" s="33">
        <v>0</v>
      </c>
      <c r="S882" s="33">
        <v>0</v>
      </c>
      <c r="T882" s="33">
        <v>0</v>
      </c>
      <c r="U882" s="33">
        <v>0</v>
      </c>
      <c r="V882" s="33">
        <v>0</v>
      </c>
      <c r="W882" s="33">
        <v>0</v>
      </c>
      <c r="X882" s="33">
        <v>0</v>
      </c>
      <c r="Y882" s="33">
        <v>0</v>
      </c>
      <c r="Z882" s="33">
        <v>0</v>
      </c>
      <c r="AA882" s="33">
        <v>0</v>
      </c>
      <c r="AB882" s="33">
        <v>0</v>
      </c>
      <c r="AC882" s="33">
        <v>0</v>
      </c>
      <c r="AD882" s="33">
        <v>0</v>
      </c>
      <c r="AE882" s="33">
        <v>0</v>
      </c>
      <c r="AF882" s="33">
        <v>0</v>
      </c>
      <c r="AG882" s="33">
        <v>0</v>
      </c>
      <c r="AH882" s="33">
        <v>0</v>
      </c>
      <c r="AI882" s="33">
        <v>0</v>
      </c>
      <c r="AJ882" s="33">
        <v>0</v>
      </c>
      <c r="AK882" s="33">
        <v>0</v>
      </c>
      <c r="AL882" s="33">
        <v>0</v>
      </c>
      <c r="AM882" s="33">
        <v>0</v>
      </c>
      <c r="AN882" s="33">
        <v>0</v>
      </c>
      <c r="AO882" s="33">
        <v>0</v>
      </c>
      <c r="AP882" s="33">
        <v>0</v>
      </c>
      <c r="AQ882" s="33">
        <v>0</v>
      </c>
      <c r="AR882" s="32">
        <v>0</v>
      </c>
      <c r="AS882" s="32">
        <v>0</v>
      </c>
      <c r="AT882" s="32">
        <v>0.33</v>
      </c>
      <c r="AU882" s="32">
        <v>0</v>
      </c>
      <c r="AV882" s="32">
        <v>0</v>
      </c>
      <c r="AW882" s="32">
        <v>0</v>
      </c>
      <c r="AX882" s="32">
        <v>0</v>
      </c>
      <c r="AY882" s="32">
        <v>0</v>
      </c>
      <c r="AZ882" s="32">
        <v>0</v>
      </c>
      <c r="BA882" s="32">
        <v>0</v>
      </c>
      <c r="BB882" s="33">
        <f t="shared" si="649"/>
        <v>0</v>
      </c>
      <c r="BC882" s="33">
        <f t="shared" si="650"/>
        <v>0</v>
      </c>
      <c r="BD882" s="33">
        <f t="shared" si="651"/>
        <v>0.33</v>
      </c>
      <c r="BE882" s="33">
        <f t="shared" si="652"/>
        <v>0</v>
      </c>
      <c r="BF882" s="33">
        <f t="shared" si="653"/>
        <v>0</v>
      </c>
      <c r="BG882" s="33">
        <f t="shared" si="654"/>
        <v>0</v>
      </c>
      <c r="BH882" s="33">
        <f t="shared" si="655"/>
        <v>0</v>
      </c>
      <c r="BI882" s="33">
        <f t="shared" si="656"/>
        <v>0</v>
      </c>
      <c r="BJ882" s="33">
        <f t="shared" si="657"/>
        <v>0</v>
      </c>
      <c r="BK882" s="33">
        <f t="shared" si="658"/>
        <v>0</v>
      </c>
    </row>
    <row r="883" spans="1:63" ht="47.25" x14ac:dyDescent="0.25">
      <c r="A883" s="27" t="s">
        <v>1401</v>
      </c>
      <c r="B883" s="59" t="s">
        <v>2626</v>
      </c>
      <c r="C883" s="170" t="s">
        <v>2627</v>
      </c>
      <c r="D883" s="33">
        <v>0</v>
      </c>
      <c r="E883" s="33">
        <v>0</v>
      </c>
      <c r="F883" s="33">
        <v>0.79700000000000004</v>
      </c>
      <c r="G883" s="33">
        <v>0</v>
      </c>
      <c r="H883" s="33">
        <v>0</v>
      </c>
      <c r="I883" s="33">
        <v>0</v>
      </c>
      <c r="J883" s="33">
        <v>0</v>
      </c>
      <c r="K883" s="33">
        <v>0</v>
      </c>
      <c r="L883" s="33">
        <v>0</v>
      </c>
      <c r="M883" s="33">
        <v>0</v>
      </c>
      <c r="N883" s="33">
        <v>0</v>
      </c>
      <c r="O883" s="33">
        <v>0</v>
      </c>
      <c r="P883" s="33">
        <v>0</v>
      </c>
      <c r="Q883" s="33">
        <v>0</v>
      </c>
      <c r="R883" s="33">
        <v>0</v>
      </c>
      <c r="S883" s="33">
        <v>0</v>
      </c>
      <c r="T883" s="33">
        <v>0</v>
      </c>
      <c r="U883" s="33">
        <v>0</v>
      </c>
      <c r="V883" s="33">
        <v>0</v>
      </c>
      <c r="W883" s="33">
        <v>0</v>
      </c>
      <c r="X883" s="33">
        <v>0</v>
      </c>
      <c r="Y883" s="33">
        <v>0</v>
      </c>
      <c r="Z883" s="33">
        <v>0</v>
      </c>
      <c r="AA883" s="33">
        <v>0</v>
      </c>
      <c r="AB883" s="33">
        <v>0</v>
      </c>
      <c r="AC883" s="33">
        <v>0</v>
      </c>
      <c r="AD883" s="33">
        <v>0</v>
      </c>
      <c r="AE883" s="33">
        <v>0</v>
      </c>
      <c r="AF883" s="33">
        <v>0</v>
      </c>
      <c r="AG883" s="33">
        <v>0</v>
      </c>
      <c r="AH883" s="33">
        <v>0</v>
      </c>
      <c r="AI883" s="33">
        <v>0</v>
      </c>
      <c r="AJ883" s="33">
        <v>0.79700000000000004</v>
      </c>
      <c r="AK883" s="33">
        <v>0</v>
      </c>
      <c r="AL883" s="33">
        <v>0</v>
      </c>
      <c r="AM883" s="33">
        <v>0</v>
      </c>
      <c r="AN883" s="33">
        <v>0</v>
      </c>
      <c r="AO883" s="33">
        <v>0</v>
      </c>
      <c r="AP883" s="33">
        <v>0</v>
      </c>
      <c r="AQ883" s="33">
        <v>0</v>
      </c>
      <c r="AR883" s="32">
        <v>0</v>
      </c>
      <c r="AS883" s="32">
        <v>0</v>
      </c>
      <c r="AT883" s="32">
        <v>0</v>
      </c>
      <c r="AU883" s="32">
        <v>0</v>
      </c>
      <c r="AV883" s="32">
        <v>0</v>
      </c>
      <c r="AW883" s="32">
        <v>0</v>
      </c>
      <c r="AX883" s="32">
        <v>0</v>
      </c>
      <c r="AY883" s="32">
        <v>0</v>
      </c>
      <c r="AZ883" s="32">
        <v>0</v>
      </c>
      <c r="BA883" s="32">
        <v>0</v>
      </c>
      <c r="BB883" s="33">
        <f t="shared" si="649"/>
        <v>0</v>
      </c>
      <c r="BC883" s="33">
        <f t="shared" si="650"/>
        <v>0</v>
      </c>
      <c r="BD883" s="33">
        <f t="shared" si="651"/>
        <v>0.79700000000000004</v>
      </c>
      <c r="BE883" s="33">
        <f t="shared" si="652"/>
        <v>0</v>
      </c>
      <c r="BF883" s="33">
        <f t="shared" si="653"/>
        <v>0</v>
      </c>
      <c r="BG883" s="33">
        <f t="shared" si="654"/>
        <v>0</v>
      </c>
      <c r="BH883" s="33">
        <f t="shared" si="655"/>
        <v>0</v>
      </c>
      <c r="BI883" s="33">
        <f t="shared" si="656"/>
        <v>0</v>
      </c>
      <c r="BJ883" s="33">
        <f t="shared" si="657"/>
        <v>0</v>
      </c>
      <c r="BK883" s="33">
        <f t="shared" si="658"/>
        <v>0</v>
      </c>
    </row>
    <row r="884" spans="1:63" ht="47.25" x14ac:dyDescent="0.25">
      <c r="A884" s="27" t="s">
        <v>1401</v>
      </c>
      <c r="B884" s="59" t="s">
        <v>2628</v>
      </c>
      <c r="C884" s="170" t="s">
        <v>2629</v>
      </c>
      <c r="D884" s="33">
        <v>0</v>
      </c>
      <c r="E884" s="33">
        <v>0</v>
      </c>
      <c r="F884" s="33">
        <v>0.34200000000000003</v>
      </c>
      <c r="G884" s="33">
        <v>0</v>
      </c>
      <c r="H884" s="33">
        <v>0</v>
      </c>
      <c r="I884" s="33">
        <v>0</v>
      </c>
      <c r="J884" s="33">
        <v>0</v>
      </c>
      <c r="K884" s="33">
        <v>0</v>
      </c>
      <c r="L884" s="33">
        <v>0</v>
      </c>
      <c r="M884" s="33">
        <v>0</v>
      </c>
      <c r="N884" s="33">
        <v>0</v>
      </c>
      <c r="O884" s="33">
        <v>0</v>
      </c>
      <c r="P884" s="33">
        <v>0.34200000000000003</v>
      </c>
      <c r="Q884" s="33">
        <v>0</v>
      </c>
      <c r="R884" s="33">
        <v>0</v>
      </c>
      <c r="S884" s="33">
        <v>0</v>
      </c>
      <c r="T884" s="33">
        <v>0</v>
      </c>
      <c r="U884" s="33">
        <v>0</v>
      </c>
      <c r="V884" s="33">
        <v>0</v>
      </c>
      <c r="W884" s="33">
        <v>0</v>
      </c>
      <c r="X884" s="33">
        <v>0</v>
      </c>
      <c r="Y884" s="33">
        <v>0</v>
      </c>
      <c r="Z884" s="33">
        <v>0</v>
      </c>
      <c r="AA884" s="33">
        <v>0</v>
      </c>
      <c r="AB884" s="33">
        <v>0</v>
      </c>
      <c r="AC884" s="33">
        <v>0</v>
      </c>
      <c r="AD884" s="33">
        <v>0</v>
      </c>
      <c r="AE884" s="33">
        <v>0</v>
      </c>
      <c r="AF884" s="33">
        <v>0</v>
      </c>
      <c r="AG884" s="33">
        <v>0</v>
      </c>
      <c r="AH884" s="33">
        <v>0</v>
      </c>
      <c r="AI884" s="33">
        <v>0</v>
      </c>
      <c r="AJ884" s="33">
        <v>0</v>
      </c>
      <c r="AK884" s="33">
        <v>0</v>
      </c>
      <c r="AL884" s="33">
        <v>0</v>
      </c>
      <c r="AM884" s="33">
        <v>0</v>
      </c>
      <c r="AN884" s="33">
        <v>0</v>
      </c>
      <c r="AO884" s="33">
        <v>0</v>
      </c>
      <c r="AP884" s="33">
        <v>0</v>
      </c>
      <c r="AQ884" s="33">
        <v>0</v>
      </c>
      <c r="AR884" s="33">
        <v>0</v>
      </c>
      <c r="AS884" s="33">
        <v>0</v>
      </c>
      <c r="AT884" s="33">
        <v>0</v>
      </c>
      <c r="AU884" s="33">
        <v>0</v>
      </c>
      <c r="AV884" s="33">
        <v>0</v>
      </c>
      <c r="AW884" s="33">
        <v>0</v>
      </c>
      <c r="AX884" s="33">
        <v>0</v>
      </c>
      <c r="AY884" s="33">
        <v>0</v>
      </c>
      <c r="AZ884" s="33">
        <v>0</v>
      </c>
      <c r="BA884" s="33">
        <v>0</v>
      </c>
      <c r="BB884" s="33">
        <f t="shared" si="649"/>
        <v>0</v>
      </c>
      <c r="BC884" s="33">
        <f t="shared" si="650"/>
        <v>0</v>
      </c>
      <c r="BD884" s="33">
        <f t="shared" si="651"/>
        <v>0.34200000000000003</v>
      </c>
      <c r="BE884" s="33">
        <f t="shared" si="652"/>
        <v>0</v>
      </c>
      <c r="BF884" s="33">
        <f t="shared" si="653"/>
        <v>0</v>
      </c>
      <c r="BG884" s="33">
        <f t="shared" si="654"/>
        <v>0</v>
      </c>
      <c r="BH884" s="33">
        <f t="shared" si="655"/>
        <v>0</v>
      </c>
      <c r="BI884" s="33">
        <f t="shared" si="656"/>
        <v>0</v>
      </c>
      <c r="BJ884" s="33">
        <f t="shared" si="657"/>
        <v>0</v>
      </c>
      <c r="BK884" s="33">
        <f t="shared" si="658"/>
        <v>0</v>
      </c>
    </row>
    <row r="885" spans="1:63" ht="31.5" x14ac:dyDescent="0.25">
      <c r="A885" s="27" t="s">
        <v>1401</v>
      </c>
      <c r="B885" s="69" t="s">
        <v>2630</v>
      </c>
      <c r="C885" s="70" t="s">
        <v>2631</v>
      </c>
      <c r="D885" s="33">
        <v>0</v>
      </c>
      <c r="E885" s="33">
        <v>0</v>
      </c>
      <c r="F885" s="33">
        <v>0.14960000000000001</v>
      </c>
      <c r="G885" s="33">
        <v>0</v>
      </c>
      <c r="H885" s="33">
        <v>0</v>
      </c>
      <c r="I885" s="33">
        <v>0</v>
      </c>
      <c r="J885" s="33">
        <v>0</v>
      </c>
      <c r="K885" s="33">
        <v>0</v>
      </c>
      <c r="L885" s="33">
        <v>0</v>
      </c>
      <c r="M885" s="33">
        <v>0</v>
      </c>
      <c r="N885" s="33">
        <v>0</v>
      </c>
      <c r="O885" s="33">
        <v>0</v>
      </c>
      <c r="P885" s="33">
        <v>0</v>
      </c>
      <c r="Q885" s="33">
        <v>0</v>
      </c>
      <c r="R885" s="33">
        <v>0</v>
      </c>
      <c r="S885" s="33">
        <v>0</v>
      </c>
      <c r="T885" s="33">
        <v>0</v>
      </c>
      <c r="U885" s="33">
        <v>0</v>
      </c>
      <c r="V885" s="33">
        <v>0</v>
      </c>
      <c r="W885" s="33">
        <v>0</v>
      </c>
      <c r="X885" s="33">
        <v>0</v>
      </c>
      <c r="Y885" s="33">
        <v>0</v>
      </c>
      <c r="Z885" s="33">
        <v>0</v>
      </c>
      <c r="AA885" s="33">
        <v>0</v>
      </c>
      <c r="AB885" s="33">
        <v>0</v>
      </c>
      <c r="AC885" s="33">
        <v>0</v>
      </c>
      <c r="AD885" s="33">
        <v>0</v>
      </c>
      <c r="AE885" s="33">
        <v>0</v>
      </c>
      <c r="AF885" s="33">
        <v>0</v>
      </c>
      <c r="AG885" s="33">
        <v>0</v>
      </c>
      <c r="AH885" s="33">
        <v>0</v>
      </c>
      <c r="AI885" s="33">
        <v>0</v>
      </c>
      <c r="AJ885" s="33">
        <v>0</v>
      </c>
      <c r="AK885" s="33">
        <v>0</v>
      </c>
      <c r="AL885" s="33">
        <v>0</v>
      </c>
      <c r="AM885" s="33">
        <v>0</v>
      </c>
      <c r="AN885" s="33">
        <v>0</v>
      </c>
      <c r="AO885" s="33">
        <v>0</v>
      </c>
      <c r="AP885" s="33">
        <v>0</v>
      </c>
      <c r="AQ885" s="33">
        <v>0</v>
      </c>
      <c r="AR885" s="33">
        <v>0</v>
      </c>
      <c r="AS885" s="33">
        <v>0</v>
      </c>
      <c r="AT885" s="33">
        <v>0</v>
      </c>
      <c r="AU885" s="33">
        <v>0</v>
      </c>
      <c r="AV885" s="33">
        <v>0</v>
      </c>
      <c r="AW885" s="33">
        <v>0</v>
      </c>
      <c r="AX885" s="33">
        <v>0</v>
      </c>
      <c r="AY885" s="33">
        <v>0</v>
      </c>
      <c r="AZ885" s="33">
        <v>0</v>
      </c>
      <c r="BA885" s="33">
        <v>0</v>
      </c>
      <c r="BB885" s="33">
        <f t="shared" si="649"/>
        <v>0</v>
      </c>
      <c r="BC885" s="33">
        <f t="shared" si="650"/>
        <v>0</v>
      </c>
      <c r="BD885" s="33">
        <f t="shared" si="651"/>
        <v>0</v>
      </c>
      <c r="BE885" s="33">
        <f t="shared" si="652"/>
        <v>0</v>
      </c>
      <c r="BF885" s="33">
        <f t="shared" si="653"/>
        <v>0</v>
      </c>
      <c r="BG885" s="33">
        <f t="shared" si="654"/>
        <v>0</v>
      </c>
      <c r="BH885" s="33">
        <f t="shared" si="655"/>
        <v>0</v>
      </c>
      <c r="BI885" s="33">
        <f t="shared" si="656"/>
        <v>0</v>
      </c>
      <c r="BJ885" s="33">
        <f t="shared" si="657"/>
        <v>0</v>
      </c>
      <c r="BK885" s="33">
        <f t="shared" si="658"/>
        <v>0</v>
      </c>
    </row>
    <row r="886" spans="1:63" ht="47.25" x14ac:dyDescent="0.25">
      <c r="A886" s="27" t="s">
        <v>1401</v>
      </c>
      <c r="B886" s="59" t="s">
        <v>1450</v>
      </c>
      <c r="C886" s="170" t="s">
        <v>1451</v>
      </c>
      <c r="D886" s="33">
        <v>0</v>
      </c>
      <c r="E886" s="33">
        <v>0</v>
      </c>
      <c r="F886" s="33">
        <v>0.214</v>
      </c>
      <c r="G886" s="33">
        <v>0</v>
      </c>
      <c r="H886" s="33">
        <v>0</v>
      </c>
      <c r="I886" s="33">
        <v>0</v>
      </c>
      <c r="J886" s="33">
        <v>0</v>
      </c>
      <c r="K886" s="33">
        <v>0</v>
      </c>
      <c r="L886" s="33">
        <v>0</v>
      </c>
      <c r="M886" s="33">
        <v>0</v>
      </c>
      <c r="N886" s="33">
        <v>0</v>
      </c>
      <c r="O886" s="33">
        <v>0</v>
      </c>
      <c r="P886" s="33">
        <v>0</v>
      </c>
      <c r="Q886" s="33">
        <v>0</v>
      </c>
      <c r="R886" s="33">
        <v>0</v>
      </c>
      <c r="S886" s="33">
        <v>0</v>
      </c>
      <c r="T886" s="33">
        <v>0</v>
      </c>
      <c r="U886" s="33">
        <v>0</v>
      </c>
      <c r="V886" s="33">
        <v>0</v>
      </c>
      <c r="W886" s="33">
        <v>0</v>
      </c>
      <c r="X886" s="33">
        <v>0</v>
      </c>
      <c r="Y886" s="33">
        <v>0</v>
      </c>
      <c r="Z886" s="33">
        <v>0</v>
      </c>
      <c r="AA886" s="33">
        <v>0</v>
      </c>
      <c r="AB886" s="33">
        <v>0</v>
      </c>
      <c r="AC886" s="33">
        <v>0</v>
      </c>
      <c r="AD886" s="33">
        <v>0</v>
      </c>
      <c r="AE886" s="33">
        <v>0</v>
      </c>
      <c r="AF886" s="33">
        <v>0</v>
      </c>
      <c r="AG886" s="33">
        <v>0</v>
      </c>
      <c r="AH886" s="33">
        <v>0</v>
      </c>
      <c r="AI886" s="33">
        <v>0</v>
      </c>
      <c r="AJ886" s="33">
        <v>0</v>
      </c>
      <c r="AK886" s="33">
        <v>0</v>
      </c>
      <c r="AL886" s="33">
        <v>0</v>
      </c>
      <c r="AM886" s="33">
        <v>0</v>
      </c>
      <c r="AN886" s="33">
        <v>0</v>
      </c>
      <c r="AO886" s="33">
        <v>0</v>
      </c>
      <c r="AP886" s="33">
        <v>0</v>
      </c>
      <c r="AQ886" s="33">
        <v>0</v>
      </c>
      <c r="AR886" s="33">
        <v>0</v>
      </c>
      <c r="AS886" s="33">
        <v>0</v>
      </c>
      <c r="AT886" s="33">
        <v>0.214</v>
      </c>
      <c r="AU886" s="33">
        <v>0</v>
      </c>
      <c r="AV886" s="33">
        <v>0</v>
      </c>
      <c r="AW886" s="33">
        <v>0</v>
      </c>
      <c r="AX886" s="33">
        <v>0</v>
      </c>
      <c r="AY886" s="33">
        <v>0</v>
      </c>
      <c r="AZ886" s="33">
        <v>0</v>
      </c>
      <c r="BA886" s="33">
        <v>0</v>
      </c>
      <c r="BB886" s="33">
        <f t="shared" si="649"/>
        <v>0</v>
      </c>
      <c r="BC886" s="33">
        <f t="shared" si="650"/>
        <v>0</v>
      </c>
      <c r="BD886" s="33">
        <f t="shared" si="651"/>
        <v>0.214</v>
      </c>
      <c r="BE886" s="33">
        <f t="shared" si="652"/>
        <v>0</v>
      </c>
      <c r="BF886" s="33">
        <f t="shared" si="653"/>
        <v>0</v>
      </c>
      <c r="BG886" s="33">
        <f t="shared" si="654"/>
        <v>0</v>
      </c>
      <c r="BH886" s="33">
        <f t="shared" si="655"/>
        <v>0</v>
      </c>
      <c r="BI886" s="33">
        <f t="shared" si="656"/>
        <v>0</v>
      </c>
      <c r="BJ886" s="33">
        <f t="shared" si="657"/>
        <v>0</v>
      </c>
      <c r="BK886" s="33">
        <f t="shared" si="658"/>
        <v>0</v>
      </c>
    </row>
    <row r="887" spans="1:63" ht="47.25" x14ac:dyDescent="0.25">
      <c r="A887" s="27" t="s">
        <v>1401</v>
      </c>
      <c r="B887" s="59" t="s">
        <v>2632</v>
      </c>
      <c r="C887" s="170" t="s">
        <v>1452</v>
      </c>
      <c r="D887" s="33">
        <v>0</v>
      </c>
      <c r="E887" s="33">
        <v>0</v>
      </c>
      <c r="F887" s="33">
        <v>0.54</v>
      </c>
      <c r="G887" s="33">
        <v>0</v>
      </c>
      <c r="H887" s="33">
        <v>0</v>
      </c>
      <c r="I887" s="33">
        <v>0</v>
      </c>
      <c r="J887" s="33">
        <v>0</v>
      </c>
      <c r="K887" s="33">
        <v>0</v>
      </c>
      <c r="L887" s="33">
        <v>0</v>
      </c>
      <c r="M887" s="33">
        <v>0</v>
      </c>
      <c r="N887" s="33">
        <v>0</v>
      </c>
      <c r="O887" s="33">
        <v>0</v>
      </c>
      <c r="P887" s="33">
        <v>0</v>
      </c>
      <c r="Q887" s="33">
        <v>0</v>
      </c>
      <c r="R887" s="33">
        <v>0</v>
      </c>
      <c r="S887" s="33">
        <v>0</v>
      </c>
      <c r="T887" s="33">
        <v>0</v>
      </c>
      <c r="U887" s="33">
        <v>0</v>
      </c>
      <c r="V887" s="33">
        <v>0</v>
      </c>
      <c r="W887" s="33">
        <v>0</v>
      </c>
      <c r="X887" s="33">
        <v>0</v>
      </c>
      <c r="Y887" s="33">
        <v>0</v>
      </c>
      <c r="Z887" s="33">
        <v>0</v>
      </c>
      <c r="AA887" s="33">
        <v>0</v>
      </c>
      <c r="AB887" s="33">
        <v>0</v>
      </c>
      <c r="AC887" s="33">
        <v>0</v>
      </c>
      <c r="AD887" s="33">
        <v>0</v>
      </c>
      <c r="AE887" s="33">
        <v>0</v>
      </c>
      <c r="AF887" s="33">
        <v>0</v>
      </c>
      <c r="AG887" s="33">
        <v>0</v>
      </c>
      <c r="AH887" s="33">
        <v>0</v>
      </c>
      <c r="AI887" s="33">
        <v>0</v>
      </c>
      <c r="AJ887" s="33">
        <v>0</v>
      </c>
      <c r="AK887" s="33">
        <v>0</v>
      </c>
      <c r="AL887" s="33">
        <v>0</v>
      </c>
      <c r="AM887" s="33">
        <v>0</v>
      </c>
      <c r="AN887" s="33">
        <v>0</v>
      </c>
      <c r="AO887" s="33">
        <v>0</v>
      </c>
      <c r="AP887" s="33">
        <v>0</v>
      </c>
      <c r="AQ887" s="33">
        <v>0</v>
      </c>
      <c r="AR887" s="33">
        <v>0</v>
      </c>
      <c r="AS887" s="33">
        <v>0</v>
      </c>
      <c r="AT887" s="33">
        <v>0.114</v>
      </c>
      <c r="AU887" s="33">
        <v>0</v>
      </c>
      <c r="AV887" s="33">
        <v>0</v>
      </c>
      <c r="AW887" s="33">
        <v>0</v>
      </c>
      <c r="AX887" s="33">
        <v>0</v>
      </c>
      <c r="AY887" s="33">
        <v>0</v>
      </c>
      <c r="AZ887" s="33">
        <v>0</v>
      </c>
      <c r="BA887" s="33">
        <v>0</v>
      </c>
      <c r="BB887" s="33">
        <f t="shared" si="649"/>
        <v>0</v>
      </c>
      <c r="BC887" s="33">
        <f t="shared" si="650"/>
        <v>0</v>
      </c>
      <c r="BD887" s="33">
        <f t="shared" si="651"/>
        <v>0.114</v>
      </c>
      <c r="BE887" s="33">
        <f t="shared" si="652"/>
        <v>0</v>
      </c>
      <c r="BF887" s="33">
        <f t="shared" si="653"/>
        <v>0</v>
      </c>
      <c r="BG887" s="33">
        <f t="shared" si="654"/>
        <v>0</v>
      </c>
      <c r="BH887" s="33">
        <f t="shared" si="655"/>
        <v>0</v>
      </c>
      <c r="BI887" s="33">
        <f t="shared" si="656"/>
        <v>0</v>
      </c>
      <c r="BJ887" s="33">
        <f t="shared" si="657"/>
        <v>0</v>
      </c>
      <c r="BK887" s="33">
        <f t="shared" si="658"/>
        <v>0</v>
      </c>
    </row>
    <row r="888" spans="1:63" ht="47.25" x14ac:dyDescent="0.25">
      <c r="A888" s="27" t="s">
        <v>1401</v>
      </c>
      <c r="B888" s="59" t="s">
        <v>3516</v>
      </c>
      <c r="C888" s="170" t="s">
        <v>3517</v>
      </c>
      <c r="D888" s="33">
        <v>0</v>
      </c>
      <c r="E888" s="33">
        <v>0</v>
      </c>
      <c r="F888" s="33">
        <v>0.3</v>
      </c>
      <c r="G888" s="33">
        <v>0</v>
      </c>
      <c r="H888" s="33">
        <v>0</v>
      </c>
      <c r="I888" s="33">
        <v>0</v>
      </c>
      <c r="J888" s="33">
        <v>0</v>
      </c>
      <c r="K888" s="33">
        <v>0</v>
      </c>
      <c r="L888" s="33">
        <v>0</v>
      </c>
      <c r="M888" s="33">
        <v>0</v>
      </c>
      <c r="N888" s="33">
        <v>0</v>
      </c>
      <c r="O888" s="33">
        <v>0</v>
      </c>
      <c r="P888" s="33">
        <v>0</v>
      </c>
      <c r="Q888" s="33">
        <v>0</v>
      </c>
      <c r="R888" s="33">
        <v>0</v>
      </c>
      <c r="S888" s="33">
        <v>0</v>
      </c>
      <c r="T888" s="33">
        <v>0</v>
      </c>
      <c r="U888" s="33">
        <v>0</v>
      </c>
      <c r="V888" s="33">
        <v>0</v>
      </c>
      <c r="W888" s="33">
        <v>0</v>
      </c>
      <c r="X888" s="33">
        <v>0</v>
      </c>
      <c r="Y888" s="33">
        <v>0</v>
      </c>
      <c r="Z888" s="33">
        <v>0</v>
      </c>
      <c r="AA888" s="33">
        <v>0</v>
      </c>
      <c r="AB888" s="33">
        <v>0</v>
      </c>
      <c r="AC888" s="33">
        <v>0</v>
      </c>
      <c r="AD888" s="33">
        <v>0</v>
      </c>
      <c r="AE888" s="33">
        <v>0</v>
      </c>
      <c r="AF888" s="33">
        <v>0</v>
      </c>
      <c r="AG888" s="33">
        <v>0</v>
      </c>
      <c r="AH888" s="33">
        <v>0</v>
      </c>
      <c r="AI888" s="33">
        <v>0</v>
      </c>
      <c r="AJ888" s="33">
        <v>0</v>
      </c>
      <c r="AK888" s="33">
        <v>0</v>
      </c>
      <c r="AL888" s="33">
        <v>0</v>
      </c>
      <c r="AM888" s="33">
        <v>0</v>
      </c>
      <c r="AN888" s="33">
        <v>0</v>
      </c>
      <c r="AO888" s="33">
        <v>0</v>
      </c>
      <c r="AP888" s="33">
        <v>0</v>
      </c>
      <c r="AQ888" s="33">
        <v>0</v>
      </c>
      <c r="AR888" s="33">
        <v>0</v>
      </c>
      <c r="AS888" s="33">
        <v>0</v>
      </c>
      <c r="AT888" s="33">
        <v>0</v>
      </c>
      <c r="AU888" s="33">
        <v>0</v>
      </c>
      <c r="AV888" s="33">
        <v>0</v>
      </c>
      <c r="AW888" s="33">
        <v>0</v>
      </c>
      <c r="AX888" s="33">
        <v>0</v>
      </c>
      <c r="AY888" s="33">
        <v>0</v>
      </c>
      <c r="AZ888" s="33">
        <v>0</v>
      </c>
      <c r="BA888" s="33">
        <v>0</v>
      </c>
      <c r="BB888" s="33">
        <f t="shared" si="649"/>
        <v>0</v>
      </c>
      <c r="BC888" s="33">
        <f t="shared" si="650"/>
        <v>0</v>
      </c>
      <c r="BD888" s="33">
        <f t="shared" si="651"/>
        <v>0</v>
      </c>
      <c r="BE888" s="33">
        <f t="shared" si="652"/>
        <v>0</v>
      </c>
      <c r="BF888" s="33">
        <f t="shared" si="653"/>
        <v>0</v>
      </c>
      <c r="BG888" s="33">
        <f t="shared" si="654"/>
        <v>0</v>
      </c>
      <c r="BH888" s="33">
        <f t="shared" si="655"/>
        <v>0</v>
      </c>
      <c r="BI888" s="33">
        <f t="shared" si="656"/>
        <v>0</v>
      </c>
      <c r="BJ888" s="33">
        <f t="shared" si="657"/>
        <v>0</v>
      </c>
      <c r="BK888" s="33">
        <f t="shared" si="658"/>
        <v>0</v>
      </c>
    </row>
    <row r="889" spans="1:63" ht="47.25" x14ac:dyDescent="0.25">
      <c r="A889" s="27" t="s">
        <v>1401</v>
      </c>
      <c r="B889" s="59" t="s">
        <v>3518</v>
      </c>
      <c r="C889" s="170" t="s">
        <v>3519</v>
      </c>
      <c r="D889" s="33">
        <v>0</v>
      </c>
      <c r="E889" s="33">
        <v>0</v>
      </c>
      <c r="F889" s="33">
        <v>0.06</v>
      </c>
      <c r="G889" s="33">
        <v>0</v>
      </c>
      <c r="H889" s="33">
        <v>0</v>
      </c>
      <c r="I889" s="33">
        <v>0</v>
      </c>
      <c r="J889" s="33">
        <v>0</v>
      </c>
      <c r="K889" s="33">
        <v>0</v>
      </c>
      <c r="L889" s="33">
        <v>0</v>
      </c>
      <c r="M889" s="33">
        <v>0</v>
      </c>
      <c r="N889" s="33">
        <v>0</v>
      </c>
      <c r="O889" s="33">
        <v>0</v>
      </c>
      <c r="P889" s="33">
        <v>0</v>
      </c>
      <c r="Q889" s="33">
        <v>0</v>
      </c>
      <c r="R889" s="33">
        <v>0</v>
      </c>
      <c r="S889" s="33">
        <v>0</v>
      </c>
      <c r="T889" s="33">
        <v>0</v>
      </c>
      <c r="U889" s="33">
        <v>0</v>
      </c>
      <c r="V889" s="33">
        <v>0</v>
      </c>
      <c r="W889" s="33">
        <v>0</v>
      </c>
      <c r="X889" s="33">
        <v>0</v>
      </c>
      <c r="Y889" s="33">
        <v>0</v>
      </c>
      <c r="Z889" s="33">
        <v>0</v>
      </c>
      <c r="AA889" s="33">
        <v>0</v>
      </c>
      <c r="AB889" s="33">
        <v>0</v>
      </c>
      <c r="AC889" s="33">
        <v>0</v>
      </c>
      <c r="AD889" s="33">
        <v>0</v>
      </c>
      <c r="AE889" s="33">
        <v>0</v>
      </c>
      <c r="AF889" s="33">
        <v>0</v>
      </c>
      <c r="AG889" s="33">
        <v>0</v>
      </c>
      <c r="AH889" s="33">
        <v>0</v>
      </c>
      <c r="AI889" s="33">
        <v>0</v>
      </c>
      <c r="AJ889" s="33">
        <v>0</v>
      </c>
      <c r="AK889" s="33">
        <v>0</v>
      </c>
      <c r="AL889" s="33">
        <v>0</v>
      </c>
      <c r="AM889" s="33">
        <v>0</v>
      </c>
      <c r="AN889" s="33">
        <v>0</v>
      </c>
      <c r="AO889" s="33">
        <v>0</v>
      </c>
      <c r="AP889" s="33">
        <v>0</v>
      </c>
      <c r="AQ889" s="33">
        <v>0</v>
      </c>
      <c r="AR889" s="33">
        <v>0</v>
      </c>
      <c r="AS889" s="33">
        <v>0</v>
      </c>
      <c r="AT889" s="33">
        <v>0</v>
      </c>
      <c r="AU889" s="33">
        <v>0</v>
      </c>
      <c r="AV889" s="33">
        <v>0</v>
      </c>
      <c r="AW889" s="33">
        <v>0</v>
      </c>
      <c r="AX889" s="33">
        <v>0</v>
      </c>
      <c r="AY889" s="33">
        <v>0</v>
      </c>
      <c r="AZ889" s="33">
        <v>0</v>
      </c>
      <c r="BA889" s="33">
        <v>0</v>
      </c>
      <c r="BB889" s="33">
        <f t="shared" si="649"/>
        <v>0</v>
      </c>
      <c r="BC889" s="33">
        <f t="shared" si="650"/>
        <v>0</v>
      </c>
      <c r="BD889" s="33">
        <f t="shared" si="651"/>
        <v>0</v>
      </c>
      <c r="BE889" s="33">
        <f t="shared" si="652"/>
        <v>0</v>
      </c>
      <c r="BF889" s="33">
        <f t="shared" si="653"/>
        <v>0</v>
      </c>
      <c r="BG889" s="33">
        <f t="shared" si="654"/>
        <v>0</v>
      </c>
      <c r="BH889" s="33">
        <f t="shared" si="655"/>
        <v>0</v>
      </c>
      <c r="BI889" s="33">
        <f t="shared" si="656"/>
        <v>0</v>
      </c>
      <c r="BJ889" s="33">
        <f t="shared" si="657"/>
        <v>0</v>
      </c>
      <c r="BK889" s="33">
        <f t="shared" si="658"/>
        <v>0</v>
      </c>
    </row>
    <row r="890" spans="1:63" ht="47.25" x14ac:dyDescent="0.25">
      <c r="A890" s="27" t="s">
        <v>1401</v>
      </c>
      <c r="B890" s="59" t="s">
        <v>1453</v>
      </c>
      <c r="C890" s="170" t="s">
        <v>1454</v>
      </c>
      <c r="D890" s="33">
        <v>0</v>
      </c>
      <c r="E890" s="33">
        <v>0</v>
      </c>
      <c r="F890" s="33">
        <v>0.27</v>
      </c>
      <c r="G890" s="33">
        <v>0</v>
      </c>
      <c r="H890" s="33">
        <v>0</v>
      </c>
      <c r="I890" s="33">
        <v>0</v>
      </c>
      <c r="J890" s="33">
        <v>0</v>
      </c>
      <c r="K890" s="33">
        <v>0</v>
      </c>
      <c r="L890" s="33">
        <v>0</v>
      </c>
      <c r="M890" s="33">
        <v>0</v>
      </c>
      <c r="N890" s="33">
        <v>0</v>
      </c>
      <c r="O890" s="33">
        <v>0</v>
      </c>
      <c r="P890" s="33">
        <v>0</v>
      </c>
      <c r="Q890" s="33">
        <v>0</v>
      </c>
      <c r="R890" s="33">
        <v>0</v>
      </c>
      <c r="S890" s="33">
        <v>0</v>
      </c>
      <c r="T890" s="33">
        <v>0</v>
      </c>
      <c r="U890" s="33">
        <v>0</v>
      </c>
      <c r="V890" s="33">
        <v>0</v>
      </c>
      <c r="W890" s="33">
        <v>0</v>
      </c>
      <c r="X890" s="33">
        <v>0</v>
      </c>
      <c r="Y890" s="33">
        <v>0</v>
      </c>
      <c r="Z890" s="33">
        <v>0</v>
      </c>
      <c r="AA890" s="33">
        <v>0</v>
      </c>
      <c r="AB890" s="33">
        <v>0</v>
      </c>
      <c r="AC890" s="33">
        <v>0</v>
      </c>
      <c r="AD890" s="33">
        <v>0</v>
      </c>
      <c r="AE890" s="33">
        <v>0</v>
      </c>
      <c r="AF890" s="33">
        <v>0</v>
      </c>
      <c r="AG890" s="33">
        <v>0</v>
      </c>
      <c r="AH890" s="33">
        <v>0</v>
      </c>
      <c r="AI890" s="33">
        <v>0</v>
      </c>
      <c r="AJ890" s="33">
        <v>0</v>
      </c>
      <c r="AK890" s="33">
        <v>0</v>
      </c>
      <c r="AL890" s="33">
        <v>0</v>
      </c>
      <c r="AM890" s="33">
        <v>0</v>
      </c>
      <c r="AN890" s="33">
        <v>0</v>
      </c>
      <c r="AO890" s="33">
        <v>0</v>
      </c>
      <c r="AP890" s="33">
        <v>0</v>
      </c>
      <c r="AQ890" s="33">
        <v>0</v>
      </c>
      <c r="AR890" s="33">
        <v>0</v>
      </c>
      <c r="AS890" s="33">
        <v>0</v>
      </c>
      <c r="AT890" s="33">
        <v>0.27</v>
      </c>
      <c r="AU890" s="33">
        <v>0</v>
      </c>
      <c r="AV890" s="33">
        <v>0</v>
      </c>
      <c r="AW890" s="33">
        <v>0</v>
      </c>
      <c r="AX890" s="33">
        <v>0</v>
      </c>
      <c r="AY890" s="33">
        <v>0</v>
      </c>
      <c r="AZ890" s="33">
        <v>0</v>
      </c>
      <c r="BA890" s="33">
        <v>0</v>
      </c>
      <c r="BB890" s="33">
        <f t="shared" si="649"/>
        <v>0</v>
      </c>
      <c r="BC890" s="33">
        <f t="shared" si="650"/>
        <v>0</v>
      </c>
      <c r="BD890" s="33">
        <f t="shared" si="651"/>
        <v>0.27</v>
      </c>
      <c r="BE890" s="33">
        <f t="shared" si="652"/>
        <v>0</v>
      </c>
      <c r="BF890" s="33">
        <f t="shared" si="653"/>
        <v>0</v>
      </c>
      <c r="BG890" s="33">
        <f t="shared" si="654"/>
        <v>0</v>
      </c>
      <c r="BH890" s="33">
        <f t="shared" si="655"/>
        <v>0</v>
      </c>
      <c r="BI890" s="33">
        <f t="shared" si="656"/>
        <v>0</v>
      </c>
      <c r="BJ890" s="33">
        <f t="shared" si="657"/>
        <v>0</v>
      </c>
      <c r="BK890" s="33">
        <f t="shared" si="658"/>
        <v>0</v>
      </c>
    </row>
    <row r="891" spans="1:63" ht="31.5" x14ac:dyDescent="0.25">
      <c r="A891" s="27" t="s">
        <v>1401</v>
      </c>
      <c r="B891" s="59" t="s">
        <v>1455</v>
      </c>
      <c r="C891" s="170" t="s">
        <v>1456</v>
      </c>
      <c r="D891" s="33">
        <v>0</v>
      </c>
      <c r="E891" s="33">
        <v>0</v>
      </c>
      <c r="F891" s="33">
        <v>0.2</v>
      </c>
      <c r="G891" s="33">
        <v>0</v>
      </c>
      <c r="H891" s="33">
        <v>0</v>
      </c>
      <c r="I891" s="33">
        <v>0</v>
      </c>
      <c r="J891" s="33">
        <v>0</v>
      </c>
      <c r="K891" s="33">
        <v>0</v>
      </c>
      <c r="L891" s="33">
        <v>0</v>
      </c>
      <c r="M891" s="33">
        <v>0</v>
      </c>
      <c r="N891" s="33">
        <v>0</v>
      </c>
      <c r="O891" s="33">
        <v>0</v>
      </c>
      <c r="P891" s="33">
        <v>0</v>
      </c>
      <c r="Q891" s="33">
        <v>0</v>
      </c>
      <c r="R891" s="33">
        <v>0</v>
      </c>
      <c r="S891" s="33">
        <v>0</v>
      </c>
      <c r="T891" s="33">
        <v>0</v>
      </c>
      <c r="U891" s="33">
        <v>0</v>
      </c>
      <c r="V891" s="33">
        <v>0</v>
      </c>
      <c r="W891" s="33">
        <v>0</v>
      </c>
      <c r="X891" s="33">
        <v>0</v>
      </c>
      <c r="Y891" s="33">
        <v>0</v>
      </c>
      <c r="Z891" s="33">
        <v>0</v>
      </c>
      <c r="AA891" s="33">
        <v>0</v>
      </c>
      <c r="AB891" s="33">
        <v>0</v>
      </c>
      <c r="AC891" s="33">
        <v>0</v>
      </c>
      <c r="AD891" s="33">
        <v>0</v>
      </c>
      <c r="AE891" s="33">
        <v>0</v>
      </c>
      <c r="AF891" s="33">
        <v>0</v>
      </c>
      <c r="AG891" s="33">
        <v>0</v>
      </c>
      <c r="AH891" s="33">
        <v>0</v>
      </c>
      <c r="AI891" s="33">
        <v>0</v>
      </c>
      <c r="AJ891" s="33">
        <v>0</v>
      </c>
      <c r="AK891" s="33">
        <v>0</v>
      </c>
      <c r="AL891" s="33">
        <v>0</v>
      </c>
      <c r="AM891" s="33">
        <v>0</v>
      </c>
      <c r="AN891" s="33">
        <v>0</v>
      </c>
      <c r="AO891" s="33">
        <v>0</v>
      </c>
      <c r="AP891" s="33">
        <v>0</v>
      </c>
      <c r="AQ891" s="33">
        <v>0</v>
      </c>
      <c r="AR891" s="33">
        <v>0</v>
      </c>
      <c r="AS891" s="33">
        <v>0</v>
      </c>
      <c r="AT891" s="33">
        <v>0.2</v>
      </c>
      <c r="AU891" s="33">
        <v>0</v>
      </c>
      <c r="AV891" s="33">
        <v>0</v>
      </c>
      <c r="AW891" s="33">
        <v>0</v>
      </c>
      <c r="AX891" s="33">
        <v>0</v>
      </c>
      <c r="AY891" s="33">
        <v>0</v>
      </c>
      <c r="AZ891" s="33">
        <v>0</v>
      </c>
      <c r="BA891" s="33">
        <v>0</v>
      </c>
      <c r="BB891" s="33">
        <f t="shared" si="649"/>
        <v>0</v>
      </c>
      <c r="BC891" s="33">
        <f t="shared" si="650"/>
        <v>0</v>
      </c>
      <c r="BD891" s="33">
        <f t="shared" si="651"/>
        <v>0.2</v>
      </c>
      <c r="BE891" s="33">
        <f t="shared" si="652"/>
        <v>0</v>
      </c>
      <c r="BF891" s="33">
        <f t="shared" si="653"/>
        <v>0</v>
      </c>
      <c r="BG891" s="33">
        <f t="shared" si="654"/>
        <v>0</v>
      </c>
      <c r="BH891" s="33">
        <f t="shared" si="655"/>
        <v>0</v>
      </c>
      <c r="BI891" s="33">
        <f t="shared" si="656"/>
        <v>0</v>
      </c>
      <c r="BJ891" s="33">
        <f t="shared" si="657"/>
        <v>0</v>
      </c>
      <c r="BK891" s="33">
        <f t="shared" si="658"/>
        <v>0</v>
      </c>
    </row>
    <row r="892" spans="1:63" ht="47.25" x14ac:dyDescent="0.25">
      <c r="A892" s="27" t="s">
        <v>1401</v>
      </c>
      <c r="B892" s="59" t="s">
        <v>2612</v>
      </c>
      <c r="C892" s="170" t="s">
        <v>3576</v>
      </c>
      <c r="D892" s="33">
        <v>0</v>
      </c>
      <c r="E892" s="33">
        <v>0</v>
      </c>
      <c r="F892" s="33">
        <v>0.6</v>
      </c>
      <c r="G892" s="33">
        <v>0</v>
      </c>
      <c r="H892" s="33">
        <v>0</v>
      </c>
      <c r="I892" s="33">
        <v>0</v>
      </c>
      <c r="J892" s="33">
        <v>0</v>
      </c>
      <c r="K892" s="33">
        <v>0</v>
      </c>
      <c r="L892" s="33">
        <v>0</v>
      </c>
      <c r="M892" s="33">
        <v>0</v>
      </c>
      <c r="N892" s="33">
        <v>0</v>
      </c>
      <c r="O892" s="33">
        <v>0</v>
      </c>
      <c r="P892" s="33">
        <v>0</v>
      </c>
      <c r="Q892" s="33">
        <v>0</v>
      </c>
      <c r="R892" s="33">
        <v>0</v>
      </c>
      <c r="S892" s="33">
        <v>0</v>
      </c>
      <c r="T892" s="33">
        <v>0</v>
      </c>
      <c r="U892" s="33">
        <v>0</v>
      </c>
      <c r="V892" s="33">
        <v>0</v>
      </c>
      <c r="W892" s="33">
        <v>0</v>
      </c>
      <c r="X892" s="33">
        <v>0</v>
      </c>
      <c r="Y892" s="33">
        <v>0</v>
      </c>
      <c r="Z892" s="33">
        <v>0</v>
      </c>
      <c r="AA892" s="33">
        <v>0</v>
      </c>
      <c r="AB892" s="33">
        <v>0</v>
      </c>
      <c r="AC892" s="33">
        <v>0</v>
      </c>
      <c r="AD892" s="33">
        <v>0</v>
      </c>
      <c r="AE892" s="33">
        <v>0</v>
      </c>
      <c r="AF892" s="33">
        <v>0</v>
      </c>
      <c r="AG892" s="33">
        <v>0</v>
      </c>
      <c r="AH892" s="33">
        <v>0</v>
      </c>
      <c r="AI892" s="33">
        <v>0</v>
      </c>
      <c r="AJ892" s="33">
        <v>0</v>
      </c>
      <c r="AK892" s="33">
        <v>0</v>
      </c>
      <c r="AL892" s="33">
        <v>0</v>
      </c>
      <c r="AM892" s="33">
        <v>0</v>
      </c>
      <c r="AN892" s="33">
        <v>0</v>
      </c>
      <c r="AO892" s="33">
        <v>0</v>
      </c>
      <c r="AP892" s="33">
        <v>0</v>
      </c>
      <c r="AQ892" s="33">
        <v>0</v>
      </c>
      <c r="AR892" s="33">
        <v>0</v>
      </c>
      <c r="AS892" s="33">
        <v>0</v>
      </c>
      <c r="AT892" s="33">
        <v>0.6</v>
      </c>
      <c r="AU892" s="33">
        <v>0</v>
      </c>
      <c r="AV892" s="33">
        <v>0</v>
      </c>
      <c r="AW892" s="33">
        <v>0</v>
      </c>
      <c r="AX892" s="33">
        <v>0</v>
      </c>
      <c r="AY892" s="33">
        <v>0</v>
      </c>
      <c r="AZ892" s="33">
        <v>0</v>
      </c>
      <c r="BA892" s="33">
        <v>0</v>
      </c>
      <c r="BB892" s="33">
        <f t="shared" si="649"/>
        <v>0</v>
      </c>
      <c r="BC892" s="33">
        <f t="shared" si="650"/>
        <v>0</v>
      </c>
      <c r="BD892" s="33">
        <f t="shared" si="651"/>
        <v>0.6</v>
      </c>
      <c r="BE892" s="33">
        <f t="shared" si="652"/>
        <v>0</v>
      </c>
      <c r="BF892" s="33">
        <f t="shared" si="653"/>
        <v>0</v>
      </c>
      <c r="BG892" s="33">
        <f t="shared" si="654"/>
        <v>0</v>
      </c>
      <c r="BH892" s="33">
        <f t="shared" si="655"/>
        <v>0</v>
      </c>
      <c r="BI892" s="33">
        <f t="shared" si="656"/>
        <v>0</v>
      </c>
      <c r="BJ892" s="33">
        <f t="shared" si="657"/>
        <v>0</v>
      </c>
      <c r="BK892" s="33">
        <f t="shared" si="658"/>
        <v>0</v>
      </c>
    </row>
    <row r="893" spans="1:63" ht="47.25" x14ac:dyDescent="0.25">
      <c r="A893" s="27" t="s">
        <v>1401</v>
      </c>
      <c r="B893" s="59" t="s">
        <v>3577</v>
      </c>
      <c r="C893" s="170" t="s">
        <v>3578</v>
      </c>
      <c r="D893" s="33">
        <v>0</v>
      </c>
      <c r="E893" s="33">
        <v>0</v>
      </c>
      <c r="F893" s="33">
        <v>0.63</v>
      </c>
      <c r="G893" s="33">
        <v>0</v>
      </c>
      <c r="H893" s="33">
        <v>0</v>
      </c>
      <c r="I893" s="33">
        <v>0</v>
      </c>
      <c r="J893" s="33">
        <v>0</v>
      </c>
      <c r="K893" s="33">
        <v>0</v>
      </c>
      <c r="L893" s="33">
        <v>0</v>
      </c>
      <c r="M893" s="33">
        <v>0</v>
      </c>
      <c r="N893" s="33">
        <v>0</v>
      </c>
      <c r="O893" s="33">
        <v>0</v>
      </c>
      <c r="P893" s="33">
        <v>0</v>
      </c>
      <c r="Q893" s="33">
        <v>0</v>
      </c>
      <c r="R893" s="33">
        <v>0</v>
      </c>
      <c r="S893" s="33">
        <v>0</v>
      </c>
      <c r="T893" s="33">
        <v>0</v>
      </c>
      <c r="U893" s="33">
        <v>0</v>
      </c>
      <c r="V893" s="33">
        <v>0</v>
      </c>
      <c r="W893" s="33">
        <v>0</v>
      </c>
      <c r="X893" s="33">
        <v>0</v>
      </c>
      <c r="Y893" s="33">
        <v>0</v>
      </c>
      <c r="Z893" s="33">
        <v>0.63</v>
      </c>
      <c r="AA893" s="33">
        <v>0</v>
      </c>
      <c r="AB893" s="33">
        <v>0</v>
      </c>
      <c r="AC893" s="33">
        <v>0</v>
      </c>
      <c r="AD893" s="33">
        <v>0</v>
      </c>
      <c r="AE893" s="33">
        <v>0</v>
      </c>
      <c r="AF893" s="33">
        <v>0</v>
      </c>
      <c r="AG893" s="33">
        <v>0</v>
      </c>
      <c r="AH893" s="33">
        <v>0</v>
      </c>
      <c r="AI893" s="33">
        <v>0</v>
      </c>
      <c r="AJ893" s="33">
        <v>0</v>
      </c>
      <c r="AK893" s="33">
        <v>0</v>
      </c>
      <c r="AL893" s="33">
        <v>0</v>
      </c>
      <c r="AM893" s="33">
        <v>0</v>
      </c>
      <c r="AN893" s="33">
        <v>0</v>
      </c>
      <c r="AO893" s="33">
        <v>0</v>
      </c>
      <c r="AP893" s="33">
        <v>0</v>
      </c>
      <c r="AQ893" s="33">
        <v>0</v>
      </c>
      <c r="AR893" s="33">
        <v>0</v>
      </c>
      <c r="AS893" s="33">
        <v>0</v>
      </c>
      <c r="AT893" s="33">
        <v>0</v>
      </c>
      <c r="AU893" s="33">
        <v>0</v>
      </c>
      <c r="AV893" s="33">
        <v>0</v>
      </c>
      <c r="AW893" s="33">
        <v>0</v>
      </c>
      <c r="AX893" s="33">
        <v>0</v>
      </c>
      <c r="AY893" s="33">
        <v>0</v>
      </c>
      <c r="AZ893" s="33">
        <v>0</v>
      </c>
      <c r="BA893" s="33">
        <v>0</v>
      </c>
      <c r="BB893" s="33">
        <f t="shared" si="649"/>
        <v>0</v>
      </c>
      <c r="BC893" s="33">
        <f t="shared" si="650"/>
        <v>0</v>
      </c>
      <c r="BD893" s="33">
        <f t="shared" si="651"/>
        <v>0.63</v>
      </c>
      <c r="BE893" s="33">
        <f t="shared" si="652"/>
        <v>0</v>
      </c>
      <c r="BF893" s="33">
        <f t="shared" si="653"/>
        <v>0</v>
      </c>
      <c r="BG893" s="33">
        <f t="shared" si="654"/>
        <v>0</v>
      </c>
      <c r="BH893" s="33">
        <f t="shared" si="655"/>
        <v>0</v>
      </c>
      <c r="BI893" s="33">
        <f t="shared" si="656"/>
        <v>0</v>
      </c>
      <c r="BJ893" s="33">
        <f t="shared" si="657"/>
        <v>0</v>
      </c>
      <c r="BK893" s="33">
        <f t="shared" si="658"/>
        <v>0</v>
      </c>
    </row>
    <row r="894" spans="1:63" ht="31.5" x14ac:dyDescent="0.25">
      <c r="A894" s="27" t="s">
        <v>1401</v>
      </c>
      <c r="B894" s="59" t="s">
        <v>3579</v>
      </c>
      <c r="C894" s="170" t="s">
        <v>3580</v>
      </c>
      <c r="D894" s="33">
        <v>0</v>
      </c>
      <c r="E894" s="33">
        <v>0</v>
      </c>
      <c r="F894" s="33">
        <v>0.14699999999999999</v>
      </c>
      <c r="G894" s="33">
        <v>0</v>
      </c>
      <c r="H894" s="33">
        <v>0</v>
      </c>
      <c r="I894" s="33">
        <v>0</v>
      </c>
      <c r="J894" s="33">
        <v>0</v>
      </c>
      <c r="K894" s="33">
        <v>0</v>
      </c>
      <c r="L894" s="33">
        <v>0</v>
      </c>
      <c r="M894" s="33">
        <v>0</v>
      </c>
      <c r="N894" s="33">
        <v>0</v>
      </c>
      <c r="O894" s="33">
        <v>0</v>
      </c>
      <c r="P894" s="33">
        <v>0</v>
      </c>
      <c r="Q894" s="33">
        <v>0</v>
      </c>
      <c r="R894" s="33">
        <v>0</v>
      </c>
      <c r="S894" s="33">
        <v>0</v>
      </c>
      <c r="T894" s="33">
        <v>0</v>
      </c>
      <c r="U894" s="33">
        <v>0</v>
      </c>
      <c r="V894" s="33">
        <v>0</v>
      </c>
      <c r="W894" s="33">
        <v>0</v>
      </c>
      <c r="X894" s="33">
        <v>0</v>
      </c>
      <c r="Y894" s="33">
        <v>0</v>
      </c>
      <c r="Z894" s="33">
        <v>0</v>
      </c>
      <c r="AA894" s="33">
        <v>0</v>
      </c>
      <c r="AB894" s="33">
        <v>0</v>
      </c>
      <c r="AC894" s="33">
        <v>0</v>
      </c>
      <c r="AD894" s="33">
        <v>0</v>
      </c>
      <c r="AE894" s="33">
        <v>0</v>
      </c>
      <c r="AF894" s="33">
        <v>0</v>
      </c>
      <c r="AG894" s="33">
        <v>0</v>
      </c>
      <c r="AH894" s="33">
        <v>0</v>
      </c>
      <c r="AI894" s="33">
        <v>0</v>
      </c>
      <c r="AJ894" s="33">
        <v>0</v>
      </c>
      <c r="AK894" s="33">
        <v>0</v>
      </c>
      <c r="AL894" s="33">
        <v>0</v>
      </c>
      <c r="AM894" s="33">
        <v>0</v>
      </c>
      <c r="AN894" s="33">
        <v>0</v>
      </c>
      <c r="AO894" s="33">
        <v>0</v>
      </c>
      <c r="AP894" s="33">
        <v>0</v>
      </c>
      <c r="AQ894" s="33">
        <v>0</v>
      </c>
      <c r="AR894" s="33">
        <v>0</v>
      </c>
      <c r="AS894" s="33">
        <v>0</v>
      </c>
      <c r="AT894" s="33">
        <v>0.14699999999999999</v>
      </c>
      <c r="AU894" s="33">
        <v>0</v>
      </c>
      <c r="AV894" s="33">
        <v>0</v>
      </c>
      <c r="AW894" s="33">
        <v>0</v>
      </c>
      <c r="AX894" s="33">
        <v>0</v>
      </c>
      <c r="AY894" s="33">
        <v>0</v>
      </c>
      <c r="AZ894" s="33">
        <v>0</v>
      </c>
      <c r="BA894" s="33">
        <v>0</v>
      </c>
      <c r="BB894" s="33">
        <f t="shared" si="649"/>
        <v>0</v>
      </c>
      <c r="BC894" s="33">
        <f t="shared" si="650"/>
        <v>0</v>
      </c>
      <c r="BD894" s="33">
        <f t="shared" si="651"/>
        <v>0.14699999999999999</v>
      </c>
      <c r="BE894" s="33">
        <f t="shared" si="652"/>
        <v>0</v>
      </c>
      <c r="BF894" s="33">
        <f t="shared" si="653"/>
        <v>0</v>
      </c>
      <c r="BG894" s="33">
        <f t="shared" si="654"/>
        <v>0</v>
      </c>
      <c r="BH894" s="33">
        <f t="shared" si="655"/>
        <v>0</v>
      </c>
      <c r="BI894" s="33">
        <f t="shared" si="656"/>
        <v>0</v>
      </c>
      <c r="BJ894" s="33">
        <f t="shared" si="657"/>
        <v>0</v>
      </c>
      <c r="BK894" s="33">
        <f t="shared" si="658"/>
        <v>0</v>
      </c>
    </row>
    <row r="895" spans="1:63" ht="47.25" x14ac:dyDescent="0.25">
      <c r="A895" s="27" t="s">
        <v>1401</v>
      </c>
      <c r="B895" s="43" t="s">
        <v>1457</v>
      </c>
      <c r="C895" s="35" t="s">
        <v>1458</v>
      </c>
      <c r="D895" s="33">
        <v>0</v>
      </c>
      <c r="E895" s="33">
        <v>0</v>
      </c>
      <c r="F895" s="33">
        <v>0</v>
      </c>
      <c r="G895" s="33">
        <v>0</v>
      </c>
      <c r="H895" s="33">
        <v>0</v>
      </c>
      <c r="I895" s="33">
        <v>0</v>
      </c>
      <c r="J895" s="33">
        <v>0</v>
      </c>
      <c r="K895" s="33">
        <v>0</v>
      </c>
      <c r="L895" s="33">
        <v>0</v>
      </c>
      <c r="M895" s="33">
        <v>0</v>
      </c>
      <c r="N895" s="33">
        <v>0</v>
      </c>
      <c r="O895" s="33">
        <v>0</v>
      </c>
      <c r="P895" s="33">
        <v>0</v>
      </c>
      <c r="Q895" s="33">
        <v>0</v>
      </c>
      <c r="R895" s="33">
        <v>0</v>
      </c>
      <c r="S895" s="33">
        <v>0</v>
      </c>
      <c r="T895" s="33">
        <v>0</v>
      </c>
      <c r="U895" s="33">
        <v>0</v>
      </c>
      <c r="V895" s="33">
        <v>0</v>
      </c>
      <c r="W895" s="33">
        <v>0</v>
      </c>
      <c r="X895" s="33">
        <v>0</v>
      </c>
      <c r="Y895" s="33">
        <v>0</v>
      </c>
      <c r="Z895" s="33">
        <v>0</v>
      </c>
      <c r="AA895" s="33">
        <v>0</v>
      </c>
      <c r="AB895" s="33">
        <v>0</v>
      </c>
      <c r="AC895" s="33">
        <v>0</v>
      </c>
      <c r="AD895" s="33">
        <v>0</v>
      </c>
      <c r="AE895" s="33">
        <v>0</v>
      </c>
      <c r="AF895" s="33">
        <v>0</v>
      </c>
      <c r="AG895" s="33">
        <v>0</v>
      </c>
      <c r="AH895" s="33">
        <v>0</v>
      </c>
      <c r="AI895" s="33">
        <v>0</v>
      </c>
      <c r="AJ895" s="33">
        <v>0</v>
      </c>
      <c r="AK895" s="33">
        <v>0</v>
      </c>
      <c r="AL895" s="33">
        <v>0</v>
      </c>
      <c r="AM895" s="33">
        <v>0</v>
      </c>
      <c r="AN895" s="33">
        <v>0</v>
      </c>
      <c r="AO895" s="33">
        <v>0</v>
      </c>
      <c r="AP895" s="33">
        <v>0</v>
      </c>
      <c r="AQ895" s="33">
        <v>0</v>
      </c>
      <c r="AR895" s="33">
        <v>0</v>
      </c>
      <c r="AS895" s="33">
        <v>0</v>
      </c>
      <c r="AT895" s="33">
        <v>0</v>
      </c>
      <c r="AU895" s="33">
        <v>0</v>
      </c>
      <c r="AV895" s="33">
        <v>0</v>
      </c>
      <c r="AW895" s="33">
        <v>0</v>
      </c>
      <c r="AX895" s="33">
        <v>0</v>
      </c>
      <c r="AY895" s="33">
        <v>0</v>
      </c>
      <c r="AZ895" s="33">
        <v>0</v>
      </c>
      <c r="BA895" s="33">
        <v>0</v>
      </c>
      <c r="BB895" s="33">
        <f t="shared" si="649"/>
        <v>0</v>
      </c>
      <c r="BC895" s="33">
        <f t="shared" si="650"/>
        <v>0</v>
      </c>
      <c r="BD895" s="33">
        <f t="shared" si="651"/>
        <v>0</v>
      </c>
      <c r="BE895" s="33">
        <f t="shared" si="652"/>
        <v>0</v>
      </c>
      <c r="BF895" s="33">
        <f t="shared" si="653"/>
        <v>0</v>
      </c>
      <c r="BG895" s="33">
        <f t="shared" si="654"/>
        <v>0</v>
      </c>
      <c r="BH895" s="33">
        <f t="shared" si="655"/>
        <v>0</v>
      </c>
      <c r="BI895" s="33">
        <f t="shared" si="656"/>
        <v>0</v>
      </c>
      <c r="BJ895" s="33">
        <f t="shared" si="657"/>
        <v>0</v>
      </c>
      <c r="BK895" s="33">
        <f t="shared" si="658"/>
        <v>0</v>
      </c>
    </row>
    <row r="896" spans="1:63" ht="47.25" x14ac:dyDescent="0.25">
      <c r="A896" s="27" t="s">
        <v>1401</v>
      </c>
      <c r="B896" s="69" t="s">
        <v>1461</v>
      </c>
      <c r="C896" s="70" t="s">
        <v>1462</v>
      </c>
      <c r="D896" s="33">
        <v>0</v>
      </c>
      <c r="E896" s="33">
        <v>0</v>
      </c>
      <c r="F896" s="33">
        <v>0.184</v>
      </c>
      <c r="G896" s="33">
        <v>0</v>
      </c>
      <c r="H896" s="33">
        <v>0</v>
      </c>
      <c r="I896" s="33">
        <v>0</v>
      </c>
      <c r="J896" s="33">
        <v>0</v>
      </c>
      <c r="K896" s="33">
        <v>0</v>
      </c>
      <c r="L896" s="33">
        <v>0</v>
      </c>
      <c r="M896" s="33">
        <v>0</v>
      </c>
      <c r="N896" s="33">
        <v>0</v>
      </c>
      <c r="O896" s="33">
        <v>0</v>
      </c>
      <c r="P896" s="33">
        <v>0</v>
      </c>
      <c r="Q896" s="33">
        <v>0</v>
      </c>
      <c r="R896" s="33">
        <v>0</v>
      </c>
      <c r="S896" s="33">
        <v>0</v>
      </c>
      <c r="T896" s="33">
        <v>0</v>
      </c>
      <c r="U896" s="33">
        <v>0</v>
      </c>
      <c r="V896" s="33">
        <v>0</v>
      </c>
      <c r="W896" s="33">
        <v>0</v>
      </c>
      <c r="X896" s="33">
        <v>0</v>
      </c>
      <c r="Y896" s="33">
        <v>0</v>
      </c>
      <c r="Z896" s="33">
        <v>0</v>
      </c>
      <c r="AA896" s="33">
        <v>0</v>
      </c>
      <c r="AB896" s="33">
        <v>0</v>
      </c>
      <c r="AC896" s="33">
        <v>0</v>
      </c>
      <c r="AD896" s="33">
        <v>0</v>
      </c>
      <c r="AE896" s="33">
        <v>0</v>
      </c>
      <c r="AF896" s="33">
        <v>0</v>
      </c>
      <c r="AG896" s="33">
        <v>0</v>
      </c>
      <c r="AH896" s="33">
        <v>0</v>
      </c>
      <c r="AI896" s="33">
        <v>0</v>
      </c>
      <c r="AJ896" s="33">
        <v>0</v>
      </c>
      <c r="AK896" s="33">
        <v>0</v>
      </c>
      <c r="AL896" s="33">
        <v>0</v>
      </c>
      <c r="AM896" s="33">
        <v>0</v>
      </c>
      <c r="AN896" s="33">
        <v>0</v>
      </c>
      <c r="AO896" s="33">
        <v>0</v>
      </c>
      <c r="AP896" s="33">
        <v>0</v>
      </c>
      <c r="AQ896" s="33">
        <v>0</v>
      </c>
      <c r="AR896" s="33">
        <v>0</v>
      </c>
      <c r="AS896" s="33">
        <v>0</v>
      </c>
      <c r="AT896" s="33">
        <v>0</v>
      </c>
      <c r="AU896" s="33">
        <v>0</v>
      </c>
      <c r="AV896" s="33">
        <v>0</v>
      </c>
      <c r="AW896" s="33">
        <v>0</v>
      </c>
      <c r="AX896" s="33">
        <v>0</v>
      </c>
      <c r="AY896" s="33">
        <v>0</v>
      </c>
      <c r="AZ896" s="33">
        <v>0</v>
      </c>
      <c r="BA896" s="33">
        <v>0</v>
      </c>
      <c r="BB896" s="33">
        <f t="shared" si="649"/>
        <v>0</v>
      </c>
      <c r="BC896" s="33">
        <f t="shared" si="650"/>
        <v>0</v>
      </c>
      <c r="BD896" s="33">
        <f t="shared" si="651"/>
        <v>0</v>
      </c>
      <c r="BE896" s="33">
        <f t="shared" si="652"/>
        <v>0</v>
      </c>
      <c r="BF896" s="33">
        <f t="shared" si="653"/>
        <v>0</v>
      </c>
      <c r="BG896" s="33">
        <f t="shared" si="654"/>
        <v>0</v>
      </c>
      <c r="BH896" s="33">
        <f t="shared" si="655"/>
        <v>0</v>
      </c>
      <c r="BI896" s="33">
        <f t="shared" si="656"/>
        <v>0</v>
      </c>
      <c r="BJ896" s="33">
        <f t="shared" si="657"/>
        <v>0</v>
      </c>
      <c r="BK896" s="33">
        <f t="shared" si="658"/>
        <v>0</v>
      </c>
    </row>
    <row r="897" spans="1:63" ht="31.5" x14ac:dyDescent="0.25">
      <c r="A897" s="27" t="s">
        <v>1401</v>
      </c>
      <c r="B897" s="69" t="s">
        <v>1463</v>
      </c>
      <c r="C897" s="70" t="s">
        <v>1464</v>
      </c>
      <c r="D897" s="33">
        <v>0</v>
      </c>
      <c r="E897" s="33">
        <v>0</v>
      </c>
      <c r="F897" s="33">
        <v>0.2137</v>
      </c>
      <c r="G897" s="33">
        <v>0</v>
      </c>
      <c r="H897" s="33">
        <v>0</v>
      </c>
      <c r="I897" s="33">
        <v>0</v>
      </c>
      <c r="J897" s="33">
        <v>0</v>
      </c>
      <c r="K897" s="33">
        <v>0</v>
      </c>
      <c r="L897" s="33">
        <v>0</v>
      </c>
      <c r="M897" s="33">
        <v>0</v>
      </c>
      <c r="N897" s="33">
        <v>0</v>
      </c>
      <c r="O897" s="33">
        <v>0</v>
      </c>
      <c r="P897" s="33">
        <v>0</v>
      </c>
      <c r="Q897" s="33">
        <v>0</v>
      </c>
      <c r="R897" s="33">
        <v>0</v>
      </c>
      <c r="S897" s="33">
        <v>0</v>
      </c>
      <c r="T897" s="33">
        <v>0</v>
      </c>
      <c r="U897" s="33">
        <v>0</v>
      </c>
      <c r="V897" s="33">
        <v>0</v>
      </c>
      <c r="W897" s="33">
        <v>0</v>
      </c>
      <c r="X897" s="33">
        <v>0</v>
      </c>
      <c r="Y897" s="33">
        <v>0</v>
      </c>
      <c r="Z897" s="33">
        <v>0</v>
      </c>
      <c r="AA897" s="33">
        <v>0</v>
      </c>
      <c r="AB897" s="33">
        <v>0</v>
      </c>
      <c r="AC897" s="33">
        <v>0</v>
      </c>
      <c r="AD897" s="33">
        <v>0</v>
      </c>
      <c r="AE897" s="33">
        <v>0</v>
      </c>
      <c r="AF897" s="33">
        <v>0</v>
      </c>
      <c r="AG897" s="33">
        <v>0</v>
      </c>
      <c r="AH897" s="33">
        <v>0</v>
      </c>
      <c r="AI897" s="33">
        <v>0</v>
      </c>
      <c r="AJ897" s="33">
        <v>0</v>
      </c>
      <c r="AK897" s="33">
        <v>0</v>
      </c>
      <c r="AL897" s="33">
        <v>0</v>
      </c>
      <c r="AM897" s="33">
        <v>0</v>
      </c>
      <c r="AN897" s="33">
        <v>0</v>
      </c>
      <c r="AO897" s="33">
        <v>0</v>
      </c>
      <c r="AP897" s="33">
        <v>0</v>
      </c>
      <c r="AQ897" s="33">
        <v>0</v>
      </c>
      <c r="AR897" s="33">
        <v>0</v>
      </c>
      <c r="AS897" s="33">
        <v>0</v>
      </c>
      <c r="AT897" s="33">
        <v>0</v>
      </c>
      <c r="AU897" s="33">
        <v>0</v>
      </c>
      <c r="AV897" s="33">
        <v>0</v>
      </c>
      <c r="AW897" s="33">
        <v>0</v>
      </c>
      <c r="AX897" s="33">
        <v>0</v>
      </c>
      <c r="AY897" s="33">
        <v>0</v>
      </c>
      <c r="AZ897" s="33">
        <v>0</v>
      </c>
      <c r="BA897" s="33">
        <v>0</v>
      </c>
      <c r="BB897" s="33">
        <f t="shared" si="649"/>
        <v>0</v>
      </c>
      <c r="BC897" s="33">
        <f t="shared" si="650"/>
        <v>0</v>
      </c>
      <c r="BD897" s="33">
        <f t="shared" si="651"/>
        <v>0</v>
      </c>
      <c r="BE897" s="33">
        <f t="shared" si="652"/>
        <v>0</v>
      </c>
      <c r="BF897" s="33">
        <f t="shared" si="653"/>
        <v>0</v>
      </c>
      <c r="BG897" s="33">
        <f t="shared" si="654"/>
        <v>0</v>
      </c>
      <c r="BH897" s="33">
        <f t="shared" si="655"/>
        <v>0</v>
      </c>
      <c r="BI897" s="33">
        <f t="shared" si="656"/>
        <v>0</v>
      </c>
      <c r="BJ897" s="33">
        <f t="shared" si="657"/>
        <v>0</v>
      </c>
      <c r="BK897" s="33">
        <f t="shared" si="658"/>
        <v>0</v>
      </c>
    </row>
    <row r="898" spans="1:63" ht="31.5" x14ac:dyDescent="0.25">
      <c r="A898" s="27" t="s">
        <v>1401</v>
      </c>
      <c r="B898" s="69" t="s">
        <v>1465</v>
      </c>
      <c r="C898" s="70" t="s">
        <v>1466</v>
      </c>
      <c r="D898" s="33">
        <v>0</v>
      </c>
      <c r="E898" s="33">
        <v>0</v>
      </c>
      <c r="F898" s="33">
        <v>0.309</v>
      </c>
      <c r="G898" s="33">
        <v>0</v>
      </c>
      <c r="H898" s="33">
        <v>0</v>
      </c>
      <c r="I898" s="33">
        <v>0</v>
      </c>
      <c r="J898" s="33">
        <v>0</v>
      </c>
      <c r="K898" s="33">
        <v>0</v>
      </c>
      <c r="L898" s="33">
        <v>0</v>
      </c>
      <c r="M898" s="33">
        <v>0</v>
      </c>
      <c r="N898" s="33">
        <v>0</v>
      </c>
      <c r="O898" s="33">
        <v>0</v>
      </c>
      <c r="P898" s="33">
        <v>0</v>
      </c>
      <c r="Q898" s="33">
        <v>0</v>
      </c>
      <c r="R898" s="33">
        <v>0</v>
      </c>
      <c r="S898" s="33">
        <v>0</v>
      </c>
      <c r="T898" s="33">
        <v>0</v>
      </c>
      <c r="U898" s="33">
        <v>0</v>
      </c>
      <c r="V898" s="33">
        <v>0</v>
      </c>
      <c r="W898" s="33">
        <v>0</v>
      </c>
      <c r="X898" s="33">
        <v>0</v>
      </c>
      <c r="Y898" s="33">
        <v>0</v>
      </c>
      <c r="Z898" s="33">
        <v>0</v>
      </c>
      <c r="AA898" s="33">
        <v>0</v>
      </c>
      <c r="AB898" s="33">
        <v>0</v>
      </c>
      <c r="AC898" s="33">
        <v>0</v>
      </c>
      <c r="AD898" s="33">
        <v>0</v>
      </c>
      <c r="AE898" s="33">
        <v>0</v>
      </c>
      <c r="AF898" s="33">
        <v>0</v>
      </c>
      <c r="AG898" s="33">
        <v>0</v>
      </c>
      <c r="AH898" s="33">
        <v>0</v>
      </c>
      <c r="AI898" s="33">
        <v>0</v>
      </c>
      <c r="AJ898" s="33">
        <v>0</v>
      </c>
      <c r="AK898" s="33">
        <v>0</v>
      </c>
      <c r="AL898" s="33">
        <v>0</v>
      </c>
      <c r="AM898" s="33">
        <v>0</v>
      </c>
      <c r="AN898" s="33">
        <v>0</v>
      </c>
      <c r="AO898" s="33">
        <v>0</v>
      </c>
      <c r="AP898" s="33">
        <v>0</v>
      </c>
      <c r="AQ898" s="33">
        <v>0</v>
      </c>
      <c r="AR898" s="33">
        <v>0</v>
      </c>
      <c r="AS898" s="33">
        <v>0</v>
      </c>
      <c r="AT898" s="33">
        <v>0</v>
      </c>
      <c r="AU898" s="33">
        <v>0</v>
      </c>
      <c r="AV898" s="33">
        <v>0</v>
      </c>
      <c r="AW898" s="33">
        <v>0</v>
      </c>
      <c r="AX898" s="33">
        <v>0</v>
      </c>
      <c r="AY898" s="33">
        <v>0</v>
      </c>
      <c r="AZ898" s="33">
        <v>0</v>
      </c>
      <c r="BA898" s="33">
        <v>0</v>
      </c>
      <c r="BB898" s="33">
        <f t="shared" si="649"/>
        <v>0</v>
      </c>
      <c r="BC898" s="33">
        <f t="shared" si="650"/>
        <v>0</v>
      </c>
      <c r="BD898" s="33">
        <f t="shared" si="651"/>
        <v>0</v>
      </c>
      <c r="BE898" s="33">
        <f t="shared" si="652"/>
        <v>0</v>
      </c>
      <c r="BF898" s="33">
        <f t="shared" si="653"/>
        <v>0</v>
      </c>
      <c r="BG898" s="33">
        <f t="shared" si="654"/>
        <v>0</v>
      </c>
      <c r="BH898" s="33">
        <f t="shared" si="655"/>
        <v>0</v>
      </c>
      <c r="BI898" s="33">
        <f t="shared" si="656"/>
        <v>0</v>
      </c>
      <c r="BJ898" s="33">
        <f t="shared" si="657"/>
        <v>0</v>
      </c>
      <c r="BK898" s="33">
        <f t="shared" si="658"/>
        <v>0</v>
      </c>
    </row>
    <row r="899" spans="1:63" ht="63" x14ac:dyDescent="0.25">
      <c r="A899" s="27" t="s">
        <v>1401</v>
      </c>
      <c r="B899" s="69" t="s">
        <v>3581</v>
      </c>
      <c r="C899" s="70" t="s">
        <v>3582</v>
      </c>
      <c r="D899" s="33">
        <v>0</v>
      </c>
      <c r="E899" s="33">
        <v>0</v>
      </c>
      <c r="F899" s="33">
        <v>0.06</v>
      </c>
      <c r="G899" s="33">
        <v>0</v>
      </c>
      <c r="H899" s="33">
        <v>0</v>
      </c>
      <c r="I899" s="33">
        <v>0</v>
      </c>
      <c r="J899" s="33">
        <v>0</v>
      </c>
      <c r="K899" s="33">
        <v>0</v>
      </c>
      <c r="L899" s="33">
        <v>0</v>
      </c>
      <c r="M899" s="33">
        <v>0</v>
      </c>
      <c r="N899" s="33">
        <v>0</v>
      </c>
      <c r="O899" s="33">
        <v>0</v>
      </c>
      <c r="P899" s="33">
        <v>0.06</v>
      </c>
      <c r="Q899" s="33">
        <v>0</v>
      </c>
      <c r="R899" s="33">
        <v>0</v>
      </c>
      <c r="S899" s="33">
        <v>0</v>
      </c>
      <c r="T899" s="33">
        <v>0</v>
      </c>
      <c r="U899" s="33">
        <v>0</v>
      </c>
      <c r="V899" s="33">
        <v>0</v>
      </c>
      <c r="W899" s="33">
        <v>0</v>
      </c>
      <c r="X899" s="33">
        <v>0</v>
      </c>
      <c r="Y899" s="33">
        <v>0</v>
      </c>
      <c r="Z899" s="33">
        <v>0</v>
      </c>
      <c r="AA899" s="33">
        <v>0</v>
      </c>
      <c r="AB899" s="33">
        <v>0</v>
      </c>
      <c r="AC899" s="33">
        <v>0</v>
      </c>
      <c r="AD899" s="33">
        <v>0</v>
      </c>
      <c r="AE899" s="33">
        <v>0</v>
      </c>
      <c r="AF899" s="33">
        <v>0</v>
      </c>
      <c r="AG899" s="33">
        <v>0</v>
      </c>
      <c r="AH899" s="33">
        <v>0</v>
      </c>
      <c r="AI899" s="33">
        <v>0</v>
      </c>
      <c r="AJ899" s="33">
        <v>0</v>
      </c>
      <c r="AK899" s="33">
        <v>0</v>
      </c>
      <c r="AL899" s="33">
        <v>0</v>
      </c>
      <c r="AM899" s="33">
        <v>0</v>
      </c>
      <c r="AN899" s="33">
        <v>0</v>
      </c>
      <c r="AO899" s="33">
        <v>0</v>
      </c>
      <c r="AP899" s="33">
        <v>0</v>
      </c>
      <c r="AQ899" s="33">
        <v>0</v>
      </c>
      <c r="AR899" s="33">
        <v>0</v>
      </c>
      <c r="AS899" s="33">
        <v>0</v>
      </c>
      <c r="AT899" s="33">
        <v>0</v>
      </c>
      <c r="AU899" s="33">
        <v>0</v>
      </c>
      <c r="AV899" s="33">
        <v>0</v>
      </c>
      <c r="AW899" s="33">
        <v>0</v>
      </c>
      <c r="AX899" s="33">
        <v>0</v>
      </c>
      <c r="AY899" s="33">
        <v>0</v>
      </c>
      <c r="AZ899" s="33">
        <v>0</v>
      </c>
      <c r="BA899" s="33">
        <v>0</v>
      </c>
      <c r="BB899" s="33">
        <f t="shared" si="649"/>
        <v>0</v>
      </c>
      <c r="BC899" s="33">
        <f t="shared" si="650"/>
        <v>0</v>
      </c>
      <c r="BD899" s="33">
        <f t="shared" si="651"/>
        <v>0.06</v>
      </c>
      <c r="BE899" s="33">
        <f t="shared" si="652"/>
        <v>0</v>
      </c>
      <c r="BF899" s="33">
        <f t="shared" si="653"/>
        <v>0</v>
      </c>
      <c r="BG899" s="33">
        <f t="shared" si="654"/>
        <v>0</v>
      </c>
      <c r="BH899" s="33">
        <f t="shared" si="655"/>
        <v>0</v>
      </c>
      <c r="BI899" s="33">
        <f t="shared" si="656"/>
        <v>0</v>
      </c>
      <c r="BJ899" s="33">
        <f t="shared" si="657"/>
        <v>0</v>
      </c>
      <c r="BK899" s="33">
        <f t="shared" si="658"/>
        <v>0</v>
      </c>
    </row>
    <row r="900" spans="1:63" ht="31.5" x14ac:dyDescent="0.25">
      <c r="A900" s="27" t="s">
        <v>1401</v>
      </c>
      <c r="B900" s="69" t="s">
        <v>3583</v>
      </c>
      <c r="C900" s="70" t="s">
        <v>3584</v>
      </c>
      <c r="D900" s="33">
        <v>0</v>
      </c>
      <c r="E900" s="33">
        <v>0</v>
      </c>
      <c r="F900" s="33">
        <v>0.28999999999999998</v>
      </c>
      <c r="G900" s="33">
        <v>0</v>
      </c>
      <c r="H900" s="33">
        <v>0</v>
      </c>
      <c r="I900" s="33">
        <v>0</v>
      </c>
      <c r="J900" s="33">
        <v>0</v>
      </c>
      <c r="K900" s="33">
        <v>0</v>
      </c>
      <c r="L900" s="33">
        <v>0</v>
      </c>
      <c r="M900" s="33">
        <v>0</v>
      </c>
      <c r="N900" s="33">
        <v>0</v>
      </c>
      <c r="O900" s="33">
        <v>0</v>
      </c>
      <c r="P900" s="33">
        <v>0.28999999999999998</v>
      </c>
      <c r="Q900" s="33">
        <v>0</v>
      </c>
      <c r="R900" s="33">
        <v>0</v>
      </c>
      <c r="S900" s="33">
        <v>0</v>
      </c>
      <c r="T900" s="33">
        <v>0</v>
      </c>
      <c r="U900" s="33">
        <v>0</v>
      </c>
      <c r="V900" s="33">
        <v>0</v>
      </c>
      <c r="W900" s="33">
        <v>0</v>
      </c>
      <c r="X900" s="33">
        <v>0</v>
      </c>
      <c r="Y900" s="33">
        <v>0</v>
      </c>
      <c r="Z900" s="33">
        <v>0</v>
      </c>
      <c r="AA900" s="33">
        <v>0</v>
      </c>
      <c r="AB900" s="33">
        <v>0</v>
      </c>
      <c r="AC900" s="33">
        <v>0</v>
      </c>
      <c r="AD900" s="33">
        <v>0</v>
      </c>
      <c r="AE900" s="33">
        <v>0</v>
      </c>
      <c r="AF900" s="33">
        <v>0</v>
      </c>
      <c r="AG900" s="33">
        <v>0</v>
      </c>
      <c r="AH900" s="33">
        <v>0</v>
      </c>
      <c r="AI900" s="33">
        <v>0</v>
      </c>
      <c r="AJ900" s="33">
        <v>0</v>
      </c>
      <c r="AK900" s="33">
        <v>0</v>
      </c>
      <c r="AL900" s="33">
        <v>0</v>
      </c>
      <c r="AM900" s="33">
        <v>0</v>
      </c>
      <c r="AN900" s="33">
        <v>0</v>
      </c>
      <c r="AO900" s="33">
        <v>0</v>
      </c>
      <c r="AP900" s="33">
        <v>0</v>
      </c>
      <c r="AQ900" s="33">
        <v>0</v>
      </c>
      <c r="AR900" s="33">
        <v>0</v>
      </c>
      <c r="AS900" s="33">
        <v>0</v>
      </c>
      <c r="AT900" s="33">
        <v>0</v>
      </c>
      <c r="AU900" s="33">
        <v>0</v>
      </c>
      <c r="AV900" s="33">
        <v>0</v>
      </c>
      <c r="AW900" s="33">
        <v>0</v>
      </c>
      <c r="AX900" s="33">
        <v>0</v>
      </c>
      <c r="AY900" s="33">
        <v>0</v>
      </c>
      <c r="AZ900" s="33">
        <v>0</v>
      </c>
      <c r="BA900" s="33">
        <v>0</v>
      </c>
      <c r="BB900" s="33">
        <f t="shared" si="649"/>
        <v>0</v>
      </c>
      <c r="BC900" s="33">
        <f t="shared" si="650"/>
        <v>0</v>
      </c>
      <c r="BD900" s="33">
        <f t="shared" si="651"/>
        <v>0.28999999999999998</v>
      </c>
      <c r="BE900" s="33">
        <f t="shared" si="652"/>
        <v>0</v>
      </c>
      <c r="BF900" s="33">
        <f t="shared" si="653"/>
        <v>0</v>
      </c>
      <c r="BG900" s="33">
        <f t="shared" si="654"/>
        <v>0</v>
      </c>
      <c r="BH900" s="33">
        <f t="shared" si="655"/>
        <v>0</v>
      </c>
      <c r="BI900" s="33">
        <f t="shared" si="656"/>
        <v>0</v>
      </c>
      <c r="BJ900" s="33">
        <f t="shared" si="657"/>
        <v>0</v>
      </c>
      <c r="BK900" s="33">
        <f t="shared" si="658"/>
        <v>0</v>
      </c>
    </row>
    <row r="901" spans="1:63" ht="47.25" x14ac:dyDescent="0.25">
      <c r="A901" s="27" t="s">
        <v>1401</v>
      </c>
      <c r="B901" s="69" t="s">
        <v>3585</v>
      </c>
      <c r="C901" s="70" t="s">
        <v>3586</v>
      </c>
      <c r="D901" s="33">
        <v>0</v>
      </c>
      <c r="E901" s="33">
        <v>0</v>
      </c>
      <c r="F901" s="33">
        <v>0.6</v>
      </c>
      <c r="G901" s="33">
        <v>0</v>
      </c>
      <c r="H901" s="33">
        <v>0</v>
      </c>
      <c r="I901" s="33">
        <v>0</v>
      </c>
      <c r="J901" s="33">
        <v>0</v>
      </c>
      <c r="K901" s="33">
        <v>0</v>
      </c>
      <c r="L901" s="33">
        <v>0</v>
      </c>
      <c r="M901" s="33">
        <v>0</v>
      </c>
      <c r="N901" s="33">
        <v>0</v>
      </c>
      <c r="O901" s="33">
        <v>0</v>
      </c>
      <c r="P901" s="33">
        <v>0</v>
      </c>
      <c r="Q901" s="33">
        <v>0</v>
      </c>
      <c r="R901" s="33">
        <v>0</v>
      </c>
      <c r="S901" s="33">
        <v>0</v>
      </c>
      <c r="T901" s="33">
        <v>0</v>
      </c>
      <c r="U901" s="33">
        <v>0</v>
      </c>
      <c r="V901" s="33">
        <v>0</v>
      </c>
      <c r="W901" s="33">
        <v>0</v>
      </c>
      <c r="X901" s="33">
        <v>0</v>
      </c>
      <c r="Y901" s="33">
        <v>0</v>
      </c>
      <c r="Z901" s="33">
        <v>0.6</v>
      </c>
      <c r="AA901" s="33">
        <v>0</v>
      </c>
      <c r="AB901" s="33">
        <v>0</v>
      </c>
      <c r="AC901" s="33">
        <v>0</v>
      </c>
      <c r="AD901" s="33">
        <v>0</v>
      </c>
      <c r="AE901" s="33">
        <v>0</v>
      </c>
      <c r="AF901" s="33">
        <v>0</v>
      </c>
      <c r="AG901" s="33">
        <v>0</v>
      </c>
      <c r="AH901" s="33">
        <v>0</v>
      </c>
      <c r="AI901" s="33">
        <v>0</v>
      </c>
      <c r="AJ901" s="33">
        <v>0</v>
      </c>
      <c r="AK901" s="33">
        <v>0</v>
      </c>
      <c r="AL901" s="33">
        <v>0</v>
      </c>
      <c r="AM901" s="33">
        <v>0</v>
      </c>
      <c r="AN901" s="33">
        <v>0</v>
      </c>
      <c r="AO901" s="33">
        <v>0</v>
      </c>
      <c r="AP901" s="33">
        <v>0</v>
      </c>
      <c r="AQ901" s="33">
        <v>0</v>
      </c>
      <c r="AR901" s="33">
        <v>0</v>
      </c>
      <c r="AS901" s="33">
        <v>0</v>
      </c>
      <c r="AT901" s="33">
        <v>0</v>
      </c>
      <c r="AU901" s="33">
        <v>0</v>
      </c>
      <c r="AV901" s="33">
        <v>0</v>
      </c>
      <c r="AW901" s="33">
        <v>0</v>
      </c>
      <c r="AX901" s="33">
        <v>0</v>
      </c>
      <c r="AY901" s="33">
        <v>0</v>
      </c>
      <c r="AZ901" s="33">
        <v>0</v>
      </c>
      <c r="BA901" s="33">
        <v>0</v>
      </c>
      <c r="BB901" s="33">
        <f t="shared" si="649"/>
        <v>0</v>
      </c>
      <c r="BC901" s="33">
        <f t="shared" si="650"/>
        <v>0</v>
      </c>
      <c r="BD901" s="33">
        <f t="shared" si="651"/>
        <v>0.6</v>
      </c>
      <c r="BE901" s="33">
        <f t="shared" si="652"/>
        <v>0</v>
      </c>
      <c r="BF901" s="33">
        <f t="shared" si="653"/>
        <v>0</v>
      </c>
      <c r="BG901" s="33">
        <f t="shared" si="654"/>
        <v>0</v>
      </c>
      <c r="BH901" s="33">
        <f t="shared" si="655"/>
        <v>0</v>
      </c>
      <c r="BI901" s="33">
        <f t="shared" si="656"/>
        <v>0</v>
      </c>
      <c r="BJ901" s="33">
        <f t="shared" si="657"/>
        <v>0</v>
      </c>
      <c r="BK901" s="33">
        <f t="shared" si="658"/>
        <v>0</v>
      </c>
    </row>
    <row r="902" spans="1:63" ht="47.25" x14ac:dyDescent="0.25">
      <c r="A902" s="27" t="s">
        <v>1401</v>
      </c>
      <c r="B902" s="69" t="s">
        <v>3587</v>
      </c>
      <c r="C902" s="70" t="s">
        <v>3588</v>
      </c>
      <c r="D902" s="33">
        <v>0</v>
      </c>
      <c r="E902" s="33">
        <v>0</v>
      </c>
      <c r="F902" s="33">
        <v>0.44</v>
      </c>
      <c r="G902" s="33">
        <v>0</v>
      </c>
      <c r="H902" s="33">
        <v>0</v>
      </c>
      <c r="I902" s="33">
        <v>0</v>
      </c>
      <c r="J902" s="33">
        <v>0</v>
      </c>
      <c r="K902" s="33">
        <v>0</v>
      </c>
      <c r="L902" s="33">
        <v>0</v>
      </c>
      <c r="M902" s="33">
        <v>0</v>
      </c>
      <c r="N902" s="33">
        <v>0</v>
      </c>
      <c r="O902" s="33">
        <v>0</v>
      </c>
      <c r="P902" s="33">
        <v>0</v>
      </c>
      <c r="Q902" s="33">
        <v>0</v>
      </c>
      <c r="R902" s="33">
        <v>0</v>
      </c>
      <c r="S902" s="33">
        <v>0</v>
      </c>
      <c r="T902" s="33">
        <v>0</v>
      </c>
      <c r="U902" s="33">
        <v>0</v>
      </c>
      <c r="V902" s="33">
        <v>0</v>
      </c>
      <c r="W902" s="33">
        <v>0</v>
      </c>
      <c r="X902" s="33">
        <v>0</v>
      </c>
      <c r="Y902" s="33">
        <v>0</v>
      </c>
      <c r="Z902" s="33">
        <v>0.44</v>
      </c>
      <c r="AA902" s="33">
        <v>0</v>
      </c>
      <c r="AB902" s="33">
        <v>0</v>
      </c>
      <c r="AC902" s="33">
        <v>0</v>
      </c>
      <c r="AD902" s="33">
        <v>0</v>
      </c>
      <c r="AE902" s="33">
        <v>0</v>
      </c>
      <c r="AF902" s="33">
        <v>0</v>
      </c>
      <c r="AG902" s="33">
        <v>0</v>
      </c>
      <c r="AH902" s="33">
        <v>0</v>
      </c>
      <c r="AI902" s="33">
        <v>0</v>
      </c>
      <c r="AJ902" s="33">
        <v>0</v>
      </c>
      <c r="AK902" s="33">
        <v>0</v>
      </c>
      <c r="AL902" s="33">
        <v>0</v>
      </c>
      <c r="AM902" s="33">
        <v>0</v>
      </c>
      <c r="AN902" s="33">
        <v>0</v>
      </c>
      <c r="AO902" s="33">
        <v>0</v>
      </c>
      <c r="AP902" s="33">
        <v>0</v>
      </c>
      <c r="AQ902" s="33">
        <v>0</v>
      </c>
      <c r="AR902" s="33">
        <v>0</v>
      </c>
      <c r="AS902" s="33">
        <v>0</v>
      </c>
      <c r="AT902" s="33">
        <v>0</v>
      </c>
      <c r="AU902" s="33">
        <v>0</v>
      </c>
      <c r="AV902" s="33">
        <v>0</v>
      </c>
      <c r="AW902" s="33">
        <v>0</v>
      </c>
      <c r="AX902" s="33">
        <v>0</v>
      </c>
      <c r="AY902" s="33">
        <v>0</v>
      </c>
      <c r="AZ902" s="33">
        <v>0</v>
      </c>
      <c r="BA902" s="33">
        <v>0</v>
      </c>
      <c r="BB902" s="33">
        <f t="shared" si="649"/>
        <v>0</v>
      </c>
      <c r="BC902" s="33">
        <f t="shared" si="650"/>
        <v>0</v>
      </c>
      <c r="BD902" s="33">
        <f t="shared" si="651"/>
        <v>0.44</v>
      </c>
      <c r="BE902" s="33">
        <f t="shared" si="652"/>
        <v>0</v>
      </c>
      <c r="BF902" s="33">
        <f t="shared" si="653"/>
        <v>0</v>
      </c>
      <c r="BG902" s="33">
        <f t="shared" si="654"/>
        <v>0</v>
      </c>
      <c r="BH902" s="33">
        <f t="shared" si="655"/>
        <v>0</v>
      </c>
      <c r="BI902" s="33">
        <f t="shared" si="656"/>
        <v>0</v>
      </c>
      <c r="BJ902" s="33">
        <f t="shared" si="657"/>
        <v>0</v>
      </c>
      <c r="BK902" s="33">
        <f t="shared" si="658"/>
        <v>0</v>
      </c>
    </row>
    <row r="903" spans="1:63" ht="47.25" x14ac:dyDescent="0.25">
      <c r="A903" s="27" t="s">
        <v>1401</v>
      </c>
      <c r="B903" s="69" t="s">
        <v>3589</v>
      </c>
      <c r="C903" s="70" t="s">
        <v>3590</v>
      </c>
      <c r="D903" s="33">
        <v>0</v>
      </c>
      <c r="E903" s="33">
        <v>0</v>
      </c>
      <c r="F903" s="33">
        <v>0.23</v>
      </c>
      <c r="G903" s="33">
        <v>0</v>
      </c>
      <c r="H903" s="33">
        <v>0</v>
      </c>
      <c r="I903" s="33">
        <v>0</v>
      </c>
      <c r="J903" s="33">
        <v>0</v>
      </c>
      <c r="K903" s="33">
        <v>0</v>
      </c>
      <c r="L903" s="33">
        <v>0</v>
      </c>
      <c r="M903" s="33">
        <v>0</v>
      </c>
      <c r="N903" s="33">
        <v>0</v>
      </c>
      <c r="O903" s="33">
        <v>0</v>
      </c>
      <c r="P903" s="33">
        <v>0</v>
      </c>
      <c r="Q903" s="33">
        <v>0</v>
      </c>
      <c r="R903" s="33">
        <v>0</v>
      </c>
      <c r="S903" s="33">
        <v>0</v>
      </c>
      <c r="T903" s="33">
        <v>0</v>
      </c>
      <c r="U903" s="33">
        <v>0</v>
      </c>
      <c r="V903" s="33">
        <v>0</v>
      </c>
      <c r="W903" s="33">
        <v>0</v>
      </c>
      <c r="X903" s="33">
        <v>0</v>
      </c>
      <c r="Y903" s="33">
        <v>0</v>
      </c>
      <c r="Z903" s="33">
        <v>0.23</v>
      </c>
      <c r="AA903" s="33">
        <v>0</v>
      </c>
      <c r="AB903" s="33">
        <v>0</v>
      </c>
      <c r="AC903" s="33">
        <v>0</v>
      </c>
      <c r="AD903" s="33">
        <v>0</v>
      </c>
      <c r="AE903" s="33">
        <v>0</v>
      </c>
      <c r="AF903" s="33">
        <v>0</v>
      </c>
      <c r="AG903" s="33">
        <v>0</v>
      </c>
      <c r="AH903" s="33">
        <v>0</v>
      </c>
      <c r="AI903" s="33">
        <v>0</v>
      </c>
      <c r="AJ903" s="33">
        <v>0</v>
      </c>
      <c r="AK903" s="33">
        <v>0</v>
      </c>
      <c r="AL903" s="33">
        <v>0</v>
      </c>
      <c r="AM903" s="33">
        <v>0</v>
      </c>
      <c r="AN903" s="33">
        <v>0</v>
      </c>
      <c r="AO903" s="33">
        <v>0</v>
      </c>
      <c r="AP903" s="33">
        <v>0</v>
      </c>
      <c r="AQ903" s="33">
        <v>0</v>
      </c>
      <c r="AR903" s="33">
        <v>0</v>
      </c>
      <c r="AS903" s="33">
        <v>0</v>
      </c>
      <c r="AT903" s="33">
        <v>0</v>
      </c>
      <c r="AU903" s="33">
        <v>0</v>
      </c>
      <c r="AV903" s="33">
        <v>0</v>
      </c>
      <c r="AW903" s="33">
        <v>0</v>
      </c>
      <c r="AX903" s="33">
        <v>0</v>
      </c>
      <c r="AY903" s="33">
        <v>0</v>
      </c>
      <c r="AZ903" s="33">
        <v>0</v>
      </c>
      <c r="BA903" s="33">
        <v>0</v>
      </c>
      <c r="BB903" s="33">
        <f t="shared" si="649"/>
        <v>0</v>
      </c>
      <c r="BC903" s="33">
        <f t="shared" si="650"/>
        <v>0</v>
      </c>
      <c r="BD903" s="33">
        <f t="shared" si="651"/>
        <v>0.23</v>
      </c>
      <c r="BE903" s="33">
        <f t="shared" si="652"/>
        <v>0</v>
      </c>
      <c r="BF903" s="33">
        <f t="shared" si="653"/>
        <v>0</v>
      </c>
      <c r="BG903" s="33">
        <f t="shared" si="654"/>
        <v>0</v>
      </c>
      <c r="BH903" s="33">
        <f t="shared" si="655"/>
        <v>0</v>
      </c>
      <c r="BI903" s="33">
        <f t="shared" si="656"/>
        <v>0</v>
      </c>
      <c r="BJ903" s="33">
        <f t="shared" si="657"/>
        <v>0</v>
      </c>
      <c r="BK903" s="33">
        <f t="shared" si="658"/>
        <v>0</v>
      </c>
    </row>
    <row r="904" spans="1:63" ht="47.25" x14ac:dyDescent="0.25">
      <c r="A904" s="27" t="s">
        <v>1401</v>
      </c>
      <c r="B904" s="69" t="s">
        <v>3591</v>
      </c>
      <c r="C904" s="70" t="s">
        <v>3592</v>
      </c>
      <c r="D904" s="33">
        <v>0</v>
      </c>
      <c r="E904" s="33">
        <v>0</v>
      </c>
      <c r="F904" s="33">
        <v>0.7</v>
      </c>
      <c r="G904" s="33">
        <v>0</v>
      </c>
      <c r="H904" s="33">
        <v>0</v>
      </c>
      <c r="I904" s="33">
        <v>0</v>
      </c>
      <c r="J904" s="33">
        <v>0</v>
      </c>
      <c r="K904" s="33">
        <v>0</v>
      </c>
      <c r="L904" s="33">
        <v>0</v>
      </c>
      <c r="M904" s="33">
        <v>0</v>
      </c>
      <c r="N904" s="33">
        <v>0</v>
      </c>
      <c r="O904" s="33">
        <v>0</v>
      </c>
      <c r="P904" s="33">
        <v>0</v>
      </c>
      <c r="Q904" s="33">
        <v>0</v>
      </c>
      <c r="R904" s="33">
        <v>0</v>
      </c>
      <c r="S904" s="33">
        <v>0</v>
      </c>
      <c r="T904" s="33">
        <v>0</v>
      </c>
      <c r="U904" s="33">
        <v>0</v>
      </c>
      <c r="V904" s="33">
        <v>0</v>
      </c>
      <c r="W904" s="33">
        <v>0</v>
      </c>
      <c r="X904" s="33">
        <v>0</v>
      </c>
      <c r="Y904" s="33">
        <v>0</v>
      </c>
      <c r="Z904" s="33">
        <v>0.7</v>
      </c>
      <c r="AA904" s="33">
        <v>0</v>
      </c>
      <c r="AB904" s="33">
        <v>0</v>
      </c>
      <c r="AC904" s="33">
        <v>0</v>
      </c>
      <c r="AD904" s="33">
        <v>0</v>
      </c>
      <c r="AE904" s="33">
        <v>0</v>
      </c>
      <c r="AF904" s="33">
        <v>0</v>
      </c>
      <c r="AG904" s="33">
        <v>0</v>
      </c>
      <c r="AH904" s="33">
        <v>0</v>
      </c>
      <c r="AI904" s="33">
        <v>0</v>
      </c>
      <c r="AJ904" s="33">
        <v>0</v>
      </c>
      <c r="AK904" s="33">
        <v>0</v>
      </c>
      <c r="AL904" s="33">
        <v>0</v>
      </c>
      <c r="AM904" s="33">
        <v>0</v>
      </c>
      <c r="AN904" s="33">
        <v>0</v>
      </c>
      <c r="AO904" s="33">
        <v>0</v>
      </c>
      <c r="AP904" s="33">
        <v>0</v>
      </c>
      <c r="AQ904" s="33">
        <v>0</v>
      </c>
      <c r="AR904" s="33">
        <v>0</v>
      </c>
      <c r="AS904" s="33">
        <v>0</v>
      </c>
      <c r="AT904" s="33">
        <v>0</v>
      </c>
      <c r="AU904" s="33">
        <v>0</v>
      </c>
      <c r="AV904" s="33">
        <v>0</v>
      </c>
      <c r="AW904" s="33">
        <v>0</v>
      </c>
      <c r="AX904" s="33">
        <v>0</v>
      </c>
      <c r="AY904" s="33">
        <v>0</v>
      </c>
      <c r="AZ904" s="33">
        <v>0</v>
      </c>
      <c r="BA904" s="33">
        <v>0</v>
      </c>
      <c r="BB904" s="33">
        <f t="shared" si="649"/>
        <v>0</v>
      </c>
      <c r="BC904" s="33">
        <f t="shared" si="650"/>
        <v>0</v>
      </c>
      <c r="BD904" s="33">
        <f t="shared" si="651"/>
        <v>0.7</v>
      </c>
      <c r="BE904" s="33">
        <f t="shared" si="652"/>
        <v>0</v>
      </c>
      <c r="BF904" s="33">
        <f t="shared" si="653"/>
        <v>0</v>
      </c>
      <c r="BG904" s="33">
        <f t="shared" si="654"/>
        <v>0</v>
      </c>
      <c r="BH904" s="33">
        <f t="shared" si="655"/>
        <v>0</v>
      </c>
      <c r="BI904" s="33">
        <f t="shared" si="656"/>
        <v>0</v>
      </c>
      <c r="BJ904" s="33">
        <f t="shared" si="657"/>
        <v>0</v>
      </c>
      <c r="BK904" s="33">
        <f t="shared" si="658"/>
        <v>0</v>
      </c>
    </row>
    <row r="905" spans="1:63" ht="47.25" x14ac:dyDescent="0.25">
      <c r="A905" s="27" t="s">
        <v>1401</v>
      </c>
      <c r="B905" s="69" t="s">
        <v>3593</v>
      </c>
      <c r="C905" s="70" t="s">
        <v>3594</v>
      </c>
      <c r="D905" s="33">
        <v>0</v>
      </c>
      <c r="E905" s="33">
        <v>0</v>
      </c>
      <c r="F905" s="33">
        <v>0.17</v>
      </c>
      <c r="G905" s="33">
        <v>0</v>
      </c>
      <c r="H905" s="33">
        <v>0</v>
      </c>
      <c r="I905" s="33">
        <v>0</v>
      </c>
      <c r="J905" s="33">
        <v>0</v>
      </c>
      <c r="K905" s="33">
        <v>0</v>
      </c>
      <c r="L905" s="33">
        <v>0</v>
      </c>
      <c r="M905" s="33">
        <v>0</v>
      </c>
      <c r="N905" s="33">
        <v>0</v>
      </c>
      <c r="O905" s="33">
        <v>0</v>
      </c>
      <c r="P905" s="33">
        <v>0</v>
      </c>
      <c r="Q905" s="33">
        <v>0</v>
      </c>
      <c r="R905" s="33">
        <v>0</v>
      </c>
      <c r="S905" s="33">
        <v>0</v>
      </c>
      <c r="T905" s="33">
        <v>0</v>
      </c>
      <c r="U905" s="33">
        <v>0</v>
      </c>
      <c r="V905" s="33">
        <v>0</v>
      </c>
      <c r="W905" s="33">
        <v>0</v>
      </c>
      <c r="X905" s="33">
        <v>0</v>
      </c>
      <c r="Y905" s="33">
        <v>0</v>
      </c>
      <c r="Z905" s="33">
        <v>0.17</v>
      </c>
      <c r="AA905" s="33">
        <v>0</v>
      </c>
      <c r="AB905" s="33">
        <v>0</v>
      </c>
      <c r="AC905" s="33">
        <v>0</v>
      </c>
      <c r="AD905" s="33">
        <v>0</v>
      </c>
      <c r="AE905" s="33">
        <v>0</v>
      </c>
      <c r="AF905" s="33">
        <v>0</v>
      </c>
      <c r="AG905" s="33">
        <v>0</v>
      </c>
      <c r="AH905" s="33">
        <v>0</v>
      </c>
      <c r="AI905" s="33">
        <v>0</v>
      </c>
      <c r="AJ905" s="33">
        <v>0</v>
      </c>
      <c r="AK905" s="33">
        <v>0</v>
      </c>
      <c r="AL905" s="33">
        <v>0</v>
      </c>
      <c r="AM905" s="33">
        <v>0</v>
      </c>
      <c r="AN905" s="33">
        <v>0</v>
      </c>
      <c r="AO905" s="33">
        <v>0</v>
      </c>
      <c r="AP905" s="33">
        <v>0</v>
      </c>
      <c r="AQ905" s="33">
        <v>0</v>
      </c>
      <c r="AR905" s="33">
        <v>0</v>
      </c>
      <c r="AS905" s="33">
        <v>0</v>
      </c>
      <c r="AT905" s="33">
        <v>0</v>
      </c>
      <c r="AU905" s="33">
        <v>0</v>
      </c>
      <c r="AV905" s="33">
        <v>0</v>
      </c>
      <c r="AW905" s="33">
        <v>0</v>
      </c>
      <c r="AX905" s="33">
        <v>0</v>
      </c>
      <c r="AY905" s="33">
        <v>0</v>
      </c>
      <c r="AZ905" s="33">
        <v>0</v>
      </c>
      <c r="BA905" s="33">
        <v>0</v>
      </c>
      <c r="BB905" s="33">
        <f t="shared" si="649"/>
        <v>0</v>
      </c>
      <c r="BC905" s="33">
        <f t="shared" si="650"/>
        <v>0</v>
      </c>
      <c r="BD905" s="33">
        <f t="shared" si="651"/>
        <v>0.17</v>
      </c>
      <c r="BE905" s="33">
        <f t="shared" si="652"/>
        <v>0</v>
      </c>
      <c r="BF905" s="33">
        <f t="shared" si="653"/>
        <v>0</v>
      </c>
      <c r="BG905" s="33">
        <f t="shared" si="654"/>
        <v>0</v>
      </c>
      <c r="BH905" s="33">
        <f t="shared" si="655"/>
        <v>0</v>
      </c>
      <c r="BI905" s="33">
        <f t="shared" si="656"/>
        <v>0</v>
      </c>
      <c r="BJ905" s="33">
        <f t="shared" si="657"/>
        <v>0</v>
      </c>
      <c r="BK905" s="33">
        <f t="shared" si="658"/>
        <v>0</v>
      </c>
    </row>
    <row r="906" spans="1:63" ht="47.25" x14ac:dyDescent="0.25">
      <c r="A906" s="27" t="s">
        <v>1401</v>
      </c>
      <c r="B906" s="69" t="s">
        <v>3595</v>
      </c>
      <c r="C906" s="70" t="s">
        <v>3596</v>
      </c>
      <c r="D906" s="33">
        <v>0</v>
      </c>
      <c r="E906" s="33">
        <v>0</v>
      </c>
      <c r="F906" s="33">
        <v>0.26800000000000002</v>
      </c>
      <c r="G906" s="33">
        <v>0</v>
      </c>
      <c r="H906" s="33">
        <v>0</v>
      </c>
      <c r="I906" s="33">
        <v>0</v>
      </c>
      <c r="J906" s="33">
        <v>0</v>
      </c>
      <c r="K906" s="33">
        <v>0</v>
      </c>
      <c r="L906" s="33">
        <v>0</v>
      </c>
      <c r="M906" s="33">
        <v>0</v>
      </c>
      <c r="N906" s="33">
        <v>0</v>
      </c>
      <c r="O906" s="33">
        <v>0</v>
      </c>
      <c r="P906" s="33">
        <v>0</v>
      </c>
      <c r="Q906" s="33">
        <v>0</v>
      </c>
      <c r="R906" s="33">
        <v>0</v>
      </c>
      <c r="S906" s="33">
        <v>0</v>
      </c>
      <c r="T906" s="33">
        <v>0</v>
      </c>
      <c r="U906" s="33">
        <v>0</v>
      </c>
      <c r="V906" s="33">
        <v>0</v>
      </c>
      <c r="W906" s="33">
        <v>0</v>
      </c>
      <c r="X906" s="33">
        <v>0</v>
      </c>
      <c r="Y906" s="33">
        <v>0</v>
      </c>
      <c r="Z906" s="33">
        <v>0.26800000000000002</v>
      </c>
      <c r="AA906" s="33">
        <v>0</v>
      </c>
      <c r="AB906" s="33">
        <v>0</v>
      </c>
      <c r="AC906" s="33">
        <v>0</v>
      </c>
      <c r="AD906" s="33">
        <v>0</v>
      </c>
      <c r="AE906" s="33">
        <v>0</v>
      </c>
      <c r="AF906" s="33">
        <v>0</v>
      </c>
      <c r="AG906" s="33">
        <v>0</v>
      </c>
      <c r="AH906" s="33">
        <v>0</v>
      </c>
      <c r="AI906" s="33">
        <v>0</v>
      </c>
      <c r="AJ906" s="33">
        <v>0</v>
      </c>
      <c r="AK906" s="33">
        <v>0</v>
      </c>
      <c r="AL906" s="33">
        <v>0</v>
      </c>
      <c r="AM906" s="33">
        <v>0</v>
      </c>
      <c r="AN906" s="33">
        <v>0</v>
      </c>
      <c r="AO906" s="33">
        <v>0</v>
      </c>
      <c r="AP906" s="33">
        <v>0</v>
      </c>
      <c r="AQ906" s="33">
        <v>0</v>
      </c>
      <c r="AR906" s="33">
        <v>0</v>
      </c>
      <c r="AS906" s="33">
        <v>0</v>
      </c>
      <c r="AT906" s="33">
        <v>0</v>
      </c>
      <c r="AU906" s="33">
        <v>0</v>
      </c>
      <c r="AV906" s="33">
        <v>0</v>
      </c>
      <c r="AW906" s="33">
        <v>0</v>
      </c>
      <c r="AX906" s="33">
        <v>0</v>
      </c>
      <c r="AY906" s="33">
        <v>0</v>
      </c>
      <c r="AZ906" s="33">
        <v>0</v>
      </c>
      <c r="BA906" s="33">
        <v>0</v>
      </c>
      <c r="BB906" s="33">
        <f t="shared" si="649"/>
        <v>0</v>
      </c>
      <c r="BC906" s="33">
        <f t="shared" si="650"/>
        <v>0</v>
      </c>
      <c r="BD906" s="33">
        <f t="shared" si="651"/>
        <v>0.26800000000000002</v>
      </c>
      <c r="BE906" s="33">
        <f t="shared" si="652"/>
        <v>0</v>
      </c>
      <c r="BF906" s="33">
        <f t="shared" si="653"/>
        <v>0</v>
      </c>
      <c r="BG906" s="33">
        <f t="shared" si="654"/>
        <v>0</v>
      </c>
      <c r="BH906" s="33">
        <f t="shared" si="655"/>
        <v>0</v>
      </c>
      <c r="BI906" s="33">
        <f t="shared" si="656"/>
        <v>0</v>
      </c>
      <c r="BJ906" s="33">
        <f t="shared" si="657"/>
        <v>0</v>
      </c>
      <c r="BK906" s="33">
        <f t="shared" si="658"/>
        <v>0</v>
      </c>
    </row>
    <row r="907" spans="1:63" ht="47.25" x14ac:dyDescent="0.25">
      <c r="A907" s="27" t="s">
        <v>1401</v>
      </c>
      <c r="B907" s="69" t="s">
        <v>3597</v>
      </c>
      <c r="C907" s="70" t="s">
        <v>3598</v>
      </c>
      <c r="D907" s="33">
        <v>0</v>
      </c>
      <c r="E907" s="33">
        <v>0</v>
      </c>
      <c r="F907" s="33">
        <v>0.17</v>
      </c>
      <c r="G907" s="33">
        <v>0</v>
      </c>
      <c r="H907" s="33">
        <v>0</v>
      </c>
      <c r="I907" s="33">
        <v>0</v>
      </c>
      <c r="J907" s="33">
        <v>0</v>
      </c>
      <c r="K907" s="33">
        <v>0</v>
      </c>
      <c r="L907" s="33">
        <v>0</v>
      </c>
      <c r="M907" s="33">
        <v>0</v>
      </c>
      <c r="N907" s="33">
        <v>0</v>
      </c>
      <c r="O907" s="33">
        <v>0</v>
      </c>
      <c r="P907" s="33">
        <v>0</v>
      </c>
      <c r="Q907" s="33">
        <v>0</v>
      </c>
      <c r="R907" s="33">
        <v>0</v>
      </c>
      <c r="S907" s="33">
        <v>0</v>
      </c>
      <c r="T907" s="33">
        <v>0</v>
      </c>
      <c r="U907" s="33">
        <v>0</v>
      </c>
      <c r="V907" s="33">
        <v>0</v>
      </c>
      <c r="W907" s="33">
        <v>0</v>
      </c>
      <c r="X907" s="33">
        <v>0</v>
      </c>
      <c r="Y907" s="33">
        <v>0</v>
      </c>
      <c r="Z907" s="33">
        <v>0.17</v>
      </c>
      <c r="AA907" s="33">
        <v>0</v>
      </c>
      <c r="AB907" s="33">
        <v>0</v>
      </c>
      <c r="AC907" s="33">
        <v>0</v>
      </c>
      <c r="AD907" s="33">
        <v>0</v>
      </c>
      <c r="AE907" s="33">
        <v>0</v>
      </c>
      <c r="AF907" s="33">
        <v>0</v>
      </c>
      <c r="AG907" s="33">
        <v>0</v>
      </c>
      <c r="AH907" s="33">
        <v>0</v>
      </c>
      <c r="AI907" s="33">
        <v>0</v>
      </c>
      <c r="AJ907" s="33">
        <v>0</v>
      </c>
      <c r="AK907" s="33">
        <v>0</v>
      </c>
      <c r="AL907" s="33">
        <v>0</v>
      </c>
      <c r="AM907" s="33">
        <v>0</v>
      </c>
      <c r="AN907" s="33">
        <v>0</v>
      </c>
      <c r="AO907" s="33">
        <v>0</v>
      </c>
      <c r="AP907" s="33">
        <v>0</v>
      </c>
      <c r="AQ907" s="33">
        <v>0</v>
      </c>
      <c r="AR907" s="33">
        <v>0</v>
      </c>
      <c r="AS907" s="33">
        <v>0</v>
      </c>
      <c r="AT907" s="33">
        <v>0</v>
      </c>
      <c r="AU907" s="33">
        <v>0</v>
      </c>
      <c r="AV907" s="33">
        <v>0</v>
      </c>
      <c r="AW907" s="33">
        <v>0</v>
      </c>
      <c r="AX907" s="33">
        <v>0</v>
      </c>
      <c r="AY907" s="33">
        <v>0</v>
      </c>
      <c r="AZ907" s="33">
        <v>0</v>
      </c>
      <c r="BA907" s="33">
        <v>0</v>
      </c>
      <c r="BB907" s="33">
        <f t="shared" si="649"/>
        <v>0</v>
      </c>
      <c r="BC907" s="33">
        <f t="shared" si="650"/>
        <v>0</v>
      </c>
      <c r="BD907" s="33">
        <f t="shared" si="651"/>
        <v>0.17</v>
      </c>
      <c r="BE907" s="33">
        <f t="shared" si="652"/>
        <v>0</v>
      </c>
      <c r="BF907" s="33">
        <f t="shared" si="653"/>
        <v>0</v>
      </c>
      <c r="BG907" s="33">
        <f t="shared" si="654"/>
        <v>0</v>
      </c>
      <c r="BH907" s="33">
        <f t="shared" si="655"/>
        <v>0</v>
      </c>
      <c r="BI907" s="33">
        <f t="shared" si="656"/>
        <v>0</v>
      </c>
      <c r="BJ907" s="33">
        <f t="shared" si="657"/>
        <v>0</v>
      </c>
      <c r="BK907" s="33">
        <f t="shared" si="658"/>
        <v>0</v>
      </c>
    </row>
    <row r="908" spans="1:63" ht="31.5" x14ac:dyDescent="0.25">
      <c r="A908" s="27" t="s">
        <v>1401</v>
      </c>
      <c r="B908" s="69" t="s">
        <v>3599</v>
      </c>
      <c r="C908" s="70" t="s">
        <v>3600</v>
      </c>
      <c r="D908" s="33">
        <v>0</v>
      </c>
      <c r="E908" s="33">
        <v>0</v>
      </c>
      <c r="F908" s="33">
        <v>0.13</v>
      </c>
      <c r="G908" s="33">
        <v>0</v>
      </c>
      <c r="H908" s="33">
        <v>0</v>
      </c>
      <c r="I908" s="33">
        <v>0</v>
      </c>
      <c r="J908" s="33">
        <v>0</v>
      </c>
      <c r="K908" s="33">
        <v>0</v>
      </c>
      <c r="L908" s="33">
        <v>0</v>
      </c>
      <c r="M908" s="33">
        <v>0</v>
      </c>
      <c r="N908" s="33">
        <v>0</v>
      </c>
      <c r="O908" s="33">
        <v>0</v>
      </c>
      <c r="P908" s="33">
        <v>0</v>
      </c>
      <c r="Q908" s="33">
        <v>0</v>
      </c>
      <c r="R908" s="33">
        <v>0</v>
      </c>
      <c r="S908" s="33">
        <v>0</v>
      </c>
      <c r="T908" s="33">
        <v>0</v>
      </c>
      <c r="U908" s="33">
        <v>0</v>
      </c>
      <c r="V908" s="33">
        <v>0</v>
      </c>
      <c r="W908" s="33">
        <v>0</v>
      </c>
      <c r="X908" s="33">
        <v>0</v>
      </c>
      <c r="Y908" s="33">
        <v>0</v>
      </c>
      <c r="Z908" s="33">
        <v>0.13</v>
      </c>
      <c r="AA908" s="33">
        <v>0</v>
      </c>
      <c r="AB908" s="33">
        <v>0</v>
      </c>
      <c r="AC908" s="33">
        <v>0</v>
      </c>
      <c r="AD908" s="33">
        <v>0</v>
      </c>
      <c r="AE908" s="33">
        <v>0</v>
      </c>
      <c r="AF908" s="33">
        <v>0</v>
      </c>
      <c r="AG908" s="33">
        <v>0</v>
      </c>
      <c r="AH908" s="33">
        <v>0</v>
      </c>
      <c r="AI908" s="33">
        <v>0</v>
      </c>
      <c r="AJ908" s="33">
        <v>0</v>
      </c>
      <c r="AK908" s="33">
        <v>0</v>
      </c>
      <c r="AL908" s="33">
        <v>0</v>
      </c>
      <c r="AM908" s="33">
        <v>0</v>
      </c>
      <c r="AN908" s="33">
        <v>0</v>
      </c>
      <c r="AO908" s="33">
        <v>0</v>
      </c>
      <c r="AP908" s="33">
        <v>0</v>
      </c>
      <c r="AQ908" s="33">
        <v>0</v>
      </c>
      <c r="AR908" s="33">
        <v>0</v>
      </c>
      <c r="AS908" s="33">
        <v>0</v>
      </c>
      <c r="AT908" s="33">
        <v>0</v>
      </c>
      <c r="AU908" s="33">
        <v>0</v>
      </c>
      <c r="AV908" s="33">
        <v>0</v>
      </c>
      <c r="AW908" s="33">
        <v>0</v>
      </c>
      <c r="AX908" s="33">
        <v>0</v>
      </c>
      <c r="AY908" s="33">
        <v>0</v>
      </c>
      <c r="AZ908" s="33">
        <v>0</v>
      </c>
      <c r="BA908" s="33">
        <v>0</v>
      </c>
      <c r="BB908" s="33">
        <f t="shared" si="649"/>
        <v>0</v>
      </c>
      <c r="BC908" s="33">
        <f t="shared" si="650"/>
        <v>0</v>
      </c>
      <c r="BD908" s="33">
        <f t="shared" si="651"/>
        <v>0.13</v>
      </c>
      <c r="BE908" s="33">
        <f t="shared" si="652"/>
        <v>0</v>
      </c>
      <c r="BF908" s="33">
        <f t="shared" si="653"/>
        <v>0</v>
      </c>
      <c r="BG908" s="33">
        <f t="shared" si="654"/>
        <v>0</v>
      </c>
      <c r="BH908" s="33">
        <f t="shared" si="655"/>
        <v>0</v>
      </c>
      <c r="BI908" s="33">
        <f t="shared" si="656"/>
        <v>0</v>
      </c>
      <c r="BJ908" s="33">
        <f t="shared" si="657"/>
        <v>0</v>
      </c>
      <c r="BK908" s="33">
        <f t="shared" si="658"/>
        <v>0</v>
      </c>
    </row>
    <row r="909" spans="1:63" ht="31.5" x14ac:dyDescent="0.25">
      <c r="A909" s="27" t="s">
        <v>1401</v>
      </c>
      <c r="B909" s="69" t="s">
        <v>3601</v>
      </c>
      <c r="C909" s="70" t="s">
        <v>3602</v>
      </c>
      <c r="D909" s="33">
        <v>0</v>
      </c>
      <c r="E909" s="33">
        <v>0</v>
      </c>
      <c r="F909" s="33">
        <v>0.52</v>
      </c>
      <c r="G909" s="33">
        <v>0</v>
      </c>
      <c r="H909" s="33">
        <v>0</v>
      </c>
      <c r="I909" s="33">
        <v>0</v>
      </c>
      <c r="J909" s="33">
        <v>0</v>
      </c>
      <c r="K909" s="33">
        <v>0</v>
      </c>
      <c r="L909" s="33">
        <v>0</v>
      </c>
      <c r="M909" s="33">
        <v>0</v>
      </c>
      <c r="N909" s="33">
        <v>0</v>
      </c>
      <c r="O909" s="33">
        <v>0</v>
      </c>
      <c r="P909" s="33">
        <v>0</v>
      </c>
      <c r="Q909" s="33">
        <v>0</v>
      </c>
      <c r="R909" s="33">
        <v>0</v>
      </c>
      <c r="S909" s="33">
        <v>0</v>
      </c>
      <c r="T909" s="33">
        <v>0</v>
      </c>
      <c r="U909" s="33">
        <v>0</v>
      </c>
      <c r="V909" s="33">
        <v>0</v>
      </c>
      <c r="W909" s="33">
        <v>0</v>
      </c>
      <c r="X909" s="33">
        <v>0</v>
      </c>
      <c r="Y909" s="33">
        <v>0</v>
      </c>
      <c r="Z909" s="33">
        <v>0.52</v>
      </c>
      <c r="AA909" s="33">
        <v>0</v>
      </c>
      <c r="AB909" s="33">
        <v>0</v>
      </c>
      <c r="AC909" s="33">
        <v>0</v>
      </c>
      <c r="AD909" s="33">
        <v>0</v>
      </c>
      <c r="AE909" s="33">
        <v>0</v>
      </c>
      <c r="AF909" s="33">
        <v>0</v>
      </c>
      <c r="AG909" s="33">
        <v>0</v>
      </c>
      <c r="AH909" s="33">
        <v>0</v>
      </c>
      <c r="AI909" s="33">
        <v>0</v>
      </c>
      <c r="AJ909" s="33">
        <v>0</v>
      </c>
      <c r="AK909" s="33">
        <v>0</v>
      </c>
      <c r="AL909" s="33">
        <v>0</v>
      </c>
      <c r="AM909" s="33">
        <v>0</v>
      </c>
      <c r="AN909" s="33">
        <v>0</v>
      </c>
      <c r="AO909" s="33">
        <v>0</v>
      </c>
      <c r="AP909" s="33">
        <v>0</v>
      </c>
      <c r="AQ909" s="33">
        <v>0</v>
      </c>
      <c r="AR909" s="33">
        <v>0</v>
      </c>
      <c r="AS909" s="33">
        <v>0</v>
      </c>
      <c r="AT909" s="33">
        <v>0</v>
      </c>
      <c r="AU909" s="33">
        <v>0</v>
      </c>
      <c r="AV909" s="33">
        <v>0</v>
      </c>
      <c r="AW909" s="33">
        <v>0</v>
      </c>
      <c r="AX909" s="33">
        <v>0</v>
      </c>
      <c r="AY909" s="33">
        <v>0</v>
      </c>
      <c r="AZ909" s="33">
        <v>0</v>
      </c>
      <c r="BA909" s="33">
        <v>0</v>
      </c>
      <c r="BB909" s="33">
        <f t="shared" si="649"/>
        <v>0</v>
      </c>
      <c r="BC909" s="33">
        <f t="shared" si="650"/>
        <v>0</v>
      </c>
      <c r="BD909" s="33">
        <f t="shared" si="651"/>
        <v>0.52</v>
      </c>
      <c r="BE909" s="33">
        <f t="shared" si="652"/>
        <v>0</v>
      </c>
      <c r="BF909" s="33">
        <f t="shared" si="653"/>
        <v>0</v>
      </c>
      <c r="BG909" s="33">
        <f t="shared" si="654"/>
        <v>0</v>
      </c>
      <c r="BH909" s="33">
        <f t="shared" si="655"/>
        <v>0</v>
      </c>
      <c r="BI909" s="33">
        <f t="shared" si="656"/>
        <v>0</v>
      </c>
      <c r="BJ909" s="33">
        <f t="shared" si="657"/>
        <v>0</v>
      </c>
      <c r="BK909" s="33">
        <f t="shared" si="658"/>
        <v>0</v>
      </c>
    </row>
    <row r="910" spans="1:63" ht="31.5" x14ac:dyDescent="0.25">
      <c r="A910" s="27" t="s">
        <v>1401</v>
      </c>
      <c r="B910" s="59" t="s">
        <v>1467</v>
      </c>
      <c r="C910" s="70" t="s">
        <v>1468</v>
      </c>
      <c r="D910" s="33">
        <v>0</v>
      </c>
      <c r="E910" s="33">
        <v>0</v>
      </c>
      <c r="F910" s="33">
        <v>8.6000000000000007E-2</v>
      </c>
      <c r="G910" s="33">
        <v>0</v>
      </c>
      <c r="H910" s="33">
        <v>8</v>
      </c>
      <c r="I910" s="33">
        <v>0</v>
      </c>
      <c r="J910" s="33">
        <v>0</v>
      </c>
      <c r="K910" s="33">
        <v>0</v>
      </c>
      <c r="L910" s="33">
        <v>0</v>
      </c>
      <c r="M910" s="33">
        <v>0</v>
      </c>
      <c r="N910" s="33">
        <v>0</v>
      </c>
      <c r="O910" s="33">
        <v>0</v>
      </c>
      <c r="P910" s="33">
        <v>2.5000000000000001E-2</v>
      </c>
      <c r="Q910" s="33">
        <v>0</v>
      </c>
      <c r="R910" s="33">
        <v>0</v>
      </c>
      <c r="S910" s="33">
        <v>0</v>
      </c>
      <c r="T910" s="33">
        <v>0</v>
      </c>
      <c r="U910" s="33">
        <v>0</v>
      </c>
      <c r="V910" s="33">
        <v>0</v>
      </c>
      <c r="W910" s="33">
        <v>0</v>
      </c>
      <c r="X910" s="33">
        <v>0</v>
      </c>
      <c r="Y910" s="33">
        <v>0</v>
      </c>
      <c r="Z910" s="33">
        <v>2.5000000000000001E-2</v>
      </c>
      <c r="AA910" s="33">
        <v>0</v>
      </c>
      <c r="AB910" s="33">
        <v>0</v>
      </c>
      <c r="AC910" s="33">
        <v>0</v>
      </c>
      <c r="AD910" s="33">
        <v>0</v>
      </c>
      <c r="AE910" s="33">
        <v>0</v>
      </c>
      <c r="AF910" s="33">
        <v>0</v>
      </c>
      <c r="AG910" s="33">
        <v>0</v>
      </c>
      <c r="AH910" s="33">
        <v>0</v>
      </c>
      <c r="AI910" s="33">
        <v>0</v>
      </c>
      <c r="AJ910" s="33">
        <v>2.5000000000000001E-2</v>
      </c>
      <c r="AK910" s="33">
        <v>0</v>
      </c>
      <c r="AL910" s="33">
        <v>0</v>
      </c>
      <c r="AM910" s="33">
        <v>0</v>
      </c>
      <c r="AN910" s="33">
        <v>0</v>
      </c>
      <c r="AO910" s="33">
        <v>0</v>
      </c>
      <c r="AP910" s="33">
        <v>0</v>
      </c>
      <c r="AQ910" s="33">
        <v>0</v>
      </c>
      <c r="AR910" s="32">
        <v>0</v>
      </c>
      <c r="AS910" s="32">
        <v>0</v>
      </c>
      <c r="AT910" s="32">
        <v>0</v>
      </c>
      <c r="AU910" s="32">
        <v>0</v>
      </c>
      <c r="AV910" s="32">
        <v>0</v>
      </c>
      <c r="AW910" s="32">
        <v>0</v>
      </c>
      <c r="AX910" s="32">
        <v>0</v>
      </c>
      <c r="AY910" s="32">
        <v>0</v>
      </c>
      <c r="AZ910" s="32">
        <v>0</v>
      </c>
      <c r="BA910" s="32">
        <v>0</v>
      </c>
      <c r="BB910" s="33">
        <f t="shared" si="649"/>
        <v>0</v>
      </c>
      <c r="BC910" s="33">
        <f t="shared" si="650"/>
        <v>0</v>
      </c>
      <c r="BD910" s="33">
        <f t="shared" si="651"/>
        <v>7.5000000000000011E-2</v>
      </c>
      <c r="BE910" s="33">
        <f t="shared" si="652"/>
        <v>0</v>
      </c>
      <c r="BF910" s="33">
        <f t="shared" si="653"/>
        <v>0</v>
      </c>
      <c r="BG910" s="33">
        <f t="shared" si="654"/>
        <v>0</v>
      </c>
      <c r="BH910" s="33">
        <f t="shared" si="655"/>
        <v>0</v>
      </c>
      <c r="BI910" s="33">
        <f t="shared" si="656"/>
        <v>0</v>
      </c>
      <c r="BJ910" s="33">
        <f t="shared" si="657"/>
        <v>0</v>
      </c>
      <c r="BK910" s="33">
        <f t="shared" si="658"/>
        <v>0</v>
      </c>
    </row>
    <row r="911" spans="1:63" ht="47.25" x14ac:dyDescent="0.25">
      <c r="A911" s="27" t="s">
        <v>1401</v>
      </c>
      <c r="B911" s="59" t="s">
        <v>1469</v>
      </c>
      <c r="C911" s="170" t="s">
        <v>1470</v>
      </c>
      <c r="D911" s="33">
        <v>0</v>
      </c>
      <c r="E911" s="33">
        <v>0</v>
      </c>
      <c r="F911" s="33">
        <v>0</v>
      </c>
      <c r="G911" s="33">
        <v>0</v>
      </c>
      <c r="H911" s="33">
        <v>0</v>
      </c>
      <c r="I911" s="33">
        <v>7.3264000000000005</v>
      </c>
      <c r="J911" s="33">
        <v>0</v>
      </c>
      <c r="K911" s="33">
        <v>0</v>
      </c>
      <c r="L911" s="33">
        <v>0</v>
      </c>
      <c r="M911" s="33">
        <v>0</v>
      </c>
      <c r="N911" s="33">
        <v>0</v>
      </c>
      <c r="O911" s="33">
        <v>0</v>
      </c>
      <c r="P911" s="33">
        <v>0</v>
      </c>
      <c r="Q911" s="33">
        <v>0</v>
      </c>
      <c r="R911" s="33">
        <v>0</v>
      </c>
      <c r="S911" s="33">
        <v>1.6040000000000001</v>
      </c>
      <c r="T911" s="33">
        <v>0</v>
      </c>
      <c r="U911" s="33">
        <v>0</v>
      </c>
      <c r="V911" s="33">
        <v>0</v>
      </c>
      <c r="W911" s="33">
        <v>0</v>
      </c>
      <c r="X911" s="33">
        <v>0</v>
      </c>
      <c r="Y911" s="33">
        <v>0</v>
      </c>
      <c r="Z911" s="33">
        <v>0</v>
      </c>
      <c r="AA911" s="33">
        <v>0</v>
      </c>
      <c r="AB911" s="33">
        <v>0</v>
      </c>
      <c r="AC911" s="33">
        <v>1.665</v>
      </c>
      <c r="AD911" s="33">
        <v>0</v>
      </c>
      <c r="AE911" s="33">
        <v>0</v>
      </c>
      <c r="AF911" s="33">
        <v>0</v>
      </c>
      <c r="AG911" s="33">
        <v>0</v>
      </c>
      <c r="AH911" s="33">
        <v>0</v>
      </c>
      <c r="AI911" s="33">
        <v>0</v>
      </c>
      <c r="AJ911" s="33">
        <v>0</v>
      </c>
      <c r="AK911" s="33">
        <v>0</v>
      </c>
      <c r="AL911" s="33">
        <v>0</v>
      </c>
      <c r="AM911" s="33">
        <v>1.61</v>
      </c>
      <c r="AN911" s="33">
        <v>0</v>
      </c>
      <c r="AO911" s="33">
        <v>0</v>
      </c>
      <c r="AP911" s="33">
        <v>0</v>
      </c>
      <c r="AQ911" s="33">
        <v>0</v>
      </c>
      <c r="AR911" s="32">
        <v>0</v>
      </c>
      <c r="AS911" s="32">
        <v>0</v>
      </c>
      <c r="AT911" s="32">
        <v>0</v>
      </c>
      <c r="AU911" s="32">
        <v>0</v>
      </c>
      <c r="AV911" s="32">
        <v>0</v>
      </c>
      <c r="AW911" s="32">
        <v>0</v>
      </c>
      <c r="AX911" s="32">
        <v>0</v>
      </c>
      <c r="AY911" s="32">
        <v>0</v>
      </c>
      <c r="AZ911" s="32">
        <v>0</v>
      </c>
      <c r="BA911" s="32">
        <v>0</v>
      </c>
      <c r="BB911" s="33">
        <f t="shared" si="649"/>
        <v>0</v>
      </c>
      <c r="BC911" s="33">
        <f t="shared" si="650"/>
        <v>0</v>
      </c>
      <c r="BD911" s="33">
        <f t="shared" si="651"/>
        <v>0</v>
      </c>
      <c r="BE911" s="33">
        <f t="shared" si="652"/>
        <v>0</v>
      </c>
      <c r="BF911" s="33">
        <f t="shared" si="653"/>
        <v>0</v>
      </c>
      <c r="BG911" s="33">
        <f t="shared" si="654"/>
        <v>4.8790000000000004</v>
      </c>
      <c r="BH911" s="33">
        <f t="shared" si="655"/>
        <v>0</v>
      </c>
      <c r="BI911" s="33">
        <f t="shared" si="656"/>
        <v>0</v>
      </c>
      <c r="BJ911" s="33">
        <f t="shared" si="657"/>
        <v>0</v>
      </c>
      <c r="BK911" s="33">
        <f t="shared" si="658"/>
        <v>0</v>
      </c>
    </row>
    <row r="912" spans="1:63" ht="31.5" x14ac:dyDescent="0.25">
      <c r="A912" s="21" t="s">
        <v>1471</v>
      </c>
      <c r="B912" s="22" t="s">
        <v>453</v>
      </c>
      <c r="C912" s="22" t="s">
        <v>191</v>
      </c>
      <c r="D912" s="38">
        <f t="shared" ref="D912" si="659">SUM(D913:D1000)</f>
        <v>0</v>
      </c>
      <c r="E912" s="38">
        <f t="shared" ref="E912:Q912" si="660">SUM(E913:E1000)</f>
        <v>0</v>
      </c>
      <c r="F912" s="38">
        <f t="shared" si="660"/>
        <v>0</v>
      </c>
      <c r="G912" s="38">
        <f t="shared" si="660"/>
        <v>0</v>
      </c>
      <c r="H912" s="38">
        <f t="shared" si="660"/>
        <v>532</v>
      </c>
      <c r="I912" s="38">
        <f t="shared" si="660"/>
        <v>28.41787818084914</v>
      </c>
      <c r="J912" s="38">
        <f t="shared" si="660"/>
        <v>0</v>
      </c>
      <c r="K912" s="38">
        <f t="shared" si="660"/>
        <v>0</v>
      </c>
      <c r="L912" s="38">
        <f t="shared" si="660"/>
        <v>0</v>
      </c>
      <c r="M912" s="38">
        <f t="shared" si="660"/>
        <v>8.0000000000000002E-3</v>
      </c>
      <c r="N912" s="38">
        <f t="shared" si="660"/>
        <v>0</v>
      </c>
      <c r="O912" s="38">
        <f t="shared" si="660"/>
        <v>0</v>
      </c>
      <c r="P912" s="38">
        <f t="shared" si="660"/>
        <v>0</v>
      </c>
      <c r="Q912" s="38">
        <f t="shared" si="660"/>
        <v>0</v>
      </c>
      <c r="R912" s="38">
        <f t="shared" ref="R912:AA912" si="661">SUM(R913:R1000)</f>
        <v>25</v>
      </c>
      <c r="S912" s="38">
        <f t="shared" si="661"/>
        <v>1.8</v>
      </c>
      <c r="T912" s="38">
        <f t="shared" si="661"/>
        <v>0</v>
      </c>
      <c r="U912" s="38">
        <f t="shared" si="661"/>
        <v>0</v>
      </c>
      <c r="V912" s="38">
        <f t="shared" si="661"/>
        <v>0</v>
      </c>
      <c r="W912" s="38">
        <f t="shared" si="661"/>
        <v>5.0000000000000001E-3</v>
      </c>
      <c r="X912" s="38">
        <f t="shared" si="661"/>
        <v>0</v>
      </c>
      <c r="Y912" s="38">
        <f t="shared" si="661"/>
        <v>0</v>
      </c>
      <c r="Z912" s="38">
        <f t="shared" si="661"/>
        <v>0</v>
      </c>
      <c r="AA912" s="38">
        <f t="shared" si="661"/>
        <v>0</v>
      </c>
      <c r="AB912" s="38">
        <f t="shared" ref="AB912:AK912" si="662">SUM(AB913:AB1000)</f>
        <v>35</v>
      </c>
      <c r="AC912" s="38">
        <f t="shared" si="662"/>
        <v>1.3</v>
      </c>
      <c r="AD912" s="38">
        <f t="shared" si="662"/>
        <v>0</v>
      </c>
      <c r="AE912" s="38">
        <f t="shared" si="662"/>
        <v>0</v>
      </c>
      <c r="AF912" s="38">
        <f t="shared" si="662"/>
        <v>0</v>
      </c>
      <c r="AG912" s="38">
        <f t="shared" si="662"/>
        <v>3.0000000000000001E-3</v>
      </c>
      <c r="AH912" s="38">
        <f t="shared" si="662"/>
        <v>0</v>
      </c>
      <c r="AI912" s="38">
        <f t="shared" si="662"/>
        <v>0</v>
      </c>
      <c r="AJ912" s="38">
        <f t="shared" si="662"/>
        <v>0</v>
      </c>
      <c r="AK912" s="38">
        <f t="shared" si="662"/>
        <v>0</v>
      </c>
      <c r="AL912" s="38">
        <f t="shared" ref="AL912:AU912" si="663">SUM(AL913:AL1000)</f>
        <v>49</v>
      </c>
      <c r="AM912" s="38">
        <f t="shared" si="663"/>
        <v>0</v>
      </c>
      <c r="AN912" s="38">
        <f t="shared" si="663"/>
        <v>0</v>
      </c>
      <c r="AO912" s="38">
        <f t="shared" si="663"/>
        <v>0</v>
      </c>
      <c r="AP912" s="38">
        <f t="shared" si="663"/>
        <v>0</v>
      </c>
      <c r="AQ912" s="38">
        <f t="shared" si="663"/>
        <v>0</v>
      </c>
      <c r="AR912" s="38">
        <f t="shared" si="663"/>
        <v>0</v>
      </c>
      <c r="AS912" s="38">
        <f t="shared" si="663"/>
        <v>0</v>
      </c>
      <c r="AT912" s="38">
        <f t="shared" si="663"/>
        <v>0</v>
      </c>
      <c r="AU912" s="38">
        <f t="shared" si="663"/>
        <v>0</v>
      </c>
      <c r="AV912" s="38">
        <f t="shared" ref="AV912:BK912" si="664">SUM(AV913:AV1000)</f>
        <v>14</v>
      </c>
      <c r="AW912" s="38">
        <f t="shared" si="664"/>
        <v>0</v>
      </c>
      <c r="AX912" s="38">
        <f t="shared" si="664"/>
        <v>0</v>
      </c>
      <c r="AY912" s="38">
        <f t="shared" si="664"/>
        <v>0</v>
      </c>
      <c r="AZ912" s="38">
        <f t="shared" si="664"/>
        <v>0</v>
      </c>
      <c r="BA912" s="38">
        <f t="shared" si="664"/>
        <v>0</v>
      </c>
      <c r="BB912" s="38">
        <f t="shared" si="664"/>
        <v>0</v>
      </c>
      <c r="BC912" s="38">
        <f t="shared" si="664"/>
        <v>0</v>
      </c>
      <c r="BD912" s="38">
        <f t="shared" si="664"/>
        <v>0</v>
      </c>
      <c r="BE912" s="38">
        <f t="shared" si="664"/>
        <v>0</v>
      </c>
      <c r="BF912" s="38">
        <f t="shared" si="664"/>
        <v>123</v>
      </c>
      <c r="BG912" s="38">
        <f t="shared" si="664"/>
        <v>3.1</v>
      </c>
      <c r="BH912" s="38">
        <f t="shared" si="664"/>
        <v>0</v>
      </c>
      <c r="BI912" s="38">
        <f t="shared" si="664"/>
        <v>0</v>
      </c>
      <c r="BJ912" s="38">
        <f t="shared" si="664"/>
        <v>0</v>
      </c>
      <c r="BK912" s="38">
        <f t="shared" si="664"/>
        <v>8.0000000000000002E-3</v>
      </c>
    </row>
    <row r="913" spans="1:63" ht="63" x14ac:dyDescent="0.25">
      <c r="A913" s="27" t="s">
        <v>1471</v>
      </c>
      <c r="B913" s="43" t="s">
        <v>1472</v>
      </c>
      <c r="C913" s="169" t="s">
        <v>1473</v>
      </c>
      <c r="D913" s="33">
        <v>0</v>
      </c>
      <c r="E913" s="33">
        <v>0</v>
      </c>
      <c r="F913" s="33">
        <v>0</v>
      </c>
      <c r="G913" s="33">
        <v>0</v>
      </c>
      <c r="H913" s="33">
        <v>0</v>
      </c>
      <c r="I913" s="33">
        <v>0</v>
      </c>
      <c r="J913" s="33">
        <v>0</v>
      </c>
      <c r="K913" s="33">
        <v>0</v>
      </c>
      <c r="L913" s="33">
        <v>0</v>
      </c>
      <c r="M913" s="33">
        <v>0</v>
      </c>
      <c r="N913" s="33">
        <v>0</v>
      </c>
      <c r="O913" s="33">
        <v>0</v>
      </c>
      <c r="P913" s="33">
        <v>0</v>
      </c>
      <c r="Q913" s="33">
        <v>0</v>
      </c>
      <c r="R913" s="33">
        <v>0</v>
      </c>
      <c r="S913" s="33">
        <v>0</v>
      </c>
      <c r="T913" s="33">
        <v>0</v>
      </c>
      <c r="U913" s="33">
        <v>0</v>
      </c>
      <c r="V913" s="33">
        <v>0</v>
      </c>
      <c r="W913" s="33">
        <v>0</v>
      </c>
      <c r="X913" s="33">
        <v>0</v>
      </c>
      <c r="Y913" s="33">
        <v>0</v>
      </c>
      <c r="Z913" s="33">
        <v>0</v>
      </c>
      <c r="AA913" s="33">
        <v>0</v>
      </c>
      <c r="AB913" s="33">
        <v>0</v>
      </c>
      <c r="AC913" s="33">
        <v>0</v>
      </c>
      <c r="AD913" s="33">
        <v>0</v>
      </c>
      <c r="AE913" s="33">
        <v>0</v>
      </c>
      <c r="AF913" s="33">
        <v>0</v>
      </c>
      <c r="AG913" s="33">
        <v>0</v>
      </c>
      <c r="AH913" s="33">
        <v>0</v>
      </c>
      <c r="AI913" s="33">
        <v>0</v>
      </c>
      <c r="AJ913" s="33">
        <v>0</v>
      </c>
      <c r="AK913" s="33">
        <v>0</v>
      </c>
      <c r="AL913" s="33">
        <v>0</v>
      </c>
      <c r="AM913" s="33">
        <v>0</v>
      </c>
      <c r="AN913" s="33">
        <v>0</v>
      </c>
      <c r="AO913" s="33">
        <v>0</v>
      </c>
      <c r="AP913" s="33">
        <v>0</v>
      </c>
      <c r="AQ913" s="33">
        <v>0</v>
      </c>
      <c r="AR913" s="33">
        <v>0</v>
      </c>
      <c r="AS913" s="33">
        <v>0</v>
      </c>
      <c r="AT913" s="33">
        <v>0</v>
      </c>
      <c r="AU913" s="33">
        <v>0</v>
      </c>
      <c r="AV913" s="33">
        <v>0</v>
      </c>
      <c r="AW913" s="33">
        <v>0</v>
      </c>
      <c r="AX913" s="33">
        <v>0</v>
      </c>
      <c r="AY913" s="33">
        <v>0</v>
      </c>
      <c r="AZ913" s="33">
        <v>0</v>
      </c>
      <c r="BA913" s="33">
        <v>0</v>
      </c>
      <c r="BB913" s="33">
        <f t="shared" ref="BB913:BB944" si="665">SUM(N913,X913,AH913,AR913)</f>
        <v>0</v>
      </c>
      <c r="BC913" s="33">
        <f t="shared" ref="BC913:BC944" si="666">SUM(O913,Y913,AI913,AS913)</f>
        <v>0</v>
      </c>
      <c r="BD913" s="33">
        <f t="shared" ref="BD913:BD944" si="667">SUM(P913,Z913,AJ913,AT913)</f>
        <v>0</v>
      </c>
      <c r="BE913" s="33">
        <f t="shared" ref="BE913:BE944" si="668">SUM(Q913,AA913,AK913,AU913)</f>
        <v>0</v>
      </c>
      <c r="BF913" s="33">
        <f t="shared" ref="BF913:BF944" si="669">SUM(R913,AB913,AL913,AV913)</f>
        <v>0</v>
      </c>
      <c r="BG913" s="33">
        <f t="shared" ref="BG913:BG944" si="670">SUM(S913,AC913,AM913,AW913)</f>
        <v>0</v>
      </c>
      <c r="BH913" s="33">
        <f t="shared" ref="BH913:BH944" si="671">SUM(T913,AD913,AN913,AX913)</f>
        <v>0</v>
      </c>
      <c r="BI913" s="33">
        <f t="shared" ref="BI913:BI944" si="672">SUM(U913,AE913,AO913,AY913)</f>
        <v>0</v>
      </c>
      <c r="BJ913" s="33">
        <f t="shared" ref="BJ913:BJ944" si="673">SUM(V913,AF913,AP913,AZ913)</f>
        <v>0</v>
      </c>
      <c r="BK913" s="33">
        <f t="shared" ref="BK913:BK944" si="674">SUM(W913,AG913,AQ913,BA913)</f>
        <v>0</v>
      </c>
    </row>
    <row r="914" spans="1:63" ht="63" x14ac:dyDescent="0.25">
      <c r="A914" s="27" t="s">
        <v>1471</v>
      </c>
      <c r="B914" s="43" t="s">
        <v>1475</v>
      </c>
      <c r="C914" s="169" t="s">
        <v>1476</v>
      </c>
      <c r="D914" s="33">
        <v>0</v>
      </c>
      <c r="E914" s="33">
        <v>0</v>
      </c>
      <c r="F914" s="33">
        <v>0</v>
      </c>
      <c r="G914" s="33">
        <v>0</v>
      </c>
      <c r="H914" s="33">
        <v>0</v>
      </c>
      <c r="I914" s="33">
        <v>0</v>
      </c>
      <c r="J914" s="33">
        <v>0</v>
      </c>
      <c r="K914" s="33">
        <v>0</v>
      </c>
      <c r="L914" s="33">
        <v>0</v>
      </c>
      <c r="M914" s="33">
        <v>0</v>
      </c>
      <c r="N914" s="33">
        <v>0</v>
      </c>
      <c r="O914" s="33">
        <v>0</v>
      </c>
      <c r="P914" s="33">
        <v>0</v>
      </c>
      <c r="Q914" s="33">
        <v>0</v>
      </c>
      <c r="R914" s="33">
        <v>0</v>
      </c>
      <c r="S914" s="33">
        <v>0</v>
      </c>
      <c r="T914" s="33">
        <v>0</v>
      </c>
      <c r="U914" s="33">
        <v>0</v>
      </c>
      <c r="V914" s="33">
        <v>0</v>
      </c>
      <c r="W914" s="33">
        <v>0</v>
      </c>
      <c r="X914" s="33">
        <v>0</v>
      </c>
      <c r="Y914" s="33">
        <v>0</v>
      </c>
      <c r="Z914" s="33">
        <v>0</v>
      </c>
      <c r="AA914" s="33">
        <v>0</v>
      </c>
      <c r="AB914" s="33">
        <v>0</v>
      </c>
      <c r="AC914" s="33">
        <v>0</v>
      </c>
      <c r="AD914" s="33">
        <v>0</v>
      </c>
      <c r="AE914" s="33">
        <v>0</v>
      </c>
      <c r="AF914" s="33">
        <v>0</v>
      </c>
      <c r="AG914" s="33">
        <v>0</v>
      </c>
      <c r="AH914" s="33">
        <v>0</v>
      </c>
      <c r="AI914" s="33">
        <v>0</v>
      </c>
      <c r="AJ914" s="33">
        <v>0</v>
      </c>
      <c r="AK914" s="33">
        <v>0</v>
      </c>
      <c r="AL914" s="33">
        <v>0</v>
      </c>
      <c r="AM914" s="33">
        <v>0</v>
      </c>
      <c r="AN914" s="33">
        <v>0</v>
      </c>
      <c r="AO914" s="33">
        <v>0</v>
      </c>
      <c r="AP914" s="33">
        <v>0</v>
      </c>
      <c r="AQ914" s="33">
        <v>0</v>
      </c>
      <c r="AR914" s="33">
        <v>0</v>
      </c>
      <c r="AS914" s="33">
        <v>0</v>
      </c>
      <c r="AT914" s="33">
        <v>0</v>
      </c>
      <c r="AU914" s="33">
        <v>0</v>
      </c>
      <c r="AV914" s="33">
        <v>0</v>
      </c>
      <c r="AW914" s="33">
        <v>0</v>
      </c>
      <c r="AX914" s="33">
        <v>0</v>
      </c>
      <c r="AY914" s="33">
        <v>0</v>
      </c>
      <c r="AZ914" s="33">
        <v>0</v>
      </c>
      <c r="BA914" s="33">
        <v>0</v>
      </c>
      <c r="BB914" s="33">
        <f t="shared" si="665"/>
        <v>0</v>
      </c>
      <c r="BC914" s="33">
        <f t="shared" si="666"/>
        <v>0</v>
      </c>
      <c r="BD914" s="33">
        <f t="shared" si="667"/>
        <v>0</v>
      </c>
      <c r="BE914" s="33">
        <f t="shared" si="668"/>
        <v>0</v>
      </c>
      <c r="BF914" s="33">
        <f t="shared" si="669"/>
        <v>0</v>
      </c>
      <c r="BG914" s="33">
        <f t="shared" si="670"/>
        <v>0</v>
      </c>
      <c r="BH914" s="33">
        <f t="shared" si="671"/>
        <v>0</v>
      </c>
      <c r="BI914" s="33">
        <f t="shared" si="672"/>
        <v>0</v>
      </c>
      <c r="BJ914" s="33">
        <f t="shared" si="673"/>
        <v>0</v>
      </c>
      <c r="BK914" s="33">
        <f t="shared" si="674"/>
        <v>0</v>
      </c>
    </row>
    <row r="915" spans="1:63" x14ac:dyDescent="0.25">
      <c r="A915" s="27" t="s">
        <v>1471</v>
      </c>
      <c r="B915" s="28" t="s">
        <v>1477</v>
      </c>
      <c r="C915" s="60" t="s">
        <v>1478</v>
      </c>
      <c r="D915" s="33">
        <v>0</v>
      </c>
      <c r="E915" s="33">
        <v>0</v>
      </c>
      <c r="F915" s="33">
        <v>0</v>
      </c>
      <c r="G915" s="33">
        <v>0</v>
      </c>
      <c r="H915" s="33">
        <v>3</v>
      </c>
      <c r="I915" s="33">
        <v>0</v>
      </c>
      <c r="J915" s="33">
        <v>0</v>
      </c>
      <c r="K915" s="33">
        <v>0</v>
      </c>
      <c r="L915" s="33">
        <v>0</v>
      </c>
      <c r="M915" s="33">
        <v>0</v>
      </c>
      <c r="N915" s="33">
        <v>0</v>
      </c>
      <c r="O915" s="33">
        <v>0</v>
      </c>
      <c r="P915" s="33">
        <v>0</v>
      </c>
      <c r="Q915" s="33">
        <v>0</v>
      </c>
      <c r="R915" s="33">
        <v>0</v>
      </c>
      <c r="S915" s="33">
        <v>0</v>
      </c>
      <c r="T915" s="33">
        <v>0</v>
      </c>
      <c r="U915" s="33">
        <v>0</v>
      </c>
      <c r="V915" s="33">
        <v>0</v>
      </c>
      <c r="W915" s="33">
        <v>0</v>
      </c>
      <c r="X915" s="33">
        <v>0</v>
      </c>
      <c r="Y915" s="33">
        <v>0</v>
      </c>
      <c r="Z915" s="33">
        <v>0</v>
      </c>
      <c r="AA915" s="33">
        <v>0</v>
      </c>
      <c r="AB915" s="33">
        <v>0</v>
      </c>
      <c r="AC915" s="33">
        <v>0</v>
      </c>
      <c r="AD915" s="33">
        <v>0</v>
      </c>
      <c r="AE915" s="33">
        <v>0</v>
      </c>
      <c r="AF915" s="33">
        <v>0</v>
      </c>
      <c r="AG915" s="33">
        <v>0</v>
      </c>
      <c r="AH915" s="33">
        <v>0</v>
      </c>
      <c r="AI915" s="33">
        <v>0</v>
      </c>
      <c r="AJ915" s="33">
        <v>0</v>
      </c>
      <c r="AK915" s="33">
        <v>0</v>
      </c>
      <c r="AL915" s="33">
        <v>2</v>
      </c>
      <c r="AM915" s="33">
        <v>0</v>
      </c>
      <c r="AN915" s="33">
        <v>0</v>
      </c>
      <c r="AO915" s="33">
        <v>0</v>
      </c>
      <c r="AP915" s="33">
        <v>0</v>
      </c>
      <c r="AQ915" s="33">
        <v>0</v>
      </c>
      <c r="AR915" s="32">
        <v>0</v>
      </c>
      <c r="AS915" s="32">
        <v>0</v>
      </c>
      <c r="AT915" s="32">
        <v>0</v>
      </c>
      <c r="AU915" s="32">
        <v>0</v>
      </c>
      <c r="AV915" s="32">
        <v>0</v>
      </c>
      <c r="AW915" s="32">
        <v>0</v>
      </c>
      <c r="AX915" s="32">
        <v>0</v>
      </c>
      <c r="AY915" s="32">
        <v>0</v>
      </c>
      <c r="AZ915" s="32">
        <v>0</v>
      </c>
      <c r="BA915" s="32">
        <v>0</v>
      </c>
      <c r="BB915" s="33">
        <f t="shared" si="665"/>
        <v>0</v>
      </c>
      <c r="BC915" s="33">
        <f t="shared" si="666"/>
        <v>0</v>
      </c>
      <c r="BD915" s="33">
        <f t="shared" si="667"/>
        <v>0</v>
      </c>
      <c r="BE915" s="33">
        <f t="shared" si="668"/>
        <v>0</v>
      </c>
      <c r="BF915" s="33">
        <f t="shared" si="669"/>
        <v>2</v>
      </c>
      <c r="BG915" s="33">
        <f t="shared" si="670"/>
        <v>0</v>
      </c>
      <c r="BH915" s="33">
        <f t="shared" si="671"/>
        <v>0</v>
      </c>
      <c r="BI915" s="33">
        <f t="shared" si="672"/>
        <v>0</v>
      </c>
      <c r="BJ915" s="33">
        <f t="shared" si="673"/>
        <v>0</v>
      </c>
      <c r="BK915" s="33">
        <f t="shared" si="674"/>
        <v>0</v>
      </c>
    </row>
    <row r="916" spans="1:63" x14ac:dyDescent="0.25">
      <c r="A916" s="27" t="s">
        <v>1471</v>
      </c>
      <c r="B916" s="28" t="s">
        <v>1479</v>
      </c>
      <c r="C916" s="60" t="s">
        <v>1480</v>
      </c>
      <c r="D916" s="33">
        <v>0</v>
      </c>
      <c r="E916" s="33">
        <v>0</v>
      </c>
      <c r="F916" s="33">
        <v>0</v>
      </c>
      <c r="G916" s="33">
        <v>0</v>
      </c>
      <c r="H916" s="33">
        <v>2</v>
      </c>
      <c r="I916" s="33">
        <v>0</v>
      </c>
      <c r="J916" s="33">
        <v>0</v>
      </c>
      <c r="K916" s="33">
        <v>0</v>
      </c>
      <c r="L916" s="33">
        <v>0</v>
      </c>
      <c r="M916" s="33">
        <v>0</v>
      </c>
      <c r="N916" s="33">
        <v>0</v>
      </c>
      <c r="O916" s="33">
        <v>0</v>
      </c>
      <c r="P916" s="33">
        <v>0</v>
      </c>
      <c r="Q916" s="33">
        <v>0</v>
      </c>
      <c r="R916" s="33">
        <v>2</v>
      </c>
      <c r="S916" s="33">
        <v>0</v>
      </c>
      <c r="T916" s="33">
        <v>0</v>
      </c>
      <c r="U916" s="33">
        <v>0</v>
      </c>
      <c r="V916" s="33">
        <v>0</v>
      </c>
      <c r="W916" s="33">
        <v>0</v>
      </c>
      <c r="X916" s="33">
        <v>0</v>
      </c>
      <c r="Y916" s="33">
        <v>0</v>
      </c>
      <c r="Z916" s="33">
        <v>0</v>
      </c>
      <c r="AA916" s="33">
        <v>0</v>
      </c>
      <c r="AB916" s="33">
        <v>0</v>
      </c>
      <c r="AC916" s="33">
        <v>0</v>
      </c>
      <c r="AD916" s="33">
        <v>0</v>
      </c>
      <c r="AE916" s="33">
        <v>0</v>
      </c>
      <c r="AF916" s="33">
        <v>0</v>
      </c>
      <c r="AG916" s="33">
        <v>0</v>
      </c>
      <c r="AH916" s="33">
        <v>0</v>
      </c>
      <c r="AI916" s="33">
        <v>0</v>
      </c>
      <c r="AJ916" s="33">
        <v>0</v>
      </c>
      <c r="AK916" s="33">
        <v>0</v>
      </c>
      <c r="AL916" s="33">
        <v>0</v>
      </c>
      <c r="AM916" s="33">
        <v>0</v>
      </c>
      <c r="AN916" s="33">
        <v>0</v>
      </c>
      <c r="AO916" s="33">
        <v>0</v>
      </c>
      <c r="AP916" s="33">
        <v>0</v>
      </c>
      <c r="AQ916" s="33">
        <v>0</v>
      </c>
      <c r="AR916" s="33">
        <v>0</v>
      </c>
      <c r="AS916" s="33">
        <v>0</v>
      </c>
      <c r="AT916" s="33">
        <v>0</v>
      </c>
      <c r="AU916" s="33">
        <v>0</v>
      </c>
      <c r="AV916" s="33">
        <v>0</v>
      </c>
      <c r="AW916" s="33">
        <v>0</v>
      </c>
      <c r="AX916" s="33">
        <v>0</v>
      </c>
      <c r="AY916" s="33">
        <v>0</v>
      </c>
      <c r="AZ916" s="33">
        <v>0</v>
      </c>
      <c r="BA916" s="33">
        <v>0</v>
      </c>
      <c r="BB916" s="33">
        <f t="shared" si="665"/>
        <v>0</v>
      </c>
      <c r="BC916" s="33">
        <f t="shared" si="666"/>
        <v>0</v>
      </c>
      <c r="BD916" s="33">
        <f t="shared" si="667"/>
        <v>0</v>
      </c>
      <c r="BE916" s="33">
        <f t="shared" si="668"/>
        <v>0</v>
      </c>
      <c r="BF916" s="33">
        <f t="shared" si="669"/>
        <v>2</v>
      </c>
      <c r="BG916" s="33">
        <f t="shared" si="670"/>
        <v>0</v>
      </c>
      <c r="BH916" s="33">
        <f t="shared" si="671"/>
        <v>0</v>
      </c>
      <c r="BI916" s="33">
        <f t="shared" si="672"/>
        <v>0</v>
      </c>
      <c r="BJ916" s="33">
        <f t="shared" si="673"/>
        <v>0</v>
      </c>
      <c r="BK916" s="33">
        <f t="shared" si="674"/>
        <v>0</v>
      </c>
    </row>
    <row r="917" spans="1:63" ht="31.5" x14ac:dyDescent="0.25">
      <c r="A917" s="27" t="s">
        <v>1471</v>
      </c>
      <c r="B917" s="28" t="s">
        <v>1481</v>
      </c>
      <c r="C917" s="60" t="s">
        <v>1482</v>
      </c>
      <c r="D917" s="33">
        <v>0</v>
      </c>
      <c r="E917" s="33">
        <v>0</v>
      </c>
      <c r="F917" s="33">
        <v>0</v>
      </c>
      <c r="G917" s="33">
        <v>0</v>
      </c>
      <c r="H917" s="33">
        <v>2</v>
      </c>
      <c r="I917" s="33">
        <v>0</v>
      </c>
      <c r="J917" s="33">
        <v>0</v>
      </c>
      <c r="K917" s="33">
        <v>0</v>
      </c>
      <c r="L917" s="33">
        <v>0</v>
      </c>
      <c r="M917" s="33">
        <v>0</v>
      </c>
      <c r="N917" s="33">
        <v>0</v>
      </c>
      <c r="O917" s="33">
        <v>0</v>
      </c>
      <c r="P917" s="33">
        <v>0</v>
      </c>
      <c r="Q917" s="33">
        <v>0</v>
      </c>
      <c r="R917" s="33">
        <v>0</v>
      </c>
      <c r="S917" s="33">
        <v>0</v>
      </c>
      <c r="T917" s="33">
        <v>0</v>
      </c>
      <c r="U917" s="33">
        <v>0</v>
      </c>
      <c r="V917" s="33">
        <v>0</v>
      </c>
      <c r="W917" s="33">
        <v>0</v>
      </c>
      <c r="X917" s="33">
        <v>0</v>
      </c>
      <c r="Y917" s="33">
        <v>0</v>
      </c>
      <c r="Z917" s="33">
        <v>0</v>
      </c>
      <c r="AA917" s="33">
        <v>0</v>
      </c>
      <c r="AB917" s="33">
        <v>0</v>
      </c>
      <c r="AC917" s="33">
        <v>0</v>
      </c>
      <c r="AD917" s="33">
        <v>0</v>
      </c>
      <c r="AE917" s="33">
        <v>0</v>
      </c>
      <c r="AF917" s="33">
        <v>0</v>
      </c>
      <c r="AG917" s="33">
        <v>0</v>
      </c>
      <c r="AH917" s="33">
        <v>0</v>
      </c>
      <c r="AI917" s="33">
        <v>0</v>
      </c>
      <c r="AJ917" s="33">
        <v>0</v>
      </c>
      <c r="AK917" s="33">
        <v>0</v>
      </c>
      <c r="AL917" s="33">
        <v>2</v>
      </c>
      <c r="AM917" s="33">
        <v>0</v>
      </c>
      <c r="AN917" s="33">
        <v>0</v>
      </c>
      <c r="AO917" s="33">
        <v>0</v>
      </c>
      <c r="AP917" s="33">
        <v>0</v>
      </c>
      <c r="AQ917" s="33">
        <v>0</v>
      </c>
      <c r="AR917" s="32">
        <v>0</v>
      </c>
      <c r="AS917" s="32">
        <v>0</v>
      </c>
      <c r="AT917" s="32">
        <v>0</v>
      </c>
      <c r="AU917" s="32">
        <v>0</v>
      </c>
      <c r="AV917" s="32">
        <v>0</v>
      </c>
      <c r="AW917" s="32">
        <v>0</v>
      </c>
      <c r="AX917" s="32">
        <v>0</v>
      </c>
      <c r="AY917" s="32">
        <v>0</v>
      </c>
      <c r="AZ917" s="32">
        <v>0</v>
      </c>
      <c r="BA917" s="32">
        <v>0</v>
      </c>
      <c r="BB917" s="33">
        <f t="shared" si="665"/>
        <v>0</v>
      </c>
      <c r="BC917" s="33">
        <f t="shared" si="666"/>
        <v>0</v>
      </c>
      <c r="BD917" s="33">
        <f t="shared" si="667"/>
        <v>0</v>
      </c>
      <c r="BE917" s="33">
        <f t="shared" si="668"/>
        <v>0</v>
      </c>
      <c r="BF917" s="33">
        <f t="shared" si="669"/>
        <v>2</v>
      </c>
      <c r="BG917" s="33">
        <f t="shared" si="670"/>
        <v>0</v>
      </c>
      <c r="BH917" s="33">
        <f t="shared" si="671"/>
        <v>0</v>
      </c>
      <c r="BI917" s="33">
        <f t="shared" si="672"/>
        <v>0</v>
      </c>
      <c r="BJ917" s="33">
        <f t="shared" si="673"/>
        <v>0</v>
      </c>
      <c r="BK917" s="33">
        <f t="shared" si="674"/>
        <v>0</v>
      </c>
    </row>
    <row r="918" spans="1:63" ht="31.5" x14ac:dyDescent="0.25">
      <c r="A918" s="27" t="s">
        <v>1471</v>
      </c>
      <c r="B918" s="28" t="s">
        <v>1483</v>
      </c>
      <c r="C918" s="60" t="s">
        <v>1484</v>
      </c>
      <c r="D918" s="33">
        <v>0</v>
      </c>
      <c r="E918" s="33">
        <v>0</v>
      </c>
      <c r="F918" s="33">
        <v>0</v>
      </c>
      <c r="G918" s="33">
        <v>0</v>
      </c>
      <c r="H918" s="33">
        <v>1</v>
      </c>
      <c r="I918" s="33">
        <v>0</v>
      </c>
      <c r="J918" s="33">
        <v>0</v>
      </c>
      <c r="K918" s="33">
        <v>0</v>
      </c>
      <c r="L918" s="33">
        <v>0</v>
      </c>
      <c r="M918" s="33">
        <v>0</v>
      </c>
      <c r="N918" s="33">
        <v>0</v>
      </c>
      <c r="O918" s="33">
        <v>0</v>
      </c>
      <c r="P918" s="33">
        <v>0</v>
      </c>
      <c r="Q918" s="33">
        <v>0</v>
      </c>
      <c r="R918" s="33">
        <v>0</v>
      </c>
      <c r="S918" s="33">
        <v>0</v>
      </c>
      <c r="T918" s="33">
        <v>0</v>
      </c>
      <c r="U918" s="33">
        <v>0</v>
      </c>
      <c r="V918" s="33">
        <v>0</v>
      </c>
      <c r="W918" s="33">
        <v>0</v>
      </c>
      <c r="X918" s="33">
        <v>0</v>
      </c>
      <c r="Y918" s="33">
        <v>0</v>
      </c>
      <c r="Z918" s="33">
        <v>0</v>
      </c>
      <c r="AA918" s="33">
        <v>0</v>
      </c>
      <c r="AB918" s="33">
        <v>0</v>
      </c>
      <c r="AC918" s="33">
        <v>0</v>
      </c>
      <c r="AD918" s="33">
        <v>0</v>
      </c>
      <c r="AE918" s="33">
        <v>0</v>
      </c>
      <c r="AF918" s="33">
        <v>0</v>
      </c>
      <c r="AG918" s="33">
        <v>0</v>
      </c>
      <c r="AH918" s="33">
        <v>0</v>
      </c>
      <c r="AI918" s="33">
        <v>0</v>
      </c>
      <c r="AJ918" s="33">
        <v>0</v>
      </c>
      <c r="AK918" s="33">
        <v>0</v>
      </c>
      <c r="AL918" s="33">
        <v>1</v>
      </c>
      <c r="AM918" s="33">
        <v>0</v>
      </c>
      <c r="AN918" s="33">
        <v>0</v>
      </c>
      <c r="AO918" s="33">
        <v>0</v>
      </c>
      <c r="AP918" s="33">
        <v>0</v>
      </c>
      <c r="AQ918" s="33">
        <v>0</v>
      </c>
      <c r="AR918" s="32">
        <v>0</v>
      </c>
      <c r="AS918" s="32">
        <v>0</v>
      </c>
      <c r="AT918" s="32">
        <v>0</v>
      </c>
      <c r="AU918" s="32">
        <v>0</v>
      </c>
      <c r="AV918" s="32">
        <v>0</v>
      </c>
      <c r="AW918" s="32">
        <v>0</v>
      </c>
      <c r="AX918" s="32">
        <v>0</v>
      </c>
      <c r="AY918" s="32">
        <v>0</v>
      </c>
      <c r="AZ918" s="32">
        <v>0</v>
      </c>
      <c r="BA918" s="32">
        <v>0</v>
      </c>
      <c r="BB918" s="33">
        <f t="shared" si="665"/>
        <v>0</v>
      </c>
      <c r="BC918" s="33">
        <f t="shared" si="666"/>
        <v>0</v>
      </c>
      <c r="BD918" s="33">
        <f t="shared" si="667"/>
        <v>0</v>
      </c>
      <c r="BE918" s="33">
        <f t="shared" si="668"/>
        <v>0</v>
      </c>
      <c r="BF918" s="33">
        <f t="shared" si="669"/>
        <v>1</v>
      </c>
      <c r="BG918" s="33">
        <f t="shared" si="670"/>
        <v>0</v>
      </c>
      <c r="BH918" s="33">
        <f t="shared" si="671"/>
        <v>0</v>
      </c>
      <c r="BI918" s="33">
        <f t="shared" si="672"/>
        <v>0</v>
      </c>
      <c r="BJ918" s="33">
        <f t="shared" si="673"/>
        <v>0</v>
      </c>
      <c r="BK918" s="33">
        <f t="shared" si="674"/>
        <v>0</v>
      </c>
    </row>
    <row r="919" spans="1:63" ht="31.5" x14ac:dyDescent="0.25">
      <c r="A919" s="27" t="s">
        <v>1471</v>
      </c>
      <c r="B919" s="28" t="s">
        <v>1485</v>
      </c>
      <c r="C919" s="60" t="s">
        <v>1486</v>
      </c>
      <c r="D919" s="33">
        <v>0</v>
      </c>
      <c r="E919" s="33">
        <v>0</v>
      </c>
      <c r="F919" s="33">
        <v>0</v>
      </c>
      <c r="G919" s="33">
        <v>0</v>
      </c>
      <c r="H919" s="33">
        <v>1</v>
      </c>
      <c r="I919" s="33">
        <v>0</v>
      </c>
      <c r="J919" s="33">
        <v>0</v>
      </c>
      <c r="K919" s="33">
        <v>0</v>
      </c>
      <c r="L919" s="33">
        <v>0</v>
      </c>
      <c r="M919" s="33">
        <v>0</v>
      </c>
      <c r="N919" s="33">
        <v>0</v>
      </c>
      <c r="O919" s="33">
        <v>0</v>
      </c>
      <c r="P919" s="33">
        <v>0</v>
      </c>
      <c r="Q919" s="33">
        <v>0</v>
      </c>
      <c r="R919" s="33">
        <v>0</v>
      </c>
      <c r="S919" s="33">
        <v>0</v>
      </c>
      <c r="T919" s="33">
        <v>0</v>
      </c>
      <c r="U919" s="33">
        <v>0</v>
      </c>
      <c r="V919" s="33">
        <v>0</v>
      </c>
      <c r="W919" s="33">
        <v>0</v>
      </c>
      <c r="X919" s="33">
        <v>0</v>
      </c>
      <c r="Y919" s="33">
        <v>0</v>
      </c>
      <c r="Z919" s="33">
        <v>0</v>
      </c>
      <c r="AA919" s="33">
        <v>0</v>
      </c>
      <c r="AB919" s="33">
        <v>0</v>
      </c>
      <c r="AC919" s="33">
        <v>0</v>
      </c>
      <c r="AD919" s="33">
        <v>0</v>
      </c>
      <c r="AE919" s="33">
        <v>0</v>
      </c>
      <c r="AF919" s="33">
        <v>0</v>
      </c>
      <c r="AG919" s="33">
        <v>0</v>
      </c>
      <c r="AH919" s="33">
        <v>0</v>
      </c>
      <c r="AI919" s="33">
        <v>0</v>
      </c>
      <c r="AJ919" s="33">
        <v>0</v>
      </c>
      <c r="AK919" s="33">
        <v>0</v>
      </c>
      <c r="AL919" s="33">
        <v>1</v>
      </c>
      <c r="AM919" s="33">
        <v>0</v>
      </c>
      <c r="AN919" s="33">
        <v>0</v>
      </c>
      <c r="AO919" s="33">
        <v>0</v>
      </c>
      <c r="AP919" s="33">
        <v>0</v>
      </c>
      <c r="AQ919" s="33">
        <v>0</v>
      </c>
      <c r="AR919" s="32">
        <v>0</v>
      </c>
      <c r="AS919" s="32">
        <v>0</v>
      </c>
      <c r="AT919" s="32">
        <v>0</v>
      </c>
      <c r="AU919" s="32">
        <v>0</v>
      </c>
      <c r="AV919" s="32">
        <v>0</v>
      </c>
      <c r="AW919" s="32">
        <v>0</v>
      </c>
      <c r="AX919" s="32">
        <v>0</v>
      </c>
      <c r="AY919" s="32">
        <v>0</v>
      </c>
      <c r="AZ919" s="32">
        <v>0</v>
      </c>
      <c r="BA919" s="32">
        <v>0</v>
      </c>
      <c r="BB919" s="33">
        <f t="shared" si="665"/>
        <v>0</v>
      </c>
      <c r="BC919" s="33">
        <f t="shared" si="666"/>
        <v>0</v>
      </c>
      <c r="BD919" s="33">
        <f t="shared" si="667"/>
        <v>0</v>
      </c>
      <c r="BE919" s="33">
        <f t="shared" si="668"/>
        <v>0</v>
      </c>
      <c r="BF919" s="33">
        <f t="shared" si="669"/>
        <v>1</v>
      </c>
      <c r="BG919" s="33">
        <f t="shared" si="670"/>
        <v>0</v>
      </c>
      <c r="BH919" s="33">
        <f t="shared" si="671"/>
        <v>0</v>
      </c>
      <c r="BI919" s="33">
        <f t="shared" si="672"/>
        <v>0</v>
      </c>
      <c r="BJ919" s="33">
        <f t="shared" si="673"/>
        <v>0</v>
      </c>
      <c r="BK919" s="33">
        <f t="shared" si="674"/>
        <v>0</v>
      </c>
    </row>
    <row r="920" spans="1:63" ht="31.5" x14ac:dyDescent="0.25">
      <c r="A920" s="27" t="s">
        <v>1471</v>
      </c>
      <c r="B920" s="28" t="s">
        <v>1487</v>
      </c>
      <c r="C920" s="60" t="s">
        <v>1488</v>
      </c>
      <c r="D920" s="33">
        <v>0</v>
      </c>
      <c r="E920" s="33">
        <v>0</v>
      </c>
      <c r="F920" s="33">
        <v>0</v>
      </c>
      <c r="G920" s="33">
        <v>0</v>
      </c>
      <c r="H920" s="33">
        <v>2</v>
      </c>
      <c r="I920" s="33">
        <v>0</v>
      </c>
      <c r="J920" s="33">
        <v>0</v>
      </c>
      <c r="K920" s="33">
        <v>0</v>
      </c>
      <c r="L920" s="33">
        <v>0</v>
      </c>
      <c r="M920" s="33">
        <v>0</v>
      </c>
      <c r="N920" s="33">
        <v>0</v>
      </c>
      <c r="O920" s="33">
        <v>0</v>
      </c>
      <c r="P920" s="33">
        <v>0</v>
      </c>
      <c r="Q920" s="33">
        <v>0</v>
      </c>
      <c r="R920" s="33">
        <v>0</v>
      </c>
      <c r="S920" s="33">
        <v>0</v>
      </c>
      <c r="T920" s="33">
        <v>0</v>
      </c>
      <c r="U920" s="33">
        <v>0</v>
      </c>
      <c r="V920" s="33">
        <v>0</v>
      </c>
      <c r="W920" s="33">
        <v>0</v>
      </c>
      <c r="X920" s="33">
        <v>0</v>
      </c>
      <c r="Y920" s="33">
        <v>0</v>
      </c>
      <c r="Z920" s="33">
        <v>0</v>
      </c>
      <c r="AA920" s="33">
        <v>0</v>
      </c>
      <c r="AB920" s="33">
        <v>0</v>
      </c>
      <c r="AC920" s="33">
        <v>0</v>
      </c>
      <c r="AD920" s="33">
        <v>0</v>
      </c>
      <c r="AE920" s="33">
        <v>0</v>
      </c>
      <c r="AF920" s="33">
        <v>0</v>
      </c>
      <c r="AG920" s="33">
        <v>0</v>
      </c>
      <c r="AH920" s="33">
        <v>0</v>
      </c>
      <c r="AI920" s="33">
        <v>0</v>
      </c>
      <c r="AJ920" s="33">
        <v>0</v>
      </c>
      <c r="AK920" s="33">
        <v>0</v>
      </c>
      <c r="AL920" s="33">
        <v>0</v>
      </c>
      <c r="AM920" s="33">
        <v>0</v>
      </c>
      <c r="AN920" s="33">
        <v>0</v>
      </c>
      <c r="AO920" s="33">
        <v>0</v>
      </c>
      <c r="AP920" s="33">
        <v>0</v>
      </c>
      <c r="AQ920" s="33">
        <v>0</v>
      </c>
      <c r="AR920" s="33">
        <v>0</v>
      </c>
      <c r="AS920" s="33">
        <v>0</v>
      </c>
      <c r="AT920" s="33">
        <v>0</v>
      </c>
      <c r="AU920" s="33">
        <v>0</v>
      </c>
      <c r="AV920" s="33">
        <v>0</v>
      </c>
      <c r="AW920" s="33">
        <v>0</v>
      </c>
      <c r="AX920" s="33">
        <v>0</v>
      </c>
      <c r="AY920" s="33">
        <v>0</v>
      </c>
      <c r="AZ920" s="33">
        <v>0</v>
      </c>
      <c r="BA920" s="33">
        <v>0</v>
      </c>
      <c r="BB920" s="33">
        <f t="shared" si="665"/>
        <v>0</v>
      </c>
      <c r="BC920" s="33">
        <f t="shared" si="666"/>
        <v>0</v>
      </c>
      <c r="BD920" s="33">
        <f t="shared" si="667"/>
        <v>0</v>
      </c>
      <c r="BE920" s="33">
        <f t="shared" si="668"/>
        <v>0</v>
      </c>
      <c r="BF920" s="33">
        <f t="shared" si="669"/>
        <v>0</v>
      </c>
      <c r="BG920" s="33">
        <f t="shared" si="670"/>
        <v>0</v>
      </c>
      <c r="BH920" s="33">
        <f t="shared" si="671"/>
        <v>0</v>
      </c>
      <c r="BI920" s="33">
        <f t="shared" si="672"/>
        <v>0</v>
      </c>
      <c r="BJ920" s="33">
        <f t="shared" si="673"/>
        <v>0</v>
      </c>
      <c r="BK920" s="33">
        <f t="shared" si="674"/>
        <v>0</v>
      </c>
    </row>
    <row r="921" spans="1:63" ht="31.5" x14ac:dyDescent="0.25">
      <c r="A921" s="27" t="s">
        <v>1471</v>
      </c>
      <c r="B921" s="28" t="s">
        <v>1489</v>
      </c>
      <c r="C921" s="60" t="s">
        <v>1490</v>
      </c>
      <c r="D921" s="33">
        <v>0</v>
      </c>
      <c r="E921" s="33">
        <v>0</v>
      </c>
      <c r="F921" s="33">
        <v>0</v>
      </c>
      <c r="G921" s="33">
        <v>0</v>
      </c>
      <c r="H921" s="33">
        <v>1</v>
      </c>
      <c r="I921" s="33">
        <v>0</v>
      </c>
      <c r="J921" s="33">
        <v>0</v>
      </c>
      <c r="K921" s="33">
        <v>0</v>
      </c>
      <c r="L921" s="33">
        <v>0</v>
      </c>
      <c r="M921" s="33">
        <v>0</v>
      </c>
      <c r="N921" s="33">
        <v>0</v>
      </c>
      <c r="O921" s="33">
        <v>0</v>
      </c>
      <c r="P921" s="33">
        <v>0</v>
      </c>
      <c r="Q921" s="33">
        <v>0</v>
      </c>
      <c r="R921" s="33">
        <v>1</v>
      </c>
      <c r="S921" s="33">
        <v>0</v>
      </c>
      <c r="T921" s="33">
        <v>0</v>
      </c>
      <c r="U921" s="33">
        <v>0</v>
      </c>
      <c r="V921" s="33">
        <v>0</v>
      </c>
      <c r="W921" s="33">
        <v>0</v>
      </c>
      <c r="X921" s="33">
        <v>0</v>
      </c>
      <c r="Y921" s="33">
        <v>0</v>
      </c>
      <c r="Z921" s="33">
        <v>0</v>
      </c>
      <c r="AA921" s="33">
        <v>0</v>
      </c>
      <c r="AB921" s="33">
        <v>0</v>
      </c>
      <c r="AC921" s="33">
        <v>0</v>
      </c>
      <c r="AD921" s="33">
        <v>0</v>
      </c>
      <c r="AE921" s="33">
        <v>0</v>
      </c>
      <c r="AF921" s="33">
        <v>0</v>
      </c>
      <c r="AG921" s="33">
        <v>0</v>
      </c>
      <c r="AH921" s="33">
        <v>0</v>
      </c>
      <c r="AI921" s="33">
        <v>0</v>
      </c>
      <c r="AJ921" s="33">
        <v>0</v>
      </c>
      <c r="AK921" s="33">
        <v>0</v>
      </c>
      <c r="AL921" s="33">
        <v>0</v>
      </c>
      <c r="AM921" s="33">
        <v>0</v>
      </c>
      <c r="AN921" s="33">
        <v>0</v>
      </c>
      <c r="AO921" s="33">
        <v>0</v>
      </c>
      <c r="AP921" s="33">
        <v>0</v>
      </c>
      <c r="AQ921" s="33">
        <v>0</v>
      </c>
      <c r="AR921" s="33">
        <v>0</v>
      </c>
      <c r="AS921" s="33">
        <v>0</v>
      </c>
      <c r="AT921" s="33">
        <v>0</v>
      </c>
      <c r="AU921" s="33">
        <v>0</v>
      </c>
      <c r="AV921" s="33">
        <v>0</v>
      </c>
      <c r="AW921" s="33">
        <v>0</v>
      </c>
      <c r="AX921" s="33">
        <v>0</v>
      </c>
      <c r="AY921" s="33">
        <v>0</v>
      </c>
      <c r="AZ921" s="33">
        <v>0</v>
      </c>
      <c r="BA921" s="33">
        <v>0</v>
      </c>
      <c r="BB921" s="33">
        <f t="shared" si="665"/>
        <v>0</v>
      </c>
      <c r="BC921" s="33">
        <f t="shared" si="666"/>
        <v>0</v>
      </c>
      <c r="BD921" s="33">
        <f t="shared" si="667"/>
        <v>0</v>
      </c>
      <c r="BE921" s="33">
        <f t="shared" si="668"/>
        <v>0</v>
      </c>
      <c r="BF921" s="33">
        <f t="shared" si="669"/>
        <v>1</v>
      </c>
      <c r="BG921" s="33">
        <f t="shared" si="670"/>
        <v>0</v>
      </c>
      <c r="BH921" s="33">
        <f t="shared" si="671"/>
        <v>0</v>
      </c>
      <c r="BI921" s="33">
        <f t="shared" si="672"/>
        <v>0</v>
      </c>
      <c r="BJ921" s="33">
        <f t="shared" si="673"/>
        <v>0</v>
      </c>
      <c r="BK921" s="33">
        <f t="shared" si="674"/>
        <v>0</v>
      </c>
    </row>
    <row r="922" spans="1:63" ht="31.5" x14ac:dyDescent="0.25">
      <c r="A922" s="27" t="s">
        <v>1471</v>
      </c>
      <c r="B922" s="28" t="s">
        <v>1491</v>
      </c>
      <c r="C922" s="60" t="s">
        <v>1492</v>
      </c>
      <c r="D922" s="33">
        <v>0</v>
      </c>
      <c r="E922" s="33">
        <v>0</v>
      </c>
      <c r="F922" s="33">
        <v>0</v>
      </c>
      <c r="G922" s="33">
        <v>0</v>
      </c>
      <c r="H922" s="33">
        <v>1</v>
      </c>
      <c r="I922" s="33">
        <v>0</v>
      </c>
      <c r="J922" s="33">
        <v>0</v>
      </c>
      <c r="K922" s="33">
        <v>0</v>
      </c>
      <c r="L922" s="33">
        <v>0</v>
      </c>
      <c r="M922" s="33">
        <v>0</v>
      </c>
      <c r="N922" s="33">
        <v>0</v>
      </c>
      <c r="O922" s="33">
        <v>0</v>
      </c>
      <c r="P922" s="33">
        <v>0</v>
      </c>
      <c r="Q922" s="33">
        <v>0</v>
      </c>
      <c r="R922" s="33">
        <v>1</v>
      </c>
      <c r="S922" s="33">
        <v>0</v>
      </c>
      <c r="T922" s="33">
        <v>0</v>
      </c>
      <c r="U922" s="33">
        <v>0</v>
      </c>
      <c r="V922" s="33">
        <v>0</v>
      </c>
      <c r="W922" s="33">
        <v>0</v>
      </c>
      <c r="X922" s="33">
        <v>0</v>
      </c>
      <c r="Y922" s="33">
        <v>0</v>
      </c>
      <c r="Z922" s="33">
        <v>0</v>
      </c>
      <c r="AA922" s="33">
        <v>0</v>
      </c>
      <c r="AB922" s="33">
        <v>0</v>
      </c>
      <c r="AC922" s="33">
        <v>0</v>
      </c>
      <c r="AD922" s="33">
        <v>0</v>
      </c>
      <c r="AE922" s="33">
        <v>0</v>
      </c>
      <c r="AF922" s="33">
        <v>0</v>
      </c>
      <c r="AG922" s="33">
        <v>0</v>
      </c>
      <c r="AH922" s="33">
        <v>0</v>
      </c>
      <c r="AI922" s="33">
        <v>0</v>
      </c>
      <c r="AJ922" s="33">
        <v>0</v>
      </c>
      <c r="AK922" s="33">
        <v>0</v>
      </c>
      <c r="AL922" s="33">
        <v>0</v>
      </c>
      <c r="AM922" s="33">
        <v>0</v>
      </c>
      <c r="AN922" s="33">
        <v>0</v>
      </c>
      <c r="AO922" s="33">
        <v>0</v>
      </c>
      <c r="AP922" s="33">
        <v>0</v>
      </c>
      <c r="AQ922" s="33">
        <v>0</v>
      </c>
      <c r="AR922" s="33">
        <v>0</v>
      </c>
      <c r="AS922" s="33">
        <v>0</v>
      </c>
      <c r="AT922" s="33">
        <v>0</v>
      </c>
      <c r="AU922" s="33">
        <v>0</v>
      </c>
      <c r="AV922" s="33">
        <v>0</v>
      </c>
      <c r="AW922" s="33">
        <v>0</v>
      </c>
      <c r="AX922" s="33">
        <v>0</v>
      </c>
      <c r="AY922" s="33">
        <v>0</v>
      </c>
      <c r="AZ922" s="33">
        <v>0</v>
      </c>
      <c r="BA922" s="33">
        <v>0</v>
      </c>
      <c r="BB922" s="33">
        <f t="shared" si="665"/>
        <v>0</v>
      </c>
      <c r="BC922" s="33">
        <f t="shared" si="666"/>
        <v>0</v>
      </c>
      <c r="BD922" s="33">
        <f t="shared" si="667"/>
        <v>0</v>
      </c>
      <c r="BE922" s="33">
        <f t="shared" si="668"/>
        <v>0</v>
      </c>
      <c r="BF922" s="33">
        <f t="shared" si="669"/>
        <v>1</v>
      </c>
      <c r="BG922" s="33">
        <f t="shared" si="670"/>
        <v>0</v>
      </c>
      <c r="BH922" s="33">
        <f t="shared" si="671"/>
        <v>0</v>
      </c>
      <c r="BI922" s="33">
        <f t="shared" si="672"/>
        <v>0</v>
      </c>
      <c r="BJ922" s="33">
        <f t="shared" si="673"/>
        <v>0</v>
      </c>
      <c r="BK922" s="33">
        <f t="shared" si="674"/>
        <v>0</v>
      </c>
    </row>
    <row r="923" spans="1:63" ht="47.25" x14ac:dyDescent="0.25">
      <c r="A923" s="27" t="s">
        <v>1471</v>
      </c>
      <c r="B923" s="28" t="s">
        <v>1493</v>
      </c>
      <c r="C923" s="60" t="s">
        <v>1494</v>
      </c>
      <c r="D923" s="33">
        <v>0</v>
      </c>
      <c r="E923" s="33">
        <v>0</v>
      </c>
      <c r="F923" s="33">
        <v>0</v>
      </c>
      <c r="G923" s="33">
        <v>0</v>
      </c>
      <c r="H923" s="33">
        <v>0</v>
      </c>
      <c r="I923" s="33">
        <v>0</v>
      </c>
      <c r="J923" s="33">
        <v>0</v>
      </c>
      <c r="K923" s="33">
        <v>0</v>
      </c>
      <c r="L923" s="33">
        <v>0</v>
      </c>
      <c r="M923" s="33">
        <v>0</v>
      </c>
      <c r="N923" s="33">
        <v>0</v>
      </c>
      <c r="O923" s="33">
        <v>0</v>
      </c>
      <c r="P923" s="33">
        <v>0</v>
      </c>
      <c r="Q923" s="33">
        <v>0</v>
      </c>
      <c r="R923" s="33">
        <v>0</v>
      </c>
      <c r="S923" s="33">
        <v>0</v>
      </c>
      <c r="T923" s="33">
        <v>0</v>
      </c>
      <c r="U923" s="33">
        <v>0</v>
      </c>
      <c r="V923" s="33">
        <v>0</v>
      </c>
      <c r="W923" s="33">
        <v>0</v>
      </c>
      <c r="X923" s="33">
        <v>0</v>
      </c>
      <c r="Y923" s="33">
        <v>0</v>
      </c>
      <c r="Z923" s="33">
        <v>0</v>
      </c>
      <c r="AA923" s="33">
        <v>0</v>
      </c>
      <c r="AB923" s="33">
        <v>0</v>
      </c>
      <c r="AC923" s="33">
        <v>0</v>
      </c>
      <c r="AD923" s="33">
        <v>0</v>
      </c>
      <c r="AE923" s="33">
        <v>0</v>
      </c>
      <c r="AF923" s="33">
        <v>0</v>
      </c>
      <c r="AG923" s="33">
        <v>0</v>
      </c>
      <c r="AH923" s="33">
        <v>0</v>
      </c>
      <c r="AI923" s="33">
        <v>0</v>
      </c>
      <c r="AJ923" s="33">
        <v>0</v>
      </c>
      <c r="AK923" s="33">
        <v>0</v>
      </c>
      <c r="AL923" s="33">
        <v>0</v>
      </c>
      <c r="AM923" s="33">
        <v>0</v>
      </c>
      <c r="AN923" s="33">
        <v>0</v>
      </c>
      <c r="AO923" s="33">
        <v>0</v>
      </c>
      <c r="AP923" s="33">
        <v>0</v>
      </c>
      <c r="AQ923" s="33">
        <v>0</v>
      </c>
      <c r="AR923" s="33">
        <v>0</v>
      </c>
      <c r="AS923" s="33">
        <v>0</v>
      </c>
      <c r="AT923" s="33">
        <v>0</v>
      </c>
      <c r="AU923" s="33">
        <v>0</v>
      </c>
      <c r="AV923" s="33">
        <v>0</v>
      </c>
      <c r="AW923" s="33">
        <v>0</v>
      </c>
      <c r="AX923" s="33">
        <v>0</v>
      </c>
      <c r="AY923" s="33">
        <v>0</v>
      </c>
      <c r="AZ923" s="33">
        <v>0</v>
      </c>
      <c r="BA923" s="33">
        <v>0</v>
      </c>
      <c r="BB923" s="33">
        <f t="shared" si="665"/>
        <v>0</v>
      </c>
      <c r="BC923" s="33">
        <f t="shared" si="666"/>
        <v>0</v>
      </c>
      <c r="BD923" s="33">
        <f t="shared" si="667"/>
        <v>0</v>
      </c>
      <c r="BE923" s="33">
        <f t="shared" si="668"/>
        <v>0</v>
      </c>
      <c r="BF923" s="33">
        <f t="shared" si="669"/>
        <v>0</v>
      </c>
      <c r="BG923" s="33">
        <f t="shared" si="670"/>
        <v>0</v>
      </c>
      <c r="BH923" s="33">
        <f t="shared" si="671"/>
        <v>0</v>
      </c>
      <c r="BI923" s="33">
        <f t="shared" si="672"/>
        <v>0</v>
      </c>
      <c r="BJ923" s="33">
        <f t="shared" si="673"/>
        <v>0</v>
      </c>
      <c r="BK923" s="33">
        <f t="shared" si="674"/>
        <v>0</v>
      </c>
    </row>
    <row r="924" spans="1:63" ht="31.5" x14ac:dyDescent="0.25">
      <c r="A924" s="27" t="s">
        <v>1471</v>
      </c>
      <c r="B924" s="43" t="s">
        <v>1495</v>
      </c>
      <c r="C924" s="35" t="s">
        <v>1496</v>
      </c>
      <c r="D924" s="33">
        <v>0</v>
      </c>
      <c r="E924" s="33">
        <v>0</v>
      </c>
      <c r="F924" s="33">
        <v>0</v>
      </c>
      <c r="G924" s="33">
        <v>0</v>
      </c>
      <c r="H924" s="33">
        <v>0</v>
      </c>
      <c r="I924" s="33">
        <v>0</v>
      </c>
      <c r="J924" s="33">
        <v>0</v>
      </c>
      <c r="K924" s="33">
        <v>0</v>
      </c>
      <c r="L924" s="33">
        <v>0</v>
      </c>
      <c r="M924" s="33">
        <v>0</v>
      </c>
      <c r="N924" s="33">
        <v>0</v>
      </c>
      <c r="O924" s="33">
        <v>0</v>
      </c>
      <c r="P924" s="33">
        <v>0</v>
      </c>
      <c r="Q924" s="33">
        <v>0</v>
      </c>
      <c r="R924" s="33">
        <v>0</v>
      </c>
      <c r="S924" s="33">
        <v>0</v>
      </c>
      <c r="T924" s="33">
        <v>0</v>
      </c>
      <c r="U924" s="33">
        <v>0</v>
      </c>
      <c r="V924" s="33">
        <v>0</v>
      </c>
      <c r="W924" s="33">
        <v>0</v>
      </c>
      <c r="X924" s="33">
        <v>0</v>
      </c>
      <c r="Y924" s="33">
        <v>0</v>
      </c>
      <c r="Z924" s="33">
        <v>0</v>
      </c>
      <c r="AA924" s="33">
        <v>0</v>
      </c>
      <c r="AB924" s="33">
        <v>0</v>
      </c>
      <c r="AC924" s="33">
        <v>0</v>
      </c>
      <c r="AD924" s="33">
        <v>0</v>
      </c>
      <c r="AE924" s="33">
        <v>0</v>
      </c>
      <c r="AF924" s="33">
        <v>0</v>
      </c>
      <c r="AG924" s="33">
        <v>0</v>
      </c>
      <c r="AH924" s="33">
        <v>0</v>
      </c>
      <c r="AI924" s="33">
        <v>0</v>
      </c>
      <c r="AJ924" s="33">
        <v>0</v>
      </c>
      <c r="AK924" s="33">
        <v>0</v>
      </c>
      <c r="AL924" s="33">
        <v>0</v>
      </c>
      <c r="AM924" s="33">
        <v>0</v>
      </c>
      <c r="AN924" s="33">
        <v>0</v>
      </c>
      <c r="AO924" s="33">
        <v>0</v>
      </c>
      <c r="AP924" s="33">
        <v>0</v>
      </c>
      <c r="AQ924" s="33">
        <v>0</v>
      </c>
      <c r="AR924" s="33">
        <v>0</v>
      </c>
      <c r="AS924" s="33">
        <v>0</v>
      </c>
      <c r="AT924" s="33">
        <v>0</v>
      </c>
      <c r="AU924" s="33">
        <v>0</v>
      </c>
      <c r="AV924" s="33">
        <v>0</v>
      </c>
      <c r="AW924" s="33">
        <v>0</v>
      </c>
      <c r="AX924" s="33">
        <v>0</v>
      </c>
      <c r="AY924" s="33">
        <v>0</v>
      </c>
      <c r="AZ924" s="33">
        <v>0</v>
      </c>
      <c r="BA924" s="33">
        <v>0</v>
      </c>
      <c r="BB924" s="33">
        <f t="shared" si="665"/>
        <v>0</v>
      </c>
      <c r="BC924" s="33">
        <f t="shared" si="666"/>
        <v>0</v>
      </c>
      <c r="BD924" s="33">
        <f t="shared" si="667"/>
        <v>0</v>
      </c>
      <c r="BE924" s="33">
        <f t="shared" si="668"/>
        <v>0</v>
      </c>
      <c r="BF924" s="33">
        <f t="shared" si="669"/>
        <v>0</v>
      </c>
      <c r="BG924" s="33">
        <f t="shared" si="670"/>
        <v>0</v>
      </c>
      <c r="BH924" s="33">
        <f t="shared" si="671"/>
        <v>0</v>
      </c>
      <c r="BI924" s="33">
        <f t="shared" si="672"/>
        <v>0</v>
      </c>
      <c r="BJ924" s="33">
        <f t="shared" si="673"/>
        <v>0</v>
      </c>
      <c r="BK924" s="33">
        <f t="shared" si="674"/>
        <v>0</v>
      </c>
    </row>
    <row r="925" spans="1:63" ht="31.5" x14ac:dyDescent="0.25">
      <c r="A925" s="27" t="s">
        <v>1471</v>
      </c>
      <c r="B925" s="28" t="s">
        <v>1499</v>
      </c>
      <c r="C925" s="60" t="s">
        <v>1500</v>
      </c>
      <c r="D925" s="33">
        <v>0</v>
      </c>
      <c r="E925" s="33">
        <v>0</v>
      </c>
      <c r="F925" s="33">
        <v>0</v>
      </c>
      <c r="G925" s="33">
        <v>0</v>
      </c>
      <c r="H925" s="33">
        <v>0</v>
      </c>
      <c r="I925" s="33">
        <v>0</v>
      </c>
      <c r="J925" s="33">
        <v>0</v>
      </c>
      <c r="K925" s="33">
        <v>0</v>
      </c>
      <c r="L925" s="33">
        <v>0</v>
      </c>
      <c r="M925" s="33">
        <v>0</v>
      </c>
      <c r="N925" s="33">
        <v>0</v>
      </c>
      <c r="O925" s="33">
        <v>0</v>
      </c>
      <c r="P925" s="33">
        <v>0</v>
      </c>
      <c r="Q925" s="33">
        <v>0</v>
      </c>
      <c r="R925" s="33">
        <v>0</v>
      </c>
      <c r="S925" s="33">
        <v>0</v>
      </c>
      <c r="T925" s="33">
        <v>0</v>
      </c>
      <c r="U925" s="33">
        <v>0</v>
      </c>
      <c r="V925" s="33">
        <v>0</v>
      </c>
      <c r="W925" s="33">
        <v>0</v>
      </c>
      <c r="X925" s="33">
        <v>0</v>
      </c>
      <c r="Y925" s="33">
        <v>0</v>
      </c>
      <c r="Z925" s="33">
        <v>0</v>
      </c>
      <c r="AA925" s="33">
        <v>0</v>
      </c>
      <c r="AB925" s="33">
        <v>0</v>
      </c>
      <c r="AC925" s="33">
        <v>0</v>
      </c>
      <c r="AD925" s="33">
        <v>0</v>
      </c>
      <c r="AE925" s="33">
        <v>0</v>
      </c>
      <c r="AF925" s="33">
        <v>0</v>
      </c>
      <c r="AG925" s="33">
        <v>0</v>
      </c>
      <c r="AH925" s="33">
        <v>0</v>
      </c>
      <c r="AI925" s="33">
        <v>0</v>
      </c>
      <c r="AJ925" s="33">
        <v>0</v>
      </c>
      <c r="AK925" s="33">
        <v>0</v>
      </c>
      <c r="AL925" s="33">
        <v>0</v>
      </c>
      <c r="AM925" s="33">
        <v>0</v>
      </c>
      <c r="AN925" s="33">
        <v>0</v>
      </c>
      <c r="AO925" s="33">
        <v>0</v>
      </c>
      <c r="AP925" s="33">
        <v>0</v>
      </c>
      <c r="AQ925" s="33">
        <v>0</v>
      </c>
      <c r="AR925" s="33">
        <v>0</v>
      </c>
      <c r="AS925" s="33">
        <v>0</v>
      </c>
      <c r="AT925" s="33">
        <v>0</v>
      </c>
      <c r="AU925" s="33">
        <v>0</v>
      </c>
      <c r="AV925" s="33">
        <v>0</v>
      </c>
      <c r="AW925" s="33">
        <v>0</v>
      </c>
      <c r="AX925" s="33">
        <v>0</v>
      </c>
      <c r="AY925" s="33">
        <v>0</v>
      </c>
      <c r="AZ925" s="33">
        <v>0</v>
      </c>
      <c r="BA925" s="33">
        <v>0</v>
      </c>
      <c r="BB925" s="33">
        <f t="shared" si="665"/>
        <v>0</v>
      </c>
      <c r="BC925" s="33">
        <f t="shared" si="666"/>
        <v>0</v>
      </c>
      <c r="BD925" s="33">
        <f t="shared" si="667"/>
        <v>0</v>
      </c>
      <c r="BE925" s="33">
        <f t="shared" si="668"/>
        <v>0</v>
      </c>
      <c r="BF925" s="33">
        <f t="shared" si="669"/>
        <v>0</v>
      </c>
      <c r="BG925" s="33">
        <f t="shared" si="670"/>
        <v>0</v>
      </c>
      <c r="BH925" s="33">
        <f t="shared" si="671"/>
        <v>0</v>
      </c>
      <c r="BI925" s="33">
        <f t="shared" si="672"/>
        <v>0</v>
      </c>
      <c r="BJ925" s="33">
        <f t="shared" si="673"/>
        <v>0</v>
      </c>
      <c r="BK925" s="33">
        <f t="shared" si="674"/>
        <v>0</v>
      </c>
    </row>
    <row r="926" spans="1:63" ht="31.5" x14ac:dyDescent="0.25">
      <c r="A926" s="27" t="s">
        <v>1471</v>
      </c>
      <c r="B926" s="28" t="s">
        <v>1501</v>
      </c>
      <c r="C926" s="60" t="s">
        <v>1502</v>
      </c>
      <c r="D926" s="33">
        <v>0</v>
      </c>
      <c r="E926" s="33">
        <v>0</v>
      </c>
      <c r="F926" s="33">
        <v>0</v>
      </c>
      <c r="G926" s="33">
        <v>0</v>
      </c>
      <c r="H926" s="33">
        <v>6</v>
      </c>
      <c r="I926" s="33">
        <v>2.48</v>
      </c>
      <c r="J926" s="33">
        <v>0</v>
      </c>
      <c r="K926" s="33">
        <v>0</v>
      </c>
      <c r="L926" s="33">
        <v>0</v>
      </c>
      <c r="M926" s="33">
        <v>0</v>
      </c>
      <c r="N926" s="33">
        <v>0</v>
      </c>
      <c r="O926" s="33">
        <v>0</v>
      </c>
      <c r="P926" s="33">
        <v>0</v>
      </c>
      <c r="Q926" s="33">
        <v>0</v>
      </c>
      <c r="R926" s="33">
        <v>0</v>
      </c>
      <c r="S926" s="33">
        <v>0.17100000000000001</v>
      </c>
      <c r="T926" s="33">
        <v>0</v>
      </c>
      <c r="U926" s="33">
        <v>0</v>
      </c>
      <c r="V926" s="33">
        <v>0</v>
      </c>
      <c r="W926" s="33">
        <v>0</v>
      </c>
      <c r="X926" s="33">
        <v>0</v>
      </c>
      <c r="Y926" s="33">
        <v>0</v>
      </c>
      <c r="Z926" s="33">
        <v>0</v>
      </c>
      <c r="AA926" s="33">
        <v>0</v>
      </c>
      <c r="AB926" s="33">
        <v>1</v>
      </c>
      <c r="AC926" s="33">
        <v>0</v>
      </c>
      <c r="AD926" s="33">
        <v>0</v>
      </c>
      <c r="AE926" s="33">
        <v>0</v>
      </c>
      <c r="AF926" s="33">
        <v>0</v>
      </c>
      <c r="AG926" s="33">
        <v>0</v>
      </c>
      <c r="AH926" s="33">
        <v>0</v>
      </c>
      <c r="AI926" s="33">
        <v>0</v>
      </c>
      <c r="AJ926" s="33">
        <v>0</v>
      </c>
      <c r="AK926" s="33">
        <v>0</v>
      </c>
      <c r="AL926" s="33">
        <v>1</v>
      </c>
      <c r="AM926" s="33">
        <v>0</v>
      </c>
      <c r="AN926" s="33">
        <v>0</v>
      </c>
      <c r="AO926" s="33">
        <v>0</v>
      </c>
      <c r="AP926" s="33">
        <v>0</v>
      </c>
      <c r="AQ926" s="33">
        <v>0</v>
      </c>
      <c r="AR926" s="32">
        <v>0</v>
      </c>
      <c r="AS926" s="32">
        <v>0</v>
      </c>
      <c r="AT926" s="32">
        <v>0</v>
      </c>
      <c r="AU926" s="32">
        <v>0</v>
      </c>
      <c r="AV926" s="32">
        <v>1</v>
      </c>
      <c r="AW926" s="32">
        <v>0</v>
      </c>
      <c r="AX926" s="32">
        <v>0</v>
      </c>
      <c r="AY926" s="32">
        <v>0</v>
      </c>
      <c r="AZ926" s="32">
        <v>0</v>
      </c>
      <c r="BA926" s="32">
        <v>0</v>
      </c>
      <c r="BB926" s="33">
        <f t="shared" si="665"/>
        <v>0</v>
      </c>
      <c r="BC926" s="33">
        <f t="shared" si="666"/>
        <v>0</v>
      </c>
      <c r="BD926" s="33">
        <f t="shared" si="667"/>
        <v>0</v>
      </c>
      <c r="BE926" s="33">
        <f t="shared" si="668"/>
        <v>0</v>
      </c>
      <c r="BF926" s="33">
        <f t="shared" si="669"/>
        <v>3</v>
      </c>
      <c r="BG926" s="33">
        <f t="shared" si="670"/>
        <v>0.17100000000000001</v>
      </c>
      <c r="BH926" s="33">
        <f t="shared" si="671"/>
        <v>0</v>
      </c>
      <c r="BI926" s="33">
        <f t="shared" si="672"/>
        <v>0</v>
      </c>
      <c r="BJ926" s="33">
        <f t="shared" si="673"/>
        <v>0</v>
      </c>
      <c r="BK926" s="33">
        <f t="shared" si="674"/>
        <v>0</v>
      </c>
    </row>
    <row r="927" spans="1:63" ht="31.5" x14ac:dyDescent="0.25">
      <c r="A927" s="27" t="s">
        <v>1471</v>
      </c>
      <c r="B927" s="28" t="s">
        <v>1503</v>
      </c>
      <c r="C927" s="60" t="s">
        <v>1504</v>
      </c>
      <c r="D927" s="33">
        <v>0</v>
      </c>
      <c r="E927" s="33">
        <v>0</v>
      </c>
      <c r="F927" s="33">
        <v>0</v>
      </c>
      <c r="G927" s="33">
        <v>0</v>
      </c>
      <c r="H927" s="33">
        <v>6</v>
      </c>
      <c r="I927" s="33">
        <v>5.1279999999999992</v>
      </c>
      <c r="J927" s="33">
        <v>0</v>
      </c>
      <c r="K927" s="33">
        <v>0</v>
      </c>
      <c r="L927" s="33">
        <v>0</v>
      </c>
      <c r="M927" s="33">
        <v>0</v>
      </c>
      <c r="N927" s="33">
        <v>0</v>
      </c>
      <c r="O927" s="33">
        <v>0</v>
      </c>
      <c r="P927" s="33">
        <v>0</v>
      </c>
      <c r="Q927" s="33">
        <v>0</v>
      </c>
      <c r="R927" s="33">
        <v>0</v>
      </c>
      <c r="S927" s="33">
        <v>0.70199999999999996</v>
      </c>
      <c r="T927" s="33">
        <v>0</v>
      </c>
      <c r="U927" s="33">
        <v>0</v>
      </c>
      <c r="V927" s="33">
        <v>0</v>
      </c>
      <c r="W927" s="33">
        <v>0</v>
      </c>
      <c r="X927" s="33">
        <v>0</v>
      </c>
      <c r="Y927" s="33">
        <v>0</v>
      </c>
      <c r="Z927" s="33">
        <v>0</v>
      </c>
      <c r="AA927" s="33">
        <v>0</v>
      </c>
      <c r="AB927" s="33">
        <v>1</v>
      </c>
      <c r="AC927" s="33">
        <v>0</v>
      </c>
      <c r="AD927" s="33">
        <v>0</v>
      </c>
      <c r="AE927" s="33">
        <v>0</v>
      </c>
      <c r="AF927" s="33">
        <v>0</v>
      </c>
      <c r="AG927" s="33">
        <v>0</v>
      </c>
      <c r="AH927" s="33">
        <v>0</v>
      </c>
      <c r="AI927" s="33">
        <v>0</v>
      </c>
      <c r="AJ927" s="33">
        <v>0</v>
      </c>
      <c r="AK927" s="33">
        <v>0</v>
      </c>
      <c r="AL927" s="33">
        <v>1</v>
      </c>
      <c r="AM927" s="33">
        <v>0</v>
      </c>
      <c r="AN927" s="33">
        <v>0</v>
      </c>
      <c r="AO927" s="33">
        <v>0</v>
      </c>
      <c r="AP927" s="33">
        <v>0</v>
      </c>
      <c r="AQ927" s="33">
        <v>0</v>
      </c>
      <c r="AR927" s="32">
        <v>0</v>
      </c>
      <c r="AS927" s="32">
        <v>0</v>
      </c>
      <c r="AT927" s="32">
        <v>0</v>
      </c>
      <c r="AU927" s="32">
        <v>0</v>
      </c>
      <c r="AV927" s="32">
        <v>1</v>
      </c>
      <c r="AW927" s="32">
        <v>0</v>
      </c>
      <c r="AX927" s="32">
        <v>0</v>
      </c>
      <c r="AY927" s="32">
        <v>0</v>
      </c>
      <c r="AZ927" s="32">
        <v>0</v>
      </c>
      <c r="BA927" s="32">
        <v>0</v>
      </c>
      <c r="BB927" s="33">
        <f t="shared" si="665"/>
        <v>0</v>
      </c>
      <c r="BC927" s="33">
        <f t="shared" si="666"/>
        <v>0</v>
      </c>
      <c r="BD927" s="33">
        <f t="shared" si="667"/>
        <v>0</v>
      </c>
      <c r="BE927" s="33">
        <f t="shared" si="668"/>
        <v>0</v>
      </c>
      <c r="BF927" s="33">
        <f t="shared" si="669"/>
        <v>3</v>
      </c>
      <c r="BG927" s="33">
        <f t="shared" si="670"/>
        <v>0.70199999999999996</v>
      </c>
      <c r="BH927" s="33">
        <f t="shared" si="671"/>
        <v>0</v>
      </c>
      <c r="BI927" s="33">
        <f t="shared" si="672"/>
        <v>0</v>
      </c>
      <c r="BJ927" s="33">
        <f t="shared" si="673"/>
        <v>0</v>
      </c>
      <c r="BK927" s="33">
        <f t="shared" si="674"/>
        <v>0</v>
      </c>
    </row>
    <row r="928" spans="1:63" ht="31.5" x14ac:dyDescent="0.25">
      <c r="A928" s="27" t="s">
        <v>1471</v>
      </c>
      <c r="B928" s="43" t="s">
        <v>1505</v>
      </c>
      <c r="C928" s="29" t="s">
        <v>1506</v>
      </c>
      <c r="D928" s="33">
        <v>0</v>
      </c>
      <c r="E928" s="33">
        <v>0</v>
      </c>
      <c r="F928" s="33">
        <v>0</v>
      </c>
      <c r="G928" s="33">
        <v>0</v>
      </c>
      <c r="H928" s="33">
        <v>3</v>
      </c>
      <c r="I928" s="33">
        <v>5.2675639357000632</v>
      </c>
      <c r="J928" s="33">
        <v>0</v>
      </c>
      <c r="K928" s="33">
        <v>0</v>
      </c>
      <c r="L928" s="33">
        <v>0</v>
      </c>
      <c r="M928" s="33">
        <v>0</v>
      </c>
      <c r="N928" s="33">
        <v>0</v>
      </c>
      <c r="O928" s="33">
        <v>0</v>
      </c>
      <c r="P928" s="33">
        <v>0</v>
      </c>
      <c r="Q928" s="33">
        <v>0</v>
      </c>
      <c r="R928" s="33">
        <v>0</v>
      </c>
      <c r="S928" s="33">
        <v>0</v>
      </c>
      <c r="T928" s="33">
        <v>0</v>
      </c>
      <c r="U928" s="33">
        <v>0</v>
      </c>
      <c r="V928" s="33">
        <v>0</v>
      </c>
      <c r="W928" s="33">
        <v>0</v>
      </c>
      <c r="X928" s="33">
        <v>0</v>
      </c>
      <c r="Y928" s="33">
        <v>0</v>
      </c>
      <c r="Z928" s="33">
        <v>0</v>
      </c>
      <c r="AA928" s="33">
        <v>0</v>
      </c>
      <c r="AB928" s="33">
        <v>0</v>
      </c>
      <c r="AC928" s="33">
        <v>0</v>
      </c>
      <c r="AD928" s="33">
        <v>0</v>
      </c>
      <c r="AE928" s="33">
        <v>0</v>
      </c>
      <c r="AF928" s="33">
        <v>0</v>
      </c>
      <c r="AG928" s="33">
        <v>0</v>
      </c>
      <c r="AH928" s="33">
        <v>0</v>
      </c>
      <c r="AI928" s="33">
        <v>0</v>
      </c>
      <c r="AJ928" s="33">
        <v>0</v>
      </c>
      <c r="AK928" s="33">
        <v>0</v>
      </c>
      <c r="AL928" s="33">
        <v>0</v>
      </c>
      <c r="AM928" s="33">
        <v>0</v>
      </c>
      <c r="AN928" s="33">
        <v>0</v>
      </c>
      <c r="AO928" s="33">
        <v>0</v>
      </c>
      <c r="AP928" s="33">
        <v>0</v>
      </c>
      <c r="AQ928" s="33">
        <v>0</v>
      </c>
      <c r="AR928" s="32">
        <v>0</v>
      </c>
      <c r="AS928" s="32">
        <v>0</v>
      </c>
      <c r="AT928" s="32">
        <v>0</v>
      </c>
      <c r="AU928" s="32">
        <v>0</v>
      </c>
      <c r="AV928" s="32">
        <v>0</v>
      </c>
      <c r="AW928" s="32">
        <v>0</v>
      </c>
      <c r="AX928" s="32">
        <v>0</v>
      </c>
      <c r="AY928" s="32">
        <v>0</v>
      </c>
      <c r="AZ928" s="32">
        <v>0</v>
      </c>
      <c r="BA928" s="32">
        <v>0</v>
      </c>
      <c r="BB928" s="33">
        <f t="shared" si="665"/>
        <v>0</v>
      </c>
      <c r="BC928" s="33">
        <f t="shared" si="666"/>
        <v>0</v>
      </c>
      <c r="BD928" s="33">
        <f t="shared" si="667"/>
        <v>0</v>
      </c>
      <c r="BE928" s="33">
        <f t="shared" si="668"/>
        <v>0</v>
      </c>
      <c r="BF928" s="33">
        <f t="shared" si="669"/>
        <v>0</v>
      </c>
      <c r="BG928" s="33">
        <f t="shared" si="670"/>
        <v>0</v>
      </c>
      <c r="BH928" s="33">
        <f t="shared" si="671"/>
        <v>0</v>
      </c>
      <c r="BI928" s="33">
        <f t="shared" si="672"/>
        <v>0</v>
      </c>
      <c r="BJ928" s="33">
        <f t="shared" si="673"/>
        <v>0</v>
      </c>
      <c r="BK928" s="33">
        <f t="shared" si="674"/>
        <v>0</v>
      </c>
    </row>
    <row r="929" spans="1:63" ht="31.5" x14ac:dyDescent="0.25">
      <c r="A929" s="27" t="s">
        <v>1471</v>
      </c>
      <c r="B929" s="43" t="s">
        <v>1507</v>
      </c>
      <c r="C929" s="35" t="s">
        <v>1508</v>
      </c>
      <c r="D929" s="33">
        <v>0</v>
      </c>
      <c r="E929" s="33">
        <v>0</v>
      </c>
      <c r="F929" s="33">
        <v>0</v>
      </c>
      <c r="G929" s="33">
        <v>0</v>
      </c>
      <c r="H929" s="33">
        <v>0</v>
      </c>
      <c r="I929" s="33">
        <v>0</v>
      </c>
      <c r="J929" s="33">
        <v>0</v>
      </c>
      <c r="K929" s="33">
        <v>0</v>
      </c>
      <c r="L929" s="33">
        <v>0</v>
      </c>
      <c r="M929" s="33">
        <v>0</v>
      </c>
      <c r="N929" s="33">
        <v>0</v>
      </c>
      <c r="O929" s="33">
        <v>0</v>
      </c>
      <c r="P929" s="33">
        <v>0</v>
      </c>
      <c r="Q929" s="33">
        <v>0</v>
      </c>
      <c r="R929" s="33">
        <v>0</v>
      </c>
      <c r="S929" s="33">
        <v>0</v>
      </c>
      <c r="T929" s="33">
        <v>0</v>
      </c>
      <c r="U929" s="33">
        <v>0</v>
      </c>
      <c r="V929" s="33">
        <v>0</v>
      </c>
      <c r="W929" s="33">
        <v>0</v>
      </c>
      <c r="X929" s="33">
        <v>0</v>
      </c>
      <c r="Y929" s="33">
        <v>0</v>
      </c>
      <c r="Z929" s="33">
        <v>0</v>
      </c>
      <c r="AA929" s="33">
        <v>0</v>
      </c>
      <c r="AB929" s="33">
        <v>0</v>
      </c>
      <c r="AC929" s="33">
        <v>0</v>
      </c>
      <c r="AD929" s="33">
        <v>0</v>
      </c>
      <c r="AE929" s="33">
        <v>0</v>
      </c>
      <c r="AF929" s="33">
        <v>0</v>
      </c>
      <c r="AG929" s="33">
        <v>0</v>
      </c>
      <c r="AH929" s="33">
        <v>0</v>
      </c>
      <c r="AI929" s="33">
        <v>0</v>
      </c>
      <c r="AJ929" s="33">
        <v>0</v>
      </c>
      <c r="AK929" s="33">
        <v>0</v>
      </c>
      <c r="AL929" s="33">
        <v>0</v>
      </c>
      <c r="AM929" s="33">
        <v>0</v>
      </c>
      <c r="AN929" s="33">
        <v>0</v>
      </c>
      <c r="AO929" s="33">
        <v>0</v>
      </c>
      <c r="AP929" s="33">
        <v>0</v>
      </c>
      <c r="AQ929" s="33">
        <v>0</v>
      </c>
      <c r="AR929" s="33">
        <v>0</v>
      </c>
      <c r="AS929" s="33">
        <v>0</v>
      </c>
      <c r="AT929" s="33">
        <v>0</v>
      </c>
      <c r="AU929" s="33">
        <v>0</v>
      </c>
      <c r="AV929" s="33">
        <v>0</v>
      </c>
      <c r="AW929" s="33">
        <v>0</v>
      </c>
      <c r="AX929" s="33">
        <v>0</v>
      </c>
      <c r="AY929" s="33">
        <v>0</v>
      </c>
      <c r="AZ929" s="33">
        <v>0</v>
      </c>
      <c r="BA929" s="33">
        <v>0</v>
      </c>
      <c r="BB929" s="33">
        <f t="shared" si="665"/>
        <v>0</v>
      </c>
      <c r="BC929" s="33">
        <f t="shared" si="666"/>
        <v>0</v>
      </c>
      <c r="BD929" s="33">
        <f t="shared" si="667"/>
        <v>0</v>
      </c>
      <c r="BE929" s="33">
        <f t="shared" si="668"/>
        <v>0</v>
      </c>
      <c r="BF929" s="33">
        <f t="shared" si="669"/>
        <v>0</v>
      </c>
      <c r="BG929" s="33">
        <f t="shared" si="670"/>
        <v>0</v>
      </c>
      <c r="BH929" s="33">
        <f t="shared" si="671"/>
        <v>0</v>
      </c>
      <c r="BI929" s="33">
        <f t="shared" si="672"/>
        <v>0</v>
      </c>
      <c r="BJ929" s="33">
        <f t="shared" si="673"/>
        <v>0</v>
      </c>
      <c r="BK929" s="33">
        <f t="shared" si="674"/>
        <v>0</v>
      </c>
    </row>
    <row r="930" spans="1:63" ht="31.5" x14ac:dyDescent="0.25">
      <c r="A930" s="27" t="s">
        <v>1471</v>
      </c>
      <c r="B930" s="43" t="s">
        <v>1509</v>
      </c>
      <c r="C930" s="35" t="s">
        <v>1510</v>
      </c>
      <c r="D930" s="33">
        <v>0</v>
      </c>
      <c r="E930" s="33">
        <v>0</v>
      </c>
      <c r="F930" s="33">
        <v>0</v>
      </c>
      <c r="G930" s="33">
        <v>0</v>
      </c>
      <c r="H930" s="33">
        <v>0</v>
      </c>
      <c r="I930" s="33">
        <v>0</v>
      </c>
      <c r="J930" s="33">
        <v>0</v>
      </c>
      <c r="K930" s="33">
        <v>0</v>
      </c>
      <c r="L930" s="33">
        <v>0</v>
      </c>
      <c r="M930" s="33">
        <v>0</v>
      </c>
      <c r="N930" s="33">
        <v>0</v>
      </c>
      <c r="O930" s="33">
        <v>0</v>
      </c>
      <c r="P930" s="33">
        <v>0</v>
      </c>
      <c r="Q930" s="33">
        <v>0</v>
      </c>
      <c r="R930" s="33">
        <v>0</v>
      </c>
      <c r="S930" s="33">
        <v>0</v>
      </c>
      <c r="T930" s="33">
        <v>0</v>
      </c>
      <c r="U930" s="33">
        <v>0</v>
      </c>
      <c r="V930" s="33">
        <v>0</v>
      </c>
      <c r="W930" s="33">
        <v>0</v>
      </c>
      <c r="X930" s="33">
        <v>0</v>
      </c>
      <c r="Y930" s="33">
        <v>0</v>
      </c>
      <c r="Z930" s="33">
        <v>0</v>
      </c>
      <c r="AA930" s="33">
        <v>0</v>
      </c>
      <c r="AB930" s="33">
        <v>0</v>
      </c>
      <c r="AC930" s="33">
        <v>0</v>
      </c>
      <c r="AD930" s="33">
        <v>0</v>
      </c>
      <c r="AE930" s="33">
        <v>0</v>
      </c>
      <c r="AF930" s="33">
        <v>0</v>
      </c>
      <c r="AG930" s="33">
        <v>0</v>
      </c>
      <c r="AH930" s="33">
        <v>0</v>
      </c>
      <c r="AI930" s="33">
        <v>0</v>
      </c>
      <c r="AJ930" s="33">
        <v>0</v>
      </c>
      <c r="AK930" s="33">
        <v>0</v>
      </c>
      <c r="AL930" s="33">
        <v>0</v>
      </c>
      <c r="AM930" s="33">
        <v>0</v>
      </c>
      <c r="AN930" s="33">
        <v>0</v>
      </c>
      <c r="AO930" s="33">
        <v>0</v>
      </c>
      <c r="AP930" s="33">
        <v>0</v>
      </c>
      <c r="AQ930" s="33">
        <v>0</v>
      </c>
      <c r="AR930" s="33">
        <v>0</v>
      </c>
      <c r="AS930" s="33">
        <v>0</v>
      </c>
      <c r="AT930" s="33">
        <v>0</v>
      </c>
      <c r="AU930" s="33">
        <v>0</v>
      </c>
      <c r="AV930" s="33">
        <v>0</v>
      </c>
      <c r="AW930" s="33">
        <v>0</v>
      </c>
      <c r="AX930" s="33">
        <v>0</v>
      </c>
      <c r="AY930" s="33">
        <v>0</v>
      </c>
      <c r="AZ930" s="33">
        <v>0</v>
      </c>
      <c r="BA930" s="33">
        <v>0</v>
      </c>
      <c r="BB930" s="33">
        <f t="shared" si="665"/>
        <v>0</v>
      </c>
      <c r="BC930" s="33">
        <f t="shared" si="666"/>
        <v>0</v>
      </c>
      <c r="BD930" s="33">
        <f t="shared" si="667"/>
        <v>0</v>
      </c>
      <c r="BE930" s="33">
        <f t="shared" si="668"/>
        <v>0</v>
      </c>
      <c r="BF930" s="33">
        <f t="shared" si="669"/>
        <v>0</v>
      </c>
      <c r="BG930" s="33">
        <f t="shared" si="670"/>
        <v>0</v>
      </c>
      <c r="BH930" s="33">
        <f t="shared" si="671"/>
        <v>0</v>
      </c>
      <c r="BI930" s="33">
        <f t="shared" si="672"/>
        <v>0</v>
      </c>
      <c r="BJ930" s="33">
        <f t="shared" si="673"/>
        <v>0</v>
      </c>
      <c r="BK930" s="33">
        <f t="shared" si="674"/>
        <v>0</v>
      </c>
    </row>
    <row r="931" spans="1:63" ht="31.5" x14ac:dyDescent="0.25">
      <c r="A931" s="27" t="s">
        <v>1471</v>
      </c>
      <c r="B931" s="43" t="s">
        <v>1511</v>
      </c>
      <c r="C931" s="35" t="s">
        <v>1512</v>
      </c>
      <c r="D931" s="33">
        <v>0</v>
      </c>
      <c r="E931" s="33">
        <v>0</v>
      </c>
      <c r="F931" s="33">
        <v>0</v>
      </c>
      <c r="G931" s="33">
        <v>0</v>
      </c>
      <c r="H931" s="33">
        <v>0</v>
      </c>
      <c r="I931" s="33">
        <v>0</v>
      </c>
      <c r="J931" s="33">
        <v>0</v>
      </c>
      <c r="K931" s="33">
        <v>0</v>
      </c>
      <c r="L931" s="33">
        <v>0</v>
      </c>
      <c r="M931" s="33">
        <v>0</v>
      </c>
      <c r="N931" s="33">
        <v>0</v>
      </c>
      <c r="O931" s="33">
        <v>0</v>
      </c>
      <c r="P931" s="33">
        <v>0</v>
      </c>
      <c r="Q931" s="33">
        <v>0</v>
      </c>
      <c r="R931" s="33">
        <v>0</v>
      </c>
      <c r="S931" s="33">
        <v>0</v>
      </c>
      <c r="T931" s="33">
        <v>0</v>
      </c>
      <c r="U931" s="33">
        <v>0</v>
      </c>
      <c r="V931" s="33">
        <v>0</v>
      </c>
      <c r="W931" s="33">
        <v>0</v>
      </c>
      <c r="X931" s="33">
        <v>0</v>
      </c>
      <c r="Y931" s="33">
        <v>0</v>
      </c>
      <c r="Z931" s="33">
        <v>0</v>
      </c>
      <c r="AA931" s="33">
        <v>0</v>
      </c>
      <c r="AB931" s="33">
        <v>0</v>
      </c>
      <c r="AC931" s="33">
        <v>0</v>
      </c>
      <c r="AD931" s="33">
        <v>0</v>
      </c>
      <c r="AE931" s="33">
        <v>0</v>
      </c>
      <c r="AF931" s="33">
        <v>0</v>
      </c>
      <c r="AG931" s="33">
        <v>0</v>
      </c>
      <c r="AH931" s="33">
        <v>0</v>
      </c>
      <c r="AI931" s="33">
        <v>0</v>
      </c>
      <c r="AJ931" s="33">
        <v>0</v>
      </c>
      <c r="AK931" s="33">
        <v>0</v>
      </c>
      <c r="AL931" s="33">
        <v>0</v>
      </c>
      <c r="AM931" s="33">
        <v>0</v>
      </c>
      <c r="AN931" s="33">
        <v>0</v>
      </c>
      <c r="AO931" s="33">
        <v>0</v>
      </c>
      <c r="AP931" s="33">
        <v>0</v>
      </c>
      <c r="AQ931" s="33">
        <v>0</v>
      </c>
      <c r="AR931" s="33">
        <v>0</v>
      </c>
      <c r="AS931" s="33">
        <v>0</v>
      </c>
      <c r="AT931" s="33">
        <v>0</v>
      </c>
      <c r="AU931" s="33">
        <v>0</v>
      </c>
      <c r="AV931" s="33">
        <v>0</v>
      </c>
      <c r="AW931" s="33">
        <v>0</v>
      </c>
      <c r="AX931" s="33">
        <v>0</v>
      </c>
      <c r="AY931" s="33">
        <v>0</v>
      </c>
      <c r="AZ931" s="33">
        <v>0</v>
      </c>
      <c r="BA931" s="33">
        <v>0</v>
      </c>
      <c r="BB931" s="33">
        <f t="shared" si="665"/>
        <v>0</v>
      </c>
      <c r="BC931" s="33">
        <f t="shared" si="666"/>
        <v>0</v>
      </c>
      <c r="BD931" s="33">
        <f t="shared" si="667"/>
        <v>0</v>
      </c>
      <c r="BE931" s="33">
        <f t="shared" si="668"/>
        <v>0</v>
      </c>
      <c r="BF931" s="33">
        <f t="shared" si="669"/>
        <v>0</v>
      </c>
      <c r="BG931" s="33">
        <f t="shared" si="670"/>
        <v>0</v>
      </c>
      <c r="BH931" s="33">
        <f t="shared" si="671"/>
        <v>0</v>
      </c>
      <c r="BI931" s="33">
        <f t="shared" si="672"/>
        <v>0</v>
      </c>
      <c r="BJ931" s="33">
        <f t="shared" si="673"/>
        <v>0</v>
      </c>
      <c r="BK931" s="33">
        <f t="shared" si="674"/>
        <v>0</v>
      </c>
    </row>
    <row r="932" spans="1:63" ht="31.5" x14ac:dyDescent="0.25">
      <c r="A932" s="27" t="s">
        <v>1471</v>
      </c>
      <c r="B932" s="43" t="s">
        <v>1513</v>
      </c>
      <c r="C932" s="29" t="s">
        <v>1514</v>
      </c>
      <c r="D932" s="33">
        <v>0</v>
      </c>
      <c r="E932" s="33">
        <v>0</v>
      </c>
      <c r="F932" s="33">
        <v>0</v>
      </c>
      <c r="G932" s="33">
        <v>0</v>
      </c>
      <c r="H932" s="33">
        <v>0</v>
      </c>
      <c r="I932" s="33">
        <v>0</v>
      </c>
      <c r="J932" s="33">
        <v>0</v>
      </c>
      <c r="K932" s="33">
        <v>0</v>
      </c>
      <c r="L932" s="33">
        <v>0</v>
      </c>
      <c r="M932" s="33">
        <v>0</v>
      </c>
      <c r="N932" s="33">
        <v>0</v>
      </c>
      <c r="O932" s="33">
        <v>0</v>
      </c>
      <c r="P932" s="33">
        <v>0</v>
      </c>
      <c r="Q932" s="33">
        <v>0</v>
      </c>
      <c r="R932" s="33">
        <v>0</v>
      </c>
      <c r="S932" s="33">
        <v>0</v>
      </c>
      <c r="T932" s="33">
        <v>0</v>
      </c>
      <c r="U932" s="33">
        <v>0</v>
      </c>
      <c r="V932" s="33">
        <v>0</v>
      </c>
      <c r="W932" s="33">
        <v>0</v>
      </c>
      <c r="X932" s="33">
        <v>0</v>
      </c>
      <c r="Y932" s="33">
        <v>0</v>
      </c>
      <c r="Z932" s="33">
        <v>0</v>
      </c>
      <c r="AA932" s="33">
        <v>0</v>
      </c>
      <c r="AB932" s="33">
        <v>0</v>
      </c>
      <c r="AC932" s="33">
        <v>0</v>
      </c>
      <c r="AD932" s="33">
        <v>0</v>
      </c>
      <c r="AE932" s="33">
        <v>0</v>
      </c>
      <c r="AF932" s="33">
        <v>0</v>
      </c>
      <c r="AG932" s="33">
        <v>0</v>
      </c>
      <c r="AH932" s="33">
        <v>0</v>
      </c>
      <c r="AI932" s="33">
        <v>0</v>
      </c>
      <c r="AJ932" s="33">
        <v>0</v>
      </c>
      <c r="AK932" s="33">
        <v>0</v>
      </c>
      <c r="AL932" s="33">
        <v>0</v>
      </c>
      <c r="AM932" s="33">
        <v>0</v>
      </c>
      <c r="AN932" s="33">
        <v>0</v>
      </c>
      <c r="AO932" s="33">
        <v>0</v>
      </c>
      <c r="AP932" s="33">
        <v>0</v>
      </c>
      <c r="AQ932" s="33">
        <v>0</v>
      </c>
      <c r="AR932" s="32">
        <v>0</v>
      </c>
      <c r="AS932" s="32">
        <v>0</v>
      </c>
      <c r="AT932" s="32">
        <v>0</v>
      </c>
      <c r="AU932" s="32">
        <v>0</v>
      </c>
      <c r="AV932" s="32">
        <v>0</v>
      </c>
      <c r="AW932" s="32">
        <v>0</v>
      </c>
      <c r="AX932" s="32">
        <v>0</v>
      </c>
      <c r="AY932" s="32">
        <v>0</v>
      </c>
      <c r="AZ932" s="32">
        <v>0</v>
      </c>
      <c r="BA932" s="32">
        <v>0</v>
      </c>
      <c r="BB932" s="33">
        <f t="shared" si="665"/>
        <v>0</v>
      </c>
      <c r="BC932" s="33">
        <f t="shared" si="666"/>
        <v>0</v>
      </c>
      <c r="BD932" s="33">
        <f t="shared" si="667"/>
        <v>0</v>
      </c>
      <c r="BE932" s="33">
        <f t="shared" si="668"/>
        <v>0</v>
      </c>
      <c r="BF932" s="33">
        <f t="shared" si="669"/>
        <v>0</v>
      </c>
      <c r="BG932" s="33">
        <f t="shared" si="670"/>
        <v>0</v>
      </c>
      <c r="BH932" s="33">
        <f t="shared" si="671"/>
        <v>0</v>
      </c>
      <c r="BI932" s="33">
        <f t="shared" si="672"/>
        <v>0</v>
      </c>
      <c r="BJ932" s="33">
        <f t="shared" si="673"/>
        <v>0</v>
      </c>
      <c r="BK932" s="33">
        <f t="shared" si="674"/>
        <v>0</v>
      </c>
    </row>
    <row r="933" spans="1:63" ht="47.25" x14ac:dyDescent="0.25">
      <c r="A933" s="27" t="s">
        <v>1471</v>
      </c>
      <c r="B933" s="43" t="s">
        <v>1515</v>
      </c>
      <c r="C933" s="29" t="s">
        <v>1516</v>
      </c>
      <c r="D933" s="33">
        <v>0</v>
      </c>
      <c r="E933" s="33">
        <v>0</v>
      </c>
      <c r="F933" s="33">
        <v>0</v>
      </c>
      <c r="G933" s="33">
        <v>0</v>
      </c>
      <c r="H933" s="33">
        <v>0</v>
      </c>
      <c r="I933" s="33">
        <v>0</v>
      </c>
      <c r="J933" s="33">
        <v>0</v>
      </c>
      <c r="K933" s="33">
        <v>0</v>
      </c>
      <c r="L933" s="33">
        <v>0</v>
      </c>
      <c r="M933" s="33">
        <v>0</v>
      </c>
      <c r="N933" s="33">
        <v>0</v>
      </c>
      <c r="O933" s="33">
        <v>0</v>
      </c>
      <c r="P933" s="33">
        <v>0</v>
      </c>
      <c r="Q933" s="33">
        <v>0</v>
      </c>
      <c r="R933" s="33">
        <v>0</v>
      </c>
      <c r="S933" s="33">
        <v>0</v>
      </c>
      <c r="T933" s="33">
        <v>0</v>
      </c>
      <c r="U933" s="33">
        <v>0</v>
      </c>
      <c r="V933" s="33">
        <v>0</v>
      </c>
      <c r="W933" s="33">
        <v>0</v>
      </c>
      <c r="X933" s="33">
        <v>0</v>
      </c>
      <c r="Y933" s="33">
        <v>0</v>
      </c>
      <c r="Z933" s="33">
        <v>0</v>
      </c>
      <c r="AA933" s="33">
        <v>0</v>
      </c>
      <c r="AB933" s="33">
        <v>0</v>
      </c>
      <c r="AC933" s="33">
        <v>0</v>
      </c>
      <c r="AD933" s="33">
        <v>0</v>
      </c>
      <c r="AE933" s="33">
        <v>0</v>
      </c>
      <c r="AF933" s="33">
        <v>0</v>
      </c>
      <c r="AG933" s="33">
        <v>0</v>
      </c>
      <c r="AH933" s="33">
        <v>0</v>
      </c>
      <c r="AI933" s="33">
        <v>0</v>
      </c>
      <c r="AJ933" s="33">
        <v>0</v>
      </c>
      <c r="AK933" s="33">
        <v>0</v>
      </c>
      <c r="AL933" s="33">
        <v>0</v>
      </c>
      <c r="AM933" s="33">
        <v>0</v>
      </c>
      <c r="AN933" s="33">
        <v>0</v>
      </c>
      <c r="AO933" s="33">
        <v>0</v>
      </c>
      <c r="AP933" s="33">
        <v>0</v>
      </c>
      <c r="AQ933" s="33">
        <v>0</v>
      </c>
      <c r="AR933" s="33">
        <v>0</v>
      </c>
      <c r="AS933" s="33">
        <v>0</v>
      </c>
      <c r="AT933" s="33">
        <v>0</v>
      </c>
      <c r="AU933" s="33">
        <v>0</v>
      </c>
      <c r="AV933" s="33">
        <v>0</v>
      </c>
      <c r="AW933" s="33">
        <v>0</v>
      </c>
      <c r="AX933" s="33">
        <v>0</v>
      </c>
      <c r="AY933" s="33">
        <v>0</v>
      </c>
      <c r="AZ933" s="33">
        <v>0</v>
      </c>
      <c r="BA933" s="33">
        <v>0</v>
      </c>
      <c r="BB933" s="33">
        <f t="shared" si="665"/>
        <v>0</v>
      </c>
      <c r="BC933" s="33">
        <f t="shared" si="666"/>
        <v>0</v>
      </c>
      <c r="BD933" s="33">
        <f t="shared" si="667"/>
        <v>0</v>
      </c>
      <c r="BE933" s="33">
        <f t="shared" si="668"/>
        <v>0</v>
      </c>
      <c r="BF933" s="33">
        <f t="shared" si="669"/>
        <v>0</v>
      </c>
      <c r="BG933" s="33">
        <f t="shared" si="670"/>
        <v>0</v>
      </c>
      <c r="BH933" s="33">
        <f t="shared" si="671"/>
        <v>0</v>
      </c>
      <c r="BI933" s="33">
        <f t="shared" si="672"/>
        <v>0</v>
      </c>
      <c r="BJ933" s="33">
        <f t="shared" si="673"/>
        <v>0</v>
      </c>
      <c r="BK933" s="33">
        <f t="shared" si="674"/>
        <v>0</v>
      </c>
    </row>
    <row r="934" spans="1:63" ht="31.5" x14ac:dyDescent="0.25">
      <c r="A934" s="27" t="s">
        <v>1471</v>
      </c>
      <c r="B934" s="43" t="s">
        <v>1517</v>
      </c>
      <c r="C934" s="33" t="s">
        <v>1518</v>
      </c>
      <c r="D934" s="33">
        <v>0</v>
      </c>
      <c r="E934" s="33">
        <v>0</v>
      </c>
      <c r="F934" s="33">
        <v>0</v>
      </c>
      <c r="G934" s="33">
        <v>0</v>
      </c>
      <c r="H934" s="33">
        <v>2</v>
      </c>
      <c r="I934" s="33">
        <v>0</v>
      </c>
      <c r="J934" s="33">
        <v>0</v>
      </c>
      <c r="K934" s="33">
        <v>0</v>
      </c>
      <c r="L934" s="33">
        <v>0</v>
      </c>
      <c r="M934" s="33">
        <v>0</v>
      </c>
      <c r="N934" s="33">
        <v>0</v>
      </c>
      <c r="O934" s="33">
        <v>0</v>
      </c>
      <c r="P934" s="33">
        <v>0</v>
      </c>
      <c r="Q934" s="33">
        <v>0</v>
      </c>
      <c r="R934" s="33">
        <v>0</v>
      </c>
      <c r="S934" s="33">
        <v>0</v>
      </c>
      <c r="T934" s="33">
        <v>0</v>
      </c>
      <c r="U934" s="33">
        <v>0</v>
      </c>
      <c r="V934" s="33">
        <v>0</v>
      </c>
      <c r="W934" s="33">
        <v>0</v>
      </c>
      <c r="X934" s="33">
        <v>0</v>
      </c>
      <c r="Y934" s="33">
        <v>0</v>
      </c>
      <c r="Z934" s="33">
        <v>0</v>
      </c>
      <c r="AA934" s="33">
        <v>0</v>
      </c>
      <c r="AB934" s="33">
        <v>0</v>
      </c>
      <c r="AC934" s="33">
        <v>0</v>
      </c>
      <c r="AD934" s="33">
        <v>0</v>
      </c>
      <c r="AE934" s="33">
        <v>0</v>
      </c>
      <c r="AF934" s="33">
        <v>0</v>
      </c>
      <c r="AG934" s="33">
        <v>0</v>
      </c>
      <c r="AH934" s="33">
        <v>0</v>
      </c>
      <c r="AI934" s="33">
        <v>0</v>
      </c>
      <c r="AJ934" s="33">
        <v>0</v>
      </c>
      <c r="AK934" s="33">
        <v>0</v>
      </c>
      <c r="AL934" s="33">
        <v>0</v>
      </c>
      <c r="AM934" s="33">
        <v>0</v>
      </c>
      <c r="AN934" s="33">
        <v>0</v>
      </c>
      <c r="AO934" s="33">
        <v>0</v>
      </c>
      <c r="AP934" s="33">
        <v>0</v>
      </c>
      <c r="AQ934" s="33">
        <v>0</v>
      </c>
      <c r="AR934" s="33">
        <v>0</v>
      </c>
      <c r="AS934" s="33">
        <v>0</v>
      </c>
      <c r="AT934" s="33">
        <v>0</v>
      </c>
      <c r="AU934" s="33">
        <v>0</v>
      </c>
      <c r="AV934" s="33">
        <v>0</v>
      </c>
      <c r="AW934" s="33">
        <v>0</v>
      </c>
      <c r="AX934" s="33">
        <v>0</v>
      </c>
      <c r="AY934" s="33">
        <v>0</v>
      </c>
      <c r="AZ934" s="33">
        <v>0</v>
      </c>
      <c r="BA934" s="33">
        <v>0</v>
      </c>
      <c r="BB934" s="33">
        <f t="shared" si="665"/>
        <v>0</v>
      </c>
      <c r="BC934" s="33">
        <f t="shared" si="666"/>
        <v>0</v>
      </c>
      <c r="BD934" s="33">
        <f t="shared" si="667"/>
        <v>0</v>
      </c>
      <c r="BE934" s="33">
        <f t="shared" si="668"/>
        <v>0</v>
      </c>
      <c r="BF934" s="33">
        <f t="shared" si="669"/>
        <v>0</v>
      </c>
      <c r="BG934" s="33">
        <f t="shared" si="670"/>
        <v>0</v>
      </c>
      <c r="BH934" s="33">
        <f t="shared" si="671"/>
        <v>0</v>
      </c>
      <c r="BI934" s="33">
        <f t="shared" si="672"/>
        <v>0</v>
      </c>
      <c r="BJ934" s="33">
        <f t="shared" si="673"/>
        <v>0</v>
      </c>
      <c r="BK934" s="33">
        <f t="shared" si="674"/>
        <v>0</v>
      </c>
    </row>
    <row r="935" spans="1:63" ht="47.25" x14ac:dyDescent="0.25">
      <c r="A935" s="27" t="s">
        <v>1471</v>
      </c>
      <c r="B935" s="43" t="s">
        <v>3520</v>
      </c>
      <c r="C935" s="33" t="s">
        <v>3521</v>
      </c>
      <c r="D935" s="33">
        <v>0</v>
      </c>
      <c r="E935" s="33">
        <v>0</v>
      </c>
      <c r="F935" s="33">
        <v>0</v>
      </c>
      <c r="G935" s="33">
        <v>0</v>
      </c>
      <c r="H935" s="33">
        <v>0</v>
      </c>
      <c r="I935" s="33">
        <v>0</v>
      </c>
      <c r="J935" s="33">
        <v>0</v>
      </c>
      <c r="K935" s="33">
        <v>0</v>
      </c>
      <c r="L935" s="33">
        <v>0</v>
      </c>
      <c r="M935" s="33">
        <v>0</v>
      </c>
      <c r="N935" s="33">
        <v>0</v>
      </c>
      <c r="O935" s="33">
        <v>0</v>
      </c>
      <c r="P935" s="33">
        <v>0</v>
      </c>
      <c r="Q935" s="33">
        <v>0</v>
      </c>
      <c r="R935" s="33">
        <v>0</v>
      </c>
      <c r="S935" s="33">
        <v>0</v>
      </c>
      <c r="T935" s="33">
        <v>0</v>
      </c>
      <c r="U935" s="33">
        <v>0</v>
      </c>
      <c r="V935" s="33">
        <v>0</v>
      </c>
      <c r="W935" s="33">
        <v>0</v>
      </c>
      <c r="X935" s="33">
        <v>0</v>
      </c>
      <c r="Y935" s="33">
        <v>0</v>
      </c>
      <c r="Z935" s="33">
        <v>0</v>
      </c>
      <c r="AA935" s="33">
        <v>0</v>
      </c>
      <c r="AB935" s="33">
        <v>0</v>
      </c>
      <c r="AC935" s="33">
        <v>0</v>
      </c>
      <c r="AD935" s="33">
        <v>0</v>
      </c>
      <c r="AE935" s="33">
        <v>0</v>
      </c>
      <c r="AF935" s="33">
        <v>0</v>
      </c>
      <c r="AG935" s="33">
        <v>0</v>
      </c>
      <c r="AH935" s="33">
        <v>0</v>
      </c>
      <c r="AI935" s="33">
        <v>0</v>
      </c>
      <c r="AJ935" s="33">
        <v>0</v>
      </c>
      <c r="AK935" s="33">
        <v>0</v>
      </c>
      <c r="AL935" s="33">
        <v>0</v>
      </c>
      <c r="AM935" s="33">
        <v>0</v>
      </c>
      <c r="AN935" s="33">
        <v>0</v>
      </c>
      <c r="AO935" s="33">
        <v>0</v>
      </c>
      <c r="AP935" s="33">
        <v>0</v>
      </c>
      <c r="AQ935" s="33">
        <v>0</v>
      </c>
      <c r="AR935" s="33">
        <v>0</v>
      </c>
      <c r="AS935" s="33">
        <v>0</v>
      </c>
      <c r="AT935" s="33">
        <v>0</v>
      </c>
      <c r="AU935" s="33">
        <v>0</v>
      </c>
      <c r="AV935" s="33">
        <v>0</v>
      </c>
      <c r="AW935" s="33">
        <v>0</v>
      </c>
      <c r="AX935" s="33">
        <v>0</v>
      </c>
      <c r="AY935" s="33">
        <v>0</v>
      </c>
      <c r="AZ935" s="33">
        <v>0</v>
      </c>
      <c r="BA935" s="33">
        <v>0</v>
      </c>
      <c r="BB935" s="33">
        <f t="shared" si="665"/>
        <v>0</v>
      </c>
      <c r="BC935" s="33">
        <f t="shared" si="666"/>
        <v>0</v>
      </c>
      <c r="BD935" s="33">
        <f t="shared" si="667"/>
        <v>0</v>
      </c>
      <c r="BE935" s="33">
        <f t="shared" si="668"/>
        <v>0</v>
      </c>
      <c r="BF935" s="33">
        <f t="shared" si="669"/>
        <v>0</v>
      </c>
      <c r="BG935" s="33">
        <f t="shared" si="670"/>
        <v>0</v>
      </c>
      <c r="BH935" s="33">
        <f t="shared" si="671"/>
        <v>0</v>
      </c>
      <c r="BI935" s="33">
        <f t="shared" si="672"/>
        <v>0</v>
      </c>
      <c r="BJ935" s="33">
        <f t="shared" si="673"/>
        <v>0</v>
      </c>
      <c r="BK935" s="33">
        <f t="shared" si="674"/>
        <v>0</v>
      </c>
    </row>
    <row r="936" spans="1:63" ht="47.25" x14ac:dyDescent="0.25">
      <c r="A936" s="27" t="s">
        <v>1471</v>
      </c>
      <c r="B936" s="43" t="s">
        <v>1519</v>
      </c>
      <c r="C936" s="33" t="s">
        <v>1520</v>
      </c>
      <c r="D936" s="33">
        <v>0</v>
      </c>
      <c r="E936" s="33">
        <v>0</v>
      </c>
      <c r="F936" s="33">
        <v>0</v>
      </c>
      <c r="G936" s="33">
        <v>0</v>
      </c>
      <c r="H936" s="33">
        <v>0</v>
      </c>
      <c r="I936" s="33">
        <v>0</v>
      </c>
      <c r="J936" s="33">
        <v>0</v>
      </c>
      <c r="K936" s="33">
        <v>0</v>
      </c>
      <c r="L936" s="33">
        <v>0</v>
      </c>
      <c r="M936" s="33">
        <v>0</v>
      </c>
      <c r="N936" s="33">
        <v>0</v>
      </c>
      <c r="O936" s="33">
        <v>0</v>
      </c>
      <c r="P936" s="33">
        <v>0</v>
      </c>
      <c r="Q936" s="33">
        <v>0</v>
      </c>
      <c r="R936" s="33">
        <v>0</v>
      </c>
      <c r="S936" s="33">
        <v>0</v>
      </c>
      <c r="T936" s="33">
        <v>0</v>
      </c>
      <c r="U936" s="33">
        <v>0</v>
      </c>
      <c r="V936" s="33">
        <v>0</v>
      </c>
      <c r="W936" s="33">
        <v>0</v>
      </c>
      <c r="X936" s="33">
        <v>0</v>
      </c>
      <c r="Y936" s="33">
        <v>0</v>
      </c>
      <c r="Z936" s="33">
        <v>0</v>
      </c>
      <c r="AA936" s="33">
        <v>0</v>
      </c>
      <c r="AB936" s="33">
        <v>0</v>
      </c>
      <c r="AC936" s="33">
        <v>0</v>
      </c>
      <c r="AD936" s="33">
        <v>0</v>
      </c>
      <c r="AE936" s="33">
        <v>0</v>
      </c>
      <c r="AF936" s="33">
        <v>0</v>
      </c>
      <c r="AG936" s="33">
        <v>0</v>
      </c>
      <c r="AH936" s="33">
        <v>0</v>
      </c>
      <c r="AI936" s="33">
        <v>0</v>
      </c>
      <c r="AJ936" s="33">
        <v>0</v>
      </c>
      <c r="AK936" s="33">
        <v>0</v>
      </c>
      <c r="AL936" s="33">
        <v>0</v>
      </c>
      <c r="AM936" s="33">
        <v>0</v>
      </c>
      <c r="AN936" s="33">
        <v>0</v>
      </c>
      <c r="AO936" s="33">
        <v>0</v>
      </c>
      <c r="AP936" s="33">
        <v>0</v>
      </c>
      <c r="AQ936" s="33">
        <v>0</v>
      </c>
      <c r="AR936" s="33">
        <v>0</v>
      </c>
      <c r="AS936" s="33">
        <v>0</v>
      </c>
      <c r="AT936" s="33">
        <v>0</v>
      </c>
      <c r="AU936" s="33">
        <v>0</v>
      </c>
      <c r="AV936" s="33">
        <v>0</v>
      </c>
      <c r="AW936" s="33">
        <v>0</v>
      </c>
      <c r="AX936" s="33">
        <v>0</v>
      </c>
      <c r="AY936" s="33">
        <v>0</v>
      </c>
      <c r="AZ936" s="33">
        <v>0</v>
      </c>
      <c r="BA936" s="33">
        <v>0</v>
      </c>
      <c r="BB936" s="33">
        <f t="shared" si="665"/>
        <v>0</v>
      </c>
      <c r="BC936" s="33">
        <f t="shared" si="666"/>
        <v>0</v>
      </c>
      <c r="BD936" s="33">
        <f t="shared" si="667"/>
        <v>0</v>
      </c>
      <c r="BE936" s="33">
        <f t="shared" si="668"/>
        <v>0</v>
      </c>
      <c r="BF936" s="33">
        <f t="shared" si="669"/>
        <v>0</v>
      </c>
      <c r="BG936" s="33">
        <f t="shared" si="670"/>
        <v>0</v>
      </c>
      <c r="BH936" s="33">
        <f t="shared" si="671"/>
        <v>0</v>
      </c>
      <c r="BI936" s="33">
        <f t="shared" si="672"/>
        <v>0</v>
      </c>
      <c r="BJ936" s="33">
        <f t="shared" si="673"/>
        <v>0</v>
      </c>
      <c r="BK936" s="33">
        <f t="shared" si="674"/>
        <v>0</v>
      </c>
    </row>
    <row r="937" spans="1:63" ht="47.25" x14ac:dyDescent="0.25">
      <c r="A937" s="27" t="s">
        <v>1471</v>
      </c>
      <c r="B937" s="43" t="s">
        <v>1521</v>
      </c>
      <c r="C937" s="33" t="s">
        <v>1522</v>
      </c>
      <c r="D937" s="33">
        <v>0</v>
      </c>
      <c r="E937" s="33">
        <v>0</v>
      </c>
      <c r="F937" s="33">
        <v>0</v>
      </c>
      <c r="G937" s="33">
        <v>0</v>
      </c>
      <c r="H937" s="33">
        <v>1</v>
      </c>
      <c r="I937" s="33">
        <v>0</v>
      </c>
      <c r="J937" s="33">
        <v>0</v>
      </c>
      <c r="K937" s="33">
        <v>0</v>
      </c>
      <c r="L937" s="33">
        <v>0</v>
      </c>
      <c r="M937" s="33">
        <v>0</v>
      </c>
      <c r="N937" s="33">
        <v>0</v>
      </c>
      <c r="O937" s="33">
        <v>0</v>
      </c>
      <c r="P937" s="33">
        <v>0</v>
      </c>
      <c r="Q937" s="33">
        <v>0</v>
      </c>
      <c r="R937" s="33">
        <v>0</v>
      </c>
      <c r="S937" s="33">
        <v>0</v>
      </c>
      <c r="T937" s="33">
        <v>0</v>
      </c>
      <c r="U937" s="33">
        <v>0</v>
      </c>
      <c r="V937" s="33">
        <v>0</v>
      </c>
      <c r="W937" s="33">
        <v>0</v>
      </c>
      <c r="X937" s="33">
        <v>0</v>
      </c>
      <c r="Y937" s="33">
        <v>0</v>
      </c>
      <c r="Z937" s="33">
        <v>0</v>
      </c>
      <c r="AA937" s="33">
        <v>0</v>
      </c>
      <c r="AB937" s="33">
        <v>0</v>
      </c>
      <c r="AC937" s="33">
        <v>0</v>
      </c>
      <c r="AD937" s="33">
        <v>0</v>
      </c>
      <c r="AE937" s="33">
        <v>0</v>
      </c>
      <c r="AF937" s="33">
        <v>0</v>
      </c>
      <c r="AG937" s="33">
        <v>0</v>
      </c>
      <c r="AH937" s="33">
        <v>0</v>
      </c>
      <c r="AI937" s="33">
        <v>0</v>
      </c>
      <c r="AJ937" s="33">
        <v>0</v>
      </c>
      <c r="AK937" s="33">
        <v>0</v>
      </c>
      <c r="AL937" s="33">
        <v>0</v>
      </c>
      <c r="AM937" s="33">
        <v>0</v>
      </c>
      <c r="AN937" s="33">
        <v>0</v>
      </c>
      <c r="AO937" s="33">
        <v>0</v>
      </c>
      <c r="AP937" s="33">
        <v>0</v>
      </c>
      <c r="AQ937" s="33">
        <v>0</v>
      </c>
      <c r="AR937" s="33">
        <v>0</v>
      </c>
      <c r="AS937" s="33">
        <v>0</v>
      </c>
      <c r="AT937" s="33">
        <v>0</v>
      </c>
      <c r="AU937" s="33">
        <v>0</v>
      </c>
      <c r="AV937" s="33">
        <v>0</v>
      </c>
      <c r="AW937" s="33">
        <v>0</v>
      </c>
      <c r="AX937" s="33">
        <v>0</v>
      </c>
      <c r="AY937" s="33">
        <v>0</v>
      </c>
      <c r="AZ937" s="33">
        <v>0</v>
      </c>
      <c r="BA937" s="33">
        <v>0</v>
      </c>
      <c r="BB937" s="33">
        <f t="shared" si="665"/>
        <v>0</v>
      </c>
      <c r="BC937" s="33">
        <f t="shared" si="666"/>
        <v>0</v>
      </c>
      <c r="BD937" s="33">
        <f t="shared" si="667"/>
        <v>0</v>
      </c>
      <c r="BE937" s="33">
        <f t="shared" si="668"/>
        <v>0</v>
      </c>
      <c r="BF937" s="33">
        <f t="shared" si="669"/>
        <v>0</v>
      </c>
      <c r="BG937" s="33">
        <f t="shared" si="670"/>
        <v>0</v>
      </c>
      <c r="BH937" s="33">
        <f t="shared" si="671"/>
        <v>0</v>
      </c>
      <c r="BI937" s="33">
        <f t="shared" si="672"/>
        <v>0</v>
      </c>
      <c r="BJ937" s="33">
        <f t="shared" si="673"/>
        <v>0</v>
      </c>
      <c r="BK937" s="33">
        <f t="shared" si="674"/>
        <v>0</v>
      </c>
    </row>
    <row r="938" spans="1:63" ht="31.5" x14ac:dyDescent="0.25">
      <c r="A938" s="27" t="s">
        <v>1471</v>
      </c>
      <c r="B938" s="43" t="s">
        <v>1523</v>
      </c>
      <c r="C938" s="33" t="s">
        <v>1524</v>
      </c>
      <c r="D938" s="33">
        <v>0</v>
      </c>
      <c r="E938" s="33">
        <v>0</v>
      </c>
      <c r="F938" s="33">
        <v>0</v>
      </c>
      <c r="G938" s="33">
        <v>0</v>
      </c>
      <c r="H938" s="33">
        <v>0</v>
      </c>
      <c r="I938" s="33">
        <v>0</v>
      </c>
      <c r="J938" s="33">
        <v>0</v>
      </c>
      <c r="K938" s="33">
        <v>0</v>
      </c>
      <c r="L938" s="33">
        <v>0</v>
      </c>
      <c r="M938" s="33">
        <v>0</v>
      </c>
      <c r="N938" s="33">
        <v>0</v>
      </c>
      <c r="O938" s="33">
        <v>0</v>
      </c>
      <c r="P938" s="33">
        <v>0</v>
      </c>
      <c r="Q938" s="33">
        <v>0</v>
      </c>
      <c r="R938" s="33">
        <v>0</v>
      </c>
      <c r="S938" s="33">
        <v>0</v>
      </c>
      <c r="T938" s="33">
        <v>0</v>
      </c>
      <c r="U938" s="33">
        <v>0</v>
      </c>
      <c r="V938" s="33">
        <v>0</v>
      </c>
      <c r="W938" s="33">
        <v>0</v>
      </c>
      <c r="X938" s="33">
        <v>0</v>
      </c>
      <c r="Y938" s="33">
        <v>0</v>
      </c>
      <c r="Z938" s="33">
        <v>0</v>
      </c>
      <c r="AA938" s="33">
        <v>0</v>
      </c>
      <c r="AB938" s="33">
        <v>0</v>
      </c>
      <c r="AC938" s="33">
        <v>0</v>
      </c>
      <c r="AD938" s="33">
        <v>0</v>
      </c>
      <c r="AE938" s="33">
        <v>0</v>
      </c>
      <c r="AF938" s="33">
        <v>0</v>
      </c>
      <c r="AG938" s="33">
        <v>0</v>
      </c>
      <c r="AH938" s="33">
        <v>0</v>
      </c>
      <c r="AI938" s="33">
        <v>0</v>
      </c>
      <c r="AJ938" s="33">
        <v>0</v>
      </c>
      <c r="AK938" s="33">
        <v>0</v>
      </c>
      <c r="AL938" s="33">
        <v>0</v>
      </c>
      <c r="AM938" s="33">
        <v>0</v>
      </c>
      <c r="AN938" s="33">
        <v>0</v>
      </c>
      <c r="AO938" s="33">
        <v>0</v>
      </c>
      <c r="AP938" s="33">
        <v>0</v>
      </c>
      <c r="AQ938" s="33">
        <v>0</v>
      </c>
      <c r="AR938" s="33">
        <v>0</v>
      </c>
      <c r="AS938" s="33">
        <v>0</v>
      </c>
      <c r="AT938" s="33">
        <v>0</v>
      </c>
      <c r="AU938" s="33">
        <v>0</v>
      </c>
      <c r="AV938" s="33">
        <v>0</v>
      </c>
      <c r="AW938" s="33">
        <v>0</v>
      </c>
      <c r="AX938" s="33">
        <v>0</v>
      </c>
      <c r="AY938" s="33">
        <v>0</v>
      </c>
      <c r="AZ938" s="33">
        <v>0</v>
      </c>
      <c r="BA938" s="33">
        <v>0</v>
      </c>
      <c r="BB938" s="33">
        <f t="shared" si="665"/>
        <v>0</v>
      </c>
      <c r="BC938" s="33">
        <f t="shared" si="666"/>
        <v>0</v>
      </c>
      <c r="BD938" s="33">
        <f t="shared" si="667"/>
        <v>0</v>
      </c>
      <c r="BE938" s="33">
        <f t="shared" si="668"/>
        <v>0</v>
      </c>
      <c r="BF938" s="33">
        <f t="shared" si="669"/>
        <v>0</v>
      </c>
      <c r="BG938" s="33">
        <f t="shared" si="670"/>
        <v>0</v>
      </c>
      <c r="BH938" s="33">
        <f t="shared" si="671"/>
        <v>0</v>
      </c>
      <c r="BI938" s="33">
        <f t="shared" si="672"/>
        <v>0</v>
      </c>
      <c r="BJ938" s="33">
        <f t="shared" si="673"/>
        <v>0</v>
      </c>
      <c r="BK938" s="33">
        <f t="shared" si="674"/>
        <v>0</v>
      </c>
    </row>
    <row r="939" spans="1:63" ht="63" x14ac:dyDescent="0.25">
      <c r="A939" s="27" t="s">
        <v>1471</v>
      </c>
      <c r="B939" s="43" t="s">
        <v>1525</v>
      </c>
      <c r="C939" s="33" t="s">
        <v>1526</v>
      </c>
      <c r="D939" s="33">
        <v>0</v>
      </c>
      <c r="E939" s="33">
        <v>0</v>
      </c>
      <c r="F939" s="33">
        <v>0</v>
      </c>
      <c r="G939" s="33">
        <v>0</v>
      </c>
      <c r="H939" s="33">
        <v>0</v>
      </c>
      <c r="I939" s="33">
        <v>0</v>
      </c>
      <c r="J939" s="33">
        <v>0</v>
      </c>
      <c r="K939" s="33">
        <v>0</v>
      </c>
      <c r="L939" s="33">
        <v>0</v>
      </c>
      <c r="M939" s="33">
        <v>0</v>
      </c>
      <c r="N939" s="33">
        <v>0</v>
      </c>
      <c r="O939" s="33">
        <v>0</v>
      </c>
      <c r="P939" s="33">
        <v>0</v>
      </c>
      <c r="Q939" s="33">
        <v>0</v>
      </c>
      <c r="R939" s="33">
        <v>0</v>
      </c>
      <c r="S939" s="33">
        <v>0</v>
      </c>
      <c r="T939" s="33">
        <v>0</v>
      </c>
      <c r="U939" s="33">
        <v>0</v>
      </c>
      <c r="V939" s="33">
        <v>0</v>
      </c>
      <c r="W939" s="33">
        <v>0</v>
      </c>
      <c r="X939" s="33">
        <v>0</v>
      </c>
      <c r="Y939" s="33">
        <v>0</v>
      </c>
      <c r="Z939" s="33">
        <v>0</v>
      </c>
      <c r="AA939" s="33">
        <v>0</v>
      </c>
      <c r="AB939" s="33">
        <v>0</v>
      </c>
      <c r="AC939" s="33">
        <v>0</v>
      </c>
      <c r="AD939" s="33">
        <v>0</v>
      </c>
      <c r="AE939" s="33">
        <v>0</v>
      </c>
      <c r="AF939" s="33">
        <v>0</v>
      </c>
      <c r="AG939" s="33">
        <v>0</v>
      </c>
      <c r="AH939" s="33">
        <v>0</v>
      </c>
      <c r="AI939" s="33">
        <v>0</v>
      </c>
      <c r="AJ939" s="33">
        <v>0</v>
      </c>
      <c r="AK939" s="33">
        <v>0</v>
      </c>
      <c r="AL939" s="33">
        <v>0</v>
      </c>
      <c r="AM939" s="33">
        <v>0</v>
      </c>
      <c r="AN939" s="33">
        <v>0</v>
      </c>
      <c r="AO939" s="33">
        <v>0</v>
      </c>
      <c r="AP939" s="33">
        <v>0</v>
      </c>
      <c r="AQ939" s="33">
        <v>0</v>
      </c>
      <c r="AR939" s="33">
        <v>0</v>
      </c>
      <c r="AS939" s="33">
        <v>0</v>
      </c>
      <c r="AT939" s="33">
        <v>0</v>
      </c>
      <c r="AU939" s="33">
        <v>0</v>
      </c>
      <c r="AV939" s="33">
        <v>0</v>
      </c>
      <c r="AW939" s="33">
        <v>0</v>
      </c>
      <c r="AX939" s="33">
        <v>0</v>
      </c>
      <c r="AY939" s="33">
        <v>0</v>
      </c>
      <c r="AZ939" s="33">
        <v>0</v>
      </c>
      <c r="BA939" s="33">
        <v>0</v>
      </c>
      <c r="BB939" s="33">
        <f t="shared" si="665"/>
        <v>0</v>
      </c>
      <c r="BC939" s="33">
        <f t="shared" si="666"/>
        <v>0</v>
      </c>
      <c r="BD939" s="33">
        <f t="shared" si="667"/>
        <v>0</v>
      </c>
      <c r="BE939" s="33">
        <f t="shared" si="668"/>
        <v>0</v>
      </c>
      <c r="BF939" s="33">
        <f t="shared" si="669"/>
        <v>0</v>
      </c>
      <c r="BG939" s="33">
        <f t="shared" si="670"/>
        <v>0</v>
      </c>
      <c r="BH939" s="33">
        <f t="shared" si="671"/>
        <v>0</v>
      </c>
      <c r="BI939" s="33">
        <f t="shared" si="672"/>
        <v>0</v>
      </c>
      <c r="BJ939" s="33">
        <f t="shared" si="673"/>
        <v>0</v>
      </c>
      <c r="BK939" s="33">
        <f t="shared" si="674"/>
        <v>0</v>
      </c>
    </row>
    <row r="940" spans="1:63" ht="63" x14ac:dyDescent="0.25">
      <c r="A940" s="27" t="s">
        <v>1471</v>
      </c>
      <c r="B940" s="43" t="s">
        <v>1527</v>
      </c>
      <c r="C940" s="33" t="s">
        <v>1528</v>
      </c>
      <c r="D940" s="33">
        <v>0</v>
      </c>
      <c r="E940" s="33">
        <v>0</v>
      </c>
      <c r="F940" s="33">
        <v>0</v>
      </c>
      <c r="G940" s="33">
        <v>0</v>
      </c>
      <c r="H940" s="33">
        <v>0</v>
      </c>
      <c r="I940" s="33">
        <v>0</v>
      </c>
      <c r="J940" s="33">
        <v>0</v>
      </c>
      <c r="K940" s="33">
        <v>0</v>
      </c>
      <c r="L940" s="33">
        <v>0</v>
      </c>
      <c r="M940" s="33">
        <v>0</v>
      </c>
      <c r="N940" s="33">
        <v>0</v>
      </c>
      <c r="O940" s="33">
        <v>0</v>
      </c>
      <c r="P940" s="33">
        <v>0</v>
      </c>
      <c r="Q940" s="33">
        <v>0</v>
      </c>
      <c r="R940" s="33">
        <v>0</v>
      </c>
      <c r="S940" s="33">
        <v>0</v>
      </c>
      <c r="T940" s="33">
        <v>0</v>
      </c>
      <c r="U940" s="33">
        <v>0</v>
      </c>
      <c r="V940" s="33">
        <v>0</v>
      </c>
      <c r="W940" s="33">
        <v>0</v>
      </c>
      <c r="X940" s="33">
        <v>0</v>
      </c>
      <c r="Y940" s="33">
        <v>0</v>
      </c>
      <c r="Z940" s="33">
        <v>0</v>
      </c>
      <c r="AA940" s="33">
        <v>0</v>
      </c>
      <c r="AB940" s="33">
        <v>0</v>
      </c>
      <c r="AC940" s="33">
        <v>0</v>
      </c>
      <c r="AD940" s="33">
        <v>0</v>
      </c>
      <c r="AE940" s="33">
        <v>0</v>
      </c>
      <c r="AF940" s="33">
        <v>0</v>
      </c>
      <c r="AG940" s="33">
        <v>0</v>
      </c>
      <c r="AH940" s="33">
        <v>0</v>
      </c>
      <c r="AI940" s="33">
        <v>0</v>
      </c>
      <c r="AJ940" s="33">
        <v>0</v>
      </c>
      <c r="AK940" s="33">
        <v>0</v>
      </c>
      <c r="AL940" s="33">
        <v>0</v>
      </c>
      <c r="AM940" s="33">
        <v>0</v>
      </c>
      <c r="AN940" s="33">
        <v>0</v>
      </c>
      <c r="AO940" s="33">
        <v>0</v>
      </c>
      <c r="AP940" s="33">
        <v>0</v>
      </c>
      <c r="AQ940" s="33">
        <v>0</v>
      </c>
      <c r="AR940" s="33">
        <v>0</v>
      </c>
      <c r="AS940" s="33">
        <v>0</v>
      </c>
      <c r="AT940" s="33">
        <v>0</v>
      </c>
      <c r="AU940" s="33">
        <v>0</v>
      </c>
      <c r="AV940" s="33">
        <v>0</v>
      </c>
      <c r="AW940" s="33">
        <v>0</v>
      </c>
      <c r="AX940" s="33">
        <v>0</v>
      </c>
      <c r="AY940" s="33">
        <v>0</v>
      </c>
      <c r="AZ940" s="33">
        <v>0</v>
      </c>
      <c r="BA940" s="33">
        <v>0</v>
      </c>
      <c r="BB940" s="33">
        <f t="shared" si="665"/>
        <v>0</v>
      </c>
      <c r="BC940" s="33">
        <f t="shared" si="666"/>
        <v>0</v>
      </c>
      <c r="BD940" s="33">
        <f t="shared" si="667"/>
        <v>0</v>
      </c>
      <c r="BE940" s="33">
        <f t="shared" si="668"/>
        <v>0</v>
      </c>
      <c r="BF940" s="33">
        <f t="shared" si="669"/>
        <v>0</v>
      </c>
      <c r="BG940" s="33">
        <f t="shared" si="670"/>
        <v>0</v>
      </c>
      <c r="BH940" s="33">
        <f t="shared" si="671"/>
        <v>0</v>
      </c>
      <c r="BI940" s="33">
        <f t="shared" si="672"/>
        <v>0</v>
      </c>
      <c r="BJ940" s="33">
        <f t="shared" si="673"/>
        <v>0</v>
      </c>
      <c r="BK940" s="33">
        <f t="shared" si="674"/>
        <v>0</v>
      </c>
    </row>
    <row r="941" spans="1:63" ht="47.25" x14ac:dyDescent="0.25">
      <c r="A941" s="27" t="s">
        <v>1471</v>
      </c>
      <c r="B941" s="43" t="s">
        <v>1529</v>
      </c>
      <c r="C941" s="33" t="s">
        <v>1530</v>
      </c>
      <c r="D941" s="33">
        <v>0</v>
      </c>
      <c r="E941" s="33">
        <v>0</v>
      </c>
      <c r="F941" s="33">
        <v>0</v>
      </c>
      <c r="G941" s="33">
        <v>0</v>
      </c>
      <c r="H941" s="33">
        <v>0</v>
      </c>
      <c r="I941" s="33">
        <v>0</v>
      </c>
      <c r="J941" s="33">
        <v>0</v>
      </c>
      <c r="K941" s="33">
        <v>0</v>
      </c>
      <c r="L941" s="33">
        <v>0</v>
      </c>
      <c r="M941" s="33">
        <v>0</v>
      </c>
      <c r="N941" s="33">
        <v>0</v>
      </c>
      <c r="O941" s="33">
        <v>0</v>
      </c>
      <c r="P941" s="33">
        <v>0</v>
      </c>
      <c r="Q941" s="33">
        <v>0</v>
      </c>
      <c r="R941" s="33">
        <v>0</v>
      </c>
      <c r="S941" s="33">
        <v>0</v>
      </c>
      <c r="T941" s="33">
        <v>0</v>
      </c>
      <c r="U941" s="33">
        <v>0</v>
      </c>
      <c r="V941" s="33">
        <v>0</v>
      </c>
      <c r="W941" s="33">
        <v>0</v>
      </c>
      <c r="X941" s="33">
        <v>0</v>
      </c>
      <c r="Y941" s="33">
        <v>0</v>
      </c>
      <c r="Z941" s="33">
        <v>0</v>
      </c>
      <c r="AA941" s="33">
        <v>0</v>
      </c>
      <c r="AB941" s="33">
        <v>0</v>
      </c>
      <c r="AC941" s="33">
        <v>0</v>
      </c>
      <c r="AD941" s="33">
        <v>0</v>
      </c>
      <c r="AE941" s="33">
        <v>0</v>
      </c>
      <c r="AF941" s="33">
        <v>0</v>
      </c>
      <c r="AG941" s="33">
        <v>0</v>
      </c>
      <c r="AH941" s="33">
        <v>0</v>
      </c>
      <c r="AI941" s="33">
        <v>0</v>
      </c>
      <c r="AJ941" s="33">
        <v>0</v>
      </c>
      <c r="AK941" s="33">
        <v>0</v>
      </c>
      <c r="AL941" s="33">
        <v>0</v>
      </c>
      <c r="AM941" s="33">
        <v>0</v>
      </c>
      <c r="AN941" s="33">
        <v>0</v>
      </c>
      <c r="AO941" s="33">
        <v>0</v>
      </c>
      <c r="AP941" s="33">
        <v>0</v>
      </c>
      <c r="AQ941" s="33">
        <v>0</v>
      </c>
      <c r="AR941" s="33">
        <v>0</v>
      </c>
      <c r="AS941" s="33">
        <v>0</v>
      </c>
      <c r="AT941" s="33">
        <v>0</v>
      </c>
      <c r="AU941" s="33">
        <v>0</v>
      </c>
      <c r="AV941" s="33">
        <v>0</v>
      </c>
      <c r="AW941" s="33">
        <v>0</v>
      </c>
      <c r="AX941" s="33">
        <v>0</v>
      </c>
      <c r="AY941" s="33">
        <v>0</v>
      </c>
      <c r="AZ941" s="33">
        <v>0</v>
      </c>
      <c r="BA941" s="33">
        <v>0</v>
      </c>
      <c r="BB941" s="33">
        <f t="shared" si="665"/>
        <v>0</v>
      </c>
      <c r="BC941" s="33">
        <f t="shared" si="666"/>
        <v>0</v>
      </c>
      <c r="BD941" s="33">
        <f t="shared" si="667"/>
        <v>0</v>
      </c>
      <c r="BE941" s="33">
        <f t="shared" si="668"/>
        <v>0</v>
      </c>
      <c r="BF941" s="33">
        <f t="shared" si="669"/>
        <v>0</v>
      </c>
      <c r="BG941" s="33">
        <f t="shared" si="670"/>
        <v>0</v>
      </c>
      <c r="BH941" s="33">
        <f t="shared" si="671"/>
        <v>0</v>
      </c>
      <c r="BI941" s="33">
        <f t="shared" si="672"/>
        <v>0</v>
      </c>
      <c r="BJ941" s="33">
        <f t="shared" si="673"/>
        <v>0</v>
      </c>
      <c r="BK941" s="33">
        <f t="shared" si="674"/>
        <v>0</v>
      </c>
    </row>
    <row r="942" spans="1:63" ht="31.5" x14ac:dyDescent="0.25">
      <c r="A942" s="27" t="s">
        <v>1471</v>
      </c>
      <c r="B942" s="43" t="s">
        <v>1531</v>
      </c>
      <c r="C942" s="33" t="s">
        <v>1532</v>
      </c>
      <c r="D942" s="33">
        <v>0</v>
      </c>
      <c r="E942" s="33">
        <v>0</v>
      </c>
      <c r="F942" s="33">
        <v>0</v>
      </c>
      <c r="G942" s="33">
        <v>0</v>
      </c>
      <c r="H942" s="33">
        <v>2</v>
      </c>
      <c r="I942" s="33">
        <v>0</v>
      </c>
      <c r="J942" s="33">
        <v>0</v>
      </c>
      <c r="K942" s="33">
        <v>0</v>
      </c>
      <c r="L942" s="33">
        <v>0</v>
      </c>
      <c r="M942" s="33">
        <v>0</v>
      </c>
      <c r="N942" s="33">
        <v>0</v>
      </c>
      <c r="O942" s="33">
        <v>0</v>
      </c>
      <c r="P942" s="33">
        <v>0</v>
      </c>
      <c r="Q942" s="33">
        <v>0</v>
      </c>
      <c r="R942" s="33">
        <v>0</v>
      </c>
      <c r="S942" s="33">
        <v>0</v>
      </c>
      <c r="T942" s="33">
        <v>0</v>
      </c>
      <c r="U942" s="33">
        <v>0</v>
      </c>
      <c r="V942" s="33">
        <v>0</v>
      </c>
      <c r="W942" s="33">
        <v>0</v>
      </c>
      <c r="X942" s="33">
        <v>0</v>
      </c>
      <c r="Y942" s="33">
        <v>0</v>
      </c>
      <c r="Z942" s="33">
        <v>0</v>
      </c>
      <c r="AA942" s="33">
        <v>0</v>
      </c>
      <c r="AB942" s="33">
        <v>0</v>
      </c>
      <c r="AC942" s="33">
        <v>0</v>
      </c>
      <c r="AD942" s="33">
        <v>0</v>
      </c>
      <c r="AE942" s="33">
        <v>0</v>
      </c>
      <c r="AF942" s="33">
        <v>0</v>
      </c>
      <c r="AG942" s="33">
        <v>0</v>
      </c>
      <c r="AH942" s="33">
        <v>0</v>
      </c>
      <c r="AI942" s="33">
        <v>0</v>
      </c>
      <c r="AJ942" s="33">
        <v>0</v>
      </c>
      <c r="AK942" s="33">
        <v>0</v>
      </c>
      <c r="AL942" s="33">
        <v>0</v>
      </c>
      <c r="AM942" s="33">
        <v>0</v>
      </c>
      <c r="AN942" s="33">
        <v>0</v>
      </c>
      <c r="AO942" s="33">
        <v>0</v>
      </c>
      <c r="AP942" s="33">
        <v>0</v>
      </c>
      <c r="AQ942" s="33">
        <v>0</v>
      </c>
      <c r="AR942" s="33">
        <v>0</v>
      </c>
      <c r="AS942" s="33">
        <v>0</v>
      </c>
      <c r="AT942" s="33">
        <v>0</v>
      </c>
      <c r="AU942" s="33">
        <v>0</v>
      </c>
      <c r="AV942" s="33">
        <v>0</v>
      </c>
      <c r="AW942" s="33">
        <v>0</v>
      </c>
      <c r="AX942" s="33">
        <v>0</v>
      </c>
      <c r="AY942" s="33">
        <v>0</v>
      </c>
      <c r="AZ942" s="33">
        <v>0</v>
      </c>
      <c r="BA942" s="33">
        <v>0</v>
      </c>
      <c r="BB942" s="33">
        <f t="shared" si="665"/>
        <v>0</v>
      </c>
      <c r="BC942" s="33">
        <f t="shared" si="666"/>
        <v>0</v>
      </c>
      <c r="BD942" s="33">
        <f t="shared" si="667"/>
        <v>0</v>
      </c>
      <c r="BE942" s="33">
        <f t="shared" si="668"/>
        <v>0</v>
      </c>
      <c r="BF942" s="33">
        <f t="shared" si="669"/>
        <v>0</v>
      </c>
      <c r="BG942" s="33">
        <f t="shared" si="670"/>
        <v>0</v>
      </c>
      <c r="BH942" s="33">
        <f t="shared" si="671"/>
        <v>0</v>
      </c>
      <c r="BI942" s="33">
        <f t="shared" si="672"/>
        <v>0</v>
      </c>
      <c r="BJ942" s="33">
        <f t="shared" si="673"/>
        <v>0</v>
      </c>
      <c r="BK942" s="33">
        <f t="shared" si="674"/>
        <v>0</v>
      </c>
    </row>
    <row r="943" spans="1:63" ht="31.5" x14ac:dyDescent="0.25">
      <c r="A943" s="27" t="s">
        <v>1471</v>
      </c>
      <c r="B943" s="43" t="s">
        <v>1533</v>
      </c>
      <c r="C943" s="33" t="s">
        <v>1534</v>
      </c>
      <c r="D943" s="33">
        <v>0</v>
      </c>
      <c r="E943" s="33">
        <v>0</v>
      </c>
      <c r="F943" s="33">
        <v>0</v>
      </c>
      <c r="G943" s="33">
        <v>0</v>
      </c>
      <c r="H943" s="33">
        <v>4</v>
      </c>
      <c r="I943" s="33">
        <v>0</v>
      </c>
      <c r="J943" s="33">
        <v>0</v>
      </c>
      <c r="K943" s="33">
        <v>0</v>
      </c>
      <c r="L943" s="33">
        <v>0</v>
      </c>
      <c r="M943" s="33">
        <v>0</v>
      </c>
      <c r="N943" s="33">
        <v>0</v>
      </c>
      <c r="O943" s="33">
        <v>0</v>
      </c>
      <c r="P943" s="33">
        <v>0</v>
      </c>
      <c r="Q943" s="33">
        <v>0</v>
      </c>
      <c r="R943" s="33">
        <v>0</v>
      </c>
      <c r="S943" s="33">
        <v>0</v>
      </c>
      <c r="T943" s="33">
        <v>0</v>
      </c>
      <c r="U943" s="33">
        <v>0</v>
      </c>
      <c r="V943" s="33">
        <v>0</v>
      </c>
      <c r="W943" s="33">
        <v>0</v>
      </c>
      <c r="X943" s="33">
        <v>0</v>
      </c>
      <c r="Y943" s="33">
        <v>0</v>
      </c>
      <c r="Z943" s="33">
        <v>0</v>
      </c>
      <c r="AA943" s="33">
        <v>0</v>
      </c>
      <c r="AB943" s="33">
        <v>0</v>
      </c>
      <c r="AC943" s="33">
        <v>0</v>
      </c>
      <c r="AD943" s="33">
        <v>0</v>
      </c>
      <c r="AE943" s="33">
        <v>0</v>
      </c>
      <c r="AF943" s="33">
        <v>0</v>
      </c>
      <c r="AG943" s="33">
        <v>0</v>
      </c>
      <c r="AH943" s="33">
        <v>0</v>
      </c>
      <c r="AI943" s="33">
        <v>0</v>
      </c>
      <c r="AJ943" s="33">
        <v>0</v>
      </c>
      <c r="AK943" s="33">
        <v>0</v>
      </c>
      <c r="AL943" s="33">
        <v>0</v>
      </c>
      <c r="AM943" s="33">
        <v>0</v>
      </c>
      <c r="AN943" s="33">
        <v>0</v>
      </c>
      <c r="AO943" s="33">
        <v>0</v>
      </c>
      <c r="AP943" s="33">
        <v>0</v>
      </c>
      <c r="AQ943" s="33">
        <v>0</v>
      </c>
      <c r="AR943" s="33">
        <v>0</v>
      </c>
      <c r="AS943" s="33">
        <v>0</v>
      </c>
      <c r="AT943" s="33">
        <v>0</v>
      </c>
      <c r="AU943" s="33">
        <v>0</v>
      </c>
      <c r="AV943" s="33">
        <v>0</v>
      </c>
      <c r="AW943" s="33">
        <v>0</v>
      </c>
      <c r="AX943" s="33">
        <v>0</v>
      </c>
      <c r="AY943" s="33">
        <v>0</v>
      </c>
      <c r="AZ943" s="33">
        <v>0</v>
      </c>
      <c r="BA943" s="33">
        <v>0</v>
      </c>
      <c r="BB943" s="33">
        <f t="shared" si="665"/>
        <v>0</v>
      </c>
      <c r="BC943" s="33">
        <f t="shared" si="666"/>
        <v>0</v>
      </c>
      <c r="BD943" s="33">
        <f t="shared" si="667"/>
        <v>0</v>
      </c>
      <c r="BE943" s="33">
        <f t="shared" si="668"/>
        <v>0</v>
      </c>
      <c r="BF943" s="33">
        <f t="shared" si="669"/>
        <v>0</v>
      </c>
      <c r="BG943" s="33">
        <f t="shared" si="670"/>
        <v>0</v>
      </c>
      <c r="BH943" s="33">
        <f t="shared" si="671"/>
        <v>0</v>
      </c>
      <c r="BI943" s="33">
        <f t="shared" si="672"/>
        <v>0</v>
      </c>
      <c r="BJ943" s="33">
        <f t="shared" si="673"/>
        <v>0</v>
      </c>
      <c r="BK943" s="33">
        <f t="shared" si="674"/>
        <v>0</v>
      </c>
    </row>
    <row r="944" spans="1:63" ht="31.5" x14ac:dyDescent="0.25">
      <c r="A944" s="27" t="s">
        <v>1471</v>
      </c>
      <c r="B944" s="43" t="s">
        <v>1535</v>
      </c>
      <c r="C944" s="33" t="s">
        <v>1536</v>
      </c>
      <c r="D944" s="33">
        <v>0</v>
      </c>
      <c r="E944" s="33">
        <v>0</v>
      </c>
      <c r="F944" s="33">
        <v>0</v>
      </c>
      <c r="G944" s="33">
        <v>0</v>
      </c>
      <c r="H944" s="33">
        <v>4</v>
      </c>
      <c r="I944" s="33">
        <v>0</v>
      </c>
      <c r="J944" s="33">
        <v>0</v>
      </c>
      <c r="K944" s="33">
        <v>0</v>
      </c>
      <c r="L944" s="33">
        <v>0</v>
      </c>
      <c r="M944" s="33">
        <v>0</v>
      </c>
      <c r="N944" s="33">
        <v>0</v>
      </c>
      <c r="O944" s="33">
        <v>0</v>
      </c>
      <c r="P944" s="33">
        <v>0</v>
      </c>
      <c r="Q944" s="33">
        <v>0</v>
      </c>
      <c r="R944" s="33">
        <v>1</v>
      </c>
      <c r="S944" s="33">
        <v>0</v>
      </c>
      <c r="T944" s="33">
        <v>0</v>
      </c>
      <c r="U944" s="33">
        <v>0</v>
      </c>
      <c r="V944" s="33">
        <v>0</v>
      </c>
      <c r="W944" s="33">
        <v>0</v>
      </c>
      <c r="X944" s="33">
        <v>0</v>
      </c>
      <c r="Y944" s="33">
        <v>0</v>
      </c>
      <c r="Z944" s="33">
        <v>0</v>
      </c>
      <c r="AA944" s="33">
        <v>0</v>
      </c>
      <c r="AB944" s="33">
        <v>1</v>
      </c>
      <c r="AC944" s="33">
        <v>0</v>
      </c>
      <c r="AD944" s="33">
        <v>0</v>
      </c>
      <c r="AE944" s="33">
        <v>0</v>
      </c>
      <c r="AF944" s="33">
        <v>0</v>
      </c>
      <c r="AG944" s="33">
        <v>0</v>
      </c>
      <c r="AH944" s="33">
        <v>0</v>
      </c>
      <c r="AI944" s="33">
        <v>0</v>
      </c>
      <c r="AJ944" s="33">
        <v>0</v>
      </c>
      <c r="AK944" s="33">
        <v>0</v>
      </c>
      <c r="AL944" s="33">
        <v>0</v>
      </c>
      <c r="AM944" s="33">
        <v>0</v>
      </c>
      <c r="AN944" s="33">
        <v>0</v>
      </c>
      <c r="AO944" s="33">
        <v>0</v>
      </c>
      <c r="AP944" s="33">
        <v>0</v>
      </c>
      <c r="AQ944" s="33">
        <v>0</v>
      </c>
      <c r="AR944" s="33">
        <v>0</v>
      </c>
      <c r="AS944" s="33">
        <v>0</v>
      </c>
      <c r="AT944" s="33">
        <v>0</v>
      </c>
      <c r="AU944" s="33">
        <v>0</v>
      </c>
      <c r="AV944" s="33">
        <v>1</v>
      </c>
      <c r="AW944" s="33">
        <v>0</v>
      </c>
      <c r="AX944" s="33">
        <v>0</v>
      </c>
      <c r="AY944" s="33">
        <v>0</v>
      </c>
      <c r="AZ944" s="33">
        <v>0</v>
      </c>
      <c r="BA944" s="33">
        <v>0</v>
      </c>
      <c r="BB944" s="33">
        <f t="shared" si="665"/>
        <v>0</v>
      </c>
      <c r="BC944" s="33">
        <f t="shared" si="666"/>
        <v>0</v>
      </c>
      <c r="BD944" s="33">
        <f t="shared" si="667"/>
        <v>0</v>
      </c>
      <c r="BE944" s="33">
        <f t="shared" si="668"/>
        <v>0</v>
      </c>
      <c r="BF944" s="33">
        <f t="shared" si="669"/>
        <v>3</v>
      </c>
      <c r="BG944" s="33">
        <f t="shared" si="670"/>
        <v>0</v>
      </c>
      <c r="BH944" s="33">
        <f t="shared" si="671"/>
        <v>0</v>
      </c>
      <c r="BI944" s="33">
        <f t="shared" si="672"/>
        <v>0</v>
      </c>
      <c r="BJ944" s="33">
        <f t="shared" si="673"/>
        <v>0</v>
      </c>
      <c r="BK944" s="33">
        <f t="shared" si="674"/>
        <v>0</v>
      </c>
    </row>
    <row r="945" spans="1:63" ht="31.5" x14ac:dyDescent="0.25">
      <c r="A945" s="27" t="s">
        <v>1471</v>
      </c>
      <c r="B945" s="43" t="s">
        <v>1537</v>
      </c>
      <c r="C945" s="33" t="s">
        <v>1538</v>
      </c>
      <c r="D945" s="33">
        <v>0</v>
      </c>
      <c r="E945" s="33">
        <v>0</v>
      </c>
      <c r="F945" s="33">
        <v>0</v>
      </c>
      <c r="G945" s="33">
        <v>0</v>
      </c>
      <c r="H945" s="33">
        <v>1</v>
      </c>
      <c r="I945" s="33">
        <v>0</v>
      </c>
      <c r="J945" s="33">
        <v>0</v>
      </c>
      <c r="K945" s="33">
        <v>0</v>
      </c>
      <c r="L945" s="33">
        <v>0</v>
      </c>
      <c r="M945" s="33">
        <v>0</v>
      </c>
      <c r="N945" s="33">
        <v>0</v>
      </c>
      <c r="O945" s="33">
        <v>0</v>
      </c>
      <c r="P945" s="33">
        <v>0</v>
      </c>
      <c r="Q945" s="33">
        <v>0</v>
      </c>
      <c r="R945" s="33">
        <v>1</v>
      </c>
      <c r="S945" s="33">
        <v>0</v>
      </c>
      <c r="T945" s="33">
        <v>0</v>
      </c>
      <c r="U945" s="33">
        <v>0</v>
      </c>
      <c r="V945" s="33">
        <v>0</v>
      </c>
      <c r="W945" s="33">
        <v>0</v>
      </c>
      <c r="X945" s="33">
        <v>0</v>
      </c>
      <c r="Y945" s="33">
        <v>0</v>
      </c>
      <c r="Z945" s="33">
        <v>0</v>
      </c>
      <c r="AA945" s="33">
        <v>0</v>
      </c>
      <c r="AB945" s="33">
        <v>0</v>
      </c>
      <c r="AC945" s="33">
        <v>0</v>
      </c>
      <c r="AD945" s="33">
        <v>0</v>
      </c>
      <c r="AE945" s="33">
        <v>0</v>
      </c>
      <c r="AF945" s="33">
        <v>0</v>
      </c>
      <c r="AG945" s="33">
        <v>0</v>
      </c>
      <c r="AH945" s="33">
        <v>0</v>
      </c>
      <c r="AI945" s="33">
        <v>0</v>
      </c>
      <c r="AJ945" s="33">
        <v>0</v>
      </c>
      <c r="AK945" s="33">
        <v>0</v>
      </c>
      <c r="AL945" s="33">
        <v>0</v>
      </c>
      <c r="AM945" s="33">
        <v>0</v>
      </c>
      <c r="AN945" s="33">
        <v>0</v>
      </c>
      <c r="AO945" s="33">
        <v>0</v>
      </c>
      <c r="AP945" s="33">
        <v>0</v>
      </c>
      <c r="AQ945" s="33">
        <v>0</v>
      </c>
      <c r="AR945" s="33">
        <v>0</v>
      </c>
      <c r="AS945" s="33">
        <v>0</v>
      </c>
      <c r="AT945" s="33">
        <v>0</v>
      </c>
      <c r="AU945" s="33">
        <v>0</v>
      </c>
      <c r="AV945" s="33">
        <v>0</v>
      </c>
      <c r="AW945" s="33">
        <v>0</v>
      </c>
      <c r="AX945" s="33">
        <v>0</v>
      </c>
      <c r="AY945" s="33">
        <v>0</v>
      </c>
      <c r="AZ945" s="33">
        <v>0</v>
      </c>
      <c r="BA945" s="33">
        <v>0</v>
      </c>
      <c r="BB945" s="33">
        <f t="shared" ref="BB945:BB976" si="675">SUM(N945,X945,AH945,AR945)</f>
        <v>0</v>
      </c>
      <c r="BC945" s="33">
        <f t="shared" ref="BC945:BC976" si="676">SUM(O945,Y945,AI945,AS945)</f>
        <v>0</v>
      </c>
      <c r="BD945" s="33">
        <f t="shared" ref="BD945:BD976" si="677">SUM(P945,Z945,AJ945,AT945)</f>
        <v>0</v>
      </c>
      <c r="BE945" s="33">
        <f t="shared" ref="BE945:BE976" si="678">SUM(Q945,AA945,AK945,AU945)</f>
        <v>0</v>
      </c>
      <c r="BF945" s="33">
        <f t="shared" ref="BF945:BF976" si="679">SUM(R945,AB945,AL945,AV945)</f>
        <v>1</v>
      </c>
      <c r="BG945" s="33">
        <f t="shared" ref="BG945:BG976" si="680">SUM(S945,AC945,AM945,AW945)</f>
        <v>0</v>
      </c>
      <c r="BH945" s="33">
        <f t="shared" ref="BH945:BH976" si="681">SUM(T945,AD945,AN945,AX945)</f>
        <v>0</v>
      </c>
      <c r="BI945" s="33">
        <f t="shared" ref="BI945:BI976" si="682">SUM(U945,AE945,AO945,AY945)</f>
        <v>0</v>
      </c>
      <c r="BJ945" s="33">
        <f t="shared" ref="BJ945:BJ976" si="683">SUM(V945,AF945,AP945,AZ945)</f>
        <v>0</v>
      </c>
      <c r="BK945" s="33">
        <f t="shared" ref="BK945:BK976" si="684">SUM(W945,AG945,AQ945,BA945)</f>
        <v>0</v>
      </c>
    </row>
    <row r="946" spans="1:63" ht="31.5" x14ac:dyDescent="0.25">
      <c r="A946" s="27" t="s">
        <v>1471</v>
      </c>
      <c r="B946" s="78" t="s">
        <v>2633</v>
      </c>
      <c r="C946" s="169" t="s">
        <v>2634</v>
      </c>
      <c r="D946" s="33">
        <v>0</v>
      </c>
      <c r="E946" s="33">
        <v>0</v>
      </c>
      <c r="F946" s="33">
        <v>0</v>
      </c>
      <c r="G946" s="33">
        <v>0</v>
      </c>
      <c r="H946" s="33">
        <v>1</v>
      </c>
      <c r="I946" s="33">
        <v>0</v>
      </c>
      <c r="J946" s="33">
        <v>0</v>
      </c>
      <c r="K946" s="33">
        <v>0</v>
      </c>
      <c r="L946" s="33">
        <v>0</v>
      </c>
      <c r="M946" s="33">
        <v>0</v>
      </c>
      <c r="N946" s="33">
        <v>0</v>
      </c>
      <c r="O946" s="33">
        <v>0</v>
      </c>
      <c r="P946" s="33">
        <v>0</v>
      </c>
      <c r="Q946" s="33">
        <v>0</v>
      </c>
      <c r="R946" s="33">
        <v>0</v>
      </c>
      <c r="S946" s="33">
        <v>0</v>
      </c>
      <c r="T946" s="33">
        <v>0</v>
      </c>
      <c r="U946" s="33">
        <v>0</v>
      </c>
      <c r="V946" s="33">
        <v>0</v>
      </c>
      <c r="W946" s="33">
        <v>0</v>
      </c>
      <c r="X946" s="33">
        <v>0</v>
      </c>
      <c r="Y946" s="33">
        <v>0</v>
      </c>
      <c r="Z946" s="33">
        <v>0</v>
      </c>
      <c r="AA946" s="33">
        <v>0</v>
      </c>
      <c r="AB946" s="33">
        <v>0</v>
      </c>
      <c r="AC946" s="33">
        <v>0</v>
      </c>
      <c r="AD946" s="33">
        <v>0</v>
      </c>
      <c r="AE946" s="33">
        <v>0</v>
      </c>
      <c r="AF946" s="33">
        <v>0</v>
      </c>
      <c r="AG946" s="33">
        <v>0</v>
      </c>
      <c r="AH946" s="33">
        <v>0</v>
      </c>
      <c r="AI946" s="33">
        <v>0</v>
      </c>
      <c r="AJ946" s="33">
        <v>0</v>
      </c>
      <c r="AK946" s="33">
        <v>0</v>
      </c>
      <c r="AL946" s="33">
        <v>1</v>
      </c>
      <c r="AM946" s="33">
        <v>0</v>
      </c>
      <c r="AN946" s="33">
        <v>0</v>
      </c>
      <c r="AO946" s="33">
        <v>0</v>
      </c>
      <c r="AP946" s="33">
        <v>0</v>
      </c>
      <c r="AQ946" s="33">
        <v>0</v>
      </c>
      <c r="AR946" s="33">
        <v>0</v>
      </c>
      <c r="AS946" s="33">
        <v>0</v>
      </c>
      <c r="AT946" s="33">
        <v>0</v>
      </c>
      <c r="AU946" s="33">
        <v>0</v>
      </c>
      <c r="AV946" s="33">
        <v>0</v>
      </c>
      <c r="AW946" s="33">
        <v>0</v>
      </c>
      <c r="AX946" s="33">
        <v>0</v>
      </c>
      <c r="AY946" s="33">
        <v>0</v>
      </c>
      <c r="AZ946" s="33">
        <v>0</v>
      </c>
      <c r="BA946" s="33">
        <v>0</v>
      </c>
      <c r="BB946" s="33">
        <f t="shared" si="675"/>
        <v>0</v>
      </c>
      <c r="BC946" s="33">
        <f t="shared" si="676"/>
        <v>0</v>
      </c>
      <c r="BD946" s="33">
        <f t="shared" si="677"/>
        <v>0</v>
      </c>
      <c r="BE946" s="33">
        <f t="shared" si="678"/>
        <v>0</v>
      </c>
      <c r="BF946" s="33">
        <f t="shared" si="679"/>
        <v>1</v>
      </c>
      <c r="BG946" s="33">
        <f t="shared" si="680"/>
        <v>0</v>
      </c>
      <c r="BH946" s="33">
        <f t="shared" si="681"/>
        <v>0</v>
      </c>
      <c r="BI946" s="33">
        <f t="shared" si="682"/>
        <v>0</v>
      </c>
      <c r="BJ946" s="33">
        <f t="shared" si="683"/>
        <v>0</v>
      </c>
      <c r="BK946" s="33">
        <f t="shared" si="684"/>
        <v>0</v>
      </c>
    </row>
    <row r="947" spans="1:63" ht="31.5" x14ac:dyDescent="0.25">
      <c r="A947" s="27" t="s">
        <v>1471</v>
      </c>
      <c r="B947" s="78" t="s">
        <v>2635</v>
      </c>
      <c r="C947" s="169" t="s">
        <v>2636</v>
      </c>
      <c r="D947" s="33">
        <v>0</v>
      </c>
      <c r="E947" s="33">
        <v>0</v>
      </c>
      <c r="F947" s="33">
        <v>0</v>
      </c>
      <c r="G947" s="33">
        <v>0</v>
      </c>
      <c r="H947" s="33">
        <v>2</v>
      </c>
      <c r="I947" s="33">
        <v>0</v>
      </c>
      <c r="J947" s="33">
        <v>0</v>
      </c>
      <c r="K947" s="33">
        <v>0</v>
      </c>
      <c r="L947" s="33">
        <v>0</v>
      </c>
      <c r="M947" s="33">
        <v>0</v>
      </c>
      <c r="N947" s="33">
        <v>0</v>
      </c>
      <c r="O947" s="33">
        <v>0</v>
      </c>
      <c r="P947" s="33">
        <v>0</v>
      </c>
      <c r="Q947" s="33">
        <v>0</v>
      </c>
      <c r="R947" s="33">
        <v>0</v>
      </c>
      <c r="S947" s="33">
        <v>0</v>
      </c>
      <c r="T947" s="33">
        <v>0</v>
      </c>
      <c r="U947" s="33">
        <v>0</v>
      </c>
      <c r="V947" s="33">
        <v>0</v>
      </c>
      <c r="W947" s="33">
        <v>0</v>
      </c>
      <c r="X947" s="33">
        <v>0</v>
      </c>
      <c r="Y947" s="33">
        <v>0</v>
      </c>
      <c r="Z947" s="33">
        <v>0</v>
      </c>
      <c r="AA947" s="33">
        <v>0</v>
      </c>
      <c r="AB947" s="33">
        <v>0</v>
      </c>
      <c r="AC947" s="33">
        <v>0</v>
      </c>
      <c r="AD947" s="33">
        <v>0</v>
      </c>
      <c r="AE947" s="33">
        <v>0</v>
      </c>
      <c r="AF947" s="33">
        <v>0</v>
      </c>
      <c r="AG947" s="33">
        <v>0</v>
      </c>
      <c r="AH947" s="33">
        <v>0</v>
      </c>
      <c r="AI947" s="33">
        <v>0</v>
      </c>
      <c r="AJ947" s="33">
        <v>0</v>
      </c>
      <c r="AK947" s="33">
        <v>0</v>
      </c>
      <c r="AL947" s="33">
        <v>0</v>
      </c>
      <c r="AM947" s="33">
        <v>0</v>
      </c>
      <c r="AN947" s="33">
        <v>0</v>
      </c>
      <c r="AO947" s="33">
        <v>0</v>
      </c>
      <c r="AP947" s="33">
        <v>0</v>
      </c>
      <c r="AQ947" s="33">
        <v>0</v>
      </c>
      <c r="AR947" s="33">
        <v>0</v>
      </c>
      <c r="AS947" s="33">
        <v>0</v>
      </c>
      <c r="AT947" s="33">
        <v>0</v>
      </c>
      <c r="AU947" s="33">
        <v>0</v>
      </c>
      <c r="AV947" s="33">
        <v>1</v>
      </c>
      <c r="AW947" s="33">
        <v>0</v>
      </c>
      <c r="AX947" s="33">
        <v>0</v>
      </c>
      <c r="AY947" s="33">
        <v>0</v>
      </c>
      <c r="AZ947" s="33">
        <v>0</v>
      </c>
      <c r="BA947" s="33">
        <v>0</v>
      </c>
      <c r="BB947" s="33">
        <f t="shared" si="675"/>
        <v>0</v>
      </c>
      <c r="BC947" s="33">
        <f t="shared" si="676"/>
        <v>0</v>
      </c>
      <c r="BD947" s="33">
        <f t="shared" si="677"/>
        <v>0</v>
      </c>
      <c r="BE947" s="33">
        <f t="shared" si="678"/>
        <v>0</v>
      </c>
      <c r="BF947" s="33">
        <f t="shared" si="679"/>
        <v>1</v>
      </c>
      <c r="BG947" s="33">
        <f t="shared" si="680"/>
        <v>0</v>
      </c>
      <c r="BH947" s="33">
        <f t="shared" si="681"/>
        <v>0</v>
      </c>
      <c r="BI947" s="33">
        <f t="shared" si="682"/>
        <v>0</v>
      </c>
      <c r="BJ947" s="33">
        <f t="shared" si="683"/>
        <v>0</v>
      </c>
      <c r="BK947" s="33">
        <f t="shared" si="684"/>
        <v>0</v>
      </c>
    </row>
    <row r="948" spans="1:63" ht="31.5" x14ac:dyDescent="0.25">
      <c r="A948" s="27" t="s">
        <v>1471</v>
      </c>
      <c r="B948" s="78" t="s">
        <v>2637</v>
      </c>
      <c r="C948" s="169" t="s">
        <v>2638</v>
      </c>
      <c r="D948" s="33">
        <v>0</v>
      </c>
      <c r="E948" s="33">
        <v>0</v>
      </c>
      <c r="F948" s="33">
        <v>0</v>
      </c>
      <c r="G948" s="33">
        <v>0</v>
      </c>
      <c r="H948" s="33">
        <v>1</v>
      </c>
      <c r="I948" s="33">
        <v>0</v>
      </c>
      <c r="J948" s="33">
        <v>0</v>
      </c>
      <c r="K948" s="33">
        <v>0</v>
      </c>
      <c r="L948" s="33">
        <v>0</v>
      </c>
      <c r="M948" s="33">
        <v>0</v>
      </c>
      <c r="N948" s="33">
        <v>0</v>
      </c>
      <c r="O948" s="33">
        <v>0</v>
      </c>
      <c r="P948" s="33">
        <v>0</v>
      </c>
      <c r="Q948" s="33">
        <v>0</v>
      </c>
      <c r="R948" s="33">
        <v>0</v>
      </c>
      <c r="S948" s="33">
        <v>0</v>
      </c>
      <c r="T948" s="33">
        <v>0</v>
      </c>
      <c r="U948" s="33">
        <v>0</v>
      </c>
      <c r="V948" s="33">
        <v>0</v>
      </c>
      <c r="W948" s="33">
        <v>0</v>
      </c>
      <c r="X948" s="33">
        <v>0</v>
      </c>
      <c r="Y948" s="33">
        <v>0</v>
      </c>
      <c r="Z948" s="33">
        <v>0</v>
      </c>
      <c r="AA948" s="33">
        <v>0</v>
      </c>
      <c r="AB948" s="33">
        <v>1</v>
      </c>
      <c r="AC948" s="33">
        <v>0</v>
      </c>
      <c r="AD948" s="33">
        <v>0</v>
      </c>
      <c r="AE948" s="33">
        <v>0</v>
      </c>
      <c r="AF948" s="33">
        <v>0</v>
      </c>
      <c r="AG948" s="33">
        <v>0</v>
      </c>
      <c r="AH948" s="33">
        <v>0</v>
      </c>
      <c r="AI948" s="33">
        <v>0</v>
      </c>
      <c r="AJ948" s="33">
        <v>0</v>
      </c>
      <c r="AK948" s="33">
        <v>0</v>
      </c>
      <c r="AL948" s="33">
        <v>0</v>
      </c>
      <c r="AM948" s="33">
        <v>0</v>
      </c>
      <c r="AN948" s="33">
        <v>0</v>
      </c>
      <c r="AO948" s="33">
        <v>0</v>
      </c>
      <c r="AP948" s="33">
        <v>0</v>
      </c>
      <c r="AQ948" s="33">
        <v>0</v>
      </c>
      <c r="AR948" s="33">
        <v>0</v>
      </c>
      <c r="AS948" s="33">
        <v>0</v>
      </c>
      <c r="AT948" s="33">
        <v>0</v>
      </c>
      <c r="AU948" s="33">
        <v>0</v>
      </c>
      <c r="AV948" s="33">
        <v>0</v>
      </c>
      <c r="AW948" s="33">
        <v>0</v>
      </c>
      <c r="AX948" s="33">
        <v>0</v>
      </c>
      <c r="AY948" s="33">
        <v>0</v>
      </c>
      <c r="AZ948" s="33">
        <v>0</v>
      </c>
      <c r="BA948" s="33">
        <v>0</v>
      </c>
      <c r="BB948" s="33">
        <f t="shared" si="675"/>
        <v>0</v>
      </c>
      <c r="BC948" s="33">
        <f t="shared" si="676"/>
        <v>0</v>
      </c>
      <c r="BD948" s="33">
        <f t="shared" si="677"/>
        <v>0</v>
      </c>
      <c r="BE948" s="33">
        <f t="shared" si="678"/>
        <v>0</v>
      </c>
      <c r="BF948" s="33">
        <f t="shared" si="679"/>
        <v>1</v>
      </c>
      <c r="BG948" s="33">
        <f t="shared" si="680"/>
        <v>0</v>
      </c>
      <c r="BH948" s="33">
        <f t="shared" si="681"/>
        <v>0</v>
      </c>
      <c r="BI948" s="33">
        <f t="shared" si="682"/>
        <v>0</v>
      </c>
      <c r="BJ948" s="33">
        <f t="shared" si="683"/>
        <v>0</v>
      </c>
      <c r="BK948" s="33">
        <f t="shared" si="684"/>
        <v>0</v>
      </c>
    </row>
    <row r="949" spans="1:63" ht="31.5" x14ac:dyDescent="0.25">
      <c r="A949" s="27" t="s">
        <v>1471</v>
      </c>
      <c r="B949" s="78" t="s">
        <v>2639</v>
      </c>
      <c r="C949" s="169" t="s">
        <v>2640</v>
      </c>
      <c r="D949" s="33">
        <v>0</v>
      </c>
      <c r="E949" s="33">
        <v>0</v>
      </c>
      <c r="F949" s="33">
        <v>0</v>
      </c>
      <c r="G949" s="33">
        <v>0</v>
      </c>
      <c r="H949" s="33">
        <v>2</v>
      </c>
      <c r="I949" s="33">
        <v>0</v>
      </c>
      <c r="J949" s="33">
        <v>0</v>
      </c>
      <c r="K949" s="33">
        <v>0</v>
      </c>
      <c r="L949" s="33">
        <v>0</v>
      </c>
      <c r="M949" s="33">
        <v>0</v>
      </c>
      <c r="N949" s="33">
        <v>0</v>
      </c>
      <c r="O949" s="33">
        <v>0</v>
      </c>
      <c r="P949" s="33">
        <v>0</v>
      </c>
      <c r="Q949" s="33">
        <v>0</v>
      </c>
      <c r="R949" s="33">
        <v>0</v>
      </c>
      <c r="S949" s="33">
        <v>0</v>
      </c>
      <c r="T949" s="33">
        <v>0</v>
      </c>
      <c r="U949" s="33">
        <v>0</v>
      </c>
      <c r="V949" s="33">
        <v>0</v>
      </c>
      <c r="W949" s="33">
        <v>0</v>
      </c>
      <c r="X949" s="33">
        <v>0</v>
      </c>
      <c r="Y949" s="33">
        <v>0</v>
      </c>
      <c r="Z949" s="33">
        <v>0</v>
      </c>
      <c r="AA949" s="33">
        <v>0</v>
      </c>
      <c r="AB949" s="33">
        <v>1</v>
      </c>
      <c r="AC949" s="33">
        <v>0</v>
      </c>
      <c r="AD949" s="33">
        <v>0</v>
      </c>
      <c r="AE949" s="33">
        <v>0</v>
      </c>
      <c r="AF949" s="33">
        <v>0</v>
      </c>
      <c r="AG949" s="33">
        <v>0</v>
      </c>
      <c r="AH949" s="33">
        <v>0</v>
      </c>
      <c r="AI949" s="33">
        <v>0</v>
      </c>
      <c r="AJ949" s="33">
        <v>0</v>
      </c>
      <c r="AK949" s="33">
        <v>0</v>
      </c>
      <c r="AL949" s="33">
        <v>1</v>
      </c>
      <c r="AM949" s="33">
        <v>0</v>
      </c>
      <c r="AN949" s="33">
        <v>0</v>
      </c>
      <c r="AO949" s="33">
        <v>0</v>
      </c>
      <c r="AP949" s="33">
        <v>0</v>
      </c>
      <c r="AQ949" s="33">
        <v>0</v>
      </c>
      <c r="AR949" s="33">
        <v>0</v>
      </c>
      <c r="AS949" s="33">
        <v>0</v>
      </c>
      <c r="AT949" s="33">
        <v>0</v>
      </c>
      <c r="AU949" s="33">
        <v>0</v>
      </c>
      <c r="AV949" s="33">
        <v>0</v>
      </c>
      <c r="AW949" s="33">
        <v>0</v>
      </c>
      <c r="AX949" s="33">
        <v>0</v>
      </c>
      <c r="AY949" s="33">
        <v>0</v>
      </c>
      <c r="AZ949" s="33">
        <v>0</v>
      </c>
      <c r="BA949" s="33">
        <v>0</v>
      </c>
      <c r="BB949" s="33">
        <f t="shared" si="675"/>
        <v>0</v>
      </c>
      <c r="BC949" s="33">
        <f t="shared" si="676"/>
        <v>0</v>
      </c>
      <c r="BD949" s="33">
        <f t="shared" si="677"/>
        <v>0</v>
      </c>
      <c r="BE949" s="33">
        <f t="shared" si="678"/>
        <v>0</v>
      </c>
      <c r="BF949" s="33">
        <f t="shared" si="679"/>
        <v>2</v>
      </c>
      <c r="BG949" s="33">
        <f t="shared" si="680"/>
        <v>0</v>
      </c>
      <c r="BH949" s="33">
        <f t="shared" si="681"/>
        <v>0</v>
      </c>
      <c r="BI949" s="33">
        <f t="shared" si="682"/>
        <v>0</v>
      </c>
      <c r="BJ949" s="33">
        <f t="shared" si="683"/>
        <v>0</v>
      </c>
      <c r="BK949" s="33">
        <f t="shared" si="684"/>
        <v>0</v>
      </c>
    </row>
    <row r="950" spans="1:63" ht="47.25" x14ac:dyDescent="0.25">
      <c r="A950" s="27" t="s">
        <v>1471</v>
      </c>
      <c r="B950" s="78" t="s">
        <v>2641</v>
      </c>
      <c r="C950" s="169" t="s">
        <v>2642</v>
      </c>
      <c r="D950" s="33">
        <v>0</v>
      </c>
      <c r="E950" s="33">
        <v>0</v>
      </c>
      <c r="F950" s="33">
        <v>0</v>
      </c>
      <c r="G950" s="33">
        <v>0</v>
      </c>
      <c r="H950" s="33">
        <v>0</v>
      </c>
      <c r="I950" s="33">
        <v>1.57</v>
      </c>
      <c r="J950" s="33">
        <v>0</v>
      </c>
      <c r="K950" s="33">
        <v>0</v>
      </c>
      <c r="L950" s="33">
        <v>0</v>
      </c>
      <c r="M950" s="33">
        <v>0</v>
      </c>
      <c r="N950" s="33">
        <v>0</v>
      </c>
      <c r="O950" s="33">
        <v>0</v>
      </c>
      <c r="P950" s="33">
        <v>0</v>
      </c>
      <c r="Q950" s="33">
        <v>0</v>
      </c>
      <c r="R950" s="33">
        <v>0</v>
      </c>
      <c r="S950" s="33">
        <v>0.54200000000000004</v>
      </c>
      <c r="T950" s="33">
        <v>0</v>
      </c>
      <c r="U950" s="33">
        <v>0</v>
      </c>
      <c r="V950" s="33">
        <v>0</v>
      </c>
      <c r="W950" s="33">
        <v>0</v>
      </c>
      <c r="X950" s="33">
        <v>0</v>
      </c>
      <c r="Y950" s="33">
        <v>0</v>
      </c>
      <c r="Z950" s="33">
        <v>0</v>
      </c>
      <c r="AA950" s="33">
        <v>0</v>
      </c>
      <c r="AB950" s="33">
        <v>0</v>
      </c>
      <c r="AC950" s="33">
        <v>1.028</v>
      </c>
      <c r="AD950" s="33">
        <v>0</v>
      </c>
      <c r="AE950" s="33">
        <v>0</v>
      </c>
      <c r="AF950" s="33">
        <v>0</v>
      </c>
      <c r="AG950" s="33">
        <v>0</v>
      </c>
      <c r="AH950" s="33">
        <v>0</v>
      </c>
      <c r="AI950" s="33">
        <v>0</v>
      </c>
      <c r="AJ950" s="33">
        <v>0</v>
      </c>
      <c r="AK950" s="33">
        <v>0</v>
      </c>
      <c r="AL950" s="33">
        <v>0</v>
      </c>
      <c r="AM950" s="33">
        <v>0</v>
      </c>
      <c r="AN950" s="33">
        <v>0</v>
      </c>
      <c r="AO950" s="33">
        <v>0</v>
      </c>
      <c r="AP950" s="33">
        <v>0</v>
      </c>
      <c r="AQ950" s="33">
        <v>0</v>
      </c>
      <c r="AR950" s="33">
        <v>0</v>
      </c>
      <c r="AS950" s="33">
        <v>0</v>
      </c>
      <c r="AT950" s="33">
        <v>0</v>
      </c>
      <c r="AU950" s="33">
        <v>0</v>
      </c>
      <c r="AV950" s="33">
        <v>0</v>
      </c>
      <c r="AW950" s="33">
        <v>0</v>
      </c>
      <c r="AX950" s="33">
        <v>0</v>
      </c>
      <c r="AY950" s="33">
        <v>0</v>
      </c>
      <c r="AZ950" s="33">
        <v>0</v>
      </c>
      <c r="BA950" s="33">
        <v>0</v>
      </c>
      <c r="BB950" s="33">
        <f t="shared" si="675"/>
        <v>0</v>
      </c>
      <c r="BC950" s="33">
        <f t="shared" si="676"/>
        <v>0</v>
      </c>
      <c r="BD950" s="33">
        <f t="shared" si="677"/>
        <v>0</v>
      </c>
      <c r="BE950" s="33">
        <f t="shared" si="678"/>
        <v>0</v>
      </c>
      <c r="BF950" s="33">
        <f t="shared" si="679"/>
        <v>0</v>
      </c>
      <c r="BG950" s="33">
        <f t="shared" si="680"/>
        <v>1.57</v>
      </c>
      <c r="BH950" s="33">
        <f t="shared" si="681"/>
        <v>0</v>
      </c>
      <c r="BI950" s="33">
        <f t="shared" si="682"/>
        <v>0</v>
      </c>
      <c r="BJ950" s="33">
        <f t="shared" si="683"/>
        <v>0</v>
      </c>
      <c r="BK950" s="33">
        <f t="shared" si="684"/>
        <v>0</v>
      </c>
    </row>
    <row r="951" spans="1:63" ht="31.5" x14ac:dyDescent="0.25">
      <c r="A951" s="27" t="s">
        <v>1471</v>
      </c>
      <c r="B951" s="43" t="s">
        <v>1539</v>
      </c>
      <c r="C951" s="33" t="s">
        <v>1540</v>
      </c>
      <c r="D951" s="33">
        <v>0</v>
      </c>
      <c r="E951" s="33">
        <v>0</v>
      </c>
      <c r="F951" s="33">
        <v>0</v>
      </c>
      <c r="G951" s="33">
        <v>0</v>
      </c>
      <c r="H951" s="33">
        <v>1</v>
      </c>
      <c r="I951" s="33">
        <v>0</v>
      </c>
      <c r="J951" s="33">
        <v>0</v>
      </c>
      <c r="K951" s="33">
        <v>0</v>
      </c>
      <c r="L951" s="33">
        <v>0</v>
      </c>
      <c r="M951" s="33">
        <v>0</v>
      </c>
      <c r="N951" s="33">
        <v>0</v>
      </c>
      <c r="O951" s="33">
        <v>0</v>
      </c>
      <c r="P951" s="33">
        <v>0</v>
      </c>
      <c r="Q951" s="33">
        <v>0</v>
      </c>
      <c r="R951" s="33">
        <v>1</v>
      </c>
      <c r="S951" s="33">
        <v>0</v>
      </c>
      <c r="T951" s="33">
        <v>0</v>
      </c>
      <c r="U951" s="33">
        <v>0</v>
      </c>
      <c r="V951" s="33">
        <v>0</v>
      </c>
      <c r="W951" s="33">
        <v>0</v>
      </c>
      <c r="X951" s="33">
        <v>0</v>
      </c>
      <c r="Y951" s="33">
        <v>0</v>
      </c>
      <c r="Z951" s="33">
        <v>0</v>
      </c>
      <c r="AA951" s="33">
        <v>0</v>
      </c>
      <c r="AB951" s="33">
        <v>0</v>
      </c>
      <c r="AC951" s="33">
        <v>0</v>
      </c>
      <c r="AD951" s="33">
        <v>0</v>
      </c>
      <c r="AE951" s="33">
        <v>0</v>
      </c>
      <c r="AF951" s="33">
        <v>0</v>
      </c>
      <c r="AG951" s="33">
        <v>0</v>
      </c>
      <c r="AH951" s="33">
        <v>0</v>
      </c>
      <c r="AI951" s="33">
        <v>0</v>
      </c>
      <c r="AJ951" s="33">
        <v>0</v>
      </c>
      <c r="AK951" s="33">
        <v>0</v>
      </c>
      <c r="AL951" s="33">
        <v>0</v>
      </c>
      <c r="AM951" s="33">
        <v>0</v>
      </c>
      <c r="AN951" s="33">
        <v>0</v>
      </c>
      <c r="AO951" s="33">
        <v>0</v>
      </c>
      <c r="AP951" s="33">
        <v>0</v>
      </c>
      <c r="AQ951" s="33">
        <v>0</v>
      </c>
      <c r="AR951" s="33">
        <v>0</v>
      </c>
      <c r="AS951" s="33">
        <v>0</v>
      </c>
      <c r="AT951" s="33">
        <v>0</v>
      </c>
      <c r="AU951" s="33">
        <v>0</v>
      </c>
      <c r="AV951" s="33">
        <v>0</v>
      </c>
      <c r="AW951" s="33">
        <v>0</v>
      </c>
      <c r="AX951" s="33">
        <v>0</v>
      </c>
      <c r="AY951" s="33">
        <v>0</v>
      </c>
      <c r="AZ951" s="33">
        <v>0</v>
      </c>
      <c r="BA951" s="33">
        <v>0</v>
      </c>
      <c r="BB951" s="33">
        <f t="shared" si="675"/>
        <v>0</v>
      </c>
      <c r="BC951" s="33">
        <f t="shared" si="676"/>
        <v>0</v>
      </c>
      <c r="BD951" s="33">
        <f t="shared" si="677"/>
        <v>0</v>
      </c>
      <c r="BE951" s="33">
        <f t="shared" si="678"/>
        <v>0</v>
      </c>
      <c r="BF951" s="33">
        <f t="shared" si="679"/>
        <v>1</v>
      </c>
      <c r="BG951" s="33">
        <f t="shared" si="680"/>
        <v>0</v>
      </c>
      <c r="BH951" s="33">
        <f t="shared" si="681"/>
        <v>0</v>
      </c>
      <c r="BI951" s="33">
        <f t="shared" si="682"/>
        <v>0</v>
      </c>
      <c r="BJ951" s="33">
        <f t="shared" si="683"/>
        <v>0</v>
      </c>
      <c r="BK951" s="33">
        <f t="shared" si="684"/>
        <v>0</v>
      </c>
    </row>
    <row r="952" spans="1:63" ht="31.5" x14ac:dyDescent="0.25">
      <c r="A952" s="27" t="s">
        <v>1471</v>
      </c>
      <c r="B952" s="43" t="s">
        <v>1541</v>
      </c>
      <c r="C952" s="33" t="s">
        <v>1542</v>
      </c>
      <c r="D952" s="33">
        <v>0</v>
      </c>
      <c r="E952" s="33">
        <v>0</v>
      </c>
      <c r="F952" s="33">
        <v>0</v>
      </c>
      <c r="G952" s="33">
        <v>0</v>
      </c>
      <c r="H952" s="33">
        <v>1</v>
      </c>
      <c r="I952" s="33">
        <v>0</v>
      </c>
      <c r="J952" s="33">
        <v>0</v>
      </c>
      <c r="K952" s="33">
        <v>0</v>
      </c>
      <c r="L952" s="33">
        <v>0</v>
      </c>
      <c r="M952" s="33">
        <v>0</v>
      </c>
      <c r="N952" s="33">
        <v>0</v>
      </c>
      <c r="O952" s="33">
        <v>0</v>
      </c>
      <c r="P952" s="33">
        <v>0</v>
      </c>
      <c r="Q952" s="33">
        <v>0</v>
      </c>
      <c r="R952" s="33">
        <v>0</v>
      </c>
      <c r="S952" s="33">
        <v>0</v>
      </c>
      <c r="T952" s="33">
        <v>0</v>
      </c>
      <c r="U952" s="33">
        <v>0</v>
      </c>
      <c r="V952" s="33">
        <v>0</v>
      </c>
      <c r="W952" s="33">
        <v>0</v>
      </c>
      <c r="X952" s="33">
        <v>0</v>
      </c>
      <c r="Y952" s="33">
        <v>0</v>
      </c>
      <c r="Z952" s="33">
        <v>0</v>
      </c>
      <c r="AA952" s="33">
        <v>0</v>
      </c>
      <c r="AB952" s="33">
        <v>0</v>
      </c>
      <c r="AC952" s="33">
        <v>0</v>
      </c>
      <c r="AD952" s="33">
        <v>0</v>
      </c>
      <c r="AE952" s="33">
        <v>0</v>
      </c>
      <c r="AF952" s="33">
        <v>0</v>
      </c>
      <c r="AG952" s="33">
        <v>0</v>
      </c>
      <c r="AH952" s="33">
        <v>0</v>
      </c>
      <c r="AI952" s="33">
        <v>0</v>
      </c>
      <c r="AJ952" s="33">
        <v>0</v>
      </c>
      <c r="AK952" s="33">
        <v>0</v>
      </c>
      <c r="AL952" s="33">
        <v>0</v>
      </c>
      <c r="AM952" s="33">
        <v>0</v>
      </c>
      <c r="AN952" s="33">
        <v>0</v>
      </c>
      <c r="AO952" s="33">
        <v>0</v>
      </c>
      <c r="AP952" s="33">
        <v>0</v>
      </c>
      <c r="AQ952" s="33">
        <v>0</v>
      </c>
      <c r="AR952" s="33">
        <v>0</v>
      </c>
      <c r="AS952" s="33">
        <v>0</v>
      </c>
      <c r="AT952" s="33">
        <v>0</v>
      </c>
      <c r="AU952" s="33">
        <v>0</v>
      </c>
      <c r="AV952" s="33">
        <v>0</v>
      </c>
      <c r="AW952" s="33">
        <v>0</v>
      </c>
      <c r="AX952" s="33">
        <v>0</v>
      </c>
      <c r="AY952" s="33">
        <v>0</v>
      </c>
      <c r="AZ952" s="33">
        <v>0</v>
      </c>
      <c r="BA952" s="33">
        <v>0</v>
      </c>
      <c r="BB952" s="33">
        <f t="shared" si="675"/>
        <v>0</v>
      </c>
      <c r="BC952" s="33">
        <f t="shared" si="676"/>
        <v>0</v>
      </c>
      <c r="BD952" s="33">
        <f t="shared" si="677"/>
        <v>0</v>
      </c>
      <c r="BE952" s="33">
        <f t="shared" si="678"/>
        <v>0</v>
      </c>
      <c r="BF952" s="33">
        <f t="shared" si="679"/>
        <v>0</v>
      </c>
      <c r="BG952" s="33">
        <f t="shared" si="680"/>
        <v>0</v>
      </c>
      <c r="BH952" s="33">
        <f t="shared" si="681"/>
        <v>0</v>
      </c>
      <c r="BI952" s="33">
        <f t="shared" si="682"/>
        <v>0</v>
      </c>
      <c r="BJ952" s="33">
        <f t="shared" si="683"/>
        <v>0</v>
      </c>
      <c r="BK952" s="33">
        <f t="shared" si="684"/>
        <v>0</v>
      </c>
    </row>
    <row r="953" spans="1:63" ht="31.5" x14ac:dyDescent="0.25">
      <c r="A953" s="27" t="s">
        <v>1471</v>
      </c>
      <c r="B953" s="43" t="s">
        <v>2643</v>
      </c>
      <c r="C953" s="33" t="s">
        <v>2644</v>
      </c>
      <c r="D953" s="33">
        <v>0</v>
      </c>
      <c r="E953" s="33">
        <v>0</v>
      </c>
      <c r="F953" s="33">
        <v>0</v>
      </c>
      <c r="G953" s="33">
        <v>0</v>
      </c>
      <c r="H953" s="33">
        <v>1</v>
      </c>
      <c r="I953" s="33">
        <v>0</v>
      </c>
      <c r="J953" s="33">
        <v>0</v>
      </c>
      <c r="K953" s="33">
        <v>0</v>
      </c>
      <c r="L953" s="33">
        <v>0</v>
      </c>
      <c r="M953" s="33">
        <v>0</v>
      </c>
      <c r="N953" s="33">
        <v>0</v>
      </c>
      <c r="O953" s="33">
        <v>0</v>
      </c>
      <c r="P953" s="33">
        <v>0</v>
      </c>
      <c r="Q953" s="33">
        <v>0</v>
      </c>
      <c r="R953" s="33">
        <v>0</v>
      </c>
      <c r="S953" s="33">
        <v>0</v>
      </c>
      <c r="T953" s="33">
        <v>0</v>
      </c>
      <c r="U953" s="33">
        <v>0</v>
      </c>
      <c r="V953" s="33">
        <v>0</v>
      </c>
      <c r="W953" s="33">
        <v>0</v>
      </c>
      <c r="X953" s="33">
        <v>0</v>
      </c>
      <c r="Y953" s="33">
        <v>0</v>
      </c>
      <c r="Z953" s="33">
        <v>0</v>
      </c>
      <c r="AA953" s="33">
        <v>0</v>
      </c>
      <c r="AB953" s="33">
        <v>0</v>
      </c>
      <c r="AC953" s="33">
        <v>0</v>
      </c>
      <c r="AD953" s="33">
        <v>0</v>
      </c>
      <c r="AE953" s="33">
        <v>0</v>
      </c>
      <c r="AF953" s="33">
        <v>0</v>
      </c>
      <c r="AG953" s="33">
        <v>0</v>
      </c>
      <c r="AH953" s="33">
        <v>0</v>
      </c>
      <c r="AI953" s="33">
        <v>0</v>
      </c>
      <c r="AJ953" s="33">
        <v>0</v>
      </c>
      <c r="AK953" s="33">
        <v>0</v>
      </c>
      <c r="AL953" s="33">
        <v>0</v>
      </c>
      <c r="AM953" s="33">
        <v>0</v>
      </c>
      <c r="AN953" s="33">
        <v>0</v>
      </c>
      <c r="AO953" s="33">
        <v>0</v>
      </c>
      <c r="AP953" s="33">
        <v>0</v>
      </c>
      <c r="AQ953" s="33">
        <v>0</v>
      </c>
      <c r="AR953" s="33">
        <v>0</v>
      </c>
      <c r="AS953" s="33">
        <v>0</v>
      </c>
      <c r="AT953" s="33">
        <v>0</v>
      </c>
      <c r="AU953" s="33">
        <v>0</v>
      </c>
      <c r="AV953" s="33">
        <v>0</v>
      </c>
      <c r="AW953" s="33">
        <v>0</v>
      </c>
      <c r="AX953" s="33">
        <v>0</v>
      </c>
      <c r="AY953" s="33">
        <v>0</v>
      </c>
      <c r="AZ953" s="33">
        <v>0</v>
      </c>
      <c r="BA953" s="33">
        <v>0</v>
      </c>
      <c r="BB953" s="33">
        <f t="shared" si="675"/>
        <v>0</v>
      </c>
      <c r="BC953" s="33">
        <f t="shared" si="676"/>
        <v>0</v>
      </c>
      <c r="BD953" s="33">
        <f t="shared" si="677"/>
        <v>0</v>
      </c>
      <c r="BE953" s="33">
        <f t="shared" si="678"/>
        <v>0</v>
      </c>
      <c r="BF953" s="33">
        <f t="shared" si="679"/>
        <v>0</v>
      </c>
      <c r="BG953" s="33">
        <f t="shared" si="680"/>
        <v>0</v>
      </c>
      <c r="BH953" s="33">
        <f t="shared" si="681"/>
        <v>0</v>
      </c>
      <c r="BI953" s="33">
        <f t="shared" si="682"/>
        <v>0</v>
      </c>
      <c r="BJ953" s="33">
        <f t="shared" si="683"/>
        <v>0</v>
      </c>
      <c r="BK953" s="33">
        <f t="shared" si="684"/>
        <v>0</v>
      </c>
    </row>
    <row r="954" spans="1:63" ht="47.25" x14ac:dyDescent="0.25">
      <c r="A954" s="27" t="s">
        <v>1471</v>
      </c>
      <c r="B954" s="59" t="s">
        <v>1543</v>
      </c>
      <c r="C954" s="170" t="s">
        <v>1544</v>
      </c>
      <c r="D954" s="33">
        <v>0</v>
      </c>
      <c r="E954" s="33">
        <v>0</v>
      </c>
      <c r="F954" s="33">
        <v>0</v>
      </c>
      <c r="G954" s="33">
        <v>0</v>
      </c>
      <c r="H954" s="33">
        <v>5</v>
      </c>
      <c r="I954" s="33">
        <v>2.2363142451490772</v>
      </c>
      <c r="J954" s="33">
        <v>0</v>
      </c>
      <c r="K954" s="33">
        <v>0</v>
      </c>
      <c r="L954" s="33">
        <v>0</v>
      </c>
      <c r="M954" s="33">
        <v>0</v>
      </c>
      <c r="N954" s="33">
        <v>0</v>
      </c>
      <c r="O954" s="33">
        <v>0</v>
      </c>
      <c r="P954" s="33">
        <v>0</v>
      </c>
      <c r="Q954" s="33">
        <v>0</v>
      </c>
      <c r="R954" s="33">
        <v>0</v>
      </c>
      <c r="S954" s="33">
        <v>7.5999999999999998E-2</v>
      </c>
      <c r="T954" s="33">
        <v>0</v>
      </c>
      <c r="U954" s="33">
        <v>0</v>
      </c>
      <c r="V954" s="33">
        <v>0</v>
      </c>
      <c r="W954" s="33">
        <v>0</v>
      </c>
      <c r="X954" s="33">
        <v>0</v>
      </c>
      <c r="Y954" s="33">
        <v>0</v>
      </c>
      <c r="Z954" s="33">
        <v>0</v>
      </c>
      <c r="AA954" s="33">
        <v>0</v>
      </c>
      <c r="AB954" s="33">
        <v>0</v>
      </c>
      <c r="AC954" s="33">
        <v>0.27200000000000002</v>
      </c>
      <c r="AD954" s="33">
        <v>0</v>
      </c>
      <c r="AE954" s="33">
        <v>0</v>
      </c>
      <c r="AF954" s="33">
        <v>0</v>
      </c>
      <c r="AG954" s="33">
        <v>0</v>
      </c>
      <c r="AH954" s="33">
        <v>0</v>
      </c>
      <c r="AI954" s="33">
        <v>0</v>
      </c>
      <c r="AJ954" s="33">
        <v>0</v>
      </c>
      <c r="AK954" s="33">
        <v>0</v>
      </c>
      <c r="AL954" s="33">
        <v>1</v>
      </c>
      <c r="AM954" s="33">
        <v>0</v>
      </c>
      <c r="AN954" s="33">
        <v>0</v>
      </c>
      <c r="AO954" s="33">
        <v>0</v>
      </c>
      <c r="AP954" s="33">
        <v>0</v>
      </c>
      <c r="AQ954" s="33">
        <v>0</v>
      </c>
      <c r="AR954" s="32">
        <v>0</v>
      </c>
      <c r="AS954" s="32">
        <v>0</v>
      </c>
      <c r="AT954" s="32">
        <v>0</v>
      </c>
      <c r="AU954" s="32">
        <v>0</v>
      </c>
      <c r="AV954" s="32">
        <v>1</v>
      </c>
      <c r="AW954" s="32">
        <v>0</v>
      </c>
      <c r="AX954" s="32">
        <v>0</v>
      </c>
      <c r="AY954" s="32">
        <v>0</v>
      </c>
      <c r="AZ954" s="32">
        <v>0</v>
      </c>
      <c r="BA954" s="32">
        <v>0</v>
      </c>
      <c r="BB954" s="33">
        <f t="shared" si="675"/>
        <v>0</v>
      </c>
      <c r="BC954" s="33">
        <f t="shared" si="676"/>
        <v>0</v>
      </c>
      <c r="BD954" s="33">
        <f t="shared" si="677"/>
        <v>0</v>
      </c>
      <c r="BE954" s="33">
        <f t="shared" si="678"/>
        <v>0</v>
      </c>
      <c r="BF954" s="33">
        <f t="shared" si="679"/>
        <v>2</v>
      </c>
      <c r="BG954" s="33">
        <f t="shared" si="680"/>
        <v>0.34800000000000003</v>
      </c>
      <c r="BH954" s="33">
        <f t="shared" si="681"/>
        <v>0</v>
      </c>
      <c r="BI954" s="33">
        <f t="shared" si="682"/>
        <v>0</v>
      </c>
      <c r="BJ954" s="33">
        <f t="shared" si="683"/>
        <v>0</v>
      </c>
      <c r="BK954" s="33">
        <f t="shared" si="684"/>
        <v>0</v>
      </c>
    </row>
    <row r="955" spans="1:63" ht="31.5" x14ac:dyDescent="0.25">
      <c r="A955" s="27" t="s">
        <v>1471</v>
      </c>
      <c r="B955" s="43" t="s">
        <v>1545</v>
      </c>
      <c r="C955" s="29" t="s">
        <v>1546</v>
      </c>
      <c r="D955" s="33">
        <v>0</v>
      </c>
      <c r="E955" s="33">
        <v>0</v>
      </c>
      <c r="F955" s="33">
        <v>0</v>
      </c>
      <c r="G955" s="33">
        <v>0</v>
      </c>
      <c r="H955" s="33">
        <v>3</v>
      </c>
      <c r="I955" s="33">
        <v>2.016</v>
      </c>
      <c r="J955" s="33">
        <v>0</v>
      </c>
      <c r="K955" s="33">
        <v>0</v>
      </c>
      <c r="L955" s="33">
        <v>0</v>
      </c>
      <c r="M955" s="33">
        <v>0</v>
      </c>
      <c r="N955" s="33">
        <v>0</v>
      </c>
      <c r="O955" s="33">
        <v>0</v>
      </c>
      <c r="P955" s="33">
        <v>0</v>
      </c>
      <c r="Q955" s="33">
        <v>0</v>
      </c>
      <c r="R955" s="33">
        <v>0</v>
      </c>
      <c r="S955" s="33">
        <v>0.309</v>
      </c>
      <c r="T955" s="33">
        <v>0</v>
      </c>
      <c r="U955" s="33">
        <v>0</v>
      </c>
      <c r="V955" s="33">
        <v>0</v>
      </c>
      <c r="W955" s="33">
        <v>0</v>
      </c>
      <c r="X955" s="33">
        <v>0</v>
      </c>
      <c r="Y955" s="33">
        <v>0</v>
      </c>
      <c r="Z955" s="33">
        <v>0</v>
      </c>
      <c r="AA955" s="33">
        <v>0</v>
      </c>
      <c r="AB955" s="33">
        <v>1</v>
      </c>
      <c r="AC955" s="33">
        <v>0</v>
      </c>
      <c r="AD955" s="33">
        <v>0</v>
      </c>
      <c r="AE955" s="33">
        <v>0</v>
      </c>
      <c r="AF955" s="33">
        <v>0</v>
      </c>
      <c r="AG955" s="33">
        <v>0</v>
      </c>
      <c r="AH955" s="33">
        <v>0</v>
      </c>
      <c r="AI955" s="33">
        <v>0</v>
      </c>
      <c r="AJ955" s="33">
        <v>0</v>
      </c>
      <c r="AK955" s="33">
        <v>0</v>
      </c>
      <c r="AL955" s="33">
        <v>1</v>
      </c>
      <c r="AM955" s="33">
        <v>0</v>
      </c>
      <c r="AN955" s="33">
        <v>0</v>
      </c>
      <c r="AO955" s="33">
        <v>0</v>
      </c>
      <c r="AP955" s="33">
        <v>0</v>
      </c>
      <c r="AQ955" s="33">
        <v>0</v>
      </c>
      <c r="AR955" s="32">
        <v>0</v>
      </c>
      <c r="AS955" s="32">
        <v>0</v>
      </c>
      <c r="AT955" s="32">
        <v>0</v>
      </c>
      <c r="AU955" s="32">
        <v>0</v>
      </c>
      <c r="AV955" s="32">
        <v>1</v>
      </c>
      <c r="AW955" s="32">
        <v>0</v>
      </c>
      <c r="AX955" s="32">
        <v>0</v>
      </c>
      <c r="AY955" s="32">
        <v>0</v>
      </c>
      <c r="AZ955" s="32">
        <v>0</v>
      </c>
      <c r="BA955" s="32">
        <v>0</v>
      </c>
      <c r="BB955" s="33">
        <f t="shared" si="675"/>
        <v>0</v>
      </c>
      <c r="BC955" s="33">
        <f t="shared" si="676"/>
        <v>0</v>
      </c>
      <c r="BD955" s="33">
        <f t="shared" si="677"/>
        <v>0</v>
      </c>
      <c r="BE955" s="33">
        <f t="shared" si="678"/>
        <v>0</v>
      </c>
      <c r="BF955" s="33">
        <f t="shared" si="679"/>
        <v>3</v>
      </c>
      <c r="BG955" s="33">
        <f t="shared" si="680"/>
        <v>0.309</v>
      </c>
      <c r="BH955" s="33">
        <f t="shared" si="681"/>
        <v>0</v>
      </c>
      <c r="BI955" s="33">
        <f t="shared" si="682"/>
        <v>0</v>
      </c>
      <c r="BJ955" s="33">
        <f t="shared" si="683"/>
        <v>0</v>
      </c>
      <c r="BK955" s="33">
        <f t="shared" si="684"/>
        <v>0</v>
      </c>
    </row>
    <row r="956" spans="1:63" ht="47.25" x14ac:dyDescent="0.25">
      <c r="A956" s="27" t="s">
        <v>1471</v>
      </c>
      <c r="B956" s="43" t="s">
        <v>1547</v>
      </c>
      <c r="C956" s="29" t="s">
        <v>1548</v>
      </c>
      <c r="D956" s="33">
        <v>0</v>
      </c>
      <c r="E956" s="33">
        <v>0</v>
      </c>
      <c r="F956" s="33">
        <v>0</v>
      </c>
      <c r="G956" s="33">
        <v>0</v>
      </c>
      <c r="H956" s="33">
        <v>14</v>
      </c>
      <c r="I956" s="33">
        <v>0</v>
      </c>
      <c r="J956" s="33">
        <v>0</v>
      </c>
      <c r="K956" s="33">
        <v>0</v>
      </c>
      <c r="L956" s="33">
        <v>0</v>
      </c>
      <c r="M956" s="33">
        <v>0</v>
      </c>
      <c r="N956" s="33">
        <v>0</v>
      </c>
      <c r="O956" s="33">
        <v>0</v>
      </c>
      <c r="P956" s="33">
        <v>0</v>
      </c>
      <c r="Q956" s="33">
        <v>0</v>
      </c>
      <c r="R956" s="33">
        <v>14</v>
      </c>
      <c r="S956" s="33">
        <v>0</v>
      </c>
      <c r="T956" s="33">
        <v>0</v>
      </c>
      <c r="U956" s="33">
        <v>0</v>
      </c>
      <c r="V956" s="33">
        <v>0</v>
      </c>
      <c r="W956" s="33">
        <v>0</v>
      </c>
      <c r="X956" s="33">
        <v>0</v>
      </c>
      <c r="Y956" s="33">
        <v>0</v>
      </c>
      <c r="Z956" s="33">
        <v>0</v>
      </c>
      <c r="AA956" s="33">
        <v>0</v>
      </c>
      <c r="AB956" s="33">
        <v>0</v>
      </c>
      <c r="AC956" s="33">
        <v>0</v>
      </c>
      <c r="AD956" s="33">
        <v>0</v>
      </c>
      <c r="AE956" s="33">
        <v>0</v>
      </c>
      <c r="AF956" s="33">
        <v>0</v>
      </c>
      <c r="AG956" s="33">
        <v>0</v>
      </c>
      <c r="AH956" s="33">
        <v>0</v>
      </c>
      <c r="AI956" s="33">
        <v>0</v>
      </c>
      <c r="AJ956" s="33">
        <v>0</v>
      </c>
      <c r="AK956" s="33">
        <v>0</v>
      </c>
      <c r="AL956" s="33">
        <v>0</v>
      </c>
      <c r="AM956" s="33">
        <v>0</v>
      </c>
      <c r="AN956" s="33">
        <v>0</v>
      </c>
      <c r="AO956" s="33">
        <v>0</v>
      </c>
      <c r="AP956" s="33">
        <v>0</v>
      </c>
      <c r="AQ956" s="33">
        <v>0</v>
      </c>
      <c r="AR956" s="33">
        <v>0</v>
      </c>
      <c r="AS956" s="33">
        <v>0</v>
      </c>
      <c r="AT956" s="33">
        <v>0</v>
      </c>
      <c r="AU956" s="33">
        <v>0</v>
      </c>
      <c r="AV956" s="33">
        <v>0</v>
      </c>
      <c r="AW956" s="33">
        <v>0</v>
      </c>
      <c r="AX956" s="33">
        <v>0</v>
      </c>
      <c r="AY956" s="33">
        <v>0</v>
      </c>
      <c r="AZ956" s="33">
        <v>0</v>
      </c>
      <c r="BA956" s="33">
        <v>0</v>
      </c>
      <c r="BB956" s="33">
        <f t="shared" si="675"/>
        <v>0</v>
      </c>
      <c r="BC956" s="33">
        <f t="shared" si="676"/>
        <v>0</v>
      </c>
      <c r="BD956" s="33">
        <f t="shared" si="677"/>
        <v>0</v>
      </c>
      <c r="BE956" s="33">
        <f t="shared" si="678"/>
        <v>0</v>
      </c>
      <c r="BF956" s="33">
        <f t="shared" si="679"/>
        <v>14</v>
      </c>
      <c r="BG956" s="33">
        <f t="shared" si="680"/>
        <v>0</v>
      </c>
      <c r="BH956" s="33">
        <f t="shared" si="681"/>
        <v>0</v>
      </c>
      <c r="BI956" s="33">
        <f t="shared" si="682"/>
        <v>0</v>
      </c>
      <c r="BJ956" s="33">
        <f t="shared" si="683"/>
        <v>0</v>
      </c>
      <c r="BK956" s="33">
        <f t="shared" si="684"/>
        <v>0</v>
      </c>
    </row>
    <row r="957" spans="1:63" ht="31.5" x14ac:dyDescent="0.25">
      <c r="A957" s="27" t="s">
        <v>1471</v>
      </c>
      <c r="B957" s="43" t="s">
        <v>1549</v>
      </c>
      <c r="C957" s="29" t="s">
        <v>1550</v>
      </c>
      <c r="D957" s="33">
        <v>0</v>
      </c>
      <c r="E957" s="33">
        <v>0</v>
      </c>
      <c r="F957" s="33">
        <v>0</v>
      </c>
      <c r="G957" s="33">
        <v>0</v>
      </c>
      <c r="H957" s="33">
        <v>1</v>
      </c>
      <c r="I957" s="33">
        <v>0</v>
      </c>
      <c r="J957" s="33">
        <v>0</v>
      </c>
      <c r="K957" s="33">
        <v>0</v>
      </c>
      <c r="L957" s="33">
        <v>0</v>
      </c>
      <c r="M957" s="33">
        <v>0</v>
      </c>
      <c r="N957" s="33">
        <v>0</v>
      </c>
      <c r="O957" s="33">
        <v>0</v>
      </c>
      <c r="P957" s="33">
        <v>0</v>
      </c>
      <c r="Q957" s="33">
        <v>0</v>
      </c>
      <c r="R957" s="33">
        <v>0</v>
      </c>
      <c r="S957" s="33">
        <v>0</v>
      </c>
      <c r="T957" s="33">
        <v>0</v>
      </c>
      <c r="U957" s="33">
        <v>0</v>
      </c>
      <c r="V957" s="33">
        <v>0</v>
      </c>
      <c r="W957" s="33">
        <v>0</v>
      </c>
      <c r="X957" s="33">
        <v>0</v>
      </c>
      <c r="Y957" s="33">
        <v>0</v>
      </c>
      <c r="Z957" s="33">
        <v>0</v>
      </c>
      <c r="AA957" s="33">
        <v>0</v>
      </c>
      <c r="AB957" s="33">
        <v>1</v>
      </c>
      <c r="AC957" s="33">
        <v>0</v>
      </c>
      <c r="AD957" s="33">
        <v>0</v>
      </c>
      <c r="AE957" s="33">
        <v>0</v>
      </c>
      <c r="AF957" s="33">
        <v>0</v>
      </c>
      <c r="AG957" s="33">
        <v>0</v>
      </c>
      <c r="AH957" s="33">
        <v>0</v>
      </c>
      <c r="AI957" s="33">
        <v>0</v>
      </c>
      <c r="AJ957" s="33">
        <v>0</v>
      </c>
      <c r="AK957" s="33">
        <v>0</v>
      </c>
      <c r="AL957" s="33">
        <v>0</v>
      </c>
      <c r="AM957" s="33">
        <v>0</v>
      </c>
      <c r="AN957" s="33">
        <v>0</v>
      </c>
      <c r="AO957" s="33">
        <v>0</v>
      </c>
      <c r="AP957" s="33">
        <v>0</v>
      </c>
      <c r="AQ957" s="33">
        <v>0</v>
      </c>
      <c r="AR957" s="33">
        <v>0</v>
      </c>
      <c r="AS957" s="33">
        <v>0</v>
      </c>
      <c r="AT957" s="33">
        <v>0</v>
      </c>
      <c r="AU957" s="33">
        <v>0</v>
      </c>
      <c r="AV957" s="33">
        <v>0</v>
      </c>
      <c r="AW957" s="33">
        <v>0</v>
      </c>
      <c r="AX957" s="33">
        <v>0</v>
      </c>
      <c r="AY957" s="33">
        <v>0</v>
      </c>
      <c r="AZ957" s="33">
        <v>0</v>
      </c>
      <c r="BA957" s="33">
        <v>0</v>
      </c>
      <c r="BB957" s="33">
        <f t="shared" si="675"/>
        <v>0</v>
      </c>
      <c r="BC957" s="33">
        <f t="shared" si="676"/>
        <v>0</v>
      </c>
      <c r="BD957" s="33">
        <f t="shared" si="677"/>
        <v>0</v>
      </c>
      <c r="BE957" s="33">
        <f t="shared" si="678"/>
        <v>0</v>
      </c>
      <c r="BF957" s="33">
        <f t="shared" si="679"/>
        <v>1</v>
      </c>
      <c r="BG957" s="33">
        <f t="shared" si="680"/>
        <v>0</v>
      </c>
      <c r="BH957" s="33">
        <f t="shared" si="681"/>
        <v>0</v>
      </c>
      <c r="BI957" s="33">
        <f t="shared" si="682"/>
        <v>0</v>
      </c>
      <c r="BJ957" s="33">
        <f t="shared" si="683"/>
        <v>0</v>
      </c>
      <c r="BK957" s="33">
        <f t="shared" si="684"/>
        <v>0</v>
      </c>
    </row>
    <row r="958" spans="1:63" ht="31.5" x14ac:dyDescent="0.25">
      <c r="A958" s="27" t="s">
        <v>1471</v>
      </c>
      <c r="B958" s="43" t="s">
        <v>1551</v>
      </c>
      <c r="C958" s="29" t="s">
        <v>1552</v>
      </c>
      <c r="D958" s="33">
        <v>0</v>
      </c>
      <c r="E958" s="33">
        <v>0</v>
      </c>
      <c r="F958" s="33">
        <v>0</v>
      </c>
      <c r="G958" s="33">
        <v>0</v>
      </c>
      <c r="H958" s="33">
        <v>1</v>
      </c>
      <c r="I958" s="33">
        <v>0</v>
      </c>
      <c r="J958" s="33">
        <v>0</v>
      </c>
      <c r="K958" s="33">
        <v>0</v>
      </c>
      <c r="L958" s="33">
        <v>0</v>
      </c>
      <c r="M958" s="33">
        <v>5.0000000000000001E-3</v>
      </c>
      <c r="N958" s="33">
        <v>0</v>
      </c>
      <c r="O958" s="33">
        <v>0</v>
      </c>
      <c r="P958" s="33">
        <v>0</v>
      </c>
      <c r="Q958" s="33">
        <v>0</v>
      </c>
      <c r="R958" s="33">
        <v>1</v>
      </c>
      <c r="S958" s="33">
        <v>0</v>
      </c>
      <c r="T958" s="33">
        <v>0</v>
      </c>
      <c r="U958" s="33">
        <v>0</v>
      </c>
      <c r="V958" s="33">
        <v>0</v>
      </c>
      <c r="W958" s="33">
        <v>5.0000000000000001E-3</v>
      </c>
      <c r="X958" s="33">
        <v>0</v>
      </c>
      <c r="Y958" s="33">
        <v>0</v>
      </c>
      <c r="Z958" s="33">
        <v>0</v>
      </c>
      <c r="AA958" s="33">
        <v>0</v>
      </c>
      <c r="AB958" s="33">
        <v>0</v>
      </c>
      <c r="AC958" s="33">
        <v>0</v>
      </c>
      <c r="AD958" s="33">
        <v>0</v>
      </c>
      <c r="AE958" s="33">
        <v>0</v>
      </c>
      <c r="AF958" s="33">
        <v>0</v>
      </c>
      <c r="AG958" s="33">
        <v>0</v>
      </c>
      <c r="AH958" s="33">
        <v>0</v>
      </c>
      <c r="AI958" s="33">
        <v>0</v>
      </c>
      <c r="AJ958" s="33">
        <v>0</v>
      </c>
      <c r="AK958" s="33">
        <v>0</v>
      </c>
      <c r="AL958" s="33">
        <v>0</v>
      </c>
      <c r="AM958" s="33">
        <v>0</v>
      </c>
      <c r="AN958" s="33">
        <v>0</v>
      </c>
      <c r="AO958" s="33">
        <v>0</v>
      </c>
      <c r="AP958" s="33">
        <v>0</v>
      </c>
      <c r="AQ958" s="33">
        <v>0</v>
      </c>
      <c r="AR958" s="33">
        <v>0</v>
      </c>
      <c r="AS958" s="33">
        <v>0</v>
      </c>
      <c r="AT958" s="33">
        <v>0</v>
      </c>
      <c r="AU958" s="33">
        <v>0</v>
      </c>
      <c r="AV958" s="33">
        <v>0</v>
      </c>
      <c r="AW958" s="33">
        <v>0</v>
      </c>
      <c r="AX958" s="33">
        <v>0</v>
      </c>
      <c r="AY958" s="33">
        <v>0</v>
      </c>
      <c r="AZ958" s="33">
        <v>0</v>
      </c>
      <c r="BA958" s="33">
        <v>0</v>
      </c>
      <c r="BB958" s="33">
        <f t="shared" si="675"/>
        <v>0</v>
      </c>
      <c r="BC958" s="33">
        <f t="shared" si="676"/>
        <v>0</v>
      </c>
      <c r="BD958" s="33">
        <f t="shared" si="677"/>
        <v>0</v>
      </c>
      <c r="BE958" s="33">
        <f t="shared" si="678"/>
        <v>0</v>
      </c>
      <c r="BF958" s="33">
        <f t="shared" si="679"/>
        <v>1</v>
      </c>
      <c r="BG958" s="33">
        <f t="shared" si="680"/>
        <v>0</v>
      </c>
      <c r="BH958" s="33">
        <f t="shared" si="681"/>
        <v>0</v>
      </c>
      <c r="BI958" s="33">
        <f t="shared" si="682"/>
        <v>0</v>
      </c>
      <c r="BJ958" s="33">
        <f t="shared" si="683"/>
        <v>0</v>
      </c>
      <c r="BK958" s="33">
        <f t="shared" si="684"/>
        <v>5.0000000000000001E-3</v>
      </c>
    </row>
    <row r="959" spans="1:63" ht="31.5" x14ac:dyDescent="0.25">
      <c r="A959" s="27" t="s">
        <v>1471</v>
      </c>
      <c r="B959" s="43" t="s">
        <v>2645</v>
      </c>
      <c r="C959" s="29" t="s">
        <v>2646</v>
      </c>
      <c r="D959" s="33">
        <v>0</v>
      </c>
      <c r="E959" s="33">
        <v>0</v>
      </c>
      <c r="F959" s="33">
        <v>0</v>
      </c>
      <c r="G959" s="33">
        <v>0</v>
      </c>
      <c r="H959" s="33">
        <v>0</v>
      </c>
      <c r="I959" s="33">
        <v>0</v>
      </c>
      <c r="J959" s="33">
        <v>0</v>
      </c>
      <c r="K959" s="33">
        <v>0</v>
      </c>
      <c r="L959" s="33">
        <v>0</v>
      </c>
      <c r="M959" s="33">
        <v>0</v>
      </c>
      <c r="N959" s="33">
        <v>0</v>
      </c>
      <c r="O959" s="33">
        <v>0</v>
      </c>
      <c r="P959" s="33">
        <v>0</v>
      </c>
      <c r="Q959" s="33">
        <v>0</v>
      </c>
      <c r="R959" s="33">
        <v>0</v>
      </c>
      <c r="S959" s="33">
        <v>0</v>
      </c>
      <c r="T959" s="33">
        <v>0</v>
      </c>
      <c r="U959" s="33">
        <v>0</v>
      </c>
      <c r="V959" s="33">
        <v>0</v>
      </c>
      <c r="W959" s="33">
        <v>0</v>
      </c>
      <c r="X959" s="33">
        <v>0</v>
      </c>
      <c r="Y959" s="33">
        <v>0</v>
      </c>
      <c r="Z959" s="33">
        <v>0</v>
      </c>
      <c r="AA959" s="33">
        <v>0</v>
      </c>
      <c r="AB959" s="33">
        <v>0</v>
      </c>
      <c r="AC959" s="33">
        <v>0</v>
      </c>
      <c r="AD959" s="33">
        <v>0</v>
      </c>
      <c r="AE959" s="33">
        <v>0</v>
      </c>
      <c r="AF959" s="33">
        <v>0</v>
      </c>
      <c r="AG959" s="33">
        <v>0</v>
      </c>
      <c r="AH959" s="33">
        <v>0</v>
      </c>
      <c r="AI959" s="33">
        <v>0</v>
      </c>
      <c r="AJ959" s="33">
        <v>0</v>
      </c>
      <c r="AK959" s="33">
        <v>0</v>
      </c>
      <c r="AL959" s="33">
        <v>0</v>
      </c>
      <c r="AM959" s="33">
        <v>0</v>
      </c>
      <c r="AN959" s="33">
        <v>0</v>
      </c>
      <c r="AO959" s="33">
        <v>0</v>
      </c>
      <c r="AP959" s="33">
        <v>0</v>
      </c>
      <c r="AQ959" s="33">
        <v>0</v>
      </c>
      <c r="AR959" s="33">
        <v>0</v>
      </c>
      <c r="AS959" s="33">
        <v>0</v>
      </c>
      <c r="AT959" s="33">
        <v>0</v>
      </c>
      <c r="AU959" s="33">
        <v>0</v>
      </c>
      <c r="AV959" s="33">
        <v>0</v>
      </c>
      <c r="AW959" s="33">
        <v>0</v>
      </c>
      <c r="AX959" s="33">
        <v>0</v>
      </c>
      <c r="AY959" s="33">
        <v>0</v>
      </c>
      <c r="AZ959" s="33">
        <v>0</v>
      </c>
      <c r="BA959" s="33">
        <v>0</v>
      </c>
      <c r="BB959" s="33">
        <f t="shared" si="675"/>
        <v>0</v>
      </c>
      <c r="BC959" s="33">
        <f t="shared" si="676"/>
        <v>0</v>
      </c>
      <c r="BD959" s="33">
        <f t="shared" si="677"/>
        <v>0</v>
      </c>
      <c r="BE959" s="33">
        <f t="shared" si="678"/>
        <v>0</v>
      </c>
      <c r="BF959" s="33">
        <f t="shared" si="679"/>
        <v>0</v>
      </c>
      <c r="BG959" s="33">
        <f t="shared" si="680"/>
        <v>0</v>
      </c>
      <c r="BH959" s="33">
        <f t="shared" si="681"/>
        <v>0</v>
      </c>
      <c r="BI959" s="33">
        <f t="shared" si="682"/>
        <v>0</v>
      </c>
      <c r="BJ959" s="33">
        <f t="shared" si="683"/>
        <v>0</v>
      </c>
      <c r="BK959" s="33">
        <f t="shared" si="684"/>
        <v>0</v>
      </c>
    </row>
    <row r="960" spans="1:63" ht="47.25" x14ac:dyDescent="0.25">
      <c r="A960" s="27" t="s">
        <v>1471</v>
      </c>
      <c r="B960" s="43" t="s">
        <v>2647</v>
      </c>
      <c r="C960" s="29" t="s">
        <v>2648</v>
      </c>
      <c r="D960" s="33">
        <v>0</v>
      </c>
      <c r="E960" s="33">
        <v>0</v>
      </c>
      <c r="F960" s="33">
        <v>0</v>
      </c>
      <c r="G960" s="33">
        <v>0</v>
      </c>
      <c r="H960" s="33">
        <v>0</v>
      </c>
      <c r="I960" s="33">
        <v>0</v>
      </c>
      <c r="J960" s="33">
        <v>0</v>
      </c>
      <c r="K960" s="33">
        <v>0</v>
      </c>
      <c r="L960" s="33">
        <v>0</v>
      </c>
      <c r="M960" s="33">
        <v>0</v>
      </c>
      <c r="N960" s="33">
        <v>0</v>
      </c>
      <c r="O960" s="33">
        <v>0</v>
      </c>
      <c r="P960" s="33">
        <v>0</v>
      </c>
      <c r="Q960" s="33">
        <v>0</v>
      </c>
      <c r="R960" s="33">
        <v>0</v>
      </c>
      <c r="S960" s="33">
        <v>0</v>
      </c>
      <c r="T960" s="33">
        <v>0</v>
      </c>
      <c r="U960" s="33">
        <v>0</v>
      </c>
      <c r="V960" s="33">
        <v>0</v>
      </c>
      <c r="W960" s="33">
        <v>0</v>
      </c>
      <c r="X960" s="33">
        <v>0</v>
      </c>
      <c r="Y960" s="33">
        <v>0</v>
      </c>
      <c r="Z960" s="33">
        <v>0</v>
      </c>
      <c r="AA960" s="33">
        <v>0</v>
      </c>
      <c r="AB960" s="33">
        <v>0</v>
      </c>
      <c r="AC960" s="33">
        <v>0</v>
      </c>
      <c r="AD960" s="33">
        <v>0</v>
      </c>
      <c r="AE960" s="33">
        <v>0</v>
      </c>
      <c r="AF960" s="33">
        <v>0</v>
      </c>
      <c r="AG960" s="33">
        <v>0</v>
      </c>
      <c r="AH960" s="33">
        <v>0</v>
      </c>
      <c r="AI960" s="33">
        <v>0</v>
      </c>
      <c r="AJ960" s="33">
        <v>0</v>
      </c>
      <c r="AK960" s="33">
        <v>0</v>
      </c>
      <c r="AL960" s="33">
        <v>0</v>
      </c>
      <c r="AM960" s="33">
        <v>0</v>
      </c>
      <c r="AN960" s="33">
        <v>0</v>
      </c>
      <c r="AO960" s="33">
        <v>0</v>
      </c>
      <c r="AP960" s="33">
        <v>0</v>
      </c>
      <c r="AQ960" s="33">
        <v>0</v>
      </c>
      <c r="AR960" s="33">
        <v>0</v>
      </c>
      <c r="AS960" s="33">
        <v>0</v>
      </c>
      <c r="AT960" s="33">
        <v>0</v>
      </c>
      <c r="AU960" s="33">
        <v>0</v>
      </c>
      <c r="AV960" s="33">
        <v>0</v>
      </c>
      <c r="AW960" s="33">
        <v>0</v>
      </c>
      <c r="AX960" s="33">
        <v>0</v>
      </c>
      <c r="AY960" s="33">
        <v>0</v>
      </c>
      <c r="AZ960" s="33">
        <v>0</v>
      </c>
      <c r="BA960" s="33">
        <v>0</v>
      </c>
      <c r="BB960" s="33">
        <f t="shared" si="675"/>
        <v>0</v>
      </c>
      <c r="BC960" s="33">
        <f t="shared" si="676"/>
        <v>0</v>
      </c>
      <c r="BD960" s="33">
        <f t="shared" si="677"/>
        <v>0</v>
      </c>
      <c r="BE960" s="33">
        <f t="shared" si="678"/>
        <v>0</v>
      </c>
      <c r="BF960" s="33">
        <f t="shared" si="679"/>
        <v>0</v>
      </c>
      <c r="BG960" s="33">
        <f t="shared" si="680"/>
        <v>0</v>
      </c>
      <c r="BH960" s="33">
        <f t="shared" si="681"/>
        <v>0</v>
      </c>
      <c r="BI960" s="33">
        <f t="shared" si="682"/>
        <v>0</v>
      </c>
      <c r="BJ960" s="33">
        <f t="shared" si="683"/>
        <v>0</v>
      </c>
      <c r="BK960" s="33">
        <f t="shared" si="684"/>
        <v>0</v>
      </c>
    </row>
    <row r="961" spans="1:63" ht="47.25" x14ac:dyDescent="0.25">
      <c r="A961" s="27" t="s">
        <v>1471</v>
      </c>
      <c r="B961" s="43" t="s">
        <v>2649</v>
      </c>
      <c r="C961" s="29" t="s">
        <v>2650</v>
      </c>
      <c r="D961" s="33">
        <v>0</v>
      </c>
      <c r="E961" s="33">
        <v>0</v>
      </c>
      <c r="F961" s="33">
        <v>0</v>
      </c>
      <c r="G961" s="33">
        <v>0</v>
      </c>
      <c r="H961" s="33">
        <v>0</v>
      </c>
      <c r="I961" s="33">
        <v>0</v>
      </c>
      <c r="J961" s="33">
        <v>0</v>
      </c>
      <c r="K961" s="33">
        <v>0</v>
      </c>
      <c r="L961" s="33">
        <v>0</v>
      </c>
      <c r="M961" s="33">
        <v>0</v>
      </c>
      <c r="N961" s="33">
        <v>0</v>
      </c>
      <c r="O961" s="33">
        <v>0</v>
      </c>
      <c r="P961" s="33">
        <v>0</v>
      </c>
      <c r="Q961" s="33">
        <v>0</v>
      </c>
      <c r="R961" s="33">
        <v>0</v>
      </c>
      <c r="S961" s="33">
        <v>0</v>
      </c>
      <c r="T961" s="33">
        <v>0</v>
      </c>
      <c r="U961" s="33">
        <v>0</v>
      </c>
      <c r="V961" s="33">
        <v>0</v>
      </c>
      <c r="W961" s="33">
        <v>0</v>
      </c>
      <c r="X961" s="33">
        <v>0</v>
      </c>
      <c r="Y961" s="33">
        <v>0</v>
      </c>
      <c r="Z961" s="33">
        <v>0</v>
      </c>
      <c r="AA961" s="33">
        <v>0</v>
      </c>
      <c r="AB961" s="33">
        <v>0</v>
      </c>
      <c r="AC961" s="33">
        <v>0</v>
      </c>
      <c r="AD961" s="33">
        <v>0</v>
      </c>
      <c r="AE961" s="33">
        <v>0</v>
      </c>
      <c r="AF961" s="33">
        <v>0</v>
      </c>
      <c r="AG961" s="33">
        <v>0</v>
      </c>
      <c r="AH961" s="33">
        <v>0</v>
      </c>
      <c r="AI961" s="33">
        <v>0</v>
      </c>
      <c r="AJ961" s="33">
        <v>0</v>
      </c>
      <c r="AK961" s="33">
        <v>0</v>
      </c>
      <c r="AL961" s="33">
        <v>0</v>
      </c>
      <c r="AM961" s="33">
        <v>0</v>
      </c>
      <c r="AN961" s="33">
        <v>0</v>
      </c>
      <c r="AO961" s="33">
        <v>0</v>
      </c>
      <c r="AP961" s="33">
        <v>0</v>
      </c>
      <c r="AQ961" s="33">
        <v>0</v>
      </c>
      <c r="AR961" s="33">
        <v>0</v>
      </c>
      <c r="AS961" s="33">
        <v>0</v>
      </c>
      <c r="AT961" s="33">
        <v>0</v>
      </c>
      <c r="AU961" s="33">
        <v>0</v>
      </c>
      <c r="AV961" s="33">
        <v>0</v>
      </c>
      <c r="AW961" s="33">
        <v>0</v>
      </c>
      <c r="AX961" s="33">
        <v>0</v>
      </c>
      <c r="AY961" s="33">
        <v>0</v>
      </c>
      <c r="AZ961" s="33">
        <v>0</v>
      </c>
      <c r="BA961" s="33">
        <v>0</v>
      </c>
      <c r="BB961" s="33">
        <f t="shared" si="675"/>
        <v>0</v>
      </c>
      <c r="BC961" s="33">
        <f t="shared" si="676"/>
        <v>0</v>
      </c>
      <c r="BD961" s="33">
        <f t="shared" si="677"/>
        <v>0</v>
      </c>
      <c r="BE961" s="33">
        <f t="shared" si="678"/>
        <v>0</v>
      </c>
      <c r="BF961" s="33">
        <f t="shared" si="679"/>
        <v>0</v>
      </c>
      <c r="BG961" s="33">
        <f t="shared" si="680"/>
        <v>0</v>
      </c>
      <c r="BH961" s="33">
        <f t="shared" si="681"/>
        <v>0</v>
      </c>
      <c r="BI961" s="33">
        <f t="shared" si="682"/>
        <v>0</v>
      </c>
      <c r="BJ961" s="33">
        <f t="shared" si="683"/>
        <v>0</v>
      </c>
      <c r="BK961" s="33">
        <f t="shared" si="684"/>
        <v>0</v>
      </c>
    </row>
    <row r="962" spans="1:63" ht="31.5" x14ac:dyDescent="0.25">
      <c r="A962" s="27" t="s">
        <v>1471</v>
      </c>
      <c r="B962" s="43" t="s">
        <v>2651</v>
      </c>
      <c r="C962" s="29" t="s">
        <v>2652</v>
      </c>
      <c r="D962" s="33">
        <v>0</v>
      </c>
      <c r="E962" s="33">
        <v>0</v>
      </c>
      <c r="F962" s="33">
        <v>0</v>
      </c>
      <c r="G962" s="33">
        <v>0</v>
      </c>
      <c r="H962" s="33">
        <v>1</v>
      </c>
      <c r="I962" s="33">
        <v>0</v>
      </c>
      <c r="J962" s="33">
        <v>0</v>
      </c>
      <c r="K962" s="33">
        <v>0</v>
      </c>
      <c r="L962" s="33">
        <v>0</v>
      </c>
      <c r="M962" s="33">
        <v>0</v>
      </c>
      <c r="N962" s="33">
        <v>0</v>
      </c>
      <c r="O962" s="33">
        <v>0</v>
      </c>
      <c r="P962" s="33">
        <v>0</v>
      </c>
      <c r="Q962" s="33">
        <v>0</v>
      </c>
      <c r="R962" s="33">
        <v>0</v>
      </c>
      <c r="S962" s="33">
        <v>0</v>
      </c>
      <c r="T962" s="33">
        <v>0</v>
      </c>
      <c r="U962" s="33">
        <v>0</v>
      </c>
      <c r="V962" s="33">
        <v>0</v>
      </c>
      <c r="W962" s="33">
        <v>0</v>
      </c>
      <c r="X962" s="33">
        <v>0</v>
      </c>
      <c r="Y962" s="33">
        <v>0</v>
      </c>
      <c r="Z962" s="33">
        <v>0</v>
      </c>
      <c r="AA962" s="33">
        <v>0</v>
      </c>
      <c r="AB962" s="33">
        <v>0</v>
      </c>
      <c r="AC962" s="33">
        <v>0</v>
      </c>
      <c r="AD962" s="33">
        <v>0</v>
      </c>
      <c r="AE962" s="33">
        <v>0</v>
      </c>
      <c r="AF962" s="33">
        <v>0</v>
      </c>
      <c r="AG962" s="33">
        <v>0</v>
      </c>
      <c r="AH962" s="33">
        <v>0</v>
      </c>
      <c r="AI962" s="33">
        <v>0</v>
      </c>
      <c r="AJ962" s="33">
        <v>0</v>
      </c>
      <c r="AK962" s="33">
        <v>0</v>
      </c>
      <c r="AL962" s="33">
        <v>0</v>
      </c>
      <c r="AM962" s="33">
        <v>0</v>
      </c>
      <c r="AN962" s="33">
        <v>0</v>
      </c>
      <c r="AO962" s="33">
        <v>0</v>
      </c>
      <c r="AP962" s="33">
        <v>0</v>
      </c>
      <c r="AQ962" s="33">
        <v>0</v>
      </c>
      <c r="AR962" s="33">
        <v>0</v>
      </c>
      <c r="AS962" s="33">
        <v>0</v>
      </c>
      <c r="AT962" s="33">
        <v>0</v>
      </c>
      <c r="AU962" s="33">
        <v>0</v>
      </c>
      <c r="AV962" s="33">
        <v>1</v>
      </c>
      <c r="AW962" s="33">
        <v>0</v>
      </c>
      <c r="AX962" s="33">
        <v>0</v>
      </c>
      <c r="AY962" s="33">
        <v>0</v>
      </c>
      <c r="AZ962" s="33">
        <v>0</v>
      </c>
      <c r="BA962" s="33">
        <v>0</v>
      </c>
      <c r="BB962" s="33">
        <f t="shared" si="675"/>
        <v>0</v>
      </c>
      <c r="BC962" s="33">
        <f t="shared" si="676"/>
        <v>0</v>
      </c>
      <c r="BD962" s="33">
        <f t="shared" si="677"/>
        <v>0</v>
      </c>
      <c r="BE962" s="33">
        <f t="shared" si="678"/>
        <v>0</v>
      </c>
      <c r="BF962" s="33">
        <f t="shared" si="679"/>
        <v>1</v>
      </c>
      <c r="BG962" s="33">
        <f t="shared" si="680"/>
        <v>0</v>
      </c>
      <c r="BH962" s="33">
        <f t="shared" si="681"/>
        <v>0</v>
      </c>
      <c r="BI962" s="33">
        <f t="shared" si="682"/>
        <v>0</v>
      </c>
      <c r="BJ962" s="33">
        <f t="shared" si="683"/>
        <v>0</v>
      </c>
      <c r="BK962" s="33">
        <f t="shared" si="684"/>
        <v>0</v>
      </c>
    </row>
    <row r="963" spans="1:63" ht="31.5" x14ac:dyDescent="0.25">
      <c r="A963" s="27" t="s">
        <v>1471</v>
      </c>
      <c r="B963" s="43" t="s">
        <v>2653</v>
      </c>
      <c r="C963" s="29" t="s">
        <v>2654</v>
      </c>
      <c r="D963" s="33">
        <v>0</v>
      </c>
      <c r="E963" s="33">
        <v>0</v>
      </c>
      <c r="F963" s="33">
        <v>0</v>
      </c>
      <c r="G963" s="33">
        <v>0</v>
      </c>
      <c r="H963" s="33">
        <v>1</v>
      </c>
      <c r="I963" s="33">
        <v>0</v>
      </c>
      <c r="J963" s="33">
        <v>0</v>
      </c>
      <c r="K963" s="33">
        <v>0</v>
      </c>
      <c r="L963" s="33">
        <v>0</v>
      </c>
      <c r="M963" s="33">
        <v>0</v>
      </c>
      <c r="N963" s="33">
        <v>0</v>
      </c>
      <c r="O963" s="33">
        <v>0</v>
      </c>
      <c r="P963" s="33">
        <v>0</v>
      </c>
      <c r="Q963" s="33">
        <v>0</v>
      </c>
      <c r="R963" s="33">
        <v>0</v>
      </c>
      <c r="S963" s="33">
        <v>0</v>
      </c>
      <c r="T963" s="33">
        <v>0</v>
      </c>
      <c r="U963" s="33">
        <v>0</v>
      </c>
      <c r="V963" s="33">
        <v>0</v>
      </c>
      <c r="W963" s="33">
        <v>0</v>
      </c>
      <c r="X963" s="33">
        <v>0</v>
      </c>
      <c r="Y963" s="33">
        <v>0</v>
      </c>
      <c r="Z963" s="33">
        <v>0</v>
      </c>
      <c r="AA963" s="33">
        <v>0</v>
      </c>
      <c r="AB963" s="33">
        <v>0</v>
      </c>
      <c r="AC963" s="33">
        <v>0</v>
      </c>
      <c r="AD963" s="33">
        <v>0</v>
      </c>
      <c r="AE963" s="33">
        <v>0</v>
      </c>
      <c r="AF963" s="33">
        <v>0</v>
      </c>
      <c r="AG963" s="33">
        <v>0</v>
      </c>
      <c r="AH963" s="33">
        <v>0</v>
      </c>
      <c r="AI963" s="33">
        <v>0</v>
      </c>
      <c r="AJ963" s="33">
        <v>0</v>
      </c>
      <c r="AK963" s="33">
        <v>0</v>
      </c>
      <c r="AL963" s="33">
        <v>1</v>
      </c>
      <c r="AM963" s="33">
        <v>0</v>
      </c>
      <c r="AN963" s="33">
        <v>0</v>
      </c>
      <c r="AO963" s="33">
        <v>0</v>
      </c>
      <c r="AP963" s="33">
        <v>0</v>
      </c>
      <c r="AQ963" s="33">
        <v>0</v>
      </c>
      <c r="AR963" s="33">
        <v>0</v>
      </c>
      <c r="AS963" s="33">
        <v>0</v>
      </c>
      <c r="AT963" s="33">
        <v>0</v>
      </c>
      <c r="AU963" s="33">
        <v>0</v>
      </c>
      <c r="AV963" s="33">
        <v>0</v>
      </c>
      <c r="AW963" s="33">
        <v>0</v>
      </c>
      <c r="AX963" s="33">
        <v>0</v>
      </c>
      <c r="AY963" s="33">
        <v>0</v>
      </c>
      <c r="AZ963" s="33">
        <v>0</v>
      </c>
      <c r="BA963" s="33">
        <v>0</v>
      </c>
      <c r="BB963" s="33">
        <f t="shared" si="675"/>
        <v>0</v>
      </c>
      <c r="BC963" s="33">
        <f t="shared" si="676"/>
        <v>0</v>
      </c>
      <c r="BD963" s="33">
        <f t="shared" si="677"/>
        <v>0</v>
      </c>
      <c r="BE963" s="33">
        <f t="shared" si="678"/>
        <v>0</v>
      </c>
      <c r="BF963" s="33">
        <f t="shared" si="679"/>
        <v>1</v>
      </c>
      <c r="BG963" s="33">
        <f t="shared" si="680"/>
        <v>0</v>
      </c>
      <c r="BH963" s="33">
        <f t="shared" si="681"/>
        <v>0</v>
      </c>
      <c r="BI963" s="33">
        <f t="shared" si="682"/>
        <v>0</v>
      </c>
      <c r="BJ963" s="33">
        <f t="shared" si="683"/>
        <v>0</v>
      </c>
      <c r="BK963" s="33">
        <f t="shared" si="684"/>
        <v>0</v>
      </c>
    </row>
    <row r="964" spans="1:63" ht="31.5" x14ac:dyDescent="0.25">
      <c r="A964" s="27" t="s">
        <v>1471</v>
      </c>
      <c r="B964" s="43" t="s">
        <v>2655</v>
      </c>
      <c r="C964" s="29" t="s">
        <v>2656</v>
      </c>
      <c r="D964" s="33">
        <v>0</v>
      </c>
      <c r="E964" s="33">
        <v>0</v>
      </c>
      <c r="F964" s="33">
        <v>0</v>
      </c>
      <c r="G964" s="33">
        <v>0</v>
      </c>
      <c r="H964" s="33">
        <v>2</v>
      </c>
      <c r="I964" s="33">
        <v>0</v>
      </c>
      <c r="J964" s="33">
        <v>0</v>
      </c>
      <c r="K964" s="33">
        <v>0</v>
      </c>
      <c r="L964" s="33">
        <v>0</v>
      </c>
      <c r="M964" s="33">
        <v>0</v>
      </c>
      <c r="N964" s="33">
        <v>0</v>
      </c>
      <c r="O964" s="33">
        <v>0</v>
      </c>
      <c r="P964" s="33">
        <v>0</v>
      </c>
      <c r="Q964" s="33">
        <v>0</v>
      </c>
      <c r="R964" s="33">
        <v>0</v>
      </c>
      <c r="S964" s="33">
        <v>0</v>
      </c>
      <c r="T964" s="33">
        <v>0</v>
      </c>
      <c r="U964" s="33">
        <v>0</v>
      </c>
      <c r="V964" s="33">
        <v>0</v>
      </c>
      <c r="W964" s="33">
        <v>0</v>
      </c>
      <c r="X964" s="33">
        <v>0</v>
      </c>
      <c r="Y964" s="33">
        <v>0</v>
      </c>
      <c r="Z964" s="33">
        <v>0</v>
      </c>
      <c r="AA964" s="33">
        <v>0</v>
      </c>
      <c r="AB964" s="33">
        <v>0</v>
      </c>
      <c r="AC964" s="33">
        <v>0</v>
      </c>
      <c r="AD964" s="33">
        <v>0</v>
      </c>
      <c r="AE964" s="33">
        <v>0</v>
      </c>
      <c r="AF964" s="33">
        <v>0</v>
      </c>
      <c r="AG964" s="33">
        <v>0</v>
      </c>
      <c r="AH964" s="33">
        <v>0</v>
      </c>
      <c r="AI964" s="33">
        <v>0</v>
      </c>
      <c r="AJ964" s="33">
        <v>0</v>
      </c>
      <c r="AK964" s="33">
        <v>0</v>
      </c>
      <c r="AL964" s="33">
        <v>2</v>
      </c>
      <c r="AM964" s="33">
        <v>0</v>
      </c>
      <c r="AN964" s="33">
        <v>0</v>
      </c>
      <c r="AO964" s="33">
        <v>0</v>
      </c>
      <c r="AP964" s="33">
        <v>0</v>
      </c>
      <c r="AQ964" s="33">
        <v>0</v>
      </c>
      <c r="AR964" s="33">
        <v>0</v>
      </c>
      <c r="AS964" s="33">
        <v>0</v>
      </c>
      <c r="AT964" s="33">
        <v>0</v>
      </c>
      <c r="AU964" s="33">
        <v>0</v>
      </c>
      <c r="AV964" s="33">
        <v>0</v>
      </c>
      <c r="AW964" s="33">
        <v>0</v>
      </c>
      <c r="AX964" s="33">
        <v>0</v>
      </c>
      <c r="AY964" s="33">
        <v>0</v>
      </c>
      <c r="AZ964" s="33">
        <v>0</v>
      </c>
      <c r="BA964" s="33">
        <v>0</v>
      </c>
      <c r="BB964" s="33">
        <f t="shared" si="675"/>
        <v>0</v>
      </c>
      <c r="BC964" s="33">
        <f t="shared" si="676"/>
        <v>0</v>
      </c>
      <c r="BD964" s="33">
        <f t="shared" si="677"/>
        <v>0</v>
      </c>
      <c r="BE964" s="33">
        <f t="shared" si="678"/>
        <v>0</v>
      </c>
      <c r="BF964" s="33">
        <f t="shared" si="679"/>
        <v>2</v>
      </c>
      <c r="BG964" s="33">
        <f t="shared" si="680"/>
        <v>0</v>
      </c>
      <c r="BH964" s="33">
        <f t="shared" si="681"/>
        <v>0</v>
      </c>
      <c r="BI964" s="33">
        <f t="shared" si="682"/>
        <v>0</v>
      </c>
      <c r="BJ964" s="33">
        <f t="shared" si="683"/>
        <v>0</v>
      </c>
      <c r="BK964" s="33">
        <f t="shared" si="684"/>
        <v>0</v>
      </c>
    </row>
    <row r="965" spans="1:63" ht="47.25" x14ac:dyDescent="0.25">
      <c r="A965" s="27" t="s">
        <v>1471</v>
      </c>
      <c r="B965" s="43" t="s">
        <v>2657</v>
      </c>
      <c r="C965" s="29" t="s">
        <v>2658</v>
      </c>
      <c r="D965" s="33">
        <v>0</v>
      </c>
      <c r="E965" s="33">
        <v>0</v>
      </c>
      <c r="F965" s="33">
        <v>0</v>
      </c>
      <c r="G965" s="33">
        <v>0</v>
      </c>
      <c r="H965" s="33">
        <v>1</v>
      </c>
      <c r="I965" s="33">
        <v>0</v>
      </c>
      <c r="J965" s="33">
        <v>0</v>
      </c>
      <c r="K965" s="33">
        <v>0</v>
      </c>
      <c r="L965" s="33">
        <v>0</v>
      </c>
      <c r="M965" s="33">
        <v>0</v>
      </c>
      <c r="N965" s="33">
        <v>0</v>
      </c>
      <c r="O965" s="33">
        <v>0</v>
      </c>
      <c r="P965" s="33">
        <v>0</v>
      </c>
      <c r="Q965" s="33">
        <v>0</v>
      </c>
      <c r="R965" s="33">
        <v>0</v>
      </c>
      <c r="S965" s="33">
        <v>0</v>
      </c>
      <c r="T965" s="33">
        <v>0</v>
      </c>
      <c r="U965" s="33">
        <v>0</v>
      </c>
      <c r="V965" s="33">
        <v>0</v>
      </c>
      <c r="W965" s="33">
        <v>0</v>
      </c>
      <c r="X965" s="33">
        <v>0</v>
      </c>
      <c r="Y965" s="33">
        <v>0</v>
      </c>
      <c r="Z965" s="33">
        <v>0</v>
      </c>
      <c r="AA965" s="33">
        <v>0</v>
      </c>
      <c r="AB965" s="33">
        <v>0</v>
      </c>
      <c r="AC965" s="33">
        <v>0</v>
      </c>
      <c r="AD965" s="33">
        <v>0</v>
      </c>
      <c r="AE965" s="33">
        <v>0</v>
      </c>
      <c r="AF965" s="33">
        <v>0</v>
      </c>
      <c r="AG965" s="33">
        <v>0</v>
      </c>
      <c r="AH965" s="33">
        <v>0</v>
      </c>
      <c r="AI965" s="33">
        <v>0</v>
      </c>
      <c r="AJ965" s="33">
        <v>0</v>
      </c>
      <c r="AK965" s="33">
        <v>0</v>
      </c>
      <c r="AL965" s="33">
        <v>1</v>
      </c>
      <c r="AM965" s="33">
        <v>0</v>
      </c>
      <c r="AN965" s="33">
        <v>0</v>
      </c>
      <c r="AO965" s="33">
        <v>0</v>
      </c>
      <c r="AP965" s="33">
        <v>0</v>
      </c>
      <c r="AQ965" s="33">
        <v>0</v>
      </c>
      <c r="AR965" s="33">
        <v>0</v>
      </c>
      <c r="AS965" s="33">
        <v>0</v>
      </c>
      <c r="AT965" s="33">
        <v>0</v>
      </c>
      <c r="AU965" s="33">
        <v>0</v>
      </c>
      <c r="AV965" s="33">
        <v>0</v>
      </c>
      <c r="AW965" s="33">
        <v>0</v>
      </c>
      <c r="AX965" s="33">
        <v>0</v>
      </c>
      <c r="AY965" s="33">
        <v>0</v>
      </c>
      <c r="AZ965" s="33">
        <v>0</v>
      </c>
      <c r="BA965" s="33">
        <v>0</v>
      </c>
      <c r="BB965" s="33">
        <f t="shared" si="675"/>
        <v>0</v>
      </c>
      <c r="BC965" s="33">
        <f t="shared" si="676"/>
        <v>0</v>
      </c>
      <c r="BD965" s="33">
        <f t="shared" si="677"/>
        <v>0</v>
      </c>
      <c r="BE965" s="33">
        <f t="shared" si="678"/>
        <v>0</v>
      </c>
      <c r="BF965" s="33">
        <f t="shared" si="679"/>
        <v>1</v>
      </c>
      <c r="BG965" s="33">
        <f t="shared" si="680"/>
        <v>0</v>
      </c>
      <c r="BH965" s="33">
        <f t="shared" si="681"/>
        <v>0</v>
      </c>
      <c r="BI965" s="33">
        <f t="shared" si="682"/>
        <v>0</v>
      </c>
      <c r="BJ965" s="33">
        <f t="shared" si="683"/>
        <v>0</v>
      </c>
      <c r="BK965" s="33">
        <f t="shared" si="684"/>
        <v>0</v>
      </c>
    </row>
    <row r="966" spans="1:63" ht="31.5" x14ac:dyDescent="0.25">
      <c r="A966" s="27" t="s">
        <v>1471</v>
      </c>
      <c r="B966" s="43" t="s">
        <v>2659</v>
      </c>
      <c r="C966" s="29" t="s">
        <v>2660</v>
      </c>
      <c r="D966" s="33">
        <v>0</v>
      </c>
      <c r="E966" s="33">
        <v>0</v>
      </c>
      <c r="F966" s="33">
        <v>0</v>
      </c>
      <c r="G966" s="33">
        <v>0</v>
      </c>
      <c r="H966" s="33">
        <v>1</v>
      </c>
      <c r="I966" s="33">
        <v>0</v>
      </c>
      <c r="J966" s="33">
        <v>0</v>
      </c>
      <c r="K966" s="33">
        <v>0</v>
      </c>
      <c r="L966" s="33">
        <v>0</v>
      </c>
      <c r="M966" s="33">
        <v>0</v>
      </c>
      <c r="N966" s="33">
        <v>0</v>
      </c>
      <c r="O966" s="33">
        <v>0</v>
      </c>
      <c r="P966" s="33">
        <v>0</v>
      </c>
      <c r="Q966" s="33">
        <v>0</v>
      </c>
      <c r="R966" s="33">
        <v>0</v>
      </c>
      <c r="S966" s="33">
        <v>0</v>
      </c>
      <c r="T966" s="33">
        <v>0</v>
      </c>
      <c r="U966" s="33">
        <v>0</v>
      </c>
      <c r="V966" s="33">
        <v>0</v>
      </c>
      <c r="W966" s="33">
        <v>0</v>
      </c>
      <c r="X966" s="33">
        <v>0</v>
      </c>
      <c r="Y966" s="33">
        <v>0</v>
      </c>
      <c r="Z966" s="33">
        <v>0</v>
      </c>
      <c r="AA966" s="33">
        <v>0</v>
      </c>
      <c r="AB966" s="33">
        <v>1</v>
      </c>
      <c r="AC966" s="33">
        <v>0</v>
      </c>
      <c r="AD966" s="33">
        <v>0</v>
      </c>
      <c r="AE966" s="33">
        <v>0</v>
      </c>
      <c r="AF966" s="33">
        <v>0</v>
      </c>
      <c r="AG966" s="33">
        <v>0</v>
      </c>
      <c r="AH966" s="33">
        <v>0</v>
      </c>
      <c r="AI966" s="33">
        <v>0</v>
      </c>
      <c r="AJ966" s="33">
        <v>0</v>
      </c>
      <c r="AK966" s="33">
        <v>0</v>
      </c>
      <c r="AL966" s="33">
        <v>0</v>
      </c>
      <c r="AM966" s="33">
        <v>0</v>
      </c>
      <c r="AN966" s="33">
        <v>0</v>
      </c>
      <c r="AO966" s="33">
        <v>0</v>
      </c>
      <c r="AP966" s="33">
        <v>0</v>
      </c>
      <c r="AQ966" s="33">
        <v>0</v>
      </c>
      <c r="AR966" s="33">
        <v>0</v>
      </c>
      <c r="AS966" s="33">
        <v>0</v>
      </c>
      <c r="AT966" s="33">
        <v>0</v>
      </c>
      <c r="AU966" s="33">
        <v>0</v>
      </c>
      <c r="AV966" s="33">
        <v>0</v>
      </c>
      <c r="AW966" s="33">
        <v>0</v>
      </c>
      <c r="AX966" s="33">
        <v>0</v>
      </c>
      <c r="AY966" s="33">
        <v>0</v>
      </c>
      <c r="AZ966" s="33">
        <v>0</v>
      </c>
      <c r="BA966" s="33">
        <v>0</v>
      </c>
      <c r="BB966" s="33">
        <f t="shared" si="675"/>
        <v>0</v>
      </c>
      <c r="BC966" s="33">
        <f t="shared" si="676"/>
        <v>0</v>
      </c>
      <c r="BD966" s="33">
        <f t="shared" si="677"/>
        <v>0</v>
      </c>
      <c r="BE966" s="33">
        <f t="shared" si="678"/>
        <v>0</v>
      </c>
      <c r="BF966" s="33">
        <f t="shared" si="679"/>
        <v>1</v>
      </c>
      <c r="BG966" s="33">
        <f t="shared" si="680"/>
        <v>0</v>
      </c>
      <c r="BH966" s="33">
        <f t="shared" si="681"/>
        <v>0</v>
      </c>
      <c r="BI966" s="33">
        <f t="shared" si="682"/>
        <v>0</v>
      </c>
      <c r="BJ966" s="33">
        <f t="shared" si="683"/>
        <v>0</v>
      </c>
      <c r="BK966" s="33">
        <f t="shared" si="684"/>
        <v>0</v>
      </c>
    </row>
    <row r="967" spans="1:63" ht="31.5" x14ac:dyDescent="0.25">
      <c r="A967" s="27" t="s">
        <v>1471</v>
      </c>
      <c r="B967" s="43" t="s">
        <v>2661</v>
      </c>
      <c r="C967" s="29" t="s">
        <v>2662</v>
      </c>
      <c r="D967" s="33">
        <v>0</v>
      </c>
      <c r="E967" s="33">
        <v>0</v>
      </c>
      <c r="F967" s="33">
        <v>0</v>
      </c>
      <c r="G967" s="33">
        <v>0</v>
      </c>
      <c r="H967" s="33">
        <v>1</v>
      </c>
      <c r="I967" s="33">
        <v>0</v>
      </c>
      <c r="J967" s="33">
        <v>0</v>
      </c>
      <c r="K967" s="33">
        <v>0</v>
      </c>
      <c r="L967" s="33">
        <v>0</v>
      </c>
      <c r="M967" s="33">
        <v>0</v>
      </c>
      <c r="N967" s="33">
        <v>0</v>
      </c>
      <c r="O967" s="33">
        <v>0</v>
      </c>
      <c r="P967" s="33">
        <v>0</v>
      </c>
      <c r="Q967" s="33">
        <v>0</v>
      </c>
      <c r="R967" s="33">
        <v>0</v>
      </c>
      <c r="S967" s="33">
        <v>0</v>
      </c>
      <c r="T967" s="33">
        <v>0</v>
      </c>
      <c r="U967" s="33">
        <v>0</v>
      </c>
      <c r="V967" s="33">
        <v>0</v>
      </c>
      <c r="W967" s="33">
        <v>0</v>
      </c>
      <c r="X967" s="33">
        <v>0</v>
      </c>
      <c r="Y967" s="33">
        <v>0</v>
      </c>
      <c r="Z967" s="33">
        <v>0</v>
      </c>
      <c r="AA967" s="33">
        <v>0</v>
      </c>
      <c r="AB967" s="33">
        <v>0</v>
      </c>
      <c r="AC967" s="33">
        <v>0</v>
      </c>
      <c r="AD967" s="33">
        <v>0</v>
      </c>
      <c r="AE967" s="33">
        <v>0</v>
      </c>
      <c r="AF967" s="33">
        <v>0</v>
      </c>
      <c r="AG967" s="33">
        <v>0</v>
      </c>
      <c r="AH967" s="33">
        <v>0</v>
      </c>
      <c r="AI967" s="33">
        <v>0</v>
      </c>
      <c r="AJ967" s="33">
        <v>0</v>
      </c>
      <c r="AK967" s="33">
        <v>0</v>
      </c>
      <c r="AL967" s="33">
        <v>1</v>
      </c>
      <c r="AM967" s="33">
        <v>0</v>
      </c>
      <c r="AN967" s="33">
        <v>0</v>
      </c>
      <c r="AO967" s="33">
        <v>0</v>
      </c>
      <c r="AP967" s="33">
        <v>0</v>
      </c>
      <c r="AQ967" s="33">
        <v>0</v>
      </c>
      <c r="AR967" s="33">
        <v>0</v>
      </c>
      <c r="AS967" s="33">
        <v>0</v>
      </c>
      <c r="AT967" s="33">
        <v>0</v>
      </c>
      <c r="AU967" s="33">
        <v>0</v>
      </c>
      <c r="AV967" s="33">
        <v>0</v>
      </c>
      <c r="AW967" s="33">
        <v>0</v>
      </c>
      <c r="AX967" s="33">
        <v>0</v>
      </c>
      <c r="AY967" s="33">
        <v>0</v>
      </c>
      <c r="AZ967" s="33">
        <v>0</v>
      </c>
      <c r="BA967" s="33">
        <v>0</v>
      </c>
      <c r="BB967" s="33">
        <f t="shared" si="675"/>
        <v>0</v>
      </c>
      <c r="BC967" s="33">
        <f t="shared" si="676"/>
        <v>0</v>
      </c>
      <c r="BD967" s="33">
        <f t="shared" si="677"/>
        <v>0</v>
      </c>
      <c r="BE967" s="33">
        <f t="shared" si="678"/>
        <v>0</v>
      </c>
      <c r="BF967" s="33">
        <f t="shared" si="679"/>
        <v>1</v>
      </c>
      <c r="BG967" s="33">
        <f t="shared" si="680"/>
        <v>0</v>
      </c>
      <c r="BH967" s="33">
        <f t="shared" si="681"/>
        <v>0</v>
      </c>
      <c r="BI967" s="33">
        <f t="shared" si="682"/>
        <v>0</v>
      </c>
      <c r="BJ967" s="33">
        <f t="shared" si="683"/>
        <v>0</v>
      </c>
      <c r="BK967" s="33">
        <f t="shared" si="684"/>
        <v>0</v>
      </c>
    </row>
    <row r="968" spans="1:63" ht="31.5" x14ac:dyDescent="0.25">
      <c r="A968" s="27" t="s">
        <v>1471</v>
      </c>
      <c r="B968" s="43" t="s">
        <v>2663</v>
      </c>
      <c r="C968" s="29" t="s">
        <v>2664</v>
      </c>
      <c r="D968" s="33">
        <v>0</v>
      </c>
      <c r="E968" s="33">
        <v>0</v>
      </c>
      <c r="F968" s="33">
        <v>0</v>
      </c>
      <c r="G968" s="33">
        <v>0</v>
      </c>
      <c r="H968" s="33">
        <v>2</v>
      </c>
      <c r="I968" s="33">
        <v>0</v>
      </c>
      <c r="J968" s="33">
        <v>0</v>
      </c>
      <c r="K968" s="33">
        <v>0</v>
      </c>
      <c r="L968" s="33">
        <v>0</v>
      </c>
      <c r="M968" s="33">
        <v>0</v>
      </c>
      <c r="N968" s="33">
        <v>0</v>
      </c>
      <c r="O968" s="33">
        <v>0</v>
      </c>
      <c r="P968" s="33">
        <v>0</v>
      </c>
      <c r="Q968" s="33">
        <v>0</v>
      </c>
      <c r="R968" s="33">
        <v>0</v>
      </c>
      <c r="S968" s="33">
        <v>0</v>
      </c>
      <c r="T968" s="33">
        <v>0</v>
      </c>
      <c r="U968" s="33">
        <v>0</v>
      </c>
      <c r="V968" s="33">
        <v>0</v>
      </c>
      <c r="W968" s="33">
        <v>0</v>
      </c>
      <c r="X968" s="33">
        <v>0</v>
      </c>
      <c r="Y968" s="33">
        <v>0</v>
      </c>
      <c r="Z968" s="33">
        <v>0</v>
      </c>
      <c r="AA968" s="33">
        <v>0</v>
      </c>
      <c r="AB968" s="33">
        <v>1</v>
      </c>
      <c r="AC968" s="33">
        <v>0</v>
      </c>
      <c r="AD968" s="33">
        <v>0</v>
      </c>
      <c r="AE968" s="33">
        <v>0</v>
      </c>
      <c r="AF968" s="33">
        <v>0</v>
      </c>
      <c r="AG968" s="33">
        <v>0</v>
      </c>
      <c r="AH968" s="33">
        <v>0</v>
      </c>
      <c r="AI968" s="33">
        <v>0</v>
      </c>
      <c r="AJ968" s="33">
        <v>0</v>
      </c>
      <c r="AK968" s="33">
        <v>0</v>
      </c>
      <c r="AL968" s="33">
        <v>1</v>
      </c>
      <c r="AM968" s="33">
        <v>0</v>
      </c>
      <c r="AN968" s="33">
        <v>0</v>
      </c>
      <c r="AO968" s="33">
        <v>0</v>
      </c>
      <c r="AP968" s="33">
        <v>0</v>
      </c>
      <c r="AQ968" s="33">
        <v>0</v>
      </c>
      <c r="AR968" s="33">
        <v>0</v>
      </c>
      <c r="AS968" s="33">
        <v>0</v>
      </c>
      <c r="AT968" s="33">
        <v>0</v>
      </c>
      <c r="AU968" s="33">
        <v>0</v>
      </c>
      <c r="AV968" s="33">
        <v>0</v>
      </c>
      <c r="AW968" s="33">
        <v>0</v>
      </c>
      <c r="AX968" s="33">
        <v>0</v>
      </c>
      <c r="AY968" s="33">
        <v>0</v>
      </c>
      <c r="AZ968" s="33">
        <v>0</v>
      </c>
      <c r="BA968" s="33">
        <v>0</v>
      </c>
      <c r="BB968" s="33">
        <f t="shared" si="675"/>
        <v>0</v>
      </c>
      <c r="BC968" s="33">
        <f t="shared" si="676"/>
        <v>0</v>
      </c>
      <c r="BD968" s="33">
        <f t="shared" si="677"/>
        <v>0</v>
      </c>
      <c r="BE968" s="33">
        <f t="shared" si="678"/>
        <v>0</v>
      </c>
      <c r="BF968" s="33">
        <f t="shared" si="679"/>
        <v>2</v>
      </c>
      <c r="BG968" s="33">
        <f t="shared" si="680"/>
        <v>0</v>
      </c>
      <c r="BH968" s="33">
        <f t="shared" si="681"/>
        <v>0</v>
      </c>
      <c r="BI968" s="33">
        <f t="shared" si="682"/>
        <v>0</v>
      </c>
      <c r="BJ968" s="33">
        <f t="shared" si="683"/>
        <v>0</v>
      </c>
      <c r="BK968" s="33">
        <f t="shared" si="684"/>
        <v>0</v>
      </c>
    </row>
    <row r="969" spans="1:63" ht="31.5" x14ac:dyDescent="0.25">
      <c r="A969" s="27" t="s">
        <v>1471</v>
      </c>
      <c r="B969" s="43" t="s">
        <v>2665</v>
      </c>
      <c r="C969" s="29" t="s">
        <v>2666</v>
      </c>
      <c r="D969" s="33">
        <v>0</v>
      </c>
      <c r="E969" s="33">
        <v>0</v>
      </c>
      <c r="F969" s="33">
        <v>0</v>
      </c>
      <c r="G969" s="33">
        <v>0</v>
      </c>
      <c r="H969" s="33">
        <v>1</v>
      </c>
      <c r="I969" s="33">
        <v>0</v>
      </c>
      <c r="J969" s="33">
        <v>0</v>
      </c>
      <c r="K969" s="33">
        <v>0</v>
      </c>
      <c r="L969" s="33">
        <v>0</v>
      </c>
      <c r="M969" s="33">
        <v>0</v>
      </c>
      <c r="N969" s="33">
        <v>0</v>
      </c>
      <c r="O969" s="33">
        <v>0</v>
      </c>
      <c r="P969" s="33">
        <v>0</v>
      </c>
      <c r="Q969" s="33">
        <v>0</v>
      </c>
      <c r="R969" s="33">
        <v>0</v>
      </c>
      <c r="S969" s="33">
        <v>0</v>
      </c>
      <c r="T969" s="33">
        <v>0</v>
      </c>
      <c r="U969" s="33">
        <v>0</v>
      </c>
      <c r="V969" s="33">
        <v>0</v>
      </c>
      <c r="W969" s="33">
        <v>0</v>
      </c>
      <c r="X969" s="33">
        <v>0</v>
      </c>
      <c r="Y969" s="33">
        <v>0</v>
      </c>
      <c r="Z969" s="33">
        <v>0</v>
      </c>
      <c r="AA969" s="33">
        <v>0</v>
      </c>
      <c r="AB969" s="33">
        <v>1</v>
      </c>
      <c r="AC969" s="33">
        <v>0</v>
      </c>
      <c r="AD969" s="33">
        <v>0</v>
      </c>
      <c r="AE969" s="33">
        <v>0</v>
      </c>
      <c r="AF969" s="33">
        <v>0</v>
      </c>
      <c r="AG969" s="33">
        <v>0</v>
      </c>
      <c r="AH969" s="33">
        <v>0</v>
      </c>
      <c r="AI969" s="33">
        <v>0</v>
      </c>
      <c r="AJ969" s="33">
        <v>0</v>
      </c>
      <c r="AK969" s="33">
        <v>0</v>
      </c>
      <c r="AL969" s="33">
        <v>0</v>
      </c>
      <c r="AM969" s="33">
        <v>0</v>
      </c>
      <c r="AN969" s="33">
        <v>0</v>
      </c>
      <c r="AO969" s="33">
        <v>0</v>
      </c>
      <c r="AP969" s="33">
        <v>0</v>
      </c>
      <c r="AQ969" s="33">
        <v>0</v>
      </c>
      <c r="AR969" s="33">
        <v>0</v>
      </c>
      <c r="AS969" s="33">
        <v>0</v>
      </c>
      <c r="AT969" s="33">
        <v>0</v>
      </c>
      <c r="AU969" s="33">
        <v>0</v>
      </c>
      <c r="AV969" s="33">
        <v>0</v>
      </c>
      <c r="AW969" s="33">
        <v>0</v>
      </c>
      <c r="AX969" s="33">
        <v>0</v>
      </c>
      <c r="AY969" s="33">
        <v>0</v>
      </c>
      <c r="AZ969" s="33">
        <v>0</v>
      </c>
      <c r="BA969" s="33">
        <v>0</v>
      </c>
      <c r="BB969" s="33">
        <f t="shared" si="675"/>
        <v>0</v>
      </c>
      <c r="BC969" s="33">
        <f t="shared" si="676"/>
        <v>0</v>
      </c>
      <c r="BD969" s="33">
        <f t="shared" si="677"/>
        <v>0</v>
      </c>
      <c r="BE969" s="33">
        <f t="shared" si="678"/>
        <v>0</v>
      </c>
      <c r="BF969" s="33">
        <f t="shared" si="679"/>
        <v>1</v>
      </c>
      <c r="BG969" s="33">
        <f t="shared" si="680"/>
        <v>0</v>
      </c>
      <c r="BH969" s="33">
        <f t="shared" si="681"/>
        <v>0</v>
      </c>
      <c r="BI969" s="33">
        <f t="shared" si="682"/>
        <v>0</v>
      </c>
      <c r="BJ969" s="33">
        <f t="shared" si="683"/>
        <v>0</v>
      </c>
      <c r="BK969" s="33">
        <f t="shared" si="684"/>
        <v>0</v>
      </c>
    </row>
    <row r="970" spans="1:63" ht="47.25" x14ac:dyDescent="0.25">
      <c r="A970" s="27" t="s">
        <v>1471</v>
      </c>
      <c r="B970" s="43" t="s">
        <v>2667</v>
      </c>
      <c r="C970" s="29" t="s">
        <v>2668</v>
      </c>
      <c r="D970" s="33">
        <v>0</v>
      </c>
      <c r="E970" s="33">
        <v>0</v>
      </c>
      <c r="F970" s="33">
        <v>0</v>
      </c>
      <c r="G970" s="33">
        <v>0</v>
      </c>
      <c r="H970" s="33">
        <v>16</v>
      </c>
      <c r="I970" s="33">
        <v>0</v>
      </c>
      <c r="J970" s="33">
        <v>0</v>
      </c>
      <c r="K970" s="33">
        <v>0</v>
      </c>
      <c r="L970" s="33">
        <v>0</v>
      </c>
      <c r="M970" s="33">
        <v>0</v>
      </c>
      <c r="N970" s="33">
        <v>0</v>
      </c>
      <c r="O970" s="33">
        <v>0</v>
      </c>
      <c r="P970" s="33">
        <v>0</v>
      </c>
      <c r="Q970" s="33">
        <v>0</v>
      </c>
      <c r="R970" s="33">
        <v>0</v>
      </c>
      <c r="S970" s="33">
        <v>0</v>
      </c>
      <c r="T970" s="33">
        <v>0</v>
      </c>
      <c r="U970" s="33">
        <v>0</v>
      </c>
      <c r="V970" s="33">
        <v>0</v>
      </c>
      <c r="W970" s="33">
        <v>0</v>
      </c>
      <c r="X970" s="33">
        <v>0</v>
      </c>
      <c r="Y970" s="33">
        <v>0</v>
      </c>
      <c r="Z970" s="33">
        <v>0</v>
      </c>
      <c r="AA970" s="33">
        <v>0</v>
      </c>
      <c r="AB970" s="33">
        <v>16</v>
      </c>
      <c r="AC970" s="33">
        <v>0</v>
      </c>
      <c r="AD970" s="33">
        <v>0</v>
      </c>
      <c r="AE970" s="33">
        <v>0</v>
      </c>
      <c r="AF970" s="33">
        <v>0</v>
      </c>
      <c r="AG970" s="33">
        <v>0</v>
      </c>
      <c r="AH970" s="33">
        <v>0</v>
      </c>
      <c r="AI970" s="33">
        <v>0</v>
      </c>
      <c r="AJ970" s="33">
        <v>0</v>
      </c>
      <c r="AK970" s="33">
        <v>0</v>
      </c>
      <c r="AL970" s="33">
        <v>0</v>
      </c>
      <c r="AM970" s="33">
        <v>0</v>
      </c>
      <c r="AN970" s="33">
        <v>0</v>
      </c>
      <c r="AO970" s="33">
        <v>0</v>
      </c>
      <c r="AP970" s="33">
        <v>0</v>
      </c>
      <c r="AQ970" s="33">
        <v>0</v>
      </c>
      <c r="AR970" s="33">
        <v>0</v>
      </c>
      <c r="AS970" s="33">
        <v>0</v>
      </c>
      <c r="AT970" s="33">
        <v>0</v>
      </c>
      <c r="AU970" s="33">
        <v>0</v>
      </c>
      <c r="AV970" s="33">
        <v>0</v>
      </c>
      <c r="AW970" s="33">
        <v>0</v>
      </c>
      <c r="AX970" s="33">
        <v>0</v>
      </c>
      <c r="AY970" s="33">
        <v>0</v>
      </c>
      <c r="AZ970" s="33">
        <v>0</v>
      </c>
      <c r="BA970" s="33">
        <v>0</v>
      </c>
      <c r="BB970" s="33">
        <f t="shared" si="675"/>
        <v>0</v>
      </c>
      <c r="BC970" s="33">
        <f t="shared" si="676"/>
        <v>0</v>
      </c>
      <c r="BD970" s="33">
        <f t="shared" si="677"/>
        <v>0</v>
      </c>
      <c r="BE970" s="33">
        <f t="shared" si="678"/>
        <v>0</v>
      </c>
      <c r="BF970" s="33">
        <f t="shared" si="679"/>
        <v>16</v>
      </c>
      <c r="BG970" s="33">
        <f t="shared" si="680"/>
        <v>0</v>
      </c>
      <c r="BH970" s="33">
        <f t="shared" si="681"/>
        <v>0</v>
      </c>
      <c r="BI970" s="33">
        <f t="shared" si="682"/>
        <v>0</v>
      </c>
      <c r="BJ970" s="33">
        <f t="shared" si="683"/>
        <v>0</v>
      </c>
      <c r="BK970" s="33">
        <f t="shared" si="684"/>
        <v>0</v>
      </c>
    </row>
    <row r="971" spans="1:63" ht="47.25" x14ac:dyDescent="0.25">
      <c r="A971" s="27" t="s">
        <v>1471</v>
      </c>
      <c r="B971" s="43" t="s">
        <v>2669</v>
      </c>
      <c r="C971" s="29" t="s">
        <v>2670</v>
      </c>
      <c r="D971" s="33">
        <v>0</v>
      </c>
      <c r="E971" s="33">
        <v>0</v>
      </c>
      <c r="F971" s="33">
        <v>0</v>
      </c>
      <c r="G971" s="33">
        <v>0</v>
      </c>
      <c r="H971" s="33">
        <v>20</v>
      </c>
      <c r="I971" s="33">
        <v>0</v>
      </c>
      <c r="J971" s="33">
        <v>0</v>
      </c>
      <c r="K971" s="33">
        <v>0</v>
      </c>
      <c r="L971" s="33">
        <v>0</v>
      </c>
      <c r="M971" s="33">
        <v>0</v>
      </c>
      <c r="N971" s="33">
        <v>0</v>
      </c>
      <c r="O971" s="33">
        <v>0</v>
      </c>
      <c r="P971" s="33">
        <v>0</v>
      </c>
      <c r="Q971" s="33">
        <v>0</v>
      </c>
      <c r="R971" s="33">
        <v>0</v>
      </c>
      <c r="S971" s="33">
        <v>0</v>
      </c>
      <c r="T971" s="33">
        <v>0</v>
      </c>
      <c r="U971" s="33">
        <v>0</v>
      </c>
      <c r="V971" s="33">
        <v>0</v>
      </c>
      <c r="W971" s="33">
        <v>0</v>
      </c>
      <c r="X971" s="33">
        <v>0</v>
      </c>
      <c r="Y971" s="33">
        <v>0</v>
      </c>
      <c r="Z971" s="33">
        <v>0</v>
      </c>
      <c r="AA971" s="33">
        <v>0</v>
      </c>
      <c r="AB971" s="33">
        <v>0</v>
      </c>
      <c r="AC971" s="33">
        <v>0</v>
      </c>
      <c r="AD971" s="33">
        <v>0</v>
      </c>
      <c r="AE971" s="33">
        <v>0</v>
      </c>
      <c r="AF971" s="33">
        <v>0</v>
      </c>
      <c r="AG971" s="33">
        <v>0</v>
      </c>
      <c r="AH971" s="33">
        <v>0</v>
      </c>
      <c r="AI971" s="33">
        <v>0</v>
      </c>
      <c r="AJ971" s="33">
        <v>0</v>
      </c>
      <c r="AK971" s="33">
        <v>0</v>
      </c>
      <c r="AL971" s="33">
        <v>20</v>
      </c>
      <c r="AM971" s="33">
        <v>0</v>
      </c>
      <c r="AN971" s="33">
        <v>0</v>
      </c>
      <c r="AO971" s="33">
        <v>0</v>
      </c>
      <c r="AP971" s="33">
        <v>0</v>
      </c>
      <c r="AQ971" s="33">
        <v>0</v>
      </c>
      <c r="AR971" s="33">
        <v>0</v>
      </c>
      <c r="AS971" s="33">
        <v>0</v>
      </c>
      <c r="AT971" s="33">
        <v>0</v>
      </c>
      <c r="AU971" s="33">
        <v>0</v>
      </c>
      <c r="AV971" s="33">
        <v>0</v>
      </c>
      <c r="AW971" s="33">
        <v>0</v>
      </c>
      <c r="AX971" s="33">
        <v>0</v>
      </c>
      <c r="AY971" s="33">
        <v>0</v>
      </c>
      <c r="AZ971" s="33">
        <v>0</v>
      </c>
      <c r="BA971" s="33">
        <v>0</v>
      </c>
      <c r="BB971" s="33">
        <f t="shared" si="675"/>
        <v>0</v>
      </c>
      <c r="BC971" s="33">
        <f t="shared" si="676"/>
        <v>0</v>
      </c>
      <c r="BD971" s="33">
        <f t="shared" si="677"/>
        <v>0</v>
      </c>
      <c r="BE971" s="33">
        <f t="shared" si="678"/>
        <v>0</v>
      </c>
      <c r="BF971" s="33">
        <f t="shared" si="679"/>
        <v>20</v>
      </c>
      <c r="BG971" s="33">
        <f t="shared" si="680"/>
        <v>0</v>
      </c>
      <c r="BH971" s="33">
        <f t="shared" si="681"/>
        <v>0</v>
      </c>
      <c r="BI971" s="33">
        <f t="shared" si="682"/>
        <v>0</v>
      </c>
      <c r="BJ971" s="33">
        <f t="shared" si="683"/>
        <v>0</v>
      </c>
      <c r="BK971" s="33">
        <f t="shared" si="684"/>
        <v>0</v>
      </c>
    </row>
    <row r="972" spans="1:63" ht="47.25" x14ac:dyDescent="0.25">
      <c r="A972" s="27" t="s">
        <v>1471</v>
      </c>
      <c r="B972" s="43" t="s">
        <v>2671</v>
      </c>
      <c r="C972" s="29" t="s">
        <v>2672</v>
      </c>
      <c r="D972" s="33">
        <v>0</v>
      </c>
      <c r="E972" s="33">
        <v>0</v>
      </c>
      <c r="F972" s="33">
        <v>0</v>
      </c>
      <c r="G972" s="33">
        <v>0</v>
      </c>
      <c r="H972" s="33">
        <v>1</v>
      </c>
      <c r="I972" s="33">
        <v>0</v>
      </c>
      <c r="J972" s="33">
        <v>0</v>
      </c>
      <c r="K972" s="33">
        <v>0</v>
      </c>
      <c r="L972" s="33">
        <v>0</v>
      </c>
      <c r="M972" s="33">
        <v>0</v>
      </c>
      <c r="N972" s="33">
        <v>0</v>
      </c>
      <c r="O972" s="33">
        <v>0</v>
      </c>
      <c r="P972" s="33">
        <v>0</v>
      </c>
      <c r="Q972" s="33">
        <v>0</v>
      </c>
      <c r="R972" s="33">
        <v>0</v>
      </c>
      <c r="S972" s="33">
        <v>0</v>
      </c>
      <c r="T972" s="33">
        <v>0</v>
      </c>
      <c r="U972" s="33">
        <v>0</v>
      </c>
      <c r="V972" s="33">
        <v>0</v>
      </c>
      <c r="W972" s="33">
        <v>0</v>
      </c>
      <c r="X972" s="33">
        <v>0</v>
      </c>
      <c r="Y972" s="33">
        <v>0</v>
      </c>
      <c r="Z972" s="33">
        <v>0</v>
      </c>
      <c r="AA972" s="33">
        <v>0</v>
      </c>
      <c r="AB972" s="33">
        <v>1</v>
      </c>
      <c r="AC972" s="33">
        <v>0</v>
      </c>
      <c r="AD972" s="33">
        <v>0</v>
      </c>
      <c r="AE972" s="33">
        <v>0</v>
      </c>
      <c r="AF972" s="33">
        <v>0</v>
      </c>
      <c r="AG972" s="33">
        <v>0</v>
      </c>
      <c r="AH972" s="33">
        <v>0</v>
      </c>
      <c r="AI972" s="33">
        <v>0</v>
      </c>
      <c r="AJ972" s="33">
        <v>0</v>
      </c>
      <c r="AK972" s="33">
        <v>0</v>
      </c>
      <c r="AL972" s="33">
        <v>0</v>
      </c>
      <c r="AM972" s="33">
        <v>0</v>
      </c>
      <c r="AN972" s="33">
        <v>0</v>
      </c>
      <c r="AO972" s="33">
        <v>0</v>
      </c>
      <c r="AP972" s="33">
        <v>0</v>
      </c>
      <c r="AQ972" s="33">
        <v>0</v>
      </c>
      <c r="AR972" s="33">
        <v>0</v>
      </c>
      <c r="AS972" s="33">
        <v>0</v>
      </c>
      <c r="AT972" s="33">
        <v>0</v>
      </c>
      <c r="AU972" s="33">
        <v>0</v>
      </c>
      <c r="AV972" s="33">
        <v>0</v>
      </c>
      <c r="AW972" s="33">
        <v>0</v>
      </c>
      <c r="AX972" s="33">
        <v>0</v>
      </c>
      <c r="AY972" s="33">
        <v>0</v>
      </c>
      <c r="AZ972" s="33">
        <v>0</v>
      </c>
      <c r="BA972" s="33">
        <v>0</v>
      </c>
      <c r="BB972" s="33">
        <f t="shared" si="675"/>
        <v>0</v>
      </c>
      <c r="BC972" s="33">
        <f t="shared" si="676"/>
        <v>0</v>
      </c>
      <c r="BD972" s="33">
        <f t="shared" si="677"/>
        <v>0</v>
      </c>
      <c r="BE972" s="33">
        <f t="shared" si="678"/>
        <v>0</v>
      </c>
      <c r="BF972" s="33">
        <f t="shared" si="679"/>
        <v>1</v>
      </c>
      <c r="BG972" s="33">
        <f t="shared" si="680"/>
        <v>0</v>
      </c>
      <c r="BH972" s="33">
        <f t="shared" si="681"/>
        <v>0</v>
      </c>
      <c r="BI972" s="33">
        <f t="shared" si="682"/>
        <v>0</v>
      </c>
      <c r="BJ972" s="33">
        <f t="shared" si="683"/>
        <v>0</v>
      </c>
      <c r="BK972" s="33">
        <f t="shared" si="684"/>
        <v>0</v>
      </c>
    </row>
    <row r="973" spans="1:63" ht="47.25" x14ac:dyDescent="0.25">
      <c r="A973" s="27" t="s">
        <v>1471</v>
      </c>
      <c r="B973" s="43" t="s">
        <v>2673</v>
      </c>
      <c r="C973" s="29" t="s">
        <v>2674</v>
      </c>
      <c r="D973" s="33">
        <v>0</v>
      </c>
      <c r="E973" s="33">
        <v>0</v>
      </c>
      <c r="F973" s="33">
        <v>0</v>
      </c>
      <c r="G973" s="33">
        <v>0</v>
      </c>
      <c r="H973" s="33">
        <v>1</v>
      </c>
      <c r="I973" s="33">
        <v>0</v>
      </c>
      <c r="J973" s="33">
        <v>0</v>
      </c>
      <c r="K973" s="33">
        <v>0</v>
      </c>
      <c r="L973" s="33">
        <v>0</v>
      </c>
      <c r="M973" s="33">
        <v>0</v>
      </c>
      <c r="N973" s="33">
        <v>0</v>
      </c>
      <c r="O973" s="33">
        <v>0</v>
      </c>
      <c r="P973" s="33">
        <v>0</v>
      </c>
      <c r="Q973" s="33">
        <v>0</v>
      </c>
      <c r="R973" s="33">
        <v>0</v>
      </c>
      <c r="S973" s="33">
        <v>0</v>
      </c>
      <c r="T973" s="33">
        <v>0</v>
      </c>
      <c r="U973" s="33">
        <v>0</v>
      </c>
      <c r="V973" s="33">
        <v>0</v>
      </c>
      <c r="W973" s="33">
        <v>0</v>
      </c>
      <c r="X973" s="33">
        <v>0</v>
      </c>
      <c r="Y973" s="33">
        <v>0</v>
      </c>
      <c r="Z973" s="33">
        <v>0</v>
      </c>
      <c r="AA973" s="33">
        <v>0</v>
      </c>
      <c r="AB973" s="33">
        <v>0</v>
      </c>
      <c r="AC973" s="33">
        <v>0</v>
      </c>
      <c r="AD973" s="33">
        <v>0</v>
      </c>
      <c r="AE973" s="33">
        <v>0</v>
      </c>
      <c r="AF973" s="33">
        <v>0</v>
      </c>
      <c r="AG973" s="33">
        <v>0</v>
      </c>
      <c r="AH973" s="33">
        <v>0</v>
      </c>
      <c r="AI973" s="33">
        <v>0</v>
      </c>
      <c r="AJ973" s="33">
        <v>0</v>
      </c>
      <c r="AK973" s="33">
        <v>0</v>
      </c>
      <c r="AL973" s="33">
        <v>1</v>
      </c>
      <c r="AM973" s="33">
        <v>0</v>
      </c>
      <c r="AN973" s="33">
        <v>0</v>
      </c>
      <c r="AO973" s="33">
        <v>0</v>
      </c>
      <c r="AP973" s="33">
        <v>0</v>
      </c>
      <c r="AQ973" s="33">
        <v>0</v>
      </c>
      <c r="AR973" s="33">
        <v>0</v>
      </c>
      <c r="AS973" s="33">
        <v>0</v>
      </c>
      <c r="AT973" s="33">
        <v>0</v>
      </c>
      <c r="AU973" s="33">
        <v>0</v>
      </c>
      <c r="AV973" s="33">
        <v>0</v>
      </c>
      <c r="AW973" s="33">
        <v>0</v>
      </c>
      <c r="AX973" s="33">
        <v>0</v>
      </c>
      <c r="AY973" s="33">
        <v>0</v>
      </c>
      <c r="AZ973" s="33">
        <v>0</v>
      </c>
      <c r="BA973" s="33">
        <v>0</v>
      </c>
      <c r="BB973" s="33">
        <f t="shared" si="675"/>
        <v>0</v>
      </c>
      <c r="BC973" s="33">
        <f t="shared" si="676"/>
        <v>0</v>
      </c>
      <c r="BD973" s="33">
        <f t="shared" si="677"/>
        <v>0</v>
      </c>
      <c r="BE973" s="33">
        <f t="shared" si="678"/>
        <v>0</v>
      </c>
      <c r="BF973" s="33">
        <f t="shared" si="679"/>
        <v>1</v>
      </c>
      <c r="BG973" s="33">
        <f t="shared" si="680"/>
        <v>0</v>
      </c>
      <c r="BH973" s="33">
        <f t="shared" si="681"/>
        <v>0</v>
      </c>
      <c r="BI973" s="33">
        <f t="shared" si="682"/>
        <v>0</v>
      </c>
      <c r="BJ973" s="33">
        <f t="shared" si="683"/>
        <v>0</v>
      </c>
      <c r="BK973" s="33">
        <f t="shared" si="684"/>
        <v>0</v>
      </c>
    </row>
    <row r="974" spans="1:63" ht="31.5" x14ac:dyDescent="0.25">
      <c r="A974" s="27" t="s">
        <v>1471</v>
      </c>
      <c r="B974" s="43" t="s">
        <v>2675</v>
      </c>
      <c r="C974" s="29" t="s">
        <v>2676</v>
      </c>
      <c r="D974" s="33">
        <v>0</v>
      </c>
      <c r="E974" s="33">
        <v>0</v>
      </c>
      <c r="F974" s="33">
        <v>0</v>
      </c>
      <c r="G974" s="33">
        <v>0</v>
      </c>
      <c r="H974" s="33">
        <v>1</v>
      </c>
      <c r="I974" s="33">
        <v>0</v>
      </c>
      <c r="J974" s="33">
        <v>0</v>
      </c>
      <c r="K974" s="33">
        <v>0</v>
      </c>
      <c r="L974" s="33">
        <v>0</v>
      </c>
      <c r="M974" s="33">
        <v>3.0000000000000001E-3</v>
      </c>
      <c r="N974" s="33">
        <v>0</v>
      </c>
      <c r="O974" s="33">
        <v>0</v>
      </c>
      <c r="P974" s="33">
        <v>0</v>
      </c>
      <c r="Q974" s="33">
        <v>0</v>
      </c>
      <c r="R974" s="33">
        <v>0</v>
      </c>
      <c r="S974" s="33">
        <v>0</v>
      </c>
      <c r="T974" s="33">
        <v>0</v>
      </c>
      <c r="U974" s="33">
        <v>0</v>
      </c>
      <c r="V974" s="33">
        <v>0</v>
      </c>
      <c r="W974" s="33">
        <v>0</v>
      </c>
      <c r="X974" s="33">
        <v>0</v>
      </c>
      <c r="Y974" s="33">
        <v>0</v>
      </c>
      <c r="Z974" s="33">
        <v>0</v>
      </c>
      <c r="AA974" s="33">
        <v>0</v>
      </c>
      <c r="AB974" s="33">
        <v>1</v>
      </c>
      <c r="AC974" s="33">
        <v>0</v>
      </c>
      <c r="AD974" s="33">
        <v>0</v>
      </c>
      <c r="AE974" s="33">
        <v>0</v>
      </c>
      <c r="AF974" s="33">
        <v>0</v>
      </c>
      <c r="AG974" s="33">
        <v>3.0000000000000001E-3</v>
      </c>
      <c r="AH974" s="33">
        <v>0</v>
      </c>
      <c r="AI974" s="33">
        <v>0</v>
      </c>
      <c r="AJ974" s="33">
        <v>0</v>
      </c>
      <c r="AK974" s="33">
        <v>0</v>
      </c>
      <c r="AL974" s="33">
        <v>0</v>
      </c>
      <c r="AM974" s="33">
        <v>0</v>
      </c>
      <c r="AN974" s="33">
        <v>0</v>
      </c>
      <c r="AO974" s="33">
        <v>0</v>
      </c>
      <c r="AP974" s="33">
        <v>0</v>
      </c>
      <c r="AQ974" s="33">
        <v>0</v>
      </c>
      <c r="AR974" s="33">
        <v>0</v>
      </c>
      <c r="AS974" s="33">
        <v>0</v>
      </c>
      <c r="AT974" s="33">
        <v>0</v>
      </c>
      <c r="AU974" s="33">
        <v>0</v>
      </c>
      <c r="AV974" s="33">
        <v>0</v>
      </c>
      <c r="AW974" s="33">
        <v>0</v>
      </c>
      <c r="AX974" s="33">
        <v>0</v>
      </c>
      <c r="AY974" s="33">
        <v>0</v>
      </c>
      <c r="AZ974" s="33">
        <v>0</v>
      </c>
      <c r="BA974" s="33">
        <v>0</v>
      </c>
      <c r="BB974" s="33">
        <f t="shared" si="675"/>
        <v>0</v>
      </c>
      <c r="BC974" s="33">
        <f t="shared" si="676"/>
        <v>0</v>
      </c>
      <c r="BD974" s="33">
        <f t="shared" si="677"/>
        <v>0</v>
      </c>
      <c r="BE974" s="33">
        <f t="shared" si="678"/>
        <v>0</v>
      </c>
      <c r="BF974" s="33">
        <f t="shared" si="679"/>
        <v>1</v>
      </c>
      <c r="BG974" s="33">
        <f t="shared" si="680"/>
        <v>0</v>
      </c>
      <c r="BH974" s="33">
        <f t="shared" si="681"/>
        <v>0</v>
      </c>
      <c r="BI974" s="33">
        <f t="shared" si="682"/>
        <v>0</v>
      </c>
      <c r="BJ974" s="33">
        <f t="shared" si="683"/>
        <v>0</v>
      </c>
      <c r="BK974" s="33">
        <f t="shared" si="684"/>
        <v>3.0000000000000001E-3</v>
      </c>
    </row>
    <row r="975" spans="1:63" ht="31.5" x14ac:dyDescent="0.25">
      <c r="A975" s="27" t="s">
        <v>1471</v>
      </c>
      <c r="B975" s="43" t="s">
        <v>2677</v>
      </c>
      <c r="C975" s="29" t="s">
        <v>2678</v>
      </c>
      <c r="D975" s="33">
        <v>0</v>
      </c>
      <c r="E975" s="33">
        <v>0</v>
      </c>
      <c r="F975" s="33">
        <v>0</v>
      </c>
      <c r="G975" s="33">
        <v>0</v>
      </c>
      <c r="H975" s="33">
        <v>1</v>
      </c>
      <c r="I975" s="33">
        <v>0</v>
      </c>
      <c r="J975" s="33">
        <v>0</v>
      </c>
      <c r="K975" s="33">
        <v>0</v>
      </c>
      <c r="L975" s="33">
        <v>0</v>
      </c>
      <c r="M975" s="33">
        <v>0</v>
      </c>
      <c r="N975" s="33">
        <v>0</v>
      </c>
      <c r="O975" s="33">
        <v>0</v>
      </c>
      <c r="P975" s="33">
        <v>0</v>
      </c>
      <c r="Q975" s="33">
        <v>0</v>
      </c>
      <c r="R975" s="33">
        <v>1</v>
      </c>
      <c r="S975" s="33">
        <v>0</v>
      </c>
      <c r="T975" s="33">
        <v>0</v>
      </c>
      <c r="U975" s="33">
        <v>0</v>
      </c>
      <c r="V975" s="33">
        <v>0</v>
      </c>
      <c r="W975" s="33">
        <v>0</v>
      </c>
      <c r="X975" s="33">
        <v>0</v>
      </c>
      <c r="Y975" s="33">
        <v>0</v>
      </c>
      <c r="Z975" s="33">
        <v>0</v>
      </c>
      <c r="AA975" s="33">
        <v>0</v>
      </c>
      <c r="AB975" s="33">
        <v>0</v>
      </c>
      <c r="AC975" s="33">
        <v>0</v>
      </c>
      <c r="AD975" s="33">
        <v>0</v>
      </c>
      <c r="AE975" s="33">
        <v>0</v>
      </c>
      <c r="AF975" s="33">
        <v>0</v>
      </c>
      <c r="AG975" s="33">
        <v>0</v>
      </c>
      <c r="AH975" s="33">
        <v>0</v>
      </c>
      <c r="AI975" s="33">
        <v>0</v>
      </c>
      <c r="AJ975" s="33">
        <v>0</v>
      </c>
      <c r="AK975" s="33">
        <v>0</v>
      </c>
      <c r="AL975" s="33">
        <v>0</v>
      </c>
      <c r="AM975" s="33">
        <v>0</v>
      </c>
      <c r="AN975" s="33">
        <v>0</v>
      </c>
      <c r="AO975" s="33">
        <v>0</v>
      </c>
      <c r="AP975" s="33">
        <v>0</v>
      </c>
      <c r="AQ975" s="33">
        <v>0</v>
      </c>
      <c r="AR975" s="33">
        <v>0</v>
      </c>
      <c r="AS975" s="33">
        <v>0</v>
      </c>
      <c r="AT975" s="33">
        <v>0</v>
      </c>
      <c r="AU975" s="33">
        <v>0</v>
      </c>
      <c r="AV975" s="33">
        <v>0</v>
      </c>
      <c r="AW975" s="33">
        <v>0</v>
      </c>
      <c r="AX975" s="33">
        <v>0</v>
      </c>
      <c r="AY975" s="33">
        <v>0</v>
      </c>
      <c r="AZ975" s="33">
        <v>0</v>
      </c>
      <c r="BA975" s="33">
        <v>0</v>
      </c>
      <c r="BB975" s="33">
        <f t="shared" si="675"/>
        <v>0</v>
      </c>
      <c r="BC975" s="33">
        <f t="shared" si="676"/>
        <v>0</v>
      </c>
      <c r="BD975" s="33">
        <f t="shared" si="677"/>
        <v>0</v>
      </c>
      <c r="BE975" s="33">
        <f t="shared" si="678"/>
        <v>0</v>
      </c>
      <c r="BF975" s="33">
        <f t="shared" si="679"/>
        <v>1</v>
      </c>
      <c r="BG975" s="33">
        <f t="shared" si="680"/>
        <v>0</v>
      </c>
      <c r="BH975" s="33">
        <f t="shared" si="681"/>
        <v>0</v>
      </c>
      <c r="BI975" s="33">
        <f t="shared" si="682"/>
        <v>0</v>
      </c>
      <c r="BJ975" s="33">
        <f t="shared" si="683"/>
        <v>0</v>
      </c>
      <c r="BK975" s="33">
        <f t="shared" si="684"/>
        <v>0</v>
      </c>
    </row>
    <row r="976" spans="1:63" ht="31.5" x14ac:dyDescent="0.25">
      <c r="A976" s="27" t="s">
        <v>1471</v>
      </c>
      <c r="B976" s="43" t="s">
        <v>2679</v>
      </c>
      <c r="C976" s="29" t="s">
        <v>2680</v>
      </c>
      <c r="D976" s="33">
        <v>0</v>
      </c>
      <c r="E976" s="33">
        <v>0</v>
      </c>
      <c r="F976" s="33">
        <v>0</v>
      </c>
      <c r="G976" s="33">
        <v>0</v>
      </c>
      <c r="H976" s="33">
        <v>1</v>
      </c>
      <c r="I976" s="33">
        <v>0</v>
      </c>
      <c r="J976" s="33">
        <v>0</v>
      </c>
      <c r="K976" s="33">
        <v>0</v>
      </c>
      <c r="L976" s="33">
        <v>0</v>
      </c>
      <c r="M976" s="33">
        <v>0</v>
      </c>
      <c r="N976" s="33">
        <v>0</v>
      </c>
      <c r="O976" s="33">
        <v>0</v>
      </c>
      <c r="P976" s="33">
        <v>0</v>
      </c>
      <c r="Q976" s="33">
        <v>0</v>
      </c>
      <c r="R976" s="33">
        <v>0</v>
      </c>
      <c r="S976" s="33">
        <v>0</v>
      </c>
      <c r="T976" s="33">
        <v>0</v>
      </c>
      <c r="U976" s="33">
        <v>0</v>
      </c>
      <c r="V976" s="33">
        <v>0</v>
      </c>
      <c r="W976" s="33">
        <v>0</v>
      </c>
      <c r="X976" s="33">
        <v>0</v>
      </c>
      <c r="Y976" s="33">
        <v>0</v>
      </c>
      <c r="Z976" s="33">
        <v>0</v>
      </c>
      <c r="AA976" s="33">
        <v>0</v>
      </c>
      <c r="AB976" s="33">
        <v>1</v>
      </c>
      <c r="AC976" s="33">
        <v>0</v>
      </c>
      <c r="AD976" s="33">
        <v>0</v>
      </c>
      <c r="AE976" s="33">
        <v>0</v>
      </c>
      <c r="AF976" s="33">
        <v>0</v>
      </c>
      <c r="AG976" s="33">
        <v>0</v>
      </c>
      <c r="AH976" s="33">
        <v>0</v>
      </c>
      <c r="AI976" s="33">
        <v>0</v>
      </c>
      <c r="AJ976" s="33">
        <v>0</v>
      </c>
      <c r="AK976" s="33">
        <v>0</v>
      </c>
      <c r="AL976" s="33">
        <v>0</v>
      </c>
      <c r="AM976" s="33">
        <v>0</v>
      </c>
      <c r="AN976" s="33">
        <v>0</v>
      </c>
      <c r="AO976" s="33">
        <v>0</v>
      </c>
      <c r="AP976" s="33">
        <v>0</v>
      </c>
      <c r="AQ976" s="33">
        <v>0</v>
      </c>
      <c r="AR976" s="33">
        <v>0</v>
      </c>
      <c r="AS976" s="33">
        <v>0</v>
      </c>
      <c r="AT976" s="33">
        <v>0</v>
      </c>
      <c r="AU976" s="33">
        <v>0</v>
      </c>
      <c r="AV976" s="33">
        <v>0</v>
      </c>
      <c r="AW976" s="33">
        <v>0</v>
      </c>
      <c r="AX976" s="33">
        <v>0</v>
      </c>
      <c r="AY976" s="33">
        <v>0</v>
      </c>
      <c r="AZ976" s="33">
        <v>0</v>
      </c>
      <c r="BA976" s="33">
        <v>0</v>
      </c>
      <c r="BB976" s="33">
        <f t="shared" si="675"/>
        <v>0</v>
      </c>
      <c r="BC976" s="33">
        <f t="shared" si="676"/>
        <v>0</v>
      </c>
      <c r="BD976" s="33">
        <f t="shared" si="677"/>
        <v>0</v>
      </c>
      <c r="BE976" s="33">
        <f t="shared" si="678"/>
        <v>0</v>
      </c>
      <c r="BF976" s="33">
        <f t="shared" si="679"/>
        <v>1</v>
      </c>
      <c r="BG976" s="33">
        <f t="shared" si="680"/>
        <v>0</v>
      </c>
      <c r="BH976" s="33">
        <f t="shared" si="681"/>
        <v>0</v>
      </c>
      <c r="BI976" s="33">
        <f t="shared" si="682"/>
        <v>0</v>
      </c>
      <c r="BJ976" s="33">
        <f t="shared" si="683"/>
        <v>0</v>
      </c>
      <c r="BK976" s="33">
        <f t="shared" si="684"/>
        <v>0</v>
      </c>
    </row>
    <row r="977" spans="1:63" ht="31.5" x14ac:dyDescent="0.25">
      <c r="A977" s="27" t="s">
        <v>1471</v>
      </c>
      <c r="B977" s="43" t="s">
        <v>2681</v>
      </c>
      <c r="C977" s="29" t="s">
        <v>2682</v>
      </c>
      <c r="D977" s="33">
        <v>0</v>
      </c>
      <c r="E977" s="33">
        <v>0</v>
      </c>
      <c r="F977" s="33">
        <v>0</v>
      </c>
      <c r="G977" s="33">
        <v>0</v>
      </c>
      <c r="H977" s="33">
        <v>2</v>
      </c>
      <c r="I977" s="33">
        <v>0</v>
      </c>
      <c r="J977" s="33">
        <v>0</v>
      </c>
      <c r="K977" s="33">
        <v>0</v>
      </c>
      <c r="L977" s="33">
        <v>0</v>
      </c>
      <c r="M977" s="33">
        <v>0</v>
      </c>
      <c r="N977" s="33">
        <v>0</v>
      </c>
      <c r="O977" s="33">
        <v>0</v>
      </c>
      <c r="P977" s="33">
        <v>0</v>
      </c>
      <c r="Q977" s="33">
        <v>0</v>
      </c>
      <c r="R977" s="33">
        <v>0</v>
      </c>
      <c r="S977" s="33">
        <v>0</v>
      </c>
      <c r="T977" s="33">
        <v>0</v>
      </c>
      <c r="U977" s="33">
        <v>0</v>
      </c>
      <c r="V977" s="33">
        <v>0</v>
      </c>
      <c r="W977" s="33">
        <v>0</v>
      </c>
      <c r="X977" s="33">
        <v>0</v>
      </c>
      <c r="Y977" s="33">
        <v>0</v>
      </c>
      <c r="Z977" s="33">
        <v>0</v>
      </c>
      <c r="AA977" s="33">
        <v>0</v>
      </c>
      <c r="AB977" s="33">
        <v>1</v>
      </c>
      <c r="AC977" s="33">
        <v>0</v>
      </c>
      <c r="AD977" s="33">
        <v>0</v>
      </c>
      <c r="AE977" s="33">
        <v>0</v>
      </c>
      <c r="AF977" s="33">
        <v>0</v>
      </c>
      <c r="AG977" s="33">
        <v>0</v>
      </c>
      <c r="AH977" s="33">
        <v>0</v>
      </c>
      <c r="AI977" s="33">
        <v>0</v>
      </c>
      <c r="AJ977" s="33">
        <v>0</v>
      </c>
      <c r="AK977" s="33">
        <v>0</v>
      </c>
      <c r="AL977" s="33">
        <v>1</v>
      </c>
      <c r="AM977" s="33">
        <v>0</v>
      </c>
      <c r="AN977" s="33">
        <v>0</v>
      </c>
      <c r="AO977" s="33">
        <v>0</v>
      </c>
      <c r="AP977" s="33">
        <v>0</v>
      </c>
      <c r="AQ977" s="33">
        <v>0</v>
      </c>
      <c r="AR977" s="33">
        <v>0</v>
      </c>
      <c r="AS977" s="33">
        <v>0</v>
      </c>
      <c r="AT977" s="33">
        <v>0</v>
      </c>
      <c r="AU977" s="33">
        <v>0</v>
      </c>
      <c r="AV977" s="33">
        <v>0</v>
      </c>
      <c r="AW977" s="33">
        <v>0</v>
      </c>
      <c r="AX977" s="33">
        <v>0</v>
      </c>
      <c r="AY977" s="33">
        <v>0</v>
      </c>
      <c r="AZ977" s="33">
        <v>0</v>
      </c>
      <c r="BA977" s="33">
        <v>0</v>
      </c>
      <c r="BB977" s="33">
        <f t="shared" ref="BB977:BB1000" si="685">SUM(N977,X977,AH977,AR977)</f>
        <v>0</v>
      </c>
      <c r="BC977" s="33">
        <f t="shared" ref="BC977:BC1000" si="686">SUM(O977,Y977,AI977,AS977)</f>
        <v>0</v>
      </c>
      <c r="BD977" s="33">
        <f t="shared" ref="BD977:BD1000" si="687">SUM(P977,Z977,AJ977,AT977)</f>
        <v>0</v>
      </c>
      <c r="BE977" s="33">
        <f t="shared" ref="BE977:BE1000" si="688">SUM(Q977,AA977,AK977,AU977)</f>
        <v>0</v>
      </c>
      <c r="BF977" s="33">
        <f t="shared" ref="BF977:BF1000" si="689">SUM(R977,AB977,AL977,AV977)</f>
        <v>2</v>
      </c>
      <c r="BG977" s="33">
        <f t="shared" ref="BG977:BG1000" si="690">SUM(S977,AC977,AM977,AW977)</f>
        <v>0</v>
      </c>
      <c r="BH977" s="33">
        <f t="shared" ref="BH977:BH1000" si="691">SUM(T977,AD977,AN977,AX977)</f>
        <v>0</v>
      </c>
      <c r="BI977" s="33">
        <f t="shared" ref="BI977:BI1000" si="692">SUM(U977,AE977,AO977,AY977)</f>
        <v>0</v>
      </c>
      <c r="BJ977" s="33">
        <f t="shared" ref="BJ977:BJ1000" si="693">SUM(V977,AF977,AP977,AZ977)</f>
        <v>0</v>
      </c>
      <c r="BK977" s="33">
        <f t="shared" ref="BK977:BK1000" si="694">SUM(W977,AG977,AQ977,BA977)</f>
        <v>0</v>
      </c>
    </row>
    <row r="978" spans="1:63" ht="63" x14ac:dyDescent="0.25">
      <c r="A978" s="27" t="s">
        <v>1471</v>
      </c>
      <c r="B978" s="43" t="s">
        <v>1553</v>
      </c>
      <c r="C978" s="29" t="s">
        <v>1554</v>
      </c>
      <c r="D978" s="33">
        <v>0</v>
      </c>
      <c r="E978" s="33">
        <v>0</v>
      </c>
      <c r="F978" s="33">
        <v>0</v>
      </c>
      <c r="G978" s="33">
        <v>0</v>
      </c>
      <c r="H978" s="33">
        <v>101</v>
      </c>
      <c r="I978" s="33">
        <v>0</v>
      </c>
      <c r="J978" s="33">
        <v>0</v>
      </c>
      <c r="K978" s="33">
        <v>0</v>
      </c>
      <c r="L978" s="33">
        <v>0</v>
      </c>
      <c r="M978" s="33">
        <v>0</v>
      </c>
      <c r="N978" s="33">
        <v>0</v>
      </c>
      <c r="O978" s="33">
        <v>0</v>
      </c>
      <c r="P978" s="33">
        <v>0</v>
      </c>
      <c r="Q978" s="33">
        <v>0</v>
      </c>
      <c r="R978" s="33">
        <v>2</v>
      </c>
      <c r="S978" s="33">
        <v>0</v>
      </c>
      <c r="T978" s="33">
        <v>0</v>
      </c>
      <c r="U978" s="33">
        <v>0</v>
      </c>
      <c r="V978" s="33">
        <v>0</v>
      </c>
      <c r="W978" s="33">
        <v>0</v>
      </c>
      <c r="X978" s="33">
        <v>0</v>
      </c>
      <c r="Y978" s="33">
        <v>0</v>
      </c>
      <c r="Z978" s="33">
        <v>0</v>
      </c>
      <c r="AA978" s="33">
        <v>0</v>
      </c>
      <c r="AB978" s="33">
        <v>1</v>
      </c>
      <c r="AC978" s="33">
        <v>0</v>
      </c>
      <c r="AD978" s="33">
        <v>0</v>
      </c>
      <c r="AE978" s="33">
        <v>0</v>
      </c>
      <c r="AF978" s="33">
        <v>0</v>
      </c>
      <c r="AG978" s="33">
        <v>0</v>
      </c>
      <c r="AH978" s="33">
        <v>0</v>
      </c>
      <c r="AI978" s="33">
        <v>0</v>
      </c>
      <c r="AJ978" s="33">
        <v>0</v>
      </c>
      <c r="AK978" s="33">
        <v>0</v>
      </c>
      <c r="AL978" s="33">
        <v>6</v>
      </c>
      <c r="AM978" s="33">
        <v>0</v>
      </c>
      <c r="AN978" s="33">
        <v>0</v>
      </c>
      <c r="AO978" s="33">
        <v>0</v>
      </c>
      <c r="AP978" s="33">
        <v>0</v>
      </c>
      <c r="AQ978" s="33">
        <v>0</v>
      </c>
      <c r="AR978" s="33">
        <v>0</v>
      </c>
      <c r="AS978" s="33">
        <v>0</v>
      </c>
      <c r="AT978" s="33">
        <v>0</v>
      </c>
      <c r="AU978" s="33">
        <v>0</v>
      </c>
      <c r="AV978" s="33">
        <v>6</v>
      </c>
      <c r="AW978" s="33">
        <v>0</v>
      </c>
      <c r="AX978" s="33">
        <v>0</v>
      </c>
      <c r="AY978" s="33">
        <v>0</v>
      </c>
      <c r="AZ978" s="33">
        <v>0</v>
      </c>
      <c r="BA978" s="33">
        <v>0</v>
      </c>
      <c r="BB978" s="33">
        <f t="shared" si="685"/>
        <v>0</v>
      </c>
      <c r="BC978" s="33">
        <f t="shared" si="686"/>
        <v>0</v>
      </c>
      <c r="BD978" s="33">
        <f t="shared" si="687"/>
        <v>0</v>
      </c>
      <c r="BE978" s="33">
        <f t="shared" si="688"/>
        <v>0</v>
      </c>
      <c r="BF978" s="33">
        <f t="shared" si="689"/>
        <v>15</v>
      </c>
      <c r="BG978" s="33">
        <f t="shared" si="690"/>
        <v>0</v>
      </c>
      <c r="BH978" s="33">
        <f t="shared" si="691"/>
        <v>0</v>
      </c>
      <c r="BI978" s="33">
        <f t="shared" si="692"/>
        <v>0</v>
      </c>
      <c r="BJ978" s="33">
        <f t="shared" si="693"/>
        <v>0</v>
      </c>
      <c r="BK978" s="33">
        <f t="shared" si="694"/>
        <v>0</v>
      </c>
    </row>
    <row r="979" spans="1:63" ht="31.5" x14ac:dyDescent="0.25">
      <c r="A979" s="27" t="s">
        <v>1471</v>
      </c>
      <c r="B979" s="43" t="s">
        <v>3603</v>
      </c>
      <c r="C979" s="29" t="s">
        <v>3604</v>
      </c>
      <c r="D979" s="33">
        <v>0</v>
      </c>
      <c r="E979" s="33">
        <v>0</v>
      </c>
      <c r="F979" s="33">
        <v>0</v>
      </c>
      <c r="G979" s="33">
        <v>0</v>
      </c>
      <c r="H979" s="33">
        <v>8</v>
      </c>
      <c r="I979" s="33">
        <v>0</v>
      </c>
      <c r="J979" s="33">
        <v>0</v>
      </c>
      <c r="K979" s="33">
        <v>0</v>
      </c>
      <c r="L979" s="33">
        <v>0</v>
      </c>
      <c r="M979" s="33">
        <v>0</v>
      </c>
      <c r="N979" s="33">
        <v>0</v>
      </c>
      <c r="O979" s="33">
        <v>0</v>
      </c>
      <c r="P979" s="33">
        <v>0</v>
      </c>
      <c r="Q979" s="33">
        <v>0</v>
      </c>
      <c r="R979" s="33">
        <v>0</v>
      </c>
      <c r="S979" s="33">
        <v>0</v>
      </c>
      <c r="T979" s="33">
        <v>0</v>
      </c>
      <c r="U979" s="33">
        <v>0</v>
      </c>
      <c r="V979" s="33">
        <v>0</v>
      </c>
      <c r="W979" s="33">
        <v>0</v>
      </c>
      <c r="X979" s="33">
        <v>0</v>
      </c>
      <c r="Y979" s="33">
        <v>0</v>
      </c>
      <c r="Z979" s="33">
        <v>0</v>
      </c>
      <c r="AA979" s="33">
        <v>0</v>
      </c>
      <c r="AB979" s="33">
        <v>4</v>
      </c>
      <c r="AC979" s="33">
        <v>0</v>
      </c>
      <c r="AD979" s="33">
        <v>0</v>
      </c>
      <c r="AE979" s="33">
        <v>0</v>
      </c>
      <c r="AF979" s="33">
        <v>0</v>
      </c>
      <c r="AG979" s="33">
        <v>0</v>
      </c>
      <c r="AH979" s="33">
        <v>0</v>
      </c>
      <c r="AI979" s="33">
        <v>0</v>
      </c>
      <c r="AJ979" s="33">
        <v>0</v>
      </c>
      <c r="AK979" s="33">
        <v>0</v>
      </c>
      <c r="AL979" s="33">
        <v>3</v>
      </c>
      <c r="AM979" s="33">
        <v>0</v>
      </c>
      <c r="AN979" s="33">
        <v>0</v>
      </c>
      <c r="AO979" s="33">
        <v>0</v>
      </c>
      <c r="AP979" s="33">
        <v>0</v>
      </c>
      <c r="AQ979" s="33">
        <v>0</v>
      </c>
      <c r="AR979" s="33">
        <v>0</v>
      </c>
      <c r="AS979" s="33">
        <v>0</v>
      </c>
      <c r="AT979" s="33">
        <v>0</v>
      </c>
      <c r="AU979" s="33">
        <v>0</v>
      </c>
      <c r="AV979" s="33">
        <v>1</v>
      </c>
      <c r="AW979" s="33">
        <v>0</v>
      </c>
      <c r="AX979" s="33">
        <v>0</v>
      </c>
      <c r="AY979" s="33">
        <v>0</v>
      </c>
      <c r="AZ979" s="33">
        <v>0</v>
      </c>
      <c r="BA979" s="33">
        <v>0</v>
      </c>
      <c r="BB979" s="33">
        <f t="shared" si="685"/>
        <v>0</v>
      </c>
      <c r="BC979" s="33">
        <f t="shared" si="686"/>
        <v>0</v>
      </c>
      <c r="BD979" s="33">
        <f t="shared" si="687"/>
        <v>0</v>
      </c>
      <c r="BE979" s="33">
        <f t="shared" si="688"/>
        <v>0</v>
      </c>
      <c r="BF979" s="33">
        <f t="shared" si="689"/>
        <v>8</v>
      </c>
      <c r="BG979" s="33">
        <f t="shared" si="690"/>
        <v>0</v>
      </c>
      <c r="BH979" s="33">
        <f t="shared" si="691"/>
        <v>0</v>
      </c>
      <c r="BI979" s="33">
        <f t="shared" si="692"/>
        <v>0</v>
      </c>
      <c r="BJ979" s="33">
        <f t="shared" si="693"/>
        <v>0</v>
      </c>
      <c r="BK979" s="33">
        <f t="shared" si="694"/>
        <v>0</v>
      </c>
    </row>
    <row r="980" spans="1:63" x14ac:dyDescent="0.25">
      <c r="A980" s="27" t="s">
        <v>1471</v>
      </c>
      <c r="B980" s="43" t="s">
        <v>1555</v>
      </c>
      <c r="C980" s="29" t="s">
        <v>1556</v>
      </c>
      <c r="D980" s="33">
        <v>0</v>
      </c>
      <c r="E980" s="33">
        <v>0</v>
      </c>
      <c r="F980" s="33">
        <v>0</v>
      </c>
      <c r="G980" s="33">
        <v>0</v>
      </c>
      <c r="H980" s="33">
        <v>6</v>
      </c>
      <c r="I980" s="33">
        <v>0</v>
      </c>
      <c r="J980" s="33">
        <v>0</v>
      </c>
      <c r="K980" s="33">
        <v>0</v>
      </c>
      <c r="L980" s="33">
        <v>0</v>
      </c>
      <c r="M980" s="33">
        <v>0</v>
      </c>
      <c r="N980" s="33">
        <v>0</v>
      </c>
      <c r="O980" s="33">
        <v>0</v>
      </c>
      <c r="P980" s="33">
        <v>0</v>
      </c>
      <c r="Q980" s="33">
        <v>0</v>
      </c>
      <c r="R980" s="33">
        <v>0</v>
      </c>
      <c r="S980" s="33">
        <v>0</v>
      </c>
      <c r="T980" s="33">
        <v>0</v>
      </c>
      <c r="U980" s="33">
        <v>0</v>
      </c>
      <c r="V980" s="33">
        <v>0</v>
      </c>
      <c r="W980" s="33">
        <v>0</v>
      </c>
      <c r="X980" s="33">
        <v>0</v>
      </c>
      <c r="Y980" s="33">
        <v>0</v>
      </c>
      <c r="Z980" s="33">
        <v>0</v>
      </c>
      <c r="AA980" s="33">
        <v>0</v>
      </c>
      <c r="AB980" s="33">
        <v>0</v>
      </c>
      <c r="AC980" s="33">
        <v>0</v>
      </c>
      <c r="AD980" s="33">
        <v>0</v>
      </c>
      <c r="AE980" s="33">
        <v>0</v>
      </c>
      <c r="AF980" s="33">
        <v>0</v>
      </c>
      <c r="AG980" s="33">
        <v>0</v>
      </c>
      <c r="AH980" s="33">
        <v>0</v>
      </c>
      <c r="AI980" s="33">
        <v>0</v>
      </c>
      <c r="AJ980" s="33">
        <v>0</v>
      </c>
      <c r="AK980" s="33">
        <v>0</v>
      </c>
      <c r="AL980" s="33">
        <v>0</v>
      </c>
      <c r="AM980" s="33">
        <v>0</v>
      </c>
      <c r="AN980" s="33">
        <v>0</v>
      </c>
      <c r="AO980" s="33">
        <v>0</v>
      </c>
      <c r="AP980" s="33">
        <v>0</v>
      </c>
      <c r="AQ980" s="33">
        <v>0</v>
      </c>
      <c r="AR980" s="33">
        <v>0</v>
      </c>
      <c r="AS980" s="33">
        <v>0</v>
      </c>
      <c r="AT980" s="33">
        <v>0</v>
      </c>
      <c r="AU980" s="33">
        <v>0</v>
      </c>
      <c r="AV980" s="33">
        <v>0</v>
      </c>
      <c r="AW980" s="33">
        <v>0</v>
      </c>
      <c r="AX980" s="33">
        <v>0</v>
      </c>
      <c r="AY980" s="33">
        <v>0</v>
      </c>
      <c r="AZ980" s="33">
        <v>0</v>
      </c>
      <c r="BA980" s="33">
        <v>0</v>
      </c>
      <c r="BB980" s="33">
        <f t="shared" si="685"/>
        <v>0</v>
      </c>
      <c r="BC980" s="33">
        <f t="shared" si="686"/>
        <v>0</v>
      </c>
      <c r="BD980" s="33">
        <f t="shared" si="687"/>
        <v>0</v>
      </c>
      <c r="BE980" s="33">
        <f t="shared" si="688"/>
        <v>0</v>
      </c>
      <c r="BF980" s="33">
        <f t="shared" si="689"/>
        <v>0</v>
      </c>
      <c r="BG980" s="33">
        <f t="shared" si="690"/>
        <v>0</v>
      </c>
      <c r="BH980" s="33">
        <f t="shared" si="691"/>
        <v>0</v>
      </c>
      <c r="BI980" s="33">
        <f t="shared" si="692"/>
        <v>0</v>
      </c>
      <c r="BJ980" s="33">
        <f t="shared" si="693"/>
        <v>0</v>
      </c>
      <c r="BK980" s="33">
        <f t="shared" si="694"/>
        <v>0</v>
      </c>
    </row>
    <row r="981" spans="1:63" ht="31.5" x14ac:dyDescent="0.25">
      <c r="A981" s="27" t="s">
        <v>1471</v>
      </c>
      <c r="B981" s="43" t="s">
        <v>1557</v>
      </c>
      <c r="C981" s="35" t="s">
        <v>1558</v>
      </c>
      <c r="D981" s="33">
        <v>0</v>
      </c>
      <c r="E981" s="33">
        <v>0</v>
      </c>
      <c r="F981" s="33">
        <v>0</v>
      </c>
      <c r="G981" s="33">
        <v>0</v>
      </c>
      <c r="H981" s="33">
        <v>0</v>
      </c>
      <c r="I981" s="33">
        <v>0</v>
      </c>
      <c r="J981" s="33">
        <v>0</v>
      </c>
      <c r="K981" s="33">
        <v>0</v>
      </c>
      <c r="L981" s="33">
        <v>0</v>
      </c>
      <c r="M981" s="33">
        <v>0</v>
      </c>
      <c r="N981" s="33">
        <v>0</v>
      </c>
      <c r="O981" s="33">
        <v>0</v>
      </c>
      <c r="P981" s="33">
        <v>0</v>
      </c>
      <c r="Q981" s="33">
        <v>0</v>
      </c>
      <c r="R981" s="33">
        <v>0</v>
      </c>
      <c r="S981" s="33">
        <v>0</v>
      </c>
      <c r="T981" s="33">
        <v>0</v>
      </c>
      <c r="U981" s="33">
        <v>0</v>
      </c>
      <c r="V981" s="33">
        <v>0</v>
      </c>
      <c r="W981" s="33">
        <v>0</v>
      </c>
      <c r="X981" s="33">
        <v>0</v>
      </c>
      <c r="Y981" s="33">
        <v>0</v>
      </c>
      <c r="Z981" s="33">
        <v>0</v>
      </c>
      <c r="AA981" s="33">
        <v>0</v>
      </c>
      <c r="AB981" s="33">
        <v>0</v>
      </c>
      <c r="AC981" s="33">
        <v>0</v>
      </c>
      <c r="AD981" s="33">
        <v>0</v>
      </c>
      <c r="AE981" s="33">
        <v>0</v>
      </c>
      <c r="AF981" s="33">
        <v>0</v>
      </c>
      <c r="AG981" s="33">
        <v>0</v>
      </c>
      <c r="AH981" s="33">
        <v>0</v>
      </c>
      <c r="AI981" s="33">
        <v>0</v>
      </c>
      <c r="AJ981" s="33">
        <v>0</v>
      </c>
      <c r="AK981" s="33">
        <v>0</v>
      </c>
      <c r="AL981" s="33">
        <v>0</v>
      </c>
      <c r="AM981" s="33">
        <v>0</v>
      </c>
      <c r="AN981" s="33">
        <v>0</v>
      </c>
      <c r="AO981" s="33">
        <v>0</v>
      </c>
      <c r="AP981" s="33">
        <v>0</v>
      </c>
      <c r="AQ981" s="33">
        <v>0</v>
      </c>
      <c r="AR981" s="33">
        <v>0</v>
      </c>
      <c r="AS981" s="33">
        <v>0</v>
      </c>
      <c r="AT981" s="33">
        <v>0</v>
      </c>
      <c r="AU981" s="33">
        <v>0</v>
      </c>
      <c r="AV981" s="33">
        <v>0</v>
      </c>
      <c r="AW981" s="33">
        <v>0</v>
      </c>
      <c r="AX981" s="33">
        <v>0</v>
      </c>
      <c r="AY981" s="33">
        <v>0</v>
      </c>
      <c r="AZ981" s="33">
        <v>0</v>
      </c>
      <c r="BA981" s="33">
        <v>0</v>
      </c>
      <c r="BB981" s="33">
        <f t="shared" si="685"/>
        <v>0</v>
      </c>
      <c r="BC981" s="33">
        <f t="shared" si="686"/>
        <v>0</v>
      </c>
      <c r="BD981" s="33">
        <f t="shared" si="687"/>
        <v>0</v>
      </c>
      <c r="BE981" s="33">
        <f t="shared" si="688"/>
        <v>0</v>
      </c>
      <c r="BF981" s="33">
        <f t="shared" si="689"/>
        <v>0</v>
      </c>
      <c r="BG981" s="33">
        <f t="shared" si="690"/>
        <v>0</v>
      </c>
      <c r="BH981" s="33">
        <f t="shared" si="691"/>
        <v>0</v>
      </c>
      <c r="BI981" s="33">
        <f t="shared" si="692"/>
        <v>0</v>
      </c>
      <c r="BJ981" s="33">
        <f t="shared" si="693"/>
        <v>0</v>
      </c>
      <c r="BK981" s="33">
        <f t="shared" si="694"/>
        <v>0</v>
      </c>
    </row>
    <row r="982" spans="1:63" ht="31.5" x14ac:dyDescent="0.25">
      <c r="A982" s="27" t="s">
        <v>1471</v>
      </c>
      <c r="B982" s="43" t="s">
        <v>1559</v>
      </c>
      <c r="C982" s="35" t="s">
        <v>1560</v>
      </c>
      <c r="D982" s="33">
        <v>0</v>
      </c>
      <c r="E982" s="33">
        <v>0</v>
      </c>
      <c r="F982" s="33">
        <v>0</v>
      </c>
      <c r="G982" s="33">
        <v>0</v>
      </c>
      <c r="H982" s="33">
        <v>1</v>
      </c>
      <c r="I982" s="33">
        <v>0.42</v>
      </c>
      <c r="J982" s="33">
        <v>0</v>
      </c>
      <c r="K982" s="33">
        <v>0</v>
      </c>
      <c r="L982" s="33">
        <v>0</v>
      </c>
      <c r="M982" s="33">
        <v>0</v>
      </c>
      <c r="N982" s="33">
        <v>0</v>
      </c>
      <c r="O982" s="33">
        <v>0</v>
      </c>
      <c r="P982" s="33">
        <v>0</v>
      </c>
      <c r="Q982" s="33">
        <v>0</v>
      </c>
      <c r="R982" s="33">
        <v>0</v>
      </c>
      <c r="S982" s="33">
        <v>0</v>
      </c>
      <c r="T982" s="33">
        <v>0</v>
      </c>
      <c r="U982" s="33">
        <v>0</v>
      </c>
      <c r="V982" s="33">
        <v>0</v>
      </c>
      <c r="W982" s="33">
        <v>0</v>
      </c>
      <c r="X982" s="33">
        <v>0</v>
      </c>
      <c r="Y982" s="33">
        <v>0</v>
      </c>
      <c r="Z982" s="33">
        <v>0</v>
      </c>
      <c r="AA982" s="33">
        <v>0</v>
      </c>
      <c r="AB982" s="33">
        <v>0</v>
      </c>
      <c r="AC982" s="33">
        <v>0</v>
      </c>
      <c r="AD982" s="33">
        <v>0</v>
      </c>
      <c r="AE982" s="33">
        <v>0</v>
      </c>
      <c r="AF982" s="33">
        <v>0</v>
      </c>
      <c r="AG982" s="33">
        <v>0</v>
      </c>
      <c r="AH982" s="33">
        <v>0</v>
      </c>
      <c r="AI982" s="33">
        <v>0</v>
      </c>
      <c r="AJ982" s="33">
        <v>0</v>
      </c>
      <c r="AK982" s="33">
        <v>0</v>
      </c>
      <c r="AL982" s="33">
        <v>0</v>
      </c>
      <c r="AM982" s="33">
        <v>0</v>
      </c>
      <c r="AN982" s="33">
        <v>0</v>
      </c>
      <c r="AO982" s="33">
        <v>0</v>
      </c>
      <c r="AP982" s="33">
        <v>0</v>
      </c>
      <c r="AQ982" s="33">
        <v>0</v>
      </c>
      <c r="AR982" s="33">
        <v>0</v>
      </c>
      <c r="AS982" s="33">
        <v>0</v>
      </c>
      <c r="AT982" s="33">
        <v>0</v>
      </c>
      <c r="AU982" s="33">
        <v>0</v>
      </c>
      <c r="AV982" s="33">
        <v>0</v>
      </c>
      <c r="AW982" s="33">
        <v>0</v>
      </c>
      <c r="AX982" s="33">
        <v>0</v>
      </c>
      <c r="AY982" s="33">
        <v>0</v>
      </c>
      <c r="AZ982" s="33">
        <v>0</v>
      </c>
      <c r="BA982" s="33">
        <v>0</v>
      </c>
      <c r="BB982" s="33">
        <f t="shared" si="685"/>
        <v>0</v>
      </c>
      <c r="BC982" s="33">
        <f t="shared" si="686"/>
        <v>0</v>
      </c>
      <c r="BD982" s="33">
        <f t="shared" si="687"/>
        <v>0</v>
      </c>
      <c r="BE982" s="33">
        <f t="shared" si="688"/>
        <v>0</v>
      </c>
      <c r="BF982" s="33">
        <f t="shared" si="689"/>
        <v>0</v>
      </c>
      <c r="BG982" s="33">
        <f t="shared" si="690"/>
        <v>0</v>
      </c>
      <c r="BH982" s="33">
        <f t="shared" si="691"/>
        <v>0</v>
      </c>
      <c r="BI982" s="33">
        <f t="shared" si="692"/>
        <v>0</v>
      </c>
      <c r="BJ982" s="33">
        <f t="shared" si="693"/>
        <v>0</v>
      </c>
      <c r="BK982" s="33">
        <f t="shared" si="694"/>
        <v>0</v>
      </c>
    </row>
    <row r="983" spans="1:63" ht="31.5" x14ac:dyDescent="0.25">
      <c r="A983" s="27" t="s">
        <v>1471</v>
      </c>
      <c r="B983" s="43" t="s">
        <v>1561</v>
      </c>
      <c r="C983" s="35" t="s">
        <v>1562</v>
      </c>
      <c r="D983" s="33">
        <v>0</v>
      </c>
      <c r="E983" s="33">
        <v>0</v>
      </c>
      <c r="F983" s="33">
        <v>0</v>
      </c>
      <c r="G983" s="33">
        <v>0</v>
      </c>
      <c r="H983" s="33">
        <v>4</v>
      </c>
      <c r="I983" s="33">
        <v>0</v>
      </c>
      <c r="J983" s="33">
        <v>0</v>
      </c>
      <c r="K983" s="33">
        <v>0</v>
      </c>
      <c r="L983" s="33">
        <v>0</v>
      </c>
      <c r="M983" s="33">
        <v>0</v>
      </c>
      <c r="N983" s="33">
        <v>0</v>
      </c>
      <c r="O983" s="33">
        <v>0</v>
      </c>
      <c r="P983" s="33">
        <v>0</v>
      </c>
      <c r="Q983" s="33">
        <v>0</v>
      </c>
      <c r="R983" s="33">
        <v>0</v>
      </c>
      <c r="S983" s="33">
        <v>0</v>
      </c>
      <c r="T983" s="33">
        <v>0</v>
      </c>
      <c r="U983" s="33">
        <v>0</v>
      </c>
      <c r="V983" s="33">
        <v>0</v>
      </c>
      <c r="W983" s="33">
        <v>0</v>
      </c>
      <c r="X983" s="33">
        <v>0</v>
      </c>
      <c r="Y983" s="33">
        <v>0</v>
      </c>
      <c r="Z983" s="33">
        <v>0</v>
      </c>
      <c r="AA983" s="33">
        <v>0</v>
      </c>
      <c r="AB983" s="33">
        <v>0</v>
      </c>
      <c r="AC983" s="33">
        <v>0</v>
      </c>
      <c r="AD983" s="33">
        <v>0</v>
      </c>
      <c r="AE983" s="33">
        <v>0</v>
      </c>
      <c r="AF983" s="33">
        <v>0</v>
      </c>
      <c r="AG983" s="33">
        <v>0</v>
      </c>
      <c r="AH983" s="33">
        <v>0</v>
      </c>
      <c r="AI983" s="33">
        <v>0</v>
      </c>
      <c r="AJ983" s="33">
        <v>0</v>
      </c>
      <c r="AK983" s="33">
        <v>0</v>
      </c>
      <c r="AL983" s="33">
        <v>0</v>
      </c>
      <c r="AM983" s="33">
        <v>0</v>
      </c>
      <c r="AN983" s="33">
        <v>0</v>
      </c>
      <c r="AO983" s="33">
        <v>0</v>
      </c>
      <c r="AP983" s="33">
        <v>0</v>
      </c>
      <c r="AQ983" s="33">
        <v>0</v>
      </c>
      <c r="AR983" s="33">
        <v>0</v>
      </c>
      <c r="AS983" s="33">
        <v>0</v>
      </c>
      <c r="AT983" s="33">
        <v>0</v>
      </c>
      <c r="AU983" s="33">
        <v>0</v>
      </c>
      <c r="AV983" s="33">
        <v>0</v>
      </c>
      <c r="AW983" s="33">
        <v>0</v>
      </c>
      <c r="AX983" s="33">
        <v>0</v>
      </c>
      <c r="AY983" s="33">
        <v>0</v>
      </c>
      <c r="AZ983" s="33">
        <v>0</v>
      </c>
      <c r="BA983" s="33">
        <v>0</v>
      </c>
      <c r="BB983" s="33">
        <f t="shared" si="685"/>
        <v>0</v>
      </c>
      <c r="BC983" s="33">
        <f t="shared" si="686"/>
        <v>0</v>
      </c>
      <c r="BD983" s="33">
        <f t="shared" si="687"/>
        <v>0</v>
      </c>
      <c r="BE983" s="33">
        <f t="shared" si="688"/>
        <v>0</v>
      </c>
      <c r="BF983" s="33">
        <f t="shared" si="689"/>
        <v>0</v>
      </c>
      <c r="BG983" s="33">
        <f t="shared" si="690"/>
        <v>0</v>
      </c>
      <c r="BH983" s="33">
        <f t="shared" si="691"/>
        <v>0</v>
      </c>
      <c r="BI983" s="33">
        <f t="shared" si="692"/>
        <v>0</v>
      </c>
      <c r="BJ983" s="33">
        <f t="shared" si="693"/>
        <v>0</v>
      </c>
      <c r="BK983" s="33">
        <f t="shared" si="694"/>
        <v>0</v>
      </c>
    </row>
    <row r="984" spans="1:63" ht="31.5" x14ac:dyDescent="0.25">
      <c r="A984" s="27" t="s">
        <v>1471</v>
      </c>
      <c r="B984" s="43" t="s">
        <v>1563</v>
      </c>
      <c r="C984" s="29" t="s">
        <v>1564</v>
      </c>
      <c r="D984" s="33">
        <v>0</v>
      </c>
      <c r="E984" s="33">
        <v>0</v>
      </c>
      <c r="F984" s="33">
        <v>0</v>
      </c>
      <c r="G984" s="33">
        <v>0</v>
      </c>
      <c r="H984" s="33">
        <v>256</v>
      </c>
      <c r="I984" s="33">
        <v>9.3000000000000007</v>
      </c>
      <c r="J984" s="33">
        <v>0</v>
      </c>
      <c r="K984" s="33">
        <v>0</v>
      </c>
      <c r="L984" s="33">
        <v>0</v>
      </c>
      <c r="M984" s="33">
        <v>0</v>
      </c>
      <c r="N984" s="33">
        <v>0</v>
      </c>
      <c r="O984" s="33">
        <v>0</v>
      </c>
      <c r="P984" s="33">
        <v>0</v>
      </c>
      <c r="Q984" s="33">
        <v>0</v>
      </c>
      <c r="R984" s="33">
        <v>0</v>
      </c>
      <c r="S984" s="33">
        <v>0</v>
      </c>
      <c r="T984" s="33">
        <v>0</v>
      </c>
      <c r="U984" s="33">
        <v>0</v>
      </c>
      <c r="V984" s="33">
        <v>0</v>
      </c>
      <c r="W984" s="33">
        <v>0</v>
      </c>
      <c r="X984" s="33">
        <v>0</v>
      </c>
      <c r="Y984" s="33">
        <v>0</v>
      </c>
      <c r="Z984" s="33">
        <v>0</v>
      </c>
      <c r="AA984" s="33">
        <v>0</v>
      </c>
      <c r="AB984" s="33">
        <v>0</v>
      </c>
      <c r="AC984" s="33">
        <v>0</v>
      </c>
      <c r="AD984" s="33">
        <v>0</v>
      </c>
      <c r="AE984" s="33">
        <v>0</v>
      </c>
      <c r="AF984" s="33">
        <v>0</v>
      </c>
      <c r="AG984" s="33">
        <v>0</v>
      </c>
      <c r="AH984" s="33">
        <v>0</v>
      </c>
      <c r="AI984" s="33">
        <v>0</v>
      </c>
      <c r="AJ984" s="33">
        <v>0</v>
      </c>
      <c r="AK984" s="33">
        <v>0</v>
      </c>
      <c r="AL984" s="33">
        <v>0</v>
      </c>
      <c r="AM984" s="33">
        <v>0</v>
      </c>
      <c r="AN984" s="33">
        <v>0</v>
      </c>
      <c r="AO984" s="33">
        <v>0</v>
      </c>
      <c r="AP984" s="33">
        <v>0</v>
      </c>
      <c r="AQ984" s="33">
        <v>0</v>
      </c>
      <c r="AR984" s="32">
        <v>0</v>
      </c>
      <c r="AS984" s="32">
        <v>0</v>
      </c>
      <c r="AT984" s="32">
        <v>0</v>
      </c>
      <c r="AU984" s="32">
        <v>0</v>
      </c>
      <c r="AV984" s="32">
        <v>0</v>
      </c>
      <c r="AW984" s="32">
        <v>0</v>
      </c>
      <c r="AX984" s="32">
        <v>0</v>
      </c>
      <c r="AY984" s="32">
        <v>0</v>
      </c>
      <c r="AZ984" s="32">
        <v>0</v>
      </c>
      <c r="BA984" s="32">
        <v>0</v>
      </c>
      <c r="BB984" s="33">
        <f t="shared" si="685"/>
        <v>0</v>
      </c>
      <c r="BC984" s="33">
        <f t="shared" si="686"/>
        <v>0</v>
      </c>
      <c r="BD984" s="33">
        <f t="shared" si="687"/>
        <v>0</v>
      </c>
      <c r="BE984" s="33">
        <f t="shared" si="688"/>
        <v>0</v>
      </c>
      <c r="BF984" s="33">
        <f t="shared" si="689"/>
        <v>0</v>
      </c>
      <c r="BG984" s="33">
        <f t="shared" si="690"/>
        <v>0</v>
      </c>
      <c r="BH984" s="33">
        <f t="shared" si="691"/>
        <v>0</v>
      </c>
      <c r="BI984" s="33">
        <f t="shared" si="692"/>
        <v>0</v>
      </c>
      <c r="BJ984" s="33">
        <f t="shared" si="693"/>
        <v>0</v>
      </c>
      <c r="BK984" s="33">
        <f t="shared" si="694"/>
        <v>0</v>
      </c>
    </row>
    <row r="985" spans="1:63" ht="31.5" x14ac:dyDescent="0.25">
      <c r="A985" s="27" t="s">
        <v>1471</v>
      </c>
      <c r="B985" s="43" t="s">
        <v>1565</v>
      </c>
      <c r="C985" s="35" t="s">
        <v>1566</v>
      </c>
      <c r="D985" s="33">
        <v>0</v>
      </c>
      <c r="E985" s="33">
        <v>0</v>
      </c>
      <c r="F985" s="33">
        <v>0</v>
      </c>
      <c r="G985" s="33">
        <v>0</v>
      </c>
      <c r="H985" s="33">
        <v>0</v>
      </c>
      <c r="I985" s="33">
        <v>0</v>
      </c>
      <c r="J985" s="33">
        <v>0</v>
      </c>
      <c r="K985" s="33">
        <v>0</v>
      </c>
      <c r="L985" s="33">
        <v>0</v>
      </c>
      <c r="M985" s="33">
        <v>0</v>
      </c>
      <c r="N985" s="33">
        <v>0</v>
      </c>
      <c r="O985" s="33">
        <v>0</v>
      </c>
      <c r="P985" s="33">
        <v>0</v>
      </c>
      <c r="Q985" s="33">
        <v>0</v>
      </c>
      <c r="R985" s="33">
        <v>0</v>
      </c>
      <c r="S985" s="33">
        <v>0</v>
      </c>
      <c r="T985" s="33">
        <v>0</v>
      </c>
      <c r="U985" s="33">
        <v>0</v>
      </c>
      <c r="V985" s="33">
        <v>0</v>
      </c>
      <c r="W985" s="33">
        <v>0</v>
      </c>
      <c r="X985" s="33">
        <v>0</v>
      </c>
      <c r="Y985" s="33">
        <v>0</v>
      </c>
      <c r="Z985" s="33">
        <v>0</v>
      </c>
      <c r="AA985" s="33">
        <v>0</v>
      </c>
      <c r="AB985" s="33">
        <v>0</v>
      </c>
      <c r="AC985" s="33">
        <v>0</v>
      </c>
      <c r="AD985" s="33">
        <v>0</v>
      </c>
      <c r="AE985" s="33">
        <v>0</v>
      </c>
      <c r="AF985" s="33">
        <v>0</v>
      </c>
      <c r="AG985" s="33">
        <v>0</v>
      </c>
      <c r="AH985" s="33">
        <v>0</v>
      </c>
      <c r="AI985" s="33">
        <v>0</v>
      </c>
      <c r="AJ985" s="33">
        <v>0</v>
      </c>
      <c r="AK985" s="33">
        <v>0</v>
      </c>
      <c r="AL985" s="33">
        <v>0</v>
      </c>
      <c r="AM985" s="33">
        <v>0</v>
      </c>
      <c r="AN985" s="33">
        <v>0</v>
      </c>
      <c r="AO985" s="33">
        <v>0</v>
      </c>
      <c r="AP985" s="33">
        <v>0</v>
      </c>
      <c r="AQ985" s="33">
        <v>0</v>
      </c>
      <c r="AR985" s="33">
        <v>0</v>
      </c>
      <c r="AS985" s="33">
        <v>0</v>
      </c>
      <c r="AT985" s="33">
        <v>0</v>
      </c>
      <c r="AU985" s="33">
        <v>0</v>
      </c>
      <c r="AV985" s="33">
        <v>0</v>
      </c>
      <c r="AW985" s="33">
        <v>0</v>
      </c>
      <c r="AX985" s="33">
        <v>0</v>
      </c>
      <c r="AY985" s="33">
        <v>0</v>
      </c>
      <c r="AZ985" s="33">
        <v>0</v>
      </c>
      <c r="BA985" s="33">
        <v>0</v>
      </c>
      <c r="BB985" s="33">
        <f t="shared" si="685"/>
        <v>0</v>
      </c>
      <c r="BC985" s="33">
        <f t="shared" si="686"/>
        <v>0</v>
      </c>
      <c r="BD985" s="33">
        <f t="shared" si="687"/>
        <v>0</v>
      </c>
      <c r="BE985" s="33">
        <f t="shared" si="688"/>
        <v>0</v>
      </c>
      <c r="BF985" s="33">
        <f t="shared" si="689"/>
        <v>0</v>
      </c>
      <c r="BG985" s="33">
        <f t="shared" si="690"/>
        <v>0</v>
      </c>
      <c r="BH985" s="33">
        <f t="shared" si="691"/>
        <v>0</v>
      </c>
      <c r="BI985" s="33">
        <f t="shared" si="692"/>
        <v>0</v>
      </c>
      <c r="BJ985" s="33">
        <f t="shared" si="693"/>
        <v>0</v>
      </c>
      <c r="BK985" s="33">
        <f t="shared" si="694"/>
        <v>0</v>
      </c>
    </row>
    <row r="986" spans="1:63" ht="31.5" x14ac:dyDescent="0.25">
      <c r="A986" s="27" t="s">
        <v>1471</v>
      </c>
      <c r="B986" s="43" t="s">
        <v>1567</v>
      </c>
      <c r="C986" s="29" t="s">
        <v>1568</v>
      </c>
      <c r="D986" s="33">
        <v>0</v>
      </c>
      <c r="E986" s="33">
        <v>0</v>
      </c>
      <c r="F986" s="33">
        <v>0</v>
      </c>
      <c r="G986" s="33">
        <v>0</v>
      </c>
      <c r="H986" s="33">
        <v>27</v>
      </c>
      <c r="I986" s="33">
        <v>0</v>
      </c>
      <c r="J986" s="33">
        <v>0</v>
      </c>
      <c r="K986" s="33">
        <v>0</v>
      </c>
      <c r="L986" s="33">
        <v>0</v>
      </c>
      <c r="M986" s="33">
        <v>0</v>
      </c>
      <c r="N986" s="33">
        <v>0</v>
      </c>
      <c r="O986" s="33">
        <v>0</v>
      </c>
      <c r="P986" s="33">
        <v>0</v>
      </c>
      <c r="Q986" s="33">
        <v>0</v>
      </c>
      <c r="R986" s="33">
        <v>0</v>
      </c>
      <c r="S986" s="33">
        <v>0</v>
      </c>
      <c r="T986" s="33">
        <v>0</v>
      </c>
      <c r="U986" s="33">
        <v>0</v>
      </c>
      <c r="V986" s="33">
        <v>0</v>
      </c>
      <c r="W986" s="33">
        <v>0</v>
      </c>
      <c r="X986" s="33">
        <v>0</v>
      </c>
      <c r="Y986" s="33">
        <v>0</v>
      </c>
      <c r="Z986" s="33">
        <v>0</v>
      </c>
      <c r="AA986" s="33">
        <v>0</v>
      </c>
      <c r="AB986" s="33">
        <v>0</v>
      </c>
      <c r="AC986" s="33">
        <v>0</v>
      </c>
      <c r="AD986" s="33">
        <v>0</v>
      </c>
      <c r="AE986" s="33">
        <v>0</v>
      </c>
      <c r="AF986" s="33">
        <v>0</v>
      </c>
      <c r="AG986" s="33">
        <v>0</v>
      </c>
      <c r="AH986" s="33">
        <v>0</v>
      </c>
      <c r="AI986" s="33">
        <v>0</v>
      </c>
      <c r="AJ986" s="33">
        <v>0</v>
      </c>
      <c r="AK986" s="33">
        <v>0</v>
      </c>
      <c r="AL986" s="33">
        <v>0</v>
      </c>
      <c r="AM986" s="33">
        <v>0</v>
      </c>
      <c r="AN986" s="33">
        <v>0</v>
      </c>
      <c r="AO986" s="33">
        <v>0</v>
      </c>
      <c r="AP986" s="33">
        <v>0</v>
      </c>
      <c r="AQ986" s="33">
        <v>0</v>
      </c>
      <c r="AR986" s="33">
        <v>0</v>
      </c>
      <c r="AS986" s="33">
        <v>0</v>
      </c>
      <c r="AT986" s="33">
        <v>0</v>
      </c>
      <c r="AU986" s="33">
        <v>0</v>
      </c>
      <c r="AV986" s="33">
        <v>0</v>
      </c>
      <c r="AW986" s="33">
        <v>0</v>
      </c>
      <c r="AX986" s="33">
        <v>0</v>
      </c>
      <c r="AY986" s="33">
        <v>0</v>
      </c>
      <c r="AZ986" s="33">
        <v>0</v>
      </c>
      <c r="BA986" s="33">
        <v>0</v>
      </c>
      <c r="BB986" s="33">
        <f t="shared" si="685"/>
        <v>0</v>
      </c>
      <c r="BC986" s="33">
        <f t="shared" si="686"/>
        <v>0</v>
      </c>
      <c r="BD986" s="33">
        <f t="shared" si="687"/>
        <v>0</v>
      </c>
      <c r="BE986" s="33">
        <f t="shared" si="688"/>
        <v>0</v>
      </c>
      <c r="BF986" s="33">
        <f t="shared" si="689"/>
        <v>0</v>
      </c>
      <c r="BG986" s="33">
        <f t="shared" si="690"/>
        <v>0</v>
      </c>
      <c r="BH986" s="33">
        <f t="shared" si="691"/>
        <v>0</v>
      </c>
      <c r="BI986" s="33">
        <f t="shared" si="692"/>
        <v>0</v>
      </c>
      <c r="BJ986" s="33">
        <f t="shared" si="693"/>
        <v>0</v>
      </c>
      <c r="BK986" s="33">
        <f t="shared" si="694"/>
        <v>0</v>
      </c>
    </row>
    <row r="987" spans="1:63" ht="31.5" x14ac:dyDescent="0.25">
      <c r="A987" s="27" t="s">
        <v>1471</v>
      </c>
      <c r="B987" s="43" t="s">
        <v>1569</v>
      </c>
      <c r="C987" s="35" t="s">
        <v>1570</v>
      </c>
      <c r="D987" s="33">
        <v>0</v>
      </c>
      <c r="E987" s="33">
        <v>0</v>
      </c>
      <c r="F987" s="33">
        <v>0</v>
      </c>
      <c r="G987" s="33">
        <v>0</v>
      </c>
      <c r="H987" s="33">
        <v>0</v>
      </c>
      <c r="I987" s="33">
        <v>0</v>
      </c>
      <c r="J987" s="33">
        <v>0</v>
      </c>
      <c r="K987" s="33">
        <v>0</v>
      </c>
      <c r="L987" s="33">
        <v>0</v>
      </c>
      <c r="M987" s="33">
        <v>0</v>
      </c>
      <c r="N987" s="33">
        <v>0</v>
      </c>
      <c r="O987" s="33">
        <v>0</v>
      </c>
      <c r="P987" s="33">
        <v>0</v>
      </c>
      <c r="Q987" s="33">
        <v>0</v>
      </c>
      <c r="R987" s="33">
        <v>0</v>
      </c>
      <c r="S987" s="33">
        <v>0</v>
      </c>
      <c r="T987" s="33">
        <v>0</v>
      </c>
      <c r="U987" s="33">
        <v>0</v>
      </c>
      <c r="V987" s="33">
        <v>0</v>
      </c>
      <c r="W987" s="33">
        <v>0</v>
      </c>
      <c r="X987" s="33">
        <v>0</v>
      </c>
      <c r="Y987" s="33">
        <v>0</v>
      </c>
      <c r="Z987" s="33">
        <v>0</v>
      </c>
      <c r="AA987" s="33">
        <v>0</v>
      </c>
      <c r="AB987" s="33">
        <v>0</v>
      </c>
      <c r="AC987" s="33">
        <v>0</v>
      </c>
      <c r="AD987" s="33">
        <v>0</v>
      </c>
      <c r="AE987" s="33">
        <v>0</v>
      </c>
      <c r="AF987" s="33">
        <v>0</v>
      </c>
      <c r="AG987" s="33">
        <v>0</v>
      </c>
      <c r="AH987" s="33">
        <v>0</v>
      </c>
      <c r="AI987" s="33">
        <v>0</v>
      </c>
      <c r="AJ987" s="33">
        <v>0</v>
      </c>
      <c r="AK987" s="33">
        <v>0</v>
      </c>
      <c r="AL987" s="33">
        <v>0</v>
      </c>
      <c r="AM987" s="33">
        <v>0</v>
      </c>
      <c r="AN987" s="33">
        <v>0</v>
      </c>
      <c r="AO987" s="33">
        <v>0</v>
      </c>
      <c r="AP987" s="33">
        <v>0</v>
      </c>
      <c r="AQ987" s="33">
        <v>0</v>
      </c>
      <c r="AR987" s="33">
        <v>0</v>
      </c>
      <c r="AS987" s="33">
        <v>0</v>
      </c>
      <c r="AT987" s="33">
        <v>0</v>
      </c>
      <c r="AU987" s="33">
        <v>0</v>
      </c>
      <c r="AV987" s="33">
        <v>0</v>
      </c>
      <c r="AW987" s="33">
        <v>0</v>
      </c>
      <c r="AX987" s="33">
        <v>0</v>
      </c>
      <c r="AY987" s="33">
        <v>0</v>
      </c>
      <c r="AZ987" s="33">
        <v>0</v>
      </c>
      <c r="BA987" s="33">
        <v>0</v>
      </c>
      <c r="BB987" s="33">
        <f t="shared" si="685"/>
        <v>0</v>
      </c>
      <c r="BC987" s="33">
        <f t="shared" si="686"/>
        <v>0</v>
      </c>
      <c r="BD987" s="33">
        <f t="shared" si="687"/>
        <v>0</v>
      </c>
      <c r="BE987" s="33">
        <f t="shared" si="688"/>
        <v>0</v>
      </c>
      <c r="BF987" s="33">
        <f t="shared" si="689"/>
        <v>0</v>
      </c>
      <c r="BG987" s="33">
        <f t="shared" si="690"/>
        <v>0</v>
      </c>
      <c r="BH987" s="33">
        <f t="shared" si="691"/>
        <v>0</v>
      </c>
      <c r="BI987" s="33">
        <f t="shared" si="692"/>
        <v>0</v>
      </c>
      <c r="BJ987" s="33">
        <f t="shared" si="693"/>
        <v>0</v>
      </c>
      <c r="BK987" s="33">
        <f t="shared" si="694"/>
        <v>0</v>
      </c>
    </row>
    <row r="988" spans="1:63" ht="31.5" x14ac:dyDescent="0.25">
      <c r="A988" s="27" t="s">
        <v>1471</v>
      </c>
      <c r="B988" s="43" t="s">
        <v>1571</v>
      </c>
      <c r="C988" s="35" t="s">
        <v>1572</v>
      </c>
      <c r="D988" s="33">
        <v>0</v>
      </c>
      <c r="E988" s="33">
        <v>0</v>
      </c>
      <c r="F988" s="33">
        <v>0</v>
      </c>
      <c r="G988" s="33">
        <v>0</v>
      </c>
      <c r="H988" s="33">
        <v>0</v>
      </c>
      <c r="I988" s="33">
        <v>0</v>
      </c>
      <c r="J988" s="33">
        <v>0</v>
      </c>
      <c r="K988" s="33">
        <v>0</v>
      </c>
      <c r="L988" s="33">
        <v>0</v>
      </c>
      <c r="M988" s="33">
        <v>0</v>
      </c>
      <c r="N988" s="33">
        <v>0</v>
      </c>
      <c r="O988" s="33">
        <v>0</v>
      </c>
      <c r="P988" s="33">
        <v>0</v>
      </c>
      <c r="Q988" s="33">
        <v>0</v>
      </c>
      <c r="R988" s="33">
        <v>0</v>
      </c>
      <c r="S988" s="33">
        <v>0</v>
      </c>
      <c r="T988" s="33">
        <v>0</v>
      </c>
      <c r="U988" s="33">
        <v>0</v>
      </c>
      <c r="V988" s="33">
        <v>0</v>
      </c>
      <c r="W988" s="33">
        <v>0</v>
      </c>
      <c r="X988" s="33">
        <v>0</v>
      </c>
      <c r="Y988" s="33">
        <v>0</v>
      </c>
      <c r="Z988" s="33">
        <v>0</v>
      </c>
      <c r="AA988" s="33">
        <v>0</v>
      </c>
      <c r="AB988" s="33">
        <v>0</v>
      </c>
      <c r="AC988" s="33">
        <v>0</v>
      </c>
      <c r="AD988" s="33">
        <v>0</v>
      </c>
      <c r="AE988" s="33">
        <v>0</v>
      </c>
      <c r="AF988" s="33">
        <v>0</v>
      </c>
      <c r="AG988" s="33">
        <v>0</v>
      </c>
      <c r="AH988" s="33">
        <v>0</v>
      </c>
      <c r="AI988" s="33">
        <v>0</v>
      </c>
      <c r="AJ988" s="33">
        <v>0</v>
      </c>
      <c r="AK988" s="33">
        <v>0</v>
      </c>
      <c r="AL988" s="33">
        <v>0</v>
      </c>
      <c r="AM988" s="33">
        <v>0</v>
      </c>
      <c r="AN988" s="33">
        <v>0</v>
      </c>
      <c r="AO988" s="33">
        <v>0</v>
      </c>
      <c r="AP988" s="33">
        <v>0</v>
      </c>
      <c r="AQ988" s="33">
        <v>0</v>
      </c>
      <c r="AR988" s="33">
        <v>0</v>
      </c>
      <c r="AS988" s="33">
        <v>0</v>
      </c>
      <c r="AT988" s="33">
        <v>0</v>
      </c>
      <c r="AU988" s="33">
        <v>0</v>
      </c>
      <c r="AV988" s="33">
        <v>0</v>
      </c>
      <c r="AW988" s="33">
        <v>0</v>
      </c>
      <c r="AX988" s="33">
        <v>0</v>
      </c>
      <c r="AY988" s="33">
        <v>0</v>
      </c>
      <c r="AZ988" s="33">
        <v>0</v>
      </c>
      <c r="BA988" s="33">
        <v>0</v>
      </c>
      <c r="BB988" s="33">
        <f t="shared" si="685"/>
        <v>0</v>
      </c>
      <c r="BC988" s="33">
        <f t="shared" si="686"/>
        <v>0</v>
      </c>
      <c r="BD988" s="33">
        <f t="shared" si="687"/>
        <v>0</v>
      </c>
      <c r="BE988" s="33">
        <f t="shared" si="688"/>
        <v>0</v>
      </c>
      <c r="BF988" s="33">
        <f t="shared" si="689"/>
        <v>0</v>
      </c>
      <c r="BG988" s="33">
        <f t="shared" si="690"/>
        <v>0</v>
      </c>
      <c r="BH988" s="33">
        <f t="shared" si="691"/>
        <v>0</v>
      </c>
      <c r="BI988" s="33">
        <f t="shared" si="692"/>
        <v>0</v>
      </c>
      <c r="BJ988" s="33">
        <f t="shared" si="693"/>
        <v>0</v>
      </c>
      <c r="BK988" s="33">
        <f t="shared" si="694"/>
        <v>0</v>
      </c>
    </row>
    <row r="989" spans="1:63" ht="31.5" x14ac:dyDescent="0.25">
      <c r="A989" s="27" t="s">
        <v>1471</v>
      </c>
      <c r="B989" s="43" t="s">
        <v>1573</v>
      </c>
      <c r="C989" s="35" t="s">
        <v>1574</v>
      </c>
      <c r="D989" s="33">
        <v>0</v>
      </c>
      <c r="E989" s="33">
        <v>0</v>
      </c>
      <c r="F989" s="33">
        <v>0</v>
      </c>
      <c r="G989" s="33">
        <v>0</v>
      </c>
      <c r="H989" s="33">
        <v>0</v>
      </c>
      <c r="I989" s="33">
        <v>0</v>
      </c>
      <c r="J989" s="33">
        <v>0</v>
      </c>
      <c r="K989" s="33">
        <v>0</v>
      </c>
      <c r="L989" s="33">
        <v>0</v>
      </c>
      <c r="M989" s="33">
        <v>0</v>
      </c>
      <c r="N989" s="33">
        <v>0</v>
      </c>
      <c r="O989" s="33">
        <v>0</v>
      </c>
      <c r="P989" s="33">
        <v>0</v>
      </c>
      <c r="Q989" s="33">
        <v>0</v>
      </c>
      <c r="R989" s="33">
        <v>0</v>
      </c>
      <c r="S989" s="33">
        <v>0</v>
      </c>
      <c r="T989" s="33">
        <v>0</v>
      </c>
      <c r="U989" s="33">
        <v>0</v>
      </c>
      <c r="V989" s="33">
        <v>0</v>
      </c>
      <c r="W989" s="33">
        <v>0</v>
      </c>
      <c r="X989" s="33">
        <v>0</v>
      </c>
      <c r="Y989" s="33">
        <v>0</v>
      </c>
      <c r="Z989" s="33">
        <v>0</v>
      </c>
      <c r="AA989" s="33">
        <v>0</v>
      </c>
      <c r="AB989" s="33">
        <v>0</v>
      </c>
      <c r="AC989" s="33">
        <v>0</v>
      </c>
      <c r="AD989" s="33">
        <v>0</v>
      </c>
      <c r="AE989" s="33">
        <v>0</v>
      </c>
      <c r="AF989" s="33">
        <v>0</v>
      </c>
      <c r="AG989" s="33">
        <v>0</v>
      </c>
      <c r="AH989" s="33">
        <v>0</v>
      </c>
      <c r="AI989" s="33">
        <v>0</v>
      </c>
      <c r="AJ989" s="33">
        <v>0</v>
      </c>
      <c r="AK989" s="33">
        <v>0</v>
      </c>
      <c r="AL989" s="33">
        <v>0</v>
      </c>
      <c r="AM989" s="33">
        <v>0</v>
      </c>
      <c r="AN989" s="33">
        <v>0</v>
      </c>
      <c r="AO989" s="33">
        <v>0</v>
      </c>
      <c r="AP989" s="33">
        <v>0</v>
      </c>
      <c r="AQ989" s="33">
        <v>0</v>
      </c>
      <c r="AR989" s="33">
        <v>0</v>
      </c>
      <c r="AS989" s="33">
        <v>0</v>
      </c>
      <c r="AT989" s="33">
        <v>0</v>
      </c>
      <c r="AU989" s="33">
        <v>0</v>
      </c>
      <c r="AV989" s="33">
        <v>0</v>
      </c>
      <c r="AW989" s="33">
        <v>0</v>
      </c>
      <c r="AX989" s="33">
        <v>0</v>
      </c>
      <c r="AY989" s="33">
        <v>0</v>
      </c>
      <c r="AZ989" s="33">
        <v>0</v>
      </c>
      <c r="BA989" s="33">
        <v>0</v>
      </c>
      <c r="BB989" s="33">
        <f t="shared" si="685"/>
        <v>0</v>
      </c>
      <c r="BC989" s="33">
        <f t="shared" si="686"/>
        <v>0</v>
      </c>
      <c r="BD989" s="33">
        <f t="shared" si="687"/>
        <v>0</v>
      </c>
      <c r="BE989" s="33">
        <f t="shared" si="688"/>
        <v>0</v>
      </c>
      <c r="BF989" s="33">
        <f t="shared" si="689"/>
        <v>0</v>
      </c>
      <c r="BG989" s="33">
        <f t="shared" si="690"/>
        <v>0</v>
      </c>
      <c r="BH989" s="33">
        <f t="shared" si="691"/>
        <v>0</v>
      </c>
      <c r="BI989" s="33">
        <f t="shared" si="692"/>
        <v>0</v>
      </c>
      <c r="BJ989" s="33">
        <f t="shared" si="693"/>
        <v>0</v>
      </c>
      <c r="BK989" s="33">
        <f t="shared" si="694"/>
        <v>0</v>
      </c>
    </row>
    <row r="990" spans="1:63" ht="47.25" x14ac:dyDescent="0.25">
      <c r="A990" s="27" t="s">
        <v>1471</v>
      </c>
      <c r="B990" s="43" t="s">
        <v>1575</v>
      </c>
      <c r="C990" s="35" t="s">
        <v>1576</v>
      </c>
      <c r="D990" s="33">
        <v>0</v>
      </c>
      <c r="E990" s="33">
        <v>0</v>
      </c>
      <c r="F990" s="33">
        <v>0</v>
      </c>
      <c r="G990" s="33">
        <v>0</v>
      </c>
      <c r="H990" s="33">
        <v>0</v>
      </c>
      <c r="I990" s="33">
        <v>0</v>
      </c>
      <c r="J990" s="33">
        <v>0</v>
      </c>
      <c r="K990" s="33">
        <v>0</v>
      </c>
      <c r="L990" s="33">
        <v>0</v>
      </c>
      <c r="M990" s="33">
        <v>0</v>
      </c>
      <c r="N990" s="33">
        <v>0</v>
      </c>
      <c r="O990" s="33">
        <v>0</v>
      </c>
      <c r="P990" s="33">
        <v>0</v>
      </c>
      <c r="Q990" s="33">
        <v>0</v>
      </c>
      <c r="R990" s="33">
        <v>0</v>
      </c>
      <c r="S990" s="33">
        <v>0</v>
      </c>
      <c r="T990" s="33">
        <v>0</v>
      </c>
      <c r="U990" s="33">
        <v>0</v>
      </c>
      <c r="V990" s="33">
        <v>0</v>
      </c>
      <c r="W990" s="33">
        <v>0</v>
      </c>
      <c r="X990" s="33">
        <v>0</v>
      </c>
      <c r="Y990" s="33">
        <v>0</v>
      </c>
      <c r="Z990" s="33">
        <v>0</v>
      </c>
      <c r="AA990" s="33">
        <v>0</v>
      </c>
      <c r="AB990" s="33">
        <v>0</v>
      </c>
      <c r="AC990" s="33">
        <v>0</v>
      </c>
      <c r="AD990" s="33">
        <v>0</v>
      </c>
      <c r="AE990" s="33">
        <v>0</v>
      </c>
      <c r="AF990" s="33">
        <v>0</v>
      </c>
      <c r="AG990" s="33">
        <v>0</v>
      </c>
      <c r="AH990" s="33">
        <v>0</v>
      </c>
      <c r="AI990" s="33">
        <v>0</v>
      </c>
      <c r="AJ990" s="33">
        <v>0</v>
      </c>
      <c r="AK990" s="33">
        <v>0</v>
      </c>
      <c r="AL990" s="33">
        <v>0</v>
      </c>
      <c r="AM990" s="33">
        <v>0</v>
      </c>
      <c r="AN990" s="33">
        <v>0</v>
      </c>
      <c r="AO990" s="33">
        <v>0</v>
      </c>
      <c r="AP990" s="33">
        <v>0</v>
      </c>
      <c r="AQ990" s="33">
        <v>0</v>
      </c>
      <c r="AR990" s="33">
        <v>0</v>
      </c>
      <c r="AS990" s="33">
        <v>0</v>
      </c>
      <c r="AT990" s="33">
        <v>0</v>
      </c>
      <c r="AU990" s="33">
        <v>0</v>
      </c>
      <c r="AV990" s="33">
        <v>0</v>
      </c>
      <c r="AW990" s="33">
        <v>0</v>
      </c>
      <c r="AX990" s="33">
        <v>0</v>
      </c>
      <c r="AY990" s="33">
        <v>0</v>
      </c>
      <c r="AZ990" s="33">
        <v>0</v>
      </c>
      <c r="BA990" s="33">
        <v>0</v>
      </c>
      <c r="BB990" s="33">
        <f t="shared" si="685"/>
        <v>0</v>
      </c>
      <c r="BC990" s="33">
        <f t="shared" si="686"/>
        <v>0</v>
      </c>
      <c r="BD990" s="33">
        <f t="shared" si="687"/>
        <v>0</v>
      </c>
      <c r="BE990" s="33">
        <f t="shared" si="688"/>
        <v>0</v>
      </c>
      <c r="BF990" s="33">
        <f t="shared" si="689"/>
        <v>0</v>
      </c>
      <c r="BG990" s="33">
        <f t="shared" si="690"/>
        <v>0</v>
      </c>
      <c r="BH990" s="33">
        <f t="shared" si="691"/>
        <v>0</v>
      </c>
      <c r="BI990" s="33">
        <f t="shared" si="692"/>
        <v>0</v>
      </c>
      <c r="BJ990" s="33">
        <f t="shared" si="693"/>
        <v>0</v>
      </c>
      <c r="BK990" s="33">
        <f t="shared" si="694"/>
        <v>0</v>
      </c>
    </row>
    <row r="991" spans="1:63" x14ac:dyDescent="0.25">
      <c r="A991" s="27" t="s">
        <v>1471</v>
      </c>
      <c r="B991" s="28" t="s">
        <v>1577</v>
      </c>
      <c r="C991" s="60" t="s">
        <v>1578</v>
      </c>
      <c r="D991" s="33">
        <v>0</v>
      </c>
      <c r="E991" s="33">
        <v>0</v>
      </c>
      <c r="F991" s="33">
        <v>0</v>
      </c>
      <c r="G991" s="33">
        <v>0</v>
      </c>
      <c r="H991" s="33">
        <v>1</v>
      </c>
      <c r="I991" s="33">
        <v>0</v>
      </c>
      <c r="J991" s="33">
        <v>0</v>
      </c>
      <c r="K991" s="33">
        <v>0</v>
      </c>
      <c r="L991" s="33">
        <v>0</v>
      </c>
      <c r="M991" s="33">
        <v>0</v>
      </c>
      <c r="N991" s="33">
        <v>0</v>
      </c>
      <c r="O991" s="33">
        <v>0</v>
      </c>
      <c r="P991" s="33">
        <v>0</v>
      </c>
      <c r="Q991" s="33">
        <v>0</v>
      </c>
      <c r="R991" s="33">
        <v>0</v>
      </c>
      <c r="S991" s="33">
        <v>0</v>
      </c>
      <c r="T991" s="33">
        <v>0</v>
      </c>
      <c r="U991" s="33">
        <v>0</v>
      </c>
      <c r="V991" s="33">
        <v>0</v>
      </c>
      <c r="W991" s="33">
        <v>0</v>
      </c>
      <c r="X991" s="33">
        <v>0</v>
      </c>
      <c r="Y991" s="33">
        <v>0</v>
      </c>
      <c r="Z991" s="33">
        <v>0</v>
      </c>
      <c r="AA991" s="33">
        <v>0</v>
      </c>
      <c r="AB991" s="33">
        <v>0</v>
      </c>
      <c r="AC991" s="33">
        <v>0</v>
      </c>
      <c r="AD991" s="33">
        <v>0</v>
      </c>
      <c r="AE991" s="33">
        <v>0</v>
      </c>
      <c r="AF991" s="33">
        <v>0</v>
      </c>
      <c r="AG991" s="33">
        <v>0</v>
      </c>
      <c r="AH991" s="33">
        <v>0</v>
      </c>
      <c r="AI991" s="33">
        <v>0</v>
      </c>
      <c r="AJ991" s="33">
        <v>0</v>
      </c>
      <c r="AK991" s="33">
        <v>0</v>
      </c>
      <c r="AL991" s="33">
        <v>0</v>
      </c>
      <c r="AM991" s="33">
        <v>0</v>
      </c>
      <c r="AN991" s="33">
        <v>0</v>
      </c>
      <c r="AO991" s="33">
        <v>0</v>
      </c>
      <c r="AP991" s="33">
        <v>0</v>
      </c>
      <c r="AQ991" s="33">
        <v>0</v>
      </c>
      <c r="AR991" s="33">
        <v>0</v>
      </c>
      <c r="AS991" s="33">
        <v>0</v>
      </c>
      <c r="AT991" s="33">
        <v>0</v>
      </c>
      <c r="AU991" s="33">
        <v>0</v>
      </c>
      <c r="AV991" s="33">
        <v>0</v>
      </c>
      <c r="AW991" s="33">
        <v>0</v>
      </c>
      <c r="AX991" s="33">
        <v>0</v>
      </c>
      <c r="AY991" s="33">
        <v>0</v>
      </c>
      <c r="AZ991" s="33">
        <v>0</v>
      </c>
      <c r="BA991" s="33">
        <v>0</v>
      </c>
      <c r="BB991" s="33">
        <f t="shared" si="685"/>
        <v>0</v>
      </c>
      <c r="BC991" s="33">
        <f t="shared" si="686"/>
        <v>0</v>
      </c>
      <c r="BD991" s="33">
        <f t="shared" si="687"/>
        <v>0</v>
      </c>
      <c r="BE991" s="33">
        <f t="shared" si="688"/>
        <v>0</v>
      </c>
      <c r="BF991" s="33">
        <f t="shared" si="689"/>
        <v>0</v>
      </c>
      <c r="BG991" s="33">
        <f t="shared" si="690"/>
        <v>0</v>
      </c>
      <c r="BH991" s="33">
        <f t="shared" si="691"/>
        <v>0</v>
      </c>
      <c r="BI991" s="33">
        <f t="shared" si="692"/>
        <v>0</v>
      </c>
      <c r="BJ991" s="33">
        <f t="shared" si="693"/>
        <v>0</v>
      </c>
      <c r="BK991" s="33">
        <f t="shared" si="694"/>
        <v>0</v>
      </c>
    </row>
    <row r="992" spans="1:63" x14ac:dyDescent="0.25">
      <c r="A992" s="27" t="s">
        <v>1471</v>
      </c>
      <c r="B992" s="43" t="s">
        <v>1579</v>
      </c>
      <c r="C992" s="35" t="s">
        <v>1580</v>
      </c>
      <c r="D992" s="33">
        <v>0</v>
      </c>
      <c r="E992" s="33">
        <v>0</v>
      </c>
      <c r="F992" s="33">
        <v>0</v>
      </c>
      <c r="G992" s="33">
        <v>0</v>
      </c>
      <c r="H992" s="33">
        <v>0</v>
      </c>
      <c r="I992" s="33">
        <v>0</v>
      </c>
      <c r="J992" s="33">
        <v>0</v>
      </c>
      <c r="K992" s="33">
        <v>0</v>
      </c>
      <c r="L992" s="33">
        <v>0</v>
      </c>
      <c r="M992" s="33">
        <v>0</v>
      </c>
      <c r="N992" s="33">
        <v>0</v>
      </c>
      <c r="O992" s="33">
        <v>0</v>
      </c>
      <c r="P992" s="33">
        <v>0</v>
      </c>
      <c r="Q992" s="33">
        <v>0</v>
      </c>
      <c r="R992" s="33">
        <v>0</v>
      </c>
      <c r="S992" s="33">
        <v>0</v>
      </c>
      <c r="T992" s="33">
        <v>0</v>
      </c>
      <c r="U992" s="33">
        <v>0</v>
      </c>
      <c r="V992" s="33">
        <v>0</v>
      </c>
      <c r="W992" s="33">
        <v>0</v>
      </c>
      <c r="X992" s="33">
        <v>0</v>
      </c>
      <c r="Y992" s="33">
        <v>0</v>
      </c>
      <c r="Z992" s="33">
        <v>0</v>
      </c>
      <c r="AA992" s="33">
        <v>0</v>
      </c>
      <c r="AB992" s="33">
        <v>0</v>
      </c>
      <c r="AC992" s="33">
        <v>0</v>
      </c>
      <c r="AD992" s="33">
        <v>0</v>
      </c>
      <c r="AE992" s="33">
        <v>0</v>
      </c>
      <c r="AF992" s="33">
        <v>0</v>
      </c>
      <c r="AG992" s="33">
        <v>0</v>
      </c>
      <c r="AH992" s="33">
        <v>0</v>
      </c>
      <c r="AI992" s="33">
        <v>0</v>
      </c>
      <c r="AJ992" s="33">
        <v>0</v>
      </c>
      <c r="AK992" s="33">
        <v>0</v>
      </c>
      <c r="AL992" s="33">
        <v>0</v>
      </c>
      <c r="AM992" s="33">
        <v>0</v>
      </c>
      <c r="AN992" s="33">
        <v>0</v>
      </c>
      <c r="AO992" s="33">
        <v>0</v>
      </c>
      <c r="AP992" s="33">
        <v>0</v>
      </c>
      <c r="AQ992" s="33">
        <v>0</v>
      </c>
      <c r="AR992" s="33">
        <v>0</v>
      </c>
      <c r="AS992" s="33">
        <v>0</v>
      </c>
      <c r="AT992" s="33">
        <v>0</v>
      </c>
      <c r="AU992" s="33">
        <v>0</v>
      </c>
      <c r="AV992" s="33">
        <v>0</v>
      </c>
      <c r="AW992" s="33">
        <v>0</v>
      </c>
      <c r="AX992" s="33">
        <v>0</v>
      </c>
      <c r="AY992" s="33">
        <v>0</v>
      </c>
      <c r="AZ992" s="33">
        <v>0</v>
      </c>
      <c r="BA992" s="33">
        <v>0</v>
      </c>
      <c r="BB992" s="33">
        <f t="shared" si="685"/>
        <v>0</v>
      </c>
      <c r="BC992" s="33">
        <f t="shared" si="686"/>
        <v>0</v>
      </c>
      <c r="BD992" s="33">
        <f t="shared" si="687"/>
        <v>0</v>
      </c>
      <c r="BE992" s="33">
        <f t="shared" si="688"/>
        <v>0</v>
      </c>
      <c r="BF992" s="33">
        <f t="shared" si="689"/>
        <v>0</v>
      </c>
      <c r="BG992" s="33">
        <f t="shared" si="690"/>
        <v>0</v>
      </c>
      <c r="BH992" s="33">
        <f t="shared" si="691"/>
        <v>0</v>
      </c>
      <c r="BI992" s="33">
        <f t="shared" si="692"/>
        <v>0</v>
      </c>
      <c r="BJ992" s="33">
        <f t="shared" si="693"/>
        <v>0</v>
      </c>
      <c r="BK992" s="33">
        <f t="shared" si="694"/>
        <v>0</v>
      </c>
    </row>
    <row r="993" spans="1:63" x14ac:dyDescent="0.25">
      <c r="A993" s="27" t="s">
        <v>1471</v>
      </c>
      <c r="B993" s="43" t="s">
        <v>1581</v>
      </c>
      <c r="C993" s="35" t="s">
        <v>1582</v>
      </c>
      <c r="D993" s="33">
        <v>0</v>
      </c>
      <c r="E993" s="33">
        <v>0</v>
      </c>
      <c r="F993" s="33">
        <v>0</v>
      </c>
      <c r="G993" s="33">
        <v>0</v>
      </c>
      <c r="H993" s="33">
        <v>0</v>
      </c>
      <c r="I993" s="33">
        <v>0</v>
      </c>
      <c r="J993" s="33">
        <v>0</v>
      </c>
      <c r="K993" s="33">
        <v>0</v>
      </c>
      <c r="L993" s="33">
        <v>0</v>
      </c>
      <c r="M993" s="33">
        <v>0</v>
      </c>
      <c r="N993" s="33">
        <v>0</v>
      </c>
      <c r="O993" s="33">
        <v>0</v>
      </c>
      <c r="P993" s="33">
        <v>0</v>
      </c>
      <c r="Q993" s="33">
        <v>0</v>
      </c>
      <c r="R993" s="33">
        <v>0</v>
      </c>
      <c r="S993" s="33">
        <v>0</v>
      </c>
      <c r="T993" s="33">
        <v>0</v>
      </c>
      <c r="U993" s="33">
        <v>0</v>
      </c>
      <c r="V993" s="33">
        <v>0</v>
      </c>
      <c r="W993" s="33">
        <v>0</v>
      </c>
      <c r="X993" s="33">
        <v>0</v>
      </c>
      <c r="Y993" s="33">
        <v>0</v>
      </c>
      <c r="Z993" s="33">
        <v>0</v>
      </c>
      <c r="AA993" s="33">
        <v>0</v>
      </c>
      <c r="AB993" s="33">
        <v>0</v>
      </c>
      <c r="AC993" s="33">
        <v>0</v>
      </c>
      <c r="AD993" s="33">
        <v>0</v>
      </c>
      <c r="AE993" s="33">
        <v>0</v>
      </c>
      <c r="AF993" s="33">
        <v>0</v>
      </c>
      <c r="AG993" s="33">
        <v>0</v>
      </c>
      <c r="AH993" s="33">
        <v>0</v>
      </c>
      <c r="AI993" s="33">
        <v>0</v>
      </c>
      <c r="AJ993" s="33">
        <v>0</v>
      </c>
      <c r="AK993" s="33">
        <v>0</v>
      </c>
      <c r="AL993" s="33">
        <v>0</v>
      </c>
      <c r="AM993" s="33">
        <v>0</v>
      </c>
      <c r="AN993" s="33">
        <v>0</v>
      </c>
      <c r="AO993" s="33">
        <v>0</v>
      </c>
      <c r="AP993" s="33">
        <v>0</v>
      </c>
      <c r="AQ993" s="33">
        <v>0</v>
      </c>
      <c r="AR993" s="33">
        <v>0</v>
      </c>
      <c r="AS993" s="33">
        <v>0</v>
      </c>
      <c r="AT993" s="33">
        <v>0</v>
      </c>
      <c r="AU993" s="33">
        <v>0</v>
      </c>
      <c r="AV993" s="33">
        <v>0</v>
      </c>
      <c r="AW993" s="33">
        <v>0</v>
      </c>
      <c r="AX993" s="33">
        <v>0</v>
      </c>
      <c r="AY993" s="33">
        <v>0</v>
      </c>
      <c r="AZ993" s="33">
        <v>0</v>
      </c>
      <c r="BA993" s="33">
        <v>0</v>
      </c>
      <c r="BB993" s="33">
        <f t="shared" si="685"/>
        <v>0</v>
      </c>
      <c r="BC993" s="33">
        <f t="shared" si="686"/>
        <v>0</v>
      </c>
      <c r="BD993" s="33">
        <f t="shared" si="687"/>
        <v>0</v>
      </c>
      <c r="BE993" s="33">
        <f t="shared" si="688"/>
        <v>0</v>
      </c>
      <c r="BF993" s="33">
        <f t="shared" si="689"/>
        <v>0</v>
      </c>
      <c r="BG993" s="33">
        <f t="shared" si="690"/>
        <v>0</v>
      </c>
      <c r="BH993" s="33">
        <f t="shared" si="691"/>
        <v>0</v>
      </c>
      <c r="BI993" s="33">
        <f t="shared" si="692"/>
        <v>0</v>
      </c>
      <c r="BJ993" s="33">
        <f t="shared" si="693"/>
        <v>0</v>
      </c>
      <c r="BK993" s="33">
        <f t="shared" si="694"/>
        <v>0</v>
      </c>
    </row>
    <row r="994" spans="1:63" x14ac:dyDescent="0.25">
      <c r="A994" s="27" t="s">
        <v>1471</v>
      </c>
      <c r="B994" s="43" t="s">
        <v>1583</v>
      </c>
      <c r="C994" s="35" t="s">
        <v>1584</v>
      </c>
      <c r="D994" s="33">
        <v>0</v>
      </c>
      <c r="E994" s="33">
        <v>0</v>
      </c>
      <c r="F994" s="33">
        <v>0</v>
      </c>
      <c r="G994" s="33">
        <v>0</v>
      </c>
      <c r="H994" s="33">
        <v>0</v>
      </c>
      <c r="I994" s="33">
        <v>0</v>
      </c>
      <c r="J994" s="33">
        <v>0</v>
      </c>
      <c r="K994" s="33">
        <v>0</v>
      </c>
      <c r="L994" s="33">
        <v>0</v>
      </c>
      <c r="M994" s="33">
        <v>0</v>
      </c>
      <c r="N994" s="33">
        <v>0</v>
      </c>
      <c r="O994" s="33">
        <v>0</v>
      </c>
      <c r="P994" s="33">
        <v>0</v>
      </c>
      <c r="Q994" s="33">
        <v>0</v>
      </c>
      <c r="R994" s="33">
        <v>0</v>
      </c>
      <c r="S994" s="33">
        <v>0</v>
      </c>
      <c r="T994" s="33">
        <v>0</v>
      </c>
      <c r="U994" s="33">
        <v>0</v>
      </c>
      <c r="V994" s="33">
        <v>0</v>
      </c>
      <c r="W994" s="33">
        <v>0</v>
      </c>
      <c r="X994" s="33">
        <v>0</v>
      </c>
      <c r="Y994" s="33">
        <v>0</v>
      </c>
      <c r="Z994" s="33">
        <v>0</v>
      </c>
      <c r="AA994" s="33">
        <v>0</v>
      </c>
      <c r="AB994" s="33">
        <v>0</v>
      </c>
      <c r="AC994" s="33">
        <v>0</v>
      </c>
      <c r="AD994" s="33">
        <v>0</v>
      </c>
      <c r="AE994" s="33">
        <v>0</v>
      </c>
      <c r="AF994" s="33">
        <v>0</v>
      </c>
      <c r="AG994" s="33">
        <v>0</v>
      </c>
      <c r="AH994" s="33">
        <v>0</v>
      </c>
      <c r="AI994" s="33">
        <v>0</v>
      </c>
      <c r="AJ994" s="33">
        <v>0</v>
      </c>
      <c r="AK994" s="33">
        <v>0</v>
      </c>
      <c r="AL994" s="33">
        <v>0</v>
      </c>
      <c r="AM994" s="33">
        <v>0</v>
      </c>
      <c r="AN994" s="33">
        <v>0</v>
      </c>
      <c r="AO994" s="33">
        <v>0</v>
      </c>
      <c r="AP994" s="33">
        <v>0</v>
      </c>
      <c r="AQ994" s="33">
        <v>0</v>
      </c>
      <c r="AR994" s="33">
        <v>0</v>
      </c>
      <c r="AS994" s="33">
        <v>0</v>
      </c>
      <c r="AT994" s="33">
        <v>0</v>
      </c>
      <c r="AU994" s="33">
        <v>0</v>
      </c>
      <c r="AV994" s="33">
        <v>0</v>
      </c>
      <c r="AW994" s="33">
        <v>0</v>
      </c>
      <c r="AX994" s="33">
        <v>0</v>
      </c>
      <c r="AY994" s="33">
        <v>0</v>
      </c>
      <c r="AZ994" s="33">
        <v>0</v>
      </c>
      <c r="BA994" s="33">
        <v>0</v>
      </c>
      <c r="BB994" s="33">
        <f t="shared" si="685"/>
        <v>0</v>
      </c>
      <c r="BC994" s="33">
        <f t="shared" si="686"/>
        <v>0</v>
      </c>
      <c r="BD994" s="33">
        <f t="shared" si="687"/>
        <v>0</v>
      </c>
      <c r="BE994" s="33">
        <f t="shared" si="688"/>
        <v>0</v>
      </c>
      <c r="BF994" s="33">
        <f t="shared" si="689"/>
        <v>0</v>
      </c>
      <c r="BG994" s="33">
        <f t="shared" si="690"/>
        <v>0</v>
      </c>
      <c r="BH994" s="33">
        <f t="shared" si="691"/>
        <v>0</v>
      </c>
      <c r="BI994" s="33">
        <f t="shared" si="692"/>
        <v>0</v>
      </c>
      <c r="BJ994" s="33">
        <f t="shared" si="693"/>
        <v>0</v>
      </c>
      <c r="BK994" s="33">
        <f t="shared" si="694"/>
        <v>0</v>
      </c>
    </row>
    <row r="995" spans="1:63" ht="47.25" x14ac:dyDescent="0.25">
      <c r="A995" s="27" t="s">
        <v>1471</v>
      </c>
      <c r="B995" s="43" t="s">
        <v>1585</v>
      </c>
      <c r="C995" s="35" t="s">
        <v>1586</v>
      </c>
      <c r="D995" s="33">
        <v>0</v>
      </c>
      <c r="E995" s="33">
        <v>0</v>
      </c>
      <c r="F995" s="33">
        <v>0</v>
      </c>
      <c r="G995" s="33">
        <v>0</v>
      </c>
      <c r="H995" s="33">
        <v>0</v>
      </c>
      <c r="I995" s="33">
        <v>0</v>
      </c>
      <c r="J995" s="33">
        <v>0</v>
      </c>
      <c r="K995" s="33">
        <v>0</v>
      </c>
      <c r="L995" s="33">
        <v>0</v>
      </c>
      <c r="M995" s="33">
        <v>0</v>
      </c>
      <c r="N995" s="33">
        <v>0</v>
      </c>
      <c r="O995" s="33">
        <v>0</v>
      </c>
      <c r="P995" s="33">
        <v>0</v>
      </c>
      <c r="Q995" s="33">
        <v>0</v>
      </c>
      <c r="R995" s="33">
        <v>0</v>
      </c>
      <c r="S995" s="33">
        <v>0</v>
      </c>
      <c r="T995" s="33">
        <v>0</v>
      </c>
      <c r="U995" s="33">
        <v>0</v>
      </c>
      <c r="V995" s="33">
        <v>0</v>
      </c>
      <c r="W995" s="33">
        <v>0</v>
      </c>
      <c r="X995" s="33">
        <v>0</v>
      </c>
      <c r="Y995" s="33">
        <v>0</v>
      </c>
      <c r="Z995" s="33">
        <v>0</v>
      </c>
      <c r="AA995" s="33">
        <v>0</v>
      </c>
      <c r="AB995" s="33">
        <v>0</v>
      </c>
      <c r="AC995" s="33">
        <v>0</v>
      </c>
      <c r="AD995" s="33">
        <v>0</v>
      </c>
      <c r="AE995" s="33">
        <v>0</v>
      </c>
      <c r="AF995" s="33">
        <v>0</v>
      </c>
      <c r="AG995" s="33">
        <v>0</v>
      </c>
      <c r="AH995" s="33">
        <v>0</v>
      </c>
      <c r="AI995" s="33">
        <v>0</v>
      </c>
      <c r="AJ995" s="33">
        <v>0</v>
      </c>
      <c r="AK995" s="33">
        <v>0</v>
      </c>
      <c r="AL995" s="33">
        <v>0</v>
      </c>
      <c r="AM995" s="33">
        <v>0</v>
      </c>
      <c r="AN995" s="33">
        <v>0</v>
      </c>
      <c r="AO995" s="33">
        <v>0</v>
      </c>
      <c r="AP995" s="33">
        <v>0</v>
      </c>
      <c r="AQ995" s="33">
        <v>0</v>
      </c>
      <c r="AR995" s="33">
        <v>0</v>
      </c>
      <c r="AS995" s="33">
        <v>0</v>
      </c>
      <c r="AT995" s="33">
        <v>0</v>
      </c>
      <c r="AU995" s="33">
        <v>0</v>
      </c>
      <c r="AV995" s="33">
        <v>0</v>
      </c>
      <c r="AW995" s="33">
        <v>0</v>
      </c>
      <c r="AX995" s="33">
        <v>0</v>
      </c>
      <c r="AY995" s="33">
        <v>0</v>
      </c>
      <c r="AZ995" s="33">
        <v>0</v>
      </c>
      <c r="BA995" s="33">
        <v>0</v>
      </c>
      <c r="BB995" s="33">
        <f t="shared" si="685"/>
        <v>0</v>
      </c>
      <c r="BC995" s="33">
        <f t="shared" si="686"/>
        <v>0</v>
      </c>
      <c r="BD995" s="33">
        <f t="shared" si="687"/>
        <v>0</v>
      </c>
      <c r="BE995" s="33">
        <f t="shared" si="688"/>
        <v>0</v>
      </c>
      <c r="BF995" s="33">
        <f t="shared" si="689"/>
        <v>0</v>
      </c>
      <c r="BG995" s="33">
        <f t="shared" si="690"/>
        <v>0</v>
      </c>
      <c r="BH995" s="33">
        <f t="shared" si="691"/>
        <v>0</v>
      </c>
      <c r="BI995" s="33">
        <f t="shared" si="692"/>
        <v>0</v>
      </c>
      <c r="BJ995" s="33">
        <f t="shared" si="693"/>
        <v>0</v>
      </c>
      <c r="BK995" s="33">
        <f t="shared" si="694"/>
        <v>0</v>
      </c>
    </row>
    <row r="996" spans="1:63" x14ac:dyDescent="0.25">
      <c r="A996" s="27" t="s">
        <v>1471</v>
      </c>
      <c r="B996" s="43" t="s">
        <v>1587</v>
      </c>
      <c r="C996" s="35" t="s">
        <v>1588</v>
      </c>
      <c r="D996" s="33">
        <v>0</v>
      </c>
      <c r="E996" s="33">
        <v>0</v>
      </c>
      <c r="F996" s="33">
        <v>0</v>
      </c>
      <c r="G996" s="33">
        <v>0</v>
      </c>
      <c r="H996" s="33">
        <v>0</v>
      </c>
      <c r="I996" s="33">
        <v>0</v>
      </c>
      <c r="J996" s="33">
        <v>0</v>
      </c>
      <c r="K996" s="33">
        <v>0</v>
      </c>
      <c r="L996" s="33">
        <v>0</v>
      </c>
      <c r="M996" s="33">
        <v>0</v>
      </c>
      <c r="N996" s="33">
        <v>0</v>
      </c>
      <c r="O996" s="33">
        <v>0</v>
      </c>
      <c r="P996" s="33">
        <v>0</v>
      </c>
      <c r="Q996" s="33">
        <v>0</v>
      </c>
      <c r="R996" s="33">
        <v>0</v>
      </c>
      <c r="S996" s="33">
        <v>0</v>
      </c>
      <c r="T996" s="33">
        <v>0</v>
      </c>
      <c r="U996" s="33">
        <v>0</v>
      </c>
      <c r="V996" s="33">
        <v>0</v>
      </c>
      <c r="W996" s="33">
        <v>0</v>
      </c>
      <c r="X996" s="33">
        <v>0</v>
      </c>
      <c r="Y996" s="33">
        <v>0</v>
      </c>
      <c r="Z996" s="33">
        <v>0</v>
      </c>
      <c r="AA996" s="33">
        <v>0</v>
      </c>
      <c r="AB996" s="33">
        <v>0</v>
      </c>
      <c r="AC996" s="33">
        <v>0</v>
      </c>
      <c r="AD996" s="33">
        <v>0</v>
      </c>
      <c r="AE996" s="33">
        <v>0</v>
      </c>
      <c r="AF996" s="33">
        <v>0</v>
      </c>
      <c r="AG996" s="33">
        <v>0</v>
      </c>
      <c r="AH996" s="33">
        <v>0</v>
      </c>
      <c r="AI996" s="33">
        <v>0</v>
      </c>
      <c r="AJ996" s="33">
        <v>0</v>
      </c>
      <c r="AK996" s="33">
        <v>0</v>
      </c>
      <c r="AL996" s="33">
        <v>0</v>
      </c>
      <c r="AM996" s="33">
        <v>0</v>
      </c>
      <c r="AN996" s="33">
        <v>0</v>
      </c>
      <c r="AO996" s="33">
        <v>0</v>
      </c>
      <c r="AP996" s="33">
        <v>0</v>
      </c>
      <c r="AQ996" s="33">
        <v>0</v>
      </c>
      <c r="AR996" s="33">
        <v>0</v>
      </c>
      <c r="AS996" s="33">
        <v>0</v>
      </c>
      <c r="AT996" s="33">
        <v>0</v>
      </c>
      <c r="AU996" s="33">
        <v>0</v>
      </c>
      <c r="AV996" s="33">
        <v>0</v>
      </c>
      <c r="AW996" s="33">
        <v>0</v>
      </c>
      <c r="AX996" s="33">
        <v>0</v>
      </c>
      <c r="AY996" s="33">
        <v>0</v>
      </c>
      <c r="AZ996" s="33">
        <v>0</v>
      </c>
      <c r="BA996" s="33">
        <v>0</v>
      </c>
      <c r="BB996" s="33">
        <f t="shared" si="685"/>
        <v>0</v>
      </c>
      <c r="BC996" s="33">
        <f t="shared" si="686"/>
        <v>0</v>
      </c>
      <c r="BD996" s="33">
        <f t="shared" si="687"/>
        <v>0</v>
      </c>
      <c r="BE996" s="33">
        <f t="shared" si="688"/>
        <v>0</v>
      </c>
      <c r="BF996" s="33">
        <f t="shared" si="689"/>
        <v>0</v>
      </c>
      <c r="BG996" s="33">
        <f t="shared" si="690"/>
        <v>0</v>
      </c>
      <c r="BH996" s="33">
        <f t="shared" si="691"/>
        <v>0</v>
      </c>
      <c r="BI996" s="33">
        <f t="shared" si="692"/>
        <v>0</v>
      </c>
      <c r="BJ996" s="33">
        <f t="shared" si="693"/>
        <v>0</v>
      </c>
      <c r="BK996" s="33">
        <f t="shared" si="694"/>
        <v>0</v>
      </c>
    </row>
    <row r="997" spans="1:63" x14ac:dyDescent="0.25">
      <c r="A997" s="27" t="s">
        <v>1471</v>
      </c>
      <c r="B997" s="43" t="s">
        <v>1589</v>
      </c>
      <c r="C997" s="35" t="s">
        <v>1590</v>
      </c>
      <c r="D997" s="33">
        <v>0</v>
      </c>
      <c r="E997" s="33">
        <v>0</v>
      </c>
      <c r="F997" s="33">
        <v>0</v>
      </c>
      <c r="G997" s="33">
        <v>0</v>
      </c>
      <c r="H997" s="33">
        <v>0</v>
      </c>
      <c r="I997" s="33">
        <v>0</v>
      </c>
      <c r="J997" s="33">
        <v>0</v>
      </c>
      <c r="K997" s="33">
        <v>0</v>
      </c>
      <c r="L997" s="33">
        <v>0</v>
      </c>
      <c r="M997" s="33">
        <v>0</v>
      </c>
      <c r="N997" s="33">
        <v>0</v>
      </c>
      <c r="O997" s="33">
        <v>0</v>
      </c>
      <c r="P997" s="33">
        <v>0</v>
      </c>
      <c r="Q997" s="33">
        <v>0</v>
      </c>
      <c r="R997" s="33">
        <v>0</v>
      </c>
      <c r="S997" s="33">
        <v>0</v>
      </c>
      <c r="T997" s="33">
        <v>0</v>
      </c>
      <c r="U997" s="33">
        <v>0</v>
      </c>
      <c r="V997" s="33">
        <v>0</v>
      </c>
      <c r="W997" s="33">
        <v>0</v>
      </c>
      <c r="X997" s="33">
        <v>0</v>
      </c>
      <c r="Y997" s="33">
        <v>0</v>
      </c>
      <c r="Z997" s="33">
        <v>0</v>
      </c>
      <c r="AA997" s="33">
        <v>0</v>
      </c>
      <c r="AB997" s="33">
        <v>0</v>
      </c>
      <c r="AC997" s="33">
        <v>0</v>
      </c>
      <c r="AD997" s="33">
        <v>0</v>
      </c>
      <c r="AE997" s="33">
        <v>0</v>
      </c>
      <c r="AF997" s="33">
        <v>0</v>
      </c>
      <c r="AG997" s="33">
        <v>0</v>
      </c>
      <c r="AH997" s="33">
        <v>0</v>
      </c>
      <c r="AI997" s="33">
        <v>0</v>
      </c>
      <c r="AJ997" s="33">
        <v>0</v>
      </c>
      <c r="AK997" s="33">
        <v>0</v>
      </c>
      <c r="AL997" s="33">
        <v>0</v>
      </c>
      <c r="AM997" s="33">
        <v>0</v>
      </c>
      <c r="AN997" s="33">
        <v>0</v>
      </c>
      <c r="AO997" s="33">
        <v>0</v>
      </c>
      <c r="AP997" s="33">
        <v>0</v>
      </c>
      <c r="AQ997" s="33">
        <v>0</v>
      </c>
      <c r="AR997" s="33">
        <v>0</v>
      </c>
      <c r="AS997" s="33">
        <v>0</v>
      </c>
      <c r="AT997" s="33">
        <v>0</v>
      </c>
      <c r="AU997" s="33">
        <v>0</v>
      </c>
      <c r="AV997" s="33">
        <v>0</v>
      </c>
      <c r="AW997" s="33">
        <v>0</v>
      </c>
      <c r="AX997" s="33">
        <v>0</v>
      </c>
      <c r="AY997" s="33">
        <v>0</v>
      </c>
      <c r="AZ997" s="33">
        <v>0</v>
      </c>
      <c r="BA997" s="33">
        <v>0</v>
      </c>
      <c r="BB997" s="33">
        <f t="shared" si="685"/>
        <v>0</v>
      </c>
      <c r="BC997" s="33">
        <f t="shared" si="686"/>
        <v>0</v>
      </c>
      <c r="BD997" s="33">
        <f t="shared" si="687"/>
        <v>0</v>
      </c>
      <c r="BE997" s="33">
        <f t="shared" si="688"/>
        <v>0</v>
      </c>
      <c r="BF997" s="33">
        <f t="shared" si="689"/>
        <v>0</v>
      </c>
      <c r="BG997" s="33">
        <f t="shared" si="690"/>
        <v>0</v>
      </c>
      <c r="BH997" s="33">
        <f t="shared" si="691"/>
        <v>0</v>
      </c>
      <c r="BI997" s="33">
        <f t="shared" si="692"/>
        <v>0</v>
      </c>
      <c r="BJ997" s="33">
        <f t="shared" si="693"/>
        <v>0</v>
      </c>
      <c r="BK997" s="33">
        <f t="shared" si="694"/>
        <v>0</v>
      </c>
    </row>
    <row r="998" spans="1:63" ht="31.5" x14ac:dyDescent="0.25">
      <c r="A998" s="27" t="s">
        <v>1471</v>
      </c>
      <c r="B998" s="28" t="s">
        <v>1591</v>
      </c>
      <c r="C998" s="33" t="s">
        <v>1592</v>
      </c>
      <c r="D998" s="33">
        <v>0</v>
      </c>
      <c r="E998" s="33">
        <v>0</v>
      </c>
      <c r="F998" s="33">
        <v>0</v>
      </c>
      <c r="G998" s="33">
        <v>0</v>
      </c>
      <c r="H998" s="33">
        <v>0</v>
      </c>
      <c r="I998" s="33">
        <v>0</v>
      </c>
      <c r="J998" s="33">
        <v>0</v>
      </c>
      <c r="K998" s="33">
        <v>0</v>
      </c>
      <c r="L998" s="33">
        <v>0</v>
      </c>
      <c r="M998" s="33">
        <v>0</v>
      </c>
      <c r="N998" s="33">
        <v>0</v>
      </c>
      <c r="O998" s="33">
        <v>0</v>
      </c>
      <c r="P998" s="33">
        <v>0</v>
      </c>
      <c r="Q998" s="33">
        <v>0</v>
      </c>
      <c r="R998" s="33">
        <v>0</v>
      </c>
      <c r="S998" s="33">
        <v>0</v>
      </c>
      <c r="T998" s="33">
        <v>0</v>
      </c>
      <c r="U998" s="33">
        <v>0</v>
      </c>
      <c r="V998" s="33">
        <v>0</v>
      </c>
      <c r="W998" s="33">
        <v>0</v>
      </c>
      <c r="X998" s="33">
        <v>0</v>
      </c>
      <c r="Y998" s="33">
        <v>0</v>
      </c>
      <c r="Z998" s="33">
        <v>0</v>
      </c>
      <c r="AA998" s="33">
        <v>0</v>
      </c>
      <c r="AB998" s="33">
        <v>0</v>
      </c>
      <c r="AC998" s="33">
        <v>0</v>
      </c>
      <c r="AD998" s="33">
        <v>0</v>
      </c>
      <c r="AE998" s="33">
        <v>0</v>
      </c>
      <c r="AF998" s="33">
        <v>0</v>
      </c>
      <c r="AG998" s="33">
        <v>0</v>
      </c>
      <c r="AH998" s="33">
        <v>0</v>
      </c>
      <c r="AI998" s="33">
        <v>0</v>
      </c>
      <c r="AJ998" s="33">
        <v>0</v>
      </c>
      <c r="AK998" s="33">
        <v>0</v>
      </c>
      <c r="AL998" s="33">
        <v>0</v>
      </c>
      <c r="AM998" s="33">
        <v>0</v>
      </c>
      <c r="AN998" s="33">
        <v>0</v>
      </c>
      <c r="AO998" s="33">
        <v>0</v>
      </c>
      <c r="AP998" s="33">
        <v>0</v>
      </c>
      <c r="AQ998" s="33">
        <v>0</v>
      </c>
      <c r="AR998" s="33">
        <v>0</v>
      </c>
      <c r="AS998" s="33">
        <v>0</v>
      </c>
      <c r="AT998" s="33">
        <v>0</v>
      </c>
      <c r="AU998" s="33">
        <v>0</v>
      </c>
      <c r="AV998" s="33">
        <v>0</v>
      </c>
      <c r="AW998" s="33">
        <v>0</v>
      </c>
      <c r="AX998" s="33">
        <v>0</v>
      </c>
      <c r="AY998" s="33">
        <v>0</v>
      </c>
      <c r="AZ998" s="33">
        <v>0</v>
      </c>
      <c r="BA998" s="33">
        <v>0</v>
      </c>
      <c r="BB998" s="33">
        <f t="shared" si="685"/>
        <v>0</v>
      </c>
      <c r="BC998" s="33">
        <f t="shared" si="686"/>
        <v>0</v>
      </c>
      <c r="BD998" s="33">
        <f t="shared" si="687"/>
        <v>0</v>
      </c>
      <c r="BE998" s="33">
        <f t="shared" si="688"/>
        <v>0</v>
      </c>
      <c r="BF998" s="33">
        <f t="shared" si="689"/>
        <v>0</v>
      </c>
      <c r="BG998" s="33">
        <f t="shared" si="690"/>
        <v>0</v>
      </c>
      <c r="BH998" s="33">
        <f t="shared" si="691"/>
        <v>0</v>
      </c>
      <c r="BI998" s="33">
        <f t="shared" si="692"/>
        <v>0</v>
      </c>
      <c r="BJ998" s="33">
        <f t="shared" si="693"/>
        <v>0</v>
      </c>
      <c r="BK998" s="33">
        <f t="shared" si="694"/>
        <v>0</v>
      </c>
    </row>
    <row r="999" spans="1:63" ht="31.5" x14ac:dyDescent="0.25">
      <c r="A999" s="27" t="s">
        <v>1471</v>
      </c>
      <c r="B999" s="43" t="s">
        <v>1593</v>
      </c>
      <c r="C999" s="35" t="s">
        <v>1594</v>
      </c>
      <c r="D999" s="33">
        <v>0</v>
      </c>
      <c r="E999" s="33">
        <v>0</v>
      </c>
      <c r="F999" s="33">
        <v>0</v>
      </c>
      <c r="G999" s="33">
        <v>0</v>
      </c>
      <c r="H999" s="33">
        <v>0</v>
      </c>
      <c r="I999" s="33">
        <v>0</v>
      </c>
      <c r="J999" s="33">
        <v>0</v>
      </c>
      <c r="K999" s="33">
        <v>0</v>
      </c>
      <c r="L999" s="33">
        <v>0</v>
      </c>
      <c r="M999" s="33">
        <v>0</v>
      </c>
      <c r="N999" s="33">
        <v>0</v>
      </c>
      <c r="O999" s="33">
        <v>0</v>
      </c>
      <c r="P999" s="33">
        <v>0</v>
      </c>
      <c r="Q999" s="33">
        <v>0</v>
      </c>
      <c r="R999" s="33">
        <v>0</v>
      </c>
      <c r="S999" s="33">
        <v>0</v>
      </c>
      <c r="T999" s="33">
        <v>0</v>
      </c>
      <c r="U999" s="33">
        <v>0</v>
      </c>
      <c r="V999" s="33">
        <v>0</v>
      </c>
      <c r="W999" s="33">
        <v>0</v>
      </c>
      <c r="X999" s="33">
        <v>0</v>
      </c>
      <c r="Y999" s="33">
        <v>0</v>
      </c>
      <c r="Z999" s="33">
        <v>0</v>
      </c>
      <c r="AA999" s="33">
        <v>0</v>
      </c>
      <c r="AB999" s="33">
        <v>0</v>
      </c>
      <c r="AC999" s="33">
        <v>0</v>
      </c>
      <c r="AD999" s="33">
        <v>0</v>
      </c>
      <c r="AE999" s="33">
        <v>0</v>
      </c>
      <c r="AF999" s="33">
        <v>0</v>
      </c>
      <c r="AG999" s="33">
        <v>0</v>
      </c>
      <c r="AH999" s="33">
        <v>0</v>
      </c>
      <c r="AI999" s="33">
        <v>0</v>
      </c>
      <c r="AJ999" s="33">
        <v>0</v>
      </c>
      <c r="AK999" s="33">
        <v>0</v>
      </c>
      <c r="AL999" s="33">
        <v>0</v>
      </c>
      <c r="AM999" s="33">
        <v>0</v>
      </c>
      <c r="AN999" s="33">
        <v>0</v>
      </c>
      <c r="AO999" s="33">
        <v>0</v>
      </c>
      <c r="AP999" s="33">
        <v>0</v>
      </c>
      <c r="AQ999" s="33">
        <v>0</v>
      </c>
      <c r="AR999" s="33">
        <v>0</v>
      </c>
      <c r="AS999" s="33">
        <v>0</v>
      </c>
      <c r="AT999" s="33">
        <v>0</v>
      </c>
      <c r="AU999" s="33">
        <v>0</v>
      </c>
      <c r="AV999" s="33">
        <v>0</v>
      </c>
      <c r="AW999" s="33">
        <v>0</v>
      </c>
      <c r="AX999" s="33">
        <v>0</v>
      </c>
      <c r="AY999" s="33">
        <v>0</v>
      </c>
      <c r="AZ999" s="33">
        <v>0</v>
      </c>
      <c r="BA999" s="33">
        <v>0</v>
      </c>
      <c r="BB999" s="33">
        <f t="shared" si="685"/>
        <v>0</v>
      </c>
      <c r="BC999" s="33">
        <f t="shared" si="686"/>
        <v>0</v>
      </c>
      <c r="BD999" s="33">
        <f t="shared" si="687"/>
        <v>0</v>
      </c>
      <c r="BE999" s="33">
        <f t="shared" si="688"/>
        <v>0</v>
      </c>
      <c r="BF999" s="33">
        <f t="shared" si="689"/>
        <v>0</v>
      </c>
      <c r="BG999" s="33">
        <f t="shared" si="690"/>
        <v>0</v>
      </c>
      <c r="BH999" s="33">
        <f t="shared" si="691"/>
        <v>0</v>
      </c>
      <c r="BI999" s="33">
        <f t="shared" si="692"/>
        <v>0</v>
      </c>
      <c r="BJ999" s="33">
        <f t="shared" si="693"/>
        <v>0</v>
      </c>
      <c r="BK999" s="33">
        <f t="shared" si="694"/>
        <v>0</v>
      </c>
    </row>
    <row r="1000" spans="1:63" x14ac:dyDescent="0.25">
      <c r="A1000" s="27" t="s">
        <v>1471</v>
      </c>
      <c r="B1000" s="43" t="s">
        <v>1595</v>
      </c>
      <c r="C1000" s="35" t="s">
        <v>1596</v>
      </c>
      <c r="D1000" s="33">
        <v>0</v>
      </c>
      <c r="E1000" s="33">
        <v>0</v>
      </c>
      <c r="F1000" s="33">
        <v>0</v>
      </c>
      <c r="G1000" s="33">
        <v>0</v>
      </c>
      <c r="H1000" s="33">
        <v>0</v>
      </c>
      <c r="I1000" s="33">
        <v>0</v>
      </c>
      <c r="J1000" s="33">
        <v>0</v>
      </c>
      <c r="K1000" s="33">
        <v>0</v>
      </c>
      <c r="L1000" s="33">
        <v>0</v>
      </c>
      <c r="M1000" s="33">
        <v>0</v>
      </c>
      <c r="N1000" s="33">
        <v>0</v>
      </c>
      <c r="O1000" s="33">
        <v>0</v>
      </c>
      <c r="P1000" s="33">
        <v>0</v>
      </c>
      <c r="Q1000" s="33">
        <v>0</v>
      </c>
      <c r="R1000" s="33">
        <v>0</v>
      </c>
      <c r="S1000" s="33">
        <v>0</v>
      </c>
      <c r="T1000" s="33">
        <v>0</v>
      </c>
      <c r="U1000" s="33">
        <v>0</v>
      </c>
      <c r="V1000" s="33">
        <v>0</v>
      </c>
      <c r="W1000" s="33">
        <v>0</v>
      </c>
      <c r="X1000" s="33">
        <v>0</v>
      </c>
      <c r="Y1000" s="33">
        <v>0</v>
      </c>
      <c r="Z1000" s="33">
        <v>0</v>
      </c>
      <c r="AA1000" s="33">
        <v>0</v>
      </c>
      <c r="AB1000" s="33">
        <v>0</v>
      </c>
      <c r="AC1000" s="33">
        <v>0</v>
      </c>
      <c r="AD1000" s="33">
        <v>0</v>
      </c>
      <c r="AE1000" s="33">
        <v>0</v>
      </c>
      <c r="AF1000" s="33">
        <v>0</v>
      </c>
      <c r="AG1000" s="33">
        <v>0</v>
      </c>
      <c r="AH1000" s="33">
        <v>0</v>
      </c>
      <c r="AI1000" s="33">
        <v>0</v>
      </c>
      <c r="AJ1000" s="33">
        <v>0</v>
      </c>
      <c r="AK1000" s="33">
        <v>0</v>
      </c>
      <c r="AL1000" s="33">
        <v>0</v>
      </c>
      <c r="AM1000" s="33">
        <v>0</v>
      </c>
      <c r="AN1000" s="33">
        <v>0</v>
      </c>
      <c r="AO1000" s="33">
        <v>0</v>
      </c>
      <c r="AP1000" s="33">
        <v>0</v>
      </c>
      <c r="AQ1000" s="33">
        <v>0</v>
      </c>
      <c r="AR1000" s="33">
        <v>0</v>
      </c>
      <c r="AS1000" s="33">
        <v>0</v>
      </c>
      <c r="AT1000" s="33">
        <v>0</v>
      </c>
      <c r="AU1000" s="33">
        <v>0</v>
      </c>
      <c r="AV1000" s="33">
        <v>0</v>
      </c>
      <c r="AW1000" s="33">
        <v>0</v>
      </c>
      <c r="AX1000" s="33">
        <v>0</v>
      </c>
      <c r="AY1000" s="33">
        <v>0</v>
      </c>
      <c r="AZ1000" s="33">
        <v>0</v>
      </c>
      <c r="BA1000" s="33">
        <v>0</v>
      </c>
      <c r="BB1000" s="33">
        <f t="shared" si="685"/>
        <v>0</v>
      </c>
      <c r="BC1000" s="33">
        <f t="shared" si="686"/>
        <v>0</v>
      </c>
      <c r="BD1000" s="33">
        <f t="shared" si="687"/>
        <v>0</v>
      </c>
      <c r="BE1000" s="33">
        <f t="shared" si="688"/>
        <v>0</v>
      </c>
      <c r="BF1000" s="33">
        <f t="shared" si="689"/>
        <v>0</v>
      </c>
      <c r="BG1000" s="33">
        <f t="shared" si="690"/>
        <v>0</v>
      </c>
      <c r="BH1000" s="33">
        <f t="shared" si="691"/>
        <v>0</v>
      </c>
      <c r="BI1000" s="33">
        <f t="shared" si="692"/>
        <v>0</v>
      </c>
      <c r="BJ1000" s="33">
        <f t="shared" si="693"/>
        <v>0</v>
      </c>
      <c r="BK1000" s="33">
        <f t="shared" si="694"/>
        <v>0</v>
      </c>
    </row>
    <row r="1001" spans="1:63" ht="47.25" x14ac:dyDescent="0.25">
      <c r="A1001" s="58" t="s">
        <v>1597</v>
      </c>
      <c r="B1001" s="22" t="s">
        <v>580</v>
      </c>
      <c r="C1001" s="22" t="s">
        <v>191</v>
      </c>
      <c r="D1001" s="38">
        <f t="shared" ref="D1001" si="695">D1002</f>
        <v>0</v>
      </c>
      <c r="E1001" s="38">
        <f t="shared" ref="E1001:Q1001" si="696">E1002</f>
        <v>0</v>
      </c>
      <c r="F1001" s="38">
        <f t="shared" si="696"/>
        <v>0</v>
      </c>
      <c r="G1001" s="38">
        <f t="shared" si="696"/>
        <v>0</v>
      </c>
      <c r="H1001" s="38">
        <f t="shared" si="696"/>
        <v>0</v>
      </c>
      <c r="I1001" s="38">
        <f t="shared" si="696"/>
        <v>0</v>
      </c>
      <c r="J1001" s="38">
        <f t="shared" si="696"/>
        <v>0</v>
      </c>
      <c r="K1001" s="38">
        <f t="shared" si="696"/>
        <v>0</v>
      </c>
      <c r="L1001" s="38">
        <f t="shared" si="696"/>
        <v>0</v>
      </c>
      <c r="M1001" s="38">
        <f t="shared" si="696"/>
        <v>0</v>
      </c>
      <c r="N1001" s="38">
        <f t="shared" si="696"/>
        <v>0</v>
      </c>
      <c r="O1001" s="38">
        <f t="shared" si="696"/>
        <v>0</v>
      </c>
      <c r="P1001" s="38">
        <f t="shared" si="696"/>
        <v>0</v>
      </c>
      <c r="Q1001" s="38">
        <f t="shared" si="696"/>
        <v>0</v>
      </c>
      <c r="R1001" s="38">
        <f t="shared" ref="R1001:AA1001" si="697">R1002</f>
        <v>0</v>
      </c>
      <c r="S1001" s="38">
        <f t="shared" si="697"/>
        <v>0</v>
      </c>
      <c r="T1001" s="38">
        <f t="shared" si="697"/>
        <v>0</v>
      </c>
      <c r="U1001" s="38">
        <f t="shared" si="697"/>
        <v>0</v>
      </c>
      <c r="V1001" s="38">
        <f t="shared" si="697"/>
        <v>0</v>
      </c>
      <c r="W1001" s="38">
        <f t="shared" si="697"/>
        <v>0</v>
      </c>
      <c r="X1001" s="38">
        <f t="shared" si="697"/>
        <v>0</v>
      </c>
      <c r="Y1001" s="38">
        <f t="shared" si="697"/>
        <v>0</v>
      </c>
      <c r="Z1001" s="38">
        <f t="shared" si="697"/>
        <v>0</v>
      </c>
      <c r="AA1001" s="38">
        <f t="shared" si="697"/>
        <v>0</v>
      </c>
      <c r="AB1001" s="38">
        <f t="shared" ref="AB1001:AK1001" si="698">AB1002</f>
        <v>0</v>
      </c>
      <c r="AC1001" s="38">
        <f t="shared" si="698"/>
        <v>0</v>
      </c>
      <c r="AD1001" s="38">
        <f t="shared" si="698"/>
        <v>0</v>
      </c>
      <c r="AE1001" s="38">
        <f t="shared" si="698"/>
        <v>0</v>
      </c>
      <c r="AF1001" s="38">
        <f t="shared" si="698"/>
        <v>0</v>
      </c>
      <c r="AG1001" s="38">
        <f t="shared" si="698"/>
        <v>0</v>
      </c>
      <c r="AH1001" s="38">
        <f t="shared" si="698"/>
        <v>0</v>
      </c>
      <c r="AI1001" s="38">
        <f t="shared" si="698"/>
        <v>0</v>
      </c>
      <c r="AJ1001" s="38">
        <f t="shared" si="698"/>
        <v>0</v>
      </c>
      <c r="AK1001" s="38">
        <f t="shared" si="698"/>
        <v>0</v>
      </c>
      <c r="AL1001" s="38">
        <f t="shared" ref="AL1001:AU1001" si="699">AL1002</f>
        <v>0</v>
      </c>
      <c r="AM1001" s="38">
        <f t="shared" si="699"/>
        <v>0</v>
      </c>
      <c r="AN1001" s="38">
        <f t="shared" si="699"/>
        <v>0</v>
      </c>
      <c r="AO1001" s="38">
        <f t="shared" si="699"/>
        <v>0</v>
      </c>
      <c r="AP1001" s="38">
        <f t="shared" si="699"/>
        <v>0</v>
      </c>
      <c r="AQ1001" s="38">
        <f t="shared" si="699"/>
        <v>0</v>
      </c>
      <c r="AR1001" s="38">
        <f t="shared" si="699"/>
        <v>0</v>
      </c>
      <c r="AS1001" s="38">
        <f t="shared" si="699"/>
        <v>0</v>
      </c>
      <c r="AT1001" s="38">
        <f t="shared" si="699"/>
        <v>0</v>
      </c>
      <c r="AU1001" s="38">
        <f t="shared" si="699"/>
        <v>0</v>
      </c>
      <c r="AV1001" s="38">
        <f t="shared" ref="AV1001:BK1001" si="700">AV1002</f>
        <v>0</v>
      </c>
      <c r="AW1001" s="38">
        <f t="shared" si="700"/>
        <v>0</v>
      </c>
      <c r="AX1001" s="38">
        <f t="shared" si="700"/>
        <v>0</v>
      </c>
      <c r="AY1001" s="38">
        <f t="shared" si="700"/>
        <v>0</v>
      </c>
      <c r="AZ1001" s="38">
        <f t="shared" si="700"/>
        <v>0</v>
      </c>
      <c r="BA1001" s="38">
        <f t="shared" si="700"/>
        <v>0</v>
      </c>
      <c r="BB1001" s="38">
        <f t="shared" si="700"/>
        <v>0</v>
      </c>
      <c r="BC1001" s="38">
        <f t="shared" si="700"/>
        <v>0</v>
      </c>
      <c r="BD1001" s="38">
        <f t="shared" si="700"/>
        <v>0</v>
      </c>
      <c r="BE1001" s="38">
        <f t="shared" si="700"/>
        <v>0</v>
      </c>
      <c r="BF1001" s="38">
        <f t="shared" si="700"/>
        <v>0</v>
      </c>
      <c r="BG1001" s="38">
        <f t="shared" si="700"/>
        <v>0</v>
      </c>
      <c r="BH1001" s="38">
        <f t="shared" si="700"/>
        <v>0</v>
      </c>
      <c r="BI1001" s="38">
        <f t="shared" si="700"/>
        <v>0</v>
      </c>
      <c r="BJ1001" s="38">
        <f t="shared" si="700"/>
        <v>0</v>
      </c>
      <c r="BK1001" s="38">
        <f t="shared" si="700"/>
        <v>0</v>
      </c>
    </row>
    <row r="1002" spans="1:63" x14ac:dyDescent="0.25">
      <c r="A1002" s="58" t="s">
        <v>1598</v>
      </c>
      <c r="B1002" s="22" t="s">
        <v>1599</v>
      </c>
      <c r="C1002" s="22" t="s">
        <v>191</v>
      </c>
      <c r="D1002" s="38">
        <f t="shared" ref="D1002" si="701">D1004</f>
        <v>0</v>
      </c>
      <c r="E1002" s="38">
        <f t="shared" ref="E1002:M1002" si="702">E1004</f>
        <v>0</v>
      </c>
      <c r="F1002" s="38">
        <f t="shared" si="702"/>
        <v>0</v>
      </c>
      <c r="G1002" s="38">
        <f t="shared" si="702"/>
        <v>0</v>
      </c>
      <c r="H1002" s="38">
        <f t="shared" si="702"/>
        <v>0</v>
      </c>
      <c r="I1002" s="38">
        <f t="shared" si="702"/>
        <v>0</v>
      </c>
      <c r="J1002" s="38">
        <f t="shared" si="702"/>
        <v>0</v>
      </c>
      <c r="K1002" s="38">
        <f t="shared" si="702"/>
        <v>0</v>
      </c>
      <c r="L1002" s="38">
        <f t="shared" si="702"/>
        <v>0</v>
      </c>
      <c r="M1002" s="38">
        <f t="shared" si="702"/>
        <v>0</v>
      </c>
      <c r="N1002" s="38">
        <f t="shared" ref="N1002:Q1002" si="703">SUM(N1003:N1004)</f>
        <v>0</v>
      </c>
      <c r="O1002" s="38">
        <f t="shared" si="703"/>
        <v>0</v>
      </c>
      <c r="P1002" s="38">
        <f t="shared" si="703"/>
        <v>0</v>
      </c>
      <c r="Q1002" s="38">
        <f t="shared" si="703"/>
        <v>0</v>
      </c>
      <c r="R1002" s="38">
        <f t="shared" ref="R1002:AA1002" si="704">SUM(R1003:R1004)</f>
        <v>0</v>
      </c>
      <c r="S1002" s="38">
        <f t="shared" si="704"/>
        <v>0</v>
      </c>
      <c r="T1002" s="38">
        <f t="shared" si="704"/>
        <v>0</v>
      </c>
      <c r="U1002" s="38">
        <f t="shared" si="704"/>
        <v>0</v>
      </c>
      <c r="V1002" s="38">
        <f t="shared" si="704"/>
        <v>0</v>
      </c>
      <c r="W1002" s="38">
        <f t="shared" si="704"/>
        <v>0</v>
      </c>
      <c r="X1002" s="38">
        <f t="shared" si="704"/>
        <v>0</v>
      </c>
      <c r="Y1002" s="38">
        <f t="shared" si="704"/>
        <v>0</v>
      </c>
      <c r="Z1002" s="38">
        <f t="shared" si="704"/>
        <v>0</v>
      </c>
      <c r="AA1002" s="38">
        <f t="shared" si="704"/>
        <v>0</v>
      </c>
      <c r="AB1002" s="38">
        <f t="shared" ref="AB1002:AE1002" si="705">SUM(AB1003:AB1004)</f>
        <v>0</v>
      </c>
      <c r="AC1002" s="38">
        <f t="shared" si="705"/>
        <v>0</v>
      </c>
      <c r="AD1002" s="38">
        <f t="shared" si="705"/>
        <v>0</v>
      </c>
      <c r="AE1002" s="38">
        <f t="shared" si="705"/>
        <v>0</v>
      </c>
      <c r="AF1002" s="38">
        <f t="shared" ref="AF1002:AK1002" si="706">SUM(AF1003:AF1004)</f>
        <v>0</v>
      </c>
      <c r="AG1002" s="38">
        <f t="shared" si="706"/>
        <v>0</v>
      </c>
      <c r="AH1002" s="38">
        <f t="shared" si="706"/>
        <v>0</v>
      </c>
      <c r="AI1002" s="38">
        <f t="shared" si="706"/>
        <v>0</v>
      </c>
      <c r="AJ1002" s="38">
        <f t="shared" si="706"/>
        <v>0</v>
      </c>
      <c r="AK1002" s="38">
        <f t="shared" si="706"/>
        <v>0</v>
      </c>
      <c r="AL1002" s="38">
        <f t="shared" ref="AL1002:AU1002" si="707">SUM(AL1003:AL1004)</f>
        <v>0</v>
      </c>
      <c r="AM1002" s="38">
        <f t="shared" si="707"/>
        <v>0</v>
      </c>
      <c r="AN1002" s="38">
        <f t="shared" si="707"/>
        <v>0</v>
      </c>
      <c r="AO1002" s="38">
        <f t="shared" si="707"/>
        <v>0</v>
      </c>
      <c r="AP1002" s="38">
        <f t="shared" si="707"/>
        <v>0</v>
      </c>
      <c r="AQ1002" s="38">
        <f t="shared" si="707"/>
        <v>0</v>
      </c>
      <c r="AR1002" s="38">
        <f t="shared" si="707"/>
        <v>0</v>
      </c>
      <c r="AS1002" s="38">
        <f t="shared" si="707"/>
        <v>0</v>
      </c>
      <c r="AT1002" s="38">
        <f t="shared" si="707"/>
        <v>0</v>
      </c>
      <c r="AU1002" s="38">
        <f t="shared" si="707"/>
        <v>0</v>
      </c>
      <c r="AV1002" s="38">
        <f t="shared" ref="AV1002:BA1002" si="708">SUM(AV1003:AV1004)</f>
        <v>0</v>
      </c>
      <c r="AW1002" s="38">
        <f t="shared" si="708"/>
        <v>0</v>
      </c>
      <c r="AX1002" s="38">
        <f t="shared" si="708"/>
        <v>0</v>
      </c>
      <c r="AY1002" s="38">
        <f t="shared" si="708"/>
        <v>0</v>
      </c>
      <c r="AZ1002" s="38">
        <f t="shared" si="708"/>
        <v>0</v>
      </c>
      <c r="BA1002" s="38">
        <f t="shared" si="708"/>
        <v>0</v>
      </c>
      <c r="BB1002" s="38">
        <f t="shared" ref="BB1002:BK1002" si="709">SUM(BB1003:BB1004)</f>
        <v>0</v>
      </c>
      <c r="BC1002" s="38">
        <f t="shared" si="709"/>
        <v>0</v>
      </c>
      <c r="BD1002" s="38">
        <f t="shared" si="709"/>
        <v>0</v>
      </c>
      <c r="BE1002" s="38">
        <f t="shared" si="709"/>
        <v>0</v>
      </c>
      <c r="BF1002" s="38">
        <f t="shared" si="709"/>
        <v>0</v>
      </c>
      <c r="BG1002" s="38">
        <f t="shared" si="709"/>
        <v>0</v>
      </c>
      <c r="BH1002" s="38">
        <f t="shared" si="709"/>
        <v>0</v>
      </c>
      <c r="BI1002" s="38">
        <f t="shared" si="709"/>
        <v>0</v>
      </c>
      <c r="BJ1002" s="38">
        <f t="shared" si="709"/>
        <v>0</v>
      </c>
      <c r="BK1002" s="38">
        <f t="shared" si="709"/>
        <v>0</v>
      </c>
    </row>
    <row r="1003" spans="1:63" ht="47.25" x14ac:dyDescent="0.25">
      <c r="A1003" s="58" t="s">
        <v>1600</v>
      </c>
      <c r="B1003" s="22" t="s">
        <v>583</v>
      </c>
      <c r="C1003" s="22" t="s">
        <v>191</v>
      </c>
      <c r="D1003" s="25">
        <v>0</v>
      </c>
      <c r="E1003" s="25">
        <v>0</v>
      </c>
      <c r="F1003" s="25">
        <v>0</v>
      </c>
      <c r="G1003" s="25">
        <v>0</v>
      </c>
      <c r="H1003" s="25">
        <v>0</v>
      </c>
      <c r="I1003" s="25">
        <v>0</v>
      </c>
      <c r="J1003" s="25">
        <v>0</v>
      </c>
      <c r="K1003" s="25">
        <v>0</v>
      </c>
      <c r="L1003" s="25">
        <v>0</v>
      </c>
      <c r="M1003" s="25">
        <v>0</v>
      </c>
      <c r="N1003" s="38">
        <v>0</v>
      </c>
      <c r="O1003" s="38">
        <v>0</v>
      </c>
      <c r="P1003" s="38">
        <v>0</v>
      </c>
      <c r="Q1003" s="38">
        <v>0</v>
      </c>
      <c r="R1003" s="38">
        <v>0</v>
      </c>
      <c r="S1003" s="38">
        <v>0</v>
      </c>
      <c r="T1003" s="38">
        <v>0</v>
      </c>
      <c r="U1003" s="38">
        <v>0</v>
      </c>
      <c r="V1003" s="38">
        <v>0</v>
      </c>
      <c r="W1003" s="38">
        <v>0</v>
      </c>
      <c r="X1003" s="38">
        <v>0</v>
      </c>
      <c r="Y1003" s="38">
        <v>0</v>
      </c>
      <c r="Z1003" s="38">
        <v>0</v>
      </c>
      <c r="AA1003" s="38">
        <v>0</v>
      </c>
      <c r="AB1003" s="38">
        <v>0</v>
      </c>
      <c r="AC1003" s="38">
        <v>0</v>
      </c>
      <c r="AD1003" s="38">
        <v>0</v>
      </c>
      <c r="AE1003" s="38">
        <v>0</v>
      </c>
      <c r="AF1003" s="38">
        <v>0</v>
      </c>
      <c r="AG1003" s="38">
        <v>0</v>
      </c>
      <c r="AH1003" s="38">
        <v>0</v>
      </c>
      <c r="AI1003" s="38">
        <v>0</v>
      </c>
      <c r="AJ1003" s="38">
        <v>0</v>
      </c>
      <c r="AK1003" s="38">
        <v>0</v>
      </c>
      <c r="AL1003" s="38">
        <v>0</v>
      </c>
      <c r="AM1003" s="38">
        <v>0</v>
      </c>
      <c r="AN1003" s="38">
        <v>0</v>
      </c>
      <c r="AO1003" s="38">
        <v>0</v>
      </c>
      <c r="AP1003" s="38">
        <v>0</v>
      </c>
      <c r="AQ1003" s="38">
        <v>0</v>
      </c>
      <c r="AR1003" s="38">
        <v>0</v>
      </c>
      <c r="AS1003" s="38">
        <v>0</v>
      </c>
      <c r="AT1003" s="38">
        <v>0</v>
      </c>
      <c r="AU1003" s="38">
        <v>0</v>
      </c>
      <c r="AV1003" s="38">
        <v>0</v>
      </c>
      <c r="AW1003" s="38">
        <v>0</v>
      </c>
      <c r="AX1003" s="38">
        <v>0</v>
      </c>
      <c r="AY1003" s="38">
        <v>0</v>
      </c>
      <c r="AZ1003" s="38">
        <v>0</v>
      </c>
      <c r="BA1003" s="38">
        <v>0</v>
      </c>
      <c r="BB1003" s="38">
        <v>0</v>
      </c>
      <c r="BC1003" s="38">
        <v>0</v>
      </c>
      <c r="BD1003" s="38">
        <v>0</v>
      </c>
      <c r="BE1003" s="38">
        <v>0</v>
      </c>
      <c r="BF1003" s="38">
        <v>0</v>
      </c>
      <c r="BG1003" s="38">
        <v>0</v>
      </c>
      <c r="BH1003" s="38">
        <v>0</v>
      </c>
      <c r="BI1003" s="38">
        <v>0</v>
      </c>
      <c r="BJ1003" s="38">
        <v>0</v>
      </c>
      <c r="BK1003" s="38">
        <v>0</v>
      </c>
    </row>
    <row r="1004" spans="1:63" ht="47.25" x14ac:dyDescent="0.25">
      <c r="A1004" s="21" t="s">
        <v>1601</v>
      </c>
      <c r="B1004" s="99" t="s">
        <v>585</v>
      </c>
      <c r="C1004" s="68" t="s">
        <v>191</v>
      </c>
      <c r="D1004" s="38">
        <v>0</v>
      </c>
      <c r="E1004" s="38">
        <v>0</v>
      </c>
      <c r="F1004" s="38">
        <v>0</v>
      </c>
      <c r="G1004" s="38">
        <v>0</v>
      </c>
      <c r="H1004" s="38">
        <v>0</v>
      </c>
      <c r="I1004" s="38">
        <v>0</v>
      </c>
      <c r="J1004" s="38">
        <v>0</v>
      </c>
      <c r="K1004" s="38">
        <v>0</v>
      </c>
      <c r="L1004" s="38">
        <v>0</v>
      </c>
      <c r="M1004" s="38">
        <v>0</v>
      </c>
      <c r="N1004" s="25">
        <v>0</v>
      </c>
      <c r="O1004" s="25">
        <v>0</v>
      </c>
      <c r="P1004" s="25">
        <v>0</v>
      </c>
      <c r="Q1004" s="25">
        <v>0</v>
      </c>
      <c r="R1004" s="25">
        <v>0</v>
      </c>
      <c r="S1004" s="25">
        <v>0</v>
      </c>
      <c r="T1004" s="25">
        <v>0</v>
      </c>
      <c r="U1004" s="25">
        <v>0</v>
      </c>
      <c r="V1004" s="25">
        <v>0</v>
      </c>
      <c r="W1004" s="25">
        <v>0</v>
      </c>
      <c r="X1004" s="25">
        <v>0</v>
      </c>
      <c r="Y1004" s="25">
        <v>0</v>
      </c>
      <c r="Z1004" s="25">
        <v>0</v>
      </c>
      <c r="AA1004" s="25">
        <v>0</v>
      </c>
      <c r="AB1004" s="25">
        <v>0</v>
      </c>
      <c r="AC1004" s="25">
        <v>0</v>
      </c>
      <c r="AD1004" s="25">
        <v>0</v>
      </c>
      <c r="AE1004" s="25">
        <v>0</v>
      </c>
      <c r="AF1004" s="25">
        <v>0</v>
      </c>
      <c r="AG1004" s="25">
        <v>0</v>
      </c>
      <c r="AH1004" s="25">
        <v>0</v>
      </c>
      <c r="AI1004" s="25">
        <v>0</v>
      </c>
      <c r="AJ1004" s="25">
        <v>0</v>
      </c>
      <c r="AK1004" s="25">
        <v>0</v>
      </c>
      <c r="AL1004" s="25">
        <v>0</v>
      </c>
      <c r="AM1004" s="25">
        <v>0</v>
      </c>
      <c r="AN1004" s="25">
        <v>0</v>
      </c>
      <c r="AO1004" s="25">
        <v>0</v>
      </c>
      <c r="AP1004" s="25">
        <v>0</v>
      </c>
      <c r="AQ1004" s="25">
        <v>0</v>
      </c>
      <c r="AR1004" s="25">
        <v>0</v>
      </c>
      <c r="AS1004" s="25">
        <v>0</v>
      </c>
      <c r="AT1004" s="25">
        <v>0</v>
      </c>
      <c r="AU1004" s="25">
        <v>0</v>
      </c>
      <c r="AV1004" s="25">
        <v>0</v>
      </c>
      <c r="AW1004" s="25">
        <v>0</v>
      </c>
      <c r="AX1004" s="25">
        <v>0</v>
      </c>
      <c r="AY1004" s="25">
        <v>0</v>
      </c>
      <c r="AZ1004" s="25">
        <v>0</v>
      </c>
      <c r="BA1004" s="25">
        <v>0</v>
      </c>
      <c r="BB1004" s="25">
        <v>0</v>
      </c>
      <c r="BC1004" s="25">
        <v>0</v>
      </c>
      <c r="BD1004" s="25">
        <v>0</v>
      </c>
      <c r="BE1004" s="25">
        <v>0</v>
      </c>
      <c r="BF1004" s="25">
        <v>0</v>
      </c>
      <c r="BG1004" s="25">
        <v>0</v>
      </c>
      <c r="BH1004" s="25">
        <v>0</v>
      </c>
      <c r="BI1004" s="25">
        <v>0</v>
      </c>
      <c r="BJ1004" s="25">
        <v>0</v>
      </c>
      <c r="BK1004" s="25">
        <v>0</v>
      </c>
    </row>
    <row r="1005" spans="1:63" x14ac:dyDescent="0.25">
      <c r="A1005" s="57" t="s">
        <v>1602</v>
      </c>
      <c r="B1005" s="22" t="s">
        <v>590</v>
      </c>
      <c r="C1005" s="23" t="s">
        <v>191</v>
      </c>
      <c r="D1005" s="25">
        <v>0</v>
      </c>
      <c r="E1005" s="25">
        <v>0</v>
      </c>
      <c r="F1005" s="25">
        <v>0</v>
      </c>
      <c r="G1005" s="25">
        <v>0</v>
      </c>
      <c r="H1005" s="25">
        <v>0</v>
      </c>
      <c r="I1005" s="25">
        <v>0</v>
      </c>
      <c r="J1005" s="25">
        <v>0</v>
      </c>
      <c r="K1005" s="25">
        <v>0</v>
      </c>
      <c r="L1005" s="25">
        <v>0</v>
      </c>
      <c r="M1005" s="25">
        <v>0</v>
      </c>
      <c r="N1005" s="38">
        <v>0</v>
      </c>
      <c r="O1005" s="38">
        <v>0</v>
      </c>
      <c r="P1005" s="38">
        <v>0</v>
      </c>
      <c r="Q1005" s="38">
        <v>0</v>
      </c>
      <c r="R1005" s="38">
        <v>0</v>
      </c>
      <c r="S1005" s="38">
        <v>0</v>
      </c>
      <c r="T1005" s="38">
        <v>0</v>
      </c>
      <c r="U1005" s="38">
        <v>0</v>
      </c>
      <c r="V1005" s="38">
        <v>0</v>
      </c>
      <c r="W1005" s="38">
        <v>0</v>
      </c>
      <c r="X1005" s="38">
        <v>0</v>
      </c>
      <c r="Y1005" s="38">
        <v>0</v>
      </c>
      <c r="Z1005" s="38">
        <v>0</v>
      </c>
      <c r="AA1005" s="38">
        <v>0</v>
      </c>
      <c r="AB1005" s="38">
        <v>0</v>
      </c>
      <c r="AC1005" s="38">
        <v>0</v>
      </c>
      <c r="AD1005" s="38">
        <v>0</v>
      </c>
      <c r="AE1005" s="38">
        <v>0</v>
      </c>
      <c r="AF1005" s="38">
        <v>0</v>
      </c>
      <c r="AG1005" s="38">
        <v>0</v>
      </c>
      <c r="AH1005" s="38">
        <v>0</v>
      </c>
      <c r="AI1005" s="38">
        <v>0</v>
      </c>
      <c r="AJ1005" s="38">
        <v>0</v>
      </c>
      <c r="AK1005" s="38">
        <v>0</v>
      </c>
      <c r="AL1005" s="38">
        <v>0</v>
      </c>
      <c r="AM1005" s="38">
        <v>0</v>
      </c>
      <c r="AN1005" s="38">
        <v>0</v>
      </c>
      <c r="AO1005" s="38">
        <v>0</v>
      </c>
      <c r="AP1005" s="38">
        <v>0</v>
      </c>
      <c r="AQ1005" s="38">
        <v>0</v>
      </c>
      <c r="AR1005" s="38">
        <v>0</v>
      </c>
      <c r="AS1005" s="38">
        <v>0</v>
      </c>
      <c r="AT1005" s="38">
        <v>0</v>
      </c>
      <c r="AU1005" s="38">
        <v>0</v>
      </c>
      <c r="AV1005" s="38">
        <v>0</v>
      </c>
      <c r="AW1005" s="38">
        <v>0</v>
      </c>
      <c r="AX1005" s="38">
        <v>0</v>
      </c>
      <c r="AY1005" s="38">
        <v>0</v>
      </c>
      <c r="AZ1005" s="38">
        <v>0</v>
      </c>
      <c r="BA1005" s="38">
        <v>0</v>
      </c>
      <c r="BB1005" s="38">
        <v>0</v>
      </c>
      <c r="BC1005" s="38">
        <v>0</v>
      </c>
      <c r="BD1005" s="38">
        <v>0</v>
      </c>
      <c r="BE1005" s="38">
        <v>0</v>
      </c>
      <c r="BF1005" s="38">
        <v>0</v>
      </c>
      <c r="BG1005" s="38">
        <v>0</v>
      </c>
      <c r="BH1005" s="38">
        <v>0</v>
      </c>
      <c r="BI1005" s="38">
        <v>0</v>
      </c>
      <c r="BJ1005" s="38">
        <v>0</v>
      </c>
      <c r="BK1005" s="38">
        <v>0</v>
      </c>
    </row>
    <row r="1006" spans="1:63" ht="47.25" x14ac:dyDescent="0.25">
      <c r="A1006" s="58" t="s">
        <v>1603</v>
      </c>
      <c r="B1006" s="22" t="s">
        <v>583</v>
      </c>
      <c r="C1006" s="23" t="s">
        <v>191</v>
      </c>
      <c r="D1006" s="25">
        <v>0</v>
      </c>
      <c r="E1006" s="25">
        <v>0</v>
      </c>
      <c r="F1006" s="25">
        <v>0</v>
      </c>
      <c r="G1006" s="25">
        <v>0</v>
      </c>
      <c r="H1006" s="25">
        <v>0</v>
      </c>
      <c r="I1006" s="25">
        <v>0</v>
      </c>
      <c r="J1006" s="25">
        <v>0</v>
      </c>
      <c r="K1006" s="25">
        <v>0</v>
      </c>
      <c r="L1006" s="25">
        <v>0</v>
      </c>
      <c r="M1006" s="25">
        <v>0</v>
      </c>
      <c r="N1006" s="38">
        <v>0</v>
      </c>
      <c r="O1006" s="38">
        <v>0</v>
      </c>
      <c r="P1006" s="38">
        <v>0</v>
      </c>
      <c r="Q1006" s="38">
        <v>0</v>
      </c>
      <c r="R1006" s="38">
        <v>0</v>
      </c>
      <c r="S1006" s="38">
        <v>0</v>
      </c>
      <c r="T1006" s="38">
        <v>0</v>
      </c>
      <c r="U1006" s="38">
        <v>0</v>
      </c>
      <c r="V1006" s="38">
        <v>0</v>
      </c>
      <c r="W1006" s="38">
        <v>0</v>
      </c>
      <c r="X1006" s="38">
        <v>0</v>
      </c>
      <c r="Y1006" s="38">
        <v>0</v>
      </c>
      <c r="Z1006" s="38">
        <v>0</v>
      </c>
      <c r="AA1006" s="38">
        <v>0</v>
      </c>
      <c r="AB1006" s="38">
        <v>0</v>
      </c>
      <c r="AC1006" s="38">
        <v>0</v>
      </c>
      <c r="AD1006" s="38">
        <v>0</v>
      </c>
      <c r="AE1006" s="38">
        <v>0</v>
      </c>
      <c r="AF1006" s="38">
        <v>0</v>
      </c>
      <c r="AG1006" s="38">
        <v>0</v>
      </c>
      <c r="AH1006" s="38">
        <v>0</v>
      </c>
      <c r="AI1006" s="38">
        <v>0</v>
      </c>
      <c r="AJ1006" s="38">
        <v>0</v>
      </c>
      <c r="AK1006" s="38">
        <v>0</v>
      </c>
      <c r="AL1006" s="38">
        <v>0</v>
      </c>
      <c r="AM1006" s="38">
        <v>0</v>
      </c>
      <c r="AN1006" s="38">
        <v>0</v>
      </c>
      <c r="AO1006" s="38">
        <v>0</v>
      </c>
      <c r="AP1006" s="38">
        <v>0</v>
      </c>
      <c r="AQ1006" s="38">
        <v>0</v>
      </c>
      <c r="AR1006" s="38">
        <v>0</v>
      </c>
      <c r="AS1006" s="38">
        <v>0</v>
      </c>
      <c r="AT1006" s="38">
        <v>0</v>
      </c>
      <c r="AU1006" s="38">
        <v>0</v>
      </c>
      <c r="AV1006" s="38">
        <v>0</v>
      </c>
      <c r="AW1006" s="38">
        <v>0</v>
      </c>
      <c r="AX1006" s="38">
        <v>0</v>
      </c>
      <c r="AY1006" s="38">
        <v>0</v>
      </c>
      <c r="AZ1006" s="38">
        <v>0</v>
      </c>
      <c r="BA1006" s="38">
        <v>0</v>
      </c>
      <c r="BB1006" s="38">
        <v>0</v>
      </c>
      <c r="BC1006" s="38">
        <v>0</v>
      </c>
      <c r="BD1006" s="38">
        <v>0</v>
      </c>
      <c r="BE1006" s="38">
        <v>0</v>
      </c>
      <c r="BF1006" s="38">
        <v>0</v>
      </c>
      <c r="BG1006" s="38">
        <v>0</v>
      </c>
      <c r="BH1006" s="38">
        <v>0</v>
      </c>
      <c r="BI1006" s="38">
        <v>0</v>
      </c>
      <c r="BJ1006" s="38">
        <v>0</v>
      </c>
      <c r="BK1006" s="38">
        <v>0</v>
      </c>
    </row>
    <row r="1007" spans="1:63" ht="47.25" x14ac:dyDescent="0.25">
      <c r="A1007" s="58" t="s">
        <v>1604</v>
      </c>
      <c r="B1007" s="98" t="s">
        <v>585</v>
      </c>
      <c r="C1007" s="23" t="s">
        <v>191</v>
      </c>
      <c r="D1007" s="25">
        <v>0</v>
      </c>
      <c r="E1007" s="25">
        <v>0</v>
      </c>
      <c r="F1007" s="25">
        <v>0</v>
      </c>
      <c r="G1007" s="25">
        <v>0</v>
      </c>
      <c r="H1007" s="25">
        <v>0</v>
      </c>
      <c r="I1007" s="25">
        <v>0</v>
      </c>
      <c r="J1007" s="25">
        <v>0</v>
      </c>
      <c r="K1007" s="25">
        <v>0</v>
      </c>
      <c r="L1007" s="25">
        <v>0</v>
      </c>
      <c r="M1007" s="25">
        <v>0</v>
      </c>
      <c r="N1007" s="38">
        <v>0</v>
      </c>
      <c r="O1007" s="38">
        <v>0</v>
      </c>
      <c r="P1007" s="38">
        <v>0</v>
      </c>
      <c r="Q1007" s="38">
        <v>0</v>
      </c>
      <c r="R1007" s="38">
        <v>0</v>
      </c>
      <c r="S1007" s="38">
        <v>0</v>
      </c>
      <c r="T1007" s="38">
        <v>0</v>
      </c>
      <c r="U1007" s="38">
        <v>0</v>
      </c>
      <c r="V1007" s="38">
        <v>0</v>
      </c>
      <c r="W1007" s="38">
        <v>0</v>
      </c>
      <c r="X1007" s="38">
        <v>0</v>
      </c>
      <c r="Y1007" s="38">
        <v>0</v>
      </c>
      <c r="Z1007" s="38">
        <v>0</v>
      </c>
      <c r="AA1007" s="38">
        <v>0</v>
      </c>
      <c r="AB1007" s="38">
        <v>0</v>
      </c>
      <c r="AC1007" s="38">
        <v>0</v>
      </c>
      <c r="AD1007" s="38">
        <v>0</v>
      </c>
      <c r="AE1007" s="38">
        <v>0</v>
      </c>
      <c r="AF1007" s="38">
        <v>0</v>
      </c>
      <c r="AG1007" s="38">
        <v>0</v>
      </c>
      <c r="AH1007" s="38">
        <v>0</v>
      </c>
      <c r="AI1007" s="38">
        <v>0</v>
      </c>
      <c r="AJ1007" s="38">
        <v>0</v>
      </c>
      <c r="AK1007" s="38">
        <v>0</v>
      </c>
      <c r="AL1007" s="38">
        <v>0</v>
      </c>
      <c r="AM1007" s="38">
        <v>0</v>
      </c>
      <c r="AN1007" s="38">
        <v>0</v>
      </c>
      <c r="AO1007" s="38">
        <v>0</v>
      </c>
      <c r="AP1007" s="38">
        <v>0</v>
      </c>
      <c r="AQ1007" s="38">
        <v>0</v>
      </c>
      <c r="AR1007" s="38">
        <v>0</v>
      </c>
      <c r="AS1007" s="38">
        <v>0</v>
      </c>
      <c r="AT1007" s="38">
        <v>0</v>
      </c>
      <c r="AU1007" s="38">
        <v>0</v>
      </c>
      <c r="AV1007" s="38">
        <v>0</v>
      </c>
      <c r="AW1007" s="38">
        <v>0</v>
      </c>
      <c r="AX1007" s="38">
        <v>0</v>
      </c>
      <c r="AY1007" s="38">
        <v>0</v>
      </c>
      <c r="AZ1007" s="38">
        <v>0</v>
      </c>
      <c r="BA1007" s="38">
        <v>0</v>
      </c>
      <c r="BB1007" s="38">
        <v>0</v>
      </c>
      <c r="BC1007" s="38">
        <v>0</v>
      </c>
      <c r="BD1007" s="38">
        <v>0</v>
      </c>
      <c r="BE1007" s="38">
        <v>0</v>
      </c>
      <c r="BF1007" s="38">
        <v>0</v>
      </c>
      <c r="BG1007" s="38">
        <v>0</v>
      </c>
      <c r="BH1007" s="38">
        <v>0</v>
      </c>
      <c r="BI1007" s="38">
        <v>0</v>
      </c>
      <c r="BJ1007" s="38">
        <v>0</v>
      </c>
      <c r="BK1007" s="38">
        <v>0</v>
      </c>
    </row>
    <row r="1008" spans="1:63" x14ac:dyDescent="0.25">
      <c r="A1008" s="58" t="s">
        <v>1605</v>
      </c>
      <c r="B1008" s="22" t="s">
        <v>594</v>
      </c>
      <c r="C1008" s="22" t="s">
        <v>191</v>
      </c>
      <c r="D1008" s="38">
        <f t="shared" ref="D1008" si="710">D1009+D1010+D1011+D1012</f>
        <v>0</v>
      </c>
      <c r="E1008" s="38">
        <f t="shared" ref="E1008:Q1008" si="711">E1009+E1010+E1011+E1012</f>
        <v>0</v>
      </c>
      <c r="F1008" s="38">
        <f t="shared" si="711"/>
        <v>0</v>
      </c>
      <c r="G1008" s="38">
        <f t="shared" si="711"/>
        <v>0</v>
      </c>
      <c r="H1008" s="38">
        <f t="shared" si="711"/>
        <v>0</v>
      </c>
      <c r="I1008" s="38">
        <f t="shared" si="711"/>
        <v>0</v>
      </c>
      <c r="J1008" s="38">
        <f t="shared" si="711"/>
        <v>0</v>
      </c>
      <c r="K1008" s="38">
        <f t="shared" si="711"/>
        <v>0</v>
      </c>
      <c r="L1008" s="38">
        <f t="shared" si="711"/>
        <v>0</v>
      </c>
      <c r="M1008" s="38">
        <f t="shared" si="711"/>
        <v>27.841999999999999</v>
      </c>
      <c r="N1008" s="38">
        <f t="shared" si="711"/>
        <v>0</v>
      </c>
      <c r="O1008" s="38">
        <f t="shared" si="711"/>
        <v>0</v>
      </c>
      <c r="P1008" s="38">
        <f t="shared" si="711"/>
        <v>0</v>
      </c>
      <c r="Q1008" s="38">
        <f t="shared" si="711"/>
        <v>0</v>
      </c>
      <c r="R1008" s="38">
        <f t="shared" ref="R1008:AA1008" si="712">R1009+R1010+R1011+R1012</f>
        <v>0</v>
      </c>
      <c r="S1008" s="38">
        <f t="shared" si="712"/>
        <v>0</v>
      </c>
      <c r="T1008" s="38">
        <f t="shared" si="712"/>
        <v>0</v>
      </c>
      <c r="U1008" s="38">
        <f t="shared" si="712"/>
        <v>0</v>
      </c>
      <c r="V1008" s="38">
        <f t="shared" si="712"/>
        <v>0</v>
      </c>
      <c r="W1008" s="38">
        <f t="shared" si="712"/>
        <v>0.18</v>
      </c>
      <c r="X1008" s="38">
        <f t="shared" si="712"/>
        <v>0</v>
      </c>
      <c r="Y1008" s="38">
        <f t="shared" si="712"/>
        <v>0</v>
      </c>
      <c r="Z1008" s="38">
        <f t="shared" si="712"/>
        <v>0</v>
      </c>
      <c r="AA1008" s="38">
        <f t="shared" si="712"/>
        <v>0</v>
      </c>
      <c r="AB1008" s="38">
        <f t="shared" ref="AB1008:AK1008" si="713">AB1009+AB1010+AB1011+AB1012</f>
        <v>0</v>
      </c>
      <c r="AC1008" s="38">
        <f t="shared" si="713"/>
        <v>0</v>
      </c>
      <c r="AD1008" s="38">
        <f t="shared" si="713"/>
        <v>0</v>
      </c>
      <c r="AE1008" s="38">
        <f t="shared" si="713"/>
        <v>0</v>
      </c>
      <c r="AF1008" s="38">
        <f t="shared" si="713"/>
        <v>0</v>
      </c>
      <c r="AG1008" s="38">
        <f t="shared" si="713"/>
        <v>0.24299999999999999</v>
      </c>
      <c r="AH1008" s="38">
        <f t="shared" si="713"/>
        <v>0</v>
      </c>
      <c r="AI1008" s="38">
        <f t="shared" si="713"/>
        <v>0</v>
      </c>
      <c r="AJ1008" s="38">
        <f t="shared" si="713"/>
        <v>0</v>
      </c>
      <c r="AK1008" s="38">
        <f t="shared" si="713"/>
        <v>0</v>
      </c>
      <c r="AL1008" s="38">
        <f t="shared" ref="AL1008:AU1008" si="714">AL1009+AL1010+AL1011+AL1012</f>
        <v>0</v>
      </c>
      <c r="AM1008" s="38">
        <f t="shared" si="714"/>
        <v>0</v>
      </c>
      <c r="AN1008" s="38">
        <f t="shared" si="714"/>
        <v>0</v>
      </c>
      <c r="AO1008" s="38">
        <f t="shared" si="714"/>
        <v>0</v>
      </c>
      <c r="AP1008" s="38">
        <f t="shared" si="714"/>
        <v>0</v>
      </c>
      <c r="AQ1008" s="38">
        <f t="shared" si="714"/>
        <v>0.21199999999999999</v>
      </c>
      <c r="AR1008" s="38">
        <f t="shared" si="714"/>
        <v>0</v>
      </c>
      <c r="AS1008" s="38">
        <f t="shared" si="714"/>
        <v>0</v>
      </c>
      <c r="AT1008" s="38">
        <f t="shared" si="714"/>
        <v>0</v>
      </c>
      <c r="AU1008" s="38">
        <f t="shared" si="714"/>
        <v>0</v>
      </c>
      <c r="AV1008" s="38">
        <f t="shared" ref="AV1008:BA1008" si="715">AV1009+AV1010+AV1011+AV1012</f>
        <v>0</v>
      </c>
      <c r="AW1008" s="38">
        <f t="shared" si="715"/>
        <v>0</v>
      </c>
      <c r="AX1008" s="38">
        <f t="shared" si="715"/>
        <v>0</v>
      </c>
      <c r="AY1008" s="38">
        <f t="shared" si="715"/>
        <v>0</v>
      </c>
      <c r="AZ1008" s="38">
        <f t="shared" si="715"/>
        <v>0</v>
      </c>
      <c r="BA1008" s="38">
        <f t="shared" si="715"/>
        <v>0.28100000000000003</v>
      </c>
      <c r="BB1008" s="38">
        <f t="shared" ref="BB1008:BK1008" si="716">BB1009+BB1010+BB1011+BB1012</f>
        <v>0</v>
      </c>
      <c r="BC1008" s="38">
        <f t="shared" si="716"/>
        <v>0</v>
      </c>
      <c r="BD1008" s="38">
        <f t="shared" si="716"/>
        <v>0</v>
      </c>
      <c r="BE1008" s="38">
        <f t="shared" si="716"/>
        <v>0</v>
      </c>
      <c r="BF1008" s="38">
        <f t="shared" si="716"/>
        <v>0</v>
      </c>
      <c r="BG1008" s="38">
        <f t="shared" si="716"/>
        <v>0</v>
      </c>
      <c r="BH1008" s="38">
        <f t="shared" si="716"/>
        <v>0</v>
      </c>
      <c r="BI1008" s="38">
        <f t="shared" si="716"/>
        <v>0</v>
      </c>
      <c r="BJ1008" s="38">
        <f t="shared" si="716"/>
        <v>0</v>
      </c>
      <c r="BK1008" s="38">
        <f t="shared" si="716"/>
        <v>0.91600000000000004</v>
      </c>
    </row>
    <row r="1009" spans="1:63" ht="31.5" x14ac:dyDescent="0.25">
      <c r="A1009" s="21" t="s">
        <v>1606</v>
      </c>
      <c r="B1009" s="22" t="s">
        <v>596</v>
      </c>
      <c r="C1009" s="22" t="s">
        <v>191</v>
      </c>
      <c r="D1009" s="38">
        <v>0</v>
      </c>
      <c r="E1009" s="38">
        <v>0</v>
      </c>
      <c r="F1009" s="38">
        <v>0</v>
      </c>
      <c r="G1009" s="38">
        <v>0</v>
      </c>
      <c r="H1009" s="38">
        <v>0</v>
      </c>
      <c r="I1009" s="38">
        <v>0</v>
      </c>
      <c r="J1009" s="38">
        <v>0</v>
      </c>
      <c r="K1009" s="38">
        <v>0</v>
      </c>
      <c r="L1009" s="38">
        <v>0</v>
      </c>
      <c r="M1009" s="38">
        <v>0</v>
      </c>
      <c r="N1009" s="38">
        <v>0</v>
      </c>
      <c r="O1009" s="38">
        <v>0</v>
      </c>
      <c r="P1009" s="38">
        <v>0</v>
      </c>
      <c r="Q1009" s="38">
        <v>0</v>
      </c>
      <c r="R1009" s="38">
        <v>0</v>
      </c>
      <c r="S1009" s="38">
        <v>0</v>
      </c>
      <c r="T1009" s="38">
        <v>0</v>
      </c>
      <c r="U1009" s="38">
        <v>0</v>
      </c>
      <c r="V1009" s="38">
        <v>0</v>
      </c>
      <c r="W1009" s="38">
        <v>0</v>
      </c>
      <c r="X1009" s="38">
        <v>0</v>
      </c>
      <c r="Y1009" s="38">
        <v>0</v>
      </c>
      <c r="Z1009" s="38">
        <v>0</v>
      </c>
      <c r="AA1009" s="38">
        <v>0</v>
      </c>
      <c r="AB1009" s="38">
        <v>0</v>
      </c>
      <c r="AC1009" s="38">
        <v>0</v>
      </c>
      <c r="AD1009" s="38">
        <v>0</v>
      </c>
      <c r="AE1009" s="38">
        <v>0</v>
      </c>
      <c r="AF1009" s="38">
        <v>0</v>
      </c>
      <c r="AG1009" s="38">
        <v>0</v>
      </c>
      <c r="AH1009" s="38">
        <v>0</v>
      </c>
      <c r="AI1009" s="38">
        <v>0</v>
      </c>
      <c r="AJ1009" s="38">
        <v>0</v>
      </c>
      <c r="AK1009" s="38">
        <v>0</v>
      </c>
      <c r="AL1009" s="38">
        <v>0</v>
      </c>
      <c r="AM1009" s="38">
        <v>0</v>
      </c>
      <c r="AN1009" s="38">
        <v>0</v>
      </c>
      <c r="AO1009" s="38">
        <v>0</v>
      </c>
      <c r="AP1009" s="38">
        <v>0</v>
      </c>
      <c r="AQ1009" s="38">
        <v>0</v>
      </c>
      <c r="AR1009" s="38">
        <v>0</v>
      </c>
      <c r="AS1009" s="38">
        <v>0</v>
      </c>
      <c r="AT1009" s="38">
        <v>0</v>
      </c>
      <c r="AU1009" s="38">
        <v>0</v>
      </c>
      <c r="AV1009" s="38">
        <v>0</v>
      </c>
      <c r="AW1009" s="38">
        <v>0</v>
      </c>
      <c r="AX1009" s="38">
        <v>0</v>
      </c>
      <c r="AY1009" s="38">
        <v>0</v>
      </c>
      <c r="AZ1009" s="38">
        <v>0</v>
      </c>
      <c r="BA1009" s="38">
        <v>0</v>
      </c>
      <c r="BB1009" s="38">
        <v>0</v>
      </c>
      <c r="BC1009" s="38">
        <v>0</v>
      </c>
      <c r="BD1009" s="38">
        <v>0</v>
      </c>
      <c r="BE1009" s="38">
        <v>0</v>
      </c>
      <c r="BF1009" s="38">
        <v>0</v>
      </c>
      <c r="BG1009" s="38">
        <v>0</v>
      </c>
      <c r="BH1009" s="38">
        <v>0</v>
      </c>
      <c r="BI1009" s="38">
        <v>0</v>
      </c>
      <c r="BJ1009" s="38">
        <v>0</v>
      </c>
      <c r="BK1009" s="38">
        <v>0</v>
      </c>
    </row>
    <row r="1010" spans="1:63" x14ac:dyDescent="0.25">
      <c r="A1010" s="21" t="s">
        <v>1607</v>
      </c>
      <c r="B1010" s="22" t="s">
        <v>598</v>
      </c>
      <c r="C1010" s="22" t="s">
        <v>191</v>
      </c>
      <c r="D1010" s="38">
        <v>0</v>
      </c>
      <c r="E1010" s="38">
        <v>0</v>
      </c>
      <c r="F1010" s="38">
        <v>0</v>
      </c>
      <c r="G1010" s="38">
        <v>0</v>
      </c>
      <c r="H1010" s="38">
        <v>0</v>
      </c>
      <c r="I1010" s="38">
        <v>0</v>
      </c>
      <c r="J1010" s="38">
        <v>0</v>
      </c>
      <c r="K1010" s="38">
        <v>0</v>
      </c>
      <c r="L1010" s="38">
        <v>0</v>
      </c>
      <c r="M1010" s="38">
        <v>0</v>
      </c>
      <c r="N1010" s="38">
        <v>0</v>
      </c>
      <c r="O1010" s="38">
        <v>0</v>
      </c>
      <c r="P1010" s="38">
        <v>0</v>
      </c>
      <c r="Q1010" s="38">
        <v>0</v>
      </c>
      <c r="R1010" s="38">
        <v>0</v>
      </c>
      <c r="S1010" s="38">
        <v>0</v>
      </c>
      <c r="T1010" s="38">
        <v>0</v>
      </c>
      <c r="U1010" s="38">
        <v>0</v>
      </c>
      <c r="V1010" s="38">
        <v>0</v>
      </c>
      <c r="W1010" s="38">
        <v>0</v>
      </c>
      <c r="X1010" s="38">
        <v>0</v>
      </c>
      <c r="Y1010" s="38">
        <v>0</v>
      </c>
      <c r="Z1010" s="38">
        <v>0</v>
      </c>
      <c r="AA1010" s="38">
        <v>0</v>
      </c>
      <c r="AB1010" s="38">
        <v>0</v>
      </c>
      <c r="AC1010" s="38">
        <v>0</v>
      </c>
      <c r="AD1010" s="38">
        <v>0</v>
      </c>
      <c r="AE1010" s="38">
        <v>0</v>
      </c>
      <c r="AF1010" s="38">
        <v>0</v>
      </c>
      <c r="AG1010" s="38">
        <v>0</v>
      </c>
      <c r="AH1010" s="38">
        <v>0</v>
      </c>
      <c r="AI1010" s="38">
        <v>0</v>
      </c>
      <c r="AJ1010" s="38">
        <v>0</v>
      </c>
      <c r="AK1010" s="38">
        <v>0</v>
      </c>
      <c r="AL1010" s="38">
        <v>0</v>
      </c>
      <c r="AM1010" s="38">
        <v>0</v>
      </c>
      <c r="AN1010" s="38">
        <v>0</v>
      </c>
      <c r="AO1010" s="38">
        <v>0</v>
      </c>
      <c r="AP1010" s="38">
        <v>0</v>
      </c>
      <c r="AQ1010" s="38">
        <v>0</v>
      </c>
      <c r="AR1010" s="38">
        <v>0</v>
      </c>
      <c r="AS1010" s="38">
        <v>0</v>
      </c>
      <c r="AT1010" s="38">
        <v>0</v>
      </c>
      <c r="AU1010" s="38">
        <v>0</v>
      </c>
      <c r="AV1010" s="38">
        <v>0</v>
      </c>
      <c r="AW1010" s="38">
        <v>0</v>
      </c>
      <c r="AX1010" s="38">
        <v>0</v>
      </c>
      <c r="AY1010" s="38">
        <v>0</v>
      </c>
      <c r="AZ1010" s="38">
        <v>0</v>
      </c>
      <c r="BA1010" s="38">
        <v>0</v>
      </c>
      <c r="BB1010" s="38">
        <v>0</v>
      </c>
      <c r="BC1010" s="38">
        <v>0</v>
      </c>
      <c r="BD1010" s="38">
        <v>0</v>
      </c>
      <c r="BE1010" s="38">
        <v>0</v>
      </c>
      <c r="BF1010" s="38">
        <v>0</v>
      </c>
      <c r="BG1010" s="38">
        <v>0</v>
      </c>
      <c r="BH1010" s="38">
        <v>0</v>
      </c>
      <c r="BI1010" s="38">
        <v>0</v>
      </c>
      <c r="BJ1010" s="38">
        <v>0</v>
      </c>
      <c r="BK1010" s="38">
        <v>0</v>
      </c>
    </row>
    <row r="1011" spans="1:63" ht="31.5" x14ac:dyDescent="0.25">
      <c r="A1011" s="21" t="s">
        <v>1608</v>
      </c>
      <c r="B1011" s="22" t="s">
        <v>601</v>
      </c>
      <c r="C1011" s="22" t="s">
        <v>191</v>
      </c>
      <c r="D1011" s="38">
        <v>0</v>
      </c>
      <c r="E1011" s="38">
        <v>0</v>
      </c>
      <c r="F1011" s="38">
        <v>0</v>
      </c>
      <c r="G1011" s="38">
        <v>0</v>
      </c>
      <c r="H1011" s="38">
        <v>0</v>
      </c>
      <c r="I1011" s="38">
        <v>0</v>
      </c>
      <c r="J1011" s="38">
        <v>0</v>
      </c>
      <c r="K1011" s="38">
        <v>0</v>
      </c>
      <c r="L1011" s="38">
        <v>0</v>
      </c>
      <c r="M1011" s="38">
        <v>0</v>
      </c>
      <c r="N1011" s="38">
        <v>0</v>
      </c>
      <c r="O1011" s="38">
        <v>0</v>
      </c>
      <c r="P1011" s="38">
        <v>0</v>
      </c>
      <c r="Q1011" s="38">
        <v>0</v>
      </c>
      <c r="R1011" s="38">
        <v>0</v>
      </c>
      <c r="S1011" s="38">
        <v>0</v>
      </c>
      <c r="T1011" s="38">
        <v>0</v>
      </c>
      <c r="U1011" s="38">
        <v>0</v>
      </c>
      <c r="V1011" s="38">
        <v>0</v>
      </c>
      <c r="W1011" s="38">
        <v>0</v>
      </c>
      <c r="X1011" s="38">
        <v>0</v>
      </c>
      <c r="Y1011" s="38">
        <v>0</v>
      </c>
      <c r="Z1011" s="38">
        <v>0</v>
      </c>
      <c r="AA1011" s="38">
        <v>0</v>
      </c>
      <c r="AB1011" s="38">
        <v>0</v>
      </c>
      <c r="AC1011" s="38">
        <v>0</v>
      </c>
      <c r="AD1011" s="38">
        <v>0</v>
      </c>
      <c r="AE1011" s="38">
        <v>0</v>
      </c>
      <c r="AF1011" s="38">
        <v>0</v>
      </c>
      <c r="AG1011" s="38">
        <v>0</v>
      </c>
      <c r="AH1011" s="38">
        <v>0</v>
      </c>
      <c r="AI1011" s="38">
        <v>0</v>
      </c>
      <c r="AJ1011" s="38">
        <v>0</v>
      </c>
      <c r="AK1011" s="38">
        <v>0</v>
      </c>
      <c r="AL1011" s="38">
        <v>0</v>
      </c>
      <c r="AM1011" s="38">
        <v>0</v>
      </c>
      <c r="AN1011" s="38">
        <v>0</v>
      </c>
      <c r="AO1011" s="38">
        <v>0</v>
      </c>
      <c r="AP1011" s="38">
        <v>0</v>
      </c>
      <c r="AQ1011" s="38">
        <v>0</v>
      </c>
      <c r="AR1011" s="38">
        <v>0</v>
      </c>
      <c r="AS1011" s="38">
        <v>0</v>
      </c>
      <c r="AT1011" s="38">
        <v>0</v>
      </c>
      <c r="AU1011" s="38">
        <v>0</v>
      </c>
      <c r="AV1011" s="38">
        <v>0</v>
      </c>
      <c r="AW1011" s="38">
        <v>0</v>
      </c>
      <c r="AX1011" s="38">
        <v>0</v>
      </c>
      <c r="AY1011" s="38">
        <v>0</v>
      </c>
      <c r="AZ1011" s="38">
        <v>0</v>
      </c>
      <c r="BA1011" s="38">
        <v>0</v>
      </c>
      <c r="BB1011" s="38">
        <v>0</v>
      </c>
      <c r="BC1011" s="38">
        <v>0</v>
      </c>
      <c r="BD1011" s="38">
        <v>0</v>
      </c>
      <c r="BE1011" s="38">
        <v>0</v>
      </c>
      <c r="BF1011" s="38">
        <v>0</v>
      </c>
      <c r="BG1011" s="38">
        <v>0</v>
      </c>
      <c r="BH1011" s="38">
        <v>0</v>
      </c>
      <c r="BI1011" s="38">
        <v>0</v>
      </c>
      <c r="BJ1011" s="38">
        <v>0</v>
      </c>
      <c r="BK1011" s="38">
        <v>0</v>
      </c>
    </row>
    <row r="1012" spans="1:63" x14ac:dyDescent="0.25">
      <c r="A1012" s="21" t="s">
        <v>1609</v>
      </c>
      <c r="B1012" s="22" t="s">
        <v>608</v>
      </c>
      <c r="C1012" s="22" t="s">
        <v>191</v>
      </c>
      <c r="D1012" s="38">
        <f t="shared" ref="D1012" si="717">SUM(D1013:D1015)</f>
        <v>0</v>
      </c>
      <c r="E1012" s="38">
        <f t="shared" ref="E1012:M1012" si="718">SUM(E1013:E1015)</f>
        <v>0</v>
      </c>
      <c r="F1012" s="38">
        <f t="shared" si="718"/>
        <v>0</v>
      </c>
      <c r="G1012" s="38">
        <f t="shared" si="718"/>
        <v>0</v>
      </c>
      <c r="H1012" s="38">
        <f t="shared" si="718"/>
        <v>0</v>
      </c>
      <c r="I1012" s="38">
        <f t="shared" si="718"/>
        <v>0</v>
      </c>
      <c r="J1012" s="38">
        <f t="shared" si="718"/>
        <v>0</v>
      </c>
      <c r="K1012" s="38">
        <f t="shared" si="718"/>
        <v>0</v>
      </c>
      <c r="L1012" s="38">
        <f t="shared" si="718"/>
        <v>0</v>
      </c>
      <c r="M1012" s="38">
        <f t="shared" si="718"/>
        <v>27.841999999999999</v>
      </c>
      <c r="N1012" s="38">
        <f t="shared" ref="N1012:Q1012" si="719">SUM(N1013:N1015)</f>
        <v>0</v>
      </c>
      <c r="O1012" s="38">
        <f t="shared" si="719"/>
        <v>0</v>
      </c>
      <c r="P1012" s="38">
        <f t="shared" si="719"/>
        <v>0</v>
      </c>
      <c r="Q1012" s="38">
        <f t="shared" si="719"/>
        <v>0</v>
      </c>
      <c r="R1012" s="38">
        <f t="shared" ref="R1012:AA1012" si="720">SUM(R1013:R1015)</f>
        <v>0</v>
      </c>
      <c r="S1012" s="38">
        <f t="shared" si="720"/>
        <v>0</v>
      </c>
      <c r="T1012" s="38">
        <f t="shared" si="720"/>
        <v>0</v>
      </c>
      <c r="U1012" s="38">
        <f t="shared" si="720"/>
        <v>0</v>
      </c>
      <c r="V1012" s="38">
        <f t="shared" si="720"/>
        <v>0</v>
      </c>
      <c r="W1012" s="38">
        <f t="shared" si="720"/>
        <v>0.18</v>
      </c>
      <c r="X1012" s="38">
        <f t="shared" si="720"/>
        <v>0</v>
      </c>
      <c r="Y1012" s="38">
        <f t="shared" si="720"/>
        <v>0</v>
      </c>
      <c r="Z1012" s="38">
        <f t="shared" si="720"/>
        <v>0</v>
      </c>
      <c r="AA1012" s="38">
        <f t="shared" si="720"/>
        <v>0</v>
      </c>
      <c r="AB1012" s="38">
        <f t="shared" ref="AB1012:AK1012" si="721">SUM(AB1013:AB1015)</f>
        <v>0</v>
      </c>
      <c r="AC1012" s="38">
        <f t="shared" si="721"/>
        <v>0</v>
      </c>
      <c r="AD1012" s="38">
        <f t="shared" si="721"/>
        <v>0</v>
      </c>
      <c r="AE1012" s="38">
        <f t="shared" si="721"/>
        <v>0</v>
      </c>
      <c r="AF1012" s="38">
        <f t="shared" si="721"/>
        <v>0</v>
      </c>
      <c r="AG1012" s="38">
        <f t="shared" si="721"/>
        <v>0.24299999999999999</v>
      </c>
      <c r="AH1012" s="38">
        <f t="shared" si="721"/>
        <v>0</v>
      </c>
      <c r="AI1012" s="38">
        <f t="shared" si="721"/>
        <v>0</v>
      </c>
      <c r="AJ1012" s="38">
        <f t="shared" si="721"/>
        <v>0</v>
      </c>
      <c r="AK1012" s="38">
        <f t="shared" si="721"/>
        <v>0</v>
      </c>
      <c r="AL1012" s="38">
        <f t="shared" ref="AL1012:AU1012" si="722">SUM(AL1013:AL1015)</f>
        <v>0</v>
      </c>
      <c r="AM1012" s="38">
        <f t="shared" si="722"/>
        <v>0</v>
      </c>
      <c r="AN1012" s="38">
        <f t="shared" si="722"/>
        <v>0</v>
      </c>
      <c r="AO1012" s="38">
        <f t="shared" si="722"/>
        <v>0</v>
      </c>
      <c r="AP1012" s="38">
        <f t="shared" si="722"/>
        <v>0</v>
      </c>
      <c r="AQ1012" s="38">
        <f t="shared" si="722"/>
        <v>0.21199999999999999</v>
      </c>
      <c r="AR1012" s="38">
        <f t="shared" si="722"/>
        <v>0</v>
      </c>
      <c r="AS1012" s="38">
        <f t="shared" si="722"/>
        <v>0</v>
      </c>
      <c r="AT1012" s="38">
        <f t="shared" si="722"/>
        <v>0</v>
      </c>
      <c r="AU1012" s="38">
        <f t="shared" si="722"/>
        <v>0</v>
      </c>
      <c r="AV1012" s="38">
        <f t="shared" ref="AV1012:BA1012" si="723">SUM(AV1013:AV1015)</f>
        <v>0</v>
      </c>
      <c r="AW1012" s="38">
        <f t="shared" si="723"/>
        <v>0</v>
      </c>
      <c r="AX1012" s="38">
        <f t="shared" si="723"/>
        <v>0</v>
      </c>
      <c r="AY1012" s="38">
        <f t="shared" si="723"/>
        <v>0</v>
      </c>
      <c r="AZ1012" s="38">
        <f t="shared" si="723"/>
        <v>0</v>
      </c>
      <c r="BA1012" s="38">
        <f t="shared" si="723"/>
        <v>0.28100000000000003</v>
      </c>
      <c r="BB1012" s="38">
        <f t="shared" ref="BB1012:BK1012" si="724">SUM(BB1013:BB1015)</f>
        <v>0</v>
      </c>
      <c r="BC1012" s="38">
        <f t="shared" si="724"/>
        <v>0</v>
      </c>
      <c r="BD1012" s="38">
        <f t="shared" si="724"/>
        <v>0</v>
      </c>
      <c r="BE1012" s="38">
        <f t="shared" si="724"/>
        <v>0</v>
      </c>
      <c r="BF1012" s="38">
        <f t="shared" si="724"/>
        <v>0</v>
      </c>
      <c r="BG1012" s="38">
        <f t="shared" si="724"/>
        <v>0</v>
      </c>
      <c r="BH1012" s="38">
        <f t="shared" si="724"/>
        <v>0</v>
      </c>
      <c r="BI1012" s="38">
        <f t="shared" si="724"/>
        <v>0</v>
      </c>
      <c r="BJ1012" s="38">
        <f t="shared" si="724"/>
        <v>0</v>
      </c>
      <c r="BK1012" s="38">
        <f t="shared" si="724"/>
        <v>0.91600000000000004</v>
      </c>
    </row>
    <row r="1013" spans="1:63" ht="63" x14ac:dyDescent="0.25">
      <c r="A1013" s="27" t="s">
        <v>1609</v>
      </c>
      <c r="B1013" s="43" t="s">
        <v>1610</v>
      </c>
      <c r="C1013" s="29" t="s">
        <v>1611</v>
      </c>
      <c r="D1013" s="33">
        <v>0</v>
      </c>
      <c r="E1013" s="33">
        <v>0</v>
      </c>
      <c r="F1013" s="33">
        <v>0</v>
      </c>
      <c r="G1013" s="33">
        <v>0</v>
      </c>
      <c r="H1013" s="33">
        <v>0</v>
      </c>
      <c r="I1013" s="33">
        <v>0</v>
      </c>
      <c r="J1013" s="33">
        <v>0</v>
      </c>
      <c r="K1013" s="33">
        <v>0</v>
      </c>
      <c r="L1013" s="33">
        <v>0</v>
      </c>
      <c r="M1013" s="33">
        <v>3.1419999999999999</v>
      </c>
      <c r="N1013" s="33">
        <v>0</v>
      </c>
      <c r="O1013" s="33">
        <v>0</v>
      </c>
      <c r="P1013" s="33">
        <v>0</v>
      </c>
      <c r="Q1013" s="33">
        <v>0</v>
      </c>
      <c r="R1013" s="33">
        <v>0</v>
      </c>
      <c r="S1013" s="33">
        <v>0</v>
      </c>
      <c r="T1013" s="33">
        <v>0</v>
      </c>
      <c r="U1013" s="33">
        <v>0</v>
      </c>
      <c r="V1013" s="33">
        <v>0</v>
      </c>
      <c r="W1013" s="33">
        <v>0.18</v>
      </c>
      <c r="X1013" s="33">
        <v>0</v>
      </c>
      <c r="Y1013" s="33">
        <v>0</v>
      </c>
      <c r="Z1013" s="33">
        <v>0</v>
      </c>
      <c r="AA1013" s="33">
        <v>0</v>
      </c>
      <c r="AB1013" s="33">
        <v>0</v>
      </c>
      <c r="AC1013" s="33">
        <v>0</v>
      </c>
      <c r="AD1013" s="33">
        <v>0</v>
      </c>
      <c r="AE1013" s="33">
        <v>0</v>
      </c>
      <c r="AF1013" s="33">
        <v>0</v>
      </c>
      <c r="AG1013" s="33">
        <v>0.24299999999999999</v>
      </c>
      <c r="AH1013" s="33">
        <v>0</v>
      </c>
      <c r="AI1013" s="33">
        <v>0</v>
      </c>
      <c r="AJ1013" s="33">
        <v>0</v>
      </c>
      <c r="AK1013" s="33">
        <v>0</v>
      </c>
      <c r="AL1013" s="33">
        <v>0</v>
      </c>
      <c r="AM1013" s="33">
        <v>0</v>
      </c>
      <c r="AN1013" s="33">
        <v>0</v>
      </c>
      <c r="AO1013" s="33">
        <v>0</v>
      </c>
      <c r="AP1013" s="33">
        <v>0</v>
      </c>
      <c r="AQ1013" s="33">
        <v>0.21199999999999999</v>
      </c>
      <c r="AR1013" s="32">
        <v>0</v>
      </c>
      <c r="AS1013" s="32">
        <v>0</v>
      </c>
      <c r="AT1013" s="32">
        <v>0</v>
      </c>
      <c r="AU1013" s="32">
        <v>0</v>
      </c>
      <c r="AV1013" s="32">
        <v>0</v>
      </c>
      <c r="AW1013" s="32">
        <v>0</v>
      </c>
      <c r="AX1013" s="32">
        <v>0</v>
      </c>
      <c r="AY1013" s="32">
        <v>0</v>
      </c>
      <c r="AZ1013" s="32">
        <v>0</v>
      </c>
      <c r="BA1013" s="32">
        <v>0.28100000000000003</v>
      </c>
      <c r="BB1013" s="33">
        <f t="shared" ref="BB1013:BK1015" si="725">SUM(N1013,X1013,AH1013,AR1013)</f>
        <v>0</v>
      </c>
      <c r="BC1013" s="33">
        <f t="shared" si="725"/>
        <v>0</v>
      </c>
      <c r="BD1013" s="33">
        <f t="shared" si="725"/>
        <v>0</v>
      </c>
      <c r="BE1013" s="33">
        <f t="shared" si="725"/>
        <v>0</v>
      </c>
      <c r="BF1013" s="33">
        <f t="shared" si="725"/>
        <v>0</v>
      </c>
      <c r="BG1013" s="33">
        <f t="shared" si="725"/>
        <v>0</v>
      </c>
      <c r="BH1013" s="33">
        <f t="shared" si="725"/>
        <v>0</v>
      </c>
      <c r="BI1013" s="33">
        <f t="shared" si="725"/>
        <v>0</v>
      </c>
      <c r="BJ1013" s="33">
        <f t="shared" si="725"/>
        <v>0</v>
      </c>
      <c r="BK1013" s="33">
        <f t="shared" si="725"/>
        <v>0.91600000000000004</v>
      </c>
    </row>
    <row r="1014" spans="1:63" ht="63" x14ac:dyDescent="0.25">
      <c r="A1014" s="27" t="s">
        <v>1609</v>
      </c>
      <c r="B1014" s="43" t="s">
        <v>1612</v>
      </c>
      <c r="C1014" s="29" t="s">
        <v>1613</v>
      </c>
      <c r="D1014" s="33">
        <v>0</v>
      </c>
      <c r="E1014" s="33">
        <v>0</v>
      </c>
      <c r="F1014" s="33">
        <v>0</v>
      </c>
      <c r="G1014" s="33">
        <v>0</v>
      </c>
      <c r="H1014" s="33">
        <v>0</v>
      </c>
      <c r="I1014" s="33">
        <v>0</v>
      </c>
      <c r="J1014" s="33">
        <v>0</v>
      </c>
      <c r="K1014" s="33">
        <v>0</v>
      </c>
      <c r="L1014" s="33">
        <v>0</v>
      </c>
      <c r="M1014" s="33">
        <v>0</v>
      </c>
      <c r="N1014" s="33">
        <v>0</v>
      </c>
      <c r="O1014" s="33">
        <v>0</v>
      </c>
      <c r="P1014" s="33">
        <v>0</v>
      </c>
      <c r="Q1014" s="33">
        <v>0</v>
      </c>
      <c r="R1014" s="33">
        <v>0</v>
      </c>
      <c r="S1014" s="33">
        <v>0</v>
      </c>
      <c r="T1014" s="33">
        <v>0</v>
      </c>
      <c r="U1014" s="33">
        <v>0</v>
      </c>
      <c r="V1014" s="33">
        <v>0</v>
      </c>
      <c r="W1014" s="33">
        <v>0</v>
      </c>
      <c r="X1014" s="33">
        <v>0</v>
      </c>
      <c r="Y1014" s="33">
        <v>0</v>
      </c>
      <c r="Z1014" s="33">
        <v>0</v>
      </c>
      <c r="AA1014" s="33">
        <v>0</v>
      </c>
      <c r="AB1014" s="33">
        <v>0</v>
      </c>
      <c r="AC1014" s="33">
        <v>0</v>
      </c>
      <c r="AD1014" s="33">
        <v>0</v>
      </c>
      <c r="AE1014" s="33">
        <v>0</v>
      </c>
      <c r="AF1014" s="33">
        <v>0</v>
      </c>
      <c r="AG1014" s="33">
        <v>0</v>
      </c>
      <c r="AH1014" s="33">
        <v>0</v>
      </c>
      <c r="AI1014" s="33">
        <v>0</v>
      </c>
      <c r="AJ1014" s="33">
        <v>0</v>
      </c>
      <c r="AK1014" s="33">
        <v>0</v>
      </c>
      <c r="AL1014" s="33">
        <v>0</v>
      </c>
      <c r="AM1014" s="33">
        <v>0</v>
      </c>
      <c r="AN1014" s="33">
        <v>0</v>
      </c>
      <c r="AO1014" s="33">
        <v>0</v>
      </c>
      <c r="AP1014" s="33">
        <v>0</v>
      </c>
      <c r="AQ1014" s="33">
        <v>0</v>
      </c>
      <c r="AR1014" s="32">
        <v>0</v>
      </c>
      <c r="AS1014" s="32">
        <v>0</v>
      </c>
      <c r="AT1014" s="32">
        <v>0</v>
      </c>
      <c r="AU1014" s="32">
        <v>0</v>
      </c>
      <c r="AV1014" s="32">
        <v>0</v>
      </c>
      <c r="AW1014" s="32">
        <v>0</v>
      </c>
      <c r="AX1014" s="32">
        <v>0</v>
      </c>
      <c r="AY1014" s="32">
        <v>0</v>
      </c>
      <c r="AZ1014" s="32">
        <v>0</v>
      </c>
      <c r="BA1014" s="32">
        <v>0</v>
      </c>
      <c r="BB1014" s="33">
        <f t="shared" si="725"/>
        <v>0</v>
      </c>
      <c r="BC1014" s="33">
        <f t="shared" si="725"/>
        <v>0</v>
      </c>
      <c r="BD1014" s="33">
        <f t="shared" si="725"/>
        <v>0</v>
      </c>
      <c r="BE1014" s="33">
        <f t="shared" si="725"/>
        <v>0</v>
      </c>
      <c r="BF1014" s="33">
        <f t="shared" si="725"/>
        <v>0</v>
      </c>
      <c r="BG1014" s="33">
        <f t="shared" si="725"/>
        <v>0</v>
      </c>
      <c r="BH1014" s="33">
        <f t="shared" si="725"/>
        <v>0</v>
      </c>
      <c r="BI1014" s="33">
        <f t="shared" si="725"/>
        <v>0</v>
      </c>
      <c r="BJ1014" s="33">
        <f t="shared" si="725"/>
        <v>0</v>
      </c>
      <c r="BK1014" s="33">
        <f t="shared" si="725"/>
        <v>0</v>
      </c>
    </row>
    <row r="1015" spans="1:63" ht="31.5" x14ac:dyDescent="0.25">
      <c r="A1015" s="27" t="s">
        <v>1609</v>
      </c>
      <c r="B1015" s="43" t="s">
        <v>1614</v>
      </c>
      <c r="C1015" s="29" t="s">
        <v>1615</v>
      </c>
      <c r="D1015" s="33">
        <v>0</v>
      </c>
      <c r="E1015" s="33">
        <v>0</v>
      </c>
      <c r="F1015" s="33">
        <v>0</v>
      </c>
      <c r="G1015" s="33">
        <v>0</v>
      </c>
      <c r="H1015" s="33">
        <v>0</v>
      </c>
      <c r="I1015" s="33">
        <v>0</v>
      </c>
      <c r="J1015" s="33">
        <v>0</v>
      </c>
      <c r="K1015" s="33">
        <v>0</v>
      </c>
      <c r="L1015" s="33">
        <v>0</v>
      </c>
      <c r="M1015" s="33">
        <v>24.7</v>
      </c>
      <c r="N1015" s="32">
        <v>0</v>
      </c>
      <c r="O1015" s="32">
        <v>0</v>
      </c>
      <c r="P1015" s="32">
        <v>0</v>
      </c>
      <c r="Q1015" s="32">
        <v>0</v>
      </c>
      <c r="R1015" s="32">
        <v>0</v>
      </c>
      <c r="S1015" s="32">
        <v>0</v>
      </c>
      <c r="T1015" s="32">
        <v>0</v>
      </c>
      <c r="U1015" s="32">
        <v>0</v>
      </c>
      <c r="V1015" s="32">
        <v>0</v>
      </c>
      <c r="W1015" s="32">
        <v>0</v>
      </c>
      <c r="X1015" s="33">
        <v>0</v>
      </c>
      <c r="Y1015" s="33">
        <v>0</v>
      </c>
      <c r="Z1015" s="33">
        <v>0</v>
      </c>
      <c r="AA1015" s="33">
        <v>0</v>
      </c>
      <c r="AB1015" s="33">
        <v>0</v>
      </c>
      <c r="AC1015" s="33">
        <v>0</v>
      </c>
      <c r="AD1015" s="33">
        <v>0</v>
      </c>
      <c r="AE1015" s="33">
        <v>0</v>
      </c>
      <c r="AF1015" s="33">
        <v>0</v>
      </c>
      <c r="AG1015" s="33">
        <v>0</v>
      </c>
      <c r="AH1015" s="32">
        <v>0</v>
      </c>
      <c r="AI1015" s="32">
        <v>0</v>
      </c>
      <c r="AJ1015" s="32">
        <v>0</v>
      </c>
      <c r="AK1015" s="32">
        <v>0</v>
      </c>
      <c r="AL1015" s="32">
        <v>0</v>
      </c>
      <c r="AM1015" s="32">
        <v>0</v>
      </c>
      <c r="AN1015" s="32">
        <v>0</v>
      </c>
      <c r="AO1015" s="32">
        <v>0</v>
      </c>
      <c r="AP1015" s="32">
        <v>0</v>
      </c>
      <c r="AQ1015" s="32">
        <v>0</v>
      </c>
      <c r="AR1015" s="32">
        <v>0</v>
      </c>
      <c r="AS1015" s="32">
        <v>0</v>
      </c>
      <c r="AT1015" s="32">
        <v>0</v>
      </c>
      <c r="AU1015" s="32">
        <v>0</v>
      </c>
      <c r="AV1015" s="32">
        <v>0</v>
      </c>
      <c r="AW1015" s="32">
        <v>0</v>
      </c>
      <c r="AX1015" s="32">
        <v>0</v>
      </c>
      <c r="AY1015" s="32">
        <v>0</v>
      </c>
      <c r="AZ1015" s="32">
        <v>0</v>
      </c>
      <c r="BA1015" s="32">
        <v>0</v>
      </c>
      <c r="BB1015" s="33">
        <f t="shared" si="725"/>
        <v>0</v>
      </c>
      <c r="BC1015" s="33">
        <f t="shared" si="725"/>
        <v>0</v>
      </c>
      <c r="BD1015" s="33">
        <f t="shared" si="725"/>
        <v>0</v>
      </c>
      <c r="BE1015" s="33">
        <f t="shared" si="725"/>
        <v>0</v>
      </c>
      <c r="BF1015" s="33">
        <f t="shared" si="725"/>
        <v>0</v>
      </c>
      <c r="BG1015" s="33">
        <f t="shared" si="725"/>
        <v>0</v>
      </c>
      <c r="BH1015" s="33">
        <f t="shared" si="725"/>
        <v>0</v>
      </c>
      <c r="BI1015" s="33">
        <f t="shared" si="725"/>
        <v>0</v>
      </c>
      <c r="BJ1015" s="33">
        <f t="shared" si="725"/>
        <v>0</v>
      </c>
      <c r="BK1015" s="33">
        <f t="shared" si="725"/>
        <v>0</v>
      </c>
    </row>
    <row r="1016" spans="1:63" ht="31.5" x14ac:dyDescent="0.25">
      <c r="A1016" s="21" t="s">
        <v>1617</v>
      </c>
      <c r="B1016" s="22" t="s">
        <v>632</v>
      </c>
      <c r="C1016" s="22" t="s">
        <v>191</v>
      </c>
      <c r="D1016" s="25">
        <v>0</v>
      </c>
      <c r="E1016" s="25">
        <v>0</v>
      </c>
      <c r="F1016" s="25">
        <v>0</v>
      </c>
      <c r="G1016" s="25">
        <v>0</v>
      </c>
      <c r="H1016" s="25">
        <v>0</v>
      </c>
      <c r="I1016" s="25">
        <v>0</v>
      </c>
      <c r="J1016" s="25">
        <v>0</v>
      </c>
      <c r="K1016" s="25">
        <v>0</v>
      </c>
      <c r="L1016" s="25">
        <v>0</v>
      </c>
      <c r="M1016" s="25">
        <v>0</v>
      </c>
      <c r="N1016" s="38">
        <v>0</v>
      </c>
      <c r="O1016" s="38">
        <v>0</v>
      </c>
      <c r="P1016" s="38">
        <v>0</v>
      </c>
      <c r="Q1016" s="38">
        <v>0</v>
      </c>
      <c r="R1016" s="38">
        <v>0</v>
      </c>
      <c r="S1016" s="38">
        <v>0</v>
      </c>
      <c r="T1016" s="38">
        <v>0</v>
      </c>
      <c r="U1016" s="38">
        <v>0</v>
      </c>
      <c r="V1016" s="38">
        <v>0</v>
      </c>
      <c r="W1016" s="38">
        <v>0</v>
      </c>
      <c r="X1016" s="38">
        <v>0</v>
      </c>
      <c r="Y1016" s="38">
        <v>0</v>
      </c>
      <c r="Z1016" s="38">
        <v>0</v>
      </c>
      <c r="AA1016" s="38">
        <v>0</v>
      </c>
      <c r="AB1016" s="38">
        <v>0</v>
      </c>
      <c r="AC1016" s="38">
        <v>0</v>
      </c>
      <c r="AD1016" s="38">
        <v>0</v>
      </c>
      <c r="AE1016" s="38">
        <v>0</v>
      </c>
      <c r="AF1016" s="38">
        <v>0</v>
      </c>
      <c r="AG1016" s="38">
        <v>0</v>
      </c>
      <c r="AH1016" s="38">
        <v>0</v>
      </c>
      <c r="AI1016" s="38">
        <v>0</v>
      </c>
      <c r="AJ1016" s="38">
        <v>0</v>
      </c>
      <c r="AK1016" s="38">
        <v>0</v>
      </c>
      <c r="AL1016" s="38">
        <v>0</v>
      </c>
      <c r="AM1016" s="38">
        <v>0</v>
      </c>
      <c r="AN1016" s="38">
        <v>0</v>
      </c>
      <c r="AO1016" s="38">
        <v>0</v>
      </c>
      <c r="AP1016" s="38">
        <v>0</v>
      </c>
      <c r="AQ1016" s="38">
        <v>0</v>
      </c>
      <c r="AR1016" s="38">
        <v>0</v>
      </c>
      <c r="AS1016" s="38">
        <v>0</v>
      </c>
      <c r="AT1016" s="38">
        <v>0</v>
      </c>
      <c r="AU1016" s="38">
        <v>0</v>
      </c>
      <c r="AV1016" s="38">
        <v>0</v>
      </c>
      <c r="AW1016" s="38">
        <v>0</v>
      </c>
      <c r="AX1016" s="38">
        <v>0</v>
      </c>
      <c r="AY1016" s="38">
        <v>0</v>
      </c>
      <c r="AZ1016" s="38">
        <v>0</v>
      </c>
      <c r="BA1016" s="38">
        <v>0</v>
      </c>
      <c r="BB1016" s="38">
        <v>0</v>
      </c>
      <c r="BC1016" s="38">
        <v>0</v>
      </c>
      <c r="BD1016" s="38">
        <v>0</v>
      </c>
      <c r="BE1016" s="38">
        <v>0</v>
      </c>
      <c r="BF1016" s="38">
        <v>0</v>
      </c>
      <c r="BG1016" s="38">
        <v>0</v>
      </c>
      <c r="BH1016" s="38">
        <v>0</v>
      </c>
      <c r="BI1016" s="38">
        <v>0</v>
      </c>
      <c r="BJ1016" s="38">
        <v>0</v>
      </c>
      <c r="BK1016" s="38">
        <v>0</v>
      </c>
    </row>
    <row r="1017" spans="1:63" x14ac:dyDescent="0.25">
      <c r="A1017" s="21" t="s">
        <v>1618</v>
      </c>
      <c r="B1017" s="22" t="s">
        <v>634</v>
      </c>
      <c r="C1017" s="22" t="s">
        <v>191</v>
      </c>
      <c r="D1017" s="38">
        <f t="shared" ref="D1017:AI1017" si="726">SUM(D1018:D1264)</f>
        <v>0</v>
      </c>
      <c r="E1017" s="38">
        <f t="shared" si="726"/>
        <v>0</v>
      </c>
      <c r="F1017" s="38">
        <f t="shared" si="726"/>
        <v>0</v>
      </c>
      <c r="G1017" s="38">
        <f t="shared" si="726"/>
        <v>0</v>
      </c>
      <c r="H1017" s="38">
        <f t="shared" si="726"/>
        <v>322</v>
      </c>
      <c r="I1017" s="38">
        <f t="shared" si="726"/>
        <v>0</v>
      </c>
      <c r="J1017" s="38">
        <f t="shared" si="726"/>
        <v>0</v>
      </c>
      <c r="K1017" s="38">
        <f t="shared" si="726"/>
        <v>0</v>
      </c>
      <c r="L1017" s="38">
        <f t="shared" si="726"/>
        <v>0</v>
      </c>
      <c r="M1017" s="38">
        <f t="shared" si="726"/>
        <v>0</v>
      </c>
      <c r="N1017" s="38">
        <f t="shared" si="726"/>
        <v>0</v>
      </c>
      <c r="O1017" s="38">
        <f t="shared" si="726"/>
        <v>0</v>
      </c>
      <c r="P1017" s="38">
        <f t="shared" si="726"/>
        <v>0</v>
      </c>
      <c r="Q1017" s="38">
        <f t="shared" si="726"/>
        <v>0</v>
      </c>
      <c r="R1017" s="38">
        <f t="shared" si="726"/>
        <v>0</v>
      </c>
      <c r="S1017" s="38">
        <f t="shared" si="726"/>
        <v>0</v>
      </c>
      <c r="T1017" s="38">
        <f t="shared" si="726"/>
        <v>0</v>
      </c>
      <c r="U1017" s="38">
        <f t="shared" si="726"/>
        <v>0</v>
      </c>
      <c r="V1017" s="38">
        <f t="shared" si="726"/>
        <v>0</v>
      </c>
      <c r="W1017" s="38">
        <f t="shared" si="726"/>
        <v>0</v>
      </c>
      <c r="X1017" s="38">
        <f t="shared" si="726"/>
        <v>0</v>
      </c>
      <c r="Y1017" s="38">
        <f t="shared" si="726"/>
        <v>0</v>
      </c>
      <c r="Z1017" s="38">
        <f t="shared" si="726"/>
        <v>0</v>
      </c>
      <c r="AA1017" s="38">
        <f t="shared" si="726"/>
        <v>0</v>
      </c>
      <c r="AB1017" s="38">
        <f t="shared" si="726"/>
        <v>0</v>
      </c>
      <c r="AC1017" s="38">
        <f t="shared" si="726"/>
        <v>0</v>
      </c>
      <c r="AD1017" s="38">
        <f t="shared" si="726"/>
        <v>0</v>
      </c>
      <c r="AE1017" s="38">
        <f t="shared" si="726"/>
        <v>0</v>
      </c>
      <c r="AF1017" s="38">
        <f t="shared" si="726"/>
        <v>0</v>
      </c>
      <c r="AG1017" s="38">
        <f t="shared" si="726"/>
        <v>0</v>
      </c>
      <c r="AH1017" s="38">
        <f t="shared" si="726"/>
        <v>0</v>
      </c>
      <c r="AI1017" s="38">
        <f t="shared" si="726"/>
        <v>0</v>
      </c>
      <c r="AJ1017" s="38">
        <f t="shared" ref="AJ1017:BK1017" si="727">SUM(AJ1018:AJ1264)</f>
        <v>0</v>
      </c>
      <c r="AK1017" s="38">
        <f t="shared" si="727"/>
        <v>0</v>
      </c>
      <c r="AL1017" s="38">
        <f t="shared" si="727"/>
        <v>0</v>
      </c>
      <c r="AM1017" s="38">
        <f t="shared" si="727"/>
        <v>0</v>
      </c>
      <c r="AN1017" s="38">
        <f t="shared" si="727"/>
        <v>0</v>
      </c>
      <c r="AO1017" s="38">
        <f t="shared" si="727"/>
        <v>0</v>
      </c>
      <c r="AP1017" s="38">
        <f t="shared" si="727"/>
        <v>0</v>
      </c>
      <c r="AQ1017" s="38">
        <f t="shared" si="727"/>
        <v>0</v>
      </c>
      <c r="AR1017" s="38">
        <f t="shared" si="727"/>
        <v>0</v>
      </c>
      <c r="AS1017" s="38">
        <f t="shared" si="727"/>
        <v>0</v>
      </c>
      <c r="AT1017" s="38">
        <f t="shared" si="727"/>
        <v>0</v>
      </c>
      <c r="AU1017" s="38">
        <f t="shared" si="727"/>
        <v>0</v>
      </c>
      <c r="AV1017" s="38">
        <f t="shared" si="727"/>
        <v>0</v>
      </c>
      <c r="AW1017" s="38">
        <f t="shared" si="727"/>
        <v>0</v>
      </c>
      <c r="AX1017" s="38">
        <f t="shared" si="727"/>
        <v>0</v>
      </c>
      <c r="AY1017" s="38">
        <f t="shared" si="727"/>
        <v>0</v>
      </c>
      <c r="AZ1017" s="38">
        <f t="shared" si="727"/>
        <v>0</v>
      </c>
      <c r="BA1017" s="38">
        <f t="shared" si="727"/>
        <v>0</v>
      </c>
      <c r="BB1017" s="38">
        <f t="shared" si="727"/>
        <v>0</v>
      </c>
      <c r="BC1017" s="38">
        <f t="shared" si="727"/>
        <v>0</v>
      </c>
      <c r="BD1017" s="38">
        <f t="shared" si="727"/>
        <v>0</v>
      </c>
      <c r="BE1017" s="38">
        <f t="shared" si="727"/>
        <v>0</v>
      </c>
      <c r="BF1017" s="38">
        <f t="shared" si="727"/>
        <v>0</v>
      </c>
      <c r="BG1017" s="38">
        <f t="shared" si="727"/>
        <v>0</v>
      </c>
      <c r="BH1017" s="38">
        <f t="shared" si="727"/>
        <v>0</v>
      </c>
      <c r="BI1017" s="38">
        <f t="shared" si="727"/>
        <v>0</v>
      </c>
      <c r="BJ1017" s="38">
        <f t="shared" si="727"/>
        <v>0</v>
      </c>
      <c r="BK1017" s="38">
        <f t="shared" si="727"/>
        <v>0</v>
      </c>
    </row>
    <row r="1018" spans="1:63" ht="63" x14ac:dyDescent="0.25">
      <c r="A1018" s="27" t="s">
        <v>1618</v>
      </c>
      <c r="B1018" s="43" t="s">
        <v>3605</v>
      </c>
      <c r="C1018" s="32" t="s">
        <v>1619</v>
      </c>
      <c r="D1018" s="33">
        <v>0</v>
      </c>
      <c r="E1018" s="33">
        <v>0</v>
      </c>
      <c r="F1018" s="33">
        <v>0</v>
      </c>
      <c r="G1018" s="33">
        <v>0</v>
      </c>
      <c r="H1018" s="33">
        <v>3</v>
      </c>
      <c r="I1018" s="33">
        <v>0</v>
      </c>
      <c r="J1018" s="33">
        <v>0</v>
      </c>
      <c r="K1018" s="33">
        <v>0</v>
      </c>
      <c r="L1018" s="33">
        <v>0</v>
      </c>
      <c r="M1018" s="33">
        <v>0</v>
      </c>
      <c r="N1018" s="33">
        <v>0</v>
      </c>
      <c r="O1018" s="33">
        <v>0</v>
      </c>
      <c r="P1018" s="33">
        <v>0</v>
      </c>
      <c r="Q1018" s="33">
        <v>0</v>
      </c>
      <c r="R1018" s="33">
        <v>0</v>
      </c>
      <c r="S1018" s="33">
        <v>0</v>
      </c>
      <c r="T1018" s="33">
        <v>0</v>
      </c>
      <c r="U1018" s="33">
        <v>0</v>
      </c>
      <c r="V1018" s="33">
        <v>0</v>
      </c>
      <c r="W1018" s="33">
        <v>0</v>
      </c>
      <c r="X1018" s="33">
        <v>0</v>
      </c>
      <c r="Y1018" s="33">
        <v>0</v>
      </c>
      <c r="Z1018" s="33">
        <v>0</v>
      </c>
      <c r="AA1018" s="33">
        <v>0</v>
      </c>
      <c r="AB1018" s="33">
        <v>0</v>
      </c>
      <c r="AC1018" s="33">
        <v>0</v>
      </c>
      <c r="AD1018" s="33">
        <v>0</v>
      </c>
      <c r="AE1018" s="33">
        <v>0</v>
      </c>
      <c r="AF1018" s="33">
        <v>0</v>
      </c>
      <c r="AG1018" s="33">
        <v>0</v>
      </c>
      <c r="AH1018" s="33">
        <v>0</v>
      </c>
      <c r="AI1018" s="33">
        <v>0</v>
      </c>
      <c r="AJ1018" s="33">
        <v>0</v>
      </c>
      <c r="AK1018" s="33">
        <v>0</v>
      </c>
      <c r="AL1018" s="33">
        <v>0</v>
      </c>
      <c r="AM1018" s="33">
        <v>0</v>
      </c>
      <c r="AN1018" s="33">
        <v>0</v>
      </c>
      <c r="AO1018" s="33">
        <v>0</v>
      </c>
      <c r="AP1018" s="33">
        <v>0</v>
      </c>
      <c r="AQ1018" s="33">
        <v>0</v>
      </c>
      <c r="AR1018" s="33">
        <v>0</v>
      </c>
      <c r="AS1018" s="33">
        <v>0</v>
      </c>
      <c r="AT1018" s="33">
        <v>0</v>
      </c>
      <c r="AU1018" s="33">
        <v>0</v>
      </c>
      <c r="AV1018" s="33">
        <v>0</v>
      </c>
      <c r="AW1018" s="33">
        <v>0</v>
      </c>
      <c r="AX1018" s="33">
        <v>0</v>
      </c>
      <c r="AY1018" s="33">
        <v>0</v>
      </c>
      <c r="AZ1018" s="33">
        <v>0</v>
      </c>
      <c r="BA1018" s="33">
        <v>0</v>
      </c>
      <c r="BB1018" s="33">
        <f t="shared" ref="BB1018:BB1081" si="728">SUM(N1018,X1018,AH1018,AR1018)</f>
        <v>0</v>
      </c>
      <c r="BC1018" s="33">
        <f t="shared" ref="BC1018:BC1081" si="729">SUM(O1018,Y1018,AI1018,AS1018)</f>
        <v>0</v>
      </c>
      <c r="BD1018" s="33">
        <f t="shared" ref="BD1018:BD1081" si="730">SUM(P1018,Z1018,AJ1018,AT1018)</f>
        <v>0</v>
      </c>
      <c r="BE1018" s="33">
        <f t="shared" ref="BE1018:BE1081" si="731">SUM(Q1018,AA1018,AK1018,AU1018)</f>
        <v>0</v>
      </c>
      <c r="BF1018" s="33">
        <f t="shared" ref="BF1018:BF1081" si="732">SUM(R1018,AB1018,AL1018,AV1018)</f>
        <v>0</v>
      </c>
      <c r="BG1018" s="33">
        <f t="shared" ref="BG1018:BG1081" si="733">SUM(S1018,AC1018,AM1018,AW1018)</f>
        <v>0</v>
      </c>
      <c r="BH1018" s="33">
        <f t="shared" ref="BH1018:BH1081" si="734">SUM(T1018,AD1018,AN1018,AX1018)</f>
        <v>0</v>
      </c>
      <c r="BI1018" s="33">
        <f t="shared" ref="BI1018:BI1081" si="735">SUM(U1018,AE1018,AO1018,AY1018)</f>
        <v>0</v>
      </c>
      <c r="BJ1018" s="33">
        <f t="shared" ref="BJ1018:BJ1081" si="736">SUM(V1018,AF1018,AP1018,AZ1018)</f>
        <v>0</v>
      </c>
      <c r="BK1018" s="33">
        <f t="shared" ref="BK1018:BK1081" si="737">SUM(W1018,AG1018,AQ1018,BA1018)</f>
        <v>0</v>
      </c>
    </row>
    <row r="1019" spans="1:63" ht="47.25" x14ac:dyDescent="0.25">
      <c r="A1019" s="27" t="s">
        <v>1618</v>
      </c>
      <c r="B1019" s="43" t="s">
        <v>1620</v>
      </c>
      <c r="C1019" s="29" t="s">
        <v>1621</v>
      </c>
      <c r="D1019" s="33">
        <v>0</v>
      </c>
      <c r="E1019" s="33">
        <v>0</v>
      </c>
      <c r="F1019" s="33">
        <v>0</v>
      </c>
      <c r="G1019" s="33">
        <v>0</v>
      </c>
      <c r="H1019" s="33">
        <v>1</v>
      </c>
      <c r="I1019" s="33">
        <v>0</v>
      </c>
      <c r="J1019" s="33">
        <v>0</v>
      </c>
      <c r="K1019" s="33">
        <v>0</v>
      </c>
      <c r="L1019" s="33">
        <v>0</v>
      </c>
      <c r="M1019" s="33">
        <v>0</v>
      </c>
      <c r="N1019" s="33">
        <v>0</v>
      </c>
      <c r="O1019" s="33">
        <v>0</v>
      </c>
      <c r="P1019" s="33">
        <v>0</v>
      </c>
      <c r="Q1019" s="33">
        <v>0</v>
      </c>
      <c r="R1019" s="33">
        <v>0</v>
      </c>
      <c r="S1019" s="33">
        <v>0</v>
      </c>
      <c r="T1019" s="33">
        <v>0</v>
      </c>
      <c r="U1019" s="33">
        <v>0</v>
      </c>
      <c r="V1019" s="33">
        <v>0</v>
      </c>
      <c r="W1019" s="33">
        <v>0</v>
      </c>
      <c r="X1019" s="33">
        <v>0</v>
      </c>
      <c r="Y1019" s="33">
        <v>0</v>
      </c>
      <c r="Z1019" s="33">
        <v>0</v>
      </c>
      <c r="AA1019" s="33">
        <v>0</v>
      </c>
      <c r="AB1019" s="33">
        <v>0</v>
      </c>
      <c r="AC1019" s="33">
        <v>0</v>
      </c>
      <c r="AD1019" s="33">
        <v>0</v>
      </c>
      <c r="AE1019" s="33">
        <v>0</v>
      </c>
      <c r="AF1019" s="33">
        <v>0</v>
      </c>
      <c r="AG1019" s="33">
        <v>0</v>
      </c>
      <c r="AH1019" s="33">
        <v>0</v>
      </c>
      <c r="AI1019" s="33">
        <v>0</v>
      </c>
      <c r="AJ1019" s="33">
        <v>0</v>
      </c>
      <c r="AK1019" s="33">
        <v>0</v>
      </c>
      <c r="AL1019" s="33">
        <v>0</v>
      </c>
      <c r="AM1019" s="33">
        <v>0</v>
      </c>
      <c r="AN1019" s="33">
        <v>0</v>
      </c>
      <c r="AO1019" s="33">
        <v>0</v>
      </c>
      <c r="AP1019" s="33">
        <v>0</v>
      </c>
      <c r="AQ1019" s="33">
        <v>0</v>
      </c>
      <c r="AR1019" s="33">
        <v>0</v>
      </c>
      <c r="AS1019" s="33">
        <v>0</v>
      </c>
      <c r="AT1019" s="33">
        <v>0</v>
      </c>
      <c r="AU1019" s="33">
        <v>0</v>
      </c>
      <c r="AV1019" s="33">
        <v>0</v>
      </c>
      <c r="AW1019" s="33">
        <v>0</v>
      </c>
      <c r="AX1019" s="33">
        <v>0</v>
      </c>
      <c r="AY1019" s="33">
        <v>0</v>
      </c>
      <c r="AZ1019" s="33">
        <v>0</v>
      </c>
      <c r="BA1019" s="33">
        <v>0</v>
      </c>
      <c r="BB1019" s="33">
        <f t="shared" si="728"/>
        <v>0</v>
      </c>
      <c r="BC1019" s="33">
        <f t="shared" si="729"/>
        <v>0</v>
      </c>
      <c r="BD1019" s="33">
        <f t="shared" si="730"/>
        <v>0</v>
      </c>
      <c r="BE1019" s="33">
        <f t="shared" si="731"/>
        <v>0</v>
      </c>
      <c r="BF1019" s="33">
        <f t="shared" si="732"/>
        <v>0</v>
      </c>
      <c r="BG1019" s="33">
        <f t="shared" si="733"/>
        <v>0</v>
      </c>
      <c r="BH1019" s="33">
        <f t="shared" si="734"/>
        <v>0</v>
      </c>
      <c r="BI1019" s="33">
        <f t="shared" si="735"/>
        <v>0</v>
      </c>
      <c r="BJ1019" s="33">
        <f t="shared" si="736"/>
        <v>0</v>
      </c>
      <c r="BK1019" s="33">
        <f t="shared" si="737"/>
        <v>0</v>
      </c>
    </row>
    <row r="1020" spans="1:63" ht="31.5" x14ac:dyDescent="0.25">
      <c r="A1020" s="27" t="s">
        <v>1618</v>
      </c>
      <c r="B1020" s="78" t="s">
        <v>1622</v>
      </c>
      <c r="C1020" s="91" t="s">
        <v>1623</v>
      </c>
      <c r="D1020" s="33">
        <v>0</v>
      </c>
      <c r="E1020" s="33">
        <v>0</v>
      </c>
      <c r="F1020" s="33">
        <v>0</v>
      </c>
      <c r="G1020" s="33">
        <v>0</v>
      </c>
      <c r="H1020" s="33">
        <v>1</v>
      </c>
      <c r="I1020" s="33">
        <v>0</v>
      </c>
      <c r="J1020" s="33">
        <v>0</v>
      </c>
      <c r="K1020" s="33">
        <v>0</v>
      </c>
      <c r="L1020" s="33">
        <v>0</v>
      </c>
      <c r="M1020" s="33">
        <v>0</v>
      </c>
      <c r="N1020" s="72">
        <v>0</v>
      </c>
      <c r="O1020" s="72">
        <v>0</v>
      </c>
      <c r="P1020" s="72">
        <v>0</v>
      </c>
      <c r="Q1020" s="72">
        <v>0</v>
      </c>
      <c r="R1020" s="72">
        <v>0</v>
      </c>
      <c r="S1020" s="72">
        <v>0</v>
      </c>
      <c r="T1020" s="72">
        <v>0</v>
      </c>
      <c r="U1020" s="72">
        <v>0</v>
      </c>
      <c r="V1020" s="72">
        <v>0</v>
      </c>
      <c r="W1020" s="72">
        <v>0</v>
      </c>
      <c r="X1020" s="72">
        <v>0</v>
      </c>
      <c r="Y1020" s="72">
        <v>0</v>
      </c>
      <c r="Z1020" s="72">
        <v>0</v>
      </c>
      <c r="AA1020" s="72">
        <v>0</v>
      </c>
      <c r="AB1020" s="72">
        <v>0</v>
      </c>
      <c r="AC1020" s="72">
        <v>0</v>
      </c>
      <c r="AD1020" s="72">
        <v>0</v>
      </c>
      <c r="AE1020" s="72">
        <v>0</v>
      </c>
      <c r="AF1020" s="72">
        <v>0</v>
      </c>
      <c r="AG1020" s="72">
        <v>0</v>
      </c>
      <c r="AH1020" s="72">
        <v>0</v>
      </c>
      <c r="AI1020" s="72">
        <v>0</v>
      </c>
      <c r="AJ1020" s="72">
        <v>0</v>
      </c>
      <c r="AK1020" s="72">
        <v>0</v>
      </c>
      <c r="AL1020" s="72">
        <v>0</v>
      </c>
      <c r="AM1020" s="72">
        <v>0</v>
      </c>
      <c r="AN1020" s="72">
        <v>0</v>
      </c>
      <c r="AO1020" s="72">
        <v>0</v>
      </c>
      <c r="AP1020" s="72">
        <v>0</v>
      </c>
      <c r="AQ1020" s="72">
        <v>0</v>
      </c>
      <c r="AR1020" s="32">
        <v>0</v>
      </c>
      <c r="AS1020" s="32">
        <v>0</v>
      </c>
      <c r="AT1020" s="32">
        <v>0</v>
      </c>
      <c r="AU1020" s="32">
        <v>0</v>
      </c>
      <c r="AV1020" s="32">
        <v>0</v>
      </c>
      <c r="AW1020" s="32">
        <v>0</v>
      </c>
      <c r="AX1020" s="32">
        <v>0</v>
      </c>
      <c r="AY1020" s="32">
        <v>0</v>
      </c>
      <c r="AZ1020" s="32">
        <v>0</v>
      </c>
      <c r="BA1020" s="32">
        <v>0</v>
      </c>
      <c r="BB1020" s="33">
        <f t="shared" si="728"/>
        <v>0</v>
      </c>
      <c r="BC1020" s="33">
        <f t="shared" si="729"/>
        <v>0</v>
      </c>
      <c r="BD1020" s="33">
        <f t="shared" si="730"/>
        <v>0</v>
      </c>
      <c r="BE1020" s="33">
        <f t="shared" si="731"/>
        <v>0</v>
      </c>
      <c r="BF1020" s="33">
        <f t="shared" si="732"/>
        <v>0</v>
      </c>
      <c r="BG1020" s="33">
        <f t="shared" si="733"/>
        <v>0</v>
      </c>
      <c r="BH1020" s="33">
        <f t="shared" si="734"/>
        <v>0</v>
      </c>
      <c r="BI1020" s="33">
        <f t="shared" si="735"/>
        <v>0</v>
      </c>
      <c r="BJ1020" s="33">
        <f t="shared" si="736"/>
        <v>0</v>
      </c>
      <c r="BK1020" s="33">
        <f t="shared" si="737"/>
        <v>0</v>
      </c>
    </row>
    <row r="1021" spans="1:63" ht="31.5" x14ac:dyDescent="0.25">
      <c r="A1021" s="27" t="s">
        <v>1618</v>
      </c>
      <c r="B1021" s="28" t="s">
        <v>1624</v>
      </c>
      <c r="C1021" s="60" t="s">
        <v>1625</v>
      </c>
      <c r="D1021" s="33">
        <v>0</v>
      </c>
      <c r="E1021" s="33">
        <v>0</v>
      </c>
      <c r="F1021" s="33">
        <v>0</v>
      </c>
      <c r="G1021" s="33">
        <v>0</v>
      </c>
      <c r="H1021" s="33">
        <v>15</v>
      </c>
      <c r="I1021" s="33">
        <v>0</v>
      </c>
      <c r="J1021" s="33">
        <v>0</v>
      </c>
      <c r="K1021" s="33">
        <v>0</v>
      </c>
      <c r="L1021" s="33">
        <v>0</v>
      </c>
      <c r="M1021" s="33">
        <v>0</v>
      </c>
      <c r="N1021" s="72">
        <v>0</v>
      </c>
      <c r="O1021" s="72">
        <v>0</v>
      </c>
      <c r="P1021" s="72">
        <v>0</v>
      </c>
      <c r="Q1021" s="72">
        <v>0</v>
      </c>
      <c r="R1021" s="72">
        <v>0</v>
      </c>
      <c r="S1021" s="72">
        <v>0</v>
      </c>
      <c r="T1021" s="72">
        <v>0</v>
      </c>
      <c r="U1021" s="72">
        <v>0</v>
      </c>
      <c r="V1021" s="72">
        <v>0</v>
      </c>
      <c r="W1021" s="72">
        <v>0</v>
      </c>
      <c r="X1021" s="72">
        <v>0</v>
      </c>
      <c r="Y1021" s="72">
        <v>0</v>
      </c>
      <c r="Z1021" s="72">
        <v>0</v>
      </c>
      <c r="AA1021" s="72">
        <v>0</v>
      </c>
      <c r="AB1021" s="72">
        <v>0</v>
      </c>
      <c r="AC1021" s="72">
        <v>0</v>
      </c>
      <c r="AD1021" s="72">
        <v>0</v>
      </c>
      <c r="AE1021" s="72">
        <v>0</v>
      </c>
      <c r="AF1021" s="72">
        <v>0</v>
      </c>
      <c r="AG1021" s="72">
        <v>0</v>
      </c>
      <c r="AH1021" s="72">
        <v>0</v>
      </c>
      <c r="AI1021" s="72">
        <v>0</v>
      </c>
      <c r="AJ1021" s="72">
        <v>0</v>
      </c>
      <c r="AK1021" s="72">
        <v>0</v>
      </c>
      <c r="AL1021" s="72">
        <v>0</v>
      </c>
      <c r="AM1021" s="72">
        <v>0</v>
      </c>
      <c r="AN1021" s="72">
        <v>0</v>
      </c>
      <c r="AO1021" s="72">
        <v>0</v>
      </c>
      <c r="AP1021" s="72">
        <v>0</v>
      </c>
      <c r="AQ1021" s="72">
        <v>0</v>
      </c>
      <c r="AR1021" s="72">
        <v>0</v>
      </c>
      <c r="AS1021" s="72">
        <v>0</v>
      </c>
      <c r="AT1021" s="72">
        <v>0</v>
      </c>
      <c r="AU1021" s="72">
        <v>0</v>
      </c>
      <c r="AV1021" s="72">
        <v>0</v>
      </c>
      <c r="AW1021" s="72">
        <v>0</v>
      </c>
      <c r="AX1021" s="72">
        <v>0</v>
      </c>
      <c r="AY1021" s="72">
        <v>0</v>
      </c>
      <c r="AZ1021" s="72">
        <v>0</v>
      </c>
      <c r="BA1021" s="72">
        <v>0</v>
      </c>
      <c r="BB1021" s="33">
        <f t="shared" si="728"/>
        <v>0</v>
      </c>
      <c r="BC1021" s="33">
        <f t="shared" si="729"/>
        <v>0</v>
      </c>
      <c r="BD1021" s="33">
        <f t="shared" si="730"/>
        <v>0</v>
      </c>
      <c r="BE1021" s="33">
        <f t="shared" si="731"/>
        <v>0</v>
      </c>
      <c r="BF1021" s="33">
        <f t="shared" si="732"/>
        <v>0</v>
      </c>
      <c r="BG1021" s="33">
        <f t="shared" si="733"/>
        <v>0</v>
      </c>
      <c r="BH1021" s="33">
        <f t="shared" si="734"/>
        <v>0</v>
      </c>
      <c r="BI1021" s="33">
        <f t="shared" si="735"/>
        <v>0</v>
      </c>
      <c r="BJ1021" s="33">
        <f t="shared" si="736"/>
        <v>0</v>
      </c>
      <c r="BK1021" s="33">
        <f t="shared" si="737"/>
        <v>0</v>
      </c>
    </row>
    <row r="1022" spans="1:63" ht="31.5" x14ac:dyDescent="0.25">
      <c r="A1022" s="27" t="s">
        <v>1618</v>
      </c>
      <c r="B1022" s="28" t="s">
        <v>3606</v>
      </c>
      <c r="C1022" s="60" t="s">
        <v>3607</v>
      </c>
      <c r="D1022" s="33">
        <v>0</v>
      </c>
      <c r="E1022" s="33">
        <v>0</v>
      </c>
      <c r="F1022" s="33">
        <v>0</v>
      </c>
      <c r="G1022" s="33">
        <v>0</v>
      </c>
      <c r="H1022" s="33">
        <v>1</v>
      </c>
      <c r="I1022" s="33">
        <v>0</v>
      </c>
      <c r="J1022" s="33">
        <v>0</v>
      </c>
      <c r="K1022" s="33">
        <v>0</v>
      </c>
      <c r="L1022" s="33">
        <v>0</v>
      </c>
      <c r="M1022" s="33">
        <v>0</v>
      </c>
      <c r="N1022" s="72">
        <v>0</v>
      </c>
      <c r="O1022" s="72">
        <v>0</v>
      </c>
      <c r="P1022" s="72">
        <v>0</v>
      </c>
      <c r="Q1022" s="72">
        <v>0</v>
      </c>
      <c r="R1022" s="72">
        <v>0</v>
      </c>
      <c r="S1022" s="72">
        <v>0</v>
      </c>
      <c r="T1022" s="72">
        <v>0</v>
      </c>
      <c r="U1022" s="72">
        <v>0</v>
      </c>
      <c r="V1022" s="72">
        <v>0</v>
      </c>
      <c r="W1022" s="72">
        <v>0</v>
      </c>
      <c r="X1022" s="72">
        <v>0</v>
      </c>
      <c r="Y1022" s="72">
        <v>0</v>
      </c>
      <c r="Z1022" s="72">
        <v>0</v>
      </c>
      <c r="AA1022" s="72">
        <v>0</v>
      </c>
      <c r="AB1022" s="72">
        <v>0</v>
      </c>
      <c r="AC1022" s="72">
        <v>0</v>
      </c>
      <c r="AD1022" s="72">
        <v>0</v>
      </c>
      <c r="AE1022" s="72">
        <v>0</v>
      </c>
      <c r="AF1022" s="72">
        <v>0</v>
      </c>
      <c r="AG1022" s="72">
        <v>0</v>
      </c>
      <c r="AH1022" s="72">
        <v>0</v>
      </c>
      <c r="AI1022" s="72">
        <v>0</v>
      </c>
      <c r="AJ1022" s="72">
        <v>0</v>
      </c>
      <c r="AK1022" s="72">
        <v>0</v>
      </c>
      <c r="AL1022" s="72">
        <v>0</v>
      </c>
      <c r="AM1022" s="72">
        <v>0</v>
      </c>
      <c r="AN1022" s="72">
        <v>0</v>
      </c>
      <c r="AO1022" s="72">
        <v>0</v>
      </c>
      <c r="AP1022" s="72">
        <v>0</v>
      </c>
      <c r="AQ1022" s="72">
        <v>0</v>
      </c>
      <c r="AR1022" s="72">
        <v>0</v>
      </c>
      <c r="AS1022" s="72">
        <v>0</v>
      </c>
      <c r="AT1022" s="72">
        <v>0</v>
      </c>
      <c r="AU1022" s="72">
        <v>0</v>
      </c>
      <c r="AV1022" s="72">
        <v>0</v>
      </c>
      <c r="AW1022" s="72">
        <v>0</v>
      </c>
      <c r="AX1022" s="72">
        <v>0</v>
      </c>
      <c r="AY1022" s="72">
        <v>0</v>
      </c>
      <c r="AZ1022" s="72">
        <v>0</v>
      </c>
      <c r="BA1022" s="72">
        <v>0</v>
      </c>
      <c r="BB1022" s="33">
        <f t="shared" si="728"/>
        <v>0</v>
      </c>
      <c r="BC1022" s="33">
        <f t="shared" si="729"/>
        <v>0</v>
      </c>
      <c r="BD1022" s="33">
        <f t="shared" si="730"/>
        <v>0</v>
      </c>
      <c r="BE1022" s="33">
        <f t="shared" si="731"/>
        <v>0</v>
      </c>
      <c r="BF1022" s="33">
        <f t="shared" si="732"/>
        <v>0</v>
      </c>
      <c r="BG1022" s="33">
        <f t="shared" si="733"/>
        <v>0</v>
      </c>
      <c r="BH1022" s="33">
        <f t="shared" si="734"/>
        <v>0</v>
      </c>
      <c r="BI1022" s="33">
        <f t="shared" si="735"/>
        <v>0</v>
      </c>
      <c r="BJ1022" s="33">
        <f t="shared" si="736"/>
        <v>0</v>
      </c>
      <c r="BK1022" s="33">
        <f t="shared" si="737"/>
        <v>0</v>
      </c>
    </row>
    <row r="1023" spans="1:63" ht="31.5" x14ac:dyDescent="0.25">
      <c r="A1023" s="27" t="s">
        <v>1618</v>
      </c>
      <c r="B1023" s="78" t="s">
        <v>1626</v>
      </c>
      <c r="C1023" s="91" t="s">
        <v>1627</v>
      </c>
      <c r="D1023" s="33">
        <v>0</v>
      </c>
      <c r="E1023" s="33">
        <v>0</v>
      </c>
      <c r="F1023" s="33">
        <v>0</v>
      </c>
      <c r="G1023" s="33">
        <v>0</v>
      </c>
      <c r="H1023" s="33">
        <v>16</v>
      </c>
      <c r="I1023" s="33">
        <v>0</v>
      </c>
      <c r="J1023" s="33">
        <v>0</v>
      </c>
      <c r="K1023" s="33">
        <v>0</v>
      </c>
      <c r="L1023" s="33">
        <v>0</v>
      </c>
      <c r="M1023" s="33">
        <v>0</v>
      </c>
      <c r="N1023" s="72">
        <v>0</v>
      </c>
      <c r="O1023" s="72">
        <v>0</v>
      </c>
      <c r="P1023" s="72">
        <v>0</v>
      </c>
      <c r="Q1023" s="72">
        <v>0</v>
      </c>
      <c r="R1023" s="72">
        <v>0</v>
      </c>
      <c r="S1023" s="72">
        <v>0</v>
      </c>
      <c r="T1023" s="72">
        <v>0</v>
      </c>
      <c r="U1023" s="72">
        <v>0</v>
      </c>
      <c r="V1023" s="72">
        <v>0</v>
      </c>
      <c r="W1023" s="72">
        <v>0</v>
      </c>
      <c r="X1023" s="72">
        <v>0</v>
      </c>
      <c r="Y1023" s="72">
        <v>0</v>
      </c>
      <c r="Z1023" s="72">
        <v>0</v>
      </c>
      <c r="AA1023" s="72">
        <v>0</v>
      </c>
      <c r="AB1023" s="72">
        <v>0</v>
      </c>
      <c r="AC1023" s="72">
        <v>0</v>
      </c>
      <c r="AD1023" s="72">
        <v>0</v>
      </c>
      <c r="AE1023" s="72">
        <v>0</v>
      </c>
      <c r="AF1023" s="72">
        <v>0</v>
      </c>
      <c r="AG1023" s="72">
        <v>0</v>
      </c>
      <c r="AH1023" s="72">
        <v>0</v>
      </c>
      <c r="AI1023" s="72">
        <v>0</v>
      </c>
      <c r="AJ1023" s="72">
        <v>0</v>
      </c>
      <c r="AK1023" s="72">
        <v>0</v>
      </c>
      <c r="AL1023" s="72">
        <v>0</v>
      </c>
      <c r="AM1023" s="72">
        <v>0</v>
      </c>
      <c r="AN1023" s="72">
        <v>0</v>
      </c>
      <c r="AO1023" s="72">
        <v>0</v>
      </c>
      <c r="AP1023" s="72">
        <v>0</v>
      </c>
      <c r="AQ1023" s="72">
        <v>0</v>
      </c>
      <c r="AR1023" s="32">
        <v>0</v>
      </c>
      <c r="AS1023" s="32">
        <v>0</v>
      </c>
      <c r="AT1023" s="32">
        <v>0</v>
      </c>
      <c r="AU1023" s="32">
        <v>0</v>
      </c>
      <c r="AV1023" s="32">
        <v>0</v>
      </c>
      <c r="AW1023" s="32">
        <v>0</v>
      </c>
      <c r="AX1023" s="32">
        <v>0</v>
      </c>
      <c r="AY1023" s="32">
        <v>0</v>
      </c>
      <c r="AZ1023" s="32">
        <v>0</v>
      </c>
      <c r="BA1023" s="32">
        <v>0</v>
      </c>
      <c r="BB1023" s="33">
        <f t="shared" si="728"/>
        <v>0</v>
      </c>
      <c r="BC1023" s="33">
        <f t="shared" si="729"/>
        <v>0</v>
      </c>
      <c r="BD1023" s="33">
        <f t="shared" si="730"/>
        <v>0</v>
      </c>
      <c r="BE1023" s="33">
        <f t="shared" si="731"/>
        <v>0</v>
      </c>
      <c r="BF1023" s="33">
        <f t="shared" si="732"/>
        <v>0</v>
      </c>
      <c r="BG1023" s="33">
        <f t="shared" si="733"/>
        <v>0</v>
      </c>
      <c r="BH1023" s="33">
        <f t="shared" si="734"/>
        <v>0</v>
      </c>
      <c r="BI1023" s="33">
        <f t="shared" si="735"/>
        <v>0</v>
      </c>
      <c r="BJ1023" s="33">
        <f t="shared" si="736"/>
        <v>0</v>
      </c>
      <c r="BK1023" s="33">
        <f t="shared" si="737"/>
        <v>0</v>
      </c>
    </row>
    <row r="1024" spans="1:63" ht="31.5" x14ac:dyDescent="0.25">
      <c r="A1024" s="27" t="s">
        <v>1618</v>
      </c>
      <c r="B1024" s="78" t="s">
        <v>1628</v>
      </c>
      <c r="C1024" s="91" t="s">
        <v>1629</v>
      </c>
      <c r="D1024" s="33">
        <v>0</v>
      </c>
      <c r="E1024" s="33">
        <v>0</v>
      </c>
      <c r="F1024" s="33">
        <v>0</v>
      </c>
      <c r="G1024" s="33">
        <v>0</v>
      </c>
      <c r="H1024" s="33">
        <v>1</v>
      </c>
      <c r="I1024" s="33">
        <v>0</v>
      </c>
      <c r="J1024" s="33">
        <v>0</v>
      </c>
      <c r="K1024" s="33">
        <v>0</v>
      </c>
      <c r="L1024" s="33">
        <v>0</v>
      </c>
      <c r="M1024" s="33">
        <v>0</v>
      </c>
      <c r="N1024" s="72">
        <v>0</v>
      </c>
      <c r="O1024" s="72">
        <v>0</v>
      </c>
      <c r="P1024" s="72">
        <v>0</v>
      </c>
      <c r="Q1024" s="72">
        <v>0</v>
      </c>
      <c r="R1024" s="72">
        <v>0</v>
      </c>
      <c r="S1024" s="72">
        <v>0</v>
      </c>
      <c r="T1024" s="72">
        <v>0</v>
      </c>
      <c r="U1024" s="72">
        <v>0</v>
      </c>
      <c r="V1024" s="72">
        <v>0</v>
      </c>
      <c r="W1024" s="72">
        <v>0</v>
      </c>
      <c r="X1024" s="72">
        <v>0</v>
      </c>
      <c r="Y1024" s="72">
        <v>0</v>
      </c>
      <c r="Z1024" s="72">
        <v>0</v>
      </c>
      <c r="AA1024" s="72">
        <v>0</v>
      </c>
      <c r="AB1024" s="72">
        <v>0</v>
      </c>
      <c r="AC1024" s="72">
        <v>0</v>
      </c>
      <c r="AD1024" s="72">
        <v>0</v>
      </c>
      <c r="AE1024" s="72">
        <v>0</v>
      </c>
      <c r="AF1024" s="72">
        <v>0</v>
      </c>
      <c r="AG1024" s="72">
        <v>0</v>
      </c>
      <c r="AH1024" s="72">
        <v>0</v>
      </c>
      <c r="AI1024" s="72">
        <v>0</v>
      </c>
      <c r="AJ1024" s="72">
        <v>0</v>
      </c>
      <c r="AK1024" s="72">
        <v>0</v>
      </c>
      <c r="AL1024" s="72">
        <v>0</v>
      </c>
      <c r="AM1024" s="72">
        <v>0</v>
      </c>
      <c r="AN1024" s="72">
        <v>0</v>
      </c>
      <c r="AO1024" s="72">
        <v>0</v>
      </c>
      <c r="AP1024" s="72">
        <v>0</v>
      </c>
      <c r="AQ1024" s="72">
        <v>0</v>
      </c>
      <c r="AR1024" s="32">
        <v>0</v>
      </c>
      <c r="AS1024" s="32">
        <v>0</v>
      </c>
      <c r="AT1024" s="32">
        <v>0</v>
      </c>
      <c r="AU1024" s="32">
        <v>0</v>
      </c>
      <c r="AV1024" s="32">
        <v>0</v>
      </c>
      <c r="AW1024" s="32">
        <v>0</v>
      </c>
      <c r="AX1024" s="32">
        <v>0</v>
      </c>
      <c r="AY1024" s="32">
        <v>0</v>
      </c>
      <c r="AZ1024" s="32">
        <v>0</v>
      </c>
      <c r="BA1024" s="32">
        <v>0</v>
      </c>
      <c r="BB1024" s="33">
        <f t="shared" si="728"/>
        <v>0</v>
      </c>
      <c r="BC1024" s="33">
        <f t="shared" si="729"/>
        <v>0</v>
      </c>
      <c r="BD1024" s="33">
        <f t="shared" si="730"/>
        <v>0</v>
      </c>
      <c r="BE1024" s="33">
        <f t="shared" si="731"/>
        <v>0</v>
      </c>
      <c r="BF1024" s="33">
        <f t="shared" si="732"/>
        <v>0</v>
      </c>
      <c r="BG1024" s="33">
        <f t="shared" si="733"/>
        <v>0</v>
      </c>
      <c r="BH1024" s="33">
        <f t="shared" si="734"/>
        <v>0</v>
      </c>
      <c r="BI1024" s="33">
        <f t="shared" si="735"/>
        <v>0</v>
      </c>
      <c r="BJ1024" s="33">
        <f t="shared" si="736"/>
        <v>0</v>
      </c>
      <c r="BK1024" s="33">
        <f t="shared" si="737"/>
        <v>0</v>
      </c>
    </row>
    <row r="1025" spans="1:63" ht="31.5" x14ac:dyDescent="0.25">
      <c r="A1025" s="27" t="s">
        <v>1618</v>
      </c>
      <c r="B1025" s="78" t="s">
        <v>1630</v>
      </c>
      <c r="C1025" s="91" t="s">
        <v>1631</v>
      </c>
      <c r="D1025" s="33">
        <v>0</v>
      </c>
      <c r="E1025" s="33">
        <v>0</v>
      </c>
      <c r="F1025" s="33">
        <v>0</v>
      </c>
      <c r="G1025" s="33">
        <v>0</v>
      </c>
      <c r="H1025" s="33">
        <v>6</v>
      </c>
      <c r="I1025" s="33">
        <v>0</v>
      </c>
      <c r="J1025" s="33">
        <v>0</v>
      </c>
      <c r="K1025" s="33">
        <v>0</v>
      </c>
      <c r="L1025" s="33">
        <v>0</v>
      </c>
      <c r="M1025" s="33">
        <v>0</v>
      </c>
      <c r="N1025" s="72">
        <v>0</v>
      </c>
      <c r="O1025" s="72">
        <v>0</v>
      </c>
      <c r="P1025" s="72">
        <v>0</v>
      </c>
      <c r="Q1025" s="72">
        <v>0</v>
      </c>
      <c r="R1025" s="72">
        <v>0</v>
      </c>
      <c r="S1025" s="72">
        <v>0</v>
      </c>
      <c r="T1025" s="72">
        <v>0</v>
      </c>
      <c r="U1025" s="72">
        <v>0</v>
      </c>
      <c r="V1025" s="72">
        <v>0</v>
      </c>
      <c r="W1025" s="72">
        <v>0</v>
      </c>
      <c r="X1025" s="72">
        <v>0</v>
      </c>
      <c r="Y1025" s="72">
        <v>0</v>
      </c>
      <c r="Z1025" s="72">
        <v>0</v>
      </c>
      <c r="AA1025" s="72">
        <v>0</v>
      </c>
      <c r="AB1025" s="72">
        <v>0</v>
      </c>
      <c r="AC1025" s="72">
        <v>0</v>
      </c>
      <c r="AD1025" s="72">
        <v>0</v>
      </c>
      <c r="AE1025" s="72">
        <v>0</v>
      </c>
      <c r="AF1025" s="72">
        <v>0</v>
      </c>
      <c r="AG1025" s="72">
        <v>0</v>
      </c>
      <c r="AH1025" s="72">
        <v>0</v>
      </c>
      <c r="AI1025" s="72">
        <v>0</v>
      </c>
      <c r="AJ1025" s="72">
        <v>0</v>
      </c>
      <c r="AK1025" s="72">
        <v>0</v>
      </c>
      <c r="AL1025" s="72">
        <v>0</v>
      </c>
      <c r="AM1025" s="72">
        <v>0</v>
      </c>
      <c r="AN1025" s="72">
        <v>0</v>
      </c>
      <c r="AO1025" s="72">
        <v>0</v>
      </c>
      <c r="AP1025" s="72">
        <v>0</v>
      </c>
      <c r="AQ1025" s="72">
        <v>0</v>
      </c>
      <c r="AR1025" s="32">
        <v>0</v>
      </c>
      <c r="AS1025" s="32">
        <v>0</v>
      </c>
      <c r="AT1025" s="32">
        <v>0</v>
      </c>
      <c r="AU1025" s="32">
        <v>0</v>
      </c>
      <c r="AV1025" s="32">
        <v>0</v>
      </c>
      <c r="AW1025" s="32">
        <v>0</v>
      </c>
      <c r="AX1025" s="32">
        <v>0</v>
      </c>
      <c r="AY1025" s="32">
        <v>0</v>
      </c>
      <c r="AZ1025" s="32">
        <v>0</v>
      </c>
      <c r="BA1025" s="32">
        <v>0</v>
      </c>
      <c r="BB1025" s="33">
        <f t="shared" si="728"/>
        <v>0</v>
      </c>
      <c r="BC1025" s="33">
        <f t="shared" si="729"/>
        <v>0</v>
      </c>
      <c r="BD1025" s="33">
        <f t="shared" si="730"/>
        <v>0</v>
      </c>
      <c r="BE1025" s="33">
        <f t="shared" si="731"/>
        <v>0</v>
      </c>
      <c r="BF1025" s="33">
        <f t="shared" si="732"/>
        <v>0</v>
      </c>
      <c r="BG1025" s="33">
        <f t="shared" si="733"/>
        <v>0</v>
      </c>
      <c r="BH1025" s="33">
        <f t="shared" si="734"/>
        <v>0</v>
      </c>
      <c r="BI1025" s="33">
        <f t="shared" si="735"/>
        <v>0</v>
      </c>
      <c r="BJ1025" s="33">
        <f t="shared" si="736"/>
        <v>0</v>
      </c>
      <c r="BK1025" s="33">
        <f t="shared" si="737"/>
        <v>0</v>
      </c>
    </row>
    <row r="1026" spans="1:63" ht="31.5" x14ac:dyDescent="0.25">
      <c r="A1026" s="27" t="s">
        <v>1618</v>
      </c>
      <c r="B1026" s="78" t="s">
        <v>1632</v>
      </c>
      <c r="C1026" s="91" t="s">
        <v>1633</v>
      </c>
      <c r="D1026" s="33">
        <v>0</v>
      </c>
      <c r="E1026" s="33">
        <v>0</v>
      </c>
      <c r="F1026" s="33">
        <v>0</v>
      </c>
      <c r="G1026" s="33">
        <v>0</v>
      </c>
      <c r="H1026" s="33">
        <v>0</v>
      </c>
      <c r="I1026" s="33">
        <v>0</v>
      </c>
      <c r="J1026" s="33">
        <v>0</v>
      </c>
      <c r="K1026" s="33">
        <v>0</v>
      </c>
      <c r="L1026" s="33">
        <v>0</v>
      </c>
      <c r="M1026" s="33">
        <v>0</v>
      </c>
      <c r="N1026" s="72">
        <v>0</v>
      </c>
      <c r="O1026" s="72">
        <v>0</v>
      </c>
      <c r="P1026" s="72">
        <v>0</v>
      </c>
      <c r="Q1026" s="72">
        <v>0</v>
      </c>
      <c r="R1026" s="72">
        <v>0</v>
      </c>
      <c r="S1026" s="72">
        <v>0</v>
      </c>
      <c r="T1026" s="72">
        <v>0</v>
      </c>
      <c r="U1026" s="72">
        <v>0</v>
      </c>
      <c r="V1026" s="72">
        <v>0</v>
      </c>
      <c r="W1026" s="72">
        <v>0</v>
      </c>
      <c r="X1026" s="72">
        <v>0</v>
      </c>
      <c r="Y1026" s="72">
        <v>0</v>
      </c>
      <c r="Z1026" s="72">
        <v>0</v>
      </c>
      <c r="AA1026" s="72">
        <v>0</v>
      </c>
      <c r="AB1026" s="72">
        <v>0</v>
      </c>
      <c r="AC1026" s="72">
        <v>0</v>
      </c>
      <c r="AD1026" s="72">
        <v>0</v>
      </c>
      <c r="AE1026" s="72">
        <v>0</v>
      </c>
      <c r="AF1026" s="72">
        <v>0</v>
      </c>
      <c r="AG1026" s="72">
        <v>0</v>
      </c>
      <c r="AH1026" s="72">
        <v>0</v>
      </c>
      <c r="AI1026" s="72">
        <v>0</v>
      </c>
      <c r="AJ1026" s="72">
        <v>0</v>
      </c>
      <c r="AK1026" s="72">
        <v>0</v>
      </c>
      <c r="AL1026" s="72">
        <v>0</v>
      </c>
      <c r="AM1026" s="72">
        <v>0</v>
      </c>
      <c r="AN1026" s="72">
        <v>0</v>
      </c>
      <c r="AO1026" s="72">
        <v>0</v>
      </c>
      <c r="AP1026" s="72">
        <v>0</v>
      </c>
      <c r="AQ1026" s="72">
        <v>0</v>
      </c>
      <c r="AR1026" s="32">
        <v>0</v>
      </c>
      <c r="AS1026" s="32">
        <v>0</v>
      </c>
      <c r="AT1026" s="32">
        <v>0</v>
      </c>
      <c r="AU1026" s="32">
        <v>0</v>
      </c>
      <c r="AV1026" s="32">
        <v>0</v>
      </c>
      <c r="AW1026" s="32">
        <v>0</v>
      </c>
      <c r="AX1026" s="32">
        <v>0</v>
      </c>
      <c r="AY1026" s="32">
        <v>0</v>
      </c>
      <c r="AZ1026" s="32">
        <v>0</v>
      </c>
      <c r="BA1026" s="32">
        <v>0</v>
      </c>
      <c r="BB1026" s="33">
        <f t="shared" si="728"/>
        <v>0</v>
      </c>
      <c r="BC1026" s="33">
        <f t="shared" si="729"/>
        <v>0</v>
      </c>
      <c r="BD1026" s="33">
        <f t="shared" si="730"/>
        <v>0</v>
      </c>
      <c r="BE1026" s="33">
        <f t="shared" si="731"/>
        <v>0</v>
      </c>
      <c r="BF1026" s="33">
        <f t="shared" si="732"/>
        <v>0</v>
      </c>
      <c r="BG1026" s="33">
        <f t="shared" si="733"/>
        <v>0</v>
      </c>
      <c r="BH1026" s="33">
        <f t="shared" si="734"/>
        <v>0</v>
      </c>
      <c r="BI1026" s="33">
        <f t="shared" si="735"/>
        <v>0</v>
      </c>
      <c r="BJ1026" s="33">
        <f t="shared" si="736"/>
        <v>0</v>
      </c>
      <c r="BK1026" s="33">
        <f t="shared" si="737"/>
        <v>0</v>
      </c>
    </row>
    <row r="1027" spans="1:63" ht="31.5" x14ac:dyDescent="0.25">
      <c r="A1027" s="27" t="s">
        <v>1618</v>
      </c>
      <c r="B1027" s="78" t="s">
        <v>1634</v>
      </c>
      <c r="C1027" s="91" t="s">
        <v>1635</v>
      </c>
      <c r="D1027" s="33">
        <v>0</v>
      </c>
      <c r="E1027" s="33">
        <v>0</v>
      </c>
      <c r="F1027" s="33">
        <v>0</v>
      </c>
      <c r="G1027" s="33">
        <v>0</v>
      </c>
      <c r="H1027" s="33">
        <v>0</v>
      </c>
      <c r="I1027" s="33">
        <v>0</v>
      </c>
      <c r="J1027" s="33">
        <v>0</v>
      </c>
      <c r="K1027" s="33">
        <v>0</v>
      </c>
      <c r="L1027" s="33">
        <v>0</v>
      </c>
      <c r="M1027" s="33">
        <v>0</v>
      </c>
      <c r="N1027" s="72">
        <v>0</v>
      </c>
      <c r="O1027" s="72">
        <v>0</v>
      </c>
      <c r="P1027" s="72">
        <v>0</v>
      </c>
      <c r="Q1027" s="72">
        <v>0</v>
      </c>
      <c r="R1027" s="72">
        <v>0</v>
      </c>
      <c r="S1027" s="72">
        <v>0</v>
      </c>
      <c r="T1027" s="72">
        <v>0</v>
      </c>
      <c r="U1027" s="72">
        <v>0</v>
      </c>
      <c r="V1027" s="72">
        <v>0</v>
      </c>
      <c r="W1027" s="72">
        <v>0</v>
      </c>
      <c r="X1027" s="72">
        <v>0</v>
      </c>
      <c r="Y1027" s="72">
        <v>0</v>
      </c>
      <c r="Z1027" s="72">
        <v>0</v>
      </c>
      <c r="AA1027" s="72">
        <v>0</v>
      </c>
      <c r="AB1027" s="72">
        <v>0</v>
      </c>
      <c r="AC1027" s="72">
        <v>0</v>
      </c>
      <c r="AD1027" s="72">
        <v>0</v>
      </c>
      <c r="AE1027" s="72">
        <v>0</v>
      </c>
      <c r="AF1027" s="72">
        <v>0</v>
      </c>
      <c r="AG1027" s="72">
        <v>0</v>
      </c>
      <c r="AH1027" s="72">
        <v>0</v>
      </c>
      <c r="AI1027" s="72">
        <v>0</v>
      </c>
      <c r="AJ1027" s="72">
        <v>0</v>
      </c>
      <c r="AK1027" s="72">
        <v>0</v>
      </c>
      <c r="AL1027" s="72">
        <v>0</v>
      </c>
      <c r="AM1027" s="72">
        <v>0</v>
      </c>
      <c r="AN1027" s="72">
        <v>0</v>
      </c>
      <c r="AO1027" s="72">
        <v>0</v>
      </c>
      <c r="AP1027" s="72">
        <v>0</v>
      </c>
      <c r="AQ1027" s="72">
        <v>0</v>
      </c>
      <c r="AR1027" s="32">
        <v>0</v>
      </c>
      <c r="AS1027" s="32">
        <v>0</v>
      </c>
      <c r="AT1027" s="32">
        <v>0</v>
      </c>
      <c r="AU1027" s="32">
        <v>0</v>
      </c>
      <c r="AV1027" s="32">
        <v>0</v>
      </c>
      <c r="AW1027" s="32">
        <v>0</v>
      </c>
      <c r="AX1027" s="32">
        <v>0</v>
      </c>
      <c r="AY1027" s="32">
        <v>0</v>
      </c>
      <c r="AZ1027" s="32">
        <v>0</v>
      </c>
      <c r="BA1027" s="32">
        <v>0</v>
      </c>
      <c r="BB1027" s="33">
        <f t="shared" si="728"/>
        <v>0</v>
      </c>
      <c r="BC1027" s="33">
        <f t="shared" si="729"/>
        <v>0</v>
      </c>
      <c r="BD1027" s="33">
        <f t="shared" si="730"/>
        <v>0</v>
      </c>
      <c r="BE1027" s="33">
        <f t="shared" si="731"/>
        <v>0</v>
      </c>
      <c r="BF1027" s="33">
        <f t="shared" si="732"/>
        <v>0</v>
      </c>
      <c r="BG1027" s="33">
        <f t="shared" si="733"/>
        <v>0</v>
      </c>
      <c r="BH1027" s="33">
        <f t="shared" si="734"/>
        <v>0</v>
      </c>
      <c r="BI1027" s="33">
        <f t="shared" si="735"/>
        <v>0</v>
      </c>
      <c r="BJ1027" s="33">
        <f t="shared" si="736"/>
        <v>0</v>
      </c>
      <c r="BK1027" s="33">
        <f t="shared" si="737"/>
        <v>0</v>
      </c>
    </row>
    <row r="1028" spans="1:63" ht="31.5" x14ac:dyDescent="0.25">
      <c r="A1028" s="27" t="s">
        <v>1618</v>
      </c>
      <c r="B1028" s="78" t="s">
        <v>1636</v>
      </c>
      <c r="C1028" s="91" t="s">
        <v>1637</v>
      </c>
      <c r="D1028" s="33">
        <v>0</v>
      </c>
      <c r="E1028" s="33">
        <v>0</v>
      </c>
      <c r="F1028" s="33">
        <v>0</v>
      </c>
      <c r="G1028" s="33">
        <v>0</v>
      </c>
      <c r="H1028" s="33">
        <v>5</v>
      </c>
      <c r="I1028" s="33">
        <v>0</v>
      </c>
      <c r="J1028" s="33">
        <v>0</v>
      </c>
      <c r="K1028" s="33">
        <v>0</v>
      </c>
      <c r="L1028" s="33">
        <v>0</v>
      </c>
      <c r="M1028" s="33">
        <v>0</v>
      </c>
      <c r="N1028" s="33">
        <v>0</v>
      </c>
      <c r="O1028" s="33">
        <v>0</v>
      </c>
      <c r="P1028" s="33">
        <v>0</v>
      </c>
      <c r="Q1028" s="33">
        <v>0</v>
      </c>
      <c r="R1028" s="33">
        <v>0</v>
      </c>
      <c r="S1028" s="33">
        <v>0</v>
      </c>
      <c r="T1028" s="33">
        <v>0</v>
      </c>
      <c r="U1028" s="33">
        <v>0</v>
      </c>
      <c r="V1028" s="33">
        <v>0</v>
      </c>
      <c r="W1028" s="33">
        <v>0</v>
      </c>
      <c r="X1028" s="33">
        <v>0</v>
      </c>
      <c r="Y1028" s="33">
        <v>0</v>
      </c>
      <c r="Z1028" s="33">
        <v>0</v>
      </c>
      <c r="AA1028" s="33">
        <v>0</v>
      </c>
      <c r="AB1028" s="33">
        <v>0</v>
      </c>
      <c r="AC1028" s="33">
        <v>0</v>
      </c>
      <c r="AD1028" s="33">
        <v>0</v>
      </c>
      <c r="AE1028" s="33">
        <v>0</v>
      </c>
      <c r="AF1028" s="33">
        <v>0</v>
      </c>
      <c r="AG1028" s="33">
        <v>0</v>
      </c>
      <c r="AH1028" s="33">
        <v>0</v>
      </c>
      <c r="AI1028" s="33">
        <v>0</v>
      </c>
      <c r="AJ1028" s="33">
        <v>0</v>
      </c>
      <c r="AK1028" s="33">
        <v>0</v>
      </c>
      <c r="AL1028" s="33">
        <v>0</v>
      </c>
      <c r="AM1028" s="33">
        <v>0</v>
      </c>
      <c r="AN1028" s="33">
        <v>0</v>
      </c>
      <c r="AO1028" s="33">
        <v>0</v>
      </c>
      <c r="AP1028" s="33">
        <v>0</v>
      </c>
      <c r="AQ1028" s="33">
        <v>0</v>
      </c>
      <c r="AR1028" s="32">
        <v>0</v>
      </c>
      <c r="AS1028" s="32">
        <v>0</v>
      </c>
      <c r="AT1028" s="32">
        <v>0</v>
      </c>
      <c r="AU1028" s="32">
        <v>0</v>
      </c>
      <c r="AV1028" s="32">
        <v>0</v>
      </c>
      <c r="AW1028" s="32">
        <v>0</v>
      </c>
      <c r="AX1028" s="32">
        <v>0</v>
      </c>
      <c r="AY1028" s="32">
        <v>0</v>
      </c>
      <c r="AZ1028" s="32">
        <v>0</v>
      </c>
      <c r="BA1028" s="32">
        <v>0</v>
      </c>
      <c r="BB1028" s="33">
        <f t="shared" si="728"/>
        <v>0</v>
      </c>
      <c r="BC1028" s="33">
        <f t="shared" si="729"/>
        <v>0</v>
      </c>
      <c r="BD1028" s="33">
        <f t="shared" si="730"/>
        <v>0</v>
      </c>
      <c r="BE1028" s="33">
        <f t="shared" si="731"/>
        <v>0</v>
      </c>
      <c r="BF1028" s="33">
        <f t="shared" si="732"/>
        <v>0</v>
      </c>
      <c r="BG1028" s="33">
        <f t="shared" si="733"/>
        <v>0</v>
      </c>
      <c r="BH1028" s="33">
        <f t="shared" si="734"/>
        <v>0</v>
      </c>
      <c r="BI1028" s="33">
        <f t="shared" si="735"/>
        <v>0</v>
      </c>
      <c r="BJ1028" s="33">
        <f t="shared" si="736"/>
        <v>0</v>
      </c>
      <c r="BK1028" s="33">
        <f t="shared" si="737"/>
        <v>0</v>
      </c>
    </row>
    <row r="1029" spans="1:63" ht="31.5" x14ac:dyDescent="0.25">
      <c r="A1029" s="27" t="s">
        <v>1618</v>
      </c>
      <c r="B1029" s="78" t="s">
        <v>1638</v>
      </c>
      <c r="C1029" s="91" t="s">
        <v>1639</v>
      </c>
      <c r="D1029" s="33">
        <v>0</v>
      </c>
      <c r="E1029" s="33">
        <v>0</v>
      </c>
      <c r="F1029" s="33">
        <v>0</v>
      </c>
      <c r="G1029" s="33">
        <v>0</v>
      </c>
      <c r="H1029" s="33">
        <v>0</v>
      </c>
      <c r="I1029" s="33">
        <v>0</v>
      </c>
      <c r="J1029" s="33">
        <v>0</v>
      </c>
      <c r="K1029" s="33">
        <v>0</v>
      </c>
      <c r="L1029" s="33">
        <v>0</v>
      </c>
      <c r="M1029" s="33">
        <v>0</v>
      </c>
      <c r="N1029" s="33">
        <v>0</v>
      </c>
      <c r="O1029" s="33">
        <v>0</v>
      </c>
      <c r="P1029" s="33">
        <v>0</v>
      </c>
      <c r="Q1029" s="33">
        <v>0</v>
      </c>
      <c r="R1029" s="33">
        <v>0</v>
      </c>
      <c r="S1029" s="33">
        <v>0</v>
      </c>
      <c r="T1029" s="33">
        <v>0</v>
      </c>
      <c r="U1029" s="33">
        <v>0</v>
      </c>
      <c r="V1029" s="33">
        <v>0</v>
      </c>
      <c r="W1029" s="33">
        <v>0</v>
      </c>
      <c r="X1029" s="33">
        <v>0</v>
      </c>
      <c r="Y1029" s="33">
        <v>0</v>
      </c>
      <c r="Z1029" s="33">
        <v>0</v>
      </c>
      <c r="AA1029" s="33">
        <v>0</v>
      </c>
      <c r="AB1029" s="33">
        <v>0</v>
      </c>
      <c r="AC1029" s="33">
        <v>0</v>
      </c>
      <c r="AD1029" s="33">
        <v>0</v>
      </c>
      <c r="AE1029" s="33">
        <v>0</v>
      </c>
      <c r="AF1029" s="33">
        <v>0</v>
      </c>
      <c r="AG1029" s="33">
        <v>0</v>
      </c>
      <c r="AH1029" s="33">
        <v>0</v>
      </c>
      <c r="AI1029" s="33">
        <v>0</v>
      </c>
      <c r="AJ1029" s="33">
        <v>0</v>
      </c>
      <c r="AK1029" s="33">
        <v>0</v>
      </c>
      <c r="AL1029" s="33">
        <v>0</v>
      </c>
      <c r="AM1029" s="33">
        <v>0</v>
      </c>
      <c r="AN1029" s="33">
        <v>0</v>
      </c>
      <c r="AO1029" s="33">
        <v>0</v>
      </c>
      <c r="AP1029" s="33">
        <v>0</v>
      </c>
      <c r="AQ1029" s="33">
        <v>0</v>
      </c>
      <c r="AR1029" s="33">
        <v>0</v>
      </c>
      <c r="AS1029" s="33">
        <v>0</v>
      </c>
      <c r="AT1029" s="33">
        <v>0</v>
      </c>
      <c r="AU1029" s="33">
        <v>0</v>
      </c>
      <c r="AV1029" s="33">
        <v>0</v>
      </c>
      <c r="AW1029" s="33">
        <v>0</v>
      </c>
      <c r="AX1029" s="33">
        <v>0</v>
      </c>
      <c r="AY1029" s="33">
        <v>0</v>
      </c>
      <c r="AZ1029" s="33">
        <v>0</v>
      </c>
      <c r="BA1029" s="33">
        <v>0</v>
      </c>
      <c r="BB1029" s="33">
        <f t="shared" si="728"/>
        <v>0</v>
      </c>
      <c r="BC1029" s="33">
        <f t="shared" si="729"/>
        <v>0</v>
      </c>
      <c r="BD1029" s="33">
        <f t="shared" si="730"/>
        <v>0</v>
      </c>
      <c r="BE1029" s="33">
        <f t="shared" si="731"/>
        <v>0</v>
      </c>
      <c r="BF1029" s="33">
        <f t="shared" si="732"/>
        <v>0</v>
      </c>
      <c r="BG1029" s="33">
        <f t="shared" si="733"/>
        <v>0</v>
      </c>
      <c r="BH1029" s="33">
        <f t="shared" si="734"/>
        <v>0</v>
      </c>
      <c r="BI1029" s="33">
        <f t="shared" si="735"/>
        <v>0</v>
      </c>
      <c r="BJ1029" s="33">
        <f t="shared" si="736"/>
        <v>0</v>
      </c>
      <c r="BK1029" s="33">
        <f t="shared" si="737"/>
        <v>0</v>
      </c>
    </row>
    <row r="1030" spans="1:63" ht="31.5" x14ac:dyDescent="0.25">
      <c r="A1030" s="27" t="s">
        <v>1618</v>
      </c>
      <c r="B1030" s="78" t="s">
        <v>1640</v>
      </c>
      <c r="C1030" s="91" t="s">
        <v>1641</v>
      </c>
      <c r="D1030" s="33">
        <v>0</v>
      </c>
      <c r="E1030" s="33">
        <v>0</v>
      </c>
      <c r="F1030" s="33">
        <v>0</v>
      </c>
      <c r="G1030" s="33">
        <v>0</v>
      </c>
      <c r="H1030" s="33">
        <v>1</v>
      </c>
      <c r="I1030" s="33">
        <v>0</v>
      </c>
      <c r="J1030" s="33">
        <v>0</v>
      </c>
      <c r="K1030" s="33">
        <v>0</v>
      </c>
      <c r="L1030" s="33">
        <v>0</v>
      </c>
      <c r="M1030" s="33">
        <v>0</v>
      </c>
      <c r="N1030" s="33">
        <v>0</v>
      </c>
      <c r="O1030" s="33">
        <v>0</v>
      </c>
      <c r="P1030" s="33">
        <v>0</v>
      </c>
      <c r="Q1030" s="33">
        <v>0</v>
      </c>
      <c r="R1030" s="33">
        <v>0</v>
      </c>
      <c r="S1030" s="33">
        <v>0</v>
      </c>
      <c r="T1030" s="33">
        <v>0</v>
      </c>
      <c r="U1030" s="33">
        <v>0</v>
      </c>
      <c r="V1030" s="33">
        <v>0</v>
      </c>
      <c r="W1030" s="33">
        <v>0</v>
      </c>
      <c r="X1030" s="33">
        <v>0</v>
      </c>
      <c r="Y1030" s="33">
        <v>0</v>
      </c>
      <c r="Z1030" s="33">
        <v>0</v>
      </c>
      <c r="AA1030" s="33">
        <v>0</v>
      </c>
      <c r="AB1030" s="33">
        <v>0</v>
      </c>
      <c r="AC1030" s="33">
        <v>0</v>
      </c>
      <c r="AD1030" s="33">
        <v>0</v>
      </c>
      <c r="AE1030" s="33">
        <v>0</v>
      </c>
      <c r="AF1030" s="33">
        <v>0</v>
      </c>
      <c r="AG1030" s="33">
        <v>0</v>
      </c>
      <c r="AH1030" s="33">
        <v>0</v>
      </c>
      <c r="AI1030" s="33">
        <v>0</v>
      </c>
      <c r="AJ1030" s="33">
        <v>0</v>
      </c>
      <c r="AK1030" s="33">
        <v>0</v>
      </c>
      <c r="AL1030" s="33">
        <v>0</v>
      </c>
      <c r="AM1030" s="33">
        <v>0</v>
      </c>
      <c r="AN1030" s="33">
        <v>0</v>
      </c>
      <c r="AO1030" s="33">
        <v>0</v>
      </c>
      <c r="AP1030" s="33">
        <v>0</v>
      </c>
      <c r="AQ1030" s="33">
        <v>0</v>
      </c>
      <c r="AR1030" s="33">
        <v>0</v>
      </c>
      <c r="AS1030" s="33">
        <v>0</v>
      </c>
      <c r="AT1030" s="33">
        <v>0</v>
      </c>
      <c r="AU1030" s="33">
        <v>0</v>
      </c>
      <c r="AV1030" s="33">
        <v>0</v>
      </c>
      <c r="AW1030" s="33">
        <v>0</v>
      </c>
      <c r="AX1030" s="33">
        <v>0</v>
      </c>
      <c r="AY1030" s="33">
        <v>0</v>
      </c>
      <c r="AZ1030" s="33">
        <v>0</v>
      </c>
      <c r="BA1030" s="33">
        <v>0</v>
      </c>
      <c r="BB1030" s="33">
        <f t="shared" si="728"/>
        <v>0</v>
      </c>
      <c r="BC1030" s="33">
        <f t="shared" si="729"/>
        <v>0</v>
      </c>
      <c r="BD1030" s="33">
        <f t="shared" si="730"/>
        <v>0</v>
      </c>
      <c r="BE1030" s="33">
        <f t="shared" si="731"/>
        <v>0</v>
      </c>
      <c r="BF1030" s="33">
        <f t="shared" si="732"/>
        <v>0</v>
      </c>
      <c r="BG1030" s="33">
        <f t="shared" si="733"/>
        <v>0</v>
      </c>
      <c r="BH1030" s="33">
        <f t="shared" si="734"/>
        <v>0</v>
      </c>
      <c r="BI1030" s="33">
        <f t="shared" si="735"/>
        <v>0</v>
      </c>
      <c r="BJ1030" s="33">
        <f t="shared" si="736"/>
        <v>0</v>
      </c>
      <c r="BK1030" s="33">
        <f t="shared" si="737"/>
        <v>0</v>
      </c>
    </row>
    <row r="1031" spans="1:63" ht="31.5" x14ac:dyDescent="0.25">
      <c r="A1031" s="27" t="s">
        <v>1618</v>
      </c>
      <c r="B1031" s="78" t="s">
        <v>2683</v>
      </c>
      <c r="C1031" s="91" t="s">
        <v>1642</v>
      </c>
      <c r="D1031" s="33">
        <v>0</v>
      </c>
      <c r="E1031" s="33">
        <v>0</v>
      </c>
      <c r="F1031" s="33">
        <v>0</v>
      </c>
      <c r="G1031" s="33">
        <v>0</v>
      </c>
      <c r="H1031" s="33">
        <v>3</v>
      </c>
      <c r="I1031" s="33">
        <v>0</v>
      </c>
      <c r="J1031" s="33">
        <v>0</v>
      </c>
      <c r="K1031" s="33">
        <v>0</v>
      </c>
      <c r="L1031" s="33">
        <v>0</v>
      </c>
      <c r="M1031" s="33">
        <v>0</v>
      </c>
      <c r="N1031" s="33">
        <v>0</v>
      </c>
      <c r="O1031" s="33">
        <v>0</v>
      </c>
      <c r="P1031" s="33">
        <v>0</v>
      </c>
      <c r="Q1031" s="33">
        <v>0</v>
      </c>
      <c r="R1031" s="33">
        <v>0</v>
      </c>
      <c r="S1031" s="33">
        <v>0</v>
      </c>
      <c r="T1031" s="33">
        <v>0</v>
      </c>
      <c r="U1031" s="33">
        <v>0</v>
      </c>
      <c r="V1031" s="33">
        <v>0</v>
      </c>
      <c r="W1031" s="33">
        <v>0</v>
      </c>
      <c r="X1031" s="33">
        <v>0</v>
      </c>
      <c r="Y1031" s="33">
        <v>0</v>
      </c>
      <c r="Z1031" s="33">
        <v>0</v>
      </c>
      <c r="AA1031" s="33">
        <v>0</v>
      </c>
      <c r="AB1031" s="33">
        <v>0</v>
      </c>
      <c r="AC1031" s="33">
        <v>0</v>
      </c>
      <c r="AD1031" s="33">
        <v>0</v>
      </c>
      <c r="AE1031" s="33">
        <v>0</v>
      </c>
      <c r="AF1031" s="33">
        <v>0</v>
      </c>
      <c r="AG1031" s="33">
        <v>0</v>
      </c>
      <c r="AH1031" s="33">
        <v>0</v>
      </c>
      <c r="AI1031" s="33">
        <v>0</v>
      </c>
      <c r="AJ1031" s="33">
        <v>0</v>
      </c>
      <c r="AK1031" s="33">
        <v>0</v>
      </c>
      <c r="AL1031" s="33">
        <v>0</v>
      </c>
      <c r="AM1031" s="33">
        <v>0</v>
      </c>
      <c r="AN1031" s="33">
        <v>0</v>
      </c>
      <c r="AO1031" s="33">
        <v>0</v>
      </c>
      <c r="AP1031" s="33">
        <v>0</v>
      </c>
      <c r="AQ1031" s="33">
        <v>0</v>
      </c>
      <c r="AR1031" s="33">
        <v>0</v>
      </c>
      <c r="AS1031" s="33">
        <v>0</v>
      </c>
      <c r="AT1031" s="33">
        <v>0</v>
      </c>
      <c r="AU1031" s="33">
        <v>0</v>
      </c>
      <c r="AV1031" s="33">
        <v>0</v>
      </c>
      <c r="AW1031" s="33">
        <v>0</v>
      </c>
      <c r="AX1031" s="33">
        <v>0</v>
      </c>
      <c r="AY1031" s="33">
        <v>0</v>
      </c>
      <c r="AZ1031" s="33">
        <v>0</v>
      </c>
      <c r="BA1031" s="33">
        <v>0</v>
      </c>
      <c r="BB1031" s="33">
        <f t="shared" si="728"/>
        <v>0</v>
      </c>
      <c r="BC1031" s="33">
        <f t="shared" si="729"/>
        <v>0</v>
      </c>
      <c r="BD1031" s="33">
        <f t="shared" si="730"/>
        <v>0</v>
      </c>
      <c r="BE1031" s="33">
        <f t="shared" si="731"/>
        <v>0</v>
      </c>
      <c r="BF1031" s="33">
        <f t="shared" si="732"/>
        <v>0</v>
      </c>
      <c r="BG1031" s="33">
        <f t="shared" si="733"/>
        <v>0</v>
      </c>
      <c r="BH1031" s="33">
        <f t="shared" si="734"/>
        <v>0</v>
      </c>
      <c r="BI1031" s="33">
        <f t="shared" si="735"/>
        <v>0</v>
      </c>
      <c r="BJ1031" s="33">
        <f t="shared" si="736"/>
        <v>0</v>
      </c>
      <c r="BK1031" s="33">
        <f t="shared" si="737"/>
        <v>0</v>
      </c>
    </row>
    <row r="1032" spans="1:63" ht="31.5" x14ac:dyDescent="0.25">
      <c r="A1032" s="27" t="s">
        <v>1618</v>
      </c>
      <c r="B1032" s="43" t="s">
        <v>1643</v>
      </c>
      <c r="C1032" s="35" t="s">
        <v>1644</v>
      </c>
      <c r="D1032" s="33">
        <v>0</v>
      </c>
      <c r="E1032" s="33">
        <v>0</v>
      </c>
      <c r="F1032" s="33">
        <v>0</v>
      </c>
      <c r="G1032" s="33">
        <v>0</v>
      </c>
      <c r="H1032" s="33">
        <v>0</v>
      </c>
      <c r="I1032" s="33">
        <v>0</v>
      </c>
      <c r="J1032" s="33">
        <v>0</v>
      </c>
      <c r="K1032" s="33">
        <v>0</v>
      </c>
      <c r="L1032" s="33">
        <v>0</v>
      </c>
      <c r="M1032" s="33">
        <v>0</v>
      </c>
      <c r="N1032" s="33">
        <v>0</v>
      </c>
      <c r="O1032" s="33">
        <v>0</v>
      </c>
      <c r="P1032" s="33">
        <v>0</v>
      </c>
      <c r="Q1032" s="33">
        <v>0</v>
      </c>
      <c r="R1032" s="33">
        <v>0</v>
      </c>
      <c r="S1032" s="33">
        <v>0</v>
      </c>
      <c r="T1032" s="33">
        <v>0</v>
      </c>
      <c r="U1032" s="33">
        <v>0</v>
      </c>
      <c r="V1032" s="33">
        <v>0</v>
      </c>
      <c r="W1032" s="33">
        <v>0</v>
      </c>
      <c r="X1032" s="33">
        <v>0</v>
      </c>
      <c r="Y1032" s="33">
        <v>0</v>
      </c>
      <c r="Z1032" s="33">
        <v>0</v>
      </c>
      <c r="AA1032" s="33">
        <v>0</v>
      </c>
      <c r="AB1032" s="33">
        <v>0</v>
      </c>
      <c r="AC1032" s="33">
        <v>0</v>
      </c>
      <c r="AD1032" s="33">
        <v>0</v>
      </c>
      <c r="AE1032" s="33">
        <v>0</v>
      </c>
      <c r="AF1032" s="33">
        <v>0</v>
      </c>
      <c r="AG1032" s="33">
        <v>0</v>
      </c>
      <c r="AH1032" s="33">
        <v>0</v>
      </c>
      <c r="AI1032" s="33">
        <v>0</v>
      </c>
      <c r="AJ1032" s="33">
        <v>0</v>
      </c>
      <c r="AK1032" s="33">
        <v>0</v>
      </c>
      <c r="AL1032" s="33">
        <v>0</v>
      </c>
      <c r="AM1032" s="33">
        <v>0</v>
      </c>
      <c r="AN1032" s="33">
        <v>0</v>
      </c>
      <c r="AO1032" s="33">
        <v>0</v>
      </c>
      <c r="AP1032" s="33">
        <v>0</v>
      </c>
      <c r="AQ1032" s="33">
        <v>0</v>
      </c>
      <c r="AR1032" s="33">
        <v>0</v>
      </c>
      <c r="AS1032" s="33">
        <v>0</v>
      </c>
      <c r="AT1032" s="33">
        <v>0</v>
      </c>
      <c r="AU1032" s="33">
        <v>0</v>
      </c>
      <c r="AV1032" s="33">
        <v>0</v>
      </c>
      <c r="AW1032" s="33">
        <v>0</v>
      </c>
      <c r="AX1032" s="33">
        <v>0</v>
      </c>
      <c r="AY1032" s="33">
        <v>0</v>
      </c>
      <c r="AZ1032" s="33">
        <v>0</v>
      </c>
      <c r="BA1032" s="33">
        <v>0</v>
      </c>
      <c r="BB1032" s="33">
        <f t="shared" si="728"/>
        <v>0</v>
      </c>
      <c r="BC1032" s="33">
        <f t="shared" si="729"/>
        <v>0</v>
      </c>
      <c r="BD1032" s="33">
        <f t="shared" si="730"/>
        <v>0</v>
      </c>
      <c r="BE1032" s="33">
        <f t="shared" si="731"/>
        <v>0</v>
      </c>
      <c r="BF1032" s="33">
        <f t="shared" si="732"/>
        <v>0</v>
      </c>
      <c r="BG1032" s="33">
        <f t="shared" si="733"/>
        <v>0</v>
      </c>
      <c r="BH1032" s="33">
        <f t="shared" si="734"/>
        <v>0</v>
      </c>
      <c r="BI1032" s="33">
        <f t="shared" si="735"/>
        <v>0</v>
      </c>
      <c r="BJ1032" s="33">
        <f t="shared" si="736"/>
        <v>0</v>
      </c>
      <c r="BK1032" s="33">
        <f t="shared" si="737"/>
        <v>0</v>
      </c>
    </row>
    <row r="1033" spans="1:63" ht="31.5" x14ac:dyDescent="0.25">
      <c r="A1033" s="27" t="s">
        <v>1618</v>
      </c>
      <c r="B1033" s="78" t="s">
        <v>1645</v>
      </c>
      <c r="C1033" s="70" t="s">
        <v>1646</v>
      </c>
      <c r="D1033" s="33">
        <v>0</v>
      </c>
      <c r="E1033" s="33">
        <v>0</v>
      </c>
      <c r="F1033" s="33">
        <v>0</v>
      </c>
      <c r="G1033" s="33">
        <v>0</v>
      </c>
      <c r="H1033" s="33">
        <v>1</v>
      </c>
      <c r="I1033" s="33">
        <v>0</v>
      </c>
      <c r="J1033" s="33">
        <v>0</v>
      </c>
      <c r="K1033" s="33">
        <v>0</v>
      </c>
      <c r="L1033" s="33">
        <v>0</v>
      </c>
      <c r="M1033" s="33">
        <v>0</v>
      </c>
      <c r="N1033" s="33">
        <v>0</v>
      </c>
      <c r="O1033" s="33">
        <v>0</v>
      </c>
      <c r="P1033" s="33">
        <v>0</v>
      </c>
      <c r="Q1033" s="33">
        <v>0</v>
      </c>
      <c r="R1033" s="33">
        <v>0</v>
      </c>
      <c r="S1033" s="33">
        <v>0</v>
      </c>
      <c r="T1033" s="33">
        <v>0</v>
      </c>
      <c r="U1033" s="33">
        <v>0</v>
      </c>
      <c r="V1033" s="33">
        <v>0</v>
      </c>
      <c r="W1033" s="33">
        <v>0</v>
      </c>
      <c r="X1033" s="33">
        <v>0</v>
      </c>
      <c r="Y1033" s="33">
        <v>0</v>
      </c>
      <c r="Z1033" s="33">
        <v>0</v>
      </c>
      <c r="AA1033" s="33">
        <v>0</v>
      </c>
      <c r="AB1033" s="33">
        <v>0</v>
      </c>
      <c r="AC1033" s="33">
        <v>0</v>
      </c>
      <c r="AD1033" s="33">
        <v>0</v>
      </c>
      <c r="AE1033" s="33">
        <v>0</v>
      </c>
      <c r="AF1033" s="33">
        <v>0</v>
      </c>
      <c r="AG1033" s="33">
        <v>0</v>
      </c>
      <c r="AH1033" s="33">
        <v>0</v>
      </c>
      <c r="AI1033" s="33">
        <v>0</v>
      </c>
      <c r="AJ1033" s="33">
        <v>0</v>
      </c>
      <c r="AK1033" s="33">
        <v>0</v>
      </c>
      <c r="AL1033" s="33">
        <v>0</v>
      </c>
      <c r="AM1033" s="33">
        <v>0</v>
      </c>
      <c r="AN1033" s="33">
        <v>0</v>
      </c>
      <c r="AO1033" s="33">
        <v>0</v>
      </c>
      <c r="AP1033" s="33">
        <v>0</v>
      </c>
      <c r="AQ1033" s="33">
        <v>0</v>
      </c>
      <c r="AR1033" s="33">
        <v>0</v>
      </c>
      <c r="AS1033" s="33">
        <v>0</v>
      </c>
      <c r="AT1033" s="33">
        <v>0</v>
      </c>
      <c r="AU1033" s="33">
        <v>0</v>
      </c>
      <c r="AV1033" s="33">
        <v>0</v>
      </c>
      <c r="AW1033" s="33">
        <v>0</v>
      </c>
      <c r="AX1033" s="33">
        <v>0</v>
      </c>
      <c r="AY1033" s="33">
        <v>0</v>
      </c>
      <c r="AZ1033" s="33">
        <v>0</v>
      </c>
      <c r="BA1033" s="33">
        <v>0</v>
      </c>
      <c r="BB1033" s="33">
        <f t="shared" si="728"/>
        <v>0</v>
      </c>
      <c r="BC1033" s="33">
        <f t="shared" si="729"/>
        <v>0</v>
      </c>
      <c r="BD1033" s="33">
        <f t="shared" si="730"/>
        <v>0</v>
      </c>
      <c r="BE1033" s="33">
        <f t="shared" si="731"/>
        <v>0</v>
      </c>
      <c r="BF1033" s="33">
        <f t="shared" si="732"/>
        <v>0</v>
      </c>
      <c r="BG1033" s="33">
        <f t="shared" si="733"/>
        <v>0</v>
      </c>
      <c r="BH1033" s="33">
        <f t="shared" si="734"/>
        <v>0</v>
      </c>
      <c r="BI1033" s="33">
        <f t="shared" si="735"/>
        <v>0</v>
      </c>
      <c r="BJ1033" s="33">
        <f t="shared" si="736"/>
        <v>0</v>
      </c>
      <c r="BK1033" s="33">
        <f t="shared" si="737"/>
        <v>0</v>
      </c>
    </row>
    <row r="1034" spans="1:63" ht="31.5" x14ac:dyDescent="0.25">
      <c r="A1034" s="27" t="s">
        <v>1618</v>
      </c>
      <c r="B1034" s="78" t="s">
        <v>3608</v>
      </c>
      <c r="C1034" s="70" t="s">
        <v>3609</v>
      </c>
      <c r="D1034" s="33">
        <v>0</v>
      </c>
      <c r="E1034" s="33">
        <v>0</v>
      </c>
      <c r="F1034" s="33">
        <v>0</v>
      </c>
      <c r="G1034" s="33">
        <v>0</v>
      </c>
      <c r="H1034" s="33">
        <v>1</v>
      </c>
      <c r="I1034" s="33">
        <v>0</v>
      </c>
      <c r="J1034" s="33">
        <v>0</v>
      </c>
      <c r="K1034" s="33">
        <v>0</v>
      </c>
      <c r="L1034" s="33">
        <v>0</v>
      </c>
      <c r="M1034" s="33">
        <v>0</v>
      </c>
      <c r="N1034" s="33">
        <v>0</v>
      </c>
      <c r="O1034" s="33">
        <v>0</v>
      </c>
      <c r="P1034" s="33">
        <v>0</v>
      </c>
      <c r="Q1034" s="33">
        <v>0</v>
      </c>
      <c r="R1034" s="33">
        <v>0</v>
      </c>
      <c r="S1034" s="33">
        <v>0</v>
      </c>
      <c r="T1034" s="33">
        <v>0</v>
      </c>
      <c r="U1034" s="33">
        <v>0</v>
      </c>
      <c r="V1034" s="33">
        <v>0</v>
      </c>
      <c r="W1034" s="33">
        <v>0</v>
      </c>
      <c r="X1034" s="33">
        <v>0</v>
      </c>
      <c r="Y1034" s="33">
        <v>0</v>
      </c>
      <c r="Z1034" s="33">
        <v>0</v>
      </c>
      <c r="AA1034" s="33">
        <v>0</v>
      </c>
      <c r="AB1034" s="33">
        <v>0</v>
      </c>
      <c r="AC1034" s="33">
        <v>0</v>
      </c>
      <c r="AD1034" s="33">
        <v>0</v>
      </c>
      <c r="AE1034" s="33">
        <v>0</v>
      </c>
      <c r="AF1034" s="33">
        <v>0</v>
      </c>
      <c r="AG1034" s="33">
        <v>0</v>
      </c>
      <c r="AH1034" s="33">
        <v>0</v>
      </c>
      <c r="AI1034" s="33">
        <v>0</v>
      </c>
      <c r="AJ1034" s="33">
        <v>0</v>
      </c>
      <c r="AK1034" s="33">
        <v>0</v>
      </c>
      <c r="AL1034" s="33">
        <v>0</v>
      </c>
      <c r="AM1034" s="33">
        <v>0</v>
      </c>
      <c r="AN1034" s="33">
        <v>0</v>
      </c>
      <c r="AO1034" s="33">
        <v>0</v>
      </c>
      <c r="AP1034" s="33">
        <v>0</v>
      </c>
      <c r="AQ1034" s="33">
        <v>0</v>
      </c>
      <c r="AR1034" s="33">
        <v>0</v>
      </c>
      <c r="AS1034" s="33">
        <v>0</v>
      </c>
      <c r="AT1034" s="33">
        <v>0</v>
      </c>
      <c r="AU1034" s="33">
        <v>0</v>
      </c>
      <c r="AV1034" s="33">
        <v>0</v>
      </c>
      <c r="AW1034" s="33">
        <v>0</v>
      </c>
      <c r="AX1034" s="33">
        <v>0</v>
      </c>
      <c r="AY1034" s="33">
        <v>0</v>
      </c>
      <c r="AZ1034" s="33">
        <v>0</v>
      </c>
      <c r="BA1034" s="33">
        <v>0</v>
      </c>
      <c r="BB1034" s="33">
        <f t="shared" si="728"/>
        <v>0</v>
      </c>
      <c r="BC1034" s="33">
        <f t="shared" si="729"/>
        <v>0</v>
      </c>
      <c r="BD1034" s="33">
        <f t="shared" si="730"/>
        <v>0</v>
      </c>
      <c r="BE1034" s="33">
        <f t="shared" si="731"/>
        <v>0</v>
      </c>
      <c r="BF1034" s="33">
        <f t="shared" si="732"/>
        <v>0</v>
      </c>
      <c r="BG1034" s="33">
        <f t="shared" si="733"/>
        <v>0</v>
      </c>
      <c r="BH1034" s="33">
        <f t="shared" si="734"/>
        <v>0</v>
      </c>
      <c r="BI1034" s="33">
        <f t="shared" si="735"/>
        <v>0</v>
      </c>
      <c r="BJ1034" s="33">
        <f t="shared" si="736"/>
        <v>0</v>
      </c>
      <c r="BK1034" s="33">
        <f t="shared" si="737"/>
        <v>0</v>
      </c>
    </row>
    <row r="1035" spans="1:63" ht="31.5" x14ac:dyDescent="0.25">
      <c r="A1035" s="27" t="s">
        <v>1618</v>
      </c>
      <c r="B1035" s="78" t="s">
        <v>1647</v>
      </c>
      <c r="C1035" s="70" t="s">
        <v>1648</v>
      </c>
      <c r="D1035" s="33">
        <v>0</v>
      </c>
      <c r="E1035" s="33">
        <v>0</v>
      </c>
      <c r="F1035" s="33">
        <v>0</v>
      </c>
      <c r="G1035" s="33">
        <v>0</v>
      </c>
      <c r="H1035" s="33">
        <v>1</v>
      </c>
      <c r="I1035" s="33">
        <v>0</v>
      </c>
      <c r="J1035" s="33">
        <v>0</v>
      </c>
      <c r="K1035" s="33">
        <v>0</v>
      </c>
      <c r="L1035" s="33">
        <v>0</v>
      </c>
      <c r="M1035" s="33">
        <v>0</v>
      </c>
      <c r="N1035" s="33">
        <v>0</v>
      </c>
      <c r="O1035" s="33">
        <v>0</v>
      </c>
      <c r="P1035" s="33">
        <v>0</v>
      </c>
      <c r="Q1035" s="33">
        <v>0</v>
      </c>
      <c r="R1035" s="33">
        <v>0</v>
      </c>
      <c r="S1035" s="33">
        <v>0</v>
      </c>
      <c r="T1035" s="33">
        <v>0</v>
      </c>
      <c r="U1035" s="33">
        <v>0</v>
      </c>
      <c r="V1035" s="33">
        <v>0</v>
      </c>
      <c r="W1035" s="33">
        <v>0</v>
      </c>
      <c r="X1035" s="33">
        <v>0</v>
      </c>
      <c r="Y1035" s="33">
        <v>0</v>
      </c>
      <c r="Z1035" s="33">
        <v>0</v>
      </c>
      <c r="AA1035" s="33">
        <v>0</v>
      </c>
      <c r="AB1035" s="33">
        <v>0</v>
      </c>
      <c r="AC1035" s="33">
        <v>0</v>
      </c>
      <c r="AD1035" s="33">
        <v>0</v>
      </c>
      <c r="AE1035" s="33">
        <v>0</v>
      </c>
      <c r="AF1035" s="33">
        <v>0</v>
      </c>
      <c r="AG1035" s="33">
        <v>0</v>
      </c>
      <c r="AH1035" s="33">
        <v>0</v>
      </c>
      <c r="AI1035" s="33">
        <v>0</v>
      </c>
      <c r="AJ1035" s="33">
        <v>0</v>
      </c>
      <c r="AK1035" s="33">
        <v>0</v>
      </c>
      <c r="AL1035" s="33">
        <v>0</v>
      </c>
      <c r="AM1035" s="33">
        <v>0</v>
      </c>
      <c r="AN1035" s="33">
        <v>0</v>
      </c>
      <c r="AO1035" s="33">
        <v>0</v>
      </c>
      <c r="AP1035" s="33">
        <v>0</v>
      </c>
      <c r="AQ1035" s="33">
        <v>0</v>
      </c>
      <c r="AR1035" s="33">
        <v>0</v>
      </c>
      <c r="AS1035" s="33">
        <v>0</v>
      </c>
      <c r="AT1035" s="33">
        <v>0</v>
      </c>
      <c r="AU1035" s="33">
        <v>0</v>
      </c>
      <c r="AV1035" s="33">
        <v>0</v>
      </c>
      <c r="AW1035" s="33">
        <v>0</v>
      </c>
      <c r="AX1035" s="33">
        <v>0</v>
      </c>
      <c r="AY1035" s="33">
        <v>0</v>
      </c>
      <c r="AZ1035" s="33">
        <v>0</v>
      </c>
      <c r="BA1035" s="33">
        <v>0</v>
      </c>
      <c r="BB1035" s="33">
        <f t="shared" si="728"/>
        <v>0</v>
      </c>
      <c r="BC1035" s="33">
        <f t="shared" si="729"/>
        <v>0</v>
      </c>
      <c r="BD1035" s="33">
        <f t="shared" si="730"/>
        <v>0</v>
      </c>
      <c r="BE1035" s="33">
        <f t="shared" si="731"/>
        <v>0</v>
      </c>
      <c r="BF1035" s="33">
        <f t="shared" si="732"/>
        <v>0</v>
      </c>
      <c r="BG1035" s="33">
        <f t="shared" si="733"/>
        <v>0</v>
      </c>
      <c r="BH1035" s="33">
        <f t="shared" si="734"/>
        <v>0</v>
      </c>
      <c r="BI1035" s="33">
        <f t="shared" si="735"/>
        <v>0</v>
      </c>
      <c r="BJ1035" s="33">
        <f t="shared" si="736"/>
        <v>0</v>
      </c>
      <c r="BK1035" s="33">
        <f t="shared" si="737"/>
        <v>0</v>
      </c>
    </row>
    <row r="1036" spans="1:63" ht="31.5" x14ac:dyDescent="0.25">
      <c r="A1036" s="27" t="s">
        <v>1618</v>
      </c>
      <c r="B1036" s="78" t="s">
        <v>1649</v>
      </c>
      <c r="C1036" s="91" t="s">
        <v>1650</v>
      </c>
      <c r="D1036" s="33">
        <v>0</v>
      </c>
      <c r="E1036" s="33">
        <v>0</v>
      </c>
      <c r="F1036" s="33">
        <v>0</v>
      </c>
      <c r="G1036" s="33">
        <v>0</v>
      </c>
      <c r="H1036" s="33">
        <v>1</v>
      </c>
      <c r="I1036" s="33">
        <v>0</v>
      </c>
      <c r="J1036" s="33">
        <v>0</v>
      </c>
      <c r="K1036" s="33">
        <v>0</v>
      </c>
      <c r="L1036" s="33">
        <v>0</v>
      </c>
      <c r="M1036" s="33">
        <v>0</v>
      </c>
      <c r="N1036" s="33">
        <v>0</v>
      </c>
      <c r="O1036" s="33">
        <v>0</v>
      </c>
      <c r="P1036" s="33">
        <v>0</v>
      </c>
      <c r="Q1036" s="33">
        <v>0</v>
      </c>
      <c r="R1036" s="33">
        <v>0</v>
      </c>
      <c r="S1036" s="33">
        <v>0</v>
      </c>
      <c r="T1036" s="33">
        <v>0</v>
      </c>
      <c r="U1036" s="33">
        <v>0</v>
      </c>
      <c r="V1036" s="33">
        <v>0</v>
      </c>
      <c r="W1036" s="33">
        <v>0</v>
      </c>
      <c r="X1036" s="33">
        <v>0</v>
      </c>
      <c r="Y1036" s="33">
        <v>0</v>
      </c>
      <c r="Z1036" s="33">
        <v>0</v>
      </c>
      <c r="AA1036" s="33">
        <v>0</v>
      </c>
      <c r="AB1036" s="33">
        <v>0</v>
      </c>
      <c r="AC1036" s="33">
        <v>0</v>
      </c>
      <c r="AD1036" s="33">
        <v>0</v>
      </c>
      <c r="AE1036" s="33">
        <v>0</v>
      </c>
      <c r="AF1036" s="33">
        <v>0</v>
      </c>
      <c r="AG1036" s="33">
        <v>0</v>
      </c>
      <c r="AH1036" s="33">
        <v>0</v>
      </c>
      <c r="AI1036" s="33">
        <v>0</v>
      </c>
      <c r="AJ1036" s="33">
        <v>0</v>
      </c>
      <c r="AK1036" s="33">
        <v>0</v>
      </c>
      <c r="AL1036" s="33">
        <v>0</v>
      </c>
      <c r="AM1036" s="33">
        <v>0</v>
      </c>
      <c r="AN1036" s="33">
        <v>0</v>
      </c>
      <c r="AO1036" s="33">
        <v>0</v>
      </c>
      <c r="AP1036" s="33">
        <v>0</v>
      </c>
      <c r="AQ1036" s="33">
        <v>0</v>
      </c>
      <c r="AR1036" s="33">
        <v>0</v>
      </c>
      <c r="AS1036" s="33">
        <v>0</v>
      </c>
      <c r="AT1036" s="33">
        <v>0</v>
      </c>
      <c r="AU1036" s="33">
        <v>0</v>
      </c>
      <c r="AV1036" s="33">
        <v>0</v>
      </c>
      <c r="AW1036" s="33">
        <v>0</v>
      </c>
      <c r="AX1036" s="33">
        <v>0</v>
      </c>
      <c r="AY1036" s="33">
        <v>0</v>
      </c>
      <c r="AZ1036" s="33">
        <v>0</v>
      </c>
      <c r="BA1036" s="33">
        <v>0</v>
      </c>
      <c r="BB1036" s="33">
        <f t="shared" si="728"/>
        <v>0</v>
      </c>
      <c r="BC1036" s="33">
        <f t="shared" si="729"/>
        <v>0</v>
      </c>
      <c r="BD1036" s="33">
        <f t="shared" si="730"/>
        <v>0</v>
      </c>
      <c r="BE1036" s="33">
        <f t="shared" si="731"/>
        <v>0</v>
      </c>
      <c r="BF1036" s="33">
        <f t="shared" si="732"/>
        <v>0</v>
      </c>
      <c r="BG1036" s="33">
        <f t="shared" si="733"/>
        <v>0</v>
      </c>
      <c r="BH1036" s="33">
        <f t="shared" si="734"/>
        <v>0</v>
      </c>
      <c r="BI1036" s="33">
        <f t="shared" si="735"/>
        <v>0</v>
      </c>
      <c r="BJ1036" s="33">
        <f t="shared" si="736"/>
        <v>0</v>
      </c>
      <c r="BK1036" s="33">
        <f t="shared" si="737"/>
        <v>0</v>
      </c>
    </row>
    <row r="1037" spans="1:63" ht="31.5" x14ac:dyDescent="0.25">
      <c r="A1037" s="27" t="s">
        <v>1618</v>
      </c>
      <c r="B1037" s="78" t="s">
        <v>1651</v>
      </c>
      <c r="C1037" s="70" t="s">
        <v>1652</v>
      </c>
      <c r="D1037" s="33">
        <v>0</v>
      </c>
      <c r="E1037" s="33">
        <v>0</v>
      </c>
      <c r="F1037" s="33">
        <v>0</v>
      </c>
      <c r="G1037" s="33">
        <v>0</v>
      </c>
      <c r="H1037" s="33">
        <v>1</v>
      </c>
      <c r="I1037" s="33">
        <v>0</v>
      </c>
      <c r="J1037" s="33">
        <v>0</v>
      </c>
      <c r="K1037" s="33">
        <v>0</v>
      </c>
      <c r="L1037" s="33">
        <v>0</v>
      </c>
      <c r="M1037" s="33">
        <v>0</v>
      </c>
      <c r="N1037" s="33">
        <v>0</v>
      </c>
      <c r="O1037" s="33">
        <v>0</v>
      </c>
      <c r="P1037" s="33">
        <v>0</v>
      </c>
      <c r="Q1037" s="33">
        <v>0</v>
      </c>
      <c r="R1037" s="33">
        <v>0</v>
      </c>
      <c r="S1037" s="33">
        <v>0</v>
      </c>
      <c r="T1037" s="33">
        <v>0</v>
      </c>
      <c r="U1037" s="33">
        <v>0</v>
      </c>
      <c r="V1037" s="33">
        <v>0</v>
      </c>
      <c r="W1037" s="33">
        <v>0</v>
      </c>
      <c r="X1037" s="33">
        <v>0</v>
      </c>
      <c r="Y1037" s="33">
        <v>0</v>
      </c>
      <c r="Z1037" s="33">
        <v>0</v>
      </c>
      <c r="AA1037" s="33">
        <v>0</v>
      </c>
      <c r="AB1037" s="33">
        <v>0</v>
      </c>
      <c r="AC1037" s="33">
        <v>0</v>
      </c>
      <c r="AD1037" s="33">
        <v>0</v>
      </c>
      <c r="AE1037" s="33">
        <v>0</v>
      </c>
      <c r="AF1037" s="33">
        <v>0</v>
      </c>
      <c r="AG1037" s="33">
        <v>0</v>
      </c>
      <c r="AH1037" s="33">
        <v>0</v>
      </c>
      <c r="AI1037" s="33">
        <v>0</v>
      </c>
      <c r="AJ1037" s="33">
        <v>0</v>
      </c>
      <c r="AK1037" s="33">
        <v>0</v>
      </c>
      <c r="AL1037" s="33">
        <v>0</v>
      </c>
      <c r="AM1037" s="33">
        <v>0</v>
      </c>
      <c r="AN1037" s="33">
        <v>0</v>
      </c>
      <c r="AO1037" s="33">
        <v>0</v>
      </c>
      <c r="AP1037" s="33">
        <v>0</v>
      </c>
      <c r="AQ1037" s="33">
        <v>0</v>
      </c>
      <c r="AR1037" s="33">
        <v>0</v>
      </c>
      <c r="AS1037" s="33">
        <v>0</v>
      </c>
      <c r="AT1037" s="33">
        <v>0</v>
      </c>
      <c r="AU1037" s="33">
        <v>0</v>
      </c>
      <c r="AV1037" s="33">
        <v>0</v>
      </c>
      <c r="AW1037" s="33">
        <v>0</v>
      </c>
      <c r="AX1037" s="33">
        <v>0</v>
      </c>
      <c r="AY1037" s="33">
        <v>0</v>
      </c>
      <c r="AZ1037" s="33">
        <v>0</v>
      </c>
      <c r="BA1037" s="33">
        <v>0</v>
      </c>
      <c r="BB1037" s="33">
        <f t="shared" si="728"/>
        <v>0</v>
      </c>
      <c r="BC1037" s="33">
        <f t="shared" si="729"/>
        <v>0</v>
      </c>
      <c r="BD1037" s="33">
        <f t="shared" si="730"/>
        <v>0</v>
      </c>
      <c r="BE1037" s="33">
        <f t="shared" si="731"/>
        <v>0</v>
      </c>
      <c r="BF1037" s="33">
        <f t="shared" si="732"/>
        <v>0</v>
      </c>
      <c r="BG1037" s="33">
        <f t="shared" si="733"/>
        <v>0</v>
      </c>
      <c r="BH1037" s="33">
        <f t="shared" si="734"/>
        <v>0</v>
      </c>
      <c r="BI1037" s="33">
        <f t="shared" si="735"/>
        <v>0</v>
      </c>
      <c r="BJ1037" s="33">
        <f t="shared" si="736"/>
        <v>0</v>
      </c>
      <c r="BK1037" s="33">
        <f t="shared" si="737"/>
        <v>0</v>
      </c>
    </row>
    <row r="1038" spans="1:63" ht="31.5" x14ac:dyDescent="0.25">
      <c r="A1038" s="27" t="s">
        <v>1618</v>
      </c>
      <c r="B1038" s="78" t="s">
        <v>1653</v>
      </c>
      <c r="C1038" s="70" t="s">
        <v>1654</v>
      </c>
      <c r="D1038" s="33">
        <v>0</v>
      </c>
      <c r="E1038" s="33">
        <v>0</v>
      </c>
      <c r="F1038" s="33">
        <v>0</v>
      </c>
      <c r="G1038" s="33">
        <v>0</v>
      </c>
      <c r="H1038" s="33">
        <v>1</v>
      </c>
      <c r="I1038" s="33">
        <v>0</v>
      </c>
      <c r="J1038" s="33">
        <v>0</v>
      </c>
      <c r="K1038" s="33">
        <v>0</v>
      </c>
      <c r="L1038" s="33">
        <v>0</v>
      </c>
      <c r="M1038" s="33">
        <v>0</v>
      </c>
      <c r="N1038" s="33">
        <v>0</v>
      </c>
      <c r="O1038" s="33">
        <v>0</v>
      </c>
      <c r="P1038" s="33">
        <v>0</v>
      </c>
      <c r="Q1038" s="33">
        <v>0</v>
      </c>
      <c r="R1038" s="33">
        <v>0</v>
      </c>
      <c r="S1038" s="33">
        <v>0</v>
      </c>
      <c r="T1038" s="33">
        <v>0</v>
      </c>
      <c r="U1038" s="33">
        <v>0</v>
      </c>
      <c r="V1038" s="33">
        <v>0</v>
      </c>
      <c r="W1038" s="33">
        <v>0</v>
      </c>
      <c r="X1038" s="33">
        <v>0</v>
      </c>
      <c r="Y1038" s="33">
        <v>0</v>
      </c>
      <c r="Z1038" s="33">
        <v>0</v>
      </c>
      <c r="AA1038" s="33">
        <v>0</v>
      </c>
      <c r="AB1038" s="33">
        <v>0</v>
      </c>
      <c r="AC1038" s="33">
        <v>0</v>
      </c>
      <c r="AD1038" s="33">
        <v>0</v>
      </c>
      <c r="AE1038" s="33">
        <v>0</v>
      </c>
      <c r="AF1038" s="33">
        <v>0</v>
      </c>
      <c r="AG1038" s="33">
        <v>0</v>
      </c>
      <c r="AH1038" s="33">
        <v>0</v>
      </c>
      <c r="AI1038" s="33">
        <v>0</v>
      </c>
      <c r="AJ1038" s="33">
        <v>0</v>
      </c>
      <c r="AK1038" s="33">
        <v>0</v>
      </c>
      <c r="AL1038" s="33">
        <v>0</v>
      </c>
      <c r="AM1038" s="33">
        <v>0</v>
      </c>
      <c r="AN1038" s="33">
        <v>0</v>
      </c>
      <c r="AO1038" s="33">
        <v>0</v>
      </c>
      <c r="AP1038" s="33">
        <v>0</v>
      </c>
      <c r="AQ1038" s="33">
        <v>0</v>
      </c>
      <c r="AR1038" s="33">
        <v>0</v>
      </c>
      <c r="AS1038" s="33">
        <v>0</v>
      </c>
      <c r="AT1038" s="33">
        <v>0</v>
      </c>
      <c r="AU1038" s="33">
        <v>0</v>
      </c>
      <c r="AV1038" s="33">
        <v>0</v>
      </c>
      <c r="AW1038" s="33">
        <v>0</v>
      </c>
      <c r="AX1038" s="33">
        <v>0</v>
      </c>
      <c r="AY1038" s="33">
        <v>0</v>
      </c>
      <c r="AZ1038" s="33">
        <v>0</v>
      </c>
      <c r="BA1038" s="33">
        <v>0</v>
      </c>
      <c r="BB1038" s="33">
        <f t="shared" si="728"/>
        <v>0</v>
      </c>
      <c r="BC1038" s="33">
        <f t="shared" si="729"/>
        <v>0</v>
      </c>
      <c r="BD1038" s="33">
        <f t="shared" si="730"/>
        <v>0</v>
      </c>
      <c r="BE1038" s="33">
        <f t="shared" si="731"/>
        <v>0</v>
      </c>
      <c r="BF1038" s="33">
        <f t="shared" si="732"/>
        <v>0</v>
      </c>
      <c r="BG1038" s="33">
        <f t="shared" si="733"/>
        <v>0</v>
      </c>
      <c r="BH1038" s="33">
        <f t="shared" si="734"/>
        <v>0</v>
      </c>
      <c r="BI1038" s="33">
        <f t="shared" si="735"/>
        <v>0</v>
      </c>
      <c r="BJ1038" s="33">
        <f t="shared" si="736"/>
        <v>0</v>
      </c>
      <c r="BK1038" s="33">
        <f t="shared" si="737"/>
        <v>0</v>
      </c>
    </row>
    <row r="1039" spans="1:63" ht="31.5" x14ac:dyDescent="0.25">
      <c r="A1039" s="27" t="s">
        <v>1618</v>
      </c>
      <c r="B1039" s="78" t="s">
        <v>1655</v>
      </c>
      <c r="C1039" s="70" t="s">
        <v>1656</v>
      </c>
      <c r="D1039" s="33">
        <v>0</v>
      </c>
      <c r="E1039" s="33">
        <v>0</v>
      </c>
      <c r="F1039" s="33">
        <v>0</v>
      </c>
      <c r="G1039" s="33">
        <v>0</v>
      </c>
      <c r="H1039" s="33">
        <v>1</v>
      </c>
      <c r="I1039" s="33">
        <v>0</v>
      </c>
      <c r="J1039" s="33">
        <v>0</v>
      </c>
      <c r="K1039" s="33">
        <v>0</v>
      </c>
      <c r="L1039" s="33">
        <v>0</v>
      </c>
      <c r="M1039" s="33">
        <v>0</v>
      </c>
      <c r="N1039" s="33">
        <v>0</v>
      </c>
      <c r="O1039" s="33">
        <v>0</v>
      </c>
      <c r="P1039" s="33">
        <v>0</v>
      </c>
      <c r="Q1039" s="33">
        <v>0</v>
      </c>
      <c r="R1039" s="33">
        <v>0</v>
      </c>
      <c r="S1039" s="33">
        <v>0</v>
      </c>
      <c r="T1039" s="33">
        <v>0</v>
      </c>
      <c r="U1039" s="33">
        <v>0</v>
      </c>
      <c r="V1039" s="33">
        <v>0</v>
      </c>
      <c r="W1039" s="33">
        <v>0</v>
      </c>
      <c r="X1039" s="33">
        <v>0</v>
      </c>
      <c r="Y1039" s="33">
        <v>0</v>
      </c>
      <c r="Z1039" s="33">
        <v>0</v>
      </c>
      <c r="AA1039" s="33">
        <v>0</v>
      </c>
      <c r="AB1039" s="33">
        <v>0</v>
      </c>
      <c r="AC1039" s="33">
        <v>0</v>
      </c>
      <c r="AD1039" s="33">
        <v>0</v>
      </c>
      <c r="AE1039" s="33">
        <v>0</v>
      </c>
      <c r="AF1039" s="33">
        <v>0</v>
      </c>
      <c r="AG1039" s="33">
        <v>0</v>
      </c>
      <c r="AH1039" s="33">
        <v>0</v>
      </c>
      <c r="AI1039" s="33">
        <v>0</v>
      </c>
      <c r="AJ1039" s="33">
        <v>0</v>
      </c>
      <c r="AK1039" s="33">
        <v>0</v>
      </c>
      <c r="AL1039" s="33">
        <v>0</v>
      </c>
      <c r="AM1039" s="33">
        <v>0</v>
      </c>
      <c r="AN1039" s="33">
        <v>0</v>
      </c>
      <c r="AO1039" s="33">
        <v>0</v>
      </c>
      <c r="AP1039" s="33">
        <v>0</v>
      </c>
      <c r="AQ1039" s="33">
        <v>0</v>
      </c>
      <c r="AR1039" s="33">
        <v>0</v>
      </c>
      <c r="AS1039" s="33">
        <v>0</v>
      </c>
      <c r="AT1039" s="33">
        <v>0</v>
      </c>
      <c r="AU1039" s="33">
        <v>0</v>
      </c>
      <c r="AV1039" s="33">
        <v>0</v>
      </c>
      <c r="AW1039" s="33">
        <v>0</v>
      </c>
      <c r="AX1039" s="33">
        <v>0</v>
      </c>
      <c r="AY1039" s="33">
        <v>0</v>
      </c>
      <c r="AZ1039" s="33">
        <v>0</v>
      </c>
      <c r="BA1039" s="33">
        <v>0</v>
      </c>
      <c r="BB1039" s="33">
        <f t="shared" si="728"/>
        <v>0</v>
      </c>
      <c r="BC1039" s="33">
        <f t="shared" si="729"/>
        <v>0</v>
      </c>
      <c r="BD1039" s="33">
        <f t="shared" si="730"/>
        <v>0</v>
      </c>
      <c r="BE1039" s="33">
        <f t="shared" si="731"/>
        <v>0</v>
      </c>
      <c r="BF1039" s="33">
        <f t="shared" si="732"/>
        <v>0</v>
      </c>
      <c r="BG1039" s="33">
        <f t="shared" si="733"/>
        <v>0</v>
      </c>
      <c r="BH1039" s="33">
        <f t="shared" si="734"/>
        <v>0</v>
      </c>
      <c r="BI1039" s="33">
        <f t="shared" si="735"/>
        <v>0</v>
      </c>
      <c r="BJ1039" s="33">
        <f t="shared" si="736"/>
        <v>0</v>
      </c>
      <c r="BK1039" s="33">
        <f t="shared" si="737"/>
        <v>0</v>
      </c>
    </row>
    <row r="1040" spans="1:63" ht="31.5" x14ac:dyDescent="0.25">
      <c r="A1040" s="27" t="s">
        <v>1618</v>
      </c>
      <c r="B1040" s="78" t="s">
        <v>1657</v>
      </c>
      <c r="C1040" s="70" t="s">
        <v>1658</v>
      </c>
      <c r="D1040" s="33">
        <v>0</v>
      </c>
      <c r="E1040" s="33">
        <v>0</v>
      </c>
      <c r="F1040" s="33">
        <v>0</v>
      </c>
      <c r="G1040" s="33">
        <v>0</v>
      </c>
      <c r="H1040" s="33">
        <v>1</v>
      </c>
      <c r="I1040" s="33">
        <v>0</v>
      </c>
      <c r="J1040" s="33">
        <v>0</v>
      </c>
      <c r="K1040" s="33">
        <v>0</v>
      </c>
      <c r="L1040" s="33">
        <v>0</v>
      </c>
      <c r="M1040" s="33">
        <v>0</v>
      </c>
      <c r="N1040" s="33">
        <v>0</v>
      </c>
      <c r="O1040" s="33">
        <v>0</v>
      </c>
      <c r="P1040" s="33">
        <v>0</v>
      </c>
      <c r="Q1040" s="33">
        <v>0</v>
      </c>
      <c r="R1040" s="33">
        <v>0</v>
      </c>
      <c r="S1040" s="33">
        <v>0</v>
      </c>
      <c r="T1040" s="33">
        <v>0</v>
      </c>
      <c r="U1040" s="33">
        <v>0</v>
      </c>
      <c r="V1040" s="33">
        <v>0</v>
      </c>
      <c r="W1040" s="33">
        <v>0</v>
      </c>
      <c r="X1040" s="33">
        <v>0</v>
      </c>
      <c r="Y1040" s="33">
        <v>0</v>
      </c>
      <c r="Z1040" s="33">
        <v>0</v>
      </c>
      <c r="AA1040" s="33">
        <v>0</v>
      </c>
      <c r="AB1040" s="33">
        <v>0</v>
      </c>
      <c r="AC1040" s="33">
        <v>0</v>
      </c>
      <c r="AD1040" s="33">
        <v>0</v>
      </c>
      <c r="AE1040" s="33">
        <v>0</v>
      </c>
      <c r="AF1040" s="33">
        <v>0</v>
      </c>
      <c r="AG1040" s="33">
        <v>0</v>
      </c>
      <c r="AH1040" s="33">
        <v>0</v>
      </c>
      <c r="AI1040" s="33">
        <v>0</v>
      </c>
      <c r="AJ1040" s="33">
        <v>0</v>
      </c>
      <c r="AK1040" s="33">
        <v>0</v>
      </c>
      <c r="AL1040" s="33">
        <v>0</v>
      </c>
      <c r="AM1040" s="33">
        <v>0</v>
      </c>
      <c r="AN1040" s="33">
        <v>0</v>
      </c>
      <c r="AO1040" s="33">
        <v>0</v>
      </c>
      <c r="AP1040" s="33">
        <v>0</v>
      </c>
      <c r="AQ1040" s="33">
        <v>0</v>
      </c>
      <c r="AR1040" s="33">
        <v>0</v>
      </c>
      <c r="AS1040" s="33">
        <v>0</v>
      </c>
      <c r="AT1040" s="33">
        <v>0</v>
      </c>
      <c r="AU1040" s="33">
        <v>0</v>
      </c>
      <c r="AV1040" s="33">
        <v>0</v>
      </c>
      <c r="AW1040" s="33">
        <v>0</v>
      </c>
      <c r="AX1040" s="33">
        <v>0</v>
      </c>
      <c r="AY1040" s="33">
        <v>0</v>
      </c>
      <c r="AZ1040" s="33">
        <v>0</v>
      </c>
      <c r="BA1040" s="33">
        <v>0</v>
      </c>
      <c r="BB1040" s="33">
        <f t="shared" si="728"/>
        <v>0</v>
      </c>
      <c r="BC1040" s="33">
        <f t="shared" si="729"/>
        <v>0</v>
      </c>
      <c r="BD1040" s="33">
        <f t="shared" si="730"/>
        <v>0</v>
      </c>
      <c r="BE1040" s="33">
        <f t="shared" si="731"/>
        <v>0</v>
      </c>
      <c r="BF1040" s="33">
        <f t="shared" si="732"/>
        <v>0</v>
      </c>
      <c r="BG1040" s="33">
        <f t="shared" si="733"/>
        <v>0</v>
      </c>
      <c r="BH1040" s="33">
        <f t="shared" si="734"/>
        <v>0</v>
      </c>
      <c r="BI1040" s="33">
        <f t="shared" si="735"/>
        <v>0</v>
      </c>
      <c r="BJ1040" s="33">
        <f t="shared" si="736"/>
        <v>0</v>
      </c>
      <c r="BK1040" s="33">
        <f t="shared" si="737"/>
        <v>0</v>
      </c>
    </row>
    <row r="1041" spans="1:63" ht="31.5" x14ac:dyDescent="0.25">
      <c r="A1041" s="27" t="s">
        <v>1618</v>
      </c>
      <c r="B1041" s="78" t="s">
        <v>1659</v>
      </c>
      <c r="C1041" s="70" t="s">
        <v>1660</v>
      </c>
      <c r="D1041" s="33">
        <v>0</v>
      </c>
      <c r="E1041" s="33">
        <v>0</v>
      </c>
      <c r="F1041" s="33">
        <v>0</v>
      </c>
      <c r="G1041" s="33">
        <v>0</v>
      </c>
      <c r="H1041" s="33">
        <v>1</v>
      </c>
      <c r="I1041" s="33">
        <v>0</v>
      </c>
      <c r="J1041" s="33">
        <v>0</v>
      </c>
      <c r="K1041" s="33">
        <v>0</v>
      </c>
      <c r="L1041" s="33">
        <v>0</v>
      </c>
      <c r="M1041" s="33">
        <v>0</v>
      </c>
      <c r="N1041" s="33">
        <v>0</v>
      </c>
      <c r="O1041" s="33">
        <v>0</v>
      </c>
      <c r="P1041" s="33">
        <v>0</v>
      </c>
      <c r="Q1041" s="33">
        <v>0</v>
      </c>
      <c r="R1041" s="33">
        <v>0</v>
      </c>
      <c r="S1041" s="33">
        <v>0</v>
      </c>
      <c r="T1041" s="33">
        <v>0</v>
      </c>
      <c r="U1041" s="33">
        <v>0</v>
      </c>
      <c r="V1041" s="33">
        <v>0</v>
      </c>
      <c r="W1041" s="33">
        <v>0</v>
      </c>
      <c r="X1041" s="33">
        <v>0</v>
      </c>
      <c r="Y1041" s="33">
        <v>0</v>
      </c>
      <c r="Z1041" s="33">
        <v>0</v>
      </c>
      <c r="AA1041" s="33">
        <v>0</v>
      </c>
      <c r="AB1041" s="33">
        <v>0</v>
      </c>
      <c r="AC1041" s="33">
        <v>0</v>
      </c>
      <c r="AD1041" s="33">
        <v>0</v>
      </c>
      <c r="AE1041" s="33">
        <v>0</v>
      </c>
      <c r="AF1041" s="33">
        <v>0</v>
      </c>
      <c r="AG1041" s="33">
        <v>0</v>
      </c>
      <c r="AH1041" s="33">
        <v>0</v>
      </c>
      <c r="AI1041" s="33">
        <v>0</v>
      </c>
      <c r="AJ1041" s="33">
        <v>0</v>
      </c>
      <c r="AK1041" s="33">
        <v>0</v>
      </c>
      <c r="AL1041" s="33">
        <v>0</v>
      </c>
      <c r="AM1041" s="33">
        <v>0</v>
      </c>
      <c r="AN1041" s="33">
        <v>0</v>
      </c>
      <c r="AO1041" s="33">
        <v>0</v>
      </c>
      <c r="AP1041" s="33">
        <v>0</v>
      </c>
      <c r="AQ1041" s="33">
        <v>0</v>
      </c>
      <c r="AR1041" s="33">
        <v>0</v>
      </c>
      <c r="AS1041" s="33">
        <v>0</v>
      </c>
      <c r="AT1041" s="33">
        <v>0</v>
      </c>
      <c r="AU1041" s="33">
        <v>0</v>
      </c>
      <c r="AV1041" s="33">
        <v>0</v>
      </c>
      <c r="AW1041" s="33">
        <v>0</v>
      </c>
      <c r="AX1041" s="33">
        <v>0</v>
      </c>
      <c r="AY1041" s="33">
        <v>0</v>
      </c>
      <c r="AZ1041" s="33">
        <v>0</v>
      </c>
      <c r="BA1041" s="33">
        <v>0</v>
      </c>
      <c r="BB1041" s="33">
        <f t="shared" si="728"/>
        <v>0</v>
      </c>
      <c r="BC1041" s="33">
        <f t="shared" si="729"/>
        <v>0</v>
      </c>
      <c r="BD1041" s="33">
        <f t="shared" si="730"/>
        <v>0</v>
      </c>
      <c r="BE1041" s="33">
        <f t="shared" si="731"/>
        <v>0</v>
      </c>
      <c r="BF1041" s="33">
        <f t="shared" si="732"/>
        <v>0</v>
      </c>
      <c r="BG1041" s="33">
        <f t="shared" si="733"/>
        <v>0</v>
      </c>
      <c r="BH1041" s="33">
        <f t="shared" si="734"/>
        <v>0</v>
      </c>
      <c r="BI1041" s="33">
        <f t="shared" si="735"/>
        <v>0</v>
      </c>
      <c r="BJ1041" s="33">
        <f t="shared" si="736"/>
        <v>0</v>
      </c>
      <c r="BK1041" s="33">
        <f t="shared" si="737"/>
        <v>0</v>
      </c>
    </row>
    <row r="1042" spans="1:63" ht="47.25" x14ac:dyDescent="0.25">
      <c r="A1042" s="27" t="s">
        <v>1618</v>
      </c>
      <c r="B1042" s="78" t="s">
        <v>1661</v>
      </c>
      <c r="C1042" s="70" t="s">
        <v>1662</v>
      </c>
      <c r="D1042" s="33">
        <v>0</v>
      </c>
      <c r="E1042" s="33">
        <v>0</v>
      </c>
      <c r="F1042" s="33">
        <v>0</v>
      </c>
      <c r="G1042" s="33">
        <v>0</v>
      </c>
      <c r="H1042" s="33">
        <v>2</v>
      </c>
      <c r="I1042" s="33">
        <v>0</v>
      </c>
      <c r="J1042" s="33">
        <v>0</v>
      </c>
      <c r="K1042" s="33">
        <v>0</v>
      </c>
      <c r="L1042" s="33">
        <v>0</v>
      </c>
      <c r="M1042" s="33">
        <v>0</v>
      </c>
      <c r="N1042" s="33">
        <v>0</v>
      </c>
      <c r="O1042" s="33">
        <v>0</v>
      </c>
      <c r="P1042" s="33">
        <v>0</v>
      </c>
      <c r="Q1042" s="33">
        <v>0</v>
      </c>
      <c r="R1042" s="33">
        <v>0</v>
      </c>
      <c r="S1042" s="33">
        <v>0</v>
      </c>
      <c r="T1042" s="33">
        <v>0</v>
      </c>
      <c r="U1042" s="33">
        <v>0</v>
      </c>
      <c r="V1042" s="33">
        <v>0</v>
      </c>
      <c r="W1042" s="33">
        <v>0</v>
      </c>
      <c r="X1042" s="33">
        <v>0</v>
      </c>
      <c r="Y1042" s="33">
        <v>0</v>
      </c>
      <c r="Z1042" s="33">
        <v>0</v>
      </c>
      <c r="AA1042" s="33">
        <v>0</v>
      </c>
      <c r="AB1042" s="33">
        <v>0</v>
      </c>
      <c r="AC1042" s="33">
        <v>0</v>
      </c>
      <c r="AD1042" s="33">
        <v>0</v>
      </c>
      <c r="AE1042" s="33">
        <v>0</v>
      </c>
      <c r="AF1042" s="33">
        <v>0</v>
      </c>
      <c r="AG1042" s="33">
        <v>0</v>
      </c>
      <c r="AH1042" s="33">
        <v>0</v>
      </c>
      <c r="AI1042" s="33">
        <v>0</v>
      </c>
      <c r="AJ1042" s="33">
        <v>0</v>
      </c>
      <c r="AK1042" s="33">
        <v>0</v>
      </c>
      <c r="AL1042" s="33">
        <v>0</v>
      </c>
      <c r="AM1042" s="33">
        <v>0</v>
      </c>
      <c r="AN1042" s="33">
        <v>0</v>
      </c>
      <c r="AO1042" s="33">
        <v>0</v>
      </c>
      <c r="AP1042" s="33">
        <v>0</v>
      </c>
      <c r="AQ1042" s="33">
        <v>0</v>
      </c>
      <c r="AR1042" s="33">
        <v>0</v>
      </c>
      <c r="AS1042" s="33">
        <v>0</v>
      </c>
      <c r="AT1042" s="33">
        <v>0</v>
      </c>
      <c r="AU1042" s="33">
        <v>0</v>
      </c>
      <c r="AV1042" s="33">
        <v>0</v>
      </c>
      <c r="AW1042" s="33">
        <v>0</v>
      </c>
      <c r="AX1042" s="33">
        <v>0</v>
      </c>
      <c r="AY1042" s="33">
        <v>0</v>
      </c>
      <c r="AZ1042" s="33">
        <v>0</v>
      </c>
      <c r="BA1042" s="33">
        <v>0</v>
      </c>
      <c r="BB1042" s="33">
        <f t="shared" si="728"/>
        <v>0</v>
      </c>
      <c r="BC1042" s="33">
        <f t="shared" si="729"/>
        <v>0</v>
      </c>
      <c r="BD1042" s="33">
        <f t="shared" si="730"/>
        <v>0</v>
      </c>
      <c r="BE1042" s="33">
        <f t="shared" si="731"/>
        <v>0</v>
      </c>
      <c r="BF1042" s="33">
        <f t="shared" si="732"/>
        <v>0</v>
      </c>
      <c r="BG1042" s="33">
        <f t="shared" si="733"/>
        <v>0</v>
      </c>
      <c r="BH1042" s="33">
        <f t="shared" si="734"/>
        <v>0</v>
      </c>
      <c r="BI1042" s="33">
        <f t="shared" si="735"/>
        <v>0</v>
      </c>
      <c r="BJ1042" s="33">
        <f t="shared" si="736"/>
        <v>0</v>
      </c>
      <c r="BK1042" s="33">
        <f t="shared" si="737"/>
        <v>0</v>
      </c>
    </row>
    <row r="1043" spans="1:63" ht="47.25" x14ac:dyDescent="0.25">
      <c r="A1043" s="27" t="s">
        <v>1618</v>
      </c>
      <c r="B1043" s="78" t="s">
        <v>1663</v>
      </c>
      <c r="C1043" s="70" t="s">
        <v>1664</v>
      </c>
      <c r="D1043" s="33">
        <v>0</v>
      </c>
      <c r="E1043" s="33">
        <v>0</v>
      </c>
      <c r="F1043" s="33">
        <v>0</v>
      </c>
      <c r="G1043" s="33">
        <v>0</v>
      </c>
      <c r="H1043" s="33">
        <v>3</v>
      </c>
      <c r="I1043" s="33">
        <v>0</v>
      </c>
      <c r="J1043" s="33">
        <v>0</v>
      </c>
      <c r="K1043" s="33">
        <v>0</v>
      </c>
      <c r="L1043" s="33">
        <v>0</v>
      </c>
      <c r="M1043" s="33">
        <v>0</v>
      </c>
      <c r="N1043" s="33">
        <v>0</v>
      </c>
      <c r="O1043" s="33">
        <v>0</v>
      </c>
      <c r="P1043" s="33">
        <v>0</v>
      </c>
      <c r="Q1043" s="33">
        <v>0</v>
      </c>
      <c r="R1043" s="33">
        <v>0</v>
      </c>
      <c r="S1043" s="33">
        <v>0</v>
      </c>
      <c r="T1043" s="33">
        <v>0</v>
      </c>
      <c r="U1043" s="33">
        <v>0</v>
      </c>
      <c r="V1043" s="33">
        <v>0</v>
      </c>
      <c r="W1043" s="33">
        <v>0</v>
      </c>
      <c r="X1043" s="33">
        <v>0</v>
      </c>
      <c r="Y1043" s="33">
        <v>0</v>
      </c>
      <c r="Z1043" s="33">
        <v>0</v>
      </c>
      <c r="AA1043" s="33">
        <v>0</v>
      </c>
      <c r="AB1043" s="33">
        <v>0</v>
      </c>
      <c r="AC1043" s="33">
        <v>0</v>
      </c>
      <c r="AD1043" s="33">
        <v>0</v>
      </c>
      <c r="AE1043" s="33">
        <v>0</v>
      </c>
      <c r="AF1043" s="33">
        <v>0</v>
      </c>
      <c r="AG1043" s="33">
        <v>0</v>
      </c>
      <c r="AH1043" s="33">
        <v>0</v>
      </c>
      <c r="AI1043" s="33">
        <v>0</v>
      </c>
      <c r="AJ1043" s="33">
        <v>0</v>
      </c>
      <c r="AK1043" s="33">
        <v>0</v>
      </c>
      <c r="AL1043" s="33">
        <v>0</v>
      </c>
      <c r="AM1043" s="33">
        <v>0</v>
      </c>
      <c r="AN1043" s="33">
        <v>0</v>
      </c>
      <c r="AO1043" s="33">
        <v>0</v>
      </c>
      <c r="AP1043" s="33">
        <v>0</v>
      </c>
      <c r="AQ1043" s="33">
        <v>0</v>
      </c>
      <c r="AR1043" s="33">
        <v>0</v>
      </c>
      <c r="AS1043" s="33">
        <v>0</v>
      </c>
      <c r="AT1043" s="33">
        <v>0</v>
      </c>
      <c r="AU1043" s="33">
        <v>0</v>
      </c>
      <c r="AV1043" s="33">
        <v>0</v>
      </c>
      <c r="AW1043" s="33">
        <v>0</v>
      </c>
      <c r="AX1043" s="33">
        <v>0</v>
      </c>
      <c r="AY1043" s="33">
        <v>0</v>
      </c>
      <c r="AZ1043" s="33">
        <v>0</v>
      </c>
      <c r="BA1043" s="33">
        <v>0</v>
      </c>
      <c r="BB1043" s="33">
        <f t="shared" si="728"/>
        <v>0</v>
      </c>
      <c r="BC1043" s="33">
        <f t="shared" si="729"/>
        <v>0</v>
      </c>
      <c r="BD1043" s="33">
        <f t="shared" si="730"/>
        <v>0</v>
      </c>
      <c r="BE1043" s="33">
        <f t="shared" si="731"/>
        <v>0</v>
      </c>
      <c r="BF1043" s="33">
        <f t="shared" si="732"/>
        <v>0</v>
      </c>
      <c r="BG1043" s="33">
        <f t="shared" si="733"/>
        <v>0</v>
      </c>
      <c r="BH1043" s="33">
        <f t="shared" si="734"/>
        <v>0</v>
      </c>
      <c r="BI1043" s="33">
        <f t="shared" si="735"/>
        <v>0</v>
      </c>
      <c r="BJ1043" s="33">
        <f t="shared" si="736"/>
        <v>0</v>
      </c>
      <c r="BK1043" s="33">
        <f t="shared" si="737"/>
        <v>0</v>
      </c>
    </row>
    <row r="1044" spans="1:63" ht="31.5" x14ac:dyDescent="0.25">
      <c r="A1044" s="27" t="s">
        <v>1618</v>
      </c>
      <c r="B1044" s="78" t="s">
        <v>1665</v>
      </c>
      <c r="C1044" s="70" t="s">
        <v>1666</v>
      </c>
      <c r="D1044" s="33">
        <v>0</v>
      </c>
      <c r="E1044" s="33">
        <v>0</v>
      </c>
      <c r="F1044" s="33">
        <v>0</v>
      </c>
      <c r="G1044" s="33">
        <v>0</v>
      </c>
      <c r="H1044" s="33">
        <v>1</v>
      </c>
      <c r="I1044" s="33">
        <v>0</v>
      </c>
      <c r="J1044" s="33">
        <v>0</v>
      </c>
      <c r="K1044" s="33">
        <v>0</v>
      </c>
      <c r="L1044" s="33">
        <v>0</v>
      </c>
      <c r="M1044" s="33">
        <v>0</v>
      </c>
      <c r="N1044" s="33">
        <v>0</v>
      </c>
      <c r="O1044" s="33">
        <v>0</v>
      </c>
      <c r="P1044" s="33">
        <v>0</v>
      </c>
      <c r="Q1044" s="33">
        <v>0</v>
      </c>
      <c r="R1044" s="33">
        <v>0</v>
      </c>
      <c r="S1044" s="33">
        <v>0</v>
      </c>
      <c r="T1044" s="33">
        <v>0</v>
      </c>
      <c r="U1044" s="33">
        <v>0</v>
      </c>
      <c r="V1044" s="33">
        <v>0</v>
      </c>
      <c r="W1044" s="33">
        <v>0</v>
      </c>
      <c r="X1044" s="33">
        <v>0</v>
      </c>
      <c r="Y1044" s="33">
        <v>0</v>
      </c>
      <c r="Z1044" s="33">
        <v>0</v>
      </c>
      <c r="AA1044" s="33">
        <v>0</v>
      </c>
      <c r="AB1044" s="33">
        <v>0</v>
      </c>
      <c r="AC1044" s="33">
        <v>0</v>
      </c>
      <c r="AD1044" s="33">
        <v>0</v>
      </c>
      <c r="AE1044" s="33">
        <v>0</v>
      </c>
      <c r="AF1044" s="33">
        <v>0</v>
      </c>
      <c r="AG1044" s="33">
        <v>0</v>
      </c>
      <c r="AH1044" s="33">
        <v>0</v>
      </c>
      <c r="AI1044" s="33">
        <v>0</v>
      </c>
      <c r="AJ1044" s="33">
        <v>0</v>
      </c>
      <c r="AK1044" s="33">
        <v>0</v>
      </c>
      <c r="AL1044" s="33">
        <v>0</v>
      </c>
      <c r="AM1044" s="33">
        <v>0</v>
      </c>
      <c r="AN1044" s="33">
        <v>0</v>
      </c>
      <c r="AO1044" s="33">
        <v>0</v>
      </c>
      <c r="AP1044" s="33">
        <v>0</v>
      </c>
      <c r="AQ1044" s="33">
        <v>0</v>
      </c>
      <c r="AR1044" s="33">
        <v>0</v>
      </c>
      <c r="AS1044" s="33">
        <v>0</v>
      </c>
      <c r="AT1044" s="33">
        <v>0</v>
      </c>
      <c r="AU1044" s="33">
        <v>0</v>
      </c>
      <c r="AV1044" s="33">
        <v>0</v>
      </c>
      <c r="AW1044" s="33">
        <v>0</v>
      </c>
      <c r="AX1044" s="33">
        <v>0</v>
      </c>
      <c r="AY1044" s="33">
        <v>0</v>
      </c>
      <c r="AZ1044" s="33">
        <v>0</v>
      </c>
      <c r="BA1044" s="33">
        <v>0</v>
      </c>
      <c r="BB1044" s="33">
        <f t="shared" si="728"/>
        <v>0</v>
      </c>
      <c r="BC1044" s="33">
        <f t="shared" si="729"/>
        <v>0</v>
      </c>
      <c r="BD1044" s="33">
        <f t="shared" si="730"/>
        <v>0</v>
      </c>
      <c r="BE1044" s="33">
        <f t="shared" si="731"/>
        <v>0</v>
      </c>
      <c r="BF1044" s="33">
        <f t="shared" si="732"/>
        <v>0</v>
      </c>
      <c r="BG1044" s="33">
        <f t="shared" si="733"/>
        <v>0</v>
      </c>
      <c r="BH1044" s="33">
        <f t="shared" si="734"/>
        <v>0</v>
      </c>
      <c r="BI1044" s="33">
        <f t="shared" si="735"/>
        <v>0</v>
      </c>
      <c r="BJ1044" s="33">
        <f t="shared" si="736"/>
        <v>0</v>
      </c>
      <c r="BK1044" s="33">
        <f t="shared" si="737"/>
        <v>0</v>
      </c>
    </row>
    <row r="1045" spans="1:63" ht="31.5" x14ac:dyDescent="0.25">
      <c r="A1045" s="27" t="s">
        <v>1618</v>
      </c>
      <c r="B1045" s="78" t="s">
        <v>1667</v>
      </c>
      <c r="C1045" s="70" t="s">
        <v>1668</v>
      </c>
      <c r="D1045" s="33">
        <v>0</v>
      </c>
      <c r="E1045" s="33">
        <v>0</v>
      </c>
      <c r="F1045" s="33">
        <v>0</v>
      </c>
      <c r="G1045" s="33">
        <v>0</v>
      </c>
      <c r="H1045" s="33">
        <v>1</v>
      </c>
      <c r="I1045" s="33">
        <v>0</v>
      </c>
      <c r="J1045" s="33">
        <v>0</v>
      </c>
      <c r="K1045" s="33">
        <v>0</v>
      </c>
      <c r="L1045" s="33">
        <v>0</v>
      </c>
      <c r="M1045" s="33">
        <v>0</v>
      </c>
      <c r="N1045" s="33">
        <v>0</v>
      </c>
      <c r="O1045" s="33">
        <v>0</v>
      </c>
      <c r="P1045" s="33">
        <v>0</v>
      </c>
      <c r="Q1045" s="33">
        <v>0</v>
      </c>
      <c r="R1045" s="33">
        <v>0</v>
      </c>
      <c r="S1045" s="33">
        <v>0</v>
      </c>
      <c r="T1045" s="33">
        <v>0</v>
      </c>
      <c r="U1045" s="33">
        <v>0</v>
      </c>
      <c r="V1045" s="33">
        <v>0</v>
      </c>
      <c r="W1045" s="33">
        <v>0</v>
      </c>
      <c r="X1045" s="33">
        <v>0</v>
      </c>
      <c r="Y1045" s="33">
        <v>0</v>
      </c>
      <c r="Z1045" s="33">
        <v>0</v>
      </c>
      <c r="AA1045" s="33">
        <v>0</v>
      </c>
      <c r="AB1045" s="33">
        <v>0</v>
      </c>
      <c r="AC1045" s="33">
        <v>0</v>
      </c>
      <c r="AD1045" s="33">
        <v>0</v>
      </c>
      <c r="AE1045" s="33">
        <v>0</v>
      </c>
      <c r="AF1045" s="33">
        <v>0</v>
      </c>
      <c r="AG1045" s="33">
        <v>0</v>
      </c>
      <c r="AH1045" s="33">
        <v>0</v>
      </c>
      <c r="AI1045" s="33">
        <v>0</v>
      </c>
      <c r="AJ1045" s="33">
        <v>0</v>
      </c>
      <c r="AK1045" s="33">
        <v>0</v>
      </c>
      <c r="AL1045" s="33">
        <v>0</v>
      </c>
      <c r="AM1045" s="33">
        <v>0</v>
      </c>
      <c r="AN1045" s="33">
        <v>0</v>
      </c>
      <c r="AO1045" s="33">
        <v>0</v>
      </c>
      <c r="AP1045" s="33">
        <v>0</v>
      </c>
      <c r="AQ1045" s="33">
        <v>0</v>
      </c>
      <c r="AR1045" s="33">
        <v>0</v>
      </c>
      <c r="AS1045" s="33">
        <v>0</v>
      </c>
      <c r="AT1045" s="33">
        <v>0</v>
      </c>
      <c r="AU1045" s="33">
        <v>0</v>
      </c>
      <c r="AV1045" s="33">
        <v>0</v>
      </c>
      <c r="AW1045" s="33">
        <v>0</v>
      </c>
      <c r="AX1045" s="33">
        <v>0</v>
      </c>
      <c r="AY1045" s="33">
        <v>0</v>
      </c>
      <c r="AZ1045" s="33">
        <v>0</v>
      </c>
      <c r="BA1045" s="33">
        <v>0</v>
      </c>
      <c r="BB1045" s="33">
        <f t="shared" si="728"/>
        <v>0</v>
      </c>
      <c r="BC1045" s="33">
        <f t="shared" si="729"/>
        <v>0</v>
      </c>
      <c r="BD1045" s="33">
        <f t="shared" si="730"/>
        <v>0</v>
      </c>
      <c r="BE1045" s="33">
        <f t="shared" si="731"/>
        <v>0</v>
      </c>
      <c r="BF1045" s="33">
        <f t="shared" si="732"/>
        <v>0</v>
      </c>
      <c r="BG1045" s="33">
        <f t="shared" si="733"/>
        <v>0</v>
      </c>
      <c r="BH1045" s="33">
        <f t="shared" si="734"/>
        <v>0</v>
      </c>
      <c r="BI1045" s="33">
        <f t="shared" si="735"/>
        <v>0</v>
      </c>
      <c r="BJ1045" s="33">
        <f t="shared" si="736"/>
        <v>0</v>
      </c>
      <c r="BK1045" s="33">
        <f t="shared" si="737"/>
        <v>0</v>
      </c>
    </row>
    <row r="1046" spans="1:63" ht="31.5" x14ac:dyDescent="0.25">
      <c r="A1046" s="27" t="s">
        <v>1618</v>
      </c>
      <c r="B1046" s="78" t="s">
        <v>1669</v>
      </c>
      <c r="C1046" s="70" t="s">
        <v>1670</v>
      </c>
      <c r="D1046" s="33">
        <v>0</v>
      </c>
      <c r="E1046" s="33">
        <v>0</v>
      </c>
      <c r="F1046" s="33">
        <v>0</v>
      </c>
      <c r="G1046" s="33">
        <v>0</v>
      </c>
      <c r="H1046" s="33">
        <v>1</v>
      </c>
      <c r="I1046" s="33">
        <v>0</v>
      </c>
      <c r="J1046" s="33">
        <v>0</v>
      </c>
      <c r="K1046" s="33">
        <v>0</v>
      </c>
      <c r="L1046" s="33">
        <v>0</v>
      </c>
      <c r="M1046" s="33">
        <v>0</v>
      </c>
      <c r="N1046" s="33">
        <v>0</v>
      </c>
      <c r="O1046" s="33">
        <v>0</v>
      </c>
      <c r="P1046" s="33">
        <v>0</v>
      </c>
      <c r="Q1046" s="33">
        <v>0</v>
      </c>
      <c r="R1046" s="33">
        <v>0</v>
      </c>
      <c r="S1046" s="33">
        <v>0</v>
      </c>
      <c r="T1046" s="33">
        <v>0</v>
      </c>
      <c r="U1046" s="33">
        <v>0</v>
      </c>
      <c r="V1046" s="33">
        <v>0</v>
      </c>
      <c r="W1046" s="33">
        <v>0</v>
      </c>
      <c r="X1046" s="33">
        <v>0</v>
      </c>
      <c r="Y1046" s="33">
        <v>0</v>
      </c>
      <c r="Z1046" s="33">
        <v>0</v>
      </c>
      <c r="AA1046" s="33">
        <v>0</v>
      </c>
      <c r="AB1046" s="33">
        <v>0</v>
      </c>
      <c r="AC1046" s="33">
        <v>0</v>
      </c>
      <c r="AD1046" s="33">
        <v>0</v>
      </c>
      <c r="AE1046" s="33">
        <v>0</v>
      </c>
      <c r="AF1046" s="33">
        <v>0</v>
      </c>
      <c r="AG1046" s="33">
        <v>0</v>
      </c>
      <c r="AH1046" s="33">
        <v>0</v>
      </c>
      <c r="AI1046" s="33">
        <v>0</v>
      </c>
      <c r="AJ1046" s="33">
        <v>0</v>
      </c>
      <c r="AK1046" s="33">
        <v>0</v>
      </c>
      <c r="AL1046" s="33">
        <v>0</v>
      </c>
      <c r="AM1046" s="33">
        <v>0</v>
      </c>
      <c r="AN1046" s="33">
        <v>0</v>
      </c>
      <c r="AO1046" s="33">
        <v>0</v>
      </c>
      <c r="AP1046" s="33">
        <v>0</v>
      </c>
      <c r="AQ1046" s="33">
        <v>0</v>
      </c>
      <c r="AR1046" s="33">
        <v>0</v>
      </c>
      <c r="AS1046" s="33">
        <v>0</v>
      </c>
      <c r="AT1046" s="33">
        <v>0</v>
      </c>
      <c r="AU1046" s="33">
        <v>0</v>
      </c>
      <c r="AV1046" s="33">
        <v>0</v>
      </c>
      <c r="AW1046" s="33">
        <v>0</v>
      </c>
      <c r="AX1046" s="33">
        <v>0</v>
      </c>
      <c r="AY1046" s="33">
        <v>0</v>
      </c>
      <c r="AZ1046" s="33">
        <v>0</v>
      </c>
      <c r="BA1046" s="33">
        <v>0</v>
      </c>
      <c r="BB1046" s="33">
        <f t="shared" si="728"/>
        <v>0</v>
      </c>
      <c r="BC1046" s="33">
        <f t="shared" si="729"/>
        <v>0</v>
      </c>
      <c r="BD1046" s="33">
        <f t="shared" si="730"/>
        <v>0</v>
      </c>
      <c r="BE1046" s="33">
        <f t="shared" si="731"/>
        <v>0</v>
      </c>
      <c r="BF1046" s="33">
        <f t="shared" si="732"/>
        <v>0</v>
      </c>
      <c r="BG1046" s="33">
        <f t="shared" si="733"/>
        <v>0</v>
      </c>
      <c r="BH1046" s="33">
        <f t="shared" si="734"/>
        <v>0</v>
      </c>
      <c r="BI1046" s="33">
        <f t="shared" si="735"/>
        <v>0</v>
      </c>
      <c r="BJ1046" s="33">
        <f t="shared" si="736"/>
        <v>0</v>
      </c>
      <c r="BK1046" s="33">
        <f t="shared" si="737"/>
        <v>0</v>
      </c>
    </row>
    <row r="1047" spans="1:63" ht="47.25" x14ac:dyDescent="0.25">
      <c r="A1047" s="27" t="s">
        <v>1618</v>
      </c>
      <c r="B1047" s="78" t="s">
        <v>1671</v>
      </c>
      <c r="C1047" s="70" t="s">
        <v>1672</v>
      </c>
      <c r="D1047" s="33">
        <v>0</v>
      </c>
      <c r="E1047" s="33">
        <v>0</v>
      </c>
      <c r="F1047" s="33">
        <v>0</v>
      </c>
      <c r="G1047" s="33">
        <v>0</v>
      </c>
      <c r="H1047" s="33">
        <v>1</v>
      </c>
      <c r="I1047" s="33">
        <v>0</v>
      </c>
      <c r="J1047" s="33">
        <v>0</v>
      </c>
      <c r="K1047" s="33">
        <v>0</v>
      </c>
      <c r="L1047" s="33">
        <v>0</v>
      </c>
      <c r="M1047" s="33">
        <v>0</v>
      </c>
      <c r="N1047" s="33">
        <v>0</v>
      </c>
      <c r="O1047" s="33">
        <v>0</v>
      </c>
      <c r="P1047" s="33">
        <v>0</v>
      </c>
      <c r="Q1047" s="33">
        <v>0</v>
      </c>
      <c r="R1047" s="33">
        <v>0</v>
      </c>
      <c r="S1047" s="33">
        <v>0</v>
      </c>
      <c r="T1047" s="33">
        <v>0</v>
      </c>
      <c r="U1047" s="33">
        <v>0</v>
      </c>
      <c r="V1047" s="33">
        <v>0</v>
      </c>
      <c r="W1047" s="33">
        <v>0</v>
      </c>
      <c r="X1047" s="33">
        <v>0</v>
      </c>
      <c r="Y1047" s="33">
        <v>0</v>
      </c>
      <c r="Z1047" s="33">
        <v>0</v>
      </c>
      <c r="AA1047" s="33">
        <v>0</v>
      </c>
      <c r="AB1047" s="33">
        <v>0</v>
      </c>
      <c r="AC1047" s="33">
        <v>0</v>
      </c>
      <c r="AD1047" s="33">
        <v>0</v>
      </c>
      <c r="AE1047" s="33">
        <v>0</v>
      </c>
      <c r="AF1047" s="33">
        <v>0</v>
      </c>
      <c r="AG1047" s="33">
        <v>0</v>
      </c>
      <c r="AH1047" s="33">
        <v>0</v>
      </c>
      <c r="AI1047" s="33">
        <v>0</v>
      </c>
      <c r="AJ1047" s="33">
        <v>0</v>
      </c>
      <c r="AK1047" s="33">
        <v>0</v>
      </c>
      <c r="AL1047" s="33">
        <v>0</v>
      </c>
      <c r="AM1047" s="33">
        <v>0</v>
      </c>
      <c r="AN1047" s="33">
        <v>0</v>
      </c>
      <c r="AO1047" s="33">
        <v>0</v>
      </c>
      <c r="AP1047" s="33">
        <v>0</v>
      </c>
      <c r="AQ1047" s="33">
        <v>0</v>
      </c>
      <c r="AR1047" s="33">
        <v>0</v>
      </c>
      <c r="AS1047" s="33">
        <v>0</v>
      </c>
      <c r="AT1047" s="33">
        <v>0</v>
      </c>
      <c r="AU1047" s="33">
        <v>0</v>
      </c>
      <c r="AV1047" s="33">
        <v>0</v>
      </c>
      <c r="AW1047" s="33">
        <v>0</v>
      </c>
      <c r="AX1047" s="33">
        <v>0</v>
      </c>
      <c r="AY1047" s="33">
        <v>0</v>
      </c>
      <c r="AZ1047" s="33">
        <v>0</v>
      </c>
      <c r="BA1047" s="33">
        <v>0</v>
      </c>
      <c r="BB1047" s="33">
        <f t="shared" si="728"/>
        <v>0</v>
      </c>
      <c r="BC1047" s="33">
        <f t="shared" si="729"/>
        <v>0</v>
      </c>
      <c r="BD1047" s="33">
        <f t="shared" si="730"/>
        <v>0</v>
      </c>
      <c r="BE1047" s="33">
        <f t="shared" si="731"/>
        <v>0</v>
      </c>
      <c r="BF1047" s="33">
        <f t="shared" si="732"/>
        <v>0</v>
      </c>
      <c r="BG1047" s="33">
        <f t="shared" si="733"/>
        <v>0</v>
      </c>
      <c r="BH1047" s="33">
        <f t="shared" si="734"/>
        <v>0</v>
      </c>
      <c r="BI1047" s="33">
        <f t="shared" si="735"/>
        <v>0</v>
      </c>
      <c r="BJ1047" s="33">
        <f t="shared" si="736"/>
        <v>0</v>
      </c>
      <c r="BK1047" s="33">
        <f t="shared" si="737"/>
        <v>0</v>
      </c>
    </row>
    <row r="1048" spans="1:63" ht="31.5" x14ac:dyDescent="0.25">
      <c r="A1048" s="27" t="s">
        <v>1618</v>
      </c>
      <c r="B1048" s="78" t="s">
        <v>1673</v>
      </c>
      <c r="C1048" s="70" t="s">
        <v>1674</v>
      </c>
      <c r="D1048" s="33">
        <v>0</v>
      </c>
      <c r="E1048" s="33">
        <v>0</v>
      </c>
      <c r="F1048" s="33">
        <v>0</v>
      </c>
      <c r="G1048" s="33">
        <v>0</v>
      </c>
      <c r="H1048" s="33">
        <v>1</v>
      </c>
      <c r="I1048" s="33">
        <v>0</v>
      </c>
      <c r="J1048" s="33">
        <v>0</v>
      </c>
      <c r="K1048" s="33">
        <v>0</v>
      </c>
      <c r="L1048" s="33">
        <v>0</v>
      </c>
      <c r="M1048" s="33">
        <v>0</v>
      </c>
      <c r="N1048" s="33">
        <v>0</v>
      </c>
      <c r="O1048" s="33">
        <v>0</v>
      </c>
      <c r="P1048" s="33">
        <v>0</v>
      </c>
      <c r="Q1048" s="33">
        <v>0</v>
      </c>
      <c r="R1048" s="33">
        <v>0</v>
      </c>
      <c r="S1048" s="33">
        <v>0</v>
      </c>
      <c r="T1048" s="33">
        <v>0</v>
      </c>
      <c r="U1048" s="33">
        <v>0</v>
      </c>
      <c r="V1048" s="33">
        <v>0</v>
      </c>
      <c r="W1048" s="33">
        <v>0</v>
      </c>
      <c r="X1048" s="33">
        <v>0</v>
      </c>
      <c r="Y1048" s="33">
        <v>0</v>
      </c>
      <c r="Z1048" s="33">
        <v>0</v>
      </c>
      <c r="AA1048" s="33">
        <v>0</v>
      </c>
      <c r="AB1048" s="33">
        <v>0</v>
      </c>
      <c r="AC1048" s="33">
        <v>0</v>
      </c>
      <c r="AD1048" s="33">
        <v>0</v>
      </c>
      <c r="AE1048" s="33">
        <v>0</v>
      </c>
      <c r="AF1048" s="33">
        <v>0</v>
      </c>
      <c r="AG1048" s="33">
        <v>0</v>
      </c>
      <c r="AH1048" s="33">
        <v>0</v>
      </c>
      <c r="AI1048" s="33">
        <v>0</v>
      </c>
      <c r="AJ1048" s="33">
        <v>0</v>
      </c>
      <c r="AK1048" s="33">
        <v>0</v>
      </c>
      <c r="AL1048" s="33">
        <v>0</v>
      </c>
      <c r="AM1048" s="33">
        <v>0</v>
      </c>
      <c r="AN1048" s="33">
        <v>0</v>
      </c>
      <c r="AO1048" s="33">
        <v>0</v>
      </c>
      <c r="AP1048" s="33">
        <v>0</v>
      </c>
      <c r="AQ1048" s="33">
        <v>0</v>
      </c>
      <c r="AR1048" s="33">
        <v>0</v>
      </c>
      <c r="AS1048" s="33">
        <v>0</v>
      </c>
      <c r="AT1048" s="33">
        <v>0</v>
      </c>
      <c r="AU1048" s="33">
        <v>0</v>
      </c>
      <c r="AV1048" s="33">
        <v>0</v>
      </c>
      <c r="AW1048" s="33">
        <v>0</v>
      </c>
      <c r="AX1048" s="33">
        <v>0</v>
      </c>
      <c r="AY1048" s="33">
        <v>0</v>
      </c>
      <c r="AZ1048" s="33">
        <v>0</v>
      </c>
      <c r="BA1048" s="33">
        <v>0</v>
      </c>
      <c r="BB1048" s="33">
        <f t="shared" si="728"/>
        <v>0</v>
      </c>
      <c r="BC1048" s="33">
        <f t="shared" si="729"/>
        <v>0</v>
      </c>
      <c r="BD1048" s="33">
        <f t="shared" si="730"/>
        <v>0</v>
      </c>
      <c r="BE1048" s="33">
        <f t="shared" si="731"/>
        <v>0</v>
      </c>
      <c r="BF1048" s="33">
        <f t="shared" si="732"/>
        <v>0</v>
      </c>
      <c r="BG1048" s="33">
        <f t="shared" si="733"/>
        <v>0</v>
      </c>
      <c r="BH1048" s="33">
        <f t="shared" si="734"/>
        <v>0</v>
      </c>
      <c r="BI1048" s="33">
        <f t="shared" si="735"/>
        <v>0</v>
      </c>
      <c r="BJ1048" s="33">
        <f t="shared" si="736"/>
        <v>0</v>
      </c>
      <c r="BK1048" s="33">
        <f t="shared" si="737"/>
        <v>0</v>
      </c>
    </row>
    <row r="1049" spans="1:63" ht="31.5" x14ac:dyDescent="0.25">
      <c r="A1049" s="27" t="s">
        <v>1618</v>
      </c>
      <c r="B1049" s="78" t="s">
        <v>1675</v>
      </c>
      <c r="C1049" s="70" t="s">
        <v>1676</v>
      </c>
      <c r="D1049" s="33">
        <v>0</v>
      </c>
      <c r="E1049" s="33">
        <v>0</v>
      </c>
      <c r="F1049" s="33">
        <v>0</v>
      </c>
      <c r="G1049" s="33">
        <v>0</v>
      </c>
      <c r="H1049" s="33">
        <v>1</v>
      </c>
      <c r="I1049" s="33">
        <v>0</v>
      </c>
      <c r="J1049" s="33">
        <v>0</v>
      </c>
      <c r="K1049" s="33">
        <v>0</v>
      </c>
      <c r="L1049" s="33">
        <v>0</v>
      </c>
      <c r="M1049" s="33">
        <v>0</v>
      </c>
      <c r="N1049" s="33">
        <v>0</v>
      </c>
      <c r="O1049" s="33">
        <v>0</v>
      </c>
      <c r="P1049" s="33">
        <v>0</v>
      </c>
      <c r="Q1049" s="33">
        <v>0</v>
      </c>
      <c r="R1049" s="33">
        <v>0</v>
      </c>
      <c r="S1049" s="33">
        <v>0</v>
      </c>
      <c r="T1049" s="33">
        <v>0</v>
      </c>
      <c r="U1049" s="33">
        <v>0</v>
      </c>
      <c r="V1049" s="33">
        <v>0</v>
      </c>
      <c r="W1049" s="33">
        <v>0</v>
      </c>
      <c r="X1049" s="33">
        <v>0</v>
      </c>
      <c r="Y1049" s="33">
        <v>0</v>
      </c>
      <c r="Z1049" s="33">
        <v>0</v>
      </c>
      <c r="AA1049" s="33">
        <v>0</v>
      </c>
      <c r="AB1049" s="33">
        <v>0</v>
      </c>
      <c r="AC1049" s="33">
        <v>0</v>
      </c>
      <c r="AD1049" s="33">
        <v>0</v>
      </c>
      <c r="AE1049" s="33">
        <v>0</v>
      </c>
      <c r="AF1049" s="33">
        <v>0</v>
      </c>
      <c r="AG1049" s="33">
        <v>0</v>
      </c>
      <c r="AH1049" s="33">
        <v>0</v>
      </c>
      <c r="AI1049" s="33">
        <v>0</v>
      </c>
      <c r="AJ1049" s="33">
        <v>0</v>
      </c>
      <c r="AK1049" s="33">
        <v>0</v>
      </c>
      <c r="AL1049" s="33">
        <v>0</v>
      </c>
      <c r="AM1049" s="33">
        <v>0</v>
      </c>
      <c r="AN1049" s="33">
        <v>0</v>
      </c>
      <c r="AO1049" s="33">
        <v>0</v>
      </c>
      <c r="AP1049" s="33">
        <v>0</v>
      </c>
      <c r="AQ1049" s="33">
        <v>0</v>
      </c>
      <c r="AR1049" s="33">
        <v>0</v>
      </c>
      <c r="AS1049" s="33">
        <v>0</v>
      </c>
      <c r="AT1049" s="33">
        <v>0</v>
      </c>
      <c r="AU1049" s="33">
        <v>0</v>
      </c>
      <c r="AV1049" s="33">
        <v>0</v>
      </c>
      <c r="AW1049" s="33">
        <v>0</v>
      </c>
      <c r="AX1049" s="33">
        <v>0</v>
      </c>
      <c r="AY1049" s="33">
        <v>0</v>
      </c>
      <c r="AZ1049" s="33">
        <v>0</v>
      </c>
      <c r="BA1049" s="33">
        <v>0</v>
      </c>
      <c r="BB1049" s="33">
        <f t="shared" si="728"/>
        <v>0</v>
      </c>
      <c r="BC1049" s="33">
        <f t="shared" si="729"/>
        <v>0</v>
      </c>
      <c r="BD1049" s="33">
        <f t="shared" si="730"/>
        <v>0</v>
      </c>
      <c r="BE1049" s="33">
        <f t="shared" si="731"/>
        <v>0</v>
      </c>
      <c r="BF1049" s="33">
        <f t="shared" si="732"/>
        <v>0</v>
      </c>
      <c r="BG1049" s="33">
        <f t="shared" si="733"/>
        <v>0</v>
      </c>
      <c r="BH1049" s="33">
        <f t="shared" si="734"/>
        <v>0</v>
      </c>
      <c r="BI1049" s="33">
        <f t="shared" si="735"/>
        <v>0</v>
      </c>
      <c r="BJ1049" s="33">
        <f t="shared" si="736"/>
        <v>0</v>
      </c>
      <c r="BK1049" s="33">
        <f t="shared" si="737"/>
        <v>0</v>
      </c>
    </row>
    <row r="1050" spans="1:63" ht="31.5" x14ac:dyDescent="0.25">
      <c r="A1050" s="27" t="s">
        <v>1618</v>
      </c>
      <c r="B1050" s="78" t="s">
        <v>1677</v>
      </c>
      <c r="C1050" s="70" t="s">
        <v>1678</v>
      </c>
      <c r="D1050" s="33">
        <v>0</v>
      </c>
      <c r="E1050" s="33">
        <v>0</v>
      </c>
      <c r="F1050" s="33">
        <v>0</v>
      </c>
      <c r="G1050" s="33">
        <v>0</v>
      </c>
      <c r="H1050" s="33">
        <v>1</v>
      </c>
      <c r="I1050" s="33">
        <v>0</v>
      </c>
      <c r="J1050" s="33">
        <v>0</v>
      </c>
      <c r="K1050" s="33">
        <v>0</v>
      </c>
      <c r="L1050" s="33">
        <v>0</v>
      </c>
      <c r="M1050" s="33">
        <v>0</v>
      </c>
      <c r="N1050" s="33">
        <v>0</v>
      </c>
      <c r="O1050" s="33">
        <v>0</v>
      </c>
      <c r="P1050" s="33">
        <v>0</v>
      </c>
      <c r="Q1050" s="33">
        <v>0</v>
      </c>
      <c r="R1050" s="33">
        <v>0</v>
      </c>
      <c r="S1050" s="33">
        <v>0</v>
      </c>
      <c r="T1050" s="33">
        <v>0</v>
      </c>
      <c r="U1050" s="33">
        <v>0</v>
      </c>
      <c r="V1050" s="33">
        <v>0</v>
      </c>
      <c r="W1050" s="33">
        <v>0</v>
      </c>
      <c r="X1050" s="33">
        <v>0</v>
      </c>
      <c r="Y1050" s="33">
        <v>0</v>
      </c>
      <c r="Z1050" s="33">
        <v>0</v>
      </c>
      <c r="AA1050" s="33">
        <v>0</v>
      </c>
      <c r="AB1050" s="33">
        <v>0</v>
      </c>
      <c r="AC1050" s="33">
        <v>0</v>
      </c>
      <c r="AD1050" s="33">
        <v>0</v>
      </c>
      <c r="AE1050" s="33">
        <v>0</v>
      </c>
      <c r="AF1050" s="33">
        <v>0</v>
      </c>
      <c r="AG1050" s="33">
        <v>0</v>
      </c>
      <c r="AH1050" s="33">
        <v>0</v>
      </c>
      <c r="AI1050" s="33">
        <v>0</v>
      </c>
      <c r="AJ1050" s="33">
        <v>0</v>
      </c>
      <c r="AK1050" s="33">
        <v>0</v>
      </c>
      <c r="AL1050" s="33">
        <v>0</v>
      </c>
      <c r="AM1050" s="33">
        <v>0</v>
      </c>
      <c r="AN1050" s="33">
        <v>0</v>
      </c>
      <c r="AO1050" s="33">
        <v>0</v>
      </c>
      <c r="AP1050" s="33">
        <v>0</v>
      </c>
      <c r="AQ1050" s="33">
        <v>0</v>
      </c>
      <c r="AR1050" s="33">
        <v>0</v>
      </c>
      <c r="AS1050" s="33">
        <v>0</v>
      </c>
      <c r="AT1050" s="33">
        <v>0</v>
      </c>
      <c r="AU1050" s="33">
        <v>0</v>
      </c>
      <c r="AV1050" s="33">
        <v>0</v>
      </c>
      <c r="AW1050" s="33">
        <v>0</v>
      </c>
      <c r="AX1050" s="33">
        <v>0</v>
      </c>
      <c r="AY1050" s="33">
        <v>0</v>
      </c>
      <c r="AZ1050" s="33">
        <v>0</v>
      </c>
      <c r="BA1050" s="33">
        <v>0</v>
      </c>
      <c r="BB1050" s="33">
        <f t="shared" si="728"/>
        <v>0</v>
      </c>
      <c r="BC1050" s="33">
        <f t="shared" si="729"/>
        <v>0</v>
      </c>
      <c r="BD1050" s="33">
        <f t="shared" si="730"/>
        <v>0</v>
      </c>
      <c r="BE1050" s="33">
        <f t="shared" si="731"/>
        <v>0</v>
      </c>
      <c r="BF1050" s="33">
        <f t="shared" si="732"/>
        <v>0</v>
      </c>
      <c r="BG1050" s="33">
        <f t="shared" si="733"/>
        <v>0</v>
      </c>
      <c r="BH1050" s="33">
        <f t="shared" si="734"/>
        <v>0</v>
      </c>
      <c r="BI1050" s="33">
        <f t="shared" si="735"/>
        <v>0</v>
      </c>
      <c r="BJ1050" s="33">
        <f t="shared" si="736"/>
        <v>0</v>
      </c>
      <c r="BK1050" s="33">
        <f t="shared" si="737"/>
        <v>0</v>
      </c>
    </row>
    <row r="1051" spans="1:63" ht="47.25" x14ac:dyDescent="0.25">
      <c r="A1051" s="27" t="s">
        <v>1618</v>
      </c>
      <c r="B1051" s="78" t="s">
        <v>1679</v>
      </c>
      <c r="C1051" s="70" t="s">
        <v>1680</v>
      </c>
      <c r="D1051" s="33">
        <v>0</v>
      </c>
      <c r="E1051" s="33">
        <v>0</v>
      </c>
      <c r="F1051" s="33">
        <v>0</v>
      </c>
      <c r="G1051" s="33">
        <v>0</v>
      </c>
      <c r="H1051" s="33">
        <v>1</v>
      </c>
      <c r="I1051" s="33">
        <v>0</v>
      </c>
      <c r="J1051" s="33">
        <v>0</v>
      </c>
      <c r="K1051" s="33">
        <v>0</v>
      </c>
      <c r="L1051" s="33">
        <v>0</v>
      </c>
      <c r="M1051" s="33">
        <v>0</v>
      </c>
      <c r="N1051" s="33">
        <v>0</v>
      </c>
      <c r="O1051" s="33">
        <v>0</v>
      </c>
      <c r="P1051" s="33">
        <v>0</v>
      </c>
      <c r="Q1051" s="33">
        <v>0</v>
      </c>
      <c r="R1051" s="33">
        <v>0</v>
      </c>
      <c r="S1051" s="33">
        <v>0</v>
      </c>
      <c r="T1051" s="33">
        <v>0</v>
      </c>
      <c r="U1051" s="33">
        <v>0</v>
      </c>
      <c r="V1051" s="33">
        <v>0</v>
      </c>
      <c r="W1051" s="33">
        <v>0</v>
      </c>
      <c r="X1051" s="33">
        <v>0</v>
      </c>
      <c r="Y1051" s="33">
        <v>0</v>
      </c>
      <c r="Z1051" s="33">
        <v>0</v>
      </c>
      <c r="AA1051" s="33">
        <v>0</v>
      </c>
      <c r="AB1051" s="33">
        <v>0</v>
      </c>
      <c r="AC1051" s="33">
        <v>0</v>
      </c>
      <c r="AD1051" s="33">
        <v>0</v>
      </c>
      <c r="AE1051" s="33">
        <v>0</v>
      </c>
      <c r="AF1051" s="33">
        <v>0</v>
      </c>
      <c r="AG1051" s="33">
        <v>0</v>
      </c>
      <c r="AH1051" s="33">
        <v>0</v>
      </c>
      <c r="AI1051" s="33">
        <v>0</v>
      </c>
      <c r="AJ1051" s="33">
        <v>0</v>
      </c>
      <c r="AK1051" s="33">
        <v>0</v>
      </c>
      <c r="AL1051" s="33">
        <v>0</v>
      </c>
      <c r="AM1051" s="33">
        <v>0</v>
      </c>
      <c r="AN1051" s="33">
        <v>0</v>
      </c>
      <c r="AO1051" s="33">
        <v>0</v>
      </c>
      <c r="AP1051" s="33">
        <v>0</v>
      </c>
      <c r="AQ1051" s="33">
        <v>0</v>
      </c>
      <c r="AR1051" s="33">
        <v>0</v>
      </c>
      <c r="AS1051" s="33">
        <v>0</v>
      </c>
      <c r="AT1051" s="33">
        <v>0</v>
      </c>
      <c r="AU1051" s="33">
        <v>0</v>
      </c>
      <c r="AV1051" s="33">
        <v>0</v>
      </c>
      <c r="AW1051" s="33">
        <v>0</v>
      </c>
      <c r="AX1051" s="33">
        <v>0</v>
      </c>
      <c r="AY1051" s="33">
        <v>0</v>
      </c>
      <c r="AZ1051" s="33">
        <v>0</v>
      </c>
      <c r="BA1051" s="33">
        <v>0</v>
      </c>
      <c r="BB1051" s="33">
        <f t="shared" si="728"/>
        <v>0</v>
      </c>
      <c r="BC1051" s="33">
        <f t="shared" si="729"/>
        <v>0</v>
      </c>
      <c r="BD1051" s="33">
        <f t="shared" si="730"/>
        <v>0</v>
      </c>
      <c r="BE1051" s="33">
        <f t="shared" si="731"/>
        <v>0</v>
      </c>
      <c r="BF1051" s="33">
        <f t="shared" si="732"/>
        <v>0</v>
      </c>
      <c r="BG1051" s="33">
        <f t="shared" si="733"/>
        <v>0</v>
      </c>
      <c r="BH1051" s="33">
        <f t="shared" si="734"/>
        <v>0</v>
      </c>
      <c r="BI1051" s="33">
        <f t="shared" si="735"/>
        <v>0</v>
      </c>
      <c r="BJ1051" s="33">
        <f t="shared" si="736"/>
        <v>0</v>
      </c>
      <c r="BK1051" s="33">
        <f t="shared" si="737"/>
        <v>0</v>
      </c>
    </row>
    <row r="1052" spans="1:63" ht="31.5" x14ac:dyDescent="0.25">
      <c r="A1052" s="27" t="s">
        <v>1618</v>
      </c>
      <c r="B1052" s="78" t="s">
        <v>1681</v>
      </c>
      <c r="C1052" s="70" t="s">
        <v>1682</v>
      </c>
      <c r="D1052" s="33">
        <v>0</v>
      </c>
      <c r="E1052" s="33">
        <v>0</v>
      </c>
      <c r="F1052" s="33">
        <v>0</v>
      </c>
      <c r="G1052" s="33">
        <v>0</v>
      </c>
      <c r="H1052" s="33">
        <v>1</v>
      </c>
      <c r="I1052" s="33">
        <v>0</v>
      </c>
      <c r="J1052" s="33">
        <v>0</v>
      </c>
      <c r="K1052" s="33">
        <v>0</v>
      </c>
      <c r="L1052" s="33">
        <v>0</v>
      </c>
      <c r="M1052" s="33">
        <v>0</v>
      </c>
      <c r="N1052" s="33">
        <v>0</v>
      </c>
      <c r="O1052" s="33">
        <v>0</v>
      </c>
      <c r="P1052" s="33">
        <v>0</v>
      </c>
      <c r="Q1052" s="33">
        <v>0</v>
      </c>
      <c r="R1052" s="33">
        <v>0</v>
      </c>
      <c r="S1052" s="33">
        <v>0</v>
      </c>
      <c r="T1052" s="33">
        <v>0</v>
      </c>
      <c r="U1052" s="33">
        <v>0</v>
      </c>
      <c r="V1052" s="33">
        <v>0</v>
      </c>
      <c r="W1052" s="33">
        <v>0</v>
      </c>
      <c r="X1052" s="33">
        <v>0</v>
      </c>
      <c r="Y1052" s="33">
        <v>0</v>
      </c>
      <c r="Z1052" s="33">
        <v>0</v>
      </c>
      <c r="AA1052" s="33">
        <v>0</v>
      </c>
      <c r="AB1052" s="33">
        <v>0</v>
      </c>
      <c r="AC1052" s="33">
        <v>0</v>
      </c>
      <c r="AD1052" s="33">
        <v>0</v>
      </c>
      <c r="AE1052" s="33">
        <v>0</v>
      </c>
      <c r="AF1052" s="33">
        <v>0</v>
      </c>
      <c r="AG1052" s="33">
        <v>0</v>
      </c>
      <c r="AH1052" s="33">
        <v>0</v>
      </c>
      <c r="AI1052" s="33">
        <v>0</v>
      </c>
      <c r="AJ1052" s="33">
        <v>0</v>
      </c>
      <c r="AK1052" s="33">
        <v>0</v>
      </c>
      <c r="AL1052" s="33">
        <v>0</v>
      </c>
      <c r="AM1052" s="33">
        <v>0</v>
      </c>
      <c r="AN1052" s="33">
        <v>0</v>
      </c>
      <c r="AO1052" s="33">
        <v>0</v>
      </c>
      <c r="AP1052" s="33">
        <v>0</v>
      </c>
      <c r="AQ1052" s="33">
        <v>0</v>
      </c>
      <c r="AR1052" s="33">
        <v>0</v>
      </c>
      <c r="AS1052" s="33">
        <v>0</v>
      </c>
      <c r="AT1052" s="33">
        <v>0</v>
      </c>
      <c r="AU1052" s="33">
        <v>0</v>
      </c>
      <c r="AV1052" s="33">
        <v>0</v>
      </c>
      <c r="AW1052" s="33">
        <v>0</v>
      </c>
      <c r="AX1052" s="33">
        <v>0</v>
      </c>
      <c r="AY1052" s="33">
        <v>0</v>
      </c>
      <c r="AZ1052" s="33">
        <v>0</v>
      </c>
      <c r="BA1052" s="33">
        <v>0</v>
      </c>
      <c r="BB1052" s="33">
        <f t="shared" si="728"/>
        <v>0</v>
      </c>
      <c r="BC1052" s="33">
        <f t="shared" si="729"/>
        <v>0</v>
      </c>
      <c r="BD1052" s="33">
        <f t="shared" si="730"/>
        <v>0</v>
      </c>
      <c r="BE1052" s="33">
        <f t="shared" si="731"/>
        <v>0</v>
      </c>
      <c r="BF1052" s="33">
        <f t="shared" si="732"/>
        <v>0</v>
      </c>
      <c r="BG1052" s="33">
        <f t="shared" si="733"/>
        <v>0</v>
      </c>
      <c r="BH1052" s="33">
        <f t="shared" si="734"/>
        <v>0</v>
      </c>
      <c r="BI1052" s="33">
        <f t="shared" si="735"/>
        <v>0</v>
      </c>
      <c r="BJ1052" s="33">
        <f t="shared" si="736"/>
        <v>0</v>
      </c>
      <c r="BK1052" s="33">
        <f t="shared" si="737"/>
        <v>0</v>
      </c>
    </row>
    <row r="1053" spans="1:63" ht="31.5" x14ac:dyDescent="0.25">
      <c r="A1053" s="27" t="s">
        <v>1618</v>
      </c>
      <c r="B1053" s="78" t="s">
        <v>1683</v>
      </c>
      <c r="C1053" s="70" t="s">
        <v>1684</v>
      </c>
      <c r="D1053" s="33">
        <v>0</v>
      </c>
      <c r="E1053" s="33">
        <v>0</v>
      </c>
      <c r="F1053" s="33">
        <v>0</v>
      </c>
      <c r="G1053" s="33">
        <v>0</v>
      </c>
      <c r="H1053" s="33">
        <v>1</v>
      </c>
      <c r="I1053" s="33">
        <v>0</v>
      </c>
      <c r="J1053" s="33">
        <v>0</v>
      </c>
      <c r="K1053" s="33">
        <v>0</v>
      </c>
      <c r="L1053" s="33">
        <v>0</v>
      </c>
      <c r="M1053" s="33">
        <v>0</v>
      </c>
      <c r="N1053" s="33">
        <v>0</v>
      </c>
      <c r="O1053" s="33">
        <v>0</v>
      </c>
      <c r="P1053" s="33">
        <v>0</v>
      </c>
      <c r="Q1053" s="33">
        <v>0</v>
      </c>
      <c r="R1053" s="33">
        <v>0</v>
      </c>
      <c r="S1053" s="33">
        <v>0</v>
      </c>
      <c r="T1053" s="33">
        <v>0</v>
      </c>
      <c r="U1053" s="33">
        <v>0</v>
      </c>
      <c r="V1053" s="33">
        <v>0</v>
      </c>
      <c r="W1053" s="33">
        <v>0</v>
      </c>
      <c r="X1053" s="33">
        <v>0</v>
      </c>
      <c r="Y1053" s="33">
        <v>0</v>
      </c>
      <c r="Z1053" s="33">
        <v>0</v>
      </c>
      <c r="AA1053" s="33">
        <v>0</v>
      </c>
      <c r="AB1053" s="33">
        <v>0</v>
      </c>
      <c r="AC1053" s="33">
        <v>0</v>
      </c>
      <c r="AD1053" s="33">
        <v>0</v>
      </c>
      <c r="AE1053" s="33">
        <v>0</v>
      </c>
      <c r="AF1053" s="33">
        <v>0</v>
      </c>
      <c r="AG1053" s="33">
        <v>0</v>
      </c>
      <c r="AH1053" s="33">
        <v>0</v>
      </c>
      <c r="AI1053" s="33">
        <v>0</v>
      </c>
      <c r="AJ1053" s="33">
        <v>0</v>
      </c>
      <c r="AK1053" s="33">
        <v>0</v>
      </c>
      <c r="AL1053" s="33">
        <v>0</v>
      </c>
      <c r="AM1053" s="33">
        <v>0</v>
      </c>
      <c r="AN1053" s="33">
        <v>0</v>
      </c>
      <c r="AO1053" s="33">
        <v>0</v>
      </c>
      <c r="AP1053" s="33">
        <v>0</v>
      </c>
      <c r="AQ1053" s="33">
        <v>0</v>
      </c>
      <c r="AR1053" s="33">
        <v>0</v>
      </c>
      <c r="AS1053" s="33">
        <v>0</v>
      </c>
      <c r="AT1053" s="33">
        <v>0</v>
      </c>
      <c r="AU1053" s="33">
        <v>0</v>
      </c>
      <c r="AV1053" s="33">
        <v>0</v>
      </c>
      <c r="AW1053" s="33">
        <v>0</v>
      </c>
      <c r="AX1053" s="33">
        <v>0</v>
      </c>
      <c r="AY1053" s="33">
        <v>0</v>
      </c>
      <c r="AZ1053" s="33">
        <v>0</v>
      </c>
      <c r="BA1053" s="33">
        <v>0</v>
      </c>
      <c r="BB1053" s="33">
        <f t="shared" si="728"/>
        <v>0</v>
      </c>
      <c r="BC1053" s="33">
        <f t="shared" si="729"/>
        <v>0</v>
      </c>
      <c r="BD1053" s="33">
        <f t="shared" si="730"/>
        <v>0</v>
      </c>
      <c r="BE1053" s="33">
        <f t="shared" si="731"/>
        <v>0</v>
      </c>
      <c r="BF1053" s="33">
        <f t="shared" si="732"/>
        <v>0</v>
      </c>
      <c r="BG1053" s="33">
        <f t="shared" si="733"/>
        <v>0</v>
      </c>
      <c r="BH1053" s="33">
        <f t="shared" si="734"/>
        <v>0</v>
      </c>
      <c r="BI1053" s="33">
        <f t="shared" si="735"/>
        <v>0</v>
      </c>
      <c r="BJ1053" s="33">
        <f t="shared" si="736"/>
        <v>0</v>
      </c>
      <c r="BK1053" s="33">
        <f t="shared" si="737"/>
        <v>0</v>
      </c>
    </row>
    <row r="1054" spans="1:63" ht="47.25" x14ac:dyDescent="0.25">
      <c r="A1054" s="27" t="s">
        <v>1618</v>
      </c>
      <c r="B1054" s="78" t="s">
        <v>1685</v>
      </c>
      <c r="C1054" s="70" t="s">
        <v>1686</v>
      </c>
      <c r="D1054" s="33">
        <v>0</v>
      </c>
      <c r="E1054" s="33">
        <v>0</v>
      </c>
      <c r="F1054" s="33">
        <v>0</v>
      </c>
      <c r="G1054" s="33">
        <v>0</v>
      </c>
      <c r="H1054" s="33">
        <v>1</v>
      </c>
      <c r="I1054" s="33">
        <v>0</v>
      </c>
      <c r="J1054" s="33">
        <v>0</v>
      </c>
      <c r="K1054" s="33">
        <v>0</v>
      </c>
      <c r="L1054" s="33">
        <v>0</v>
      </c>
      <c r="M1054" s="33">
        <v>0</v>
      </c>
      <c r="N1054" s="33">
        <v>0</v>
      </c>
      <c r="O1054" s="33">
        <v>0</v>
      </c>
      <c r="P1054" s="33">
        <v>0</v>
      </c>
      <c r="Q1054" s="33">
        <v>0</v>
      </c>
      <c r="R1054" s="33">
        <v>0</v>
      </c>
      <c r="S1054" s="33">
        <v>0</v>
      </c>
      <c r="T1054" s="33">
        <v>0</v>
      </c>
      <c r="U1054" s="33">
        <v>0</v>
      </c>
      <c r="V1054" s="33">
        <v>0</v>
      </c>
      <c r="W1054" s="33">
        <v>0</v>
      </c>
      <c r="X1054" s="33">
        <v>0</v>
      </c>
      <c r="Y1054" s="33">
        <v>0</v>
      </c>
      <c r="Z1054" s="33">
        <v>0</v>
      </c>
      <c r="AA1054" s="33">
        <v>0</v>
      </c>
      <c r="AB1054" s="33">
        <v>0</v>
      </c>
      <c r="AC1054" s="33">
        <v>0</v>
      </c>
      <c r="AD1054" s="33">
        <v>0</v>
      </c>
      <c r="AE1054" s="33">
        <v>0</v>
      </c>
      <c r="AF1054" s="33">
        <v>0</v>
      </c>
      <c r="AG1054" s="33">
        <v>0</v>
      </c>
      <c r="AH1054" s="33">
        <v>0</v>
      </c>
      <c r="AI1054" s="33">
        <v>0</v>
      </c>
      <c r="AJ1054" s="33">
        <v>0</v>
      </c>
      <c r="AK1054" s="33">
        <v>0</v>
      </c>
      <c r="AL1054" s="33">
        <v>0</v>
      </c>
      <c r="AM1054" s="33">
        <v>0</v>
      </c>
      <c r="AN1054" s="33">
        <v>0</v>
      </c>
      <c r="AO1054" s="33">
        <v>0</v>
      </c>
      <c r="AP1054" s="33">
        <v>0</v>
      </c>
      <c r="AQ1054" s="33">
        <v>0</v>
      </c>
      <c r="AR1054" s="33">
        <v>0</v>
      </c>
      <c r="AS1054" s="33">
        <v>0</v>
      </c>
      <c r="AT1054" s="33">
        <v>0</v>
      </c>
      <c r="AU1054" s="33">
        <v>0</v>
      </c>
      <c r="AV1054" s="33">
        <v>0</v>
      </c>
      <c r="AW1054" s="33">
        <v>0</v>
      </c>
      <c r="AX1054" s="33">
        <v>0</v>
      </c>
      <c r="AY1054" s="33">
        <v>0</v>
      </c>
      <c r="AZ1054" s="33">
        <v>0</v>
      </c>
      <c r="BA1054" s="33">
        <v>0</v>
      </c>
      <c r="BB1054" s="33">
        <f t="shared" si="728"/>
        <v>0</v>
      </c>
      <c r="BC1054" s="33">
        <f t="shared" si="729"/>
        <v>0</v>
      </c>
      <c r="BD1054" s="33">
        <f t="shared" si="730"/>
        <v>0</v>
      </c>
      <c r="BE1054" s="33">
        <f t="shared" si="731"/>
        <v>0</v>
      </c>
      <c r="BF1054" s="33">
        <f t="shared" si="732"/>
        <v>0</v>
      </c>
      <c r="BG1054" s="33">
        <f t="shared" si="733"/>
        <v>0</v>
      </c>
      <c r="BH1054" s="33">
        <f t="shared" si="734"/>
        <v>0</v>
      </c>
      <c r="BI1054" s="33">
        <f t="shared" si="735"/>
        <v>0</v>
      </c>
      <c r="BJ1054" s="33">
        <f t="shared" si="736"/>
        <v>0</v>
      </c>
      <c r="BK1054" s="33">
        <f t="shared" si="737"/>
        <v>0</v>
      </c>
    </row>
    <row r="1055" spans="1:63" ht="47.25" x14ac:dyDescent="0.25">
      <c r="A1055" s="27" t="s">
        <v>1618</v>
      </c>
      <c r="B1055" s="78" t="s">
        <v>1687</v>
      </c>
      <c r="C1055" s="70" t="s">
        <v>1688</v>
      </c>
      <c r="D1055" s="33">
        <v>0</v>
      </c>
      <c r="E1055" s="33">
        <v>0</v>
      </c>
      <c r="F1055" s="33">
        <v>0</v>
      </c>
      <c r="G1055" s="33">
        <v>0</v>
      </c>
      <c r="H1055" s="33">
        <v>1</v>
      </c>
      <c r="I1055" s="33">
        <v>0</v>
      </c>
      <c r="J1055" s="33">
        <v>0</v>
      </c>
      <c r="K1055" s="33">
        <v>0</v>
      </c>
      <c r="L1055" s="33">
        <v>0</v>
      </c>
      <c r="M1055" s="33">
        <v>0</v>
      </c>
      <c r="N1055" s="33">
        <v>0</v>
      </c>
      <c r="O1055" s="33">
        <v>0</v>
      </c>
      <c r="P1055" s="33">
        <v>0</v>
      </c>
      <c r="Q1055" s="33">
        <v>0</v>
      </c>
      <c r="R1055" s="33">
        <v>0</v>
      </c>
      <c r="S1055" s="33">
        <v>0</v>
      </c>
      <c r="T1055" s="33">
        <v>0</v>
      </c>
      <c r="U1055" s="33">
        <v>0</v>
      </c>
      <c r="V1055" s="33">
        <v>0</v>
      </c>
      <c r="W1055" s="33">
        <v>0</v>
      </c>
      <c r="X1055" s="33">
        <v>0</v>
      </c>
      <c r="Y1055" s="33">
        <v>0</v>
      </c>
      <c r="Z1055" s="33">
        <v>0</v>
      </c>
      <c r="AA1055" s="33">
        <v>0</v>
      </c>
      <c r="AB1055" s="33">
        <v>0</v>
      </c>
      <c r="AC1055" s="33">
        <v>0</v>
      </c>
      <c r="AD1055" s="33">
        <v>0</v>
      </c>
      <c r="AE1055" s="33">
        <v>0</v>
      </c>
      <c r="AF1055" s="33">
        <v>0</v>
      </c>
      <c r="AG1055" s="33">
        <v>0</v>
      </c>
      <c r="AH1055" s="33">
        <v>0</v>
      </c>
      <c r="AI1055" s="33">
        <v>0</v>
      </c>
      <c r="AJ1055" s="33">
        <v>0</v>
      </c>
      <c r="AK1055" s="33">
        <v>0</v>
      </c>
      <c r="AL1055" s="33">
        <v>0</v>
      </c>
      <c r="AM1055" s="33">
        <v>0</v>
      </c>
      <c r="AN1055" s="33">
        <v>0</v>
      </c>
      <c r="AO1055" s="33">
        <v>0</v>
      </c>
      <c r="AP1055" s="33">
        <v>0</v>
      </c>
      <c r="AQ1055" s="33">
        <v>0</v>
      </c>
      <c r="AR1055" s="33">
        <v>0</v>
      </c>
      <c r="AS1055" s="33">
        <v>0</v>
      </c>
      <c r="AT1055" s="33">
        <v>0</v>
      </c>
      <c r="AU1055" s="33">
        <v>0</v>
      </c>
      <c r="AV1055" s="33">
        <v>0</v>
      </c>
      <c r="AW1055" s="33">
        <v>0</v>
      </c>
      <c r="AX1055" s="33">
        <v>0</v>
      </c>
      <c r="AY1055" s="33">
        <v>0</v>
      </c>
      <c r="AZ1055" s="33">
        <v>0</v>
      </c>
      <c r="BA1055" s="33">
        <v>0</v>
      </c>
      <c r="BB1055" s="33">
        <f t="shared" si="728"/>
        <v>0</v>
      </c>
      <c r="BC1055" s="33">
        <f t="shared" si="729"/>
        <v>0</v>
      </c>
      <c r="BD1055" s="33">
        <f t="shared" si="730"/>
        <v>0</v>
      </c>
      <c r="BE1055" s="33">
        <f t="shared" si="731"/>
        <v>0</v>
      </c>
      <c r="BF1055" s="33">
        <f t="shared" si="732"/>
        <v>0</v>
      </c>
      <c r="BG1055" s="33">
        <f t="shared" si="733"/>
        <v>0</v>
      </c>
      <c r="BH1055" s="33">
        <f t="shared" si="734"/>
        <v>0</v>
      </c>
      <c r="BI1055" s="33">
        <f t="shared" si="735"/>
        <v>0</v>
      </c>
      <c r="BJ1055" s="33">
        <f t="shared" si="736"/>
        <v>0</v>
      </c>
      <c r="BK1055" s="33">
        <f t="shared" si="737"/>
        <v>0</v>
      </c>
    </row>
    <row r="1056" spans="1:63" ht="31.5" x14ac:dyDescent="0.25">
      <c r="A1056" s="27" t="s">
        <v>1618</v>
      </c>
      <c r="B1056" s="78" t="s">
        <v>1689</v>
      </c>
      <c r="C1056" s="70" t="s">
        <v>1690</v>
      </c>
      <c r="D1056" s="33">
        <v>0</v>
      </c>
      <c r="E1056" s="33">
        <v>0</v>
      </c>
      <c r="F1056" s="33">
        <v>0</v>
      </c>
      <c r="G1056" s="33">
        <v>0</v>
      </c>
      <c r="H1056" s="33">
        <v>0</v>
      </c>
      <c r="I1056" s="33">
        <v>0</v>
      </c>
      <c r="J1056" s="33">
        <v>0</v>
      </c>
      <c r="K1056" s="33">
        <v>0</v>
      </c>
      <c r="L1056" s="33">
        <v>0</v>
      </c>
      <c r="M1056" s="33">
        <v>0</v>
      </c>
      <c r="N1056" s="33">
        <v>0</v>
      </c>
      <c r="O1056" s="33">
        <v>0</v>
      </c>
      <c r="P1056" s="33">
        <v>0</v>
      </c>
      <c r="Q1056" s="33">
        <v>0</v>
      </c>
      <c r="R1056" s="33">
        <v>0</v>
      </c>
      <c r="S1056" s="33">
        <v>0</v>
      </c>
      <c r="T1056" s="33">
        <v>0</v>
      </c>
      <c r="U1056" s="33">
        <v>0</v>
      </c>
      <c r="V1056" s="33">
        <v>0</v>
      </c>
      <c r="W1056" s="33">
        <v>0</v>
      </c>
      <c r="X1056" s="33">
        <v>0</v>
      </c>
      <c r="Y1056" s="33">
        <v>0</v>
      </c>
      <c r="Z1056" s="33">
        <v>0</v>
      </c>
      <c r="AA1056" s="33">
        <v>0</v>
      </c>
      <c r="AB1056" s="33">
        <v>0</v>
      </c>
      <c r="AC1056" s="33">
        <v>0</v>
      </c>
      <c r="AD1056" s="33">
        <v>0</v>
      </c>
      <c r="AE1056" s="33">
        <v>0</v>
      </c>
      <c r="AF1056" s="33">
        <v>0</v>
      </c>
      <c r="AG1056" s="33">
        <v>0</v>
      </c>
      <c r="AH1056" s="33">
        <v>0</v>
      </c>
      <c r="AI1056" s="33">
        <v>0</v>
      </c>
      <c r="AJ1056" s="33">
        <v>0</v>
      </c>
      <c r="AK1056" s="33">
        <v>0</v>
      </c>
      <c r="AL1056" s="33">
        <v>0</v>
      </c>
      <c r="AM1056" s="33">
        <v>0</v>
      </c>
      <c r="AN1056" s="33">
        <v>0</v>
      </c>
      <c r="AO1056" s="33">
        <v>0</v>
      </c>
      <c r="AP1056" s="33">
        <v>0</v>
      </c>
      <c r="AQ1056" s="33">
        <v>0</v>
      </c>
      <c r="AR1056" s="33">
        <v>0</v>
      </c>
      <c r="AS1056" s="33">
        <v>0</v>
      </c>
      <c r="AT1056" s="33">
        <v>0</v>
      </c>
      <c r="AU1056" s="33">
        <v>0</v>
      </c>
      <c r="AV1056" s="33">
        <v>0</v>
      </c>
      <c r="AW1056" s="33">
        <v>0</v>
      </c>
      <c r="AX1056" s="33">
        <v>0</v>
      </c>
      <c r="AY1056" s="33">
        <v>0</v>
      </c>
      <c r="AZ1056" s="33">
        <v>0</v>
      </c>
      <c r="BA1056" s="33">
        <v>0</v>
      </c>
      <c r="BB1056" s="33">
        <f t="shared" si="728"/>
        <v>0</v>
      </c>
      <c r="BC1056" s="33">
        <f t="shared" si="729"/>
        <v>0</v>
      </c>
      <c r="BD1056" s="33">
        <f t="shared" si="730"/>
        <v>0</v>
      </c>
      <c r="BE1056" s="33">
        <f t="shared" si="731"/>
        <v>0</v>
      </c>
      <c r="BF1056" s="33">
        <f t="shared" si="732"/>
        <v>0</v>
      </c>
      <c r="BG1056" s="33">
        <f t="shared" si="733"/>
        <v>0</v>
      </c>
      <c r="BH1056" s="33">
        <f t="shared" si="734"/>
        <v>0</v>
      </c>
      <c r="BI1056" s="33">
        <f t="shared" si="735"/>
        <v>0</v>
      </c>
      <c r="BJ1056" s="33">
        <f t="shared" si="736"/>
        <v>0</v>
      </c>
      <c r="BK1056" s="33">
        <f t="shared" si="737"/>
        <v>0</v>
      </c>
    </row>
    <row r="1057" spans="1:63" ht="31.5" x14ac:dyDescent="0.25">
      <c r="A1057" s="27" t="s">
        <v>1618</v>
      </c>
      <c r="B1057" s="78" t="s">
        <v>1691</v>
      </c>
      <c r="C1057" s="70" t="s">
        <v>1692</v>
      </c>
      <c r="D1057" s="33">
        <v>0</v>
      </c>
      <c r="E1057" s="33">
        <v>0</v>
      </c>
      <c r="F1057" s="33">
        <v>0</v>
      </c>
      <c r="G1057" s="33">
        <v>0</v>
      </c>
      <c r="H1057" s="33">
        <v>1</v>
      </c>
      <c r="I1057" s="33">
        <v>0</v>
      </c>
      <c r="J1057" s="33">
        <v>0</v>
      </c>
      <c r="K1057" s="33">
        <v>0</v>
      </c>
      <c r="L1057" s="33">
        <v>0</v>
      </c>
      <c r="M1057" s="33">
        <v>0</v>
      </c>
      <c r="N1057" s="33">
        <v>0</v>
      </c>
      <c r="O1057" s="33">
        <v>0</v>
      </c>
      <c r="P1057" s="33">
        <v>0</v>
      </c>
      <c r="Q1057" s="33">
        <v>0</v>
      </c>
      <c r="R1057" s="33">
        <v>0</v>
      </c>
      <c r="S1057" s="33">
        <v>0</v>
      </c>
      <c r="T1057" s="33">
        <v>0</v>
      </c>
      <c r="U1057" s="33">
        <v>0</v>
      </c>
      <c r="V1057" s="33">
        <v>0</v>
      </c>
      <c r="W1057" s="33">
        <v>0</v>
      </c>
      <c r="X1057" s="33">
        <v>0</v>
      </c>
      <c r="Y1057" s="33">
        <v>0</v>
      </c>
      <c r="Z1057" s="33">
        <v>0</v>
      </c>
      <c r="AA1057" s="33">
        <v>0</v>
      </c>
      <c r="AB1057" s="33">
        <v>0</v>
      </c>
      <c r="AC1057" s="33">
        <v>0</v>
      </c>
      <c r="AD1057" s="33">
        <v>0</v>
      </c>
      <c r="AE1057" s="33">
        <v>0</v>
      </c>
      <c r="AF1057" s="33">
        <v>0</v>
      </c>
      <c r="AG1057" s="33">
        <v>0</v>
      </c>
      <c r="AH1057" s="33">
        <v>0</v>
      </c>
      <c r="AI1057" s="33">
        <v>0</v>
      </c>
      <c r="AJ1057" s="33">
        <v>0</v>
      </c>
      <c r="AK1057" s="33">
        <v>0</v>
      </c>
      <c r="AL1057" s="33">
        <v>0</v>
      </c>
      <c r="AM1057" s="33">
        <v>0</v>
      </c>
      <c r="AN1057" s="33">
        <v>0</v>
      </c>
      <c r="AO1057" s="33">
        <v>0</v>
      </c>
      <c r="AP1057" s="33">
        <v>0</v>
      </c>
      <c r="AQ1057" s="33">
        <v>0</v>
      </c>
      <c r="AR1057" s="33">
        <v>0</v>
      </c>
      <c r="AS1057" s="33">
        <v>0</v>
      </c>
      <c r="AT1057" s="33">
        <v>0</v>
      </c>
      <c r="AU1057" s="33">
        <v>0</v>
      </c>
      <c r="AV1057" s="33">
        <v>0</v>
      </c>
      <c r="AW1057" s="33">
        <v>0</v>
      </c>
      <c r="AX1057" s="33">
        <v>0</v>
      </c>
      <c r="AY1057" s="33">
        <v>0</v>
      </c>
      <c r="AZ1057" s="33">
        <v>0</v>
      </c>
      <c r="BA1057" s="33">
        <v>0</v>
      </c>
      <c r="BB1057" s="33">
        <f t="shared" si="728"/>
        <v>0</v>
      </c>
      <c r="BC1057" s="33">
        <f t="shared" si="729"/>
        <v>0</v>
      </c>
      <c r="BD1057" s="33">
        <f t="shared" si="730"/>
        <v>0</v>
      </c>
      <c r="BE1057" s="33">
        <f t="shared" si="731"/>
        <v>0</v>
      </c>
      <c r="BF1057" s="33">
        <f t="shared" si="732"/>
        <v>0</v>
      </c>
      <c r="BG1057" s="33">
        <f t="shared" si="733"/>
        <v>0</v>
      </c>
      <c r="BH1057" s="33">
        <f t="shared" si="734"/>
        <v>0</v>
      </c>
      <c r="BI1057" s="33">
        <f t="shared" si="735"/>
        <v>0</v>
      </c>
      <c r="BJ1057" s="33">
        <f t="shared" si="736"/>
        <v>0</v>
      </c>
      <c r="BK1057" s="33">
        <f t="shared" si="737"/>
        <v>0</v>
      </c>
    </row>
    <row r="1058" spans="1:63" ht="31.5" x14ac:dyDescent="0.25">
      <c r="A1058" s="27" t="s">
        <v>1618</v>
      </c>
      <c r="B1058" s="78" t="s">
        <v>1693</v>
      </c>
      <c r="C1058" s="70" t="s">
        <v>1694</v>
      </c>
      <c r="D1058" s="33">
        <v>0</v>
      </c>
      <c r="E1058" s="33">
        <v>0</v>
      </c>
      <c r="F1058" s="33">
        <v>0</v>
      </c>
      <c r="G1058" s="33">
        <v>0</v>
      </c>
      <c r="H1058" s="33">
        <v>1</v>
      </c>
      <c r="I1058" s="33">
        <v>0</v>
      </c>
      <c r="J1058" s="33">
        <v>0</v>
      </c>
      <c r="K1058" s="33">
        <v>0</v>
      </c>
      <c r="L1058" s="33">
        <v>0</v>
      </c>
      <c r="M1058" s="33">
        <v>0</v>
      </c>
      <c r="N1058" s="33">
        <v>0</v>
      </c>
      <c r="O1058" s="33">
        <v>0</v>
      </c>
      <c r="P1058" s="33">
        <v>0</v>
      </c>
      <c r="Q1058" s="33">
        <v>0</v>
      </c>
      <c r="R1058" s="33">
        <v>0</v>
      </c>
      <c r="S1058" s="33">
        <v>0</v>
      </c>
      <c r="T1058" s="33">
        <v>0</v>
      </c>
      <c r="U1058" s="33">
        <v>0</v>
      </c>
      <c r="V1058" s="33">
        <v>0</v>
      </c>
      <c r="W1058" s="33">
        <v>0</v>
      </c>
      <c r="X1058" s="33">
        <v>0</v>
      </c>
      <c r="Y1058" s="33">
        <v>0</v>
      </c>
      <c r="Z1058" s="33">
        <v>0</v>
      </c>
      <c r="AA1058" s="33">
        <v>0</v>
      </c>
      <c r="AB1058" s="33">
        <v>0</v>
      </c>
      <c r="AC1058" s="33">
        <v>0</v>
      </c>
      <c r="AD1058" s="33">
        <v>0</v>
      </c>
      <c r="AE1058" s="33">
        <v>0</v>
      </c>
      <c r="AF1058" s="33">
        <v>0</v>
      </c>
      <c r="AG1058" s="33">
        <v>0</v>
      </c>
      <c r="AH1058" s="33">
        <v>0</v>
      </c>
      <c r="AI1058" s="33">
        <v>0</v>
      </c>
      <c r="AJ1058" s="33">
        <v>0</v>
      </c>
      <c r="AK1058" s="33">
        <v>0</v>
      </c>
      <c r="AL1058" s="33">
        <v>0</v>
      </c>
      <c r="AM1058" s="33">
        <v>0</v>
      </c>
      <c r="AN1058" s="33">
        <v>0</v>
      </c>
      <c r="AO1058" s="33">
        <v>0</v>
      </c>
      <c r="AP1058" s="33">
        <v>0</v>
      </c>
      <c r="AQ1058" s="33">
        <v>0</v>
      </c>
      <c r="AR1058" s="33">
        <v>0</v>
      </c>
      <c r="AS1058" s="33">
        <v>0</v>
      </c>
      <c r="AT1058" s="33">
        <v>0</v>
      </c>
      <c r="AU1058" s="33">
        <v>0</v>
      </c>
      <c r="AV1058" s="33">
        <v>0</v>
      </c>
      <c r="AW1058" s="33">
        <v>0</v>
      </c>
      <c r="AX1058" s="33">
        <v>0</v>
      </c>
      <c r="AY1058" s="33">
        <v>0</v>
      </c>
      <c r="AZ1058" s="33">
        <v>0</v>
      </c>
      <c r="BA1058" s="33">
        <v>0</v>
      </c>
      <c r="BB1058" s="33">
        <f t="shared" si="728"/>
        <v>0</v>
      </c>
      <c r="BC1058" s="33">
        <f t="shared" si="729"/>
        <v>0</v>
      </c>
      <c r="BD1058" s="33">
        <f t="shared" si="730"/>
        <v>0</v>
      </c>
      <c r="BE1058" s="33">
        <f t="shared" si="731"/>
        <v>0</v>
      </c>
      <c r="BF1058" s="33">
        <f t="shared" si="732"/>
        <v>0</v>
      </c>
      <c r="BG1058" s="33">
        <f t="shared" si="733"/>
        <v>0</v>
      </c>
      <c r="BH1058" s="33">
        <f t="shared" si="734"/>
        <v>0</v>
      </c>
      <c r="BI1058" s="33">
        <f t="shared" si="735"/>
        <v>0</v>
      </c>
      <c r="BJ1058" s="33">
        <f t="shared" si="736"/>
        <v>0</v>
      </c>
      <c r="BK1058" s="33">
        <f t="shared" si="737"/>
        <v>0</v>
      </c>
    </row>
    <row r="1059" spans="1:63" ht="31.5" x14ac:dyDescent="0.25">
      <c r="A1059" s="27" t="s">
        <v>1618</v>
      </c>
      <c r="B1059" s="78" t="s">
        <v>1695</v>
      </c>
      <c r="C1059" s="70" t="s">
        <v>1696</v>
      </c>
      <c r="D1059" s="33">
        <v>0</v>
      </c>
      <c r="E1059" s="33">
        <v>0</v>
      </c>
      <c r="F1059" s="33">
        <v>0</v>
      </c>
      <c r="G1059" s="33">
        <v>0</v>
      </c>
      <c r="H1059" s="33">
        <v>1</v>
      </c>
      <c r="I1059" s="33">
        <v>0</v>
      </c>
      <c r="J1059" s="33">
        <v>0</v>
      </c>
      <c r="K1059" s="33">
        <v>0</v>
      </c>
      <c r="L1059" s="33">
        <v>0</v>
      </c>
      <c r="M1059" s="33">
        <v>0</v>
      </c>
      <c r="N1059" s="33">
        <v>0</v>
      </c>
      <c r="O1059" s="33">
        <v>0</v>
      </c>
      <c r="P1059" s="33">
        <v>0</v>
      </c>
      <c r="Q1059" s="33">
        <v>0</v>
      </c>
      <c r="R1059" s="33">
        <v>0</v>
      </c>
      <c r="S1059" s="33">
        <v>0</v>
      </c>
      <c r="T1059" s="33">
        <v>0</v>
      </c>
      <c r="U1059" s="33">
        <v>0</v>
      </c>
      <c r="V1059" s="33">
        <v>0</v>
      </c>
      <c r="W1059" s="33">
        <v>0</v>
      </c>
      <c r="X1059" s="33">
        <v>0</v>
      </c>
      <c r="Y1059" s="33">
        <v>0</v>
      </c>
      <c r="Z1059" s="33">
        <v>0</v>
      </c>
      <c r="AA1059" s="33">
        <v>0</v>
      </c>
      <c r="AB1059" s="33">
        <v>0</v>
      </c>
      <c r="AC1059" s="33">
        <v>0</v>
      </c>
      <c r="AD1059" s="33">
        <v>0</v>
      </c>
      <c r="AE1059" s="33">
        <v>0</v>
      </c>
      <c r="AF1059" s="33">
        <v>0</v>
      </c>
      <c r="AG1059" s="33">
        <v>0</v>
      </c>
      <c r="AH1059" s="33">
        <v>0</v>
      </c>
      <c r="AI1059" s="33">
        <v>0</v>
      </c>
      <c r="AJ1059" s="33">
        <v>0</v>
      </c>
      <c r="AK1059" s="33">
        <v>0</v>
      </c>
      <c r="AL1059" s="33">
        <v>0</v>
      </c>
      <c r="AM1059" s="33">
        <v>0</v>
      </c>
      <c r="AN1059" s="33">
        <v>0</v>
      </c>
      <c r="AO1059" s="33">
        <v>0</v>
      </c>
      <c r="AP1059" s="33">
        <v>0</v>
      </c>
      <c r="AQ1059" s="33">
        <v>0</v>
      </c>
      <c r="AR1059" s="33">
        <v>0</v>
      </c>
      <c r="AS1059" s="33">
        <v>0</v>
      </c>
      <c r="AT1059" s="33">
        <v>0</v>
      </c>
      <c r="AU1059" s="33">
        <v>0</v>
      </c>
      <c r="AV1059" s="33">
        <v>0</v>
      </c>
      <c r="AW1059" s="33">
        <v>0</v>
      </c>
      <c r="AX1059" s="33">
        <v>0</v>
      </c>
      <c r="AY1059" s="33">
        <v>0</v>
      </c>
      <c r="AZ1059" s="33">
        <v>0</v>
      </c>
      <c r="BA1059" s="33">
        <v>0</v>
      </c>
      <c r="BB1059" s="33">
        <f t="shared" si="728"/>
        <v>0</v>
      </c>
      <c r="BC1059" s="33">
        <f t="shared" si="729"/>
        <v>0</v>
      </c>
      <c r="BD1059" s="33">
        <f t="shared" si="730"/>
        <v>0</v>
      </c>
      <c r="BE1059" s="33">
        <f t="shared" si="731"/>
        <v>0</v>
      </c>
      <c r="BF1059" s="33">
        <f t="shared" si="732"/>
        <v>0</v>
      </c>
      <c r="BG1059" s="33">
        <f t="shared" si="733"/>
        <v>0</v>
      </c>
      <c r="BH1059" s="33">
        <f t="shared" si="734"/>
        <v>0</v>
      </c>
      <c r="BI1059" s="33">
        <f t="shared" si="735"/>
        <v>0</v>
      </c>
      <c r="BJ1059" s="33">
        <f t="shared" si="736"/>
        <v>0</v>
      </c>
      <c r="BK1059" s="33">
        <f t="shared" si="737"/>
        <v>0</v>
      </c>
    </row>
    <row r="1060" spans="1:63" ht="31.5" x14ac:dyDescent="0.25">
      <c r="A1060" s="27" t="s">
        <v>1618</v>
      </c>
      <c r="B1060" s="48" t="s">
        <v>3610</v>
      </c>
      <c r="C1060" s="91" t="s">
        <v>1697</v>
      </c>
      <c r="D1060" s="33">
        <v>0</v>
      </c>
      <c r="E1060" s="33">
        <v>0</v>
      </c>
      <c r="F1060" s="33">
        <v>0</v>
      </c>
      <c r="G1060" s="33">
        <v>0</v>
      </c>
      <c r="H1060" s="33">
        <v>2</v>
      </c>
      <c r="I1060" s="33">
        <v>0</v>
      </c>
      <c r="J1060" s="33">
        <v>0</v>
      </c>
      <c r="K1060" s="33">
        <v>0</v>
      </c>
      <c r="L1060" s="33">
        <v>0</v>
      </c>
      <c r="M1060" s="33">
        <v>0</v>
      </c>
      <c r="N1060" s="33">
        <v>0</v>
      </c>
      <c r="O1060" s="33">
        <v>0</v>
      </c>
      <c r="P1060" s="33">
        <v>0</v>
      </c>
      <c r="Q1060" s="33">
        <v>0</v>
      </c>
      <c r="R1060" s="33">
        <v>0</v>
      </c>
      <c r="S1060" s="33">
        <v>0</v>
      </c>
      <c r="T1060" s="33">
        <v>0</v>
      </c>
      <c r="U1060" s="33">
        <v>0</v>
      </c>
      <c r="V1060" s="33">
        <v>0</v>
      </c>
      <c r="W1060" s="33">
        <v>0</v>
      </c>
      <c r="X1060" s="33">
        <v>0</v>
      </c>
      <c r="Y1060" s="33">
        <v>0</v>
      </c>
      <c r="Z1060" s="33">
        <v>0</v>
      </c>
      <c r="AA1060" s="33">
        <v>0</v>
      </c>
      <c r="AB1060" s="33">
        <v>0</v>
      </c>
      <c r="AC1060" s="33">
        <v>0</v>
      </c>
      <c r="AD1060" s="33">
        <v>0</v>
      </c>
      <c r="AE1060" s="33">
        <v>0</v>
      </c>
      <c r="AF1060" s="33">
        <v>0</v>
      </c>
      <c r="AG1060" s="33">
        <v>0</v>
      </c>
      <c r="AH1060" s="33">
        <v>0</v>
      </c>
      <c r="AI1060" s="33">
        <v>0</v>
      </c>
      <c r="AJ1060" s="33">
        <v>0</v>
      </c>
      <c r="AK1060" s="33">
        <v>0</v>
      </c>
      <c r="AL1060" s="33">
        <v>0</v>
      </c>
      <c r="AM1060" s="33">
        <v>0</v>
      </c>
      <c r="AN1060" s="33">
        <v>0</v>
      </c>
      <c r="AO1060" s="33">
        <v>0</v>
      </c>
      <c r="AP1060" s="33">
        <v>0</v>
      </c>
      <c r="AQ1060" s="33">
        <v>0</v>
      </c>
      <c r="AR1060" s="33">
        <v>0</v>
      </c>
      <c r="AS1060" s="33">
        <v>0</v>
      </c>
      <c r="AT1060" s="33">
        <v>0</v>
      </c>
      <c r="AU1060" s="33">
        <v>0</v>
      </c>
      <c r="AV1060" s="33">
        <v>0</v>
      </c>
      <c r="AW1060" s="33">
        <v>0</v>
      </c>
      <c r="AX1060" s="33">
        <v>0</v>
      </c>
      <c r="AY1060" s="33">
        <v>0</v>
      </c>
      <c r="AZ1060" s="33">
        <v>0</v>
      </c>
      <c r="BA1060" s="33">
        <v>0</v>
      </c>
      <c r="BB1060" s="33">
        <f t="shared" si="728"/>
        <v>0</v>
      </c>
      <c r="BC1060" s="33">
        <f t="shared" si="729"/>
        <v>0</v>
      </c>
      <c r="BD1060" s="33">
        <f t="shared" si="730"/>
        <v>0</v>
      </c>
      <c r="BE1060" s="33">
        <f t="shared" si="731"/>
        <v>0</v>
      </c>
      <c r="BF1060" s="33">
        <f t="shared" si="732"/>
        <v>0</v>
      </c>
      <c r="BG1060" s="33">
        <f t="shared" si="733"/>
        <v>0</v>
      </c>
      <c r="BH1060" s="33">
        <f t="shared" si="734"/>
        <v>0</v>
      </c>
      <c r="BI1060" s="33">
        <f t="shared" si="735"/>
        <v>0</v>
      </c>
      <c r="BJ1060" s="33">
        <f t="shared" si="736"/>
        <v>0</v>
      </c>
      <c r="BK1060" s="33">
        <f t="shared" si="737"/>
        <v>0</v>
      </c>
    </row>
    <row r="1061" spans="1:63" ht="31.5" x14ac:dyDescent="0.25">
      <c r="A1061" s="27" t="s">
        <v>1618</v>
      </c>
      <c r="B1061" s="78" t="s">
        <v>1698</v>
      </c>
      <c r="C1061" s="91" t="s">
        <v>1699</v>
      </c>
      <c r="D1061" s="33">
        <v>0</v>
      </c>
      <c r="E1061" s="33">
        <v>0</v>
      </c>
      <c r="F1061" s="33">
        <v>0</v>
      </c>
      <c r="G1061" s="33">
        <v>0</v>
      </c>
      <c r="H1061" s="33">
        <v>2</v>
      </c>
      <c r="I1061" s="33">
        <v>0</v>
      </c>
      <c r="J1061" s="33">
        <v>0</v>
      </c>
      <c r="K1061" s="33">
        <v>0</v>
      </c>
      <c r="L1061" s="33">
        <v>0</v>
      </c>
      <c r="M1061" s="33">
        <v>0</v>
      </c>
      <c r="N1061" s="33">
        <v>0</v>
      </c>
      <c r="O1061" s="33">
        <v>0</v>
      </c>
      <c r="P1061" s="33">
        <v>0</v>
      </c>
      <c r="Q1061" s="33">
        <v>0</v>
      </c>
      <c r="R1061" s="33">
        <v>0</v>
      </c>
      <c r="S1061" s="33">
        <v>0</v>
      </c>
      <c r="T1061" s="33">
        <v>0</v>
      </c>
      <c r="U1061" s="33">
        <v>0</v>
      </c>
      <c r="V1061" s="33">
        <v>0</v>
      </c>
      <c r="W1061" s="33">
        <v>0</v>
      </c>
      <c r="X1061" s="33">
        <v>0</v>
      </c>
      <c r="Y1061" s="33">
        <v>0</v>
      </c>
      <c r="Z1061" s="33">
        <v>0</v>
      </c>
      <c r="AA1061" s="33">
        <v>0</v>
      </c>
      <c r="AB1061" s="33">
        <v>0</v>
      </c>
      <c r="AC1061" s="33">
        <v>0</v>
      </c>
      <c r="AD1061" s="33">
        <v>0</v>
      </c>
      <c r="AE1061" s="33">
        <v>0</v>
      </c>
      <c r="AF1061" s="33">
        <v>0</v>
      </c>
      <c r="AG1061" s="33">
        <v>0</v>
      </c>
      <c r="AH1061" s="33">
        <v>0</v>
      </c>
      <c r="AI1061" s="33">
        <v>0</v>
      </c>
      <c r="AJ1061" s="33">
        <v>0</v>
      </c>
      <c r="AK1061" s="33">
        <v>0</v>
      </c>
      <c r="AL1061" s="33">
        <v>0</v>
      </c>
      <c r="AM1061" s="33">
        <v>0</v>
      </c>
      <c r="AN1061" s="33">
        <v>0</v>
      </c>
      <c r="AO1061" s="33">
        <v>0</v>
      </c>
      <c r="AP1061" s="33">
        <v>0</v>
      </c>
      <c r="AQ1061" s="33">
        <v>0</v>
      </c>
      <c r="AR1061" s="33">
        <v>0</v>
      </c>
      <c r="AS1061" s="33">
        <v>0</v>
      </c>
      <c r="AT1061" s="33">
        <v>0</v>
      </c>
      <c r="AU1061" s="33">
        <v>0</v>
      </c>
      <c r="AV1061" s="33">
        <v>0</v>
      </c>
      <c r="AW1061" s="33">
        <v>0</v>
      </c>
      <c r="AX1061" s="33">
        <v>0</v>
      </c>
      <c r="AY1061" s="33">
        <v>0</v>
      </c>
      <c r="AZ1061" s="33">
        <v>0</v>
      </c>
      <c r="BA1061" s="33">
        <v>0</v>
      </c>
      <c r="BB1061" s="33">
        <f t="shared" si="728"/>
        <v>0</v>
      </c>
      <c r="BC1061" s="33">
        <f t="shared" si="729"/>
        <v>0</v>
      </c>
      <c r="BD1061" s="33">
        <f t="shared" si="730"/>
        <v>0</v>
      </c>
      <c r="BE1061" s="33">
        <f t="shared" si="731"/>
        <v>0</v>
      </c>
      <c r="BF1061" s="33">
        <f t="shared" si="732"/>
        <v>0</v>
      </c>
      <c r="BG1061" s="33">
        <f t="shared" si="733"/>
        <v>0</v>
      </c>
      <c r="BH1061" s="33">
        <f t="shared" si="734"/>
        <v>0</v>
      </c>
      <c r="BI1061" s="33">
        <f t="shared" si="735"/>
        <v>0</v>
      </c>
      <c r="BJ1061" s="33">
        <f t="shared" si="736"/>
        <v>0</v>
      </c>
      <c r="BK1061" s="33">
        <f t="shared" si="737"/>
        <v>0</v>
      </c>
    </row>
    <row r="1062" spans="1:63" ht="31.5" x14ac:dyDescent="0.25">
      <c r="A1062" s="27" t="s">
        <v>1618</v>
      </c>
      <c r="B1062" s="78" t="s">
        <v>1700</v>
      </c>
      <c r="C1062" s="91" t="s">
        <v>1701</v>
      </c>
      <c r="D1062" s="33">
        <v>0</v>
      </c>
      <c r="E1062" s="33">
        <v>0</v>
      </c>
      <c r="F1062" s="33">
        <v>0</v>
      </c>
      <c r="G1062" s="33">
        <v>0</v>
      </c>
      <c r="H1062" s="33">
        <v>2</v>
      </c>
      <c r="I1062" s="33">
        <v>0</v>
      </c>
      <c r="J1062" s="33">
        <v>0</v>
      </c>
      <c r="K1062" s="33">
        <v>0</v>
      </c>
      <c r="L1062" s="33">
        <v>0</v>
      </c>
      <c r="M1062" s="33">
        <v>0</v>
      </c>
      <c r="N1062" s="33">
        <v>0</v>
      </c>
      <c r="O1062" s="33">
        <v>0</v>
      </c>
      <c r="P1062" s="33">
        <v>0</v>
      </c>
      <c r="Q1062" s="33">
        <v>0</v>
      </c>
      <c r="R1062" s="33">
        <v>0</v>
      </c>
      <c r="S1062" s="33">
        <v>0</v>
      </c>
      <c r="T1062" s="33">
        <v>0</v>
      </c>
      <c r="U1062" s="33">
        <v>0</v>
      </c>
      <c r="V1062" s="33">
        <v>0</v>
      </c>
      <c r="W1062" s="33">
        <v>0</v>
      </c>
      <c r="X1062" s="33">
        <v>0</v>
      </c>
      <c r="Y1062" s="33">
        <v>0</v>
      </c>
      <c r="Z1062" s="33">
        <v>0</v>
      </c>
      <c r="AA1062" s="33">
        <v>0</v>
      </c>
      <c r="AB1062" s="33">
        <v>0</v>
      </c>
      <c r="AC1062" s="33">
        <v>0</v>
      </c>
      <c r="AD1062" s="33">
        <v>0</v>
      </c>
      <c r="AE1062" s="33">
        <v>0</v>
      </c>
      <c r="AF1062" s="33">
        <v>0</v>
      </c>
      <c r="AG1062" s="33">
        <v>0</v>
      </c>
      <c r="AH1062" s="33">
        <v>0</v>
      </c>
      <c r="AI1062" s="33">
        <v>0</v>
      </c>
      <c r="AJ1062" s="33">
        <v>0</v>
      </c>
      <c r="AK1062" s="33">
        <v>0</v>
      </c>
      <c r="AL1062" s="33">
        <v>0</v>
      </c>
      <c r="AM1062" s="33">
        <v>0</v>
      </c>
      <c r="AN1062" s="33">
        <v>0</v>
      </c>
      <c r="AO1062" s="33">
        <v>0</v>
      </c>
      <c r="AP1062" s="33">
        <v>0</v>
      </c>
      <c r="AQ1062" s="33">
        <v>0</v>
      </c>
      <c r="AR1062" s="33">
        <v>0</v>
      </c>
      <c r="AS1062" s="33">
        <v>0</v>
      </c>
      <c r="AT1062" s="33">
        <v>0</v>
      </c>
      <c r="AU1062" s="33">
        <v>0</v>
      </c>
      <c r="AV1062" s="33">
        <v>0</v>
      </c>
      <c r="AW1062" s="33">
        <v>0</v>
      </c>
      <c r="AX1062" s="33">
        <v>0</v>
      </c>
      <c r="AY1062" s="33">
        <v>0</v>
      </c>
      <c r="AZ1062" s="33">
        <v>0</v>
      </c>
      <c r="BA1062" s="33">
        <v>0</v>
      </c>
      <c r="BB1062" s="33">
        <f t="shared" si="728"/>
        <v>0</v>
      </c>
      <c r="BC1062" s="33">
        <f t="shared" si="729"/>
        <v>0</v>
      </c>
      <c r="BD1062" s="33">
        <f t="shared" si="730"/>
        <v>0</v>
      </c>
      <c r="BE1062" s="33">
        <f t="shared" si="731"/>
        <v>0</v>
      </c>
      <c r="BF1062" s="33">
        <f t="shared" si="732"/>
        <v>0</v>
      </c>
      <c r="BG1062" s="33">
        <f t="shared" si="733"/>
        <v>0</v>
      </c>
      <c r="BH1062" s="33">
        <f t="shared" si="734"/>
        <v>0</v>
      </c>
      <c r="BI1062" s="33">
        <f t="shared" si="735"/>
        <v>0</v>
      </c>
      <c r="BJ1062" s="33">
        <f t="shared" si="736"/>
        <v>0</v>
      </c>
      <c r="BK1062" s="33">
        <f t="shared" si="737"/>
        <v>0</v>
      </c>
    </row>
    <row r="1063" spans="1:63" ht="31.5" x14ac:dyDescent="0.25">
      <c r="A1063" s="27" t="s">
        <v>1618</v>
      </c>
      <c r="B1063" s="78" t="s">
        <v>1702</v>
      </c>
      <c r="C1063" s="91" t="s">
        <v>1703</v>
      </c>
      <c r="D1063" s="33">
        <v>0</v>
      </c>
      <c r="E1063" s="33">
        <v>0</v>
      </c>
      <c r="F1063" s="33">
        <v>0</v>
      </c>
      <c r="G1063" s="33">
        <v>0</v>
      </c>
      <c r="H1063" s="33">
        <v>2</v>
      </c>
      <c r="I1063" s="33">
        <v>0</v>
      </c>
      <c r="J1063" s="33">
        <v>0</v>
      </c>
      <c r="K1063" s="33">
        <v>0</v>
      </c>
      <c r="L1063" s="33">
        <v>0</v>
      </c>
      <c r="M1063" s="33">
        <v>0</v>
      </c>
      <c r="N1063" s="33">
        <v>0</v>
      </c>
      <c r="O1063" s="33">
        <v>0</v>
      </c>
      <c r="P1063" s="33">
        <v>0</v>
      </c>
      <c r="Q1063" s="33">
        <v>0</v>
      </c>
      <c r="R1063" s="33">
        <v>0</v>
      </c>
      <c r="S1063" s="33">
        <v>0</v>
      </c>
      <c r="T1063" s="33">
        <v>0</v>
      </c>
      <c r="U1063" s="33">
        <v>0</v>
      </c>
      <c r="V1063" s="33">
        <v>0</v>
      </c>
      <c r="W1063" s="33">
        <v>0</v>
      </c>
      <c r="X1063" s="33">
        <v>0</v>
      </c>
      <c r="Y1063" s="33">
        <v>0</v>
      </c>
      <c r="Z1063" s="33">
        <v>0</v>
      </c>
      <c r="AA1063" s="33">
        <v>0</v>
      </c>
      <c r="AB1063" s="33">
        <v>0</v>
      </c>
      <c r="AC1063" s="33">
        <v>0</v>
      </c>
      <c r="AD1063" s="33">
        <v>0</v>
      </c>
      <c r="AE1063" s="33">
        <v>0</v>
      </c>
      <c r="AF1063" s="33">
        <v>0</v>
      </c>
      <c r="AG1063" s="33">
        <v>0</v>
      </c>
      <c r="AH1063" s="33">
        <v>0</v>
      </c>
      <c r="AI1063" s="33">
        <v>0</v>
      </c>
      <c r="AJ1063" s="33">
        <v>0</v>
      </c>
      <c r="AK1063" s="33">
        <v>0</v>
      </c>
      <c r="AL1063" s="33">
        <v>0</v>
      </c>
      <c r="AM1063" s="33">
        <v>0</v>
      </c>
      <c r="AN1063" s="33">
        <v>0</v>
      </c>
      <c r="AO1063" s="33">
        <v>0</v>
      </c>
      <c r="AP1063" s="33">
        <v>0</v>
      </c>
      <c r="AQ1063" s="33">
        <v>0</v>
      </c>
      <c r="AR1063" s="33">
        <v>0</v>
      </c>
      <c r="AS1063" s="33">
        <v>0</v>
      </c>
      <c r="AT1063" s="33">
        <v>0</v>
      </c>
      <c r="AU1063" s="33">
        <v>0</v>
      </c>
      <c r="AV1063" s="33">
        <v>0</v>
      </c>
      <c r="AW1063" s="33">
        <v>0</v>
      </c>
      <c r="AX1063" s="33">
        <v>0</v>
      </c>
      <c r="AY1063" s="33">
        <v>0</v>
      </c>
      <c r="AZ1063" s="33">
        <v>0</v>
      </c>
      <c r="BA1063" s="33">
        <v>0</v>
      </c>
      <c r="BB1063" s="33">
        <f t="shared" si="728"/>
        <v>0</v>
      </c>
      <c r="BC1063" s="33">
        <f t="shared" si="729"/>
        <v>0</v>
      </c>
      <c r="BD1063" s="33">
        <f t="shared" si="730"/>
        <v>0</v>
      </c>
      <c r="BE1063" s="33">
        <f t="shared" si="731"/>
        <v>0</v>
      </c>
      <c r="BF1063" s="33">
        <f t="shared" si="732"/>
        <v>0</v>
      </c>
      <c r="BG1063" s="33">
        <f t="shared" si="733"/>
        <v>0</v>
      </c>
      <c r="BH1063" s="33">
        <f t="shared" si="734"/>
        <v>0</v>
      </c>
      <c r="BI1063" s="33">
        <f t="shared" si="735"/>
        <v>0</v>
      </c>
      <c r="BJ1063" s="33">
        <f t="shared" si="736"/>
        <v>0</v>
      </c>
      <c r="BK1063" s="33">
        <f t="shared" si="737"/>
        <v>0</v>
      </c>
    </row>
    <row r="1064" spans="1:63" ht="31.5" x14ac:dyDescent="0.25">
      <c r="A1064" s="27" t="s">
        <v>1618</v>
      </c>
      <c r="B1064" s="78" t="s">
        <v>1704</v>
      </c>
      <c r="C1064" s="91" t="s">
        <v>1705</v>
      </c>
      <c r="D1064" s="33">
        <v>0</v>
      </c>
      <c r="E1064" s="33">
        <v>0</v>
      </c>
      <c r="F1064" s="33">
        <v>0</v>
      </c>
      <c r="G1064" s="33">
        <v>0</v>
      </c>
      <c r="H1064" s="33">
        <v>2</v>
      </c>
      <c r="I1064" s="33">
        <v>0</v>
      </c>
      <c r="J1064" s="33">
        <v>0</v>
      </c>
      <c r="K1064" s="33">
        <v>0</v>
      </c>
      <c r="L1064" s="33">
        <v>0</v>
      </c>
      <c r="M1064" s="33">
        <v>0</v>
      </c>
      <c r="N1064" s="33">
        <v>0</v>
      </c>
      <c r="O1064" s="33">
        <v>0</v>
      </c>
      <c r="P1064" s="33">
        <v>0</v>
      </c>
      <c r="Q1064" s="33">
        <v>0</v>
      </c>
      <c r="R1064" s="33">
        <v>0</v>
      </c>
      <c r="S1064" s="33">
        <v>0</v>
      </c>
      <c r="T1064" s="33">
        <v>0</v>
      </c>
      <c r="U1064" s="33">
        <v>0</v>
      </c>
      <c r="V1064" s="33">
        <v>0</v>
      </c>
      <c r="W1064" s="33">
        <v>0</v>
      </c>
      <c r="X1064" s="33">
        <v>0</v>
      </c>
      <c r="Y1064" s="33">
        <v>0</v>
      </c>
      <c r="Z1064" s="33">
        <v>0</v>
      </c>
      <c r="AA1064" s="33">
        <v>0</v>
      </c>
      <c r="AB1064" s="33">
        <v>0</v>
      </c>
      <c r="AC1064" s="33">
        <v>0</v>
      </c>
      <c r="AD1064" s="33">
        <v>0</v>
      </c>
      <c r="AE1064" s="33">
        <v>0</v>
      </c>
      <c r="AF1064" s="33">
        <v>0</v>
      </c>
      <c r="AG1064" s="33">
        <v>0</v>
      </c>
      <c r="AH1064" s="33">
        <v>0</v>
      </c>
      <c r="AI1064" s="33">
        <v>0</v>
      </c>
      <c r="AJ1064" s="33">
        <v>0</v>
      </c>
      <c r="AK1064" s="33">
        <v>0</v>
      </c>
      <c r="AL1064" s="33">
        <v>0</v>
      </c>
      <c r="AM1064" s="33">
        <v>0</v>
      </c>
      <c r="AN1064" s="33">
        <v>0</v>
      </c>
      <c r="AO1064" s="33">
        <v>0</v>
      </c>
      <c r="AP1064" s="33">
        <v>0</v>
      </c>
      <c r="AQ1064" s="33">
        <v>0</v>
      </c>
      <c r="AR1064" s="33">
        <v>0</v>
      </c>
      <c r="AS1064" s="33">
        <v>0</v>
      </c>
      <c r="AT1064" s="33">
        <v>0</v>
      </c>
      <c r="AU1064" s="33">
        <v>0</v>
      </c>
      <c r="AV1064" s="33">
        <v>0</v>
      </c>
      <c r="AW1064" s="33">
        <v>0</v>
      </c>
      <c r="AX1064" s="33">
        <v>0</v>
      </c>
      <c r="AY1064" s="33">
        <v>0</v>
      </c>
      <c r="AZ1064" s="33">
        <v>0</v>
      </c>
      <c r="BA1064" s="33">
        <v>0</v>
      </c>
      <c r="BB1064" s="33">
        <f t="shared" si="728"/>
        <v>0</v>
      </c>
      <c r="BC1064" s="33">
        <f t="shared" si="729"/>
        <v>0</v>
      </c>
      <c r="BD1064" s="33">
        <f t="shared" si="730"/>
        <v>0</v>
      </c>
      <c r="BE1064" s="33">
        <f t="shared" si="731"/>
        <v>0</v>
      </c>
      <c r="BF1064" s="33">
        <f t="shared" si="732"/>
        <v>0</v>
      </c>
      <c r="BG1064" s="33">
        <f t="shared" si="733"/>
        <v>0</v>
      </c>
      <c r="BH1064" s="33">
        <f t="shared" si="734"/>
        <v>0</v>
      </c>
      <c r="BI1064" s="33">
        <f t="shared" si="735"/>
        <v>0</v>
      </c>
      <c r="BJ1064" s="33">
        <f t="shared" si="736"/>
        <v>0</v>
      </c>
      <c r="BK1064" s="33">
        <f t="shared" si="737"/>
        <v>0</v>
      </c>
    </row>
    <row r="1065" spans="1:63" ht="31.5" x14ac:dyDescent="0.25">
      <c r="A1065" s="27" t="s">
        <v>1618</v>
      </c>
      <c r="B1065" s="78" t="s">
        <v>1706</v>
      </c>
      <c r="C1065" s="91" t="s">
        <v>1707</v>
      </c>
      <c r="D1065" s="33">
        <v>0</v>
      </c>
      <c r="E1065" s="33">
        <v>0</v>
      </c>
      <c r="F1065" s="33">
        <v>0</v>
      </c>
      <c r="G1065" s="33">
        <v>0</v>
      </c>
      <c r="H1065" s="33">
        <v>2</v>
      </c>
      <c r="I1065" s="33">
        <v>0</v>
      </c>
      <c r="J1065" s="33">
        <v>0</v>
      </c>
      <c r="K1065" s="33">
        <v>0</v>
      </c>
      <c r="L1065" s="33">
        <v>0</v>
      </c>
      <c r="M1065" s="33">
        <v>0</v>
      </c>
      <c r="N1065" s="33">
        <v>0</v>
      </c>
      <c r="O1065" s="33">
        <v>0</v>
      </c>
      <c r="P1065" s="33">
        <v>0</v>
      </c>
      <c r="Q1065" s="33">
        <v>0</v>
      </c>
      <c r="R1065" s="33">
        <v>0</v>
      </c>
      <c r="S1065" s="33">
        <v>0</v>
      </c>
      <c r="T1065" s="33">
        <v>0</v>
      </c>
      <c r="U1065" s="33">
        <v>0</v>
      </c>
      <c r="V1065" s="33">
        <v>0</v>
      </c>
      <c r="W1065" s="33">
        <v>0</v>
      </c>
      <c r="X1065" s="33">
        <v>0</v>
      </c>
      <c r="Y1065" s="33">
        <v>0</v>
      </c>
      <c r="Z1065" s="33">
        <v>0</v>
      </c>
      <c r="AA1065" s="33">
        <v>0</v>
      </c>
      <c r="AB1065" s="33">
        <v>0</v>
      </c>
      <c r="AC1065" s="33">
        <v>0</v>
      </c>
      <c r="AD1065" s="33">
        <v>0</v>
      </c>
      <c r="AE1065" s="33">
        <v>0</v>
      </c>
      <c r="AF1065" s="33">
        <v>0</v>
      </c>
      <c r="AG1065" s="33">
        <v>0</v>
      </c>
      <c r="AH1065" s="33">
        <v>0</v>
      </c>
      <c r="AI1065" s="33">
        <v>0</v>
      </c>
      <c r="AJ1065" s="33">
        <v>0</v>
      </c>
      <c r="AK1065" s="33">
        <v>0</v>
      </c>
      <c r="AL1065" s="33">
        <v>0</v>
      </c>
      <c r="AM1065" s="33">
        <v>0</v>
      </c>
      <c r="AN1065" s="33">
        <v>0</v>
      </c>
      <c r="AO1065" s="33">
        <v>0</v>
      </c>
      <c r="AP1065" s="33">
        <v>0</v>
      </c>
      <c r="AQ1065" s="33">
        <v>0</v>
      </c>
      <c r="AR1065" s="33">
        <v>0</v>
      </c>
      <c r="AS1065" s="33">
        <v>0</v>
      </c>
      <c r="AT1065" s="33">
        <v>0</v>
      </c>
      <c r="AU1065" s="33">
        <v>0</v>
      </c>
      <c r="AV1065" s="33">
        <v>0</v>
      </c>
      <c r="AW1065" s="33">
        <v>0</v>
      </c>
      <c r="AX1065" s="33">
        <v>0</v>
      </c>
      <c r="AY1065" s="33">
        <v>0</v>
      </c>
      <c r="AZ1065" s="33">
        <v>0</v>
      </c>
      <c r="BA1065" s="33">
        <v>0</v>
      </c>
      <c r="BB1065" s="33">
        <f t="shared" si="728"/>
        <v>0</v>
      </c>
      <c r="BC1065" s="33">
        <f t="shared" si="729"/>
        <v>0</v>
      </c>
      <c r="BD1065" s="33">
        <f t="shared" si="730"/>
        <v>0</v>
      </c>
      <c r="BE1065" s="33">
        <f t="shared" si="731"/>
        <v>0</v>
      </c>
      <c r="BF1065" s="33">
        <f t="shared" si="732"/>
        <v>0</v>
      </c>
      <c r="BG1065" s="33">
        <f t="shared" si="733"/>
        <v>0</v>
      </c>
      <c r="BH1065" s="33">
        <f t="shared" si="734"/>
        <v>0</v>
      </c>
      <c r="BI1065" s="33">
        <f t="shared" si="735"/>
        <v>0</v>
      </c>
      <c r="BJ1065" s="33">
        <f t="shared" si="736"/>
        <v>0</v>
      </c>
      <c r="BK1065" s="33">
        <f t="shared" si="737"/>
        <v>0</v>
      </c>
    </row>
    <row r="1066" spans="1:63" ht="31.5" x14ac:dyDescent="0.25">
      <c r="A1066" s="27" t="s">
        <v>1618</v>
      </c>
      <c r="B1066" s="78" t="s">
        <v>1708</v>
      </c>
      <c r="C1066" s="91" t="s">
        <v>1709</v>
      </c>
      <c r="D1066" s="33">
        <v>0</v>
      </c>
      <c r="E1066" s="33">
        <v>0</v>
      </c>
      <c r="F1066" s="33">
        <v>0</v>
      </c>
      <c r="G1066" s="33">
        <v>0</v>
      </c>
      <c r="H1066" s="33">
        <v>1</v>
      </c>
      <c r="I1066" s="33">
        <v>0</v>
      </c>
      <c r="J1066" s="33">
        <v>0</v>
      </c>
      <c r="K1066" s="33">
        <v>0</v>
      </c>
      <c r="L1066" s="33">
        <v>0</v>
      </c>
      <c r="M1066" s="33">
        <v>0</v>
      </c>
      <c r="N1066" s="33">
        <v>0</v>
      </c>
      <c r="O1066" s="33">
        <v>0</v>
      </c>
      <c r="P1066" s="33">
        <v>0</v>
      </c>
      <c r="Q1066" s="33">
        <v>0</v>
      </c>
      <c r="R1066" s="33">
        <v>0</v>
      </c>
      <c r="S1066" s="33">
        <v>0</v>
      </c>
      <c r="T1066" s="33">
        <v>0</v>
      </c>
      <c r="U1066" s="33">
        <v>0</v>
      </c>
      <c r="V1066" s="33">
        <v>0</v>
      </c>
      <c r="W1066" s="33">
        <v>0</v>
      </c>
      <c r="X1066" s="33">
        <v>0</v>
      </c>
      <c r="Y1066" s="33">
        <v>0</v>
      </c>
      <c r="Z1066" s="33">
        <v>0</v>
      </c>
      <c r="AA1066" s="33">
        <v>0</v>
      </c>
      <c r="AB1066" s="33">
        <v>0</v>
      </c>
      <c r="AC1066" s="33">
        <v>0</v>
      </c>
      <c r="AD1066" s="33">
        <v>0</v>
      </c>
      <c r="AE1066" s="33">
        <v>0</v>
      </c>
      <c r="AF1066" s="33">
        <v>0</v>
      </c>
      <c r="AG1066" s="33">
        <v>0</v>
      </c>
      <c r="AH1066" s="33">
        <v>0</v>
      </c>
      <c r="AI1066" s="33">
        <v>0</v>
      </c>
      <c r="AJ1066" s="33">
        <v>0</v>
      </c>
      <c r="AK1066" s="33">
        <v>0</v>
      </c>
      <c r="AL1066" s="33">
        <v>0</v>
      </c>
      <c r="AM1066" s="33">
        <v>0</v>
      </c>
      <c r="AN1066" s="33">
        <v>0</v>
      </c>
      <c r="AO1066" s="33">
        <v>0</v>
      </c>
      <c r="AP1066" s="33">
        <v>0</v>
      </c>
      <c r="AQ1066" s="33">
        <v>0</v>
      </c>
      <c r="AR1066" s="33">
        <v>0</v>
      </c>
      <c r="AS1066" s="33">
        <v>0</v>
      </c>
      <c r="AT1066" s="33">
        <v>0</v>
      </c>
      <c r="AU1066" s="33">
        <v>0</v>
      </c>
      <c r="AV1066" s="33">
        <v>0</v>
      </c>
      <c r="AW1066" s="33">
        <v>0</v>
      </c>
      <c r="AX1066" s="33">
        <v>0</v>
      </c>
      <c r="AY1066" s="33">
        <v>0</v>
      </c>
      <c r="AZ1066" s="33">
        <v>0</v>
      </c>
      <c r="BA1066" s="33">
        <v>0</v>
      </c>
      <c r="BB1066" s="33">
        <f t="shared" si="728"/>
        <v>0</v>
      </c>
      <c r="BC1066" s="33">
        <f t="shared" si="729"/>
        <v>0</v>
      </c>
      <c r="BD1066" s="33">
        <f t="shared" si="730"/>
        <v>0</v>
      </c>
      <c r="BE1066" s="33">
        <f t="shared" si="731"/>
        <v>0</v>
      </c>
      <c r="BF1066" s="33">
        <f t="shared" si="732"/>
        <v>0</v>
      </c>
      <c r="BG1066" s="33">
        <f t="shared" si="733"/>
        <v>0</v>
      </c>
      <c r="BH1066" s="33">
        <f t="shared" si="734"/>
        <v>0</v>
      </c>
      <c r="BI1066" s="33">
        <f t="shared" si="735"/>
        <v>0</v>
      </c>
      <c r="BJ1066" s="33">
        <f t="shared" si="736"/>
        <v>0</v>
      </c>
      <c r="BK1066" s="33">
        <f t="shared" si="737"/>
        <v>0</v>
      </c>
    </row>
    <row r="1067" spans="1:63" ht="31.5" x14ac:dyDescent="0.25">
      <c r="A1067" s="27" t="s">
        <v>1618</v>
      </c>
      <c r="B1067" s="78" t="s">
        <v>1710</v>
      </c>
      <c r="C1067" s="91" t="s">
        <v>1711</v>
      </c>
      <c r="D1067" s="33">
        <v>0</v>
      </c>
      <c r="E1067" s="33">
        <v>0</v>
      </c>
      <c r="F1067" s="33">
        <v>0</v>
      </c>
      <c r="G1067" s="33">
        <v>0</v>
      </c>
      <c r="H1067" s="33">
        <v>1</v>
      </c>
      <c r="I1067" s="33">
        <v>0</v>
      </c>
      <c r="J1067" s="33">
        <v>0</v>
      </c>
      <c r="K1067" s="33">
        <v>0</v>
      </c>
      <c r="L1067" s="33">
        <v>0</v>
      </c>
      <c r="M1067" s="33">
        <v>0</v>
      </c>
      <c r="N1067" s="33">
        <v>0</v>
      </c>
      <c r="O1067" s="33">
        <v>0</v>
      </c>
      <c r="P1067" s="33">
        <v>0</v>
      </c>
      <c r="Q1067" s="33">
        <v>0</v>
      </c>
      <c r="R1067" s="33">
        <v>0</v>
      </c>
      <c r="S1067" s="33">
        <v>0</v>
      </c>
      <c r="T1067" s="33">
        <v>0</v>
      </c>
      <c r="U1067" s="33">
        <v>0</v>
      </c>
      <c r="V1067" s="33">
        <v>0</v>
      </c>
      <c r="W1067" s="33">
        <v>0</v>
      </c>
      <c r="X1067" s="33">
        <v>0</v>
      </c>
      <c r="Y1067" s="33">
        <v>0</v>
      </c>
      <c r="Z1067" s="33">
        <v>0</v>
      </c>
      <c r="AA1067" s="33">
        <v>0</v>
      </c>
      <c r="AB1067" s="33">
        <v>0</v>
      </c>
      <c r="AC1067" s="33">
        <v>0</v>
      </c>
      <c r="AD1067" s="33">
        <v>0</v>
      </c>
      <c r="AE1067" s="33">
        <v>0</v>
      </c>
      <c r="AF1067" s="33">
        <v>0</v>
      </c>
      <c r="AG1067" s="33">
        <v>0</v>
      </c>
      <c r="AH1067" s="33">
        <v>0</v>
      </c>
      <c r="AI1067" s="33">
        <v>0</v>
      </c>
      <c r="AJ1067" s="33">
        <v>0</v>
      </c>
      <c r="AK1067" s="33">
        <v>0</v>
      </c>
      <c r="AL1067" s="33">
        <v>0</v>
      </c>
      <c r="AM1067" s="33">
        <v>0</v>
      </c>
      <c r="AN1067" s="33">
        <v>0</v>
      </c>
      <c r="AO1067" s="33">
        <v>0</v>
      </c>
      <c r="AP1067" s="33">
        <v>0</v>
      </c>
      <c r="AQ1067" s="33">
        <v>0</v>
      </c>
      <c r="AR1067" s="33">
        <v>0</v>
      </c>
      <c r="AS1067" s="33">
        <v>0</v>
      </c>
      <c r="AT1067" s="33">
        <v>0</v>
      </c>
      <c r="AU1067" s="33">
        <v>0</v>
      </c>
      <c r="AV1067" s="33">
        <v>0</v>
      </c>
      <c r="AW1067" s="33">
        <v>0</v>
      </c>
      <c r="AX1067" s="33">
        <v>0</v>
      </c>
      <c r="AY1067" s="33">
        <v>0</v>
      </c>
      <c r="AZ1067" s="33">
        <v>0</v>
      </c>
      <c r="BA1067" s="33">
        <v>0</v>
      </c>
      <c r="BB1067" s="33">
        <f t="shared" si="728"/>
        <v>0</v>
      </c>
      <c r="BC1067" s="33">
        <f t="shared" si="729"/>
        <v>0</v>
      </c>
      <c r="BD1067" s="33">
        <f t="shared" si="730"/>
        <v>0</v>
      </c>
      <c r="BE1067" s="33">
        <f t="shared" si="731"/>
        <v>0</v>
      </c>
      <c r="BF1067" s="33">
        <f t="shared" si="732"/>
        <v>0</v>
      </c>
      <c r="BG1067" s="33">
        <f t="shared" si="733"/>
        <v>0</v>
      </c>
      <c r="BH1067" s="33">
        <f t="shared" si="734"/>
        <v>0</v>
      </c>
      <c r="BI1067" s="33">
        <f t="shared" si="735"/>
        <v>0</v>
      </c>
      <c r="BJ1067" s="33">
        <f t="shared" si="736"/>
        <v>0</v>
      </c>
      <c r="BK1067" s="33">
        <f t="shared" si="737"/>
        <v>0</v>
      </c>
    </row>
    <row r="1068" spans="1:63" ht="31.5" x14ac:dyDescent="0.25">
      <c r="A1068" s="27" t="s">
        <v>1618</v>
      </c>
      <c r="B1068" s="78" t="s">
        <v>1712</v>
      </c>
      <c r="C1068" s="91" t="s">
        <v>1713</v>
      </c>
      <c r="D1068" s="33">
        <v>0</v>
      </c>
      <c r="E1068" s="33">
        <v>0</v>
      </c>
      <c r="F1068" s="33">
        <v>0</v>
      </c>
      <c r="G1068" s="33">
        <v>0</v>
      </c>
      <c r="H1068" s="33">
        <v>1</v>
      </c>
      <c r="I1068" s="33">
        <v>0</v>
      </c>
      <c r="J1068" s="33">
        <v>0</v>
      </c>
      <c r="K1068" s="33">
        <v>0</v>
      </c>
      <c r="L1068" s="33">
        <v>0</v>
      </c>
      <c r="M1068" s="33">
        <v>0</v>
      </c>
      <c r="N1068" s="33">
        <v>0</v>
      </c>
      <c r="O1068" s="33">
        <v>0</v>
      </c>
      <c r="P1068" s="33">
        <v>0</v>
      </c>
      <c r="Q1068" s="33">
        <v>0</v>
      </c>
      <c r="R1068" s="33">
        <v>0</v>
      </c>
      <c r="S1068" s="33">
        <v>0</v>
      </c>
      <c r="T1068" s="33">
        <v>0</v>
      </c>
      <c r="U1068" s="33">
        <v>0</v>
      </c>
      <c r="V1068" s="33">
        <v>0</v>
      </c>
      <c r="W1068" s="33">
        <v>0</v>
      </c>
      <c r="X1068" s="33">
        <v>0</v>
      </c>
      <c r="Y1068" s="33">
        <v>0</v>
      </c>
      <c r="Z1068" s="33">
        <v>0</v>
      </c>
      <c r="AA1068" s="33">
        <v>0</v>
      </c>
      <c r="AB1068" s="33">
        <v>0</v>
      </c>
      <c r="AC1068" s="33">
        <v>0</v>
      </c>
      <c r="AD1068" s="33">
        <v>0</v>
      </c>
      <c r="AE1068" s="33">
        <v>0</v>
      </c>
      <c r="AF1068" s="33">
        <v>0</v>
      </c>
      <c r="AG1068" s="33">
        <v>0</v>
      </c>
      <c r="AH1068" s="33">
        <v>0</v>
      </c>
      <c r="AI1068" s="33">
        <v>0</v>
      </c>
      <c r="AJ1068" s="33">
        <v>0</v>
      </c>
      <c r="AK1068" s="33">
        <v>0</v>
      </c>
      <c r="AL1068" s="33">
        <v>0</v>
      </c>
      <c r="AM1068" s="33">
        <v>0</v>
      </c>
      <c r="AN1068" s="33">
        <v>0</v>
      </c>
      <c r="AO1068" s="33">
        <v>0</v>
      </c>
      <c r="AP1068" s="33">
        <v>0</v>
      </c>
      <c r="AQ1068" s="33">
        <v>0</v>
      </c>
      <c r="AR1068" s="33">
        <v>0</v>
      </c>
      <c r="AS1068" s="33">
        <v>0</v>
      </c>
      <c r="AT1068" s="33">
        <v>0</v>
      </c>
      <c r="AU1068" s="33">
        <v>0</v>
      </c>
      <c r="AV1068" s="33">
        <v>0</v>
      </c>
      <c r="AW1068" s="33">
        <v>0</v>
      </c>
      <c r="AX1068" s="33">
        <v>0</v>
      </c>
      <c r="AY1068" s="33">
        <v>0</v>
      </c>
      <c r="AZ1068" s="33">
        <v>0</v>
      </c>
      <c r="BA1068" s="33">
        <v>0</v>
      </c>
      <c r="BB1068" s="33">
        <f t="shared" si="728"/>
        <v>0</v>
      </c>
      <c r="BC1068" s="33">
        <f t="shared" si="729"/>
        <v>0</v>
      </c>
      <c r="BD1068" s="33">
        <f t="shared" si="730"/>
        <v>0</v>
      </c>
      <c r="BE1068" s="33">
        <f t="shared" si="731"/>
        <v>0</v>
      </c>
      <c r="BF1068" s="33">
        <f t="shared" si="732"/>
        <v>0</v>
      </c>
      <c r="BG1068" s="33">
        <f t="shared" si="733"/>
        <v>0</v>
      </c>
      <c r="BH1068" s="33">
        <f t="shared" si="734"/>
        <v>0</v>
      </c>
      <c r="BI1068" s="33">
        <f t="shared" si="735"/>
        <v>0</v>
      </c>
      <c r="BJ1068" s="33">
        <f t="shared" si="736"/>
        <v>0</v>
      </c>
      <c r="BK1068" s="33">
        <f t="shared" si="737"/>
        <v>0</v>
      </c>
    </row>
    <row r="1069" spans="1:63" ht="31.5" x14ac:dyDescent="0.25">
      <c r="A1069" s="27" t="s">
        <v>1618</v>
      </c>
      <c r="B1069" s="78" t="s">
        <v>1714</v>
      </c>
      <c r="C1069" s="91" t="s">
        <v>1715</v>
      </c>
      <c r="D1069" s="33">
        <v>0</v>
      </c>
      <c r="E1069" s="33">
        <v>0</v>
      </c>
      <c r="F1069" s="33">
        <v>0</v>
      </c>
      <c r="G1069" s="33">
        <v>0</v>
      </c>
      <c r="H1069" s="33">
        <v>1</v>
      </c>
      <c r="I1069" s="33">
        <v>0</v>
      </c>
      <c r="J1069" s="33">
        <v>0</v>
      </c>
      <c r="K1069" s="33">
        <v>0</v>
      </c>
      <c r="L1069" s="33">
        <v>0</v>
      </c>
      <c r="M1069" s="33">
        <v>0</v>
      </c>
      <c r="N1069" s="33">
        <v>0</v>
      </c>
      <c r="O1069" s="33">
        <v>0</v>
      </c>
      <c r="P1069" s="33">
        <v>0</v>
      </c>
      <c r="Q1069" s="33">
        <v>0</v>
      </c>
      <c r="R1069" s="33">
        <v>0</v>
      </c>
      <c r="S1069" s="33">
        <v>0</v>
      </c>
      <c r="T1069" s="33">
        <v>0</v>
      </c>
      <c r="U1069" s="33">
        <v>0</v>
      </c>
      <c r="V1069" s="33">
        <v>0</v>
      </c>
      <c r="W1069" s="33">
        <v>0</v>
      </c>
      <c r="X1069" s="33">
        <v>0</v>
      </c>
      <c r="Y1069" s="33">
        <v>0</v>
      </c>
      <c r="Z1069" s="33">
        <v>0</v>
      </c>
      <c r="AA1069" s="33">
        <v>0</v>
      </c>
      <c r="AB1069" s="33">
        <v>0</v>
      </c>
      <c r="AC1069" s="33">
        <v>0</v>
      </c>
      <c r="AD1069" s="33">
        <v>0</v>
      </c>
      <c r="AE1069" s="33">
        <v>0</v>
      </c>
      <c r="AF1069" s="33">
        <v>0</v>
      </c>
      <c r="AG1069" s="33">
        <v>0</v>
      </c>
      <c r="AH1069" s="33">
        <v>0</v>
      </c>
      <c r="AI1069" s="33">
        <v>0</v>
      </c>
      <c r="AJ1069" s="33">
        <v>0</v>
      </c>
      <c r="AK1069" s="33">
        <v>0</v>
      </c>
      <c r="AL1069" s="33">
        <v>0</v>
      </c>
      <c r="AM1069" s="33">
        <v>0</v>
      </c>
      <c r="AN1069" s="33">
        <v>0</v>
      </c>
      <c r="AO1069" s="33">
        <v>0</v>
      </c>
      <c r="AP1069" s="33">
        <v>0</v>
      </c>
      <c r="AQ1069" s="33">
        <v>0</v>
      </c>
      <c r="AR1069" s="33">
        <v>0</v>
      </c>
      <c r="AS1069" s="33">
        <v>0</v>
      </c>
      <c r="AT1069" s="33">
        <v>0</v>
      </c>
      <c r="AU1069" s="33">
        <v>0</v>
      </c>
      <c r="AV1069" s="33">
        <v>0</v>
      </c>
      <c r="AW1069" s="33">
        <v>0</v>
      </c>
      <c r="AX1069" s="33">
        <v>0</v>
      </c>
      <c r="AY1069" s="33">
        <v>0</v>
      </c>
      <c r="AZ1069" s="33">
        <v>0</v>
      </c>
      <c r="BA1069" s="33">
        <v>0</v>
      </c>
      <c r="BB1069" s="33">
        <f t="shared" si="728"/>
        <v>0</v>
      </c>
      <c r="BC1069" s="33">
        <f t="shared" si="729"/>
        <v>0</v>
      </c>
      <c r="BD1069" s="33">
        <f t="shared" si="730"/>
        <v>0</v>
      </c>
      <c r="BE1069" s="33">
        <f t="shared" si="731"/>
        <v>0</v>
      </c>
      <c r="BF1069" s="33">
        <f t="shared" si="732"/>
        <v>0</v>
      </c>
      <c r="BG1069" s="33">
        <f t="shared" si="733"/>
        <v>0</v>
      </c>
      <c r="BH1069" s="33">
        <f t="shared" si="734"/>
        <v>0</v>
      </c>
      <c r="BI1069" s="33">
        <f t="shared" si="735"/>
        <v>0</v>
      </c>
      <c r="BJ1069" s="33">
        <f t="shared" si="736"/>
        <v>0</v>
      </c>
      <c r="BK1069" s="33">
        <f t="shared" si="737"/>
        <v>0</v>
      </c>
    </row>
    <row r="1070" spans="1:63" ht="31.5" x14ac:dyDescent="0.25">
      <c r="A1070" s="27" t="s">
        <v>1618</v>
      </c>
      <c r="B1070" s="78" t="s">
        <v>1716</v>
      </c>
      <c r="C1070" s="91" t="s">
        <v>1717</v>
      </c>
      <c r="D1070" s="33">
        <v>0</v>
      </c>
      <c r="E1070" s="33">
        <v>0</v>
      </c>
      <c r="F1070" s="33">
        <v>0</v>
      </c>
      <c r="G1070" s="33">
        <v>0</v>
      </c>
      <c r="H1070" s="33">
        <v>0</v>
      </c>
      <c r="I1070" s="33">
        <v>0</v>
      </c>
      <c r="J1070" s="33">
        <v>0</v>
      </c>
      <c r="K1070" s="33">
        <v>0</v>
      </c>
      <c r="L1070" s="33">
        <v>0</v>
      </c>
      <c r="M1070" s="33">
        <v>0</v>
      </c>
      <c r="N1070" s="33">
        <v>0</v>
      </c>
      <c r="O1070" s="33">
        <v>0</v>
      </c>
      <c r="P1070" s="33">
        <v>0</v>
      </c>
      <c r="Q1070" s="33">
        <v>0</v>
      </c>
      <c r="R1070" s="33">
        <v>0</v>
      </c>
      <c r="S1070" s="33">
        <v>0</v>
      </c>
      <c r="T1070" s="33">
        <v>0</v>
      </c>
      <c r="U1070" s="33">
        <v>0</v>
      </c>
      <c r="V1070" s="33">
        <v>0</v>
      </c>
      <c r="W1070" s="33">
        <v>0</v>
      </c>
      <c r="X1070" s="33">
        <v>0</v>
      </c>
      <c r="Y1070" s="33">
        <v>0</v>
      </c>
      <c r="Z1070" s="33">
        <v>0</v>
      </c>
      <c r="AA1070" s="33">
        <v>0</v>
      </c>
      <c r="AB1070" s="33">
        <v>0</v>
      </c>
      <c r="AC1070" s="33">
        <v>0</v>
      </c>
      <c r="AD1070" s="33">
        <v>0</v>
      </c>
      <c r="AE1070" s="33">
        <v>0</v>
      </c>
      <c r="AF1070" s="33">
        <v>0</v>
      </c>
      <c r="AG1070" s="33">
        <v>0</v>
      </c>
      <c r="AH1070" s="33">
        <v>0</v>
      </c>
      <c r="AI1070" s="33">
        <v>0</v>
      </c>
      <c r="AJ1070" s="33">
        <v>0</v>
      </c>
      <c r="AK1070" s="33">
        <v>0</v>
      </c>
      <c r="AL1070" s="33">
        <v>0</v>
      </c>
      <c r="AM1070" s="33">
        <v>0</v>
      </c>
      <c r="AN1070" s="33">
        <v>0</v>
      </c>
      <c r="AO1070" s="33">
        <v>0</v>
      </c>
      <c r="AP1070" s="33">
        <v>0</v>
      </c>
      <c r="AQ1070" s="33">
        <v>0</v>
      </c>
      <c r="AR1070" s="33">
        <v>0</v>
      </c>
      <c r="AS1070" s="33">
        <v>0</v>
      </c>
      <c r="AT1070" s="33">
        <v>0</v>
      </c>
      <c r="AU1070" s="33">
        <v>0</v>
      </c>
      <c r="AV1070" s="33">
        <v>0</v>
      </c>
      <c r="AW1070" s="33">
        <v>0</v>
      </c>
      <c r="AX1070" s="33">
        <v>0</v>
      </c>
      <c r="AY1070" s="33">
        <v>0</v>
      </c>
      <c r="AZ1070" s="33">
        <v>0</v>
      </c>
      <c r="BA1070" s="33">
        <v>0</v>
      </c>
      <c r="BB1070" s="33">
        <f t="shared" si="728"/>
        <v>0</v>
      </c>
      <c r="BC1070" s="33">
        <f t="shared" si="729"/>
        <v>0</v>
      </c>
      <c r="BD1070" s="33">
        <f t="shared" si="730"/>
        <v>0</v>
      </c>
      <c r="BE1070" s="33">
        <f t="shared" si="731"/>
        <v>0</v>
      </c>
      <c r="BF1070" s="33">
        <f t="shared" si="732"/>
        <v>0</v>
      </c>
      <c r="BG1070" s="33">
        <f t="shared" si="733"/>
        <v>0</v>
      </c>
      <c r="BH1070" s="33">
        <f t="shared" si="734"/>
        <v>0</v>
      </c>
      <c r="BI1070" s="33">
        <f t="shared" si="735"/>
        <v>0</v>
      </c>
      <c r="BJ1070" s="33">
        <f t="shared" si="736"/>
        <v>0</v>
      </c>
      <c r="BK1070" s="33">
        <f t="shared" si="737"/>
        <v>0</v>
      </c>
    </row>
    <row r="1071" spans="1:63" ht="31.5" x14ac:dyDescent="0.25">
      <c r="A1071" s="27" t="s">
        <v>1618</v>
      </c>
      <c r="B1071" s="78" t="s">
        <v>1718</v>
      </c>
      <c r="C1071" s="91" t="s">
        <v>1719</v>
      </c>
      <c r="D1071" s="33">
        <v>0</v>
      </c>
      <c r="E1071" s="33">
        <v>0</v>
      </c>
      <c r="F1071" s="33">
        <v>0</v>
      </c>
      <c r="G1071" s="33">
        <v>0</v>
      </c>
      <c r="H1071" s="33">
        <v>1</v>
      </c>
      <c r="I1071" s="33">
        <v>0</v>
      </c>
      <c r="J1071" s="33">
        <v>0</v>
      </c>
      <c r="K1071" s="33">
        <v>0</v>
      </c>
      <c r="L1071" s="33">
        <v>0</v>
      </c>
      <c r="M1071" s="33">
        <v>0</v>
      </c>
      <c r="N1071" s="33">
        <v>0</v>
      </c>
      <c r="O1071" s="33">
        <v>0</v>
      </c>
      <c r="P1071" s="33">
        <v>0</v>
      </c>
      <c r="Q1071" s="33">
        <v>0</v>
      </c>
      <c r="R1071" s="33">
        <v>0</v>
      </c>
      <c r="S1071" s="33">
        <v>0</v>
      </c>
      <c r="T1071" s="33">
        <v>0</v>
      </c>
      <c r="U1071" s="33">
        <v>0</v>
      </c>
      <c r="V1071" s="33">
        <v>0</v>
      </c>
      <c r="W1071" s="33">
        <v>0</v>
      </c>
      <c r="X1071" s="33">
        <v>0</v>
      </c>
      <c r="Y1071" s="33">
        <v>0</v>
      </c>
      <c r="Z1071" s="33">
        <v>0</v>
      </c>
      <c r="AA1071" s="33">
        <v>0</v>
      </c>
      <c r="AB1071" s="33">
        <v>0</v>
      </c>
      <c r="AC1071" s="33">
        <v>0</v>
      </c>
      <c r="AD1071" s="33">
        <v>0</v>
      </c>
      <c r="AE1071" s="33">
        <v>0</v>
      </c>
      <c r="AF1071" s="33">
        <v>0</v>
      </c>
      <c r="AG1071" s="33">
        <v>0</v>
      </c>
      <c r="AH1071" s="33">
        <v>0</v>
      </c>
      <c r="AI1071" s="33">
        <v>0</v>
      </c>
      <c r="AJ1071" s="33">
        <v>0</v>
      </c>
      <c r="AK1071" s="33">
        <v>0</v>
      </c>
      <c r="AL1071" s="33">
        <v>0</v>
      </c>
      <c r="AM1071" s="33">
        <v>0</v>
      </c>
      <c r="AN1071" s="33">
        <v>0</v>
      </c>
      <c r="AO1071" s="33">
        <v>0</v>
      </c>
      <c r="AP1071" s="33">
        <v>0</v>
      </c>
      <c r="AQ1071" s="33">
        <v>0</v>
      </c>
      <c r="AR1071" s="33">
        <v>0</v>
      </c>
      <c r="AS1071" s="33">
        <v>0</v>
      </c>
      <c r="AT1071" s="33">
        <v>0</v>
      </c>
      <c r="AU1071" s="33">
        <v>0</v>
      </c>
      <c r="AV1071" s="33">
        <v>0</v>
      </c>
      <c r="AW1071" s="33">
        <v>0</v>
      </c>
      <c r="AX1071" s="33">
        <v>0</v>
      </c>
      <c r="AY1071" s="33">
        <v>0</v>
      </c>
      <c r="AZ1071" s="33">
        <v>0</v>
      </c>
      <c r="BA1071" s="33">
        <v>0</v>
      </c>
      <c r="BB1071" s="33">
        <f t="shared" si="728"/>
        <v>0</v>
      </c>
      <c r="BC1071" s="33">
        <f t="shared" si="729"/>
        <v>0</v>
      </c>
      <c r="BD1071" s="33">
        <f t="shared" si="730"/>
        <v>0</v>
      </c>
      <c r="BE1071" s="33">
        <f t="shared" si="731"/>
        <v>0</v>
      </c>
      <c r="BF1071" s="33">
        <f t="shared" si="732"/>
        <v>0</v>
      </c>
      <c r="BG1071" s="33">
        <f t="shared" si="733"/>
        <v>0</v>
      </c>
      <c r="BH1071" s="33">
        <f t="shared" si="734"/>
        <v>0</v>
      </c>
      <c r="BI1071" s="33">
        <f t="shared" si="735"/>
        <v>0</v>
      </c>
      <c r="BJ1071" s="33">
        <f t="shared" si="736"/>
        <v>0</v>
      </c>
      <c r="BK1071" s="33">
        <f t="shared" si="737"/>
        <v>0</v>
      </c>
    </row>
    <row r="1072" spans="1:63" ht="31.5" x14ac:dyDescent="0.25">
      <c r="A1072" s="27" t="s">
        <v>1618</v>
      </c>
      <c r="B1072" s="78" t="s">
        <v>1720</v>
      </c>
      <c r="C1072" s="91" t="s">
        <v>1721</v>
      </c>
      <c r="D1072" s="33">
        <v>0</v>
      </c>
      <c r="E1072" s="33">
        <v>0</v>
      </c>
      <c r="F1072" s="33">
        <v>0</v>
      </c>
      <c r="G1072" s="33">
        <v>0</v>
      </c>
      <c r="H1072" s="33">
        <v>1</v>
      </c>
      <c r="I1072" s="33">
        <v>0</v>
      </c>
      <c r="J1072" s="33">
        <v>0</v>
      </c>
      <c r="K1072" s="33">
        <v>0</v>
      </c>
      <c r="L1072" s="33">
        <v>0</v>
      </c>
      <c r="M1072" s="33">
        <v>0</v>
      </c>
      <c r="N1072" s="33">
        <v>0</v>
      </c>
      <c r="O1072" s="33">
        <v>0</v>
      </c>
      <c r="P1072" s="33">
        <v>0</v>
      </c>
      <c r="Q1072" s="33">
        <v>0</v>
      </c>
      <c r="R1072" s="33">
        <v>0</v>
      </c>
      <c r="S1072" s="33">
        <v>0</v>
      </c>
      <c r="T1072" s="33">
        <v>0</v>
      </c>
      <c r="U1072" s="33">
        <v>0</v>
      </c>
      <c r="V1072" s="33">
        <v>0</v>
      </c>
      <c r="W1072" s="33">
        <v>0</v>
      </c>
      <c r="X1072" s="33">
        <v>0</v>
      </c>
      <c r="Y1072" s="33">
        <v>0</v>
      </c>
      <c r="Z1072" s="33">
        <v>0</v>
      </c>
      <c r="AA1072" s="33">
        <v>0</v>
      </c>
      <c r="AB1072" s="33">
        <v>0</v>
      </c>
      <c r="AC1072" s="33">
        <v>0</v>
      </c>
      <c r="AD1072" s="33">
        <v>0</v>
      </c>
      <c r="AE1072" s="33">
        <v>0</v>
      </c>
      <c r="AF1072" s="33">
        <v>0</v>
      </c>
      <c r="AG1072" s="33">
        <v>0</v>
      </c>
      <c r="AH1072" s="33">
        <v>0</v>
      </c>
      <c r="AI1072" s="33">
        <v>0</v>
      </c>
      <c r="AJ1072" s="33">
        <v>0</v>
      </c>
      <c r="AK1072" s="33">
        <v>0</v>
      </c>
      <c r="AL1072" s="33">
        <v>0</v>
      </c>
      <c r="AM1072" s="33">
        <v>0</v>
      </c>
      <c r="AN1072" s="33">
        <v>0</v>
      </c>
      <c r="AO1072" s="33">
        <v>0</v>
      </c>
      <c r="AP1072" s="33">
        <v>0</v>
      </c>
      <c r="AQ1072" s="33">
        <v>0</v>
      </c>
      <c r="AR1072" s="33">
        <v>0</v>
      </c>
      <c r="AS1072" s="33">
        <v>0</v>
      </c>
      <c r="AT1072" s="33">
        <v>0</v>
      </c>
      <c r="AU1072" s="33">
        <v>0</v>
      </c>
      <c r="AV1072" s="33">
        <v>0</v>
      </c>
      <c r="AW1072" s="33">
        <v>0</v>
      </c>
      <c r="AX1072" s="33">
        <v>0</v>
      </c>
      <c r="AY1072" s="33">
        <v>0</v>
      </c>
      <c r="AZ1072" s="33">
        <v>0</v>
      </c>
      <c r="BA1072" s="33">
        <v>0</v>
      </c>
      <c r="BB1072" s="33">
        <f t="shared" si="728"/>
        <v>0</v>
      </c>
      <c r="BC1072" s="33">
        <f t="shared" si="729"/>
        <v>0</v>
      </c>
      <c r="BD1072" s="33">
        <f t="shared" si="730"/>
        <v>0</v>
      </c>
      <c r="BE1072" s="33">
        <f t="shared" si="731"/>
        <v>0</v>
      </c>
      <c r="BF1072" s="33">
        <f t="shared" si="732"/>
        <v>0</v>
      </c>
      <c r="BG1072" s="33">
        <f t="shared" si="733"/>
        <v>0</v>
      </c>
      <c r="BH1072" s="33">
        <f t="shared" si="734"/>
        <v>0</v>
      </c>
      <c r="BI1072" s="33">
        <f t="shared" si="735"/>
        <v>0</v>
      </c>
      <c r="BJ1072" s="33">
        <f t="shared" si="736"/>
        <v>0</v>
      </c>
      <c r="BK1072" s="33">
        <f t="shared" si="737"/>
        <v>0</v>
      </c>
    </row>
    <row r="1073" spans="1:63" ht="31.5" x14ac:dyDescent="0.25">
      <c r="A1073" s="27" t="s">
        <v>1618</v>
      </c>
      <c r="B1073" s="78" t="s">
        <v>1722</v>
      </c>
      <c r="C1073" s="91" t="s">
        <v>1723</v>
      </c>
      <c r="D1073" s="33">
        <v>0</v>
      </c>
      <c r="E1073" s="33">
        <v>0</v>
      </c>
      <c r="F1073" s="33">
        <v>0</v>
      </c>
      <c r="G1073" s="33">
        <v>0</v>
      </c>
      <c r="H1073" s="33">
        <v>0</v>
      </c>
      <c r="I1073" s="33">
        <v>0</v>
      </c>
      <c r="J1073" s="33">
        <v>0</v>
      </c>
      <c r="K1073" s="33">
        <v>0</v>
      </c>
      <c r="L1073" s="33">
        <v>0</v>
      </c>
      <c r="M1073" s="33">
        <v>0</v>
      </c>
      <c r="N1073" s="33">
        <v>0</v>
      </c>
      <c r="O1073" s="33">
        <v>0</v>
      </c>
      <c r="P1073" s="33">
        <v>0</v>
      </c>
      <c r="Q1073" s="33">
        <v>0</v>
      </c>
      <c r="R1073" s="33">
        <v>0</v>
      </c>
      <c r="S1073" s="33">
        <v>0</v>
      </c>
      <c r="T1073" s="33">
        <v>0</v>
      </c>
      <c r="U1073" s="33">
        <v>0</v>
      </c>
      <c r="V1073" s="33">
        <v>0</v>
      </c>
      <c r="W1073" s="33">
        <v>0</v>
      </c>
      <c r="X1073" s="33">
        <v>0</v>
      </c>
      <c r="Y1073" s="33">
        <v>0</v>
      </c>
      <c r="Z1073" s="33">
        <v>0</v>
      </c>
      <c r="AA1073" s="33">
        <v>0</v>
      </c>
      <c r="AB1073" s="33">
        <v>0</v>
      </c>
      <c r="AC1073" s="33">
        <v>0</v>
      </c>
      <c r="AD1073" s="33">
        <v>0</v>
      </c>
      <c r="AE1073" s="33">
        <v>0</v>
      </c>
      <c r="AF1073" s="33">
        <v>0</v>
      </c>
      <c r="AG1073" s="33">
        <v>0</v>
      </c>
      <c r="AH1073" s="33">
        <v>0</v>
      </c>
      <c r="AI1073" s="33">
        <v>0</v>
      </c>
      <c r="AJ1073" s="33">
        <v>0</v>
      </c>
      <c r="AK1073" s="33">
        <v>0</v>
      </c>
      <c r="AL1073" s="33">
        <v>0</v>
      </c>
      <c r="AM1073" s="33">
        <v>0</v>
      </c>
      <c r="AN1073" s="33">
        <v>0</v>
      </c>
      <c r="AO1073" s="33">
        <v>0</v>
      </c>
      <c r="AP1073" s="33">
        <v>0</v>
      </c>
      <c r="AQ1073" s="33">
        <v>0</v>
      </c>
      <c r="AR1073" s="33">
        <v>0</v>
      </c>
      <c r="AS1073" s="33">
        <v>0</v>
      </c>
      <c r="AT1073" s="33">
        <v>0</v>
      </c>
      <c r="AU1073" s="33">
        <v>0</v>
      </c>
      <c r="AV1073" s="33">
        <v>0</v>
      </c>
      <c r="AW1073" s="33">
        <v>0</v>
      </c>
      <c r="AX1073" s="33">
        <v>0</v>
      </c>
      <c r="AY1073" s="33">
        <v>0</v>
      </c>
      <c r="AZ1073" s="33">
        <v>0</v>
      </c>
      <c r="BA1073" s="33">
        <v>0</v>
      </c>
      <c r="BB1073" s="33">
        <f t="shared" si="728"/>
        <v>0</v>
      </c>
      <c r="BC1073" s="33">
        <f t="shared" si="729"/>
        <v>0</v>
      </c>
      <c r="BD1073" s="33">
        <f t="shared" si="730"/>
        <v>0</v>
      </c>
      <c r="BE1073" s="33">
        <f t="shared" si="731"/>
        <v>0</v>
      </c>
      <c r="BF1073" s="33">
        <f t="shared" si="732"/>
        <v>0</v>
      </c>
      <c r="BG1073" s="33">
        <f t="shared" si="733"/>
        <v>0</v>
      </c>
      <c r="BH1073" s="33">
        <f t="shared" si="734"/>
        <v>0</v>
      </c>
      <c r="BI1073" s="33">
        <f t="shared" si="735"/>
        <v>0</v>
      </c>
      <c r="BJ1073" s="33">
        <f t="shared" si="736"/>
        <v>0</v>
      </c>
      <c r="BK1073" s="33">
        <f t="shared" si="737"/>
        <v>0</v>
      </c>
    </row>
    <row r="1074" spans="1:63" ht="31.5" x14ac:dyDescent="0.25">
      <c r="A1074" s="27" t="s">
        <v>1618</v>
      </c>
      <c r="B1074" s="78" t="s">
        <v>1724</v>
      </c>
      <c r="C1074" s="91" t="s">
        <v>1725</v>
      </c>
      <c r="D1074" s="33">
        <v>0</v>
      </c>
      <c r="E1074" s="33">
        <v>0</v>
      </c>
      <c r="F1074" s="33">
        <v>0</v>
      </c>
      <c r="G1074" s="33">
        <v>0</v>
      </c>
      <c r="H1074" s="33">
        <v>1</v>
      </c>
      <c r="I1074" s="33">
        <v>0</v>
      </c>
      <c r="J1074" s="33">
        <v>0</v>
      </c>
      <c r="K1074" s="33">
        <v>0</v>
      </c>
      <c r="L1074" s="33">
        <v>0</v>
      </c>
      <c r="M1074" s="33">
        <v>0</v>
      </c>
      <c r="N1074" s="33">
        <v>0</v>
      </c>
      <c r="O1074" s="33">
        <v>0</v>
      </c>
      <c r="P1074" s="33">
        <v>0</v>
      </c>
      <c r="Q1074" s="33">
        <v>0</v>
      </c>
      <c r="R1074" s="33">
        <v>0</v>
      </c>
      <c r="S1074" s="33">
        <v>0</v>
      </c>
      <c r="T1074" s="33">
        <v>0</v>
      </c>
      <c r="U1074" s="33">
        <v>0</v>
      </c>
      <c r="V1074" s="33">
        <v>0</v>
      </c>
      <c r="W1074" s="33">
        <v>0</v>
      </c>
      <c r="X1074" s="33">
        <v>0</v>
      </c>
      <c r="Y1074" s="33">
        <v>0</v>
      </c>
      <c r="Z1074" s="33">
        <v>0</v>
      </c>
      <c r="AA1074" s="33">
        <v>0</v>
      </c>
      <c r="AB1074" s="33">
        <v>0</v>
      </c>
      <c r="AC1074" s="33">
        <v>0</v>
      </c>
      <c r="AD1074" s="33">
        <v>0</v>
      </c>
      <c r="AE1074" s="33">
        <v>0</v>
      </c>
      <c r="AF1074" s="33">
        <v>0</v>
      </c>
      <c r="AG1074" s="33">
        <v>0</v>
      </c>
      <c r="AH1074" s="33">
        <v>0</v>
      </c>
      <c r="AI1074" s="33">
        <v>0</v>
      </c>
      <c r="AJ1074" s="33">
        <v>0</v>
      </c>
      <c r="AK1074" s="33">
        <v>0</v>
      </c>
      <c r="AL1074" s="33">
        <v>0</v>
      </c>
      <c r="AM1074" s="33">
        <v>0</v>
      </c>
      <c r="AN1074" s="33">
        <v>0</v>
      </c>
      <c r="AO1074" s="33">
        <v>0</v>
      </c>
      <c r="AP1074" s="33">
        <v>0</v>
      </c>
      <c r="AQ1074" s="33">
        <v>0</v>
      </c>
      <c r="AR1074" s="33">
        <v>0</v>
      </c>
      <c r="AS1074" s="33">
        <v>0</v>
      </c>
      <c r="AT1074" s="33">
        <v>0</v>
      </c>
      <c r="AU1074" s="33">
        <v>0</v>
      </c>
      <c r="AV1074" s="33">
        <v>0</v>
      </c>
      <c r="AW1074" s="33">
        <v>0</v>
      </c>
      <c r="AX1074" s="33">
        <v>0</v>
      </c>
      <c r="AY1074" s="33">
        <v>0</v>
      </c>
      <c r="AZ1074" s="33">
        <v>0</v>
      </c>
      <c r="BA1074" s="33">
        <v>0</v>
      </c>
      <c r="BB1074" s="33">
        <f t="shared" si="728"/>
        <v>0</v>
      </c>
      <c r="BC1074" s="33">
        <f t="shared" si="729"/>
        <v>0</v>
      </c>
      <c r="BD1074" s="33">
        <f t="shared" si="730"/>
        <v>0</v>
      </c>
      <c r="BE1074" s="33">
        <f t="shared" si="731"/>
        <v>0</v>
      </c>
      <c r="BF1074" s="33">
        <f t="shared" si="732"/>
        <v>0</v>
      </c>
      <c r="BG1074" s="33">
        <f t="shared" si="733"/>
        <v>0</v>
      </c>
      <c r="BH1074" s="33">
        <f t="shared" si="734"/>
        <v>0</v>
      </c>
      <c r="BI1074" s="33">
        <f t="shared" si="735"/>
        <v>0</v>
      </c>
      <c r="BJ1074" s="33">
        <f t="shared" si="736"/>
        <v>0</v>
      </c>
      <c r="BK1074" s="33">
        <f t="shared" si="737"/>
        <v>0</v>
      </c>
    </row>
    <row r="1075" spans="1:63" ht="47.25" x14ac:dyDescent="0.25">
      <c r="A1075" s="27" t="s">
        <v>1618</v>
      </c>
      <c r="B1075" s="78" t="s">
        <v>1726</v>
      </c>
      <c r="C1075" s="91" t="s">
        <v>1727</v>
      </c>
      <c r="D1075" s="33">
        <v>0</v>
      </c>
      <c r="E1075" s="33">
        <v>0</v>
      </c>
      <c r="F1075" s="33">
        <v>0</v>
      </c>
      <c r="G1075" s="33">
        <v>0</v>
      </c>
      <c r="H1075" s="33">
        <v>1</v>
      </c>
      <c r="I1075" s="33">
        <v>0</v>
      </c>
      <c r="J1075" s="33">
        <v>0</v>
      </c>
      <c r="K1075" s="33">
        <v>0</v>
      </c>
      <c r="L1075" s="33">
        <v>0</v>
      </c>
      <c r="M1075" s="33">
        <v>0</v>
      </c>
      <c r="N1075" s="33">
        <v>0</v>
      </c>
      <c r="O1075" s="33">
        <v>0</v>
      </c>
      <c r="P1075" s="33">
        <v>0</v>
      </c>
      <c r="Q1075" s="33">
        <v>0</v>
      </c>
      <c r="R1075" s="33">
        <v>0</v>
      </c>
      <c r="S1075" s="33">
        <v>0</v>
      </c>
      <c r="T1075" s="33">
        <v>0</v>
      </c>
      <c r="U1075" s="33">
        <v>0</v>
      </c>
      <c r="V1075" s="33">
        <v>0</v>
      </c>
      <c r="W1075" s="33">
        <v>0</v>
      </c>
      <c r="X1075" s="33">
        <v>0</v>
      </c>
      <c r="Y1075" s="33">
        <v>0</v>
      </c>
      <c r="Z1075" s="33">
        <v>0</v>
      </c>
      <c r="AA1075" s="33">
        <v>0</v>
      </c>
      <c r="AB1075" s="33">
        <v>0</v>
      </c>
      <c r="AC1075" s="33">
        <v>0</v>
      </c>
      <c r="AD1075" s="33">
        <v>0</v>
      </c>
      <c r="AE1075" s="33">
        <v>0</v>
      </c>
      <c r="AF1075" s="33">
        <v>0</v>
      </c>
      <c r="AG1075" s="33">
        <v>0</v>
      </c>
      <c r="AH1075" s="33">
        <v>0</v>
      </c>
      <c r="AI1075" s="33">
        <v>0</v>
      </c>
      <c r="AJ1075" s="33">
        <v>0</v>
      </c>
      <c r="AK1075" s="33">
        <v>0</v>
      </c>
      <c r="AL1075" s="33">
        <v>0</v>
      </c>
      <c r="AM1075" s="33">
        <v>0</v>
      </c>
      <c r="AN1075" s="33">
        <v>0</v>
      </c>
      <c r="AO1075" s="33">
        <v>0</v>
      </c>
      <c r="AP1075" s="33">
        <v>0</v>
      </c>
      <c r="AQ1075" s="33">
        <v>0</v>
      </c>
      <c r="AR1075" s="33">
        <v>0</v>
      </c>
      <c r="AS1075" s="33">
        <v>0</v>
      </c>
      <c r="AT1075" s="33">
        <v>0</v>
      </c>
      <c r="AU1075" s="33">
        <v>0</v>
      </c>
      <c r="AV1075" s="33">
        <v>0</v>
      </c>
      <c r="AW1075" s="33">
        <v>0</v>
      </c>
      <c r="AX1075" s="33">
        <v>0</v>
      </c>
      <c r="AY1075" s="33">
        <v>0</v>
      </c>
      <c r="AZ1075" s="33">
        <v>0</v>
      </c>
      <c r="BA1075" s="33">
        <v>0</v>
      </c>
      <c r="BB1075" s="33">
        <f t="shared" si="728"/>
        <v>0</v>
      </c>
      <c r="BC1075" s="33">
        <f t="shared" si="729"/>
        <v>0</v>
      </c>
      <c r="BD1075" s="33">
        <f t="shared" si="730"/>
        <v>0</v>
      </c>
      <c r="BE1075" s="33">
        <f t="shared" si="731"/>
        <v>0</v>
      </c>
      <c r="BF1075" s="33">
        <f t="shared" si="732"/>
        <v>0</v>
      </c>
      <c r="BG1075" s="33">
        <f t="shared" si="733"/>
        <v>0</v>
      </c>
      <c r="BH1075" s="33">
        <f t="shared" si="734"/>
        <v>0</v>
      </c>
      <c r="BI1075" s="33">
        <f t="shared" si="735"/>
        <v>0</v>
      </c>
      <c r="BJ1075" s="33">
        <f t="shared" si="736"/>
        <v>0</v>
      </c>
      <c r="BK1075" s="33">
        <f t="shared" si="737"/>
        <v>0</v>
      </c>
    </row>
    <row r="1076" spans="1:63" ht="31.5" x14ac:dyDescent="0.25">
      <c r="A1076" s="27" t="s">
        <v>1618</v>
      </c>
      <c r="B1076" s="78" t="s">
        <v>1728</v>
      </c>
      <c r="C1076" s="91" t="s">
        <v>1729</v>
      </c>
      <c r="D1076" s="33">
        <v>0</v>
      </c>
      <c r="E1076" s="33">
        <v>0</v>
      </c>
      <c r="F1076" s="33">
        <v>0</v>
      </c>
      <c r="G1076" s="33">
        <v>0</v>
      </c>
      <c r="H1076" s="33">
        <v>1</v>
      </c>
      <c r="I1076" s="33">
        <v>0</v>
      </c>
      <c r="J1076" s="33">
        <v>0</v>
      </c>
      <c r="K1076" s="33">
        <v>0</v>
      </c>
      <c r="L1076" s="33">
        <v>0</v>
      </c>
      <c r="M1076" s="33">
        <v>0</v>
      </c>
      <c r="N1076" s="33">
        <v>0</v>
      </c>
      <c r="O1076" s="33">
        <v>0</v>
      </c>
      <c r="P1076" s="33">
        <v>0</v>
      </c>
      <c r="Q1076" s="33">
        <v>0</v>
      </c>
      <c r="R1076" s="33">
        <v>0</v>
      </c>
      <c r="S1076" s="33">
        <v>0</v>
      </c>
      <c r="T1076" s="33">
        <v>0</v>
      </c>
      <c r="U1076" s="33">
        <v>0</v>
      </c>
      <c r="V1076" s="33">
        <v>0</v>
      </c>
      <c r="W1076" s="33">
        <v>0</v>
      </c>
      <c r="X1076" s="33">
        <v>0</v>
      </c>
      <c r="Y1076" s="33">
        <v>0</v>
      </c>
      <c r="Z1076" s="33">
        <v>0</v>
      </c>
      <c r="AA1076" s="33">
        <v>0</v>
      </c>
      <c r="AB1076" s="33">
        <v>0</v>
      </c>
      <c r="AC1076" s="33">
        <v>0</v>
      </c>
      <c r="AD1076" s="33">
        <v>0</v>
      </c>
      <c r="AE1076" s="33">
        <v>0</v>
      </c>
      <c r="AF1076" s="33">
        <v>0</v>
      </c>
      <c r="AG1076" s="33">
        <v>0</v>
      </c>
      <c r="AH1076" s="33">
        <v>0</v>
      </c>
      <c r="AI1076" s="33">
        <v>0</v>
      </c>
      <c r="AJ1076" s="33">
        <v>0</v>
      </c>
      <c r="AK1076" s="33">
        <v>0</v>
      </c>
      <c r="AL1076" s="33">
        <v>0</v>
      </c>
      <c r="AM1076" s="33">
        <v>0</v>
      </c>
      <c r="AN1076" s="33">
        <v>0</v>
      </c>
      <c r="AO1076" s="33">
        <v>0</v>
      </c>
      <c r="AP1076" s="33">
        <v>0</v>
      </c>
      <c r="AQ1076" s="33">
        <v>0</v>
      </c>
      <c r="AR1076" s="33">
        <v>0</v>
      </c>
      <c r="AS1076" s="33">
        <v>0</v>
      </c>
      <c r="AT1076" s="33">
        <v>0</v>
      </c>
      <c r="AU1076" s="33">
        <v>0</v>
      </c>
      <c r="AV1076" s="33">
        <v>0</v>
      </c>
      <c r="AW1076" s="33">
        <v>0</v>
      </c>
      <c r="AX1076" s="33">
        <v>0</v>
      </c>
      <c r="AY1076" s="33">
        <v>0</v>
      </c>
      <c r="AZ1076" s="33">
        <v>0</v>
      </c>
      <c r="BA1076" s="33">
        <v>0</v>
      </c>
      <c r="BB1076" s="33">
        <f t="shared" si="728"/>
        <v>0</v>
      </c>
      <c r="BC1076" s="33">
        <f t="shared" si="729"/>
        <v>0</v>
      </c>
      <c r="BD1076" s="33">
        <f t="shared" si="730"/>
        <v>0</v>
      </c>
      <c r="BE1076" s="33">
        <f t="shared" si="731"/>
        <v>0</v>
      </c>
      <c r="BF1076" s="33">
        <f t="shared" si="732"/>
        <v>0</v>
      </c>
      <c r="BG1076" s="33">
        <f t="shared" si="733"/>
        <v>0</v>
      </c>
      <c r="BH1076" s="33">
        <f t="shared" si="734"/>
        <v>0</v>
      </c>
      <c r="BI1076" s="33">
        <f t="shared" si="735"/>
        <v>0</v>
      </c>
      <c r="BJ1076" s="33">
        <f t="shared" si="736"/>
        <v>0</v>
      </c>
      <c r="BK1076" s="33">
        <f t="shared" si="737"/>
        <v>0</v>
      </c>
    </row>
    <row r="1077" spans="1:63" ht="31.5" x14ac:dyDescent="0.25">
      <c r="A1077" s="27" t="s">
        <v>1618</v>
      </c>
      <c r="B1077" s="78" t="s">
        <v>1730</v>
      </c>
      <c r="C1077" s="91" t="s">
        <v>1731</v>
      </c>
      <c r="D1077" s="33">
        <v>0</v>
      </c>
      <c r="E1077" s="33">
        <v>0</v>
      </c>
      <c r="F1077" s="33">
        <v>0</v>
      </c>
      <c r="G1077" s="33">
        <v>0</v>
      </c>
      <c r="H1077" s="33">
        <v>1</v>
      </c>
      <c r="I1077" s="33">
        <v>0</v>
      </c>
      <c r="J1077" s="33">
        <v>0</v>
      </c>
      <c r="K1077" s="33">
        <v>0</v>
      </c>
      <c r="L1077" s="33">
        <v>0</v>
      </c>
      <c r="M1077" s="33">
        <v>0</v>
      </c>
      <c r="N1077" s="33">
        <v>0</v>
      </c>
      <c r="O1077" s="33">
        <v>0</v>
      </c>
      <c r="P1077" s="33">
        <v>0</v>
      </c>
      <c r="Q1077" s="33">
        <v>0</v>
      </c>
      <c r="R1077" s="33">
        <v>0</v>
      </c>
      <c r="S1077" s="33">
        <v>0</v>
      </c>
      <c r="T1077" s="33">
        <v>0</v>
      </c>
      <c r="U1077" s="33">
        <v>0</v>
      </c>
      <c r="V1077" s="33">
        <v>0</v>
      </c>
      <c r="W1077" s="33">
        <v>0</v>
      </c>
      <c r="X1077" s="33">
        <v>0</v>
      </c>
      <c r="Y1077" s="33">
        <v>0</v>
      </c>
      <c r="Z1077" s="33">
        <v>0</v>
      </c>
      <c r="AA1077" s="33">
        <v>0</v>
      </c>
      <c r="AB1077" s="33">
        <v>0</v>
      </c>
      <c r="AC1077" s="33">
        <v>0</v>
      </c>
      <c r="AD1077" s="33">
        <v>0</v>
      </c>
      <c r="AE1077" s="33">
        <v>0</v>
      </c>
      <c r="AF1077" s="33">
        <v>0</v>
      </c>
      <c r="AG1077" s="33">
        <v>0</v>
      </c>
      <c r="AH1077" s="33">
        <v>0</v>
      </c>
      <c r="AI1077" s="33">
        <v>0</v>
      </c>
      <c r="AJ1077" s="33">
        <v>0</v>
      </c>
      <c r="AK1077" s="33">
        <v>0</v>
      </c>
      <c r="AL1077" s="33">
        <v>0</v>
      </c>
      <c r="AM1077" s="33">
        <v>0</v>
      </c>
      <c r="AN1077" s="33">
        <v>0</v>
      </c>
      <c r="AO1077" s="33">
        <v>0</v>
      </c>
      <c r="AP1077" s="33">
        <v>0</v>
      </c>
      <c r="AQ1077" s="33">
        <v>0</v>
      </c>
      <c r="AR1077" s="33">
        <v>0</v>
      </c>
      <c r="AS1077" s="33">
        <v>0</v>
      </c>
      <c r="AT1077" s="33">
        <v>0</v>
      </c>
      <c r="AU1077" s="33">
        <v>0</v>
      </c>
      <c r="AV1077" s="33">
        <v>0</v>
      </c>
      <c r="AW1077" s="33">
        <v>0</v>
      </c>
      <c r="AX1077" s="33">
        <v>0</v>
      </c>
      <c r="AY1077" s="33">
        <v>0</v>
      </c>
      <c r="AZ1077" s="33">
        <v>0</v>
      </c>
      <c r="BA1077" s="33">
        <v>0</v>
      </c>
      <c r="BB1077" s="33">
        <f t="shared" si="728"/>
        <v>0</v>
      </c>
      <c r="BC1077" s="33">
        <f t="shared" si="729"/>
        <v>0</v>
      </c>
      <c r="BD1077" s="33">
        <f t="shared" si="730"/>
        <v>0</v>
      </c>
      <c r="BE1077" s="33">
        <f t="shared" si="731"/>
        <v>0</v>
      </c>
      <c r="BF1077" s="33">
        <f t="shared" si="732"/>
        <v>0</v>
      </c>
      <c r="BG1077" s="33">
        <f t="shared" si="733"/>
        <v>0</v>
      </c>
      <c r="BH1077" s="33">
        <f t="shared" si="734"/>
        <v>0</v>
      </c>
      <c r="BI1077" s="33">
        <f t="shared" si="735"/>
        <v>0</v>
      </c>
      <c r="BJ1077" s="33">
        <f t="shared" si="736"/>
        <v>0</v>
      </c>
      <c r="BK1077" s="33">
        <f t="shared" si="737"/>
        <v>0</v>
      </c>
    </row>
    <row r="1078" spans="1:63" ht="31.5" x14ac:dyDescent="0.25">
      <c r="A1078" s="27" t="s">
        <v>1618</v>
      </c>
      <c r="B1078" s="78" t="s">
        <v>1732</v>
      </c>
      <c r="C1078" s="91" t="s">
        <v>1733</v>
      </c>
      <c r="D1078" s="33">
        <v>0</v>
      </c>
      <c r="E1078" s="33">
        <v>0</v>
      </c>
      <c r="F1078" s="33">
        <v>0</v>
      </c>
      <c r="G1078" s="33">
        <v>0</v>
      </c>
      <c r="H1078" s="33">
        <v>1</v>
      </c>
      <c r="I1078" s="33">
        <v>0</v>
      </c>
      <c r="J1078" s="33">
        <v>0</v>
      </c>
      <c r="K1078" s="33">
        <v>0</v>
      </c>
      <c r="L1078" s="33">
        <v>0</v>
      </c>
      <c r="M1078" s="33">
        <v>0</v>
      </c>
      <c r="N1078" s="33">
        <v>0</v>
      </c>
      <c r="O1078" s="33">
        <v>0</v>
      </c>
      <c r="P1078" s="33">
        <v>0</v>
      </c>
      <c r="Q1078" s="33">
        <v>0</v>
      </c>
      <c r="R1078" s="33">
        <v>0</v>
      </c>
      <c r="S1078" s="33">
        <v>0</v>
      </c>
      <c r="T1078" s="33">
        <v>0</v>
      </c>
      <c r="U1078" s="33">
        <v>0</v>
      </c>
      <c r="V1078" s="33">
        <v>0</v>
      </c>
      <c r="W1078" s="33">
        <v>0</v>
      </c>
      <c r="X1078" s="33">
        <v>0</v>
      </c>
      <c r="Y1078" s="33">
        <v>0</v>
      </c>
      <c r="Z1078" s="33">
        <v>0</v>
      </c>
      <c r="AA1078" s="33">
        <v>0</v>
      </c>
      <c r="AB1078" s="33">
        <v>0</v>
      </c>
      <c r="AC1078" s="33">
        <v>0</v>
      </c>
      <c r="AD1078" s="33">
        <v>0</v>
      </c>
      <c r="AE1078" s="33">
        <v>0</v>
      </c>
      <c r="AF1078" s="33">
        <v>0</v>
      </c>
      <c r="AG1078" s="33">
        <v>0</v>
      </c>
      <c r="AH1078" s="33">
        <v>0</v>
      </c>
      <c r="AI1078" s="33">
        <v>0</v>
      </c>
      <c r="AJ1078" s="33">
        <v>0</v>
      </c>
      <c r="AK1078" s="33">
        <v>0</v>
      </c>
      <c r="AL1078" s="33">
        <v>0</v>
      </c>
      <c r="AM1078" s="33">
        <v>0</v>
      </c>
      <c r="AN1078" s="33">
        <v>0</v>
      </c>
      <c r="AO1078" s="33">
        <v>0</v>
      </c>
      <c r="AP1078" s="33">
        <v>0</v>
      </c>
      <c r="AQ1078" s="33">
        <v>0</v>
      </c>
      <c r="AR1078" s="33">
        <v>0</v>
      </c>
      <c r="AS1078" s="33">
        <v>0</v>
      </c>
      <c r="AT1078" s="33">
        <v>0</v>
      </c>
      <c r="AU1078" s="33">
        <v>0</v>
      </c>
      <c r="AV1078" s="33">
        <v>0</v>
      </c>
      <c r="AW1078" s="33">
        <v>0</v>
      </c>
      <c r="AX1078" s="33">
        <v>0</v>
      </c>
      <c r="AY1078" s="33">
        <v>0</v>
      </c>
      <c r="AZ1078" s="33">
        <v>0</v>
      </c>
      <c r="BA1078" s="33">
        <v>0</v>
      </c>
      <c r="BB1078" s="33">
        <f t="shared" si="728"/>
        <v>0</v>
      </c>
      <c r="BC1078" s="33">
        <f t="shared" si="729"/>
        <v>0</v>
      </c>
      <c r="BD1078" s="33">
        <f t="shared" si="730"/>
        <v>0</v>
      </c>
      <c r="BE1078" s="33">
        <f t="shared" si="731"/>
        <v>0</v>
      </c>
      <c r="BF1078" s="33">
        <f t="shared" si="732"/>
        <v>0</v>
      </c>
      <c r="BG1078" s="33">
        <f t="shared" si="733"/>
        <v>0</v>
      </c>
      <c r="BH1078" s="33">
        <f t="shared" si="734"/>
        <v>0</v>
      </c>
      <c r="BI1078" s="33">
        <f t="shared" si="735"/>
        <v>0</v>
      </c>
      <c r="BJ1078" s="33">
        <f t="shared" si="736"/>
        <v>0</v>
      </c>
      <c r="BK1078" s="33">
        <f t="shared" si="737"/>
        <v>0</v>
      </c>
    </row>
    <row r="1079" spans="1:63" ht="31.5" x14ac:dyDescent="0.25">
      <c r="A1079" s="27" t="s">
        <v>1618</v>
      </c>
      <c r="B1079" s="78" t="s">
        <v>1734</v>
      </c>
      <c r="C1079" s="91" t="s">
        <v>1735</v>
      </c>
      <c r="D1079" s="33">
        <v>0</v>
      </c>
      <c r="E1079" s="33">
        <v>0</v>
      </c>
      <c r="F1079" s="33">
        <v>0</v>
      </c>
      <c r="G1079" s="33">
        <v>0</v>
      </c>
      <c r="H1079" s="33">
        <v>1</v>
      </c>
      <c r="I1079" s="33">
        <v>0</v>
      </c>
      <c r="J1079" s="33">
        <v>0</v>
      </c>
      <c r="K1079" s="33">
        <v>0</v>
      </c>
      <c r="L1079" s="33">
        <v>0</v>
      </c>
      <c r="M1079" s="33">
        <v>0</v>
      </c>
      <c r="N1079" s="33">
        <v>0</v>
      </c>
      <c r="O1079" s="33">
        <v>0</v>
      </c>
      <c r="P1079" s="33">
        <v>0</v>
      </c>
      <c r="Q1079" s="33">
        <v>0</v>
      </c>
      <c r="R1079" s="33">
        <v>0</v>
      </c>
      <c r="S1079" s="33">
        <v>0</v>
      </c>
      <c r="T1079" s="33">
        <v>0</v>
      </c>
      <c r="U1079" s="33">
        <v>0</v>
      </c>
      <c r="V1079" s="33">
        <v>0</v>
      </c>
      <c r="W1079" s="33">
        <v>0</v>
      </c>
      <c r="X1079" s="33">
        <v>0</v>
      </c>
      <c r="Y1079" s="33">
        <v>0</v>
      </c>
      <c r="Z1079" s="33">
        <v>0</v>
      </c>
      <c r="AA1079" s="33">
        <v>0</v>
      </c>
      <c r="AB1079" s="33">
        <v>0</v>
      </c>
      <c r="AC1079" s="33">
        <v>0</v>
      </c>
      <c r="AD1079" s="33">
        <v>0</v>
      </c>
      <c r="AE1079" s="33">
        <v>0</v>
      </c>
      <c r="AF1079" s="33">
        <v>0</v>
      </c>
      <c r="AG1079" s="33">
        <v>0</v>
      </c>
      <c r="AH1079" s="33">
        <v>0</v>
      </c>
      <c r="AI1079" s="33">
        <v>0</v>
      </c>
      <c r="AJ1079" s="33">
        <v>0</v>
      </c>
      <c r="AK1079" s="33">
        <v>0</v>
      </c>
      <c r="AL1079" s="33">
        <v>0</v>
      </c>
      <c r="AM1079" s="33">
        <v>0</v>
      </c>
      <c r="AN1079" s="33">
        <v>0</v>
      </c>
      <c r="AO1079" s="33">
        <v>0</v>
      </c>
      <c r="AP1079" s="33">
        <v>0</v>
      </c>
      <c r="AQ1079" s="33">
        <v>0</v>
      </c>
      <c r="AR1079" s="33">
        <v>0</v>
      </c>
      <c r="AS1079" s="33">
        <v>0</v>
      </c>
      <c r="AT1079" s="33">
        <v>0</v>
      </c>
      <c r="AU1079" s="33">
        <v>0</v>
      </c>
      <c r="AV1079" s="33">
        <v>0</v>
      </c>
      <c r="AW1079" s="33">
        <v>0</v>
      </c>
      <c r="AX1079" s="33">
        <v>0</v>
      </c>
      <c r="AY1079" s="33">
        <v>0</v>
      </c>
      <c r="AZ1079" s="33">
        <v>0</v>
      </c>
      <c r="BA1079" s="33">
        <v>0</v>
      </c>
      <c r="BB1079" s="33">
        <f t="shared" si="728"/>
        <v>0</v>
      </c>
      <c r="BC1079" s="33">
        <f t="shared" si="729"/>
        <v>0</v>
      </c>
      <c r="BD1079" s="33">
        <f t="shared" si="730"/>
        <v>0</v>
      </c>
      <c r="BE1079" s="33">
        <f t="shared" si="731"/>
        <v>0</v>
      </c>
      <c r="BF1079" s="33">
        <f t="shared" si="732"/>
        <v>0</v>
      </c>
      <c r="BG1079" s="33">
        <f t="shared" si="733"/>
        <v>0</v>
      </c>
      <c r="BH1079" s="33">
        <f t="shared" si="734"/>
        <v>0</v>
      </c>
      <c r="BI1079" s="33">
        <f t="shared" si="735"/>
        <v>0</v>
      </c>
      <c r="BJ1079" s="33">
        <f t="shared" si="736"/>
        <v>0</v>
      </c>
      <c r="BK1079" s="33">
        <f t="shared" si="737"/>
        <v>0</v>
      </c>
    </row>
    <row r="1080" spans="1:63" ht="47.25" x14ac:dyDescent="0.25">
      <c r="A1080" s="27" t="s">
        <v>1618</v>
      </c>
      <c r="B1080" s="78" t="s">
        <v>1736</v>
      </c>
      <c r="C1080" s="91" t="s">
        <v>1737</v>
      </c>
      <c r="D1080" s="33">
        <v>0</v>
      </c>
      <c r="E1080" s="33">
        <v>0</v>
      </c>
      <c r="F1080" s="33">
        <v>0</v>
      </c>
      <c r="G1080" s="33">
        <v>0</v>
      </c>
      <c r="H1080" s="33">
        <v>1</v>
      </c>
      <c r="I1080" s="33">
        <v>0</v>
      </c>
      <c r="J1080" s="33">
        <v>0</v>
      </c>
      <c r="K1080" s="33">
        <v>0</v>
      </c>
      <c r="L1080" s="33">
        <v>0</v>
      </c>
      <c r="M1080" s="33">
        <v>0</v>
      </c>
      <c r="N1080" s="33">
        <v>0</v>
      </c>
      <c r="O1080" s="33">
        <v>0</v>
      </c>
      <c r="P1080" s="33">
        <v>0</v>
      </c>
      <c r="Q1080" s="33">
        <v>0</v>
      </c>
      <c r="R1080" s="33">
        <v>0</v>
      </c>
      <c r="S1080" s="33">
        <v>0</v>
      </c>
      <c r="T1080" s="33">
        <v>0</v>
      </c>
      <c r="U1080" s="33">
        <v>0</v>
      </c>
      <c r="V1080" s="33">
        <v>0</v>
      </c>
      <c r="W1080" s="33">
        <v>0</v>
      </c>
      <c r="X1080" s="33">
        <v>0</v>
      </c>
      <c r="Y1080" s="33">
        <v>0</v>
      </c>
      <c r="Z1080" s="33">
        <v>0</v>
      </c>
      <c r="AA1080" s="33">
        <v>0</v>
      </c>
      <c r="AB1080" s="33">
        <v>0</v>
      </c>
      <c r="AC1080" s="33">
        <v>0</v>
      </c>
      <c r="AD1080" s="33">
        <v>0</v>
      </c>
      <c r="AE1080" s="33">
        <v>0</v>
      </c>
      <c r="AF1080" s="33">
        <v>0</v>
      </c>
      <c r="AG1080" s="33">
        <v>0</v>
      </c>
      <c r="AH1080" s="33">
        <v>0</v>
      </c>
      <c r="AI1080" s="33">
        <v>0</v>
      </c>
      <c r="AJ1080" s="33">
        <v>0</v>
      </c>
      <c r="AK1080" s="33">
        <v>0</v>
      </c>
      <c r="AL1080" s="33">
        <v>0</v>
      </c>
      <c r="AM1080" s="33">
        <v>0</v>
      </c>
      <c r="AN1080" s="33">
        <v>0</v>
      </c>
      <c r="AO1080" s="33">
        <v>0</v>
      </c>
      <c r="AP1080" s="33">
        <v>0</v>
      </c>
      <c r="AQ1080" s="33">
        <v>0</v>
      </c>
      <c r="AR1080" s="33">
        <v>0</v>
      </c>
      <c r="AS1080" s="33">
        <v>0</v>
      </c>
      <c r="AT1080" s="33">
        <v>0</v>
      </c>
      <c r="AU1080" s="33">
        <v>0</v>
      </c>
      <c r="AV1080" s="33">
        <v>0</v>
      </c>
      <c r="AW1080" s="33">
        <v>0</v>
      </c>
      <c r="AX1080" s="33">
        <v>0</v>
      </c>
      <c r="AY1080" s="33">
        <v>0</v>
      </c>
      <c r="AZ1080" s="33">
        <v>0</v>
      </c>
      <c r="BA1080" s="33">
        <v>0</v>
      </c>
      <c r="BB1080" s="33">
        <f t="shared" si="728"/>
        <v>0</v>
      </c>
      <c r="BC1080" s="33">
        <f t="shared" si="729"/>
        <v>0</v>
      </c>
      <c r="BD1080" s="33">
        <f t="shared" si="730"/>
        <v>0</v>
      </c>
      <c r="BE1080" s="33">
        <f t="shared" si="731"/>
        <v>0</v>
      </c>
      <c r="BF1080" s="33">
        <f t="shared" si="732"/>
        <v>0</v>
      </c>
      <c r="BG1080" s="33">
        <f t="shared" si="733"/>
        <v>0</v>
      </c>
      <c r="BH1080" s="33">
        <f t="shared" si="734"/>
        <v>0</v>
      </c>
      <c r="BI1080" s="33">
        <f t="shared" si="735"/>
        <v>0</v>
      </c>
      <c r="BJ1080" s="33">
        <f t="shared" si="736"/>
        <v>0</v>
      </c>
      <c r="BK1080" s="33">
        <f t="shared" si="737"/>
        <v>0</v>
      </c>
    </row>
    <row r="1081" spans="1:63" ht="31.5" x14ac:dyDescent="0.25">
      <c r="A1081" s="27" t="s">
        <v>1618</v>
      </c>
      <c r="B1081" s="78" t="s">
        <v>1738</v>
      </c>
      <c r="C1081" s="91" t="s">
        <v>1739</v>
      </c>
      <c r="D1081" s="33">
        <v>0</v>
      </c>
      <c r="E1081" s="33">
        <v>0</v>
      </c>
      <c r="F1081" s="33">
        <v>0</v>
      </c>
      <c r="G1081" s="33">
        <v>0</v>
      </c>
      <c r="H1081" s="33">
        <v>1</v>
      </c>
      <c r="I1081" s="33">
        <v>0</v>
      </c>
      <c r="J1081" s="33">
        <v>0</v>
      </c>
      <c r="K1081" s="33">
        <v>0</v>
      </c>
      <c r="L1081" s="33">
        <v>0</v>
      </c>
      <c r="M1081" s="33">
        <v>0</v>
      </c>
      <c r="N1081" s="33">
        <v>0</v>
      </c>
      <c r="O1081" s="33">
        <v>0</v>
      </c>
      <c r="P1081" s="33">
        <v>0</v>
      </c>
      <c r="Q1081" s="33">
        <v>0</v>
      </c>
      <c r="R1081" s="33">
        <v>0</v>
      </c>
      <c r="S1081" s="33">
        <v>0</v>
      </c>
      <c r="T1081" s="33">
        <v>0</v>
      </c>
      <c r="U1081" s="33">
        <v>0</v>
      </c>
      <c r="V1081" s="33">
        <v>0</v>
      </c>
      <c r="W1081" s="33">
        <v>0</v>
      </c>
      <c r="X1081" s="33">
        <v>0</v>
      </c>
      <c r="Y1081" s="33">
        <v>0</v>
      </c>
      <c r="Z1081" s="33">
        <v>0</v>
      </c>
      <c r="AA1081" s="33">
        <v>0</v>
      </c>
      <c r="AB1081" s="33">
        <v>0</v>
      </c>
      <c r="AC1081" s="33">
        <v>0</v>
      </c>
      <c r="AD1081" s="33">
        <v>0</v>
      </c>
      <c r="AE1081" s="33">
        <v>0</v>
      </c>
      <c r="AF1081" s="33">
        <v>0</v>
      </c>
      <c r="AG1081" s="33">
        <v>0</v>
      </c>
      <c r="AH1081" s="33">
        <v>0</v>
      </c>
      <c r="AI1081" s="33">
        <v>0</v>
      </c>
      <c r="AJ1081" s="33">
        <v>0</v>
      </c>
      <c r="AK1081" s="33">
        <v>0</v>
      </c>
      <c r="AL1081" s="33">
        <v>0</v>
      </c>
      <c r="AM1081" s="33">
        <v>0</v>
      </c>
      <c r="AN1081" s="33">
        <v>0</v>
      </c>
      <c r="AO1081" s="33">
        <v>0</v>
      </c>
      <c r="AP1081" s="33">
        <v>0</v>
      </c>
      <c r="AQ1081" s="33">
        <v>0</v>
      </c>
      <c r="AR1081" s="33">
        <v>0</v>
      </c>
      <c r="AS1081" s="33">
        <v>0</v>
      </c>
      <c r="AT1081" s="33">
        <v>0</v>
      </c>
      <c r="AU1081" s="33">
        <v>0</v>
      </c>
      <c r="AV1081" s="33">
        <v>0</v>
      </c>
      <c r="AW1081" s="33">
        <v>0</v>
      </c>
      <c r="AX1081" s="33">
        <v>0</v>
      </c>
      <c r="AY1081" s="33">
        <v>0</v>
      </c>
      <c r="AZ1081" s="33">
        <v>0</v>
      </c>
      <c r="BA1081" s="33">
        <v>0</v>
      </c>
      <c r="BB1081" s="33">
        <f t="shared" si="728"/>
        <v>0</v>
      </c>
      <c r="BC1081" s="33">
        <f t="shared" si="729"/>
        <v>0</v>
      </c>
      <c r="BD1081" s="33">
        <f t="shared" si="730"/>
        <v>0</v>
      </c>
      <c r="BE1081" s="33">
        <f t="shared" si="731"/>
        <v>0</v>
      </c>
      <c r="BF1081" s="33">
        <f t="shared" si="732"/>
        <v>0</v>
      </c>
      <c r="BG1081" s="33">
        <f t="shared" si="733"/>
        <v>0</v>
      </c>
      <c r="BH1081" s="33">
        <f t="shared" si="734"/>
        <v>0</v>
      </c>
      <c r="BI1081" s="33">
        <f t="shared" si="735"/>
        <v>0</v>
      </c>
      <c r="BJ1081" s="33">
        <f t="shared" si="736"/>
        <v>0</v>
      </c>
      <c r="BK1081" s="33">
        <f t="shared" si="737"/>
        <v>0</v>
      </c>
    </row>
    <row r="1082" spans="1:63" ht="31.5" x14ac:dyDescent="0.25">
      <c r="A1082" s="27" t="s">
        <v>1618</v>
      </c>
      <c r="B1082" s="78" t="s">
        <v>1740</v>
      </c>
      <c r="C1082" s="91" t="s">
        <v>1741</v>
      </c>
      <c r="D1082" s="33">
        <v>0</v>
      </c>
      <c r="E1082" s="33">
        <v>0</v>
      </c>
      <c r="F1082" s="33">
        <v>0</v>
      </c>
      <c r="G1082" s="33">
        <v>0</v>
      </c>
      <c r="H1082" s="33">
        <v>1</v>
      </c>
      <c r="I1082" s="33">
        <v>0</v>
      </c>
      <c r="J1082" s="33">
        <v>0</v>
      </c>
      <c r="K1082" s="33">
        <v>0</v>
      </c>
      <c r="L1082" s="33">
        <v>0</v>
      </c>
      <c r="M1082" s="33">
        <v>0</v>
      </c>
      <c r="N1082" s="33">
        <v>0</v>
      </c>
      <c r="O1082" s="33">
        <v>0</v>
      </c>
      <c r="P1082" s="33">
        <v>0</v>
      </c>
      <c r="Q1082" s="33">
        <v>0</v>
      </c>
      <c r="R1082" s="33">
        <v>0</v>
      </c>
      <c r="S1082" s="33">
        <v>0</v>
      </c>
      <c r="T1082" s="33">
        <v>0</v>
      </c>
      <c r="U1082" s="33">
        <v>0</v>
      </c>
      <c r="V1082" s="33">
        <v>0</v>
      </c>
      <c r="W1082" s="33">
        <v>0</v>
      </c>
      <c r="X1082" s="33">
        <v>0</v>
      </c>
      <c r="Y1082" s="33">
        <v>0</v>
      </c>
      <c r="Z1082" s="33">
        <v>0</v>
      </c>
      <c r="AA1082" s="33">
        <v>0</v>
      </c>
      <c r="AB1082" s="33">
        <v>0</v>
      </c>
      <c r="AC1082" s="33">
        <v>0</v>
      </c>
      <c r="AD1082" s="33">
        <v>0</v>
      </c>
      <c r="AE1082" s="33">
        <v>0</v>
      </c>
      <c r="AF1082" s="33">
        <v>0</v>
      </c>
      <c r="AG1082" s="33">
        <v>0</v>
      </c>
      <c r="AH1082" s="33">
        <v>0</v>
      </c>
      <c r="AI1082" s="33">
        <v>0</v>
      </c>
      <c r="AJ1082" s="33">
        <v>0</v>
      </c>
      <c r="AK1082" s="33">
        <v>0</v>
      </c>
      <c r="AL1082" s="33">
        <v>0</v>
      </c>
      <c r="AM1082" s="33">
        <v>0</v>
      </c>
      <c r="AN1082" s="33">
        <v>0</v>
      </c>
      <c r="AO1082" s="33">
        <v>0</v>
      </c>
      <c r="AP1082" s="33">
        <v>0</v>
      </c>
      <c r="AQ1082" s="33">
        <v>0</v>
      </c>
      <c r="AR1082" s="33">
        <v>0</v>
      </c>
      <c r="AS1082" s="33">
        <v>0</v>
      </c>
      <c r="AT1082" s="33">
        <v>0</v>
      </c>
      <c r="AU1082" s="33">
        <v>0</v>
      </c>
      <c r="AV1082" s="33">
        <v>0</v>
      </c>
      <c r="AW1082" s="33">
        <v>0</v>
      </c>
      <c r="AX1082" s="33">
        <v>0</v>
      </c>
      <c r="AY1082" s="33">
        <v>0</v>
      </c>
      <c r="AZ1082" s="33">
        <v>0</v>
      </c>
      <c r="BA1082" s="33">
        <v>0</v>
      </c>
      <c r="BB1082" s="33">
        <f t="shared" ref="BB1082:BB1145" si="738">SUM(N1082,X1082,AH1082,AR1082)</f>
        <v>0</v>
      </c>
      <c r="BC1082" s="33">
        <f t="shared" ref="BC1082:BC1145" si="739">SUM(O1082,Y1082,AI1082,AS1082)</f>
        <v>0</v>
      </c>
      <c r="BD1082" s="33">
        <f t="shared" ref="BD1082:BD1145" si="740">SUM(P1082,Z1082,AJ1082,AT1082)</f>
        <v>0</v>
      </c>
      <c r="BE1082" s="33">
        <f t="shared" ref="BE1082:BE1145" si="741">SUM(Q1082,AA1082,AK1082,AU1082)</f>
        <v>0</v>
      </c>
      <c r="BF1082" s="33">
        <f t="shared" ref="BF1082:BF1145" si="742">SUM(R1082,AB1082,AL1082,AV1082)</f>
        <v>0</v>
      </c>
      <c r="BG1082" s="33">
        <f t="shared" ref="BG1082:BG1145" si="743">SUM(S1082,AC1082,AM1082,AW1082)</f>
        <v>0</v>
      </c>
      <c r="BH1082" s="33">
        <f t="shared" ref="BH1082:BH1145" si="744">SUM(T1082,AD1082,AN1082,AX1082)</f>
        <v>0</v>
      </c>
      <c r="BI1082" s="33">
        <f t="shared" ref="BI1082:BI1145" si="745">SUM(U1082,AE1082,AO1082,AY1082)</f>
        <v>0</v>
      </c>
      <c r="BJ1082" s="33">
        <f t="shared" ref="BJ1082:BJ1145" si="746">SUM(V1082,AF1082,AP1082,AZ1082)</f>
        <v>0</v>
      </c>
      <c r="BK1082" s="33">
        <f t="shared" ref="BK1082:BK1145" si="747">SUM(W1082,AG1082,AQ1082,BA1082)</f>
        <v>0</v>
      </c>
    </row>
    <row r="1083" spans="1:63" ht="31.5" x14ac:dyDescent="0.25">
      <c r="A1083" s="27" t="s">
        <v>1618</v>
      </c>
      <c r="B1083" s="78" t="s">
        <v>1742</v>
      </c>
      <c r="C1083" s="91" t="s">
        <v>1743</v>
      </c>
      <c r="D1083" s="33">
        <v>0</v>
      </c>
      <c r="E1083" s="33">
        <v>0</v>
      </c>
      <c r="F1083" s="33">
        <v>0</v>
      </c>
      <c r="G1083" s="33">
        <v>0</v>
      </c>
      <c r="H1083" s="33">
        <v>1</v>
      </c>
      <c r="I1083" s="33">
        <v>0</v>
      </c>
      <c r="J1083" s="33">
        <v>0</v>
      </c>
      <c r="K1083" s="33">
        <v>0</v>
      </c>
      <c r="L1083" s="33">
        <v>0</v>
      </c>
      <c r="M1083" s="33">
        <v>0</v>
      </c>
      <c r="N1083" s="33">
        <v>0</v>
      </c>
      <c r="O1083" s="33">
        <v>0</v>
      </c>
      <c r="P1083" s="33">
        <v>0</v>
      </c>
      <c r="Q1083" s="33">
        <v>0</v>
      </c>
      <c r="R1083" s="33">
        <v>0</v>
      </c>
      <c r="S1083" s="33">
        <v>0</v>
      </c>
      <c r="T1083" s="33">
        <v>0</v>
      </c>
      <c r="U1083" s="33">
        <v>0</v>
      </c>
      <c r="V1083" s="33">
        <v>0</v>
      </c>
      <c r="W1083" s="33">
        <v>0</v>
      </c>
      <c r="X1083" s="33">
        <v>0</v>
      </c>
      <c r="Y1083" s="33">
        <v>0</v>
      </c>
      <c r="Z1083" s="33">
        <v>0</v>
      </c>
      <c r="AA1083" s="33">
        <v>0</v>
      </c>
      <c r="AB1083" s="33">
        <v>0</v>
      </c>
      <c r="AC1083" s="33">
        <v>0</v>
      </c>
      <c r="AD1083" s="33">
        <v>0</v>
      </c>
      <c r="AE1083" s="33">
        <v>0</v>
      </c>
      <c r="AF1083" s="33">
        <v>0</v>
      </c>
      <c r="AG1083" s="33">
        <v>0</v>
      </c>
      <c r="AH1083" s="33">
        <v>0</v>
      </c>
      <c r="AI1083" s="33">
        <v>0</v>
      </c>
      <c r="AJ1083" s="33">
        <v>0</v>
      </c>
      <c r="AK1083" s="33">
        <v>0</v>
      </c>
      <c r="AL1083" s="33">
        <v>0</v>
      </c>
      <c r="AM1083" s="33">
        <v>0</v>
      </c>
      <c r="AN1083" s="33">
        <v>0</v>
      </c>
      <c r="AO1083" s="33">
        <v>0</v>
      </c>
      <c r="AP1083" s="33">
        <v>0</v>
      </c>
      <c r="AQ1083" s="33">
        <v>0</v>
      </c>
      <c r="AR1083" s="33">
        <v>0</v>
      </c>
      <c r="AS1083" s="33">
        <v>0</v>
      </c>
      <c r="AT1083" s="33">
        <v>0</v>
      </c>
      <c r="AU1083" s="33">
        <v>0</v>
      </c>
      <c r="AV1083" s="33">
        <v>0</v>
      </c>
      <c r="AW1083" s="33">
        <v>0</v>
      </c>
      <c r="AX1083" s="33">
        <v>0</v>
      </c>
      <c r="AY1083" s="33">
        <v>0</v>
      </c>
      <c r="AZ1083" s="33">
        <v>0</v>
      </c>
      <c r="BA1083" s="33">
        <v>0</v>
      </c>
      <c r="BB1083" s="33">
        <f t="shared" si="738"/>
        <v>0</v>
      </c>
      <c r="BC1083" s="33">
        <f t="shared" si="739"/>
        <v>0</v>
      </c>
      <c r="BD1083" s="33">
        <f t="shared" si="740"/>
        <v>0</v>
      </c>
      <c r="BE1083" s="33">
        <f t="shared" si="741"/>
        <v>0</v>
      </c>
      <c r="BF1083" s="33">
        <f t="shared" si="742"/>
        <v>0</v>
      </c>
      <c r="BG1083" s="33">
        <f t="shared" si="743"/>
        <v>0</v>
      </c>
      <c r="BH1083" s="33">
        <f t="shared" si="744"/>
        <v>0</v>
      </c>
      <c r="BI1083" s="33">
        <f t="shared" si="745"/>
        <v>0</v>
      </c>
      <c r="BJ1083" s="33">
        <f t="shared" si="746"/>
        <v>0</v>
      </c>
      <c r="BK1083" s="33">
        <f t="shared" si="747"/>
        <v>0</v>
      </c>
    </row>
    <row r="1084" spans="1:63" ht="31.5" x14ac:dyDescent="0.25">
      <c r="A1084" s="27" t="s">
        <v>1618</v>
      </c>
      <c r="B1084" s="78" t="s">
        <v>1744</v>
      </c>
      <c r="C1084" s="91" t="s">
        <v>1745</v>
      </c>
      <c r="D1084" s="33">
        <v>0</v>
      </c>
      <c r="E1084" s="33">
        <v>0</v>
      </c>
      <c r="F1084" s="33">
        <v>0</v>
      </c>
      <c r="G1084" s="33">
        <v>0</v>
      </c>
      <c r="H1084" s="33">
        <v>1</v>
      </c>
      <c r="I1084" s="33">
        <v>0</v>
      </c>
      <c r="J1084" s="33">
        <v>0</v>
      </c>
      <c r="K1084" s="33">
        <v>0</v>
      </c>
      <c r="L1084" s="33">
        <v>0</v>
      </c>
      <c r="M1084" s="33">
        <v>0</v>
      </c>
      <c r="N1084" s="33">
        <v>0</v>
      </c>
      <c r="O1084" s="33">
        <v>0</v>
      </c>
      <c r="P1084" s="33">
        <v>0</v>
      </c>
      <c r="Q1084" s="33">
        <v>0</v>
      </c>
      <c r="R1084" s="33">
        <v>0</v>
      </c>
      <c r="S1084" s="33">
        <v>0</v>
      </c>
      <c r="T1084" s="33">
        <v>0</v>
      </c>
      <c r="U1084" s="33">
        <v>0</v>
      </c>
      <c r="V1084" s="33">
        <v>0</v>
      </c>
      <c r="W1084" s="33">
        <v>0</v>
      </c>
      <c r="X1084" s="33">
        <v>0</v>
      </c>
      <c r="Y1084" s="33">
        <v>0</v>
      </c>
      <c r="Z1084" s="33">
        <v>0</v>
      </c>
      <c r="AA1084" s="33">
        <v>0</v>
      </c>
      <c r="AB1084" s="33">
        <v>0</v>
      </c>
      <c r="AC1084" s="33">
        <v>0</v>
      </c>
      <c r="AD1084" s="33">
        <v>0</v>
      </c>
      <c r="AE1084" s="33">
        <v>0</v>
      </c>
      <c r="AF1084" s="33">
        <v>0</v>
      </c>
      <c r="AG1084" s="33">
        <v>0</v>
      </c>
      <c r="AH1084" s="33">
        <v>0</v>
      </c>
      <c r="AI1084" s="33">
        <v>0</v>
      </c>
      <c r="AJ1084" s="33">
        <v>0</v>
      </c>
      <c r="AK1084" s="33">
        <v>0</v>
      </c>
      <c r="AL1084" s="33">
        <v>0</v>
      </c>
      <c r="AM1084" s="33">
        <v>0</v>
      </c>
      <c r="AN1084" s="33">
        <v>0</v>
      </c>
      <c r="AO1084" s="33">
        <v>0</v>
      </c>
      <c r="AP1084" s="33">
        <v>0</v>
      </c>
      <c r="AQ1084" s="33">
        <v>0</v>
      </c>
      <c r="AR1084" s="33">
        <v>0</v>
      </c>
      <c r="AS1084" s="33">
        <v>0</v>
      </c>
      <c r="AT1084" s="33">
        <v>0</v>
      </c>
      <c r="AU1084" s="33">
        <v>0</v>
      </c>
      <c r="AV1084" s="33">
        <v>0</v>
      </c>
      <c r="AW1084" s="33">
        <v>0</v>
      </c>
      <c r="AX1084" s="33">
        <v>0</v>
      </c>
      <c r="AY1084" s="33">
        <v>0</v>
      </c>
      <c r="AZ1084" s="33">
        <v>0</v>
      </c>
      <c r="BA1084" s="33">
        <v>0</v>
      </c>
      <c r="BB1084" s="33">
        <f t="shared" si="738"/>
        <v>0</v>
      </c>
      <c r="BC1084" s="33">
        <f t="shared" si="739"/>
        <v>0</v>
      </c>
      <c r="BD1084" s="33">
        <f t="shared" si="740"/>
        <v>0</v>
      </c>
      <c r="BE1084" s="33">
        <f t="shared" si="741"/>
        <v>0</v>
      </c>
      <c r="BF1084" s="33">
        <f t="shared" si="742"/>
        <v>0</v>
      </c>
      <c r="BG1084" s="33">
        <f t="shared" si="743"/>
        <v>0</v>
      </c>
      <c r="BH1084" s="33">
        <f t="shared" si="744"/>
        <v>0</v>
      </c>
      <c r="BI1084" s="33">
        <f t="shared" si="745"/>
        <v>0</v>
      </c>
      <c r="BJ1084" s="33">
        <f t="shared" si="746"/>
        <v>0</v>
      </c>
      <c r="BK1084" s="33">
        <f t="shared" si="747"/>
        <v>0</v>
      </c>
    </row>
    <row r="1085" spans="1:63" ht="47.25" x14ac:dyDescent="0.25">
      <c r="A1085" s="27" t="s">
        <v>1618</v>
      </c>
      <c r="B1085" s="78" t="s">
        <v>1746</v>
      </c>
      <c r="C1085" s="91" t="s">
        <v>1747</v>
      </c>
      <c r="D1085" s="33">
        <v>0</v>
      </c>
      <c r="E1085" s="33">
        <v>0</v>
      </c>
      <c r="F1085" s="33">
        <v>0</v>
      </c>
      <c r="G1085" s="33">
        <v>0</v>
      </c>
      <c r="H1085" s="33">
        <v>1</v>
      </c>
      <c r="I1085" s="33">
        <v>0</v>
      </c>
      <c r="J1085" s="33">
        <v>0</v>
      </c>
      <c r="K1085" s="33">
        <v>0</v>
      </c>
      <c r="L1085" s="33">
        <v>0</v>
      </c>
      <c r="M1085" s="33">
        <v>0</v>
      </c>
      <c r="N1085" s="33">
        <v>0</v>
      </c>
      <c r="O1085" s="33">
        <v>0</v>
      </c>
      <c r="P1085" s="33">
        <v>0</v>
      </c>
      <c r="Q1085" s="33">
        <v>0</v>
      </c>
      <c r="R1085" s="33">
        <v>0</v>
      </c>
      <c r="S1085" s="33">
        <v>0</v>
      </c>
      <c r="T1085" s="33">
        <v>0</v>
      </c>
      <c r="U1085" s="33">
        <v>0</v>
      </c>
      <c r="V1085" s="33">
        <v>0</v>
      </c>
      <c r="W1085" s="33">
        <v>0</v>
      </c>
      <c r="X1085" s="33">
        <v>0</v>
      </c>
      <c r="Y1085" s="33">
        <v>0</v>
      </c>
      <c r="Z1085" s="33">
        <v>0</v>
      </c>
      <c r="AA1085" s="33">
        <v>0</v>
      </c>
      <c r="AB1085" s="33">
        <v>0</v>
      </c>
      <c r="AC1085" s="33">
        <v>0</v>
      </c>
      <c r="AD1085" s="33">
        <v>0</v>
      </c>
      <c r="AE1085" s="33">
        <v>0</v>
      </c>
      <c r="AF1085" s="33">
        <v>0</v>
      </c>
      <c r="AG1085" s="33">
        <v>0</v>
      </c>
      <c r="AH1085" s="33">
        <v>0</v>
      </c>
      <c r="AI1085" s="33">
        <v>0</v>
      </c>
      <c r="AJ1085" s="33">
        <v>0</v>
      </c>
      <c r="AK1085" s="33">
        <v>0</v>
      </c>
      <c r="AL1085" s="33">
        <v>0</v>
      </c>
      <c r="AM1085" s="33">
        <v>0</v>
      </c>
      <c r="AN1085" s="33">
        <v>0</v>
      </c>
      <c r="AO1085" s="33">
        <v>0</v>
      </c>
      <c r="AP1085" s="33">
        <v>0</v>
      </c>
      <c r="AQ1085" s="33">
        <v>0</v>
      </c>
      <c r="AR1085" s="33">
        <v>0</v>
      </c>
      <c r="AS1085" s="33">
        <v>0</v>
      </c>
      <c r="AT1085" s="33">
        <v>0</v>
      </c>
      <c r="AU1085" s="33">
        <v>0</v>
      </c>
      <c r="AV1085" s="33">
        <v>0</v>
      </c>
      <c r="AW1085" s="33">
        <v>0</v>
      </c>
      <c r="AX1085" s="33">
        <v>0</v>
      </c>
      <c r="AY1085" s="33">
        <v>0</v>
      </c>
      <c r="AZ1085" s="33">
        <v>0</v>
      </c>
      <c r="BA1085" s="33">
        <v>0</v>
      </c>
      <c r="BB1085" s="33">
        <f t="shared" si="738"/>
        <v>0</v>
      </c>
      <c r="BC1085" s="33">
        <f t="shared" si="739"/>
        <v>0</v>
      </c>
      <c r="BD1085" s="33">
        <f t="shared" si="740"/>
        <v>0</v>
      </c>
      <c r="BE1085" s="33">
        <f t="shared" si="741"/>
        <v>0</v>
      </c>
      <c r="BF1085" s="33">
        <f t="shared" si="742"/>
        <v>0</v>
      </c>
      <c r="BG1085" s="33">
        <f t="shared" si="743"/>
        <v>0</v>
      </c>
      <c r="BH1085" s="33">
        <f t="shared" si="744"/>
        <v>0</v>
      </c>
      <c r="BI1085" s="33">
        <f t="shared" si="745"/>
        <v>0</v>
      </c>
      <c r="BJ1085" s="33">
        <f t="shared" si="746"/>
        <v>0</v>
      </c>
      <c r="BK1085" s="33">
        <f t="shared" si="747"/>
        <v>0</v>
      </c>
    </row>
    <row r="1086" spans="1:63" ht="31.5" x14ac:dyDescent="0.25">
      <c r="A1086" s="27" t="s">
        <v>1618</v>
      </c>
      <c r="B1086" s="78" t="s">
        <v>1748</v>
      </c>
      <c r="C1086" s="91" t="s">
        <v>1749</v>
      </c>
      <c r="D1086" s="33">
        <v>0</v>
      </c>
      <c r="E1086" s="33">
        <v>0</v>
      </c>
      <c r="F1086" s="33">
        <v>0</v>
      </c>
      <c r="G1086" s="33">
        <v>0</v>
      </c>
      <c r="H1086" s="33">
        <v>1</v>
      </c>
      <c r="I1086" s="33">
        <v>0</v>
      </c>
      <c r="J1086" s="33">
        <v>0</v>
      </c>
      <c r="K1086" s="33">
        <v>0</v>
      </c>
      <c r="L1086" s="33">
        <v>0</v>
      </c>
      <c r="M1086" s="33">
        <v>0</v>
      </c>
      <c r="N1086" s="33">
        <v>0</v>
      </c>
      <c r="O1086" s="33">
        <v>0</v>
      </c>
      <c r="P1086" s="33">
        <v>0</v>
      </c>
      <c r="Q1086" s="33">
        <v>0</v>
      </c>
      <c r="R1086" s="33">
        <v>0</v>
      </c>
      <c r="S1086" s="33">
        <v>0</v>
      </c>
      <c r="T1086" s="33">
        <v>0</v>
      </c>
      <c r="U1086" s="33">
        <v>0</v>
      </c>
      <c r="V1086" s="33">
        <v>0</v>
      </c>
      <c r="W1086" s="33">
        <v>0</v>
      </c>
      <c r="X1086" s="33">
        <v>0</v>
      </c>
      <c r="Y1086" s="33">
        <v>0</v>
      </c>
      <c r="Z1086" s="33">
        <v>0</v>
      </c>
      <c r="AA1086" s="33">
        <v>0</v>
      </c>
      <c r="AB1086" s="33">
        <v>0</v>
      </c>
      <c r="AC1086" s="33">
        <v>0</v>
      </c>
      <c r="AD1086" s="33">
        <v>0</v>
      </c>
      <c r="AE1086" s="33">
        <v>0</v>
      </c>
      <c r="AF1086" s="33">
        <v>0</v>
      </c>
      <c r="AG1086" s="33">
        <v>0</v>
      </c>
      <c r="AH1086" s="33">
        <v>0</v>
      </c>
      <c r="AI1086" s="33">
        <v>0</v>
      </c>
      <c r="AJ1086" s="33">
        <v>0</v>
      </c>
      <c r="AK1086" s="33">
        <v>0</v>
      </c>
      <c r="AL1086" s="33">
        <v>0</v>
      </c>
      <c r="AM1086" s="33">
        <v>0</v>
      </c>
      <c r="AN1086" s="33">
        <v>0</v>
      </c>
      <c r="AO1086" s="33">
        <v>0</v>
      </c>
      <c r="AP1086" s="33">
        <v>0</v>
      </c>
      <c r="AQ1086" s="33">
        <v>0</v>
      </c>
      <c r="AR1086" s="33">
        <v>0</v>
      </c>
      <c r="AS1086" s="33">
        <v>0</v>
      </c>
      <c r="AT1086" s="33">
        <v>0</v>
      </c>
      <c r="AU1086" s="33">
        <v>0</v>
      </c>
      <c r="AV1086" s="33">
        <v>0</v>
      </c>
      <c r="AW1086" s="33">
        <v>0</v>
      </c>
      <c r="AX1086" s="33">
        <v>0</v>
      </c>
      <c r="AY1086" s="33">
        <v>0</v>
      </c>
      <c r="AZ1086" s="33">
        <v>0</v>
      </c>
      <c r="BA1086" s="33">
        <v>0</v>
      </c>
      <c r="BB1086" s="33">
        <f t="shared" si="738"/>
        <v>0</v>
      </c>
      <c r="BC1086" s="33">
        <f t="shared" si="739"/>
        <v>0</v>
      </c>
      <c r="BD1086" s="33">
        <f t="shared" si="740"/>
        <v>0</v>
      </c>
      <c r="BE1086" s="33">
        <f t="shared" si="741"/>
        <v>0</v>
      </c>
      <c r="BF1086" s="33">
        <f t="shared" si="742"/>
        <v>0</v>
      </c>
      <c r="BG1086" s="33">
        <f t="shared" si="743"/>
        <v>0</v>
      </c>
      <c r="BH1086" s="33">
        <f t="shared" si="744"/>
        <v>0</v>
      </c>
      <c r="BI1086" s="33">
        <f t="shared" si="745"/>
        <v>0</v>
      </c>
      <c r="BJ1086" s="33">
        <f t="shared" si="746"/>
        <v>0</v>
      </c>
      <c r="BK1086" s="33">
        <f t="shared" si="747"/>
        <v>0</v>
      </c>
    </row>
    <row r="1087" spans="1:63" ht="31.5" x14ac:dyDescent="0.25">
      <c r="A1087" s="27" t="s">
        <v>1618</v>
      </c>
      <c r="B1087" s="78" t="s">
        <v>1750</v>
      </c>
      <c r="C1087" s="91" t="s">
        <v>1751</v>
      </c>
      <c r="D1087" s="33">
        <v>0</v>
      </c>
      <c r="E1087" s="33">
        <v>0</v>
      </c>
      <c r="F1087" s="33">
        <v>0</v>
      </c>
      <c r="G1087" s="33">
        <v>0</v>
      </c>
      <c r="H1087" s="33">
        <v>1</v>
      </c>
      <c r="I1087" s="33">
        <v>0</v>
      </c>
      <c r="J1087" s="33">
        <v>0</v>
      </c>
      <c r="K1087" s="33">
        <v>0</v>
      </c>
      <c r="L1087" s="33">
        <v>0</v>
      </c>
      <c r="M1087" s="33">
        <v>0</v>
      </c>
      <c r="N1087" s="33">
        <v>0</v>
      </c>
      <c r="O1087" s="33">
        <v>0</v>
      </c>
      <c r="P1087" s="33">
        <v>0</v>
      </c>
      <c r="Q1087" s="33">
        <v>0</v>
      </c>
      <c r="R1087" s="33">
        <v>0</v>
      </c>
      <c r="S1087" s="33">
        <v>0</v>
      </c>
      <c r="T1087" s="33">
        <v>0</v>
      </c>
      <c r="U1087" s="33">
        <v>0</v>
      </c>
      <c r="V1087" s="33">
        <v>0</v>
      </c>
      <c r="W1087" s="33">
        <v>0</v>
      </c>
      <c r="X1087" s="33">
        <v>0</v>
      </c>
      <c r="Y1087" s="33">
        <v>0</v>
      </c>
      <c r="Z1087" s="33">
        <v>0</v>
      </c>
      <c r="AA1087" s="33">
        <v>0</v>
      </c>
      <c r="AB1087" s="33">
        <v>0</v>
      </c>
      <c r="AC1087" s="33">
        <v>0</v>
      </c>
      <c r="AD1087" s="33">
        <v>0</v>
      </c>
      <c r="AE1087" s="33">
        <v>0</v>
      </c>
      <c r="AF1087" s="33">
        <v>0</v>
      </c>
      <c r="AG1087" s="33">
        <v>0</v>
      </c>
      <c r="AH1087" s="33">
        <v>0</v>
      </c>
      <c r="AI1087" s="33">
        <v>0</v>
      </c>
      <c r="AJ1087" s="33">
        <v>0</v>
      </c>
      <c r="AK1087" s="33">
        <v>0</v>
      </c>
      <c r="AL1087" s="33">
        <v>0</v>
      </c>
      <c r="AM1087" s="33">
        <v>0</v>
      </c>
      <c r="AN1087" s="33">
        <v>0</v>
      </c>
      <c r="AO1087" s="33">
        <v>0</v>
      </c>
      <c r="AP1087" s="33">
        <v>0</v>
      </c>
      <c r="AQ1087" s="33">
        <v>0</v>
      </c>
      <c r="AR1087" s="33">
        <v>0</v>
      </c>
      <c r="AS1087" s="33">
        <v>0</v>
      </c>
      <c r="AT1087" s="33">
        <v>0</v>
      </c>
      <c r="AU1087" s="33">
        <v>0</v>
      </c>
      <c r="AV1087" s="33">
        <v>0</v>
      </c>
      <c r="AW1087" s="33">
        <v>0</v>
      </c>
      <c r="AX1087" s="33">
        <v>0</v>
      </c>
      <c r="AY1087" s="33">
        <v>0</v>
      </c>
      <c r="AZ1087" s="33">
        <v>0</v>
      </c>
      <c r="BA1087" s="33">
        <v>0</v>
      </c>
      <c r="BB1087" s="33">
        <f t="shared" si="738"/>
        <v>0</v>
      </c>
      <c r="BC1087" s="33">
        <f t="shared" si="739"/>
        <v>0</v>
      </c>
      <c r="BD1087" s="33">
        <f t="shared" si="740"/>
        <v>0</v>
      </c>
      <c r="BE1087" s="33">
        <f t="shared" si="741"/>
        <v>0</v>
      </c>
      <c r="BF1087" s="33">
        <f t="shared" si="742"/>
        <v>0</v>
      </c>
      <c r="BG1087" s="33">
        <f t="shared" si="743"/>
        <v>0</v>
      </c>
      <c r="BH1087" s="33">
        <f t="shared" si="744"/>
        <v>0</v>
      </c>
      <c r="BI1087" s="33">
        <f t="shared" si="745"/>
        <v>0</v>
      </c>
      <c r="BJ1087" s="33">
        <f t="shared" si="746"/>
        <v>0</v>
      </c>
      <c r="BK1087" s="33">
        <f t="shared" si="747"/>
        <v>0</v>
      </c>
    </row>
    <row r="1088" spans="1:63" ht="31.5" x14ac:dyDescent="0.25">
      <c r="A1088" s="27" t="s">
        <v>1618</v>
      </c>
      <c r="B1088" s="78" t="s">
        <v>3611</v>
      </c>
      <c r="C1088" s="91" t="s">
        <v>3612</v>
      </c>
      <c r="D1088" s="33">
        <v>0</v>
      </c>
      <c r="E1088" s="33">
        <v>0</v>
      </c>
      <c r="F1088" s="33">
        <v>0</v>
      </c>
      <c r="G1088" s="33">
        <v>0</v>
      </c>
      <c r="H1088" s="33">
        <v>4</v>
      </c>
      <c r="I1088" s="33">
        <v>0</v>
      </c>
      <c r="J1088" s="33">
        <v>0</v>
      </c>
      <c r="K1088" s="33">
        <v>0</v>
      </c>
      <c r="L1088" s="33">
        <v>0</v>
      </c>
      <c r="M1088" s="33">
        <v>0</v>
      </c>
      <c r="N1088" s="33">
        <v>0</v>
      </c>
      <c r="O1088" s="33">
        <v>0</v>
      </c>
      <c r="P1088" s="33">
        <v>0</v>
      </c>
      <c r="Q1088" s="33">
        <v>0</v>
      </c>
      <c r="R1088" s="33">
        <v>0</v>
      </c>
      <c r="S1088" s="33">
        <v>0</v>
      </c>
      <c r="T1088" s="33">
        <v>0</v>
      </c>
      <c r="U1088" s="33">
        <v>0</v>
      </c>
      <c r="V1088" s="33">
        <v>0</v>
      </c>
      <c r="W1088" s="33">
        <v>0</v>
      </c>
      <c r="X1088" s="33">
        <v>0</v>
      </c>
      <c r="Y1088" s="33">
        <v>0</v>
      </c>
      <c r="Z1088" s="33">
        <v>0</v>
      </c>
      <c r="AA1088" s="33">
        <v>0</v>
      </c>
      <c r="AB1088" s="33">
        <v>0</v>
      </c>
      <c r="AC1088" s="33">
        <v>0</v>
      </c>
      <c r="AD1088" s="33">
        <v>0</v>
      </c>
      <c r="AE1088" s="33">
        <v>0</v>
      </c>
      <c r="AF1088" s="33">
        <v>0</v>
      </c>
      <c r="AG1088" s="33">
        <v>0</v>
      </c>
      <c r="AH1088" s="33">
        <v>0</v>
      </c>
      <c r="AI1088" s="33">
        <v>0</v>
      </c>
      <c r="AJ1088" s="33">
        <v>0</v>
      </c>
      <c r="AK1088" s="33">
        <v>0</v>
      </c>
      <c r="AL1088" s="33">
        <v>0</v>
      </c>
      <c r="AM1088" s="33">
        <v>0</v>
      </c>
      <c r="AN1088" s="33">
        <v>0</v>
      </c>
      <c r="AO1088" s="33">
        <v>0</v>
      </c>
      <c r="AP1088" s="33">
        <v>0</v>
      </c>
      <c r="AQ1088" s="33">
        <v>0</v>
      </c>
      <c r="AR1088" s="33">
        <v>0</v>
      </c>
      <c r="AS1088" s="33">
        <v>0</v>
      </c>
      <c r="AT1088" s="33">
        <v>0</v>
      </c>
      <c r="AU1088" s="33">
        <v>0</v>
      </c>
      <c r="AV1088" s="33">
        <v>0</v>
      </c>
      <c r="AW1088" s="33">
        <v>0</v>
      </c>
      <c r="AX1088" s="33">
        <v>0</v>
      </c>
      <c r="AY1088" s="33">
        <v>0</v>
      </c>
      <c r="AZ1088" s="33">
        <v>0</v>
      </c>
      <c r="BA1088" s="33">
        <v>0</v>
      </c>
      <c r="BB1088" s="33">
        <f t="shared" si="738"/>
        <v>0</v>
      </c>
      <c r="BC1088" s="33">
        <f t="shared" si="739"/>
        <v>0</v>
      </c>
      <c r="BD1088" s="33">
        <f t="shared" si="740"/>
        <v>0</v>
      </c>
      <c r="BE1088" s="33">
        <f t="shared" si="741"/>
        <v>0</v>
      </c>
      <c r="BF1088" s="33">
        <f t="shared" si="742"/>
        <v>0</v>
      </c>
      <c r="BG1088" s="33">
        <f t="shared" si="743"/>
        <v>0</v>
      </c>
      <c r="BH1088" s="33">
        <f t="shared" si="744"/>
        <v>0</v>
      </c>
      <c r="BI1088" s="33">
        <f t="shared" si="745"/>
        <v>0</v>
      </c>
      <c r="BJ1088" s="33">
        <f t="shared" si="746"/>
        <v>0</v>
      </c>
      <c r="BK1088" s="33">
        <f t="shared" si="747"/>
        <v>0</v>
      </c>
    </row>
    <row r="1089" spans="1:63" ht="31.5" x14ac:dyDescent="0.25">
      <c r="A1089" s="27" t="s">
        <v>1618</v>
      </c>
      <c r="B1089" s="78" t="s">
        <v>3613</v>
      </c>
      <c r="C1089" s="91" t="s">
        <v>3614</v>
      </c>
      <c r="D1089" s="33">
        <v>0</v>
      </c>
      <c r="E1089" s="33">
        <v>0</v>
      </c>
      <c r="F1089" s="33">
        <v>0</v>
      </c>
      <c r="G1089" s="33">
        <v>0</v>
      </c>
      <c r="H1089" s="33">
        <v>1</v>
      </c>
      <c r="I1089" s="33">
        <v>0</v>
      </c>
      <c r="J1089" s="33">
        <v>0</v>
      </c>
      <c r="K1089" s="33">
        <v>0</v>
      </c>
      <c r="L1089" s="33">
        <v>0</v>
      </c>
      <c r="M1089" s="33">
        <v>0</v>
      </c>
      <c r="N1089" s="33">
        <v>0</v>
      </c>
      <c r="O1089" s="33">
        <v>0</v>
      </c>
      <c r="P1089" s="33">
        <v>0</v>
      </c>
      <c r="Q1089" s="33">
        <v>0</v>
      </c>
      <c r="R1089" s="33">
        <v>0</v>
      </c>
      <c r="S1089" s="33">
        <v>0</v>
      </c>
      <c r="T1089" s="33">
        <v>0</v>
      </c>
      <c r="U1089" s="33">
        <v>0</v>
      </c>
      <c r="V1089" s="33">
        <v>0</v>
      </c>
      <c r="W1089" s="33">
        <v>0</v>
      </c>
      <c r="X1089" s="33">
        <v>0</v>
      </c>
      <c r="Y1089" s="33">
        <v>0</v>
      </c>
      <c r="Z1089" s="33">
        <v>0</v>
      </c>
      <c r="AA1089" s="33">
        <v>0</v>
      </c>
      <c r="AB1089" s="33">
        <v>0</v>
      </c>
      <c r="AC1089" s="33">
        <v>0</v>
      </c>
      <c r="AD1089" s="33">
        <v>0</v>
      </c>
      <c r="AE1089" s="33">
        <v>0</v>
      </c>
      <c r="AF1089" s="33">
        <v>0</v>
      </c>
      <c r="AG1089" s="33">
        <v>0</v>
      </c>
      <c r="AH1089" s="33">
        <v>0</v>
      </c>
      <c r="AI1089" s="33">
        <v>0</v>
      </c>
      <c r="AJ1089" s="33">
        <v>0</v>
      </c>
      <c r="AK1089" s="33">
        <v>0</v>
      </c>
      <c r="AL1089" s="33">
        <v>0</v>
      </c>
      <c r="AM1089" s="33">
        <v>0</v>
      </c>
      <c r="AN1089" s="33">
        <v>0</v>
      </c>
      <c r="AO1089" s="33">
        <v>0</v>
      </c>
      <c r="AP1089" s="33">
        <v>0</v>
      </c>
      <c r="AQ1089" s="33">
        <v>0</v>
      </c>
      <c r="AR1089" s="33">
        <v>0</v>
      </c>
      <c r="AS1089" s="33">
        <v>0</v>
      </c>
      <c r="AT1089" s="33">
        <v>0</v>
      </c>
      <c r="AU1089" s="33">
        <v>0</v>
      </c>
      <c r="AV1089" s="33">
        <v>0</v>
      </c>
      <c r="AW1089" s="33">
        <v>0</v>
      </c>
      <c r="AX1089" s="33">
        <v>0</v>
      </c>
      <c r="AY1089" s="33">
        <v>0</v>
      </c>
      <c r="AZ1089" s="33">
        <v>0</v>
      </c>
      <c r="BA1089" s="33">
        <v>0</v>
      </c>
      <c r="BB1089" s="33">
        <f t="shared" si="738"/>
        <v>0</v>
      </c>
      <c r="BC1089" s="33">
        <f t="shared" si="739"/>
        <v>0</v>
      </c>
      <c r="BD1089" s="33">
        <f t="shared" si="740"/>
        <v>0</v>
      </c>
      <c r="BE1089" s="33">
        <f t="shared" si="741"/>
        <v>0</v>
      </c>
      <c r="BF1089" s="33">
        <f t="shared" si="742"/>
        <v>0</v>
      </c>
      <c r="BG1089" s="33">
        <f t="shared" si="743"/>
        <v>0</v>
      </c>
      <c r="BH1089" s="33">
        <f t="shared" si="744"/>
        <v>0</v>
      </c>
      <c r="BI1089" s="33">
        <f t="shared" si="745"/>
        <v>0</v>
      </c>
      <c r="BJ1089" s="33">
        <f t="shared" si="746"/>
        <v>0</v>
      </c>
      <c r="BK1089" s="33">
        <f t="shared" si="747"/>
        <v>0</v>
      </c>
    </row>
    <row r="1090" spans="1:63" ht="31.5" x14ac:dyDescent="0.25">
      <c r="A1090" s="27" t="s">
        <v>1618</v>
      </c>
      <c r="B1090" s="78" t="s">
        <v>3615</v>
      </c>
      <c r="C1090" s="91" t="s">
        <v>3616</v>
      </c>
      <c r="D1090" s="33">
        <v>0</v>
      </c>
      <c r="E1090" s="33">
        <v>0</v>
      </c>
      <c r="F1090" s="33">
        <v>0</v>
      </c>
      <c r="G1090" s="33">
        <v>0</v>
      </c>
      <c r="H1090" s="33">
        <v>1</v>
      </c>
      <c r="I1090" s="33">
        <v>0</v>
      </c>
      <c r="J1090" s="33">
        <v>0</v>
      </c>
      <c r="K1090" s="33">
        <v>0</v>
      </c>
      <c r="L1090" s="33">
        <v>0</v>
      </c>
      <c r="M1090" s="33">
        <v>0</v>
      </c>
      <c r="N1090" s="33">
        <v>0</v>
      </c>
      <c r="O1090" s="33">
        <v>0</v>
      </c>
      <c r="P1090" s="33">
        <v>0</v>
      </c>
      <c r="Q1090" s="33">
        <v>0</v>
      </c>
      <c r="R1090" s="33">
        <v>0</v>
      </c>
      <c r="S1090" s="33">
        <v>0</v>
      </c>
      <c r="T1090" s="33">
        <v>0</v>
      </c>
      <c r="U1090" s="33">
        <v>0</v>
      </c>
      <c r="V1090" s="33">
        <v>0</v>
      </c>
      <c r="W1090" s="33">
        <v>0</v>
      </c>
      <c r="X1090" s="33">
        <v>0</v>
      </c>
      <c r="Y1090" s="33">
        <v>0</v>
      </c>
      <c r="Z1090" s="33">
        <v>0</v>
      </c>
      <c r="AA1090" s="33">
        <v>0</v>
      </c>
      <c r="AB1090" s="33">
        <v>0</v>
      </c>
      <c r="AC1090" s="33">
        <v>0</v>
      </c>
      <c r="AD1090" s="33">
        <v>0</v>
      </c>
      <c r="AE1090" s="33">
        <v>0</v>
      </c>
      <c r="AF1090" s="33">
        <v>0</v>
      </c>
      <c r="AG1090" s="33">
        <v>0</v>
      </c>
      <c r="AH1090" s="33">
        <v>0</v>
      </c>
      <c r="AI1090" s="33">
        <v>0</v>
      </c>
      <c r="AJ1090" s="33">
        <v>0</v>
      </c>
      <c r="AK1090" s="33">
        <v>0</v>
      </c>
      <c r="AL1090" s="33">
        <v>0</v>
      </c>
      <c r="AM1090" s="33">
        <v>0</v>
      </c>
      <c r="AN1090" s="33">
        <v>0</v>
      </c>
      <c r="AO1090" s="33">
        <v>0</v>
      </c>
      <c r="AP1090" s="33">
        <v>0</v>
      </c>
      <c r="AQ1090" s="33">
        <v>0</v>
      </c>
      <c r="AR1090" s="33">
        <v>0</v>
      </c>
      <c r="AS1090" s="33">
        <v>0</v>
      </c>
      <c r="AT1090" s="33">
        <v>0</v>
      </c>
      <c r="AU1090" s="33">
        <v>0</v>
      </c>
      <c r="AV1090" s="33">
        <v>0</v>
      </c>
      <c r="AW1090" s="33">
        <v>0</v>
      </c>
      <c r="AX1090" s="33">
        <v>0</v>
      </c>
      <c r="AY1090" s="33">
        <v>0</v>
      </c>
      <c r="AZ1090" s="33">
        <v>0</v>
      </c>
      <c r="BA1090" s="33">
        <v>0</v>
      </c>
      <c r="BB1090" s="33">
        <f t="shared" si="738"/>
        <v>0</v>
      </c>
      <c r="BC1090" s="33">
        <f t="shared" si="739"/>
        <v>0</v>
      </c>
      <c r="BD1090" s="33">
        <f t="shared" si="740"/>
        <v>0</v>
      </c>
      <c r="BE1090" s="33">
        <f t="shared" si="741"/>
        <v>0</v>
      </c>
      <c r="BF1090" s="33">
        <f t="shared" si="742"/>
        <v>0</v>
      </c>
      <c r="BG1090" s="33">
        <f t="shared" si="743"/>
        <v>0</v>
      </c>
      <c r="BH1090" s="33">
        <f t="shared" si="744"/>
        <v>0</v>
      </c>
      <c r="BI1090" s="33">
        <f t="shared" si="745"/>
        <v>0</v>
      </c>
      <c r="BJ1090" s="33">
        <f t="shared" si="746"/>
        <v>0</v>
      </c>
      <c r="BK1090" s="33">
        <f t="shared" si="747"/>
        <v>0</v>
      </c>
    </row>
    <row r="1091" spans="1:63" ht="31.5" x14ac:dyDescent="0.25">
      <c r="A1091" s="27" t="s">
        <v>1618</v>
      </c>
      <c r="B1091" s="78" t="s">
        <v>3617</v>
      </c>
      <c r="C1091" s="91" t="s">
        <v>3618</v>
      </c>
      <c r="D1091" s="33">
        <v>0</v>
      </c>
      <c r="E1091" s="33">
        <v>0</v>
      </c>
      <c r="F1091" s="33">
        <v>0</v>
      </c>
      <c r="G1091" s="33">
        <v>0</v>
      </c>
      <c r="H1091" s="33">
        <v>2</v>
      </c>
      <c r="I1091" s="33">
        <v>0</v>
      </c>
      <c r="J1091" s="33">
        <v>0</v>
      </c>
      <c r="K1091" s="33">
        <v>0</v>
      </c>
      <c r="L1091" s="33">
        <v>0</v>
      </c>
      <c r="M1091" s="33">
        <v>0</v>
      </c>
      <c r="N1091" s="33">
        <v>0</v>
      </c>
      <c r="O1091" s="33">
        <v>0</v>
      </c>
      <c r="P1091" s="33">
        <v>0</v>
      </c>
      <c r="Q1091" s="33">
        <v>0</v>
      </c>
      <c r="R1091" s="33">
        <v>0</v>
      </c>
      <c r="S1091" s="33">
        <v>0</v>
      </c>
      <c r="T1091" s="33">
        <v>0</v>
      </c>
      <c r="U1091" s="33">
        <v>0</v>
      </c>
      <c r="V1091" s="33">
        <v>0</v>
      </c>
      <c r="W1091" s="33">
        <v>0</v>
      </c>
      <c r="X1091" s="33">
        <v>0</v>
      </c>
      <c r="Y1091" s="33">
        <v>0</v>
      </c>
      <c r="Z1091" s="33">
        <v>0</v>
      </c>
      <c r="AA1091" s="33">
        <v>0</v>
      </c>
      <c r="AB1091" s="33">
        <v>0</v>
      </c>
      <c r="AC1091" s="33">
        <v>0</v>
      </c>
      <c r="AD1091" s="33">
        <v>0</v>
      </c>
      <c r="AE1091" s="33">
        <v>0</v>
      </c>
      <c r="AF1091" s="33">
        <v>0</v>
      </c>
      <c r="AG1091" s="33">
        <v>0</v>
      </c>
      <c r="AH1091" s="33">
        <v>0</v>
      </c>
      <c r="AI1091" s="33">
        <v>0</v>
      </c>
      <c r="AJ1091" s="33">
        <v>0</v>
      </c>
      <c r="AK1091" s="33">
        <v>0</v>
      </c>
      <c r="AL1091" s="33">
        <v>0</v>
      </c>
      <c r="AM1091" s="33">
        <v>0</v>
      </c>
      <c r="AN1091" s="33">
        <v>0</v>
      </c>
      <c r="AO1091" s="33">
        <v>0</v>
      </c>
      <c r="AP1091" s="33">
        <v>0</v>
      </c>
      <c r="AQ1091" s="33">
        <v>0</v>
      </c>
      <c r="AR1091" s="33">
        <v>0</v>
      </c>
      <c r="AS1091" s="33">
        <v>0</v>
      </c>
      <c r="AT1091" s="33">
        <v>0</v>
      </c>
      <c r="AU1091" s="33">
        <v>0</v>
      </c>
      <c r="AV1091" s="33">
        <v>0</v>
      </c>
      <c r="AW1091" s="33">
        <v>0</v>
      </c>
      <c r="AX1091" s="33">
        <v>0</v>
      </c>
      <c r="AY1091" s="33">
        <v>0</v>
      </c>
      <c r="AZ1091" s="33">
        <v>0</v>
      </c>
      <c r="BA1091" s="33">
        <v>0</v>
      </c>
      <c r="BB1091" s="33">
        <f t="shared" si="738"/>
        <v>0</v>
      </c>
      <c r="BC1091" s="33">
        <f t="shared" si="739"/>
        <v>0</v>
      </c>
      <c r="BD1091" s="33">
        <f t="shared" si="740"/>
        <v>0</v>
      </c>
      <c r="BE1091" s="33">
        <f t="shared" si="741"/>
        <v>0</v>
      </c>
      <c r="BF1091" s="33">
        <f t="shared" si="742"/>
        <v>0</v>
      </c>
      <c r="BG1091" s="33">
        <f t="shared" si="743"/>
        <v>0</v>
      </c>
      <c r="BH1091" s="33">
        <f t="shared" si="744"/>
        <v>0</v>
      </c>
      <c r="BI1091" s="33">
        <f t="shared" si="745"/>
        <v>0</v>
      </c>
      <c r="BJ1091" s="33">
        <f t="shared" si="746"/>
        <v>0</v>
      </c>
      <c r="BK1091" s="33">
        <f t="shared" si="747"/>
        <v>0</v>
      </c>
    </row>
    <row r="1092" spans="1:63" ht="47.25" x14ac:dyDescent="0.25">
      <c r="A1092" s="27" t="s">
        <v>1618</v>
      </c>
      <c r="B1092" s="78" t="s">
        <v>3619</v>
      </c>
      <c r="C1092" s="91" t="s">
        <v>3620</v>
      </c>
      <c r="D1092" s="33">
        <v>0</v>
      </c>
      <c r="E1092" s="33">
        <v>0</v>
      </c>
      <c r="F1092" s="33">
        <v>0</v>
      </c>
      <c r="G1092" s="33">
        <v>0</v>
      </c>
      <c r="H1092" s="33">
        <v>2</v>
      </c>
      <c r="I1092" s="33">
        <v>0</v>
      </c>
      <c r="J1092" s="33">
        <v>0</v>
      </c>
      <c r="K1092" s="33">
        <v>0</v>
      </c>
      <c r="L1092" s="33">
        <v>0</v>
      </c>
      <c r="M1092" s="33">
        <v>0</v>
      </c>
      <c r="N1092" s="33">
        <v>0</v>
      </c>
      <c r="O1092" s="33">
        <v>0</v>
      </c>
      <c r="P1092" s="33">
        <v>0</v>
      </c>
      <c r="Q1092" s="33">
        <v>0</v>
      </c>
      <c r="R1092" s="33">
        <v>0</v>
      </c>
      <c r="S1092" s="33">
        <v>0</v>
      </c>
      <c r="T1092" s="33">
        <v>0</v>
      </c>
      <c r="U1092" s="33">
        <v>0</v>
      </c>
      <c r="V1092" s="33">
        <v>0</v>
      </c>
      <c r="W1092" s="33">
        <v>0</v>
      </c>
      <c r="X1092" s="33">
        <v>0</v>
      </c>
      <c r="Y1092" s="33">
        <v>0</v>
      </c>
      <c r="Z1092" s="33">
        <v>0</v>
      </c>
      <c r="AA1092" s="33">
        <v>0</v>
      </c>
      <c r="AB1092" s="33">
        <v>0</v>
      </c>
      <c r="AC1092" s="33">
        <v>0</v>
      </c>
      <c r="AD1092" s="33">
        <v>0</v>
      </c>
      <c r="AE1092" s="33">
        <v>0</v>
      </c>
      <c r="AF1092" s="33">
        <v>0</v>
      </c>
      <c r="AG1092" s="33">
        <v>0</v>
      </c>
      <c r="AH1092" s="33">
        <v>0</v>
      </c>
      <c r="AI1092" s="33">
        <v>0</v>
      </c>
      <c r="AJ1092" s="33">
        <v>0</v>
      </c>
      <c r="AK1092" s="33">
        <v>0</v>
      </c>
      <c r="AL1092" s="33">
        <v>0</v>
      </c>
      <c r="AM1092" s="33">
        <v>0</v>
      </c>
      <c r="AN1092" s="33">
        <v>0</v>
      </c>
      <c r="AO1092" s="33">
        <v>0</v>
      </c>
      <c r="AP1092" s="33">
        <v>0</v>
      </c>
      <c r="AQ1092" s="33">
        <v>0</v>
      </c>
      <c r="AR1092" s="33">
        <v>0</v>
      </c>
      <c r="AS1092" s="33">
        <v>0</v>
      </c>
      <c r="AT1092" s="33">
        <v>0</v>
      </c>
      <c r="AU1092" s="33">
        <v>0</v>
      </c>
      <c r="AV1092" s="33">
        <v>0</v>
      </c>
      <c r="AW1092" s="33">
        <v>0</v>
      </c>
      <c r="AX1092" s="33">
        <v>0</v>
      </c>
      <c r="AY1092" s="33">
        <v>0</v>
      </c>
      <c r="AZ1092" s="33">
        <v>0</v>
      </c>
      <c r="BA1092" s="33">
        <v>0</v>
      </c>
      <c r="BB1092" s="33">
        <f t="shared" si="738"/>
        <v>0</v>
      </c>
      <c r="BC1092" s="33">
        <f t="shared" si="739"/>
        <v>0</v>
      </c>
      <c r="BD1092" s="33">
        <f t="shared" si="740"/>
        <v>0</v>
      </c>
      <c r="BE1092" s="33">
        <f t="shared" si="741"/>
        <v>0</v>
      </c>
      <c r="BF1092" s="33">
        <f t="shared" si="742"/>
        <v>0</v>
      </c>
      <c r="BG1092" s="33">
        <f t="shared" si="743"/>
        <v>0</v>
      </c>
      <c r="BH1092" s="33">
        <f t="shared" si="744"/>
        <v>0</v>
      </c>
      <c r="BI1092" s="33">
        <f t="shared" si="745"/>
        <v>0</v>
      </c>
      <c r="BJ1092" s="33">
        <f t="shared" si="746"/>
        <v>0</v>
      </c>
      <c r="BK1092" s="33">
        <f t="shared" si="747"/>
        <v>0</v>
      </c>
    </row>
    <row r="1093" spans="1:63" ht="31.5" x14ac:dyDescent="0.25">
      <c r="A1093" s="27" t="s">
        <v>1618</v>
      </c>
      <c r="B1093" s="78" t="s">
        <v>3621</v>
      </c>
      <c r="C1093" s="91" t="s">
        <v>3622</v>
      </c>
      <c r="D1093" s="33">
        <v>0</v>
      </c>
      <c r="E1093" s="33">
        <v>0</v>
      </c>
      <c r="F1093" s="33">
        <v>0</v>
      </c>
      <c r="G1093" s="33">
        <v>0</v>
      </c>
      <c r="H1093" s="33">
        <v>1</v>
      </c>
      <c r="I1093" s="33">
        <v>0</v>
      </c>
      <c r="J1093" s="33">
        <v>0</v>
      </c>
      <c r="K1093" s="33">
        <v>0</v>
      </c>
      <c r="L1093" s="33">
        <v>0</v>
      </c>
      <c r="M1093" s="33">
        <v>0</v>
      </c>
      <c r="N1093" s="33">
        <v>0</v>
      </c>
      <c r="O1093" s="33">
        <v>0</v>
      </c>
      <c r="P1093" s="33">
        <v>0</v>
      </c>
      <c r="Q1093" s="33">
        <v>0</v>
      </c>
      <c r="R1093" s="33">
        <v>0</v>
      </c>
      <c r="S1093" s="33">
        <v>0</v>
      </c>
      <c r="T1093" s="33">
        <v>0</v>
      </c>
      <c r="U1093" s="33">
        <v>0</v>
      </c>
      <c r="V1093" s="33">
        <v>0</v>
      </c>
      <c r="W1093" s="33">
        <v>0</v>
      </c>
      <c r="X1093" s="33">
        <v>0</v>
      </c>
      <c r="Y1093" s="33">
        <v>0</v>
      </c>
      <c r="Z1093" s="33">
        <v>0</v>
      </c>
      <c r="AA1093" s="33">
        <v>0</v>
      </c>
      <c r="AB1093" s="33">
        <v>0</v>
      </c>
      <c r="AC1093" s="33">
        <v>0</v>
      </c>
      <c r="AD1093" s="33">
        <v>0</v>
      </c>
      <c r="AE1093" s="33">
        <v>0</v>
      </c>
      <c r="AF1093" s="33">
        <v>0</v>
      </c>
      <c r="AG1093" s="33">
        <v>0</v>
      </c>
      <c r="AH1093" s="33">
        <v>0</v>
      </c>
      <c r="AI1093" s="33">
        <v>0</v>
      </c>
      <c r="AJ1093" s="33">
        <v>0</v>
      </c>
      <c r="AK1093" s="33">
        <v>0</v>
      </c>
      <c r="AL1093" s="33">
        <v>0</v>
      </c>
      <c r="AM1093" s="33">
        <v>0</v>
      </c>
      <c r="AN1093" s="33">
        <v>0</v>
      </c>
      <c r="AO1093" s="33">
        <v>0</v>
      </c>
      <c r="AP1093" s="33">
        <v>0</v>
      </c>
      <c r="AQ1093" s="33">
        <v>0</v>
      </c>
      <c r="AR1093" s="33">
        <v>0</v>
      </c>
      <c r="AS1093" s="33">
        <v>0</v>
      </c>
      <c r="AT1093" s="33">
        <v>0</v>
      </c>
      <c r="AU1093" s="33">
        <v>0</v>
      </c>
      <c r="AV1093" s="33">
        <v>0</v>
      </c>
      <c r="AW1093" s="33">
        <v>0</v>
      </c>
      <c r="AX1093" s="33">
        <v>0</v>
      </c>
      <c r="AY1093" s="33">
        <v>0</v>
      </c>
      <c r="AZ1093" s="33">
        <v>0</v>
      </c>
      <c r="BA1093" s="33">
        <v>0</v>
      </c>
      <c r="BB1093" s="33">
        <f t="shared" si="738"/>
        <v>0</v>
      </c>
      <c r="BC1093" s="33">
        <f t="shared" si="739"/>
        <v>0</v>
      </c>
      <c r="BD1093" s="33">
        <f t="shared" si="740"/>
        <v>0</v>
      </c>
      <c r="BE1093" s="33">
        <f t="shared" si="741"/>
        <v>0</v>
      </c>
      <c r="BF1093" s="33">
        <f t="shared" si="742"/>
        <v>0</v>
      </c>
      <c r="BG1093" s="33">
        <f t="shared" si="743"/>
        <v>0</v>
      </c>
      <c r="BH1093" s="33">
        <f t="shared" si="744"/>
        <v>0</v>
      </c>
      <c r="BI1093" s="33">
        <f t="shared" si="745"/>
        <v>0</v>
      </c>
      <c r="BJ1093" s="33">
        <f t="shared" si="746"/>
        <v>0</v>
      </c>
      <c r="BK1093" s="33">
        <f t="shared" si="747"/>
        <v>0</v>
      </c>
    </row>
    <row r="1094" spans="1:63" ht="47.25" x14ac:dyDescent="0.25">
      <c r="A1094" s="27" t="s">
        <v>1618</v>
      </c>
      <c r="B1094" s="78" t="s">
        <v>3623</v>
      </c>
      <c r="C1094" s="91" t="s">
        <v>3624</v>
      </c>
      <c r="D1094" s="33">
        <v>0</v>
      </c>
      <c r="E1094" s="33">
        <v>0</v>
      </c>
      <c r="F1094" s="33">
        <v>0</v>
      </c>
      <c r="G1094" s="33">
        <v>0</v>
      </c>
      <c r="H1094" s="33">
        <v>1</v>
      </c>
      <c r="I1094" s="33">
        <v>0</v>
      </c>
      <c r="J1094" s="33">
        <v>0</v>
      </c>
      <c r="K1094" s="33">
        <v>0</v>
      </c>
      <c r="L1094" s="33">
        <v>0</v>
      </c>
      <c r="M1094" s="33">
        <v>0</v>
      </c>
      <c r="N1094" s="33">
        <v>0</v>
      </c>
      <c r="O1094" s="33">
        <v>0</v>
      </c>
      <c r="P1094" s="33">
        <v>0</v>
      </c>
      <c r="Q1094" s="33">
        <v>0</v>
      </c>
      <c r="R1094" s="33">
        <v>0</v>
      </c>
      <c r="S1094" s="33">
        <v>0</v>
      </c>
      <c r="T1094" s="33">
        <v>0</v>
      </c>
      <c r="U1094" s="33">
        <v>0</v>
      </c>
      <c r="V1094" s="33">
        <v>0</v>
      </c>
      <c r="W1094" s="33">
        <v>0</v>
      </c>
      <c r="X1094" s="33">
        <v>0</v>
      </c>
      <c r="Y1094" s="33">
        <v>0</v>
      </c>
      <c r="Z1094" s="33">
        <v>0</v>
      </c>
      <c r="AA1094" s="33">
        <v>0</v>
      </c>
      <c r="AB1094" s="33">
        <v>0</v>
      </c>
      <c r="AC1094" s="33">
        <v>0</v>
      </c>
      <c r="AD1094" s="33">
        <v>0</v>
      </c>
      <c r="AE1094" s="33">
        <v>0</v>
      </c>
      <c r="AF1094" s="33">
        <v>0</v>
      </c>
      <c r="AG1094" s="33">
        <v>0</v>
      </c>
      <c r="AH1094" s="33">
        <v>0</v>
      </c>
      <c r="AI1094" s="33">
        <v>0</v>
      </c>
      <c r="AJ1094" s="33">
        <v>0</v>
      </c>
      <c r="AK1094" s="33">
        <v>0</v>
      </c>
      <c r="AL1094" s="33">
        <v>0</v>
      </c>
      <c r="AM1094" s="33">
        <v>0</v>
      </c>
      <c r="AN1094" s="33">
        <v>0</v>
      </c>
      <c r="AO1094" s="33">
        <v>0</v>
      </c>
      <c r="AP1094" s="33">
        <v>0</v>
      </c>
      <c r="AQ1094" s="33">
        <v>0</v>
      </c>
      <c r="AR1094" s="33">
        <v>0</v>
      </c>
      <c r="AS1094" s="33">
        <v>0</v>
      </c>
      <c r="AT1094" s="33">
        <v>0</v>
      </c>
      <c r="AU1094" s="33">
        <v>0</v>
      </c>
      <c r="AV1094" s="33">
        <v>0</v>
      </c>
      <c r="AW1094" s="33">
        <v>0</v>
      </c>
      <c r="AX1094" s="33">
        <v>0</v>
      </c>
      <c r="AY1094" s="33">
        <v>0</v>
      </c>
      <c r="AZ1094" s="33">
        <v>0</v>
      </c>
      <c r="BA1094" s="33">
        <v>0</v>
      </c>
      <c r="BB1094" s="33">
        <f t="shared" si="738"/>
        <v>0</v>
      </c>
      <c r="BC1094" s="33">
        <f t="shared" si="739"/>
        <v>0</v>
      </c>
      <c r="BD1094" s="33">
        <f t="shared" si="740"/>
        <v>0</v>
      </c>
      <c r="BE1094" s="33">
        <f t="shared" si="741"/>
        <v>0</v>
      </c>
      <c r="BF1094" s="33">
        <f t="shared" si="742"/>
        <v>0</v>
      </c>
      <c r="BG1094" s="33">
        <f t="shared" si="743"/>
        <v>0</v>
      </c>
      <c r="BH1094" s="33">
        <f t="shared" si="744"/>
        <v>0</v>
      </c>
      <c r="BI1094" s="33">
        <f t="shared" si="745"/>
        <v>0</v>
      </c>
      <c r="BJ1094" s="33">
        <f t="shared" si="746"/>
        <v>0</v>
      </c>
      <c r="BK1094" s="33">
        <f t="shared" si="747"/>
        <v>0</v>
      </c>
    </row>
    <row r="1095" spans="1:63" ht="31.5" x14ac:dyDescent="0.25">
      <c r="A1095" s="27" t="s">
        <v>1618</v>
      </c>
      <c r="B1095" s="78" t="s">
        <v>3625</v>
      </c>
      <c r="C1095" s="91" t="s">
        <v>3626</v>
      </c>
      <c r="D1095" s="33">
        <v>0</v>
      </c>
      <c r="E1095" s="33">
        <v>0</v>
      </c>
      <c r="F1095" s="33">
        <v>0</v>
      </c>
      <c r="G1095" s="33">
        <v>0</v>
      </c>
      <c r="H1095" s="33">
        <v>1</v>
      </c>
      <c r="I1095" s="33">
        <v>0</v>
      </c>
      <c r="J1095" s="33">
        <v>0</v>
      </c>
      <c r="K1095" s="33">
        <v>0</v>
      </c>
      <c r="L1095" s="33">
        <v>0</v>
      </c>
      <c r="M1095" s="33">
        <v>0</v>
      </c>
      <c r="N1095" s="33">
        <v>0</v>
      </c>
      <c r="O1095" s="33">
        <v>0</v>
      </c>
      <c r="P1095" s="33">
        <v>0</v>
      </c>
      <c r="Q1095" s="33">
        <v>0</v>
      </c>
      <c r="R1095" s="33">
        <v>0</v>
      </c>
      <c r="S1095" s="33">
        <v>0</v>
      </c>
      <c r="T1095" s="33">
        <v>0</v>
      </c>
      <c r="U1095" s="33">
        <v>0</v>
      </c>
      <c r="V1095" s="33">
        <v>0</v>
      </c>
      <c r="W1095" s="33">
        <v>0</v>
      </c>
      <c r="X1095" s="33">
        <v>0</v>
      </c>
      <c r="Y1095" s="33">
        <v>0</v>
      </c>
      <c r="Z1095" s="33">
        <v>0</v>
      </c>
      <c r="AA1095" s="33">
        <v>0</v>
      </c>
      <c r="AB1095" s="33">
        <v>0</v>
      </c>
      <c r="AC1095" s="33">
        <v>0</v>
      </c>
      <c r="AD1095" s="33">
        <v>0</v>
      </c>
      <c r="AE1095" s="33">
        <v>0</v>
      </c>
      <c r="AF1095" s="33">
        <v>0</v>
      </c>
      <c r="AG1095" s="33">
        <v>0</v>
      </c>
      <c r="AH1095" s="33">
        <v>0</v>
      </c>
      <c r="AI1095" s="33">
        <v>0</v>
      </c>
      <c r="AJ1095" s="33">
        <v>0</v>
      </c>
      <c r="AK1095" s="33">
        <v>0</v>
      </c>
      <c r="AL1095" s="33">
        <v>0</v>
      </c>
      <c r="AM1095" s="33">
        <v>0</v>
      </c>
      <c r="AN1095" s="33">
        <v>0</v>
      </c>
      <c r="AO1095" s="33">
        <v>0</v>
      </c>
      <c r="AP1095" s="33">
        <v>0</v>
      </c>
      <c r="AQ1095" s="33">
        <v>0</v>
      </c>
      <c r="AR1095" s="33">
        <v>0</v>
      </c>
      <c r="AS1095" s="33">
        <v>0</v>
      </c>
      <c r="AT1095" s="33">
        <v>0</v>
      </c>
      <c r="AU1095" s="33">
        <v>0</v>
      </c>
      <c r="AV1095" s="33">
        <v>0</v>
      </c>
      <c r="AW1095" s="33">
        <v>0</v>
      </c>
      <c r="AX1095" s="33">
        <v>0</v>
      </c>
      <c r="AY1095" s="33">
        <v>0</v>
      </c>
      <c r="AZ1095" s="33">
        <v>0</v>
      </c>
      <c r="BA1095" s="33">
        <v>0</v>
      </c>
      <c r="BB1095" s="33">
        <f t="shared" si="738"/>
        <v>0</v>
      </c>
      <c r="BC1095" s="33">
        <f t="shared" si="739"/>
        <v>0</v>
      </c>
      <c r="BD1095" s="33">
        <f t="shared" si="740"/>
        <v>0</v>
      </c>
      <c r="BE1095" s="33">
        <f t="shared" si="741"/>
        <v>0</v>
      </c>
      <c r="BF1095" s="33">
        <f t="shared" si="742"/>
        <v>0</v>
      </c>
      <c r="BG1095" s="33">
        <f t="shared" si="743"/>
        <v>0</v>
      </c>
      <c r="BH1095" s="33">
        <f t="shared" si="744"/>
        <v>0</v>
      </c>
      <c r="BI1095" s="33">
        <f t="shared" si="745"/>
        <v>0</v>
      </c>
      <c r="BJ1095" s="33">
        <f t="shared" si="746"/>
        <v>0</v>
      </c>
      <c r="BK1095" s="33">
        <f t="shared" si="747"/>
        <v>0</v>
      </c>
    </row>
    <row r="1096" spans="1:63" ht="31.5" x14ac:dyDescent="0.25">
      <c r="A1096" s="27" t="s">
        <v>1618</v>
      </c>
      <c r="B1096" s="78" t="s">
        <v>3627</v>
      </c>
      <c r="C1096" s="91" t="s">
        <v>3628</v>
      </c>
      <c r="D1096" s="33">
        <v>0</v>
      </c>
      <c r="E1096" s="33">
        <v>0</v>
      </c>
      <c r="F1096" s="33">
        <v>0</v>
      </c>
      <c r="G1096" s="33">
        <v>0</v>
      </c>
      <c r="H1096" s="33">
        <v>1</v>
      </c>
      <c r="I1096" s="33">
        <v>0</v>
      </c>
      <c r="J1096" s="33">
        <v>0</v>
      </c>
      <c r="K1096" s="33">
        <v>0</v>
      </c>
      <c r="L1096" s="33">
        <v>0</v>
      </c>
      <c r="M1096" s="33">
        <v>0</v>
      </c>
      <c r="N1096" s="33">
        <v>0</v>
      </c>
      <c r="O1096" s="33">
        <v>0</v>
      </c>
      <c r="P1096" s="33">
        <v>0</v>
      </c>
      <c r="Q1096" s="33">
        <v>0</v>
      </c>
      <c r="R1096" s="33">
        <v>0</v>
      </c>
      <c r="S1096" s="33">
        <v>0</v>
      </c>
      <c r="T1096" s="33">
        <v>0</v>
      </c>
      <c r="U1096" s="33">
        <v>0</v>
      </c>
      <c r="V1096" s="33">
        <v>0</v>
      </c>
      <c r="W1096" s="33">
        <v>0</v>
      </c>
      <c r="X1096" s="33">
        <v>0</v>
      </c>
      <c r="Y1096" s="33">
        <v>0</v>
      </c>
      <c r="Z1096" s="33">
        <v>0</v>
      </c>
      <c r="AA1096" s="33">
        <v>0</v>
      </c>
      <c r="AB1096" s="33">
        <v>0</v>
      </c>
      <c r="AC1096" s="33">
        <v>0</v>
      </c>
      <c r="AD1096" s="33">
        <v>0</v>
      </c>
      <c r="AE1096" s="33">
        <v>0</v>
      </c>
      <c r="AF1096" s="33">
        <v>0</v>
      </c>
      <c r="AG1096" s="33">
        <v>0</v>
      </c>
      <c r="AH1096" s="33">
        <v>0</v>
      </c>
      <c r="AI1096" s="33">
        <v>0</v>
      </c>
      <c r="AJ1096" s="33">
        <v>0</v>
      </c>
      <c r="AK1096" s="33">
        <v>0</v>
      </c>
      <c r="AL1096" s="33">
        <v>0</v>
      </c>
      <c r="AM1096" s="33">
        <v>0</v>
      </c>
      <c r="AN1096" s="33">
        <v>0</v>
      </c>
      <c r="AO1096" s="33">
        <v>0</v>
      </c>
      <c r="AP1096" s="33">
        <v>0</v>
      </c>
      <c r="AQ1096" s="33">
        <v>0</v>
      </c>
      <c r="AR1096" s="33">
        <v>0</v>
      </c>
      <c r="AS1096" s="33">
        <v>0</v>
      </c>
      <c r="AT1096" s="33">
        <v>0</v>
      </c>
      <c r="AU1096" s="33">
        <v>0</v>
      </c>
      <c r="AV1096" s="33">
        <v>0</v>
      </c>
      <c r="AW1096" s="33">
        <v>0</v>
      </c>
      <c r="AX1096" s="33">
        <v>0</v>
      </c>
      <c r="AY1096" s="33">
        <v>0</v>
      </c>
      <c r="AZ1096" s="33">
        <v>0</v>
      </c>
      <c r="BA1096" s="33">
        <v>0</v>
      </c>
      <c r="BB1096" s="33">
        <f t="shared" si="738"/>
        <v>0</v>
      </c>
      <c r="BC1096" s="33">
        <f t="shared" si="739"/>
        <v>0</v>
      </c>
      <c r="BD1096" s="33">
        <f t="shared" si="740"/>
        <v>0</v>
      </c>
      <c r="BE1096" s="33">
        <f t="shared" si="741"/>
        <v>0</v>
      </c>
      <c r="BF1096" s="33">
        <f t="shared" si="742"/>
        <v>0</v>
      </c>
      <c r="BG1096" s="33">
        <f t="shared" si="743"/>
        <v>0</v>
      </c>
      <c r="BH1096" s="33">
        <f t="shared" si="744"/>
        <v>0</v>
      </c>
      <c r="BI1096" s="33">
        <f t="shared" si="745"/>
        <v>0</v>
      </c>
      <c r="BJ1096" s="33">
        <f t="shared" si="746"/>
        <v>0</v>
      </c>
      <c r="BK1096" s="33">
        <f t="shared" si="747"/>
        <v>0</v>
      </c>
    </row>
    <row r="1097" spans="1:63" ht="47.25" x14ac:dyDescent="0.25">
      <c r="A1097" s="27" t="s">
        <v>1618</v>
      </c>
      <c r="B1097" s="78" t="s">
        <v>3629</v>
      </c>
      <c r="C1097" s="91" t="s">
        <v>3630</v>
      </c>
      <c r="D1097" s="33">
        <v>0</v>
      </c>
      <c r="E1097" s="33">
        <v>0</v>
      </c>
      <c r="F1097" s="33">
        <v>0</v>
      </c>
      <c r="G1097" s="33">
        <v>0</v>
      </c>
      <c r="H1097" s="33">
        <v>1</v>
      </c>
      <c r="I1097" s="33">
        <v>0</v>
      </c>
      <c r="J1097" s="33">
        <v>0</v>
      </c>
      <c r="K1097" s="33">
        <v>0</v>
      </c>
      <c r="L1097" s="33">
        <v>0</v>
      </c>
      <c r="M1097" s="33">
        <v>0</v>
      </c>
      <c r="N1097" s="33">
        <v>0</v>
      </c>
      <c r="O1097" s="33">
        <v>0</v>
      </c>
      <c r="P1097" s="33">
        <v>0</v>
      </c>
      <c r="Q1097" s="33">
        <v>0</v>
      </c>
      <c r="R1097" s="33">
        <v>0</v>
      </c>
      <c r="S1097" s="33">
        <v>0</v>
      </c>
      <c r="T1097" s="33">
        <v>0</v>
      </c>
      <c r="U1097" s="33">
        <v>0</v>
      </c>
      <c r="V1097" s="33">
        <v>0</v>
      </c>
      <c r="W1097" s="33">
        <v>0</v>
      </c>
      <c r="X1097" s="33">
        <v>0</v>
      </c>
      <c r="Y1097" s="33">
        <v>0</v>
      </c>
      <c r="Z1097" s="33">
        <v>0</v>
      </c>
      <c r="AA1097" s="33">
        <v>0</v>
      </c>
      <c r="AB1097" s="33">
        <v>0</v>
      </c>
      <c r="AC1097" s="33">
        <v>0</v>
      </c>
      <c r="AD1097" s="33">
        <v>0</v>
      </c>
      <c r="AE1097" s="33">
        <v>0</v>
      </c>
      <c r="AF1097" s="33">
        <v>0</v>
      </c>
      <c r="AG1097" s="33">
        <v>0</v>
      </c>
      <c r="AH1097" s="33">
        <v>0</v>
      </c>
      <c r="AI1097" s="33">
        <v>0</v>
      </c>
      <c r="AJ1097" s="33">
        <v>0</v>
      </c>
      <c r="AK1097" s="33">
        <v>0</v>
      </c>
      <c r="AL1097" s="33">
        <v>0</v>
      </c>
      <c r="AM1097" s="33">
        <v>0</v>
      </c>
      <c r="AN1097" s="33">
        <v>0</v>
      </c>
      <c r="AO1097" s="33">
        <v>0</v>
      </c>
      <c r="AP1097" s="33">
        <v>0</v>
      </c>
      <c r="AQ1097" s="33">
        <v>0</v>
      </c>
      <c r="AR1097" s="33">
        <v>0</v>
      </c>
      <c r="AS1097" s="33">
        <v>0</v>
      </c>
      <c r="AT1097" s="33">
        <v>0</v>
      </c>
      <c r="AU1097" s="33">
        <v>0</v>
      </c>
      <c r="AV1097" s="33">
        <v>0</v>
      </c>
      <c r="AW1097" s="33">
        <v>0</v>
      </c>
      <c r="AX1097" s="33">
        <v>0</v>
      </c>
      <c r="AY1097" s="33">
        <v>0</v>
      </c>
      <c r="AZ1097" s="33">
        <v>0</v>
      </c>
      <c r="BA1097" s="33">
        <v>0</v>
      </c>
      <c r="BB1097" s="33">
        <f t="shared" si="738"/>
        <v>0</v>
      </c>
      <c r="BC1097" s="33">
        <f t="shared" si="739"/>
        <v>0</v>
      </c>
      <c r="BD1097" s="33">
        <f t="shared" si="740"/>
        <v>0</v>
      </c>
      <c r="BE1097" s="33">
        <f t="shared" si="741"/>
        <v>0</v>
      </c>
      <c r="BF1097" s="33">
        <f t="shared" si="742"/>
        <v>0</v>
      </c>
      <c r="BG1097" s="33">
        <f t="shared" si="743"/>
        <v>0</v>
      </c>
      <c r="BH1097" s="33">
        <f t="shared" si="744"/>
        <v>0</v>
      </c>
      <c r="BI1097" s="33">
        <f t="shared" si="745"/>
        <v>0</v>
      </c>
      <c r="BJ1097" s="33">
        <f t="shared" si="746"/>
        <v>0</v>
      </c>
      <c r="BK1097" s="33">
        <f t="shared" si="747"/>
        <v>0</v>
      </c>
    </row>
    <row r="1098" spans="1:63" ht="31.5" x14ac:dyDescent="0.25">
      <c r="A1098" s="27" t="s">
        <v>1618</v>
      </c>
      <c r="B1098" s="78" t="s">
        <v>3631</v>
      </c>
      <c r="C1098" s="91" t="s">
        <v>3632</v>
      </c>
      <c r="D1098" s="33">
        <v>0</v>
      </c>
      <c r="E1098" s="33">
        <v>0</v>
      </c>
      <c r="F1098" s="33">
        <v>0</v>
      </c>
      <c r="G1098" s="33">
        <v>0</v>
      </c>
      <c r="H1098" s="33">
        <v>1</v>
      </c>
      <c r="I1098" s="33">
        <v>0</v>
      </c>
      <c r="J1098" s="33">
        <v>0</v>
      </c>
      <c r="K1098" s="33">
        <v>0</v>
      </c>
      <c r="L1098" s="33">
        <v>0</v>
      </c>
      <c r="M1098" s="33">
        <v>0</v>
      </c>
      <c r="N1098" s="33">
        <v>0</v>
      </c>
      <c r="O1098" s="33">
        <v>0</v>
      </c>
      <c r="P1098" s="33">
        <v>0</v>
      </c>
      <c r="Q1098" s="33">
        <v>0</v>
      </c>
      <c r="R1098" s="33">
        <v>0</v>
      </c>
      <c r="S1098" s="33">
        <v>0</v>
      </c>
      <c r="T1098" s="33">
        <v>0</v>
      </c>
      <c r="U1098" s="33">
        <v>0</v>
      </c>
      <c r="V1098" s="33">
        <v>0</v>
      </c>
      <c r="W1098" s="33">
        <v>0</v>
      </c>
      <c r="X1098" s="33">
        <v>0</v>
      </c>
      <c r="Y1098" s="33">
        <v>0</v>
      </c>
      <c r="Z1098" s="33">
        <v>0</v>
      </c>
      <c r="AA1098" s="33">
        <v>0</v>
      </c>
      <c r="AB1098" s="33">
        <v>0</v>
      </c>
      <c r="AC1098" s="33">
        <v>0</v>
      </c>
      <c r="AD1098" s="33">
        <v>0</v>
      </c>
      <c r="AE1098" s="33">
        <v>0</v>
      </c>
      <c r="AF1098" s="33">
        <v>0</v>
      </c>
      <c r="AG1098" s="33">
        <v>0</v>
      </c>
      <c r="AH1098" s="33">
        <v>0</v>
      </c>
      <c r="AI1098" s="33">
        <v>0</v>
      </c>
      <c r="AJ1098" s="33">
        <v>0</v>
      </c>
      <c r="AK1098" s="33">
        <v>0</v>
      </c>
      <c r="AL1098" s="33">
        <v>0</v>
      </c>
      <c r="AM1098" s="33">
        <v>0</v>
      </c>
      <c r="AN1098" s="33">
        <v>0</v>
      </c>
      <c r="AO1098" s="33">
        <v>0</v>
      </c>
      <c r="AP1098" s="33">
        <v>0</v>
      </c>
      <c r="AQ1098" s="33">
        <v>0</v>
      </c>
      <c r="AR1098" s="33">
        <v>0</v>
      </c>
      <c r="AS1098" s="33">
        <v>0</v>
      </c>
      <c r="AT1098" s="33">
        <v>0</v>
      </c>
      <c r="AU1098" s="33">
        <v>0</v>
      </c>
      <c r="AV1098" s="33">
        <v>0</v>
      </c>
      <c r="AW1098" s="33">
        <v>0</v>
      </c>
      <c r="AX1098" s="33">
        <v>0</v>
      </c>
      <c r="AY1098" s="33">
        <v>0</v>
      </c>
      <c r="AZ1098" s="33">
        <v>0</v>
      </c>
      <c r="BA1098" s="33">
        <v>0</v>
      </c>
      <c r="BB1098" s="33">
        <f t="shared" si="738"/>
        <v>0</v>
      </c>
      <c r="BC1098" s="33">
        <f t="shared" si="739"/>
        <v>0</v>
      </c>
      <c r="BD1098" s="33">
        <f t="shared" si="740"/>
        <v>0</v>
      </c>
      <c r="BE1098" s="33">
        <f t="shared" si="741"/>
        <v>0</v>
      </c>
      <c r="BF1098" s="33">
        <f t="shared" si="742"/>
        <v>0</v>
      </c>
      <c r="BG1098" s="33">
        <f t="shared" si="743"/>
        <v>0</v>
      </c>
      <c r="BH1098" s="33">
        <f t="shared" si="744"/>
        <v>0</v>
      </c>
      <c r="BI1098" s="33">
        <f t="shared" si="745"/>
        <v>0</v>
      </c>
      <c r="BJ1098" s="33">
        <f t="shared" si="746"/>
        <v>0</v>
      </c>
      <c r="BK1098" s="33">
        <f t="shared" si="747"/>
        <v>0</v>
      </c>
    </row>
    <row r="1099" spans="1:63" ht="47.25" x14ac:dyDescent="0.25">
      <c r="A1099" s="27" t="s">
        <v>1618</v>
      </c>
      <c r="B1099" s="78" t="s">
        <v>3633</v>
      </c>
      <c r="C1099" s="91" t="s">
        <v>3634</v>
      </c>
      <c r="D1099" s="33">
        <v>0</v>
      </c>
      <c r="E1099" s="33">
        <v>0</v>
      </c>
      <c r="F1099" s="33">
        <v>0</v>
      </c>
      <c r="G1099" s="33">
        <v>0</v>
      </c>
      <c r="H1099" s="33">
        <v>1</v>
      </c>
      <c r="I1099" s="33">
        <v>0</v>
      </c>
      <c r="J1099" s="33">
        <v>0</v>
      </c>
      <c r="K1099" s="33">
        <v>0</v>
      </c>
      <c r="L1099" s="33">
        <v>0</v>
      </c>
      <c r="M1099" s="33">
        <v>0</v>
      </c>
      <c r="N1099" s="33">
        <v>0</v>
      </c>
      <c r="O1099" s="33">
        <v>0</v>
      </c>
      <c r="P1099" s="33">
        <v>0</v>
      </c>
      <c r="Q1099" s="33">
        <v>0</v>
      </c>
      <c r="R1099" s="33">
        <v>0</v>
      </c>
      <c r="S1099" s="33">
        <v>0</v>
      </c>
      <c r="T1099" s="33">
        <v>0</v>
      </c>
      <c r="U1099" s="33">
        <v>0</v>
      </c>
      <c r="V1099" s="33">
        <v>0</v>
      </c>
      <c r="W1099" s="33">
        <v>0</v>
      </c>
      <c r="X1099" s="33">
        <v>0</v>
      </c>
      <c r="Y1099" s="33">
        <v>0</v>
      </c>
      <c r="Z1099" s="33">
        <v>0</v>
      </c>
      <c r="AA1099" s="33">
        <v>0</v>
      </c>
      <c r="AB1099" s="33">
        <v>0</v>
      </c>
      <c r="AC1099" s="33">
        <v>0</v>
      </c>
      <c r="AD1099" s="33">
        <v>0</v>
      </c>
      <c r="AE1099" s="33">
        <v>0</v>
      </c>
      <c r="AF1099" s="33">
        <v>0</v>
      </c>
      <c r="AG1099" s="33">
        <v>0</v>
      </c>
      <c r="AH1099" s="33">
        <v>0</v>
      </c>
      <c r="AI1099" s="33">
        <v>0</v>
      </c>
      <c r="AJ1099" s="33">
        <v>0</v>
      </c>
      <c r="AK1099" s="33">
        <v>0</v>
      </c>
      <c r="AL1099" s="33">
        <v>0</v>
      </c>
      <c r="AM1099" s="33">
        <v>0</v>
      </c>
      <c r="AN1099" s="33">
        <v>0</v>
      </c>
      <c r="AO1099" s="33">
        <v>0</v>
      </c>
      <c r="AP1099" s="33">
        <v>0</v>
      </c>
      <c r="AQ1099" s="33">
        <v>0</v>
      </c>
      <c r="AR1099" s="33">
        <v>0</v>
      </c>
      <c r="AS1099" s="33">
        <v>0</v>
      </c>
      <c r="AT1099" s="33">
        <v>0</v>
      </c>
      <c r="AU1099" s="33">
        <v>0</v>
      </c>
      <c r="AV1099" s="33">
        <v>0</v>
      </c>
      <c r="AW1099" s="33">
        <v>0</v>
      </c>
      <c r="AX1099" s="33">
        <v>0</v>
      </c>
      <c r="AY1099" s="33">
        <v>0</v>
      </c>
      <c r="AZ1099" s="33">
        <v>0</v>
      </c>
      <c r="BA1099" s="33">
        <v>0</v>
      </c>
      <c r="BB1099" s="33">
        <f t="shared" si="738"/>
        <v>0</v>
      </c>
      <c r="BC1099" s="33">
        <f t="shared" si="739"/>
        <v>0</v>
      </c>
      <c r="BD1099" s="33">
        <f t="shared" si="740"/>
        <v>0</v>
      </c>
      <c r="BE1099" s="33">
        <f t="shared" si="741"/>
        <v>0</v>
      </c>
      <c r="BF1099" s="33">
        <f t="shared" si="742"/>
        <v>0</v>
      </c>
      <c r="BG1099" s="33">
        <f t="shared" si="743"/>
        <v>0</v>
      </c>
      <c r="BH1099" s="33">
        <f t="shared" si="744"/>
        <v>0</v>
      </c>
      <c r="BI1099" s="33">
        <f t="shared" si="745"/>
        <v>0</v>
      </c>
      <c r="BJ1099" s="33">
        <f t="shared" si="746"/>
        <v>0</v>
      </c>
      <c r="BK1099" s="33">
        <f t="shared" si="747"/>
        <v>0</v>
      </c>
    </row>
    <row r="1100" spans="1:63" ht="31.5" x14ac:dyDescent="0.25">
      <c r="A1100" s="27" t="s">
        <v>1618</v>
      </c>
      <c r="B1100" s="78" t="s">
        <v>3635</v>
      </c>
      <c r="C1100" s="91" t="s">
        <v>3636</v>
      </c>
      <c r="D1100" s="33">
        <v>0</v>
      </c>
      <c r="E1100" s="33">
        <v>0</v>
      </c>
      <c r="F1100" s="33">
        <v>0</v>
      </c>
      <c r="G1100" s="33">
        <v>0</v>
      </c>
      <c r="H1100" s="33">
        <v>1</v>
      </c>
      <c r="I1100" s="33">
        <v>0</v>
      </c>
      <c r="J1100" s="33">
        <v>0</v>
      </c>
      <c r="K1100" s="33">
        <v>0</v>
      </c>
      <c r="L1100" s="33">
        <v>0</v>
      </c>
      <c r="M1100" s="33">
        <v>0</v>
      </c>
      <c r="N1100" s="33">
        <v>0</v>
      </c>
      <c r="O1100" s="33">
        <v>0</v>
      </c>
      <c r="P1100" s="33">
        <v>0</v>
      </c>
      <c r="Q1100" s="33">
        <v>0</v>
      </c>
      <c r="R1100" s="33">
        <v>0</v>
      </c>
      <c r="S1100" s="33">
        <v>0</v>
      </c>
      <c r="T1100" s="33">
        <v>0</v>
      </c>
      <c r="U1100" s="33">
        <v>0</v>
      </c>
      <c r="V1100" s="33">
        <v>0</v>
      </c>
      <c r="W1100" s="33">
        <v>0</v>
      </c>
      <c r="X1100" s="33">
        <v>0</v>
      </c>
      <c r="Y1100" s="33">
        <v>0</v>
      </c>
      <c r="Z1100" s="33">
        <v>0</v>
      </c>
      <c r="AA1100" s="33">
        <v>0</v>
      </c>
      <c r="AB1100" s="33">
        <v>0</v>
      </c>
      <c r="AC1100" s="33">
        <v>0</v>
      </c>
      <c r="AD1100" s="33">
        <v>0</v>
      </c>
      <c r="AE1100" s="33">
        <v>0</v>
      </c>
      <c r="AF1100" s="33">
        <v>0</v>
      </c>
      <c r="AG1100" s="33">
        <v>0</v>
      </c>
      <c r="AH1100" s="33">
        <v>0</v>
      </c>
      <c r="AI1100" s="33">
        <v>0</v>
      </c>
      <c r="AJ1100" s="33">
        <v>0</v>
      </c>
      <c r="AK1100" s="33">
        <v>0</v>
      </c>
      <c r="AL1100" s="33">
        <v>0</v>
      </c>
      <c r="AM1100" s="33">
        <v>0</v>
      </c>
      <c r="AN1100" s="33">
        <v>0</v>
      </c>
      <c r="AO1100" s="33">
        <v>0</v>
      </c>
      <c r="AP1100" s="33">
        <v>0</v>
      </c>
      <c r="AQ1100" s="33">
        <v>0</v>
      </c>
      <c r="AR1100" s="33">
        <v>0</v>
      </c>
      <c r="AS1100" s="33">
        <v>0</v>
      </c>
      <c r="AT1100" s="33">
        <v>0</v>
      </c>
      <c r="AU1100" s="33">
        <v>0</v>
      </c>
      <c r="AV1100" s="33">
        <v>0</v>
      </c>
      <c r="AW1100" s="33">
        <v>0</v>
      </c>
      <c r="AX1100" s="33">
        <v>0</v>
      </c>
      <c r="AY1100" s="33">
        <v>0</v>
      </c>
      <c r="AZ1100" s="33">
        <v>0</v>
      </c>
      <c r="BA1100" s="33">
        <v>0</v>
      </c>
      <c r="BB1100" s="33">
        <f t="shared" si="738"/>
        <v>0</v>
      </c>
      <c r="BC1100" s="33">
        <f t="shared" si="739"/>
        <v>0</v>
      </c>
      <c r="BD1100" s="33">
        <f t="shared" si="740"/>
        <v>0</v>
      </c>
      <c r="BE1100" s="33">
        <f t="shared" si="741"/>
        <v>0</v>
      </c>
      <c r="BF1100" s="33">
        <f t="shared" si="742"/>
        <v>0</v>
      </c>
      <c r="BG1100" s="33">
        <f t="shared" si="743"/>
        <v>0</v>
      </c>
      <c r="BH1100" s="33">
        <f t="shared" si="744"/>
        <v>0</v>
      </c>
      <c r="BI1100" s="33">
        <f t="shared" si="745"/>
        <v>0</v>
      </c>
      <c r="BJ1100" s="33">
        <f t="shared" si="746"/>
        <v>0</v>
      </c>
      <c r="BK1100" s="33">
        <f t="shared" si="747"/>
        <v>0</v>
      </c>
    </row>
    <row r="1101" spans="1:63" ht="47.25" x14ac:dyDescent="0.25">
      <c r="A1101" s="27" t="s">
        <v>1618</v>
      </c>
      <c r="B1101" s="78" t="s">
        <v>3637</v>
      </c>
      <c r="C1101" s="91" t="s">
        <v>3638</v>
      </c>
      <c r="D1101" s="33">
        <v>0</v>
      </c>
      <c r="E1101" s="33">
        <v>0</v>
      </c>
      <c r="F1101" s="33">
        <v>0</v>
      </c>
      <c r="G1101" s="33">
        <v>0</v>
      </c>
      <c r="H1101" s="33">
        <v>1</v>
      </c>
      <c r="I1101" s="33">
        <v>0</v>
      </c>
      <c r="J1101" s="33">
        <v>0</v>
      </c>
      <c r="K1101" s="33">
        <v>0</v>
      </c>
      <c r="L1101" s="33">
        <v>0</v>
      </c>
      <c r="M1101" s="33">
        <v>0</v>
      </c>
      <c r="N1101" s="33">
        <v>0</v>
      </c>
      <c r="O1101" s="33">
        <v>0</v>
      </c>
      <c r="P1101" s="33">
        <v>0</v>
      </c>
      <c r="Q1101" s="33">
        <v>0</v>
      </c>
      <c r="R1101" s="33">
        <v>0</v>
      </c>
      <c r="S1101" s="33">
        <v>0</v>
      </c>
      <c r="T1101" s="33">
        <v>0</v>
      </c>
      <c r="U1101" s="33">
        <v>0</v>
      </c>
      <c r="V1101" s="33">
        <v>0</v>
      </c>
      <c r="W1101" s="33">
        <v>0</v>
      </c>
      <c r="X1101" s="33">
        <v>0</v>
      </c>
      <c r="Y1101" s="33">
        <v>0</v>
      </c>
      <c r="Z1101" s="33">
        <v>0</v>
      </c>
      <c r="AA1101" s="33">
        <v>0</v>
      </c>
      <c r="AB1101" s="33">
        <v>0</v>
      </c>
      <c r="AC1101" s="33">
        <v>0</v>
      </c>
      <c r="AD1101" s="33">
        <v>0</v>
      </c>
      <c r="AE1101" s="33">
        <v>0</v>
      </c>
      <c r="AF1101" s="33">
        <v>0</v>
      </c>
      <c r="AG1101" s="33">
        <v>0</v>
      </c>
      <c r="AH1101" s="33">
        <v>0</v>
      </c>
      <c r="AI1101" s="33">
        <v>0</v>
      </c>
      <c r="AJ1101" s="33">
        <v>0</v>
      </c>
      <c r="AK1101" s="33">
        <v>0</v>
      </c>
      <c r="AL1101" s="33">
        <v>0</v>
      </c>
      <c r="AM1101" s="33">
        <v>0</v>
      </c>
      <c r="AN1101" s="33">
        <v>0</v>
      </c>
      <c r="AO1101" s="33">
        <v>0</v>
      </c>
      <c r="AP1101" s="33">
        <v>0</v>
      </c>
      <c r="AQ1101" s="33">
        <v>0</v>
      </c>
      <c r="AR1101" s="33">
        <v>0</v>
      </c>
      <c r="AS1101" s="33">
        <v>0</v>
      </c>
      <c r="AT1101" s="33">
        <v>0</v>
      </c>
      <c r="AU1101" s="33">
        <v>0</v>
      </c>
      <c r="AV1101" s="33">
        <v>0</v>
      </c>
      <c r="AW1101" s="33">
        <v>0</v>
      </c>
      <c r="AX1101" s="33">
        <v>0</v>
      </c>
      <c r="AY1101" s="33">
        <v>0</v>
      </c>
      <c r="AZ1101" s="33">
        <v>0</v>
      </c>
      <c r="BA1101" s="33">
        <v>0</v>
      </c>
      <c r="BB1101" s="33">
        <f t="shared" si="738"/>
        <v>0</v>
      </c>
      <c r="BC1101" s="33">
        <f t="shared" si="739"/>
        <v>0</v>
      </c>
      <c r="BD1101" s="33">
        <f t="shared" si="740"/>
        <v>0</v>
      </c>
      <c r="BE1101" s="33">
        <f t="shared" si="741"/>
        <v>0</v>
      </c>
      <c r="BF1101" s="33">
        <f t="shared" si="742"/>
        <v>0</v>
      </c>
      <c r="BG1101" s="33">
        <f t="shared" si="743"/>
        <v>0</v>
      </c>
      <c r="BH1101" s="33">
        <f t="shared" si="744"/>
        <v>0</v>
      </c>
      <c r="BI1101" s="33">
        <f t="shared" si="745"/>
        <v>0</v>
      </c>
      <c r="BJ1101" s="33">
        <f t="shared" si="746"/>
        <v>0</v>
      </c>
      <c r="BK1101" s="33">
        <f t="shared" si="747"/>
        <v>0</v>
      </c>
    </row>
    <row r="1102" spans="1:63" ht="63" x14ac:dyDescent="0.25">
      <c r="A1102" s="27" t="s">
        <v>1618</v>
      </c>
      <c r="B1102" s="78" t="s">
        <v>3639</v>
      </c>
      <c r="C1102" s="91" t="s">
        <v>3640</v>
      </c>
      <c r="D1102" s="33">
        <v>0</v>
      </c>
      <c r="E1102" s="33">
        <v>0</v>
      </c>
      <c r="F1102" s="33">
        <v>0</v>
      </c>
      <c r="G1102" s="33">
        <v>0</v>
      </c>
      <c r="H1102" s="33">
        <v>1</v>
      </c>
      <c r="I1102" s="33">
        <v>0</v>
      </c>
      <c r="J1102" s="33">
        <v>0</v>
      </c>
      <c r="K1102" s="33">
        <v>0</v>
      </c>
      <c r="L1102" s="33">
        <v>0</v>
      </c>
      <c r="M1102" s="33">
        <v>0</v>
      </c>
      <c r="N1102" s="33">
        <v>0</v>
      </c>
      <c r="O1102" s="33">
        <v>0</v>
      </c>
      <c r="P1102" s="33">
        <v>0</v>
      </c>
      <c r="Q1102" s="33">
        <v>0</v>
      </c>
      <c r="R1102" s="33">
        <v>0</v>
      </c>
      <c r="S1102" s="33">
        <v>0</v>
      </c>
      <c r="T1102" s="33">
        <v>0</v>
      </c>
      <c r="U1102" s="33">
        <v>0</v>
      </c>
      <c r="V1102" s="33">
        <v>0</v>
      </c>
      <c r="W1102" s="33">
        <v>0</v>
      </c>
      <c r="X1102" s="33">
        <v>0</v>
      </c>
      <c r="Y1102" s="33">
        <v>0</v>
      </c>
      <c r="Z1102" s="33">
        <v>0</v>
      </c>
      <c r="AA1102" s="33">
        <v>0</v>
      </c>
      <c r="AB1102" s="33">
        <v>0</v>
      </c>
      <c r="AC1102" s="33">
        <v>0</v>
      </c>
      <c r="AD1102" s="33">
        <v>0</v>
      </c>
      <c r="AE1102" s="33">
        <v>0</v>
      </c>
      <c r="AF1102" s="33">
        <v>0</v>
      </c>
      <c r="AG1102" s="33">
        <v>0</v>
      </c>
      <c r="AH1102" s="33">
        <v>0</v>
      </c>
      <c r="AI1102" s="33">
        <v>0</v>
      </c>
      <c r="AJ1102" s="33">
        <v>0</v>
      </c>
      <c r="AK1102" s="33">
        <v>0</v>
      </c>
      <c r="AL1102" s="33">
        <v>0</v>
      </c>
      <c r="AM1102" s="33">
        <v>0</v>
      </c>
      <c r="AN1102" s="33">
        <v>0</v>
      </c>
      <c r="AO1102" s="33">
        <v>0</v>
      </c>
      <c r="AP1102" s="33">
        <v>0</v>
      </c>
      <c r="AQ1102" s="33">
        <v>0</v>
      </c>
      <c r="AR1102" s="33">
        <v>0</v>
      </c>
      <c r="AS1102" s="33">
        <v>0</v>
      </c>
      <c r="AT1102" s="33">
        <v>0</v>
      </c>
      <c r="AU1102" s="33">
        <v>0</v>
      </c>
      <c r="AV1102" s="33">
        <v>0</v>
      </c>
      <c r="AW1102" s="33">
        <v>0</v>
      </c>
      <c r="AX1102" s="33">
        <v>0</v>
      </c>
      <c r="AY1102" s="33">
        <v>0</v>
      </c>
      <c r="AZ1102" s="33">
        <v>0</v>
      </c>
      <c r="BA1102" s="33">
        <v>0</v>
      </c>
      <c r="BB1102" s="33">
        <f t="shared" si="738"/>
        <v>0</v>
      </c>
      <c r="BC1102" s="33">
        <f t="shared" si="739"/>
        <v>0</v>
      </c>
      <c r="BD1102" s="33">
        <f t="shared" si="740"/>
        <v>0</v>
      </c>
      <c r="BE1102" s="33">
        <f t="shared" si="741"/>
        <v>0</v>
      </c>
      <c r="BF1102" s="33">
        <f t="shared" si="742"/>
        <v>0</v>
      </c>
      <c r="BG1102" s="33">
        <f t="shared" si="743"/>
        <v>0</v>
      </c>
      <c r="BH1102" s="33">
        <f t="shared" si="744"/>
        <v>0</v>
      </c>
      <c r="BI1102" s="33">
        <f t="shared" si="745"/>
        <v>0</v>
      </c>
      <c r="BJ1102" s="33">
        <f t="shared" si="746"/>
        <v>0</v>
      </c>
      <c r="BK1102" s="33">
        <f t="shared" si="747"/>
        <v>0</v>
      </c>
    </row>
    <row r="1103" spans="1:63" ht="47.25" x14ac:dyDescent="0.25">
      <c r="A1103" s="27" t="s">
        <v>1618</v>
      </c>
      <c r="B1103" s="78" t="s">
        <v>3641</v>
      </c>
      <c r="C1103" s="91" t="s">
        <v>3642</v>
      </c>
      <c r="D1103" s="33">
        <v>0</v>
      </c>
      <c r="E1103" s="33">
        <v>0</v>
      </c>
      <c r="F1103" s="33">
        <v>0</v>
      </c>
      <c r="G1103" s="33">
        <v>0</v>
      </c>
      <c r="H1103" s="33">
        <v>1</v>
      </c>
      <c r="I1103" s="33">
        <v>0</v>
      </c>
      <c r="J1103" s="33">
        <v>0</v>
      </c>
      <c r="K1103" s="33">
        <v>0</v>
      </c>
      <c r="L1103" s="33">
        <v>0</v>
      </c>
      <c r="M1103" s="33">
        <v>0</v>
      </c>
      <c r="N1103" s="33">
        <v>0</v>
      </c>
      <c r="O1103" s="33">
        <v>0</v>
      </c>
      <c r="P1103" s="33">
        <v>0</v>
      </c>
      <c r="Q1103" s="33">
        <v>0</v>
      </c>
      <c r="R1103" s="33">
        <v>0</v>
      </c>
      <c r="S1103" s="33">
        <v>0</v>
      </c>
      <c r="T1103" s="33">
        <v>0</v>
      </c>
      <c r="U1103" s="33">
        <v>0</v>
      </c>
      <c r="V1103" s="33">
        <v>0</v>
      </c>
      <c r="W1103" s="33">
        <v>0</v>
      </c>
      <c r="X1103" s="33">
        <v>0</v>
      </c>
      <c r="Y1103" s="33">
        <v>0</v>
      </c>
      <c r="Z1103" s="33">
        <v>0</v>
      </c>
      <c r="AA1103" s="33">
        <v>0</v>
      </c>
      <c r="AB1103" s="33">
        <v>0</v>
      </c>
      <c r="AC1103" s="33">
        <v>0</v>
      </c>
      <c r="AD1103" s="33">
        <v>0</v>
      </c>
      <c r="AE1103" s="33">
        <v>0</v>
      </c>
      <c r="AF1103" s="33">
        <v>0</v>
      </c>
      <c r="AG1103" s="33">
        <v>0</v>
      </c>
      <c r="AH1103" s="33">
        <v>0</v>
      </c>
      <c r="AI1103" s="33">
        <v>0</v>
      </c>
      <c r="AJ1103" s="33">
        <v>0</v>
      </c>
      <c r="AK1103" s="33">
        <v>0</v>
      </c>
      <c r="AL1103" s="33">
        <v>0</v>
      </c>
      <c r="AM1103" s="33">
        <v>0</v>
      </c>
      <c r="AN1103" s="33">
        <v>0</v>
      </c>
      <c r="AO1103" s="33">
        <v>0</v>
      </c>
      <c r="AP1103" s="33">
        <v>0</v>
      </c>
      <c r="AQ1103" s="33">
        <v>0</v>
      </c>
      <c r="AR1103" s="33">
        <v>0</v>
      </c>
      <c r="AS1103" s="33">
        <v>0</v>
      </c>
      <c r="AT1103" s="33">
        <v>0</v>
      </c>
      <c r="AU1103" s="33">
        <v>0</v>
      </c>
      <c r="AV1103" s="33">
        <v>0</v>
      </c>
      <c r="AW1103" s="33">
        <v>0</v>
      </c>
      <c r="AX1103" s="33">
        <v>0</v>
      </c>
      <c r="AY1103" s="33">
        <v>0</v>
      </c>
      <c r="AZ1103" s="33">
        <v>0</v>
      </c>
      <c r="BA1103" s="33">
        <v>0</v>
      </c>
      <c r="BB1103" s="33">
        <f t="shared" si="738"/>
        <v>0</v>
      </c>
      <c r="BC1103" s="33">
        <f t="shared" si="739"/>
        <v>0</v>
      </c>
      <c r="BD1103" s="33">
        <f t="shared" si="740"/>
        <v>0</v>
      </c>
      <c r="BE1103" s="33">
        <f t="shared" si="741"/>
        <v>0</v>
      </c>
      <c r="BF1103" s="33">
        <f t="shared" si="742"/>
        <v>0</v>
      </c>
      <c r="BG1103" s="33">
        <f t="shared" si="743"/>
        <v>0</v>
      </c>
      <c r="BH1103" s="33">
        <f t="shared" si="744"/>
        <v>0</v>
      </c>
      <c r="BI1103" s="33">
        <f t="shared" si="745"/>
        <v>0</v>
      </c>
      <c r="BJ1103" s="33">
        <f t="shared" si="746"/>
        <v>0</v>
      </c>
      <c r="BK1103" s="33">
        <f t="shared" si="747"/>
        <v>0</v>
      </c>
    </row>
    <row r="1104" spans="1:63" ht="47.25" x14ac:dyDescent="0.25">
      <c r="A1104" s="27" t="s">
        <v>1618</v>
      </c>
      <c r="B1104" s="78" t="s">
        <v>3643</v>
      </c>
      <c r="C1104" s="91" t="s">
        <v>3644</v>
      </c>
      <c r="D1104" s="33">
        <v>0</v>
      </c>
      <c r="E1104" s="33">
        <v>0</v>
      </c>
      <c r="F1104" s="33">
        <v>0</v>
      </c>
      <c r="G1104" s="33">
        <v>0</v>
      </c>
      <c r="H1104" s="33">
        <v>1</v>
      </c>
      <c r="I1104" s="33">
        <v>0</v>
      </c>
      <c r="J1104" s="33">
        <v>0</v>
      </c>
      <c r="K1104" s="33">
        <v>0</v>
      </c>
      <c r="L1104" s="33">
        <v>0</v>
      </c>
      <c r="M1104" s="33">
        <v>0</v>
      </c>
      <c r="N1104" s="33">
        <v>0</v>
      </c>
      <c r="O1104" s="33">
        <v>0</v>
      </c>
      <c r="P1104" s="33">
        <v>0</v>
      </c>
      <c r="Q1104" s="33">
        <v>0</v>
      </c>
      <c r="R1104" s="33">
        <v>0</v>
      </c>
      <c r="S1104" s="33">
        <v>0</v>
      </c>
      <c r="T1104" s="33">
        <v>0</v>
      </c>
      <c r="U1104" s="33">
        <v>0</v>
      </c>
      <c r="V1104" s="33">
        <v>0</v>
      </c>
      <c r="W1104" s="33">
        <v>0</v>
      </c>
      <c r="X1104" s="33">
        <v>0</v>
      </c>
      <c r="Y1104" s="33">
        <v>0</v>
      </c>
      <c r="Z1104" s="33">
        <v>0</v>
      </c>
      <c r="AA1104" s="33">
        <v>0</v>
      </c>
      <c r="AB1104" s="33">
        <v>0</v>
      </c>
      <c r="AC1104" s="33">
        <v>0</v>
      </c>
      <c r="AD1104" s="33">
        <v>0</v>
      </c>
      <c r="AE1104" s="33">
        <v>0</v>
      </c>
      <c r="AF1104" s="33">
        <v>0</v>
      </c>
      <c r="AG1104" s="33">
        <v>0</v>
      </c>
      <c r="AH1104" s="33">
        <v>0</v>
      </c>
      <c r="AI1104" s="33">
        <v>0</v>
      </c>
      <c r="AJ1104" s="33">
        <v>0</v>
      </c>
      <c r="AK1104" s="33">
        <v>0</v>
      </c>
      <c r="AL1104" s="33">
        <v>0</v>
      </c>
      <c r="AM1104" s="33">
        <v>0</v>
      </c>
      <c r="AN1104" s="33">
        <v>0</v>
      </c>
      <c r="AO1104" s="33">
        <v>0</v>
      </c>
      <c r="AP1104" s="33">
        <v>0</v>
      </c>
      <c r="AQ1104" s="33">
        <v>0</v>
      </c>
      <c r="AR1104" s="33">
        <v>0</v>
      </c>
      <c r="AS1104" s="33">
        <v>0</v>
      </c>
      <c r="AT1104" s="33">
        <v>0</v>
      </c>
      <c r="AU1104" s="33">
        <v>0</v>
      </c>
      <c r="AV1104" s="33">
        <v>0</v>
      </c>
      <c r="AW1104" s="33">
        <v>0</v>
      </c>
      <c r="AX1104" s="33">
        <v>0</v>
      </c>
      <c r="AY1104" s="33">
        <v>0</v>
      </c>
      <c r="AZ1104" s="33">
        <v>0</v>
      </c>
      <c r="BA1104" s="33">
        <v>0</v>
      </c>
      <c r="BB1104" s="33">
        <f t="shared" si="738"/>
        <v>0</v>
      </c>
      <c r="BC1104" s="33">
        <f t="shared" si="739"/>
        <v>0</v>
      </c>
      <c r="BD1104" s="33">
        <f t="shared" si="740"/>
        <v>0</v>
      </c>
      <c r="BE1104" s="33">
        <f t="shared" si="741"/>
        <v>0</v>
      </c>
      <c r="BF1104" s="33">
        <f t="shared" si="742"/>
        <v>0</v>
      </c>
      <c r="BG1104" s="33">
        <f t="shared" si="743"/>
        <v>0</v>
      </c>
      <c r="BH1104" s="33">
        <f t="shared" si="744"/>
        <v>0</v>
      </c>
      <c r="BI1104" s="33">
        <f t="shared" si="745"/>
        <v>0</v>
      </c>
      <c r="BJ1104" s="33">
        <f t="shared" si="746"/>
        <v>0</v>
      </c>
      <c r="BK1104" s="33">
        <f t="shared" si="747"/>
        <v>0</v>
      </c>
    </row>
    <row r="1105" spans="1:63" ht="63" x14ac:dyDescent="0.25">
      <c r="A1105" s="27" t="s">
        <v>1618</v>
      </c>
      <c r="B1105" s="78" t="s">
        <v>3645</v>
      </c>
      <c r="C1105" s="91" t="s">
        <v>3646</v>
      </c>
      <c r="D1105" s="33">
        <v>0</v>
      </c>
      <c r="E1105" s="33">
        <v>0</v>
      </c>
      <c r="F1105" s="33">
        <v>0</v>
      </c>
      <c r="G1105" s="33">
        <v>0</v>
      </c>
      <c r="H1105" s="33">
        <v>1</v>
      </c>
      <c r="I1105" s="33">
        <v>0</v>
      </c>
      <c r="J1105" s="33">
        <v>0</v>
      </c>
      <c r="K1105" s="33">
        <v>0</v>
      </c>
      <c r="L1105" s="33">
        <v>0</v>
      </c>
      <c r="M1105" s="33">
        <v>0</v>
      </c>
      <c r="N1105" s="33">
        <v>0</v>
      </c>
      <c r="O1105" s="33">
        <v>0</v>
      </c>
      <c r="P1105" s="33">
        <v>0</v>
      </c>
      <c r="Q1105" s="33">
        <v>0</v>
      </c>
      <c r="R1105" s="33">
        <v>0</v>
      </c>
      <c r="S1105" s="33">
        <v>0</v>
      </c>
      <c r="T1105" s="33">
        <v>0</v>
      </c>
      <c r="U1105" s="33">
        <v>0</v>
      </c>
      <c r="V1105" s="33">
        <v>0</v>
      </c>
      <c r="W1105" s="33">
        <v>0</v>
      </c>
      <c r="X1105" s="33">
        <v>0</v>
      </c>
      <c r="Y1105" s="33">
        <v>0</v>
      </c>
      <c r="Z1105" s="33">
        <v>0</v>
      </c>
      <c r="AA1105" s="33">
        <v>0</v>
      </c>
      <c r="AB1105" s="33">
        <v>0</v>
      </c>
      <c r="AC1105" s="33">
        <v>0</v>
      </c>
      <c r="AD1105" s="33">
        <v>0</v>
      </c>
      <c r="AE1105" s="33">
        <v>0</v>
      </c>
      <c r="AF1105" s="33">
        <v>0</v>
      </c>
      <c r="AG1105" s="33">
        <v>0</v>
      </c>
      <c r="AH1105" s="33">
        <v>0</v>
      </c>
      <c r="AI1105" s="33">
        <v>0</v>
      </c>
      <c r="AJ1105" s="33">
        <v>0</v>
      </c>
      <c r="AK1105" s="33">
        <v>0</v>
      </c>
      <c r="AL1105" s="33">
        <v>0</v>
      </c>
      <c r="AM1105" s="33">
        <v>0</v>
      </c>
      <c r="AN1105" s="33">
        <v>0</v>
      </c>
      <c r="AO1105" s="33">
        <v>0</v>
      </c>
      <c r="AP1105" s="33">
        <v>0</v>
      </c>
      <c r="AQ1105" s="33">
        <v>0</v>
      </c>
      <c r="AR1105" s="33">
        <v>0</v>
      </c>
      <c r="AS1105" s="33">
        <v>0</v>
      </c>
      <c r="AT1105" s="33">
        <v>0</v>
      </c>
      <c r="AU1105" s="33">
        <v>0</v>
      </c>
      <c r="AV1105" s="33">
        <v>0</v>
      </c>
      <c r="AW1105" s="33">
        <v>0</v>
      </c>
      <c r="AX1105" s="33">
        <v>0</v>
      </c>
      <c r="AY1105" s="33">
        <v>0</v>
      </c>
      <c r="AZ1105" s="33">
        <v>0</v>
      </c>
      <c r="BA1105" s="33">
        <v>0</v>
      </c>
      <c r="BB1105" s="33">
        <f t="shared" si="738"/>
        <v>0</v>
      </c>
      <c r="BC1105" s="33">
        <f t="shared" si="739"/>
        <v>0</v>
      </c>
      <c r="BD1105" s="33">
        <f t="shared" si="740"/>
        <v>0</v>
      </c>
      <c r="BE1105" s="33">
        <f t="shared" si="741"/>
        <v>0</v>
      </c>
      <c r="BF1105" s="33">
        <f t="shared" si="742"/>
        <v>0</v>
      </c>
      <c r="BG1105" s="33">
        <f t="shared" si="743"/>
        <v>0</v>
      </c>
      <c r="BH1105" s="33">
        <f t="shared" si="744"/>
        <v>0</v>
      </c>
      <c r="BI1105" s="33">
        <f t="shared" si="745"/>
        <v>0</v>
      </c>
      <c r="BJ1105" s="33">
        <f t="shared" si="746"/>
        <v>0</v>
      </c>
      <c r="BK1105" s="33">
        <f t="shared" si="747"/>
        <v>0</v>
      </c>
    </row>
    <row r="1106" spans="1:63" ht="63" x14ac:dyDescent="0.25">
      <c r="A1106" s="27" t="s">
        <v>1618</v>
      </c>
      <c r="B1106" s="78" t="s">
        <v>3647</v>
      </c>
      <c r="C1106" s="91" t="s">
        <v>3648</v>
      </c>
      <c r="D1106" s="33">
        <v>0</v>
      </c>
      <c r="E1106" s="33">
        <v>0</v>
      </c>
      <c r="F1106" s="33">
        <v>0</v>
      </c>
      <c r="G1106" s="33">
        <v>0</v>
      </c>
      <c r="H1106" s="33">
        <v>1</v>
      </c>
      <c r="I1106" s="33">
        <v>0</v>
      </c>
      <c r="J1106" s="33">
        <v>0</v>
      </c>
      <c r="K1106" s="33">
        <v>0</v>
      </c>
      <c r="L1106" s="33">
        <v>0</v>
      </c>
      <c r="M1106" s="33">
        <v>0</v>
      </c>
      <c r="N1106" s="33">
        <v>0</v>
      </c>
      <c r="O1106" s="33">
        <v>0</v>
      </c>
      <c r="P1106" s="33">
        <v>0</v>
      </c>
      <c r="Q1106" s="33">
        <v>0</v>
      </c>
      <c r="R1106" s="33">
        <v>0</v>
      </c>
      <c r="S1106" s="33">
        <v>0</v>
      </c>
      <c r="T1106" s="33">
        <v>0</v>
      </c>
      <c r="U1106" s="33">
        <v>0</v>
      </c>
      <c r="V1106" s="33">
        <v>0</v>
      </c>
      <c r="W1106" s="33">
        <v>0</v>
      </c>
      <c r="X1106" s="33">
        <v>0</v>
      </c>
      <c r="Y1106" s="33">
        <v>0</v>
      </c>
      <c r="Z1106" s="33">
        <v>0</v>
      </c>
      <c r="AA1106" s="33">
        <v>0</v>
      </c>
      <c r="AB1106" s="33">
        <v>0</v>
      </c>
      <c r="AC1106" s="33">
        <v>0</v>
      </c>
      <c r="AD1106" s="33">
        <v>0</v>
      </c>
      <c r="AE1106" s="33">
        <v>0</v>
      </c>
      <c r="AF1106" s="33">
        <v>0</v>
      </c>
      <c r="AG1106" s="33">
        <v>0</v>
      </c>
      <c r="AH1106" s="33">
        <v>0</v>
      </c>
      <c r="AI1106" s="33">
        <v>0</v>
      </c>
      <c r="AJ1106" s="33">
        <v>0</v>
      </c>
      <c r="AK1106" s="33">
        <v>0</v>
      </c>
      <c r="AL1106" s="33">
        <v>0</v>
      </c>
      <c r="AM1106" s="33">
        <v>0</v>
      </c>
      <c r="AN1106" s="33">
        <v>0</v>
      </c>
      <c r="AO1106" s="33">
        <v>0</v>
      </c>
      <c r="AP1106" s="33">
        <v>0</v>
      </c>
      <c r="AQ1106" s="33">
        <v>0</v>
      </c>
      <c r="AR1106" s="33">
        <v>0</v>
      </c>
      <c r="AS1106" s="33">
        <v>0</v>
      </c>
      <c r="AT1106" s="33">
        <v>0</v>
      </c>
      <c r="AU1106" s="33">
        <v>0</v>
      </c>
      <c r="AV1106" s="33">
        <v>0</v>
      </c>
      <c r="AW1106" s="33">
        <v>0</v>
      </c>
      <c r="AX1106" s="33">
        <v>0</v>
      </c>
      <c r="AY1106" s="33">
        <v>0</v>
      </c>
      <c r="AZ1106" s="33">
        <v>0</v>
      </c>
      <c r="BA1106" s="33">
        <v>0</v>
      </c>
      <c r="BB1106" s="33">
        <f t="shared" si="738"/>
        <v>0</v>
      </c>
      <c r="BC1106" s="33">
        <f t="shared" si="739"/>
        <v>0</v>
      </c>
      <c r="BD1106" s="33">
        <f t="shared" si="740"/>
        <v>0</v>
      </c>
      <c r="BE1106" s="33">
        <f t="shared" si="741"/>
        <v>0</v>
      </c>
      <c r="BF1106" s="33">
        <f t="shared" si="742"/>
        <v>0</v>
      </c>
      <c r="BG1106" s="33">
        <f t="shared" si="743"/>
        <v>0</v>
      </c>
      <c r="BH1106" s="33">
        <f t="shared" si="744"/>
        <v>0</v>
      </c>
      <c r="BI1106" s="33">
        <f t="shared" si="745"/>
        <v>0</v>
      </c>
      <c r="BJ1106" s="33">
        <f t="shared" si="746"/>
        <v>0</v>
      </c>
      <c r="BK1106" s="33">
        <f t="shared" si="747"/>
        <v>0</v>
      </c>
    </row>
    <row r="1107" spans="1:63" ht="47.25" x14ac:dyDescent="0.25">
      <c r="A1107" s="27" t="s">
        <v>1618</v>
      </c>
      <c r="B1107" s="78" t="s">
        <v>3649</v>
      </c>
      <c r="C1107" s="91" t="s">
        <v>3650</v>
      </c>
      <c r="D1107" s="33">
        <v>0</v>
      </c>
      <c r="E1107" s="33">
        <v>0</v>
      </c>
      <c r="F1107" s="33">
        <v>0</v>
      </c>
      <c r="G1107" s="33">
        <v>0</v>
      </c>
      <c r="H1107" s="33">
        <v>1</v>
      </c>
      <c r="I1107" s="33">
        <v>0</v>
      </c>
      <c r="J1107" s="33">
        <v>0</v>
      </c>
      <c r="K1107" s="33">
        <v>0</v>
      </c>
      <c r="L1107" s="33">
        <v>0</v>
      </c>
      <c r="M1107" s="33">
        <v>0</v>
      </c>
      <c r="N1107" s="33">
        <v>0</v>
      </c>
      <c r="O1107" s="33">
        <v>0</v>
      </c>
      <c r="P1107" s="33">
        <v>0</v>
      </c>
      <c r="Q1107" s="33">
        <v>0</v>
      </c>
      <c r="R1107" s="33">
        <v>0</v>
      </c>
      <c r="S1107" s="33">
        <v>0</v>
      </c>
      <c r="T1107" s="33">
        <v>0</v>
      </c>
      <c r="U1107" s="33">
        <v>0</v>
      </c>
      <c r="V1107" s="33">
        <v>0</v>
      </c>
      <c r="W1107" s="33">
        <v>0</v>
      </c>
      <c r="X1107" s="33">
        <v>0</v>
      </c>
      <c r="Y1107" s="33">
        <v>0</v>
      </c>
      <c r="Z1107" s="33">
        <v>0</v>
      </c>
      <c r="AA1107" s="33">
        <v>0</v>
      </c>
      <c r="AB1107" s="33">
        <v>0</v>
      </c>
      <c r="AC1107" s="33">
        <v>0</v>
      </c>
      <c r="AD1107" s="33">
        <v>0</v>
      </c>
      <c r="AE1107" s="33">
        <v>0</v>
      </c>
      <c r="AF1107" s="33">
        <v>0</v>
      </c>
      <c r="AG1107" s="33">
        <v>0</v>
      </c>
      <c r="AH1107" s="33">
        <v>0</v>
      </c>
      <c r="AI1107" s="33">
        <v>0</v>
      </c>
      <c r="AJ1107" s="33">
        <v>0</v>
      </c>
      <c r="AK1107" s="33">
        <v>0</v>
      </c>
      <c r="AL1107" s="33">
        <v>0</v>
      </c>
      <c r="AM1107" s="33">
        <v>0</v>
      </c>
      <c r="AN1107" s="33">
        <v>0</v>
      </c>
      <c r="AO1107" s="33">
        <v>0</v>
      </c>
      <c r="AP1107" s="33">
        <v>0</v>
      </c>
      <c r="AQ1107" s="33">
        <v>0</v>
      </c>
      <c r="AR1107" s="33">
        <v>0</v>
      </c>
      <c r="AS1107" s="33">
        <v>0</v>
      </c>
      <c r="AT1107" s="33">
        <v>0</v>
      </c>
      <c r="AU1107" s="33">
        <v>0</v>
      </c>
      <c r="AV1107" s="33">
        <v>0</v>
      </c>
      <c r="AW1107" s="33">
        <v>0</v>
      </c>
      <c r="AX1107" s="33">
        <v>0</v>
      </c>
      <c r="AY1107" s="33">
        <v>0</v>
      </c>
      <c r="AZ1107" s="33">
        <v>0</v>
      </c>
      <c r="BA1107" s="33">
        <v>0</v>
      </c>
      <c r="BB1107" s="33">
        <f t="shared" si="738"/>
        <v>0</v>
      </c>
      <c r="BC1107" s="33">
        <f t="shared" si="739"/>
        <v>0</v>
      </c>
      <c r="BD1107" s="33">
        <f t="shared" si="740"/>
        <v>0</v>
      </c>
      <c r="BE1107" s="33">
        <f t="shared" si="741"/>
        <v>0</v>
      </c>
      <c r="BF1107" s="33">
        <f t="shared" si="742"/>
        <v>0</v>
      </c>
      <c r="BG1107" s="33">
        <f t="shared" si="743"/>
        <v>0</v>
      </c>
      <c r="BH1107" s="33">
        <f t="shared" si="744"/>
        <v>0</v>
      </c>
      <c r="BI1107" s="33">
        <f t="shared" si="745"/>
        <v>0</v>
      </c>
      <c r="BJ1107" s="33">
        <f t="shared" si="746"/>
        <v>0</v>
      </c>
      <c r="BK1107" s="33">
        <f t="shared" si="747"/>
        <v>0</v>
      </c>
    </row>
    <row r="1108" spans="1:63" ht="31.5" x14ac:dyDescent="0.25">
      <c r="A1108" s="27" t="s">
        <v>1618</v>
      </c>
      <c r="B1108" s="78" t="s">
        <v>3651</v>
      </c>
      <c r="C1108" s="91" t="s">
        <v>3652</v>
      </c>
      <c r="D1108" s="33">
        <v>0</v>
      </c>
      <c r="E1108" s="33">
        <v>0</v>
      </c>
      <c r="F1108" s="33">
        <v>0</v>
      </c>
      <c r="G1108" s="33">
        <v>0</v>
      </c>
      <c r="H1108" s="33">
        <v>1</v>
      </c>
      <c r="I1108" s="33">
        <v>0</v>
      </c>
      <c r="J1108" s="33">
        <v>0</v>
      </c>
      <c r="K1108" s="33">
        <v>0</v>
      </c>
      <c r="L1108" s="33">
        <v>0</v>
      </c>
      <c r="M1108" s="33">
        <v>0</v>
      </c>
      <c r="N1108" s="33">
        <v>0</v>
      </c>
      <c r="O1108" s="33">
        <v>0</v>
      </c>
      <c r="P1108" s="33">
        <v>0</v>
      </c>
      <c r="Q1108" s="33">
        <v>0</v>
      </c>
      <c r="R1108" s="33">
        <v>0</v>
      </c>
      <c r="S1108" s="33">
        <v>0</v>
      </c>
      <c r="T1108" s="33">
        <v>0</v>
      </c>
      <c r="U1108" s="33">
        <v>0</v>
      </c>
      <c r="V1108" s="33">
        <v>0</v>
      </c>
      <c r="W1108" s="33">
        <v>0</v>
      </c>
      <c r="X1108" s="33">
        <v>0</v>
      </c>
      <c r="Y1108" s="33">
        <v>0</v>
      </c>
      <c r="Z1108" s="33">
        <v>0</v>
      </c>
      <c r="AA1108" s="33">
        <v>0</v>
      </c>
      <c r="AB1108" s="33">
        <v>0</v>
      </c>
      <c r="AC1108" s="33">
        <v>0</v>
      </c>
      <c r="AD1108" s="33">
        <v>0</v>
      </c>
      <c r="AE1108" s="33">
        <v>0</v>
      </c>
      <c r="AF1108" s="33">
        <v>0</v>
      </c>
      <c r="AG1108" s="33">
        <v>0</v>
      </c>
      <c r="AH1108" s="33">
        <v>0</v>
      </c>
      <c r="AI1108" s="33">
        <v>0</v>
      </c>
      <c r="AJ1108" s="33">
        <v>0</v>
      </c>
      <c r="AK1108" s="33">
        <v>0</v>
      </c>
      <c r="AL1108" s="33">
        <v>0</v>
      </c>
      <c r="AM1108" s="33">
        <v>0</v>
      </c>
      <c r="AN1108" s="33">
        <v>0</v>
      </c>
      <c r="AO1108" s="33">
        <v>0</v>
      </c>
      <c r="AP1108" s="33">
        <v>0</v>
      </c>
      <c r="AQ1108" s="33">
        <v>0</v>
      </c>
      <c r="AR1108" s="33">
        <v>0</v>
      </c>
      <c r="AS1108" s="33">
        <v>0</v>
      </c>
      <c r="AT1108" s="33">
        <v>0</v>
      </c>
      <c r="AU1108" s="33">
        <v>0</v>
      </c>
      <c r="AV1108" s="33">
        <v>0</v>
      </c>
      <c r="AW1108" s="33">
        <v>0</v>
      </c>
      <c r="AX1108" s="33">
        <v>0</v>
      </c>
      <c r="AY1108" s="33">
        <v>0</v>
      </c>
      <c r="AZ1108" s="33">
        <v>0</v>
      </c>
      <c r="BA1108" s="33">
        <v>0</v>
      </c>
      <c r="BB1108" s="33">
        <f t="shared" si="738"/>
        <v>0</v>
      </c>
      <c r="BC1108" s="33">
        <f t="shared" si="739"/>
        <v>0</v>
      </c>
      <c r="BD1108" s="33">
        <f t="shared" si="740"/>
        <v>0</v>
      </c>
      <c r="BE1108" s="33">
        <f t="shared" si="741"/>
        <v>0</v>
      </c>
      <c r="BF1108" s="33">
        <f t="shared" si="742"/>
        <v>0</v>
      </c>
      <c r="BG1108" s="33">
        <f t="shared" si="743"/>
        <v>0</v>
      </c>
      <c r="BH1108" s="33">
        <f t="shared" si="744"/>
        <v>0</v>
      </c>
      <c r="BI1108" s="33">
        <f t="shared" si="745"/>
        <v>0</v>
      </c>
      <c r="BJ1108" s="33">
        <f t="shared" si="746"/>
        <v>0</v>
      </c>
      <c r="BK1108" s="33">
        <f t="shared" si="747"/>
        <v>0</v>
      </c>
    </row>
    <row r="1109" spans="1:63" ht="31.5" x14ac:dyDescent="0.25">
      <c r="A1109" s="27" t="s">
        <v>1618</v>
      </c>
      <c r="B1109" s="78" t="s">
        <v>3653</v>
      </c>
      <c r="C1109" s="91" t="s">
        <v>3654</v>
      </c>
      <c r="D1109" s="33">
        <v>0</v>
      </c>
      <c r="E1109" s="33">
        <v>0</v>
      </c>
      <c r="F1109" s="33">
        <v>0</v>
      </c>
      <c r="G1109" s="33">
        <v>0</v>
      </c>
      <c r="H1109" s="33">
        <v>1</v>
      </c>
      <c r="I1109" s="33">
        <v>0</v>
      </c>
      <c r="J1109" s="33">
        <v>0</v>
      </c>
      <c r="K1109" s="33">
        <v>0</v>
      </c>
      <c r="L1109" s="33">
        <v>0</v>
      </c>
      <c r="M1109" s="33">
        <v>0</v>
      </c>
      <c r="N1109" s="33">
        <v>0</v>
      </c>
      <c r="O1109" s="33">
        <v>0</v>
      </c>
      <c r="P1109" s="33">
        <v>0</v>
      </c>
      <c r="Q1109" s="33">
        <v>0</v>
      </c>
      <c r="R1109" s="33">
        <v>0</v>
      </c>
      <c r="S1109" s="33">
        <v>0</v>
      </c>
      <c r="T1109" s="33">
        <v>0</v>
      </c>
      <c r="U1109" s="33">
        <v>0</v>
      </c>
      <c r="V1109" s="33">
        <v>0</v>
      </c>
      <c r="W1109" s="33">
        <v>0</v>
      </c>
      <c r="X1109" s="33">
        <v>0</v>
      </c>
      <c r="Y1109" s="33">
        <v>0</v>
      </c>
      <c r="Z1109" s="33">
        <v>0</v>
      </c>
      <c r="AA1109" s="33">
        <v>0</v>
      </c>
      <c r="AB1109" s="33">
        <v>0</v>
      </c>
      <c r="AC1109" s="33">
        <v>0</v>
      </c>
      <c r="AD1109" s="33">
        <v>0</v>
      </c>
      <c r="AE1109" s="33">
        <v>0</v>
      </c>
      <c r="AF1109" s="33">
        <v>0</v>
      </c>
      <c r="AG1109" s="33">
        <v>0</v>
      </c>
      <c r="AH1109" s="33">
        <v>0</v>
      </c>
      <c r="AI1109" s="33">
        <v>0</v>
      </c>
      <c r="AJ1109" s="33">
        <v>0</v>
      </c>
      <c r="AK1109" s="33">
        <v>0</v>
      </c>
      <c r="AL1109" s="33">
        <v>0</v>
      </c>
      <c r="AM1109" s="33">
        <v>0</v>
      </c>
      <c r="AN1109" s="33">
        <v>0</v>
      </c>
      <c r="AO1109" s="33">
        <v>0</v>
      </c>
      <c r="AP1109" s="33">
        <v>0</v>
      </c>
      <c r="AQ1109" s="33">
        <v>0</v>
      </c>
      <c r="AR1109" s="33">
        <v>0</v>
      </c>
      <c r="AS1109" s="33">
        <v>0</v>
      </c>
      <c r="AT1109" s="33">
        <v>0</v>
      </c>
      <c r="AU1109" s="33">
        <v>0</v>
      </c>
      <c r="AV1109" s="33">
        <v>0</v>
      </c>
      <c r="AW1109" s="33">
        <v>0</v>
      </c>
      <c r="AX1109" s="33">
        <v>0</v>
      </c>
      <c r="AY1109" s="33">
        <v>0</v>
      </c>
      <c r="AZ1109" s="33">
        <v>0</v>
      </c>
      <c r="BA1109" s="33">
        <v>0</v>
      </c>
      <c r="BB1109" s="33">
        <f t="shared" si="738"/>
        <v>0</v>
      </c>
      <c r="BC1109" s="33">
        <f t="shared" si="739"/>
        <v>0</v>
      </c>
      <c r="BD1109" s="33">
        <f t="shared" si="740"/>
        <v>0</v>
      </c>
      <c r="BE1109" s="33">
        <f t="shared" si="741"/>
        <v>0</v>
      </c>
      <c r="BF1109" s="33">
        <f t="shared" si="742"/>
        <v>0</v>
      </c>
      <c r="BG1109" s="33">
        <f t="shared" si="743"/>
        <v>0</v>
      </c>
      <c r="BH1109" s="33">
        <f t="shared" si="744"/>
        <v>0</v>
      </c>
      <c r="BI1109" s="33">
        <f t="shared" si="745"/>
        <v>0</v>
      </c>
      <c r="BJ1109" s="33">
        <f t="shared" si="746"/>
        <v>0</v>
      </c>
      <c r="BK1109" s="33">
        <f t="shared" si="747"/>
        <v>0</v>
      </c>
    </row>
    <row r="1110" spans="1:63" x14ac:dyDescent="0.25">
      <c r="A1110" s="27" t="s">
        <v>1618</v>
      </c>
      <c r="B1110" s="78" t="s">
        <v>1752</v>
      </c>
      <c r="C1110" s="91" t="s">
        <v>1753</v>
      </c>
      <c r="D1110" s="33">
        <v>0</v>
      </c>
      <c r="E1110" s="33">
        <v>0</v>
      </c>
      <c r="F1110" s="33">
        <v>0</v>
      </c>
      <c r="G1110" s="33">
        <v>0</v>
      </c>
      <c r="H1110" s="33">
        <v>0</v>
      </c>
      <c r="I1110" s="33">
        <v>0</v>
      </c>
      <c r="J1110" s="33">
        <v>0</v>
      </c>
      <c r="K1110" s="33">
        <v>0</v>
      </c>
      <c r="L1110" s="33">
        <v>0</v>
      </c>
      <c r="M1110" s="33">
        <v>0</v>
      </c>
      <c r="N1110" s="33">
        <v>0</v>
      </c>
      <c r="O1110" s="33">
        <v>0</v>
      </c>
      <c r="P1110" s="33">
        <v>0</v>
      </c>
      <c r="Q1110" s="33">
        <v>0</v>
      </c>
      <c r="R1110" s="33">
        <v>0</v>
      </c>
      <c r="S1110" s="33">
        <v>0</v>
      </c>
      <c r="T1110" s="33">
        <v>0</v>
      </c>
      <c r="U1110" s="33">
        <v>0</v>
      </c>
      <c r="V1110" s="33">
        <v>0</v>
      </c>
      <c r="W1110" s="33">
        <v>0</v>
      </c>
      <c r="X1110" s="33">
        <v>0</v>
      </c>
      <c r="Y1110" s="33">
        <v>0</v>
      </c>
      <c r="Z1110" s="33">
        <v>0</v>
      </c>
      <c r="AA1110" s="33">
        <v>0</v>
      </c>
      <c r="AB1110" s="33">
        <v>0</v>
      </c>
      <c r="AC1110" s="33">
        <v>0</v>
      </c>
      <c r="AD1110" s="33">
        <v>0</v>
      </c>
      <c r="AE1110" s="33">
        <v>0</v>
      </c>
      <c r="AF1110" s="33">
        <v>0</v>
      </c>
      <c r="AG1110" s="33">
        <v>0</v>
      </c>
      <c r="AH1110" s="33">
        <v>0</v>
      </c>
      <c r="AI1110" s="33">
        <v>0</v>
      </c>
      <c r="AJ1110" s="33">
        <v>0</v>
      </c>
      <c r="AK1110" s="33">
        <v>0</v>
      </c>
      <c r="AL1110" s="33">
        <v>0</v>
      </c>
      <c r="AM1110" s="33">
        <v>0</v>
      </c>
      <c r="AN1110" s="33">
        <v>0</v>
      </c>
      <c r="AO1110" s="33">
        <v>0</v>
      </c>
      <c r="AP1110" s="33">
        <v>0</v>
      </c>
      <c r="AQ1110" s="33">
        <v>0</v>
      </c>
      <c r="AR1110" s="32">
        <v>0</v>
      </c>
      <c r="AS1110" s="32">
        <v>0</v>
      </c>
      <c r="AT1110" s="32">
        <v>0</v>
      </c>
      <c r="AU1110" s="32">
        <v>0</v>
      </c>
      <c r="AV1110" s="32">
        <v>0</v>
      </c>
      <c r="AW1110" s="32">
        <v>0</v>
      </c>
      <c r="AX1110" s="32">
        <v>0</v>
      </c>
      <c r="AY1110" s="32">
        <v>0</v>
      </c>
      <c r="AZ1110" s="32">
        <v>0</v>
      </c>
      <c r="BA1110" s="32">
        <v>0</v>
      </c>
      <c r="BB1110" s="33">
        <f t="shared" si="738"/>
        <v>0</v>
      </c>
      <c r="BC1110" s="33">
        <f t="shared" si="739"/>
        <v>0</v>
      </c>
      <c r="BD1110" s="33">
        <f t="shared" si="740"/>
        <v>0</v>
      </c>
      <c r="BE1110" s="33">
        <f t="shared" si="741"/>
        <v>0</v>
      </c>
      <c r="BF1110" s="33">
        <f t="shared" si="742"/>
        <v>0</v>
      </c>
      <c r="BG1110" s="33">
        <f t="shared" si="743"/>
        <v>0</v>
      </c>
      <c r="BH1110" s="33">
        <f t="shared" si="744"/>
        <v>0</v>
      </c>
      <c r="BI1110" s="33">
        <f t="shared" si="745"/>
        <v>0</v>
      </c>
      <c r="BJ1110" s="33">
        <f t="shared" si="746"/>
        <v>0</v>
      </c>
      <c r="BK1110" s="33">
        <f t="shared" si="747"/>
        <v>0</v>
      </c>
    </row>
    <row r="1111" spans="1:63" ht="31.5" x14ac:dyDescent="0.25">
      <c r="A1111" s="27" t="s">
        <v>1618</v>
      </c>
      <c r="B1111" s="78" t="s">
        <v>1754</v>
      </c>
      <c r="C1111" s="91" t="s">
        <v>1755</v>
      </c>
      <c r="D1111" s="33">
        <v>0</v>
      </c>
      <c r="E1111" s="33">
        <v>0</v>
      </c>
      <c r="F1111" s="33">
        <v>0</v>
      </c>
      <c r="G1111" s="33">
        <v>0</v>
      </c>
      <c r="H1111" s="33">
        <v>0</v>
      </c>
      <c r="I1111" s="33">
        <v>0</v>
      </c>
      <c r="J1111" s="33">
        <v>0</v>
      </c>
      <c r="K1111" s="33">
        <v>0</v>
      </c>
      <c r="L1111" s="33">
        <v>0</v>
      </c>
      <c r="M1111" s="33">
        <v>0</v>
      </c>
      <c r="N1111" s="33">
        <v>0</v>
      </c>
      <c r="O1111" s="33">
        <v>0</v>
      </c>
      <c r="P1111" s="33">
        <v>0</v>
      </c>
      <c r="Q1111" s="33">
        <v>0</v>
      </c>
      <c r="R1111" s="33">
        <v>0</v>
      </c>
      <c r="S1111" s="33">
        <v>0</v>
      </c>
      <c r="T1111" s="33">
        <v>0</v>
      </c>
      <c r="U1111" s="33">
        <v>0</v>
      </c>
      <c r="V1111" s="33">
        <v>0</v>
      </c>
      <c r="W1111" s="33">
        <v>0</v>
      </c>
      <c r="X1111" s="33">
        <v>0</v>
      </c>
      <c r="Y1111" s="33">
        <v>0</v>
      </c>
      <c r="Z1111" s="33">
        <v>0</v>
      </c>
      <c r="AA1111" s="33">
        <v>0</v>
      </c>
      <c r="AB1111" s="33">
        <v>0</v>
      </c>
      <c r="AC1111" s="33">
        <v>0</v>
      </c>
      <c r="AD1111" s="33">
        <v>0</v>
      </c>
      <c r="AE1111" s="33">
        <v>0</v>
      </c>
      <c r="AF1111" s="33">
        <v>0</v>
      </c>
      <c r="AG1111" s="33">
        <v>0</v>
      </c>
      <c r="AH1111" s="33">
        <v>0</v>
      </c>
      <c r="AI1111" s="33">
        <v>0</v>
      </c>
      <c r="AJ1111" s="33">
        <v>0</v>
      </c>
      <c r="AK1111" s="33">
        <v>0</v>
      </c>
      <c r="AL1111" s="33">
        <v>0</v>
      </c>
      <c r="AM1111" s="33">
        <v>0</v>
      </c>
      <c r="AN1111" s="33">
        <v>0</v>
      </c>
      <c r="AO1111" s="33">
        <v>0</v>
      </c>
      <c r="AP1111" s="33">
        <v>0</v>
      </c>
      <c r="AQ1111" s="33">
        <v>0</v>
      </c>
      <c r="AR1111" s="32">
        <v>0</v>
      </c>
      <c r="AS1111" s="32">
        <v>0</v>
      </c>
      <c r="AT1111" s="32">
        <v>0</v>
      </c>
      <c r="AU1111" s="32">
        <v>0</v>
      </c>
      <c r="AV1111" s="32">
        <v>0</v>
      </c>
      <c r="AW1111" s="32">
        <v>0</v>
      </c>
      <c r="AX1111" s="32">
        <v>0</v>
      </c>
      <c r="AY1111" s="32">
        <v>0</v>
      </c>
      <c r="AZ1111" s="32">
        <v>0</v>
      </c>
      <c r="BA1111" s="32">
        <v>0</v>
      </c>
      <c r="BB1111" s="33">
        <f t="shared" si="738"/>
        <v>0</v>
      </c>
      <c r="BC1111" s="33">
        <f t="shared" si="739"/>
        <v>0</v>
      </c>
      <c r="BD1111" s="33">
        <f t="shared" si="740"/>
        <v>0</v>
      </c>
      <c r="BE1111" s="33">
        <f t="shared" si="741"/>
        <v>0</v>
      </c>
      <c r="BF1111" s="33">
        <f t="shared" si="742"/>
        <v>0</v>
      </c>
      <c r="BG1111" s="33">
        <f t="shared" si="743"/>
        <v>0</v>
      </c>
      <c r="BH1111" s="33">
        <f t="shared" si="744"/>
        <v>0</v>
      </c>
      <c r="BI1111" s="33">
        <f t="shared" si="745"/>
        <v>0</v>
      </c>
      <c r="BJ1111" s="33">
        <f t="shared" si="746"/>
        <v>0</v>
      </c>
      <c r="BK1111" s="33">
        <f t="shared" si="747"/>
        <v>0</v>
      </c>
    </row>
    <row r="1112" spans="1:63" ht="31.5" x14ac:dyDescent="0.25">
      <c r="A1112" s="27" t="s">
        <v>1618</v>
      </c>
      <c r="B1112" s="78" t="s">
        <v>1756</v>
      </c>
      <c r="C1112" s="91" t="s">
        <v>1757</v>
      </c>
      <c r="D1112" s="33">
        <v>0</v>
      </c>
      <c r="E1112" s="33">
        <v>0</v>
      </c>
      <c r="F1112" s="33">
        <v>0</v>
      </c>
      <c r="G1112" s="33">
        <v>0</v>
      </c>
      <c r="H1112" s="33">
        <v>0</v>
      </c>
      <c r="I1112" s="33">
        <v>0</v>
      </c>
      <c r="J1112" s="33">
        <v>0</v>
      </c>
      <c r="K1112" s="33">
        <v>0</v>
      </c>
      <c r="L1112" s="33">
        <v>0</v>
      </c>
      <c r="M1112" s="33">
        <v>0</v>
      </c>
      <c r="N1112" s="33">
        <v>0</v>
      </c>
      <c r="O1112" s="33">
        <v>0</v>
      </c>
      <c r="P1112" s="33">
        <v>0</v>
      </c>
      <c r="Q1112" s="33">
        <v>0</v>
      </c>
      <c r="R1112" s="33">
        <v>0</v>
      </c>
      <c r="S1112" s="33">
        <v>0</v>
      </c>
      <c r="T1112" s="33">
        <v>0</v>
      </c>
      <c r="U1112" s="33">
        <v>0</v>
      </c>
      <c r="V1112" s="33">
        <v>0</v>
      </c>
      <c r="W1112" s="33">
        <v>0</v>
      </c>
      <c r="X1112" s="33">
        <v>0</v>
      </c>
      <c r="Y1112" s="33">
        <v>0</v>
      </c>
      <c r="Z1112" s="33">
        <v>0</v>
      </c>
      <c r="AA1112" s="33">
        <v>0</v>
      </c>
      <c r="AB1112" s="33">
        <v>0</v>
      </c>
      <c r="AC1112" s="33">
        <v>0</v>
      </c>
      <c r="AD1112" s="33">
        <v>0</v>
      </c>
      <c r="AE1112" s="33">
        <v>0</v>
      </c>
      <c r="AF1112" s="33">
        <v>0</v>
      </c>
      <c r="AG1112" s="33">
        <v>0</v>
      </c>
      <c r="AH1112" s="33">
        <v>0</v>
      </c>
      <c r="AI1112" s="33">
        <v>0</v>
      </c>
      <c r="AJ1112" s="33">
        <v>0</v>
      </c>
      <c r="AK1112" s="33">
        <v>0</v>
      </c>
      <c r="AL1112" s="33">
        <v>0</v>
      </c>
      <c r="AM1112" s="33">
        <v>0</v>
      </c>
      <c r="AN1112" s="33">
        <v>0</v>
      </c>
      <c r="AO1112" s="33">
        <v>0</v>
      </c>
      <c r="AP1112" s="33">
        <v>0</v>
      </c>
      <c r="AQ1112" s="33">
        <v>0</v>
      </c>
      <c r="AR1112" s="32">
        <v>0</v>
      </c>
      <c r="AS1112" s="32">
        <v>0</v>
      </c>
      <c r="AT1112" s="32">
        <v>0</v>
      </c>
      <c r="AU1112" s="32">
        <v>0</v>
      </c>
      <c r="AV1112" s="32">
        <v>0</v>
      </c>
      <c r="AW1112" s="32">
        <v>0</v>
      </c>
      <c r="AX1112" s="32">
        <v>0</v>
      </c>
      <c r="AY1112" s="32">
        <v>0</v>
      </c>
      <c r="AZ1112" s="32">
        <v>0</v>
      </c>
      <c r="BA1112" s="32">
        <v>0</v>
      </c>
      <c r="BB1112" s="33">
        <f t="shared" si="738"/>
        <v>0</v>
      </c>
      <c r="BC1112" s="33">
        <f t="shared" si="739"/>
        <v>0</v>
      </c>
      <c r="BD1112" s="33">
        <f t="shared" si="740"/>
        <v>0</v>
      </c>
      <c r="BE1112" s="33">
        <f t="shared" si="741"/>
        <v>0</v>
      </c>
      <c r="BF1112" s="33">
        <f t="shared" si="742"/>
        <v>0</v>
      </c>
      <c r="BG1112" s="33">
        <f t="shared" si="743"/>
        <v>0</v>
      </c>
      <c r="BH1112" s="33">
        <f t="shared" si="744"/>
        <v>0</v>
      </c>
      <c r="BI1112" s="33">
        <f t="shared" si="745"/>
        <v>0</v>
      </c>
      <c r="BJ1112" s="33">
        <f t="shared" si="746"/>
        <v>0</v>
      </c>
      <c r="BK1112" s="33">
        <f t="shared" si="747"/>
        <v>0</v>
      </c>
    </row>
    <row r="1113" spans="1:63" ht="31.5" x14ac:dyDescent="0.25">
      <c r="A1113" s="27" t="s">
        <v>1618</v>
      </c>
      <c r="B1113" s="78" t="s">
        <v>1758</v>
      </c>
      <c r="C1113" s="91" t="s">
        <v>1759</v>
      </c>
      <c r="D1113" s="33">
        <v>0</v>
      </c>
      <c r="E1113" s="33">
        <v>0</v>
      </c>
      <c r="F1113" s="33">
        <v>0</v>
      </c>
      <c r="G1113" s="33">
        <v>0</v>
      </c>
      <c r="H1113" s="33">
        <v>0</v>
      </c>
      <c r="I1113" s="33">
        <v>0</v>
      </c>
      <c r="J1113" s="33">
        <v>0</v>
      </c>
      <c r="K1113" s="33">
        <v>0</v>
      </c>
      <c r="L1113" s="33">
        <v>0</v>
      </c>
      <c r="M1113" s="33">
        <v>0</v>
      </c>
      <c r="N1113" s="33">
        <v>0</v>
      </c>
      <c r="O1113" s="33">
        <v>0</v>
      </c>
      <c r="P1113" s="33">
        <v>0</v>
      </c>
      <c r="Q1113" s="33">
        <v>0</v>
      </c>
      <c r="R1113" s="33">
        <v>0</v>
      </c>
      <c r="S1113" s="33">
        <v>0</v>
      </c>
      <c r="T1113" s="33">
        <v>0</v>
      </c>
      <c r="U1113" s="33">
        <v>0</v>
      </c>
      <c r="V1113" s="33">
        <v>0</v>
      </c>
      <c r="W1113" s="33">
        <v>0</v>
      </c>
      <c r="X1113" s="33">
        <v>0</v>
      </c>
      <c r="Y1113" s="33">
        <v>0</v>
      </c>
      <c r="Z1113" s="33">
        <v>0</v>
      </c>
      <c r="AA1113" s="33">
        <v>0</v>
      </c>
      <c r="AB1113" s="33">
        <v>0</v>
      </c>
      <c r="AC1113" s="33">
        <v>0</v>
      </c>
      <c r="AD1113" s="33">
        <v>0</v>
      </c>
      <c r="AE1113" s="33">
        <v>0</v>
      </c>
      <c r="AF1113" s="33">
        <v>0</v>
      </c>
      <c r="AG1113" s="33">
        <v>0</v>
      </c>
      <c r="AH1113" s="33">
        <v>0</v>
      </c>
      <c r="AI1113" s="33">
        <v>0</v>
      </c>
      <c r="AJ1113" s="33">
        <v>0</v>
      </c>
      <c r="AK1113" s="33">
        <v>0</v>
      </c>
      <c r="AL1113" s="33">
        <v>0</v>
      </c>
      <c r="AM1113" s="33">
        <v>0</v>
      </c>
      <c r="AN1113" s="33">
        <v>0</v>
      </c>
      <c r="AO1113" s="33">
        <v>0</v>
      </c>
      <c r="AP1113" s="33">
        <v>0</v>
      </c>
      <c r="AQ1113" s="33">
        <v>0</v>
      </c>
      <c r="AR1113" s="32">
        <v>0</v>
      </c>
      <c r="AS1113" s="32">
        <v>0</v>
      </c>
      <c r="AT1113" s="32">
        <v>0</v>
      </c>
      <c r="AU1113" s="32">
        <v>0</v>
      </c>
      <c r="AV1113" s="32">
        <v>0</v>
      </c>
      <c r="AW1113" s="32">
        <v>0</v>
      </c>
      <c r="AX1113" s="32">
        <v>0</v>
      </c>
      <c r="AY1113" s="32">
        <v>0</v>
      </c>
      <c r="AZ1113" s="32">
        <v>0</v>
      </c>
      <c r="BA1113" s="32">
        <v>0</v>
      </c>
      <c r="BB1113" s="33">
        <f t="shared" si="738"/>
        <v>0</v>
      </c>
      <c r="BC1113" s="33">
        <f t="shared" si="739"/>
        <v>0</v>
      </c>
      <c r="BD1113" s="33">
        <f t="shared" si="740"/>
        <v>0</v>
      </c>
      <c r="BE1113" s="33">
        <f t="shared" si="741"/>
        <v>0</v>
      </c>
      <c r="BF1113" s="33">
        <f t="shared" si="742"/>
        <v>0</v>
      </c>
      <c r="BG1113" s="33">
        <f t="shared" si="743"/>
        <v>0</v>
      </c>
      <c r="BH1113" s="33">
        <f t="shared" si="744"/>
        <v>0</v>
      </c>
      <c r="BI1113" s="33">
        <f t="shared" si="745"/>
        <v>0</v>
      </c>
      <c r="BJ1113" s="33">
        <f t="shared" si="746"/>
        <v>0</v>
      </c>
      <c r="BK1113" s="33">
        <f t="shared" si="747"/>
        <v>0</v>
      </c>
    </row>
    <row r="1114" spans="1:63" ht="31.5" x14ac:dyDescent="0.25">
      <c r="A1114" s="27" t="s">
        <v>1618</v>
      </c>
      <c r="B1114" s="78" t="s">
        <v>1760</v>
      </c>
      <c r="C1114" s="91" t="s">
        <v>1761</v>
      </c>
      <c r="D1114" s="33">
        <v>0</v>
      </c>
      <c r="E1114" s="33">
        <v>0</v>
      </c>
      <c r="F1114" s="33">
        <v>0</v>
      </c>
      <c r="G1114" s="33">
        <v>0</v>
      </c>
      <c r="H1114" s="33">
        <v>0</v>
      </c>
      <c r="I1114" s="33">
        <v>0</v>
      </c>
      <c r="J1114" s="33">
        <v>0</v>
      </c>
      <c r="K1114" s="33">
        <v>0</v>
      </c>
      <c r="L1114" s="33">
        <v>0</v>
      </c>
      <c r="M1114" s="33">
        <v>0</v>
      </c>
      <c r="N1114" s="33">
        <v>0</v>
      </c>
      <c r="O1114" s="33">
        <v>0</v>
      </c>
      <c r="P1114" s="33">
        <v>0</v>
      </c>
      <c r="Q1114" s="33">
        <v>0</v>
      </c>
      <c r="R1114" s="33">
        <v>0</v>
      </c>
      <c r="S1114" s="33">
        <v>0</v>
      </c>
      <c r="T1114" s="33">
        <v>0</v>
      </c>
      <c r="U1114" s="33">
        <v>0</v>
      </c>
      <c r="V1114" s="33">
        <v>0</v>
      </c>
      <c r="W1114" s="33">
        <v>0</v>
      </c>
      <c r="X1114" s="33">
        <v>0</v>
      </c>
      <c r="Y1114" s="33">
        <v>0</v>
      </c>
      <c r="Z1114" s="33">
        <v>0</v>
      </c>
      <c r="AA1114" s="33">
        <v>0</v>
      </c>
      <c r="AB1114" s="33">
        <v>0</v>
      </c>
      <c r="AC1114" s="33">
        <v>0</v>
      </c>
      <c r="AD1114" s="33">
        <v>0</v>
      </c>
      <c r="AE1114" s="33">
        <v>0</v>
      </c>
      <c r="AF1114" s="33">
        <v>0</v>
      </c>
      <c r="AG1114" s="33">
        <v>0</v>
      </c>
      <c r="AH1114" s="33">
        <v>0</v>
      </c>
      <c r="AI1114" s="33">
        <v>0</v>
      </c>
      <c r="AJ1114" s="33">
        <v>0</v>
      </c>
      <c r="AK1114" s="33">
        <v>0</v>
      </c>
      <c r="AL1114" s="33">
        <v>0</v>
      </c>
      <c r="AM1114" s="33">
        <v>0</v>
      </c>
      <c r="AN1114" s="33">
        <v>0</v>
      </c>
      <c r="AO1114" s="33">
        <v>0</v>
      </c>
      <c r="AP1114" s="33">
        <v>0</v>
      </c>
      <c r="AQ1114" s="33">
        <v>0</v>
      </c>
      <c r="AR1114" s="32">
        <v>0</v>
      </c>
      <c r="AS1114" s="32">
        <v>0</v>
      </c>
      <c r="AT1114" s="32">
        <v>0</v>
      </c>
      <c r="AU1114" s="32">
        <v>0</v>
      </c>
      <c r="AV1114" s="32">
        <v>0</v>
      </c>
      <c r="AW1114" s="32">
        <v>0</v>
      </c>
      <c r="AX1114" s="32">
        <v>0</v>
      </c>
      <c r="AY1114" s="32">
        <v>0</v>
      </c>
      <c r="AZ1114" s="32">
        <v>0</v>
      </c>
      <c r="BA1114" s="32">
        <v>0</v>
      </c>
      <c r="BB1114" s="33">
        <f t="shared" si="738"/>
        <v>0</v>
      </c>
      <c r="BC1114" s="33">
        <f t="shared" si="739"/>
        <v>0</v>
      </c>
      <c r="BD1114" s="33">
        <f t="shared" si="740"/>
        <v>0</v>
      </c>
      <c r="BE1114" s="33">
        <f t="shared" si="741"/>
        <v>0</v>
      </c>
      <c r="BF1114" s="33">
        <f t="shared" si="742"/>
        <v>0</v>
      </c>
      <c r="BG1114" s="33">
        <f t="shared" si="743"/>
        <v>0</v>
      </c>
      <c r="BH1114" s="33">
        <f t="shared" si="744"/>
        <v>0</v>
      </c>
      <c r="BI1114" s="33">
        <f t="shared" si="745"/>
        <v>0</v>
      </c>
      <c r="BJ1114" s="33">
        <f t="shared" si="746"/>
        <v>0</v>
      </c>
      <c r="BK1114" s="33">
        <f t="shared" si="747"/>
        <v>0</v>
      </c>
    </row>
    <row r="1115" spans="1:63" ht="31.5" x14ac:dyDescent="0.25">
      <c r="A1115" s="27" t="s">
        <v>1618</v>
      </c>
      <c r="B1115" s="78" t="s">
        <v>1762</v>
      </c>
      <c r="C1115" s="91" t="s">
        <v>1763</v>
      </c>
      <c r="D1115" s="33">
        <v>0</v>
      </c>
      <c r="E1115" s="33">
        <v>0</v>
      </c>
      <c r="F1115" s="33">
        <v>0</v>
      </c>
      <c r="G1115" s="33">
        <v>0</v>
      </c>
      <c r="H1115" s="33">
        <v>0</v>
      </c>
      <c r="I1115" s="33">
        <v>0</v>
      </c>
      <c r="J1115" s="33">
        <v>0</v>
      </c>
      <c r="K1115" s="33">
        <v>0</v>
      </c>
      <c r="L1115" s="33">
        <v>0</v>
      </c>
      <c r="M1115" s="33">
        <v>0</v>
      </c>
      <c r="N1115" s="33">
        <v>0</v>
      </c>
      <c r="O1115" s="33">
        <v>0</v>
      </c>
      <c r="P1115" s="33">
        <v>0</v>
      </c>
      <c r="Q1115" s="33">
        <v>0</v>
      </c>
      <c r="R1115" s="33">
        <v>0</v>
      </c>
      <c r="S1115" s="33">
        <v>0</v>
      </c>
      <c r="T1115" s="33">
        <v>0</v>
      </c>
      <c r="U1115" s="33">
        <v>0</v>
      </c>
      <c r="V1115" s="33">
        <v>0</v>
      </c>
      <c r="W1115" s="33">
        <v>0</v>
      </c>
      <c r="X1115" s="33">
        <v>0</v>
      </c>
      <c r="Y1115" s="33">
        <v>0</v>
      </c>
      <c r="Z1115" s="33">
        <v>0</v>
      </c>
      <c r="AA1115" s="33">
        <v>0</v>
      </c>
      <c r="AB1115" s="33">
        <v>0</v>
      </c>
      <c r="AC1115" s="33">
        <v>0</v>
      </c>
      <c r="AD1115" s="33">
        <v>0</v>
      </c>
      <c r="AE1115" s="33">
        <v>0</v>
      </c>
      <c r="AF1115" s="33">
        <v>0</v>
      </c>
      <c r="AG1115" s="33">
        <v>0</v>
      </c>
      <c r="AH1115" s="33">
        <v>0</v>
      </c>
      <c r="AI1115" s="33">
        <v>0</v>
      </c>
      <c r="AJ1115" s="33">
        <v>0</v>
      </c>
      <c r="AK1115" s="33">
        <v>0</v>
      </c>
      <c r="AL1115" s="33">
        <v>0</v>
      </c>
      <c r="AM1115" s="33">
        <v>0</v>
      </c>
      <c r="AN1115" s="33">
        <v>0</v>
      </c>
      <c r="AO1115" s="33">
        <v>0</v>
      </c>
      <c r="AP1115" s="33">
        <v>0</v>
      </c>
      <c r="AQ1115" s="33">
        <v>0</v>
      </c>
      <c r="AR1115" s="32">
        <v>0</v>
      </c>
      <c r="AS1115" s="32">
        <v>0</v>
      </c>
      <c r="AT1115" s="32">
        <v>0</v>
      </c>
      <c r="AU1115" s="32">
        <v>0</v>
      </c>
      <c r="AV1115" s="32">
        <v>0</v>
      </c>
      <c r="AW1115" s="32">
        <v>0</v>
      </c>
      <c r="AX1115" s="32">
        <v>0</v>
      </c>
      <c r="AY1115" s="32">
        <v>0</v>
      </c>
      <c r="AZ1115" s="32">
        <v>0</v>
      </c>
      <c r="BA1115" s="32">
        <v>0</v>
      </c>
      <c r="BB1115" s="33">
        <f t="shared" si="738"/>
        <v>0</v>
      </c>
      <c r="BC1115" s="33">
        <f t="shared" si="739"/>
        <v>0</v>
      </c>
      <c r="BD1115" s="33">
        <f t="shared" si="740"/>
        <v>0</v>
      </c>
      <c r="BE1115" s="33">
        <f t="shared" si="741"/>
        <v>0</v>
      </c>
      <c r="BF1115" s="33">
        <f t="shared" si="742"/>
        <v>0</v>
      </c>
      <c r="BG1115" s="33">
        <f t="shared" si="743"/>
        <v>0</v>
      </c>
      <c r="BH1115" s="33">
        <f t="shared" si="744"/>
        <v>0</v>
      </c>
      <c r="BI1115" s="33">
        <f t="shared" si="745"/>
        <v>0</v>
      </c>
      <c r="BJ1115" s="33">
        <f t="shared" si="746"/>
        <v>0</v>
      </c>
      <c r="BK1115" s="33">
        <f t="shared" si="747"/>
        <v>0</v>
      </c>
    </row>
    <row r="1116" spans="1:63" ht="31.5" x14ac:dyDescent="0.25">
      <c r="A1116" s="27" t="s">
        <v>1618</v>
      </c>
      <c r="B1116" s="78" t="s">
        <v>1764</v>
      </c>
      <c r="C1116" s="91" t="s">
        <v>1765</v>
      </c>
      <c r="D1116" s="33">
        <v>0</v>
      </c>
      <c r="E1116" s="33">
        <v>0</v>
      </c>
      <c r="F1116" s="33">
        <v>0</v>
      </c>
      <c r="G1116" s="33">
        <v>0</v>
      </c>
      <c r="H1116" s="33">
        <v>0</v>
      </c>
      <c r="I1116" s="33">
        <v>0</v>
      </c>
      <c r="J1116" s="33">
        <v>0</v>
      </c>
      <c r="K1116" s="33">
        <v>0</v>
      </c>
      <c r="L1116" s="33">
        <v>0</v>
      </c>
      <c r="M1116" s="33">
        <v>0</v>
      </c>
      <c r="N1116" s="33">
        <v>0</v>
      </c>
      <c r="O1116" s="33">
        <v>0</v>
      </c>
      <c r="P1116" s="33">
        <v>0</v>
      </c>
      <c r="Q1116" s="33">
        <v>0</v>
      </c>
      <c r="R1116" s="33">
        <v>0</v>
      </c>
      <c r="S1116" s="33">
        <v>0</v>
      </c>
      <c r="T1116" s="33">
        <v>0</v>
      </c>
      <c r="U1116" s="33">
        <v>0</v>
      </c>
      <c r="V1116" s="33">
        <v>0</v>
      </c>
      <c r="W1116" s="33">
        <v>0</v>
      </c>
      <c r="X1116" s="33">
        <v>0</v>
      </c>
      <c r="Y1116" s="33">
        <v>0</v>
      </c>
      <c r="Z1116" s="33">
        <v>0</v>
      </c>
      <c r="AA1116" s="33">
        <v>0</v>
      </c>
      <c r="AB1116" s="33">
        <v>0</v>
      </c>
      <c r="AC1116" s="33">
        <v>0</v>
      </c>
      <c r="AD1116" s="33">
        <v>0</v>
      </c>
      <c r="AE1116" s="33">
        <v>0</v>
      </c>
      <c r="AF1116" s="33">
        <v>0</v>
      </c>
      <c r="AG1116" s="33">
        <v>0</v>
      </c>
      <c r="AH1116" s="33">
        <v>0</v>
      </c>
      <c r="AI1116" s="33">
        <v>0</v>
      </c>
      <c r="AJ1116" s="33">
        <v>0</v>
      </c>
      <c r="AK1116" s="33">
        <v>0</v>
      </c>
      <c r="AL1116" s="33">
        <v>0</v>
      </c>
      <c r="AM1116" s="33">
        <v>0</v>
      </c>
      <c r="AN1116" s="33">
        <v>0</v>
      </c>
      <c r="AO1116" s="33">
        <v>0</v>
      </c>
      <c r="AP1116" s="33">
        <v>0</v>
      </c>
      <c r="AQ1116" s="33">
        <v>0</v>
      </c>
      <c r="AR1116" s="32">
        <v>0</v>
      </c>
      <c r="AS1116" s="32">
        <v>0</v>
      </c>
      <c r="AT1116" s="32">
        <v>0</v>
      </c>
      <c r="AU1116" s="32">
        <v>0</v>
      </c>
      <c r="AV1116" s="32">
        <v>0</v>
      </c>
      <c r="AW1116" s="32">
        <v>0</v>
      </c>
      <c r="AX1116" s="32">
        <v>0</v>
      </c>
      <c r="AY1116" s="32">
        <v>0</v>
      </c>
      <c r="AZ1116" s="32">
        <v>0</v>
      </c>
      <c r="BA1116" s="32">
        <v>0</v>
      </c>
      <c r="BB1116" s="33">
        <f t="shared" si="738"/>
        <v>0</v>
      </c>
      <c r="BC1116" s="33">
        <f t="shared" si="739"/>
        <v>0</v>
      </c>
      <c r="BD1116" s="33">
        <f t="shared" si="740"/>
        <v>0</v>
      </c>
      <c r="BE1116" s="33">
        <f t="shared" si="741"/>
        <v>0</v>
      </c>
      <c r="BF1116" s="33">
        <f t="shared" si="742"/>
        <v>0</v>
      </c>
      <c r="BG1116" s="33">
        <f t="shared" si="743"/>
        <v>0</v>
      </c>
      <c r="BH1116" s="33">
        <f t="shared" si="744"/>
        <v>0</v>
      </c>
      <c r="BI1116" s="33">
        <f t="shared" si="745"/>
        <v>0</v>
      </c>
      <c r="BJ1116" s="33">
        <f t="shared" si="746"/>
        <v>0</v>
      </c>
      <c r="BK1116" s="33">
        <f t="shared" si="747"/>
        <v>0</v>
      </c>
    </row>
    <row r="1117" spans="1:63" ht="47.25" x14ac:dyDescent="0.25">
      <c r="A1117" s="27" t="s">
        <v>1618</v>
      </c>
      <c r="B1117" s="78" t="s">
        <v>1766</v>
      </c>
      <c r="C1117" s="91" t="s">
        <v>1767</v>
      </c>
      <c r="D1117" s="33">
        <v>0</v>
      </c>
      <c r="E1117" s="33">
        <v>0</v>
      </c>
      <c r="F1117" s="33">
        <v>0</v>
      </c>
      <c r="G1117" s="33">
        <v>0</v>
      </c>
      <c r="H1117" s="33">
        <v>0</v>
      </c>
      <c r="I1117" s="33">
        <v>0</v>
      </c>
      <c r="J1117" s="33">
        <v>0</v>
      </c>
      <c r="K1117" s="33">
        <v>0</v>
      </c>
      <c r="L1117" s="33">
        <v>0</v>
      </c>
      <c r="M1117" s="33">
        <v>0</v>
      </c>
      <c r="N1117" s="33">
        <v>0</v>
      </c>
      <c r="O1117" s="33">
        <v>0</v>
      </c>
      <c r="P1117" s="33">
        <v>0</v>
      </c>
      <c r="Q1117" s="33">
        <v>0</v>
      </c>
      <c r="R1117" s="33">
        <v>0</v>
      </c>
      <c r="S1117" s="33">
        <v>0</v>
      </c>
      <c r="T1117" s="33">
        <v>0</v>
      </c>
      <c r="U1117" s="33">
        <v>0</v>
      </c>
      <c r="V1117" s="33">
        <v>0</v>
      </c>
      <c r="W1117" s="33">
        <v>0</v>
      </c>
      <c r="X1117" s="33">
        <v>0</v>
      </c>
      <c r="Y1117" s="33">
        <v>0</v>
      </c>
      <c r="Z1117" s="33">
        <v>0</v>
      </c>
      <c r="AA1117" s="33">
        <v>0</v>
      </c>
      <c r="AB1117" s="33">
        <v>0</v>
      </c>
      <c r="AC1117" s="33">
        <v>0</v>
      </c>
      <c r="AD1117" s="33">
        <v>0</v>
      </c>
      <c r="AE1117" s="33">
        <v>0</v>
      </c>
      <c r="AF1117" s="33">
        <v>0</v>
      </c>
      <c r="AG1117" s="33">
        <v>0</v>
      </c>
      <c r="AH1117" s="33">
        <v>0</v>
      </c>
      <c r="AI1117" s="33">
        <v>0</v>
      </c>
      <c r="AJ1117" s="33">
        <v>0</v>
      </c>
      <c r="AK1117" s="33">
        <v>0</v>
      </c>
      <c r="AL1117" s="33">
        <v>0</v>
      </c>
      <c r="AM1117" s="33">
        <v>0</v>
      </c>
      <c r="AN1117" s="33">
        <v>0</v>
      </c>
      <c r="AO1117" s="33">
        <v>0</v>
      </c>
      <c r="AP1117" s="33">
        <v>0</v>
      </c>
      <c r="AQ1117" s="33">
        <v>0</v>
      </c>
      <c r="AR1117" s="32">
        <v>0</v>
      </c>
      <c r="AS1117" s="32">
        <v>0</v>
      </c>
      <c r="AT1117" s="32">
        <v>0</v>
      </c>
      <c r="AU1117" s="32">
        <v>0</v>
      </c>
      <c r="AV1117" s="32">
        <v>0</v>
      </c>
      <c r="AW1117" s="32">
        <v>0</v>
      </c>
      <c r="AX1117" s="32">
        <v>0</v>
      </c>
      <c r="AY1117" s="32">
        <v>0</v>
      </c>
      <c r="AZ1117" s="32">
        <v>0</v>
      </c>
      <c r="BA1117" s="32">
        <v>0</v>
      </c>
      <c r="BB1117" s="33">
        <f t="shared" si="738"/>
        <v>0</v>
      </c>
      <c r="BC1117" s="33">
        <f t="shared" si="739"/>
        <v>0</v>
      </c>
      <c r="BD1117" s="33">
        <f t="shared" si="740"/>
        <v>0</v>
      </c>
      <c r="BE1117" s="33">
        <f t="shared" si="741"/>
        <v>0</v>
      </c>
      <c r="BF1117" s="33">
        <f t="shared" si="742"/>
        <v>0</v>
      </c>
      <c r="BG1117" s="33">
        <f t="shared" si="743"/>
        <v>0</v>
      </c>
      <c r="BH1117" s="33">
        <f t="shared" si="744"/>
        <v>0</v>
      </c>
      <c r="BI1117" s="33">
        <f t="shared" si="745"/>
        <v>0</v>
      </c>
      <c r="BJ1117" s="33">
        <f t="shared" si="746"/>
        <v>0</v>
      </c>
      <c r="BK1117" s="33">
        <f t="shared" si="747"/>
        <v>0</v>
      </c>
    </row>
    <row r="1118" spans="1:63" ht="47.25" x14ac:dyDescent="0.25">
      <c r="A1118" s="27" t="s">
        <v>1618</v>
      </c>
      <c r="B1118" s="78" t="s">
        <v>1768</v>
      </c>
      <c r="C1118" s="91" t="s">
        <v>1769</v>
      </c>
      <c r="D1118" s="33">
        <v>0</v>
      </c>
      <c r="E1118" s="33">
        <v>0</v>
      </c>
      <c r="F1118" s="33">
        <v>0</v>
      </c>
      <c r="G1118" s="33">
        <v>0</v>
      </c>
      <c r="H1118" s="33">
        <v>0</v>
      </c>
      <c r="I1118" s="33">
        <v>0</v>
      </c>
      <c r="J1118" s="33">
        <v>0</v>
      </c>
      <c r="K1118" s="33">
        <v>0</v>
      </c>
      <c r="L1118" s="33">
        <v>0</v>
      </c>
      <c r="M1118" s="33">
        <v>0</v>
      </c>
      <c r="N1118" s="33">
        <v>0</v>
      </c>
      <c r="O1118" s="33">
        <v>0</v>
      </c>
      <c r="P1118" s="33">
        <v>0</v>
      </c>
      <c r="Q1118" s="33">
        <v>0</v>
      </c>
      <c r="R1118" s="33">
        <v>0</v>
      </c>
      <c r="S1118" s="33">
        <v>0</v>
      </c>
      <c r="T1118" s="33">
        <v>0</v>
      </c>
      <c r="U1118" s="33">
        <v>0</v>
      </c>
      <c r="V1118" s="33">
        <v>0</v>
      </c>
      <c r="W1118" s="33">
        <v>0</v>
      </c>
      <c r="X1118" s="33">
        <v>0</v>
      </c>
      <c r="Y1118" s="33">
        <v>0</v>
      </c>
      <c r="Z1118" s="33">
        <v>0</v>
      </c>
      <c r="AA1118" s="33">
        <v>0</v>
      </c>
      <c r="AB1118" s="33">
        <v>0</v>
      </c>
      <c r="AC1118" s="33">
        <v>0</v>
      </c>
      <c r="AD1118" s="33">
        <v>0</v>
      </c>
      <c r="AE1118" s="33">
        <v>0</v>
      </c>
      <c r="AF1118" s="33">
        <v>0</v>
      </c>
      <c r="AG1118" s="33">
        <v>0</v>
      </c>
      <c r="AH1118" s="33">
        <v>0</v>
      </c>
      <c r="AI1118" s="33">
        <v>0</v>
      </c>
      <c r="AJ1118" s="33">
        <v>0</v>
      </c>
      <c r="AK1118" s="33">
        <v>0</v>
      </c>
      <c r="AL1118" s="33">
        <v>0</v>
      </c>
      <c r="AM1118" s="33">
        <v>0</v>
      </c>
      <c r="AN1118" s="33">
        <v>0</v>
      </c>
      <c r="AO1118" s="33">
        <v>0</v>
      </c>
      <c r="AP1118" s="33">
        <v>0</v>
      </c>
      <c r="AQ1118" s="33">
        <v>0</v>
      </c>
      <c r="AR1118" s="32">
        <v>0</v>
      </c>
      <c r="AS1118" s="32">
        <v>0</v>
      </c>
      <c r="AT1118" s="32">
        <v>0</v>
      </c>
      <c r="AU1118" s="32">
        <v>0</v>
      </c>
      <c r="AV1118" s="32">
        <v>0</v>
      </c>
      <c r="AW1118" s="32">
        <v>0</v>
      </c>
      <c r="AX1118" s="32">
        <v>0</v>
      </c>
      <c r="AY1118" s="32">
        <v>0</v>
      </c>
      <c r="AZ1118" s="32">
        <v>0</v>
      </c>
      <c r="BA1118" s="32">
        <v>0</v>
      </c>
      <c r="BB1118" s="33">
        <f t="shared" si="738"/>
        <v>0</v>
      </c>
      <c r="BC1118" s="33">
        <f t="shared" si="739"/>
        <v>0</v>
      </c>
      <c r="BD1118" s="33">
        <f t="shared" si="740"/>
        <v>0</v>
      </c>
      <c r="BE1118" s="33">
        <f t="shared" si="741"/>
        <v>0</v>
      </c>
      <c r="BF1118" s="33">
        <f t="shared" si="742"/>
        <v>0</v>
      </c>
      <c r="BG1118" s="33">
        <f t="shared" si="743"/>
        <v>0</v>
      </c>
      <c r="BH1118" s="33">
        <f t="shared" si="744"/>
        <v>0</v>
      </c>
      <c r="BI1118" s="33">
        <f t="shared" si="745"/>
        <v>0</v>
      </c>
      <c r="BJ1118" s="33">
        <f t="shared" si="746"/>
        <v>0</v>
      </c>
      <c r="BK1118" s="33">
        <f t="shared" si="747"/>
        <v>0</v>
      </c>
    </row>
    <row r="1119" spans="1:63" ht="31.5" x14ac:dyDescent="0.25">
      <c r="A1119" s="27" t="s">
        <v>1618</v>
      </c>
      <c r="B1119" s="78" t="s">
        <v>1770</v>
      </c>
      <c r="C1119" s="91" t="s">
        <v>1771</v>
      </c>
      <c r="D1119" s="33">
        <v>0</v>
      </c>
      <c r="E1119" s="33">
        <v>0</v>
      </c>
      <c r="F1119" s="33">
        <v>0</v>
      </c>
      <c r="G1119" s="33">
        <v>0</v>
      </c>
      <c r="H1119" s="33">
        <v>0</v>
      </c>
      <c r="I1119" s="33">
        <v>0</v>
      </c>
      <c r="J1119" s="33">
        <v>0</v>
      </c>
      <c r="K1119" s="33">
        <v>0</v>
      </c>
      <c r="L1119" s="33">
        <v>0</v>
      </c>
      <c r="M1119" s="33">
        <v>0</v>
      </c>
      <c r="N1119" s="33">
        <v>0</v>
      </c>
      <c r="O1119" s="33">
        <v>0</v>
      </c>
      <c r="P1119" s="33">
        <v>0</v>
      </c>
      <c r="Q1119" s="33">
        <v>0</v>
      </c>
      <c r="R1119" s="33">
        <v>0</v>
      </c>
      <c r="S1119" s="33">
        <v>0</v>
      </c>
      <c r="T1119" s="33">
        <v>0</v>
      </c>
      <c r="U1119" s="33">
        <v>0</v>
      </c>
      <c r="V1119" s="33">
        <v>0</v>
      </c>
      <c r="W1119" s="33">
        <v>0</v>
      </c>
      <c r="X1119" s="33">
        <v>0</v>
      </c>
      <c r="Y1119" s="33">
        <v>0</v>
      </c>
      <c r="Z1119" s="33">
        <v>0</v>
      </c>
      <c r="AA1119" s="33">
        <v>0</v>
      </c>
      <c r="AB1119" s="33">
        <v>0</v>
      </c>
      <c r="AC1119" s="33">
        <v>0</v>
      </c>
      <c r="AD1119" s="33">
        <v>0</v>
      </c>
      <c r="AE1119" s="33">
        <v>0</v>
      </c>
      <c r="AF1119" s="33">
        <v>0</v>
      </c>
      <c r="AG1119" s="33">
        <v>0</v>
      </c>
      <c r="AH1119" s="33">
        <v>0</v>
      </c>
      <c r="AI1119" s="33">
        <v>0</v>
      </c>
      <c r="AJ1119" s="33">
        <v>0</v>
      </c>
      <c r="AK1119" s="33">
        <v>0</v>
      </c>
      <c r="AL1119" s="33">
        <v>0</v>
      </c>
      <c r="AM1119" s="33">
        <v>0</v>
      </c>
      <c r="AN1119" s="33">
        <v>0</v>
      </c>
      <c r="AO1119" s="33">
        <v>0</v>
      </c>
      <c r="AP1119" s="33">
        <v>0</v>
      </c>
      <c r="AQ1119" s="33">
        <v>0</v>
      </c>
      <c r="AR1119" s="32">
        <v>0</v>
      </c>
      <c r="AS1119" s="32">
        <v>0</v>
      </c>
      <c r="AT1119" s="32">
        <v>0</v>
      </c>
      <c r="AU1119" s="32">
        <v>0</v>
      </c>
      <c r="AV1119" s="32">
        <v>0</v>
      </c>
      <c r="AW1119" s="32">
        <v>0</v>
      </c>
      <c r="AX1119" s="32">
        <v>0</v>
      </c>
      <c r="AY1119" s="32">
        <v>0</v>
      </c>
      <c r="AZ1119" s="32">
        <v>0</v>
      </c>
      <c r="BA1119" s="32">
        <v>0</v>
      </c>
      <c r="BB1119" s="33">
        <f t="shared" si="738"/>
        <v>0</v>
      </c>
      <c r="BC1119" s="33">
        <f t="shared" si="739"/>
        <v>0</v>
      </c>
      <c r="BD1119" s="33">
        <f t="shared" si="740"/>
        <v>0</v>
      </c>
      <c r="BE1119" s="33">
        <f t="shared" si="741"/>
        <v>0</v>
      </c>
      <c r="BF1119" s="33">
        <f t="shared" si="742"/>
        <v>0</v>
      </c>
      <c r="BG1119" s="33">
        <f t="shared" si="743"/>
        <v>0</v>
      </c>
      <c r="BH1119" s="33">
        <f t="shared" si="744"/>
        <v>0</v>
      </c>
      <c r="BI1119" s="33">
        <f t="shared" si="745"/>
        <v>0</v>
      </c>
      <c r="BJ1119" s="33">
        <f t="shared" si="746"/>
        <v>0</v>
      </c>
      <c r="BK1119" s="33">
        <f t="shared" si="747"/>
        <v>0</v>
      </c>
    </row>
    <row r="1120" spans="1:63" ht="31.5" x14ac:dyDescent="0.25">
      <c r="A1120" s="27" t="s">
        <v>1618</v>
      </c>
      <c r="B1120" s="78" t="s">
        <v>1772</v>
      </c>
      <c r="C1120" s="91" t="s">
        <v>1773</v>
      </c>
      <c r="D1120" s="33">
        <v>0</v>
      </c>
      <c r="E1120" s="33">
        <v>0</v>
      </c>
      <c r="F1120" s="33">
        <v>0</v>
      </c>
      <c r="G1120" s="33">
        <v>0</v>
      </c>
      <c r="H1120" s="33">
        <v>1</v>
      </c>
      <c r="I1120" s="33">
        <v>0</v>
      </c>
      <c r="J1120" s="33">
        <v>0</v>
      </c>
      <c r="K1120" s="33">
        <v>0</v>
      </c>
      <c r="L1120" s="33">
        <v>0</v>
      </c>
      <c r="M1120" s="33">
        <v>0</v>
      </c>
      <c r="N1120" s="33">
        <v>0</v>
      </c>
      <c r="O1120" s="33">
        <v>0</v>
      </c>
      <c r="P1120" s="33">
        <v>0</v>
      </c>
      <c r="Q1120" s="33">
        <v>0</v>
      </c>
      <c r="R1120" s="33">
        <v>0</v>
      </c>
      <c r="S1120" s="33">
        <v>0</v>
      </c>
      <c r="T1120" s="33">
        <v>0</v>
      </c>
      <c r="U1120" s="33">
        <v>0</v>
      </c>
      <c r="V1120" s="33">
        <v>0</v>
      </c>
      <c r="W1120" s="33">
        <v>0</v>
      </c>
      <c r="X1120" s="33">
        <v>0</v>
      </c>
      <c r="Y1120" s="33">
        <v>0</v>
      </c>
      <c r="Z1120" s="33">
        <v>0</v>
      </c>
      <c r="AA1120" s="33">
        <v>0</v>
      </c>
      <c r="AB1120" s="33">
        <v>0</v>
      </c>
      <c r="AC1120" s="33">
        <v>0</v>
      </c>
      <c r="AD1120" s="33">
        <v>0</v>
      </c>
      <c r="AE1120" s="33">
        <v>0</v>
      </c>
      <c r="AF1120" s="33">
        <v>0</v>
      </c>
      <c r="AG1120" s="33">
        <v>0</v>
      </c>
      <c r="AH1120" s="33">
        <v>0</v>
      </c>
      <c r="AI1120" s="33">
        <v>0</v>
      </c>
      <c r="AJ1120" s="33">
        <v>0</v>
      </c>
      <c r="AK1120" s="33">
        <v>0</v>
      </c>
      <c r="AL1120" s="33">
        <v>0</v>
      </c>
      <c r="AM1120" s="33">
        <v>0</v>
      </c>
      <c r="AN1120" s="33">
        <v>0</v>
      </c>
      <c r="AO1120" s="33">
        <v>0</v>
      </c>
      <c r="AP1120" s="33">
        <v>0</v>
      </c>
      <c r="AQ1120" s="33">
        <v>0</v>
      </c>
      <c r="AR1120" s="32">
        <v>0</v>
      </c>
      <c r="AS1120" s="32">
        <v>0</v>
      </c>
      <c r="AT1120" s="32">
        <v>0</v>
      </c>
      <c r="AU1120" s="32">
        <v>0</v>
      </c>
      <c r="AV1120" s="32">
        <v>0</v>
      </c>
      <c r="AW1120" s="32">
        <v>0</v>
      </c>
      <c r="AX1120" s="32">
        <v>0</v>
      </c>
      <c r="AY1120" s="32">
        <v>0</v>
      </c>
      <c r="AZ1120" s="32">
        <v>0</v>
      </c>
      <c r="BA1120" s="32">
        <v>0</v>
      </c>
      <c r="BB1120" s="33">
        <f t="shared" si="738"/>
        <v>0</v>
      </c>
      <c r="BC1120" s="33">
        <f t="shared" si="739"/>
        <v>0</v>
      </c>
      <c r="BD1120" s="33">
        <f t="shared" si="740"/>
        <v>0</v>
      </c>
      <c r="BE1120" s="33">
        <f t="shared" si="741"/>
        <v>0</v>
      </c>
      <c r="BF1120" s="33">
        <f t="shared" si="742"/>
        <v>0</v>
      </c>
      <c r="BG1120" s="33">
        <f t="shared" si="743"/>
        <v>0</v>
      </c>
      <c r="BH1120" s="33">
        <f t="shared" si="744"/>
        <v>0</v>
      </c>
      <c r="BI1120" s="33">
        <f t="shared" si="745"/>
        <v>0</v>
      </c>
      <c r="BJ1120" s="33">
        <f t="shared" si="746"/>
        <v>0</v>
      </c>
      <c r="BK1120" s="33">
        <f t="shared" si="747"/>
        <v>0</v>
      </c>
    </row>
    <row r="1121" spans="1:63" ht="31.5" x14ac:dyDescent="0.25">
      <c r="A1121" s="27" t="s">
        <v>1618</v>
      </c>
      <c r="B1121" s="78" t="s">
        <v>1774</v>
      </c>
      <c r="C1121" s="91" t="s">
        <v>1775</v>
      </c>
      <c r="D1121" s="33">
        <v>0</v>
      </c>
      <c r="E1121" s="33">
        <v>0</v>
      </c>
      <c r="F1121" s="33">
        <v>0</v>
      </c>
      <c r="G1121" s="33">
        <v>0</v>
      </c>
      <c r="H1121" s="33">
        <v>1</v>
      </c>
      <c r="I1121" s="33">
        <v>0</v>
      </c>
      <c r="J1121" s="33">
        <v>0</v>
      </c>
      <c r="K1121" s="33">
        <v>0</v>
      </c>
      <c r="L1121" s="33">
        <v>0</v>
      </c>
      <c r="M1121" s="33">
        <v>0</v>
      </c>
      <c r="N1121" s="33">
        <v>0</v>
      </c>
      <c r="O1121" s="33">
        <v>0</v>
      </c>
      <c r="P1121" s="33">
        <v>0</v>
      </c>
      <c r="Q1121" s="33">
        <v>0</v>
      </c>
      <c r="R1121" s="33">
        <v>0</v>
      </c>
      <c r="S1121" s="33">
        <v>0</v>
      </c>
      <c r="T1121" s="33">
        <v>0</v>
      </c>
      <c r="U1121" s="33">
        <v>0</v>
      </c>
      <c r="V1121" s="33">
        <v>0</v>
      </c>
      <c r="W1121" s="33">
        <v>0</v>
      </c>
      <c r="X1121" s="33">
        <v>0</v>
      </c>
      <c r="Y1121" s="33">
        <v>0</v>
      </c>
      <c r="Z1121" s="33">
        <v>0</v>
      </c>
      <c r="AA1121" s="33">
        <v>0</v>
      </c>
      <c r="AB1121" s="33">
        <v>0</v>
      </c>
      <c r="AC1121" s="33">
        <v>0</v>
      </c>
      <c r="AD1121" s="33">
        <v>0</v>
      </c>
      <c r="AE1121" s="33">
        <v>0</v>
      </c>
      <c r="AF1121" s="33">
        <v>0</v>
      </c>
      <c r="AG1121" s="33">
        <v>0</v>
      </c>
      <c r="AH1121" s="33">
        <v>0</v>
      </c>
      <c r="AI1121" s="33">
        <v>0</v>
      </c>
      <c r="AJ1121" s="33">
        <v>0</v>
      </c>
      <c r="AK1121" s="33">
        <v>0</v>
      </c>
      <c r="AL1121" s="33">
        <v>0</v>
      </c>
      <c r="AM1121" s="33">
        <v>0</v>
      </c>
      <c r="AN1121" s="33">
        <v>0</v>
      </c>
      <c r="AO1121" s="33">
        <v>0</v>
      </c>
      <c r="AP1121" s="33">
        <v>0</v>
      </c>
      <c r="AQ1121" s="33">
        <v>0</v>
      </c>
      <c r="AR1121" s="32">
        <v>0</v>
      </c>
      <c r="AS1121" s="32">
        <v>0</v>
      </c>
      <c r="AT1121" s="32">
        <v>0</v>
      </c>
      <c r="AU1121" s="32">
        <v>0</v>
      </c>
      <c r="AV1121" s="32">
        <v>0</v>
      </c>
      <c r="AW1121" s="32">
        <v>0</v>
      </c>
      <c r="AX1121" s="32">
        <v>0</v>
      </c>
      <c r="AY1121" s="32">
        <v>0</v>
      </c>
      <c r="AZ1121" s="32">
        <v>0</v>
      </c>
      <c r="BA1121" s="32">
        <v>0</v>
      </c>
      <c r="BB1121" s="33">
        <f t="shared" si="738"/>
        <v>0</v>
      </c>
      <c r="BC1121" s="33">
        <f t="shared" si="739"/>
        <v>0</v>
      </c>
      <c r="BD1121" s="33">
        <f t="shared" si="740"/>
        <v>0</v>
      </c>
      <c r="BE1121" s="33">
        <f t="shared" si="741"/>
        <v>0</v>
      </c>
      <c r="BF1121" s="33">
        <f t="shared" si="742"/>
        <v>0</v>
      </c>
      <c r="BG1121" s="33">
        <f t="shared" si="743"/>
        <v>0</v>
      </c>
      <c r="BH1121" s="33">
        <f t="shared" si="744"/>
        <v>0</v>
      </c>
      <c r="BI1121" s="33">
        <f t="shared" si="745"/>
        <v>0</v>
      </c>
      <c r="BJ1121" s="33">
        <f t="shared" si="746"/>
        <v>0</v>
      </c>
      <c r="BK1121" s="33">
        <f t="shared" si="747"/>
        <v>0</v>
      </c>
    </row>
    <row r="1122" spans="1:63" ht="31.5" x14ac:dyDescent="0.25">
      <c r="A1122" s="27" t="s">
        <v>1618</v>
      </c>
      <c r="B1122" s="78" t="s">
        <v>1776</v>
      </c>
      <c r="C1122" s="91" t="s">
        <v>1777</v>
      </c>
      <c r="D1122" s="33">
        <v>0</v>
      </c>
      <c r="E1122" s="33">
        <v>0</v>
      </c>
      <c r="F1122" s="33">
        <v>0</v>
      </c>
      <c r="G1122" s="33">
        <v>0</v>
      </c>
      <c r="H1122" s="33">
        <v>1</v>
      </c>
      <c r="I1122" s="33">
        <v>0</v>
      </c>
      <c r="J1122" s="33">
        <v>0</v>
      </c>
      <c r="K1122" s="33">
        <v>0</v>
      </c>
      <c r="L1122" s="33">
        <v>0</v>
      </c>
      <c r="M1122" s="33">
        <v>0</v>
      </c>
      <c r="N1122" s="33">
        <v>0</v>
      </c>
      <c r="O1122" s="33">
        <v>0</v>
      </c>
      <c r="P1122" s="33">
        <v>0</v>
      </c>
      <c r="Q1122" s="33">
        <v>0</v>
      </c>
      <c r="R1122" s="33">
        <v>0</v>
      </c>
      <c r="S1122" s="33">
        <v>0</v>
      </c>
      <c r="T1122" s="33">
        <v>0</v>
      </c>
      <c r="U1122" s="33">
        <v>0</v>
      </c>
      <c r="V1122" s="33">
        <v>0</v>
      </c>
      <c r="W1122" s="33">
        <v>0</v>
      </c>
      <c r="X1122" s="33">
        <v>0</v>
      </c>
      <c r="Y1122" s="33">
        <v>0</v>
      </c>
      <c r="Z1122" s="33">
        <v>0</v>
      </c>
      <c r="AA1122" s="33">
        <v>0</v>
      </c>
      <c r="AB1122" s="33">
        <v>0</v>
      </c>
      <c r="AC1122" s="33">
        <v>0</v>
      </c>
      <c r="AD1122" s="33">
        <v>0</v>
      </c>
      <c r="AE1122" s="33">
        <v>0</v>
      </c>
      <c r="AF1122" s="33">
        <v>0</v>
      </c>
      <c r="AG1122" s="33">
        <v>0</v>
      </c>
      <c r="AH1122" s="33">
        <v>0</v>
      </c>
      <c r="AI1122" s="33">
        <v>0</v>
      </c>
      <c r="AJ1122" s="33">
        <v>0</v>
      </c>
      <c r="AK1122" s="33">
        <v>0</v>
      </c>
      <c r="AL1122" s="33">
        <v>0</v>
      </c>
      <c r="AM1122" s="33">
        <v>0</v>
      </c>
      <c r="AN1122" s="33">
        <v>0</v>
      </c>
      <c r="AO1122" s="33">
        <v>0</v>
      </c>
      <c r="AP1122" s="33">
        <v>0</v>
      </c>
      <c r="AQ1122" s="33">
        <v>0</v>
      </c>
      <c r="AR1122" s="32">
        <v>0</v>
      </c>
      <c r="AS1122" s="32">
        <v>0</v>
      </c>
      <c r="AT1122" s="32">
        <v>0</v>
      </c>
      <c r="AU1122" s="32">
        <v>0</v>
      </c>
      <c r="AV1122" s="32">
        <v>0</v>
      </c>
      <c r="AW1122" s="32">
        <v>0</v>
      </c>
      <c r="AX1122" s="32">
        <v>0</v>
      </c>
      <c r="AY1122" s="32">
        <v>0</v>
      </c>
      <c r="AZ1122" s="32">
        <v>0</v>
      </c>
      <c r="BA1122" s="32">
        <v>0</v>
      </c>
      <c r="BB1122" s="33">
        <f t="shared" si="738"/>
        <v>0</v>
      </c>
      <c r="BC1122" s="33">
        <f t="shared" si="739"/>
        <v>0</v>
      </c>
      <c r="BD1122" s="33">
        <f t="shared" si="740"/>
        <v>0</v>
      </c>
      <c r="BE1122" s="33">
        <f t="shared" si="741"/>
        <v>0</v>
      </c>
      <c r="BF1122" s="33">
        <f t="shared" si="742"/>
        <v>0</v>
      </c>
      <c r="BG1122" s="33">
        <f t="shared" si="743"/>
        <v>0</v>
      </c>
      <c r="BH1122" s="33">
        <f t="shared" si="744"/>
        <v>0</v>
      </c>
      <c r="BI1122" s="33">
        <f t="shared" si="745"/>
        <v>0</v>
      </c>
      <c r="BJ1122" s="33">
        <f t="shared" si="746"/>
        <v>0</v>
      </c>
      <c r="BK1122" s="33">
        <f t="shared" si="747"/>
        <v>0</v>
      </c>
    </row>
    <row r="1123" spans="1:63" ht="31.5" x14ac:dyDescent="0.25">
      <c r="A1123" s="27" t="s">
        <v>1618</v>
      </c>
      <c r="B1123" s="78" t="s">
        <v>3655</v>
      </c>
      <c r="C1123" s="91" t="s">
        <v>3656</v>
      </c>
      <c r="D1123" s="33">
        <v>0</v>
      </c>
      <c r="E1123" s="33">
        <v>0</v>
      </c>
      <c r="F1123" s="33">
        <v>0</v>
      </c>
      <c r="G1123" s="33">
        <v>0</v>
      </c>
      <c r="H1123" s="33">
        <v>1</v>
      </c>
      <c r="I1123" s="33">
        <v>0</v>
      </c>
      <c r="J1123" s="33">
        <v>0</v>
      </c>
      <c r="K1123" s="33">
        <v>0</v>
      </c>
      <c r="L1123" s="33">
        <v>0</v>
      </c>
      <c r="M1123" s="33">
        <v>0</v>
      </c>
      <c r="N1123" s="33">
        <v>0</v>
      </c>
      <c r="O1123" s="33">
        <v>0</v>
      </c>
      <c r="P1123" s="33">
        <v>0</v>
      </c>
      <c r="Q1123" s="33">
        <v>0</v>
      </c>
      <c r="R1123" s="33">
        <v>0</v>
      </c>
      <c r="S1123" s="33">
        <v>0</v>
      </c>
      <c r="T1123" s="33">
        <v>0</v>
      </c>
      <c r="U1123" s="33">
        <v>0</v>
      </c>
      <c r="V1123" s="33">
        <v>0</v>
      </c>
      <c r="W1123" s="33">
        <v>0</v>
      </c>
      <c r="X1123" s="33">
        <v>0</v>
      </c>
      <c r="Y1123" s="33">
        <v>0</v>
      </c>
      <c r="Z1123" s="33">
        <v>0</v>
      </c>
      <c r="AA1123" s="33">
        <v>0</v>
      </c>
      <c r="AB1123" s="33">
        <v>0</v>
      </c>
      <c r="AC1123" s="33">
        <v>0</v>
      </c>
      <c r="AD1123" s="33">
        <v>0</v>
      </c>
      <c r="AE1123" s="33">
        <v>0</v>
      </c>
      <c r="AF1123" s="33">
        <v>0</v>
      </c>
      <c r="AG1123" s="33">
        <v>0</v>
      </c>
      <c r="AH1123" s="33">
        <v>0</v>
      </c>
      <c r="AI1123" s="33">
        <v>0</v>
      </c>
      <c r="AJ1123" s="33">
        <v>0</v>
      </c>
      <c r="AK1123" s="33">
        <v>0</v>
      </c>
      <c r="AL1123" s="33">
        <v>0</v>
      </c>
      <c r="AM1123" s="33">
        <v>0</v>
      </c>
      <c r="AN1123" s="33">
        <v>0</v>
      </c>
      <c r="AO1123" s="33">
        <v>0</v>
      </c>
      <c r="AP1123" s="33">
        <v>0</v>
      </c>
      <c r="AQ1123" s="33">
        <v>0</v>
      </c>
      <c r="AR1123" s="32">
        <v>0</v>
      </c>
      <c r="AS1123" s="32">
        <v>0</v>
      </c>
      <c r="AT1123" s="32">
        <v>0</v>
      </c>
      <c r="AU1123" s="32">
        <v>0</v>
      </c>
      <c r="AV1123" s="32">
        <v>0</v>
      </c>
      <c r="AW1123" s="32">
        <v>0</v>
      </c>
      <c r="AX1123" s="32">
        <v>0</v>
      </c>
      <c r="AY1123" s="32">
        <v>0</v>
      </c>
      <c r="AZ1123" s="32">
        <v>0</v>
      </c>
      <c r="BA1123" s="32">
        <v>0</v>
      </c>
      <c r="BB1123" s="33">
        <f t="shared" si="738"/>
        <v>0</v>
      </c>
      <c r="BC1123" s="33">
        <f t="shared" si="739"/>
        <v>0</v>
      </c>
      <c r="BD1123" s="33">
        <f t="shared" si="740"/>
        <v>0</v>
      </c>
      <c r="BE1123" s="33">
        <f t="shared" si="741"/>
        <v>0</v>
      </c>
      <c r="BF1123" s="33">
        <f t="shared" si="742"/>
        <v>0</v>
      </c>
      <c r="BG1123" s="33">
        <f t="shared" si="743"/>
        <v>0</v>
      </c>
      <c r="BH1123" s="33">
        <f t="shared" si="744"/>
        <v>0</v>
      </c>
      <c r="BI1123" s="33">
        <f t="shared" si="745"/>
        <v>0</v>
      </c>
      <c r="BJ1123" s="33">
        <f t="shared" si="746"/>
        <v>0</v>
      </c>
      <c r="BK1123" s="33">
        <f t="shared" si="747"/>
        <v>0</v>
      </c>
    </row>
    <row r="1124" spans="1:63" ht="31.5" x14ac:dyDescent="0.25">
      <c r="A1124" s="27" t="s">
        <v>1618</v>
      </c>
      <c r="B1124" s="78" t="s">
        <v>3657</v>
      </c>
      <c r="C1124" s="91" t="s">
        <v>3658</v>
      </c>
      <c r="D1124" s="33">
        <v>0</v>
      </c>
      <c r="E1124" s="33">
        <v>0</v>
      </c>
      <c r="F1124" s="33">
        <v>0</v>
      </c>
      <c r="G1124" s="33">
        <v>0</v>
      </c>
      <c r="H1124" s="33">
        <v>1</v>
      </c>
      <c r="I1124" s="33">
        <v>0</v>
      </c>
      <c r="J1124" s="33">
        <v>0</v>
      </c>
      <c r="K1124" s="33">
        <v>0</v>
      </c>
      <c r="L1124" s="33">
        <v>0</v>
      </c>
      <c r="M1124" s="33">
        <v>0</v>
      </c>
      <c r="N1124" s="33">
        <v>0</v>
      </c>
      <c r="O1124" s="33">
        <v>0</v>
      </c>
      <c r="P1124" s="33">
        <v>0</v>
      </c>
      <c r="Q1124" s="33">
        <v>0</v>
      </c>
      <c r="R1124" s="33">
        <v>0</v>
      </c>
      <c r="S1124" s="33">
        <v>0</v>
      </c>
      <c r="T1124" s="33">
        <v>0</v>
      </c>
      <c r="U1124" s="33">
        <v>0</v>
      </c>
      <c r="V1124" s="33">
        <v>0</v>
      </c>
      <c r="W1124" s="33">
        <v>0</v>
      </c>
      <c r="X1124" s="33">
        <v>0</v>
      </c>
      <c r="Y1124" s="33">
        <v>0</v>
      </c>
      <c r="Z1124" s="33">
        <v>0</v>
      </c>
      <c r="AA1124" s="33">
        <v>0</v>
      </c>
      <c r="AB1124" s="33">
        <v>0</v>
      </c>
      <c r="AC1124" s="33">
        <v>0</v>
      </c>
      <c r="AD1124" s="33">
        <v>0</v>
      </c>
      <c r="AE1124" s="33">
        <v>0</v>
      </c>
      <c r="AF1124" s="33">
        <v>0</v>
      </c>
      <c r="AG1124" s="33">
        <v>0</v>
      </c>
      <c r="AH1124" s="33">
        <v>0</v>
      </c>
      <c r="AI1124" s="33">
        <v>0</v>
      </c>
      <c r="AJ1124" s="33">
        <v>0</v>
      </c>
      <c r="AK1124" s="33">
        <v>0</v>
      </c>
      <c r="AL1124" s="33">
        <v>0</v>
      </c>
      <c r="AM1124" s="33">
        <v>0</v>
      </c>
      <c r="AN1124" s="33">
        <v>0</v>
      </c>
      <c r="AO1124" s="33">
        <v>0</v>
      </c>
      <c r="AP1124" s="33">
        <v>0</v>
      </c>
      <c r="AQ1124" s="33">
        <v>0</v>
      </c>
      <c r="AR1124" s="32">
        <v>0</v>
      </c>
      <c r="AS1124" s="32">
        <v>0</v>
      </c>
      <c r="AT1124" s="32">
        <v>0</v>
      </c>
      <c r="AU1124" s="32">
        <v>0</v>
      </c>
      <c r="AV1124" s="32">
        <v>0</v>
      </c>
      <c r="AW1124" s="32">
        <v>0</v>
      </c>
      <c r="AX1124" s="32">
        <v>0</v>
      </c>
      <c r="AY1124" s="32">
        <v>0</v>
      </c>
      <c r="AZ1124" s="32">
        <v>0</v>
      </c>
      <c r="BA1124" s="32">
        <v>0</v>
      </c>
      <c r="BB1124" s="33">
        <f t="shared" si="738"/>
        <v>0</v>
      </c>
      <c r="BC1124" s="33">
        <f t="shared" si="739"/>
        <v>0</v>
      </c>
      <c r="BD1124" s="33">
        <f t="shared" si="740"/>
        <v>0</v>
      </c>
      <c r="BE1124" s="33">
        <f t="shared" si="741"/>
        <v>0</v>
      </c>
      <c r="BF1124" s="33">
        <f t="shared" si="742"/>
        <v>0</v>
      </c>
      <c r="BG1124" s="33">
        <f t="shared" si="743"/>
        <v>0</v>
      </c>
      <c r="BH1124" s="33">
        <f t="shared" si="744"/>
        <v>0</v>
      </c>
      <c r="BI1124" s="33">
        <f t="shared" si="745"/>
        <v>0</v>
      </c>
      <c r="BJ1124" s="33">
        <f t="shared" si="746"/>
        <v>0</v>
      </c>
      <c r="BK1124" s="33">
        <f t="shared" si="747"/>
        <v>0</v>
      </c>
    </row>
    <row r="1125" spans="1:63" ht="31.5" x14ac:dyDescent="0.25">
      <c r="A1125" s="27" t="s">
        <v>1618</v>
      </c>
      <c r="B1125" s="78" t="s">
        <v>3659</v>
      </c>
      <c r="C1125" s="91" t="s">
        <v>3660</v>
      </c>
      <c r="D1125" s="33">
        <v>0</v>
      </c>
      <c r="E1125" s="33">
        <v>0</v>
      </c>
      <c r="F1125" s="33">
        <v>0</v>
      </c>
      <c r="G1125" s="33">
        <v>0</v>
      </c>
      <c r="H1125" s="33">
        <v>1</v>
      </c>
      <c r="I1125" s="33">
        <v>0</v>
      </c>
      <c r="J1125" s="33">
        <v>0</v>
      </c>
      <c r="K1125" s="33">
        <v>0</v>
      </c>
      <c r="L1125" s="33">
        <v>0</v>
      </c>
      <c r="M1125" s="33">
        <v>0</v>
      </c>
      <c r="N1125" s="33">
        <v>0</v>
      </c>
      <c r="O1125" s="33">
        <v>0</v>
      </c>
      <c r="P1125" s="33">
        <v>0</v>
      </c>
      <c r="Q1125" s="33">
        <v>0</v>
      </c>
      <c r="R1125" s="33">
        <v>0</v>
      </c>
      <c r="S1125" s="33">
        <v>0</v>
      </c>
      <c r="T1125" s="33">
        <v>0</v>
      </c>
      <c r="U1125" s="33">
        <v>0</v>
      </c>
      <c r="V1125" s="33">
        <v>0</v>
      </c>
      <c r="W1125" s="33">
        <v>0</v>
      </c>
      <c r="X1125" s="33">
        <v>0</v>
      </c>
      <c r="Y1125" s="33">
        <v>0</v>
      </c>
      <c r="Z1125" s="33">
        <v>0</v>
      </c>
      <c r="AA1125" s="33">
        <v>0</v>
      </c>
      <c r="AB1125" s="33">
        <v>0</v>
      </c>
      <c r="AC1125" s="33">
        <v>0</v>
      </c>
      <c r="AD1125" s="33">
        <v>0</v>
      </c>
      <c r="AE1125" s="33">
        <v>0</v>
      </c>
      <c r="AF1125" s="33">
        <v>0</v>
      </c>
      <c r="AG1125" s="33">
        <v>0</v>
      </c>
      <c r="AH1125" s="33">
        <v>0</v>
      </c>
      <c r="AI1125" s="33">
        <v>0</v>
      </c>
      <c r="AJ1125" s="33">
        <v>0</v>
      </c>
      <c r="AK1125" s="33">
        <v>0</v>
      </c>
      <c r="AL1125" s="33">
        <v>0</v>
      </c>
      <c r="AM1125" s="33">
        <v>0</v>
      </c>
      <c r="AN1125" s="33">
        <v>0</v>
      </c>
      <c r="AO1125" s="33">
        <v>0</v>
      </c>
      <c r="AP1125" s="33">
        <v>0</v>
      </c>
      <c r="AQ1125" s="33">
        <v>0</v>
      </c>
      <c r="AR1125" s="32">
        <v>0</v>
      </c>
      <c r="AS1125" s="32">
        <v>0</v>
      </c>
      <c r="AT1125" s="32">
        <v>0</v>
      </c>
      <c r="AU1125" s="32">
        <v>0</v>
      </c>
      <c r="AV1125" s="32">
        <v>0</v>
      </c>
      <c r="AW1125" s="32">
        <v>0</v>
      </c>
      <c r="AX1125" s="32">
        <v>0</v>
      </c>
      <c r="AY1125" s="32">
        <v>0</v>
      </c>
      <c r="AZ1125" s="32">
        <v>0</v>
      </c>
      <c r="BA1125" s="32">
        <v>0</v>
      </c>
      <c r="BB1125" s="33">
        <f t="shared" si="738"/>
        <v>0</v>
      </c>
      <c r="BC1125" s="33">
        <f t="shared" si="739"/>
        <v>0</v>
      </c>
      <c r="BD1125" s="33">
        <f t="shared" si="740"/>
        <v>0</v>
      </c>
      <c r="BE1125" s="33">
        <f t="shared" si="741"/>
        <v>0</v>
      </c>
      <c r="BF1125" s="33">
        <f t="shared" si="742"/>
        <v>0</v>
      </c>
      <c r="BG1125" s="33">
        <f t="shared" si="743"/>
        <v>0</v>
      </c>
      <c r="BH1125" s="33">
        <f t="shared" si="744"/>
        <v>0</v>
      </c>
      <c r="BI1125" s="33">
        <f t="shared" si="745"/>
        <v>0</v>
      </c>
      <c r="BJ1125" s="33">
        <f t="shared" si="746"/>
        <v>0</v>
      </c>
      <c r="BK1125" s="33">
        <f t="shared" si="747"/>
        <v>0</v>
      </c>
    </row>
    <row r="1126" spans="1:63" ht="31.5" x14ac:dyDescent="0.25">
      <c r="A1126" s="27" t="s">
        <v>1618</v>
      </c>
      <c r="B1126" s="78" t="s">
        <v>3661</v>
      </c>
      <c r="C1126" s="91" t="s">
        <v>3662</v>
      </c>
      <c r="D1126" s="33">
        <v>0</v>
      </c>
      <c r="E1126" s="33">
        <v>0</v>
      </c>
      <c r="F1126" s="33">
        <v>0</v>
      </c>
      <c r="G1126" s="33">
        <v>0</v>
      </c>
      <c r="H1126" s="33">
        <v>1</v>
      </c>
      <c r="I1126" s="33">
        <v>0</v>
      </c>
      <c r="J1126" s="33">
        <v>0</v>
      </c>
      <c r="K1126" s="33">
        <v>0</v>
      </c>
      <c r="L1126" s="33">
        <v>0</v>
      </c>
      <c r="M1126" s="33">
        <v>0</v>
      </c>
      <c r="N1126" s="33">
        <v>0</v>
      </c>
      <c r="O1126" s="33">
        <v>0</v>
      </c>
      <c r="P1126" s="33">
        <v>0</v>
      </c>
      <c r="Q1126" s="33">
        <v>0</v>
      </c>
      <c r="R1126" s="33">
        <v>0</v>
      </c>
      <c r="S1126" s="33">
        <v>0</v>
      </c>
      <c r="T1126" s="33">
        <v>0</v>
      </c>
      <c r="U1126" s="33">
        <v>0</v>
      </c>
      <c r="V1126" s="33">
        <v>0</v>
      </c>
      <c r="W1126" s="33">
        <v>0</v>
      </c>
      <c r="X1126" s="33">
        <v>0</v>
      </c>
      <c r="Y1126" s="33">
        <v>0</v>
      </c>
      <c r="Z1126" s="33">
        <v>0</v>
      </c>
      <c r="AA1126" s="33">
        <v>0</v>
      </c>
      <c r="AB1126" s="33">
        <v>0</v>
      </c>
      <c r="AC1126" s="33">
        <v>0</v>
      </c>
      <c r="AD1126" s="33">
        <v>0</v>
      </c>
      <c r="AE1126" s="33">
        <v>0</v>
      </c>
      <c r="AF1126" s="33">
        <v>0</v>
      </c>
      <c r="AG1126" s="33">
        <v>0</v>
      </c>
      <c r="AH1126" s="33">
        <v>0</v>
      </c>
      <c r="AI1126" s="33">
        <v>0</v>
      </c>
      <c r="AJ1126" s="33">
        <v>0</v>
      </c>
      <c r="AK1126" s="33">
        <v>0</v>
      </c>
      <c r="AL1126" s="33">
        <v>0</v>
      </c>
      <c r="AM1126" s="33">
        <v>0</v>
      </c>
      <c r="AN1126" s="33">
        <v>0</v>
      </c>
      <c r="AO1126" s="33">
        <v>0</v>
      </c>
      <c r="AP1126" s="33">
        <v>0</v>
      </c>
      <c r="AQ1126" s="33">
        <v>0</v>
      </c>
      <c r="AR1126" s="32">
        <v>0</v>
      </c>
      <c r="AS1126" s="32">
        <v>0</v>
      </c>
      <c r="AT1126" s="32">
        <v>0</v>
      </c>
      <c r="AU1126" s="32">
        <v>0</v>
      </c>
      <c r="AV1126" s="32">
        <v>0</v>
      </c>
      <c r="AW1126" s="32">
        <v>0</v>
      </c>
      <c r="AX1126" s="32">
        <v>0</v>
      </c>
      <c r="AY1126" s="32">
        <v>0</v>
      </c>
      <c r="AZ1126" s="32">
        <v>0</v>
      </c>
      <c r="BA1126" s="32">
        <v>0</v>
      </c>
      <c r="BB1126" s="33">
        <f t="shared" si="738"/>
        <v>0</v>
      </c>
      <c r="BC1126" s="33">
        <f t="shared" si="739"/>
        <v>0</v>
      </c>
      <c r="BD1126" s="33">
        <f t="shared" si="740"/>
        <v>0</v>
      </c>
      <c r="BE1126" s="33">
        <f t="shared" si="741"/>
        <v>0</v>
      </c>
      <c r="BF1126" s="33">
        <f t="shared" si="742"/>
        <v>0</v>
      </c>
      <c r="BG1126" s="33">
        <f t="shared" si="743"/>
        <v>0</v>
      </c>
      <c r="BH1126" s="33">
        <f t="shared" si="744"/>
        <v>0</v>
      </c>
      <c r="BI1126" s="33">
        <f t="shared" si="745"/>
        <v>0</v>
      </c>
      <c r="BJ1126" s="33">
        <f t="shared" si="746"/>
        <v>0</v>
      </c>
      <c r="BK1126" s="33">
        <f t="shared" si="747"/>
        <v>0</v>
      </c>
    </row>
    <row r="1127" spans="1:63" ht="31.5" x14ac:dyDescent="0.25">
      <c r="A1127" s="27" t="s">
        <v>1618</v>
      </c>
      <c r="B1127" s="78" t="s">
        <v>3663</v>
      </c>
      <c r="C1127" s="91" t="s">
        <v>3664</v>
      </c>
      <c r="D1127" s="33">
        <v>0</v>
      </c>
      <c r="E1127" s="33">
        <v>0</v>
      </c>
      <c r="F1127" s="33">
        <v>0</v>
      </c>
      <c r="G1127" s="33">
        <v>0</v>
      </c>
      <c r="H1127" s="33">
        <v>1</v>
      </c>
      <c r="I1127" s="33">
        <v>0</v>
      </c>
      <c r="J1127" s="33">
        <v>0</v>
      </c>
      <c r="K1127" s="33">
        <v>0</v>
      </c>
      <c r="L1127" s="33">
        <v>0</v>
      </c>
      <c r="M1127" s="33">
        <v>0</v>
      </c>
      <c r="N1127" s="33">
        <v>0</v>
      </c>
      <c r="O1127" s="33">
        <v>0</v>
      </c>
      <c r="P1127" s="33">
        <v>0</v>
      </c>
      <c r="Q1127" s="33">
        <v>0</v>
      </c>
      <c r="R1127" s="33">
        <v>0</v>
      </c>
      <c r="S1127" s="33">
        <v>0</v>
      </c>
      <c r="T1127" s="33">
        <v>0</v>
      </c>
      <c r="U1127" s="33">
        <v>0</v>
      </c>
      <c r="V1127" s="33">
        <v>0</v>
      </c>
      <c r="W1127" s="33">
        <v>0</v>
      </c>
      <c r="X1127" s="33">
        <v>0</v>
      </c>
      <c r="Y1127" s="33">
        <v>0</v>
      </c>
      <c r="Z1127" s="33">
        <v>0</v>
      </c>
      <c r="AA1127" s="33">
        <v>0</v>
      </c>
      <c r="AB1127" s="33">
        <v>0</v>
      </c>
      <c r="AC1127" s="33">
        <v>0</v>
      </c>
      <c r="AD1127" s="33">
        <v>0</v>
      </c>
      <c r="AE1127" s="33">
        <v>0</v>
      </c>
      <c r="AF1127" s="33">
        <v>0</v>
      </c>
      <c r="AG1127" s="33">
        <v>0</v>
      </c>
      <c r="AH1127" s="33">
        <v>0</v>
      </c>
      <c r="AI1127" s="33">
        <v>0</v>
      </c>
      <c r="AJ1127" s="33">
        <v>0</v>
      </c>
      <c r="AK1127" s="33">
        <v>0</v>
      </c>
      <c r="AL1127" s="33">
        <v>0</v>
      </c>
      <c r="AM1127" s="33">
        <v>0</v>
      </c>
      <c r="AN1127" s="33">
        <v>0</v>
      </c>
      <c r="AO1127" s="33">
        <v>0</v>
      </c>
      <c r="AP1127" s="33">
        <v>0</v>
      </c>
      <c r="AQ1127" s="33">
        <v>0</v>
      </c>
      <c r="AR1127" s="32">
        <v>0</v>
      </c>
      <c r="AS1127" s="32">
        <v>0</v>
      </c>
      <c r="AT1127" s="32">
        <v>0</v>
      </c>
      <c r="AU1127" s="32">
        <v>0</v>
      </c>
      <c r="AV1127" s="32">
        <v>0</v>
      </c>
      <c r="AW1127" s="32">
        <v>0</v>
      </c>
      <c r="AX1127" s="32">
        <v>0</v>
      </c>
      <c r="AY1127" s="32">
        <v>0</v>
      </c>
      <c r="AZ1127" s="32">
        <v>0</v>
      </c>
      <c r="BA1127" s="32">
        <v>0</v>
      </c>
      <c r="BB1127" s="33">
        <f t="shared" si="738"/>
        <v>0</v>
      </c>
      <c r="BC1127" s="33">
        <f t="shared" si="739"/>
        <v>0</v>
      </c>
      <c r="BD1127" s="33">
        <f t="shared" si="740"/>
        <v>0</v>
      </c>
      <c r="BE1127" s="33">
        <f t="shared" si="741"/>
        <v>0</v>
      </c>
      <c r="BF1127" s="33">
        <f t="shared" si="742"/>
        <v>0</v>
      </c>
      <c r="BG1127" s="33">
        <f t="shared" si="743"/>
        <v>0</v>
      </c>
      <c r="BH1127" s="33">
        <f t="shared" si="744"/>
        <v>0</v>
      </c>
      <c r="BI1127" s="33">
        <f t="shared" si="745"/>
        <v>0</v>
      </c>
      <c r="BJ1127" s="33">
        <f t="shared" si="746"/>
        <v>0</v>
      </c>
      <c r="BK1127" s="33">
        <f t="shared" si="747"/>
        <v>0</v>
      </c>
    </row>
    <row r="1128" spans="1:63" ht="31.5" x14ac:dyDescent="0.25">
      <c r="A1128" s="27" t="s">
        <v>1618</v>
      </c>
      <c r="B1128" s="78" t="s">
        <v>3665</v>
      </c>
      <c r="C1128" s="91" t="s">
        <v>3666</v>
      </c>
      <c r="D1128" s="33">
        <v>0</v>
      </c>
      <c r="E1128" s="33">
        <v>0</v>
      </c>
      <c r="F1128" s="33">
        <v>0</v>
      </c>
      <c r="G1128" s="33">
        <v>0</v>
      </c>
      <c r="H1128" s="33">
        <v>1</v>
      </c>
      <c r="I1128" s="33">
        <v>0</v>
      </c>
      <c r="J1128" s="33">
        <v>0</v>
      </c>
      <c r="K1128" s="33">
        <v>0</v>
      </c>
      <c r="L1128" s="33">
        <v>0</v>
      </c>
      <c r="M1128" s="33">
        <v>0</v>
      </c>
      <c r="N1128" s="33">
        <v>0</v>
      </c>
      <c r="O1128" s="33">
        <v>0</v>
      </c>
      <c r="P1128" s="33">
        <v>0</v>
      </c>
      <c r="Q1128" s="33">
        <v>0</v>
      </c>
      <c r="R1128" s="33">
        <v>0</v>
      </c>
      <c r="S1128" s="33">
        <v>0</v>
      </c>
      <c r="T1128" s="33">
        <v>0</v>
      </c>
      <c r="U1128" s="33">
        <v>0</v>
      </c>
      <c r="V1128" s="33">
        <v>0</v>
      </c>
      <c r="W1128" s="33">
        <v>0</v>
      </c>
      <c r="X1128" s="33">
        <v>0</v>
      </c>
      <c r="Y1128" s="33">
        <v>0</v>
      </c>
      <c r="Z1128" s="33">
        <v>0</v>
      </c>
      <c r="AA1128" s="33">
        <v>0</v>
      </c>
      <c r="AB1128" s="33">
        <v>0</v>
      </c>
      <c r="AC1128" s="33">
        <v>0</v>
      </c>
      <c r="AD1128" s="33">
        <v>0</v>
      </c>
      <c r="AE1128" s="33">
        <v>0</v>
      </c>
      <c r="AF1128" s="33">
        <v>0</v>
      </c>
      <c r="AG1128" s="33">
        <v>0</v>
      </c>
      <c r="AH1128" s="33">
        <v>0</v>
      </c>
      <c r="AI1128" s="33">
        <v>0</v>
      </c>
      <c r="AJ1128" s="33">
        <v>0</v>
      </c>
      <c r="AK1128" s="33">
        <v>0</v>
      </c>
      <c r="AL1128" s="33">
        <v>0</v>
      </c>
      <c r="AM1128" s="33">
        <v>0</v>
      </c>
      <c r="AN1128" s="33">
        <v>0</v>
      </c>
      <c r="AO1128" s="33">
        <v>0</v>
      </c>
      <c r="AP1128" s="33">
        <v>0</v>
      </c>
      <c r="AQ1128" s="33">
        <v>0</v>
      </c>
      <c r="AR1128" s="32">
        <v>0</v>
      </c>
      <c r="AS1128" s="32">
        <v>0</v>
      </c>
      <c r="AT1128" s="32">
        <v>0</v>
      </c>
      <c r="AU1128" s="32">
        <v>0</v>
      </c>
      <c r="AV1128" s="32">
        <v>0</v>
      </c>
      <c r="AW1128" s="32">
        <v>0</v>
      </c>
      <c r="AX1128" s="32">
        <v>0</v>
      </c>
      <c r="AY1128" s="32">
        <v>0</v>
      </c>
      <c r="AZ1128" s="32">
        <v>0</v>
      </c>
      <c r="BA1128" s="32">
        <v>0</v>
      </c>
      <c r="BB1128" s="33">
        <f t="shared" si="738"/>
        <v>0</v>
      </c>
      <c r="BC1128" s="33">
        <f t="shared" si="739"/>
        <v>0</v>
      </c>
      <c r="BD1128" s="33">
        <f t="shared" si="740"/>
        <v>0</v>
      </c>
      <c r="BE1128" s="33">
        <f t="shared" si="741"/>
        <v>0</v>
      </c>
      <c r="BF1128" s="33">
        <f t="shared" si="742"/>
        <v>0</v>
      </c>
      <c r="BG1128" s="33">
        <f t="shared" si="743"/>
        <v>0</v>
      </c>
      <c r="BH1128" s="33">
        <f t="shared" si="744"/>
        <v>0</v>
      </c>
      <c r="BI1128" s="33">
        <f t="shared" si="745"/>
        <v>0</v>
      </c>
      <c r="BJ1128" s="33">
        <f t="shared" si="746"/>
        <v>0</v>
      </c>
      <c r="BK1128" s="33">
        <f t="shared" si="747"/>
        <v>0</v>
      </c>
    </row>
    <row r="1129" spans="1:63" ht="31.5" x14ac:dyDescent="0.25">
      <c r="A1129" s="27" t="s">
        <v>1618</v>
      </c>
      <c r="B1129" s="78" t="s">
        <v>1778</v>
      </c>
      <c r="C1129" s="91" t="s">
        <v>1779</v>
      </c>
      <c r="D1129" s="33">
        <v>0</v>
      </c>
      <c r="E1129" s="33">
        <v>0</v>
      </c>
      <c r="F1129" s="33">
        <v>0</v>
      </c>
      <c r="G1129" s="33">
        <v>0</v>
      </c>
      <c r="H1129" s="33">
        <v>1</v>
      </c>
      <c r="I1129" s="33">
        <v>0</v>
      </c>
      <c r="J1129" s="33">
        <v>0</v>
      </c>
      <c r="K1129" s="33">
        <v>0</v>
      </c>
      <c r="L1129" s="33">
        <v>0</v>
      </c>
      <c r="M1129" s="33">
        <v>0</v>
      </c>
      <c r="N1129" s="33">
        <v>0</v>
      </c>
      <c r="O1129" s="33">
        <v>0</v>
      </c>
      <c r="P1129" s="33">
        <v>0</v>
      </c>
      <c r="Q1129" s="33">
        <v>0</v>
      </c>
      <c r="R1129" s="33">
        <v>0</v>
      </c>
      <c r="S1129" s="33">
        <v>0</v>
      </c>
      <c r="T1129" s="33">
        <v>0</v>
      </c>
      <c r="U1129" s="33">
        <v>0</v>
      </c>
      <c r="V1129" s="33">
        <v>0</v>
      </c>
      <c r="W1129" s="33">
        <v>0</v>
      </c>
      <c r="X1129" s="33">
        <v>0</v>
      </c>
      <c r="Y1129" s="33">
        <v>0</v>
      </c>
      <c r="Z1129" s="33">
        <v>0</v>
      </c>
      <c r="AA1129" s="33">
        <v>0</v>
      </c>
      <c r="AB1129" s="33">
        <v>0</v>
      </c>
      <c r="AC1129" s="33">
        <v>0</v>
      </c>
      <c r="AD1129" s="33">
        <v>0</v>
      </c>
      <c r="AE1129" s="33">
        <v>0</v>
      </c>
      <c r="AF1129" s="33">
        <v>0</v>
      </c>
      <c r="AG1129" s="33">
        <v>0</v>
      </c>
      <c r="AH1129" s="33">
        <v>0</v>
      </c>
      <c r="AI1129" s="33">
        <v>0</v>
      </c>
      <c r="AJ1129" s="33">
        <v>0</v>
      </c>
      <c r="AK1129" s="33">
        <v>0</v>
      </c>
      <c r="AL1129" s="33">
        <v>0</v>
      </c>
      <c r="AM1129" s="33">
        <v>0</v>
      </c>
      <c r="AN1129" s="33">
        <v>0</v>
      </c>
      <c r="AO1129" s="33">
        <v>0</v>
      </c>
      <c r="AP1129" s="33">
        <v>0</v>
      </c>
      <c r="AQ1129" s="33">
        <v>0</v>
      </c>
      <c r="AR1129" s="32">
        <v>0</v>
      </c>
      <c r="AS1129" s="32">
        <v>0</v>
      </c>
      <c r="AT1129" s="32">
        <v>0</v>
      </c>
      <c r="AU1129" s="32">
        <v>0</v>
      </c>
      <c r="AV1129" s="32">
        <v>0</v>
      </c>
      <c r="AW1129" s="32">
        <v>0</v>
      </c>
      <c r="AX1129" s="32">
        <v>0</v>
      </c>
      <c r="AY1129" s="32">
        <v>0</v>
      </c>
      <c r="AZ1129" s="32">
        <v>0</v>
      </c>
      <c r="BA1129" s="32">
        <v>0</v>
      </c>
      <c r="BB1129" s="33">
        <f t="shared" si="738"/>
        <v>0</v>
      </c>
      <c r="BC1129" s="33">
        <f t="shared" si="739"/>
        <v>0</v>
      </c>
      <c r="BD1129" s="33">
        <f t="shared" si="740"/>
        <v>0</v>
      </c>
      <c r="BE1129" s="33">
        <f t="shared" si="741"/>
        <v>0</v>
      </c>
      <c r="BF1129" s="33">
        <f t="shared" si="742"/>
        <v>0</v>
      </c>
      <c r="BG1129" s="33">
        <f t="shared" si="743"/>
        <v>0</v>
      </c>
      <c r="BH1129" s="33">
        <f t="shared" si="744"/>
        <v>0</v>
      </c>
      <c r="BI1129" s="33">
        <f t="shared" si="745"/>
        <v>0</v>
      </c>
      <c r="BJ1129" s="33">
        <f t="shared" si="746"/>
        <v>0</v>
      </c>
      <c r="BK1129" s="33">
        <f t="shared" si="747"/>
        <v>0</v>
      </c>
    </row>
    <row r="1130" spans="1:63" ht="31.5" x14ac:dyDescent="0.25">
      <c r="A1130" s="27" t="s">
        <v>1618</v>
      </c>
      <c r="B1130" s="78" t="s">
        <v>1780</v>
      </c>
      <c r="C1130" s="91" t="s">
        <v>1781</v>
      </c>
      <c r="D1130" s="33">
        <v>0</v>
      </c>
      <c r="E1130" s="33">
        <v>0</v>
      </c>
      <c r="F1130" s="33">
        <v>0</v>
      </c>
      <c r="G1130" s="33">
        <v>0</v>
      </c>
      <c r="H1130" s="33">
        <v>0</v>
      </c>
      <c r="I1130" s="33">
        <v>0</v>
      </c>
      <c r="J1130" s="33">
        <v>0</v>
      </c>
      <c r="K1130" s="33">
        <v>0</v>
      </c>
      <c r="L1130" s="33">
        <v>0</v>
      </c>
      <c r="M1130" s="33">
        <v>0</v>
      </c>
      <c r="N1130" s="33">
        <v>0</v>
      </c>
      <c r="O1130" s="33">
        <v>0</v>
      </c>
      <c r="P1130" s="33">
        <v>0</v>
      </c>
      <c r="Q1130" s="33">
        <v>0</v>
      </c>
      <c r="R1130" s="33">
        <v>0</v>
      </c>
      <c r="S1130" s="33">
        <v>0</v>
      </c>
      <c r="T1130" s="33">
        <v>0</v>
      </c>
      <c r="U1130" s="33">
        <v>0</v>
      </c>
      <c r="V1130" s="33">
        <v>0</v>
      </c>
      <c r="W1130" s="33">
        <v>0</v>
      </c>
      <c r="X1130" s="33">
        <v>0</v>
      </c>
      <c r="Y1130" s="33">
        <v>0</v>
      </c>
      <c r="Z1130" s="33">
        <v>0</v>
      </c>
      <c r="AA1130" s="33">
        <v>0</v>
      </c>
      <c r="AB1130" s="33">
        <v>0</v>
      </c>
      <c r="AC1130" s="33">
        <v>0</v>
      </c>
      <c r="AD1130" s="33">
        <v>0</v>
      </c>
      <c r="AE1130" s="33">
        <v>0</v>
      </c>
      <c r="AF1130" s="33">
        <v>0</v>
      </c>
      <c r="AG1130" s="33">
        <v>0</v>
      </c>
      <c r="AH1130" s="33">
        <v>0</v>
      </c>
      <c r="AI1130" s="33">
        <v>0</v>
      </c>
      <c r="AJ1130" s="33">
        <v>0</v>
      </c>
      <c r="AK1130" s="33">
        <v>0</v>
      </c>
      <c r="AL1130" s="33">
        <v>0</v>
      </c>
      <c r="AM1130" s="33">
        <v>0</v>
      </c>
      <c r="AN1130" s="33">
        <v>0</v>
      </c>
      <c r="AO1130" s="33">
        <v>0</v>
      </c>
      <c r="AP1130" s="33">
        <v>0</v>
      </c>
      <c r="AQ1130" s="33">
        <v>0</v>
      </c>
      <c r="AR1130" s="32">
        <v>0</v>
      </c>
      <c r="AS1130" s="32">
        <v>0</v>
      </c>
      <c r="AT1130" s="32">
        <v>0</v>
      </c>
      <c r="AU1130" s="32">
        <v>0</v>
      </c>
      <c r="AV1130" s="32">
        <v>0</v>
      </c>
      <c r="AW1130" s="32">
        <v>0</v>
      </c>
      <c r="AX1130" s="32">
        <v>0</v>
      </c>
      <c r="AY1130" s="32">
        <v>0</v>
      </c>
      <c r="AZ1130" s="32">
        <v>0</v>
      </c>
      <c r="BA1130" s="32">
        <v>0</v>
      </c>
      <c r="BB1130" s="33">
        <f t="shared" si="738"/>
        <v>0</v>
      </c>
      <c r="BC1130" s="33">
        <f t="shared" si="739"/>
        <v>0</v>
      </c>
      <c r="BD1130" s="33">
        <f t="shared" si="740"/>
        <v>0</v>
      </c>
      <c r="BE1130" s="33">
        <f t="shared" si="741"/>
        <v>0</v>
      </c>
      <c r="BF1130" s="33">
        <f t="shared" si="742"/>
        <v>0</v>
      </c>
      <c r="BG1130" s="33">
        <f t="shared" si="743"/>
        <v>0</v>
      </c>
      <c r="BH1130" s="33">
        <f t="shared" si="744"/>
        <v>0</v>
      </c>
      <c r="BI1130" s="33">
        <f t="shared" si="745"/>
        <v>0</v>
      </c>
      <c r="BJ1130" s="33">
        <f t="shared" si="746"/>
        <v>0</v>
      </c>
      <c r="BK1130" s="33">
        <f t="shared" si="747"/>
        <v>0</v>
      </c>
    </row>
    <row r="1131" spans="1:63" ht="31.5" x14ac:dyDescent="0.25">
      <c r="A1131" s="27" t="s">
        <v>1618</v>
      </c>
      <c r="B1131" s="78" t="s">
        <v>1782</v>
      </c>
      <c r="C1131" s="91" t="s">
        <v>1783</v>
      </c>
      <c r="D1131" s="33">
        <v>0</v>
      </c>
      <c r="E1131" s="33">
        <v>0</v>
      </c>
      <c r="F1131" s="33">
        <v>0</v>
      </c>
      <c r="G1131" s="33">
        <v>0</v>
      </c>
      <c r="H1131" s="33">
        <v>0</v>
      </c>
      <c r="I1131" s="33">
        <v>0</v>
      </c>
      <c r="J1131" s="33">
        <v>0</v>
      </c>
      <c r="K1131" s="33">
        <v>0</v>
      </c>
      <c r="L1131" s="33">
        <v>0</v>
      </c>
      <c r="M1131" s="33">
        <v>0</v>
      </c>
      <c r="N1131" s="33">
        <v>0</v>
      </c>
      <c r="O1131" s="33">
        <v>0</v>
      </c>
      <c r="P1131" s="33">
        <v>0</v>
      </c>
      <c r="Q1131" s="33">
        <v>0</v>
      </c>
      <c r="R1131" s="33">
        <v>0</v>
      </c>
      <c r="S1131" s="33">
        <v>0</v>
      </c>
      <c r="T1131" s="33">
        <v>0</v>
      </c>
      <c r="U1131" s="33">
        <v>0</v>
      </c>
      <c r="V1131" s="33">
        <v>0</v>
      </c>
      <c r="W1131" s="33">
        <v>0</v>
      </c>
      <c r="X1131" s="33">
        <v>0</v>
      </c>
      <c r="Y1131" s="33">
        <v>0</v>
      </c>
      <c r="Z1131" s="33">
        <v>0</v>
      </c>
      <c r="AA1131" s="33">
        <v>0</v>
      </c>
      <c r="AB1131" s="33">
        <v>0</v>
      </c>
      <c r="AC1131" s="33">
        <v>0</v>
      </c>
      <c r="AD1131" s="33">
        <v>0</v>
      </c>
      <c r="AE1131" s="33">
        <v>0</v>
      </c>
      <c r="AF1131" s="33">
        <v>0</v>
      </c>
      <c r="AG1131" s="33">
        <v>0</v>
      </c>
      <c r="AH1131" s="33">
        <v>0</v>
      </c>
      <c r="AI1131" s="33">
        <v>0</v>
      </c>
      <c r="AJ1131" s="33">
        <v>0</v>
      </c>
      <c r="AK1131" s="33">
        <v>0</v>
      </c>
      <c r="AL1131" s="33">
        <v>0</v>
      </c>
      <c r="AM1131" s="33">
        <v>0</v>
      </c>
      <c r="AN1131" s="33">
        <v>0</v>
      </c>
      <c r="AO1131" s="33">
        <v>0</v>
      </c>
      <c r="AP1131" s="33">
        <v>0</v>
      </c>
      <c r="AQ1131" s="33">
        <v>0</v>
      </c>
      <c r="AR1131" s="32">
        <v>0</v>
      </c>
      <c r="AS1131" s="32">
        <v>0</v>
      </c>
      <c r="AT1131" s="32">
        <v>0</v>
      </c>
      <c r="AU1131" s="32">
        <v>0</v>
      </c>
      <c r="AV1131" s="32">
        <v>0</v>
      </c>
      <c r="AW1131" s="32">
        <v>0</v>
      </c>
      <c r="AX1131" s="32">
        <v>0</v>
      </c>
      <c r="AY1131" s="32">
        <v>0</v>
      </c>
      <c r="AZ1131" s="32">
        <v>0</v>
      </c>
      <c r="BA1131" s="32">
        <v>0</v>
      </c>
      <c r="BB1131" s="33">
        <f t="shared" si="738"/>
        <v>0</v>
      </c>
      <c r="BC1131" s="33">
        <f t="shared" si="739"/>
        <v>0</v>
      </c>
      <c r="BD1131" s="33">
        <f t="shared" si="740"/>
        <v>0</v>
      </c>
      <c r="BE1131" s="33">
        <f t="shared" si="741"/>
        <v>0</v>
      </c>
      <c r="BF1131" s="33">
        <f t="shared" si="742"/>
        <v>0</v>
      </c>
      <c r="BG1131" s="33">
        <f t="shared" si="743"/>
        <v>0</v>
      </c>
      <c r="BH1131" s="33">
        <f t="shared" si="744"/>
        <v>0</v>
      </c>
      <c r="BI1131" s="33">
        <f t="shared" si="745"/>
        <v>0</v>
      </c>
      <c r="BJ1131" s="33">
        <f t="shared" si="746"/>
        <v>0</v>
      </c>
      <c r="BK1131" s="33">
        <f t="shared" si="747"/>
        <v>0</v>
      </c>
    </row>
    <row r="1132" spans="1:63" ht="31.5" x14ac:dyDescent="0.25">
      <c r="A1132" s="27" t="s">
        <v>1618</v>
      </c>
      <c r="B1132" s="78" t="s">
        <v>1784</v>
      </c>
      <c r="C1132" s="91" t="s">
        <v>1785</v>
      </c>
      <c r="D1132" s="33">
        <v>0</v>
      </c>
      <c r="E1132" s="33">
        <v>0</v>
      </c>
      <c r="F1132" s="33">
        <v>0</v>
      </c>
      <c r="G1132" s="33">
        <v>0</v>
      </c>
      <c r="H1132" s="33">
        <v>1</v>
      </c>
      <c r="I1132" s="33">
        <v>0</v>
      </c>
      <c r="J1132" s="33">
        <v>0</v>
      </c>
      <c r="K1132" s="33">
        <v>0</v>
      </c>
      <c r="L1132" s="33">
        <v>0</v>
      </c>
      <c r="M1132" s="33">
        <v>0</v>
      </c>
      <c r="N1132" s="33">
        <v>0</v>
      </c>
      <c r="O1132" s="33">
        <v>0</v>
      </c>
      <c r="P1132" s="33">
        <v>0</v>
      </c>
      <c r="Q1132" s="33">
        <v>0</v>
      </c>
      <c r="R1132" s="33">
        <v>0</v>
      </c>
      <c r="S1132" s="33">
        <v>0</v>
      </c>
      <c r="T1132" s="33">
        <v>0</v>
      </c>
      <c r="U1132" s="33">
        <v>0</v>
      </c>
      <c r="V1132" s="33">
        <v>0</v>
      </c>
      <c r="W1132" s="33">
        <v>0</v>
      </c>
      <c r="X1132" s="33">
        <v>0</v>
      </c>
      <c r="Y1132" s="33">
        <v>0</v>
      </c>
      <c r="Z1132" s="33">
        <v>0</v>
      </c>
      <c r="AA1132" s="33">
        <v>0</v>
      </c>
      <c r="AB1132" s="33">
        <v>0</v>
      </c>
      <c r="AC1132" s="33">
        <v>0</v>
      </c>
      <c r="AD1132" s="33">
        <v>0</v>
      </c>
      <c r="AE1132" s="33">
        <v>0</v>
      </c>
      <c r="AF1132" s="33">
        <v>0</v>
      </c>
      <c r="AG1132" s="33">
        <v>0</v>
      </c>
      <c r="AH1132" s="33">
        <v>0</v>
      </c>
      <c r="AI1132" s="33">
        <v>0</v>
      </c>
      <c r="AJ1132" s="33">
        <v>0</v>
      </c>
      <c r="AK1132" s="33">
        <v>0</v>
      </c>
      <c r="AL1132" s="33">
        <v>0</v>
      </c>
      <c r="AM1132" s="33">
        <v>0</v>
      </c>
      <c r="AN1132" s="33">
        <v>0</v>
      </c>
      <c r="AO1132" s="33">
        <v>0</v>
      </c>
      <c r="AP1132" s="33">
        <v>0</v>
      </c>
      <c r="AQ1132" s="33">
        <v>0</v>
      </c>
      <c r="AR1132" s="32">
        <v>0</v>
      </c>
      <c r="AS1132" s="32">
        <v>0</v>
      </c>
      <c r="AT1132" s="32">
        <v>0</v>
      </c>
      <c r="AU1132" s="32">
        <v>0</v>
      </c>
      <c r="AV1132" s="32">
        <v>0</v>
      </c>
      <c r="AW1132" s="32">
        <v>0</v>
      </c>
      <c r="AX1132" s="32">
        <v>0</v>
      </c>
      <c r="AY1132" s="32">
        <v>0</v>
      </c>
      <c r="AZ1132" s="32">
        <v>0</v>
      </c>
      <c r="BA1132" s="32">
        <v>0</v>
      </c>
      <c r="BB1132" s="33">
        <f t="shared" si="738"/>
        <v>0</v>
      </c>
      <c r="BC1132" s="33">
        <f t="shared" si="739"/>
        <v>0</v>
      </c>
      <c r="BD1132" s="33">
        <f t="shared" si="740"/>
        <v>0</v>
      </c>
      <c r="BE1132" s="33">
        <f t="shared" si="741"/>
        <v>0</v>
      </c>
      <c r="BF1132" s="33">
        <f t="shared" si="742"/>
        <v>0</v>
      </c>
      <c r="BG1132" s="33">
        <f t="shared" si="743"/>
        <v>0</v>
      </c>
      <c r="BH1132" s="33">
        <f t="shared" si="744"/>
        <v>0</v>
      </c>
      <c r="BI1132" s="33">
        <f t="shared" si="745"/>
        <v>0</v>
      </c>
      <c r="BJ1132" s="33">
        <f t="shared" si="746"/>
        <v>0</v>
      </c>
      <c r="BK1132" s="33">
        <f t="shared" si="747"/>
        <v>0</v>
      </c>
    </row>
    <row r="1133" spans="1:63" ht="47.25" x14ac:dyDescent="0.25">
      <c r="A1133" s="27" t="s">
        <v>1618</v>
      </c>
      <c r="B1133" s="78" t="s">
        <v>1786</v>
      </c>
      <c r="C1133" s="91" t="s">
        <v>1787</v>
      </c>
      <c r="D1133" s="33">
        <v>0</v>
      </c>
      <c r="E1133" s="33">
        <v>0</v>
      </c>
      <c r="F1133" s="33">
        <v>0</v>
      </c>
      <c r="G1133" s="33">
        <v>0</v>
      </c>
      <c r="H1133" s="33">
        <v>1</v>
      </c>
      <c r="I1133" s="33">
        <v>0</v>
      </c>
      <c r="J1133" s="33">
        <v>0</v>
      </c>
      <c r="K1133" s="33">
        <v>0</v>
      </c>
      <c r="L1133" s="33">
        <v>0</v>
      </c>
      <c r="M1133" s="33">
        <v>0</v>
      </c>
      <c r="N1133" s="33">
        <v>0</v>
      </c>
      <c r="O1133" s="33">
        <v>0</v>
      </c>
      <c r="P1133" s="33">
        <v>0</v>
      </c>
      <c r="Q1133" s="33">
        <v>0</v>
      </c>
      <c r="R1133" s="33">
        <v>0</v>
      </c>
      <c r="S1133" s="33">
        <v>0</v>
      </c>
      <c r="T1133" s="33">
        <v>0</v>
      </c>
      <c r="U1133" s="33">
        <v>0</v>
      </c>
      <c r="V1133" s="33">
        <v>0</v>
      </c>
      <c r="W1133" s="33">
        <v>0</v>
      </c>
      <c r="X1133" s="33">
        <v>0</v>
      </c>
      <c r="Y1133" s="33">
        <v>0</v>
      </c>
      <c r="Z1133" s="33">
        <v>0</v>
      </c>
      <c r="AA1133" s="33">
        <v>0</v>
      </c>
      <c r="AB1133" s="33">
        <v>0</v>
      </c>
      <c r="AC1133" s="33">
        <v>0</v>
      </c>
      <c r="AD1133" s="33">
        <v>0</v>
      </c>
      <c r="AE1133" s="33">
        <v>0</v>
      </c>
      <c r="AF1133" s="33">
        <v>0</v>
      </c>
      <c r="AG1133" s="33">
        <v>0</v>
      </c>
      <c r="AH1133" s="33">
        <v>0</v>
      </c>
      <c r="AI1133" s="33">
        <v>0</v>
      </c>
      <c r="AJ1133" s="33">
        <v>0</v>
      </c>
      <c r="AK1133" s="33">
        <v>0</v>
      </c>
      <c r="AL1133" s="33">
        <v>0</v>
      </c>
      <c r="AM1133" s="33">
        <v>0</v>
      </c>
      <c r="AN1133" s="33">
        <v>0</v>
      </c>
      <c r="AO1133" s="33">
        <v>0</v>
      </c>
      <c r="AP1133" s="33">
        <v>0</v>
      </c>
      <c r="AQ1133" s="33">
        <v>0</v>
      </c>
      <c r="AR1133" s="32">
        <v>0</v>
      </c>
      <c r="AS1133" s="32">
        <v>0</v>
      </c>
      <c r="AT1133" s="32">
        <v>0</v>
      </c>
      <c r="AU1133" s="32">
        <v>0</v>
      </c>
      <c r="AV1133" s="32">
        <v>0</v>
      </c>
      <c r="AW1133" s="32">
        <v>0</v>
      </c>
      <c r="AX1133" s="32">
        <v>0</v>
      </c>
      <c r="AY1133" s="32">
        <v>0</v>
      </c>
      <c r="AZ1133" s="32">
        <v>0</v>
      </c>
      <c r="BA1133" s="32">
        <v>0</v>
      </c>
      <c r="BB1133" s="33">
        <f t="shared" si="738"/>
        <v>0</v>
      </c>
      <c r="BC1133" s="33">
        <f t="shared" si="739"/>
        <v>0</v>
      </c>
      <c r="BD1133" s="33">
        <f t="shared" si="740"/>
        <v>0</v>
      </c>
      <c r="BE1133" s="33">
        <f t="shared" si="741"/>
        <v>0</v>
      </c>
      <c r="BF1133" s="33">
        <f t="shared" si="742"/>
        <v>0</v>
      </c>
      <c r="BG1133" s="33">
        <f t="shared" si="743"/>
        <v>0</v>
      </c>
      <c r="BH1133" s="33">
        <f t="shared" si="744"/>
        <v>0</v>
      </c>
      <c r="BI1133" s="33">
        <f t="shared" si="745"/>
        <v>0</v>
      </c>
      <c r="BJ1133" s="33">
        <f t="shared" si="746"/>
        <v>0</v>
      </c>
      <c r="BK1133" s="33">
        <f t="shared" si="747"/>
        <v>0</v>
      </c>
    </row>
    <row r="1134" spans="1:63" ht="47.25" x14ac:dyDescent="0.25">
      <c r="A1134" s="27" t="s">
        <v>1618</v>
      </c>
      <c r="B1134" s="78" t="s">
        <v>1788</v>
      </c>
      <c r="C1134" s="169" t="s">
        <v>1789</v>
      </c>
      <c r="D1134" s="33">
        <v>0</v>
      </c>
      <c r="E1134" s="33">
        <v>0</v>
      </c>
      <c r="F1134" s="33">
        <v>0</v>
      </c>
      <c r="G1134" s="33">
        <v>0</v>
      </c>
      <c r="H1134" s="33">
        <v>3</v>
      </c>
      <c r="I1134" s="33">
        <v>0</v>
      </c>
      <c r="J1134" s="33">
        <v>0</v>
      </c>
      <c r="K1134" s="33">
        <v>0</v>
      </c>
      <c r="L1134" s="33">
        <v>0</v>
      </c>
      <c r="M1134" s="33">
        <v>0</v>
      </c>
      <c r="N1134" s="33">
        <v>0</v>
      </c>
      <c r="O1134" s="33">
        <v>0</v>
      </c>
      <c r="P1134" s="33">
        <v>0</v>
      </c>
      <c r="Q1134" s="33">
        <v>0</v>
      </c>
      <c r="R1134" s="33">
        <v>0</v>
      </c>
      <c r="S1134" s="33">
        <v>0</v>
      </c>
      <c r="T1134" s="33">
        <v>0</v>
      </c>
      <c r="U1134" s="33">
        <v>0</v>
      </c>
      <c r="V1134" s="33">
        <v>0</v>
      </c>
      <c r="W1134" s="33">
        <v>0</v>
      </c>
      <c r="X1134" s="33">
        <v>0</v>
      </c>
      <c r="Y1134" s="33">
        <v>0</v>
      </c>
      <c r="Z1134" s="33">
        <v>0</v>
      </c>
      <c r="AA1134" s="33">
        <v>0</v>
      </c>
      <c r="AB1134" s="33">
        <v>0</v>
      </c>
      <c r="AC1134" s="33">
        <v>0</v>
      </c>
      <c r="AD1134" s="33">
        <v>0</v>
      </c>
      <c r="AE1134" s="33">
        <v>0</v>
      </c>
      <c r="AF1134" s="33">
        <v>0</v>
      </c>
      <c r="AG1134" s="33">
        <v>0</v>
      </c>
      <c r="AH1134" s="33">
        <v>0</v>
      </c>
      <c r="AI1134" s="33">
        <v>0</v>
      </c>
      <c r="AJ1134" s="33">
        <v>0</v>
      </c>
      <c r="AK1134" s="33">
        <v>0</v>
      </c>
      <c r="AL1134" s="33">
        <v>0</v>
      </c>
      <c r="AM1134" s="33">
        <v>0</v>
      </c>
      <c r="AN1134" s="33">
        <v>0</v>
      </c>
      <c r="AO1134" s="33">
        <v>0</v>
      </c>
      <c r="AP1134" s="33">
        <v>0</v>
      </c>
      <c r="AQ1134" s="33">
        <v>0</v>
      </c>
      <c r="AR1134" s="33">
        <v>0</v>
      </c>
      <c r="AS1134" s="33">
        <v>0</v>
      </c>
      <c r="AT1134" s="33">
        <v>0</v>
      </c>
      <c r="AU1134" s="33">
        <v>0</v>
      </c>
      <c r="AV1134" s="33">
        <v>0</v>
      </c>
      <c r="AW1134" s="33">
        <v>0</v>
      </c>
      <c r="AX1134" s="33">
        <v>0</v>
      </c>
      <c r="AY1134" s="33">
        <v>0</v>
      </c>
      <c r="AZ1134" s="33">
        <v>0</v>
      </c>
      <c r="BA1134" s="33">
        <v>0</v>
      </c>
      <c r="BB1134" s="33">
        <f t="shared" si="738"/>
        <v>0</v>
      </c>
      <c r="BC1134" s="33">
        <f t="shared" si="739"/>
        <v>0</v>
      </c>
      <c r="BD1134" s="33">
        <f t="shared" si="740"/>
        <v>0</v>
      </c>
      <c r="BE1134" s="33">
        <f t="shared" si="741"/>
        <v>0</v>
      </c>
      <c r="BF1134" s="33">
        <f t="shared" si="742"/>
        <v>0</v>
      </c>
      <c r="BG1134" s="33">
        <f t="shared" si="743"/>
        <v>0</v>
      </c>
      <c r="BH1134" s="33">
        <f t="shared" si="744"/>
        <v>0</v>
      </c>
      <c r="BI1134" s="33">
        <f t="shared" si="745"/>
        <v>0</v>
      </c>
      <c r="BJ1134" s="33">
        <f t="shared" si="746"/>
        <v>0</v>
      </c>
      <c r="BK1134" s="33">
        <f t="shared" si="747"/>
        <v>0</v>
      </c>
    </row>
    <row r="1135" spans="1:63" ht="31.5" x14ac:dyDescent="0.25">
      <c r="A1135" s="27" t="s">
        <v>1618</v>
      </c>
      <c r="B1135" s="78" t="s">
        <v>2684</v>
      </c>
      <c r="C1135" s="169" t="s">
        <v>2685</v>
      </c>
      <c r="D1135" s="33">
        <v>0</v>
      </c>
      <c r="E1135" s="33">
        <v>0</v>
      </c>
      <c r="F1135" s="33">
        <v>0</v>
      </c>
      <c r="G1135" s="33">
        <v>0</v>
      </c>
      <c r="H1135" s="33">
        <v>0</v>
      </c>
      <c r="I1135" s="33">
        <v>0</v>
      </c>
      <c r="J1135" s="33">
        <v>0</v>
      </c>
      <c r="K1135" s="33">
        <v>0</v>
      </c>
      <c r="L1135" s="33">
        <v>0</v>
      </c>
      <c r="M1135" s="33">
        <v>0</v>
      </c>
      <c r="N1135" s="33">
        <v>0</v>
      </c>
      <c r="O1135" s="33">
        <v>0</v>
      </c>
      <c r="P1135" s="33">
        <v>0</v>
      </c>
      <c r="Q1135" s="33">
        <v>0</v>
      </c>
      <c r="R1135" s="33">
        <v>0</v>
      </c>
      <c r="S1135" s="33">
        <v>0</v>
      </c>
      <c r="T1135" s="33">
        <v>0</v>
      </c>
      <c r="U1135" s="33">
        <v>0</v>
      </c>
      <c r="V1135" s="33">
        <v>0</v>
      </c>
      <c r="W1135" s="33">
        <v>0</v>
      </c>
      <c r="X1135" s="33">
        <v>0</v>
      </c>
      <c r="Y1135" s="33">
        <v>0</v>
      </c>
      <c r="Z1135" s="33">
        <v>0</v>
      </c>
      <c r="AA1135" s="33">
        <v>0</v>
      </c>
      <c r="AB1135" s="33">
        <v>0</v>
      </c>
      <c r="AC1135" s="33">
        <v>0</v>
      </c>
      <c r="AD1135" s="33">
        <v>0</v>
      </c>
      <c r="AE1135" s="33">
        <v>0</v>
      </c>
      <c r="AF1135" s="33">
        <v>0</v>
      </c>
      <c r="AG1135" s="33">
        <v>0</v>
      </c>
      <c r="AH1135" s="33">
        <v>0</v>
      </c>
      <c r="AI1135" s="33">
        <v>0</v>
      </c>
      <c r="AJ1135" s="33">
        <v>0</v>
      </c>
      <c r="AK1135" s="33">
        <v>0</v>
      </c>
      <c r="AL1135" s="33">
        <v>0</v>
      </c>
      <c r="AM1135" s="33">
        <v>0</v>
      </c>
      <c r="AN1135" s="33">
        <v>0</v>
      </c>
      <c r="AO1135" s="33">
        <v>0</v>
      </c>
      <c r="AP1135" s="33">
        <v>0</v>
      </c>
      <c r="AQ1135" s="33">
        <v>0</v>
      </c>
      <c r="AR1135" s="33">
        <v>0</v>
      </c>
      <c r="AS1135" s="33">
        <v>0</v>
      </c>
      <c r="AT1135" s="33">
        <v>0</v>
      </c>
      <c r="AU1135" s="33">
        <v>0</v>
      </c>
      <c r="AV1135" s="33">
        <v>0</v>
      </c>
      <c r="AW1135" s="33">
        <v>0</v>
      </c>
      <c r="AX1135" s="33">
        <v>0</v>
      </c>
      <c r="AY1135" s="33">
        <v>0</v>
      </c>
      <c r="AZ1135" s="33">
        <v>0</v>
      </c>
      <c r="BA1135" s="33">
        <v>0</v>
      </c>
      <c r="BB1135" s="33">
        <f t="shared" si="738"/>
        <v>0</v>
      </c>
      <c r="BC1135" s="33">
        <f t="shared" si="739"/>
        <v>0</v>
      </c>
      <c r="BD1135" s="33">
        <f t="shared" si="740"/>
        <v>0</v>
      </c>
      <c r="BE1135" s="33">
        <f t="shared" si="741"/>
        <v>0</v>
      </c>
      <c r="BF1135" s="33">
        <f t="shared" si="742"/>
        <v>0</v>
      </c>
      <c r="BG1135" s="33">
        <f t="shared" si="743"/>
        <v>0</v>
      </c>
      <c r="BH1135" s="33">
        <f t="shared" si="744"/>
        <v>0</v>
      </c>
      <c r="BI1135" s="33">
        <f t="shared" si="745"/>
        <v>0</v>
      </c>
      <c r="BJ1135" s="33">
        <f t="shared" si="746"/>
        <v>0</v>
      </c>
      <c r="BK1135" s="33">
        <f t="shared" si="747"/>
        <v>0</v>
      </c>
    </row>
    <row r="1136" spans="1:63" ht="31.5" x14ac:dyDescent="0.25">
      <c r="A1136" s="27" t="s">
        <v>1618</v>
      </c>
      <c r="B1136" s="78" t="s">
        <v>2686</v>
      </c>
      <c r="C1136" s="169" t="s">
        <v>2687</v>
      </c>
      <c r="D1136" s="33">
        <v>0</v>
      </c>
      <c r="E1136" s="33">
        <v>0</v>
      </c>
      <c r="F1136" s="33">
        <v>0</v>
      </c>
      <c r="G1136" s="33">
        <v>0</v>
      </c>
      <c r="H1136" s="33">
        <v>0</v>
      </c>
      <c r="I1136" s="33">
        <v>0</v>
      </c>
      <c r="J1136" s="33">
        <v>0</v>
      </c>
      <c r="K1136" s="33">
        <v>0</v>
      </c>
      <c r="L1136" s="33">
        <v>0</v>
      </c>
      <c r="M1136" s="33">
        <v>0</v>
      </c>
      <c r="N1136" s="33">
        <v>0</v>
      </c>
      <c r="O1136" s="33">
        <v>0</v>
      </c>
      <c r="P1136" s="33">
        <v>0</v>
      </c>
      <c r="Q1136" s="33">
        <v>0</v>
      </c>
      <c r="R1136" s="33">
        <v>0</v>
      </c>
      <c r="S1136" s="33">
        <v>0</v>
      </c>
      <c r="T1136" s="33">
        <v>0</v>
      </c>
      <c r="U1136" s="33">
        <v>0</v>
      </c>
      <c r="V1136" s="33">
        <v>0</v>
      </c>
      <c r="W1136" s="33">
        <v>0</v>
      </c>
      <c r="X1136" s="33">
        <v>0</v>
      </c>
      <c r="Y1136" s="33">
        <v>0</v>
      </c>
      <c r="Z1136" s="33">
        <v>0</v>
      </c>
      <c r="AA1136" s="33">
        <v>0</v>
      </c>
      <c r="AB1136" s="33">
        <v>0</v>
      </c>
      <c r="AC1136" s="33">
        <v>0</v>
      </c>
      <c r="AD1136" s="33">
        <v>0</v>
      </c>
      <c r="AE1136" s="33">
        <v>0</v>
      </c>
      <c r="AF1136" s="33">
        <v>0</v>
      </c>
      <c r="AG1136" s="33">
        <v>0</v>
      </c>
      <c r="AH1136" s="33">
        <v>0</v>
      </c>
      <c r="AI1136" s="33">
        <v>0</v>
      </c>
      <c r="AJ1136" s="33">
        <v>0</v>
      </c>
      <c r="AK1136" s="33">
        <v>0</v>
      </c>
      <c r="AL1136" s="33">
        <v>0</v>
      </c>
      <c r="AM1136" s="33">
        <v>0</v>
      </c>
      <c r="AN1136" s="33">
        <v>0</v>
      </c>
      <c r="AO1136" s="33">
        <v>0</v>
      </c>
      <c r="AP1136" s="33">
        <v>0</v>
      </c>
      <c r="AQ1136" s="33">
        <v>0</v>
      </c>
      <c r="AR1136" s="33">
        <v>0</v>
      </c>
      <c r="AS1136" s="33">
        <v>0</v>
      </c>
      <c r="AT1136" s="33">
        <v>0</v>
      </c>
      <c r="AU1136" s="33">
        <v>0</v>
      </c>
      <c r="AV1136" s="33">
        <v>0</v>
      </c>
      <c r="AW1136" s="33">
        <v>0</v>
      </c>
      <c r="AX1136" s="33">
        <v>0</v>
      </c>
      <c r="AY1136" s="33">
        <v>0</v>
      </c>
      <c r="AZ1136" s="33">
        <v>0</v>
      </c>
      <c r="BA1136" s="33">
        <v>0</v>
      </c>
      <c r="BB1136" s="33">
        <f t="shared" si="738"/>
        <v>0</v>
      </c>
      <c r="BC1136" s="33">
        <f t="shared" si="739"/>
        <v>0</v>
      </c>
      <c r="BD1136" s="33">
        <f t="shared" si="740"/>
        <v>0</v>
      </c>
      <c r="BE1136" s="33">
        <f t="shared" si="741"/>
        <v>0</v>
      </c>
      <c r="BF1136" s="33">
        <f t="shared" si="742"/>
        <v>0</v>
      </c>
      <c r="BG1136" s="33">
        <f t="shared" si="743"/>
        <v>0</v>
      </c>
      <c r="BH1136" s="33">
        <f t="shared" si="744"/>
        <v>0</v>
      </c>
      <c r="BI1136" s="33">
        <f t="shared" si="745"/>
        <v>0</v>
      </c>
      <c r="BJ1136" s="33">
        <f t="shared" si="746"/>
        <v>0</v>
      </c>
      <c r="BK1136" s="33">
        <f t="shared" si="747"/>
        <v>0</v>
      </c>
    </row>
    <row r="1137" spans="1:63" ht="31.5" x14ac:dyDescent="0.25">
      <c r="A1137" s="27" t="s">
        <v>1618</v>
      </c>
      <c r="B1137" s="78" t="s">
        <v>2688</v>
      </c>
      <c r="C1137" s="169" t="s">
        <v>2689</v>
      </c>
      <c r="D1137" s="33">
        <v>0</v>
      </c>
      <c r="E1137" s="33">
        <v>0</v>
      </c>
      <c r="F1137" s="33">
        <v>0</v>
      </c>
      <c r="G1137" s="33">
        <v>0</v>
      </c>
      <c r="H1137" s="33">
        <v>0</v>
      </c>
      <c r="I1137" s="33">
        <v>0</v>
      </c>
      <c r="J1137" s="33">
        <v>0</v>
      </c>
      <c r="K1137" s="33">
        <v>0</v>
      </c>
      <c r="L1137" s="33">
        <v>0</v>
      </c>
      <c r="M1137" s="33">
        <v>0</v>
      </c>
      <c r="N1137" s="33">
        <v>0</v>
      </c>
      <c r="O1137" s="33">
        <v>0</v>
      </c>
      <c r="P1137" s="33">
        <v>0</v>
      </c>
      <c r="Q1137" s="33">
        <v>0</v>
      </c>
      <c r="R1137" s="33">
        <v>0</v>
      </c>
      <c r="S1137" s="33">
        <v>0</v>
      </c>
      <c r="T1137" s="33">
        <v>0</v>
      </c>
      <c r="U1137" s="33">
        <v>0</v>
      </c>
      <c r="V1137" s="33">
        <v>0</v>
      </c>
      <c r="W1137" s="33">
        <v>0</v>
      </c>
      <c r="X1137" s="33">
        <v>0</v>
      </c>
      <c r="Y1137" s="33">
        <v>0</v>
      </c>
      <c r="Z1137" s="33">
        <v>0</v>
      </c>
      <c r="AA1137" s="33">
        <v>0</v>
      </c>
      <c r="AB1137" s="33">
        <v>0</v>
      </c>
      <c r="AC1137" s="33">
        <v>0</v>
      </c>
      <c r="AD1137" s="33">
        <v>0</v>
      </c>
      <c r="AE1137" s="33">
        <v>0</v>
      </c>
      <c r="AF1137" s="33">
        <v>0</v>
      </c>
      <c r="AG1137" s="33">
        <v>0</v>
      </c>
      <c r="AH1137" s="33">
        <v>0</v>
      </c>
      <c r="AI1137" s="33">
        <v>0</v>
      </c>
      <c r="AJ1137" s="33">
        <v>0</v>
      </c>
      <c r="AK1137" s="33">
        <v>0</v>
      </c>
      <c r="AL1137" s="33">
        <v>0</v>
      </c>
      <c r="AM1137" s="33">
        <v>0</v>
      </c>
      <c r="AN1137" s="33">
        <v>0</v>
      </c>
      <c r="AO1137" s="33">
        <v>0</v>
      </c>
      <c r="AP1137" s="33">
        <v>0</v>
      </c>
      <c r="AQ1137" s="33">
        <v>0</v>
      </c>
      <c r="AR1137" s="33">
        <v>0</v>
      </c>
      <c r="AS1137" s="33">
        <v>0</v>
      </c>
      <c r="AT1137" s="33">
        <v>0</v>
      </c>
      <c r="AU1137" s="33">
        <v>0</v>
      </c>
      <c r="AV1137" s="33">
        <v>0</v>
      </c>
      <c r="AW1137" s="33">
        <v>0</v>
      </c>
      <c r="AX1137" s="33">
        <v>0</v>
      </c>
      <c r="AY1137" s="33">
        <v>0</v>
      </c>
      <c r="AZ1137" s="33">
        <v>0</v>
      </c>
      <c r="BA1137" s="33">
        <v>0</v>
      </c>
      <c r="BB1137" s="33">
        <f t="shared" si="738"/>
        <v>0</v>
      </c>
      <c r="BC1137" s="33">
        <f t="shared" si="739"/>
        <v>0</v>
      </c>
      <c r="BD1137" s="33">
        <f t="shared" si="740"/>
        <v>0</v>
      </c>
      <c r="BE1137" s="33">
        <f t="shared" si="741"/>
        <v>0</v>
      </c>
      <c r="BF1137" s="33">
        <f t="shared" si="742"/>
        <v>0</v>
      </c>
      <c r="BG1137" s="33">
        <f t="shared" si="743"/>
        <v>0</v>
      </c>
      <c r="BH1137" s="33">
        <f t="shared" si="744"/>
        <v>0</v>
      </c>
      <c r="BI1137" s="33">
        <f t="shared" si="745"/>
        <v>0</v>
      </c>
      <c r="BJ1137" s="33">
        <f t="shared" si="746"/>
        <v>0</v>
      </c>
      <c r="BK1137" s="33">
        <f t="shared" si="747"/>
        <v>0</v>
      </c>
    </row>
    <row r="1138" spans="1:63" ht="47.25" x14ac:dyDescent="0.25">
      <c r="A1138" s="27" t="s">
        <v>1618</v>
      </c>
      <c r="B1138" s="78" t="s">
        <v>2690</v>
      </c>
      <c r="C1138" s="169" t="s">
        <v>2691</v>
      </c>
      <c r="D1138" s="33">
        <v>0</v>
      </c>
      <c r="E1138" s="33">
        <v>0</v>
      </c>
      <c r="F1138" s="33">
        <v>0</v>
      </c>
      <c r="G1138" s="33">
        <v>0</v>
      </c>
      <c r="H1138" s="33">
        <v>0</v>
      </c>
      <c r="I1138" s="33">
        <v>0</v>
      </c>
      <c r="J1138" s="33">
        <v>0</v>
      </c>
      <c r="K1138" s="33">
        <v>0</v>
      </c>
      <c r="L1138" s="33">
        <v>0</v>
      </c>
      <c r="M1138" s="33">
        <v>0</v>
      </c>
      <c r="N1138" s="33">
        <v>0</v>
      </c>
      <c r="O1138" s="33">
        <v>0</v>
      </c>
      <c r="P1138" s="33">
        <v>0</v>
      </c>
      <c r="Q1138" s="33">
        <v>0</v>
      </c>
      <c r="R1138" s="33">
        <v>0</v>
      </c>
      <c r="S1138" s="33">
        <v>0</v>
      </c>
      <c r="T1138" s="33">
        <v>0</v>
      </c>
      <c r="U1138" s="33">
        <v>0</v>
      </c>
      <c r="V1138" s="33">
        <v>0</v>
      </c>
      <c r="W1138" s="33">
        <v>0</v>
      </c>
      <c r="X1138" s="33">
        <v>0</v>
      </c>
      <c r="Y1138" s="33">
        <v>0</v>
      </c>
      <c r="Z1138" s="33">
        <v>0</v>
      </c>
      <c r="AA1138" s="33">
        <v>0</v>
      </c>
      <c r="AB1138" s="33">
        <v>0</v>
      </c>
      <c r="AC1138" s="33">
        <v>0</v>
      </c>
      <c r="AD1138" s="33">
        <v>0</v>
      </c>
      <c r="AE1138" s="33">
        <v>0</v>
      </c>
      <c r="AF1138" s="33">
        <v>0</v>
      </c>
      <c r="AG1138" s="33">
        <v>0</v>
      </c>
      <c r="AH1138" s="33">
        <v>0</v>
      </c>
      <c r="AI1138" s="33">
        <v>0</v>
      </c>
      <c r="AJ1138" s="33">
        <v>0</v>
      </c>
      <c r="AK1138" s="33">
        <v>0</v>
      </c>
      <c r="AL1138" s="33">
        <v>0</v>
      </c>
      <c r="AM1138" s="33">
        <v>0</v>
      </c>
      <c r="AN1138" s="33">
        <v>0</v>
      </c>
      <c r="AO1138" s="33">
        <v>0</v>
      </c>
      <c r="AP1138" s="33">
        <v>0</v>
      </c>
      <c r="AQ1138" s="33">
        <v>0</v>
      </c>
      <c r="AR1138" s="33">
        <v>0</v>
      </c>
      <c r="AS1138" s="33">
        <v>0</v>
      </c>
      <c r="AT1138" s="33">
        <v>0</v>
      </c>
      <c r="AU1138" s="33">
        <v>0</v>
      </c>
      <c r="AV1138" s="33">
        <v>0</v>
      </c>
      <c r="AW1138" s="33">
        <v>0</v>
      </c>
      <c r="AX1138" s="33">
        <v>0</v>
      </c>
      <c r="AY1138" s="33">
        <v>0</v>
      </c>
      <c r="AZ1138" s="33">
        <v>0</v>
      </c>
      <c r="BA1138" s="33">
        <v>0</v>
      </c>
      <c r="BB1138" s="33">
        <f t="shared" si="738"/>
        <v>0</v>
      </c>
      <c r="BC1138" s="33">
        <f t="shared" si="739"/>
        <v>0</v>
      </c>
      <c r="BD1138" s="33">
        <f t="shared" si="740"/>
        <v>0</v>
      </c>
      <c r="BE1138" s="33">
        <f t="shared" si="741"/>
        <v>0</v>
      </c>
      <c r="BF1138" s="33">
        <f t="shared" si="742"/>
        <v>0</v>
      </c>
      <c r="BG1138" s="33">
        <f t="shared" si="743"/>
        <v>0</v>
      </c>
      <c r="BH1138" s="33">
        <f t="shared" si="744"/>
        <v>0</v>
      </c>
      <c r="BI1138" s="33">
        <f t="shared" si="745"/>
        <v>0</v>
      </c>
      <c r="BJ1138" s="33">
        <f t="shared" si="746"/>
        <v>0</v>
      </c>
      <c r="BK1138" s="33">
        <f t="shared" si="747"/>
        <v>0</v>
      </c>
    </row>
    <row r="1139" spans="1:63" ht="31.5" x14ac:dyDescent="0.25">
      <c r="A1139" s="27" t="s">
        <v>1618</v>
      </c>
      <c r="B1139" s="78" t="s">
        <v>3667</v>
      </c>
      <c r="C1139" s="169" t="s">
        <v>3668</v>
      </c>
      <c r="D1139" s="33">
        <v>0</v>
      </c>
      <c r="E1139" s="33">
        <v>0</v>
      </c>
      <c r="F1139" s="33">
        <v>0</v>
      </c>
      <c r="G1139" s="33">
        <v>0</v>
      </c>
      <c r="H1139" s="33">
        <v>5</v>
      </c>
      <c r="I1139" s="33">
        <v>0</v>
      </c>
      <c r="J1139" s="33">
        <v>0</v>
      </c>
      <c r="K1139" s="33">
        <v>0</v>
      </c>
      <c r="L1139" s="33">
        <v>0</v>
      </c>
      <c r="M1139" s="33">
        <v>0</v>
      </c>
      <c r="N1139" s="33">
        <v>0</v>
      </c>
      <c r="O1139" s="33">
        <v>0</v>
      </c>
      <c r="P1139" s="33">
        <v>0</v>
      </c>
      <c r="Q1139" s="33">
        <v>0</v>
      </c>
      <c r="R1139" s="33">
        <v>0</v>
      </c>
      <c r="S1139" s="33">
        <v>0</v>
      </c>
      <c r="T1139" s="33">
        <v>0</v>
      </c>
      <c r="U1139" s="33">
        <v>0</v>
      </c>
      <c r="V1139" s="33">
        <v>0</v>
      </c>
      <c r="W1139" s="33">
        <v>0</v>
      </c>
      <c r="X1139" s="33">
        <v>0</v>
      </c>
      <c r="Y1139" s="33">
        <v>0</v>
      </c>
      <c r="Z1139" s="33">
        <v>0</v>
      </c>
      <c r="AA1139" s="33">
        <v>0</v>
      </c>
      <c r="AB1139" s="33">
        <v>0</v>
      </c>
      <c r="AC1139" s="33">
        <v>0</v>
      </c>
      <c r="AD1139" s="33">
        <v>0</v>
      </c>
      <c r="AE1139" s="33">
        <v>0</v>
      </c>
      <c r="AF1139" s="33">
        <v>0</v>
      </c>
      <c r="AG1139" s="33">
        <v>0</v>
      </c>
      <c r="AH1139" s="33">
        <v>0</v>
      </c>
      <c r="AI1139" s="33">
        <v>0</v>
      </c>
      <c r="AJ1139" s="33">
        <v>0</v>
      </c>
      <c r="AK1139" s="33">
        <v>0</v>
      </c>
      <c r="AL1139" s="33">
        <v>0</v>
      </c>
      <c r="AM1139" s="33">
        <v>0</v>
      </c>
      <c r="AN1139" s="33">
        <v>0</v>
      </c>
      <c r="AO1139" s="33">
        <v>0</v>
      </c>
      <c r="AP1139" s="33">
        <v>0</v>
      </c>
      <c r="AQ1139" s="33">
        <v>0</v>
      </c>
      <c r="AR1139" s="33">
        <v>0</v>
      </c>
      <c r="AS1139" s="33">
        <v>0</v>
      </c>
      <c r="AT1139" s="33">
        <v>0</v>
      </c>
      <c r="AU1139" s="33">
        <v>0</v>
      </c>
      <c r="AV1139" s="33">
        <v>0</v>
      </c>
      <c r="AW1139" s="33">
        <v>0</v>
      </c>
      <c r="AX1139" s="33">
        <v>0</v>
      </c>
      <c r="AY1139" s="33">
        <v>0</v>
      </c>
      <c r="AZ1139" s="33">
        <v>0</v>
      </c>
      <c r="BA1139" s="33">
        <v>0</v>
      </c>
      <c r="BB1139" s="33">
        <f t="shared" si="738"/>
        <v>0</v>
      </c>
      <c r="BC1139" s="33">
        <f t="shared" si="739"/>
        <v>0</v>
      </c>
      <c r="BD1139" s="33">
        <f t="shared" si="740"/>
        <v>0</v>
      </c>
      <c r="BE1139" s="33">
        <f t="shared" si="741"/>
        <v>0</v>
      </c>
      <c r="BF1139" s="33">
        <f t="shared" si="742"/>
        <v>0</v>
      </c>
      <c r="BG1139" s="33">
        <f t="shared" si="743"/>
        <v>0</v>
      </c>
      <c r="BH1139" s="33">
        <f t="shared" si="744"/>
        <v>0</v>
      </c>
      <c r="BI1139" s="33">
        <f t="shared" si="745"/>
        <v>0</v>
      </c>
      <c r="BJ1139" s="33">
        <f t="shared" si="746"/>
        <v>0</v>
      </c>
      <c r="BK1139" s="33">
        <f t="shared" si="747"/>
        <v>0</v>
      </c>
    </row>
    <row r="1140" spans="1:63" ht="31.5" x14ac:dyDescent="0.25">
      <c r="A1140" s="27" t="s">
        <v>1618</v>
      </c>
      <c r="B1140" s="78" t="s">
        <v>3669</v>
      </c>
      <c r="C1140" s="169" t="s">
        <v>3670</v>
      </c>
      <c r="D1140" s="33">
        <v>0</v>
      </c>
      <c r="E1140" s="33">
        <v>0</v>
      </c>
      <c r="F1140" s="33">
        <v>0</v>
      </c>
      <c r="G1140" s="33">
        <v>0</v>
      </c>
      <c r="H1140" s="33">
        <v>6</v>
      </c>
      <c r="I1140" s="33">
        <v>0</v>
      </c>
      <c r="J1140" s="33">
        <v>0</v>
      </c>
      <c r="K1140" s="33">
        <v>0</v>
      </c>
      <c r="L1140" s="33">
        <v>0</v>
      </c>
      <c r="M1140" s="33">
        <v>0</v>
      </c>
      <c r="N1140" s="33">
        <v>0</v>
      </c>
      <c r="O1140" s="33">
        <v>0</v>
      </c>
      <c r="P1140" s="33">
        <v>0</v>
      </c>
      <c r="Q1140" s="33">
        <v>0</v>
      </c>
      <c r="R1140" s="33">
        <v>0</v>
      </c>
      <c r="S1140" s="33">
        <v>0</v>
      </c>
      <c r="T1140" s="33">
        <v>0</v>
      </c>
      <c r="U1140" s="33">
        <v>0</v>
      </c>
      <c r="V1140" s="33">
        <v>0</v>
      </c>
      <c r="W1140" s="33">
        <v>0</v>
      </c>
      <c r="X1140" s="33">
        <v>0</v>
      </c>
      <c r="Y1140" s="33">
        <v>0</v>
      </c>
      <c r="Z1140" s="33">
        <v>0</v>
      </c>
      <c r="AA1140" s="33">
        <v>0</v>
      </c>
      <c r="AB1140" s="33">
        <v>0</v>
      </c>
      <c r="AC1140" s="33">
        <v>0</v>
      </c>
      <c r="AD1140" s="33">
        <v>0</v>
      </c>
      <c r="AE1140" s="33">
        <v>0</v>
      </c>
      <c r="AF1140" s="33">
        <v>0</v>
      </c>
      <c r="AG1140" s="33">
        <v>0</v>
      </c>
      <c r="AH1140" s="33">
        <v>0</v>
      </c>
      <c r="AI1140" s="33">
        <v>0</v>
      </c>
      <c r="AJ1140" s="33">
        <v>0</v>
      </c>
      <c r="AK1140" s="33">
        <v>0</v>
      </c>
      <c r="AL1140" s="33">
        <v>0</v>
      </c>
      <c r="AM1140" s="33">
        <v>0</v>
      </c>
      <c r="AN1140" s="33">
        <v>0</v>
      </c>
      <c r="AO1140" s="33">
        <v>0</v>
      </c>
      <c r="AP1140" s="33">
        <v>0</v>
      </c>
      <c r="AQ1140" s="33">
        <v>0</v>
      </c>
      <c r="AR1140" s="33">
        <v>0</v>
      </c>
      <c r="AS1140" s="33">
        <v>0</v>
      </c>
      <c r="AT1140" s="33">
        <v>0</v>
      </c>
      <c r="AU1140" s="33">
        <v>0</v>
      </c>
      <c r="AV1140" s="33">
        <v>0</v>
      </c>
      <c r="AW1140" s="33">
        <v>0</v>
      </c>
      <c r="AX1140" s="33">
        <v>0</v>
      </c>
      <c r="AY1140" s="33">
        <v>0</v>
      </c>
      <c r="AZ1140" s="33">
        <v>0</v>
      </c>
      <c r="BA1140" s="33">
        <v>0</v>
      </c>
      <c r="BB1140" s="33">
        <f t="shared" si="738"/>
        <v>0</v>
      </c>
      <c r="BC1140" s="33">
        <f t="shared" si="739"/>
        <v>0</v>
      </c>
      <c r="BD1140" s="33">
        <f t="shared" si="740"/>
        <v>0</v>
      </c>
      <c r="BE1140" s="33">
        <f t="shared" si="741"/>
        <v>0</v>
      </c>
      <c r="BF1140" s="33">
        <f t="shared" si="742"/>
        <v>0</v>
      </c>
      <c r="BG1140" s="33">
        <f t="shared" si="743"/>
        <v>0</v>
      </c>
      <c r="BH1140" s="33">
        <f t="shared" si="744"/>
        <v>0</v>
      </c>
      <c r="BI1140" s="33">
        <f t="shared" si="745"/>
        <v>0</v>
      </c>
      <c r="BJ1140" s="33">
        <f t="shared" si="746"/>
        <v>0</v>
      </c>
      <c r="BK1140" s="33">
        <f t="shared" si="747"/>
        <v>0</v>
      </c>
    </row>
    <row r="1141" spans="1:63" ht="31.5" x14ac:dyDescent="0.25">
      <c r="A1141" s="27" t="s">
        <v>1618</v>
      </c>
      <c r="B1141" s="78" t="s">
        <v>2692</v>
      </c>
      <c r="C1141" s="169" t="s">
        <v>2693</v>
      </c>
      <c r="D1141" s="33">
        <v>0</v>
      </c>
      <c r="E1141" s="33">
        <v>0</v>
      </c>
      <c r="F1141" s="33">
        <v>0</v>
      </c>
      <c r="G1141" s="33">
        <v>0</v>
      </c>
      <c r="H1141" s="33">
        <v>0</v>
      </c>
      <c r="I1141" s="33">
        <v>0</v>
      </c>
      <c r="J1141" s="33">
        <v>0</v>
      </c>
      <c r="K1141" s="33">
        <v>0</v>
      </c>
      <c r="L1141" s="33">
        <v>0</v>
      </c>
      <c r="M1141" s="33">
        <v>0</v>
      </c>
      <c r="N1141" s="33">
        <v>0</v>
      </c>
      <c r="O1141" s="33">
        <v>0</v>
      </c>
      <c r="P1141" s="33">
        <v>0</v>
      </c>
      <c r="Q1141" s="33">
        <v>0</v>
      </c>
      <c r="R1141" s="33">
        <v>0</v>
      </c>
      <c r="S1141" s="33">
        <v>0</v>
      </c>
      <c r="T1141" s="33">
        <v>0</v>
      </c>
      <c r="U1141" s="33">
        <v>0</v>
      </c>
      <c r="V1141" s="33">
        <v>0</v>
      </c>
      <c r="W1141" s="33">
        <v>0</v>
      </c>
      <c r="X1141" s="33">
        <v>0</v>
      </c>
      <c r="Y1141" s="33">
        <v>0</v>
      </c>
      <c r="Z1141" s="33">
        <v>0</v>
      </c>
      <c r="AA1141" s="33">
        <v>0</v>
      </c>
      <c r="AB1141" s="33">
        <v>0</v>
      </c>
      <c r="AC1141" s="33">
        <v>0</v>
      </c>
      <c r="AD1141" s="33">
        <v>0</v>
      </c>
      <c r="AE1141" s="33">
        <v>0</v>
      </c>
      <c r="AF1141" s="33">
        <v>0</v>
      </c>
      <c r="AG1141" s="33">
        <v>0</v>
      </c>
      <c r="AH1141" s="33">
        <v>0</v>
      </c>
      <c r="AI1141" s="33">
        <v>0</v>
      </c>
      <c r="AJ1141" s="33">
        <v>0</v>
      </c>
      <c r="AK1141" s="33">
        <v>0</v>
      </c>
      <c r="AL1141" s="33">
        <v>0</v>
      </c>
      <c r="AM1141" s="33">
        <v>0</v>
      </c>
      <c r="AN1141" s="33">
        <v>0</v>
      </c>
      <c r="AO1141" s="33">
        <v>0</v>
      </c>
      <c r="AP1141" s="33">
        <v>0</v>
      </c>
      <c r="AQ1141" s="33">
        <v>0</v>
      </c>
      <c r="AR1141" s="33">
        <v>0</v>
      </c>
      <c r="AS1141" s="33">
        <v>0</v>
      </c>
      <c r="AT1141" s="33">
        <v>0</v>
      </c>
      <c r="AU1141" s="33">
        <v>0</v>
      </c>
      <c r="AV1141" s="33">
        <v>0</v>
      </c>
      <c r="AW1141" s="33">
        <v>0</v>
      </c>
      <c r="AX1141" s="33">
        <v>0</v>
      </c>
      <c r="AY1141" s="33">
        <v>0</v>
      </c>
      <c r="AZ1141" s="33">
        <v>0</v>
      </c>
      <c r="BA1141" s="33">
        <v>0</v>
      </c>
      <c r="BB1141" s="33">
        <f t="shared" si="738"/>
        <v>0</v>
      </c>
      <c r="BC1141" s="33">
        <f t="shared" si="739"/>
        <v>0</v>
      </c>
      <c r="BD1141" s="33">
        <f t="shared" si="740"/>
        <v>0</v>
      </c>
      <c r="BE1141" s="33">
        <f t="shared" si="741"/>
        <v>0</v>
      </c>
      <c r="BF1141" s="33">
        <f t="shared" si="742"/>
        <v>0</v>
      </c>
      <c r="BG1141" s="33">
        <f t="shared" si="743"/>
        <v>0</v>
      </c>
      <c r="BH1141" s="33">
        <f t="shared" si="744"/>
        <v>0</v>
      </c>
      <c r="BI1141" s="33">
        <f t="shared" si="745"/>
        <v>0</v>
      </c>
      <c r="BJ1141" s="33">
        <f t="shared" si="746"/>
        <v>0</v>
      </c>
      <c r="BK1141" s="33">
        <f t="shared" si="747"/>
        <v>0</v>
      </c>
    </row>
    <row r="1142" spans="1:63" ht="31.5" x14ac:dyDescent="0.25">
      <c r="A1142" s="27" t="s">
        <v>1618</v>
      </c>
      <c r="B1142" s="78" t="s">
        <v>2694</v>
      </c>
      <c r="C1142" s="169" t="s">
        <v>2695</v>
      </c>
      <c r="D1142" s="33">
        <v>0</v>
      </c>
      <c r="E1142" s="33">
        <v>0</v>
      </c>
      <c r="F1142" s="33">
        <v>0</v>
      </c>
      <c r="G1142" s="33">
        <v>0</v>
      </c>
      <c r="H1142" s="33">
        <v>0</v>
      </c>
      <c r="I1142" s="33">
        <v>0</v>
      </c>
      <c r="J1142" s="33">
        <v>0</v>
      </c>
      <c r="K1142" s="33">
        <v>0</v>
      </c>
      <c r="L1142" s="33">
        <v>0</v>
      </c>
      <c r="M1142" s="33">
        <v>0</v>
      </c>
      <c r="N1142" s="33">
        <v>0</v>
      </c>
      <c r="O1142" s="33">
        <v>0</v>
      </c>
      <c r="P1142" s="33">
        <v>0</v>
      </c>
      <c r="Q1142" s="33">
        <v>0</v>
      </c>
      <c r="R1142" s="33">
        <v>0</v>
      </c>
      <c r="S1142" s="33">
        <v>0</v>
      </c>
      <c r="T1142" s="33">
        <v>0</v>
      </c>
      <c r="U1142" s="33">
        <v>0</v>
      </c>
      <c r="V1142" s="33">
        <v>0</v>
      </c>
      <c r="W1142" s="33">
        <v>0</v>
      </c>
      <c r="X1142" s="33">
        <v>0</v>
      </c>
      <c r="Y1142" s="33">
        <v>0</v>
      </c>
      <c r="Z1142" s="33">
        <v>0</v>
      </c>
      <c r="AA1142" s="33">
        <v>0</v>
      </c>
      <c r="AB1142" s="33">
        <v>0</v>
      </c>
      <c r="AC1142" s="33">
        <v>0</v>
      </c>
      <c r="AD1142" s="33">
        <v>0</v>
      </c>
      <c r="AE1142" s="33">
        <v>0</v>
      </c>
      <c r="AF1142" s="33">
        <v>0</v>
      </c>
      <c r="AG1142" s="33">
        <v>0</v>
      </c>
      <c r="AH1142" s="33">
        <v>0</v>
      </c>
      <c r="AI1142" s="33">
        <v>0</v>
      </c>
      <c r="AJ1142" s="33">
        <v>0</v>
      </c>
      <c r="AK1142" s="33">
        <v>0</v>
      </c>
      <c r="AL1142" s="33">
        <v>0</v>
      </c>
      <c r="AM1142" s="33">
        <v>0</v>
      </c>
      <c r="AN1142" s="33">
        <v>0</v>
      </c>
      <c r="AO1142" s="33">
        <v>0</v>
      </c>
      <c r="AP1142" s="33">
        <v>0</v>
      </c>
      <c r="AQ1142" s="33">
        <v>0</v>
      </c>
      <c r="AR1142" s="33">
        <v>0</v>
      </c>
      <c r="AS1142" s="33">
        <v>0</v>
      </c>
      <c r="AT1142" s="33">
        <v>0</v>
      </c>
      <c r="AU1142" s="33">
        <v>0</v>
      </c>
      <c r="AV1142" s="33">
        <v>0</v>
      </c>
      <c r="AW1142" s="33">
        <v>0</v>
      </c>
      <c r="AX1142" s="33">
        <v>0</v>
      </c>
      <c r="AY1142" s="33">
        <v>0</v>
      </c>
      <c r="AZ1142" s="33">
        <v>0</v>
      </c>
      <c r="BA1142" s="33">
        <v>0</v>
      </c>
      <c r="BB1142" s="33">
        <f t="shared" si="738"/>
        <v>0</v>
      </c>
      <c r="BC1142" s="33">
        <f t="shared" si="739"/>
        <v>0</v>
      </c>
      <c r="BD1142" s="33">
        <f t="shared" si="740"/>
        <v>0</v>
      </c>
      <c r="BE1142" s="33">
        <f t="shared" si="741"/>
        <v>0</v>
      </c>
      <c r="BF1142" s="33">
        <f t="shared" si="742"/>
        <v>0</v>
      </c>
      <c r="BG1142" s="33">
        <f t="shared" si="743"/>
        <v>0</v>
      </c>
      <c r="BH1142" s="33">
        <f t="shared" si="744"/>
        <v>0</v>
      </c>
      <c r="BI1142" s="33">
        <f t="shared" si="745"/>
        <v>0</v>
      </c>
      <c r="BJ1142" s="33">
        <f t="shared" si="746"/>
        <v>0</v>
      </c>
      <c r="BK1142" s="33">
        <f t="shared" si="747"/>
        <v>0</v>
      </c>
    </row>
    <row r="1143" spans="1:63" ht="47.25" x14ac:dyDescent="0.25">
      <c r="A1143" s="27" t="s">
        <v>1618</v>
      </c>
      <c r="B1143" s="78" t="s">
        <v>2696</v>
      </c>
      <c r="C1143" s="169" t="s">
        <v>2697</v>
      </c>
      <c r="D1143" s="33">
        <v>0</v>
      </c>
      <c r="E1143" s="33">
        <v>0</v>
      </c>
      <c r="F1143" s="33">
        <v>0</v>
      </c>
      <c r="G1143" s="33">
        <v>0</v>
      </c>
      <c r="H1143" s="33">
        <v>0</v>
      </c>
      <c r="I1143" s="33">
        <v>0</v>
      </c>
      <c r="J1143" s="33">
        <v>0</v>
      </c>
      <c r="K1143" s="33">
        <v>0</v>
      </c>
      <c r="L1143" s="33">
        <v>0</v>
      </c>
      <c r="M1143" s="33">
        <v>0</v>
      </c>
      <c r="N1143" s="33">
        <v>0</v>
      </c>
      <c r="O1143" s="33">
        <v>0</v>
      </c>
      <c r="P1143" s="33">
        <v>0</v>
      </c>
      <c r="Q1143" s="33">
        <v>0</v>
      </c>
      <c r="R1143" s="33">
        <v>0</v>
      </c>
      <c r="S1143" s="33">
        <v>0</v>
      </c>
      <c r="T1143" s="33">
        <v>0</v>
      </c>
      <c r="U1143" s="33">
        <v>0</v>
      </c>
      <c r="V1143" s="33">
        <v>0</v>
      </c>
      <c r="W1143" s="33">
        <v>0</v>
      </c>
      <c r="X1143" s="33">
        <v>0</v>
      </c>
      <c r="Y1143" s="33">
        <v>0</v>
      </c>
      <c r="Z1143" s="33">
        <v>0</v>
      </c>
      <c r="AA1143" s="33">
        <v>0</v>
      </c>
      <c r="AB1143" s="33">
        <v>0</v>
      </c>
      <c r="AC1143" s="33">
        <v>0</v>
      </c>
      <c r="AD1143" s="33">
        <v>0</v>
      </c>
      <c r="AE1143" s="33">
        <v>0</v>
      </c>
      <c r="AF1143" s="33">
        <v>0</v>
      </c>
      <c r="AG1143" s="33">
        <v>0</v>
      </c>
      <c r="AH1143" s="33">
        <v>0</v>
      </c>
      <c r="AI1143" s="33">
        <v>0</v>
      </c>
      <c r="AJ1143" s="33">
        <v>0</v>
      </c>
      <c r="AK1143" s="33">
        <v>0</v>
      </c>
      <c r="AL1143" s="33">
        <v>0</v>
      </c>
      <c r="AM1143" s="33">
        <v>0</v>
      </c>
      <c r="AN1143" s="33">
        <v>0</v>
      </c>
      <c r="AO1143" s="33">
        <v>0</v>
      </c>
      <c r="AP1143" s="33">
        <v>0</v>
      </c>
      <c r="AQ1143" s="33">
        <v>0</v>
      </c>
      <c r="AR1143" s="33">
        <v>0</v>
      </c>
      <c r="AS1143" s="33">
        <v>0</v>
      </c>
      <c r="AT1143" s="33">
        <v>0</v>
      </c>
      <c r="AU1143" s="33">
        <v>0</v>
      </c>
      <c r="AV1143" s="33">
        <v>0</v>
      </c>
      <c r="AW1143" s="33">
        <v>0</v>
      </c>
      <c r="AX1143" s="33">
        <v>0</v>
      </c>
      <c r="AY1143" s="33">
        <v>0</v>
      </c>
      <c r="AZ1143" s="33">
        <v>0</v>
      </c>
      <c r="BA1143" s="33">
        <v>0</v>
      </c>
      <c r="BB1143" s="33">
        <f t="shared" si="738"/>
        <v>0</v>
      </c>
      <c r="BC1143" s="33">
        <f t="shared" si="739"/>
        <v>0</v>
      </c>
      <c r="BD1143" s="33">
        <f t="shared" si="740"/>
        <v>0</v>
      </c>
      <c r="BE1143" s="33">
        <f t="shared" si="741"/>
        <v>0</v>
      </c>
      <c r="BF1143" s="33">
        <f t="shared" si="742"/>
        <v>0</v>
      </c>
      <c r="BG1143" s="33">
        <f t="shared" si="743"/>
        <v>0</v>
      </c>
      <c r="BH1143" s="33">
        <f t="shared" si="744"/>
        <v>0</v>
      </c>
      <c r="BI1143" s="33">
        <f t="shared" si="745"/>
        <v>0</v>
      </c>
      <c r="BJ1143" s="33">
        <f t="shared" si="746"/>
        <v>0</v>
      </c>
      <c r="BK1143" s="33">
        <f t="shared" si="747"/>
        <v>0</v>
      </c>
    </row>
    <row r="1144" spans="1:63" ht="31.5" x14ac:dyDescent="0.25">
      <c r="A1144" s="27" t="s">
        <v>1618</v>
      </c>
      <c r="B1144" s="78" t="s">
        <v>2698</v>
      </c>
      <c r="C1144" s="169" t="s">
        <v>2699</v>
      </c>
      <c r="D1144" s="33">
        <v>0</v>
      </c>
      <c r="E1144" s="33">
        <v>0</v>
      </c>
      <c r="F1144" s="33">
        <v>0</v>
      </c>
      <c r="G1144" s="33">
        <v>0</v>
      </c>
      <c r="H1144" s="33">
        <v>1</v>
      </c>
      <c r="I1144" s="33">
        <v>0</v>
      </c>
      <c r="J1144" s="33">
        <v>0</v>
      </c>
      <c r="K1144" s="33">
        <v>0</v>
      </c>
      <c r="L1144" s="33">
        <v>0</v>
      </c>
      <c r="M1144" s="33">
        <v>0</v>
      </c>
      <c r="N1144" s="33">
        <v>0</v>
      </c>
      <c r="O1144" s="33">
        <v>0</v>
      </c>
      <c r="P1144" s="33">
        <v>0</v>
      </c>
      <c r="Q1144" s="33">
        <v>0</v>
      </c>
      <c r="R1144" s="33">
        <v>0</v>
      </c>
      <c r="S1144" s="33">
        <v>0</v>
      </c>
      <c r="T1144" s="33">
        <v>0</v>
      </c>
      <c r="U1144" s="33">
        <v>0</v>
      </c>
      <c r="V1144" s="33">
        <v>0</v>
      </c>
      <c r="W1144" s="33">
        <v>0</v>
      </c>
      <c r="X1144" s="33">
        <v>0</v>
      </c>
      <c r="Y1144" s="33">
        <v>0</v>
      </c>
      <c r="Z1144" s="33">
        <v>0</v>
      </c>
      <c r="AA1144" s="33">
        <v>0</v>
      </c>
      <c r="AB1144" s="33">
        <v>0</v>
      </c>
      <c r="AC1144" s="33">
        <v>0</v>
      </c>
      <c r="AD1144" s="33">
        <v>0</v>
      </c>
      <c r="AE1144" s="33">
        <v>0</v>
      </c>
      <c r="AF1144" s="33">
        <v>0</v>
      </c>
      <c r="AG1144" s="33">
        <v>0</v>
      </c>
      <c r="AH1144" s="33">
        <v>0</v>
      </c>
      <c r="AI1144" s="33">
        <v>0</v>
      </c>
      <c r="AJ1144" s="33">
        <v>0</v>
      </c>
      <c r="AK1144" s="33">
        <v>0</v>
      </c>
      <c r="AL1144" s="33">
        <v>0</v>
      </c>
      <c r="AM1144" s="33">
        <v>0</v>
      </c>
      <c r="AN1144" s="33">
        <v>0</v>
      </c>
      <c r="AO1144" s="33">
        <v>0</v>
      </c>
      <c r="AP1144" s="33">
        <v>0</v>
      </c>
      <c r="AQ1144" s="33">
        <v>0</v>
      </c>
      <c r="AR1144" s="33">
        <v>0</v>
      </c>
      <c r="AS1144" s="33">
        <v>0</v>
      </c>
      <c r="AT1144" s="33">
        <v>0</v>
      </c>
      <c r="AU1144" s="33">
        <v>0</v>
      </c>
      <c r="AV1144" s="33">
        <v>0</v>
      </c>
      <c r="AW1144" s="33">
        <v>0</v>
      </c>
      <c r="AX1144" s="33">
        <v>0</v>
      </c>
      <c r="AY1144" s="33">
        <v>0</v>
      </c>
      <c r="AZ1144" s="33">
        <v>0</v>
      </c>
      <c r="BA1144" s="33">
        <v>0</v>
      </c>
      <c r="BB1144" s="33">
        <f t="shared" si="738"/>
        <v>0</v>
      </c>
      <c r="BC1144" s="33">
        <f t="shared" si="739"/>
        <v>0</v>
      </c>
      <c r="BD1144" s="33">
        <f t="shared" si="740"/>
        <v>0</v>
      </c>
      <c r="BE1144" s="33">
        <f t="shared" si="741"/>
        <v>0</v>
      </c>
      <c r="BF1144" s="33">
        <f t="shared" si="742"/>
        <v>0</v>
      </c>
      <c r="BG1144" s="33">
        <f t="shared" si="743"/>
        <v>0</v>
      </c>
      <c r="BH1144" s="33">
        <f t="shared" si="744"/>
        <v>0</v>
      </c>
      <c r="BI1144" s="33">
        <f t="shared" si="745"/>
        <v>0</v>
      </c>
      <c r="BJ1144" s="33">
        <f t="shared" si="746"/>
        <v>0</v>
      </c>
      <c r="BK1144" s="33">
        <f t="shared" si="747"/>
        <v>0</v>
      </c>
    </row>
    <row r="1145" spans="1:63" ht="31.5" x14ac:dyDescent="0.25">
      <c r="A1145" s="27" t="s">
        <v>1618</v>
      </c>
      <c r="B1145" s="78" t="s">
        <v>2700</v>
      </c>
      <c r="C1145" s="169" t="s">
        <v>2701</v>
      </c>
      <c r="D1145" s="33">
        <v>0</v>
      </c>
      <c r="E1145" s="33">
        <v>0</v>
      </c>
      <c r="F1145" s="33">
        <v>0</v>
      </c>
      <c r="G1145" s="33">
        <v>0</v>
      </c>
      <c r="H1145" s="33">
        <v>1</v>
      </c>
      <c r="I1145" s="33">
        <v>0</v>
      </c>
      <c r="J1145" s="33">
        <v>0</v>
      </c>
      <c r="K1145" s="33">
        <v>0</v>
      </c>
      <c r="L1145" s="33">
        <v>0</v>
      </c>
      <c r="M1145" s="33">
        <v>0</v>
      </c>
      <c r="N1145" s="33">
        <v>0</v>
      </c>
      <c r="O1145" s="33">
        <v>0</v>
      </c>
      <c r="P1145" s="33">
        <v>0</v>
      </c>
      <c r="Q1145" s="33">
        <v>0</v>
      </c>
      <c r="R1145" s="33">
        <v>0</v>
      </c>
      <c r="S1145" s="33">
        <v>0</v>
      </c>
      <c r="T1145" s="33">
        <v>0</v>
      </c>
      <c r="U1145" s="33">
        <v>0</v>
      </c>
      <c r="V1145" s="33">
        <v>0</v>
      </c>
      <c r="W1145" s="33">
        <v>0</v>
      </c>
      <c r="X1145" s="33">
        <v>0</v>
      </c>
      <c r="Y1145" s="33">
        <v>0</v>
      </c>
      <c r="Z1145" s="33">
        <v>0</v>
      </c>
      <c r="AA1145" s="33">
        <v>0</v>
      </c>
      <c r="AB1145" s="33">
        <v>0</v>
      </c>
      <c r="AC1145" s="33">
        <v>0</v>
      </c>
      <c r="AD1145" s="33">
        <v>0</v>
      </c>
      <c r="AE1145" s="33">
        <v>0</v>
      </c>
      <c r="AF1145" s="33">
        <v>0</v>
      </c>
      <c r="AG1145" s="33">
        <v>0</v>
      </c>
      <c r="AH1145" s="33">
        <v>0</v>
      </c>
      <c r="AI1145" s="33">
        <v>0</v>
      </c>
      <c r="AJ1145" s="33">
        <v>0</v>
      </c>
      <c r="AK1145" s="33">
        <v>0</v>
      </c>
      <c r="AL1145" s="33">
        <v>0</v>
      </c>
      <c r="AM1145" s="33">
        <v>0</v>
      </c>
      <c r="AN1145" s="33">
        <v>0</v>
      </c>
      <c r="AO1145" s="33">
        <v>0</v>
      </c>
      <c r="AP1145" s="33">
        <v>0</v>
      </c>
      <c r="AQ1145" s="33">
        <v>0</v>
      </c>
      <c r="AR1145" s="33">
        <v>0</v>
      </c>
      <c r="AS1145" s="33">
        <v>0</v>
      </c>
      <c r="AT1145" s="33">
        <v>0</v>
      </c>
      <c r="AU1145" s="33">
        <v>0</v>
      </c>
      <c r="AV1145" s="33">
        <v>0</v>
      </c>
      <c r="AW1145" s="33">
        <v>0</v>
      </c>
      <c r="AX1145" s="33">
        <v>0</v>
      </c>
      <c r="AY1145" s="33">
        <v>0</v>
      </c>
      <c r="AZ1145" s="33">
        <v>0</v>
      </c>
      <c r="BA1145" s="33">
        <v>0</v>
      </c>
      <c r="BB1145" s="33">
        <f t="shared" si="738"/>
        <v>0</v>
      </c>
      <c r="BC1145" s="33">
        <f t="shared" si="739"/>
        <v>0</v>
      </c>
      <c r="BD1145" s="33">
        <f t="shared" si="740"/>
        <v>0</v>
      </c>
      <c r="BE1145" s="33">
        <f t="shared" si="741"/>
        <v>0</v>
      </c>
      <c r="BF1145" s="33">
        <f t="shared" si="742"/>
        <v>0</v>
      </c>
      <c r="BG1145" s="33">
        <f t="shared" si="743"/>
        <v>0</v>
      </c>
      <c r="BH1145" s="33">
        <f t="shared" si="744"/>
        <v>0</v>
      </c>
      <c r="BI1145" s="33">
        <f t="shared" si="745"/>
        <v>0</v>
      </c>
      <c r="BJ1145" s="33">
        <f t="shared" si="746"/>
        <v>0</v>
      </c>
      <c r="BK1145" s="33">
        <f t="shared" si="747"/>
        <v>0</v>
      </c>
    </row>
    <row r="1146" spans="1:63" ht="31.5" x14ac:dyDescent="0.25">
      <c r="A1146" s="27" t="s">
        <v>1618</v>
      </c>
      <c r="B1146" s="78" t="s">
        <v>2702</v>
      </c>
      <c r="C1146" s="169" t="s">
        <v>2703</v>
      </c>
      <c r="D1146" s="33">
        <v>0</v>
      </c>
      <c r="E1146" s="33">
        <v>0</v>
      </c>
      <c r="F1146" s="33">
        <v>0</v>
      </c>
      <c r="G1146" s="33">
        <v>0</v>
      </c>
      <c r="H1146" s="33">
        <v>1</v>
      </c>
      <c r="I1146" s="33">
        <v>0</v>
      </c>
      <c r="J1146" s="33">
        <v>0</v>
      </c>
      <c r="K1146" s="33">
        <v>0</v>
      </c>
      <c r="L1146" s="33">
        <v>0</v>
      </c>
      <c r="M1146" s="33">
        <v>0</v>
      </c>
      <c r="N1146" s="33">
        <v>0</v>
      </c>
      <c r="O1146" s="33">
        <v>0</v>
      </c>
      <c r="P1146" s="33">
        <v>0</v>
      </c>
      <c r="Q1146" s="33">
        <v>0</v>
      </c>
      <c r="R1146" s="33">
        <v>0</v>
      </c>
      <c r="S1146" s="33">
        <v>0</v>
      </c>
      <c r="T1146" s="33">
        <v>0</v>
      </c>
      <c r="U1146" s="33">
        <v>0</v>
      </c>
      <c r="V1146" s="33">
        <v>0</v>
      </c>
      <c r="W1146" s="33">
        <v>0</v>
      </c>
      <c r="X1146" s="33">
        <v>0</v>
      </c>
      <c r="Y1146" s="33">
        <v>0</v>
      </c>
      <c r="Z1146" s="33">
        <v>0</v>
      </c>
      <c r="AA1146" s="33">
        <v>0</v>
      </c>
      <c r="AB1146" s="33">
        <v>0</v>
      </c>
      <c r="AC1146" s="33">
        <v>0</v>
      </c>
      <c r="AD1146" s="33">
        <v>0</v>
      </c>
      <c r="AE1146" s="33">
        <v>0</v>
      </c>
      <c r="AF1146" s="33">
        <v>0</v>
      </c>
      <c r="AG1146" s="33">
        <v>0</v>
      </c>
      <c r="AH1146" s="33">
        <v>0</v>
      </c>
      <c r="AI1146" s="33">
        <v>0</v>
      </c>
      <c r="AJ1146" s="33">
        <v>0</v>
      </c>
      <c r="AK1146" s="33">
        <v>0</v>
      </c>
      <c r="AL1146" s="33">
        <v>0</v>
      </c>
      <c r="AM1146" s="33">
        <v>0</v>
      </c>
      <c r="AN1146" s="33">
        <v>0</v>
      </c>
      <c r="AO1146" s="33">
        <v>0</v>
      </c>
      <c r="AP1146" s="33">
        <v>0</v>
      </c>
      <c r="AQ1146" s="33">
        <v>0</v>
      </c>
      <c r="AR1146" s="33">
        <v>0</v>
      </c>
      <c r="AS1146" s="33">
        <v>0</v>
      </c>
      <c r="AT1146" s="33">
        <v>0</v>
      </c>
      <c r="AU1146" s="33">
        <v>0</v>
      </c>
      <c r="AV1146" s="33">
        <v>0</v>
      </c>
      <c r="AW1146" s="33">
        <v>0</v>
      </c>
      <c r="AX1146" s="33">
        <v>0</v>
      </c>
      <c r="AY1146" s="33">
        <v>0</v>
      </c>
      <c r="AZ1146" s="33">
        <v>0</v>
      </c>
      <c r="BA1146" s="33">
        <v>0</v>
      </c>
      <c r="BB1146" s="33">
        <f t="shared" ref="BB1146:BB1209" si="748">SUM(N1146,X1146,AH1146,AR1146)</f>
        <v>0</v>
      </c>
      <c r="BC1146" s="33">
        <f t="shared" ref="BC1146:BC1209" si="749">SUM(O1146,Y1146,AI1146,AS1146)</f>
        <v>0</v>
      </c>
      <c r="BD1146" s="33">
        <f t="shared" ref="BD1146:BD1209" si="750">SUM(P1146,Z1146,AJ1146,AT1146)</f>
        <v>0</v>
      </c>
      <c r="BE1146" s="33">
        <f t="shared" ref="BE1146:BE1209" si="751">SUM(Q1146,AA1146,AK1146,AU1146)</f>
        <v>0</v>
      </c>
      <c r="BF1146" s="33">
        <f t="shared" ref="BF1146:BF1209" si="752">SUM(R1146,AB1146,AL1146,AV1146)</f>
        <v>0</v>
      </c>
      <c r="BG1146" s="33">
        <f t="shared" ref="BG1146:BG1209" si="753">SUM(S1146,AC1146,AM1146,AW1146)</f>
        <v>0</v>
      </c>
      <c r="BH1146" s="33">
        <f t="shared" ref="BH1146:BH1209" si="754">SUM(T1146,AD1146,AN1146,AX1146)</f>
        <v>0</v>
      </c>
      <c r="BI1146" s="33">
        <f t="shared" ref="BI1146:BI1209" si="755">SUM(U1146,AE1146,AO1146,AY1146)</f>
        <v>0</v>
      </c>
      <c r="BJ1146" s="33">
        <f t="shared" ref="BJ1146:BJ1209" si="756">SUM(V1146,AF1146,AP1146,AZ1146)</f>
        <v>0</v>
      </c>
      <c r="BK1146" s="33">
        <f t="shared" ref="BK1146:BK1209" si="757">SUM(W1146,AG1146,AQ1146,BA1146)</f>
        <v>0</v>
      </c>
    </row>
    <row r="1147" spans="1:63" ht="47.25" x14ac:dyDescent="0.25">
      <c r="A1147" s="27" t="s">
        <v>1618</v>
      </c>
      <c r="B1147" s="78" t="s">
        <v>2704</v>
      </c>
      <c r="C1147" s="169" t="s">
        <v>2705</v>
      </c>
      <c r="D1147" s="33">
        <v>0</v>
      </c>
      <c r="E1147" s="33">
        <v>0</v>
      </c>
      <c r="F1147" s="33">
        <v>0</v>
      </c>
      <c r="G1147" s="33">
        <v>0</v>
      </c>
      <c r="H1147" s="33">
        <v>1</v>
      </c>
      <c r="I1147" s="33">
        <v>0</v>
      </c>
      <c r="J1147" s="33">
        <v>0</v>
      </c>
      <c r="K1147" s="33">
        <v>0</v>
      </c>
      <c r="L1147" s="33">
        <v>0</v>
      </c>
      <c r="M1147" s="33">
        <v>0</v>
      </c>
      <c r="N1147" s="33">
        <v>0</v>
      </c>
      <c r="O1147" s="33">
        <v>0</v>
      </c>
      <c r="P1147" s="33">
        <v>0</v>
      </c>
      <c r="Q1147" s="33">
        <v>0</v>
      </c>
      <c r="R1147" s="33">
        <v>0</v>
      </c>
      <c r="S1147" s="33">
        <v>0</v>
      </c>
      <c r="T1147" s="33">
        <v>0</v>
      </c>
      <c r="U1147" s="33">
        <v>0</v>
      </c>
      <c r="V1147" s="33">
        <v>0</v>
      </c>
      <c r="W1147" s="33">
        <v>0</v>
      </c>
      <c r="X1147" s="33">
        <v>0</v>
      </c>
      <c r="Y1147" s="33">
        <v>0</v>
      </c>
      <c r="Z1147" s="33">
        <v>0</v>
      </c>
      <c r="AA1147" s="33">
        <v>0</v>
      </c>
      <c r="AB1147" s="33">
        <v>0</v>
      </c>
      <c r="AC1147" s="33">
        <v>0</v>
      </c>
      <c r="AD1147" s="33">
        <v>0</v>
      </c>
      <c r="AE1147" s="33">
        <v>0</v>
      </c>
      <c r="AF1147" s="33">
        <v>0</v>
      </c>
      <c r="AG1147" s="33">
        <v>0</v>
      </c>
      <c r="AH1147" s="33">
        <v>0</v>
      </c>
      <c r="AI1147" s="33">
        <v>0</v>
      </c>
      <c r="AJ1147" s="33">
        <v>0</v>
      </c>
      <c r="AK1147" s="33">
        <v>0</v>
      </c>
      <c r="AL1147" s="33">
        <v>0</v>
      </c>
      <c r="AM1147" s="33">
        <v>0</v>
      </c>
      <c r="AN1147" s="33">
        <v>0</v>
      </c>
      <c r="AO1147" s="33">
        <v>0</v>
      </c>
      <c r="AP1147" s="33">
        <v>0</v>
      </c>
      <c r="AQ1147" s="33">
        <v>0</v>
      </c>
      <c r="AR1147" s="33">
        <v>0</v>
      </c>
      <c r="AS1147" s="33">
        <v>0</v>
      </c>
      <c r="AT1147" s="33">
        <v>0</v>
      </c>
      <c r="AU1147" s="33">
        <v>0</v>
      </c>
      <c r="AV1147" s="33">
        <v>0</v>
      </c>
      <c r="AW1147" s="33">
        <v>0</v>
      </c>
      <c r="AX1147" s="33">
        <v>0</v>
      </c>
      <c r="AY1147" s="33">
        <v>0</v>
      </c>
      <c r="AZ1147" s="33">
        <v>0</v>
      </c>
      <c r="BA1147" s="33">
        <v>0</v>
      </c>
      <c r="BB1147" s="33">
        <f t="shared" si="748"/>
        <v>0</v>
      </c>
      <c r="BC1147" s="33">
        <f t="shared" si="749"/>
        <v>0</v>
      </c>
      <c r="BD1147" s="33">
        <f t="shared" si="750"/>
        <v>0</v>
      </c>
      <c r="BE1147" s="33">
        <f t="shared" si="751"/>
        <v>0</v>
      </c>
      <c r="BF1147" s="33">
        <f t="shared" si="752"/>
        <v>0</v>
      </c>
      <c r="BG1147" s="33">
        <f t="shared" si="753"/>
        <v>0</v>
      </c>
      <c r="BH1147" s="33">
        <f t="shared" si="754"/>
        <v>0</v>
      </c>
      <c r="BI1147" s="33">
        <f t="shared" si="755"/>
        <v>0</v>
      </c>
      <c r="BJ1147" s="33">
        <f t="shared" si="756"/>
        <v>0</v>
      </c>
      <c r="BK1147" s="33">
        <f t="shared" si="757"/>
        <v>0</v>
      </c>
    </row>
    <row r="1148" spans="1:63" ht="47.25" x14ac:dyDescent="0.25">
      <c r="A1148" s="27" t="s">
        <v>1618</v>
      </c>
      <c r="B1148" s="78" t="s">
        <v>2706</v>
      </c>
      <c r="C1148" s="169" t="s">
        <v>2707</v>
      </c>
      <c r="D1148" s="33">
        <v>0</v>
      </c>
      <c r="E1148" s="33">
        <v>0</v>
      </c>
      <c r="F1148" s="33">
        <v>0</v>
      </c>
      <c r="G1148" s="33">
        <v>0</v>
      </c>
      <c r="H1148" s="33">
        <v>1</v>
      </c>
      <c r="I1148" s="33">
        <v>0</v>
      </c>
      <c r="J1148" s="33">
        <v>0</v>
      </c>
      <c r="K1148" s="33">
        <v>0</v>
      </c>
      <c r="L1148" s="33">
        <v>0</v>
      </c>
      <c r="M1148" s="33">
        <v>0</v>
      </c>
      <c r="N1148" s="33">
        <v>0</v>
      </c>
      <c r="O1148" s="33">
        <v>0</v>
      </c>
      <c r="P1148" s="33">
        <v>0</v>
      </c>
      <c r="Q1148" s="33">
        <v>0</v>
      </c>
      <c r="R1148" s="33">
        <v>0</v>
      </c>
      <c r="S1148" s="33">
        <v>0</v>
      </c>
      <c r="T1148" s="33">
        <v>0</v>
      </c>
      <c r="U1148" s="33">
        <v>0</v>
      </c>
      <c r="V1148" s="33">
        <v>0</v>
      </c>
      <c r="W1148" s="33">
        <v>0</v>
      </c>
      <c r="X1148" s="33">
        <v>0</v>
      </c>
      <c r="Y1148" s="33">
        <v>0</v>
      </c>
      <c r="Z1148" s="33">
        <v>0</v>
      </c>
      <c r="AA1148" s="33">
        <v>0</v>
      </c>
      <c r="AB1148" s="33">
        <v>0</v>
      </c>
      <c r="AC1148" s="33">
        <v>0</v>
      </c>
      <c r="AD1148" s="33">
        <v>0</v>
      </c>
      <c r="AE1148" s="33">
        <v>0</v>
      </c>
      <c r="AF1148" s="33">
        <v>0</v>
      </c>
      <c r="AG1148" s="33">
        <v>0</v>
      </c>
      <c r="AH1148" s="33">
        <v>0</v>
      </c>
      <c r="AI1148" s="33">
        <v>0</v>
      </c>
      <c r="AJ1148" s="33">
        <v>0</v>
      </c>
      <c r="AK1148" s="33">
        <v>0</v>
      </c>
      <c r="AL1148" s="33">
        <v>0</v>
      </c>
      <c r="AM1148" s="33">
        <v>0</v>
      </c>
      <c r="AN1148" s="33">
        <v>0</v>
      </c>
      <c r="AO1148" s="33">
        <v>0</v>
      </c>
      <c r="AP1148" s="33">
        <v>0</v>
      </c>
      <c r="AQ1148" s="33">
        <v>0</v>
      </c>
      <c r="AR1148" s="33">
        <v>0</v>
      </c>
      <c r="AS1148" s="33">
        <v>0</v>
      </c>
      <c r="AT1148" s="33">
        <v>0</v>
      </c>
      <c r="AU1148" s="33">
        <v>0</v>
      </c>
      <c r="AV1148" s="33">
        <v>0</v>
      </c>
      <c r="AW1148" s="33">
        <v>0</v>
      </c>
      <c r="AX1148" s="33">
        <v>0</v>
      </c>
      <c r="AY1148" s="33">
        <v>0</v>
      </c>
      <c r="AZ1148" s="33">
        <v>0</v>
      </c>
      <c r="BA1148" s="33">
        <v>0</v>
      </c>
      <c r="BB1148" s="33">
        <f t="shared" si="748"/>
        <v>0</v>
      </c>
      <c r="BC1148" s="33">
        <f t="shared" si="749"/>
        <v>0</v>
      </c>
      <c r="BD1148" s="33">
        <f t="shared" si="750"/>
        <v>0</v>
      </c>
      <c r="BE1148" s="33">
        <f t="shared" si="751"/>
        <v>0</v>
      </c>
      <c r="BF1148" s="33">
        <f t="shared" si="752"/>
        <v>0</v>
      </c>
      <c r="BG1148" s="33">
        <f t="shared" si="753"/>
        <v>0</v>
      </c>
      <c r="BH1148" s="33">
        <f t="shared" si="754"/>
        <v>0</v>
      </c>
      <c r="BI1148" s="33">
        <f t="shared" si="755"/>
        <v>0</v>
      </c>
      <c r="BJ1148" s="33">
        <f t="shared" si="756"/>
        <v>0</v>
      </c>
      <c r="BK1148" s="33">
        <f t="shared" si="757"/>
        <v>0</v>
      </c>
    </row>
    <row r="1149" spans="1:63" ht="31.5" x14ac:dyDescent="0.25">
      <c r="A1149" s="27" t="s">
        <v>1618</v>
      </c>
      <c r="B1149" s="78" t="s">
        <v>2708</v>
      </c>
      <c r="C1149" s="169" t="s">
        <v>2709</v>
      </c>
      <c r="D1149" s="33">
        <v>0</v>
      </c>
      <c r="E1149" s="33">
        <v>0</v>
      </c>
      <c r="F1149" s="33">
        <v>0</v>
      </c>
      <c r="G1149" s="33">
        <v>0</v>
      </c>
      <c r="H1149" s="33">
        <v>2</v>
      </c>
      <c r="I1149" s="33">
        <v>0</v>
      </c>
      <c r="J1149" s="33">
        <v>0</v>
      </c>
      <c r="K1149" s="33">
        <v>0</v>
      </c>
      <c r="L1149" s="33">
        <v>0</v>
      </c>
      <c r="M1149" s="33">
        <v>0</v>
      </c>
      <c r="N1149" s="33">
        <v>0</v>
      </c>
      <c r="O1149" s="33">
        <v>0</v>
      </c>
      <c r="P1149" s="33">
        <v>0</v>
      </c>
      <c r="Q1149" s="33">
        <v>0</v>
      </c>
      <c r="R1149" s="33">
        <v>0</v>
      </c>
      <c r="S1149" s="33">
        <v>0</v>
      </c>
      <c r="T1149" s="33">
        <v>0</v>
      </c>
      <c r="U1149" s="33">
        <v>0</v>
      </c>
      <c r="V1149" s="33">
        <v>0</v>
      </c>
      <c r="W1149" s="33">
        <v>0</v>
      </c>
      <c r="X1149" s="33">
        <v>0</v>
      </c>
      <c r="Y1149" s="33">
        <v>0</v>
      </c>
      <c r="Z1149" s="33">
        <v>0</v>
      </c>
      <c r="AA1149" s="33">
        <v>0</v>
      </c>
      <c r="AB1149" s="33">
        <v>0</v>
      </c>
      <c r="AC1149" s="33">
        <v>0</v>
      </c>
      <c r="AD1149" s="33">
        <v>0</v>
      </c>
      <c r="AE1149" s="33">
        <v>0</v>
      </c>
      <c r="AF1149" s="33">
        <v>0</v>
      </c>
      <c r="AG1149" s="33">
        <v>0</v>
      </c>
      <c r="AH1149" s="33">
        <v>0</v>
      </c>
      <c r="AI1149" s="33">
        <v>0</v>
      </c>
      <c r="AJ1149" s="33">
        <v>0</v>
      </c>
      <c r="AK1149" s="33">
        <v>0</v>
      </c>
      <c r="AL1149" s="33">
        <v>0</v>
      </c>
      <c r="AM1149" s="33">
        <v>0</v>
      </c>
      <c r="AN1149" s="33">
        <v>0</v>
      </c>
      <c r="AO1149" s="33">
        <v>0</v>
      </c>
      <c r="AP1149" s="33">
        <v>0</v>
      </c>
      <c r="AQ1149" s="33">
        <v>0</v>
      </c>
      <c r="AR1149" s="33">
        <v>0</v>
      </c>
      <c r="AS1149" s="33">
        <v>0</v>
      </c>
      <c r="AT1149" s="33">
        <v>0</v>
      </c>
      <c r="AU1149" s="33">
        <v>0</v>
      </c>
      <c r="AV1149" s="33">
        <v>0</v>
      </c>
      <c r="AW1149" s="33">
        <v>0</v>
      </c>
      <c r="AX1149" s="33">
        <v>0</v>
      </c>
      <c r="AY1149" s="33">
        <v>0</v>
      </c>
      <c r="AZ1149" s="33">
        <v>0</v>
      </c>
      <c r="BA1149" s="33">
        <v>0</v>
      </c>
      <c r="BB1149" s="33">
        <f t="shared" si="748"/>
        <v>0</v>
      </c>
      <c r="BC1149" s="33">
        <f t="shared" si="749"/>
        <v>0</v>
      </c>
      <c r="BD1149" s="33">
        <f t="shared" si="750"/>
        <v>0</v>
      </c>
      <c r="BE1149" s="33">
        <f t="shared" si="751"/>
        <v>0</v>
      </c>
      <c r="BF1149" s="33">
        <f t="shared" si="752"/>
        <v>0</v>
      </c>
      <c r="BG1149" s="33">
        <f t="shared" si="753"/>
        <v>0</v>
      </c>
      <c r="BH1149" s="33">
        <f t="shared" si="754"/>
        <v>0</v>
      </c>
      <c r="BI1149" s="33">
        <f t="shared" si="755"/>
        <v>0</v>
      </c>
      <c r="BJ1149" s="33">
        <f t="shared" si="756"/>
        <v>0</v>
      </c>
      <c r="BK1149" s="33">
        <f t="shared" si="757"/>
        <v>0</v>
      </c>
    </row>
    <row r="1150" spans="1:63" ht="31.5" x14ac:dyDescent="0.25">
      <c r="A1150" s="27" t="s">
        <v>1618</v>
      </c>
      <c r="B1150" s="78" t="s">
        <v>2710</v>
      </c>
      <c r="C1150" s="169" t="s">
        <v>2711</v>
      </c>
      <c r="D1150" s="33">
        <v>0</v>
      </c>
      <c r="E1150" s="33">
        <v>0</v>
      </c>
      <c r="F1150" s="33">
        <v>0</v>
      </c>
      <c r="G1150" s="33">
        <v>0</v>
      </c>
      <c r="H1150" s="33">
        <v>1</v>
      </c>
      <c r="I1150" s="33">
        <v>0</v>
      </c>
      <c r="J1150" s="33">
        <v>0</v>
      </c>
      <c r="K1150" s="33">
        <v>0</v>
      </c>
      <c r="L1150" s="33">
        <v>0</v>
      </c>
      <c r="M1150" s="33">
        <v>0</v>
      </c>
      <c r="N1150" s="33">
        <v>0</v>
      </c>
      <c r="O1150" s="33">
        <v>0</v>
      </c>
      <c r="P1150" s="33">
        <v>0</v>
      </c>
      <c r="Q1150" s="33">
        <v>0</v>
      </c>
      <c r="R1150" s="33">
        <v>0</v>
      </c>
      <c r="S1150" s="33">
        <v>0</v>
      </c>
      <c r="T1150" s="33">
        <v>0</v>
      </c>
      <c r="U1150" s="33">
        <v>0</v>
      </c>
      <c r="V1150" s="33">
        <v>0</v>
      </c>
      <c r="W1150" s="33">
        <v>0</v>
      </c>
      <c r="X1150" s="33">
        <v>0</v>
      </c>
      <c r="Y1150" s="33">
        <v>0</v>
      </c>
      <c r="Z1150" s="33">
        <v>0</v>
      </c>
      <c r="AA1150" s="33">
        <v>0</v>
      </c>
      <c r="AB1150" s="33">
        <v>0</v>
      </c>
      <c r="AC1150" s="33">
        <v>0</v>
      </c>
      <c r="AD1150" s="33">
        <v>0</v>
      </c>
      <c r="AE1150" s="33">
        <v>0</v>
      </c>
      <c r="AF1150" s="33">
        <v>0</v>
      </c>
      <c r="AG1150" s="33">
        <v>0</v>
      </c>
      <c r="AH1150" s="33">
        <v>0</v>
      </c>
      <c r="AI1150" s="33">
        <v>0</v>
      </c>
      <c r="AJ1150" s="33">
        <v>0</v>
      </c>
      <c r="AK1150" s="33">
        <v>0</v>
      </c>
      <c r="AL1150" s="33">
        <v>0</v>
      </c>
      <c r="AM1150" s="33">
        <v>0</v>
      </c>
      <c r="AN1150" s="33">
        <v>0</v>
      </c>
      <c r="AO1150" s="33">
        <v>0</v>
      </c>
      <c r="AP1150" s="33">
        <v>0</v>
      </c>
      <c r="AQ1150" s="33">
        <v>0</v>
      </c>
      <c r="AR1150" s="33">
        <v>0</v>
      </c>
      <c r="AS1150" s="33">
        <v>0</v>
      </c>
      <c r="AT1150" s="33">
        <v>0</v>
      </c>
      <c r="AU1150" s="33">
        <v>0</v>
      </c>
      <c r="AV1150" s="33">
        <v>0</v>
      </c>
      <c r="AW1150" s="33">
        <v>0</v>
      </c>
      <c r="AX1150" s="33">
        <v>0</v>
      </c>
      <c r="AY1150" s="33">
        <v>0</v>
      </c>
      <c r="AZ1150" s="33">
        <v>0</v>
      </c>
      <c r="BA1150" s="33">
        <v>0</v>
      </c>
      <c r="BB1150" s="33">
        <f t="shared" si="748"/>
        <v>0</v>
      </c>
      <c r="BC1150" s="33">
        <f t="shared" si="749"/>
        <v>0</v>
      </c>
      <c r="BD1150" s="33">
        <f t="shared" si="750"/>
        <v>0</v>
      </c>
      <c r="BE1150" s="33">
        <f t="shared" si="751"/>
        <v>0</v>
      </c>
      <c r="BF1150" s="33">
        <f t="shared" si="752"/>
        <v>0</v>
      </c>
      <c r="BG1150" s="33">
        <f t="shared" si="753"/>
        <v>0</v>
      </c>
      <c r="BH1150" s="33">
        <f t="shared" si="754"/>
        <v>0</v>
      </c>
      <c r="BI1150" s="33">
        <f t="shared" si="755"/>
        <v>0</v>
      </c>
      <c r="BJ1150" s="33">
        <f t="shared" si="756"/>
        <v>0</v>
      </c>
      <c r="BK1150" s="33">
        <f t="shared" si="757"/>
        <v>0</v>
      </c>
    </row>
    <row r="1151" spans="1:63" ht="31.5" x14ac:dyDescent="0.25">
      <c r="A1151" s="27" t="s">
        <v>1618</v>
      </c>
      <c r="B1151" s="78" t="s">
        <v>2712</v>
      </c>
      <c r="C1151" s="169" t="s">
        <v>2713</v>
      </c>
      <c r="D1151" s="33">
        <v>0</v>
      </c>
      <c r="E1151" s="33">
        <v>0</v>
      </c>
      <c r="F1151" s="33">
        <v>0</v>
      </c>
      <c r="G1151" s="33">
        <v>0</v>
      </c>
      <c r="H1151" s="33">
        <v>1</v>
      </c>
      <c r="I1151" s="33">
        <v>0</v>
      </c>
      <c r="J1151" s="33">
        <v>0</v>
      </c>
      <c r="K1151" s="33">
        <v>0</v>
      </c>
      <c r="L1151" s="33">
        <v>0</v>
      </c>
      <c r="M1151" s="33">
        <v>0</v>
      </c>
      <c r="N1151" s="33">
        <v>0</v>
      </c>
      <c r="O1151" s="33">
        <v>0</v>
      </c>
      <c r="P1151" s="33">
        <v>0</v>
      </c>
      <c r="Q1151" s="33">
        <v>0</v>
      </c>
      <c r="R1151" s="33">
        <v>0</v>
      </c>
      <c r="S1151" s="33">
        <v>0</v>
      </c>
      <c r="T1151" s="33">
        <v>0</v>
      </c>
      <c r="U1151" s="33">
        <v>0</v>
      </c>
      <c r="V1151" s="33">
        <v>0</v>
      </c>
      <c r="W1151" s="33">
        <v>0</v>
      </c>
      <c r="X1151" s="33">
        <v>0</v>
      </c>
      <c r="Y1151" s="33">
        <v>0</v>
      </c>
      <c r="Z1151" s="33">
        <v>0</v>
      </c>
      <c r="AA1151" s="33">
        <v>0</v>
      </c>
      <c r="AB1151" s="33">
        <v>0</v>
      </c>
      <c r="AC1151" s="33">
        <v>0</v>
      </c>
      <c r="AD1151" s="33">
        <v>0</v>
      </c>
      <c r="AE1151" s="33">
        <v>0</v>
      </c>
      <c r="AF1151" s="33">
        <v>0</v>
      </c>
      <c r="AG1151" s="33">
        <v>0</v>
      </c>
      <c r="AH1151" s="33">
        <v>0</v>
      </c>
      <c r="AI1151" s="33">
        <v>0</v>
      </c>
      <c r="AJ1151" s="33">
        <v>0</v>
      </c>
      <c r="AK1151" s="33">
        <v>0</v>
      </c>
      <c r="AL1151" s="33">
        <v>0</v>
      </c>
      <c r="AM1151" s="33">
        <v>0</v>
      </c>
      <c r="AN1151" s="33">
        <v>0</v>
      </c>
      <c r="AO1151" s="33">
        <v>0</v>
      </c>
      <c r="AP1151" s="33">
        <v>0</v>
      </c>
      <c r="AQ1151" s="33">
        <v>0</v>
      </c>
      <c r="AR1151" s="33">
        <v>0</v>
      </c>
      <c r="AS1151" s="33">
        <v>0</v>
      </c>
      <c r="AT1151" s="33">
        <v>0</v>
      </c>
      <c r="AU1151" s="33">
        <v>0</v>
      </c>
      <c r="AV1151" s="33">
        <v>0</v>
      </c>
      <c r="AW1151" s="33">
        <v>0</v>
      </c>
      <c r="AX1151" s="33">
        <v>0</v>
      </c>
      <c r="AY1151" s="33">
        <v>0</v>
      </c>
      <c r="AZ1151" s="33">
        <v>0</v>
      </c>
      <c r="BA1151" s="33">
        <v>0</v>
      </c>
      <c r="BB1151" s="33">
        <f t="shared" si="748"/>
        <v>0</v>
      </c>
      <c r="BC1151" s="33">
        <f t="shared" si="749"/>
        <v>0</v>
      </c>
      <c r="BD1151" s="33">
        <f t="shared" si="750"/>
        <v>0</v>
      </c>
      <c r="BE1151" s="33">
        <f t="shared" si="751"/>
        <v>0</v>
      </c>
      <c r="BF1151" s="33">
        <f t="shared" si="752"/>
        <v>0</v>
      </c>
      <c r="BG1151" s="33">
        <f t="shared" si="753"/>
        <v>0</v>
      </c>
      <c r="BH1151" s="33">
        <f t="shared" si="754"/>
        <v>0</v>
      </c>
      <c r="BI1151" s="33">
        <f t="shared" si="755"/>
        <v>0</v>
      </c>
      <c r="BJ1151" s="33">
        <f t="shared" si="756"/>
        <v>0</v>
      </c>
      <c r="BK1151" s="33">
        <f t="shared" si="757"/>
        <v>0</v>
      </c>
    </row>
    <row r="1152" spans="1:63" ht="31.5" x14ac:dyDescent="0.25">
      <c r="A1152" s="27" t="s">
        <v>1618</v>
      </c>
      <c r="B1152" s="78" t="s">
        <v>2714</v>
      </c>
      <c r="C1152" s="169" t="s">
        <v>2715</v>
      </c>
      <c r="D1152" s="33">
        <v>0</v>
      </c>
      <c r="E1152" s="33">
        <v>0</v>
      </c>
      <c r="F1152" s="33">
        <v>0</v>
      </c>
      <c r="G1152" s="33">
        <v>0</v>
      </c>
      <c r="H1152" s="33">
        <v>1</v>
      </c>
      <c r="I1152" s="33">
        <v>0</v>
      </c>
      <c r="J1152" s="33">
        <v>0</v>
      </c>
      <c r="K1152" s="33">
        <v>0</v>
      </c>
      <c r="L1152" s="33">
        <v>0</v>
      </c>
      <c r="M1152" s="33">
        <v>0</v>
      </c>
      <c r="N1152" s="33">
        <v>0</v>
      </c>
      <c r="O1152" s="33">
        <v>0</v>
      </c>
      <c r="P1152" s="33">
        <v>0</v>
      </c>
      <c r="Q1152" s="33">
        <v>0</v>
      </c>
      <c r="R1152" s="33">
        <v>0</v>
      </c>
      <c r="S1152" s="33">
        <v>0</v>
      </c>
      <c r="T1152" s="33">
        <v>0</v>
      </c>
      <c r="U1152" s="33">
        <v>0</v>
      </c>
      <c r="V1152" s="33">
        <v>0</v>
      </c>
      <c r="W1152" s="33">
        <v>0</v>
      </c>
      <c r="X1152" s="33">
        <v>0</v>
      </c>
      <c r="Y1152" s="33">
        <v>0</v>
      </c>
      <c r="Z1152" s="33">
        <v>0</v>
      </c>
      <c r="AA1152" s="33">
        <v>0</v>
      </c>
      <c r="AB1152" s="33">
        <v>0</v>
      </c>
      <c r="AC1152" s="33">
        <v>0</v>
      </c>
      <c r="AD1152" s="33">
        <v>0</v>
      </c>
      <c r="AE1152" s="33">
        <v>0</v>
      </c>
      <c r="AF1152" s="33">
        <v>0</v>
      </c>
      <c r="AG1152" s="33">
        <v>0</v>
      </c>
      <c r="AH1152" s="33">
        <v>0</v>
      </c>
      <c r="AI1152" s="33">
        <v>0</v>
      </c>
      <c r="AJ1152" s="33">
        <v>0</v>
      </c>
      <c r="AK1152" s="33">
        <v>0</v>
      </c>
      <c r="AL1152" s="33">
        <v>0</v>
      </c>
      <c r="AM1152" s="33">
        <v>0</v>
      </c>
      <c r="AN1152" s="33">
        <v>0</v>
      </c>
      <c r="AO1152" s="33">
        <v>0</v>
      </c>
      <c r="AP1152" s="33">
        <v>0</v>
      </c>
      <c r="AQ1152" s="33">
        <v>0</v>
      </c>
      <c r="AR1152" s="33">
        <v>0</v>
      </c>
      <c r="AS1152" s="33">
        <v>0</v>
      </c>
      <c r="AT1152" s="33">
        <v>0</v>
      </c>
      <c r="AU1152" s="33">
        <v>0</v>
      </c>
      <c r="AV1152" s="33">
        <v>0</v>
      </c>
      <c r="AW1152" s="33">
        <v>0</v>
      </c>
      <c r="AX1152" s="33">
        <v>0</v>
      </c>
      <c r="AY1152" s="33">
        <v>0</v>
      </c>
      <c r="AZ1152" s="33">
        <v>0</v>
      </c>
      <c r="BA1152" s="33">
        <v>0</v>
      </c>
      <c r="BB1152" s="33">
        <f t="shared" si="748"/>
        <v>0</v>
      </c>
      <c r="BC1152" s="33">
        <f t="shared" si="749"/>
        <v>0</v>
      </c>
      <c r="BD1152" s="33">
        <f t="shared" si="750"/>
        <v>0</v>
      </c>
      <c r="BE1152" s="33">
        <f t="shared" si="751"/>
        <v>0</v>
      </c>
      <c r="BF1152" s="33">
        <f t="shared" si="752"/>
        <v>0</v>
      </c>
      <c r="BG1152" s="33">
        <f t="shared" si="753"/>
        <v>0</v>
      </c>
      <c r="BH1152" s="33">
        <f t="shared" si="754"/>
        <v>0</v>
      </c>
      <c r="BI1152" s="33">
        <f t="shared" si="755"/>
        <v>0</v>
      </c>
      <c r="BJ1152" s="33">
        <f t="shared" si="756"/>
        <v>0</v>
      </c>
      <c r="BK1152" s="33">
        <f t="shared" si="757"/>
        <v>0</v>
      </c>
    </row>
    <row r="1153" spans="1:63" ht="31.5" x14ac:dyDescent="0.25">
      <c r="A1153" s="27" t="s">
        <v>1618</v>
      </c>
      <c r="B1153" s="78" t="s">
        <v>2716</v>
      </c>
      <c r="C1153" s="169" t="s">
        <v>2717</v>
      </c>
      <c r="D1153" s="33">
        <v>0</v>
      </c>
      <c r="E1153" s="33">
        <v>0</v>
      </c>
      <c r="F1153" s="33">
        <v>0</v>
      </c>
      <c r="G1153" s="33">
        <v>0</v>
      </c>
      <c r="H1153" s="33">
        <v>1</v>
      </c>
      <c r="I1153" s="33">
        <v>0</v>
      </c>
      <c r="J1153" s="33">
        <v>0</v>
      </c>
      <c r="K1153" s="33">
        <v>0</v>
      </c>
      <c r="L1153" s="33">
        <v>0</v>
      </c>
      <c r="M1153" s="33">
        <v>0</v>
      </c>
      <c r="N1153" s="33">
        <v>0</v>
      </c>
      <c r="O1153" s="33">
        <v>0</v>
      </c>
      <c r="P1153" s="33">
        <v>0</v>
      </c>
      <c r="Q1153" s="33">
        <v>0</v>
      </c>
      <c r="R1153" s="33">
        <v>0</v>
      </c>
      <c r="S1153" s="33">
        <v>0</v>
      </c>
      <c r="T1153" s="33">
        <v>0</v>
      </c>
      <c r="U1153" s="33">
        <v>0</v>
      </c>
      <c r="V1153" s="33">
        <v>0</v>
      </c>
      <c r="W1153" s="33">
        <v>0</v>
      </c>
      <c r="X1153" s="33">
        <v>0</v>
      </c>
      <c r="Y1153" s="33">
        <v>0</v>
      </c>
      <c r="Z1153" s="33">
        <v>0</v>
      </c>
      <c r="AA1153" s="33">
        <v>0</v>
      </c>
      <c r="AB1153" s="33">
        <v>0</v>
      </c>
      <c r="AC1153" s="33">
        <v>0</v>
      </c>
      <c r="AD1153" s="33">
        <v>0</v>
      </c>
      <c r="AE1153" s="33">
        <v>0</v>
      </c>
      <c r="AF1153" s="33">
        <v>0</v>
      </c>
      <c r="AG1153" s="33">
        <v>0</v>
      </c>
      <c r="AH1153" s="33">
        <v>0</v>
      </c>
      <c r="AI1153" s="33">
        <v>0</v>
      </c>
      <c r="AJ1153" s="33">
        <v>0</v>
      </c>
      <c r="AK1153" s="33">
        <v>0</v>
      </c>
      <c r="AL1153" s="33">
        <v>0</v>
      </c>
      <c r="AM1153" s="33">
        <v>0</v>
      </c>
      <c r="AN1153" s="33">
        <v>0</v>
      </c>
      <c r="AO1153" s="33">
        <v>0</v>
      </c>
      <c r="AP1153" s="33">
        <v>0</v>
      </c>
      <c r="AQ1153" s="33">
        <v>0</v>
      </c>
      <c r="AR1153" s="33">
        <v>0</v>
      </c>
      <c r="AS1153" s="33">
        <v>0</v>
      </c>
      <c r="AT1153" s="33">
        <v>0</v>
      </c>
      <c r="AU1153" s="33">
        <v>0</v>
      </c>
      <c r="AV1153" s="33">
        <v>0</v>
      </c>
      <c r="AW1153" s="33">
        <v>0</v>
      </c>
      <c r="AX1153" s="33">
        <v>0</v>
      </c>
      <c r="AY1153" s="33">
        <v>0</v>
      </c>
      <c r="AZ1153" s="33">
        <v>0</v>
      </c>
      <c r="BA1153" s="33">
        <v>0</v>
      </c>
      <c r="BB1153" s="33">
        <f t="shared" si="748"/>
        <v>0</v>
      </c>
      <c r="BC1153" s="33">
        <f t="shared" si="749"/>
        <v>0</v>
      </c>
      <c r="BD1153" s="33">
        <f t="shared" si="750"/>
        <v>0</v>
      </c>
      <c r="BE1153" s="33">
        <f t="shared" si="751"/>
        <v>0</v>
      </c>
      <c r="BF1153" s="33">
        <f t="shared" si="752"/>
        <v>0</v>
      </c>
      <c r="BG1153" s="33">
        <f t="shared" si="753"/>
        <v>0</v>
      </c>
      <c r="BH1153" s="33">
        <f t="shared" si="754"/>
        <v>0</v>
      </c>
      <c r="BI1153" s="33">
        <f t="shared" si="755"/>
        <v>0</v>
      </c>
      <c r="BJ1153" s="33">
        <f t="shared" si="756"/>
        <v>0</v>
      </c>
      <c r="BK1153" s="33">
        <f t="shared" si="757"/>
        <v>0</v>
      </c>
    </row>
    <row r="1154" spans="1:63" ht="47.25" x14ac:dyDescent="0.25">
      <c r="A1154" s="27" t="s">
        <v>1618</v>
      </c>
      <c r="B1154" s="78" t="s">
        <v>2718</v>
      </c>
      <c r="C1154" s="169" t="s">
        <v>2719</v>
      </c>
      <c r="D1154" s="33">
        <v>0</v>
      </c>
      <c r="E1154" s="33">
        <v>0</v>
      </c>
      <c r="F1154" s="33">
        <v>0</v>
      </c>
      <c r="G1154" s="33">
        <v>0</v>
      </c>
      <c r="H1154" s="33">
        <v>0</v>
      </c>
      <c r="I1154" s="33">
        <v>0</v>
      </c>
      <c r="J1154" s="33">
        <v>0</v>
      </c>
      <c r="K1154" s="33">
        <v>0</v>
      </c>
      <c r="L1154" s="33">
        <v>0</v>
      </c>
      <c r="M1154" s="33">
        <v>0</v>
      </c>
      <c r="N1154" s="33">
        <v>0</v>
      </c>
      <c r="O1154" s="33">
        <v>0</v>
      </c>
      <c r="P1154" s="33">
        <v>0</v>
      </c>
      <c r="Q1154" s="33">
        <v>0</v>
      </c>
      <c r="R1154" s="33">
        <v>0</v>
      </c>
      <c r="S1154" s="33">
        <v>0</v>
      </c>
      <c r="T1154" s="33">
        <v>0</v>
      </c>
      <c r="U1154" s="33">
        <v>0</v>
      </c>
      <c r="V1154" s="33">
        <v>0</v>
      </c>
      <c r="W1154" s="33">
        <v>0</v>
      </c>
      <c r="X1154" s="33">
        <v>0</v>
      </c>
      <c r="Y1154" s="33">
        <v>0</v>
      </c>
      <c r="Z1154" s="33">
        <v>0</v>
      </c>
      <c r="AA1154" s="33">
        <v>0</v>
      </c>
      <c r="AB1154" s="33">
        <v>0</v>
      </c>
      <c r="AC1154" s="33">
        <v>0</v>
      </c>
      <c r="AD1154" s="33">
        <v>0</v>
      </c>
      <c r="AE1154" s="33">
        <v>0</v>
      </c>
      <c r="AF1154" s="33">
        <v>0</v>
      </c>
      <c r="AG1154" s="33">
        <v>0</v>
      </c>
      <c r="AH1154" s="33">
        <v>0</v>
      </c>
      <c r="AI1154" s="33">
        <v>0</v>
      </c>
      <c r="AJ1154" s="33">
        <v>0</v>
      </c>
      <c r="AK1154" s="33">
        <v>0</v>
      </c>
      <c r="AL1154" s="33">
        <v>0</v>
      </c>
      <c r="AM1154" s="33">
        <v>0</v>
      </c>
      <c r="AN1154" s="33">
        <v>0</v>
      </c>
      <c r="AO1154" s="33">
        <v>0</v>
      </c>
      <c r="AP1154" s="33">
        <v>0</v>
      </c>
      <c r="AQ1154" s="33">
        <v>0</v>
      </c>
      <c r="AR1154" s="33">
        <v>0</v>
      </c>
      <c r="AS1154" s="33">
        <v>0</v>
      </c>
      <c r="AT1154" s="33">
        <v>0</v>
      </c>
      <c r="AU1154" s="33">
        <v>0</v>
      </c>
      <c r="AV1154" s="33">
        <v>0</v>
      </c>
      <c r="AW1154" s="33">
        <v>0</v>
      </c>
      <c r="AX1154" s="33">
        <v>0</v>
      </c>
      <c r="AY1154" s="33">
        <v>0</v>
      </c>
      <c r="AZ1154" s="33">
        <v>0</v>
      </c>
      <c r="BA1154" s="33">
        <v>0</v>
      </c>
      <c r="BB1154" s="33">
        <f t="shared" si="748"/>
        <v>0</v>
      </c>
      <c r="BC1154" s="33">
        <f t="shared" si="749"/>
        <v>0</v>
      </c>
      <c r="BD1154" s="33">
        <f t="shared" si="750"/>
        <v>0</v>
      </c>
      <c r="BE1154" s="33">
        <f t="shared" si="751"/>
        <v>0</v>
      </c>
      <c r="BF1154" s="33">
        <f t="shared" si="752"/>
        <v>0</v>
      </c>
      <c r="BG1154" s="33">
        <f t="shared" si="753"/>
        <v>0</v>
      </c>
      <c r="BH1154" s="33">
        <f t="shared" si="754"/>
        <v>0</v>
      </c>
      <c r="BI1154" s="33">
        <f t="shared" si="755"/>
        <v>0</v>
      </c>
      <c r="BJ1154" s="33">
        <f t="shared" si="756"/>
        <v>0</v>
      </c>
      <c r="BK1154" s="33">
        <f t="shared" si="757"/>
        <v>0</v>
      </c>
    </row>
    <row r="1155" spans="1:63" ht="31.5" x14ac:dyDescent="0.25">
      <c r="A1155" s="27" t="s">
        <v>1618</v>
      </c>
      <c r="B1155" s="78" t="s">
        <v>2720</v>
      </c>
      <c r="C1155" s="169" t="s">
        <v>2721</v>
      </c>
      <c r="D1155" s="33">
        <v>0</v>
      </c>
      <c r="E1155" s="33">
        <v>0</v>
      </c>
      <c r="F1155" s="33">
        <v>0</v>
      </c>
      <c r="G1155" s="33">
        <v>0</v>
      </c>
      <c r="H1155" s="33">
        <v>1</v>
      </c>
      <c r="I1155" s="33">
        <v>0</v>
      </c>
      <c r="J1155" s="33">
        <v>0</v>
      </c>
      <c r="K1155" s="33">
        <v>0</v>
      </c>
      <c r="L1155" s="33">
        <v>0</v>
      </c>
      <c r="M1155" s="33">
        <v>0</v>
      </c>
      <c r="N1155" s="33">
        <v>0</v>
      </c>
      <c r="O1155" s="33">
        <v>0</v>
      </c>
      <c r="P1155" s="33">
        <v>0</v>
      </c>
      <c r="Q1155" s="33">
        <v>0</v>
      </c>
      <c r="R1155" s="33">
        <v>0</v>
      </c>
      <c r="S1155" s="33">
        <v>0</v>
      </c>
      <c r="T1155" s="33">
        <v>0</v>
      </c>
      <c r="U1155" s="33">
        <v>0</v>
      </c>
      <c r="V1155" s="33">
        <v>0</v>
      </c>
      <c r="W1155" s="33">
        <v>0</v>
      </c>
      <c r="X1155" s="33">
        <v>0</v>
      </c>
      <c r="Y1155" s="33">
        <v>0</v>
      </c>
      <c r="Z1155" s="33">
        <v>0</v>
      </c>
      <c r="AA1155" s="33">
        <v>0</v>
      </c>
      <c r="AB1155" s="33">
        <v>0</v>
      </c>
      <c r="AC1155" s="33">
        <v>0</v>
      </c>
      <c r="AD1155" s="33">
        <v>0</v>
      </c>
      <c r="AE1155" s="33">
        <v>0</v>
      </c>
      <c r="AF1155" s="33">
        <v>0</v>
      </c>
      <c r="AG1155" s="33">
        <v>0</v>
      </c>
      <c r="AH1155" s="33">
        <v>0</v>
      </c>
      <c r="AI1155" s="33">
        <v>0</v>
      </c>
      <c r="AJ1155" s="33">
        <v>0</v>
      </c>
      <c r="AK1155" s="33">
        <v>0</v>
      </c>
      <c r="AL1155" s="33">
        <v>0</v>
      </c>
      <c r="AM1155" s="33">
        <v>0</v>
      </c>
      <c r="AN1155" s="33">
        <v>0</v>
      </c>
      <c r="AO1155" s="33">
        <v>0</v>
      </c>
      <c r="AP1155" s="33">
        <v>0</v>
      </c>
      <c r="AQ1155" s="33">
        <v>0</v>
      </c>
      <c r="AR1155" s="33">
        <v>0</v>
      </c>
      <c r="AS1155" s="33">
        <v>0</v>
      </c>
      <c r="AT1155" s="33">
        <v>0</v>
      </c>
      <c r="AU1155" s="33">
        <v>0</v>
      </c>
      <c r="AV1155" s="33">
        <v>0</v>
      </c>
      <c r="AW1155" s="33">
        <v>0</v>
      </c>
      <c r="AX1155" s="33">
        <v>0</v>
      </c>
      <c r="AY1155" s="33">
        <v>0</v>
      </c>
      <c r="AZ1155" s="33">
        <v>0</v>
      </c>
      <c r="BA1155" s="33">
        <v>0</v>
      </c>
      <c r="BB1155" s="33">
        <f t="shared" si="748"/>
        <v>0</v>
      </c>
      <c r="BC1155" s="33">
        <f t="shared" si="749"/>
        <v>0</v>
      </c>
      <c r="BD1155" s="33">
        <f t="shared" si="750"/>
        <v>0</v>
      </c>
      <c r="BE1155" s="33">
        <f t="shared" si="751"/>
        <v>0</v>
      </c>
      <c r="BF1155" s="33">
        <f t="shared" si="752"/>
        <v>0</v>
      </c>
      <c r="BG1155" s="33">
        <f t="shared" si="753"/>
        <v>0</v>
      </c>
      <c r="BH1155" s="33">
        <f t="shared" si="754"/>
        <v>0</v>
      </c>
      <c r="BI1155" s="33">
        <f t="shared" si="755"/>
        <v>0</v>
      </c>
      <c r="BJ1155" s="33">
        <f t="shared" si="756"/>
        <v>0</v>
      </c>
      <c r="BK1155" s="33">
        <f t="shared" si="757"/>
        <v>0</v>
      </c>
    </row>
    <row r="1156" spans="1:63" ht="31.5" x14ac:dyDescent="0.25">
      <c r="A1156" s="27" t="s">
        <v>1618</v>
      </c>
      <c r="B1156" s="78" t="s">
        <v>2722</v>
      </c>
      <c r="C1156" s="169" t="s">
        <v>2723</v>
      </c>
      <c r="D1156" s="33">
        <v>0</v>
      </c>
      <c r="E1156" s="33">
        <v>0</v>
      </c>
      <c r="F1156" s="33">
        <v>0</v>
      </c>
      <c r="G1156" s="33">
        <v>0</v>
      </c>
      <c r="H1156" s="33">
        <v>1</v>
      </c>
      <c r="I1156" s="33">
        <v>0</v>
      </c>
      <c r="J1156" s="33">
        <v>0</v>
      </c>
      <c r="K1156" s="33">
        <v>0</v>
      </c>
      <c r="L1156" s="33">
        <v>0</v>
      </c>
      <c r="M1156" s="33">
        <v>0</v>
      </c>
      <c r="N1156" s="33">
        <v>0</v>
      </c>
      <c r="O1156" s="33">
        <v>0</v>
      </c>
      <c r="P1156" s="33">
        <v>0</v>
      </c>
      <c r="Q1156" s="33">
        <v>0</v>
      </c>
      <c r="R1156" s="33">
        <v>0</v>
      </c>
      <c r="S1156" s="33">
        <v>0</v>
      </c>
      <c r="T1156" s="33">
        <v>0</v>
      </c>
      <c r="U1156" s="33">
        <v>0</v>
      </c>
      <c r="V1156" s="33">
        <v>0</v>
      </c>
      <c r="W1156" s="33">
        <v>0</v>
      </c>
      <c r="X1156" s="33">
        <v>0</v>
      </c>
      <c r="Y1156" s="33">
        <v>0</v>
      </c>
      <c r="Z1156" s="33">
        <v>0</v>
      </c>
      <c r="AA1156" s="33">
        <v>0</v>
      </c>
      <c r="AB1156" s="33">
        <v>0</v>
      </c>
      <c r="AC1156" s="33">
        <v>0</v>
      </c>
      <c r="AD1156" s="33">
        <v>0</v>
      </c>
      <c r="AE1156" s="33">
        <v>0</v>
      </c>
      <c r="AF1156" s="33">
        <v>0</v>
      </c>
      <c r="AG1156" s="33">
        <v>0</v>
      </c>
      <c r="AH1156" s="33">
        <v>0</v>
      </c>
      <c r="AI1156" s="33">
        <v>0</v>
      </c>
      <c r="AJ1156" s="33">
        <v>0</v>
      </c>
      <c r="AK1156" s="33">
        <v>0</v>
      </c>
      <c r="AL1156" s="33">
        <v>0</v>
      </c>
      <c r="AM1156" s="33">
        <v>0</v>
      </c>
      <c r="AN1156" s="33">
        <v>0</v>
      </c>
      <c r="AO1156" s="33">
        <v>0</v>
      </c>
      <c r="AP1156" s="33">
        <v>0</v>
      </c>
      <c r="AQ1156" s="33">
        <v>0</v>
      </c>
      <c r="AR1156" s="33">
        <v>0</v>
      </c>
      <c r="AS1156" s="33">
        <v>0</v>
      </c>
      <c r="AT1156" s="33">
        <v>0</v>
      </c>
      <c r="AU1156" s="33">
        <v>0</v>
      </c>
      <c r="AV1156" s="33">
        <v>0</v>
      </c>
      <c r="AW1156" s="33">
        <v>0</v>
      </c>
      <c r="AX1156" s="33">
        <v>0</v>
      </c>
      <c r="AY1156" s="33">
        <v>0</v>
      </c>
      <c r="AZ1156" s="33">
        <v>0</v>
      </c>
      <c r="BA1156" s="33">
        <v>0</v>
      </c>
      <c r="BB1156" s="33">
        <f t="shared" si="748"/>
        <v>0</v>
      </c>
      <c r="BC1156" s="33">
        <f t="shared" si="749"/>
        <v>0</v>
      </c>
      <c r="BD1156" s="33">
        <f t="shared" si="750"/>
        <v>0</v>
      </c>
      <c r="BE1156" s="33">
        <f t="shared" si="751"/>
        <v>0</v>
      </c>
      <c r="BF1156" s="33">
        <f t="shared" si="752"/>
        <v>0</v>
      </c>
      <c r="BG1156" s="33">
        <f t="shared" si="753"/>
        <v>0</v>
      </c>
      <c r="BH1156" s="33">
        <f t="shared" si="754"/>
        <v>0</v>
      </c>
      <c r="BI1156" s="33">
        <f t="shared" si="755"/>
        <v>0</v>
      </c>
      <c r="BJ1156" s="33">
        <f t="shared" si="756"/>
        <v>0</v>
      </c>
      <c r="BK1156" s="33">
        <f t="shared" si="757"/>
        <v>0</v>
      </c>
    </row>
    <row r="1157" spans="1:63" ht="31.5" x14ac:dyDescent="0.25">
      <c r="A1157" s="27" t="s">
        <v>1618</v>
      </c>
      <c r="B1157" s="78" t="s">
        <v>2724</v>
      </c>
      <c r="C1157" s="169" t="s">
        <v>2725</v>
      </c>
      <c r="D1157" s="33">
        <v>0</v>
      </c>
      <c r="E1157" s="33">
        <v>0</v>
      </c>
      <c r="F1157" s="33">
        <v>0</v>
      </c>
      <c r="G1157" s="33">
        <v>0</v>
      </c>
      <c r="H1157" s="33">
        <v>3</v>
      </c>
      <c r="I1157" s="33">
        <v>0</v>
      </c>
      <c r="J1157" s="33">
        <v>0</v>
      </c>
      <c r="K1157" s="33">
        <v>0</v>
      </c>
      <c r="L1157" s="33">
        <v>0</v>
      </c>
      <c r="M1157" s="33">
        <v>0</v>
      </c>
      <c r="N1157" s="33">
        <v>0</v>
      </c>
      <c r="O1157" s="33">
        <v>0</v>
      </c>
      <c r="P1157" s="33">
        <v>0</v>
      </c>
      <c r="Q1157" s="33">
        <v>0</v>
      </c>
      <c r="R1157" s="33">
        <v>0</v>
      </c>
      <c r="S1157" s="33">
        <v>0</v>
      </c>
      <c r="T1157" s="33">
        <v>0</v>
      </c>
      <c r="U1157" s="33">
        <v>0</v>
      </c>
      <c r="V1157" s="33">
        <v>0</v>
      </c>
      <c r="W1157" s="33">
        <v>0</v>
      </c>
      <c r="X1157" s="33">
        <v>0</v>
      </c>
      <c r="Y1157" s="33">
        <v>0</v>
      </c>
      <c r="Z1157" s="33">
        <v>0</v>
      </c>
      <c r="AA1157" s="33">
        <v>0</v>
      </c>
      <c r="AB1157" s="33">
        <v>0</v>
      </c>
      <c r="AC1157" s="33">
        <v>0</v>
      </c>
      <c r="AD1157" s="33">
        <v>0</v>
      </c>
      <c r="AE1157" s="33">
        <v>0</v>
      </c>
      <c r="AF1157" s="33">
        <v>0</v>
      </c>
      <c r="AG1157" s="33">
        <v>0</v>
      </c>
      <c r="AH1157" s="33">
        <v>0</v>
      </c>
      <c r="AI1157" s="33">
        <v>0</v>
      </c>
      <c r="AJ1157" s="33">
        <v>0</v>
      </c>
      <c r="AK1157" s="33">
        <v>0</v>
      </c>
      <c r="AL1157" s="33">
        <v>0</v>
      </c>
      <c r="AM1157" s="33">
        <v>0</v>
      </c>
      <c r="AN1157" s="33">
        <v>0</v>
      </c>
      <c r="AO1157" s="33">
        <v>0</v>
      </c>
      <c r="AP1157" s="33">
        <v>0</v>
      </c>
      <c r="AQ1157" s="33">
        <v>0</v>
      </c>
      <c r="AR1157" s="33">
        <v>0</v>
      </c>
      <c r="AS1157" s="33">
        <v>0</v>
      </c>
      <c r="AT1157" s="33">
        <v>0</v>
      </c>
      <c r="AU1157" s="33">
        <v>0</v>
      </c>
      <c r="AV1157" s="33">
        <v>0</v>
      </c>
      <c r="AW1157" s="33">
        <v>0</v>
      </c>
      <c r="AX1157" s="33">
        <v>0</v>
      </c>
      <c r="AY1157" s="33">
        <v>0</v>
      </c>
      <c r="AZ1157" s="33">
        <v>0</v>
      </c>
      <c r="BA1157" s="33">
        <v>0</v>
      </c>
      <c r="BB1157" s="33">
        <f t="shared" si="748"/>
        <v>0</v>
      </c>
      <c r="BC1157" s="33">
        <f t="shared" si="749"/>
        <v>0</v>
      </c>
      <c r="BD1157" s="33">
        <f t="shared" si="750"/>
        <v>0</v>
      </c>
      <c r="BE1157" s="33">
        <f t="shared" si="751"/>
        <v>0</v>
      </c>
      <c r="BF1157" s="33">
        <f t="shared" si="752"/>
        <v>0</v>
      </c>
      <c r="BG1157" s="33">
        <f t="shared" si="753"/>
        <v>0</v>
      </c>
      <c r="BH1157" s="33">
        <f t="shared" si="754"/>
        <v>0</v>
      </c>
      <c r="BI1157" s="33">
        <f t="shared" si="755"/>
        <v>0</v>
      </c>
      <c r="BJ1157" s="33">
        <f t="shared" si="756"/>
        <v>0</v>
      </c>
      <c r="BK1157" s="33">
        <f t="shared" si="757"/>
        <v>0</v>
      </c>
    </row>
    <row r="1158" spans="1:63" ht="31.5" x14ac:dyDescent="0.25">
      <c r="A1158" s="27" t="s">
        <v>1618</v>
      </c>
      <c r="B1158" s="78" t="s">
        <v>2726</v>
      </c>
      <c r="C1158" s="169" t="s">
        <v>2727</v>
      </c>
      <c r="D1158" s="33">
        <v>0</v>
      </c>
      <c r="E1158" s="33">
        <v>0</v>
      </c>
      <c r="F1158" s="33">
        <v>0</v>
      </c>
      <c r="G1158" s="33">
        <v>0</v>
      </c>
      <c r="H1158" s="33">
        <v>1</v>
      </c>
      <c r="I1158" s="33">
        <v>0</v>
      </c>
      <c r="J1158" s="33">
        <v>0</v>
      </c>
      <c r="K1158" s="33">
        <v>0</v>
      </c>
      <c r="L1158" s="33">
        <v>0</v>
      </c>
      <c r="M1158" s="33">
        <v>0</v>
      </c>
      <c r="N1158" s="33">
        <v>0</v>
      </c>
      <c r="O1158" s="33">
        <v>0</v>
      </c>
      <c r="P1158" s="33">
        <v>0</v>
      </c>
      <c r="Q1158" s="33">
        <v>0</v>
      </c>
      <c r="R1158" s="33">
        <v>0</v>
      </c>
      <c r="S1158" s="33">
        <v>0</v>
      </c>
      <c r="T1158" s="33">
        <v>0</v>
      </c>
      <c r="U1158" s="33">
        <v>0</v>
      </c>
      <c r="V1158" s="33">
        <v>0</v>
      </c>
      <c r="W1158" s="33">
        <v>0</v>
      </c>
      <c r="X1158" s="33">
        <v>0</v>
      </c>
      <c r="Y1158" s="33">
        <v>0</v>
      </c>
      <c r="Z1158" s="33">
        <v>0</v>
      </c>
      <c r="AA1158" s="33">
        <v>0</v>
      </c>
      <c r="AB1158" s="33">
        <v>0</v>
      </c>
      <c r="AC1158" s="33">
        <v>0</v>
      </c>
      <c r="AD1158" s="33">
        <v>0</v>
      </c>
      <c r="AE1158" s="33">
        <v>0</v>
      </c>
      <c r="AF1158" s="33">
        <v>0</v>
      </c>
      <c r="AG1158" s="33">
        <v>0</v>
      </c>
      <c r="AH1158" s="33">
        <v>0</v>
      </c>
      <c r="AI1158" s="33">
        <v>0</v>
      </c>
      <c r="AJ1158" s="33">
        <v>0</v>
      </c>
      <c r="AK1158" s="33">
        <v>0</v>
      </c>
      <c r="AL1158" s="33">
        <v>0</v>
      </c>
      <c r="AM1158" s="33">
        <v>0</v>
      </c>
      <c r="AN1158" s="33">
        <v>0</v>
      </c>
      <c r="AO1158" s="33">
        <v>0</v>
      </c>
      <c r="AP1158" s="33">
        <v>0</v>
      </c>
      <c r="AQ1158" s="33">
        <v>0</v>
      </c>
      <c r="AR1158" s="33">
        <v>0</v>
      </c>
      <c r="AS1158" s="33">
        <v>0</v>
      </c>
      <c r="AT1158" s="33">
        <v>0</v>
      </c>
      <c r="AU1158" s="33">
        <v>0</v>
      </c>
      <c r="AV1158" s="33">
        <v>0</v>
      </c>
      <c r="AW1158" s="33">
        <v>0</v>
      </c>
      <c r="AX1158" s="33">
        <v>0</v>
      </c>
      <c r="AY1158" s="33">
        <v>0</v>
      </c>
      <c r="AZ1158" s="33">
        <v>0</v>
      </c>
      <c r="BA1158" s="33">
        <v>0</v>
      </c>
      <c r="BB1158" s="33">
        <f t="shared" si="748"/>
        <v>0</v>
      </c>
      <c r="BC1158" s="33">
        <f t="shared" si="749"/>
        <v>0</v>
      </c>
      <c r="BD1158" s="33">
        <f t="shared" si="750"/>
        <v>0</v>
      </c>
      <c r="BE1158" s="33">
        <f t="shared" si="751"/>
        <v>0</v>
      </c>
      <c r="BF1158" s="33">
        <f t="shared" si="752"/>
        <v>0</v>
      </c>
      <c r="BG1158" s="33">
        <f t="shared" si="753"/>
        <v>0</v>
      </c>
      <c r="BH1158" s="33">
        <f t="shared" si="754"/>
        <v>0</v>
      </c>
      <c r="BI1158" s="33">
        <f t="shared" si="755"/>
        <v>0</v>
      </c>
      <c r="BJ1158" s="33">
        <f t="shared" si="756"/>
        <v>0</v>
      </c>
      <c r="BK1158" s="33">
        <f t="shared" si="757"/>
        <v>0</v>
      </c>
    </row>
    <row r="1159" spans="1:63" ht="31.5" x14ac:dyDescent="0.25">
      <c r="A1159" s="27" t="s">
        <v>1618</v>
      </c>
      <c r="B1159" s="78" t="s">
        <v>2728</v>
      </c>
      <c r="C1159" s="169" t="s">
        <v>2729</v>
      </c>
      <c r="D1159" s="33">
        <v>0</v>
      </c>
      <c r="E1159" s="33">
        <v>0</v>
      </c>
      <c r="F1159" s="33">
        <v>0</v>
      </c>
      <c r="G1159" s="33">
        <v>0</v>
      </c>
      <c r="H1159" s="33">
        <v>3</v>
      </c>
      <c r="I1159" s="33">
        <v>0</v>
      </c>
      <c r="J1159" s="33">
        <v>0</v>
      </c>
      <c r="K1159" s="33">
        <v>0</v>
      </c>
      <c r="L1159" s="33">
        <v>0</v>
      </c>
      <c r="M1159" s="33">
        <v>0</v>
      </c>
      <c r="N1159" s="33">
        <v>0</v>
      </c>
      <c r="O1159" s="33">
        <v>0</v>
      </c>
      <c r="P1159" s="33">
        <v>0</v>
      </c>
      <c r="Q1159" s="33">
        <v>0</v>
      </c>
      <c r="R1159" s="33">
        <v>0</v>
      </c>
      <c r="S1159" s="33">
        <v>0</v>
      </c>
      <c r="T1159" s="33">
        <v>0</v>
      </c>
      <c r="U1159" s="33">
        <v>0</v>
      </c>
      <c r="V1159" s="33">
        <v>0</v>
      </c>
      <c r="W1159" s="33">
        <v>0</v>
      </c>
      <c r="X1159" s="33">
        <v>0</v>
      </c>
      <c r="Y1159" s="33">
        <v>0</v>
      </c>
      <c r="Z1159" s="33">
        <v>0</v>
      </c>
      <c r="AA1159" s="33">
        <v>0</v>
      </c>
      <c r="AB1159" s="33">
        <v>0</v>
      </c>
      <c r="AC1159" s="33">
        <v>0</v>
      </c>
      <c r="AD1159" s="33">
        <v>0</v>
      </c>
      <c r="AE1159" s="33">
        <v>0</v>
      </c>
      <c r="AF1159" s="33">
        <v>0</v>
      </c>
      <c r="AG1159" s="33">
        <v>0</v>
      </c>
      <c r="AH1159" s="33">
        <v>0</v>
      </c>
      <c r="AI1159" s="33">
        <v>0</v>
      </c>
      <c r="AJ1159" s="33">
        <v>0</v>
      </c>
      <c r="AK1159" s="33">
        <v>0</v>
      </c>
      <c r="AL1159" s="33">
        <v>0</v>
      </c>
      <c r="AM1159" s="33">
        <v>0</v>
      </c>
      <c r="AN1159" s="33">
        <v>0</v>
      </c>
      <c r="AO1159" s="33">
        <v>0</v>
      </c>
      <c r="AP1159" s="33">
        <v>0</v>
      </c>
      <c r="AQ1159" s="33">
        <v>0</v>
      </c>
      <c r="AR1159" s="33">
        <v>0</v>
      </c>
      <c r="AS1159" s="33">
        <v>0</v>
      </c>
      <c r="AT1159" s="33">
        <v>0</v>
      </c>
      <c r="AU1159" s="33">
        <v>0</v>
      </c>
      <c r="AV1159" s="33">
        <v>0</v>
      </c>
      <c r="AW1159" s="33">
        <v>0</v>
      </c>
      <c r="AX1159" s="33">
        <v>0</v>
      </c>
      <c r="AY1159" s="33">
        <v>0</v>
      </c>
      <c r="AZ1159" s="33">
        <v>0</v>
      </c>
      <c r="BA1159" s="33">
        <v>0</v>
      </c>
      <c r="BB1159" s="33">
        <f t="shared" si="748"/>
        <v>0</v>
      </c>
      <c r="BC1159" s="33">
        <f t="shared" si="749"/>
        <v>0</v>
      </c>
      <c r="BD1159" s="33">
        <f t="shared" si="750"/>
        <v>0</v>
      </c>
      <c r="BE1159" s="33">
        <f t="shared" si="751"/>
        <v>0</v>
      </c>
      <c r="BF1159" s="33">
        <f t="shared" si="752"/>
        <v>0</v>
      </c>
      <c r="BG1159" s="33">
        <f t="shared" si="753"/>
        <v>0</v>
      </c>
      <c r="BH1159" s="33">
        <f t="shared" si="754"/>
        <v>0</v>
      </c>
      <c r="BI1159" s="33">
        <f t="shared" si="755"/>
        <v>0</v>
      </c>
      <c r="BJ1159" s="33">
        <f t="shared" si="756"/>
        <v>0</v>
      </c>
      <c r="BK1159" s="33">
        <f t="shared" si="757"/>
        <v>0</v>
      </c>
    </row>
    <row r="1160" spans="1:63" ht="31.5" x14ac:dyDescent="0.25">
      <c r="A1160" s="27" t="s">
        <v>1618</v>
      </c>
      <c r="B1160" s="78" t="s">
        <v>2730</v>
      </c>
      <c r="C1160" s="169" t="s">
        <v>2731</v>
      </c>
      <c r="D1160" s="33">
        <v>0</v>
      </c>
      <c r="E1160" s="33">
        <v>0</v>
      </c>
      <c r="F1160" s="33">
        <v>0</v>
      </c>
      <c r="G1160" s="33">
        <v>0</v>
      </c>
      <c r="H1160" s="33">
        <v>1</v>
      </c>
      <c r="I1160" s="33">
        <v>0</v>
      </c>
      <c r="J1160" s="33">
        <v>0</v>
      </c>
      <c r="K1160" s="33">
        <v>0</v>
      </c>
      <c r="L1160" s="33">
        <v>0</v>
      </c>
      <c r="M1160" s="33">
        <v>0</v>
      </c>
      <c r="N1160" s="33">
        <v>0</v>
      </c>
      <c r="O1160" s="33">
        <v>0</v>
      </c>
      <c r="P1160" s="33">
        <v>0</v>
      </c>
      <c r="Q1160" s="33">
        <v>0</v>
      </c>
      <c r="R1160" s="33">
        <v>0</v>
      </c>
      <c r="S1160" s="33">
        <v>0</v>
      </c>
      <c r="T1160" s="33">
        <v>0</v>
      </c>
      <c r="U1160" s="33">
        <v>0</v>
      </c>
      <c r="V1160" s="33">
        <v>0</v>
      </c>
      <c r="W1160" s="33">
        <v>0</v>
      </c>
      <c r="X1160" s="33">
        <v>0</v>
      </c>
      <c r="Y1160" s="33">
        <v>0</v>
      </c>
      <c r="Z1160" s="33">
        <v>0</v>
      </c>
      <c r="AA1160" s="33">
        <v>0</v>
      </c>
      <c r="AB1160" s="33">
        <v>0</v>
      </c>
      <c r="AC1160" s="33">
        <v>0</v>
      </c>
      <c r="AD1160" s="33">
        <v>0</v>
      </c>
      <c r="AE1160" s="33">
        <v>0</v>
      </c>
      <c r="AF1160" s="33">
        <v>0</v>
      </c>
      <c r="AG1160" s="33">
        <v>0</v>
      </c>
      <c r="AH1160" s="33">
        <v>0</v>
      </c>
      <c r="AI1160" s="33">
        <v>0</v>
      </c>
      <c r="AJ1160" s="33">
        <v>0</v>
      </c>
      <c r="AK1160" s="33">
        <v>0</v>
      </c>
      <c r="AL1160" s="33">
        <v>0</v>
      </c>
      <c r="AM1160" s="33">
        <v>0</v>
      </c>
      <c r="AN1160" s="33">
        <v>0</v>
      </c>
      <c r="AO1160" s="33">
        <v>0</v>
      </c>
      <c r="AP1160" s="33">
        <v>0</v>
      </c>
      <c r="AQ1160" s="33">
        <v>0</v>
      </c>
      <c r="AR1160" s="33">
        <v>0</v>
      </c>
      <c r="AS1160" s="33">
        <v>0</v>
      </c>
      <c r="AT1160" s="33">
        <v>0</v>
      </c>
      <c r="AU1160" s="33">
        <v>0</v>
      </c>
      <c r="AV1160" s="33">
        <v>0</v>
      </c>
      <c r="AW1160" s="33">
        <v>0</v>
      </c>
      <c r="AX1160" s="33">
        <v>0</v>
      </c>
      <c r="AY1160" s="33">
        <v>0</v>
      </c>
      <c r="AZ1160" s="33">
        <v>0</v>
      </c>
      <c r="BA1160" s="33">
        <v>0</v>
      </c>
      <c r="BB1160" s="33">
        <f t="shared" si="748"/>
        <v>0</v>
      </c>
      <c r="BC1160" s="33">
        <f t="shared" si="749"/>
        <v>0</v>
      </c>
      <c r="BD1160" s="33">
        <f t="shared" si="750"/>
        <v>0</v>
      </c>
      <c r="BE1160" s="33">
        <f t="shared" si="751"/>
        <v>0</v>
      </c>
      <c r="BF1160" s="33">
        <f t="shared" si="752"/>
        <v>0</v>
      </c>
      <c r="BG1160" s="33">
        <f t="shared" si="753"/>
        <v>0</v>
      </c>
      <c r="BH1160" s="33">
        <f t="shared" si="754"/>
        <v>0</v>
      </c>
      <c r="BI1160" s="33">
        <f t="shared" si="755"/>
        <v>0</v>
      </c>
      <c r="BJ1160" s="33">
        <f t="shared" si="756"/>
        <v>0</v>
      </c>
      <c r="BK1160" s="33">
        <f t="shared" si="757"/>
        <v>0</v>
      </c>
    </row>
    <row r="1161" spans="1:63" x14ac:dyDescent="0.25">
      <c r="A1161" s="27" t="s">
        <v>1618</v>
      </c>
      <c r="B1161" s="78" t="s">
        <v>2732</v>
      </c>
      <c r="C1161" s="169" t="s">
        <v>2733</v>
      </c>
      <c r="D1161" s="33">
        <v>0</v>
      </c>
      <c r="E1161" s="33">
        <v>0</v>
      </c>
      <c r="F1161" s="33">
        <v>0</v>
      </c>
      <c r="G1161" s="33">
        <v>0</v>
      </c>
      <c r="H1161" s="33">
        <v>1</v>
      </c>
      <c r="I1161" s="33">
        <v>0</v>
      </c>
      <c r="J1161" s="33">
        <v>0</v>
      </c>
      <c r="K1161" s="33">
        <v>0</v>
      </c>
      <c r="L1161" s="33">
        <v>0</v>
      </c>
      <c r="M1161" s="33">
        <v>0</v>
      </c>
      <c r="N1161" s="33">
        <v>0</v>
      </c>
      <c r="O1161" s="33">
        <v>0</v>
      </c>
      <c r="P1161" s="33">
        <v>0</v>
      </c>
      <c r="Q1161" s="33">
        <v>0</v>
      </c>
      <c r="R1161" s="33">
        <v>0</v>
      </c>
      <c r="S1161" s="33">
        <v>0</v>
      </c>
      <c r="T1161" s="33">
        <v>0</v>
      </c>
      <c r="U1161" s="33">
        <v>0</v>
      </c>
      <c r="V1161" s="33">
        <v>0</v>
      </c>
      <c r="W1161" s="33">
        <v>0</v>
      </c>
      <c r="X1161" s="33">
        <v>0</v>
      </c>
      <c r="Y1161" s="33">
        <v>0</v>
      </c>
      <c r="Z1161" s="33">
        <v>0</v>
      </c>
      <c r="AA1161" s="33">
        <v>0</v>
      </c>
      <c r="AB1161" s="33">
        <v>0</v>
      </c>
      <c r="AC1161" s="33">
        <v>0</v>
      </c>
      <c r="AD1161" s="33">
        <v>0</v>
      </c>
      <c r="AE1161" s="33">
        <v>0</v>
      </c>
      <c r="AF1161" s="33">
        <v>0</v>
      </c>
      <c r="AG1161" s="33">
        <v>0</v>
      </c>
      <c r="AH1161" s="33">
        <v>0</v>
      </c>
      <c r="AI1161" s="33">
        <v>0</v>
      </c>
      <c r="AJ1161" s="33">
        <v>0</v>
      </c>
      <c r="AK1161" s="33">
        <v>0</v>
      </c>
      <c r="AL1161" s="33">
        <v>0</v>
      </c>
      <c r="AM1161" s="33">
        <v>0</v>
      </c>
      <c r="AN1161" s="33">
        <v>0</v>
      </c>
      <c r="AO1161" s="33">
        <v>0</v>
      </c>
      <c r="AP1161" s="33">
        <v>0</v>
      </c>
      <c r="AQ1161" s="33">
        <v>0</v>
      </c>
      <c r="AR1161" s="33">
        <v>0</v>
      </c>
      <c r="AS1161" s="33">
        <v>0</v>
      </c>
      <c r="AT1161" s="33">
        <v>0</v>
      </c>
      <c r="AU1161" s="33">
        <v>0</v>
      </c>
      <c r="AV1161" s="33">
        <v>0</v>
      </c>
      <c r="AW1161" s="33">
        <v>0</v>
      </c>
      <c r="AX1161" s="33">
        <v>0</v>
      </c>
      <c r="AY1161" s="33">
        <v>0</v>
      </c>
      <c r="AZ1161" s="33">
        <v>0</v>
      </c>
      <c r="BA1161" s="33">
        <v>0</v>
      </c>
      <c r="BB1161" s="33">
        <f t="shared" si="748"/>
        <v>0</v>
      </c>
      <c r="BC1161" s="33">
        <f t="shared" si="749"/>
        <v>0</v>
      </c>
      <c r="BD1161" s="33">
        <f t="shared" si="750"/>
        <v>0</v>
      </c>
      <c r="BE1161" s="33">
        <f t="shared" si="751"/>
        <v>0</v>
      </c>
      <c r="BF1161" s="33">
        <f t="shared" si="752"/>
        <v>0</v>
      </c>
      <c r="BG1161" s="33">
        <f t="shared" si="753"/>
        <v>0</v>
      </c>
      <c r="BH1161" s="33">
        <f t="shared" si="754"/>
        <v>0</v>
      </c>
      <c r="BI1161" s="33">
        <f t="shared" si="755"/>
        <v>0</v>
      </c>
      <c r="BJ1161" s="33">
        <f t="shared" si="756"/>
        <v>0</v>
      </c>
      <c r="BK1161" s="33">
        <f t="shared" si="757"/>
        <v>0</v>
      </c>
    </row>
    <row r="1162" spans="1:63" ht="47.25" x14ac:dyDescent="0.25">
      <c r="A1162" s="27" t="s">
        <v>1618</v>
      </c>
      <c r="B1162" s="78" t="s">
        <v>2734</v>
      </c>
      <c r="C1162" s="169" t="s">
        <v>2735</v>
      </c>
      <c r="D1162" s="33">
        <v>0</v>
      </c>
      <c r="E1162" s="33">
        <v>0</v>
      </c>
      <c r="F1162" s="33">
        <v>0</v>
      </c>
      <c r="G1162" s="33">
        <v>0</v>
      </c>
      <c r="H1162" s="33">
        <v>1</v>
      </c>
      <c r="I1162" s="33">
        <v>0</v>
      </c>
      <c r="J1162" s="33">
        <v>0</v>
      </c>
      <c r="K1162" s="33">
        <v>0</v>
      </c>
      <c r="L1162" s="33">
        <v>0</v>
      </c>
      <c r="M1162" s="33">
        <v>0</v>
      </c>
      <c r="N1162" s="33">
        <v>0</v>
      </c>
      <c r="O1162" s="33">
        <v>0</v>
      </c>
      <c r="P1162" s="33">
        <v>0</v>
      </c>
      <c r="Q1162" s="33">
        <v>0</v>
      </c>
      <c r="R1162" s="33">
        <v>0</v>
      </c>
      <c r="S1162" s="33">
        <v>0</v>
      </c>
      <c r="T1162" s="33">
        <v>0</v>
      </c>
      <c r="U1162" s="33">
        <v>0</v>
      </c>
      <c r="V1162" s="33">
        <v>0</v>
      </c>
      <c r="W1162" s="33">
        <v>0</v>
      </c>
      <c r="X1162" s="33">
        <v>0</v>
      </c>
      <c r="Y1162" s="33">
        <v>0</v>
      </c>
      <c r="Z1162" s="33">
        <v>0</v>
      </c>
      <c r="AA1162" s="33">
        <v>0</v>
      </c>
      <c r="AB1162" s="33">
        <v>0</v>
      </c>
      <c r="AC1162" s="33">
        <v>0</v>
      </c>
      <c r="AD1162" s="33">
        <v>0</v>
      </c>
      <c r="AE1162" s="33">
        <v>0</v>
      </c>
      <c r="AF1162" s="33">
        <v>0</v>
      </c>
      <c r="AG1162" s="33">
        <v>0</v>
      </c>
      <c r="AH1162" s="33">
        <v>0</v>
      </c>
      <c r="AI1162" s="33">
        <v>0</v>
      </c>
      <c r="AJ1162" s="33">
        <v>0</v>
      </c>
      <c r="AK1162" s="33">
        <v>0</v>
      </c>
      <c r="AL1162" s="33">
        <v>0</v>
      </c>
      <c r="AM1162" s="33">
        <v>0</v>
      </c>
      <c r="AN1162" s="33">
        <v>0</v>
      </c>
      <c r="AO1162" s="33">
        <v>0</v>
      </c>
      <c r="AP1162" s="33">
        <v>0</v>
      </c>
      <c r="AQ1162" s="33">
        <v>0</v>
      </c>
      <c r="AR1162" s="33">
        <v>0</v>
      </c>
      <c r="AS1162" s="33">
        <v>0</v>
      </c>
      <c r="AT1162" s="33">
        <v>0</v>
      </c>
      <c r="AU1162" s="33">
        <v>0</v>
      </c>
      <c r="AV1162" s="33">
        <v>0</v>
      </c>
      <c r="AW1162" s="33">
        <v>0</v>
      </c>
      <c r="AX1162" s="33">
        <v>0</v>
      </c>
      <c r="AY1162" s="33">
        <v>0</v>
      </c>
      <c r="AZ1162" s="33">
        <v>0</v>
      </c>
      <c r="BA1162" s="33">
        <v>0</v>
      </c>
      <c r="BB1162" s="33">
        <f t="shared" si="748"/>
        <v>0</v>
      </c>
      <c r="BC1162" s="33">
        <f t="shared" si="749"/>
        <v>0</v>
      </c>
      <c r="BD1162" s="33">
        <f t="shared" si="750"/>
        <v>0</v>
      </c>
      <c r="BE1162" s="33">
        <f t="shared" si="751"/>
        <v>0</v>
      </c>
      <c r="BF1162" s="33">
        <f t="shared" si="752"/>
        <v>0</v>
      </c>
      <c r="BG1162" s="33">
        <f t="shared" si="753"/>
        <v>0</v>
      </c>
      <c r="BH1162" s="33">
        <f t="shared" si="754"/>
        <v>0</v>
      </c>
      <c r="BI1162" s="33">
        <f t="shared" si="755"/>
        <v>0</v>
      </c>
      <c r="BJ1162" s="33">
        <f t="shared" si="756"/>
        <v>0</v>
      </c>
      <c r="BK1162" s="33">
        <f t="shared" si="757"/>
        <v>0</v>
      </c>
    </row>
    <row r="1163" spans="1:63" ht="31.5" x14ac:dyDescent="0.25">
      <c r="A1163" s="27" t="s">
        <v>1618</v>
      </c>
      <c r="B1163" s="78" t="s">
        <v>2736</v>
      </c>
      <c r="C1163" s="169" t="s">
        <v>2737</v>
      </c>
      <c r="D1163" s="33">
        <v>0</v>
      </c>
      <c r="E1163" s="33">
        <v>0</v>
      </c>
      <c r="F1163" s="33">
        <v>0</v>
      </c>
      <c r="G1163" s="33">
        <v>0</v>
      </c>
      <c r="H1163" s="33">
        <v>1</v>
      </c>
      <c r="I1163" s="33">
        <v>0</v>
      </c>
      <c r="J1163" s="33">
        <v>0</v>
      </c>
      <c r="K1163" s="33">
        <v>0</v>
      </c>
      <c r="L1163" s="33">
        <v>0</v>
      </c>
      <c r="M1163" s="33">
        <v>0</v>
      </c>
      <c r="N1163" s="33">
        <v>0</v>
      </c>
      <c r="O1163" s="33">
        <v>0</v>
      </c>
      <c r="P1163" s="33">
        <v>0</v>
      </c>
      <c r="Q1163" s="33">
        <v>0</v>
      </c>
      <c r="R1163" s="33">
        <v>0</v>
      </c>
      <c r="S1163" s="33">
        <v>0</v>
      </c>
      <c r="T1163" s="33">
        <v>0</v>
      </c>
      <c r="U1163" s="33">
        <v>0</v>
      </c>
      <c r="V1163" s="33">
        <v>0</v>
      </c>
      <c r="W1163" s="33">
        <v>0</v>
      </c>
      <c r="X1163" s="33">
        <v>0</v>
      </c>
      <c r="Y1163" s="33">
        <v>0</v>
      </c>
      <c r="Z1163" s="33">
        <v>0</v>
      </c>
      <c r="AA1163" s="33">
        <v>0</v>
      </c>
      <c r="AB1163" s="33">
        <v>0</v>
      </c>
      <c r="AC1163" s="33">
        <v>0</v>
      </c>
      <c r="AD1163" s="33">
        <v>0</v>
      </c>
      <c r="AE1163" s="33">
        <v>0</v>
      </c>
      <c r="AF1163" s="33">
        <v>0</v>
      </c>
      <c r="AG1163" s="33">
        <v>0</v>
      </c>
      <c r="AH1163" s="33">
        <v>0</v>
      </c>
      <c r="AI1163" s="33">
        <v>0</v>
      </c>
      <c r="AJ1163" s="33">
        <v>0</v>
      </c>
      <c r="AK1163" s="33">
        <v>0</v>
      </c>
      <c r="AL1163" s="33">
        <v>0</v>
      </c>
      <c r="AM1163" s="33">
        <v>0</v>
      </c>
      <c r="AN1163" s="33">
        <v>0</v>
      </c>
      <c r="AO1163" s="33">
        <v>0</v>
      </c>
      <c r="AP1163" s="33">
        <v>0</v>
      </c>
      <c r="AQ1163" s="33">
        <v>0</v>
      </c>
      <c r="AR1163" s="33">
        <v>0</v>
      </c>
      <c r="AS1163" s="33">
        <v>0</v>
      </c>
      <c r="AT1163" s="33">
        <v>0</v>
      </c>
      <c r="AU1163" s="33">
        <v>0</v>
      </c>
      <c r="AV1163" s="33">
        <v>0</v>
      </c>
      <c r="AW1163" s="33">
        <v>0</v>
      </c>
      <c r="AX1163" s="33">
        <v>0</v>
      </c>
      <c r="AY1163" s="33">
        <v>0</v>
      </c>
      <c r="AZ1163" s="33">
        <v>0</v>
      </c>
      <c r="BA1163" s="33">
        <v>0</v>
      </c>
      <c r="BB1163" s="33">
        <f t="shared" si="748"/>
        <v>0</v>
      </c>
      <c r="BC1163" s="33">
        <f t="shared" si="749"/>
        <v>0</v>
      </c>
      <c r="BD1163" s="33">
        <f t="shared" si="750"/>
        <v>0</v>
      </c>
      <c r="BE1163" s="33">
        <f t="shared" si="751"/>
        <v>0</v>
      </c>
      <c r="BF1163" s="33">
        <f t="shared" si="752"/>
        <v>0</v>
      </c>
      <c r="BG1163" s="33">
        <f t="shared" si="753"/>
        <v>0</v>
      </c>
      <c r="BH1163" s="33">
        <f t="shared" si="754"/>
        <v>0</v>
      </c>
      <c r="BI1163" s="33">
        <f t="shared" si="755"/>
        <v>0</v>
      </c>
      <c r="BJ1163" s="33">
        <f t="shared" si="756"/>
        <v>0</v>
      </c>
      <c r="BK1163" s="33">
        <f t="shared" si="757"/>
        <v>0</v>
      </c>
    </row>
    <row r="1164" spans="1:63" ht="23.25" customHeight="1" x14ac:dyDescent="0.25">
      <c r="A1164" s="27" t="s">
        <v>1618</v>
      </c>
      <c r="B1164" s="78" t="s">
        <v>2738</v>
      </c>
      <c r="C1164" s="169" t="s">
        <v>2739</v>
      </c>
      <c r="D1164" s="33">
        <v>0</v>
      </c>
      <c r="E1164" s="33">
        <v>0</v>
      </c>
      <c r="F1164" s="33">
        <v>0</v>
      </c>
      <c r="G1164" s="33">
        <v>0</v>
      </c>
      <c r="H1164" s="33">
        <v>0</v>
      </c>
      <c r="I1164" s="33">
        <v>0</v>
      </c>
      <c r="J1164" s="33">
        <v>0</v>
      </c>
      <c r="K1164" s="33">
        <v>0</v>
      </c>
      <c r="L1164" s="33">
        <v>0</v>
      </c>
      <c r="M1164" s="33">
        <v>0</v>
      </c>
      <c r="N1164" s="33">
        <v>0</v>
      </c>
      <c r="O1164" s="33">
        <v>0</v>
      </c>
      <c r="P1164" s="33">
        <v>0</v>
      </c>
      <c r="Q1164" s="33">
        <v>0</v>
      </c>
      <c r="R1164" s="33">
        <v>0</v>
      </c>
      <c r="S1164" s="33">
        <v>0</v>
      </c>
      <c r="T1164" s="33">
        <v>0</v>
      </c>
      <c r="U1164" s="33">
        <v>0</v>
      </c>
      <c r="V1164" s="33">
        <v>0</v>
      </c>
      <c r="W1164" s="33">
        <v>0</v>
      </c>
      <c r="X1164" s="33">
        <v>0</v>
      </c>
      <c r="Y1164" s="33">
        <v>0</v>
      </c>
      <c r="Z1164" s="33">
        <v>0</v>
      </c>
      <c r="AA1164" s="33">
        <v>0</v>
      </c>
      <c r="AB1164" s="33">
        <v>0</v>
      </c>
      <c r="AC1164" s="33">
        <v>0</v>
      </c>
      <c r="AD1164" s="33">
        <v>0</v>
      </c>
      <c r="AE1164" s="33">
        <v>0</v>
      </c>
      <c r="AF1164" s="33">
        <v>0</v>
      </c>
      <c r="AG1164" s="33">
        <v>0</v>
      </c>
      <c r="AH1164" s="33">
        <v>0</v>
      </c>
      <c r="AI1164" s="33">
        <v>0</v>
      </c>
      <c r="AJ1164" s="33">
        <v>0</v>
      </c>
      <c r="AK1164" s="33">
        <v>0</v>
      </c>
      <c r="AL1164" s="33">
        <v>0</v>
      </c>
      <c r="AM1164" s="33">
        <v>0</v>
      </c>
      <c r="AN1164" s="33">
        <v>0</v>
      </c>
      <c r="AO1164" s="33">
        <v>0</v>
      </c>
      <c r="AP1164" s="33">
        <v>0</v>
      </c>
      <c r="AQ1164" s="33">
        <v>0</v>
      </c>
      <c r="AR1164" s="33">
        <v>0</v>
      </c>
      <c r="AS1164" s="33">
        <v>0</v>
      </c>
      <c r="AT1164" s="33">
        <v>0</v>
      </c>
      <c r="AU1164" s="33">
        <v>0</v>
      </c>
      <c r="AV1164" s="33">
        <v>0</v>
      </c>
      <c r="AW1164" s="33">
        <v>0</v>
      </c>
      <c r="AX1164" s="33">
        <v>0</v>
      </c>
      <c r="AY1164" s="33">
        <v>0</v>
      </c>
      <c r="AZ1164" s="33">
        <v>0</v>
      </c>
      <c r="BA1164" s="33">
        <v>0</v>
      </c>
      <c r="BB1164" s="33">
        <f t="shared" si="748"/>
        <v>0</v>
      </c>
      <c r="BC1164" s="33">
        <f t="shared" si="749"/>
        <v>0</v>
      </c>
      <c r="BD1164" s="33">
        <f t="shared" si="750"/>
        <v>0</v>
      </c>
      <c r="BE1164" s="33">
        <f t="shared" si="751"/>
        <v>0</v>
      </c>
      <c r="BF1164" s="33">
        <f t="shared" si="752"/>
        <v>0</v>
      </c>
      <c r="BG1164" s="33">
        <f t="shared" si="753"/>
        <v>0</v>
      </c>
      <c r="BH1164" s="33">
        <f t="shared" si="754"/>
        <v>0</v>
      </c>
      <c r="BI1164" s="33">
        <f t="shared" si="755"/>
        <v>0</v>
      </c>
      <c r="BJ1164" s="33">
        <f t="shared" si="756"/>
        <v>0</v>
      </c>
      <c r="BK1164" s="33">
        <f t="shared" si="757"/>
        <v>0</v>
      </c>
    </row>
    <row r="1165" spans="1:63" ht="23.25" customHeight="1" x14ac:dyDescent="0.25">
      <c r="A1165" s="27" t="s">
        <v>1618</v>
      </c>
      <c r="B1165" s="78" t="s">
        <v>2740</v>
      </c>
      <c r="C1165" s="169" t="s">
        <v>2741</v>
      </c>
      <c r="D1165" s="33">
        <v>0</v>
      </c>
      <c r="E1165" s="33">
        <v>0</v>
      </c>
      <c r="F1165" s="33">
        <v>0</v>
      </c>
      <c r="G1165" s="33">
        <v>0</v>
      </c>
      <c r="H1165" s="33">
        <v>3</v>
      </c>
      <c r="I1165" s="33">
        <v>0</v>
      </c>
      <c r="J1165" s="33">
        <v>0</v>
      </c>
      <c r="K1165" s="33">
        <v>0</v>
      </c>
      <c r="L1165" s="33">
        <v>0</v>
      </c>
      <c r="M1165" s="33">
        <v>0</v>
      </c>
      <c r="N1165" s="33">
        <v>0</v>
      </c>
      <c r="O1165" s="33">
        <v>0</v>
      </c>
      <c r="P1165" s="33">
        <v>0</v>
      </c>
      <c r="Q1165" s="33">
        <v>0</v>
      </c>
      <c r="R1165" s="33">
        <v>0</v>
      </c>
      <c r="S1165" s="33">
        <v>0</v>
      </c>
      <c r="T1165" s="33">
        <v>0</v>
      </c>
      <c r="U1165" s="33">
        <v>0</v>
      </c>
      <c r="V1165" s="33">
        <v>0</v>
      </c>
      <c r="W1165" s="33">
        <v>0</v>
      </c>
      <c r="X1165" s="33">
        <v>0</v>
      </c>
      <c r="Y1165" s="33">
        <v>0</v>
      </c>
      <c r="Z1165" s="33">
        <v>0</v>
      </c>
      <c r="AA1165" s="33">
        <v>0</v>
      </c>
      <c r="AB1165" s="33">
        <v>0</v>
      </c>
      <c r="AC1165" s="33">
        <v>0</v>
      </c>
      <c r="AD1165" s="33">
        <v>0</v>
      </c>
      <c r="AE1165" s="33">
        <v>0</v>
      </c>
      <c r="AF1165" s="33">
        <v>0</v>
      </c>
      <c r="AG1165" s="33">
        <v>0</v>
      </c>
      <c r="AH1165" s="33">
        <v>0</v>
      </c>
      <c r="AI1165" s="33">
        <v>0</v>
      </c>
      <c r="AJ1165" s="33">
        <v>0</v>
      </c>
      <c r="AK1165" s="33">
        <v>0</v>
      </c>
      <c r="AL1165" s="33">
        <v>0</v>
      </c>
      <c r="AM1165" s="33">
        <v>0</v>
      </c>
      <c r="AN1165" s="33">
        <v>0</v>
      </c>
      <c r="AO1165" s="33">
        <v>0</v>
      </c>
      <c r="AP1165" s="33">
        <v>0</v>
      </c>
      <c r="AQ1165" s="33">
        <v>0</v>
      </c>
      <c r="AR1165" s="33">
        <v>0</v>
      </c>
      <c r="AS1165" s="33">
        <v>0</v>
      </c>
      <c r="AT1165" s="33">
        <v>0</v>
      </c>
      <c r="AU1165" s="33">
        <v>0</v>
      </c>
      <c r="AV1165" s="33">
        <v>0</v>
      </c>
      <c r="AW1165" s="33">
        <v>0</v>
      </c>
      <c r="AX1165" s="33">
        <v>0</v>
      </c>
      <c r="AY1165" s="33">
        <v>0</v>
      </c>
      <c r="AZ1165" s="33">
        <v>0</v>
      </c>
      <c r="BA1165" s="33">
        <v>0</v>
      </c>
      <c r="BB1165" s="33">
        <f t="shared" si="748"/>
        <v>0</v>
      </c>
      <c r="BC1165" s="33">
        <f t="shared" si="749"/>
        <v>0</v>
      </c>
      <c r="BD1165" s="33">
        <f t="shared" si="750"/>
        <v>0</v>
      </c>
      <c r="BE1165" s="33">
        <f t="shared" si="751"/>
        <v>0</v>
      </c>
      <c r="BF1165" s="33">
        <f t="shared" si="752"/>
        <v>0</v>
      </c>
      <c r="BG1165" s="33">
        <f t="shared" si="753"/>
        <v>0</v>
      </c>
      <c r="BH1165" s="33">
        <f t="shared" si="754"/>
        <v>0</v>
      </c>
      <c r="BI1165" s="33">
        <f t="shared" si="755"/>
        <v>0</v>
      </c>
      <c r="BJ1165" s="33">
        <f t="shared" si="756"/>
        <v>0</v>
      </c>
      <c r="BK1165" s="33">
        <f t="shared" si="757"/>
        <v>0</v>
      </c>
    </row>
    <row r="1166" spans="1:63" ht="37.5" customHeight="1" x14ac:dyDescent="0.25">
      <c r="A1166" s="27" t="s">
        <v>1618</v>
      </c>
      <c r="B1166" s="78" t="s">
        <v>2742</v>
      </c>
      <c r="C1166" s="169" t="s">
        <v>2743</v>
      </c>
      <c r="D1166" s="33">
        <v>0</v>
      </c>
      <c r="E1166" s="33">
        <v>0</v>
      </c>
      <c r="F1166" s="33">
        <v>0</v>
      </c>
      <c r="G1166" s="33">
        <v>0</v>
      </c>
      <c r="H1166" s="33">
        <v>10</v>
      </c>
      <c r="I1166" s="33">
        <v>0</v>
      </c>
      <c r="J1166" s="33">
        <v>0</v>
      </c>
      <c r="K1166" s="33">
        <v>0</v>
      </c>
      <c r="L1166" s="33">
        <v>0</v>
      </c>
      <c r="M1166" s="33">
        <v>0</v>
      </c>
      <c r="N1166" s="33">
        <v>0</v>
      </c>
      <c r="O1166" s="33">
        <v>0</v>
      </c>
      <c r="P1166" s="33">
        <v>0</v>
      </c>
      <c r="Q1166" s="33">
        <v>0</v>
      </c>
      <c r="R1166" s="33">
        <v>0</v>
      </c>
      <c r="S1166" s="33">
        <v>0</v>
      </c>
      <c r="T1166" s="33">
        <v>0</v>
      </c>
      <c r="U1166" s="33">
        <v>0</v>
      </c>
      <c r="V1166" s="33">
        <v>0</v>
      </c>
      <c r="W1166" s="33">
        <v>0</v>
      </c>
      <c r="X1166" s="33">
        <v>0</v>
      </c>
      <c r="Y1166" s="33">
        <v>0</v>
      </c>
      <c r="Z1166" s="33">
        <v>0</v>
      </c>
      <c r="AA1166" s="33">
        <v>0</v>
      </c>
      <c r="AB1166" s="33">
        <v>0</v>
      </c>
      <c r="AC1166" s="33">
        <v>0</v>
      </c>
      <c r="AD1166" s="33">
        <v>0</v>
      </c>
      <c r="AE1166" s="33">
        <v>0</v>
      </c>
      <c r="AF1166" s="33">
        <v>0</v>
      </c>
      <c r="AG1166" s="33">
        <v>0</v>
      </c>
      <c r="AH1166" s="33">
        <v>0</v>
      </c>
      <c r="AI1166" s="33">
        <v>0</v>
      </c>
      <c r="AJ1166" s="33">
        <v>0</v>
      </c>
      <c r="AK1166" s="33">
        <v>0</v>
      </c>
      <c r="AL1166" s="33">
        <v>0</v>
      </c>
      <c r="AM1166" s="33">
        <v>0</v>
      </c>
      <c r="AN1166" s="33">
        <v>0</v>
      </c>
      <c r="AO1166" s="33">
        <v>0</v>
      </c>
      <c r="AP1166" s="33">
        <v>0</v>
      </c>
      <c r="AQ1166" s="33">
        <v>0</v>
      </c>
      <c r="AR1166" s="33">
        <v>0</v>
      </c>
      <c r="AS1166" s="33">
        <v>0</v>
      </c>
      <c r="AT1166" s="33">
        <v>0</v>
      </c>
      <c r="AU1166" s="33">
        <v>0</v>
      </c>
      <c r="AV1166" s="33">
        <v>0</v>
      </c>
      <c r="AW1166" s="33">
        <v>0</v>
      </c>
      <c r="AX1166" s="33">
        <v>0</v>
      </c>
      <c r="AY1166" s="33">
        <v>0</v>
      </c>
      <c r="AZ1166" s="33">
        <v>0</v>
      </c>
      <c r="BA1166" s="33">
        <v>0</v>
      </c>
      <c r="BB1166" s="33">
        <f t="shared" si="748"/>
        <v>0</v>
      </c>
      <c r="BC1166" s="33">
        <f t="shared" si="749"/>
        <v>0</v>
      </c>
      <c r="BD1166" s="33">
        <f t="shared" si="750"/>
        <v>0</v>
      </c>
      <c r="BE1166" s="33">
        <f t="shared" si="751"/>
        <v>0</v>
      </c>
      <c r="BF1166" s="33">
        <f t="shared" si="752"/>
        <v>0</v>
      </c>
      <c r="BG1166" s="33">
        <f t="shared" si="753"/>
        <v>0</v>
      </c>
      <c r="BH1166" s="33">
        <f t="shared" si="754"/>
        <v>0</v>
      </c>
      <c r="BI1166" s="33">
        <f t="shared" si="755"/>
        <v>0</v>
      </c>
      <c r="BJ1166" s="33">
        <f t="shared" si="756"/>
        <v>0</v>
      </c>
      <c r="BK1166" s="33">
        <f t="shared" si="757"/>
        <v>0</v>
      </c>
    </row>
    <row r="1167" spans="1:63" ht="16.5" customHeight="1" x14ac:dyDescent="0.25">
      <c r="A1167" s="27" t="s">
        <v>1618</v>
      </c>
      <c r="B1167" s="78" t="s">
        <v>2744</v>
      </c>
      <c r="C1167" s="169" t="s">
        <v>2745</v>
      </c>
      <c r="D1167" s="33">
        <v>0</v>
      </c>
      <c r="E1167" s="33">
        <v>0</v>
      </c>
      <c r="F1167" s="33">
        <v>0</v>
      </c>
      <c r="G1167" s="33">
        <v>0</v>
      </c>
      <c r="H1167" s="33">
        <v>2</v>
      </c>
      <c r="I1167" s="33">
        <v>0</v>
      </c>
      <c r="J1167" s="33">
        <v>0</v>
      </c>
      <c r="K1167" s="33">
        <v>0</v>
      </c>
      <c r="L1167" s="33">
        <v>0</v>
      </c>
      <c r="M1167" s="33">
        <v>0</v>
      </c>
      <c r="N1167" s="33">
        <v>0</v>
      </c>
      <c r="O1167" s="33">
        <v>0</v>
      </c>
      <c r="P1167" s="33">
        <v>0</v>
      </c>
      <c r="Q1167" s="33">
        <v>0</v>
      </c>
      <c r="R1167" s="33">
        <v>0</v>
      </c>
      <c r="S1167" s="33">
        <v>0</v>
      </c>
      <c r="T1167" s="33">
        <v>0</v>
      </c>
      <c r="U1167" s="33">
        <v>0</v>
      </c>
      <c r="V1167" s="33">
        <v>0</v>
      </c>
      <c r="W1167" s="33">
        <v>0</v>
      </c>
      <c r="X1167" s="33">
        <v>0</v>
      </c>
      <c r="Y1167" s="33">
        <v>0</v>
      </c>
      <c r="Z1167" s="33">
        <v>0</v>
      </c>
      <c r="AA1167" s="33">
        <v>0</v>
      </c>
      <c r="AB1167" s="33">
        <v>0</v>
      </c>
      <c r="AC1167" s="33">
        <v>0</v>
      </c>
      <c r="AD1167" s="33">
        <v>0</v>
      </c>
      <c r="AE1167" s="33">
        <v>0</v>
      </c>
      <c r="AF1167" s="33">
        <v>0</v>
      </c>
      <c r="AG1167" s="33">
        <v>0</v>
      </c>
      <c r="AH1167" s="33">
        <v>0</v>
      </c>
      <c r="AI1167" s="33">
        <v>0</v>
      </c>
      <c r="AJ1167" s="33">
        <v>0</v>
      </c>
      <c r="AK1167" s="33">
        <v>0</v>
      </c>
      <c r="AL1167" s="33">
        <v>0</v>
      </c>
      <c r="AM1167" s="33">
        <v>0</v>
      </c>
      <c r="AN1167" s="33">
        <v>0</v>
      </c>
      <c r="AO1167" s="33">
        <v>0</v>
      </c>
      <c r="AP1167" s="33">
        <v>0</v>
      </c>
      <c r="AQ1167" s="33">
        <v>0</v>
      </c>
      <c r="AR1167" s="33">
        <v>0</v>
      </c>
      <c r="AS1167" s="33">
        <v>0</v>
      </c>
      <c r="AT1167" s="33">
        <v>0</v>
      </c>
      <c r="AU1167" s="33">
        <v>0</v>
      </c>
      <c r="AV1167" s="33">
        <v>0</v>
      </c>
      <c r="AW1167" s="33">
        <v>0</v>
      </c>
      <c r="AX1167" s="33">
        <v>0</v>
      </c>
      <c r="AY1167" s="33">
        <v>0</v>
      </c>
      <c r="AZ1167" s="33">
        <v>0</v>
      </c>
      <c r="BA1167" s="33">
        <v>0</v>
      </c>
      <c r="BB1167" s="33">
        <f t="shared" si="748"/>
        <v>0</v>
      </c>
      <c r="BC1167" s="33">
        <f t="shared" si="749"/>
        <v>0</v>
      </c>
      <c r="BD1167" s="33">
        <f t="shared" si="750"/>
        <v>0</v>
      </c>
      <c r="BE1167" s="33">
        <f t="shared" si="751"/>
        <v>0</v>
      </c>
      <c r="BF1167" s="33">
        <f t="shared" si="752"/>
        <v>0</v>
      </c>
      <c r="BG1167" s="33">
        <f t="shared" si="753"/>
        <v>0</v>
      </c>
      <c r="BH1167" s="33">
        <f t="shared" si="754"/>
        <v>0</v>
      </c>
      <c r="BI1167" s="33">
        <f t="shared" si="755"/>
        <v>0</v>
      </c>
      <c r="BJ1167" s="33">
        <f t="shared" si="756"/>
        <v>0</v>
      </c>
      <c r="BK1167" s="33">
        <f t="shared" si="757"/>
        <v>0</v>
      </c>
    </row>
    <row r="1168" spans="1:63" ht="19.5" customHeight="1" x14ac:dyDescent="0.25">
      <c r="A1168" s="27" t="s">
        <v>1618</v>
      </c>
      <c r="B1168" s="78" t="s">
        <v>2746</v>
      </c>
      <c r="C1168" s="169" t="s">
        <v>2747</v>
      </c>
      <c r="D1168" s="33">
        <v>0</v>
      </c>
      <c r="E1168" s="33">
        <v>0</v>
      </c>
      <c r="F1168" s="33">
        <v>0</v>
      </c>
      <c r="G1168" s="33">
        <v>0</v>
      </c>
      <c r="H1168" s="33">
        <v>4</v>
      </c>
      <c r="I1168" s="33">
        <v>0</v>
      </c>
      <c r="J1168" s="33">
        <v>0</v>
      </c>
      <c r="K1168" s="33">
        <v>0</v>
      </c>
      <c r="L1168" s="33">
        <v>0</v>
      </c>
      <c r="M1168" s="33">
        <v>0</v>
      </c>
      <c r="N1168" s="33">
        <v>0</v>
      </c>
      <c r="O1168" s="33">
        <v>0</v>
      </c>
      <c r="P1168" s="33">
        <v>0</v>
      </c>
      <c r="Q1168" s="33">
        <v>0</v>
      </c>
      <c r="R1168" s="33">
        <v>0</v>
      </c>
      <c r="S1168" s="33">
        <v>0</v>
      </c>
      <c r="T1168" s="33">
        <v>0</v>
      </c>
      <c r="U1168" s="33">
        <v>0</v>
      </c>
      <c r="V1168" s="33">
        <v>0</v>
      </c>
      <c r="W1168" s="33">
        <v>0</v>
      </c>
      <c r="X1168" s="33">
        <v>0</v>
      </c>
      <c r="Y1168" s="33">
        <v>0</v>
      </c>
      <c r="Z1168" s="33">
        <v>0</v>
      </c>
      <c r="AA1168" s="33">
        <v>0</v>
      </c>
      <c r="AB1168" s="33">
        <v>0</v>
      </c>
      <c r="AC1168" s="33">
        <v>0</v>
      </c>
      <c r="AD1168" s="33">
        <v>0</v>
      </c>
      <c r="AE1168" s="33">
        <v>0</v>
      </c>
      <c r="AF1168" s="33">
        <v>0</v>
      </c>
      <c r="AG1168" s="33">
        <v>0</v>
      </c>
      <c r="AH1168" s="33">
        <v>0</v>
      </c>
      <c r="AI1168" s="33">
        <v>0</v>
      </c>
      <c r="AJ1168" s="33">
        <v>0</v>
      </c>
      <c r="AK1168" s="33">
        <v>0</v>
      </c>
      <c r="AL1168" s="33">
        <v>0</v>
      </c>
      <c r="AM1168" s="33">
        <v>0</v>
      </c>
      <c r="AN1168" s="33">
        <v>0</v>
      </c>
      <c r="AO1168" s="33">
        <v>0</v>
      </c>
      <c r="AP1168" s="33">
        <v>0</v>
      </c>
      <c r="AQ1168" s="33">
        <v>0</v>
      </c>
      <c r="AR1168" s="33">
        <v>0</v>
      </c>
      <c r="AS1168" s="33">
        <v>0</v>
      </c>
      <c r="AT1168" s="33">
        <v>0</v>
      </c>
      <c r="AU1168" s="33">
        <v>0</v>
      </c>
      <c r="AV1168" s="33">
        <v>0</v>
      </c>
      <c r="AW1168" s="33">
        <v>0</v>
      </c>
      <c r="AX1168" s="33">
        <v>0</v>
      </c>
      <c r="AY1168" s="33">
        <v>0</v>
      </c>
      <c r="AZ1168" s="33">
        <v>0</v>
      </c>
      <c r="BA1168" s="33">
        <v>0</v>
      </c>
      <c r="BB1168" s="33">
        <f t="shared" si="748"/>
        <v>0</v>
      </c>
      <c r="BC1168" s="33">
        <f t="shared" si="749"/>
        <v>0</v>
      </c>
      <c r="BD1168" s="33">
        <f t="shared" si="750"/>
        <v>0</v>
      </c>
      <c r="BE1168" s="33">
        <f t="shared" si="751"/>
        <v>0</v>
      </c>
      <c r="BF1168" s="33">
        <f t="shared" si="752"/>
        <v>0</v>
      </c>
      <c r="BG1168" s="33">
        <f t="shared" si="753"/>
        <v>0</v>
      </c>
      <c r="BH1168" s="33">
        <f t="shared" si="754"/>
        <v>0</v>
      </c>
      <c r="BI1168" s="33">
        <f t="shared" si="755"/>
        <v>0</v>
      </c>
      <c r="BJ1168" s="33">
        <f t="shared" si="756"/>
        <v>0</v>
      </c>
      <c r="BK1168" s="33">
        <f t="shared" si="757"/>
        <v>0</v>
      </c>
    </row>
    <row r="1169" spans="1:63" ht="19.5" customHeight="1" x14ac:dyDescent="0.25">
      <c r="A1169" s="27" t="s">
        <v>1618</v>
      </c>
      <c r="B1169" s="78" t="s">
        <v>2748</v>
      </c>
      <c r="C1169" s="169" t="s">
        <v>2749</v>
      </c>
      <c r="D1169" s="33">
        <v>0</v>
      </c>
      <c r="E1169" s="33">
        <v>0</v>
      </c>
      <c r="F1169" s="33">
        <v>0</v>
      </c>
      <c r="G1169" s="33">
        <v>0</v>
      </c>
      <c r="H1169" s="33">
        <v>4</v>
      </c>
      <c r="I1169" s="33">
        <v>0</v>
      </c>
      <c r="J1169" s="33">
        <v>0</v>
      </c>
      <c r="K1169" s="33">
        <v>0</v>
      </c>
      <c r="L1169" s="33">
        <v>0</v>
      </c>
      <c r="M1169" s="33">
        <v>0</v>
      </c>
      <c r="N1169" s="33">
        <v>0</v>
      </c>
      <c r="O1169" s="33">
        <v>0</v>
      </c>
      <c r="P1169" s="33">
        <v>0</v>
      </c>
      <c r="Q1169" s="33">
        <v>0</v>
      </c>
      <c r="R1169" s="33">
        <v>0</v>
      </c>
      <c r="S1169" s="33">
        <v>0</v>
      </c>
      <c r="T1169" s="33">
        <v>0</v>
      </c>
      <c r="U1169" s="33">
        <v>0</v>
      </c>
      <c r="V1169" s="33">
        <v>0</v>
      </c>
      <c r="W1169" s="33">
        <v>0</v>
      </c>
      <c r="X1169" s="33">
        <v>0</v>
      </c>
      <c r="Y1169" s="33">
        <v>0</v>
      </c>
      <c r="Z1169" s="33">
        <v>0</v>
      </c>
      <c r="AA1169" s="33">
        <v>0</v>
      </c>
      <c r="AB1169" s="33">
        <v>0</v>
      </c>
      <c r="AC1169" s="33">
        <v>0</v>
      </c>
      <c r="AD1169" s="33">
        <v>0</v>
      </c>
      <c r="AE1169" s="33">
        <v>0</v>
      </c>
      <c r="AF1169" s="33">
        <v>0</v>
      </c>
      <c r="AG1169" s="33">
        <v>0</v>
      </c>
      <c r="AH1169" s="33">
        <v>0</v>
      </c>
      <c r="AI1169" s="33">
        <v>0</v>
      </c>
      <c r="AJ1169" s="33">
        <v>0</v>
      </c>
      <c r="AK1169" s="33">
        <v>0</v>
      </c>
      <c r="AL1169" s="33">
        <v>0</v>
      </c>
      <c r="AM1169" s="33">
        <v>0</v>
      </c>
      <c r="AN1169" s="33">
        <v>0</v>
      </c>
      <c r="AO1169" s="33">
        <v>0</v>
      </c>
      <c r="AP1169" s="33">
        <v>0</v>
      </c>
      <c r="AQ1169" s="33">
        <v>0</v>
      </c>
      <c r="AR1169" s="33">
        <v>0</v>
      </c>
      <c r="AS1169" s="33">
        <v>0</v>
      </c>
      <c r="AT1169" s="33">
        <v>0</v>
      </c>
      <c r="AU1169" s="33">
        <v>0</v>
      </c>
      <c r="AV1169" s="33">
        <v>0</v>
      </c>
      <c r="AW1169" s="33">
        <v>0</v>
      </c>
      <c r="AX1169" s="33">
        <v>0</v>
      </c>
      <c r="AY1169" s="33">
        <v>0</v>
      </c>
      <c r="AZ1169" s="33">
        <v>0</v>
      </c>
      <c r="BA1169" s="33">
        <v>0</v>
      </c>
      <c r="BB1169" s="33">
        <f t="shared" si="748"/>
        <v>0</v>
      </c>
      <c r="BC1169" s="33">
        <f t="shared" si="749"/>
        <v>0</v>
      </c>
      <c r="BD1169" s="33">
        <f t="shared" si="750"/>
        <v>0</v>
      </c>
      <c r="BE1169" s="33">
        <f t="shared" si="751"/>
        <v>0</v>
      </c>
      <c r="BF1169" s="33">
        <f t="shared" si="752"/>
        <v>0</v>
      </c>
      <c r="BG1169" s="33">
        <f t="shared" si="753"/>
        <v>0</v>
      </c>
      <c r="BH1169" s="33">
        <f t="shared" si="754"/>
        <v>0</v>
      </c>
      <c r="BI1169" s="33">
        <f t="shared" si="755"/>
        <v>0</v>
      </c>
      <c r="BJ1169" s="33">
        <f t="shared" si="756"/>
        <v>0</v>
      </c>
      <c r="BK1169" s="33">
        <f t="shared" si="757"/>
        <v>0</v>
      </c>
    </row>
    <row r="1170" spans="1:63" ht="38.25" customHeight="1" x14ac:dyDescent="0.25">
      <c r="A1170" s="27" t="s">
        <v>1618</v>
      </c>
      <c r="B1170" s="78" t="s">
        <v>2750</v>
      </c>
      <c r="C1170" s="169" t="s">
        <v>2751</v>
      </c>
      <c r="D1170" s="33">
        <v>0</v>
      </c>
      <c r="E1170" s="33">
        <v>0</v>
      </c>
      <c r="F1170" s="33">
        <v>0</v>
      </c>
      <c r="G1170" s="33">
        <v>0</v>
      </c>
      <c r="H1170" s="33">
        <v>5</v>
      </c>
      <c r="I1170" s="33">
        <v>0</v>
      </c>
      <c r="J1170" s="33">
        <v>0</v>
      </c>
      <c r="K1170" s="33">
        <v>0</v>
      </c>
      <c r="L1170" s="33">
        <v>0</v>
      </c>
      <c r="M1170" s="33">
        <v>0</v>
      </c>
      <c r="N1170" s="33">
        <v>0</v>
      </c>
      <c r="O1170" s="33">
        <v>0</v>
      </c>
      <c r="P1170" s="33">
        <v>0</v>
      </c>
      <c r="Q1170" s="33">
        <v>0</v>
      </c>
      <c r="R1170" s="33">
        <v>0</v>
      </c>
      <c r="S1170" s="33">
        <v>0</v>
      </c>
      <c r="T1170" s="33">
        <v>0</v>
      </c>
      <c r="U1170" s="33">
        <v>0</v>
      </c>
      <c r="V1170" s="33">
        <v>0</v>
      </c>
      <c r="W1170" s="33">
        <v>0</v>
      </c>
      <c r="X1170" s="33">
        <v>0</v>
      </c>
      <c r="Y1170" s="33">
        <v>0</v>
      </c>
      <c r="Z1170" s="33">
        <v>0</v>
      </c>
      <c r="AA1170" s="33">
        <v>0</v>
      </c>
      <c r="AB1170" s="33">
        <v>0</v>
      </c>
      <c r="AC1170" s="33">
        <v>0</v>
      </c>
      <c r="AD1170" s="33">
        <v>0</v>
      </c>
      <c r="AE1170" s="33">
        <v>0</v>
      </c>
      <c r="AF1170" s="33">
        <v>0</v>
      </c>
      <c r="AG1170" s="33">
        <v>0</v>
      </c>
      <c r="AH1170" s="33">
        <v>0</v>
      </c>
      <c r="AI1170" s="33">
        <v>0</v>
      </c>
      <c r="AJ1170" s="33">
        <v>0</v>
      </c>
      <c r="AK1170" s="33">
        <v>0</v>
      </c>
      <c r="AL1170" s="33">
        <v>0</v>
      </c>
      <c r="AM1170" s="33">
        <v>0</v>
      </c>
      <c r="AN1170" s="33">
        <v>0</v>
      </c>
      <c r="AO1170" s="33">
        <v>0</v>
      </c>
      <c r="AP1170" s="33">
        <v>0</v>
      </c>
      <c r="AQ1170" s="33">
        <v>0</v>
      </c>
      <c r="AR1170" s="33">
        <v>0</v>
      </c>
      <c r="AS1170" s="33">
        <v>0</v>
      </c>
      <c r="AT1170" s="33">
        <v>0</v>
      </c>
      <c r="AU1170" s="33">
        <v>0</v>
      </c>
      <c r="AV1170" s="33">
        <v>0</v>
      </c>
      <c r="AW1170" s="33">
        <v>0</v>
      </c>
      <c r="AX1170" s="33">
        <v>0</v>
      </c>
      <c r="AY1170" s="33">
        <v>0</v>
      </c>
      <c r="AZ1170" s="33">
        <v>0</v>
      </c>
      <c r="BA1170" s="33">
        <v>0</v>
      </c>
      <c r="BB1170" s="33">
        <f t="shared" si="748"/>
        <v>0</v>
      </c>
      <c r="BC1170" s="33">
        <f t="shared" si="749"/>
        <v>0</v>
      </c>
      <c r="BD1170" s="33">
        <f t="shared" si="750"/>
        <v>0</v>
      </c>
      <c r="BE1170" s="33">
        <f t="shared" si="751"/>
        <v>0</v>
      </c>
      <c r="BF1170" s="33">
        <f t="shared" si="752"/>
        <v>0</v>
      </c>
      <c r="BG1170" s="33">
        <f t="shared" si="753"/>
        <v>0</v>
      </c>
      <c r="BH1170" s="33">
        <f t="shared" si="754"/>
        <v>0</v>
      </c>
      <c r="BI1170" s="33">
        <f t="shared" si="755"/>
        <v>0</v>
      </c>
      <c r="BJ1170" s="33">
        <f t="shared" si="756"/>
        <v>0</v>
      </c>
      <c r="BK1170" s="33">
        <f t="shared" si="757"/>
        <v>0</v>
      </c>
    </row>
    <row r="1171" spans="1:63" ht="31.5" x14ac:dyDescent="0.25">
      <c r="A1171" s="27" t="s">
        <v>1618</v>
      </c>
      <c r="B1171" s="78" t="s">
        <v>1790</v>
      </c>
      <c r="C1171" s="169" t="s">
        <v>1791</v>
      </c>
      <c r="D1171" s="33">
        <v>0</v>
      </c>
      <c r="E1171" s="33">
        <v>0</v>
      </c>
      <c r="F1171" s="33">
        <v>0</v>
      </c>
      <c r="G1171" s="33">
        <v>0</v>
      </c>
      <c r="H1171" s="33">
        <v>1</v>
      </c>
      <c r="I1171" s="33">
        <v>0</v>
      </c>
      <c r="J1171" s="33">
        <v>0</v>
      </c>
      <c r="K1171" s="33">
        <v>0</v>
      </c>
      <c r="L1171" s="33">
        <v>0</v>
      </c>
      <c r="M1171" s="33">
        <v>0</v>
      </c>
      <c r="N1171" s="33">
        <v>0</v>
      </c>
      <c r="O1171" s="33">
        <v>0</v>
      </c>
      <c r="P1171" s="33">
        <v>0</v>
      </c>
      <c r="Q1171" s="33">
        <v>0</v>
      </c>
      <c r="R1171" s="33">
        <v>0</v>
      </c>
      <c r="S1171" s="33">
        <v>0</v>
      </c>
      <c r="T1171" s="33">
        <v>0</v>
      </c>
      <c r="U1171" s="33">
        <v>0</v>
      </c>
      <c r="V1171" s="33">
        <v>0</v>
      </c>
      <c r="W1171" s="33">
        <v>0</v>
      </c>
      <c r="X1171" s="33">
        <v>0</v>
      </c>
      <c r="Y1171" s="33">
        <v>0</v>
      </c>
      <c r="Z1171" s="33">
        <v>0</v>
      </c>
      <c r="AA1171" s="33">
        <v>0</v>
      </c>
      <c r="AB1171" s="33">
        <v>0</v>
      </c>
      <c r="AC1171" s="33">
        <v>0</v>
      </c>
      <c r="AD1171" s="33">
        <v>0</v>
      </c>
      <c r="AE1171" s="33">
        <v>0</v>
      </c>
      <c r="AF1171" s="33">
        <v>0</v>
      </c>
      <c r="AG1171" s="33">
        <v>0</v>
      </c>
      <c r="AH1171" s="33">
        <v>0</v>
      </c>
      <c r="AI1171" s="33">
        <v>0</v>
      </c>
      <c r="AJ1171" s="33">
        <v>0</v>
      </c>
      <c r="AK1171" s="33">
        <v>0</v>
      </c>
      <c r="AL1171" s="33">
        <v>0</v>
      </c>
      <c r="AM1171" s="33">
        <v>0</v>
      </c>
      <c r="AN1171" s="33">
        <v>0</v>
      </c>
      <c r="AO1171" s="33">
        <v>0</v>
      </c>
      <c r="AP1171" s="33">
        <v>0</v>
      </c>
      <c r="AQ1171" s="33">
        <v>0</v>
      </c>
      <c r="AR1171" s="33">
        <v>0</v>
      </c>
      <c r="AS1171" s="33">
        <v>0</v>
      </c>
      <c r="AT1171" s="33">
        <v>0</v>
      </c>
      <c r="AU1171" s="33">
        <v>0</v>
      </c>
      <c r="AV1171" s="33">
        <v>0</v>
      </c>
      <c r="AW1171" s="33">
        <v>0</v>
      </c>
      <c r="AX1171" s="33">
        <v>0</v>
      </c>
      <c r="AY1171" s="33">
        <v>0</v>
      </c>
      <c r="AZ1171" s="33">
        <v>0</v>
      </c>
      <c r="BA1171" s="33">
        <v>0</v>
      </c>
      <c r="BB1171" s="33">
        <f t="shared" si="748"/>
        <v>0</v>
      </c>
      <c r="BC1171" s="33">
        <f t="shared" si="749"/>
        <v>0</v>
      </c>
      <c r="BD1171" s="33">
        <f t="shared" si="750"/>
        <v>0</v>
      </c>
      <c r="BE1171" s="33">
        <f t="shared" si="751"/>
        <v>0</v>
      </c>
      <c r="BF1171" s="33">
        <f t="shared" si="752"/>
        <v>0</v>
      </c>
      <c r="BG1171" s="33">
        <f t="shared" si="753"/>
        <v>0</v>
      </c>
      <c r="BH1171" s="33">
        <f t="shared" si="754"/>
        <v>0</v>
      </c>
      <c r="BI1171" s="33">
        <f t="shared" si="755"/>
        <v>0</v>
      </c>
      <c r="BJ1171" s="33">
        <f t="shared" si="756"/>
        <v>0</v>
      </c>
      <c r="BK1171" s="33">
        <f t="shared" si="757"/>
        <v>0</v>
      </c>
    </row>
    <row r="1172" spans="1:63" ht="31.5" x14ac:dyDescent="0.25">
      <c r="A1172" s="27" t="s">
        <v>1618</v>
      </c>
      <c r="B1172" s="78" t="s">
        <v>1792</v>
      </c>
      <c r="C1172" s="169" t="s">
        <v>1793</v>
      </c>
      <c r="D1172" s="33">
        <v>0</v>
      </c>
      <c r="E1172" s="33">
        <v>0</v>
      </c>
      <c r="F1172" s="33">
        <v>0</v>
      </c>
      <c r="G1172" s="33">
        <v>0</v>
      </c>
      <c r="H1172" s="33">
        <v>2</v>
      </c>
      <c r="I1172" s="33">
        <v>0</v>
      </c>
      <c r="J1172" s="33">
        <v>0</v>
      </c>
      <c r="K1172" s="33">
        <v>0</v>
      </c>
      <c r="L1172" s="33">
        <v>0</v>
      </c>
      <c r="M1172" s="33">
        <v>0</v>
      </c>
      <c r="N1172" s="33">
        <v>0</v>
      </c>
      <c r="O1172" s="33">
        <v>0</v>
      </c>
      <c r="P1172" s="33">
        <v>0</v>
      </c>
      <c r="Q1172" s="33">
        <v>0</v>
      </c>
      <c r="R1172" s="33">
        <v>0</v>
      </c>
      <c r="S1172" s="33">
        <v>0</v>
      </c>
      <c r="T1172" s="33">
        <v>0</v>
      </c>
      <c r="U1172" s="33">
        <v>0</v>
      </c>
      <c r="V1172" s="33">
        <v>0</v>
      </c>
      <c r="W1172" s="33">
        <v>0</v>
      </c>
      <c r="X1172" s="33">
        <v>0</v>
      </c>
      <c r="Y1172" s="33">
        <v>0</v>
      </c>
      <c r="Z1172" s="33">
        <v>0</v>
      </c>
      <c r="AA1172" s="33">
        <v>0</v>
      </c>
      <c r="AB1172" s="33">
        <v>0</v>
      </c>
      <c r="AC1172" s="33">
        <v>0</v>
      </c>
      <c r="AD1172" s="33">
        <v>0</v>
      </c>
      <c r="AE1172" s="33">
        <v>0</v>
      </c>
      <c r="AF1172" s="33">
        <v>0</v>
      </c>
      <c r="AG1172" s="33">
        <v>0</v>
      </c>
      <c r="AH1172" s="33">
        <v>0</v>
      </c>
      <c r="AI1172" s="33">
        <v>0</v>
      </c>
      <c r="AJ1172" s="33">
        <v>0</v>
      </c>
      <c r="AK1172" s="33">
        <v>0</v>
      </c>
      <c r="AL1172" s="33">
        <v>0</v>
      </c>
      <c r="AM1172" s="33">
        <v>0</v>
      </c>
      <c r="AN1172" s="33">
        <v>0</v>
      </c>
      <c r="AO1172" s="33">
        <v>0</v>
      </c>
      <c r="AP1172" s="33">
        <v>0</v>
      </c>
      <c r="AQ1172" s="33">
        <v>0</v>
      </c>
      <c r="AR1172" s="33">
        <v>0</v>
      </c>
      <c r="AS1172" s="33">
        <v>0</v>
      </c>
      <c r="AT1172" s="33">
        <v>0</v>
      </c>
      <c r="AU1172" s="33">
        <v>0</v>
      </c>
      <c r="AV1172" s="33">
        <v>0</v>
      </c>
      <c r="AW1172" s="33">
        <v>0</v>
      </c>
      <c r="AX1172" s="33">
        <v>0</v>
      </c>
      <c r="AY1172" s="33">
        <v>0</v>
      </c>
      <c r="AZ1172" s="33">
        <v>0</v>
      </c>
      <c r="BA1172" s="33">
        <v>0</v>
      </c>
      <c r="BB1172" s="33">
        <f t="shared" si="748"/>
        <v>0</v>
      </c>
      <c r="BC1172" s="33">
        <f t="shared" si="749"/>
        <v>0</v>
      </c>
      <c r="BD1172" s="33">
        <f t="shared" si="750"/>
        <v>0</v>
      </c>
      <c r="BE1172" s="33">
        <f t="shared" si="751"/>
        <v>0</v>
      </c>
      <c r="BF1172" s="33">
        <f t="shared" si="752"/>
        <v>0</v>
      </c>
      <c r="BG1172" s="33">
        <f t="shared" si="753"/>
        <v>0</v>
      </c>
      <c r="BH1172" s="33">
        <f t="shared" si="754"/>
        <v>0</v>
      </c>
      <c r="BI1172" s="33">
        <f t="shared" si="755"/>
        <v>0</v>
      </c>
      <c r="BJ1172" s="33">
        <f t="shared" si="756"/>
        <v>0</v>
      </c>
      <c r="BK1172" s="33">
        <f t="shared" si="757"/>
        <v>0</v>
      </c>
    </row>
    <row r="1173" spans="1:63" ht="47.25" x14ac:dyDescent="0.25">
      <c r="A1173" s="27" t="s">
        <v>1618</v>
      </c>
      <c r="B1173" s="78" t="s">
        <v>1794</v>
      </c>
      <c r="C1173" s="169" t="s">
        <v>1795</v>
      </c>
      <c r="D1173" s="33">
        <v>0</v>
      </c>
      <c r="E1173" s="33">
        <v>0</v>
      </c>
      <c r="F1173" s="33">
        <v>0</v>
      </c>
      <c r="G1173" s="33">
        <v>0</v>
      </c>
      <c r="H1173" s="33">
        <v>3</v>
      </c>
      <c r="I1173" s="33">
        <v>0</v>
      </c>
      <c r="J1173" s="33">
        <v>0</v>
      </c>
      <c r="K1173" s="33">
        <v>0</v>
      </c>
      <c r="L1173" s="33">
        <v>0</v>
      </c>
      <c r="M1173" s="33">
        <v>0</v>
      </c>
      <c r="N1173" s="33">
        <v>0</v>
      </c>
      <c r="O1173" s="33">
        <v>0</v>
      </c>
      <c r="P1173" s="33">
        <v>0</v>
      </c>
      <c r="Q1173" s="33">
        <v>0</v>
      </c>
      <c r="R1173" s="33">
        <v>0</v>
      </c>
      <c r="S1173" s="33">
        <v>0</v>
      </c>
      <c r="T1173" s="33">
        <v>0</v>
      </c>
      <c r="U1173" s="33">
        <v>0</v>
      </c>
      <c r="V1173" s="33">
        <v>0</v>
      </c>
      <c r="W1173" s="33">
        <v>0</v>
      </c>
      <c r="X1173" s="33">
        <v>0</v>
      </c>
      <c r="Y1173" s="33">
        <v>0</v>
      </c>
      <c r="Z1173" s="33">
        <v>0</v>
      </c>
      <c r="AA1173" s="33">
        <v>0</v>
      </c>
      <c r="AB1173" s="33">
        <v>0</v>
      </c>
      <c r="AC1173" s="33">
        <v>0</v>
      </c>
      <c r="AD1173" s="33">
        <v>0</v>
      </c>
      <c r="AE1173" s="33">
        <v>0</v>
      </c>
      <c r="AF1173" s="33">
        <v>0</v>
      </c>
      <c r="AG1173" s="33">
        <v>0</v>
      </c>
      <c r="AH1173" s="33">
        <v>0</v>
      </c>
      <c r="AI1173" s="33">
        <v>0</v>
      </c>
      <c r="AJ1173" s="33">
        <v>0</v>
      </c>
      <c r="AK1173" s="33">
        <v>0</v>
      </c>
      <c r="AL1173" s="33">
        <v>0</v>
      </c>
      <c r="AM1173" s="33">
        <v>0</v>
      </c>
      <c r="AN1173" s="33">
        <v>0</v>
      </c>
      <c r="AO1173" s="33">
        <v>0</v>
      </c>
      <c r="AP1173" s="33">
        <v>0</v>
      </c>
      <c r="AQ1173" s="33">
        <v>0</v>
      </c>
      <c r="AR1173" s="33">
        <v>0</v>
      </c>
      <c r="AS1173" s="33">
        <v>0</v>
      </c>
      <c r="AT1173" s="33">
        <v>0</v>
      </c>
      <c r="AU1173" s="33">
        <v>0</v>
      </c>
      <c r="AV1173" s="33">
        <v>0</v>
      </c>
      <c r="AW1173" s="33">
        <v>0</v>
      </c>
      <c r="AX1173" s="33">
        <v>0</v>
      </c>
      <c r="AY1173" s="33">
        <v>0</v>
      </c>
      <c r="AZ1173" s="33">
        <v>0</v>
      </c>
      <c r="BA1173" s="33">
        <v>0</v>
      </c>
      <c r="BB1173" s="33">
        <f t="shared" si="748"/>
        <v>0</v>
      </c>
      <c r="BC1173" s="33">
        <f t="shared" si="749"/>
        <v>0</v>
      </c>
      <c r="BD1173" s="33">
        <f t="shared" si="750"/>
        <v>0</v>
      </c>
      <c r="BE1173" s="33">
        <f t="shared" si="751"/>
        <v>0</v>
      </c>
      <c r="BF1173" s="33">
        <f t="shared" si="752"/>
        <v>0</v>
      </c>
      <c r="BG1173" s="33">
        <f t="shared" si="753"/>
        <v>0</v>
      </c>
      <c r="BH1173" s="33">
        <f t="shared" si="754"/>
        <v>0</v>
      </c>
      <c r="BI1173" s="33">
        <f t="shared" si="755"/>
        <v>0</v>
      </c>
      <c r="BJ1173" s="33">
        <f t="shared" si="756"/>
        <v>0</v>
      </c>
      <c r="BK1173" s="33">
        <f t="shared" si="757"/>
        <v>0</v>
      </c>
    </row>
    <row r="1174" spans="1:63" ht="31.5" x14ac:dyDescent="0.25">
      <c r="A1174" s="27" t="s">
        <v>1618</v>
      </c>
      <c r="B1174" s="78" t="s">
        <v>1796</v>
      </c>
      <c r="C1174" s="169" t="s">
        <v>1797</v>
      </c>
      <c r="D1174" s="33">
        <v>0</v>
      </c>
      <c r="E1174" s="33">
        <v>0</v>
      </c>
      <c r="F1174" s="33">
        <v>0</v>
      </c>
      <c r="G1174" s="33">
        <v>0</v>
      </c>
      <c r="H1174" s="33">
        <v>1</v>
      </c>
      <c r="I1174" s="33">
        <v>0</v>
      </c>
      <c r="J1174" s="33">
        <v>0</v>
      </c>
      <c r="K1174" s="33">
        <v>0</v>
      </c>
      <c r="L1174" s="33">
        <v>0</v>
      </c>
      <c r="M1174" s="33">
        <v>0</v>
      </c>
      <c r="N1174" s="33">
        <v>0</v>
      </c>
      <c r="O1174" s="33">
        <v>0</v>
      </c>
      <c r="P1174" s="33">
        <v>0</v>
      </c>
      <c r="Q1174" s="33">
        <v>0</v>
      </c>
      <c r="R1174" s="33">
        <v>0</v>
      </c>
      <c r="S1174" s="33">
        <v>0</v>
      </c>
      <c r="T1174" s="33">
        <v>0</v>
      </c>
      <c r="U1174" s="33">
        <v>0</v>
      </c>
      <c r="V1174" s="33">
        <v>0</v>
      </c>
      <c r="W1174" s="33">
        <v>0</v>
      </c>
      <c r="X1174" s="33">
        <v>0</v>
      </c>
      <c r="Y1174" s="33">
        <v>0</v>
      </c>
      <c r="Z1174" s="33">
        <v>0</v>
      </c>
      <c r="AA1174" s="33">
        <v>0</v>
      </c>
      <c r="AB1174" s="33">
        <v>0</v>
      </c>
      <c r="AC1174" s="33">
        <v>0</v>
      </c>
      <c r="AD1174" s="33">
        <v>0</v>
      </c>
      <c r="AE1174" s="33">
        <v>0</v>
      </c>
      <c r="AF1174" s="33">
        <v>0</v>
      </c>
      <c r="AG1174" s="33">
        <v>0</v>
      </c>
      <c r="AH1174" s="33">
        <v>0</v>
      </c>
      <c r="AI1174" s="33">
        <v>0</v>
      </c>
      <c r="AJ1174" s="33">
        <v>0</v>
      </c>
      <c r="AK1174" s="33">
        <v>0</v>
      </c>
      <c r="AL1174" s="33">
        <v>0</v>
      </c>
      <c r="AM1174" s="33">
        <v>0</v>
      </c>
      <c r="AN1174" s="33">
        <v>0</v>
      </c>
      <c r="AO1174" s="33">
        <v>0</v>
      </c>
      <c r="AP1174" s="33">
        <v>0</v>
      </c>
      <c r="AQ1174" s="33">
        <v>0</v>
      </c>
      <c r="AR1174" s="33">
        <v>0</v>
      </c>
      <c r="AS1174" s="33">
        <v>0</v>
      </c>
      <c r="AT1174" s="33">
        <v>0</v>
      </c>
      <c r="AU1174" s="33">
        <v>0</v>
      </c>
      <c r="AV1174" s="33">
        <v>0</v>
      </c>
      <c r="AW1174" s="33">
        <v>0</v>
      </c>
      <c r="AX1174" s="33">
        <v>0</v>
      </c>
      <c r="AY1174" s="33">
        <v>0</v>
      </c>
      <c r="AZ1174" s="33">
        <v>0</v>
      </c>
      <c r="BA1174" s="33">
        <v>0</v>
      </c>
      <c r="BB1174" s="33">
        <f t="shared" si="748"/>
        <v>0</v>
      </c>
      <c r="BC1174" s="33">
        <f t="shared" si="749"/>
        <v>0</v>
      </c>
      <c r="BD1174" s="33">
        <f t="shared" si="750"/>
        <v>0</v>
      </c>
      <c r="BE1174" s="33">
        <f t="shared" si="751"/>
        <v>0</v>
      </c>
      <c r="BF1174" s="33">
        <f t="shared" si="752"/>
        <v>0</v>
      </c>
      <c r="BG1174" s="33">
        <f t="shared" si="753"/>
        <v>0</v>
      </c>
      <c r="BH1174" s="33">
        <f t="shared" si="754"/>
        <v>0</v>
      </c>
      <c r="BI1174" s="33">
        <f t="shared" si="755"/>
        <v>0</v>
      </c>
      <c r="BJ1174" s="33">
        <f t="shared" si="756"/>
        <v>0</v>
      </c>
      <c r="BK1174" s="33">
        <f t="shared" si="757"/>
        <v>0</v>
      </c>
    </row>
    <row r="1175" spans="1:63" ht="31.5" x14ac:dyDescent="0.25">
      <c r="A1175" s="27" t="s">
        <v>1618</v>
      </c>
      <c r="B1175" s="78" t="s">
        <v>1798</v>
      </c>
      <c r="C1175" s="169" t="s">
        <v>1799</v>
      </c>
      <c r="D1175" s="33">
        <v>0</v>
      </c>
      <c r="E1175" s="33">
        <v>0</v>
      </c>
      <c r="F1175" s="33">
        <v>0</v>
      </c>
      <c r="G1175" s="33">
        <v>0</v>
      </c>
      <c r="H1175" s="33">
        <v>1</v>
      </c>
      <c r="I1175" s="33">
        <v>0</v>
      </c>
      <c r="J1175" s="33">
        <v>0</v>
      </c>
      <c r="K1175" s="33">
        <v>0</v>
      </c>
      <c r="L1175" s="33">
        <v>0</v>
      </c>
      <c r="M1175" s="33">
        <v>0</v>
      </c>
      <c r="N1175" s="33">
        <v>0</v>
      </c>
      <c r="O1175" s="33">
        <v>0</v>
      </c>
      <c r="P1175" s="33">
        <v>0</v>
      </c>
      <c r="Q1175" s="33">
        <v>0</v>
      </c>
      <c r="R1175" s="33">
        <v>0</v>
      </c>
      <c r="S1175" s="33">
        <v>0</v>
      </c>
      <c r="T1175" s="33">
        <v>0</v>
      </c>
      <c r="U1175" s="33">
        <v>0</v>
      </c>
      <c r="V1175" s="33">
        <v>0</v>
      </c>
      <c r="W1175" s="33">
        <v>0</v>
      </c>
      <c r="X1175" s="33">
        <v>0</v>
      </c>
      <c r="Y1175" s="33">
        <v>0</v>
      </c>
      <c r="Z1175" s="33">
        <v>0</v>
      </c>
      <c r="AA1175" s="33">
        <v>0</v>
      </c>
      <c r="AB1175" s="33">
        <v>0</v>
      </c>
      <c r="AC1175" s="33">
        <v>0</v>
      </c>
      <c r="AD1175" s="33">
        <v>0</v>
      </c>
      <c r="AE1175" s="33">
        <v>0</v>
      </c>
      <c r="AF1175" s="33">
        <v>0</v>
      </c>
      <c r="AG1175" s="33">
        <v>0</v>
      </c>
      <c r="AH1175" s="33">
        <v>0</v>
      </c>
      <c r="AI1175" s="33">
        <v>0</v>
      </c>
      <c r="AJ1175" s="33">
        <v>0</v>
      </c>
      <c r="AK1175" s="33">
        <v>0</v>
      </c>
      <c r="AL1175" s="33">
        <v>0</v>
      </c>
      <c r="AM1175" s="33">
        <v>0</v>
      </c>
      <c r="AN1175" s="33">
        <v>0</v>
      </c>
      <c r="AO1175" s="33">
        <v>0</v>
      </c>
      <c r="AP1175" s="33">
        <v>0</v>
      </c>
      <c r="AQ1175" s="33">
        <v>0</v>
      </c>
      <c r="AR1175" s="33">
        <v>0</v>
      </c>
      <c r="AS1175" s="33">
        <v>0</v>
      </c>
      <c r="AT1175" s="33">
        <v>0</v>
      </c>
      <c r="AU1175" s="33">
        <v>0</v>
      </c>
      <c r="AV1175" s="33">
        <v>0</v>
      </c>
      <c r="AW1175" s="33">
        <v>0</v>
      </c>
      <c r="AX1175" s="33">
        <v>0</v>
      </c>
      <c r="AY1175" s="33">
        <v>0</v>
      </c>
      <c r="AZ1175" s="33">
        <v>0</v>
      </c>
      <c r="BA1175" s="33">
        <v>0</v>
      </c>
      <c r="BB1175" s="33">
        <f t="shared" si="748"/>
        <v>0</v>
      </c>
      <c r="BC1175" s="33">
        <f t="shared" si="749"/>
        <v>0</v>
      </c>
      <c r="BD1175" s="33">
        <f t="shared" si="750"/>
        <v>0</v>
      </c>
      <c r="BE1175" s="33">
        <f t="shared" si="751"/>
        <v>0</v>
      </c>
      <c r="BF1175" s="33">
        <f t="shared" si="752"/>
        <v>0</v>
      </c>
      <c r="BG1175" s="33">
        <f t="shared" si="753"/>
        <v>0</v>
      </c>
      <c r="BH1175" s="33">
        <f t="shared" si="754"/>
        <v>0</v>
      </c>
      <c r="BI1175" s="33">
        <f t="shared" si="755"/>
        <v>0</v>
      </c>
      <c r="BJ1175" s="33">
        <f t="shared" si="756"/>
        <v>0</v>
      </c>
      <c r="BK1175" s="33">
        <f t="shared" si="757"/>
        <v>0</v>
      </c>
    </row>
    <row r="1176" spans="1:63" ht="31.5" x14ac:dyDescent="0.25">
      <c r="A1176" s="27" t="s">
        <v>1618</v>
      </c>
      <c r="B1176" s="78" t="s">
        <v>1800</v>
      </c>
      <c r="C1176" s="169" t="s">
        <v>1801</v>
      </c>
      <c r="D1176" s="33">
        <v>0</v>
      </c>
      <c r="E1176" s="33">
        <v>0</v>
      </c>
      <c r="F1176" s="33">
        <v>0</v>
      </c>
      <c r="G1176" s="33">
        <v>0</v>
      </c>
      <c r="H1176" s="33">
        <v>5</v>
      </c>
      <c r="I1176" s="33">
        <v>0</v>
      </c>
      <c r="J1176" s="33">
        <v>0</v>
      </c>
      <c r="K1176" s="33">
        <v>0</v>
      </c>
      <c r="L1176" s="33">
        <v>0</v>
      </c>
      <c r="M1176" s="33">
        <v>0</v>
      </c>
      <c r="N1176" s="33">
        <v>0</v>
      </c>
      <c r="O1176" s="33">
        <v>0</v>
      </c>
      <c r="P1176" s="33">
        <v>0</v>
      </c>
      <c r="Q1176" s="33">
        <v>0</v>
      </c>
      <c r="R1176" s="33">
        <v>0</v>
      </c>
      <c r="S1176" s="33">
        <v>0</v>
      </c>
      <c r="T1176" s="33">
        <v>0</v>
      </c>
      <c r="U1176" s="33">
        <v>0</v>
      </c>
      <c r="V1176" s="33">
        <v>0</v>
      </c>
      <c r="W1176" s="33">
        <v>0</v>
      </c>
      <c r="X1176" s="33">
        <v>0</v>
      </c>
      <c r="Y1176" s="33">
        <v>0</v>
      </c>
      <c r="Z1176" s="33">
        <v>0</v>
      </c>
      <c r="AA1176" s="33">
        <v>0</v>
      </c>
      <c r="AB1176" s="33">
        <v>0</v>
      </c>
      <c r="AC1176" s="33">
        <v>0</v>
      </c>
      <c r="AD1176" s="33">
        <v>0</v>
      </c>
      <c r="AE1176" s="33">
        <v>0</v>
      </c>
      <c r="AF1176" s="33">
        <v>0</v>
      </c>
      <c r="AG1176" s="33">
        <v>0</v>
      </c>
      <c r="AH1176" s="33">
        <v>0</v>
      </c>
      <c r="AI1176" s="33">
        <v>0</v>
      </c>
      <c r="AJ1176" s="33">
        <v>0</v>
      </c>
      <c r="AK1176" s="33">
        <v>0</v>
      </c>
      <c r="AL1176" s="33">
        <v>0</v>
      </c>
      <c r="AM1176" s="33">
        <v>0</v>
      </c>
      <c r="AN1176" s="33">
        <v>0</v>
      </c>
      <c r="AO1176" s="33">
        <v>0</v>
      </c>
      <c r="AP1176" s="33">
        <v>0</v>
      </c>
      <c r="AQ1176" s="33">
        <v>0</v>
      </c>
      <c r="AR1176" s="32">
        <v>0</v>
      </c>
      <c r="AS1176" s="32">
        <v>0</v>
      </c>
      <c r="AT1176" s="32">
        <v>0</v>
      </c>
      <c r="AU1176" s="32">
        <v>0</v>
      </c>
      <c r="AV1176" s="32">
        <v>0</v>
      </c>
      <c r="AW1176" s="32">
        <v>0</v>
      </c>
      <c r="AX1176" s="32">
        <v>0</v>
      </c>
      <c r="AY1176" s="32">
        <v>0</v>
      </c>
      <c r="AZ1176" s="32">
        <v>0</v>
      </c>
      <c r="BA1176" s="32">
        <v>0</v>
      </c>
      <c r="BB1176" s="33">
        <f t="shared" si="748"/>
        <v>0</v>
      </c>
      <c r="BC1176" s="33">
        <f t="shared" si="749"/>
        <v>0</v>
      </c>
      <c r="BD1176" s="33">
        <f t="shared" si="750"/>
        <v>0</v>
      </c>
      <c r="BE1176" s="33">
        <f t="shared" si="751"/>
        <v>0</v>
      </c>
      <c r="BF1176" s="33">
        <f t="shared" si="752"/>
        <v>0</v>
      </c>
      <c r="BG1176" s="33">
        <f t="shared" si="753"/>
        <v>0</v>
      </c>
      <c r="BH1176" s="33">
        <f t="shared" si="754"/>
        <v>0</v>
      </c>
      <c r="BI1176" s="33">
        <f t="shared" si="755"/>
        <v>0</v>
      </c>
      <c r="BJ1176" s="33">
        <f t="shared" si="756"/>
        <v>0</v>
      </c>
      <c r="BK1176" s="33">
        <f t="shared" si="757"/>
        <v>0</v>
      </c>
    </row>
    <row r="1177" spans="1:63" ht="31.5" x14ac:dyDescent="0.25">
      <c r="A1177" s="27" t="s">
        <v>1618</v>
      </c>
      <c r="B1177" s="78" t="s">
        <v>1802</v>
      </c>
      <c r="C1177" s="169" t="s">
        <v>1803</v>
      </c>
      <c r="D1177" s="33">
        <v>0</v>
      </c>
      <c r="E1177" s="33">
        <v>0</v>
      </c>
      <c r="F1177" s="33">
        <v>0</v>
      </c>
      <c r="G1177" s="33">
        <v>0</v>
      </c>
      <c r="H1177" s="33">
        <v>1</v>
      </c>
      <c r="I1177" s="33">
        <v>0</v>
      </c>
      <c r="J1177" s="33">
        <v>0</v>
      </c>
      <c r="K1177" s="33">
        <v>0</v>
      </c>
      <c r="L1177" s="33">
        <v>0</v>
      </c>
      <c r="M1177" s="33">
        <v>0</v>
      </c>
      <c r="N1177" s="33">
        <v>0</v>
      </c>
      <c r="O1177" s="33">
        <v>0</v>
      </c>
      <c r="P1177" s="33">
        <v>0</v>
      </c>
      <c r="Q1177" s="33">
        <v>0</v>
      </c>
      <c r="R1177" s="33">
        <v>0</v>
      </c>
      <c r="S1177" s="33">
        <v>0</v>
      </c>
      <c r="T1177" s="33">
        <v>0</v>
      </c>
      <c r="U1177" s="33">
        <v>0</v>
      </c>
      <c r="V1177" s="33">
        <v>0</v>
      </c>
      <c r="W1177" s="33">
        <v>0</v>
      </c>
      <c r="X1177" s="33">
        <v>0</v>
      </c>
      <c r="Y1177" s="33">
        <v>0</v>
      </c>
      <c r="Z1177" s="33">
        <v>0</v>
      </c>
      <c r="AA1177" s="33">
        <v>0</v>
      </c>
      <c r="AB1177" s="33">
        <v>0</v>
      </c>
      <c r="AC1177" s="33">
        <v>0</v>
      </c>
      <c r="AD1177" s="33">
        <v>0</v>
      </c>
      <c r="AE1177" s="33">
        <v>0</v>
      </c>
      <c r="AF1177" s="33">
        <v>0</v>
      </c>
      <c r="AG1177" s="33">
        <v>0</v>
      </c>
      <c r="AH1177" s="33">
        <v>0</v>
      </c>
      <c r="AI1177" s="33">
        <v>0</v>
      </c>
      <c r="AJ1177" s="33">
        <v>0</v>
      </c>
      <c r="AK1177" s="33">
        <v>0</v>
      </c>
      <c r="AL1177" s="33">
        <v>0</v>
      </c>
      <c r="AM1177" s="33">
        <v>0</v>
      </c>
      <c r="AN1177" s="33">
        <v>0</v>
      </c>
      <c r="AO1177" s="33">
        <v>0</v>
      </c>
      <c r="AP1177" s="33">
        <v>0</v>
      </c>
      <c r="AQ1177" s="33">
        <v>0</v>
      </c>
      <c r="AR1177" s="33">
        <v>0</v>
      </c>
      <c r="AS1177" s="33">
        <v>0</v>
      </c>
      <c r="AT1177" s="33">
        <v>0</v>
      </c>
      <c r="AU1177" s="33">
        <v>0</v>
      </c>
      <c r="AV1177" s="33">
        <v>0</v>
      </c>
      <c r="AW1177" s="33">
        <v>0</v>
      </c>
      <c r="AX1177" s="33">
        <v>0</v>
      </c>
      <c r="AY1177" s="33">
        <v>0</v>
      </c>
      <c r="AZ1177" s="33">
        <v>0</v>
      </c>
      <c r="BA1177" s="33">
        <v>0</v>
      </c>
      <c r="BB1177" s="33">
        <f t="shared" si="748"/>
        <v>0</v>
      </c>
      <c r="BC1177" s="33">
        <f t="shared" si="749"/>
        <v>0</v>
      </c>
      <c r="BD1177" s="33">
        <f t="shared" si="750"/>
        <v>0</v>
      </c>
      <c r="BE1177" s="33">
        <f t="shared" si="751"/>
        <v>0</v>
      </c>
      <c r="BF1177" s="33">
        <f t="shared" si="752"/>
        <v>0</v>
      </c>
      <c r="BG1177" s="33">
        <f t="shared" si="753"/>
        <v>0</v>
      </c>
      <c r="BH1177" s="33">
        <f t="shared" si="754"/>
        <v>0</v>
      </c>
      <c r="BI1177" s="33">
        <f t="shared" si="755"/>
        <v>0</v>
      </c>
      <c r="BJ1177" s="33">
        <f t="shared" si="756"/>
        <v>0</v>
      </c>
      <c r="BK1177" s="33">
        <f t="shared" si="757"/>
        <v>0</v>
      </c>
    </row>
    <row r="1178" spans="1:63" ht="63" x14ac:dyDescent="0.25">
      <c r="A1178" s="27" t="s">
        <v>1618</v>
      </c>
      <c r="B1178" s="78" t="s">
        <v>1804</v>
      </c>
      <c r="C1178" s="169" t="s">
        <v>1805</v>
      </c>
      <c r="D1178" s="33">
        <v>0</v>
      </c>
      <c r="E1178" s="33">
        <v>0</v>
      </c>
      <c r="F1178" s="33">
        <v>0</v>
      </c>
      <c r="G1178" s="33">
        <v>0</v>
      </c>
      <c r="H1178" s="33">
        <v>2</v>
      </c>
      <c r="I1178" s="33">
        <v>0</v>
      </c>
      <c r="J1178" s="33">
        <v>0</v>
      </c>
      <c r="K1178" s="33">
        <v>0</v>
      </c>
      <c r="L1178" s="33">
        <v>0</v>
      </c>
      <c r="M1178" s="33">
        <v>0</v>
      </c>
      <c r="N1178" s="33">
        <v>0</v>
      </c>
      <c r="O1178" s="33">
        <v>0</v>
      </c>
      <c r="P1178" s="33">
        <v>0</v>
      </c>
      <c r="Q1178" s="33">
        <v>0</v>
      </c>
      <c r="R1178" s="33">
        <v>0</v>
      </c>
      <c r="S1178" s="33">
        <v>0</v>
      </c>
      <c r="T1178" s="33">
        <v>0</v>
      </c>
      <c r="U1178" s="33">
        <v>0</v>
      </c>
      <c r="V1178" s="33">
        <v>0</v>
      </c>
      <c r="W1178" s="33">
        <v>0</v>
      </c>
      <c r="X1178" s="33">
        <v>0</v>
      </c>
      <c r="Y1178" s="33">
        <v>0</v>
      </c>
      <c r="Z1178" s="33">
        <v>0</v>
      </c>
      <c r="AA1178" s="33">
        <v>0</v>
      </c>
      <c r="AB1178" s="33">
        <v>0</v>
      </c>
      <c r="AC1178" s="33">
        <v>0</v>
      </c>
      <c r="AD1178" s="33">
        <v>0</v>
      </c>
      <c r="AE1178" s="33">
        <v>0</v>
      </c>
      <c r="AF1178" s="33">
        <v>0</v>
      </c>
      <c r="AG1178" s="33">
        <v>0</v>
      </c>
      <c r="AH1178" s="33">
        <v>0</v>
      </c>
      <c r="AI1178" s="33">
        <v>0</v>
      </c>
      <c r="AJ1178" s="33">
        <v>0</v>
      </c>
      <c r="AK1178" s="33">
        <v>0</v>
      </c>
      <c r="AL1178" s="33">
        <v>0</v>
      </c>
      <c r="AM1178" s="33">
        <v>0</v>
      </c>
      <c r="AN1178" s="33">
        <v>0</v>
      </c>
      <c r="AO1178" s="33">
        <v>0</v>
      </c>
      <c r="AP1178" s="33">
        <v>0</v>
      </c>
      <c r="AQ1178" s="33">
        <v>0</v>
      </c>
      <c r="AR1178" s="33">
        <v>0</v>
      </c>
      <c r="AS1178" s="33">
        <v>0</v>
      </c>
      <c r="AT1178" s="33">
        <v>0</v>
      </c>
      <c r="AU1178" s="33">
        <v>0</v>
      </c>
      <c r="AV1178" s="33">
        <v>0</v>
      </c>
      <c r="AW1178" s="33">
        <v>0</v>
      </c>
      <c r="AX1178" s="33">
        <v>0</v>
      </c>
      <c r="AY1178" s="33">
        <v>0</v>
      </c>
      <c r="AZ1178" s="33">
        <v>0</v>
      </c>
      <c r="BA1178" s="33">
        <v>0</v>
      </c>
      <c r="BB1178" s="33">
        <f t="shared" si="748"/>
        <v>0</v>
      </c>
      <c r="BC1178" s="33">
        <f t="shared" si="749"/>
        <v>0</v>
      </c>
      <c r="BD1178" s="33">
        <f t="shared" si="750"/>
        <v>0</v>
      </c>
      <c r="BE1178" s="33">
        <f t="shared" si="751"/>
        <v>0</v>
      </c>
      <c r="BF1178" s="33">
        <f t="shared" si="752"/>
        <v>0</v>
      </c>
      <c r="BG1178" s="33">
        <f t="shared" si="753"/>
        <v>0</v>
      </c>
      <c r="BH1178" s="33">
        <f t="shared" si="754"/>
        <v>0</v>
      </c>
      <c r="BI1178" s="33">
        <f t="shared" si="755"/>
        <v>0</v>
      </c>
      <c r="BJ1178" s="33">
        <f t="shared" si="756"/>
        <v>0</v>
      </c>
      <c r="BK1178" s="33">
        <f t="shared" si="757"/>
        <v>0</v>
      </c>
    </row>
    <row r="1179" spans="1:63" ht="31.5" x14ac:dyDescent="0.25">
      <c r="A1179" s="27" t="s">
        <v>1618</v>
      </c>
      <c r="B1179" s="48" t="s">
        <v>2752</v>
      </c>
      <c r="C1179" s="169" t="s">
        <v>2753</v>
      </c>
      <c r="D1179" s="33">
        <v>0</v>
      </c>
      <c r="E1179" s="33">
        <v>0</v>
      </c>
      <c r="F1179" s="33">
        <v>0</v>
      </c>
      <c r="G1179" s="33">
        <v>0</v>
      </c>
      <c r="H1179" s="33">
        <v>1</v>
      </c>
      <c r="I1179" s="33">
        <v>0</v>
      </c>
      <c r="J1179" s="33">
        <v>0</v>
      </c>
      <c r="K1179" s="33">
        <v>0</v>
      </c>
      <c r="L1179" s="33">
        <v>0</v>
      </c>
      <c r="M1179" s="33">
        <v>0</v>
      </c>
      <c r="N1179" s="33">
        <v>0</v>
      </c>
      <c r="O1179" s="33">
        <v>0</v>
      </c>
      <c r="P1179" s="33">
        <v>0</v>
      </c>
      <c r="Q1179" s="33">
        <v>0</v>
      </c>
      <c r="R1179" s="33">
        <v>0</v>
      </c>
      <c r="S1179" s="33">
        <v>0</v>
      </c>
      <c r="T1179" s="33">
        <v>0</v>
      </c>
      <c r="U1179" s="33">
        <v>0</v>
      </c>
      <c r="V1179" s="33">
        <v>0</v>
      </c>
      <c r="W1179" s="33">
        <v>0</v>
      </c>
      <c r="X1179" s="33">
        <v>0</v>
      </c>
      <c r="Y1179" s="33">
        <v>0</v>
      </c>
      <c r="Z1179" s="33">
        <v>0</v>
      </c>
      <c r="AA1179" s="33">
        <v>0</v>
      </c>
      <c r="AB1179" s="33">
        <v>0</v>
      </c>
      <c r="AC1179" s="33">
        <v>0</v>
      </c>
      <c r="AD1179" s="33">
        <v>0</v>
      </c>
      <c r="AE1179" s="33">
        <v>0</v>
      </c>
      <c r="AF1179" s="33">
        <v>0</v>
      </c>
      <c r="AG1179" s="33">
        <v>0</v>
      </c>
      <c r="AH1179" s="33">
        <v>0</v>
      </c>
      <c r="AI1179" s="33">
        <v>0</v>
      </c>
      <c r="AJ1179" s="33">
        <v>0</v>
      </c>
      <c r="AK1179" s="33">
        <v>0</v>
      </c>
      <c r="AL1179" s="33">
        <v>0</v>
      </c>
      <c r="AM1179" s="33">
        <v>0</v>
      </c>
      <c r="AN1179" s="33">
        <v>0</v>
      </c>
      <c r="AO1179" s="33">
        <v>0</v>
      </c>
      <c r="AP1179" s="33">
        <v>0</v>
      </c>
      <c r="AQ1179" s="33">
        <v>0</v>
      </c>
      <c r="AR1179" s="33">
        <v>0</v>
      </c>
      <c r="AS1179" s="33">
        <v>0</v>
      </c>
      <c r="AT1179" s="33">
        <v>0</v>
      </c>
      <c r="AU1179" s="33">
        <v>0</v>
      </c>
      <c r="AV1179" s="33">
        <v>0</v>
      </c>
      <c r="AW1179" s="33">
        <v>0</v>
      </c>
      <c r="AX1179" s="33">
        <v>0</v>
      </c>
      <c r="AY1179" s="33">
        <v>0</v>
      </c>
      <c r="AZ1179" s="33">
        <v>0</v>
      </c>
      <c r="BA1179" s="33">
        <v>0</v>
      </c>
      <c r="BB1179" s="33">
        <f t="shared" si="748"/>
        <v>0</v>
      </c>
      <c r="BC1179" s="33">
        <f t="shared" si="749"/>
        <v>0</v>
      </c>
      <c r="BD1179" s="33">
        <f t="shared" si="750"/>
        <v>0</v>
      </c>
      <c r="BE1179" s="33">
        <f t="shared" si="751"/>
        <v>0</v>
      </c>
      <c r="BF1179" s="33">
        <f t="shared" si="752"/>
        <v>0</v>
      </c>
      <c r="BG1179" s="33">
        <f t="shared" si="753"/>
        <v>0</v>
      </c>
      <c r="BH1179" s="33">
        <f t="shared" si="754"/>
        <v>0</v>
      </c>
      <c r="BI1179" s="33">
        <f t="shared" si="755"/>
        <v>0</v>
      </c>
      <c r="BJ1179" s="33">
        <f t="shared" si="756"/>
        <v>0</v>
      </c>
      <c r="BK1179" s="33">
        <f t="shared" si="757"/>
        <v>0</v>
      </c>
    </row>
    <row r="1180" spans="1:63" ht="31.5" x14ac:dyDescent="0.25">
      <c r="A1180" s="27" t="s">
        <v>1618</v>
      </c>
      <c r="B1180" s="48" t="s">
        <v>3671</v>
      </c>
      <c r="C1180" s="169" t="s">
        <v>3672</v>
      </c>
      <c r="D1180" s="33">
        <v>0</v>
      </c>
      <c r="E1180" s="33">
        <v>0</v>
      </c>
      <c r="F1180" s="33">
        <v>0</v>
      </c>
      <c r="G1180" s="33">
        <v>0</v>
      </c>
      <c r="H1180" s="33">
        <v>1</v>
      </c>
      <c r="I1180" s="33">
        <v>0</v>
      </c>
      <c r="J1180" s="33">
        <v>0</v>
      </c>
      <c r="K1180" s="33">
        <v>0</v>
      </c>
      <c r="L1180" s="33">
        <v>0</v>
      </c>
      <c r="M1180" s="33">
        <v>0</v>
      </c>
      <c r="N1180" s="33">
        <v>0</v>
      </c>
      <c r="O1180" s="33">
        <v>0</v>
      </c>
      <c r="P1180" s="33">
        <v>0</v>
      </c>
      <c r="Q1180" s="33">
        <v>0</v>
      </c>
      <c r="R1180" s="33">
        <v>0</v>
      </c>
      <c r="S1180" s="33">
        <v>0</v>
      </c>
      <c r="T1180" s="33">
        <v>0</v>
      </c>
      <c r="U1180" s="33">
        <v>0</v>
      </c>
      <c r="V1180" s="33">
        <v>0</v>
      </c>
      <c r="W1180" s="33">
        <v>0</v>
      </c>
      <c r="X1180" s="33">
        <v>0</v>
      </c>
      <c r="Y1180" s="33">
        <v>0</v>
      </c>
      <c r="Z1180" s="33">
        <v>0</v>
      </c>
      <c r="AA1180" s="33">
        <v>0</v>
      </c>
      <c r="AB1180" s="33">
        <v>0</v>
      </c>
      <c r="AC1180" s="33">
        <v>0</v>
      </c>
      <c r="AD1180" s="33">
        <v>0</v>
      </c>
      <c r="AE1180" s="33">
        <v>0</v>
      </c>
      <c r="AF1180" s="33">
        <v>0</v>
      </c>
      <c r="AG1180" s="33">
        <v>0</v>
      </c>
      <c r="AH1180" s="33">
        <v>0</v>
      </c>
      <c r="AI1180" s="33">
        <v>0</v>
      </c>
      <c r="AJ1180" s="33">
        <v>0</v>
      </c>
      <c r="AK1180" s="33">
        <v>0</v>
      </c>
      <c r="AL1180" s="33">
        <v>0</v>
      </c>
      <c r="AM1180" s="33">
        <v>0</v>
      </c>
      <c r="AN1180" s="33">
        <v>0</v>
      </c>
      <c r="AO1180" s="33">
        <v>0</v>
      </c>
      <c r="AP1180" s="33">
        <v>0</v>
      </c>
      <c r="AQ1180" s="33">
        <v>0</v>
      </c>
      <c r="AR1180" s="33">
        <v>0</v>
      </c>
      <c r="AS1180" s="33">
        <v>0</v>
      </c>
      <c r="AT1180" s="33">
        <v>0</v>
      </c>
      <c r="AU1180" s="33">
        <v>0</v>
      </c>
      <c r="AV1180" s="33">
        <v>0</v>
      </c>
      <c r="AW1180" s="33">
        <v>0</v>
      </c>
      <c r="AX1180" s="33">
        <v>0</v>
      </c>
      <c r="AY1180" s="33">
        <v>0</v>
      </c>
      <c r="AZ1180" s="33">
        <v>0</v>
      </c>
      <c r="BA1180" s="33">
        <v>0</v>
      </c>
      <c r="BB1180" s="33">
        <f t="shared" si="748"/>
        <v>0</v>
      </c>
      <c r="BC1180" s="33">
        <f t="shared" si="749"/>
        <v>0</v>
      </c>
      <c r="BD1180" s="33">
        <f t="shared" si="750"/>
        <v>0</v>
      </c>
      <c r="BE1180" s="33">
        <f t="shared" si="751"/>
        <v>0</v>
      </c>
      <c r="BF1180" s="33">
        <f t="shared" si="752"/>
        <v>0</v>
      </c>
      <c r="BG1180" s="33">
        <f t="shared" si="753"/>
        <v>0</v>
      </c>
      <c r="BH1180" s="33">
        <f t="shared" si="754"/>
        <v>0</v>
      </c>
      <c r="BI1180" s="33">
        <f t="shared" si="755"/>
        <v>0</v>
      </c>
      <c r="BJ1180" s="33">
        <f t="shared" si="756"/>
        <v>0</v>
      </c>
      <c r="BK1180" s="33">
        <f t="shared" si="757"/>
        <v>0</v>
      </c>
    </row>
    <row r="1181" spans="1:63" ht="47.25" x14ac:dyDescent="0.25">
      <c r="A1181" s="27" t="s">
        <v>1618</v>
      </c>
      <c r="B1181" s="48" t="s">
        <v>2754</v>
      </c>
      <c r="C1181" s="169" t="s">
        <v>2755</v>
      </c>
      <c r="D1181" s="33">
        <v>0</v>
      </c>
      <c r="E1181" s="33">
        <v>0</v>
      </c>
      <c r="F1181" s="33">
        <v>0</v>
      </c>
      <c r="G1181" s="33">
        <v>0</v>
      </c>
      <c r="H1181" s="33">
        <v>1</v>
      </c>
      <c r="I1181" s="33">
        <v>0</v>
      </c>
      <c r="J1181" s="33">
        <v>0</v>
      </c>
      <c r="K1181" s="33">
        <v>0</v>
      </c>
      <c r="L1181" s="33">
        <v>0</v>
      </c>
      <c r="M1181" s="33">
        <v>0</v>
      </c>
      <c r="N1181" s="33">
        <v>0</v>
      </c>
      <c r="O1181" s="33">
        <v>0</v>
      </c>
      <c r="P1181" s="33">
        <v>0</v>
      </c>
      <c r="Q1181" s="33">
        <v>0</v>
      </c>
      <c r="R1181" s="33">
        <v>0</v>
      </c>
      <c r="S1181" s="33">
        <v>0</v>
      </c>
      <c r="T1181" s="33">
        <v>0</v>
      </c>
      <c r="U1181" s="33">
        <v>0</v>
      </c>
      <c r="V1181" s="33">
        <v>0</v>
      </c>
      <c r="W1181" s="33">
        <v>0</v>
      </c>
      <c r="X1181" s="33">
        <v>0</v>
      </c>
      <c r="Y1181" s="33">
        <v>0</v>
      </c>
      <c r="Z1181" s="33">
        <v>0</v>
      </c>
      <c r="AA1181" s="33">
        <v>0</v>
      </c>
      <c r="AB1181" s="33">
        <v>0</v>
      </c>
      <c r="AC1181" s="33">
        <v>0</v>
      </c>
      <c r="AD1181" s="33">
        <v>0</v>
      </c>
      <c r="AE1181" s="33">
        <v>0</v>
      </c>
      <c r="AF1181" s="33">
        <v>0</v>
      </c>
      <c r="AG1181" s="33">
        <v>0</v>
      </c>
      <c r="AH1181" s="33">
        <v>0</v>
      </c>
      <c r="AI1181" s="33">
        <v>0</v>
      </c>
      <c r="AJ1181" s="33">
        <v>0</v>
      </c>
      <c r="AK1181" s="33">
        <v>0</v>
      </c>
      <c r="AL1181" s="33">
        <v>0</v>
      </c>
      <c r="AM1181" s="33">
        <v>0</v>
      </c>
      <c r="AN1181" s="33">
        <v>0</v>
      </c>
      <c r="AO1181" s="33">
        <v>0</v>
      </c>
      <c r="AP1181" s="33">
        <v>0</v>
      </c>
      <c r="AQ1181" s="33">
        <v>0</v>
      </c>
      <c r="AR1181" s="33">
        <v>0</v>
      </c>
      <c r="AS1181" s="33">
        <v>0</v>
      </c>
      <c r="AT1181" s="33">
        <v>0</v>
      </c>
      <c r="AU1181" s="33">
        <v>0</v>
      </c>
      <c r="AV1181" s="33">
        <v>0</v>
      </c>
      <c r="AW1181" s="33">
        <v>0</v>
      </c>
      <c r="AX1181" s="33">
        <v>0</v>
      </c>
      <c r="AY1181" s="33">
        <v>0</v>
      </c>
      <c r="AZ1181" s="33">
        <v>0</v>
      </c>
      <c r="BA1181" s="33">
        <v>0</v>
      </c>
      <c r="BB1181" s="33">
        <f t="shared" si="748"/>
        <v>0</v>
      </c>
      <c r="BC1181" s="33">
        <f t="shared" si="749"/>
        <v>0</v>
      </c>
      <c r="BD1181" s="33">
        <f t="shared" si="750"/>
        <v>0</v>
      </c>
      <c r="BE1181" s="33">
        <f t="shared" si="751"/>
        <v>0</v>
      </c>
      <c r="BF1181" s="33">
        <f t="shared" si="752"/>
        <v>0</v>
      </c>
      <c r="BG1181" s="33">
        <f t="shared" si="753"/>
        <v>0</v>
      </c>
      <c r="BH1181" s="33">
        <f t="shared" si="754"/>
        <v>0</v>
      </c>
      <c r="BI1181" s="33">
        <f t="shared" si="755"/>
        <v>0</v>
      </c>
      <c r="BJ1181" s="33">
        <f t="shared" si="756"/>
        <v>0</v>
      </c>
      <c r="BK1181" s="33">
        <f t="shared" si="757"/>
        <v>0</v>
      </c>
    </row>
    <row r="1182" spans="1:63" x14ac:dyDescent="0.25">
      <c r="A1182" s="27" t="s">
        <v>1618</v>
      </c>
      <c r="B1182" s="48" t="s">
        <v>2756</v>
      </c>
      <c r="C1182" s="169" t="s">
        <v>2757</v>
      </c>
      <c r="D1182" s="33">
        <v>0</v>
      </c>
      <c r="E1182" s="33">
        <v>0</v>
      </c>
      <c r="F1182" s="33">
        <v>0</v>
      </c>
      <c r="G1182" s="33">
        <v>0</v>
      </c>
      <c r="H1182" s="33">
        <v>2</v>
      </c>
      <c r="I1182" s="33">
        <v>0</v>
      </c>
      <c r="J1182" s="33">
        <v>0</v>
      </c>
      <c r="K1182" s="33">
        <v>0</v>
      </c>
      <c r="L1182" s="33">
        <v>0</v>
      </c>
      <c r="M1182" s="33">
        <v>0</v>
      </c>
      <c r="N1182" s="33">
        <v>0</v>
      </c>
      <c r="O1182" s="33">
        <v>0</v>
      </c>
      <c r="P1182" s="33">
        <v>0</v>
      </c>
      <c r="Q1182" s="33">
        <v>0</v>
      </c>
      <c r="R1182" s="33">
        <v>0</v>
      </c>
      <c r="S1182" s="33">
        <v>0</v>
      </c>
      <c r="T1182" s="33">
        <v>0</v>
      </c>
      <c r="U1182" s="33">
        <v>0</v>
      </c>
      <c r="V1182" s="33">
        <v>0</v>
      </c>
      <c r="W1182" s="33">
        <v>0</v>
      </c>
      <c r="X1182" s="33">
        <v>0</v>
      </c>
      <c r="Y1182" s="33">
        <v>0</v>
      </c>
      <c r="Z1182" s="33">
        <v>0</v>
      </c>
      <c r="AA1182" s="33">
        <v>0</v>
      </c>
      <c r="AB1182" s="33">
        <v>0</v>
      </c>
      <c r="AC1182" s="33">
        <v>0</v>
      </c>
      <c r="AD1182" s="33">
        <v>0</v>
      </c>
      <c r="AE1182" s="33">
        <v>0</v>
      </c>
      <c r="AF1182" s="33">
        <v>0</v>
      </c>
      <c r="AG1182" s="33">
        <v>0</v>
      </c>
      <c r="AH1182" s="33">
        <v>0</v>
      </c>
      <c r="AI1182" s="33">
        <v>0</v>
      </c>
      <c r="AJ1182" s="33">
        <v>0</v>
      </c>
      <c r="AK1182" s="33">
        <v>0</v>
      </c>
      <c r="AL1182" s="33">
        <v>0</v>
      </c>
      <c r="AM1182" s="33">
        <v>0</v>
      </c>
      <c r="AN1182" s="33">
        <v>0</v>
      </c>
      <c r="AO1182" s="33">
        <v>0</v>
      </c>
      <c r="AP1182" s="33">
        <v>0</v>
      </c>
      <c r="AQ1182" s="33">
        <v>0</v>
      </c>
      <c r="AR1182" s="33">
        <v>0</v>
      </c>
      <c r="AS1182" s="33">
        <v>0</v>
      </c>
      <c r="AT1182" s="33">
        <v>0</v>
      </c>
      <c r="AU1182" s="33">
        <v>0</v>
      </c>
      <c r="AV1182" s="33">
        <v>0</v>
      </c>
      <c r="AW1182" s="33">
        <v>0</v>
      </c>
      <c r="AX1182" s="33">
        <v>0</v>
      </c>
      <c r="AY1182" s="33">
        <v>0</v>
      </c>
      <c r="AZ1182" s="33">
        <v>0</v>
      </c>
      <c r="BA1182" s="33">
        <v>0</v>
      </c>
      <c r="BB1182" s="33">
        <f t="shared" si="748"/>
        <v>0</v>
      </c>
      <c r="BC1182" s="33">
        <f t="shared" si="749"/>
        <v>0</v>
      </c>
      <c r="BD1182" s="33">
        <f t="shared" si="750"/>
        <v>0</v>
      </c>
      <c r="BE1182" s="33">
        <f t="shared" si="751"/>
        <v>0</v>
      </c>
      <c r="BF1182" s="33">
        <f t="shared" si="752"/>
        <v>0</v>
      </c>
      <c r="BG1182" s="33">
        <f t="shared" si="753"/>
        <v>0</v>
      </c>
      <c r="BH1182" s="33">
        <f t="shared" si="754"/>
        <v>0</v>
      </c>
      <c r="BI1182" s="33">
        <f t="shared" si="755"/>
        <v>0</v>
      </c>
      <c r="BJ1182" s="33">
        <f t="shared" si="756"/>
        <v>0</v>
      </c>
      <c r="BK1182" s="33">
        <f t="shared" si="757"/>
        <v>0</v>
      </c>
    </row>
    <row r="1183" spans="1:63" ht="31.5" x14ac:dyDescent="0.25">
      <c r="A1183" s="27" t="s">
        <v>1618</v>
      </c>
      <c r="B1183" s="78" t="s">
        <v>1806</v>
      </c>
      <c r="C1183" s="169" t="s">
        <v>1807</v>
      </c>
      <c r="D1183" s="33">
        <v>0</v>
      </c>
      <c r="E1183" s="33">
        <v>0</v>
      </c>
      <c r="F1183" s="33">
        <v>0</v>
      </c>
      <c r="G1183" s="33">
        <v>0</v>
      </c>
      <c r="H1183" s="33">
        <v>1</v>
      </c>
      <c r="I1183" s="33">
        <v>0</v>
      </c>
      <c r="J1183" s="33">
        <v>0</v>
      </c>
      <c r="K1183" s="33">
        <v>0</v>
      </c>
      <c r="L1183" s="33">
        <v>0</v>
      </c>
      <c r="M1183" s="33">
        <v>0</v>
      </c>
      <c r="N1183" s="33">
        <v>0</v>
      </c>
      <c r="O1183" s="33">
        <v>0</v>
      </c>
      <c r="P1183" s="33">
        <v>0</v>
      </c>
      <c r="Q1183" s="33">
        <v>0</v>
      </c>
      <c r="R1183" s="33">
        <v>0</v>
      </c>
      <c r="S1183" s="33">
        <v>0</v>
      </c>
      <c r="T1183" s="33">
        <v>0</v>
      </c>
      <c r="U1183" s="33">
        <v>0</v>
      </c>
      <c r="V1183" s="33">
        <v>0</v>
      </c>
      <c r="W1183" s="33">
        <v>0</v>
      </c>
      <c r="X1183" s="33">
        <v>0</v>
      </c>
      <c r="Y1183" s="33">
        <v>0</v>
      </c>
      <c r="Z1183" s="33">
        <v>0</v>
      </c>
      <c r="AA1183" s="33">
        <v>0</v>
      </c>
      <c r="AB1183" s="33">
        <v>0</v>
      </c>
      <c r="AC1183" s="33">
        <v>0</v>
      </c>
      <c r="AD1183" s="33">
        <v>0</v>
      </c>
      <c r="AE1183" s="33">
        <v>0</v>
      </c>
      <c r="AF1183" s="33">
        <v>0</v>
      </c>
      <c r="AG1183" s="33">
        <v>0</v>
      </c>
      <c r="AH1183" s="33">
        <v>0</v>
      </c>
      <c r="AI1183" s="33">
        <v>0</v>
      </c>
      <c r="AJ1183" s="33">
        <v>0</v>
      </c>
      <c r="AK1183" s="33">
        <v>0</v>
      </c>
      <c r="AL1183" s="33">
        <v>0</v>
      </c>
      <c r="AM1183" s="33">
        <v>0</v>
      </c>
      <c r="AN1183" s="33">
        <v>0</v>
      </c>
      <c r="AO1183" s="33">
        <v>0</v>
      </c>
      <c r="AP1183" s="33">
        <v>0</v>
      </c>
      <c r="AQ1183" s="33">
        <v>0</v>
      </c>
      <c r="AR1183" s="33">
        <v>0</v>
      </c>
      <c r="AS1183" s="33">
        <v>0</v>
      </c>
      <c r="AT1183" s="33">
        <v>0</v>
      </c>
      <c r="AU1183" s="33">
        <v>0</v>
      </c>
      <c r="AV1183" s="33">
        <v>0</v>
      </c>
      <c r="AW1183" s="33">
        <v>0</v>
      </c>
      <c r="AX1183" s="33">
        <v>0</v>
      </c>
      <c r="AY1183" s="33">
        <v>0</v>
      </c>
      <c r="AZ1183" s="33">
        <v>0</v>
      </c>
      <c r="BA1183" s="33">
        <v>0</v>
      </c>
      <c r="BB1183" s="33">
        <f t="shared" si="748"/>
        <v>0</v>
      </c>
      <c r="BC1183" s="33">
        <f t="shared" si="749"/>
        <v>0</v>
      </c>
      <c r="BD1183" s="33">
        <f t="shared" si="750"/>
        <v>0</v>
      </c>
      <c r="BE1183" s="33">
        <f t="shared" si="751"/>
        <v>0</v>
      </c>
      <c r="BF1183" s="33">
        <f t="shared" si="752"/>
        <v>0</v>
      </c>
      <c r="BG1183" s="33">
        <f t="shared" si="753"/>
        <v>0</v>
      </c>
      <c r="BH1183" s="33">
        <f t="shared" si="754"/>
        <v>0</v>
      </c>
      <c r="BI1183" s="33">
        <f t="shared" si="755"/>
        <v>0</v>
      </c>
      <c r="BJ1183" s="33">
        <f t="shared" si="756"/>
        <v>0</v>
      </c>
      <c r="BK1183" s="33">
        <f t="shared" si="757"/>
        <v>0</v>
      </c>
    </row>
    <row r="1184" spans="1:63" ht="31.5" x14ac:dyDescent="0.25">
      <c r="A1184" s="27" t="s">
        <v>1618</v>
      </c>
      <c r="B1184" s="78" t="s">
        <v>1808</v>
      </c>
      <c r="C1184" s="169" t="s">
        <v>1809</v>
      </c>
      <c r="D1184" s="33">
        <v>0</v>
      </c>
      <c r="E1184" s="33">
        <v>0</v>
      </c>
      <c r="F1184" s="33">
        <v>0</v>
      </c>
      <c r="G1184" s="33">
        <v>0</v>
      </c>
      <c r="H1184" s="33">
        <v>1</v>
      </c>
      <c r="I1184" s="33">
        <v>0</v>
      </c>
      <c r="J1184" s="33">
        <v>0</v>
      </c>
      <c r="K1184" s="33">
        <v>0</v>
      </c>
      <c r="L1184" s="33">
        <v>0</v>
      </c>
      <c r="M1184" s="33">
        <v>0</v>
      </c>
      <c r="N1184" s="33">
        <v>0</v>
      </c>
      <c r="O1184" s="33">
        <v>0</v>
      </c>
      <c r="P1184" s="33">
        <v>0</v>
      </c>
      <c r="Q1184" s="33">
        <v>0</v>
      </c>
      <c r="R1184" s="33">
        <v>0</v>
      </c>
      <c r="S1184" s="33">
        <v>0</v>
      </c>
      <c r="T1184" s="33">
        <v>0</v>
      </c>
      <c r="U1184" s="33">
        <v>0</v>
      </c>
      <c r="V1184" s="33">
        <v>0</v>
      </c>
      <c r="W1184" s="33">
        <v>0</v>
      </c>
      <c r="X1184" s="33">
        <v>0</v>
      </c>
      <c r="Y1184" s="33">
        <v>0</v>
      </c>
      <c r="Z1184" s="33">
        <v>0</v>
      </c>
      <c r="AA1184" s="33">
        <v>0</v>
      </c>
      <c r="AB1184" s="33">
        <v>0</v>
      </c>
      <c r="AC1184" s="33">
        <v>0</v>
      </c>
      <c r="AD1184" s="33">
        <v>0</v>
      </c>
      <c r="AE1184" s="33">
        <v>0</v>
      </c>
      <c r="AF1184" s="33">
        <v>0</v>
      </c>
      <c r="AG1184" s="33">
        <v>0</v>
      </c>
      <c r="AH1184" s="33">
        <v>0</v>
      </c>
      <c r="AI1184" s="33">
        <v>0</v>
      </c>
      <c r="AJ1184" s="33">
        <v>0</v>
      </c>
      <c r="AK1184" s="33">
        <v>0</v>
      </c>
      <c r="AL1184" s="33">
        <v>0</v>
      </c>
      <c r="AM1184" s="33">
        <v>0</v>
      </c>
      <c r="AN1184" s="33">
        <v>0</v>
      </c>
      <c r="AO1184" s="33">
        <v>0</v>
      </c>
      <c r="AP1184" s="33">
        <v>0</v>
      </c>
      <c r="AQ1184" s="33">
        <v>0</v>
      </c>
      <c r="AR1184" s="33">
        <v>0</v>
      </c>
      <c r="AS1184" s="33">
        <v>0</v>
      </c>
      <c r="AT1184" s="33">
        <v>0</v>
      </c>
      <c r="AU1184" s="33">
        <v>0</v>
      </c>
      <c r="AV1184" s="33">
        <v>0</v>
      </c>
      <c r="AW1184" s="33">
        <v>0</v>
      </c>
      <c r="AX1184" s="33">
        <v>0</v>
      </c>
      <c r="AY1184" s="33">
        <v>0</v>
      </c>
      <c r="AZ1184" s="33">
        <v>0</v>
      </c>
      <c r="BA1184" s="33">
        <v>0</v>
      </c>
      <c r="BB1184" s="33">
        <f t="shared" si="748"/>
        <v>0</v>
      </c>
      <c r="BC1184" s="33">
        <f t="shared" si="749"/>
        <v>0</v>
      </c>
      <c r="BD1184" s="33">
        <f t="shared" si="750"/>
        <v>0</v>
      </c>
      <c r="BE1184" s="33">
        <f t="shared" si="751"/>
        <v>0</v>
      </c>
      <c r="BF1184" s="33">
        <f t="shared" si="752"/>
        <v>0</v>
      </c>
      <c r="BG1184" s="33">
        <f t="shared" si="753"/>
        <v>0</v>
      </c>
      <c r="BH1184" s="33">
        <f t="shared" si="754"/>
        <v>0</v>
      </c>
      <c r="BI1184" s="33">
        <f t="shared" si="755"/>
        <v>0</v>
      </c>
      <c r="BJ1184" s="33">
        <f t="shared" si="756"/>
        <v>0</v>
      </c>
      <c r="BK1184" s="33">
        <f t="shared" si="757"/>
        <v>0</v>
      </c>
    </row>
    <row r="1185" spans="1:63" ht="47.25" x14ac:dyDescent="0.25">
      <c r="A1185" s="27" t="s">
        <v>1618</v>
      </c>
      <c r="B1185" s="78" t="s">
        <v>1810</v>
      </c>
      <c r="C1185" s="169" t="s">
        <v>1811</v>
      </c>
      <c r="D1185" s="33">
        <v>0</v>
      </c>
      <c r="E1185" s="33">
        <v>0</v>
      </c>
      <c r="F1185" s="33">
        <v>0</v>
      </c>
      <c r="G1185" s="33">
        <v>0</v>
      </c>
      <c r="H1185" s="33">
        <v>2</v>
      </c>
      <c r="I1185" s="33">
        <v>0</v>
      </c>
      <c r="J1185" s="33">
        <v>0</v>
      </c>
      <c r="K1185" s="33">
        <v>0</v>
      </c>
      <c r="L1185" s="33">
        <v>0</v>
      </c>
      <c r="M1185" s="33">
        <v>0</v>
      </c>
      <c r="N1185" s="33">
        <v>0</v>
      </c>
      <c r="O1185" s="33">
        <v>0</v>
      </c>
      <c r="P1185" s="33">
        <v>0</v>
      </c>
      <c r="Q1185" s="33">
        <v>0</v>
      </c>
      <c r="R1185" s="33">
        <v>0</v>
      </c>
      <c r="S1185" s="33">
        <v>0</v>
      </c>
      <c r="T1185" s="33">
        <v>0</v>
      </c>
      <c r="U1185" s="33">
        <v>0</v>
      </c>
      <c r="V1185" s="33">
        <v>0</v>
      </c>
      <c r="W1185" s="33">
        <v>0</v>
      </c>
      <c r="X1185" s="33">
        <v>0</v>
      </c>
      <c r="Y1185" s="33">
        <v>0</v>
      </c>
      <c r="Z1185" s="33">
        <v>0</v>
      </c>
      <c r="AA1185" s="33">
        <v>0</v>
      </c>
      <c r="AB1185" s="33">
        <v>0</v>
      </c>
      <c r="AC1185" s="33">
        <v>0</v>
      </c>
      <c r="AD1185" s="33">
        <v>0</v>
      </c>
      <c r="AE1185" s="33">
        <v>0</v>
      </c>
      <c r="AF1185" s="33">
        <v>0</v>
      </c>
      <c r="AG1185" s="33">
        <v>0</v>
      </c>
      <c r="AH1185" s="33">
        <v>0</v>
      </c>
      <c r="AI1185" s="33">
        <v>0</v>
      </c>
      <c r="AJ1185" s="33">
        <v>0</v>
      </c>
      <c r="AK1185" s="33">
        <v>0</v>
      </c>
      <c r="AL1185" s="33">
        <v>0</v>
      </c>
      <c r="AM1185" s="33">
        <v>0</v>
      </c>
      <c r="AN1185" s="33">
        <v>0</v>
      </c>
      <c r="AO1185" s="33">
        <v>0</v>
      </c>
      <c r="AP1185" s="33">
        <v>0</v>
      </c>
      <c r="AQ1185" s="33">
        <v>0</v>
      </c>
      <c r="AR1185" s="33">
        <v>0</v>
      </c>
      <c r="AS1185" s="33">
        <v>0</v>
      </c>
      <c r="AT1185" s="33">
        <v>0</v>
      </c>
      <c r="AU1185" s="33">
        <v>0</v>
      </c>
      <c r="AV1185" s="33">
        <v>0</v>
      </c>
      <c r="AW1185" s="33">
        <v>0</v>
      </c>
      <c r="AX1185" s="33">
        <v>0</v>
      </c>
      <c r="AY1185" s="33">
        <v>0</v>
      </c>
      <c r="AZ1185" s="33">
        <v>0</v>
      </c>
      <c r="BA1185" s="33">
        <v>0</v>
      </c>
      <c r="BB1185" s="33">
        <f t="shared" si="748"/>
        <v>0</v>
      </c>
      <c r="BC1185" s="33">
        <f t="shared" si="749"/>
        <v>0</v>
      </c>
      <c r="BD1185" s="33">
        <f t="shared" si="750"/>
        <v>0</v>
      </c>
      <c r="BE1185" s="33">
        <f t="shared" si="751"/>
        <v>0</v>
      </c>
      <c r="BF1185" s="33">
        <f t="shared" si="752"/>
        <v>0</v>
      </c>
      <c r="BG1185" s="33">
        <f t="shared" si="753"/>
        <v>0</v>
      </c>
      <c r="BH1185" s="33">
        <f t="shared" si="754"/>
        <v>0</v>
      </c>
      <c r="BI1185" s="33">
        <f t="shared" si="755"/>
        <v>0</v>
      </c>
      <c r="BJ1185" s="33">
        <f t="shared" si="756"/>
        <v>0</v>
      </c>
      <c r="BK1185" s="33">
        <f t="shared" si="757"/>
        <v>0</v>
      </c>
    </row>
    <row r="1186" spans="1:63" ht="47.25" x14ac:dyDescent="0.25">
      <c r="A1186" s="27" t="s">
        <v>1618</v>
      </c>
      <c r="B1186" s="78" t="s">
        <v>2758</v>
      </c>
      <c r="C1186" s="169" t="s">
        <v>1812</v>
      </c>
      <c r="D1186" s="33">
        <v>0</v>
      </c>
      <c r="E1186" s="33">
        <v>0</v>
      </c>
      <c r="F1186" s="33">
        <v>0</v>
      </c>
      <c r="G1186" s="33">
        <v>0</v>
      </c>
      <c r="H1186" s="33">
        <v>2</v>
      </c>
      <c r="I1186" s="33">
        <v>0</v>
      </c>
      <c r="J1186" s="33">
        <v>0</v>
      </c>
      <c r="K1186" s="33">
        <v>0</v>
      </c>
      <c r="L1186" s="33">
        <v>0</v>
      </c>
      <c r="M1186" s="33">
        <v>0</v>
      </c>
      <c r="N1186" s="33">
        <v>0</v>
      </c>
      <c r="O1186" s="33">
        <v>0</v>
      </c>
      <c r="P1186" s="33">
        <v>0</v>
      </c>
      <c r="Q1186" s="33">
        <v>0</v>
      </c>
      <c r="R1186" s="33">
        <v>0</v>
      </c>
      <c r="S1186" s="33">
        <v>0</v>
      </c>
      <c r="T1186" s="33">
        <v>0</v>
      </c>
      <c r="U1186" s="33">
        <v>0</v>
      </c>
      <c r="V1186" s="33">
        <v>0</v>
      </c>
      <c r="W1186" s="33">
        <v>0</v>
      </c>
      <c r="X1186" s="33">
        <v>0</v>
      </c>
      <c r="Y1186" s="33">
        <v>0</v>
      </c>
      <c r="Z1186" s="33">
        <v>0</v>
      </c>
      <c r="AA1186" s="33">
        <v>0</v>
      </c>
      <c r="AB1186" s="33">
        <v>0</v>
      </c>
      <c r="AC1186" s="33">
        <v>0</v>
      </c>
      <c r="AD1186" s="33">
        <v>0</v>
      </c>
      <c r="AE1186" s="33">
        <v>0</v>
      </c>
      <c r="AF1186" s="33">
        <v>0</v>
      </c>
      <c r="AG1186" s="33">
        <v>0</v>
      </c>
      <c r="AH1186" s="33">
        <v>0</v>
      </c>
      <c r="AI1186" s="33">
        <v>0</v>
      </c>
      <c r="AJ1186" s="33">
        <v>0</v>
      </c>
      <c r="AK1186" s="33">
        <v>0</v>
      </c>
      <c r="AL1186" s="33">
        <v>0</v>
      </c>
      <c r="AM1186" s="33">
        <v>0</v>
      </c>
      <c r="AN1186" s="33">
        <v>0</v>
      </c>
      <c r="AO1186" s="33">
        <v>0</v>
      </c>
      <c r="AP1186" s="33">
        <v>0</v>
      </c>
      <c r="AQ1186" s="33">
        <v>0</v>
      </c>
      <c r="AR1186" s="33">
        <v>0</v>
      </c>
      <c r="AS1186" s="33">
        <v>0</v>
      </c>
      <c r="AT1186" s="33">
        <v>0</v>
      </c>
      <c r="AU1186" s="33">
        <v>0</v>
      </c>
      <c r="AV1186" s="33">
        <v>0</v>
      </c>
      <c r="AW1186" s="33">
        <v>0</v>
      </c>
      <c r="AX1186" s="33">
        <v>0</v>
      </c>
      <c r="AY1186" s="33">
        <v>0</v>
      </c>
      <c r="AZ1186" s="33">
        <v>0</v>
      </c>
      <c r="BA1186" s="33">
        <v>0</v>
      </c>
      <c r="BB1186" s="33">
        <f t="shared" si="748"/>
        <v>0</v>
      </c>
      <c r="BC1186" s="33">
        <f t="shared" si="749"/>
        <v>0</v>
      </c>
      <c r="BD1186" s="33">
        <f t="shared" si="750"/>
        <v>0</v>
      </c>
      <c r="BE1186" s="33">
        <f t="shared" si="751"/>
        <v>0</v>
      </c>
      <c r="BF1186" s="33">
        <f t="shared" si="752"/>
        <v>0</v>
      </c>
      <c r="BG1186" s="33">
        <f t="shared" si="753"/>
        <v>0</v>
      </c>
      <c r="BH1186" s="33">
        <f t="shared" si="754"/>
        <v>0</v>
      </c>
      <c r="BI1186" s="33">
        <f t="shared" si="755"/>
        <v>0</v>
      </c>
      <c r="BJ1186" s="33">
        <f t="shared" si="756"/>
        <v>0</v>
      </c>
      <c r="BK1186" s="33">
        <f t="shared" si="757"/>
        <v>0</v>
      </c>
    </row>
    <row r="1187" spans="1:63" ht="31.5" x14ac:dyDescent="0.25">
      <c r="A1187" s="27" t="s">
        <v>1618</v>
      </c>
      <c r="B1187" s="78" t="s">
        <v>1813</v>
      </c>
      <c r="C1187" s="169" t="s">
        <v>1814</v>
      </c>
      <c r="D1187" s="33">
        <v>0</v>
      </c>
      <c r="E1187" s="33">
        <v>0</v>
      </c>
      <c r="F1187" s="33">
        <v>0</v>
      </c>
      <c r="G1187" s="33">
        <v>0</v>
      </c>
      <c r="H1187" s="33">
        <v>2</v>
      </c>
      <c r="I1187" s="33">
        <v>0</v>
      </c>
      <c r="J1187" s="33">
        <v>0</v>
      </c>
      <c r="K1187" s="33">
        <v>0</v>
      </c>
      <c r="L1187" s="33">
        <v>0</v>
      </c>
      <c r="M1187" s="33">
        <v>0</v>
      </c>
      <c r="N1187" s="33">
        <v>0</v>
      </c>
      <c r="O1187" s="33">
        <v>0</v>
      </c>
      <c r="P1187" s="33">
        <v>0</v>
      </c>
      <c r="Q1187" s="33">
        <v>0</v>
      </c>
      <c r="R1187" s="33">
        <v>0</v>
      </c>
      <c r="S1187" s="33">
        <v>0</v>
      </c>
      <c r="T1187" s="33">
        <v>0</v>
      </c>
      <c r="U1187" s="33">
        <v>0</v>
      </c>
      <c r="V1187" s="33">
        <v>0</v>
      </c>
      <c r="W1187" s="33">
        <v>0</v>
      </c>
      <c r="X1187" s="33">
        <v>0</v>
      </c>
      <c r="Y1187" s="33">
        <v>0</v>
      </c>
      <c r="Z1187" s="33">
        <v>0</v>
      </c>
      <c r="AA1187" s="33">
        <v>0</v>
      </c>
      <c r="AB1187" s="33">
        <v>0</v>
      </c>
      <c r="AC1187" s="33">
        <v>0</v>
      </c>
      <c r="AD1187" s="33">
        <v>0</v>
      </c>
      <c r="AE1187" s="33">
        <v>0</v>
      </c>
      <c r="AF1187" s="33">
        <v>0</v>
      </c>
      <c r="AG1187" s="33">
        <v>0</v>
      </c>
      <c r="AH1187" s="33">
        <v>0</v>
      </c>
      <c r="AI1187" s="33">
        <v>0</v>
      </c>
      <c r="AJ1187" s="33">
        <v>0</v>
      </c>
      <c r="AK1187" s="33">
        <v>0</v>
      </c>
      <c r="AL1187" s="33">
        <v>0</v>
      </c>
      <c r="AM1187" s="33">
        <v>0</v>
      </c>
      <c r="AN1187" s="33">
        <v>0</v>
      </c>
      <c r="AO1187" s="33">
        <v>0</v>
      </c>
      <c r="AP1187" s="33">
        <v>0</v>
      </c>
      <c r="AQ1187" s="33">
        <v>0</v>
      </c>
      <c r="AR1187" s="33">
        <v>0</v>
      </c>
      <c r="AS1187" s="33">
        <v>0</v>
      </c>
      <c r="AT1187" s="33">
        <v>0</v>
      </c>
      <c r="AU1187" s="33">
        <v>0</v>
      </c>
      <c r="AV1187" s="33">
        <v>0</v>
      </c>
      <c r="AW1187" s="33">
        <v>0</v>
      </c>
      <c r="AX1187" s="33">
        <v>0</v>
      </c>
      <c r="AY1187" s="33">
        <v>0</v>
      </c>
      <c r="AZ1187" s="33">
        <v>0</v>
      </c>
      <c r="BA1187" s="33">
        <v>0</v>
      </c>
      <c r="BB1187" s="33">
        <f t="shared" si="748"/>
        <v>0</v>
      </c>
      <c r="BC1187" s="33">
        <f t="shared" si="749"/>
        <v>0</v>
      </c>
      <c r="BD1187" s="33">
        <f t="shared" si="750"/>
        <v>0</v>
      </c>
      <c r="BE1187" s="33">
        <f t="shared" si="751"/>
        <v>0</v>
      </c>
      <c r="BF1187" s="33">
        <f t="shared" si="752"/>
        <v>0</v>
      </c>
      <c r="BG1187" s="33">
        <f t="shared" si="753"/>
        <v>0</v>
      </c>
      <c r="BH1187" s="33">
        <f t="shared" si="754"/>
        <v>0</v>
      </c>
      <c r="BI1187" s="33">
        <f t="shared" si="755"/>
        <v>0</v>
      </c>
      <c r="BJ1187" s="33">
        <f t="shared" si="756"/>
        <v>0</v>
      </c>
      <c r="BK1187" s="33">
        <f t="shared" si="757"/>
        <v>0</v>
      </c>
    </row>
    <row r="1188" spans="1:63" ht="31.5" x14ac:dyDescent="0.25">
      <c r="A1188" s="27" t="s">
        <v>1618</v>
      </c>
      <c r="B1188" s="78" t="s">
        <v>1815</v>
      </c>
      <c r="C1188" s="169" t="s">
        <v>1816</v>
      </c>
      <c r="D1188" s="33">
        <v>0</v>
      </c>
      <c r="E1188" s="33">
        <v>0</v>
      </c>
      <c r="F1188" s="33">
        <v>0</v>
      </c>
      <c r="G1188" s="33">
        <v>0</v>
      </c>
      <c r="H1188" s="33">
        <v>1</v>
      </c>
      <c r="I1188" s="33">
        <v>0</v>
      </c>
      <c r="J1188" s="33">
        <v>0</v>
      </c>
      <c r="K1188" s="33">
        <v>0</v>
      </c>
      <c r="L1188" s="33">
        <v>0</v>
      </c>
      <c r="M1188" s="33">
        <v>0</v>
      </c>
      <c r="N1188" s="33">
        <v>0</v>
      </c>
      <c r="O1188" s="33">
        <v>0</v>
      </c>
      <c r="P1188" s="33">
        <v>0</v>
      </c>
      <c r="Q1188" s="33">
        <v>0</v>
      </c>
      <c r="R1188" s="33">
        <v>0</v>
      </c>
      <c r="S1188" s="33">
        <v>0</v>
      </c>
      <c r="T1188" s="33">
        <v>0</v>
      </c>
      <c r="U1188" s="33">
        <v>0</v>
      </c>
      <c r="V1188" s="33">
        <v>0</v>
      </c>
      <c r="W1188" s="33">
        <v>0</v>
      </c>
      <c r="X1188" s="33">
        <v>0</v>
      </c>
      <c r="Y1188" s="33">
        <v>0</v>
      </c>
      <c r="Z1188" s="33">
        <v>0</v>
      </c>
      <c r="AA1188" s="33">
        <v>0</v>
      </c>
      <c r="AB1188" s="33">
        <v>0</v>
      </c>
      <c r="AC1188" s="33">
        <v>0</v>
      </c>
      <c r="AD1188" s="33">
        <v>0</v>
      </c>
      <c r="AE1188" s="33">
        <v>0</v>
      </c>
      <c r="AF1188" s="33">
        <v>0</v>
      </c>
      <c r="AG1188" s="33">
        <v>0</v>
      </c>
      <c r="AH1188" s="33">
        <v>0</v>
      </c>
      <c r="AI1188" s="33">
        <v>0</v>
      </c>
      <c r="AJ1188" s="33">
        <v>0</v>
      </c>
      <c r="AK1188" s="33">
        <v>0</v>
      </c>
      <c r="AL1188" s="33">
        <v>0</v>
      </c>
      <c r="AM1188" s="33">
        <v>0</v>
      </c>
      <c r="AN1188" s="33">
        <v>0</v>
      </c>
      <c r="AO1188" s="33">
        <v>0</v>
      </c>
      <c r="AP1188" s="33">
        <v>0</v>
      </c>
      <c r="AQ1188" s="33">
        <v>0</v>
      </c>
      <c r="AR1188" s="33">
        <v>0</v>
      </c>
      <c r="AS1188" s="33">
        <v>0</v>
      </c>
      <c r="AT1188" s="33">
        <v>0</v>
      </c>
      <c r="AU1188" s="33">
        <v>0</v>
      </c>
      <c r="AV1188" s="33">
        <v>0</v>
      </c>
      <c r="AW1188" s="33">
        <v>0</v>
      </c>
      <c r="AX1188" s="33">
        <v>0</v>
      </c>
      <c r="AY1188" s="33">
        <v>0</v>
      </c>
      <c r="AZ1188" s="33">
        <v>0</v>
      </c>
      <c r="BA1188" s="33">
        <v>0</v>
      </c>
      <c r="BB1188" s="33">
        <f t="shared" si="748"/>
        <v>0</v>
      </c>
      <c r="BC1188" s="33">
        <f t="shared" si="749"/>
        <v>0</v>
      </c>
      <c r="BD1188" s="33">
        <f t="shared" si="750"/>
        <v>0</v>
      </c>
      <c r="BE1188" s="33">
        <f t="shared" si="751"/>
        <v>0</v>
      </c>
      <c r="BF1188" s="33">
        <f t="shared" si="752"/>
        <v>0</v>
      </c>
      <c r="BG1188" s="33">
        <f t="shared" si="753"/>
        <v>0</v>
      </c>
      <c r="BH1188" s="33">
        <f t="shared" si="754"/>
        <v>0</v>
      </c>
      <c r="BI1188" s="33">
        <f t="shared" si="755"/>
        <v>0</v>
      </c>
      <c r="BJ1188" s="33">
        <f t="shared" si="756"/>
        <v>0</v>
      </c>
      <c r="BK1188" s="33">
        <f t="shared" si="757"/>
        <v>0</v>
      </c>
    </row>
    <row r="1189" spans="1:63" ht="31.5" x14ac:dyDescent="0.25">
      <c r="A1189" s="27" t="s">
        <v>1618</v>
      </c>
      <c r="B1189" s="78" t="s">
        <v>1817</v>
      </c>
      <c r="C1189" s="169" t="s">
        <v>1818</v>
      </c>
      <c r="D1189" s="33">
        <v>0</v>
      </c>
      <c r="E1189" s="33">
        <v>0</v>
      </c>
      <c r="F1189" s="33">
        <v>0</v>
      </c>
      <c r="G1189" s="33">
        <v>0</v>
      </c>
      <c r="H1189" s="33">
        <v>2</v>
      </c>
      <c r="I1189" s="33">
        <v>0</v>
      </c>
      <c r="J1189" s="33">
        <v>0</v>
      </c>
      <c r="K1189" s="33">
        <v>0</v>
      </c>
      <c r="L1189" s="33">
        <v>0</v>
      </c>
      <c r="M1189" s="33">
        <v>0</v>
      </c>
      <c r="N1189" s="33">
        <v>0</v>
      </c>
      <c r="O1189" s="33">
        <v>0</v>
      </c>
      <c r="P1189" s="33">
        <v>0</v>
      </c>
      <c r="Q1189" s="33">
        <v>0</v>
      </c>
      <c r="R1189" s="33">
        <v>0</v>
      </c>
      <c r="S1189" s="33">
        <v>0</v>
      </c>
      <c r="T1189" s="33">
        <v>0</v>
      </c>
      <c r="U1189" s="33">
        <v>0</v>
      </c>
      <c r="V1189" s="33">
        <v>0</v>
      </c>
      <c r="W1189" s="33">
        <v>0</v>
      </c>
      <c r="X1189" s="33">
        <v>0</v>
      </c>
      <c r="Y1189" s="33">
        <v>0</v>
      </c>
      <c r="Z1189" s="33">
        <v>0</v>
      </c>
      <c r="AA1189" s="33">
        <v>0</v>
      </c>
      <c r="AB1189" s="33">
        <v>0</v>
      </c>
      <c r="AC1189" s="33">
        <v>0</v>
      </c>
      <c r="AD1189" s="33">
        <v>0</v>
      </c>
      <c r="AE1189" s="33">
        <v>0</v>
      </c>
      <c r="AF1189" s="33">
        <v>0</v>
      </c>
      <c r="AG1189" s="33">
        <v>0</v>
      </c>
      <c r="AH1189" s="33">
        <v>0</v>
      </c>
      <c r="AI1189" s="33">
        <v>0</v>
      </c>
      <c r="AJ1189" s="33">
        <v>0</v>
      </c>
      <c r="AK1189" s="33">
        <v>0</v>
      </c>
      <c r="AL1189" s="33">
        <v>0</v>
      </c>
      <c r="AM1189" s="33">
        <v>0</v>
      </c>
      <c r="AN1189" s="33">
        <v>0</v>
      </c>
      <c r="AO1189" s="33">
        <v>0</v>
      </c>
      <c r="AP1189" s="33">
        <v>0</v>
      </c>
      <c r="AQ1189" s="33">
        <v>0</v>
      </c>
      <c r="AR1189" s="33">
        <v>0</v>
      </c>
      <c r="AS1189" s="33">
        <v>0</v>
      </c>
      <c r="AT1189" s="33">
        <v>0</v>
      </c>
      <c r="AU1189" s="33">
        <v>0</v>
      </c>
      <c r="AV1189" s="33">
        <v>0</v>
      </c>
      <c r="AW1189" s="33">
        <v>0</v>
      </c>
      <c r="AX1189" s="33">
        <v>0</v>
      </c>
      <c r="AY1189" s="33">
        <v>0</v>
      </c>
      <c r="AZ1189" s="33">
        <v>0</v>
      </c>
      <c r="BA1189" s="33">
        <v>0</v>
      </c>
      <c r="BB1189" s="33">
        <f t="shared" si="748"/>
        <v>0</v>
      </c>
      <c r="BC1189" s="33">
        <f t="shared" si="749"/>
        <v>0</v>
      </c>
      <c r="BD1189" s="33">
        <f t="shared" si="750"/>
        <v>0</v>
      </c>
      <c r="BE1189" s="33">
        <f t="shared" si="751"/>
        <v>0</v>
      </c>
      <c r="BF1189" s="33">
        <f t="shared" si="752"/>
        <v>0</v>
      </c>
      <c r="BG1189" s="33">
        <f t="shared" si="753"/>
        <v>0</v>
      </c>
      <c r="BH1189" s="33">
        <f t="shared" si="754"/>
        <v>0</v>
      </c>
      <c r="BI1189" s="33">
        <f t="shared" si="755"/>
        <v>0</v>
      </c>
      <c r="BJ1189" s="33">
        <f t="shared" si="756"/>
        <v>0</v>
      </c>
      <c r="BK1189" s="33">
        <f t="shared" si="757"/>
        <v>0</v>
      </c>
    </row>
    <row r="1190" spans="1:63" ht="31.5" x14ac:dyDescent="0.25">
      <c r="A1190" s="27" t="s">
        <v>1618</v>
      </c>
      <c r="B1190" s="78" t="s">
        <v>1819</v>
      </c>
      <c r="C1190" s="169" t="s">
        <v>1820</v>
      </c>
      <c r="D1190" s="33">
        <v>0</v>
      </c>
      <c r="E1190" s="33">
        <v>0</v>
      </c>
      <c r="F1190" s="33">
        <v>0</v>
      </c>
      <c r="G1190" s="33">
        <v>0</v>
      </c>
      <c r="H1190" s="33">
        <v>1</v>
      </c>
      <c r="I1190" s="33">
        <v>0</v>
      </c>
      <c r="J1190" s="33">
        <v>0</v>
      </c>
      <c r="K1190" s="33">
        <v>0</v>
      </c>
      <c r="L1190" s="33">
        <v>0</v>
      </c>
      <c r="M1190" s="33">
        <v>0</v>
      </c>
      <c r="N1190" s="33">
        <v>0</v>
      </c>
      <c r="O1190" s="33">
        <v>0</v>
      </c>
      <c r="P1190" s="33">
        <v>0</v>
      </c>
      <c r="Q1190" s="33">
        <v>0</v>
      </c>
      <c r="R1190" s="33">
        <v>0</v>
      </c>
      <c r="S1190" s="33">
        <v>0</v>
      </c>
      <c r="T1190" s="33">
        <v>0</v>
      </c>
      <c r="U1190" s="33">
        <v>0</v>
      </c>
      <c r="V1190" s="33">
        <v>0</v>
      </c>
      <c r="W1190" s="33">
        <v>0</v>
      </c>
      <c r="X1190" s="33">
        <v>0</v>
      </c>
      <c r="Y1190" s="33">
        <v>0</v>
      </c>
      <c r="Z1190" s="33">
        <v>0</v>
      </c>
      <c r="AA1190" s="33">
        <v>0</v>
      </c>
      <c r="AB1190" s="33">
        <v>0</v>
      </c>
      <c r="AC1190" s="33">
        <v>0</v>
      </c>
      <c r="AD1190" s="33">
        <v>0</v>
      </c>
      <c r="AE1190" s="33">
        <v>0</v>
      </c>
      <c r="AF1190" s="33">
        <v>0</v>
      </c>
      <c r="AG1190" s="33">
        <v>0</v>
      </c>
      <c r="AH1190" s="33">
        <v>0</v>
      </c>
      <c r="AI1190" s="33">
        <v>0</v>
      </c>
      <c r="AJ1190" s="33">
        <v>0</v>
      </c>
      <c r="AK1190" s="33">
        <v>0</v>
      </c>
      <c r="AL1190" s="33">
        <v>0</v>
      </c>
      <c r="AM1190" s="33">
        <v>0</v>
      </c>
      <c r="AN1190" s="33">
        <v>0</v>
      </c>
      <c r="AO1190" s="33">
        <v>0</v>
      </c>
      <c r="AP1190" s="33">
        <v>0</v>
      </c>
      <c r="AQ1190" s="33">
        <v>0</v>
      </c>
      <c r="AR1190" s="33">
        <v>0</v>
      </c>
      <c r="AS1190" s="33">
        <v>0</v>
      </c>
      <c r="AT1190" s="33">
        <v>0</v>
      </c>
      <c r="AU1190" s="33">
        <v>0</v>
      </c>
      <c r="AV1190" s="33">
        <v>0</v>
      </c>
      <c r="AW1190" s="33">
        <v>0</v>
      </c>
      <c r="AX1190" s="33">
        <v>0</v>
      </c>
      <c r="AY1190" s="33">
        <v>0</v>
      </c>
      <c r="AZ1190" s="33">
        <v>0</v>
      </c>
      <c r="BA1190" s="33">
        <v>0</v>
      </c>
      <c r="BB1190" s="33">
        <f t="shared" si="748"/>
        <v>0</v>
      </c>
      <c r="BC1190" s="33">
        <f t="shared" si="749"/>
        <v>0</v>
      </c>
      <c r="BD1190" s="33">
        <f t="shared" si="750"/>
        <v>0</v>
      </c>
      <c r="BE1190" s="33">
        <f t="shared" si="751"/>
        <v>0</v>
      </c>
      <c r="BF1190" s="33">
        <f t="shared" si="752"/>
        <v>0</v>
      </c>
      <c r="BG1190" s="33">
        <f t="shared" si="753"/>
        <v>0</v>
      </c>
      <c r="BH1190" s="33">
        <f t="shared" si="754"/>
        <v>0</v>
      </c>
      <c r="BI1190" s="33">
        <f t="shared" si="755"/>
        <v>0</v>
      </c>
      <c r="BJ1190" s="33">
        <f t="shared" si="756"/>
        <v>0</v>
      </c>
      <c r="BK1190" s="33">
        <f t="shared" si="757"/>
        <v>0</v>
      </c>
    </row>
    <row r="1191" spans="1:63" ht="31.5" x14ac:dyDescent="0.25">
      <c r="A1191" s="27" t="s">
        <v>1618</v>
      </c>
      <c r="B1191" s="78" t="s">
        <v>1821</v>
      </c>
      <c r="C1191" s="169" t="s">
        <v>1822</v>
      </c>
      <c r="D1191" s="33">
        <v>0</v>
      </c>
      <c r="E1191" s="33">
        <v>0</v>
      </c>
      <c r="F1191" s="33">
        <v>0</v>
      </c>
      <c r="G1191" s="33">
        <v>0</v>
      </c>
      <c r="H1191" s="33">
        <v>2</v>
      </c>
      <c r="I1191" s="33">
        <v>0</v>
      </c>
      <c r="J1191" s="33">
        <v>0</v>
      </c>
      <c r="K1191" s="33">
        <v>0</v>
      </c>
      <c r="L1191" s="33">
        <v>0</v>
      </c>
      <c r="M1191" s="33">
        <v>0</v>
      </c>
      <c r="N1191" s="33">
        <v>0</v>
      </c>
      <c r="O1191" s="33">
        <v>0</v>
      </c>
      <c r="P1191" s="33">
        <v>0</v>
      </c>
      <c r="Q1191" s="33">
        <v>0</v>
      </c>
      <c r="R1191" s="33">
        <v>0</v>
      </c>
      <c r="S1191" s="33">
        <v>0</v>
      </c>
      <c r="T1191" s="33">
        <v>0</v>
      </c>
      <c r="U1191" s="33">
        <v>0</v>
      </c>
      <c r="V1191" s="33">
        <v>0</v>
      </c>
      <c r="W1191" s="33">
        <v>0</v>
      </c>
      <c r="X1191" s="33">
        <v>0</v>
      </c>
      <c r="Y1191" s="33">
        <v>0</v>
      </c>
      <c r="Z1191" s="33">
        <v>0</v>
      </c>
      <c r="AA1191" s="33">
        <v>0</v>
      </c>
      <c r="AB1191" s="33">
        <v>0</v>
      </c>
      <c r="AC1191" s="33">
        <v>0</v>
      </c>
      <c r="AD1191" s="33">
        <v>0</v>
      </c>
      <c r="AE1191" s="33">
        <v>0</v>
      </c>
      <c r="AF1191" s="33">
        <v>0</v>
      </c>
      <c r="AG1191" s="33">
        <v>0</v>
      </c>
      <c r="AH1191" s="33">
        <v>0</v>
      </c>
      <c r="AI1191" s="33">
        <v>0</v>
      </c>
      <c r="AJ1191" s="33">
        <v>0</v>
      </c>
      <c r="AK1191" s="33">
        <v>0</v>
      </c>
      <c r="AL1191" s="33">
        <v>0</v>
      </c>
      <c r="AM1191" s="33">
        <v>0</v>
      </c>
      <c r="AN1191" s="33">
        <v>0</v>
      </c>
      <c r="AO1191" s="33">
        <v>0</v>
      </c>
      <c r="AP1191" s="33">
        <v>0</v>
      </c>
      <c r="AQ1191" s="33">
        <v>0</v>
      </c>
      <c r="AR1191" s="32">
        <v>0</v>
      </c>
      <c r="AS1191" s="32">
        <v>0</v>
      </c>
      <c r="AT1191" s="32">
        <v>0</v>
      </c>
      <c r="AU1191" s="32">
        <v>0</v>
      </c>
      <c r="AV1191" s="32">
        <v>0</v>
      </c>
      <c r="AW1191" s="32">
        <v>0</v>
      </c>
      <c r="AX1191" s="32">
        <v>0</v>
      </c>
      <c r="AY1191" s="32">
        <v>0</v>
      </c>
      <c r="AZ1191" s="32">
        <v>0</v>
      </c>
      <c r="BA1191" s="32">
        <v>0</v>
      </c>
      <c r="BB1191" s="33">
        <f t="shared" si="748"/>
        <v>0</v>
      </c>
      <c r="BC1191" s="33">
        <f t="shared" si="749"/>
        <v>0</v>
      </c>
      <c r="BD1191" s="33">
        <f t="shared" si="750"/>
        <v>0</v>
      </c>
      <c r="BE1191" s="33">
        <f t="shared" si="751"/>
        <v>0</v>
      </c>
      <c r="BF1191" s="33">
        <f t="shared" si="752"/>
        <v>0</v>
      </c>
      <c r="BG1191" s="33">
        <f t="shared" si="753"/>
        <v>0</v>
      </c>
      <c r="BH1191" s="33">
        <f t="shared" si="754"/>
        <v>0</v>
      </c>
      <c r="BI1191" s="33">
        <f t="shared" si="755"/>
        <v>0</v>
      </c>
      <c r="BJ1191" s="33">
        <f t="shared" si="756"/>
        <v>0</v>
      </c>
      <c r="BK1191" s="33">
        <f t="shared" si="757"/>
        <v>0</v>
      </c>
    </row>
    <row r="1192" spans="1:63" ht="31.5" x14ac:dyDescent="0.25">
      <c r="A1192" s="27" t="s">
        <v>1618</v>
      </c>
      <c r="B1192" s="78" t="s">
        <v>1823</v>
      </c>
      <c r="C1192" s="169" t="s">
        <v>1824</v>
      </c>
      <c r="D1192" s="33">
        <v>0</v>
      </c>
      <c r="E1192" s="33">
        <v>0</v>
      </c>
      <c r="F1192" s="33">
        <v>0</v>
      </c>
      <c r="G1192" s="33">
        <v>0</v>
      </c>
      <c r="H1192" s="33">
        <v>1</v>
      </c>
      <c r="I1192" s="33">
        <v>0</v>
      </c>
      <c r="J1192" s="33">
        <v>0</v>
      </c>
      <c r="K1192" s="33">
        <v>0</v>
      </c>
      <c r="L1192" s="33">
        <v>0</v>
      </c>
      <c r="M1192" s="33">
        <v>0</v>
      </c>
      <c r="N1192" s="33">
        <v>0</v>
      </c>
      <c r="O1192" s="33">
        <v>0</v>
      </c>
      <c r="P1192" s="33">
        <v>0</v>
      </c>
      <c r="Q1192" s="33">
        <v>0</v>
      </c>
      <c r="R1192" s="33">
        <v>0</v>
      </c>
      <c r="S1192" s="33">
        <v>0</v>
      </c>
      <c r="T1192" s="33">
        <v>0</v>
      </c>
      <c r="U1192" s="33">
        <v>0</v>
      </c>
      <c r="V1192" s="33">
        <v>0</v>
      </c>
      <c r="W1192" s="33">
        <v>0</v>
      </c>
      <c r="X1192" s="33">
        <v>0</v>
      </c>
      <c r="Y1192" s="33">
        <v>0</v>
      </c>
      <c r="Z1192" s="33">
        <v>0</v>
      </c>
      <c r="AA1192" s="33">
        <v>0</v>
      </c>
      <c r="AB1192" s="33">
        <v>0</v>
      </c>
      <c r="AC1192" s="33">
        <v>0</v>
      </c>
      <c r="AD1192" s="33">
        <v>0</v>
      </c>
      <c r="AE1192" s="33">
        <v>0</v>
      </c>
      <c r="AF1192" s="33">
        <v>0</v>
      </c>
      <c r="AG1192" s="33">
        <v>0</v>
      </c>
      <c r="AH1192" s="33">
        <v>0</v>
      </c>
      <c r="AI1192" s="33">
        <v>0</v>
      </c>
      <c r="AJ1192" s="33">
        <v>0</v>
      </c>
      <c r="AK1192" s="33">
        <v>0</v>
      </c>
      <c r="AL1192" s="33">
        <v>0</v>
      </c>
      <c r="AM1192" s="33">
        <v>0</v>
      </c>
      <c r="AN1192" s="33">
        <v>0</v>
      </c>
      <c r="AO1192" s="33">
        <v>0</v>
      </c>
      <c r="AP1192" s="33">
        <v>0</v>
      </c>
      <c r="AQ1192" s="33">
        <v>0</v>
      </c>
      <c r="AR1192" s="33">
        <v>0</v>
      </c>
      <c r="AS1192" s="33">
        <v>0</v>
      </c>
      <c r="AT1192" s="33">
        <v>0</v>
      </c>
      <c r="AU1192" s="33">
        <v>0</v>
      </c>
      <c r="AV1192" s="33">
        <v>0</v>
      </c>
      <c r="AW1192" s="33">
        <v>0</v>
      </c>
      <c r="AX1192" s="33">
        <v>0</v>
      </c>
      <c r="AY1192" s="33">
        <v>0</v>
      </c>
      <c r="AZ1192" s="33">
        <v>0</v>
      </c>
      <c r="BA1192" s="33">
        <v>0</v>
      </c>
      <c r="BB1192" s="33">
        <f t="shared" si="748"/>
        <v>0</v>
      </c>
      <c r="BC1192" s="33">
        <f t="shared" si="749"/>
        <v>0</v>
      </c>
      <c r="BD1192" s="33">
        <f t="shared" si="750"/>
        <v>0</v>
      </c>
      <c r="BE1192" s="33">
        <f t="shared" si="751"/>
        <v>0</v>
      </c>
      <c r="BF1192" s="33">
        <f t="shared" si="752"/>
        <v>0</v>
      </c>
      <c r="BG1192" s="33">
        <f t="shared" si="753"/>
        <v>0</v>
      </c>
      <c r="BH1192" s="33">
        <f t="shared" si="754"/>
        <v>0</v>
      </c>
      <c r="BI1192" s="33">
        <f t="shared" si="755"/>
        <v>0</v>
      </c>
      <c r="BJ1192" s="33">
        <f t="shared" si="756"/>
        <v>0</v>
      </c>
      <c r="BK1192" s="33">
        <f t="shared" si="757"/>
        <v>0</v>
      </c>
    </row>
    <row r="1193" spans="1:63" ht="31.5" x14ac:dyDescent="0.25">
      <c r="A1193" s="27" t="s">
        <v>1618</v>
      </c>
      <c r="B1193" s="78" t="s">
        <v>1825</v>
      </c>
      <c r="C1193" s="169" t="s">
        <v>1826</v>
      </c>
      <c r="D1193" s="33">
        <v>0</v>
      </c>
      <c r="E1193" s="33">
        <v>0</v>
      </c>
      <c r="F1193" s="33">
        <v>0</v>
      </c>
      <c r="G1193" s="33">
        <v>0</v>
      </c>
      <c r="H1193" s="33">
        <v>1</v>
      </c>
      <c r="I1193" s="33">
        <v>0</v>
      </c>
      <c r="J1193" s="33">
        <v>0</v>
      </c>
      <c r="K1193" s="33">
        <v>0</v>
      </c>
      <c r="L1193" s="33">
        <v>0</v>
      </c>
      <c r="M1193" s="33">
        <v>0</v>
      </c>
      <c r="N1193" s="33">
        <v>0</v>
      </c>
      <c r="O1193" s="33">
        <v>0</v>
      </c>
      <c r="P1193" s="33">
        <v>0</v>
      </c>
      <c r="Q1193" s="33">
        <v>0</v>
      </c>
      <c r="R1193" s="33">
        <v>0</v>
      </c>
      <c r="S1193" s="33">
        <v>0</v>
      </c>
      <c r="T1193" s="33">
        <v>0</v>
      </c>
      <c r="U1193" s="33">
        <v>0</v>
      </c>
      <c r="V1193" s="33">
        <v>0</v>
      </c>
      <c r="W1193" s="33">
        <v>0</v>
      </c>
      <c r="X1193" s="33">
        <v>0</v>
      </c>
      <c r="Y1193" s="33">
        <v>0</v>
      </c>
      <c r="Z1193" s="33">
        <v>0</v>
      </c>
      <c r="AA1193" s="33">
        <v>0</v>
      </c>
      <c r="AB1193" s="33">
        <v>0</v>
      </c>
      <c r="AC1193" s="33">
        <v>0</v>
      </c>
      <c r="AD1193" s="33">
        <v>0</v>
      </c>
      <c r="AE1193" s="33">
        <v>0</v>
      </c>
      <c r="AF1193" s="33">
        <v>0</v>
      </c>
      <c r="AG1193" s="33">
        <v>0</v>
      </c>
      <c r="AH1193" s="33">
        <v>0</v>
      </c>
      <c r="AI1193" s="33">
        <v>0</v>
      </c>
      <c r="AJ1193" s="33">
        <v>0</v>
      </c>
      <c r="AK1193" s="33">
        <v>0</v>
      </c>
      <c r="AL1193" s="33">
        <v>0</v>
      </c>
      <c r="AM1193" s="33">
        <v>0</v>
      </c>
      <c r="AN1193" s="33">
        <v>0</v>
      </c>
      <c r="AO1193" s="33">
        <v>0</v>
      </c>
      <c r="AP1193" s="33">
        <v>0</v>
      </c>
      <c r="AQ1193" s="33">
        <v>0</v>
      </c>
      <c r="AR1193" s="33">
        <v>0</v>
      </c>
      <c r="AS1193" s="33">
        <v>0</v>
      </c>
      <c r="AT1193" s="33">
        <v>0</v>
      </c>
      <c r="AU1193" s="33">
        <v>0</v>
      </c>
      <c r="AV1193" s="33">
        <v>0</v>
      </c>
      <c r="AW1193" s="33">
        <v>0</v>
      </c>
      <c r="AX1193" s="33">
        <v>0</v>
      </c>
      <c r="AY1193" s="33">
        <v>0</v>
      </c>
      <c r="AZ1193" s="33">
        <v>0</v>
      </c>
      <c r="BA1193" s="33">
        <v>0</v>
      </c>
      <c r="BB1193" s="33">
        <f t="shared" si="748"/>
        <v>0</v>
      </c>
      <c r="BC1193" s="33">
        <f t="shared" si="749"/>
        <v>0</v>
      </c>
      <c r="BD1193" s="33">
        <f t="shared" si="750"/>
        <v>0</v>
      </c>
      <c r="BE1193" s="33">
        <f t="shared" si="751"/>
        <v>0</v>
      </c>
      <c r="BF1193" s="33">
        <f t="shared" si="752"/>
        <v>0</v>
      </c>
      <c r="BG1193" s="33">
        <f t="shared" si="753"/>
        <v>0</v>
      </c>
      <c r="BH1193" s="33">
        <f t="shared" si="754"/>
        <v>0</v>
      </c>
      <c r="BI1193" s="33">
        <f t="shared" si="755"/>
        <v>0</v>
      </c>
      <c r="BJ1193" s="33">
        <f t="shared" si="756"/>
        <v>0</v>
      </c>
      <c r="BK1193" s="33">
        <f t="shared" si="757"/>
        <v>0</v>
      </c>
    </row>
    <row r="1194" spans="1:63" ht="31.5" x14ac:dyDescent="0.25">
      <c r="A1194" s="27" t="s">
        <v>1618</v>
      </c>
      <c r="B1194" s="78" t="s">
        <v>1827</v>
      </c>
      <c r="C1194" s="169" t="s">
        <v>1828</v>
      </c>
      <c r="D1194" s="33">
        <v>0</v>
      </c>
      <c r="E1194" s="33">
        <v>0</v>
      </c>
      <c r="F1194" s="33">
        <v>0</v>
      </c>
      <c r="G1194" s="33">
        <v>0</v>
      </c>
      <c r="H1194" s="33">
        <v>1</v>
      </c>
      <c r="I1194" s="33">
        <v>0</v>
      </c>
      <c r="J1194" s="33">
        <v>0</v>
      </c>
      <c r="K1194" s="33">
        <v>0</v>
      </c>
      <c r="L1194" s="33">
        <v>0</v>
      </c>
      <c r="M1194" s="33">
        <v>0</v>
      </c>
      <c r="N1194" s="33">
        <v>0</v>
      </c>
      <c r="O1194" s="33">
        <v>0</v>
      </c>
      <c r="P1194" s="33">
        <v>0</v>
      </c>
      <c r="Q1194" s="33">
        <v>0</v>
      </c>
      <c r="R1194" s="33">
        <v>0</v>
      </c>
      <c r="S1194" s="33">
        <v>0</v>
      </c>
      <c r="T1194" s="33">
        <v>0</v>
      </c>
      <c r="U1194" s="33">
        <v>0</v>
      </c>
      <c r="V1194" s="33">
        <v>0</v>
      </c>
      <c r="W1194" s="33">
        <v>0</v>
      </c>
      <c r="X1194" s="33">
        <v>0</v>
      </c>
      <c r="Y1194" s="33">
        <v>0</v>
      </c>
      <c r="Z1194" s="33">
        <v>0</v>
      </c>
      <c r="AA1194" s="33">
        <v>0</v>
      </c>
      <c r="AB1194" s="33">
        <v>0</v>
      </c>
      <c r="AC1194" s="33">
        <v>0</v>
      </c>
      <c r="AD1194" s="33">
        <v>0</v>
      </c>
      <c r="AE1194" s="33">
        <v>0</v>
      </c>
      <c r="AF1194" s="33">
        <v>0</v>
      </c>
      <c r="AG1194" s="33">
        <v>0</v>
      </c>
      <c r="AH1194" s="33">
        <v>0</v>
      </c>
      <c r="AI1194" s="33">
        <v>0</v>
      </c>
      <c r="AJ1194" s="33">
        <v>0</v>
      </c>
      <c r="AK1194" s="33">
        <v>0</v>
      </c>
      <c r="AL1194" s="33">
        <v>0</v>
      </c>
      <c r="AM1194" s="33">
        <v>0</v>
      </c>
      <c r="AN1194" s="33">
        <v>0</v>
      </c>
      <c r="AO1194" s="33">
        <v>0</v>
      </c>
      <c r="AP1194" s="33">
        <v>0</v>
      </c>
      <c r="AQ1194" s="33">
        <v>0</v>
      </c>
      <c r="AR1194" s="33">
        <v>0</v>
      </c>
      <c r="AS1194" s="33">
        <v>0</v>
      </c>
      <c r="AT1194" s="33">
        <v>0</v>
      </c>
      <c r="AU1194" s="33">
        <v>0</v>
      </c>
      <c r="AV1194" s="33">
        <v>0</v>
      </c>
      <c r="AW1194" s="33">
        <v>0</v>
      </c>
      <c r="AX1194" s="33">
        <v>0</v>
      </c>
      <c r="AY1194" s="33">
        <v>0</v>
      </c>
      <c r="AZ1194" s="33">
        <v>0</v>
      </c>
      <c r="BA1194" s="33">
        <v>0</v>
      </c>
      <c r="BB1194" s="33">
        <f t="shared" si="748"/>
        <v>0</v>
      </c>
      <c r="BC1194" s="33">
        <f t="shared" si="749"/>
        <v>0</v>
      </c>
      <c r="BD1194" s="33">
        <f t="shared" si="750"/>
        <v>0</v>
      </c>
      <c r="BE1194" s="33">
        <f t="shared" si="751"/>
        <v>0</v>
      </c>
      <c r="BF1194" s="33">
        <f t="shared" si="752"/>
        <v>0</v>
      </c>
      <c r="BG1194" s="33">
        <f t="shared" si="753"/>
        <v>0</v>
      </c>
      <c r="BH1194" s="33">
        <f t="shared" si="754"/>
        <v>0</v>
      </c>
      <c r="BI1194" s="33">
        <f t="shared" si="755"/>
        <v>0</v>
      </c>
      <c r="BJ1194" s="33">
        <f t="shared" si="756"/>
        <v>0</v>
      </c>
      <c r="BK1194" s="33">
        <f t="shared" si="757"/>
        <v>0</v>
      </c>
    </row>
    <row r="1195" spans="1:63" ht="31.5" x14ac:dyDescent="0.25">
      <c r="A1195" s="27" t="s">
        <v>1618</v>
      </c>
      <c r="B1195" s="78" t="s">
        <v>1829</v>
      </c>
      <c r="C1195" s="169" t="s">
        <v>1830</v>
      </c>
      <c r="D1195" s="33">
        <v>0</v>
      </c>
      <c r="E1195" s="33">
        <v>0</v>
      </c>
      <c r="F1195" s="33">
        <v>0</v>
      </c>
      <c r="G1195" s="33">
        <v>0</v>
      </c>
      <c r="H1195" s="33">
        <v>1</v>
      </c>
      <c r="I1195" s="33">
        <v>0</v>
      </c>
      <c r="J1195" s="33">
        <v>0</v>
      </c>
      <c r="K1195" s="33">
        <v>0</v>
      </c>
      <c r="L1195" s="33">
        <v>0</v>
      </c>
      <c r="M1195" s="33">
        <v>0</v>
      </c>
      <c r="N1195" s="33">
        <v>0</v>
      </c>
      <c r="O1195" s="33">
        <v>0</v>
      </c>
      <c r="P1195" s="33">
        <v>0</v>
      </c>
      <c r="Q1195" s="33">
        <v>0</v>
      </c>
      <c r="R1195" s="33">
        <v>0</v>
      </c>
      <c r="S1195" s="33">
        <v>0</v>
      </c>
      <c r="T1195" s="33">
        <v>0</v>
      </c>
      <c r="U1195" s="33">
        <v>0</v>
      </c>
      <c r="V1195" s="33">
        <v>0</v>
      </c>
      <c r="W1195" s="33">
        <v>0</v>
      </c>
      <c r="X1195" s="33">
        <v>0</v>
      </c>
      <c r="Y1195" s="33">
        <v>0</v>
      </c>
      <c r="Z1195" s="33">
        <v>0</v>
      </c>
      <c r="AA1195" s="33">
        <v>0</v>
      </c>
      <c r="AB1195" s="33">
        <v>0</v>
      </c>
      <c r="AC1195" s="33">
        <v>0</v>
      </c>
      <c r="AD1195" s="33">
        <v>0</v>
      </c>
      <c r="AE1195" s="33">
        <v>0</v>
      </c>
      <c r="AF1195" s="33">
        <v>0</v>
      </c>
      <c r="AG1195" s="33">
        <v>0</v>
      </c>
      <c r="AH1195" s="33">
        <v>0</v>
      </c>
      <c r="AI1195" s="33">
        <v>0</v>
      </c>
      <c r="AJ1195" s="33">
        <v>0</v>
      </c>
      <c r="AK1195" s="33">
        <v>0</v>
      </c>
      <c r="AL1195" s="33">
        <v>0</v>
      </c>
      <c r="AM1195" s="33">
        <v>0</v>
      </c>
      <c r="AN1195" s="33">
        <v>0</v>
      </c>
      <c r="AO1195" s="33">
        <v>0</v>
      </c>
      <c r="AP1195" s="33">
        <v>0</v>
      </c>
      <c r="AQ1195" s="33">
        <v>0</v>
      </c>
      <c r="AR1195" s="33">
        <v>0</v>
      </c>
      <c r="AS1195" s="33">
        <v>0</v>
      </c>
      <c r="AT1195" s="33">
        <v>0</v>
      </c>
      <c r="AU1195" s="33">
        <v>0</v>
      </c>
      <c r="AV1195" s="33">
        <v>0</v>
      </c>
      <c r="AW1195" s="33">
        <v>0</v>
      </c>
      <c r="AX1195" s="33">
        <v>0</v>
      </c>
      <c r="AY1195" s="33">
        <v>0</v>
      </c>
      <c r="AZ1195" s="33">
        <v>0</v>
      </c>
      <c r="BA1195" s="33">
        <v>0</v>
      </c>
      <c r="BB1195" s="33">
        <f t="shared" si="748"/>
        <v>0</v>
      </c>
      <c r="BC1195" s="33">
        <f t="shared" si="749"/>
        <v>0</v>
      </c>
      <c r="BD1195" s="33">
        <f t="shared" si="750"/>
        <v>0</v>
      </c>
      <c r="BE1195" s="33">
        <f t="shared" si="751"/>
        <v>0</v>
      </c>
      <c r="BF1195" s="33">
        <f t="shared" si="752"/>
        <v>0</v>
      </c>
      <c r="BG1195" s="33">
        <f t="shared" si="753"/>
        <v>0</v>
      </c>
      <c r="BH1195" s="33">
        <f t="shared" si="754"/>
        <v>0</v>
      </c>
      <c r="BI1195" s="33">
        <f t="shared" si="755"/>
        <v>0</v>
      </c>
      <c r="BJ1195" s="33">
        <f t="shared" si="756"/>
        <v>0</v>
      </c>
      <c r="BK1195" s="33">
        <f t="shared" si="757"/>
        <v>0</v>
      </c>
    </row>
    <row r="1196" spans="1:63" ht="31.5" x14ac:dyDescent="0.25">
      <c r="A1196" s="27" t="s">
        <v>1618</v>
      </c>
      <c r="B1196" s="78" t="s">
        <v>1831</v>
      </c>
      <c r="C1196" s="169" t="s">
        <v>1832</v>
      </c>
      <c r="D1196" s="33">
        <v>0</v>
      </c>
      <c r="E1196" s="33">
        <v>0</v>
      </c>
      <c r="F1196" s="33">
        <v>0</v>
      </c>
      <c r="G1196" s="33">
        <v>0</v>
      </c>
      <c r="H1196" s="33">
        <v>1</v>
      </c>
      <c r="I1196" s="33">
        <v>0</v>
      </c>
      <c r="J1196" s="33">
        <v>0</v>
      </c>
      <c r="K1196" s="33">
        <v>0</v>
      </c>
      <c r="L1196" s="33">
        <v>0</v>
      </c>
      <c r="M1196" s="33">
        <v>0</v>
      </c>
      <c r="N1196" s="33">
        <v>0</v>
      </c>
      <c r="O1196" s="33">
        <v>0</v>
      </c>
      <c r="P1196" s="33">
        <v>0</v>
      </c>
      <c r="Q1196" s="33">
        <v>0</v>
      </c>
      <c r="R1196" s="33">
        <v>0</v>
      </c>
      <c r="S1196" s="33">
        <v>0</v>
      </c>
      <c r="T1196" s="33">
        <v>0</v>
      </c>
      <c r="U1196" s="33">
        <v>0</v>
      </c>
      <c r="V1196" s="33">
        <v>0</v>
      </c>
      <c r="W1196" s="33">
        <v>0</v>
      </c>
      <c r="X1196" s="33">
        <v>0</v>
      </c>
      <c r="Y1196" s="33">
        <v>0</v>
      </c>
      <c r="Z1196" s="33">
        <v>0</v>
      </c>
      <c r="AA1196" s="33">
        <v>0</v>
      </c>
      <c r="AB1196" s="33">
        <v>0</v>
      </c>
      <c r="AC1196" s="33">
        <v>0</v>
      </c>
      <c r="AD1196" s="33">
        <v>0</v>
      </c>
      <c r="AE1196" s="33">
        <v>0</v>
      </c>
      <c r="AF1196" s="33">
        <v>0</v>
      </c>
      <c r="AG1196" s="33">
        <v>0</v>
      </c>
      <c r="AH1196" s="33">
        <v>0</v>
      </c>
      <c r="AI1196" s="33">
        <v>0</v>
      </c>
      <c r="AJ1196" s="33">
        <v>0</v>
      </c>
      <c r="AK1196" s="33">
        <v>0</v>
      </c>
      <c r="AL1196" s="33">
        <v>0</v>
      </c>
      <c r="AM1196" s="33">
        <v>0</v>
      </c>
      <c r="AN1196" s="33">
        <v>0</v>
      </c>
      <c r="AO1196" s="33">
        <v>0</v>
      </c>
      <c r="AP1196" s="33">
        <v>0</v>
      </c>
      <c r="AQ1196" s="33">
        <v>0</v>
      </c>
      <c r="AR1196" s="33">
        <v>0</v>
      </c>
      <c r="AS1196" s="33">
        <v>0</v>
      </c>
      <c r="AT1196" s="33">
        <v>0</v>
      </c>
      <c r="AU1196" s="33">
        <v>0</v>
      </c>
      <c r="AV1196" s="33">
        <v>0</v>
      </c>
      <c r="AW1196" s="33">
        <v>0</v>
      </c>
      <c r="AX1196" s="33">
        <v>0</v>
      </c>
      <c r="AY1196" s="33">
        <v>0</v>
      </c>
      <c r="AZ1196" s="33">
        <v>0</v>
      </c>
      <c r="BA1196" s="33">
        <v>0</v>
      </c>
      <c r="BB1196" s="33">
        <f t="shared" si="748"/>
        <v>0</v>
      </c>
      <c r="BC1196" s="33">
        <f t="shared" si="749"/>
        <v>0</v>
      </c>
      <c r="BD1196" s="33">
        <f t="shared" si="750"/>
        <v>0</v>
      </c>
      <c r="BE1196" s="33">
        <f t="shared" si="751"/>
        <v>0</v>
      </c>
      <c r="BF1196" s="33">
        <f t="shared" si="752"/>
        <v>0</v>
      </c>
      <c r="BG1196" s="33">
        <f t="shared" si="753"/>
        <v>0</v>
      </c>
      <c r="BH1196" s="33">
        <f t="shared" si="754"/>
        <v>0</v>
      </c>
      <c r="BI1196" s="33">
        <f t="shared" si="755"/>
        <v>0</v>
      </c>
      <c r="BJ1196" s="33">
        <f t="shared" si="756"/>
        <v>0</v>
      </c>
      <c r="BK1196" s="33">
        <f t="shared" si="757"/>
        <v>0</v>
      </c>
    </row>
    <row r="1197" spans="1:63" ht="31.5" x14ac:dyDescent="0.25">
      <c r="A1197" s="27" t="s">
        <v>1618</v>
      </c>
      <c r="B1197" s="78" t="s">
        <v>1833</v>
      </c>
      <c r="C1197" s="169" t="s">
        <v>1834</v>
      </c>
      <c r="D1197" s="33">
        <v>0</v>
      </c>
      <c r="E1197" s="33">
        <v>0</v>
      </c>
      <c r="F1197" s="33">
        <v>0</v>
      </c>
      <c r="G1197" s="33">
        <v>0</v>
      </c>
      <c r="H1197" s="33">
        <v>1</v>
      </c>
      <c r="I1197" s="33">
        <v>0</v>
      </c>
      <c r="J1197" s="33">
        <v>0</v>
      </c>
      <c r="K1197" s="33">
        <v>0</v>
      </c>
      <c r="L1197" s="33">
        <v>0</v>
      </c>
      <c r="M1197" s="33">
        <v>0</v>
      </c>
      <c r="N1197" s="33">
        <v>0</v>
      </c>
      <c r="O1197" s="33">
        <v>0</v>
      </c>
      <c r="P1197" s="33">
        <v>0</v>
      </c>
      <c r="Q1197" s="33">
        <v>0</v>
      </c>
      <c r="R1197" s="33">
        <v>0</v>
      </c>
      <c r="S1197" s="33">
        <v>0</v>
      </c>
      <c r="T1197" s="33">
        <v>0</v>
      </c>
      <c r="U1197" s="33">
        <v>0</v>
      </c>
      <c r="V1197" s="33">
        <v>0</v>
      </c>
      <c r="W1197" s="33">
        <v>0</v>
      </c>
      <c r="X1197" s="33">
        <v>0</v>
      </c>
      <c r="Y1197" s="33">
        <v>0</v>
      </c>
      <c r="Z1197" s="33">
        <v>0</v>
      </c>
      <c r="AA1197" s="33">
        <v>0</v>
      </c>
      <c r="AB1197" s="33">
        <v>0</v>
      </c>
      <c r="AC1197" s="33">
        <v>0</v>
      </c>
      <c r="AD1197" s="33">
        <v>0</v>
      </c>
      <c r="AE1197" s="33">
        <v>0</v>
      </c>
      <c r="AF1197" s="33">
        <v>0</v>
      </c>
      <c r="AG1197" s="33">
        <v>0</v>
      </c>
      <c r="AH1197" s="33">
        <v>0</v>
      </c>
      <c r="AI1197" s="33">
        <v>0</v>
      </c>
      <c r="AJ1197" s="33">
        <v>0</v>
      </c>
      <c r="AK1197" s="33">
        <v>0</v>
      </c>
      <c r="AL1197" s="33">
        <v>0</v>
      </c>
      <c r="AM1197" s="33">
        <v>0</v>
      </c>
      <c r="AN1197" s="33">
        <v>0</v>
      </c>
      <c r="AO1197" s="33">
        <v>0</v>
      </c>
      <c r="AP1197" s="33">
        <v>0</v>
      </c>
      <c r="AQ1197" s="33">
        <v>0</v>
      </c>
      <c r="AR1197" s="33">
        <v>0</v>
      </c>
      <c r="AS1197" s="33">
        <v>0</v>
      </c>
      <c r="AT1197" s="33">
        <v>0</v>
      </c>
      <c r="AU1197" s="33">
        <v>0</v>
      </c>
      <c r="AV1197" s="33">
        <v>0</v>
      </c>
      <c r="AW1197" s="33">
        <v>0</v>
      </c>
      <c r="AX1197" s="33">
        <v>0</v>
      </c>
      <c r="AY1197" s="33">
        <v>0</v>
      </c>
      <c r="AZ1197" s="33">
        <v>0</v>
      </c>
      <c r="BA1197" s="33">
        <v>0</v>
      </c>
      <c r="BB1197" s="33">
        <f t="shared" si="748"/>
        <v>0</v>
      </c>
      <c r="BC1197" s="33">
        <f t="shared" si="749"/>
        <v>0</v>
      </c>
      <c r="BD1197" s="33">
        <f t="shared" si="750"/>
        <v>0</v>
      </c>
      <c r="BE1197" s="33">
        <f t="shared" si="751"/>
        <v>0</v>
      </c>
      <c r="BF1197" s="33">
        <f t="shared" si="752"/>
        <v>0</v>
      </c>
      <c r="BG1197" s="33">
        <f t="shared" si="753"/>
        <v>0</v>
      </c>
      <c r="BH1197" s="33">
        <f t="shared" si="754"/>
        <v>0</v>
      </c>
      <c r="BI1197" s="33">
        <f t="shared" si="755"/>
        <v>0</v>
      </c>
      <c r="BJ1197" s="33">
        <f t="shared" si="756"/>
        <v>0</v>
      </c>
      <c r="BK1197" s="33">
        <f t="shared" si="757"/>
        <v>0</v>
      </c>
    </row>
    <row r="1198" spans="1:63" ht="31.5" x14ac:dyDescent="0.25">
      <c r="A1198" s="27" t="s">
        <v>1618</v>
      </c>
      <c r="B1198" s="78" t="s">
        <v>1835</v>
      </c>
      <c r="C1198" s="169" t="s">
        <v>1836</v>
      </c>
      <c r="D1198" s="33">
        <v>0</v>
      </c>
      <c r="E1198" s="33">
        <v>0</v>
      </c>
      <c r="F1198" s="33">
        <v>0</v>
      </c>
      <c r="G1198" s="33">
        <v>0</v>
      </c>
      <c r="H1198" s="33">
        <v>3</v>
      </c>
      <c r="I1198" s="33">
        <v>0</v>
      </c>
      <c r="J1198" s="33">
        <v>0</v>
      </c>
      <c r="K1198" s="33">
        <v>0</v>
      </c>
      <c r="L1198" s="33">
        <v>0</v>
      </c>
      <c r="M1198" s="33">
        <v>0</v>
      </c>
      <c r="N1198" s="33">
        <v>0</v>
      </c>
      <c r="O1198" s="33">
        <v>0</v>
      </c>
      <c r="P1198" s="33">
        <v>0</v>
      </c>
      <c r="Q1198" s="33">
        <v>0</v>
      </c>
      <c r="R1198" s="33">
        <v>0</v>
      </c>
      <c r="S1198" s="33">
        <v>0</v>
      </c>
      <c r="T1198" s="33">
        <v>0</v>
      </c>
      <c r="U1198" s="33">
        <v>0</v>
      </c>
      <c r="V1198" s="33">
        <v>0</v>
      </c>
      <c r="W1198" s="33">
        <v>0</v>
      </c>
      <c r="X1198" s="33">
        <v>0</v>
      </c>
      <c r="Y1198" s="33">
        <v>0</v>
      </c>
      <c r="Z1198" s="33">
        <v>0</v>
      </c>
      <c r="AA1198" s="33">
        <v>0</v>
      </c>
      <c r="AB1198" s="33">
        <v>0</v>
      </c>
      <c r="AC1198" s="33">
        <v>0</v>
      </c>
      <c r="AD1198" s="33">
        <v>0</v>
      </c>
      <c r="AE1198" s="33">
        <v>0</v>
      </c>
      <c r="AF1198" s="33">
        <v>0</v>
      </c>
      <c r="AG1198" s="33">
        <v>0</v>
      </c>
      <c r="AH1198" s="33">
        <v>0</v>
      </c>
      <c r="AI1198" s="33">
        <v>0</v>
      </c>
      <c r="AJ1198" s="33">
        <v>0</v>
      </c>
      <c r="AK1198" s="33">
        <v>0</v>
      </c>
      <c r="AL1198" s="33">
        <v>0</v>
      </c>
      <c r="AM1198" s="33">
        <v>0</v>
      </c>
      <c r="AN1198" s="33">
        <v>0</v>
      </c>
      <c r="AO1198" s="33">
        <v>0</v>
      </c>
      <c r="AP1198" s="33">
        <v>0</v>
      </c>
      <c r="AQ1198" s="33">
        <v>0</v>
      </c>
      <c r="AR1198" s="33">
        <v>0</v>
      </c>
      <c r="AS1198" s="33">
        <v>0</v>
      </c>
      <c r="AT1198" s="33">
        <v>0</v>
      </c>
      <c r="AU1198" s="33">
        <v>0</v>
      </c>
      <c r="AV1198" s="33">
        <v>0</v>
      </c>
      <c r="AW1198" s="33">
        <v>0</v>
      </c>
      <c r="AX1198" s="33">
        <v>0</v>
      </c>
      <c r="AY1198" s="33">
        <v>0</v>
      </c>
      <c r="AZ1198" s="33">
        <v>0</v>
      </c>
      <c r="BA1198" s="33">
        <v>0</v>
      </c>
      <c r="BB1198" s="33">
        <f t="shared" si="748"/>
        <v>0</v>
      </c>
      <c r="BC1198" s="33">
        <f t="shared" si="749"/>
        <v>0</v>
      </c>
      <c r="BD1198" s="33">
        <f t="shared" si="750"/>
        <v>0</v>
      </c>
      <c r="BE1198" s="33">
        <f t="shared" si="751"/>
        <v>0</v>
      </c>
      <c r="BF1198" s="33">
        <f t="shared" si="752"/>
        <v>0</v>
      </c>
      <c r="BG1198" s="33">
        <f t="shared" si="753"/>
        <v>0</v>
      </c>
      <c r="BH1198" s="33">
        <f t="shared" si="754"/>
        <v>0</v>
      </c>
      <c r="BI1198" s="33">
        <f t="shared" si="755"/>
        <v>0</v>
      </c>
      <c r="BJ1198" s="33">
        <f t="shared" si="756"/>
        <v>0</v>
      </c>
      <c r="BK1198" s="33">
        <f t="shared" si="757"/>
        <v>0</v>
      </c>
    </row>
    <row r="1199" spans="1:63" ht="31.5" x14ac:dyDescent="0.25">
      <c r="A1199" s="27" t="s">
        <v>1618</v>
      </c>
      <c r="B1199" s="78" t="s">
        <v>1837</v>
      </c>
      <c r="C1199" s="169" t="s">
        <v>1838</v>
      </c>
      <c r="D1199" s="33">
        <v>0</v>
      </c>
      <c r="E1199" s="33">
        <v>0</v>
      </c>
      <c r="F1199" s="33">
        <v>0</v>
      </c>
      <c r="G1199" s="33">
        <v>0</v>
      </c>
      <c r="H1199" s="33">
        <v>1</v>
      </c>
      <c r="I1199" s="33">
        <v>0</v>
      </c>
      <c r="J1199" s="33">
        <v>0</v>
      </c>
      <c r="K1199" s="33">
        <v>0</v>
      </c>
      <c r="L1199" s="33">
        <v>0</v>
      </c>
      <c r="M1199" s="33">
        <v>0</v>
      </c>
      <c r="N1199" s="33">
        <v>0</v>
      </c>
      <c r="O1199" s="33">
        <v>0</v>
      </c>
      <c r="P1199" s="33">
        <v>0</v>
      </c>
      <c r="Q1199" s="33">
        <v>0</v>
      </c>
      <c r="R1199" s="33">
        <v>0</v>
      </c>
      <c r="S1199" s="33">
        <v>0</v>
      </c>
      <c r="T1199" s="33">
        <v>0</v>
      </c>
      <c r="U1199" s="33">
        <v>0</v>
      </c>
      <c r="V1199" s="33">
        <v>0</v>
      </c>
      <c r="W1199" s="33">
        <v>0</v>
      </c>
      <c r="X1199" s="33">
        <v>0</v>
      </c>
      <c r="Y1199" s="33">
        <v>0</v>
      </c>
      <c r="Z1199" s="33">
        <v>0</v>
      </c>
      <c r="AA1199" s="33">
        <v>0</v>
      </c>
      <c r="AB1199" s="33">
        <v>0</v>
      </c>
      <c r="AC1199" s="33">
        <v>0</v>
      </c>
      <c r="AD1199" s="33">
        <v>0</v>
      </c>
      <c r="AE1199" s="33">
        <v>0</v>
      </c>
      <c r="AF1199" s="33">
        <v>0</v>
      </c>
      <c r="AG1199" s="33">
        <v>0</v>
      </c>
      <c r="AH1199" s="33">
        <v>0</v>
      </c>
      <c r="AI1199" s="33">
        <v>0</v>
      </c>
      <c r="AJ1199" s="33">
        <v>0</v>
      </c>
      <c r="AK1199" s="33">
        <v>0</v>
      </c>
      <c r="AL1199" s="33">
        <v>0</v>
      </c>
      <c r="AM1199" s="33">
        <v>0</v>
      </c>
      <c r="AN1199" s="33">
        <v>0</v>
      </c>
      <c r="AO1199" s="33">
        <v>0</v>
      </c>
      <c r="AP1199" s="33">
        <v>0</v>
      </c>
      <c r="AQ1199" s="33">
        <v>0</v>
      </c>
      <c r="AR1199" s="33">
        <v>0</v>
      </c>
      <c r="AS1199" s="33">
        <v>0</v>
      </c>
      <c r="AT1199" s="33">
        <v>0</v>
      </c>
      <c r="AU1199" s="33">
        <v>0</v>
      </c>
      <c r="AV1199" s="33">
        <v>0</v>
      </c>
      <c r="AW1199" s="33">
        <v>0</v>
      </c>
      <c r="AX1199" s="33">
        <v>0</v>
      </c>
      <c r="AY1199" s="33">
        <v>0</v>
      </c>
      <c r="AZ1199" s="33">
        <v>0</v>
      </c>
      <c r="BA1199" s="33">
        <v>0</v>
      </c>
      <c r="BB1199" s="33">
        <f t="shared" si="748"/>
        <v>0</v>
      </c>
      <c r="BC1199" s="33">
        <f t="shared" si="749"/>
        <v>0</v>
      </c>
      <c r="BD1199" s="33">
        <f t="shared" si="750"/>
        <v>0</v>
      </c>
      <c r="BE1199" s="33">
        <f t="shared" si="751"/>
        <v>0</v>
      </c>
      <c r="BF1199" s="33">
        <f t="shared" si="752"/>
        <v>0</v>
      </c>
      <c r="BG1199" s="33">
        <f t="shared" si="753"/>
        <v>0</v>
      </c>
      <c r="BH1199" s="33">
        <f t="shared" si="754"/>
        <v>0</v>
      </c>
      <c r="BI1199" s="33">
        <f t="shared" si="755"/>
        <v>0</v>
      </c>
      <c r="BJ1199" s="33">
        <f t="shared" si="756"/>
        <v>0</v>
      </c>
      <c r="BK1199" s="33">
        <f t="shared" si="757"/>
        <v>0</v>
      </c>
    </row>
    <row r="1200" spans="1:63" ht="31.5" x14ac:dyDescent="0.25">
      <c r="A1200" s="27" t="s">
        <v>1618</v>
      </c>
      <c r="B1200" s="78" t="s">
        <v>1839</v>
      </c>
      <c r="C1200" s="169" t="s">
        <v>1840</v>
      </c>
      <c r="D1200" s="33">
        <v>0</v>
      </c>
      <c r="E1200" s="33">
        <v>0</v>
      </c>
      <c r="F1200" s="33">
        <v>0</v>
      </c>
      <c r="G1200" s="33">
        <v>0</v>
      </c>
      <c r="H1200" s="33">
        <v>1</v>
      </c>
      <c r="I1200" s="33">
        <v>0</v>
      </c>
      <c r="J1200" s="33">
        <v>0</v>
      </c>
      <c r="K1200" s="33">
        <v>0</v>
      </c>
      <c r="L1200" s="33">
        <v>0</v>
      </c>
      <c r="M1200" s="33">
        <v>0</v>
      </c>
      <c r="N1200" s="33">
        <v>0</v>
      </c>
      <c r="O1200" s="33">
        <v>0</v>
      </c>
      <c r="P1200" s="33">
        <v>0</v>
      </c>
      <c r="Q1200" s="33">
        <v>0</v>
      </c>
      <c r="R1200" s="33">
        <v>0</v>
      </c>
      <c r="S1200" s="33">
        <v>0</v>
      </c>
      <c r="T1200" s="33">
        <v>0</v>
      </c>
      <c r="U1200" s="33">
        <v>0</v>
      </c>
      <c r="V1200" s="33">
        <v>0</v>
      </c>
      <c r="W1200" s="33">
        <v>0</v>
      </c>
      <c r="X1200" s="33">
        <v>0</v>
      </c>
      <c r="Y1200" s="33">
        <v>0</v>
      </c>
      <c r="Z1200" s="33">
        <v>0</v>
      </c>
      <c r="AA1200" s="33">
        <v>0</v>
      </c>
      <c r="AB1200" s="33">
        <v>0</v>
      </c>
      <c r="AC1200" s="33">
        <v>0</v>
      </c>
      <c r="AD1200" s="33">
        <v>0</v>
      </c>
      <c r="AE1200" s="33">
        <v>0</v>
      </c>
      <c r="AF1200" s="33">
        <v>0</v>
      </c>
      <c r="AG1200" s="33">
        <v>0</v>
      </c>
      <c r="AH1200" s="33">
        <v>0</v>
      </c>
      <c r="AI1200" s="33">
        <v>0</v>
      </c>
      <c r="AJ1200" s="33">
        <v>0</v>
      </c>
      <c r="AK1200" s="33">
        <v>0</v>
      </c>
      <c r="AL1200" s="33">
        <v>0</v>
      </c>
      <c r="AM1200" s="33">
        <v>0</v>
      </c>
      <c r="AN1200" s="33">
        <v>0</v>
      </c>
      <c r="AO1200" s="33">
        <v>0</v>
      </c>
      <c r="AP1200" s="33">
        <v>0</v>
      </c>
      <c r="AQ1200" s="33">
        <v>0</v>
      </c>
      <c r="AR1200" s="33">
        <v>0</v>
      </c>
      <c r="AS1200" s="33">
        <v>0</v>
      </c>
      <c r="AT1200" s="33">
        <v>0</v>
      </c>
      <c r="AU1200" s="33">
        <v>0</v>
      </c>
      <c r="AV1200" s="33">
        <v>0</v>
      </c>
      <c r="AW1200" s="33">
        <v>0</v>
      </c>
      <c r="AX1200" s="33">
        <v>0</v>
      </c>
      <c r="AY1200" s="33">
        <v>0</v>
      </c>
      <c r="AZ1200" s="33">
        <v>0</v>
      </c>
      <c r="BA1200" s="33">
        <v>0</v>
      </c>
      <c r="BB1200" s="33">
        <f t="shared" si="748"/>
        <v>0</v>
      </c>
      <c r="BC1200" s="33">
        <f t="shared" si="749"/>
        <v>0</v>
      </c>
      <c r="BD1200" s="33">
        <f t="shared" si="750"/>
        <v>0</v>
      </c>
      <c r="BE1200" s="33">
        <f t="shared" si="751"/>
        <v>0</v>
      </c>
      <c r="BF1200" s="33">
        <f t="shared" si="752"/>
        <v>0</v>
      </c>
      <c r="BG1200" s="33">
        <f t="shared" si="753"/>
        <v>0</v>
      </c>
      <c r="BH1200" s="33">
        <f t="shared" si="754"/>
        <v>0</v>
      </c>
      <c r="BI1200" s="33">
        <f t="shared" si="755"/>
        <v>0</v>
      </c>
      <c r="BJ1200" s="33">
        <f t="shared" si="756"/>
        <v>0</v>
      </c>
      <c r="BK1200" s="33">
        <f t="shared" si="757"/>
        <v>0</v>
      </c>
    </row>
    <row r="1201" spans="1:63" ht="31.5" x14ac:dyDescent="0.25">
      <c r="A1201" s="27" t="s">
        <v>1618</v>
      </c>
      <c r="B1201" s="78" t="s">
        <v>1841</v>
      </c>
      <c r="C1201" s="169" t="s">
        <v>1842</v>
      </c>
      <c r="D1201" s="33">
        <v>0</v>
      </c>
      <c r="E1201" s="33">
        <v>0</v>
      </c>
      <c r="F1201" s="33">
        <v>0</v>
      </c>
      <c r="G1201" s="33">
        <v>0</v>
      </c>
      <c r="H1201" s="33">
        <v>1</v>
      </c>
      <c r="I1201" s="33">
        <v>0</v>
      </c>
      <c r="J1201" s="33">
        <v>0</v>
      </c>
      <c r="K1201" s="33">
        <v>0</v>
      </c>
      <c r="L1201" s="33">
        <v>0</v>
      </c>
      <c r="M1201" s="33">
        <v>0</v>
      </c>
      <c r="N1201" s="33">
        <v>0</v>
      </c>
      <c r="O1201" s="33">
        <v>0</v>
      </c>
      <c r="P1201" s="33">
        <v>0</v>
      </c>
      <c r="Q1201" s="33">
        <v>0</v>
      </c>
      <c r="R1201" s="33">
        <v>0</v>
      </c>
      <c r="S1201" s="33">
        <v>0</v>
      </c>
      <c r="T1201" s="33">
        <v>0</v>
      </c>
      <c r="U1201" s="33">
        <v>0</v>
      </c>
      <c r="V1201" s="33">
        <v>0</v>
      </c>
      <c r="W1201" s="33">
        <v>0</v>
      </c>
      <c r="X1201" s="33">
        <v>0</v>
      </c>
      <c r="Y1201" s="33">
        <v>0</v>
      </c>
      <c r="Z1201" s="33">
        <v>0</v>
      </c>
      <c r="AA1201" s="33">
        <v>0</v>
      </c>
      <c r="AB1201" s="33">
        <v>0</v>
      </c>
      <c r="AC1201" s="33">
        <v>0</v>
      </c>
      <c r="AD1201" s="33">
        <v>0</v>
      </c>
      <c r="AE1201" s="33">
        <v>0</v>
      </c>
      <c r="AF1201" s="33">
        <v>0</v>
      </c>
      <c r="AG1201" s="33">
        <v>0</v>
      </c>
      <c r="AH1201" s="33">
        <v>0</v>
      </c>
      <c r="AI1201" s="33">
        <v>0</v>
      </c>
      <c r="AJ1201" s="33">
        <v>0</v>
      </c>
      <c r="AK1201" s="33">
        <v>0</v>
      </c>
      <c r="AL1201" s="33">
        <v>0</v>
      </c>
      <c r="AM1201" s="33">
        <v>0</v>
      </c>
      <c r="AN1201" s="33">
        <v>0</v>
      </c>
      <c r="AO1201" s="33">
        <v>0</v>
      </c>
      <c r="AP1201" s="33">
        <v>0</v>
      </c>
      <c r="AQ1201" s="33">
        <v>0</v>
      </c>
      <c r="AR1201" s="33">
        <v>0</v>
      </c>
      <c r="AS1201" s="33">
        <v>0</v>
      </c>
      <c r="AT1201" s="33">
        <v>0</v>
      </c>
      <c r="AU1201" s="33">
        <v>0</v>
      </c>
      <c r="AV1201" s="33">
        <v>0</v>
      </c>
      <c r="AW1201" s="33">
        <v>0</v>
      </c>
      <c r="AX1201" s="33">
        <v>0</v>
      </c>
      <c r="AY1201" s="33">
        <v>0</v>
      </c>
      <c r="AZ1201" s="33">
        <v>0</v>
      </c>
      <c r="BA1201" s="33">
        <v>0</v>
      </c>
      <c r="BB1201" s="33">
        <f t="shared" si="748"/>
        <v>0</v>
      </c>
      <c r="BC1201" s="33">
        <f t="shared" si="749"/>
        <v>0</v>
      </c>
      <c r="BD1201" s="33">
        <f t="shared" si="750"/>
        <v>0</v>
      </c>
      <c r="BE1201" s="33">
        <f t="shared" si="751"/>
        <v>0</v>
      </c>
      <c r="BF1201" s="33">
        <f t="shared" si="752"/>
        <v>0</v>
      </c>
      <c r="BG1201" s="33">
        <f t="shared" si="753"/>
        <v>0</v>
      </c>
      <c r="BH1201" s="33">
        <f t="shared" si="754"/>
        <v>0</v>
      </c>
      <c r="BI1201" s="33">
        <f t="shared" si="755"/>
        <v>0</v>
      </c>
      <c r="BJ1201" s="33">
        <f t="shared" si="756"/>
        <v>0</v>
      </c>
      <c r="BK1201" s="33">
        <f t="shared" si="757"/>
        <v>0</v>
      </c>
    </row>
    <row r="1202" spans="1:63" ht="31.5" x14ac:dyDescent="0.25">
      <c r="A1202" s="27" t="s">
        <v>1618</v>
      </c>
      <c r="B1202" s="78" t="s">
        <v>1843</v>
      </c>
      <c r="C1202" s="169" t="s">
        <v>1844</v>
      </c>
      <c r="D1202" s="33">
        <v>0</v>
      </c>
      <c r="E1202" s="33">
        <v>0</v>
      </c>
      <c r="F1202" s="33">
        <v>0</v>
      </c>
      <c r="G1202" s="33">
        <v>0</v>
      </c>
      <c r="H1202" s="33">
        <v>1</v>
      </c>
      <c r="I1202" s="33">
        <v>0</v>
      </c>
      <c r="J1202" s="33">
        <v>0</v>
      </c>
      <c r="K1202" s="33">
        <v>0</v>
      </c>
      <c r="L1202" s="33">
        <v>0</v>
      </c>
      <c r="M1202" s="33">
        <v>0</v>
      </c>
      <c r="N1202" s="33">
        <v>0</v>
      </c>
      <c r="O1202" s="33">
        <v>0</v>
      </c>
      <c r="P1202" s="33">
        <v>0</v>
      </c>
      <c r="Q1202" s="33">
        <v>0</v>
      </c>
      <c r="R1202" s="33">
        <v>0</v>
      </c>
      <c r="S1202" s="33">
        <v>0</v>
      </c>
      <c r="T1202" s="33">
        <v>0</v>
      </c>
      <c r="U1202" s="33">
        <v>0</v>
      </c>
      <c r="V1202" s="33">
        <v>0</v>
      </c>
      <c r="W1202" s="33">
        <v>0</v>
      </c>
      <c r="X1202" s="33">
        <v>0</v>
      </c>
      <c r="Y1202" s="33">
        <v>0</v>
      </c>
      <c r="Z1202" s="33">
        <v>0</v>
      </c>
      <c r="AA1202" s="33">
        <v>0</v>
      </c>
      <c r="AB1202" s="33">
        <v>0</v>
      </c>
      <c r="AC1202" s="33">
        <v>0</v>
      </c>
      <c r="AD1202" s="33">
        <v>0</v>
      </c>
      <c r="AE1202" s="33">
        <v>0</v>
      </c>
      <c r="AF1202" s="33">
        <v>0</v>
      </c>
      <c r="AG1202" s="33">
        <v>0</v>
      </c>
      <c r="AH1202" s="33">
        <v>0</v>
      </c>
      <c r="AI1202" s="33">
        <v>0</v>
      </c>
      <c r="AJ1202" s="33">
        <v>0</v>
      </c>
      <c r="AK1202" s="33">
        <v>0</v>
      </c>
      <c r="AL1202" s="33">
        <v>0</v>
      </c>
      <c r="AM1202" s="33">
        <v>0</v>
      </c>
      <c r="AN1202" s="33">
        <v>0</v>
      </c>
      <c r="AO1202" s="33">
        <v>0</v>
      </c>
      <c r="AP1202" s="33">
        <v>0</v>
      </c>
      <c r="AQ1202" s="33">
        <v>0</v>
      </c>
      <c r="AR1202" s="33">
        <v>0</v>
      </c>
      <c r="AS1202" s="33">
        <v>0</v>
      </c>
      <c r="AT1202" s="33">
        <v>0</v>
      </c>
      <c r="AU1202" s="33">
        <v>0</v>
      </c>
      <c r="AV1202" s="33">
        <v>0</v>
      </c>
      <c r="AW1202" s="33">
        <v>0</v>
      </c>
      <c r="AX1202" s="33">
        <v>0</v>
      </c>
      <c r="AY1202" s="33">
        <v>0</v>
      </c>
      <c r="AZ1202" s="33">
        <v>0</v>
      </c>
      <c r="BA1202" s="33">
        <v>0</v>
      </c>
      <c r="BB1202" s="33">
        <f t="shared" si="748"/>
        <v>0</v>
      </c>
      <c r="BC1202" s="33">
        <f t="shared" si="749"/>
        <v>0</v>
      </c>
      <c r="BD1202" s="33">
        <f t="shared" si="750"/>
        <v>0</v>
      </c>
      <c r="BE1202" s="33">
        <f t="shared" si="751"/>
        <v>0</v>
      </c>
      <c r="BF1202" s="33">
        <f t="shared" si="752"/>
        <v>0</v>
      </c>
      <c r="BG1202" s="33">
        <f t="shared" si="753"/>
        <v>0</v>
      </c>
      <c r="BH1202" s="33">
        <f t="shared" si="754"/>
        <v>0</v>
      </c>
      <c r="BI1202" s="33">
        <f t="shared" si="755"/>
        <v>0</v>
      </c>
      <c r="BJ1202" s="33">
        <f t="shared" si="756"/>
        <v>0</v>
      </c>
      <c r="BK1202" s="33">
        <f t="shared" si="757"/>
        <v>0</v>
      </c>
    </row>
    <row r="1203" spans="1:63" ht="31.5" x14ac:dyDescent="0.25">
      <c r="A1203" s="27" t="s">
        <v>1618</v>
      </c>
      <c r="B1203" s="78" t="s">
        <v>1845</v>
      </c>
      <c r="C1203" s="169" t="s">
        <v>1846</v>
      </c>
      <c r="D1203" s="33">
        <v>0</v>
      </c>
      <c r="E1203" s="33">
        <v>0</v>
      </c>
      <c r="F1203" s="33">
        <v>0</v>
      </c>
      <c r="G1203" s="33">
        <v>0</v>
      </c>
      <c r="H1203" s="33">
        <v>0</v>
      </c>
      <c r="I1203" s="33">
        <v>0</v>
      </c>
      <c r="J1203" s="33">
        <v>0</v>
      </c>
      <c r="K1203" s="33">
        <v>0</v>
      </c>
      <c r="L1203" s="33">
        <v>0</v>
      </c>
      <c r="M1203" s="33">
        <v>0</v>
      </c>
      <c r="N1203" s="33">
        <v>0</v>
      </c>
      <c r="O1203" s="33">
        <v>0</v>
      </c>
      <c r="P1203" s="33">
        <v>0</v>
      </c>
      <c r="Q1203" s="33">
        <v>0</v>
      </c>
      <c r="R1203" s="33">
        <v>0</v>
      </c>
      <c r="S1203" s="33">
        <v>0</v>
      </c>
      <c r="T1203" s="33">
        <v>0</v>
      </c>
      <c r="U1203" s="33">
        <v>0</v>
      </c>
      <c r="V1203" s="33">
        <v>0</v>
      </c>
      <c r="W1203" s="33">
        <v>0</v>
      </c>
      <c r="X1203" s="33">
        <v>0</v>
      </c>
      <c r="Y1203" s="33">
        <v>0</v>
      </c>
      <c r="Z1203" s="33">
        <v>0</v>
      </c>
      <c r="AA1203" s="33">
        <v>0</v>
      </c>
      <c r="AB1203" s="33">
        <v>0</v>
      </c>
      <c r="AC1203" s="33">
        <v>0</v>
      </c>
      <c r="AD1203" s="33">
        <v>0</v>
      </c>
      <c r="AE1203" s="33">
        <v>0</v>
      </c>
      <c r="AF1203" s="33">
        <v>0</v>
      </c>
      <c r="AG1203" s="33">
        <v>0</v>
      </c>
      <c r="AH1203" s="33">
        <v>0</v>
      </c>
      <c r="AI1203" s="33">
        <v>0</v>
      </c>
      <c r="AJ1203" s="33">
        <v>0</v>
      </c>
      <c r="AK1203" s="33">
        <v>0</v>
      </c>
      <c r="AL1203" s="33">
        <v>0</v>
      </c>
      <c r="AM1203" s="33">
        <v>0</v>
      </c>
      <c r="AN1203" s="33">
        <v>0</v>
      </c>
      <c r="AO1203" s="33">
        <v>0</v>
      </c>
      <c r="AP1203" s="33">
        <v>0</v>
      </c>
      <c r="AQ1203" s="33">
        <v>0</v>
      </c>
      <c r="AR1203" s="33">
        <v>0</v>
      </c>
      <c r="AS1203" s="33">
        <v>0</v>
      </c>
      <c r="AT1203" s="33">
        <v>0</v>
      </c>
      <c r="AU1203" s="33">
        <v>0</v>
      </c>
      <c r="AV1203" s="33">
        <v>0</v>
      </c>
      <c r="AW1203" s="33">
        <v>0</v>
      </c>
      <c r="AX1203" s="33">
        <v>0</v>
      </c>
      <c r="AY1203" s="33">
        <v>0</v>
      </c>
      <c r="AZ1203" s="33">
        <v>0</v>
      </c>
      <c r="BA1203" s="33">
        <v>0</v>
      </c>
      <c r="BB1203" s="33">
        <f t="shared" si="748"/>
        <v>0</v>
      </c>
      <c r="BC1203" s="33">
        <f t="shared" si="749"/>
        <v>0</v>
      </c>
      <c r="BD1203" s="33">
        <f t="shared" si="750"/>
        <v>0</v>
      </c>
      <c r="BE1203" s="33">
        <f t="shared" si="751"/>
        <v>0</v>
      </c>
      <c r="BF1203" s="33">
        <f t="shared" si="752"/>
        <v>0</v>
      </c>
      <c r="BG1203" s="33">
        <f t="shared" si="753"/>
        <v>0</v>
      </c>
      <c r="BH1203" s="33">
        <f t="shared" si="754"/>
        <v>0</v>
      </c>
      <c r="BI1203" s="33">
        <f t="shared" si="755"/>
        <v>0</v>
      </c>
      <c r="BJ1203" s="33">
        <f t="shared" si="756"/>
        <v>0</v>
      </c>
      <c r="BK1203" s="33">
        <f t="shared" si="757"/>
        <v>0</v>
      </c>
    </row>
    <row r="1204" spans="1:63" ht="31.5" x14ac:dyDescent="0.25">
      <c r="A1204" s="27" t="s">
        <v>1618</v>
      </c>
      <c r="B1204" s="78" t="s">
        <v>1847</v>
      </c>
      <c r="C1204" s="169" t="s">
        <v>1848</v>
      </c>
      <c r="D1204" s="33">
        <v>0</v>
      </c>
      <c r="E1204" s="33">
        <v>0</v>
      </c>
      <c r="F1204" s="33">
        <v>0</v>
      </c>
      <c r="G1204" s="33">
        <v>0</v>
      </c>
      <c r="H1204" s="33">
        <v>1</v>
      </c>
      <c r="I1204" s="33">
        <v>0</v>
      </c>
      <c r="J1204" s="33">
        <v>0</v>
      </c>
      <c r="K1204" s="33">
        <v>0</v>
      </c>
      <c r="L1204" s="33">
        <v>0</v>
      </c>
      <c r="M1204" s="33">
        <v>0</v>
      </c>
      <c r="N1204" s="33">
        <v>0</v>
      </c>
      <c r="O1204" s="33">
        <v>0</v>
      </c>
      <c r="P1204" s="33">
        <v>0</v>
      </c>
      <c r="Q1204" s="33">
        <v>0</v>
      </c>
      <c r="R1204" s="33">
        <v>0</v>
      </c>
      <c r="S1204" s="33">
        <v>0</v>
      </c>
      <c r="T1204" s="33">
        <v>0</v>
      </c>
      <c r="U1204" s="33">
        <v>0</v>
      </c>
      <c r="V1204" s="33">
        <v>0</v>
      </c>
      <c r="W1204" s="33">
        <v>0</v>
      </c>
      <c r="X1204" s="33">
        <v>0</v>
      </c>
      <c r="Y1204" s="33">
        <v>0</v>
      </c>
      <c r="Z1204" s="33">
        <v>0</v>
      </c>
      <c r="AA1204" s="33">
        <v>0</v>
      </c>
      <c r="AB1204" s="33">
        <v>0</v>
      </c>
      <c r="AC1204" s="33">
        <v>0</v>
      </c>
      <c r="AD1204" s="33">
        <v>0</v>
      </c>
      <c r="AE1204" s="33">
        <v>0</v>
      </c>
      <c r="AF1204" s="33">
        <v>0</v>
      </c>
      <c r="AG1204" s="33">
        <v>0</v>
      </c>
      <c r="AH1204" s="33">
        <v>0</v>
      </c>
      <c r="AI1204" s="33">
        <v>0</v>
      </c>
      <c r="AJ1204" s="33">
        <v>0</v>
      </c>
      <c r="AK1204" s="33">
        <v>0</v>
      </c>
      <c r="AL1204" s="33">
        <v>0</v>
      </c>
      <c r="AM1204" s="33">
        <v>0</v>
      </c>
      <c r="AN1204" s="33">
        <v>0</v>
      </c>
      <c r="AO1204" s="33">
        <v>0</v>
      </c>
      <c r="AP1204" s="33">
        <v>0</v>
      </c>
      <c r="AQ1204" s="33">
        <v>0</v>
      </c>
      <c r="AR1204" s="33">
        <v>0</v>
      </c>
      <c r="AS1204" s="33">
        <v>0</v>
      </c>
      <c r="AT1204" s="33">
        <v>0</v>
      </c>
      <c r="AU1204" s="33">
        <v>0</v>
      </c>
      <c r="AV1204" s="33">
        <v>0</v>
      </c>
      <c r="AW1204" s="33">
        <v>0</v>
      </c>
      <c r="AX1204" s="33">
        <v>0</v>
      </c>
      <c r="AY1204" s="33">
        <v>0</v>
      </c>
      <c r="AZ1204" s="33">
        <v>0</v>
      </c>
      <c r="BA1204" s="33">
        <v>0</v>
      </c>
      <c r="BB1204" s="33">
        <f t="shared" si="748"/>
        <v>0</v>
      </c>
      <c r="BC1204" s="33">
        <f t="shared" si="749"/>
        <v>0</v>
      </c>
      <c r="BD1204" s="33">
        <f t="shared" si="750"/>
        <v>0</v>
      </c>
      <c r="BE1204" s="33">
        <f t="shared" si="751"/>
        <v>0</v>
      </c>
      <c r="BF1204" s="33">
        <f t="shared" si="752"/>
        <v>0</v>
      </c>
      <c r="BG1204" s="33">
        <f t="shared" si="753"/>
        <v>0</v>
      </c>
      <c r="BH1204" s="33">
        <f t="shared" si="754"/>
        <v>0</v>
      </c>
      <c r="BI1204" s="33">
        <f t="shared" si="755"/>
        <v>0</v>
      </c>
      <c r="BJ1204" s="33">
        <f t="shared" si="756"/>
        <v>0</v>
      </c>
      <c r="BK1204" s="33">
        <f t="shared" si="757"/>
        <v>0</v>
      </c>
    </row>
    <row r="1205" spans="1:63" ht="31.5" x14ac:dyDescent="0.25">
      <c r="A1205" s="27" t="s">
        <v>1618</v>
      </c>
      <c r="B1205" s="78" t="s">
        <v>1849</v>
      </c>
      <c r="C1205" s="169" t="s">
        <v>1850</v>
      </c>
      <c r="D1205" s="33">
        <v>0</v>
      </c>
      <c r="E1205" s="33">
        <v>0</v>
      </c>
      <c r="F1205" s="33">
        <v>0</v>
      </c>
      <c r="G1205" s="33">
        <v>0</v>
      </c>
      <c r="H1205" s="33">
        <v>1</v>
      </c>
      <c r="I1205" s="33">
        <v>0</v>
      </c>
      <c r="J1205" s="33">
        <v>0</v>
      </c>
      <c r="K1205" s="33">
        <v>0</v>
      </c>
      <c r="L1205" s="33">
        <v>0</v>
      </c>
      <c r="M1205" s="33">
        <v>0</v>
      </c>
      <c r="N1205" s="33">
        <v>0</v>
      </c>
      <c r="O1205" s="33">
        <v>0</v>
      </c>
      <c r="P1205" s="33">
        <v>0</v>
      </c>
      <c r="Q1205" s="33">
        <v>0</v>
      </c>
      <c r="R1205" s="33">
        <v>0</v>
      </c>
      <c r="S1205" s="33">
        <v>0</v>
      </c>
      <c r="T1205" s="33">
        <v>0</v>
      </c>
      <c r="U1205" s="33">
        <v>0</v>
      </c>
      <c r="V1205" s="33">
        <v>0</v>
      </c>
      <c r="W1205" s="33">
        <v>0</v>
      </c>
      <c r="X1205" s="33">
        <v>0</v>
      </c>
      <c r="Y1205" s="33">
        <v>0</v>
      </c>
      <c r="Z1205" s="33">
        <v>0</v>
      </c>
      <c r="AA1205" s="33">
        <v>0</v>
      </c>
      <c r="AB1205" s="33">
        <v>0</v>
      </c>
      <c r="AC1205" s="33">
        <v>0</v>
      </c>
      <c r="AD1205" s="33">
        <v>0</v>
      </c>
      <c r="AE1205" s="33">
        <v>0</v>
      </c>
      <c r="AF1205" s="33">
        <v>0</v>
      </c>
      <c r="AG1205" s="33">
        <v>0</v>
      </c>
      <c r="AH1205" s="33">
        <v>0</v>
      </c>
      <c r="AI1205" s="33">
        <v>0</v>
      </c>
      <c r="AJ1205" s="33">
        <v>0</v>
      </c>
      <c r="AK1205" s="33">
        <v>0</v>
      </c>
      <c r="AL1205" s="33">
        <v>0</v>
      </c>
      <c r="AM1205" s="33">
        <v>0</v>
      </c>
      <c r="AN1205" s="33">
        <v>0</v>
      </c>
      <c r="AO1205" s="33">
        <v>0</v>
      </c>
      <c r="AP1205" s="33">
        <v>0</v>
      </c>
      <c r="AQ1205" s="33">
        <v>0</v>
      </c>
      <c r="AR1205" s="32">
        <v>0</v>
      </c>
      <c r="AS1205" s="32">
        <v>0</v>
      </c>
      <c r="AT1205" s="32">
        <v>0</v>
      </c>
      <c r="AU1205" s="32">
        <v>0</v>
      </c>
      <c r="AV1205" s="32">
        <v>0</v>
      </c>
      <c r="AW1205" s="32">
        <v>0</v>
      </c>
      <c r="AX1205" s="32">
        <v>0</v>
      </c>
      <c r="AY1205" s="32">
        <v>0</v>
      </c>
      <c r="AZ1205" s="32">
        <v>0</v>
      </c>
      <c r="BA1205" s="32">
        <v>0</v>
      </c>
      <c r="BB1205" s="33">
        <f t="shared" si="748"/>
        <v>0</v>
      </c>
      <c r="BC1205" s="33">
        <f t="shared" si="749"/>
        <v>0</v>
      </c>
      <c r="BD1205" s="33">
        <f t="shared" si="750"/>
        <v>0</v>
      </c>
      <c r="BE1205" s="33">
        <f t="shared" si="751"/>
        <v>0</v>
      </c>
      <c r="BF1205" s="33">
        <f t="shared" si="752"/>
        <v>0</v>
      </c>
      <c r="BG1205" s="33">
        <f t="shared" si="753"/>
        <v>0</v>
      </c>
      <c r="BH1205" s="33">
        <f t="shared" si="754"/>
        <v>0</v>
      </c>
      <c r="BI1205" s="33">
        <f t="shared" si="755"/>
        <v>0</v>
      </c>
      <c r="BJ1205" s="33">
        <f t="shared" si="756"/>
        <v>0</v>
      </c>
      <c r="BK1205" s="33">
        <f t="shared" si="757"/>
        <v>0</v>
      </c>
    </row>
    <row r="1206" spans="1:63" ht="31.5" x14ac:dyDescent="0.25">
      <c r="A1206" s="27" t="s">
        <v>1618</v>
      </c>
      <c r="B1206" s="78" t="s">
        <v>1851</v>
      </c>
      <c r="C1206" s="169" t="s">
        <v>1852</v>
      </c>
      <c r="D1206" s="33">
        <v>0</v>
      </c>
      <c r="E1206" s="33">
        <v>0</v>
      </c>
      <c r="F1206" s="33">
        <v>0</v>
      </c>
      <c r="G1206" s="33">
        <v>0</v>
      </c>
      <c r="H1206" s="33">
        <v>1</v>
      </c>
      <c r="I1206" s="33">
        <v>0</v>
      </c>
      <c r="J1206" s="33">
        <v>0</v>
      </c>
      <c r="K1206" s="33">
        <v>0</v>
      </c>
      <c r="L1206" s="33">
        <v>0</v>
      </c>
      <c r="M1206" s="33">
        <v>0</v>
      </c>
      <c r="N1206" s="33">
        <v>0</v>
      </c>
      <c r="O1206" s="33">
        <v>0</v>
      </c>
      <c r="P1206" s="33">
        <v>0</v>
      </c>
      <c r="Q1206" s="33">
        <v>0</v>
      </c>
      <c r="R1206" s="33">
        <v>0</v>
      </c>
      <c r="S1206" s="33">
        <v>0</v>
      </c>
      <c r="T1206" s="33">
        <v>0</v>
      </c>
      <c r="U1206" s="33">
        <v>0</v>
      </c>
      <c r="V1206" s="33">
        <v>0</v>
      </c>
      <c r="W1206" s="33">
        <v>0</v>
      </c>
      <c r="X1206" s="33">
        <v>0</v>
      </c>
      <c r="Y1206" s="33">
        <v>0</v>
      </c>
      <c r="Z1206" s="33">
        <v>0</v>
      </c>
      <c r="AA1206" s="33">
        <v>0</v>
      </c>
      <c r="AB1206" s="33">
        <v>0</v>
      </c>
      <c r="AC1206" s="33">
        <v>0</v>
      </c>
      <c r="AD1206" s="33">
        <v>0</v>
      </c>
      <c r="AE1206" s="33">
        <v>0</v>
      </c>
      <c r="AF1206" s="33">
        <v>0</v>
      </c>
      <c r="AG1206" s="33">
        <v>0</v>
      </c>
      <c r="AH1206" s="33">
        <v>0</v>
      </c>
      <c r="AI1206" s="33">
        <v>0</v>
      </c>
      <c r="AJ1206" s="33">
        <v>0</v>
      </c>
      <c r="AK1206" s="33">
        <v>0</v>
      </c>
      <c r="AL1206" s="33">
        <v>0</v>
      </c>
      <c r="AM1206" s="33">
        <v>0</v>
      </c>
      <c r="AN1206" s="33">
        <v>0</v>
      </c>
      <c r="AO1206" s="33">
        <v>0</v>
      </c>
      <c r="AP1206" s="33">
        <v>0</v>
      </c>
      <c r="AQ1206" s="33">
        <v>0</v>
      </c>
      <c r="AR1206" s="33">
        <v>0</v>
      </c>
      <c r="AS1206" s="33">
        <v>0</v>
      </c>
      <c r="AT1206" s="33">
        <v>0</v>
      </c>
      <c r="AU1206" s="33">
        <v>0</v>
      </c>
      <c r="AV1206" s="33">
        <v>0</v>
      </c>
      <c r="AW1206" s="33">
        <v>0</v>
      </c>
      <c r="AX1206" s="33">
        <v>0</v>
      </c>
      <c r="AY1206" s="33">
        <v>0</v>
      </c>
      <c r="AZ1206" s="33">
        <v>0</v>
      </c>
      <c r="BA1206" s="33">
        <v>0</v>
      </c>
      <c r="BB1206" s="33">
        <f t="shared" si="748"/>
        <v>0</v>
      </c>
      <c r="BC1206" s="33">
        <f t="shared" si="749"/>
        <v>0</v>
      </c>
      <c r="BD1206" s="33">
        <f t="shared" si="750"/>
        <v>0</v>
      </c>
      <c r="BE1206" s="33">
        <f t="shared" si="751"/>
        <v>0</v>
      </c>
      <c r="BF1206" s="33">
        <f t="shared" si="752"/>
        <v>0</v>
      </c>
      <c r="BG1206" s="33">
        <f t="shared" si="753"/>
        <v>0</v>
      </c>
      <c r="BH1206" s="33">
        <f t="shared" si="754"/>
        <v>0</v>
      </c>
      <c r="BI1206" s="33">
        <f t="shared" si="755"/>
        <v>0</v>
      </c>
      <c r="BJ1206" s="33">
        <f t="shared" si="756"/>
        <v>0</v>
      </c>
      <c r="BK1206" s="33">
        <f t="shared" si="757"/>
        <v>0</v>
      </c>
    </row>
    <row r="1207" spans="1:63" ht="31.5" x14ac:dyDescent="0.25">
      <c r="A1207" s="27" t="s">
        <v>1618</v>
      </c>
      <c r="B1207" s="78" t="s">
        <v>1853</v>
      </c>
      <c r="C1207" s="169" t="s">
        <v>1854</v>
      </c>
      <c r="D1207" s="33">
        <v>0</v>
      </c>
      <c r="E1207" s="33">
        <v>0</v>
      </c>
      <c r="F1207" s="33">
        <v>0</v>
      </c>
      <c r="G1207" s="33">
        <v>0</v>
      </c>
      <c r="H1207" s="33">
        <v>1</v>
      </c>
      <c r="I1207" s="33">
        <v>0</v>
      </c>
      <c r="J1207" s="33">
        <v>0</v>
      </c>
      <c r="K1207" s="33">
        <v>0</v>
      </c>
      <c r="L1207" s="33">
        <v>0</v>
      </c>
      <c r="M1207" s="33">
        <v>0</v>
      </c>
      <c r="N1207" s="33">
        <v>0</v>
      </c>
      <c r="O1207" s="33">
        <v>0</v>
      </c>
      <c r="P1207" s="33">
        <v>0</v>
      </c>
      <c r="Q1207" s="33">
        <v>0</v>
      </c>
      <c r="R1207" s="33">
        <v>0</v>
      </c>
      <c r="S1207" s="33">
        <v>0</v>
      </c>
      <c r="T1207" s="33">
        <v>0</v>
      </c>
      <c r="U1207" s="33">
        <v>0</v>
      </c>
      <c r="V1207" s="33">
        <v>0</v>
      </c>
      <c r="W1207" s="33">
        <v>0</v>
      </c>
      <c r="X1207" s="33">
        <v>0</v>
      </c>
      <c r="Y1207" s="33">
        <v>0</v>
      </c>
      <c r="Z1207" s="33">
        <v>0</v>
      </c>
      <c r="AA1207" s="33">
        <v>0</v>
      </c>
      <c r="AB1207" s="33">
        <v>0</v>
      </c>
      <c r="AC1207" s="33">
        <v>0</v>
      </c>
      <c r="AD1207" s="33">
        <v>0</v>
      </c>
      <c r="AE1207" s="33">
        <v>0</v>
      </c>
      <c r="AF1207" s="33">
        <v>0</v>
      </c>
      <c r="AG1207" s="33">
        <v>0</v>
      </c>
      <c r="AH1207" s="33">
        <v>0</v>
      </c>
      <c r="AI1207" s="33">
        <v>0</v>
      </c>
      <c r="AJ1207" s="33">
        <v>0</v>
      </c>
      <c r="AK1207" s="33">
        <v>0</v>
      </c>
      <c r="AL1207" s="33">
        <v>0</v>
      </c>
      <c r="AM1207" s="33">
        <v>0</v>
      </c>
      <c r="AN1207" s="33">
        <v>0</v>
      </c>
      <c r="AO1207" s="33">
        <v>0</v>
      </c>
      <c r="AP1207" s="33">
        <v>0</v>
      </c>
      <c r="AQ1207" s="33">
        <v>0</v>
      </c>
      <c r="AR1207" s="32">
        <v>0</v>
      </c>
      <c r="AS1207" s="32">
        <v>0</v>
      </c>
      <c r="AT1207" s="32">
        <v>0</v>
      </c>
      <c r="AU1207" s="32">
        <v>0</v>
      </c>
      <c r="AV1207" s="32">
        <v>0</v>
      </c>
      <c r="AW1207" s="32">
        <v>0</v>
      </c>
      <c r="AX1207" s="32">
        <v>0</v>
      </c>
      <c r="AY1207" s="32">
        <v>0</v>
      </c>
      <c r="AZ1207" s="32">
        <v>0</v>
      </c>
      <c r="BA1207" s="32">
        <v>0</v>
      </c>
      <c r="BB1207" s="33">
        <f t="shared" si="748"/>
        <v>0</v>
      </c>
      <c r="BC1207" s="33">
        <f t="shared" si="749"/>
        <v>0</v>
      </c>
      <c r="BD1207" s="33">
        <f t="shared" si="750"/>
        <v>0</v>
      </c>
      <c r="BE1207" s="33">
        <f t="shared" si="751"/>
        <v>0</v>
      </c>
      <c r="BF1207" s="33">
        <f t="shared" si="752"/>
        <v>0</v>
      </c>
      <c r="BG1207" s="33">
        <f t="shared" si="753"/>
        <v>0</v>
      </c>
      <c r="BH1207" s="33">
        <f t="shared" si="754"/>
        <v>0</v>
      </c>
      <c r="BI1207" s="33">
        <f t="shared" si="755"/>
        <v>0</v>
      </c>
      <c r="BJ1207" s="33">
        <f t="shared" si="756"/>
        <v>0</v>
      </c>
      <c r="BK1207" s="33">
        <f t="shared" si="757"/>
        <v>0</v>
      </c>
    </row>
    <row r="1208" spans="1:63" ht="47.25" x14ac:dyDescent="0.25">
      <c r="A1208" s="27" t="s">
        <v>1618</v>
      </c>
      <c r="B1208" s="78" t="s">
        <v>1855</v>
      </c>
      <c r="C1208" s="169" t="s">
        <v>1856</v>
      </c>
      <c r="D1208" s="33">
        <v>0</v>
      </c>
      <c r="E1208" s="33">
        <v>0</v>
      </c>
      <c r="F1208" s="33">
        <v>0</v>
      </c>
      <c r="G1208" s="33">
        <v>0</v>
      </c>
      <c r="H1208" s="33">
        <v>1</v>
      </c>
      <c r="I1208" s="33">
        <v>0</v>
      </c>
      <c r="J1208" s="33">
        <v>0</v>
      </c>
      <c r="K1208" s="33">
        <v>0</v>
      </c>
      <c r="L1208" s="33">
        <v>0</v>
      </c>
      <c r="M1208" s="33">
        <v>0</v>
      </c>
      <c r="N1208" s="33">
        <v>0</v>
      </c>
      <c r="O1208" s="33">
        <v>0</v>
      </c>
      <c r="P1208" s="33">
        <v>0</v>
      </c>
      <c r="Q1208" s="33">
        <v>0</v>
      </c>
      <c r="R1208" s="33">
        <v>0</v>
      </c>
      <c r="S1208" s="33">
        <v>0</v>
      </c>
      <c r="T1208" s="33">
        <v>0</v>
      </c>
      <c r="U1208" s="33">
        <v>0</v>
      </c>
      <c r="V1208" s="33">
        <v>0</v>
      </c>
      <c r="W1208" s="33">
        <v>0</v>
      </c>
      <c r="X1208" s="33">
        <v>0</v>
      </c>
      <c r="Y1208" s="33">
        <v>0</v>
      </c>
      <c r="Z1208" s="33">
        <v>0</v>
      </c>
      <c r="AA1208" s="33">
        <v>0</v>
      </c>
      <c r="AB1208" s="33">
        <v>0</v>
      </c>
      <c r="AC1208" s="33">
        <v>0</v>
      </c>
      <c r="AD1208" s="33">
        <v>0</v>
      </c>
      <c r="AE1208" s="33">
        <v>0</v>
      </c>
      <c r="AF1208" s="33">
        <v>0</v>
      </c>
      <c r="AG1208" s="33">
        <v>0</v>
      </c>
      <c r="AH1208" s="33">
        <v>0</v>
      </c>
      <c r="AI1208" s="33">
        <v>0</v>
      </c>
      <c r="AJ1208" s="33">
        <v>0</v>
      </c>
      <c r="AK1208" s="33">
        <v>0</v>
      </c>
      <c r="AL1208" s="33">
        <v>0</v>
      </c>
      <c r="AM1208" s="33">
        <v>0</v>
      </c>
      <c r="AN1208" s="33">
        <v>0</v>
      </c>
      <c r="AO1208" s="33">
        <v>0</v>
      </c>
      <c r="AP1208" s="33">
        <v>0</v>
      </c>
      <c r="AQ1208" s="33">
        <v>0</v>
      </c>
      <c r="AR1208" s="33">
        <v>0</v>
      </c>
      <c r="AS1208" s="33">
        <v>0</v>
      </c>
      <c r="AT1208" s="33">
        <v>0</v>
      </c>
      <c r="AU1208" s="33">
        <v>0</v>
      </c>
      <c r="AV1208" s="33">
        <v>0</v>
      </c>
      <c r="AW1208" s="33">
        <v>0</v>
      </c>
      <c r="AX1208" s="33">
        <v>0</v>
      </c>
      <c r="AY1208" s="33">
        <v>0</v>
      </c>
      <c r="AZ1208" s="33">
        <v>0</v>
      </c>
      <c r="BA1208" s="33">
        <v>0</v>
      </c>
      <c r="BB1208" s="33">
        <f t="shared" si="748"/>
        <v>0</v>
      </c>
      <c r="BC1208" s="33">
        <f t="shared" si="749"/>
        <v>0</v>
      </c>
      <c r="BD1208" s="33">
        <f t="shared" si="750"/>
        <v>0</v>
      </c>
      <c r="BE1208" s="33">
        <f t="shared" si="751"/>
        <v>0</v>
      </c>
      <c r="BF1208" s="33">
        <f t="shared" si="752"/>
        <v>0</v>
      </c>
      <c r="BG1208" s="33">
        <f t="shared" si="753"/>
        <v>0</v>
      </c>
      <c r="BH1208" s="33">
        <f t="shared" si="754"/>
        <v>0</v>
      </c>
      <c r="BI1208" s="33">
        <f t="shared" si="755"/>
        <v>0</v>
      </c>
      <c r="BJ1208" s="33">
        <f t="shared" si="756"/>
        <v>0</v>
      </c>
      <c r="BK1208" s="33">
        <f t="shared" si="757"/>
        <v>0</v>
      </c>
    </row>
    <row r="1209" spans="1:63" ht="31.5" x14ac:dyDescent="0.25">
      <c r="A1209" s="27" t="s">
        <v>1618</v>
      </c>
      <c r="B1209" s="78" t="s">
        <v>1857</v>
      </c>
      <c r="C1209" s="169" t="s">
        <v>1858</v>
      </c>
      <c r="D1209" s="33">
        <v>0</v>
      </c>
      <c r="E1209" s="33">
        <v>0</v>
      </c>
      <c r="F1209" s="33">
        <v>0</v>
      </c>
      <c r="G1209" s="33">
        <v>0</v>
      </c>
      <c r="H1209" s="33">
        <v>1</v>
      </c>
      <c r="I1209" s="33">
        <v>0</v>
      </c>
      <c r="J1209" s="33">
        <v>0</v>
      </c>
      <c r="K1209" s="33">
        <v>0</v>
      </c>
      <c r="L1209" s="33">
        <v>0</v>
      </c>
      <c r="M1209" s="33">
        <v>0</v>
      </c>
      <c r="N1209" s="33">
        <v>0</v>
      </c>
      <c r="O1209" s="33">
        <v>0</v>
      </c>
      <c r="P1209" s="33">
        <v>0</v>
      </c>
      <c r="Q1209" s="33">
        <v>0</v>
      </c>
      <c r="R1209" s="33">
        <v>0</v>
      </c>
      <c r="S1209" s="33">
        <v>0</v>
      </c>
      <c r="T1209" s="33">
        <v>0</v>
      </c>
      <c r="U1209" s="33">
        <v>0</v>
      </c>
      <c r="V1209" s="33">
        <v>0</v>
      </c>
      <c r="W1209" s="33">
        <v>0</v>
      </c>
      <c r="X1209" s="33">
        <v>0</v>
      </c>
      <c r="Y1209" s="33">
        <v>0</v>
      </c>
      <c r="Z1209" s="33">
        <v>0</v>
      </c>
      <c r="AA1209" s="33">
        <v>0</v>
      </c>
      <c r="AB1209" s="33">
        <v>0</v>
      </c>
      <c r="AC1209" s="33">
        <v>0</v>
      </c>
      <c r="AD1209" s="33">
        <v>0</v>
      </c>
      <c r="AE1209" s="33">
        <v>0</v>
      </c>
      <c r="AF1209" s="33">
        <v>0</v>
      </c>
      <c r="AG1209" s="33">
        <v>0</v>
      </c>
      <c r="AH1209" s="33">
        <v>0</v>
      </c>
      <c r="AI1209" s="33">
        <v>0</v>
      </c>
      <c r="AJ1209" s="33">
        <v>0</v>
      </c>
      <c r="AK1209" s="33">
        <v>0</v>
      </c>
      <c r="AL1209" s="33">
        <v>0</v>
      </c>
      <c r="AM1209" s="33">
        <v>0</v>
      </c>
      <c r="AN1209" s="33">
        <v>0</v>
      </c>
      <c r="AO1209" s="33">
        <v>0</v>
      </c>
      <c r="AP1209" s="33">
        <v>0</v>
      </c>
      <c r="AQ1209" s="33">
        <v>0</v>
      </c>
      <c r="AR1209" s="33">
        <v>0</v>
      </c>
      <c r="AS1209" s="33">
        <v>0</v>
      </c>
      <c r="AT1209" s="33">
        <v>0</v>
      </c>
      <c r="AU1209" s="33">
        <v>0</v>
      </c>
      <c r="AV1209" s="33">
        <v>0</v>
      </c>
      <c r="AW1209" s="33">
        <v>0</v>
      </c>
      <c r="AX1209" s="33">
        <v>0</v>
      </c>
      <c r="AY1209" s="33">
        <v>0</v>
      </c>
      <c r="AZ1209" s="33">
        <v>0</v>
      </c>
      <c r="BA1209" s="33">
        <v>0</v>
      </c>
      <c r="BB1209" s="33">
        <f t="shared" si="748"/>
        <v>0</v>
      </c>
      <c r="BC1209" s="33">
        <f t="shared" si="749"/>
        <v>0</v>
      </c>
      <c r="BD1209" s="33">
        <f t="shared" si="750"/>
        <v>0</v>
      </c>
      <c r="BE1209" s="33">
        <f t="shared" si="751"/>
        <v>0</v>
      </c>
      <c r="BF1209" s="33">
        <f t="shared" si="752"/>
        <v>0</v>
      </c>
      <c r="BG1209" s="33">
        <f t="shared" si="753"/>
        <v>0</v>
      </c>
      <c r="BH1209" s="33">
        <f t="shared" si="754"/>
        <v>0</v>
      </c>
      <c r="BI1209" s="33">
        <f t="shared" si="755"/>
        <v>0</v>
      </c>
      <c r="BJ1209" s="33">
        <f t="shared" si="756"/>
        <v>0</v>
      </c>
      <c r="BK1209" s="33">
        <f t="shared" si="757"/>
        <v>0</v>
      </c>
    </row>
    <row r="1210" spans="1:63" ht="31.5" x14ac:dyDescent="0.25">
      <c r="A1210" s="27" t="s">
        <v>1618</v>
      </c>
      <c r="B1210" s="48" t="s">
        <v>3673</v>
      </c>
      <c r="C1210" s="169" t="s">
        <v>3674</v>
      </c>
      <c r="D1210" s="33">
        <v>0</v>
      </c>
      <c r="E1210" s="33">
        <v>0</v>
      </c>
      <c r="F1210" s="33">
        <v>0</v>
      </c>
      <c r="G1210" s="33">
        <v>0</v>
      </c>
      <c r="H1210" s="33">
        <v>1</v>
      </c>
      <c r="I1210" s="33">
        <v>0</v>
      </c>
      <c r="J1210" s="33">
        <v>0</v>
      </c>
      <c r="K1210" s="33">
        <v>0</v>
      </c>
      <c r="L1210" s="33">
        <v>0</v>
      </c>
      <c r="M1210" s="33">
        <v>0</v>
      </c>
      <c r="N1210" s="33">
        <v>0</v>
      </c>
      <c r="O1210" s="33">
        <v>0</v>
      </c>
      <c r="P1210" s="33">
        <v>0</v>
      </c>
      <c r="Q1210" s="33">
        <v>0</v>
      </c>
      <c r="R1210" s="33">
        <v>0</v>
      </c>
      <c r="S1210" s="33">
        <v>0</v>
      </c>
      <c r="T1210" s="33">
        <v>0</v>
      </c>
      <c r="U1210" s="33">
        <v>0</v>
      </c>
      <c r="V1210" s="33">
        <v>0</v>
      </c>
      <c r="W1210" s="33">
        <v>0</v>
      </c>
      <c r="X1210" s="33">
        <v>0</v>
      </c>
      <c r="Y1210" s="33">
        <v>0</v>
      </c>
      <c r="Z1210" s="33">
        <v>0</v>
      </c>
      <c r="AA1210" s="33">
        <v>0</v>
      </c>
      <c r="AB1210" s="33">
        <v>0</v>
      </c>
      <c r="AC1210" s="33">
        <v>0</v>
      </c>
      <c r="AD1210" s="33">
        <v>0</v>
      </c>
      <c r="AE1210" s="33">
        <v>0</v>
      </c>
      <c r="AF1210" s="33">
        <v>0</v>
      </c>
      <c r="AG1210" s="33">
        <v>0</v>
      </c>
      <c r="AH1210" s="33">
        <v>0</v>
      </c>
      <c r="AI1210" s="33">
        <v>0</v>
      </c>
      <c r="AJ1210" s="33">
        <v>0</v>
      </c>
      <c r="AK1210" s="33">
        <v>0</v>
      </c>
      <c r="AL1210" s="33">
        <v>0</v>
      </c>
      <c r="AM1210" s="33">
        <v>0</v>
      </c>
      <c r="AN1210" s="33">
        <v>0</v>
      </c>
      <c r="AO1210" s="33">
        <v>0</v>
      </c>
      <c r="AP1210" s="33">
        <v>0</v>
      </c>
      <c r="AQ1210" s="33">
        <v>0</v>
      </c>
      <c r="AR1210" s="33">
        <v>0</v>
      </c>
      <c r="AS1210" s="33">
        <v>0</v>
      </c>
      <c r="AT1210" s="33">
        <v>0</v>
      </c>
      <c r="AU1210" s="33">
        <v>0</v>
      </c>
      <c r="AV1210" s="33">
        <v>0</v>
      </c>
      <c r="AW1210" s="33">
        <v>0</v>
      </c>
      <c r="AX1210" s="33">
        <v>0</v>
      </c>
      <c r="AY1210" s="33">
        <v>0</v>
      </c>
      <c r="AZ1210" s="33">
        <v>0</v>
      </c>
      <c r="BA1210" s="33">
        <v>0</v>
      </c>
      <c r="BB1210" s="33">
        <f t="shared" ref="BB1210:BB1264" si="758">SUM(N1210,X1210,AH1210,AR1210)</f>
        <v>0</v>
      </c>
      <c r="BC1210" s="33">
        <f t="shared" ref="BC1210:BC1264" si="759">SUM(O1210,Y1210,AI1210,AS1210)</f>
        <v>0</v>
      </c>
      <c r="BD1210" s="33">
        <f t="shared" ref="BD1210:BD1264" si="760">SUM(P1210,Z1210,AJ1210,AT1210)</f>
        <v>0</v>
      </c>
      <c r="BE1210" s="33">
        <f t="shared" ref="BE1210:BE1264" si="761">SUM(Q1210,AA1210,AK1210,AU1210)</f>
        <v>0</v>
      </c>
      <c r="BF1210" s="33">
        <f t="shared" ref="BF1210:BF1264" si="762">SUM(R1210,AB1210,AL1210,AV1210)</f>
        <v>0</v>
      </c>
      <c r="BG1210" s="33">
        <f t="shared" ref="BG1210:BG1264" si="763">SUM(S1210,AC1210,AM1210,AW1210)</f>
        <v>0</v>
      </c>
      <c r="BH1210" s="33">
        <f t="shared" ref="BH1210:BH1264" si="764">SUM(T1210,AD1210,AN1210,AX1210)</f>
        <v>0</v>
      </c>
      <c r="BI1210" s="33">
        <f t="shared" ref="BI1210:BI1264" si="765">SUM(U1210,AE1210,AO1210,AY1210)</f>
        <v>0</v>
      </c>
      <c r="BJ1210" s="33">
        <f t="shared" ref="BJ1210:BJ1264" si="766">SUM(V1210,AF1210,AP1210,AZ1210)</f>
        <v>0</v>
      </c>
      <c r="BK1210" s="33">
        <f t="shared" ref="BK1210:BK1264" si="767">SUM(W1210,AG1210,AQ1210,BA1210)</f>
        <v>0</v>
      </c>
    </row>
    <row r="1211" spans="1:63" ht="31.5" x14ac:dyDescent="0.25">
      <c r="A1211" s="27" t="s">
        <v>1618</v>
      </c>
      <c r="B1211" s="48" t="s">
        <v>3675</v>
      </c>
      <c r="C1211" s="169" t="s">
        <v>3676</v>
      </c>
      <c r="D1211" s="33">
        <v>0</v>
      </c>
      <c r="E1211" s="33">
        <v>0</v>
      </c>
      <c r="F1211" s="33">
        <v>0</v>
      </c>
      <c r="G1211" s="33">
        <v>0</v>
      </c>
      <c r="H1211" s="33">
        <v>1</v>
      </c>
      <c r="I1211" s="33">
        <v>0</v>
      </c>
      <c r="J1211" s="33">
        <v>0</v>
      </c>
      <c r="K1211" s="33">
        <v>0</v>
      </c>
      <c r="L1211" s="33">
        <v>0</v>
      </c>
      <c r="M1211" s="33">
        <v>0</v>
      </c>
      <c r="N1211" s="33">
        <v>0</v>
      </c>
      <c r="O1211" s="33">
        <v>0</v>
      </c>
      <c r="P1211" s="33">
        <v>0</v>
      </c>
      <c r="Q1211" s="33">
        <v>0</v>
      </c>
      <c r="R1211" s="33">
        <v>0</v>
      </c>
      <c r="S1211" s="33">
        <v>0</v>
      </c>
      <c r="T1211" s="33">
        <v>0</v>
      </c>
      <c r="U1211" s="33">
        <v>0</v>
      </c>
      <c r="V1211" s="33">
        <v>0</v>
      </c>
      <c r="W1211" s="33">
        <v>0</v>
      </c>
      <c r="X1211" s="33">
        <v>0</v>
      </c>
      <c r="Y1211" s="33">
        <v>0</v>
      </c>
      <c r="Z1211" s="33">
        <v>0</v>
      </c>
      <c r="AA1211" s="33">
        <v>0</v>
      </c>
      <c r="AB1211" s="33">
        <v>0</v>
      </c>
      <c r="AC1211" s="33">
        <v>0</v>
      </c>
      <c r="AD1211" s="33">
        <v>0</v>
      </c>
      <c r="AE1211" s="33">
        <v>0</v>
      </c>
      <c r="AF1211" s="33">
        <v>0</v>
      </c>
      <c r="AG1211" s="33">
        <v>0</v>
      </c>
      <c r="AH1211" s="33">
        <v>0</v>
      </c>
      <c r="AI1211" s="33">
        <v>0</v>
      </c>
      <c r="AJ1211" s="33">
        <v>0</v>
      </c>
      <c r="AK1211" s="33">
        <v>0</v>
      </c>
      <c r="AL1211" s="33">
        <v>0</v>
      </c>
      <c r="AM1211" s="33">
        <v>0</v>
      </c>
      <c r="AN1211" s="33">
        <v>0</v>
      </c>
      <c r="AO1211" s="33">
        <v>0</v>
      </c>
      <c r="AP1211" s="33">
        <v>0</v>
      </c>
      <c r="AQ1211" s="33">
        <v>0</v>
      </c>
      <c r="AR1211" s="33">
        <v>0</v>
      </c>
      <c r="AS1211" s="33">
        <v>0</v>
      </c>
      <c r="AT1211" s="33">
        <v>0</v>
      </c>
      <c r="AU1211" s="33">
        <v>0</v>
      </c>
      <c r="AV1211" s="33">
        <v>0</v>
      </c>
      <c r="AW1211" s="33">
        <v>0</v>
      </c>
      <c r="AX1211" s="33">
        <v>0</v>
      </c>
      <c r="AY1211" s="33">
        <v>0</v>
      </c>
      <c r="AZ1211" s="33">
        <v>0</v>
      </c>
      <c r="BA1211" s="33">
        <v>0</v>
      </c>
      <c r="BB1211" s="33">
        <f t="shared" si="758"/>
        <v>0</v>
      </c>
      <c r="BC1211" s="33">
        <f t="shared" si="759"/>
        <v>0</v>
      </c>
      <c r="BD1211" s="33">
        <f t="shared" si="760"/>
        <v>0</v>
      </c>
      <c r="BE1211" s="33">
        <f t="shared" si="761"/>
        <v>0</v>
      </c>
      <c r="BF1211" s="33">
        <f t="shared" si="762"/>
        <v>0</v>
      </c>
      <c r="BG1211" s="33">
        <f t="shared" si="763"/>
        <v>0</v>
      </c>
      <c r="BH1211" s="33">
        <f t="shared" si="764"/>
        <v>0</v>
      </c>
      <c r="BI1211" s="33">
        <f t="shared" si="765"/>
        <v>0</v>
      </c>
      <c r="BJ1211" s="33">
        <f t="shared" si="766"/>
        <v>0</v>
      </c>
      <c r="BK1211" s="33">
        <f t="shared" si="767"/>
        <v>0</v>
      </c>
    </row>
    <row r="1212" spans="1:63" ht="31.5" x14ac:dyDescent="0.25">
      <c r="A1212" s="27" t="s">
        <v>1618</v>
      </c>
      <c r="B1212" s="48" t="s">
        <v>3677</v>
      </c>
      <c r="C1212" s="169" t="s">
        <v>3678</v>
      </c>
      <c r="D1212" s="33">
        <v>0</v>
      </c>
      <c r="E1212" s="33">
        <v>0</v>
      </c>
      <c r="F1212" s="33">
        <v>0</v>
      </c>
      <c r="G1212" s="33">
        <v>0</v>
      </c>
      <c r="H1212" s="33">
        <v>1</v>
      </c>
      <c r="I1212" s="33">
        <v>0</v>
      </c>
      <c r="J1212" s="33">
        <v>0</v>
      </c>
      <c r="K1212" s="33">
        <v>0</v>
      </c>
      <c r="L1212" s="33">
        <v>0</v>
      </c>
      <c r="M1212" s="33">
        <v>0</v>
      </c>
      <c r="N1212" s="33">
        <v>0</v>
      </c>
      <c r="O1212" s="33">
        <v>0</v>
      </c>
      <c r="P1212" s="33">
        <v>0</v>
      </c>
      <c r="Q1212" s="33">
        <v>0</v>
      </c>
      <c r="R1212" s="33">
        <v>0</v>
      </c>
      <c r="S1212" s="33">
        <v>0</v>
      </c>
      <c r="T1212" s="33">
        <v>0</v>
      </c>
      <c r="U1212" s="33">
        <v>0</v>
      </c>
      <c r="V1212" s="33">
        <v>0</v>
      </c>
      <c r="W1212" s="33">
        <v>0</v>
      </c>
      <c r="X1212" s="33">
        <v>0</v>
      </c>
      <c r="Y1212" s="33">
        <v>0</v>
      </c>
      <c r="Z1212" s="33">
        <v>0</v>
      </c>
      <c r="AA1212" s="33">
        <v>0</v>
      </c>
      <c r="AB1212" s="33">
        <v>0</v>
      </c>
      <c r="AC1212" s="33">
        <v>0</v>
      </c>
      <c r="AD1212" s="33">
        <v>0</v>
      </c>
      <c r="AE1212" s="33">
        <v>0</v>
      </c>
      <c r="AF1212" s="33">
        <v>0</v>
      </c>
      <c r="AG1212" s="33">
        <v>0</v>
      </c>
      <c r="AH1212" s="33">
        <v>0</v>
      </c>
      <c r="AI1212" s="33">
        <v>0</v>
      </c>
      <c r="AJ1212" s="33">
        <v>0</v>
      </c>
      <c r="AK1212" s="33">
        <v>0</v>
      </c>
      <c r="AL1212" s="33">
        <v>0</v>
      </c>
      <c r="AM1212" s="33">
        <v>0</v>
      </c>
      <c r="AN1212" s="33">
        <v>0</v>
      </c>
      <c r="AO1212" s="33">
        <v>0</v>
      </c>
      <c r="AP1212" s="33">
        <v>0</v>
      </c>
      <c r="AQ1212" s="33">
        <v>0</v>
      </c>
      <c r="AR1212" s="33">
        <v>0</v>
      </c>
      <c r="AS1212" s="33">
        <v>0</v>
      </c>
      <c r="AT1212" s="33">
        <v>0</v>
      </c>
      <c r="AU1212" s="33">
        <v>0</v>
      </c>
      <c r="AV1212" s="33">
        <v>0</v>
      </c>
      <c r="AW1212" s="33">
        <v>0</v>
      </c>
      <c r="AX1212" s="33">
        <v>0</v>
      </c>
      <c r="AY1212" s="33">
        <v>0</v>
      </c>
      <c r="AZ1212" s="33">
        <v>0</v>
      </c>
      <c r="BA1212" s="33">
        <v>0</v>
      </c>
      <c r="BB1212" s="33">
        <f t="shared" si="758"/>
        <v>0</v>
      </c>
      <c r="BC1212" s="33">
        <f t="shared" si="759"/>
        <v>0</v>
      </c>
      <c r="BD1212" s="33">
        <f t="shared" si="760"/>
        <v>0</v>
      </c>
      <c r="BE1212" s="33">
        <f t="shared" si="761"/>
        <v>0</v>
      </c>
      <c r="BF1212" s="33">
        <f t="shared" si="762"/>
        <v>0</v>
      </c>
      <c r="BG1212" s="33">
        <f t="shared" si="763"/>
        <v>0</v>
      </c>
      <c r="BH1212" s="33">
        <f t="shared" si="764"/>
        <v>0</v>
      </c>
      <c r="BI1212" s="33">
        <f t="shared" si="765"/>
        <v>0</v>
      </c>
      <c r="BJ1212" s="33">
        <f t="shared" si="766"/>
        <v>0</v>
      </c>
      <c r="BK1212" s="33">
        <f t="shared" si="767"/>
        <v>0</v>
      </c>
    </row>
    <row r="1213" spans="1:63" ht="31.5" x14ac:dyDescent="0.25">
      <c r="A1213" s="27" t="s">
        <v>1618</v>
      </c>
      <c r="B1213" s="48" t="s">
        <v>3679</v>
      </c>
      <c r="C1213" s="169" t="s">
        <v>3680</v>
      </c>
      <c r="D1213" s="33">
        <v>0</v>
      </c>
      <c r="E1213" s="33">
        <v>0</v>
      </c>
      <c r="F1213" s="33">
        <v>0</v>
      </c>
      <c r="G1213" s="33">
        <v>0</v>
      </c>
      <c r="H1213" s="33">
        <v>1</v>
      </c>
      <c r="I1213" s="33">
        <v>0</v>
      </c>
      <c r="J1213" s="33">
        <v>0</v>
      </c>
      <c r="K1213" s="33">
        <v>0</v>
      </c>
      <c r="L1213" s="33">
        <v>0</v>
      </c>
      <c r="M1213" s="33">
        <v>0</v>
      </c>
      <c r="N1213" s="33">
        <v>0</v>
      </c>
      <c r="O1213" s="33">
        <v>0</v>
      </c>
      <c r="P1213" s="33">
        <v>0</v>
      </c>
      <c r="Q1213" s="33">
        <v>0</v>
      </c>
      <c r="R1213" s="33">
        <v>0</v>
      </c>
      <c r="S1213" s="33">
        <v>0</v>
      </c>
      <c r="T1213" s="33">
        <v>0</v>
      </c>
      <c r="U1213" s="33">
        <v>0</v>
      </c>
      <c r="V1213" s="33">
        <v>0</v>
      </c>
      <c r="W1213" s="33">
        <v>0</v>
      </c>
      <c r="X1213" s="33">
        <v>0</v>
      </c>
      <c r="Y1213" s="33">
        <v>0</v>
      </c>
      <c r="Z1213" s="33">
        <v>0</v>
      </c>
      <c r="AA1213" s="33">
        <v>0</v>
      </c>
      <c r="AB1213" s="33">
        <v>0</v>
      </c>
      <c r="AC1213" s="33">
        <v>0</v>
      </c>
      <c r="AD1213" s="33">
        <v>0</v>
      </c>
      <c r="AE1213" s="33">
        <v>0</v>
      </c>
      <c r="AF1213" s="33">
        <v>0</v>
      </c>
      <c r="AG1213" s="33">
        <v>0</v>
      </c>
      <c r="AH1213" s="33">
        <v>0</v>
      </c>
      <c r="AI1213" s="33">
        <v>0</v>
      </c>
      <c r="AJ1213" s="33">
        <v>0</v>
      </c>
      <c r="AK1213" s="33">
        <v>0</v>
      </c>
      <c r="AL1213" s="33">
        <v>0</v>
      </c>
      <c r="AM1213" s="33">
        <v>0</v>
      </c>
      <c r="AN1213" s="33">
        <v>0</v>
      </c>
      <c r="AO1213" s="33">
        <v>0</v>
      </c>
      <c r="AP1213" s="33">
        <v>0</v>
      </c>
      <c r="AQ1213" s="33">
        <v>0</v>
      </c>
      <c r="AR1213" s="33">
        <v>0</v>
      </c>
      <c r="AS1213" s="33">
        <v>0</v>
      </c>
      <c r="AT1213" s="33">
        <v>0</v>
      </c>
      <c r="AU1213" s="33">
        <v>0</v>
      </c>
      <c r="AV1213" s="33">
        <v>0</v>
      </c>
      <c r="AW1213" s="33">
        <v>0</v>
      </c>
      <c r="AX1213" s="33">
        <v>0</v>
      </c>
      <c r="AY1213" s="33">
        <v>0</v>
      </c>
      <c r="AZ1213" s="33">
        <v>0</v>
      </c>
      <c r="BA1213" s="33">
        <v>0</v>
      </c>
      <c r="BB1213" s="33">
        <f t="shared" si="758"/>
        <v>0</v>
      </c>
      <c r="BC1213" s="33">
        <f t="shared" si="759"/>
        <v>0</v>
      </c>
      <c r="BD1213" s="33">
        <f t="shared" si="760"/>
        <v>0</v>
      </c>
      <c r="BE1213" s="33">
        <f t="shared" si="761"/>
        <v>0</v>
      </c>
      <c r="BF1213" s="33">
        <f t="shared" si="762"/>
        <v>0</v>
      </c>
      <c r="BG1213" s="33">
        <f t="shared" si="763"/>
        <v>0</v>
      </c>
      <c r="BH1213" s="33">
        <f t="shared" si="764"/>
        <v>0</v>
      </c>
      <c r="BI1213" s="33">
        <f t="shared" si="765"/>
        <v>0</v>
      </c>
      <c r="BJ1213" s="33">
        <f t="shared" si="766"/>
        <v>0</v>
      </c>
      <c r="BK1213" s="33">
        <f t="shared" si="767"/>
        <v>0</v>
      </c>
    </row>
    <row r="1214" spans="1:63" ht="31.5" x14ac:dyDescent="0.25">
      <c r="A1214" s="27" t="s">
        <v>1618</v>
      </c>
      <c r="B1214" s="48" t="s">
        <v>3681</v>
      </c>
      <c r="C1214" s="169" t="s">
        <v>3682</v>
      </c>
      <c r="D1214" s="33">
        <v>0</v>
      </c>
      <c r="E1214" s="33">
        <v>0</v>
      </c>
      <c r="F1214" s="33">
        <v>0</v>
      </c>
      <c r="G1214" s="33">
        <v>0</v>
      </c>
      <c r="H1214" s="33">
        <v>1</v>
      </c>
      <c r="I1214" s="33">
        <v>0</v>
      </c>
      <c r="J1214" s="33">
        <v>0</v>
      </c>
      <c r="K1214" s="33">
        <v>0</v>
      </c>
      <c r="L1214" s="33">
        <v>0</v>
      </c>
      <c r="M1214" s="33">
        <v>0</v>
      </c>
      <c r="N1214" s="33">
        <v>0</v>
      </c>
      <c r="O1214" s="33">
        <v>0</v>
      </c>
      <c r="P1214" s="33">
        <v>0</v>
      </c>
      <c r="Q1214" s="33">
        <v>0</v>
      </c>
      <c r="R1214" s="33">
        <v>0</v>
      </c>
      <c r="S1214" s="33">
        <v>0</v>
      </c>
      <c r="T1214" s="33">
        <v>0</v>
      </c>
      <c r="U1214" s="33">
        <v>0</v>
      </c>
      <c r="V1214" s="33">
        <v>0</v>
      </c>
      <c r="W1214" s="33">
        <v>0</v>
      </c>
      <c r="X1214" s="33">
        <v>0</v>
      </c>
      <c r="Y1214" s="33">
        <v>0</v>
      </c>
      <c r="Z1214" s="33">
        <v>0</v>
      </c>
      <c r="AA1214" s="33">
        <v>0</v>
      </c>
      <c r="AB1214" s="33">
        <v>0</v>
      </c>
      <c r="AC1214" s="33">
        <v>0</v>
      </c>
      <c r="AD1214" s="33">
        <v>0</v>
      </c>
      <c r="AE1214" s="33">
        <v>0</v>
      </c>
      <c r="AF1214" s="33">
        <v>0</v>
      </c>
      <c r="AG1214" s="33">
        <v>0</v>
      </c>
      <c r="AH1214" s="33">
        <v>0</v>
      </c>
      <c r="AI1214" s="33">
        <v>0</v>
      </c>
      <c r="AJ1214" s="33">
        <v>0</v>
      </c>
      <c r="AK1214" s="33">
        <v>0</v>
      </c>
      <c r="AL1214" s="33">
        <v>0</v>
      </c>
      <c r="AM1214" s="33">
        <v>0</v>
      </c>
      <c r="AN1214" s="33">
        <v>0</v>
      </c>
      <c r="AO1214" s="33">
        <v>0</v>
      </c>
      <c r="AP1214" s="33">
        <v>0</v>
      </c>
      <c r="AQ1214" s="33">
        <v>0</v>
      </c>
      <c r="AR1214" s="33">
        <v>0</v>
      </c>
      <c r="AS1214" s="33">
        <v>0</v>
      </c>
      <c r="AT1214" s="33">
        <v>0</v>
      </c>
      <c r="AU1214" s="33">
        <v>0</v>
      </c>
      <c r="AV1214" s="33">
        <v>0</v>
      </c>
      <c r="AW1214" s="33">
        <v>0</v>
      </c>
      <c r="AX1214" s="33">
        <v>0</v>
      </c>
      <c r="AY1214" s="33">
        <v>0</v>
      </c>
      <c r="AZ1214" s="33">
        <v>0</v>
      </c>
      <c r="BA1214" s="33">
        <v>0</v>
      </c>
      <c r="BB1214" s="33">
        <f t="shared" si="758"/>
        <v>0</v>
      </c>
      <c r="BC1214" s="33">
        <f t="shared" si="759"/>
        <v>0</v>
      </c>
      <c r="BD1214" s="33">
        <f t="shared" si="760"/>
        <v>0</v>
      </c>
      <c r="BE1214" s="33">
        <f t="shared" si="761"/>
        <v>0</v>
      </c>
      <c r="BF1214" s="33">
        <f t="shared" si="762"/>
        <v>0</v>
      </c>
      <c r="BG1214" s="33">
        <f t="shared" si="763"/>
        <v>0</v>
      </c>
      <c r="BH1214" s="33">
        <f t="shared" si="764"/>
        <v>0</v>
      </c>
      <c r="BI1214" s="33">
        <f t="shared" si="765"/>
        <v>0</v>
      </c>
      <c r="BJ1214" s="33">
        <f t="shared" si="766"/>
        <v>0</v>
      </c>
      <c r="BK1214" s="33">
        <f t="shared" si="767"/>
        <v>0</v>
      </c>
    </row>
    <row r="1215" spans="1:63" ht="47.25" x14ac:dyDescent="0.25">
      <c r="A1215" s="27" t="s">
        <v>1618</v>
      </c>
      <c r="B1215" s="48" t="s">
        <v>3683</v>
      </c>
      <c r="C1215" s="169" t="s">
        <v>3684</v>
      </c>
      <c r="D1215" s="33">
        <v>0</v>
      </c>
      <c r="E1215" s="33">
        <v>0</v>
      </c>
      <c r="F1215" s="33">
        <v>0</v>
      </c>
      <c r="G1215" s="33">
        <v>0</v>
      </c>
      <c r="H1215" s="33">
        <v>1</v>
      </c>
      <c r="I1215" s="33">
        <v>0</v>
      </c>
      <c r="J1215" s="33">
        <v>0</v>
      </c>
      <c r="K1215" s="33">
        <v>0</v>
      </c>
      <c r="L1215" s="33">
        <v>0</v>
      </c>
      <c r="M1215" s="33">
        <v>0</v>
      </c>
      <c r="N1215" s="33">
        <v>0</v>
      </c>
      <c r="O1215" s="33">
        <v>0</v>
      </c>
      <c r="P1215" s="33">
        <v>0</v>
      </c>
      <c r="Q1215" s="33">
        <v>0</v>
      </c>
      <c r="R1215" s="33">
        <v>0</v>
      </c>
      <c r="S1215" s="33">
        <v>0</v>
      </c>
      <c r="T1215" s="33">
        <v>0</v>
      </c>
      <c r="U1215" s="33">
        <v>0</v>
      </c>
      <c r="V1215" s="33">
        <v>0</v>
      </c>
      <c r="W1215" s="33">
        <v>0</v>
      </c>
      <c r="X1215" s="33">
        <v>0</v>
      </c>
      <c r="Y1215" s="33">
        <v>0</v>
      </c>
      <c r="Z1215" s="33">
        <v>0</v>
      </c>
      <c r="AA1215" s="33">
        <v>0</v>
      </c>
      <c r="AB1215" s="33">
        <v>0</v>
      </c>
      <c r="AC1215" s="33">
        <v>0</v>
      </c>
      <c r="AD1215" s="33">
        <v>0</v>
      </c>
      <c r="AE1215" s="33">
        <v>0</v>
      </c>
      <c r="AF1215" s="33">
        <v>0</v>
      </c>
      <c r="AG1215" s="33">
        <v>0</v>
      </c>
      <c r="AH1215" s="33">
        <v>0</v>
      </c>
      <c r="AI1215" s="33">
        <v>0</v>
      </c>
      <c r="AJ1215" s="33">
        <v>0</v>
      </c>
      <c r="AK1215" s="33">
        <v>0</v>
      </c>
      <c r="AL1215" s="33">
        <v>0</v>
      </c>
      <c r="AM1215" s="33">
        <v>0</v>
      </c>
      <c r="AN1215" s="33">
        <v>0</v>
      </c>
      <c r="AO1215" s="33">
        <v>0</v>
      </c>
      <c r="AP1215" s="33">
        <v>0</v>
      </c>
      <c r="AQ1215" s="33">
        <v>0</v>
      </c>
      <c r="AR1215" s="33">
        <v>0</v>
      </c>
      <c r="AS1215" s="33">
        <v>0</v>
      </c>
      <c r="AT1215" s="33">
        <v>0</v>
      </c>
      <c r="AU1215" s="33">
        <v>0</v>
      </c>
      <c r="AV1215" s="33">
        <v>0</v>
      </c>
      <c r="AW1215" s="33">
        <v>0</v>
      </c>
      <c r="AX1215" s="33">
        <v>0</v>
      </c>
      <c r="AY1215" s="33">
        <v>0</v>
      </c>
      <c r="AZ1215" s="33">
        <v>0</v>
      </c>
      <c r="BA1215" s="33">
        <v>0</v>
      </c>
      <c r="BB1215" s="33">
        <f t="shared" si="758"/>
        <v>0</v>
      </c>
      <c r="BC1215" s="33">
        <f t="shared" si="759"/>
        <v>0</v>
      </c>
      <c r="BD1215" s="33">
        <f t="shared" si="760"/>
        <v>0</v>
      </c>
      <c r="BE1215" s="33">
        <f t="shared" si="761"/>
        <v>0</v>
      </c>
      <c r="BF1215" s="33">
        <f t="shared" si="762"/>
        <v>0</v>
      </c>
      <c r="BG1215" s="33">
        <f t="shared" si="763"/>
        <v>0</v>
      </c>
      <c r="BH1215" s="33">
        <f t="shared" si="764"/>
        <v>0</v>
      </c>
      <c r="BI1215" s="33">
        <f t="shared" si="765"/>
        <v>0</v>
      </c>
      <c r="BJ1215" s="33">
        <f t="shared" si="766"/>
        <v>0</v>
      </c>
      <c r="BK1215" s="33">
        <f t="shared" si="767"/>
        <v>0</v>
      </c>
    </row>
    <row r="1216" spans="1:63" ht="31.5" x14ac:dyDescent="0.25">
      <c r="A1216" s="27" t="s">
        <v>1618</v>
      </c>
      <c r="B1216" s="48" t="s">
        <v>3685</v>
      </c>
      <c r="C1216" s="169" t="s">
        <v>3686</v>
      </c>
      <c r="D1216" s="33">
        <v>0</v>
      </c>
      <c r="E1216" s="33">
        <v>0</v>
      </c>
      <c r="F1216" s="33">
        <v>0</v>
      </c>
      <c r="G1216" s="33">
        <v>0</v>
      </c>
      <c r="H1216" s="33">
        <v>1</v>
      </c>
      <c r="I1216" s="33">
        <v>0</v>
      </c>
      <c r="J1216" s="33">
        <v>0</v>
      </c>
      <c r="K1216" s="33">
        <v>0</v>
      </c>
      <c r="L1216" s="33">
        <v>0</v>
      </c>
      <c r="M1216" s="33">
        <v>0</v>
      </c>
      <c r="N1216" s="33">
        <v>0</v>
      </c>
      <c r="O1216" s="33">
        <v>0</v>
      </c>
      <c r="P1216" s="33">
        <v>0</v>
      </c>
      <c r="Q1216" s="33">
        <v>0</v>
      </c>
      <c r="R1216" s="33">
        <v>0</v>
      </c>
      <c r="S1216" s="33">
        <v>0</v>
      </c>
      <c r="T1216" s="33">
        <v>0</v>
      </c>
      <c r="U1216" s="33">
        <v>0</v>
      </c>
      <c r="V1216" s="33">
        <v>0</v>
      </c>
      <c r="W1216" s="33">
        <v>0</v>
      </c>
      <c r="X1216" s="33">
        <v>0</v>
      </c>
      <c r="Y1216" s="33">
        <v>0</v>
      </c>
      <c r="Z1216" s="33">
        <v>0</v>
      </c>
      <c r="AA1216" s="33">
        <v>0</v>
      </c>
      <c r="AB1216" s="33">
        <v>0</v>
      </c>
      <c r="AC1216" s="33">
        <v>0</v>
      </c>
      <c r="AD1216" s="33">
        <v>0</v>
      </c>
      <c r="AE1216" s="33">
        <v>0</v>
      </c>
      <c r="AF1216" s="33">
        <v>0</v>
      </c>
      <c r="AG1216" s="33">
        <v>0</v>
      </c>
      <c r="AH1216" s="33">
        <v>0</v>
      </c>
      <c r="AI1216" s="33">
        <v>0</v>
      </c>
      <c r="AJ1216" s="33">
        <v>0</v>
      </c>
      <c r="AK1216" s="33">
        <v>0</v>
      </c>
      <c r="AL1216" s="33">
        <v>0</v>
      </c>
      <c r="AM1216" s="33">
        <v>0</v>
      </c>
      <c r="AN1216" s="33">
        <v>0</v>
      </c>
      <c r="AO1216" s="33">
        <v>0</v>
      </c>
      <c r="AP1216" s="33">
        <v>0</v>
      </c>
      <c r="AQ1216" s="33">
        <v>0</v>
      </c>
      <c r="AR1216" s="33">
        <v>0</v>
      </c>
      <c r="AS1216" s="33">
        <v>0</v>
      </c>
      <c r="AT1216" s="33">
        <v>0</v>
      </c>
      <c r="AU1216" s="33">
        <v>0</v>
      </c>
      <c r="AV1216" s="33">
        <v>0</v>
      </c>
      <c r="AW1216" s="33">
        <v>0</v>
      </c>
      <c r="AX1216" s="33">
        <v>0</v>
      </c>
      <c r="AY1216" s="33">
        <v>0</v>
      </c>
      <c r="AZ1216" s="33">
        <v>0</v>
      </c>
      <c r="BA1216" s="33">
        <v>0</v>
      </c>
      <c r="BB1216" s="33">
        <f t="shared" si="758"/>
        <v>0</v>
      </c>
      <c r="BC1216" s="33">
        <f t="shared" si="759"/>
        <v>0</v>
      </c>
      <c r="BD1216" s="33">
        <f t="shared" si="760"/>
        <v>0</v>
      </c>
      <c r="BE1216" s="33">
        <f t="shared" si="761"/>
        <v>0</v>
      </c>
      <c r="BF1216" s="33">
        <f t="shared" si="762"/>
        <v>0</v>
      </c>
      <c r="BG1216" s="33">
        <f t="shared" si="763"/>
        <v>0</v>
      </c>
      <c r="BH1216" s="33">
        <f t="shared" si="764"/>
        <v>0</v>
      </c>
      <c r="BI1216" s="33">
        <f t="shared" si="765"/>
        <v>0</v>
      </c>
      <c r="BJ1216" s="33">
        <f t="shared" si="766"/>
        <v>0</v>
      </c>
      <c r="BK1216" s="33">
        <f t="shared" si="767"/>
        <v>0</v>
      </c>
    </row>
    <row r="1217" spans="1:63" ht="31.5" x14ac:dyDescent="0.25">
      <c r="A1217" s="27" t="s">
        <v>1618</v>
      </c>
      <c r="B1217" s="48" t="s">
        <v>3687</v>
      </c>
      <c r="C1217" s="169" t="s">
        <v>3688</v>
      </c>
      <c r="D1217" s="33">
        <v>0</v>
      </c>
      <c r="E1217" s="33">
        <v>0</v>
      </c>
      <c r="F1217" s="33">
        <v>0</v>
      </c>
      <c r="G1217" s="33">
        <v>0</v>
      </c>
      <c r="H1217" s="33">
        <v>2</v>
      </c>
      <c r="I1217" s="33">
        <v>0</v>
      </c>
      <c r="J1217" s="33">
        <v>0</v>
      </c>
      <c r="K1217" s="33">
        <v>0</v>
      </c>
      <c r="L1217" s="33">
        <v>0</v>
      </c>
      <c r="M1217" s="33">
        <v>0</v>
      </c>
      <c r="N1217" s="33">
        <v>0</v>
      </c>
      <c r="O1217" s="33">
        <v>0</v>
      </c>
      <c r="P1217" s="33">
        <v>0</v>
      </c>
      <c r="Q1217" s="33">
        <v>0</v>
      </c>
      <c r="R1217" s="33">
        <v>0</v>
      </c>
      <c r="S1217" s="33">
        <v>0</v>
      </c>
      <c r="T1217" s="33">
        <v>0</v>
      </c>
      <c r="U1217" s="33">
        <v>0</v>
      </c>
      <c r="V1217" s="33">
        <v>0</v>
      </c>
      <c r="W1217" s="33">
        <v>0</v>
      </c>
      <c r="X1217" s="33">
        <v>0</v>
      </c>
      <c r="Y1217" s="33">
        <v>0</v>
      </c>
      <c r="Z1217" s="33">
        <v>0</v>
      </c>
      <c r="AA1217" s="33">
        <v>0</v>
      </c>
      <c r="AB1217" s="33">
        <v>0</v>
      </c>
      <c r="AC1217" s="33">
        <v>0</v>
      </c>
      <c r="AD1217" s="33">
        <v>0</v>
      </c>
      <c r="AE1217" s="33">
        <v>0</v>
      </c>
      <c r="AF1217" s="33">
        <v>0</v>
      </c>
      <c r="AG1217" s="33">
        <v>0</v>
      </c>
      <c r="AH1217" s="33">
        <v>0</v>
      </c>
      <c r="AI1217" s="33">
        <v>0</v>
      </c>
      <c r="AJ1217" s="33">
        <v>0</v>
      </c>
      <c r="AK1217" s="33">
        <v>0</v>
      </c>
      <c r="AL1217" s="33">
        <v>0</v>
      </c>
      <c r="AM1217" s="33">
        <v>0</v>
      </c>
      <c r="AN1217" s="33">
        <v>0</v>
      </c>
      <c r="AO1217" s="33">
        <v>0</v>
      </c>
      <c r="AP1217" s="33">
        <v>0</v>
      </c>
      <c r="AQ1217" s="33">
        <v>0</v>
      </c>
      <c r="AR1217" s="33">
        <v>0</v>
      </c>
      <c r="AS1217" s="33">
        <v>0</v>
      </c>
      <c r="AT1217" s="33">
        <v>0</v>
      </c>
      <c r="AU1217" s="33">
        <v>0</v>
      </c>
      <c r="AV1217" s="33">
        <v>0</v>
      </c>
      <c r="AW1217" s="33">
        <v>0</v>
      </c>
      <c r="AX1217" s="33">
        <v>0</v>
      </c>
      <c r="AY1217" s="33">
        <v>0</v>
      </c>
      <c r="AZ1217" s="33">
        <v>0</v>
      </c>
      <c r="BA1217" s="33">
        <v>0</v>
      </c>
      <c r="BB1217" s="33">
        <f t="shared" si="758"/>
        <v>0</v>
      </c>
      <c r="BC1217" s="33">
        <f t="shared" si="759"/>
        <v>0</v>
      </c>
      <c r="BD1217" s="33">
        <f t="shared" si="760"/>
        <v>0</v>
      </c>
      <c r="BE1217" s="33">
        <f t="shared" si="761"/>
        <v>0</v>
      </c>
      <c r="BF1217" s="33">
        <f t="shared" si="762"/>
        <v>0</v>
      </c>
      <c r="BG1217" s="33">
        <f t="shared" si="763"/>
        <v>0</v>
      </c>
      <c r="BH1217" s="33">
        <f t="shared" si="764"/>
        <v>0</v>
      </c>
      <c r="BI1217" s="33">
        <f t="shared" si="765"/>
        <v>0</v>
      </c>
      <c r="BJ1217" s="33">
        <f t="shared" si="766"/>
        <v>0</v>
      </c>
      <c r="BK1217" s="33">
        <f t="shared" si="767"/>
        <v>0</v>
      </c>
    </row>
    <row r="1218" spans="1:63" ht="31.5" x14ac:dyDescent="0.25">
      <c r="A1218" s="27" t="s">
        <v>1618</v>
      </c>
      <c r="B1218" s="48" t="s">
        <v>3689</v>
      </c>
      <c r="C1218" s="169" t="s">
        <v>3690</v>
      </c>
      <c r="D1218" s="33">
        <v>0</v>
      </c>
      <c r="E1218" s="33">
        <v>0</v>
      </c>
      <c r="F1218" s="33">
        <v>0</v>
      </c>
      <c r="G1218" s="33">
        <v>0</v>
      </c>
      <c r="H1218" s="33">
        <v>2</v>
      </c>
      <c r="I1218" s="33">
        <v>0</v>
      </c>
      <c r="J1218" s="33">
        <v>0</v>
      </c>
      <c r="K1218" s="33">
        <v>0</v>
      </c>
      <c r="L1218" s="33">
        <v>0</v>
      </c>
      <c r="M1218" s="33">
        <v>0</v>
      </c>
      <c r="N1218" s="33">
        <v>0</v>
      </c>
      <c r="O1218" s="33">
        <v>0</v>
      </c>
      <c r="P1218" s="33">
        <v>0</v>
      </c>
      <c r="Q1218" s="33">
        <v>0</v>
      </c>
      <c r="R1218" s="33">
        <v>0</v>
      </c>
      <c r="S1218" s="33">
        <v>0</v>
      </c>
      <c r="T1218" s="33">
        <v>0</v>
      </c>
      <c r="U1218" s="33">
        <v>0</v>
      </c>
      <c r="V1218" s="33">
        <v>0</v>
      </c>
      <c r="W1218" s="33">
        <v>0</v>
      </c>
      <c r="X1218" s="33">
        <v>0</v>
      </c>
      <c r="Y1218" s="33">
        <v>0</v>
      </c>
      <c r="Z1218" s="33">
        <v>0</v>
      </c>
      <c r="AA1218" s="33">
        <v>0</v>
      </c>
      <c r="AB1218" s="33">
        <v>0</v>
      </c>
      <c r="AC1218" s="33">
        <v>0</v>
      </c>
      <c r="AD1218" s="33">
        <v>0</v>
      </c>
      <c r="AE1218" s="33">
        <v>0</v>
      </c>
      <c r="AF1218" s="33">
        <v>0</v>
      </c>
      <c r="AG1218" s="33">
        <v>0</v>
      </c>
      <c r="AH1218" s="33">
        <v>0</v>
      </c>
      <c r="AI1218" s="33">
        <v>0</v>
      </c>
      <c r="AJ1218" s="33">
        <v>0</v>
      </c>
      <c r="AK1218" s="33">
        <v>0</v>
      </c>
      <c r="AL1218" s="33">
        <v>0</v>
      </c>
      <c r="AM1218" s="33">
        <v>0</v>
      </c>
      <c r="AN1218" s="33">
        <v>0</v>
      </c>
      <c r="AO1218" s="33">
        <v>0</v>
      </c>
      <c r="AP1218" s="33">
        <v>0</v>
      </c>
      <c r="AQ1218" s="33">
        <v>0</v>
      </c>
      <c r="AR1218" s="33">
        <v>0</v>
      </c>
      <c r="AS1218" s="33">
        <v>0</v>
      </c>
      <c r="AT1218" s="33">
        <v>0</v>
      </c>
      <c r="AU1218" s="33">
        <v>0</v>
      </c>
      <c r="AV1218" s="33">
        <v>0</v>
      </c>
      <c r="AW1218" s="33">
        <v>0</v>
      </c>
      <c r="AX1218" s="33">
        <v>0</v>
      </c>
      <c r="AY1218" s="33">
        <v>0</v>
      </c>
      <c r="AZ1218" s="33">
        <v>0</v>
      </c>
      <c r="BA1218" s="33">
        <v>0</v>
      </c>
      <c r="BB1218" s="33">
        <f t="shared" si="758"/>
        <v>0</v>
      </c>
      <c r="BC1218" s="33">
        <f t="shared" si="759"/>
        <v>0</v>
      </c>
      <c r="BD1218" s="33">
        <f t="shared" si="760"/>
        <v>0</v>
      </c>
      <c r="BE1218" s="33">
        <f t="shared" si="761"/>
        <v>0</v>
      </c>
      <c r="BF1218" s="33">
        <f t="shared" si="762"/>
        <v>0</v>
      </c>
      <c r="BG1218" s="33">
        <f t="shared" si="763"/>
        <v>0</v>
      </c>
      <c r="BH1218" s="33">
        <f t="shared" si="764"/>
        <v>0</v>
      </c>
      <c r="BI1218" s="33">
        <f t="shared" si="765"/>
        <v>0</v>
      </c>
      <c r="BJ1218" s="33">
        <f t="shared" si="766"/>
        <v>0</v>
      </c>
      <c r="BK1218" s="33">
        <f t="shared" si="767"/>
        <v>0</v>
      </c>
    </row>
    <row r="1219" spans="1:63" ht="31.5" x14ac:dyDescent="0.25">
      <c r="A1219" s="27" t="s">
        <v>1618</v>
      </c>
      <c r="B1219" s="48" t="s">
        <v>3691</v>
      </c>
      <c r="C1219" s="169" t="s">
        <v>3692</v>
      </c>
      <c r="D1219" s="33">
        <v>0</v>
      </c>
      <c r="E1219" s="33">
        <v>0</v>
      </c>
      <c r="F1219" s="33">
        <v>0</v>
      </c>
      <c r="G1219" s="33">
        <v>0</v>
      </c>
      <c r="H1219" s="33">
        <v>2</v>
      </c>
      <c r="I1219" s="33">
        <v>0</v>
      </c>
      <c r="J1219" s="33">
        <v>0</v>
      </c>
      <c r="K1219" s="33">
        <v>0</v>
      </c>
      <c r="L1219" s="33">
        <v>0</v>
      </c>
      <c r="M1219" s="33">
        <v>0</v>
      </c>
      <c r="N1219" s="33">
        <v>0</v>
      </c>
      <c r="O1219" s="33">
        <v>0</v>
      </c>
      <c r="P1219" s="33">
        <v>0</v>
      </c>
      <c r="Q1219" s="33">
        <v>0</v>
      </c>
      <c r="R1219" s="33">
        <v>0</v>
      </c>
      <c r="S1219" s="33">
        <v>0</v>
      </c>
      <c r="T1219" s="33">
        <v>0</v>
      </c>
      <c r="U1219" s="33">
        <v>0</v>
      </c>
      <c r="V1219" s="33">
        <v>0</v>
      </c>
      <c r="W1219" s="33">
        <v>0</v>
      </c>
      <c r="X1219" s="33">
        <v>0</v>
      </c>
      <c r="Y1219" s="33">
        <v>0</v>
      </c>
      <c r="Z1219" s="33">
        <v>0</v>
      </c>
      <c r="AA1219" s="33">
        <v>0</v>
      </c>
      <c r="AB1219" s="33">
        <v>0</v>
      </c>
      <c r="AC1219" s="33">
        <v>0</v>
      </c>
      <c r="AD1219" s="33">
        <v>0</v>
      </c>
      <c r="AE1219" s="33">
        <v>0</v>
      </c>
      <c r="AF1219" s="33">
        <v>0</v>
      </c>
      <c r="AG1219" s="33">
        <v>0</v>
      </c>
      <c r="AH1219" s="33">
        <v>0</v>
      </c>
      <c r="AI1219" s="33">
        <v>0</v>
      </c>
      <c r="AJ1219" s="33">
        <v>0</v>
      </c>
      <c r="AK1219" s="33">
        <v>0</v>
      </c>
      <c r="AL1219" s="33">
        <v>0</v>
      </c>
      <c r="AM1219" s="33">
        <v>0</v>
      </c>
      <c r="AN1219" s="33">
        <v>0</v>
      </c>
      <c r="AO1219" s="33">
        <v>0</v>
      </c>
      <c r="AP1219" s="33">
        <v>0</v>
      </c>
      <c r="AQ1219" s="33">
        <v>0</v>
      </c>
      <c r="AR1219" s="33">
        <v>0</v>
      </c>
      <c r="AS1219" s="33">
        <v>0</v>
      </c>
      <c r="AT1219" s="33">
        <v>0</v>
      </c>
      <c r="AU1219" s="33">
        <v>0</v>
      </c>
      <c r="AV1219" s="33">
        <v>0</v>
      </c>
      <c r="AW1219" s="33">
        <v>0</v>
      </c>
      <c r="AX1219" s="33">
        <v>0</v>
      </c>
      <c r="AY1219" s="33">
        <v>0</v>
      </c>
      <c r="AZ1219" s="33">
        <v>0</v>
      </c>
      <c r="BA1219" s="33">
        <v>0</v>
      </c>
      <c r="BB1219" s="33">
        <f t="shared" si="758"/>
        <v>0</v>
      </c>
      <c r="BC1219" s="33">
        <f t="shared" si="759"/>
        <v>0</v>
      </c>
      <c r="BD1219" s="33">
        <f t="shared" si="760"/>
        <v>0</v>
      </c>
      <c r="BE1219" s="33">
        <f t="shared" si="761"/>
        <v>0</v>
      </c>
      <c r="BF1219" s="33">
        <f t="shared" si="762"/>
        <v>0</v>
      </c>
      <c r="BG1219" s="33">
        <f t="shared" si="763"/>
        <v>0</v>
      </c>
      <c r="BH1219" s="33">
        <f t="shared" si="764"/>
        <v>0</v>
      </c>
      <c r="BI1219" s="33">
        <f t="shared" si="765"/>
        <v>0</v>
      </c>
      <c r="BJ1219" s="33">
        <f t="shared" si="766"/>
        <v>0</v>
      </c>
      <c r="BK1219" s="33">
        <f t="shared" si="767"/>
        <v>0</v>
      </c>
    </row>
    <row r="1220" spans="1:63" ht="31.5" x14ac:dyDescent="0.25">
      <c r="A1220" s="27" t="s">
        <v>1618</v>
      </c>
      <c r="B1220" s="48" t="s">
        <v>3693</v>
      </c>
      <c r="C1220" s="169" t="s">
        <v>3694</v>
      </c>
      <c r="D1220" s="33">
        <v>0</v>
      </c>
      <c r="E1220" s="33">
        <v>0</v>
      </c>
      <c r="F1220" s="33">
        <v>0</v>
      </c>
      <c r="G1220" s="33">
        <v>0</v>
      </c>
      <c r="H1220" s="33">
        <v>1</v>
      </c>
      <c r="I1220" s="33">
        <v>0</v>
      </c>
      <c r="J1220" s="33">
        <v>0</v>
      </c>
      <c r="K1220" s="33">
        <v>0</v>
      </c>
      <c r="L1220" s="33">
        <v>0</v>
      </c>
      <c r="M1220" s="33">
        <v>0</v>
      </c>
      <c r="N1220" s="33">
        <v>0</v>
      </c>
      <c r="O1220" s="33">
        <v>0</v>
      </c>
      <c r="P1220" s="33">
        <v>0</v>
      </c>
      <c r="Q1220" s="33">
        <v>0</v>
      </c>
      <c r="R1220" s="33">
        <v>0</v>
      </c>
      <c r="S1220" s="33">
        <v>0</v>
      </c>
      <c r="T1220" s="33">
        <v>0</v>
      </c>
      <c r="U1220" s="33">
        <v>0</v>
      </c>
      <c r="V1220" s="33">
        <v>0</v>
      </c>
      <c r="W1220" s="33">
        <v>0</v>
      </c>
      <c r="X1220" s="33">
        <v>0</v>
      </c>
      <c r="Y1220" s="33">
        <v>0</v>
      </c>
      <c r="Z1220" s="33">
        <v>0</v>
      </c>
      <c r="AA1220" s="33">
        <v>0</v>
      </c>
      <c r="AB1220" s="33">
        <v>0</v>
      </c>
      <c r="AC1220" s="33">
        <v>0</v>
      </c>
      <c r="AD1220" s="33">
        <v>0</v>
      </c>
      <c r="AE1220" s="33">
        <v>0</v>
      </c>
      <c r="AF1220" s="33">
        <v>0</v>
      </c>
      <c r="AG1220" s="33">
        <v>0</v>
      </c>
      <c r="AH1220" s="33">
        <v>0</v>
      </c>
      <c r="AI1220" s="33">
        <v>0</v>
      </c>
      <c r="AJ1220" s="33">
        <v>0</v>
      </c>
      <c r="AK1220" s="33">
        <v>0</v>
      </c>
      <c r="AL1220" s="33">
        <v>0</v>
      </c>
      <c r="AM1220" s="33">
        <v>0</v>
      </c>
      <c r="AN1220" s="33">
        <v>0</v>
      </c>
      <c r="AO1220" s="33">
        <v>0</v>
      </c>
      <c r="AP1220" s="33">
        <v>0</v>
      </c>
      <c r="AQ1220" s="33">
        <v>0</v>
      </c>
      <c r="AR1220" s="33">
        <v>0</v>
      </c>
      <c r="AS1220" s="33">
        <v>0</v>
      </c>
      <c r="AT1220" s="33">
        <v>0</v>
      </c>
      <c r="AU1220" s="33">
        <v>0</v>
      </c>
      <c r="AV1220" s="33">
        <v>0</v>
      </c>
      <c r="AW1220" s="33">
        <v>0</v>
      </c>
      <c r="AX1220" s="33">
        <v>0</v>
      </c>
      <c r="AY1220" s="33">
        <v>0</v>
      </c>
      <c r="AZ1220" s="33">
        <v>0</v>
      </c>
      <c r="BA1220" s="33">
        <v>0</v>
      </c>
      <c r="BB1220" s="33">
        <f t="shared" si="758"/>
        <v>0</v>
      </c>
      <c r="BC1220" s="33">
        <f t="shared" si="759"/>
        <v>0</v>
      </c>
      <c r="BD1220" s="33">
        <f t="shared" si="760"/>
        <v>0</v>
      </c>
      <c r="BE1220" s="33">
        <f t="shared" si="761"/>
        <v>0</v>
      </c>
      <c r="BF1220" s="33">
        <f t="shared" si="762"/>
        <v>0</v>
      </c>
      <c r="BG1220" s="33">
        <f t="shared" si="763"/>
        <v>0</v>
      </c>
      <c r="BH1220" s="33">
        <f t="shared" si="764"/>
        <v>0</v>
      </c>
      <c r="BI1220" s="33">
        <f t="shared" si="765"/>
        <v>0</v>
      </c>
      <c r="BJ1220" s="33">
        <f t="shared" si="766"/>
        <v>0</v>
      </c>
      <c r="BK1220" s="33">
        <f t="shared" si="767"/>
        <v>0</v>
      </c>
    </row>
    <row r="1221" spans="1:63" ht="31.5" x14ac:dyDescent="0.25">
      <c r="A1221" s="27" t="s">
        <v>1618</v>
      </c>
      <c r="B1221" s="48" t="s">
        <v>3695</v>
      </c>
      <c r="C1221" s="169" t="s">
        <v>3696</v>
      </c>
      <c r="D1221" s="33">
        <v>0</v>
      </c>
      <c r="E1221" s="33">
        <v>0</v>
      </c>
      <c r="F1221" s="33">
        <v>0</v>
      </c>
      <c r="G1221" s="33">
        <v>0</v>
      </c>
      <c r="H1221" s="33">
        <v>1</v>
      </c>
      <c r="I1221" s="33">
        <v>0</v>
      </c>
      <c r="J1221" s="33">
        <v>0</v>
      </c>
      <c r="K1221" s="33">
        <v>0</v>
      </c>
      <c r="L1221" s="33">
        <v>0</v>
      </c>
      <c r="M1221" s="33">
        <v>0</v>
      </c>
      <c r="N1221" s="33">
        <v>0</v>
      </c>
      <c r="O1221" s="33">
        <v>0</v>
      </c>
      <c r="P1221" s="33">
        <v>0</v>
      </c>
      <c r="Q1221" s="33">
        <v>0</v>
      </c>
      <c r="R1221" s="33">
        <v>0</v>
      </c>
      <c r="S1221" s="33">
        <v>0</v>
      </c>
      <c r="T1221" s="33">
        <v>0</v>
      </c>
      <c r="U1221" s="33">
        <v>0</v>
      </c>
      <c r="V1221" s="33">
        <v>0</v>
      </c>
      <c r="W1221" s="33">
        <v>0</v>
      </c>
      <c r="X1221" s="33">
        <v>0</v>
      </c>
      <c r="Y1221" s="33">
        <v>0</v>
      </c>
      <c r="Z1221" s="33">
        <v>0</v>
      </c>
      <c r="AA1221" s="33">
        <v>0</v>
      </c>
      <c r="AB1221" s="33">
        <v>0</v>
      </c>
      <c r="AC1221" s="33">
        <v>0</v>
      </c>
      <c r="AD1221" s="33">
        <v>0</v>
      </c>
      <c r="AE1221" s="33">
        <v>0</v>
      </c>
      <c r="AF1221" s="33">
        <v>0</v>
      </c>
      <c r="AG1221" s="33">
        <v>0</v>
      </c>
      <c r="AH1221" s="33">
        <v>0</v>
      </c>
      <c r="AI1221" s="33">
        <v>0</v>
      </c>
      <c r="AJ1221" s="33">
        <v>0</v>
      </c>
      <c r="AK1221" s="33">
        <v>0</v>
      </c>
      <c r="AL1221" s="33">
        <v>0</v>
      </c>
      <c r="AM1221" s="33">
        <v>0</v>
      </c>
      <c r="AN1221" s="33">
        <v>0</v>
      </c>
      <c r="AO1221" s="33">
        <v>0</v>
      </c>
      <c r="AP1221" s="33">
        <v>0</v>
      </c>
      <c r="AQ1221" s="33">
        <v>0</v>
      </c>
      <c r="AR1221" s="33">
        <v>0</v>
      </c>
      <c r="AS1221" s="33">
        <v>0</v>
      </c>
      <c r="AT1221" s="33">
        <v>0</v>
      </c>
      <c r="AU1221" s="33">
        <v>0</v>
      </c>
      <c r="AV1221" s="33">
        <v>0</v>
      </c>
      <c r="AW1221" s="33">
        <v>0</v>
      </c>
      <c r="AX1221" s="33">
        <v>0</v>
      </c>
      <c r="AY1221" s="33">
        <v>0</v>
      </c>
      <c r="AZ1221" s="33">
        <v>0</v>
      </c>
      <c r="BA1221" s="33">
        <v>0</v>
      </c>
      <c r="BB1221" s="33">
        <f t="shared" si="758"/>
        <v>0</v>
      </c>
      <c r="BC1221" s="33">
        <f t="shared" si="759"/>
        <v>0</v>
      </c>
      <c r="BD1221" s="33">
        <f t="shared" si="760"/>
        <v>0</v>
      </c>
      <c r="BE1221" s="33">
        <f t="shared" si="761"/>
        <v>0</v>
      </c>
      <c r="BF1221" s="33">
        <f t="shared" si="762"/>
        <v>0</v>
      </c>
      <c r="BG1221" s="33">
        <f t="shared" si="763"/>
        <v>0</v>
      </c>
      <c r="BH1221" s="33">
        <f t="shared" si="764"/>
        <v>0</v>
      </c>
      <c r="BI1221" s="33">
        <f t="shared" si="765"/>
        <v>0</v>
      </c>
      <c r="BJ1221" s="33">
        <f t="shared" si="766"/>
        <v>0</v>
      </c>
      <c r="BK1221" s="33">
        <f t="shared" si="767"/>
        <v>0</v>
      </c>
    </row>
    <row r="1222" spans="1:63" ht="31.5" x14ac:dyDescent="0.25">
      <c r="A1222" s="27" t="s">
        <v>1618</v>
      </c>
      <c r="B1222" s="48" t="s">
        <v>3697</v>
      </c>
      <c r="C1222" s="169" t="s">
        <v>3698</v>
      </c>
      <c r="D1222" s="33">
        <v>0</v>
      </c>
      <c r="E1222" s="33">
        <v>0</v>
      </c>
      <c r="F1222" s="33">
        <v>0</v>
      </c>
      <c r="G1222" s="33">
        <v>0</v>
      </c>
      <c r="H1222" s="33">
        <v>1</v>
      </c>
      <c r="I1222" s="33">
        <v>0</v>
      </c>
      <c r="J1222" s="33">
        <v>0</v>
      </c>
      <c r="K1222" s="33">
        <v>0</v>
      </c>
      <c r="L1222" s="33">
        <v>0</v>
      </c>
      <c r="M1222" s="33">
        <v>0</v>
      </c>
      <c r="N1222" s="33">
        <v>0</v>
      </c>
      <c r="O1222" s="33">
        <v>0</v>
      </c>
      <c r="P1222" s="33">
        <v>0</v>
      </c>
      <c r="Q1222" s="33">
        <v>0</v>
      </c>
      <c r="R1222" s="33">
        <v>0</v>
      </c>
      <c r="S1222" s="33">
        <v>0</v>
      </c>
      <c r="T1222" s="33">
        <v>0</v>
      </c>
      <c r="U1222" s="33">
        <v>0</v>
      </c>
      <c r="V1222" s="33">
        <v>0</v>
      </c>
      <c r="W1222" s="33">
        <v>0</v>
      </c>
      <c r="X1222" s="33">
        <v>0</v>
      </c>
      <c r="Y1222" s="33">
        <v>0</v>
      </c>
      <c r="Z1222" s="33">
        <v>0</v>
      </c>
      <c r="AA1222" s="33">
        <v>0</v>
      </c>
      <c r="AB1222" s="33">
        <v>0</v>
      </c>
      <c r="AC1222" s="33">
        <v>0</v>
      </c>
      <c r="AD1222" s="33">
        <v>0</v>
      </c>
      <c r="AE1222" s="33">
        <v>0</v>
      </c>
      <c r="AF1222" s="33">
        <v>0</v>
      </c>
      <c r="AG1222" s="33">
        <v>0</v>
      </c>
      <c r="AH1222" s="33">
        <v>0</v>
      </c>
      <c r="AI1222" s="33">
        <v>0</v>
      </c>
      <c r="AJ1222" s="33">
        <v>0</v>
      </c>
      <c r="AK1222" s="33">
        <v>0</v>
      </c>
      <c r="AL1222" s="33">
        <v>0</v>
      </c>
      <c r="AM1222" s="33">
        <v>0</v>
      </c>
      <c r="AN1222" s="33">
        <v>0</v>
      </c>
      <c r="AO1222" s="33">
        <v>0</v>
      </c>
      <c r="AP1222" s="33">
        <v>0</v>
      </c>
      <c r="AQ1222" s="33">
        <v>0</v>
      </c>
      <c r="AR1222" s="33">
        <v>0</v>
      </c>
      <c r="AS1222" s="33">
        <v>0</v>
      </c>
      <c r="AT1222" s="33">
        <v>0</v>
      </c>
      <c r="AU1222" s="33">
        <v>0</v>
      </c>
      <c r="AV1222" s="33">
        <v>0</v>
      </c>
      <c r="AW1222" s="33">
        <v>0</v>
      </c>
      <c r="AX1222" s="33">
        <v>0</v>
      </c>
      <c r="AY1222" s="33">
        <v>0</v>
      </c>
      <c r="AZ1222" s="33">
        <v>0</v>
      </c>
      <c r="BA1222" s="33">
        <v>0</v>
      </c>
      <c r="BB1222" s="33">
        <f t="shared" si="758"/>
        <v>0</v>
      </c>
      <c r="BC1222" s="33">
        <f t="shared" si="759"/>
        <v>0</v>
      </c>
      <c r="BD1222" s="33">
        <f t="shared" si="760"/>
        <v>0</v>
      </c>
      <c r="BE1222" s="33">
        <f t="shared" si="761"/>
        <v>0</v>
      </c>
      <c r="BF1222" s="33">
        <f t="shared" si="762"/>
        <v>0</v>
      </c>
      <c r="BG1222" s="33">
        <f t="shared" si="763"/>
        <v>0</v>
      </c>
      <c r="BH1222" s="33">
        <f t="shared" si="764"/>
        <v>0</v>
      </c>
      <c r="BI1222" s="33">
        <f t="shared" si="765"/>
        <v>0</v>
      </c>
      <c r="BJ1222" s="33">
        <f t="shared" si="766"/>
        <v>0</v>
      </c>
      <c r="BK1222" s="33">
        <f t="shared" si="767"/>
        <v>0</v>
      </c>
    </row>
    <row r="1223" spans="1:63" ht="31.5" x14ac:dyDescent="0.25">
      <c r="A1223" s="27" t="s">
        <v>1618</v>
      </c>
      <c r="B1223" s="48" t="s">
        <v>3699</v>
      </c>
      <c r="C1223" s="169" t="s">
        <v>3700</v>
      </c>
      <c r="D1223" s="33">
        <v>0</v>
      </c>
      <c r="E1223" s="33">
        <v>0</v>
      </c>
      <c r="F1223" s="33">
        <v>0</v>
      </c>
      <c r="G1223" s="33">
        <v>0</v>
      </c>
      <c r="H1223" s="33">
        <v>1</v>
      </c>
      <c r="I1223" s="33">
        <v>0</v>
      </c>
      <c r="J1223" s="33">
        <v>0</v>
      </c>
      <c r="K1223" s="33">
        <v>0</v>
      </c>
      <c r="L1223" s="33">
        <v>0</v>
      </c>
      <c r="M1223" s="33">
        <v>0</v>
      </c>
      <c r="N1223" s="33">
        <v>0</v>
      </c>
      <c r="O1223" s="33">
        <v>0</v>
      </c>
      <c r="P1223" s="33">
        <v>0</v>
      </c>
      <c r="Q1223" s="33">
        <v>0</v>
      </c>
      <c r="R1223" s="33">
        <v>0</v>
      </c>
      <c r="S1223" s="33">
        <v>0</v>
      </c>
      <c r="T1223" s="33">
        <v>0</v>
      </c>
      <c r="U1223" s="33">
        <v>0</v>
      </c>
      <c r="V1223" s="33">
        <v>0</v>
      </c>
      <c r="W1223" s="33">
        <v>0</v>
      </c>
      <c r="X1223" s="33">
        <v>0</v>
      </c>
      <c r="Y1223" s="33">
        <v>0</v>
      </c>
      <c r="Z1223" s="33">
        <v>0</v>
      </c>
      <c r="AA1223" s="33">
        <v>0</v>
      </c>
      <c r="AB1223" s="33">
        <v>0</v>
      </c>
      <c r="AC1223" s="33">
        <v>0</v>
      </c>
      <c r="AD1223" s="33">
        <v>0</v>
      </c>
      <c r="AE1223" s="33">
        <v>0</v>
      </c>
      <c r="AF1223" s="33">
        <v>0</v>
      </c>
      <c r="AG1223" s="33">
        <v>0</v>
      </c>
      <c r="AH1223" s="33">
        <v>0</v>
      </c>
      <c r="AI1223" s="33">
        <v>0</v>
      </c>
      <c r="AJ1223" s="33">
        <v>0</v>
      </c>
      <c r="AK1223" s="33">
        <v>0</v>
      </c>
      <c r="AL1223" s="33">
        <v>0</v>
      </c>
      <c r="AM1223" s="33">
        <v>0</v>
      </c>
      <c r="AN1223" s="33">
        <v>0</v>
      </c>
      <c r="AO1223" s="33">
        <v>0</v>
      </c>
      <c r="AP1223" s="33">
        <v>0</v>
      </c>
      <c r="AQ1223" s="33">
        <v>0</v>
      </c>
      <c r="AR1223" s="33">
        <v>0</v>
      </c>
      <c r="AS1223" s="33">
        <v>0</v>
      </c>
      <c r="AT1223" s="33">
        <v>0</v>
      </c>
      <c r="AU1223" s="33">
        <v>0</v>
      </c>
      <c r="AV1223" s="33">
        <v>0</v>
      </c>
      <c r="AW1223" s="33">
        <v>0</v>
      </c>
      <c r="AX1223" s="33">
        <v>0</v>
      </c>
      <c r="AY1223" s="33">
        <v>0</v>
      </c>
      <c r="AZ1223" s="33">
        <v>0</v>
      </c>
      <c r="BA1223" s="33">
        <v>0</v>
      </c>
      <c r="BB1223" s="33">
        <f t="shared" si="758"/>
        <v>0</v>
      </c>
      <c r="BC1223" s="33">
        <f t="shared" si="759"/>
        <v>0</v>
      </c>
      <c r="BD1223" s="33">
        <f t="shared" si="760"/>
        <v>0</v>
      </c>
      <c r="BE1223" s="33">
        <f t="shared" si="761"/>
        <v>0</v>
      </c>
      <c r="BF1223" s="33">
        <f t="shared" si="762"/>
        <v>0</v>
      </c>
      <c r="BG1223" s="33">
        <f t="shared" si="763"/>
        <v>0</v>
      </c>
      <c r="BH1223" s="33">
        <f t="shared" si="764"/>
        <v>0</v>
      </c>
      <c r="BI1223" s="33">
        <f t="shared" si="765"/>
        <v>0</v>
      </c>
      <c r="BJ1223" s="33">
        <f t="shared" si="766"/>
        <v>0</v>
      </c>
      <c r="BK1223" s="33">
        <f t="shared" si="767"/>
        <v>0</v>
      </c>
    </row>
    <row r="1224" spans="1:63" ht="31.5" x14ac:dyDescent="0.25">
      <c r="A1224" s="27" t="s">
        <v>1618</v>
      </c>
      <c r="B1224" s="48" t="s">
        <v>3701</v>
      </c>
      <c r="C1224" s="169" t="s">
        <v>3702</v>
      </c>
      <c r="D1224" s="33">
        <v>0</v>
      </c>
      <c r="E1224" s="33">
        <v>0</v>
      </c>
      <c r="F1224" s="33">
        <v>0</v>
      </c>
      <c r="G1224" s="33">
        <v>0</v>
      </c>
      <c r="H1224" s="33">
        <v>1</v>
      </c>
      <c r="I1224" s="33">
        <v>0</v>
      </c>
      <c r="J1224" s="33">
        <v>0</v>
      </c>
      <c r="K1224" s="33">
        <v>0</v>
      </c>
      <c r="L1224" s="33">
        <v>0</v>
      </c>
      <c r="M1224" s="33">
        <v>0</v>
      </c>
      <c r="N1224" s="33">
        <v>0</v>
      </c>
      <c r="O1224" s="33">
        <v>0</v>
      </c>
      <c r="P1224" s="33">
        <v>0</v>
      </c>
      <c r="Q1224" s="33">
        <v>0</v>
      </c>
      <c r="R1224" s="33">
        <v>0</v>
      </c>
      <c r="S1224" s="33">
        <v>0</v>
      </c>
      <c r="T1224" s="33">
        <v>0</v>
      </c>
      <c r="U1224" s="33">
        <v>0</v>
      </c>
      <c r="V1224" s="33">
        <v>0</v>
      </c>
      <c r="W1224" s="33">
        <v>0</v>
      </c>
      <c r="X1224" s="33">
        <v>0</v>
      </c>
      <c r="Y1224" s="33">
        <v>0</v>
      </c>
      <c r="Z1224" s="33">
        <v>0</v>
      </c>
      <c r="AA1224" s="33">
        <v>0</v>
      </c>
      <c r="AB1224" s="33">
        <v>0</v>
      </c>
      <c r="AC1224" s="33">
        <v>0</v>
      </c>
      <c r="AD1224" s="33">
        <v>0</v>
      </c>
      <c r="AE1224" s="33">
        <v>0</v>
      </c>
      <c r="AF1224" s="33">
        <v>0</v>
      </c>
      <c r="AG1224" s="33">
        <v>0</v>
      </c>
      <c r="AH1224" s="33">
        <v>0</v>
      </c>
      <c r="AI1224" s="33">
        <v>0</v>
      </c>
      <c r="AJ1224" s="33">
        <v>0</v>
      </c>
      <c r="AK1224" s="33">
        <v>0</v>
      </c>
      <c r="AL1224" s="33">
        <v>0</v>
      </c>
      <c r="AM1224" s="33">
        <v>0</v>
      </c>
      <c r="AN1224" s="33">
        <v>0</v>
      </c>
      <c r="AO1224" s="33">
        <v>0</v>
      </c>
      <c r="AP1224" s="33">
        <v>0</v>
      </c>
      <c r="AQ1224" s="33">
        <v>0</v>
      </c>
      <c r="AR1224" s="33">
        <v>0</v>
      </c>
      <c r="AS1224" s="33">
        <v>0</v>
      </c>
      <c r="AT1224" s="33">
        <v>0</v>
      </c>
      <c r="AU1224" s="33">
        <v>0</v>
      </c>
      <c r="AV1224" s="33">
        <v>0</v>
      </c>
      <c r="AW1224" s="33">
        <v>0</v>
      </c>
      <c r="AX1224" s="33">
        <v>0</v>
      </c>
      <c r="AY1224" s="33">
        <v>0</v>
      </c>
      <c r="AZ1224" s="33">
        <v>0</v>
      </c>
      <c r="BA1224" s="33">
        <v>0</v>
      </c>
      <c r="BB1224" s="33">
        <f t="shared" si="758"/>
        <v>0</v>
      </c>
      <c r="BC1224" s="33">
        <f t="shared" si="759"/>
        <v>0</v>
      </c>
      <c r="BD1224" s="33">
        <f t="shared" si="760"/>
        <v>0</v>
      </c>
      <c r="BE1224" s="33">
        <f t="shared" si="761"/>
        <v>0</v>
      </c>
      <c r="BF1224" s="33">
        <f t="shared" si="762"/>
        <v>0</v>
      </c>
      <c r="BG1224" s="33">
        <f t="shared" si="763"/>
        <v>0</v>
      </c>
      <c r="BH1224" s="33">
        <f t="shared" si="764"/>
        <v>0</v>
      </c>
      <c r="BI1224" s="33">
        <f t="shared" si="765"/>
        <v>0</v>
      </c>
      <c r="BJ1224" s="33">
        <f t="shared" si="766"/>
        <v>0</v>
      </c>
      <c r="BK1224" s="33">
        <f t="shared" si="767"/>
        <v>0</v>
      </c>
    </row>
    <row r="1225" spans="1:63" ht="47.25" x14ac:dyDescent="0.25">
      <c r="A1225" s="27" t="s">
        <v>1618</v>
      </c>
      <c r="B1225" s="48" t="s">
        <v>3703</v>
      </c>
      <c r="C1225" s="169" t="s">
        <v>3704</v>
      </c>
      <c r="D1225" s="33">
        <v>0</v>
      </c>
      <c r="E1225" s="33">
        <v>0</v>
      </c>
      <c r="F1225" s="33">
        <v>0</v>
      </c>
      <c r="G1225" s="33">
        <v>0</v>
      </c>
      <c r="H1225" s="33">
        <v>1</v>
      </c>
      <c r="I1225" s="33">
        <v>0</v>
      </c>
      <c r="J1225" s="33">
        <v>0</v>
      </c>
      <c r="K1225" s="33">
        <v>0</v>
      </c>
      <c r="L1225" s="33">
        <v>0</v>
      </c>
      <c r="M1225" s="33">
        <v>0</v>
      </c>
      <c r="N1225" s="33">
        <v>0</v>
      </c>
      <c r="O1225" s="33">
        <v>0</v>
      </c>
      <c r="P1225" s="33">
        <v>0</v>
      </c>
      <c r="Q1225" s="33">
        <v>0</v>
      </c>
      <c r="R1225" s="33">
        <v>0</v>
      </c>
      <c r="S1225" s="33">
        <v>0</v>
      </c>
      <c r="T1225" s="33">
        <v>0</v>
      </c>
      <c r="U1225" s="33">
        <v>0</v>
      </c>
      <c r="V1225" s="33">
        <v>0</v>
      </c>
      <c r="W1225" s="33">
        <v>0</v>
      </c>
      <c r="X1225" s="33">
        <v>0</v>
      </c>
      <c r="Y1225" s="33">
        <v>0</v>
      </c>
      <c r="Z1225" s="33">
        <v>0</v>
      </c>
      <c r="AA1225" s="33">
        <v>0</v>
      </c>
      <c r="AB1225" s="33">
        <v>0</v>
      </c>
      <c r="AC1225" s="33">
        <v>0</v>
      </c>
      <c r="AD1225" s="33">
        <v>0</v>
      </c>
      <c r="AE1225" s="33">
        <v>0</v>
      </c>
      <c r="AF1225" s="33">
        <v>0</v>
      </c>
      <c r="AG1225" s="33">
        <v>0</v>
      </c>
      <c r="AH1225" s="33">
        <v>0</v>
      </c>
      <c r="AI1225" s="33">
        <v>0</v>
      </c>
      <c r="AJ1225" s="33">
        <v>0</v>
      </c>
      <c r="AK1225" s="33">
        <v>0</v>
      </c>
      <c r="AL1225" s="33">
        <v>0</v>
      </c>
      <c r="AM1225" s="33">
        <v>0</v>
      </c>
      <c r="AN1225" s="33">
        <v>0</v>
      </c>
      <c r="AO1225" s="33">
        <v>0</v>
      </c>
      <c r="AP1225" s="33">
        <v>0</v>
      </c>
      <c r="AQ1225" s="33">
        <v>0</v>
      </c>
      <c r="AR1225" s="33">
        <v>0</v>
      </c>
      <c r="AS1225" s="33">
        <v>0</v>
      </c>
      <c r="AT1225" s="33">
        <v>0</v>
      </c>
      <c r="AU1225" s="33">
        <v>0</v>
      </c>
      <c r="AV1225" s="33">
        <v>0</v>
      </c>
      <c r="AW1225" s="33">
        <v>0</v>
      </c>
      <c r="AX1225" s="33">
        <v>0</v>
      </c>
      <c r="AY1225" s="33">
        <v>0</v>
      </c>
      <c r="AZ1225" s="33">
        <v>0</v>
      </c>
      <c r="BA1225" s="33">
        <v>0</v>
      </c>
      <c r="BB1225" s="33">
        <f t="shared" si="758"/>
        <v>0</v>
      </c>
      <c r="BC1225" s="33">
        <f t="shared" si="759"/>
        <v>0</v>
      </c>
      <c r="BD1225" s="33">
        <f t="shared" si="760"/>
        <v>0</v>
      </c>
      <c r="BE1225" s="33">
        <f t="shared" si="761"/>
        <v>0</v>
      </c>
      <c r="BF1225" s="33">
        <f t="shared" si="762"/>
        <v>0</v>
      </c>
      <c r="BG1225" s="33">
        <f t="shared" si="763"/>
        <v>0</v>
      </c>
      <c r="BH1225" s="33">
        <f t="shared" si="764"/>
        <v>0</v>
      </c>
      <c r="BI1225" s="33">
        <f t="shared" si="765"/>
        <v>0</v>
      </c>
      <c r="BJ1225" s="33">
        <f t="shared" si="766"/>
        <v>0</v>
      </c>
      <c r="BK1225" s="33">
        <f t="shared" si="767"/>
        <v>0</v>
      </c>
    </row>
    <row r="1226" spans="1:63" ht="31.5" x14ac:dyDescent="0.25">
      <c r="A1226" s="27" t="s">
        <v>1618</v>
      </c>
      <c r="B1226" s="48" t="s">
        <v>3705</v>
      </c>
      <c r="C1226" s="169" t="s">
        <v>3706</v>
      </c>
      <c r="D1226" s="33">
        <v>0</v>
      </c>
      <c r="E1226" s="33">
        <v>0</v>
      </c>
      <c r="F1226" s="33">
        <v>0</v>
      </c>
      <c r="G1226" s="33">
        <v>0</v>
      </c>
      <c r="H1226" s="33">
        <v>1</v>
      </c>
      <c r="I1226" s="33">
        <v>0</v>
      </c>
      <c r="J1226" s="33">
        <v>0</v>
      </c>
      <c r="K1226" s="33">
        <v>0</v>
      </c>
      <c r="L1226" s="33">
        <v>0</v>
      </c>
      <c r="M1226" s="33">
        <v>0</v>
      </c>
      <c r="N1226" s="33">
        <v>0</v>
      </c>
      <c r="O1226" s="33">
        <v>0</v>
      </c>
      <c r="P1226" s="33">
        <v>0</v>
      </c>
      <c r="Q1226" s="33">
        <v>0</v>
      </c>
      <c r="R1226" s="33">
        <v>0</v>
      </c>
      <c r="S1226" s="33">
        <v>0</v>
      </c>
      <c r="T1226" s="33">
        <v>0</v>
      </c>
      <c r="U1226" s="33">
        <v>0</v>
      </c>
      <c r="V1226" s="33">
        <v>0</v>
      </c>
      <c r="W1226" s="33">
        <v>0</v>
      </c>
      <c r="X1226" s="33">
        <v>0</v>
      </c>
      <c r="Y1226" s="33">
        <v>0</v>
      </c>
      <c r="Z1226" s="33">
        <v>0</v>
      </c>
      <c r="AA1226" s="33">
        <v>0</v>
      </c>
      <c r="AB1226" s="33">
        <v>0</v>
      </c>
      <c r="AC1226" s="33">
        <v>0</v>
      </c>
      <c r="AD1226" s="33">
        <v>0</v>
      </c>
      <c r="AE1226" s="33">
        <v>0</v>
      </c>
      <c r="AF1226" s="33">
        <v>0</v>
      </c>
      <c r="AG1226" s="33">
        <v>0</v>
      </c>
      <c r="AH1226" s="33">
        <v>0</v>
      </c>
      <c r="AI1226" s="33">
        <v>0</v>
      </c>
      <c r="AJ1226" s="33">
        <v>0</v>
      </c>
      <c r="AK1226" s="33">
        <v>0</v>
      </c>
      <c r="AL1226" s="33">
        <v>0</v>
      </c>
      <c r="AM1226" s="33">
        <v>0</v>
      </c>
      <c r="AN1226" s="33">
        <v>0</v>
      </c>
      <c r="AO1226" s="33">
        <v>0</v>
      </c>
      <c r="AP1226" s="33">
        <v>0</v>
      </c>
      <c r="AQ1226" s="33">
        <v>0</v>
      </c>
      <c r="AR1226" s="33">
        <v>0</v>
      </c>
      <c r="AS1226" s="33">
        <v>0</v>
      </c>
      <c r="AT1226" s="33">
        <v>0</v>
      </c>
      <c r="AU1226" s="33">
        <v>0</v>
      </c>
      <c r="AV1226" s="33">
        <v>0</v>
      </c>
      <c r="AW1226" s="33">
        <v>0</v>
      </c>
      <c r="AX1226" s="33">
        <v>0</v>
      </c>
      <c r="AY1226" s="33">
        <v>0</v>
      </c>
      <c r="AZ1226" s="33">
        <v>0</v>
      </c>
      <c r="BA1226" s="33">
        <v>0</v>
      </c>
      <c r="BB1226" s="33">
        <f t="shared" si="758"/>
        <v>0</v>
      </c>
      <c r="BC1226" s="33">
        <f t="shared" si="759"/>
        <v>0</v>
      </c>
      <c r="BD1226" s="33">
        <f t="shared" si="760"/>
        <v>0</v>
      </c>
      <c r="BE1226" s="33">
        <f t="shared" si="761"/>
        <v>0</v>
      </c>
      <c r="BF1226" s="33">
        <f t="shared" si="762"/>
        <v>0</v>
      </c>
      <c r="BG1226" s="33">
        <f t="shared" si="763"/>
        <v>0</v>
      </c>
      <c r="BH1226" s="33">
        <f t="shared" si="764"/>
        <v>0</v>
      </c>
      <c r="BI1226" s="33">
        <f t="shared" si="765"/>
        <v>0</v>
      </c>
      <c r="BJ1226" s="33">
        <f t="shared" si="766"/>
        <v>0</v>
      </c>
      <c r="BK1226" s="33">
        <f t="shared" si="767"/>
        <v>0</v>
      </c>
    </row>
    <row r="1227" spans="1:63" ht="31.5" x14ac:dyDescent="0.25">
      <c r="A1227" s="27" t="s">
        <v>1618</v>
      </c>
      <c r="B1227" s="48" t="s">
        <v>3707</v>
      </c>
      <c r="C1227" s="169" t="s">
        <v>3708</v>
      </c>
      <c r="D1227" s="33">
        <v>0</v>
      </c>
      <c r="E1227" s="33">
        <v>0</v>
      </c>
      <c r="F1227" s="33">
        <v>0</v>
      </c>
      <c r="G1227" s="33">
        <v>0</v>
      </c>
      <c r="H1227" s="33">
        <v>1</v>
      </c>
      <c r="I1227" s="33">
        <v>0</v>
      </c>
      <c r="J1227" s="33">
        <v>0</v>
      </c>
      <c r="K1227" s="33">
        <v>0</v>
      </c>
      <c r="L1227" s="33">
        <v>0</v>
      </c>
      <c r="M1227" s="33">
        <v>0</v>
      </c>
      <c r="N1227" s="33">
        <v>0</v>
      </c>
      <c r="O1227" s="33">
        <v>0</v>
      </c>
      <c r="P1227" s="33">
        <v>0</v>
      </c>
      <c r="Q1227" s="33">
        <v>0</v>
      </c>
      <c r="R1227" s="33">
        <v>0</v>
      </c>
      <c r="S1227" s="33">
        <v>0</v>
      </c>
      <c r="T1227" s="33">
        <v>0</v>
      </c>
      <c r="U1227" s="33">
        <v>0</v>
      </c>
      <c r="V1227" s="33">
        <v>0</v>
      </c>
      <c r="W1227" s="33">
        <v>0</v>
      </c>
      <c r="X1227" s="33">
        <v>0</v>
      </c>
      <c r="Y1227" s="33">
        <v>0</v>
      </c>
      <c r="Z1227" s="33">
        <v>0</v>
      </c>
      <c r="AA1227" s="33">
        <v>0</v>
      </c>
      <c r="AB1227" s="33">
        <v>0</v>
      </c>
      <c r="AC1227" s="33">
        <v>0</v>
      </c>
      <c r="AD1227" s="33">
        <v>0</v>
      </c>
      <c r="AE1227" s="33">
        <v>0</v>
      </c>
      <c r="AF1227" s="33">
        <v>0</v>
      </c>
      <c r="AG1227" s="33">
        <v>0</v>
      </c>
      <c r="AH1227" s="33">
        <v>0</v>
      </c>
      <c r="AI1227" s="33">
        <v>0</v>
      </c>
      <c r="AJ1227" s="33">
        <v>0</v>
      </c>
      <c r="AK1227" s="33">
        <v>0</v>
      </c>
      <c r="AL1227" s="33">
        <v>0</v>
      </c>
      <c r="AM1227" s="33">
        <v>0</v>
      </c>
      <c r="AN1227" s="33">
        <v>0</v>
      </c>
      <c r="AO1227" s="33">
        <v>0</v>
      </c>
      <c r="AP1227" s="33">
        <v>0</v>
      </c>
      <c r="AQ1227" s="33">
        <v>0</v>
      </c>
      <c r="AR1227" s="33">
        <v>0</v>
      </c>
      <c r="AS1227" s="33">
        <v>0</v>
      </c>
      <c r="AT1227" s="33">
        <v>0</v>
      </c>
      <c r="AU1227" s="33">
        <v>0</v>
      </c>
      <c r="AV1227" s="33">
        <v>0</v>
      </c>
      <c r="AW1227" s="33">
        <v>0</v>
      </c>
      <c r="AX1227" s="33">
        <v>0</v>
      </c>
      <c r="AY1227" s="33">
        <v>0</v>
      </c>
      <c r="AZ1227" s="33">
        <v>0</v>
      </c>
      <c r="BA1227" s="33">
        <v>0</v>
      </c>
      <c r="BB1227" s="33">
        <f t="shared" si="758"/>
        <v>0</v>
      </c>
      <c r="BC1227" s="33">
        <f t="shared" si="759"/>
        <v>0</v>
      </c>
      <c r="BD1227" s="33">
        <f t="shared" si="760"/>
        <v>0</v>
      </c>
      <c r="BE1227" s="33">
        <f t="shared" si="761"/>
        <v>0</v>
      </c>
      <c r="BF1227" s="33">
        <f t="shared" si="762"/>
        <v>0</v>
      </c>
      <c r="BG1227" s="33">
        <f t="shared" si="763"/>
        <v>0</v>
      </c>
      <c r="BH1227" s="33">
        <f t="shared" si="764"/>
        <v>0</v>
      </c>
      <c r="BI1227" s="33">
        <f t="shared" si="765"/>
        <v>0</v>
      </c>
      <c r="BJ1227" s="33">
        <f t="shared" si="766"/>
        <v>0</v>
      </c>
      <c r="BK1227" s="33">
        <f t="shared" si="767"/>
        <v>0</v>
      </c>
    </row>
    <row r="1228" spans="1:63" ht="31.5" x14ac:dyDescent="0.25">
      <c r="A1228" s="27" t="s">
        <v>1618</v>
      </c>
      <c r="B1228" s="48" t="s">
        <v>3709</v>
      </c>
      <c r="C1228" s="169" t="s">
        <v>3710</v>
      </c>
      <c r="D1228" s="33">
        <v>0</v>
      </c>
      <c r="E1228" s="33">
        <v>0</v>
      </c>
      <c r="F1228" s="33">
        <v>0</v>
      </c>
      <c r="G1228" s="33">
        <v>0</v>
      </c>
      <c r="H1228" s="33">
        <v>1</v>
      </c>
      <c r="I1228" s="33">
        <v>0</v>
      </c>
      <c r="J1228" s="33">
        <v>0</v>
      </c>
      <c r="K1228" s="33">
        <v>0</v>
      </c>
      <c r="L1228" s="33">
        <v>0</v>
      </c>
      <c r="M1228" s="33">
        <v>0</v>
      </c>
      <c r="N1228" s="33">
        <v>0</v>
      </c>
      <c r="O1228" s="33">
        <v>0</v>
      </c>
      <c r="P1228" s="33">
        <v>0</v>
      </c>
      <c r="Q1228" s="33">
        <v>0</v>
      </c>
      <c r="R1228" s="33">
        <v>0</v>
      </c>
      <c r="S1228" s="33">
        <v>0</v>
      </c>
      <c r="T1228" s="33">
        <v>0</v>
      </c>
      <c r="U1228" s="33">
        <v>0</v>
      </c>
      <c r="V1228" s="33">
        <v>0</v>
      </c>
      <c r="W1228" s="33">
        <v>0</v>
      </c>
      <c r="X1228" s="33">
        <v>0</v>
      </c>
      <c r="Y1228" s="33">
        <v>0</v>
      </c>
      <c r="Z1228" s="33">
        <v>0</v>
      </c>
      <c r="AA1228" s="33">
        <v>0</v>
      </c>
      <c r="AB1228" s="33">
        <v>0</v>
      </c>
      <c r="AC1228" s="33">
        <v>0</v>
      </c>
      <c r="AD1228" s="33">
        <v>0</v>
      </c>
      <c r="AE1228" s="33">
        <v>0</v>
      </c>
      <c r="AF1228" s="33">
        <v>0</v>
      </c>
      <c r="AG1228" s="33">
        <v>0</v>
      </c>
      <c r="AH1228" s="33">
        <v>0</v>
      </c>
      <c r="AI1228" s="33">
        <v>0</v>
      </c>
      <c r="AJ1228" s="33">
        <v>0</v>
      </c>
      <c r="AK1228" s="33">
        <v>0</v>
      </c>
      <c r="AL1228" s="33">
        <v>0</v>
      </c>
      <c r="AM1228" s="33">
        <v>0</v>
      </c>
      <c r="AN1228" s="33">
        <v>0</v>
      </c>
      <c r="AO1228" s="33">
        <v>0</v>
      </c>
      <c r="AP1228" s="33">
        <v>0</v>
      </c>
      <c r="AQ1228" s="33">
        <v>0</v>
      </c>
      <c r="AR1228" s="33">
        <v>0</v>
      </c>
      <c r="AS1228" s="33">
        <v>0</v>
      </c>
      <c r="AT1228" s="33">
        <v>0</v>
      </c>
      <c r="AU1228" s="33">
        <v>0</v>
      </c>
      <c r="AV1228" s="33">
        <v>0</v>
      </c>
      <c r="AW1228" s="33">
        <v>0</v>
      </c>
      <c r="AX1228" s="33">
        <v>0</v>
      </c>
      <c r="AY1228" s="33">
        <v>0</v>
      </c>
      <c r="AZ1228" s="33">
        <v>0</v>
      </c>
      <c r="BA1228" s="33">
        <v>0</v>
      </c>
      <c r="BB1228" s="33">
        <f t="shared" si="758"/>
        <v>0</v>
      </c>
      <c r="BC1228" s="33">
        <f t="shared" si="759"/>
        <v>0</v>
      </c>
      <c r="BD1228" s="33">
        <f t="shared" si="760"/>
        <v>0</v>
      </c>
      <c r="BE1228" s="33">
        <f t="shared" si="761"/>
        <v>0</v>
      </c>
      <c r="BF1228" s="33">
        <f t="shared" si="762"/>
        <v>0</v>
      </c>
      <c r="BG1228" s="33">
        <f t="shared" si="763"/>
        <v>0</v>
      </c>
      <c r="BH1228" s="33">
        <f t="shared" si="764"/>
        <v>0</v>
      </c>
      <c r="BI1228" s="33">
        <f t="shared" si="765"/>
        <v>0</v>
      </c>
      <c r="BJ1228" s="33">
        <f t="shared" si="766"/>
        <v>0</v>
      </c>
      <c r="BK1228" s="33">
        <f t="shared" si="767"/>
        <v>0</v>
      </c>
    </row>
    <row r="1229" spans="1:63" ht="31.5" x14ac:dyDescent="0.25">
      <c r="A1229" s="27" t="s">
        <v>1618</v>
      </c>
      <c r="B1229" s="48" t="s">
        <v>3711</v>
      </c>
      <c r="C1229" s="169" t="s">
        <v>3712</v>
      </c>
      <c r="D1229" s="33">
        <v>0</v>
      </c>
      <c r="E1229" s="33">
        <v>0</v>
      </c>
      <c r="F1229" s="33">
        <v>0</v>
      </c>
      <c r="G1229" s="33">
        <v>0</v>
      </c>
      <c r="H1229" s="33">
        <v>1</v>
      </c>
      <c r="I1229" s="33">
        <v>0</v>
      </c>
      <c r="J1229" s="33">
        <v>0</v>
      </c>
      <c r="K1229" s="33">
        <v>0</v>
      </c>
      <c r="L1229" s="33">
        <v>0</v>
      </c>
      <c r="M1229" s="33">
        <v>0</v>
      </c>
      <c r="N1229" s="33">
        <v>0</v>
      </c>
      <c r="O1229" s="33">
        <v>0</v>
      </c>
      <c r="P1229" s="33">
        <v>0</v>
      </c>
      <c r="Q1229" s="33">
        <v>0</v>
      </c>
      <c r="R1229" s="33">
        <v>0</v>
      </c>
      <c r="S1229" s="33">
        <v>0</v>
      </c>
      <c r="T1229" s="33">
        <v>0</v>
      </c>
      <c r="U1229" s="33">
        <v>0</v>
      </c>
      <c r="V1229" s="33">
        <v>0</v>
      </c>
      <c r="W1229" s="33">
        <v>0</v>
      </c>
      <c r="X1229" s="33">
        <v>0</v>
      </c>
      <c r="Y1229" s="33">
        <v>0</v>
      </c>
      <c r="Z1229" s="33">
        <v>0</v>
      </c>
      <c r="AA1229" s="33">
        <v>0</v>
      </c>
      <c r="AB1229" s="33">
        <v>0</v>
      </c>
      <c r="AC1229" s="33">
        <v>0</v>
      </c>
      <c r="AD1229" s="33">
        <v>0</v>
      </c>
      <c r="AE1229" s="33">
        <v>0</v>
      </c>
      <c r="AF1229" s="33">
        <v>0</v>
      </c>
      <c r="AG1229" s="33">
        <v>0</v>
      </c>
      <c r="AH1229" s="33">
        <v>0</v>
      </c>
      <c r="AI1229" s="33">
        <v>0</v>
      </c>
      <c r="AJ1229" s="33">
        <v>0</v>
      </c>
      <c r="AK1229" s="33">
        <v>0</v>
      </c>
      <c r="AL1229" s="33">
        <v>0</v>
      </c>
      <c r="AM1229" s="33">
        <v>0</v>
      </c>
      <c r="AN1229" s="33">
        <v>0</v>
      </c>
      <c r="AO1229" s="33">
        <v>0</v>
      </c>
      <c r="AP1229" s="33">
        <v>0</v>
      </c>
      <c r="AQ1229" s="33">
        <v>0</v>
      </c>
      <c r="AR1229" s="33">
        <v>0</v>
      </c>
      <c r="AS1229" s="33">
        <v>0</v>
      </c>
      <c r="AT1229" s="33">
        <v>0</v>
      </c>
      <c r="AU1229" s="33">
        <v>0</v>
      </c>
      <c r="AV1229" s="33">
        <v>0</v>
      </c>
      <c r="AW1229" s="33">
        <v>0</v>
      </c>
      <c r="AX1229" s="33">
        <v>0</v>
      </c>
      <c r="AY1229" s="33">
        <v>0</v>
      </c>
      <c r="AZ1229" s="33">
        <v>0</v>
      </c>
      <c r="BA1229" s="33">
        <v>0</v>
      </c>
      <c r="BB1229" s="33">
        <f t="shared" si="758"/>
        <v>0</v>
      </c>
      <c r="BC1229" s="33">
        <f t="shared" si="759"/>
        <v>0</v>
      </c>
      <c r="BD1229" s="33">
        <f t="shared" si="760"/>
        <v>0</v>
      </c>
      <c r="BE1229" s="33">
        <f t="shared" si="761"/>
        <v>0</v>
      </c>
      <c r="BF1229" s="33">
        <f t="shared" si="762"/>
        <v>0</v>
      </c>
      <c r="BG1229" s="33">
        <f t="shared" si="763"/>
        <v>0</v>
      </c>
      <c r="BH1229" s="33">
        <f t="shared" si="764"/>
        <v>0</v>
      </c>
      <c r="BI1229" s="33">
        <f t="shared" si="765"/>
        <v>0</v>
      </c>
      <c r="BJ1229" s="33">
        <f t="shared" si="766"/>
        <v>0</v>
      </c>
      <c r="BK1229" s="33">
        <f t="shared" si="767"/>
        <v>0</v>
      </c>
    </row>
    <row r="1230" spans="1:63" ht="31.5" x14ac:dyDescent="0.25">
      <c r="A1230" s="27" t="s">
        <v>1618</v>
      </c>
      <c r="B1230" s="48" t="s">
        <v>3713</v>
      </c>
      <c r="C1230" s="169" t="s">
        <v>3714</v>
      </c>
      <c r="D1230" s="33">
        <v>0</v>
      </c>
      <c r="E1230" s="33">
        <v>0</v>
      </c>
      <c r="F1230" s="33">
        <v>0</v>
      </c>
      <c r="G1230" s="33">
        <v>0</v>
      </c>
      <c r="H1230" s="33">
        <v>1</v>
      </c>
      <c r="I1230" s="33">
        <v>0</v>
      </c>
      <c r="J1230" s="33">
        <v>0</v>
      </c>
      <c r="K1230" s="33">
        <v>0</v>
      </c>
      <c r="L1230" s="33">
        <v>0</v>
      </c>
      <c r="M1230" s="33">
        <v>0</v>
      </c>
      <c r="N1230" s="33">
        <v>0</v>
      </c>
      <c r="O1230" s="33">
        <v>0</v>
      </c>
      <c r="P1230" s="33">
        <v>0</v>
      </c>
      <c r="Q1230" s="33">
        <v>0</v>
      </c>
      <c r="R1230" s="33">
        <v>0</v>
      </c>
      <c r="S1230" s="33">
        <v>0</v>
      </c>
      <c r="T1230" s="33">
        <v>0</v>
      </c>
      <c r="U1230" s="33">
        <v>0</v>
      </c>
      <c r="V1230" s="33">
        <v>0</v>
      </c>
      <c r="W1230" s="33">
        <v>0</v>
      </c>
      <c r="X1230" s="33">
        <v>0</v>
      </c>
      <c r="Y1230" s="33">
        <v>0</v>
      </c>
      <c r="Z1230" s="33">
        <v>0</v>
      </c>
      <c r="AA1230" s="33">
        <v>0</v>
      </c>
      <c r="AB1230" s="33">
        <v>0</v>
      </c>
      <c r="AC1230" s="33">
        <v>0</v>
      </c>
      <c r="AD1230" s="33">
        <v>0</v>
      </c>
      <c r="AE1230" s="33">
        <v>0</v>
      </c>
      <c r="AF1230" s="33">
        <v>0</v>
      </c>
      <c r="AG1230" s="33">
        <v>0</v>
      </c>
      <c r="AH1230" s="33">
        <v>0</v>
      </c>
      <c r="AI1230" s="33">
        <v>0</v>
      </c>
      <c r="AJ1230" s="33">
        <v>0</v>
      </c>
      <c r="AK1230" s="33">
        <v>0</v>
      </c>
      <c r="AL1230" s="33">
        <v>0</v>
      </c>
      <c r="AM1230" s="33">
        <v>0</v>
      </c>
      <c r="AN1230" s="33">
        <v>0</v>
      </c>
      <c r="AO1230" s="33">
        <v>0</v>
      </c>
      <c r="AP1230" s="33">
        <v>0</v>
      </c>
      <c r="AQ1230" s="33">
        <v>0</v>
      </c>
      <c r="AR1230" s="33">
        <v>0</v>
      </c>
      <c r="AS1230" s="33">
        <v>0</v>
      </c>
      <c r="AT1230" s="33">
        <v>0</v>
      </c>
      <c r="AU1230" s="33">
        <v>0</v>
      </c>
      <c r="AV1230" s="33">
        <v>0</v>
      </c>
      <c r="AW1230" s="33">
        <v>0</v>
      </c>
      <c r="AX1230" s="33">
        <v>0</v>
      </c>
      <c r="AY1230" s="33">
        <v>0</v>
      </c>
      <c r="AZ1230" s="33">
        <v>0</v>
      </c>
      <c r="BA1230" s="33">
        <v>0</v>
      </c>
      <c r="BB1230" s="33">
        <f t="shared" si="758"/>
        <v>0</v>
      </c>
      <c r="BC1230" s="33">
        <f t="shared" si="759"/>
        <v>0</v>
      </c>
      <c r="BD1230" s="33">
        <f t="shared" si="760"/>
        <v>0</v>
      </c>
      <c r="BE1230" s="33">
        <f t="shared" si="761"/>
        <v>0</v>
      </c>
      <c r="BF1230" s="33">
        <f t="shared" si="762"/>
        <v>0</v>
      </c>
      <c r="BG1230" s="33">
        <f t="shared" si="763"/>
        <v>0</v>
      </c>
      <c r="BH1230" s="33">
        <f t="shared" si="764"/>
        <v>0</v>
      </c>
      <c r="BI1230" s="33">
        <f t="shared" si="765"/>
        <v>0</v>
      </c>
      <c r="BJ1230" s="33">
        <f t="shared" si="766"/>
        <v>0</v>
      </c>
      <c r="BK1230" s="33">
        <f t="shared" si="767"/>
        <v>0</v>
      </c>
    </row>
    <row r="1231" spans="1:63" ht="31.5" x14ac:dyDescent="0.25">
      <c r="A1231" s="27" t="s">
        <v>1618</v>
      </c>
      <c r="B1231" s="48" t="s">
        <v>3715</v>
      </c>
      <c r="C1231" s="169" t="s">
        <v>3716</v>
      </c>
      <c r="D1231" s="33">
        <v>0</v>
      </c>
      <c r="E1231" s="33">
        <v>0</v>
      </c>
      <c r="F1231" s="33">
        <v>0</v>
      </c>
      <c r="G1231" s="33">
        <v>0</v>
      </c>
      <c r="H1231" s="33">
        <v>2</v>
      </c>
      <c r="I1231" s="33">
        <v>0</v>
      </c>
      <c r="J1231" s="33">
        <v>0</v>
      </c>
      <c r="K1231" s="33">
        <v>0</v>
      </c>
      <c r="L1231" s="33">
        <v>0</v>
      </c>
      <c r="M1231" s="33">
        <v>0</v>
      </c>
      <c r="N1231" s="33">
        <v>0</v>
      </c>
      <c r="O1231" s="33">
        <v>0</v>
      </c>
      <c r="P1231" s="33">
        <v>0</v>
      </c>
      <c r="Q1231" s="33">
        <v>0</v>
      </c>
      <c r="R1231" s="33">
        <v>0</v>
      </c>
      <c r="S1231" s="33">
        <v>0</v>
      </c>
      <c r="T1231" s="33">
        <v>0</v>
      </c>
      <c r="U1231" s="33">
        <v>0</v>
      </c>
      <c r="V1231" s="33">
        <v>0</v>
      </c>
      <c r="W1231" s="33">
        <v>0</v>
      </c>
      <c r="X1231" s="33">
        <v>0</v>
      </c>
      <c r="Y1231" s="33">
        <v>0</v>
      </c>
      <c r="Z1231" s="33">
        <v>0</v>
      </c>
      <c r="AA1231" s="33">
        <v>0</v>
      </c>
      <c r="AB1231" s="33">
        <v>0</v>
      </c>
      <c r="AC1231" s="33">
        <v>0</v>
      </c>
      <c r="AD1231" s="33">
        <v>0</v>
      </c>
      <c r="AE1231" s="33">
        <v>0</v>
      </c>
      <c r="AF1231" s="33">
        <v>0</v>
      </c>
      <c r="AG1231" s="33">
        <v>0</v>
      </c>
      <c r="AH1231" s="33">
        <v>0</v>
      </c>
      <c r="AI1231" s="33">
        <v>0</v>
      </c>
      <c r="AJ1231" s="33">
        <v>0</v>
      </c>
      <c r="AK1231" s="33">
        <v>0</v>
      </c>
      <c r="AL1231" s="33">
        <v>0</v>
      </c>
      <c r="AM1231" s="33">
        <v>0</v>
      </c>
      <c r="AN1231" s="33">
        <v>0</v>
      </c>
      <c r="AO1231" s="33">
        <v>0</v>
      </c>
      <c r="AP1231" s="33">
        <v>0</v>
      </c>
      <c r="AQ1231" s="33">
        <v>0</v>
      </c>
      <c r="AR1231" s="33">
        <v>0</v>
      </c>
      <c r="AS1231" s="33">
        <v>0</v>
      </c>
      <c r="AT1231" s="33">
        <v>0</v>
      </c>
      <c r="AU1231" s="33">
        <v>0</v>
      </c>
      <c r="AV1231" s="33">
        <v>0</v>
      </c>
      <c r="AW1231" s="33">
        <v>0</v>
      </c>
      <c r="AX1231" s="33">
        <v>0</v>
      </c>
      <c r="AY1231" s="33">
        <v>0</v>
      </c>
      <c r="AZ1231" s="33">
        <v>0</v>
      </c>
      <c r="BA1231" s="33">
        <v>0</v>
      </c>
      <c r="BB1231" s="33">
        <f t="shared" si="758"/>
        <v>0</v>
      </c>
      <c r="BC1231" s="33">
        <f t="shared" si="759"/>
        <v>0</v>
      </c>
      <c r="BD1231" s="33">
        <f t="shared" si="760"/>
        <v>0</v>
      </c>
      <c r="BE1231" s="33">
        <f t="shared" si="761"/>
        <v>0</v>
      </c>
      <c r="BF1231" s="33">
        <f t="shared" si="762"/>
        <v>0</v>
      </c>
      <c r="BG1231" s="33">
        <f t="shared" si="763"/>
        <v>0</v>
      </c>
      <c r="BH1231" s="33">
        <f t="shared" si="764"/>
        <v>0</v>
      </c>
      <c r="BI1231" s="33">
        <f t="shared" si="765"/>
        <v>0</v>
      </c>
      <c r="BJ1231" s="33">
        <f t="shared" si="766"/>
        <v>0</v>
      </c>
      <c r="BK1231" s="33">
        <f t="shared" si="767"/>
        <v>0</v>
      </c>
    </row>
    <row r="1232" spans="1:63" ht="31.5" x14ac:dyDescent="0.25">
      <c r="A1232" s="27" t="s">
        <v>1618</v>
      </c>
      <c r="B1232" s="48" t="s">
        <v>3717</v>
      </c>
      <c r="C1232" s="169" t="s">
        <v>3718</v>
      </c>
      <c r="D1232" s="33">
        <v>0</v>
      </c>
      <c r="E1232" s="33">
        <v>0</v>
      </c>
      <c r="F1232" s="33">
        <v>0</v>
      </c>
      <c r="G1232" s="33">
        <v>0</v>
      </c>
      <c r="H1232" s="33">
        <v>3</v>
      </c>
      <c r="I1232" s="33">
        <v>0</v>
      </c>
      <c r="J1232" s="33">
        <v>0</v>
      </c>
      <c r="K1232" s="33">
        <v>0</v>
      </c>
      <c r="L1232" s="33">
        <v>0</v>
      </c>
      <c r="M1232" s="33">
        <v>0</v>
      </c>
      <c r="N1232" s="33">
        <v>0</v>
      </c>
      <c r="O1232" s="33">
        <v>0</v>
      </c>
      <c r="P1232" s="33">
        <v>0</v>
      </c>
      <c r="Q1232" s="33">
        <v>0</v>
      </c>
      <c r="R1232" s="33">
        <v>0</v>
      </c>
      <c r="S1232" s="33">
        <v>0</v>
      </c>
      <c r="T1232" s="33">
        <v>0</v>
      </c>
      <c r="U1232" s="33">
        <v>0</v>
      </c>
      <c r="V1232" s="33">
        <v>0</v>
      </c>
      <c r="W1232" s="33">
        <v>0</v>
      </c>
      <c r="X1232" s="33">
        <v>0</v>
      </c>
      <c r="Y1232" s="33">
        <v>0</v>
      </c>
      <c r="Z1232" s="33">
        <v>0</v>
      </c>
      <c r="AA1232" s="33">
        <v>0</v>
      </c>
      <c r="AB1232" s="33">
        <v>0</v>
      </c>
      <c r="AC1232" s="33">
        <v>0</v>
      </c>
      <c r="AD1232" s="33">
        <v>0</v>
      </c>
      <c r="AE1232" s="33">
        <v>0</v>
      </c>
      <c r="AF1232" s="33">
        <v>0</v>
      </c>
      <c r="AG1232" s="33">
        <v>0</v>
      </c>
      <c r="AH1232" s="33">
        <v>0</v>
      </c>
      <c r="AI1232" s="33">
        <v>0</v>
      </c>
      <c r="AJ1232" s="33">
        <v>0</v>
      </c>
      <c r="AK1232" s="33">
        <v>0</v>
      </c>
      <c r="AL1232" s="33">
        <v>0</v>
      </c>
      <c r="AM1232" s="33">
        <v>0</v>
      </c>
      <c r="AN1232" s="33">
        <v>0</v>
      </c>
      <c r="AO1232" s="33">
        <v>0</v>
      </c>
      <c r="AP1232" s="33">
        <v>0</v>
      </c>
      <c r="AQ1232" s="33">
        <v>0</v>
      </c>
      <c r="AR1232" s="33">
        <v>0</v>
      </c>
      <c r="AS1232" s="33">
        <v>0</v>
      </c>
      <c r="AT1232" s="33">
        <v>0</v>
      </c>
      <c r="AU1232" s="33">
        <v>0</v>
      </c>
      <c r="AV1232" s="33">
        <v>0</v>
      </c>
      <c r="AW1232" s="33">
        <v>0</v>
      </c>
      <c r="AX1232" s="33">
        <v>0</v>
      </c>
      <c r="AY1232" s="33">
        <v>0</v>
      </c>
      <c r="AZ1232" s="33">
        <v>0</v>
      </c>
      <c r="BA1232" s="33">
        <v>0</v>
      </c>
      <c r="BB1232" s="33">
        <f t="shared" si="758"/>
        <v>0</v>
      </c>
      <c r="BC1232" s="33">
        <f t="shared" si="759"/>
        <v>0</v>
      </c>
      <c r="BD1232" s="33">
        <f t="shared" si="760"/>
        <v>0</v>
      </c>
      <c r="BE1232" s="33">
        <f t="shared" si="761"/>
        <v>0</v>
      </c>
      <c r="BF1232" s="33">
        <f t="shared" si="762"/>
        <v>0</v>
      </c>
      <c r="BG1232" s="33">
        <f t="shared" si="763"/>
        <v>0</v>
      </c>
      <c r="BH1232" s="33">
        <f t="shared" si="764"/>
        <v>0</v>
      </c>
      <c r="BI1232" s="33">
        <f t="shared" si="765"/>
        <v>0</v>
      </c>
      <c r="BJ1232" s="33">
        <f t="shared" si="766"/>
        <v>0</v>
      </c>
      <c r="BK1232" s="33">
        <f t="shared" si="767"/>
        <v>0</v>
      </c>
    </row>
    <row r="1233" spans="1:63" ht="31.5" x14ac:dyDescent="0.25">
      <c r="A1233" s="27" t="s">
        <v>1618</v>
      </c>
      <c r="B1233" s="48" t="s">
        <v>3719</v>
      </c>
      <c r="C1233" s="169" t="s">
        <v>3720</v>
      </c>
      <c r="D1233" s="33">
        <v>0</v>
      </c>
      <c r="E1233" s="33">
        <v>0</v>
      </c>
      <c r="F1233" s="33">
        <v>0</v>
      </c>
      <c r="G1233" s="33">
        <v>0</v>
      </c>
      <c r="H1233" s="33">
        <v>3</v>
      </c>
      <c r="I1233" s="33">
        <v>0</v>
      </c>
      <c r="J1233" s="33">
        <v>0</v>
      </c>
      <c r="K1233" s="33">
        <v>0</v>
      </c>
      <c r="L1233" s="33">
        <v>0</v>
      </c>
      <c r="M1233" s="33">
        <v>0</v>
      </c>
      <c r="N1233" s="33">
        <v>0</v>
      </c>
      <c r="O1233" s="33">
        <v>0</v>
      </c>
      <c r="P1233" s="33">
        <v>0</v>
      </c>
      <c r="Q1233" s="33">
        <v>0</v>
      </c>
      <c r="R1233" s="33">
        <v>0</v>
      </c>
      <c r="S1233" s="33">
        <v>0</v>
      </c>
      <c r="T1233" s="33">
        <v>0</v>
      </c>
      <c r="U1233" s="33">
        <v>0</v>
      </c>
      <c r="V1233" s="33">
        <v>0</v>
      </c>
      <c r="W1233" s="33">
        <v>0</v>
      </c>
      <c r="X1233" s="33">
        <v>0</v>
      </c>
      <c r="Y1233" s="33">
        <v>0</v>
      </c>
      <c r="Z1233" s="33">
        <v>0</v>
      </c>
      <c r="AA1233" s="33">
        <v>0</v>
      </c>
      <c r="AB1233" s="33">
        <v>0</v>
      </c>
      <c r="AC1233" s="33">
        <v>0</v>
      </c>
      <c r="AD1233" s="33">
        <v>0</v>
      </c>
      <c r="AE1233" s="33">
        <v>0</v>
      </c>
      <c r="AF1233" s="33">
        <v>0</v>
      </c>
      <c r="AG1233" s="33">
        <v>0</v>
      </c>
      <c r="AH1233" s="33">
        <v>0</v>
      </c>
      <c r="AI1233" s="33">
        <v>0</v>
      </c>
      <c r="AJ1233" s="33">
        <v>0</v>
      </c>
      <c r="AK1233" s="33">
        <v>0</v>
      </c>
      <c r="AL1233" s="33">
        <v>0</v>
      </c>
      <c r="AM1233" s="33">
        <v>0</v>
      </c>
      <c r="AN1233" s="33">
        <v>0</v>
      </c>
      <c r="AO1233" s="33">
        <v>0</v>
      </c>
      <c r="AP1233" s="33">
        <v>0</v>
      </c>
      <c r="AQ1233" s="33">
        <v>0</v>
      </c>
      <c r="AR1233" s="33">
        <v>0</v>
      </c>
      <c r="AS1233" s="33">
        <v>0</v>
      </c>
      <c r="AT1233" s="33">
        <v>0</v>
      </c>
      <c r="AU1233" s="33">
        <v>0</v>
      </c>
      <c r="AV1233" s="33">
        <v>0</v>
      </c>
      <c r="AW1233" s="33">
        <v>0</v>
      </c>
      <c r="AX1233" s="33">
        <v>0</v>
      </c>
      <c r="AY1233" s="33">
        <v>0</v>
      </c>
      <c r="AZ1233" s="33">
        <v>0</v>
      </c>
      <c r="BA1233" s="33">
        <v>0</v>
      </c>
      <c r="BB1233" s="33">
        <f t="shared" si="758"/>
        <v>0</v>
      </c>
      <c r="BC1233" s="33">
        <f t="shared" si="759"/>
        <v>0</v>
      </c>
      <c r="BD1233" s="33">
        <f t="shared" si="760"/>
        <v>0</v>
      </c>
      <c r="BE1233" s="33">
        <f t="shared" si="761"/>
        <v>0</v>
      </c>
      <c r="BF1233" s="33">
        <f t="shared" si="762"/>
        <v>0</v>
      </c>
      <c r="BG1233" s="33">
        <f t="shared" si="763"/>
        <v>0</v>
      </c>
      <c r="BH1233" s="33">
        <f t="shared" si="764"/>
        <v>0</v>
      </c>
      <c r="BI1233" s="33">
        <f t="shared" si="765"/>
        <v>0</v>
      </c>
      <c r="BJ1233" s="33">
        <f t="shared" si="766"/>
        <v>0</v>
      </c>
      <c r="BK1233" s="33">
        <f t="shared" si="767"/>
        <v>0</v>
      </c>
    </row>
    <row r="1234" spans="1:63" ht="31.5" x14ac:dyDescent="0.25">
      <c r="A1234" s="27" t="s">
        <v>1618</v>
      </c>
      <c r="B1234" s="48" t="s">
        <v>3721</v>
      </c>
      <c r="C1234" s="169" t="s">
        <v>3722</v>
      </c>
      <c r="D1234" s="33">
        <v>0</v>
      </c>
      <c r="E1234" s="33">
        <v>0</v>
      </c>
      <c r="F1234" s="33">
        <v>0</v>
      </c>
      <c r="G1234" s="33">
        <v>0</v>
      </c>
      <c r="H1234" s="33">
        <v>1</v>
      </c>
      <c r="I1234" s="33">
        <v>0</v>
      </c>
      <c r="J1234" s="33">
        <v>0</v>
      </c>
      <c r="K1234" s="33">
        <v>0</v>
      </c>
      <c r="L1234" s="33">
        <v>0</v>
      </c>
      <c r="M1234" s="33">
        <v>0</v>
      </c>
      <c r="N1234" s="33">
        <v>0</v>
      </c>
      <c r="O1234" s="33">
        <v>0</v>
      </c>
      <c r="P1234" s="33">
        <v>0</v>
      </c>
      <c r="Q1234" s="33">
        <v>0</v>
      </c>
      <c r="R1234" s="33">
        <v>0</v>
      </c>
      <c r="S1234" s="33">
        <v>0</v>
      </c>
      <c r="T1234" s="33">
        <v>0</v>
      </c>
      <c r="U1234" s="33">
        <v>0</v>
      </c>
      <c r="V1234" s="33">
        <v>0</v>
      </c>
      <c r="W1234" s="33">
        <v>0</v>
      </c>
      <c r="X1234" s="33">
        <v>0</v>
      </c>
      <c r="Y1234" s="33">
        <v>0</v>
      </c>
      <c r="Z1234" s="33">
        <v>0</v>
      </c>
      <c r="AA1234" s="33">
        <v>0</v>
      </c>
      <c r="AB1234" s="33">
        <v>0</v>
      </c>
      <c r="AC1234" s="33">
        <v>0</v>
      </c>
      <c r="AD1234" s="33">
        <v>0</v>
      </c>
      <c r="AE1234" s="33">
        <v>0</v>
      </c>
      <c r="AF1234" s="33">
        <v>0</v>
      </c>
      <c r="AG1234" s="33">
        <v>0</v>
      </c>
      <c r="AH1234" s="33">
        <v>0</v>
      </c>
      <c r="AI1234" s="33">
        <v>0</v>
      </c>
      <c r="AJ1234" s="33">
        <v>0</v>
      </c>
      <c r="AK1234" s="33">
        <v>0</v>
      </c>
      <c r="AL1234" s="33">
        <v>0</v>
      </c>
      <c r="AM1234" s="33">
        <v>0</v>
      </c>
      <c r="AN1234" s="33">
        <v>0</v>
      </c>
      <c r="AO1234" s="33">
        <v>0</v>
      </c>
      <c r="AP1234" s="33">
        <v>0</v>
      </c>
      <c r="AQ1234" s="33">
        <v>0</v>
      </c>
      <c r="AR1234" s="33">
        <v>0</v>
      </c>
      <c r="AS1234" s="33">
        <v>0</v>
      </c>
      <c r="AT1234" s="33">
        <v>0</v>
      </c>
      <c r="AU1234" s="33">
        <v>0</v>
      </c>
      <c r="AV1234" s="33">
        <v>0</v>
      </c>
      <c r="AW1234" s="33">
        <v>0</v>
      </c>
      <c r="AX1234" s="33">
        <v>0</v>
      </c>
      <c r="AY1234" s="33">
        <v>0</v>
      </c>
      <c r="AZ1234" s="33">
        <v>0</v>
      </c>
      <c r="BA1234" s="33">
        <v>0</v>
      </c>
      <c r="BB1234" s="33">
        <f t="shared" si="758"/>
        <v>0</v>
      </c>
      <c r="BC1234" s="33">
        <f t="shared" si="759"/>
        <v>0</v>
      </c>
      <c r="BD1234" s="33">
        <f t="shared" si="760"/>
        <v>0</v>
      </c>
      <c r="BE1234" s="33">
        <f t="shared" si="761"/>
        <v>0</v>
      </c>
      <c r="BF1234" s="33">
        <f t="shared" si="762"/>
        <v>0</v>
      </c>
      <c r="BG1234" s="33">
        <f t="shared" si="763"/>
        <v>0</v>
      </c>
      <c r="BH1234" s="33">
        <f t="shared" si="764"/>
        <v>0</v>
      </c>
      <c r="BI1234" s="33">
        <f t="shared" si="765"/>
        <v>0</v>
      </c>
      <c r="BJ1234" s="33">
        <f t="shared" si="766"/>
        <v>0</v>
      </c>
      <c r="BK1234" s="33">
        <f t="shared" si="767"/>
        <v>0</v>
      </c>
    </row>
    <row r="1235" spans="1:63" ht="31.5" x14ac:dyDescent="0.25">
      <c r="A1235" s="27" t="s">
        <v>1618</v>
      </c>
      <c r="B1235" s="48" t="s">
        <v>3723</v>
      </c>
      <c r="C1235" s="169" t="s">
        <v>3724</v>
      </c>
      <c r="D1235" s="33">
        <v>0</v>
      </c>
      <c r="E1235" s="33">
        <v>0</v>
      </c>
      <c r="F1235" s="33">
        <v>0</v>
      </c>
      <c r="G1235" s="33">
        <v>0</v>
      </c>
      <c r="H1235" s="33">
        <v>1</v>
      </c>
      <c r="I1235" s="33">
        <v>0</v>
      </c>
      <c r="J1235" s="33">
        <v>0</v>
      </c>
      <c r="K1235" s="33">
        <v>0</v>
      </c>
      <c r="L1235" s="33">
        <v>0</v>
      </c>
      <c r="M1235" s="33">
        <v>0</v>
      </c>
      <c r="N1235" s="33">
        <v>0</v>
      </c>
      <c r="O1235" s="33">
        <v>0</v>
      </c>
      <c r="P1235" s="33">
        <v>0</v>
      </c>
      <c r="Q1235" s="33">
        <v>0</v>
      </c>
      <c r="R1235" s="33">
        <v>0</v>
      </c>
      <c r="S1235" s="33">
        <v>0</v>
      </c>
      <c r="T1235" s="33">
        <v>0</v>
      </c>
      <c r="U1235" s="33">
        <v>0</v>
      </c>
      <c r="V1235" s="33">
        <v>0</v>
      </c>
      <c r="W1235" s="33">
        <v>0</v>
      </c>
      <c r="X1235" s="33">
        <v>0</v>
      </c>
      <c r="Y1235" s="33">
        <v>0</v>
      </c>
      <c r="Z1235" s="33">
        <v>0</v>
      </c>
      <c r="AA1235" s="33">
        <v>0</v>
      </c>
      <c r="AB1235" s="33">
        <v>0</v>
      </c>
      <c r="AC1235" s="33">
        <v>0</v>
      </c>
      <c r="AD1235" s="33">
        <v>0</v>
      </c>
      <c r="AE1235" s="33">
        <v>0</v>
      </c>
      <c r="AF1235" s="33">
        <v>0</v>
      </c>
      <c r="AG1235" s="33">
        <v>0</v>
      </c>
      <c r="AH1235" s="33">
        <v>0</v>
      </c>
      <c r="AI1235" s="33">
        <v>0</v>
      </c>
      <c r="AJ1235" s="33">
        <v>0</v>
      </c>
      <c r="AK1235" s="33">
        <v>0</v>
      </c>
      <c r="AL1235" s="33">
        <v>0</v>
      </c>
      <c r="AM1235" s="33">
        <v>0</v>
      </c>
      <c r="AN1235" s="33">
        <v>0</v>
      </c>
      <c r="AO1235" s="33">
        <v>0</v>
      </c>
      <c r="AP1235" s="33">
        <v>0</v>
      </c>
      <c r="AQ1235" s="33">
        <v>0</v>
      </c>
      <c r="AR1235" s="33">
        <v>0</v>
      </c>
      <c r="AS1235" s="33">
        <v>0</v>
      </c>
      <c r="AT1235" s="33">
        <v>0</v>
      </c>
      <c r="AU1235" s="33">
        <v>0</v>
      </c>
      <c r="AV1235" s="33">
        <v>0</v>
      </c>
      <c r="AW1235" s="33">
        <v>0</v>
      </c>
      <c r="AX1235" s="33">
        <v>0</v>
      </c>
      <c r="AY1235" s="33">
        <v>0</v>
      </c>
      <c r="AZ1235" s="33">
        <v>0</v>
      </c>
      <c r="BA1235" s="33">
        <v>0</v>
      </c>
      <c r="BB1235" s="33">
        <f t="shared" si="758"/>
        <v>0</v>
      </c>
      <c r="BC1235" s="33">
        <f t="shared" si="759"/>
        <v>0</v>
      </c>
      <c r="BD1235" s="33">
        <f t="shared" si="760"/>
        <v>0</v>
      </c>
      <c r="BE1235" s="33">
        <f t="shared" si="761"/>
        <v>0</v>
      </c>
      <c r="BF1235" s="33">
        <f t="shared" si="762"/>
        <v>0</v>
      </c>
      <c r="BG1235" s="33">
        <f t="shared" si="763"/>
        <v>0</v>
      </c>
      <c r="BH1235" s="33">
        <f t="shared" si="764"/>
        <v>0</v>
      </c>
      <c r="BI1235" s="33">
        <f t="shared" si="765"/>
        <v>0</v>
      </c>
      <c r="BJ1235" s="33">
        <f t="shared" si="766"/>
        <v>0</v>
      </c>
      <c r="BK1235" s="33">
        <f t="shared" si="767"/>
        <v>0</v>
      </c>
    </row>
    <row r="1236" spans="1:63" ht="31.5" x14ac:dyDescent="0.25">
      <c r="A1236" s="27" t="s">
        <v>1618</v>
      </c>
      <c r="B1236" s="48" t="s">
        <v>3725</v>
      </c>
      <c r="C1236" s="169" t="s">
        <v>3726</v>
      </c>
      <c r="D1236" s="33">
        <v>0</v>
      </c>
      <c r="E1236" s="33">
        <v>0</v>
      </c>
      <c r="F1236" s="33">
        <v>0</v>
      </c>
      <c r="G1236" s="33">
        <v>0</v>
      </c>
      <c r="H1236" s="33">
        <v>1</v>
      </c>
      <c r="I1236" s="33">
        <v>0</v>
      </c>
      <c r="J1236" s="33">
        <v>0</v>
      </c>
      <c r="K1236" s="33">
        <v>0</v>
      </c>
      <c r="L1236" s="33">
        <v>0</v>
      </c>
      <c r="M1236" s="33">
        <v>0</v>
      </c>
      <c r="N1236" s="33">
        <v>0</v>
      </c>
      <c r="O1236" s="33">
        <v>0</v>
      </c>
      <c r="P1236" s="33">
        <v>0</v>
      </c>
      <c r="Q1236" s="33">
        <v>0</v>
      </c>
      <c r="R1236" s="33">
        <v>0</v>
      </c>
      <c r="S1236" s="33">
        <v>0</v>
      </c>
      <c r="T1236" s="33">
        <v>0</v>
      </c>
      <c r="U1236" s="33">
        <v>0</v>
      </c>
      <c r="V1236" s="33">
        <v>0</v>
      </c>
      <c r="W1236" s="33">
        <v>0</v>
      </c>
      <c r="X1236" s="33">
        <v>0</v>
      </c>
      <c r="Y1236" s="33">
        <v>0</v>
      </c>
      <c r="Z1236" s="33">
        <v>0</v>
      </c>
      <c r="AA1236" s="33">
        <v>0</v>
      </c>
      <c r="AB1236" s="33">
        <v>0</v>
      </c>
      <c r="AC1236" s="33">
        <v>0</v>
      </c>
      <c r="AD1236" s="33">
        <v>0</v>
      </c>
      <c r="AE1236" s="33">
        <v>0</v>
      </c>
      <c r="AF1236" s="33">
        <v>0</v>
      </c>
      <c r="AG1236" s="33">
        <v>0</v>
      </c>
      <c r="AH1236" s="33">
        <v>0</v>
      </c>
      <c r="AI1236" s="33">
        <v>0</v>
      </c>
      <c r="AJ1236" s="33">
        <v>0</v>
      </c>
      <c r="AK1236" s="33">
        <v>0</v>
      </c>
      <c r="AL1236" s="33">
        <v>0</v>
      </c>
      <c r="AM1236" s="33">
        <v>0</v>
      </c>
      <c r="AN1236" s="33">
        <v>0</v>
      </c>
      <c r="AO1236" s="33">
        <v>0</v>
      </c>
      <c r="AP1236" s="33">
        <v>0</v>
      </c>
      <c r="AQ1236" s="33">
        <v>0</v>
      </c>
      <c r="AR1236" s="33">
        <v>0</v>
      </c>
      <c r="AS1236" s="33">
        <v>0</v>
      </c>
      <c r="AT1236" s="33">
        <v>0</v>
      </c>
      <c r="AU1236" s="33">
        <v>0</v>
      </c>
      <c r="AV1236" s="33">
        <v>0</v>
      </c>
      <c r="AW1236" s="33">
        <v>0</v>
      </c>
      <c r="AX1236" s="33">
        <v>0</v>
      </c>
      <c r="AY1236" s="33">
        <v>0</v>
      </c>
      <c r="AZ1236" s="33">
        <v>0</v>
      </c>
      <c r="BA1236" s="33">
        <v>0</v>
      </c>
      <c r="BB1236" s="33">
        <f t="shared" si="758"/>
        <v>0</v>
      </c>
      <c r="BC1236" s="33">
        <f t="shared" si="759"/>
        <v>0</v>
      </c>
      <c r="BD1236" s="33">
        <f t="shared" si="760"/>
        <v>0</v>
      </c>
      <c r="BE1236" s="33">
        <f t="shared" si="761"/>
        <v>0</v>
      </c>
      <c r="BF1236" s="33">
        <f t="shared" si="762"/>
        <v>0</v>
      </c>
      <c r="BG1236" s="33">
        <f t="shared" si="763"/>
        <v>0</v>
      </c>
      <c r="BH1236" s="33">
        <f t="shared" si="764"/>
        <v>0</v>
      </c>
      <c r="BI1236" s="33">
        <f t="shared" si="765"/>
        <v>0</v>
      </c>
      <c r="BJ1236" s="33">
        <f t="shared" si="766"/>
        <v>0</v>
      </c>
      <c r="BK1236" s="33">
        <f t="shared" si="767"/>
        <v>0</v>
      </c>
    </row>
    <row r="1237" spans="1:63" ht="31.5" x14ac:dyDescent="0.25">
      <c r="A1237" s="27" t="s">
        <v>1618</v>
      </c>
      <c r="B1237" s="48" t="s">
        <v>3727</v>
      </c>
      <c r="C1237" s="169" t="s">
        <v>3728</v>
      </c>
      <c r="D1237" s="33">
        <v>0</v>
      </c>
      <c r="E1237" s="33">
        <v>0</v>
      </c>
      <c r="F1237" s="33">
        <v>0</v>
      </c>
      <c r="G1237" s="33">
        <v>0</v>
      </c>
      <c r="H1237" s="33">
        <v>1</v>
      </c>
      <c r="I1237" s="33">
        <v>0</v>
      </c>
      <c r="J1237" s="33">
        <v>0</v>
      </c>
      <c r="K1237" s="33">
        <v>0</v>
      </c>
      <c r="L1237" s="33">
        <v>0</v>
      </c>
      <c r="M1237" s="33">
        <v>0</v>
      </c>
      <c r="N1237" s="33">
        <v>0</v>
      </c>
      <c r="O1237" s="33">
        <v>0</v>
      </c>
      <c r="P1237" s="33">
        <v>0</v>
      </c>
      <c r="Q1237" s="33">
        <v>0</v>
      </c>
      <c r="R1237" s="33">
        <v>0</v>
      </c>
      <c r="S1237" s="33">
        <v>0</v>
      </c>
      <c r="T1237" s="33">
        <v>0</v>
      </c>
      <c r="U1237" s="33">
        <v>0</v>
      </c>
      <c r="V1237" s="33">
        <v>0</v>
      </c>
      <c r="W1237" s="33">
        <v>0</v>
      </c>
      <c r="X1237" s="33">
        <v>0</v>
      </c>
      <c r="Y1237" s="33">
        <v>0</v>
      </c>
      <c r="Z1237" s="33">
        <v>0</v>
      </c>
      <c r="AA1237" s="33">
        <v>0</v>
      </c>
      <c r="AB1237" s="33">
        <v>0</v>
      </c>
      <c r="AC1237" s="33">
        <v>0</v>
      </c>
      <c r="AD1237" s="33">
        <v>0</v>
      </c>
      <c r="AE1237" s="33">
        <v>0</v>
      </c>
      <c r="AF1237" s="33">
        <v>0</v>
      </c>
      <c r="AG1237" s="33">
        <v>0</v>
      </c>
      <c r="AH1237" s="33">
        <v>0</v>
      </c>
      <c r="AI1237" s="33">
        <v>0</v>
      </c>
      <c r="AJ1237" s="33">
        <v>0</v>
      </c>
      <c r="AK1237" s="33">
        <v>0</v>
      </c>
      <c r="AL1237" s="33">
        <v>0</v>
      </c>
      <c r="AM1237" s="33">
        <v>0</v>
      </c>
      <c r="AN1237" s="33">
        <v>0</v>
      </c>
      <c r="AO1237" s="33">
        <v>0</v>
      </c>
      <c r="AP1237" s="33">
        <v>0</v>
      </c>
      <c r="AQ1237" s="33">
        <v>0</v>
      </c>
      <c r="AR1237" s="33">
        <v>0</v>
      </c>
      <c r="AS1237" s="33">
        <v>0</v>
      </c>
      <c r="AT1237" s="33">
        <v>0</v>
      </c>
      <c r="AU1237" s="33">
        <v>0</v>
      </c>
      <c r="AV1237" s="33">
        <v>0</v>
      </c>
      <c r="AW1237" s="33">
        <v>0</v>
      </c>
      <c r="AX1237" s="33">
        <v>0</v>
      </c>
      <c r="AY1237" s="33">
        <v>0</v>
      </c>
      <c r="AZ1237" s="33">
        <v>0</v>
      </c>
      <c r="BA1237" s="33">
        <v>0</v>
      </c>
      <c r="BB1237" s="33">
        <f t="shared" si="758"/>
        <v>0</v>
      </c>
      <c r="BC1237" s="33">
        <f t="shared" si="759"/>
        <v>0</v>
      </c>
      <c r="BD1237" s="33">
        <f t="shared" si="760"/>
        <v>0</v>
      </c>
      <c r="BE1237" s="33">
        <f t="shared" si="761"/>
        <v>0</v>
      </c>
      <c r="BF1237" s="33">
        <f t="shared" si="762"/>
        <v>0</v>
      </c>
      <c r="BG1237" s="33">
        <f t="shared" si="763"/>
        <v>0</v>
      </c>
      <c r="BH1237" s="33">
        <f t="shared" si="764"/>
        <v>0</v>
      </c>
      <c r="BI1237" s="33">
        <f t="shared" si="765"/>
        <v>0</v>
      </c>
      <c r="BJ1237" s="33">
        <f t="shared" si="766"/>
        <v>0</v>
      </c>
      <c r="BK1237" s="33">
        <f t="shared" si="767"/>
        <v>0</v>
      </c>
    </row>
    <row r="1238" spans="1:63" ht="31.5" x14ac:dyDescent="0.25">
      <c r="A1238" s="27" t="s">
        <v>1618</v>
      </c>
      <c r="B1238" s="48" t="s">
        <v>3729</v>
      </c>
      <c r="C1238" s="169" t="s">
        <v>3730</v>
      </c>
      <c r="D1238" s="33">
        <v>0</v>
      </c>
      <c r="E1238" s="33">
        <v>0</v>
      </c>
      <c r="F1238" s="33">
        <v>0</v>
      </c>
      <c r="G1238" s="33">
        <v>0</v>
      </c>
      <c r="H1238" s="33">
        <v>1</v>
      </c>
      <c r="I1238" s="33">
        <v>0</v>
      </c>
      <c r="J1238" s="33">
        <v>0</v>
      </c>
      <c r="K1238" s="33">
        <v>0</v>
      </c>
      <c r="L1238" s="33">
        <v>0</v>
      </c>
      <c r="M1238" s="33">
        <v>0</v>
      </c>
      <c r="N1238" s="33">
        <v>0</v>
      </c>
      <c r="O1238" s="33">
        <v>0</v>
      </c>
      <c r="P1238" s="33">
        <v>0</v>
      </c>
      <c r="Q1238" s="33">
        <v>0</v>
      </c>
      <c r="R1238" s="33">
        <v>0</v>
      </c>
      <c r="S1238" s="33">
        <v>0</v>
      </c>
      <c r="T1238" s="33">
        <v>0</v>
      </c>
      <c r="U1238" s="33">
        <v>0</v>
      </c>
      <c r="V1238" s="33">
        <v>0</v>
      </c>
      <c r="W1238" s="33">
        <v>0</v>
      </c>
      <c r="X1238" s="33">
        <v>0</v>
      </c>
      <c r="Y1238" s="33">
        <v>0</v>
      </c>
      <c r="Z1238" s="33">
        <v>0</v>
      </c>
      <c r="AA1238" s="33">
        <v>0</v>
      </c>
      <c r="AB1238" s="33">
        <v>0</v>
      </c>
      <c r="AC1238" s="33">
        <v>0</v>
      </c>
      <c r="AD1238" s="33">
        <v>0</v>
      </c>
      <c r="AE1238" s="33">
        <v>0</v>
      </c>
      <c r="AF1238" s="33">
        <v>0</v>
      </c>
      <c r="AG1238" s="33">
        <v>0</v>
      </c>
      <c r="AH1238" s="33">
        <v>0</v>
      </c>
      <c r="AI1238" s="33">
        <v>0</v>
      </c>
      <c r="AJ1238" s="33">
        <v>0</v>
      </c>
      <c r="AK1238" s="33">
        <v>0</v>
      </c>
      <c r="AL1238" s="33">
        <v>0</v>
      </c>
      <c r="AM1238" s="33">
        <v>0</v>
      </c>
      <c r="AN1238" s="33">
        <v>0</v>
      </c>
      <c r="AO1238" s="33">
        <v>0</v>
      </c>
      <c r="AP1238" s="33">
        <v>0</v>
      </c>
      <c r="AQ1238" s="33">
        <v>0</v>
      </c>
      <c r="AR1238" s="33">
        <v>0</v>
      </c>
      <c r="AS1238" s="33">
        <v>0</v>
      </c>
      <c r="AT1238" s="33">
        <v>0</v>
      </c>
      <c r="AU1238" s="33">
        <v>0</v>
      </c>
      <c r="AV1238" s="33">
        <v>0</v>
      </c>
      <c r="AW1238" s="33">
        <v>0</v>
      </c>
      <c r="AX1238" s="33">
        <v>0</v>
      </c>
      <c r="AY1238" s="33">
        <v>0</v>
      </c>
      <c r="AZ1238" s="33">
        <v>0</v>
      </c>
      <c r="BA1238" s="33">
        <v>0</v>
      </c>
      <c r="BB1238" s="33">
        <f t="shared" si="758"/>
        <v>0</v>
      </c>
      <c r="BC1238" s="33">
        <f t="shared" si="759"/>
        <v>0</v>
      </c>
      <c r="BD1238" s="33">
        <f t="shared" si="760"/>
        <v>0</v>
      </c>
      <c r="BE1238" s="33">
        <f t="shared" si="761"/>
        <v>0</v>
      </c>
      <c r="BF1238" s="33">
        <f t="shared" si="762"/>
        <v>0</v>
      </c>
      <c r="BG1238" s="33">
        <f t="shared" si="763"/>
        <v>0</v>
      </c>
      <c r="BH1238" s="33">
        <f t="shared" si="764"/>
        <v>0</v>
      </c>
      <c r="BI1238" s="33">
        <f t="shared" si="765"/>
        <v>0</v>
      </c>
      <c r="BJ1238" s="33">
        <f t="shared" si="766"/>
        <v>0</v>
      </c>
      <c r="BK1238" s="33">
        <f t="shared" si="767"/>
        <v>0</v>
      </c>
    </row>
    <row r="1239" spans="1:63" ht="31.5" x14ac:dyDescent="0.25">
      <c r="A1239" s="27" t="s">
        <v>1618</v>
      </c>
      <c r="B1239" s="48" t="s">
        <v>3731</v>
      </c>
      <c r="C1239" s="169" t="s">
        <v>3732</v>
      </c>
      <c r="D1239" s="33">
        <v>0</v>
      </c>
      <c r="E1239" s="33">
        <v>0</v>
      </c>
      <c r="F1239" s="33">
        <v>0</v>
      </c>
      <c r="G1239" s="33">
        <v>0</v>
      </c>
      <c r="H1239" s="33">
        <v>1</v>
      </c>
      <c r="I1239" s="33">
        <v>0</v>
      </c>
      <c r="J1239" s="33">
        <v>0</v>
      </c>
      <c r="K1239" s="33">
        <v>0</v>
      </c>
      <c r="L1239" s="33">
        <v>0</v>
      </c>
      <c r="M1239" s="33">
        <v>0</v>
      </c>
      <c r="N1239" s="33">
        <v>0</v>
      </c>
      <c r="O1239" s="33">
        <v>0</v>
      </c>
      <c r="P1239" s="33">
        <v>0</v>
      </c>
      <c r="Q1239" s="33">
        <v>0</v>
      </c>
      <c r="R1239" s="33">
        <v>0</v>
      </c>
      <c r="S1239" s="33">
        <v>0</v>
      </c>
      <c r="T1239" s="33">
        <v>0</v>
      </c>
      <c r="U1239" s="33">
        <v>0</v>
      </c>
      <c r="V1239" s="33">
        <v>0</v>
      </c>
      <c r="W1239" s="33">
        <v>0</v>
      </c>
      <c r="X1239" s="33">
        <v>0</v>
      </c>
      <c r="Y1239" s="33">
        <v>0</v>
      </c>
      <c r="Z1239" s="33">
        <v>0</v>
      </c>
      <c r="AA1239" s="33">
        <v>0</v>
      </c>
      <c r="AB1239" s="33">
        <v>0</v>
      </c>
      <c r="AC1239" s="33">
        <v>0</v>
      </c>
      <c r="AD1239" s="33">
        <v>0</v>
      </c>
      <c r="AE1239" s="33">
        <v>0</v>
      </c>
      <c r="AF1239" s="33">
        <v>0</v>
      </c>
      <c r="AG1239" s="33">
        <v>0</v>
      </c>
      <c r="AH1239" s="33">
        <v>0</v>
      </c>
      <c r="AI1239" s="33">
        <v>0</v>
      </c>
      <c r="AJ1239" s="33">
        <v>0</v>
      </c>
      <c r="AK1239" s="33">
        <v>0</v>
      </c>
      <c r="AL1239" s="33">
        <v>0</v>
      </c>
      <c r="AM1239" s="33">
        <v>0</v>
      </c>
      <c r="AN1239" s="33">
        <v>0</v>
      </c>
      <c r="AO1239" s="33">
        <v>0</v>
      </c>
      <c r="AP1239" s="33">
        <v>0</v>
      </c>
      <c r="AQ1239" s="33">
        <v>0</v>
      </c>
      <c r="AR1239" s="33">
        <v>0</v>
      </c>
      <c r="AS1239" s="33">
        <v>0</v>
      </c>
      <c r="AT1239" s="33">
        <v>0</v>
      </c>
      <c r="AU1239" s="33">
        <v>0</v>
      </c>
      <c r="AV1239" s="33">
        <v>0</v>
      </c>
      <c r="AW1239" s="33">
        <v>0</v>
      </c>
      <c r="AX1239" s="33">
        <v>0</v>
      </c>
      <c r="AY1239" s="33">
        <v>0</v>
      </c>
      <c r="AZ1239" s="33">
        <v>0</v>
      </c>
      <c r="BA1239" s="33">
        <v>0</v>
      </c>
      <c r="BB1239" s="33">
        <f t="shared" si="758"/>
        <v>0</v>
      </c>
      <c r="BC1239" s="33">
        <f t="shared" si="759"/>
        <v>0</v>
      </c>
      <c r="BD1239" s="33">
        <f t="shared" si="760"/>
        <v>0</v>
      </c>
      <c r="BE1239" s="33">
        <f t="shared" si="761"/>
        <v>0</v>
      </c>
      <c r="BF1239" s="33">
        <f t="shared" si="762"/>
        <v>0</v>
      </c>
      <c r="BG1239" s="33">
        <f t="shared" si="763"/>
        <v>0</v>
      </c>
      <c r="BH1239" s="33">
        <f t="shared" si="764"/>
        <v>0</v>
      </c>
      <c r="BI1239" s="33">
        <f t="shared" si="765"/>
        <v>0</v>
      </c>
      <c r="BJ1239" s="33">
        <f t="shared" si="766"/>
        <v>0</v>
      </c>
      <c r="BK1239" s="33">
        <f t="shared" si="767"/>
        <v>0</v>
      </c>
    </row>
    <row r="1240" spans="1:63" ht="31.5" x14ac:dyDescent="0.25">
      <c r="A1240" s="27" t="s">
        <v>1618</v>
      </c>
      <c r="B1240" s="48" t="s">
        <v>3733</v>
      </c>
      <c r="C1240" s="169" t="s">
        <v>3734</v>
      </c>
      <c r="D1240" s="33">
        <v>0</v>
      </c>
      <c r="E1240" s="33">
        <v>0</v>
      </c>
      <c r="F1240" s="33">
        <v>0</v>
      </c>
      <c r="G1240" s="33">
        <v>0</v>
      </c>
      <c r="H1240" s="33">
        <v>2</v>
      </c>
      <c r="I1240" s="33">
        <v>0</v>
      </c>
      <c r="J1240" s="33">
        <v>0</v>
      </c>
      <c r="K1240" s="33">
        <v>0</v>
      </c>
      <c r="L1240" s="33">
        <v>0</v>
      </c>
      <c r="M1240" s="33">
        <v>0</v>
      </c>
      <c r="N1240" s="33">
        <v>0</v>
      </c>
      <c r="O1240" s="33">
        <v>0</v>
      </c>
      <c r="P1240" s="33">
        <v>0</v>
      </c>
      <c r="Q1240" s="33">
        <v>0</v>
      </c>
      <c r="R1240" s="33">
        <v>0</v>
      </c>
      <c r="S1240" s="33">
        <v>0</v>
      </c>
      <c r="T1240" s="33">
        <v>0</v>
      </c>
      <c r="U1240" s="33">
        <v>0</v>
      </c>
      <c r="V1240" s="33">
        <v>0</v>
      </c>
      <c r="W1240" s="33">
        <v>0</v>
      </c>
      <c r="X1240" s="33">
        <v>0</v>
      </c>
      <c r="Y1240" s="33">
        <v>0</v>
      </c>
      <c r="Z1240" s="33">
        <v>0</v>
      </c>
      <c r="AA1240" s="33">
        <v>0</v>
      </c>
      <c r="AB1240" s="33">
        <v>0</v>
      </c>
      <c r="AC1240" s="33">
        <v>0</v>
      </c>
      <c r="AD1240" s="33">
        <v>0</v>
      </c>
      <c r="AE1240" s="33">
        <v>0</v>
      </c>
      <c r="AF1240" s="33">
        <v>0</v>
      </c>
      <c r="AG1240" s="33">
        <v>0</v>
      </c>
      <c r="AH1240" s="33">
        <v>0</v>
      </c>
      <c r="AI1240" s="33">
        <v>0</v>
      </c>
      <c r="AJ1240" s="33">
        <v>0</v>
      </c>
      <c r="AK1240" s="33">
        <v>0</v>
      </c>
      <c r="AL1240" s="33">
        <v>0</v>
      </c>
      <c r="AM1240" s="33">
        <v>0</v>
      </c>
      <c r="AN1240" s="33">
        <v>0</v>
      </c>
      <c r="AO1240" s="33">
        <v>0</v>
      </c>
      <c r="AP1240" s="33">
        <v>0</v>
      </c>
      <c r="AQ1240" s="33">
        <v>0</v>
      </c>
      <c r="AR1240" s="33">
        <v>0</v>
      </c>
      <c r="AS1240" s="33">
        <v>0</v>
      </c>
      <c r="AT1240" s="33">
        <v>0</v>
      </c>
      <c r="AU1240" s="33">
        <v>0</v>
      </c>
      <c r="AV1240" s="33">
        <v>0</v>
      </c>
      <c r="AW1240" s="33">
        <v>0</v>
      </c>
      <c r="AX1240" s="33">
        <v>0</v>
      </c>
      <c r="AY1240" s="33">
        <v>0</v>
      </c>
      <c r="AZ1240" s="33">
        <v>0</v>
      </c>
      <c r="BA1240" s="33">
        <v>0</v>
      </c>
      <c r="BB1240" s="33">
        <f t="shared" si="758"/>
        <v>0</v>
      </c>
      <c r="BC1240" s="33">
        <f t="shared" si="759"/>
        <v>0</v>
      </c>
      <c r="BD1240" s="33">
        <f t="shared" si="760"/>
        <v>0</v>
      </c>
      <c r="BE1240" s="33">
        <f t="shared" si="761"/>
        <v>0</v>
      </c>
      <c r="BF1240" s="33">
        <f t="shared" si="762"/>
        <v>0</v>
      </c>
      <c r="BG1240" s="33">
        <f t="shared" si="763"/>
        <v>0</v>
      </c>
      <c r="BH1240" s="33">
        <f t="shared" si="764"/>
        <v>0</v>
      </c>
      <c r="BI1240" s="33">
        <f t="shared" si="765"/>
        <v>0</v>
      </c>
      <c r="BJ1240" s="33">
        <f t="shared" si="766"/>
        <v>0</v>
      </c>
      <c r="BK1240" s="33">
        <f t="shared" si="767"/>
        <v>0</v>
      </c>
    </row>
    <row r="1241" spans="1:63" ht="47.25" x14ac:dyDescent="0.25">
      <c r="A1241" s="27" t="s">
        <v>1618</v>
      </c>
      <c r="B1241" s="48" t="s">
        <v>3735</v>
      </c>
      <c r="C1241" s="169" t="s">
        <v>3736</v>
      </c>
      <c r="D1241" s="33">
        <v>0</v>
      </c>
      <c r="E1241" s="33">
        <v>0</v>
      </c>
      <c r="F1241" s="33">
        <v>0</v>
      </c>
      <c r="G1241" s="33">
        <v>0</v>
      </c>
      <c r="H1241" s="33">
        <v>1</v>
      </c>
      <c r="I1241" s="33">
        <v>0</v>
      </c>
      <c r="J1241" s="33">
        <v>0</v>
      </c>
      <c r="K1241" s="33">
        <v>0</v>
      </c>
      <c r="L1241" s="33">
        <v>0</v>
      </c>
      <c r="M1241" s="33">
        <v>0</v>
      </c>
      <c r="N1241" s="33">
        <v>0</v>
      </c>
      <c r="O1241" s="33">
        <v>0</v>
      </c>
      <c r="P1241" s="33">
        <v>0</v>
      </c>
      <c r="Q1241" s="33">
        <v>0</v>
      </c>
      <c r="R1241" s="33">
        <v>0</v>
      </c>
      <c r="S1241" s="33">
        <v>0</v>
      </c>
      <c r="T1241" s="33">
        <v>0</v>
      </c>
      <c r="U1241" s="33">
        <v>0</v>
      </c>
      <c r="V1241" s="33">
        <v>0</v>
      </c>
      <c r="W1241" s="33">
        <v>0</v>
      </c>
      <c r="X1241" s="33">
        <v>0</v>
      </c>
      <c r="Y1241" s="33">
        <v>0</v>
      </c>
      <c r="Z1241" s="33">
        <v>0</v>
      </c>
      <c r="AA1241" s="33">
        <v>0</v>
      </c>
      <c r="AB1241" s="33">
        <v>0</v>
      </c>
      <c r="AC1241" s="33">
        <v>0</v>
      </c>
      <c r="AD1241" s="33">
        <v>0</v>
      </c>
      <c r="AE1241" s="33">
        <v>0</v>
      </c>
      <c r="AF1241" s="33">
        <v>0</v>
      </c>
      <c r="AG1241" s="33">
        <v>0</v>
      </c>
      <c r="AH1241" s="33">
        <v>0</v>
      </c>
      <c r="AI1241" s="33">
        <v>0</v>
      </c>
      <c r="AJ1241" s="33">
        <v>0</v>
      </c>
      <c r="AK1241" s="33">
        <v>0</v>
      </c>
      <c r="AL1241" s="33">
        <v>0</v>
      </c>
      <c r="AM1241" s="33">
        <v>0</v>
      </c>
      <c r="AN1241" s="33">
        <v>0</v>
      </c>
      <c r="AO1241" s="33">
        <v>0</v>
      </c>
      <c r="AP1241" s="33">
        <v>0</v>
      </c>
      <c r="AQ1241" s="33">
        <v>0</v>
      </c>
      <c r="AR1241" s="33">
        <v>0</v>
      </c>
      <c r="AS1241" s="33">
        <v>0</v>
      </c>
      <c r="AT1241" s="33">
        <v>0</v>
      </c>
      <c r="AU1241" s="33">
        <v>0</v>
      </c>
      <c r="AV1241" s="33">
        <v>0</v>
      </c>
      <c r="AW1241" s="33">
        <v>0</v>
      </c>
      <c r="AX1241" s="33">
        <v>0</v>
      </c>
      <c r="AY1241" s="33">
        <v>0</v>
      </c>
      <c r="AZ1241" s="33">
        <v>0</v>
      </c>
      <c r="BA1241" s="33">
        <v>0</v>
      </c>
      <c r="BB1241" s="33">
        <f t="shared" si="758"/>
        <v>0</v>
      </c>
      <c r="BC1241" s="33">
        <f t="shared" si="759"/>
        <v>0</v>
      </c>
      <c r="BD1241" s="33">
        <f t="shared" si="760"/>
        <v>0</v>
      </c>
      <c r="BE1241" s="33">
        <f t="shared" si="761"/>
        <v>0</v>
      </c>
      <c r="BF1241" s="33">
        <f t="shared" si="762"/>
        <v>0</v>
      </c>
      <c r="BG1241" s="33">
        <f t="shared" si="763"/>
        <v>0</v>
      </c>
      <c r="BH1241" s="33">
        <f t="shared" si="764"/>
        <v>0</v>
      </c>
      <c r="BI1241" s="33">
        <f t="shared" si="765"/>
        <v>0</v>
      </c>
      <c r="BJ1241" s="33">
        <f t="shared" si="766"/>
        <v>0</v>
      </c>
      <c r="BK1241" s="33">
        <f t="shared" si="767"/>
        <v>0</v>
      </c>
    </row>
    <row r="1242" spans="1:63" ht="47.25" x14ac:dyDescent="0.25">
      <c r="A1242" s="27" t="s">
        <v>1618</v>
      </c>
      <c r="B1242" s="48" t="s">
        <v>3737</v>
      </c>
      <c r="C1242" s="169" t="s">
        <v>3738</v>
      </c>
      <c r="D1242" s="33">
        <v>0</v>
      </c>
      <c r="E1242" s="33">
        <v>0</v>
      </c>
      <c r="F1242" s="33">
        <v>0</v>
      </c>
      <c r="G1242" s="33">
        <v>0</v>
      </c>
      <c r="H1242" s="33">
        <v>1</v>
      </c>
      <c r="I1242" s="33">
        <v>0</v>
      </c>
      <c r="J1242" s="33">
        <v>0</v>
      </c>
      <c r="K1242" s="33">
        <v>0</v>
      </c>
      <c r="L1242" s="33">
        <v>0</v>
      </c>
      <c r="M1242" s="33">
        <v>0</v>
      </c>
      <c r="N1242" s="33">
        <v>0</v>
      </c>
      <c r="O1242" s="33">
        <v>0</v>
      </c>
      <c r="P1242" s="33">
        <v>0</v>
      </c>
      <c r="Q1242" s="33">
        <v>0</v>
      </c>
      <c r="R1242" s="33">
        <v>0</v>
      </c>
      <c r="S1242" s="33">
        <v>0</v>
      </c>
      <c r="T1242" s="33">
        <v>0</v>
      </c>
      <c r="U1242" s="33">
        <v>0</v>
      </c>
      <c r="V1242" s="33">
        <v>0</v>
      </c>
      <c r="W1242" s="33">
        <v>0</v>
      </c>
      <c r="X1242" s="33">
        <v>0</v>
      </c>
      <c r="Y1242" s="33">
        <v>0</v>
      </c>
      <c r="Z1242" s="33">
        <v>0</v>
      </c>
      <c r="AA1242" s="33">
        <v>0</v>
      </c>
      <c r="AB1242" s="33">
        <v>0</v>
      </c>
      <c r="AC1242" s="33">
        <v>0</v>
      </c>
      <c r="AD1242" s="33">
        <v>0</v>
      </c>
      <c r="AE1242" s="33">
        <v>0</v>
      </c>
      <c r="AF1242" s="33">
        <v>0</v>
      </c>
      <c r="AG1242" s="33">
        <v>0</v>
      </c>
      <c r="AH1242" s="33">
        <v>0</v>
      </c>
      <c r="AI1242" s="33">
        <v>0</v>
      </c>
      <c r="AJ1242" s="33">
        <v>0</v>
      </c>
      <c r="AK1242" s="33">
        <v>0</v>
      </c>
      <c r="AL1242" s="33">
        <v>0</v>
      </c>
      <c r="AM1242" s="33">
        <v>0</v>
      </c>
      <c r="AN1242" s="33">
        <v>0</v>
      </c>
      <c r="AO1242" s="33">
        <v>0</v>
      </c>
      <c r="AP1242" s="33">
        <v>0</v>
      </c>
      <c r="AQ1242" s="33">
        <v>0</v>
      </c>
      <c r="AR1242" s="33">
        <v>0</v>
      </c>
      <c r="AS1242" s="33">
        <v>0</v>
      </c>
      <c r="AT1242" s="33">
        <v>0</v>
      </c>
      <c r="AU1242" s="33">
        <v>0</v>
      </c>
      <c r="AV1242" s="33">
        <v>0</v>
      </c>
      <c r="AW1242" s="33">
        <v>0</v>
      </c>
      <c r="AX1242" s="33">
        <v>0</v>
      </c>
      <c r="AY1242" s="33">
        <v>0</v>
      </c>
      <c r="AZ1242" s="33">
        <v>0</v>
      </c>
      <c r="BA1242" s="33">
        <v>0</v>
      </c>
      <c r="BB1242" s="33">
        <f t="shared" si="758"/>
        <v>0</v>
      </c>
      <c r="BC1242" s="33">
        <f t="shared" si="759"/>
        <v>0</v>
      </c>
      <c r="BD1242" s="33">
        <f t="shared" si="760"/>
        <v>0</v>
      </c>
      <c r="BE1242" s="33">
        <f t="shared" si="761"/>
        <v>0</v>
      </c>
      <c r="BF1242" s="33">
        <f t="shared" si="762"/>
        <v>0</v>
      </c>
      <c r="BG1242" s="33">
        <f t="shared" si="763"/>
        <v>0</v>
      </c>
      <c r="BH1242" s="33">
        <f t="shared" si="764"/>
        <v>0</v>
      </c>
      <c r="BI1242" s="33">
        <f t="shared" si="765"/>
        <v>0</v>
      </c>
      <c r="BJ1242" s="33">
        <f t="shared" si="766"/>
        <v>0</v>
      </c>
      <c r="BK1242" s="33">
        <f t="shared" si="767"/>
        <v>0</v>
      </c>
    </row>
    <row r="1243" spans="1:63" ht="47.25" x14ac:dyDescent="0.25">
      <c r="A1243" s="27" t="s">
        <v>1618</v>
      </c>
      <c r="B1243" s="78" t="s">
        <v>1859</v>
      </c>
      <c r="C1243" s="169" t="s">
        <v>1860</v>
      </c>
      <c r="D1243" s="33">
        <v>0</v>
      </c>
      <c r="E1243" s="33">
        <v>0</v>
      </c>
      <c r="F1243" s="33">
        <v>0</v>
      </c>
      <c r="G1243" s="33">
        <v>0</v>
      </c>
      <c r="H1243" s="33">
        <v>1</v>
      </c>
      <c r="I1243" s="33">
        <v>0</v>
      </c>
      <c r="J1243" s="33">
        <v>0</v>
      </c>
      <c r="K1243" s="33">
        <v>0</v>
      </c>
      <c r="L1243" s="33">
        <v>0</v>
      </c>
      <c r="M1243" s="33">
        <v>0</v>
      </c>
      <c r="N1243" s="33">
        <v>0</v>
      </c>
      <c r="O1243" s="33">
        <v>0</v>
      </c>
      <c r="P1243" s="33">
        <v>0</v>
      </c>
      <c r="Q1243" s="33">
        <v>0</v>
      </c>
      <c r="R1243" s="33">
        <v>0</v>
      </c>
      <c r="S1243" s="33">
        <v>0</v>
      </c>
      <c r="T1243" s="33">
        <v>0</v>
      </c>
      <c r="U1243" s="33">
        <v>0</v>
      </c>
      <c r="V1243" s="33">
        <v>0</v>
      </c>
      <c r="W1243" s="33">
        <v>0</v>
      </c>
      <c r="X1243" s="33">
        <v>0</v>
      </c>
      <c r="Y1243" s="33">
        <v>0</v>
      </c>
      <c r="Z1243" s="33">
        <v>0</v>
      </c>
      <c r="AA1243" s="33">
        <v>0</v>
      </c>
      <c r="AB1243" s="33">
        <v>0</v>
      </c>
      <c r="AC1243" s="33">
        <v>0</v>
      </c>
      <c r="AD1243" s="33">
        <v>0</v>
      </c>
      <c r="AE1243" s="33">
        <v>0</v>
      </c>
      <c r="AF1243" s="33">
        <v>0</v>
      </c>
      <c r="AG1243" s="33">
        <v>0</v>
      </c>
      <c r="AH1243" s="33">
        <v>0</v>
      </c>
      <c r="AI1243" s="33">
        <v>0</v>
      </c>
      <c r="AJ1243" s="33">
        <v>0</v>
      </c>
      <c r="AK1243" s="33">
        <v>0</v>
      </c>
      <c r="AL1243" s="33">
        <v>0</v>
      </c>
      <c r="AM1243" s="33">
        <v>0</v>
      </c>
      <c r="AN1243" s="33">
        <v>0</v>
      </c>
      <c r="AO1243" s="33">
        <v>0</v>
      </c>
      <c r="AP1243" s="33">
        <v>0</v>
      </c>
      <c r="AQ1243" s="33">
        <v>0</v>
      </c>
      <c r="AR1243" s="32">
        <v>0</v>
      </c>
      <c r="AS1243" s="32">
        <v>0</v>
      </c>
      <c r="AT1243" s="32">
        <v>0</v>
      </c>
      <c r="AU1243" s="32">
        <v>0</v>
      </c>
      <c r="AV1243" s="32">
        <v>0</v>
      </c>
      <c r="AW1243" s="32">
        <v>0</v>
      </c>
      <c r="AX1243" s="32">
        <v>0</v>
      </c>
      <c r="AY1243" s="32">
        <v>0</v>
      </c>
      <c r="AZ1243" s="32">
        <v>0</v>
      </c>
      <c r="BA1243" s="32">
        <v>0</v>
      </c>
      <c r="BB1243" s="33">
        <f t="shared" si="758"/>
        <v>0</v>
      </c>
      <c r="BC1243" s="33">
        <f t="shared" si="759"/>
        <v>0</v>
      </c>
      <c r="BD1243" s="33">
        <f t="shared" si="760"/>
        <v>0</v>
      </c>
      <c r="BE1243" s="33">
        <f t="shared" si="761"/>
        <v>0</v>
      </c>
      <c r="BF1243" s="33">
        <f t="shared" si="762"/>
        <v>0</v>
      </c>
      <c r="BG1243" s="33">
        <f t="shared" si="763"/>
        <v>0</v>
      </c>
      <c r="BH1243" s="33">
        <f t="shared" si="764"/>
        <v>0</v>
      </c>
      <c r="BI1243" s="33">
        <f t="shared" si="765"/>
        <v>0</v>
      </c>
      <c r="BJ1243" s="33">
        <f t="shared" si="766"/>
        <v>0</v>
      </c>
      <c r="BK1243" s="33">
        <f t="shared" si="767"/>
        <v>0</v>
      </c>
    </row>
    <row r="1244" spans="1:63" ht="31.5" x14ac:dyDescent="0.25">
      <c r="A1244" s="27" t="s">
        <v>1618</v>
      </c>
      <c r="B1244" s="78" t="s">
        <v>1861</v>
      </c>
      <c r="C1244" s="169" t="s">
        <v>1862</v>
      </c>
      <c r="D1244" s="33">
        <v>0</v>
      </c>
      <c r="E1244" s="33">
        <v>0</v>
      </c>
      <c r="F1244" s="33">
        <v>0</v>
      </c>
      <c r="G1244" s="33">
        <v>0</v>
      </c>
      <c r="H1244" s="33">
        <v>1</v>
      </c>
      <c r="I1244" s="33">
        <v>0</v>
      </c>
      <c r="J1244" s="33">
        <v>0</v>
      </c>
      <c r="K1244" s="33">
        <v>0</v>
      </c>
      <c r="L1244" s="33">
        <v>0</v>
      </c>
      <c r="M1244" s="33">
        <v>0</v>
      </c>
      <c r="N1244" s="33">
        <v>0</v>
      </c>
      <c r="O1244" s="33">
        <v>0</v>
      </c>
      <c r="P1244" s="33">
        <v>0</v>
      </c>
      <c r="Q1244" s="33">
        <v>0</v>
      </c>
      <c r="R1244" s="33">
        <v>0</v>
      </c>
      <c r="S1244" s="33">
        <v>0</v>
      </c>
      <c r="T1244" s="33">
        <v>0</v>
      </c>
      <c r="U1244" s="33">
        <v>0</v>
      </c>
      <c r="V1244" s="33">
        <v>0</v>
      </c>
      <c r="W1244" s="33">
        <v>0</v>
      </c>
      <c r="X1244" s="33">
        <v>0</v>
      </c>
      <c r="Y1244" s="33">
        <v>0</v>
      </c>
      <c r="Z1244" s="33">
        <v>0</v>
      </c>
      <c r="AA1244" s="33">
        <v>0</v>
      </c>
      <c r="AB1244" s="33">
        <v>0</v>
      </c>
      <c r="AC1244" s="33">
        <v>0</v>
      </c>
      <c r="AD1244" s="33">
        <v>0</v>
      </c>
      <c r="AE1244" s="33">
        <v>0</v>
      </c>
      <c r="AF1244" s="33">
        <v>0</v>
      </c>
      <c r="AG1244" s="33">
        <v>0</v>
      </c>
      <c r="AH1244" s="33">
        <v>0</v>
      </c>
      <c r="AI1244" s="33">
        <v>0</v>
      </c>
      <c r="AJ1244" s="33">
        <v>0</v>
      </c>
      <c r="AK1244" s="33">
        <v>0</v>
      </c>
      <c r="AL1244" s="33">
        <v>0</v>
      </c>
      <c r="AM1244" s="33">
        <v>0</v>
      </c>
      <c r="AN1244" s="33">
        <v>0</v>
      </c>
      <c r="AO1244" s="33">
        <v>0</v>
      </c>
      <c r="AP1244" s="33">
        <v>0</v>
      </c>
      <c r="AQ1244" s="33">
        <v>0</v>
      </c>
      <c r="AR1244" s="32">
        <v>0</v>
      </c>
      <c r="AS1244" s="32">
        <v>0</v>
      </c>
      <c r="AT1244" s="32">
        <v>0</v>
      </c>
      <c r="AU1244" s="32">
        <v>0</v>
      </c>
      <c r="AV1244" s="32">
        <v>0</v>
      </c>
      <c r="AW1244" s="32">
        <v>0</v>
      </c>
      <c r="AX1244" s="32">
        <v>0</v>
      </c>
      <c r="AY1244" s="32">
        <v>0</v>
      </c>
      <c r="AZ1244" s="32">
        <v>0</v>
      </c>
      <c r="BA1244" s="32">
        <v>0</v>
      </c>
      <c r="BB1244" s="33">
        <f t="shared" si="758"/>
        <v>0</v>
      </c>
      <c r="BC1244" s="33">
        <f t="shared" si="759"/>
        <v>0</v>
      </c>
      <c r="BD1244" s="33">
        <f t="shared" si="760"/>
        <v>0</v>
      </c>
      <c r="BE1244" s="33">
        <f t="shared" si="761"/>
        <v>0</v>
      </c>
      <c r="BF1244" s="33">
        <f t="shared" si="762"/>
        <v>0</v>
      </c>
      <c r="BG1244" s="33">
        <f t="shared" si="763"/>
        <v>0</v>
      </c>
      <c r="BH1244" s="33">
        <f t="shared" si="764"/>
        <v>0</v>
      </c>
      <c r="BI1244" s="33">
        <f t="shared" si="765"/>
        <v>0</v>
      </c>
      <c r="BJ1244" s="33">
        <f t="shared" si="766"/>
        <v>0</v>
      </c>
      <c r="BK1244" s="33">
        <f t="shared" si="767"/>
        <v>0</v>
      </c>
    </row>
    <row r="1245" spans="1:63" ht="31.5" x14ac:dyDescent="0.25">
      <c r="A1245" s="27" t="s">
        <v>1618</v>
      </c>
      <c r="B1245" s="78" t="s">
        <v>1863</v>
      </c>
      <c r="C1245" s="169" t="s">
        <v>1864</v>
      </c>
      <c r="D1245" s="33">
        <v>0</v>
      </c>
      <c r="E1245" s="33">
        <v>0</v>
      </c>
      <c r="F1245" s="33">
        <v>0</v>
      </c>
      <c r="G1245" s="33">
        <v>0</v>
      </c>
      <c r="H1245" s="33">
        <v>1</v>
      </c>
      <c r="I1245" s="33">
        <v>0</v>
      </c>
      <c r="J1245" s="33">
        <v>0</v>
      </c>
      <c r="K1245" s="33">
        <v>0</v>
      </c>
      <c r="L1245" s="33">
        <v>0</v>
      </c>
      <c r="M1245" s="33">
        <v>0</v>
      </c>
      <c r="N1245" s="33">
        <v>0</v>
      </c>
      <c r="O1245" s="33">
        <v>0</v>
      </c>
      <c r="P1245" s="33">
        <v>0</v>
      </c>
      <c r="Q1245" s="33">
        <v>0</v>
      </c>
      <c r="R1245" s="33">
        <v>0</v>
      </c>
      <c r="S1245" s="33">
        <v>0</v>
      </c>
      <c r="T1245" s="33">
        <v>0</v>
      </c>
      <c r="U1245" s="33">
        <v>0</v>
      </c>
      <c r="V1245" s="33">
        <v>0</v>
      </c>
      <c r="W1245" s="33">
        <v>0</v>
      </c>
      <c r="X1245" s="33">
        <v>0</v>
      </c>
      <c r="Y1245" s="33">
        <v>0</v>
      </c>
      <c r="Z1245" s="33">
        <v>0</v>
      </c>
      <c r="AA1245" s="33">
        <v>0</v>
      </c>
      <c r="AB1245" s="33">
        <v>0</v>
      </c>
      <c r="AC1245" s="33">
        <v>0</v>
      </c>
      <c r="AD1245" s="33">
        <v>0</v>
      </c>
      <c r="AE1245" s="33">
        <v>0</v>
      </c>
      <c r="AF1245" s="33">
        <v>0</v>
      </c>
      <c r="AG1245" s="33">
        <v>0</v>
      </c>
      <c r="AH1245" s="33">
        <v>0</v>
      </c>
      <c r="AI1245" s="33">
        <v>0</v>
      </c>
      <c r="AJ1245" s="33">
        <v>0</v>
      </c>
      <c r="AK1245" s="33">
        <v>0</v>
      </c>
      <c r="AL1245" s="33">
        <v>0</v>
      </c>
      <c r="AM1245" s="33">
        <v>0</v>
      </c>
      <c r="AN1245" s="33">
        <v>0</v>
      </c>
      <c r="AO1245" s="33">
        <v>0</v>
      </c>
      <c r="AP1245" s="33">
        <v>0</v>
      </c>
      <c r="AQ1245" s="33">
        <v>0</v>
      </c>
      <c r="AR1245" s="32">
        <v>0</v>
      </c>
      <c r="AS1245" s="32">
        <v>0</v>
      </c>
      <c r="AT1245" s="32">
        <v>0</v>
      </c>
      <c r="AU1245" s="32">
        <v>0</v>
      </c>
      <c r="AV1245" s="32">
        <v>0</v>
      </c>
      <c r="AW1245" s="32">
        <v>0</v>
      </c>
      <c r="AX1245" s="32">
        <v>0</v>
      </c>
      <c r="AY1245" s="32">
        <v>0</v>
      </c>
      <c r="AZ1245" s="32">
        <v>0</v>
      </c>
      <c r="BA1245" s="32">
        <v>0</v>
      </c>
      <c r="BB1245" s="33">
        <f t="shared" si="758"/>
        <v>0</v>
      </c>
      <c r="BC1245" s="33">
        <f t="shared" si="759"/>
        <v>0</v>
      </c>
      <c r="BD1245" s="33">
        <f t="shared" si="760"/>
        <v>0</v>
      </c>
      <c r="BE1245" s="33">
        <f t="shared" si="761"/>
        <v>0</v>
      </c>
      <c r="BF1245" s="33">
        <f t="shared" si="762"/>
        <v>0</v>
      </c>
      <c r="BG1245" s="33">
        <f t="shared" si="763"/>
        <v>0</v>
      </c>
      <c r="BH1245" s="33">
        <f t="shared" si="764"/>
        <v>0</v>
      </c>
      <c r="BI1245" s="33">
        <f t="shared" si="765"/>
        <v>0</v>
      </c>
      <c r="BJ1245" s="33">
        <f t="shared" si="766"/>
        <v>0</v>
      </c>
      <c r="BK1245" s="33">
        <f t="shared" si="767"/>
        <v>0</v>
      </c>
    </row>
    <row r="1246" spans="1:63" ht="31.5" x14ac:dyDescent="0.25">
      <c r="A1246" s="27" t="s">
        <v>1618</v>
      </c>
      <c r="B1246" s="78" t="s">
        <v>1865</v>
      </c>
      <c r="C1246" s="169" t="s">
        <v>1866</v>
      </c>
      <c r="D1246" s="33">
        <v>0</v>
      </c>
      <c r="E1246" s="33">
        <v>0</v>
      </c>
      <c r="F1246" s="33">
        <v>0</v>
      </c>
      <c r="G1246" s="33">
        <v>0</v>
      </c>
      <c r="H1246" s="33">
        <v>3</v>
      </c>
      <c r="I1246" s="33">
        <v>0</v>
      </c>
      <c r="J1246" s="33">
        <v>0</v>
      </c>
      <c r="K1246" s="33">
        <v>0</v>
      </c>
      <c r="L1246" s="33">
        <v>0</v>
      </c>
      <c r="M1246" s="33">
        <v>0</v>
      </c>
      <c r="N1246" s="33">
        <v>0</v>
      </c>
      <c r="O1246" s="33">
        <v>0</v>
      </c>
      <c r="P1246" s="33">
        <v>0</v>
      </c>
      <c r="Q1246" s="33">
        <v>0</v>
      </c>
      <c r="R1246" s="33">
        <v>0</v>
      </c>
      <c r="S1246" s="33">
        <v>0</v>
      </c>
      <c r="T1246" s="33">
        <v>0</v>
      </c>
      <c r="U1246" s="33">
        <v>0</v>
      </c>
      <c r="V1246" s="33">
        <v>0</v>
      </c>
      <c r="W1246" s="33">
        <v>0</v>
      </c>
      <c r="X1246" s="33">
        <v>0</v>
      </c>
      <c r="Y1246" s="33">
        <v>0</v>
      </c>
      <c r="Z1246" s="33">
        <v>0</v>
      </c>
      <c r="AA1246" s="33">
        <v>0</v>
      </c>
      <c r="AB1246" s="33">
        <v>0</v>
      </c>
      <c r="AC1246" s="33">
        <v>0</v>
      </c>
      <c r="AD1246" s="33">
        <v>0</v>
      </c>
      <c r="AE1246" s="33">
        <v>0</v>
      </c>
      <c r="AF1246" s="33">
        <v>0</v>
      </c>
      <c r="AG1246" s="33">
        <v>0</v>
      </c>
      <c r="AH1246" s="33">
        <v>0</v>
      </c>
      <c r="AI1246" s="33">
        <v>0</v>
      </c>
      <c r="AJ1246" s="33">
        <v>0</v>
      </c>
      <c r="AK1246" s="33">
        <v>0</v>
      </c>
      <c r="AL1246" s="33">
        <v>0</v>
      </c>
      <c r="AM1246" s="33">
        <v>0</v>
      </c>
      <c r="AN1246" s="33">
        <v>0</v>
      </c>
      <c r="AO1246" s="33">
        <v>0</v>
      </c>
      <c r="AP1246" s="33">
        <v>0</v>
      </c>
      <c r="AQ1246" s="33">
        <v>0</v>
      </c>
      <c r="AR1246" s="32">
        <v>0</v>
      </c>
      <c r="AS1246" s="32">
        <v>0</v>
      </c>
      <c r="AT1246" s="32">
        <v>0</v>
      </c>
      <c r="AU1246" s="32">
        <v>0</v>
      </c>
      <c r="AV1246" s="32">
        <v>0</v>
      </c>
      <c r="AW1246" s="32">
        <v>0</v>
      </c>
      <c r="AX1246" s="32">
        <v>0</v>
      </c>
      <c r="AY1246" s="32">
        <v>0</v>
      </c>
      <c r="AZ1246" s="32">
        <v>0</v>
      </c>
      <c r="BA1246" s="32">
        <v>0</v>
      </c>
      <c r="BB1246" s="33">
        <f t="shared" si="758"/>
        <v>0</v>
      </c>
      <c r="BC1246" s="33">
        <f t="shared" si="759"/>
        <v>0</v>
      </c>
      <c r="BD1246" s="33">
        <f t="shared" si="760"/>
        <v>0</v>
      </c>
      <c r="BE1246" s="33">
        <f t="shared" si="761"/>
        <v>0</v>
      </c>
      <c r="BF1246" s="33">
        <f t="shared" si="762"/>
        <v>0</v>
      </c>
      <c r="BG1246" s="33">
        <f t="shared" si="763"/>
        <v>0</v>
      </c>
      <c r="BH1246" s="33">
        <f t="shared" si="764"/>
        <v>0</v>
      </c>
      <c r="BI1246" s="33">
        <f t="shared" si="765"/>
        <v>0</v>
      </c>
      <c r="BJ1246" s="33">
        <f t="shared" si="766"/>
        <v>0</v>
      </c>
      <c r="BK1246" s="33">
        <f t="shared" si="767"/>
        <v>0</v>
      </c>
    </row>
    <row r="1247" spans="1:63" ht="31.5" x14ac:dyDescent="0.25">
      <c r="A1247" s="27" t="s">
        <v>1618</v>
      </c>
      <c r="B1247" s="48" t="s">
        <v>3739</v>
      </c>
      <c r="C1247" s="169" t="s">
        <v>3740</v>
      </c>
      <c r="D1247" s="33">
        <v>0</v>
      </c>
      <c r="E1247" s="33">
        <v>0</v>
      </c>
      <c r="F1247" s="33">
        <v>0</v>
      </c>
      <c r="G1247" s="33">
        <v>0</v>
      </c>
      <c r="H1247" s="33">
        <v>1</v>
      </c>
      <c r="I1247" s="33">
        <v>0</v>
      </c>
      <c r="J1247" s="33">
        <v>0</v>
      </c>
      <c r="K1247" s="33">
        <v>0</v>
      </c>
      <c r="L1247" s="33">
        <v>0</v>
      </c>
      <c r="M1247" s="33">
        <v>0</v>
      </c>
      <c r="N1247" s="33">
        <v>0</v>
      </c>
      <c r="O1247" s="33">
        <v>0</v>
      </c>
      <c r="P1247" s="33">
        <v>0</v>
      </c>
      <c r="Q1247" s="33">
        <v>0</v>
      </c>
      <c r="R1247" s="33">
        <v>0</v>
      </c>
      <c r="S1247" s="33">
        <v>0</v>
      </c>
      <c r="T1247" s="33">
        <v>0</v>
      </c>
      <c r="U1247" s="33">
        <v>0</v>
      </c>
      <c r="V1247" s="33">
        <v>0</v>
      </c>
      <c r="W1247" s="33">
        <v>0</v>
      </c>
      <c r="X1247" s="33">
        <v>0</v>
      </c>
      <c r="Y1247" s="33">
        <v>0</v>
      </c>
      <c r="Z1247" s="33">
        <v>0</v>
      </c>
      <c r="AA1247" s="33">
        <v>0</v>
      </c>
      <c r="AB1247" s="33">
        <v>0</v>
      </c>
      <c r="AC1247" s="33">
        <v>0</v>
      </c>
      <c r="AD1247" s="33">
        <v>0</v>
      </c>
      <c r="AE1247" s="33">
        <v>0</v>
      </c>
      <c r="AF1247" s="33">
        <v>0</v>
      </c>
      <c r="AG1247" s="33">
        <v>0</v>
      </c>
      <c r="AH1247" s="33">
        <v>0</v>
      </c>
      <c r="AI1247" s="33">
        <v>0</v>
      </c>
      <c r="AJ1247" s="33">
        <v>0</v>
      </c>
      <c r="AK1247" s="33">
        <v>0</v>
      </c>
      <c r="AL1247" s="33">
        <v>0</v>
      </c>
      <c r="AM1247" s="33">
        <v>0</v>
      </c>
      <c r="AN1247" s="33">
        <v>0</v>
      </c>
      <c r="AO1247" s="33">
        <v>0</v>
      </c>
      <c r="AP1247" s="33">
        <v>0</v>
      </c>
      <c r="AQ1247" s="33">
        <v>0</v>
      </c>
      <c r="AR1247" s="32">
        <v>0</v>
      </c>
      <c r="AS1247" s="32">
        <v>0</v>
      </c>
      <c r="AT1247" s="32">
        <v>0</v>
      </c>
      <c r="AU1247" s="32">
        <v>0</v>
      </c>
      <c r="AV1247" s="32">
        <v>0</v>
      </c>
      <c r="AW1247" s="32">
        <v>0</v>
      </c>
      <c r="AX1247" s="32">
        <v>0</v>
      </c>
      <c r="AY1247" s="32">
        <v>0</v>
      </c>
      <c r="AZ1247" s="32">
        <v>0</v>
      </c>
      <c r="BA1247" s="32">
        <v>0</v>
      </c>
      <c r="BB1247" s="33">
        <f t="shared" si="758"/>
        <v>0</v>
      </c>
      <c r="BC1247" s="33">
        <f t="shared" si="759"/>
        <v>0</v>
      </c>
      <c r="BD1247" s="33">
        <f t="shared" si="760"/>
        <v>0</v>
      </c>
      <c r="BE1247" s="33">
        <f t="shared" si="761"/>
        <v>0</v>
      </c>
      <c r="BF1247" s="33">
        <f t="shared" si="762"/>
        <v>0</v>
      </c>
      <c r="BG1247" s="33">
        <f t="shared" si="763"/>
        <v>0</v>
      </c>
      <c r="BH1247" s="33">
        <f t="shared" si="764"/>
        <v>0</v>
      </c>
      <c r="BI1247" s="33">
        <f t="shared" si="765"/>
        <v>0</v>
      </c>
      <c r="BJ1247" s="33">
        <f t="shared" si="766"/>
        <v>0</v>
      </c>
      <c r="BK1247" s="33">
        <f t="shared" si="767"/>
        <v>0</v>
      </c>
    </row>
    <row r="1248" spans="1:63" ht="31.5" x14ac:dyDescent="0.25">
      <c r="A1248" s="27" t="s">
        <v>1618</v>
      </c>
      <c r="B1248" s="43" t="s">
        <v>1867</v>
      </c>
      <c r="C1248" s="35" t="s">
        <v>1868</v>
      </c>
      <c r="D1248" s="33">
        <v>0</v>
      </c>
      <c r="E1248" s="33">
        <v>0</v>
      </c>
      <c r="F1248" s="33">
        <v>0</v>
      </c>
      <c r="G1248" s="33">
        <v>0</v>
      </c>
      <c r="H1248" s="33">
        <v>0</v>
      </c>
      <c r="I1248" s="33">
        <v>0</v>
      </c>
      <c r="J1248" s="33">
        <v>0</v>
      </c>
      <c r="K1248" s="33">
        <v>0</v>
      </c>
      <c r="L1248" s="33">
        <v>0</v>
      </c>
      <c r="M1248" s="33">
        <v>0</v>
      </c>
      <c r="N1248" s="33">
        <v>0</v>
      </c>
      <c r="O1248" s="33">
        <v>0</v>
      </c>
      <c r="P1248" s="33">
        <v>0</v>
      </c>
      <c r="Q1248" s="33">
        <v>0</v>
      </c>
      <c r="R1248" s="33">
        <v>0</v>
      </c>
      <c r="S1248" s="33">
        <v>0</v>
      </c>
      <c r="T1248" s="33">
        <v>0</v>
      </c>
      <c r="U1248" s="33">
        <v>0</v>
      </c>
      <c r="V1248" s="33">
        <v>0</v>
      </c>
      <c r="W1248" s="33">
        <v>0</v>
      </c>
      <c r="X1248" s="33">
        <v>0</v>
      </c>
      <c r="Y1248" s="33">
        <v>0</v>
      </c>
      <c r="Z1248" s="33">
        <v>0</v>
      </c>
      <c r="AA1248" s="33">
        <v>0</v>
      </c>
      <c r="AB1248" s="33">
        <v>0</v>
      </c>
      <c r="AC1248" s="33">
        <v>0</v>
      </c>
      <c r="AD1248" s="33">
        <v>0</v>
      </c>
      <c r="AE1248" s="33">
        <v>0</v>
      </c>
      <c r="AF1248" s="33">
        <v>0</v>
      </c>
      <c r="AG1248" s="33">
        <v>0</v>
      </c>
      <c r="AH1248" s="33">
        <v>0</v>
      </c>
      <c r="AI1248" s="33">
        <v>0</v>
      </c>
      <c r="AJ1248" s="33">
        <v>0</v>
      </c>
      <c r="AK1248" s="33">
        <v>0</v>
      </c>
      <c r="AL1248" s="33">
        <v>0</v>
      </c>
      <c r="AM1248" s="33">
        <v>0</v>
      </c>
      <c r="AN1248" s="33">
        <v>0</v>
      </c>
      <c r="AO1248" s="33">
        <v>0</v>
      </c>
      <c r="AP1248" s="33">
        <v>0</v>
      </c>
      <c r="AQ1248" s="33">
        <v>0</v>
      </c>
      <c r="AR1248" s="33">
        <v>0</v>
      </c>
      <c r="AS1248" s="33">
        <v>0</v>
      </c>
      <c r="AT1248" s="33">
        <v>0</v>
      </c>
      <c r="AU1248" s="33">
        <v>0</v>
      </c>
      <c r="AV1248" s="33">
        <v>0</v>
      </c>
      <c r="AW1248" s="33">
        <v>0</v>
      </c>
      <c r="AX1248" s="33">
        <v>0</v>
      </c>
      <c r="AY1248" s="33">
        <v>0</v>
      </c>
      <c r="AZ1248" s="33">
        <v>0</v>
      </c>
      <c r="BA1248" s="33">
        <v>0</v>
      </c>
      <c r="BB1248" s="33">
        <f t="shared" si="758"/>
        <v>0</v>
      </c>
      <c r="BC1248" s="33">
        <f t="shared" si="759"/>
        <v>0</v>
      </c>
      <c r="BD1248" s="33">
        <f t="shared" si="760"/>
        <v>0</v>
      </c>
      <c r="BE1248" s="33">
        <f t="shared" si="761"/>
        <v>0</v>
      </c>
      <c r="BF1248" s="33">
        <f t="shared" si="762"/>
        <v>0</v>
      </c>
      <c r="BG1248" s="33">
        <f t="shared" si="763"/>
        <v>0</v>
      </c>
      <c r="BH1248" s="33">
        <f t="shared" si="764"/>
        <v>0</v>
      </c>
      <c r="BI1248" s="33">
        <f t="shared" si="765"/>
        <v>0</v>
      </c>
      <c r="BJ1248" s="33">
        <f t="shared" si="766"/>
        <v>0</v>
      </c>
      <c r="BK1248" s="33">
        <f t="shared" si="767"/>
        <v>0</v>
      </c>
    </row>
    <row r="1249" spans="1:63" x14ac:dyDescent="0.25">
      <c r="A1249" s="27" t="s">
        <v>1618</v>
      </c>
      <c r="B1249" s="43" t="s">
        <v>1869</v>
      </c>
      <c r="C1249" s="35" t="s">
        <v>1870</v>
      </c>
      <c r="D1249" s="33">
        <v>0</v>
      </c>
      <c r="E1249" s="33">
        <v>0</v>
      </c>
      <c r="F1249" s="33">
        <v>0</v>
      </c>
      <c r="G1249" s="33">
        <v>0</v>
      </c>
      <c r="H1249" s="33">
        <v>0</v>
      </c>
      <c r="I1249" s="33">
        <v>0</v>
      </c>
      <c r="J1249" s="33">
        <v>0</v>
      </c>
      <c r="K1249" s="33">
        <v>0</v>
      </c>
      <c r="L1249" s="33">
        <v>0</v>
      </c>
      <c r="M1249" s="33">
        <v>0</v>
      </c>
      <c r="N1249" s="33">
        <v>0</v>
      </c>
      <c r="O1249" s="33">
        <v>0</v>
      </c>
      <c r="P1249" s="33">
        <v>0</v>
      </c>
      <c r="Q1249" s="33">
        <v>0</v>
      </c>
      <c r="R1249" s="33">
        <v>0</v>
      </c>
      <c r="S1249" s="33">
        <v>0</v>
      </c>
      <c r="T1249" s="33">
        <v>0</v>
      </c>
      <c r="U1249" s="33">
        <v>0</v>
      </c>
      <c r="V1249" s="33">
        <v>0</v>
      </c>
      <c r="W1249" s="33">
        <v>0</v>
      </c>
      <c r="X1249" s="33">
        <v>0</v>
      </c>
      <c r="Y1249" s="33">
        <v>0</v>
      </c>
      <c r="Z1249" s="33">
        <v>0</v>
      </c>
      <c r="AA1249" s="33">
        <v>0</v>
      </c>
      <c r="AB1249" s="33">
        <v>0</v>
      </c>
      <c r="AC1249" s="33">
        <v>0</v>
      </c>
      <c r="AD1249" s="33">
        <v>0</v>
      </c>
      <c r="AE1249" s="33">
        <v>0</v>
      </c>
      <c r="AF1249" s="33">
        <v>0</v>
      </c>
      <c r="AG1249" s="33">
        <v>0</v>
      </c>
      <c r="AH1249" s="33">
        <v>0</v>
      </c>
      <c r="AI1249" s="33">
        <v>0</v>
      </c>
      <c r="AJ1249" s="33">
        <v>0</v>
      </c>
      <c r="AK1249" s="33">
        <v>0</v>
      </c>
      <c r="AL1249" s="33">
        <v>0</v>
      </c>
      <c r="AM1249" s="33">
        <v>0</v>
      </c>
      <c r="AN1249" s="33">
        <v>0</v>
      </c>
      <c r="AO1249" s="33">
        <v>0</v>
      </c>
      <c r="AP1249" s="33">
        <v>0</v>
      </c>
      <c r="AQ1249" s="33">
        <v>0</v>
      </c>
      <c r="AR1249" s="33">
        <v>0</v>
      </c>
      <c r="AS1249" s="33">
        <v>0</v>
      </c>
      <c r="AT1249" s="33">
        <v>0</v>
      </c>
      <c r="AU1249" s="33">
        <v>0</v>
      </c>
      <c r="AV1249" s="33">
        <v>0</v>
      </c>
      <c r="AW1249" s="33">
        <v>0</v>
      </c>
      <c r="AX1249" s="33">
        <v>0</v>
      </c>
      <c r="AY1249" s="33">
        <v>0</v>
      </c>
      <c r="AZ1249" s="33">
        <v>0</v>
      </c>
      <c r="BA1249" s="33">
        <v>0</v>
      </c>
      <c r="BB1249" s="33">
        <f t="shared" si="758"/>
        <v>0</v>
      </c>
      <c r="BC1249" s="33">
        <f t="shared" si="759"/>
        <v>0</v>
      </c>
      <c r="BD1249" s="33">
        <f t="shared" si="760"/>
        <v>0</v>
      </c>
      <c r="BE1249" s="33">
        <f t="shared" si="761"/>
        <v>0</v>
      </c>
      <c r="BF1249" s="33">
        <f t="shared" si="762"/>
        <v>0</v>
      </c>
      <c r="BG1249" s="33">
        <f t="shared" si="763"/>
        <v>0</v>
      </c>
      <c r="BH1249" s="33">
        <f t="shared" si="764"/>
        <v>0</v>
      </c>
      <c r="BI1249" s="33">
        <f t="shared" si="765"/>
        <v>0</v>
      </c>
      <c r="BJ1249" s="33">
        <f t="shared" si="766"/>
        <v>0</v>
      </c>
      <c r="BK1249" s="33">
        <f t="shared" si="767"/>
        <v>0</v>
      </c>
    </row>
    <row r="1250" spans="1:63" ht="31.5" x14ac:dyDescent="0.25">
      <c r="A1250" s="27" t="s">
        <v>1618</v>
      </c>
      <c r="B1250" s="43" t="s">
        <v>1871</v>
      </c>
      <c r="C1250" s="35" t="s">
        <v>1872</v>
      </c>
      <c r="D1250" s="33">
        <v>0</v>
      </c>
      <c r="E1250" s="33">
        <v>0</v>
      </c>
      <c r="F1250" s="33">
        <v>0</v>
      </c>
      <c r="G1250" s="33">
        <v>0</v>
      </c>
      <c r="H1250" s="33">
        <v>0</v>
      </c>
      <c r="I1250" s="33">
        <v>0</v>
      </c>
      <c r="J1250" s="33">
        <v>0</v>
      </c>
      <c r="K1250" s="33">
        <v>0</v>
      </c>
      <c r="L1250" s="33">
        <v>0</v>
      </c>
      <c r="M1250" s="33">
        <v>0</v>
      </c>
      <c r="N1250" s="33">
        <v>0</v>
      </c>
      <c r="O1250" s="33">
        <v>0</v>
      </c>
      <c r="P1250" s="33">
        <v>0</v>
      </c>
      <c r="Q1250" s="33">
        <v>0</v>
      </c>
      <c r="R1250" s="33">
        <v>0</v>
      </c>
      <c r="S1250" s="33">
        <v>0</v>
      </c>
      <c r="T1250" s="33">
        <v>0</v>
      </c>
      <c r="U1250" s="33">
        <v>0</v>
      </c>
      <c r="V1250" s="33">
        <v>0</v>
      </c>
      <c r="W1250" s="33">
        <v>0</v>
      </c>
      <c r="X1250" s="33">
        <v>0</v>
      </c>
      <c r="Y1250" s="33">
        <v>0</v>
      </c>
      <c r="Z1250" s="33">
        <v>0</v>
      </c>
      <c r="AA1250" s="33">
        <v>0</v>
      </c>
      <c r="AB1250" s="33">
        <v>0</v>
      </c>
      <c r="AC1250" s="33">
        <v>0</v>
      </c>
      <c r="AD1250" s="33">
        <v>0</v>
      </c>
      <c r="AE1250" s="33">
        <v>0</v>
      </c>
      <c r="AF1250" s="33">
        <v>0</v>
      </c>
      <c r="AG1250" s="33">
        <v>0</v>
      </c>
      <c r="AH1250" s="33">
        <v>0</v>
      </c>
      <c r="AI1250" s="33">
        <v>0</v>
      </c>
      <c r="AJ1250" s="33">
        <v>0</v>
      </c>
      <c r="AK1250" s="33">
        <v>0</v>
      </c>
      <c r="AL1250" s="33">
        <v>0</v>
      </c>
      <c r="AM1250" s="33">
        <v>0</v>
      </c>
      <c r="AN1250" s="33">
        <v>0</v>
      </c>
      <c r="AO1250" s="33">
        <v>0</v>
      </c>
      <c r="AP1250" s="33">
        <v>0</v>
      </c>
      <c r="AQ1250" s="33">
        <v>0</v>
      </c>
      <c r="AR1250" s="33">
        <v>0</v>
      </c>
      <c r="AS1250" s="33">
        <v>0</v>
      </c>
      <c r="AT1250" s="33">
        <v>0</v>
      </c>
      <c r="AU1250" s="33">
        <v>0</v>
      </c>
      <c r="AV1250" s="33">
        <v>0</v>
      </c>
      <c r="AW1250" s="33">
        <v>0</v>
      </c>
      <c r="AX1250" s="33">
        <v>0</v>
      </c>
      <c r="AY1250" s="33">
        <v>0</v>
      </c>
      <c r="AZ1250" s="33">
        <v>0</v>
      </c>
      <c r="BA1250" s="33">
        <v>0</v>
      </c>
      <c r="BB1250" s="33">
        <f t="shared" si="758"/>
        <v>0</v>
      </c>
      <c r="BC1250" s="33">
        <f t="shared" si="759"/>
        <v>0</v>
      </c>
      <c r="BD1250" s="33">
        <f t="shared" si="760"/>
        <v>0</v>
      </c>
      <c r="BE1250" s="33">
        <f t="shared" si="761"/>
        <v>0</v>
      </c>
      <c r="BF1250" s="33">
        <f t="shared" si="762"/>
        <v>0</v>
      </c>
      <c r="BG1250" s="33">
        <f t="shared" si="763"/>
        <v>0</v>
      </c>
      <c r="BH1250" s="33">
        <f t="shared" si="764"/>
        <v>0</v>
      </c>
      <c r="BI1250" s="33">
        <f t="shared" si="765"/>
        <v>0</v>
      </c>
      <c r="BJ1250" s="33">
        <f t="shared" si="766"/>
        <v>0</v>
      </c>
      <c r="BK1250" s="33">
        <f t="shared" si="767"/>
        <v>0</v>
      </c>
    </row>
    <row r="1251" spans="1:63" x14ac:dyDescent="0.25">
      <c r="A1251" s="27" t="s">
        <v>1618</v>
      </c>
      <c r="B1251" s="43" t="s">
        <v>1873</v>
      </c>
      <c r="C1251" s="35" t="s">
        <v>1874</v>
      </c>
      <c r="D1251" s="33">
        <v>0</v>
      </c>
      <c r="E1251" s="33">
        <v>0</v>
      </c>
      <c r="F1251" s="33">
        <v>0</v>
      </c>
      <c r="G1251" s="33">
        <v>0</v>
      </c>
      <c r="H1251" s="33">
        <v>0</v>
      </c>
      <c r="I1251" s="33">
        <v>0</v>
      </c>
      <c r="J1251" s="33">
        <v>0</v>
      </c>
      <c r="K1251" s="33">
        <v>0</v>
      </c>
      <c r="L1251" s="33">
        <v>0</v>
      </c>
      <c r="M1251" s="33">
        <v>0</v>
      </c>
      <c r="N1251" s="33">
        <v>0</v>
      </c>
      <c r="O1251" s="33">
        <v>0</v>
      </c>
      <c r="P1251" s="33">
        <v>0</v>
      </c>
      <c r="Q1251" s="33">
        <v>0</v>
      </c>
      <c r="R1251" s="33">
        <v>0</v>
      </c>
      <c r="S1251" s="33">
        <v>0</v>
      </c>
      <c r="T1251" s="33">
        <v>0</v>
      </c>
      <c r="U1251" s="33">
        <v>0</v>
      </c>
      <c r="V1251" s="33">
        <v>0</v>
      </c>
      <c r="W1251" s="33">
        <v>0</v>
      </c>
      <c r="X1251" s="33">
        <v>0</v>
      </c>
      <c r="Y1251" s="33">
        <v>0</v>
      </c>
      <c r="Z1251" s="33">
        <v>0</v>
      </c>
      <c r="AA1251" s="33">
        <v>0</v>
      </c>
      <c r="AB1251" s="33">
        <v>0</v>
      </c>
      <c r="AC1251" s="33">
        <v>0</v>
      </c>
      <c r="AD1251" s="33">
        <v>0</v>
      </c>
      <c r="AE1251" s="33">
        <v>0</v>
      </c>
      <c r="AF1251" s="33">
        <v>0</v>
      </c>
      <c r="AG1251" s="33">
        <v>0</v>
      </c>
      <c r="AH1251" s="33">
        <v>0</v>
      </c>
      <c r="AI1251" s="33">
        <v>0</v>
      </c>
      <c r="AJ1251" s="33">
        <v>0</v>
      </c>
      <c r="AK1251" s="33">
        <v>0</v>
      </c>
      <c r="AL1251" s="33">
        <v>0</v>
      </c>
      <c r="AM1251" s="33">
        <v>0</v>
      </c>
      <c r="AN1251" s="33">
        <v>0</v>
      </c>
      <c r="AO1251" s="33">
        <v>0</v>
      </c>
      <c r="AP1251" s="33">
        <v>0</v>
      </c>
      <c r="AQ1251" s="33">
        <v>0</v>
      </c>
      <c r="AR1251" s="33">
        <v>0</v>
      </c>
      <c r="AS1251" s="33">
        <v>0</v>
      </c>
      <c r="AT1251" s="33">
        <v>0</v>
      </c>
      <c r="AU1251" s="33">
        <v>0</v>
      </c>
      <c r="AV1251" s="33">
        <v>0</v>
      </c>
      <c r="AW1251" s="33">
        <v>0</v>
      </c>
      <c r="AX1251" s="33">
        <v>0</v>
      </c>
      <c r="AY1251" s="33">
        <v>0</v>
      </c>
      <c r="AZ1251" s="33">
        <v>0</v>
      </c>
      <c r="BA1251" s="33">
        <v>0</v>
      </c>
      <c r="BB1251" s="33">
        <f t="shared" si="758"/>
        <v>0</v>
      </c>
      <c r="BC1251" s="33">
        <f t="shared" si="759"/>
        <v>0</v>
      </c>
      <c r="BD1251" s="33">
        <f t="shared" si="760"/>
        <v>0</v>
      </c>
      <c r="BE1251" s="33">
        <f t="shared" si="761"/>
        <v>0</v>
      </c>
      <c r="BF1251" s="33">
        <f t="shared" si="762"/>
        <v>0</v>
      </c>
      <c r="BG1251" s="33">
        <f t="shared" si="763"/>
        <v>0</v>
      </c>
      <c r="BH1251" s="33">
        <f t="shared" si="764"/>
        <v>0</v>
      </c>
      <c r="BI1251" s="33">
        <f t="shared" si="765"/>
        <v>0</v>
      </c>
      <c r="BJ1251" s="33">
        <f t="shared" si="766"/>
        <v>0</v>
      </c>
      <c r="BK1251" s="33">
        <f t="shared" si="767"/>
        <v>0</v>
      </c>
    </row>
    <row r="1252" spans="1:63" ht="31.5" x14ac:dyDescent="0.25">
      <c r="A1252" s="27" t="s">
        <v>1618</v>
      </c>
      <c r="B1252" s="43" t="s">
        <v>1875</v>
      </c>
      <c r="C1252" s="35" t="s">
        <v>1876</v>
      </c>
      <c r="D1252" s="33">
        <v>0</v>
      </c>
      <c r="E1252" s="33">
        <v>0</v>
      </c>
      <c r="F1252" s="33">
        <v>0</v>
      </c>
      <c r="G1252" s="33">
        <v>0</v>
      </c>
      <c r="H1252" s="33">
        <v>0</v>
      </c>
      <c r="I1252" s="33">
        <v>0</v>
      </c>
      <c r="J1252" s="33">
        <v>0</v>
      </c>
      <c r="K1252" s="33">
        <v>0</v>
      </c>
      <c r="L1252" s="33">
        <v>0</v>
      </c>
      <c r="M1252" s="33">
        <v>0</v>
      </c>
      <c r="N1252" s="33">
        <v>0</v>
      </c>
      <c r="O1252" s="33">
        <v>0</v>
      </c>
      <c r="P1252" s="33">
        <v>0</v>
      </c>
      <c r="Q1252" s="33">
        <v>0</v>
      </c>
      <c r="R1252" s="33">
        <v>0</v>
      </c>
      <c r="S1252" s="33">
        <v>0</v>
      </c>
      <c r="T1252" s="33">
        <v>0</v>
      </c>
      <c r="U1252" s="33">
        <v>0</v>
      </c>
      <c r="V1252" s="33">
        <v>0</v>
      </c>
      <c r="W1252" s="33">
        <v>0</v>
      </c>
      <c r="X1252" s="33">
        <v>0</v>
      </c>
      <c r="Y1252" s="33">
        <v>0</v>
      </c>
      <c r="Z1252" s="33">
        <v>0</v>
      </c>
      <c r="AA1252" s="33">
        <v>0</v>
      </c>
      <c r="AB1252" s="33">
        <v>0</v>
      </c>
      <c r="AC1252" s="33">
        <v>0</v>
      </c>
      <c r="AD1252" s="33">
        <v>0</v>
      </c>
      <c r="AE1252" s="33">
        <v>0</v>
      </c>
      <c r="AF1252" s="33">
        <v>0</v>
      </c>
      <c r="AG1252" s="33">
        <v>0</v>
      </c>
      <c r="AH1252" s="33">
        <v>0</v>
      </c>
      <c r="AI1252" s="33">
        <v>0</v>
      </c>
      <c r="AJ1252" s="33">
        <v>0</v>
      </c>
      <c r="AK1252" s="33">
        <v>0</v>
      </c>
      <c r="AL1252" s="33">
        <v>0</v>
      </c>
      <c r="AM1252" s="33">
        <v>0</v>
      </c>
      <c r="AN1252" s="33">
        <v>0</v>
      </c>
      <c r="AO1252" s="33">
        <v>0</v>
      </c>
      <c r="AP1252" s="33">
        <v>0</v>
      </c>
      <c r="AQ1252" s="33">
        <v>0</v>
      </c>
      <c r="AR1252" s="33">
        <v>0</v>
      </c>
      <c r="AS1252" s="33">
        <v>0</v>
      </c>
      <c r="AT1252" s="33">
        <v>0</v>
      </c>
      <c r="AU1252" s="33">
        <v>0</v>
      </c>
      <c r="AV1252" s="33">
        <v>0</v>
      </c>
      <c r="AW1252" s="33">
        <v>0</v>
      </c>
      <c r="AX1252" s="33">
        <v>0</v>
      </c>
      <c r="AY1252" s="33">
        <v>0</v>
      </c>
      <c r="AZ1252" s="33">
        <v>0</v>
      </c>
      <c r="BA1252" s="33">
        <v>0</v>
      </c>
      <c r="BB1252" s="33">
        <f t="shared" si="758"/>
        <v>0</v>
      </c>
      <c r="BC1252" s="33">
        <f t="shared" si="759"/>
        <v>0</v>
      </c>
      <c r="BD1252" s="33">
        <f t="shared" si="760"/>
        <v>0</v>
      </c>
      <c r="BE1252" s="33">
        <f t="shared" si="761"/>
        <v>0</v>
      </c>
      <c r="BF1252" s="33">
        <f t="shared" si="762"/>
        <v>0</v>
      </c>
      <c r="BG1252" s="33">
        <f t="shared" si="763"/>
        <v>0</v>
      </c>
      <c r="BH1252" s="33">
        <f t="shared" si="764"/>
        <v>0</v>
      </c>
      <c r="BI1252" s="33">
        <f t="shared" si="765"/>
        <v>0</v>
      </c>
      <c r="BJ1252" s="33">
        <f t="shared" si="766"/>
        <v>0</v>
      </c>
      <c r="BK1252" s="33">
        <f t="shared" si="767"/>
        <v>0</v>
      </c>
    </row>
    <row r="1253" spans="1:63" ht="31.5" x14ac:dyDescent="0.25">
      <c r="A1253" s="27" t="s">
        <v>1618</v>
      </c>
      <c r="B1253" s="43" t="s">
        <v>1877</v>
      </c>
      <c r="C1253" s="35" t="s">
        <v>1878</v>
      </c>
      <c r="D1253" s="33">
        <v>0</v>
      </c>
      <c r="E1253" s="33">
        <v>0</v>
      </c>
      <c r="F1253" s="33">
        <v>0</v>
      </c>
      <c r="G1253" s="33">
        <v>0</v>
      </c>
      <c r="H1253" s="33">
        <v>0</v>
      </c>
      <c r="I1253" s="33">
        <v>0</v>
      </c>
      <c r="J1253" s="33">
        <v>0</v>
      </c>
      <c r="K1253" s="33">
        <v>0</v>
      </c>
      <c r="L1253" s="33">
        <v>0</v>
      </c>
      <c r="M1253" s="33">
        <v>0</v>
      </c>
      <c r="N1253" s="33">
        <v>0</v>
      </c>
      <c r="O1253" s="33">
        <v>0</v>
      </c>
      <c r="P1253" s="33">
        <v>0</v>
      </c>
      <c r="Q1253" s="33">
        <v>0</v>
      </c>
      <c r="R1253" s="33">
        <v>0</v>
      </c>
      <c r="S1253" s="33">
        <v>0</v>
      </c>
      <c r="T1253" s="33">
        <v>0</v>
      </c>
      <c r="U1253" s="33">
        <v>0</v>
      </c>
      <c r="V1253" s="33">
        <v>0</v>
      </c>
      <c r="W1253" s="33">
        <v>0</v>
      </c>
      <c r="X1253" s="33">
        <v>0</v>
      </c>
      <c r="Y1253" s="33">
        <v>0</v>
      </c>
      <c r="Z1253" s="33">
        <v>0</v>
      </c>
      <c r="AA1253" s="33">
        <v>0</v>
      </c>
      <c r="AB1253" s="33">
        <v>0</v>
      </c>
      <c r="AC1253" s="33">
        <v>0</v>
      </c>
      <c r="AD1253" s="33">
        <v>0</v>
      </c>
      <c r="AE1253" s="33">
        <v>0</v>
      </c>
      <c r="AF1253" s="33">
        <v>0</v>
      </c>
      <c r="AG1253" s="33">
        <v>0</v>
      </c>
      <c r="AH1253" s="33">
        <v>0</v>
      </c>
      <c r="AI1253" s="33">
        <v>0</v>
      </c>
      <c r="AJ1253" s="33">
        <v>0</v>
      </c>
      <c r="AK1253" s="33">
        <v>0</v>
      </c>
      <c r="AL1253" s="33">
        <v>0</v>
      </c>
      <c r="AM1253" s="33">
        <v>0</v>
      </c>
      <c r="AN1253" s="33">
        <v>0</v>
      </c>
      <c r="AO1253" s="33">
        <v>0</v>
      </c>
      <c r="AP1253" s="33">
        <v>0</v>
      </c>
      <c r="AQ1253" s="33">
        <v>0</v>
      </c>
      <c r="AR1253" s="33">
        <v>0</v>
      </c>
      <c r="AS1253" s="33">
        <v>0</v>
      </c>
      <c r="AT1253" s="33">
        <v>0</v>
      </c>
      <c r="AU1253" s="33">
        <v>0</v>
      </c>
      <c r="AV1253" s="33">
        <v>0</v>
      </c>
      <c r="AW1253" s="33">
        <v>0</v>
      </c>
      <c r="AX1253" s="33">
        <v>0</v>
      </c>
      <c r="AY1253" s="33">
        <v>0</v>
      </c>
      <c r="AZ1253" s="33">
        <v>0</v>
      </c>
      <c r="BA1253" s="33">
        <v>0</v>
      </c>
      <c r="BB1253" s="33">
        <f t="shared" si="758"/>
        <v>0</v>
      </c>
      <c r="BC1253" s="33">
        <f t="shared" si="759"/>
        <v>0</v>
      </c>
      <c r="BD1253" s="33">
        <f t="shared" si="760"/>
        <v>0</v>
      </c>
      <c r="BE1253" s="33">
        <f t="shared" si="761"/>
        <v>0</v>
      </c>
      <c r="BF1253" s="33">
        <f t="shared" si="762"/>
        <v>0</v>
      </c>
      <c r="BG1253" s="33">
        <f t="shared" si="763"/>
        <v>0</v>
      </c>
      <c r="BH1253" s="33">
        <f t="shared" si="764"/>
        <v>0</v>
      </c>
      <c r="BI1253" s="33">
        <f t="shared" si="765"/>
        <v>0</v>
      </c>
      <c r="BJ1253" s="33">
        <f t="shared" si="766"/>
        <v>0</v>
      </c>
      <c r="BK1253" s="33">
        <f t="shared" si="767"/>
        <v>0</v>
      </c>
    </row>
    <row r="1254" spans="1:63" x14ac:dyDescent="0.25">
      <c r="A1254" s="27" t="s">
        <v>1618</v>
      </c>
      <c r="B1254" s="43" t="s">
        <v>1879</v>
      </c>
      <c r="C1254" s="35" t="s">
        <v>1880</v>
      </c>
      <c r="D1254" s="33">
        <v>0</v>
      </c>
      <c r="E1254" s="33">
        <v>0</v>
      </c>
      <c r="F1254" s="33">
        <v>0</v>
      </c>
      <c r="G1254" s="33">
        <v>0</v>
      </c>
      <c r="H1254" s="33">
        <v>0</v>
      </c>
      <c r="I1254" s="33">
        <v>0</v>
      </c>
      <c r="J1254" s="33">
        <v>0</v>
      </c>
      <c r="K1254" s="33">
        <v>0</v>
      </c>
      <c r="L1254" s="33">
        <v>0</v>
      </c>
      <c r="M1254" s="33">
        <v>0</v>
      </c>
      <c r="N1254" s="33">
        <v>0</v>
      </c>
      <c r="O1254" s="33">
        <v>0</v>
      </c>
      <c r="P1254" s="33">
        <v>0</v>
      </c>
      <c r="Q1254" s="33">
        <v>0</v>
      </c>
      <c r="R1254" s="33">
        <v>0</v>
      </c>
      <c r="S1254" s="33">
        <v>0</v>
      </c>
      <c r="T1254" s="33">
        <v>0</v>
      </c>
      <c r="U1254" s="33">
        <v>0</v>
      </c>
      <c r="V1254" s="33">
        <v>0</v>
      </c>
      <c r="W1254" s="33">
        <v>0</v>
      </c>
      <c r="X1254" s="33">
        <v>0</v>
      </c>
      <c r="Y1254" s="33">
        <v>0</v>
      </c>
      <c r="Z1254" s="33">
        <v>0</v>
      </c>
      <c r="AA1254" s="33">
        <v>0</v>
      </c>
      <c r="AB1254" s="33">
        <v>0</v>
      </c>
      <c r="AC1254" s="33">
        <v>0</v>
      </c>
      <c r="AD1254" s="33">
        <v>0</v>
      </c>
      <c r="AE1254" s="33">
        <v>0</v>
      </c>
      <c r="AF1254" s="33">
        <v>0</v>
      </c>
      <c r="AG1254" s="33">
        <v>0</v>
      </c>
      <c r="AH1254" s="33">
        <v>0</v>
      </c>
      <c r="AI1254" s="33">
        <v>0</v>
      </c>
      <c r="AJ1254" s="33">
        <v>0</v>
      </c>
      <c r="AK1254" s="33">
        <v>0</v>
      </c>
      <c r="AL1254" s="33">
        <v>0</v>
      </c>
      <c r="AM1254" s="33">
        <v>0</v>
      </c>
      <c r="AN1254" s="33">
        <v>0</v>
      </c>
      <c r="AO1254" s="33">
        <v>0</v>
      </c>
      <c r="AP1254" s="33">
        <v>0</v>
      </c>
      <c r="AQ1254" s="33">
        <v>0</v>
      </c>
      <c r="AR1254" s="33">
        <v>0</v>
      </c>
      <c r="AS1254" s="33">
        <v>0</v>
      </c>
      <c r="AT1254" s="33">
        <v>0</v>
      </c>
      <c r="AU1254" s="33">
        <v>0</v>
      </c>
      <c r="AV1254" s="33">
        <v>0</v>
      </c>
      <c r="AW1254" s="33">
        <v>0</v>
      </c>
      <c r="AX1254" s="33">
        <v>0</v>
      </c>
      <c r="AY1254" s="33">
        <v>0</v>
      </c>
      <c r="AZ1254" s="33">
        <v>0</v>
      </c>
      <c r="BA1254" s="33">
        <v>0</v>
      </c>
      <c r="BB1254" s="33">
        <f t="shared" si="758"/>
        <v>0</v>
      </c>
      <c r="BC1254" s="33">
        <f t="shared" si="759"/>
        <v>0</v>
      </c>
      <c r="BD1254" s="33">
        <f t="shared" si="760"/>
        <v>0</v>
      </c>
      <c r="BE1254" s="33">
        <f t="shared" si="761"/>
        <v>0</v>
      </c>
      <c r="BF1254" s="33">
        <f t="shared" si="762"/>
        <v>0</v>
      </c>
      <c r="BG1254" s="33">
        <f t="shared" si="763"/>
        <v>0</v>
      </c>
      <c r="BH1254" s="33">
        <f t="shared" si="764"/>
        <v>0</v>
      </c>
      <c r="BI1254" s="33">
        <f t="shared" si="765"/>
        <v>0</v>
      </c>
      <c r="BJ1254" s="33">
        <f t="shared" si="766"/>
        <v>0</v>
      </c>
      <c r="BK1254" s="33">
        <f t="shared" si="767"/>
        <v>0</v>
      </c>
    </row>
    <row r="1255" spans="1:63" ht="31.5" x14ac:dyDescent="0.25">
      <c r="A1255" s="27" t="s">
        <v>1618</v>
      </c>
      <c r="B1255" s="43" t="s">
        <v>1881</v>
      </c>
      <c r="C1255" s="35" t="s">
        <v>1882</v>
      </c>
      <c r="D1255" s="33">
        <v>0</v>
      </c>
      <c r="E1255" s="33">
        <v>0</v>
      </c>
      <c r="F1255" s="33">
        <v>0</v>
      </c>
      <c r="G1255" s="33">
        <v>0</v>
      </c>
      <c r="H1255" s="33">
        <v>0</v>
      </c>
      <c r="I1255" s="33">
        <v>0</v>
      </c>
      <c r="J1255" s="33">
        <v>0</v>
      </c>
      <c r="K1255" s="33">
        <v>0</v>
      </c>
      <c r="L1255" s="33">
        <v>0</v>
      </c>
      <c r="M1255" s="33">
        <v>0</v>
      </c>
      <c r="N1255" s="33">
        <v>0</v>
      </c>
      <c r="O1255" s="33">
        <v>0</v>
      </c>
      <c r="P1255" s="33">
        <v>0</v>
      </c>
      <c r="Q1255" s="33">
        <v>0</v>
      </c>
      <c r="R1255" s="33">
        <v>0</v>
      </c>
      <c r="S1255" s="33">
        <v>0</v>
      </c>
      <c r="T1255" s="33">
        <v>0</v>
      </c>
      <c r="U1255" s="33">
        <v>0</v>
      </c>
      <c r="V1255" s="33">
        <v>0</v>
      </c>
      <c r="W1255" s="33">
        <v>0</v>
      </c>
      <c r="X1255" s="33">
        <v>0</v>
      </c>
      <c r="Y1255" s="33">
        <v>0</v>
      </c>
      <c r="Z1255" s="33">
        <v>0</v>
      </c>
      <c r="AA1255" s="33">
        <v>0</v>
      </c>
      <c r="AB1255" s="33">
        <v>0</v>
      </c>
      <c r="AC1255" s="33">
        <v>0</v>
      </c>
      <c r="AD1255" s="33">
        <v>0</v>
      </c>
      <c r="AE1255" s="33">
        <v>0</v>
      </c>
      <c r="AF1255" s="33">
        <v>0</v>
      </c>
      <c r="AG1255" s="33">
        <v>0</v>
      </c>
      <c r="AH1255" s="33">
        <v>0</v>
      </c>
      <c r="AI1255" s="33">
        <v>0</v>
      </c>
      <c r="AJ1255" s="33">
        <v>0</v>
      </c>
      <c r="AK1255" s="33">
        <v>0</v>
      </c>
      <c r="AL1255" s="33">
        <v>0</v>
      </c>
      <c r="AM1255" s="33">
        <v>0</v>
      </c>
      <c r="AN1255" s="33">
        <v>0</v>
      </c>
      <c r="AO1255" s="33">
        <v>0</v>
      </c>
      <c r="AP1255" s="33">
        <v>0</v>
      </c>
      <c r="AQ1255" s="33">
        <v>0</v>
      </c>
      <c r="AR1255" s="33">
        <v>0</v>
      </c>
      <c r="AS1255" s="33">
        <v>0</v>
      </c>
      <c r="AT1255" s="33">
        <v>0</v>
      </c>
      <c r="AU1255" s="33">
        <v>0</v>
      </c>
      <c r="AV1255" s="33">
        <v>0</v>
      </c>
      <c r="AW1255" s="33">
        <v>0</v>
      </c>
      <c r="AX1255" s="33">
        <v>0</v>
      </c>
      <c r="AY1255" s="33">
        <v>0</v>
      </c>
      <c r="AZ1255" s="33">
        <v>0</v>
      </c>
      <c r="BA1255" s="33">
        <v>0</v>
      </c>
      <c r="BB1255" s="33">
        <f t="shared" si="758"/>
        <v>0</v>
      </c>
      <c r="BC1255" s="33">
        <f t="shared" si="759"/>
        <v>0</v>
      </c>
      <c r="BD1255" s="33">
        <f t="shared" si="760"/>
        <v>0</v>
      </c>
      <c r="BE1255" s="33">
        <f t="shared" si="761"/>
        <v>0</v>
      </c>
      <c r="BF1255" s="33">
        <f t="shared" si="762"/>
        <v>0</v>
      </c>
      <c r="BG1255" s="33">
        <f t="shared" si="763"/>
        <v>0</v>
      </c>
      <c r="BH1255" s="33">
        <f t="shared" si="764"/>
        <v>0</v>
      </c>
      <c r="BI1255" s="33">
        <f t="shared" si="765"/>
        <v>0</v>
      </c>
      <c r="BJ1255" s="33">
        <f t="shared" si="766"/>
        <v>0</v>
      </c>
      <c r="BK1255" s="33">
        <f t="shared" si="767"/>
        <v>0</v>
      </c>
    </row>
    <row r="1256" spans="1:63" x14ac:dyDescent="0.25">
      <c r="A1256" s="27" t="s">
        <v>1618</v>
      </c>
      <c r="B1256" s="43" t="s">
        <v>1883</v>
      </c>
      <c r="C1256" s="35" t="s">
        <v>1884</v>
      </c>
      <c r="D1256" s="33">
        <v>0</v>
      </c>
      <c r="E1256" s="33">
        <v>0</v>
      </c>
      <c r="F1256" s="33">
        <v>0</v>
      </c>
      <c r="G1256" s="33">
        <v>0</v>
      </c>
      <c r="H1256" s="33">
        <v>0</v>
      </c>
      <c r="I1256" s="33">
        <v>0</v>
      </c>
      <c r="J1256" s="33">
        <v>0</v>
      </c>
      <c r="K1256" s="33">
        <v>0</v>
      </c>
      <c r="L1256" s="33">
        <v>0</v>
      </c>
      <c r="M1256" s="33">
        <v>0</v>
      </c>
      <c r="N1256" s="33">
        <v>0</v>
      </c>
      <c r="O1256" s="33">
        <v>0</v>
      </c>
      <c r="P1256" s="33">
        <v>0</v>
      </c>
      <c r="Q1256" s="33">
        <v>0</v>
      </c>
      <c r="R1256" s="33">
        <v>0</v>
      </c>
      <c r="S1256" s="33">
        <v>0</v>
      </c>
      <c r="T1256" s="33">
        <v>0</v>
      </c>
      <c r="U1256" s="33">
        <v>0</v>
      </c>
      <c r="V1256" s="33">
        <v>0</v>
      </c>
      <c r="W1256" s="33">
        <v>0</v>
      </c>
      <c r="X1256" s="33">
        <v>0</v>
      </c>
      <c r="Y1256" s="33">
        <v>0</v>
      </c>
      <c r="Z1256" s="33">
        <v>0</v>
      </c>
      <c r="AA1256" s="33">
        <v>0</v>
      </c>
      <c r="AB1256" s="33">
        <v>0</v>
      </c>
      <c r="AC1256" s="33">
        <v>0</v>
      </c>
      <c r="AD1256" s="33">
        <v>0</v>
      </c>
      <c r="AE1256" s="33">
        <v>0</v>
      </c>
      <c r="AF1256" s="33">
        <v>0</v>
      </c>
      <c r="AG1256" s="33">
        <v>0</v>
      </c>
      <c r="AH1256" s="33">
        <v>0</v>
      </c>
      <c r="AI1256" s="33">
        <v>0</v>
      </c>
      <c r="AJ1256" s="33">
        <v>0</v>
      </c>
      <c r="AK1256" s="33">
        <v>0</v>
      </c>
      <c r="AL1256" s="33">
        <v>0</v>
      </c>
      <c r="AM1256" s="33">
        <v>0</v>
      </c>
      <c r="AN1256" s="33">
        <v>0</v>
      </c>
      <c r="AO1256" s="33">
        <v>0</v>
      </c>
      <c r="AP1256" s="33">
        <v>0</v>
      </c>
      <c r="AQ1256" s="33">
        <v>0</v>
      </c>
      <c r="AR1256" s="33">
        <v>0</v>
      </c>
      <c r="AS1256" s="33">
        <v>0</v>
      </c>
      <c r="AT1256" s="33">
        <v>0</v>
      </c>
      <c r="AU1256" s="33">
        <v>0</v>
      </c>
      <c r="AV1256" s="33">
        <v>0</v>
      </c>
      <c r="AW1256" s="33">
        <v>0</v>
      </c>
      <c r="AX1256" s="33">
        <v>0</v>
      </c>
      <c r="AY1256" s="33">
        <v>0</v>
      </c>
      <c r="AZ1256" s="33">
        <v>0</v>
      </c>
      <c r="BA1256" s="33">
        <v>0</v>
      </c>
      <c r="BB1256" s="33">
        <f t="shared" si="758"/>
        <v>0</v>
      </c>
      <c r="BC1256" s="33">
        <f t="shared" si="759"/>
        <v>0</v>
      </c>
      <c r="BD1256" s="33">
        <f t="shared" si="760"/>
        <v>0</v>
      </c>
      <c r="BE1256" s="33">
        <f t="shared" si="761"/>
        <v>0</v>
      </c>
      <c r="BF1256" s="33">
        <f t="shared" si="762"/>
        <v>0</v>
      </c>
      <c r="BG1256" s="33">
        <f t="shared" si="763"/>
        <v>0</v>
      </c>
      <c r="BH1256" s="33">
        <f t="shared" si="764"/>
        <v>0</v>
      </c>
      <c r="BI1256" s="33">
        <f t="shared" si="765"/>
        <v>0</v>
      </c>
      <c r="BJ1256" s="33">
        <f t="shared" si="766"/>
        <v>0</v>
      </c>
      <c r="BK1256" s="33">
        <f t="shared" si="767"/>
        <v>0</v>
      </c>
    </row>
    <row r="1257" spans="1:63" x14ac:dyDescent="0.25">
      <c r="A1257" s="27" t="s">
        <v>1618</v>
      </c>
      <c r="B1257" s="43" t="s">
        <v>1885</v>
      </c>
      <c r="C1257" s="35" t="s">
        <v>1886</v>
      </c>
      <c r="D1257" s="33">
        <v>0</v>
      </c>
      <c r="E1257" s="33">
        <v>0</v>
      </c>
      <c r="F1257" s="33">
        <v>0</v>
      </c>
      <c r="G1257" s="33">
        <v>0</v>
      </c>
      <c r="H1257" s="33">
        <v>0</v>
      </c>
      <c r="I1257" s="33">
        <v>0</v>
      </c>
      <c r="J1257" s="33">
        <v>0</v>
      </c>
      <c r="K1257" s="33">
        <v>0</v>
      </c>
      <c r="L1257" s="33">
        <v>0</v>
      </c>
      <c r="M1257" s="33">
        <v>0</v>
      </c>
      <c r="N1257" s="33">
        <v>0</v>
      </c>
      <c r="O1257" s="33">
        <v>0</v>
      </c>
      <c r="P1257" s="33">
        <v>0</v>
      </c>
      <c r="Q1257" s="33">
        <v>0</v>
      </c>
      <c r="R1257" s="33">
        <v>0</v>
      </c>
      <c r="S1257" s="33">
        <v>0</v>
      </c>
      <c r="T1257" s="33">
        <v>0</v>
      </c>
      <c r="U1257" s="33">
        <v>0</v>
      </c>
      <c r="V1257" s="33">
        <v>0</v>
      </c>
      <c r="W1257" s="33">
        <v>0</v>
      </c>
      <c r="X1257" s="33">
        <v>0</v>
      </c>
      <c r="Y1257" s="33">
        <v>0</v>
      </c>
      <c r="Z1257" s="33">
        <v>0</v>
      </c>
      <c r="AA1257" s="33">
        <v>0</v>
      </c>
      <c r="AB1257" s="33">
        <v>0</v>
      </c>
      <c r="AC1257" s="33">
        <v>0</v>
      </c>
      <c r="AD1257" s="33">
        <v>0</v>
      </c>
      <c r="AE1257" s="33">
        <v>0</v>
      </c>
      <c r="AF1257" s="33">
        <v>0</v>
      </c>
      <c r="AG1257" s="33">
        <v>0</v>
      </c>
      <c r="AH1257" s="33">
        <v>0</v>
      </c>
      <c r="AI1257" s="33">
        <v>0</v>
      </c>
      <c r="AJ1257" s="33">
        <v>0</v>
      </c>
      <c r="AK1257" s="33">
        <v>0</v>
      </c>
      <c r="AL1257" s="33">
        <v>0</v>
      </c>
      <c r="AM1257" s="33">
        <v>0</v>
      </c>
      <c r="AN1257" s="33">
        <v>0</v>
      </c>
      <c r="AO1257" s="33">
        <v>0</v>
      </c>
      <c r="AP1257" s="33">
        <v>0</v>
      </c>
      <c r="AQ1257" s="33">
        <v>0</v>
      </c>
      <c r="AR1257" s="33">
        <v>0</v>
      </c>
      <c r="AS1257" s="33">
        <v>0</v>
      </c>
      <c r="AT1257" s="33">
        <v>0</v>
      </c>
      <c r="AU1257" s="33">
        <v>0</v>
      </c>
      <c r="AV1257" s="33">
        <v>0</v>
      </c>
      <c r="AW1257" s="33">
        <v>0</v>
      </c>
      <c r="AX1257" s="33">
        <v>0</v>
      </c>
      <c r="AY1257" s="33">
        <v>0</v>
      </c>
      <c r="AZ1257" s="33">
        <v>0</v>
      </c>
      <c r="BA1257" s="33">
        <v>0</v>
      </c>
      <c r="BB1257" s="33">
        <f t="shared" si="758"/>
        <v>0</v>
      </c>
      <c r="BC1257" s="33">
        <f t="shared" si="759"/>
        <v>0</v>
      </c>
      <c r="BD1257" s="33">
        <f t="shared" si="760"/>
        <v>0</v>
      </c>
      <c r="BE1257" s="33">
        <f t="shared" si="761"/>
        <v>0</v>
      </c>
      <c r="BF1257" s="33">
        <f t="shared" si="762"/>
        <v>0</v>
      </c>
      <c r="BG1257" s="33">
        <f t="shared" si="763"/>
        <v>0</v>
      </c>
      <c r="BH1257" s="33">
        <f t="shared" si="764"/>
        <v>0</v>
      </c>
      <c r="BI1257" s="33">
        <f t="shared" si="765"/>
        <v>0</v>
      </c>
      <c r="BJ1257" s="33">
        <f t="shared" si="766"/>
        <v>0</v>
      </c>
      <c r="BK1257" s="33">
        <f t="shared" si="767"/>
        <v>0</v>
      </c>
    </row>
    <row r="1258" spans="1:63" ht="31.5" x14ac:dyDescent="0.25">
      <c r="A1258" s="27" t="s">
        <v>1618</v>
      </c>
      <c r="B1258" s="43" t="s">
        <v>1887</v>
      </c>
      <c r="C1258" s="35" t="s">
        <v>1888</v>
      </c>
      <c r="D1258" s="33">
        <v>0</v>
      </c>
      <c r="E1258" s="33">
        <v>0</v>
      </c>
      <c r="F1258" s="33">
        <v>0</v>
      </c>
      <c r="G1258" s="33">
        <v>0</v>
      </c>
      <c r="H1258" s="33">
        <v>0</v>
      </c>
      <c r="I1258" s="33">
        <v>0</v>
      </c>
      <c r="J1258" s="33">
        <v>0</v>
      </c>
      <c r="K1258" s="33">
        <v>0</v>
      </c>
      <c r="L1258" s="33">
        <v>0</v>
      </c>
      <c r="M1258" s="33">
        <v>0</v>
      </c>
      <c r="N1258" s="33">
        <v>0</v>
      </c>
      <c r="O1258" s="33">
        <v>0</v>
      </c>
      <c r="P1258" s="33">
        <v>0</v>
      </c>
      <c r="Q1258" s="33">
        <v>0</v>
      </c>
      <c r="R1258" s="33">
        <v>0</v>
      </c>
      <c r="S1258" s="33">
        <v>0</v>
      </c>
      <c r="T1258" s="33">
        <v>0</v>
      </c>
      <c r="U1258" s="33">
        <v>0</v>
      </c>
      <c r="V1258" s="33">
        <v>0</v>
      </c>
      <c r="W1258" s="33">
        <v>0</v>
      </c>
      <c r="X1258" s="33">
        <v>0</v>
      </c>
      <c r="Y1258" s="33">
        <v>0</v>
      </c>
      <c r="Z1258" s="33">
        <v>0</v>
      </c>
      <c r="AA1258" s="33">
        <v>0</v>
      </c>
      <c r="AB1258" s="33">
        <v>0</v>
      </c>
      <c r="AC1258" s="33">
        <v>0</v>
      </c>
      <c r="AD1258" s="33">
        <v>0</v>
      </c>
      <c r="AE1258" s="33">
        <v>0</v>
      </c>
      <c r="AF1258" s="33">
        <v>0</v>
      </c>
      <c r="AG1258" s="33">
        <v>0</v>
      </c>
      <c r="AH1258" s="33">
        <v>0</v>
      </c>
      <c r="AI1258" s="33">
        <v>0</v>
      </c>
      <c r="AJ1258" s="33">
        <v>0</v>
      </c>
      <c r="AK1258" s="33">
        <v>0</v>
      </c>
      <c r="AL1258" s="33">
        <v>0</v>
      </c>
      <c r="AM1258" s="33">
        <v>0</v>
      </c>
      <c r="AN1258" s="33">
        <v>0</v>
      </c>
      <c r="AO1258" s="33">
        <v>0</v>
      </c>
      <c r="AP1258" s="33">
        <v>0</v>
      </c>
      <c r="AQ1258" s="33">
        <v>0</v>
      </c>
      <c r="AR1258" s="33">
        <v>0</v>
      </c>
      <c r="AS1258" s="33">
        <v>0</v>
      </c>
      <c r="AT1258" s="33">
        <v>0</v>
      </c>
      <c r="AU1258" s="33">
        <v>0</v>
      </c>
      <c r="AV1258" s="33">
        <v>0</v>
      </c>
      <c r="AW1258" s="33">
        <v>0</v>
      </c>
      <c r="AX1258" s="33">
        <v>0</v>
      </c>
      <c r="AY1258" s="33">
        <v>0</v>
      </c>
      <c r="AZ1258" s="33">
        <v>0</v>
      </c>
      <c r="BA1258" s="33">
        <v>0</v>
      </c>
      <c r="BB1258" s="33">
        <f t="shared" si="758"/>
        <v>0</v>
      </c>
      <c r="BC1258" s="33">
        <f t="shared" si="759"/>
        <v>0</v>
      </c>
      <c r="BD1258" s="33">
        <f t="shared" si="760"/>
        <v>0</v>
      </c>
      <c r="BE1258" s="33">
        <f t="shared" si="761"/>
        <v>0</v>
      </c>
      <c r="BF1258" s="33">
        <f t="shared" si="762"/>
        <v>0</v>
      </c>
      <c r="BG1258" s="33">
        <f t="shared" si="763"/>
        <v>0</v>
      </c>
      <c r="BH1258" s="33">
        <f t="shared" si="764"/>
        <v>0</v>
      </c>
      <c r="BI1258" s="33">
        <f t="shared" si="765"/>
        <v>0</v>
      </c>
      <c r="BJ1258" s="33">
        <f t="shared" si="766"/>
        <v>0</v>
      </c>
      <c r="BK1258" s="33">
        <f t="shared" si="767"/>
        <v>0</v>
      </c>
    </row>
    <row r="1259" spans="1:63" ht="31.5" x14ac:dyDescent="0.25">
      <c r="A1259" s="27" t="s">
        <v>1618</v>
      </c>
      <c r="B1259" s="43" t="s">
        <v>1889</v>
      </c>
      <c r="C1259" s="35" t="s">
        <v>1890</v>
      </c>
      <c r="D1259" s="33">
        <v>0</v>
      </c>
      <c r="E1259" s="33">
        <v>0</v>
      </c>
      <c r="F1259" s="33">
        <v>0</v>
      </c>
      <c r="G1259" s="33">
        <v>0</v>
      </c>
      <c r="H1259" s="33">
        <v>0</v>
      </c>
      <c r="I1259" s="33">
        <v>0</v>
      </c>
      <c r="J1259" s="33">
        <v>0</v>
      </c>
      <c r="K1259" s="33">
        <v>0</v>
      </c>
      <c r="L1259" s="33">
        <v>0</v>
      </c>
      <c r="M1259" s="33">
        <v>0</v>
      </c>
      <c r="N1259" s="33">
        <v>0</v>
      </c>
      <c r="O1259" s="33">
        <v>0</v>
      </c>
      <c r="P1259" s="33">
        <v>0</v>
      </c>
      <c r="Q1259" s="33">
        <v>0</v>
      </c>
      <c r="R1259" s="33">
        <v>0</v>
      </c>
      <c r="S1259" s="33">
        <v>0</v>
      </c>
      <c r="T1259" s="33">
        <v>0</v>
      </c>
      <c r="U1259" s="33">
        <v>0</v>
      </c>
      <c r="V1259" s="33">
        <v>0</v>
      </c>
      <c r="W1259" s="33">
        <v>0</v>
      </c>
      <c r="X1259" s="33">
        <v>0</v>
      </c>
      <c r="Y1259" s="33">
        <v>0</v>
      </c>
      <c r="Z1259" s="33">
        <v>0</v>
      </c>
      <c r="AA1259" s="33">
        <v>0</v>
      </c>
      <c r="AB1259" s="33">
        <v>0</v>
      </c>
      <c r="AC1259" s="33">
        <v>0</v>
      </c>
      <c r="AD1259" s="33">
        <v>0</v>
      </c>
      <c r="AE1259" s="33">
        <v>0</v>
      </c>
      <c r="AF1259" s="33">
        <v>0</v>
      </c>
      <c r="AG1259" s="33">
        <v>0</v>
      </c>
      <c r="AH1259" s="33">
        <v>0</v>
      </c>
      <c r="AI1259" s="33">
        <v>0</v>
      </c>
      <c r="AJ1259" s="33">
        <v>0</v>
      </c>
      <c r="AK1259" s="33">
        <v>0</v>
      </c>
      <c r="AL1259" s="33">
        <v>0</v>
      </c>
      <c r="AM1259" s="33">
        <v>0</v>
      </c>
      <c r="AN1259" s="33">
        <v>0</v>
      </c>
      <c r="AO1259" s="33">
        <v>0</v>
      </c>
      <c r="AP1259" s="33">
        <v>0</v>
      </c>
      <c r="AQ1259" s="33">
        <v>0</v>
      </c>
      <c r="AR1259" s="33">
        <v>0</v>
      </c>
      <c r="AS1259" s="33">
        <v>0</v>
      </c>
      <c r="AT1259" s="33">
        <v>0</v>
      </c>
      <c r="AU1259" s="33">
        <v>0</v>
      </c>
      <c r="AV1259" s="33">
        <v>0</v>
      </c>
      <c r="AW1259" s="33">
        <v>0</v>
      </c>
      <c r="AX1259" s="33">
        <v>0</v>
      </c>
      <c r="AY1259" s="33">
        <v>0</v>
      </c>
      <c r="AZ1259" s="33">
        <v>0</v>
      </c>
      <c r="BA1259" s="33">
        <v>0</v>
      </c>
      <c r="BB1259" s="33">
        <f t="shared" si="758"/>
        <v>0</v>
      </c>
      <c r="BC1259" s="33">
        <f t="shared" si="759"/>
        <v>0</v>
      </c>
      <c r="BD1259" s="33">
        <f t="shared" si="760"/>
        <v>0</v>
      </c>
      <c r="BE1259" s="33">
        <f t="shared" si="761"/>
        <v>0</v>
      </c>
      <c r="BF1259" s="33">
        <f t="shared" si="762"/>
        <v>0</v>
      </c>
      <c r="BG1259" s="33">
        <f t="shared" si="763"/>
        <v>0</v>
      </c>
      <c r="BH1259" s="33">
        <f t="shared" si="764"/>
        <v>0</v>
      </c>
      <c r="BI1259" s="33">
        <f t="shared" si="765"/>
        <v>0</v>
      </c>
      <c r="BJ1259" s="33">
        <f t="shared" si="766"/>
        <v>0</v>
      </c>
      <c r="BK1259" s="33">
        <f t="shared" si="767"/>
        <v>0</v>
      </c>
    </row>
    <row r="1260" spans="1:63" ht="47.25" x14ac:dyDescent="0.25">
      <c r="A1260" s="27" t="s">
        <v>1618</v>
      </c>
      <c r="B1260" s="43" t="s">
        <v>1891</v>
      </c>
      <c r="C1260" s="35" t="s">
        <v>1892</v>
      </c>
      <c r="D1260" s="33">
        <v>0</v>
      </c>
      <c r="E1260" s="33">
        <v>0</v>
      </c>
      <c r="F1260" s="33">
        <v>0</v>
      </c>
      <c r="G1260" s="33">
        <v>0</v>
      </c>
      <c r="H1260" s="33">
        <v>0</v>
      </c>
      <c r="I1260" s="33">
        <v>0</v>
      </c>
      <c r="J1260" s="33">
        <v>0</v>
      </c>
      <c r="K1260" s="33">
        <v>0</v>
      </c>
      <c r="L1260" s="33">
        <v>0</v>
      </c>
      <c r="M1260" s="33">
        <v>0</v>
      </c>
      <c r="N1260" s="33">
        <v>0</v>
      </c>
      <c r="O1260" s="33">
        <v>0</v>
      </c>
      <c r="P1260" s="33">
        <v>0</v>
      </c>
      <c r="Q1260" s="33">
        <v>0</v>
      </c>
      <c r="R1260" s="33">
        <v>0</v>
      </c>
      <c r="S1260" s="33">
        <v>0</v>
      </c>
      <c r="T1260" s="33">
        <v>0</v>
      </c>
      <c r="U1260" s="33">
        <v>0</v>
      </c>
      <c r="V1260" s="33">
        <v>0</v>
      </c>
      <c r="W1260" s="33">
        <v>0</v>
      </c>
      <c r="X1260" s="33">
        <v>0</v>
      </c>
      <c r="Y1260" s="33">
        <v>0</v>
      </c>
      <c r="Z1260" s="33">
        <v>0</v>
      </c>
      <c r="AA1260" s="33">
        <v>0</v>
      </c>
      <c r="AB1260" s="33">
        <v>0</v>
      </c>
      <c r="AC1260" s="33">
        <v>0</v>
      </c>
      <c r="AD1260" s="33">
        <v>0</v>
      </c>
      <c r="AE1260" s="33">
        <v>0</v>
      </c>
      <c r="AF1260" s="33">
        <v>0</v>
      </c>
      <c r="AG1260" s="33">
        <v>0</v>
      </c>
      <c r="AH1260" s="33">
        <v>0</v>
      </c>
      <c r="AI1260" s="33">
        <v>0</v>
      </c>
      <c r="AJ1260" s="33">
        <v>0</v>
      </c>
      <c r="AK1260" s="33">
        <v>0</v>
      </c>
      <c r="AL1260" s="33">
        <v>0</v>
      </c>
      <c r="AM1260" s="33">
        <v>0</v>
      </c>
      <c r="AN1260" s="33">
        <v>0</v>
      </c>
      <c r="AO1260" s="33">
        <v>0</v>
      </c>
      <c r="AP1260" s="33">
        <v>0</v>
      </c>
      <c r="AQ1260" s="33">
        <v>0</v>
      </c>
      <c r="AR1260" s="33">
        <v>0</v>
      </c>
      <c r="AS1260" s="33">
        <v>0</v>
      </c>
      <c r="AT1260" s="33">
        <v>0</v>
      </c>
      <c r="AU1260" s="33">
        <v>0</v>
      </c>
      <c r="AV1260" s="33">
        <v>0</v>
      </c>
      <c r="AW1260" s="33">
        <v>0</v>
      </c>
      <c r="AX1260" s="33">
        <v>0</v>
      </c>
      <c r="AY1260" s="33">
        <v>0</v>
      </c>
      <c r="AZ1260" s="33">
        <v>0</v>
      </c>
      <c r="BA1260" s="33">
        <v>0</v>
      </c>
      <c r="BB1260" s="33">
        <f t="shared" si="758"/>
        <v>0</v>
      </c>
      <c r="BC1260" s="33">
        <f t="shared" si="759"/>
        <v>0</v>
      </c>
      <c r="BD1260" s="33">
        <f t="shared" si="760"/>
        <v>0</v>
      </c>
      <c r="BE1260" s="33">
        <f t="shared" si="761"/>
        <v>0</v>
      </c>
      <c r="BF1260" s="33">
        <f t="shared" si="762"/>
        <v>0</v>
      </c>
      <c r="BG1260" s="33">
        <f t="shared" si="763"/>
        <v>0</v>
      </c>
      <c r="BH1260" s="33">
        <f t="shared" si="764"/>
        <v>0</v>
      </c>
      <c r="BI1260" s="33">
        <f t="shared" si="765"/>
        <v>0</v>
      </c>
      <c r="BJ1260" s="33">
        <f t="shared" si="766"/>
        <v>0</v>
      </c>
      <c r="BK1260" s="33">
        <f t="shared" si="767"/>
        <v>0</v>
      </c>
    </row>
    <row r="1261" spans="1:63" x14ac:dyDescent="0.25">
      <c r="A1261" s="27" t="s">
        <v>1618</v>
      </c>
      <c r="B1261" s="43" t="s">
        <v>1893</v>
      </c>
      <c r="C1261" s="35" t="s">
        <v>1894</v>
      </c>
      <c r="D1261" s="33">
        <v>0</v>
      </c>
      <c r="E1261" s="33">
        <v>0</v>
      </c>
      <c r="F1261" s="33">
        <v>0</v>
      </c>
      <c r="G1261" s="33">
        <v>0</v>
      </c>
      <c r="H1261" s="33">
        <v>0</v>
      </c>
      <c r="I1261" s="33">
        <v>0</v>
      </c>
      <c r="J1261" s="33">
        <v>0</v>
      </c>
      <c r="K1261" s="33">
        <v>0</v>
      </c>
      <c r="L1261" s="33">
        <v>0</v>
      </c>
      <c r="M1261" s="33">
        <v>0</v>
      </c>
      <c r="N1261" s="33">
        <v>0</v>
      </c>
      <c r="O1261" s="33">
        <v>0</v>
      </c>
      <c r="P1261" s="33">
        <v>0</v>
      </c>
      <c r="Q1261" s="33">
        <v>0</v>
      </c>
      <c r="R1261" s="33">
        <v>0</v>
      </c>
      <c r="S1261" s="33">
        <v>0</v>
      </c>
      <c r="T1261" s="33">
        <v>0</v>
      </c>
      <c r="U1261" s="33">
        <v>0</v>
      </c>
      <c r="V1261" s="33">
        <v>0</v>
      </c>
      <c r="W1261" s="33">
        <v>0</v>
      </c>
      <c r="X1261" s="33">
        <v>0</v>
      </c>
      <c r="Y1261" s="33">
        <v>0</v>
      </c>
      <c r="Z1261" s="33">
        <v>0</v>
      </c>
      <c r="AA1261" s="33">
        <v>0</v>
      </c>
      <c r="AB1261" s="33">
        <v>0</v>
      </c>
      <c r="AC1261" s="33">
        <v>0</v>
      </c>
      <c r="AD1261" s="33">
        <v>0</v>
      </c>
      <c r="AE1261" s="33">
        <v>0</v>
      </c>
      <c r="AF1261" s="33">
        <v>0</v>
      </c>
      <c r="AG1261" s="33">
        <v>0</v>
      </c>
      <c r="AH1261" s="33">
        <v>0</v>
      </c>
      <c r="AI1261" s="33">
        <v>0</v>
      </c>
      <c r="AJ1261" s="33">
        <v>0</v>
      </c>
      <c r="AK1261" s="33">
        <v>0</v>
      </c>
      <c r="AL1261" s="33">
        <v>0</v>
      </c>
      <c r="AM1261" s="33">
        <v>0</v>
      </c>
      <c r="AN1261" s="33">
        <v>0</v>
      </c>
      <c r="AO1261" s="33">
        <v>0</v>
      </c>
      <c r="AP1261" s="33">
        <v>0</v>
      </c>
      <c r="AQ1261" s="33">
        <v>0</v>
      </c>
      <c r="AR1261" s="33">
        <v>0</v>
      </c>
      <c r="AS1261" s="33">
        <v>0</v>
      </c>
      <c r="AT1261" s="33">
        <v>0</v>
      </c>
      <c r="AU1261" s="33">
        <v>0</v>
      </c>
      <c r="AV1261" s="33">
        <v>0</v>
      </c>
      <c r="AW1261" s="33">
        <v>0</v>
      </c>
      <c r="AX1261" s="33">
        <v>0</v>
      </c>
      <c r="AY1261" s="33">
        <v>0</v>
      </c>
      <c r="AZ1261" s="33">
        <v>0</v>
      </c>
      <c r="BA1261" s="33">
        <v>0</v>
      </c>
      <c r="BB1261" s="33">
        <f t="shared" si="758"/>
        <v>0</v>
      </c>
      <c r="BC1261" s="33">
        <f t="shared" si="759"/>
        <v>0</v>
      </c>
      <c r="BD1261" s="33">
        <f t="shared" si="760"/>
        <v>0</v>
      </c>
      <c r="BE1261" s="33">
        <f t="shared" si="761"/>
        <v>0</v>
      </c>
      <c r="BF1261" s="33">
        <f t="shared" si="762"/>
        <v>0</v>
      </c>
      <c r="BG1261" s="33">
        <f t="shared" si="763"/>
        <v>0</v>
      </c>
      <c r="BH1261" s="33">
        <f t="shared" si="764"/>
        <v>0</v>
      </c>
      <c r="BI1261" s="33">
        <f t="shared" si="765"/>
        <v>0</v>
      </c>
      <c r="BJ1261" s="33">
        <f t="shared" si="766"/>
        <v>0</v>
      </c>
      <c r="BK1261" s="33">
        <f t="shared" si="767"/>
        <v>0</v>
      </c>
    </row>
    <row r="1262" spans="1:63" ht="78.75" x14ac:dyDescent="0.25">
      <c r="A1262" s="27" t="s">
        <v>1618</v>
      </c>
      <c r="B1262" s="43" t="s">
        <v>1895</v>
      </c>
      <c r="C1262" s="29" t="s">
        <v>1896</v>
      </c>
      <c r="D1262" s="33">
        <v>0</v>
      </c>
      <c r="E1262" s="33">
        <v>0</v>
      </c>
      <c r="F1262" s="33">
        <v>0</v>
      </c>
      <c r="G1262" s="33">
        <v>0</v>
      </c>
      <c r="H1262" s="33">
        <v>0</v>
      </c>
      <c r="I1262" s="33">
        <v>0</v>
      </c>
      <c r="J1262" s="33">
        <v>0</v>
      </c>
      <c r="K1262" s="33">
        <v>0</v>
      </c>
      <c r="L1262" s="33">
        <v>0</v>
      </c>
      <c r="M1262" s="33">
        <v>0</v>
      </c>
      <c r="N1262" s="33">
        <v>0</v>
      </c>
      <c r="O1262" s="33">
        <v>0</v>
      </c>
      <c r="P1262" s="33">
        <v>0</v>
      </c>
      <c r="Q1262" s="33">
        <v>0</v>
      </c>
      <c r="R1262" s="33">
        <v>0</v>
      </c>
      <c r="S1262" s="33">
        <v>0</v>
      </c>
      <c r="T1262" s="33">
        <v>0</v>
      </c>
      <c r="U1262" s="33">
        <v>0</v>
      </c>
      <c r="V1262" s="33">
        <v>0</v>
      </c>
      <c r="W1262" s="33">
        <v>0</v>
      </c>
      <c r="X1262" s="33">
        <v>0</v>
      </c>
      <c r="Y1262" s="33">
        <v>0</v>
      </c>
      <c r="Z1262" s="33">
        <v>0</v>
      </c>
      <c r="AA1262" s="33">
        <v>0</v>
      </c>
      <c r="AB1262" s="33">
        <v>0</v>
      </c>
      <c r="AC1262" s="33">
        <v>0</v>
      </c>
      <c r="AD1262" s="33">
        <v>0</v>
      </c>
      <c r="AE1262" s="33">
        <v>0</v>
      </c>
      <c r="AF1262" s="33">
        <v>0</v>
      </c>
      <c r="AG1262" s="33">
        <v>0</v>
      </c>
      <c r="AH1262" s="33">
        <v>0</v>
      </c>
      <c r="AI1262" s="33">
        <v>0</v>
      </c>
      <c r="AJ1262" s="33">
        <v>0</v>
      </c>
      <c r="AK1262" s="33">
        <v>0</v>
      </c>
      <c r="AL1262" s="33">
        <v>0</v>
      </c>
      <c r="AM1262" s="33">
        <v>0</v>
      </c>
      <c r="AN1262" s="33">
        <v>0</v>
      </c>
      <c r="AO1262" s="33">
        <v>0</v>
      </c>
      <c r="AP1262" s="33">
        <v>0</v>
      </c>
      <c r="AQ1262" s="33">
        <v>0</v>
      </c>
      <c r="AR1262" s="33">
        <v>0</v>
      </c>
      <c r="AS1262" s="33">
        <v>0</v>
      </c>
      <c r="AT1262" s="33">
        <v>0</v>
      </c>
      <c r="AU1262" s="33">
        <v>0</v>
      </c>
      <c r="AV1262" s="33">
        <v>0</v>
      </c>
      <c r="AW1262" s="33">
        <v>0</v>
      </c>
      <c r="AX1262" s="33">
        <v>0</v>
      </c>
      <c r="AY1262" s="33">
        <v>0</v>
      </c>
      <c r="AZ1262" s="33">
        <v>0</v>
      </c>
      <c r="BA1262" s="33">
        <v>0</v>
      </c>
      <c r="BB1262" s="33">
        <f t="shared" si="758"/>
        <v>0</v>
      </c>
      <c r="BC1262" s="33">
        <f t="shared" si="759"/>
        <v>0</v>
      </c>
      <c r="BD1262" s="33">
        <f t="shared" si="760"/>
        <v>0</v>
      </c>
      <c r="BE1262" s="33">
        <f t="shared" si="761"/>
        <v>0</v>
      </c>
      <c r="BF1262" s="33">
        <f t="shared" si="762"/>
        <v>0</v>
      </c>
      <c r="BG1262" s="33">
        <f t="shared" si="763"/>
        <v>0</v>
      </c>
      <c r="BH1262" s="33">
        <f t="shared" si="764"/>
        <v>0</v>
      </c>
      <c r="BI1262" s="33">
        <f t="shared" si="765"/>
        <v>0</v>
      </c>
      <c r="BJ1262" s="33">
        <f t="shared" si="766"/>
        <v>0</v>
      </c>
      <c r="BK1262" s="33">
        <f t="shared" si="767"/>
        <v>0</v>
      </c>
    </row>
    <row r="1263" spans="1:63" ht="78.75" x14ac:dyDescent="0.25">
      <c r="A1263" s="27" t="s">
        <v>1618</v>
      </c>
      <c r="B1263" s="48" t="s">
        <v>3741</v>
      </c>
      <c r="C1263" s="60" t="s">
        <v>3742</v>
      </c>
      <c r="D1263" s="33">
        <v>0</v>
      </c>
      <c r="E1263" s="33">
        <v>0</v>
      </c>
      <c r="F1263" s="33">
        <v>0</v>
      </c>
      <c r="G1263" s="33">
        <v>0</v>
      </c>
      <c r="H1263" s="33">
        <v>0</v>
      </c>
      <c r="I1263" s="33">
        <v>0</v>
      </c>
      <c r="J1263" s="33">
        <v>0</v>
      </c>
      <c r="K1263" s="33">
        <v>0</v>
      </c>
      <c r="L1263" s="33">
        <v>0</v>
      </c>
      <c r="M1263" s="33">
        <v>0</v>
      </c>
      <c r="N1263" s="33">
        <v>0</v>
      </c>
      <c r="O1263" s="33">
        <v>0</v>
      </c>
      <c r="P1263" s="33">
        <v>0</v>
      </c>
      <c r="Q1263" s="33">
        <v>0</v>
      </c>
      <c r="R1263" s="33">
        <v>0</v>
      </c>
      <c r="S1263" s="33">
        <v>0</v>
      </c>
      <c r="T1263" s="33">
        <v>0</v>
      </c>
      <c r="U1263" s="33">
        <v>0</v>
      </c>
      <c r="V1263" s="33">
        <v>0</v>
      </c>
      <c r="W1263" s="33">
        <v>0</v>
      </c>
      <c r="X1263" s="33">
        <v>0</v>
      </c>
      <c r="Y1263" s="33">
        <v>0</v>
      </c>
      <c r="Z1263" s="33">
        <v>0</v>
      </c>
      <c r="AA1263" s="33">
        <v>0</v>
      </c>
      <c r="AB1263" s="33">
        <v>0</v>
      </c>
      <c r="AC1263" s="33">
        <v>0</v>
      </c>
      <c r="AD1263" s="33">
        <v>0</v>
      </c>
      <c r="AE1263" s="33">
        <v>0</v>
      </c>
      <c r="AF1263" s="33">
        <v>0</v>
      </c>
      <c r="AG1263" s="33">
        <v>0</v>
      </c>
      <c r="AH1263" s="33">
        <v>0</v>
      </c>
      <c r="AI1263" s="33">
        <v>0</v>
      </c>
      <c r="AJ1263" s="33">
        <v>0</v>
      </c>
      <c r="AK1263" s="33">
        <v>0</v>
      </c>
      <c r="AL1263" s="33">
        <v>0</v>
      </c>
      <c r="AM1263" s="33">
        <v>0</v>
      </c>
      <c r="AN1263" s="33">
        <v>0</v>
      </c>
      <c r="AO1263" s="33">
        <v>0</v>
      </c>
      <c r="AP1263" s="33">
        <v>0</v>
      </c>
      <c r="AQ1263" s="33">
        <v>0</v>
      </c>
      <c r="AR1263" s="33">
        <v>0</v>
      </c>
      <c r="AS1263" s="33">
        <v>0</v>
      </c>
      <c r="AT1263" s="33">
        <v>0</v>
      </c>
      <c r="AU1263" s="33">
        <v>0</v>
      </c>
      <c r="AV1263" s="33">
        <v>0</v>
      </c>
      <c r="AW1263" s="33">
        <v>0</v>
      </c>
      <c r="AX1263" s="33">
        <v>0</v>
      </c>
      <c r="AY1263" s="33">
        <v>0</v>
      </c>
      <c r="AZ1263" s="33">
        <v>0</v>
      </c>
      <c r="BA1263" s="33">
        <v>0</v>
      </c>
      <c r="BB1263" s="33">
        <f t="shared" si="758"/>
        <v>0</v>
      </c>
      <c r="BC1263" s="33">
        <f t="shared" si="759"/>
        <v>0</v>
      </c>
      <c r="BD1263" s="33">
        <f t="shared" si="760"/>
        <v>0</v>
      </c>
      <c r="BE1263" s="33">
        <f t="shared" si="761"/>
        <v>0</v>
      </c>
      <c r="BF1263" s="33">
        <f t="shared" si="762"/>
        <v>0</v>
      </c>
      <c r="BG1263" s="33">
        <f t="shared" si="763"/>
        <v>0</v>
      </c>
      <c r="BH1263" s="33">
        <f t="shared" si="764"/>
        <v>0</v>
      </c>
      <c r="BI1263" s="33">
        <f t="shared" si="765"/>
        <v>0</v>
      </c>
      <c r="BJ1263" s="33">
        <f t="shared" si="766"/>
        <v>0</v>
      </c>
      <c r="BK1263" s="33">
        <f t="shared" si="767"/>
        <v>0</v>
      </c>
    </row>
    <row r="1264" spans="1:63" ht="47.25" x14ac:dyDescent="0.25">
      <c r="A1264" s="27" t="s">
        <v>1618</v>
      </c>
      <c r="B1264" s="43" t="s">
        <v>1897</v>
      </c>
      <c r="C1264" s="35" t="s">
        <v>1898</v>
      </c>
      <c r="D1264" s="33">
        <v>0</v>
      </c>
      <c r="E1264" s="33">
        <v>0</v>
      </c>
      <c r="F1264" s="33">
        <v>0</v>
      </c>
      <c r="G1264" s="33">
        <v>0</v>
      </c>
      <c r="H1264" s="33">
        <v>0</v>
      </c>
      <c r="I1264" s="33">
        <v>0</v>
      </c>
      <c r="J1264" s="33">
        <v>0</v>
      </c>
      <c r="K1264" s="33">
        <v>0</v>
      </c>
      <c r="L1264" s="33">
        <v>0</v>
      </c>
      <c r="M1264" s="33">
        <v>0</v>
      </c>
      <c r="N1264" s="33">
        <v>0</v>
      </c>
      <c r="O1264" s="33">
        <v>0</v>
      </c>
      <c r="P1264" s="33">
        <v>0</v>
      </c>
      <c r="Q1264" s="33">
        <v>0</v>
      </c>
      <c r="R1264" s="33">
        <v>0</v>
      </c>
      <c r="S1264" s="33">
        <v>0</v>
      </c>
      <c r="T1264" s="33">
        <v>0</v>
      </c>
      <c r="U1264" s="33">
        <v>0</v>
      </c>
      <c r="V1264" s="33">
        <v>0</v>
      </c>
      <c r="W1264" s="33">
        <v>0</v>
      </c>
      <c r="X1264" s="33">
        <v>0</v>
      </c>
      <c r="Y1264" s="33">
        <v>0</v>
      </c>
      <c r="Z1264" s="33">
        <v>0</v>
      </c>
      <c r="AA1264" s="33">
        <v>0</v>
      </c>
      <c r="AB1264" s="33">
        <v>0</v>
      </c>
      <c r="AC1264" s="33">
        <v>0</v>
      </c>
      <c r="AD1264" s="33">
        <v>0</v>
      </c>
      <c r="AE1264" s="33">
        <v>0</v>
      </c>
      <c r="AF1264" s="33">
        <v>0</v>
      </c>
      <c r="AG1264" s="33">
        <v>0</v>
      </c>
      <c r="AH1264" s="33">
        <v>0</v>
      </c>
      <c r="AI1264" s="33">
        <v>0</v>
      </c>
      <c r="AJ1264" s="33">
        <v>0</v>
      </c>
      <c r="AK1264" s="33">
        <v>0</v>
      </c>
      <c r="AL1264" s="33">
        <v>0</v>
      </c>
      <c r="AM1264" s="33">
        <v>0</v>
      </c>
      <c r="AN1264" s="33">
        <v>0</v>
      </c>
      <c r="AO1264" s="33">
        <v>0</v>
      </c>
      <c r="AP1264" s="33">
        <v>0</v>
      </c>
      <c r="AQ1264" s="33">
        <v>0</v>
      </c>
      <c r="AR1264" s="33">
        <v>0</v>
      </c>
      <c r="AS1264" s="33">
        <v>0</v>
      </c>
      <c r="AT1264" s="33">
        <v>0</v>
      </c>
      <c r="AU1264" s="33">
        <v>0</v>
      </c>
      <c r="AV1264" s="33">
        <v>0</v>
      </c>
      <c r="AW1264" s="33">
        <v>0</v>
      </c>
      <c r="AX1264" s="33">
        <v>0</v>
      </c>
      <c r="AY1264" s="33">
        <v>0</v>
      </c>
      <c r="AZ1264" s="33">
        <v>0</v>
      </c>
      <c r="BA1264" s="33">
        <v>0</v>
      </c>
      <c r="BB1264" s="33">
        <f t="shared" si="758"/>
        <v>0</v>
      </c>
      <c r="BC1264" s="33">
        <f t="shared" si="759"/>
        <v>0</v>
      </c>
      <c r="BD1264" s="33">
        <f t="shared" si="760"/>
        <v>0</v>
      </c>
      <c r="BE1264" s="33">
        <f t="shared" si="761"/>
        <v>0</v>
      </c>
      <c r="BF1264" s="33">
        <f t="shared" si="762"/>
        <v>0</v>
      </c>
      <c r="BG1264" s="33">
        <f t="shared" si="763"/>
        <v>0</v>
      </c>
      <c r="BH1264" s="33">
        <f t="shared" si="764"/>
        <v>0</v>
      </c>
      <c r="BI1264" s="33">
        <f t="shared" si="765"/>
        <v>0</v>
      </c>
      <c r="BJ1264" s="33">
        <f t="shared" si="766"/>
        <v>0</v>
      </c>
      <c r="BK1264" s="33">
        <f t="shared" si="767"/>
        <v>0</v>
      </c>
    </row>
    <row r="1265" spans="1:63" x14ac:dyDescent="0.25">
      <c r="A1265" s="21" t="s">
        <v>1899</v>
      </c>
      <c r="B1265" s="22" t="s">
        <v>1900</v>
      </c>
      <c r="C1265" s="22" t="s">
        <v>191</v>
      </c>
      <c r="D1265" s="25">
        <f t="shared" ref="D1265" si="768">D1266+D1284+D1305+D1347+D1354+D1361+D1362</f>
        <v>0</v>
      </c>
      <c r="E1265" s="25">
        <f t="shared" ref="E1265:Q1265" si="769">E1266+E1284+E1305+E1347+E1354+E1361+E1362</f>
        <v>0</v>
      </c>
      <c r="F1265" s="25">
        <f t="shared" si="769"/>
        <v>6.4494199999999999</v>
      </c>
      <c r="G1265" s="25">
        <f t="shared" si="769"/>
        <v>0</v>
      </c>
      <c r="H1265" s="25">
        <f t="shared" si="769"/>
        <v>922</v>
      </c>
      <c r="I1265" s="25">
        <f t="shared" si="769"/>
        <v>16.630189999999999</v>
      </c>
      <c r="J1265" s="25">
        <f t="shared" si="769"/>
        <v>0</v>
      </c>
      <c r="K1265" s="25">
        <f t="shared" si="769"/>
        <v>954</v>
      </c>
      <c r="L1265" s="25">
        <f t="shared" si="769"/>
        <v>0</v>
      </c>
      <c r="M1265" s="25">
        <f t="shared" si="769"/>
        <v>57.05</v>
      </c>
      <c r="N1265" s="25">
        <f t="shared" si="769"/>
        <v>0</v>
      </c>
      <c r="O1265" s="25">
        <f t="shared" si="769"/>
        <v>0</v>
      </c>
      <c r="P1265" s="25">
        <f t="shared" si="769"/>
        <v>0</v>
      </c>
      <c r="Q1265" s="25">
        <f t="shared" si="769"/>
        <v>0</v>
      </c>
      <c r="R1265" s="25">
        <f t="shared" ref="R1265:AA1265" si="770">R1266+R1284+R1305+R1347+R1354+R1361+R1362</f>
        <v>15</v>
      </c>
      <c r="S1265" s="25">
        <f t="shared" si="770"/>
        <v>0</v>
      </c>
      <c r="T1265" s="25">
        <f t="shared" si="770"/>
        <v>0</v>
      </c>
      <c r="U1265" s="25">
        <f t="shared" si="770"/>
        <v>954</v>
      </c>
      <c r="V1265" s="25">
        <f t="shared" si="770"/>
        <v>0</v>
      </c>
      <c r="W1265" s="25">
        <f t="shared" si="770"/>
        <v>0</v>
      </c>
      <c r="X1265" s="25">
        <f t="shared" si="770"/>
        <v>0</v>
      </c>
      <c r="Y1265" s="25">
        <f t="shared" si="770"/>
        <v>0</v>
      </c>
      <c r="Z1265" s="25">
        <f t="shared" si="770"/>
        <v>0</v>
      </c>
      <c r="AA1265" s="25">
        <f t="shared" si="770"/>
        <v>0</v>
      </c>
      <c r="AB1265" s="25">
        <f t="shared" ref="AB1265:AK1265" si="771">AB1266+AB1284+AB1305+AB1347+AB1354+AB1361+AB1362</f>
        <v>23</v>
      </c>
      <c r="AC1265" s="25">
        <f t="shared" si="771"/>
        <v>0</v>
      </c>
      <c r="AD1265" s="25">
        <f t="shared" si="771"/>
        <v>0</v>
      </c>
      <c r="AE1265" s="25">
        <f t="shared" si="771"/>
        <v>0</v>
      </c>
      <c r="AF1265" s="25">
        <f t="shared" si="771"/>
        <v>0</v>
      </c>
      <c r="AG1265" s="25">
        <f t="shared" si="771"/>
        <v>0</v>
      </c>
      <c r="AH1265" s="25">
        <f t="shared" si="771"/>
        <v>0</v>
      </c>
      <c r="AI1265" s="25">
        <f t="shared" si="771"/>
        <v>0</v>
      </c>
      <c r="AJ1265" s="25">
        <f t="shared" si="771"/>
        <v>0.91981000000000002</v>
      </c>
      <c r="AK1265" s="25">
        <f t="shared" si="771"/>
        <v>0</v>
      </c>
      <c r="AL1265" s="25">
        <f t="shared" ref="AL1265:AU1265" si="772">AL1266+AL1284+AL1305+AL1347+AL1354+AL1361+AL1362</f>
        <v>11</v>
      </c>
      <c r="AM1265" s="25">
        <f t="shared" si="772"/>
        <v>0</v>
      </c>
      <c r="AN1265" s="25">
        <f t="shared" si="772"/>
        <v>0</v>
      </c>
      <c r="AO1265" s="25">
        <f t="shared" si="772"/>
        <v>0</v>
      </c>
      <c r="AP1265" s="25">
        <f t="shared" si="772"/>
        <v>0</v>
      </c>
      <c r="AQ1265" s="25">
        <f t="shared" si="772"/>
        <v>0</v>
      </c>
      <c r="AR1265" s="25">
        <f t="shared" si="772"/>
        <v>0</v>
      </c>
      <c r="AS1265" s="25">
        <f t="shared" si="772"/>
        <v>0</v>
      </c>
      <c r="AT1265" s="25">
        <f t="shared" si="772"/>
        <v>0</v>
      </c>
      <c r="AU1265" s="25">
        <f t="shared" si="772"/>
        <v>0</v>
      </c>
      <c r="AV1265" s="25">
        <f t="shared" ref="AV1265:BA1265" si="773">AV1266+AV1284+AV1305+AV1347+AV1354+AV1361+AV1362</f>
        <v>10</v>
      </c>
      <c r="AW1265" s="25">
        <f t="shared" si="773"/>
        <v>0</v>
      </c>
      <c r="AX1265" s="25">
        <f t="shared" si="773"/>
        <v>0</v>
      </c>
      <c r="AY1265" s="25">
        <f t="shared" si="773"/>
        <v>0</v>
      </c>
      <c r="AZ1265" s="25">
        <f t="shared" si="773"/>
        <v>0</v>
      </c>
      <c r="BA1265" s="25">
        <f t="shared" si="773"/>
        <v>0</v>
      </c>
      <c r="BB1265" s="25">
        <f t="shared" ref="BB1265:BK1265" si="774">BB1266+BB1284+BB1305+BB1347+BB1354+BB1361+BB1362</f>
        <v>0</v>
      </c>
      <c r="BC1265" s="25">
        <f t="shared" si="774"/>
        <v>0</v>
      </c>
      <c r="BD1265" s="25">
        <f t="shared" si="774"/>
        <v>0.91981000000000002</v>
      </c>
      <c r="BE1265" s="25">
        <f t="shared" si="774"/>
        <v>0</v>
      </c>
      <c r="BF1265" s="25">
        <f t="shared" si="774"/>
        <v>59</v>
      </c>
      <c r="BG1265" s="25">
        <f t="shared" si="774"/>
        <v>0</v>
      </c>
      <c r="BH1265" s="25">
        <f t="shared" si="774"/>
        <v>0</v>
      </c>
      <c r="BI1265" s="25">
        <f t="shared" si="774"/>
        <v>954</v>
      </c>
      <c r="BJ1265" s="25">
        <f t="shared" si="774"/>
        <v>0</v>
      </c>
      <c r="BK1265" s="25">
        <f t="shared" si="774"/>
        <v>0</v>
      </c>
    </row>
    <row r="1266" spans="1:63" ht="31.5" x14ac:dyDescent="0.25">
      <c r="A1266" s="21" t="s">
        <v>24</v>
      </c>
      <c r="B1266" s="22" t="s">
        <v>209</v>
      </c>
      <c r="C1266" s="22" t="s">
        <v>191</v>
      </c>
      <c r="D1266" s="25">
        <f t="shared" ref="D1266" si="775">D1267+D1271+D1274+D1283</f>
        <v>0</v>
      </c>
      <c r="E1266" s="25">
        <f t="shared" ref="E1266:Q1266" si="776">E1267+E1271+E1274+E1283</f>
        <v>0</v>
      </c>
      <c r="F1266" s="25">
        <f t="shared" si="776"/>
        <v>4.47</v>
      </c>
      <c r="G1266" s="25">
        <f t="shared" si="776"/>
        <v>0</v>
      </c>
      <c r="H1266" s="25">
        <f t="shared" si="776"/>
        <v>1</v>
      </c>
      <c r="I1266" s="25">
        <f t="shared" si="776"/>
        <v>4.5760000000000005</v>
      </c>
      <c r="J1266" s="25">
        <f t="shared" si="776"/>
        <v>0</v>
      </c>
      <c r="K1266" s="25">
        <f t="shared" si="776"/>
        <v>0</v>
      </c>
      <c r="L1266" s="25">
        <f t="shared" si="776"/>
        <v>0</v>
      </c>
      <c r="M1266" s="25">
        <f t="shared" si="776"/>
        <v>0</v>
      </c>
      <c r="N1266" s="25">
        <f t="shared" si="776"/>
        <v>0</v>
      </c>
      <c r="O1266" s="25">
        <f t="shared" si="776"/>
        <v>0</v>
      </c>
      <c r="P1266" s="25">
        <f t="shared" si="776"/>
        <v>0</v>
      </c>
      <c r="Q1266" s="25">
        <f t="shared" si="776"/>
        <v>0</v>
      </c>
      <c r="R1266" s="25">
        <f t="shared" ref="R1266:AA1266" si="777">R1267+R1271+R1274+R1283</f>
        <v>0</v>
      </c>
      <c r="S1266" s="25">
        <f t="shared" si="777"/>
        <v>0</v>
      </c>
      <c r="T1266" s="25">
        <f t="shared" si="777"/>
        <v>0</v>
      </c>
      <c r="U1266" s="25">
        <f t="shared" si="777"/>
        <v>0</v>
      </c>
      <c r="V1266" s="25">
        <f t="shared" si="777"/>
        <v>0</v>
      </c>
      <c r="W1266" s="25">
        <f t="shared" si="777"/>
        <v>0</v>
      </c>
      <c r="X1266" s="25">
        <f t="shared" si="777"/>
        <v>0</v>
      </c>
      <c r="Y1266" s="25">
        <f t="shared" si="777"/>
        <v>0</v>
      </c>
      <c r="Z1266" s="25">
        <f t="shared" si="777"/>
        <v>0</v>
      </c>
      <c r="AA1266" s="25">
        <f t="shared" si="777"/>
        <v>0</v>
      </c>
      <c r="AB1266" s="25">
        <f t="shared" ref="AB1266:AK1266" si="778">AB1267+AB1271+AB1274+AB1283</f>
        <v>1</v>
      </c>
      <c r="AC1266" s="25">
        <f t="shared" si="778"/>
        <v>0</v>
      </c>
      <c r="AD1266" s="25">
        <f t="shared" si="778"/>
        <v>0</v>
      </c>
      <c r="AE1266" s="25">
        <f t="shared" si="778"/>
        <v>0</v>
      </c>
      <c r="AF1266" s="25">
        <f t="shared" si="778"/>
        <v>0</v>
      </c>
      <c r="AG1266" s="25">
        <f t="shared" si="778"/>
        <v>0</v>
      </c>
      <c r="AH1266" s="25">
        <f t="shared" si="778"/>
        <v>0</v>
      </c>
      <c r="AI1266" s="25">
        <f t="shared" si="778"/>
        <v>0</v>
      </c>
      <c r="AJ1266" s="25">
        <f t="shared" si="778"/>
        <v>0</v>
      </c>
      <c r="AK1266" s="25">
        <f t="shared" si="778"/>
        <v>0</v>
      </c>
      <c r="AL1266" s="25">
        <f t="shared" ref="AL1266:AU1266" si="779">AL1267+AL1271+AL1274+AL1283</f>
        <v>0</v>
      </c>
      <c r="AM1266" s="25">
        <f t="shared" si="779"/>
        <v>0</v>
      </c>
      <c r="AN1266" s="25">
        <f t="shared" si="779"/>
        <v>0</v>
      </c>
      <c r="AO1266" s="25">
        <f t="shared" si="779"/>
        <v>0</v>
      </c>
      <c r="AP1266" s="25">
        <f t="shared" si="779"/>
        <v>0</v>
      </c>
      <c r="AQ1266" s="25">
        <f t="shared" si="779"/>
        <v>0</v>
      </c>
      <c r="AR1266" s="25">
        <f t="shared" si="779"/>
        <v>0</v>
      </c>
      <c r="AS1266" s="25">
        <f t="shared" si="779"/>
        <v>0</v>
      </c>
      <c r="AT1266" s="25">
        <f t="shared" si="779"/>
        <v>0</v>
      </c>
      <c r="AU1266" s="25">
        <f t="shared" si="779"/>
        <v>0</v>
      </c>
      <c r="AV1266" s="25">
        <f t="shared" ref="AV1266:BA1266" si="780">AV1267+AV1271+AV1274+AV1283</f>
        <v>0</v>
      </c>
      <c r="AW1266" s="25">
        <f t="shared" si="780"/>
        <v>0</v>
      </c>
      <c r="AX1266" s="25">
        <f t="shared" si="780"/>
        <v>0</v>
      </c>
      <c r="AY1266" s="25">
        <f t="shared" si="780"/>
        <v>0</v>
      </c>
      <c r="AZ1266" s="25">
        <f t="shared" si="780"/>
        <v>0</v>
      </c>
      <c r="BA1266" s="25">
        <f t="shared" si="780"/>
        <v>0</v>
      </c>
      <c r="BB1266" s="25">
        <f t="shared" ref="BB1266:BK1266" si="781">BB1267+BB1271+BB1274+BB1283</f>
        <v>0</v>
      </c>
      <c r="BC1266" s="25">
        <f t="shared" si="781"/>
        <v>0</v>
      </c>
      <c r="BD1266" s="25">
        <f t="shared" si="781"/>
        <v>0</v>
      </c>
      <c r="BE1266" s="25">
        <f t="shared" si="781"/>
        <v>0</v>
      </c>
      <c r="BF1266" s="25">
        <f t="shared" si="781"/>
        <v>1</v>
      </c>
      <c r="BG1266" s="25">
        <f t="shared" si="781"/>
        <v>0</v>
      </c>
      <c r="BH1266" s="25">
        <f t="shared" si="781"/>
        <v>0</v>
      </c>
      <c r="BI1266" s="25">
        <f t="shared" si="781"/>
        <v>0</v>
      </c>
      <c r="BJ1266" s="25">
        <f t="shared" si="781"/>
        <v>0</v>
      </c>
      <c r="BK1266" s="25">
        <f t="shared" si="781"/>
        <v>0</v>
      </c>
    </row>
    <row r="1267" spans="1:63" ht="78.75" x14ac:dyDescent="0.25">
      <c r="A1267" s="21" t="s">
        <v>25</v>
      </c>
      <c r="B1267" s="22" t="s">
        <v>210</v>
      </c>
      <c r="C1267" s="22" t="s">
        <v>191</v>
      </c>
      <c r="D1267" s="25">
        <f t="shared" ref="D1267" si="782">D1268+D1269</f>
        <v>0</v>
      </c>
      <c r="E1267" s="25">
        <f t="shared" ref="E1267:Q1267" si="783">E1268+E1269</f>
        <v>0</v>
      </c>
      <c r="F1267" s="25">
        <f t="shared" si="783"/>
        <v>0</v>
      </c>
      <c r="G1267" s="25">
        <f t="shared" si="783"/>
        <v>0</v>
      </c>
      <c r="H1267" s="25">
        <f t="shared" si="783"/>
        <v>1</v>
      </c>
      <c r="I1267" s="25">
        <f t="shared" si="783"/>
        <v>0</v>
      </c>
      <c r="J1267" s="25">
        <f t="shared" si="783"/>
        <v>0</v>
      </c>
      <c r="K1267" s="25">
        <f t="shared" si="783"/>
        <v>0</v>
      </c>
      <c r="L1267" s="25">
        <f t="shared" si="783"/>
        <v>0</v>
      </c>
      <c r="M1267" s="25">
        <f t="shared" si="783"/>
        <v>0</v>
      </c>
      <c r="N1267" s="25">
        <f t="shared" si="783"/>
        <v>0</v>
      </c>
      <c r="O1267" s="25">
        <f t="shared" si="783"/>
        <v>0</v>
      </c>
      <c r="P1267" s="25">
        <f t="shared" si="783"/>
        <v>0</v>
      </c>
      <c r="Q1267" s="25">
        <f t="shared" si="783"/>
        <v>0</v>
      </c>
      <c r="R1267" s="25">
        <f t="shared" ref="R1267:AA1267" si="784">R1268+R1269</f>
        <v>0</v>
      </c>
      <c r="S1267" s="25">
        <f t="shared" si="784"/>
        <v>0</v>
      </c>
      <c r="T1267" s="25">
        <f t="shared" si="784"/>
        <v>0</v>
      </c>
      <c r="U1267" s="25">
        <f t="shared" si="784"/>
        <v>0</v>
      </c>
      <c r="V1267" s="25">
        <f t="shared" si="784"/>
        <v>0</v>
      </c>
      <c r="W1267" s="25">
        <f t="shared" si="784"/>
        <v>0</v>
      </c>
      <c r="X1267" s="25">
        <f t="shared" si="784"/>
        <v>0</v>
      </c>
      <c r="Y1267" s="25">
        <f t="shared" si="784"/>
        <v>0</v>
      </c>
      <c r="Z1267" s="25">
        <f t="shared" si="784"/>
        <v>0</v>
      </c>
      <c r="AA1267" s="25">
        <f t="shared" si="784"/>
        <v>0</v>
      </c>
      <c r="AB1267" s="25">
        <f t="shared" ref="AB1267:AK1267" si="785">AB1268+AB1269</f>
        <v>1</v>
      </c>
      <c r="AC1267" s="25">
        <f t="shared" si="785"/>
        <v>0</v>
      </c>
      <c r="AD1267" s="25">
        <f t="shared" si="785"/>
        <v>0</v>
      </c>
      <c r="AE1267" s="25">
        <f t="shared" si="785"/>
        <v>0</v>
      </c>
      <c r="AF1267" s="25">
        <f t="shared" si="785"/>
        <v>0</v>
      </c>
      <c r="AG1267" s="25">
        <f t="shared" si="785"/>
        <v>0</v>
      </c>
      <c r="AH1267" s="25">
        <f t="shared" si="785"/>
        <v>0</v>
      </c>
      <c r="AI1267" s="25">
        <f t="shared" si="785"/>
        <v>0</v>
      </c>
      <c r="AJ1267" s="25">
        <f t="shared" si="785"/>
        <v>0</v>
      </c>
      <c r="AK1267" s="25">
        <f t="shared" si="785"/>
        <v>0</v>
      </c>
      <c r="AL1267" s="25">
        <f t="shared" ref="AL1267:AU1267" si="786">AL1268+AL1269</f>
        <v>0</v>
      </c>
      <c r="AM1267" s="25">
        <f t="shared" si="786"/>
        <v>0</v>
      </c>
      <c r="AN1267" s="25">
        <f t="shared" si="786"/>
        <v>0</v>
      </c>
      <c r="AO1267" s="25">
        <f t="shared" si="786"/>
        <v>0</v>
      </c>
      <c r="AP1267" s="25">
        <f t="shared" si="786"/>
        <v>0</v>
      </c>
      <c r="AQ1267" s="25">
        <f t="shared" si="786"/>
        <v>0</v>
      </c>
      <c r="AR1267" s="25">
        <f t="shared" si="786"/>
        <v>0</v>
      </c>
      <c r="AS1267" s="25">
        <f t="shared" si="786"/>
        <v>0</v>
      </c>
      <c r="AT1267" s="25">
        <f t="shared" si="786"/>
        <v>0</v>
      </c>
      <c r="AU1267" s="25">
        <f t="shared" si="786"/>
        <v>0</v>
      </c>
      <c r="AV1267" s="25">
        <f t="shared" ref="AV1267:BA1267" si="787">AV1268+AV1269</f>
        <v>0</v>
      </c>
      <c r="AW1267" s="25">
        <f t="shared" si="787"/>
        <v>0</v>
      </c>
      <c r="AX1267" s="25">
        <f t="shared" si="787"/>
        <v>0</v>
      </c>
      <c r="AY1267" s="25">
        <f t="shared" si="787"/>
        <v>0</v>
      </c>
      <c r="AZ1267" s="25">
        <f t="shared" si="787"/>
        <v>0</v>
      </c>
      <c r="BA1267" s="25">
        <f t="shared" si="787"/>
        <v>0</v>
      </c>
      <c r="BB1267" s="25">
        <f t="shared" ref="BB1267:BK1267" si="788">BB1268+BB1269</f>
        <v>0</v>
      </c>
      <c r="BC1267" s="25">
        <f t="shared" si="788"/>
        <v>0</v>
      </c>
      <c r="BD1267" s="25">
        <f t="shared" si="788"/>
        <v>0</v>
      </c>
      <c r="BE1267" s="25">
        <f t="shared" si="788"/>
        <v>0</v>
      </c>
      <c r="BF1267" s="25">
        <f t="shared" si="788"/>
        <v>1</v>
      </c>
      <c r="BG1267" s="25">
        <f t="shared" si="788"/>
        <v>0</v>
      </c>
      <c r="BH1267" s="25">
        <f t="shared" si="788"/>
        <v>0</v>
      </c>
      <c r="BI1267" s="25">
        <f t="shared" si="788"/>
        <v>0</v>
      </c>
      <c r="BJ1267" s="25">
        <f t="shared" si="788"/>
        <v>0</v>
      </c>
      <c r="BK1267" s="25">
        <f t="shared" si="788"/>
        <v>0</v>
      </c>
    </row>
    <row r="1268" spans="1:63" x14ac:dyDescent="0.25">
      <c r="A1268" s="21" t="s">
        <v>1901</v>
      </c>
      <c r="B1268" s="22" t="s">
        <v>1902</v>
      </c>
      <c r="C1268" s="22" t="s">
        <v>191</v>
      </c>
      <c r="D1268" s="25">
        <v>0</v>
      </c>
      <c r="E1268" s="25">
        <v>0</v>
      </c>
      <c r="F1268" s="25">
        <v>0</v>
      </c>
      <c r="G1268" s="25">
        <v>0</v>
      </c>
      <c r="H1268" s="25">
        <v>0</v>
      </c>
      <c r="I1268" s="25">
        <v>0</v>
      </c>
      <c r="J1268" s="25">
        <v>0</v>
      </c>
      <c r="K1268" s="25">
        <v>0</v>
      </c>
      <c r="L1268" s="25">
        <v>0</v>
      </c>
      <c r="M1268" s="25">
        <v>0</v>
      </c>
      <c r="N1268" s="25">
        <v>0</v>
      </c>
      <c r="O1268" s="25">
        <v>0</v>
      </c>
      <c r="P1268" s="25">
        <v>0</v>
      </c>
      <c r="Q1268" s="25">
        <v>0</v>
      </c>
      <c r="R1268" s="25">
        <v>0</v>
      </c>
      <c r="S1268" s="25">
        <v>0</v>
      </c>
      <c r="T1268" s="25">
        <v>0</v>
      </c>
      <c r="U1268" s="25">
        <v>0</v>
      </c>
      <c r="V1268" s="25">
        <v>0</v>
      </c>
      <c r="W1268" s="25">
        <v>0</v>
      </c>
      <c r="X1268" s="25">
        <v>0</v>
      </c>
      <c r="Y1268" s="25">
        <v>0</v>
      </c>
      <c r="Z1268" s="25">
        <v>0</v>
      </c>
      <c r="AA1268" s="25">
        <v>0</v>
      </c>
      <c r="AB1268" s="25">
        <v>0</v>
      </c>
      <c r="AC1268" s="25">
        <v>0</v>
      </c>
      <c r="AD1268" s="25">
        <v>0</v>
      </c>
      <c r="AE1268" s="25">
        <v>0</v>
      </c>
      <c r="AF1268" s="25">
        <v>0</v>
      </c>
      <c r="AG1268" s="25">
        <v>0</v>
      </c>
      <c r="AH1268" s="25">
        <v>0</v>
      </c>
      <c r="AI1268" s="25">
        <v>0</v>
      </c>
      <c r="AJ1268" s="25">
        <v>0</v>
      </c>
      <c r="AK1268" s="25">
        <v>0</v>
      </c>
      <c r="AL1268" s="25">
        <v>0</v>
      </c>
      <c r="AM1268" s="25">
        <v>0</v>
      </c>
      <c r="AN1268" s="25">
        <v>0</v>
      </c>
      <c r="AO1268" s="25">
        <v>0</v>
      </c>
      <c r="AP1268" s="25">
        <v>0</v>
      </c>
      <c r="AQ1268" s="25">
        <v>0</v>
      </c>
      <c r="AR1268" s="25">
        <v>0</v>
      </c>
      <c r="AS1268" s="25">
        <v>0</v>
      </c>
      <c r="AT1268" s="25">
        <v>0</v>
      </c>
      <c r="AU1268" s="25">
        <v>0</v>
      </c>
      <c r="AV1268" s="25">
        <v>0</v>
      </c>
      <c r="AW1268" s="25">
        <v>0</v>
      </c>
      <c r="AX1268" s="25">
        <v>0</v>
      </c>
      <c r="AY1268" s="25">
        <v>0</v>
      </c>
      <c r="AZ1268" s="25">
        <v>0</v>
      </c>
      <c r="BA1268" s="25">
        <v>0</v>
      </c>
      <c r="BB1268" s="25">
        <v>0</v>
      </c>
      <c r="BC1268" s="25">
        <v>0</v>
      </c>
      <c r="BD1268" s="25">
        <v>0</v>
      </c>
      <c r="BE1268" s="25">
        <v>0</v>
      </c>
      <c r="BF1268" s="25">
        <v>0</v>
      </c>
      <c r="BG1268" s="25">
        <v>0</v>
      </c>
      <c r="BH1268" s="25">
        <v>0</v>
      </c>
      <c r="BI1268" s="25">
        <v>0</v>
      </c>
      <c r="BJ1268" s="25">
        <v>0</v>
      </c>
      <c r="BK1268" s="25">
        <v>0</v>
      </c>
    </row>
    <row r="1269" spans="1:63" x14ac:dyDescent="0.25">
      <c r="A1269" s="21" t="s">
        <v>1903</v>
      </c>
      <c r="B1269" s="22" t="s">
        <v>1904</v>
      </c>
      <c r="C1269" s="22" t="s">
        <v>191</v>
      </c>
      <c r="D1269" s="25">
        <f t="shared" ref="D1269" si="789">SUM(D1270)</f>
        <v>0</v>
      </c>
      <c r="E1269" s="25">
        <f t="shared" ref="E1269:Q1269" si="790">SUM(E1270)</f>
        <v>0</v>
      </c>
      <c r="F1269" s="25">
        <f t="shared" si="790"/>
        <v>0</v>
      </c>
      <c r="G1269" s="25">
        <f t="shared" si="790"/>
        <v>0</v>
      </c>
      <c r="H1269" s="25">
        <f t="shared" si="790"/>
        <v>1</v>
      </c>
      <c r="I1269" s="25">
        <f t="shared" si="790"/>
        <v>0</v>
      </c>
      <c r="J1269" s="25">
        <f t="shared" si="790"/>
        <v>0</v>
      </c>
      <c r="K1269" s="25">
        <f t="shared" si="790"/>
        <v>0</v>
      </c>
      <c r="L1269" s="25">
        <f t="shared" si="790"/>
        <v>0</v>
      </c>
      <c r="M1269" s="25">
        <f t="shared" si="790"/>
        <v>0</v>
      </c>
      <c r="N1269" s="25">
        <f t="shared" si="790"/>
        <v>0</v>
      </c>
      <c r="O1269" s="25">
        <f t="shared" si="790"/>
        <v>0</v>
      </c>
      <c r="P1269" s="25">
        <f t="shared" si="790"/>
        <v>0</v>
      </c>
      <c r="Q1269" s="25">
        <f t="shared" si="790"/>
        <v>0</v>
      </c>
      <c r="R1269" s="25">
        <f t="shared" ref="R1269:AA1269" si="791">SUM(R1270)</f>
        <v>0</v>
      </c>
      <c r="S1269" s="25">
        <f t="shared" si="791"/>
        <v>0</v>
      </c>
      <c r="T1269" s="25">
        <f t="shared" si="791"/>
        <v>0</v>
      </c>
      <c r="U1269" s="25">
        <f t="shared" si="791"/>
        <v>0</v>
      </c>
      <c r="V1269" s="25">
        <f t="shared" si="791"/>
        <v>0</v>
      </c>
      <c r="W1269" s="25">
        <f t="shared" si="791"/>
        <v>0</v>
      </c>
      <c r="X1269" s="25">
        <f t="shared" si="791"/>
        <v>0</v>
      </c>
      <c r="Y1269" s="25">
        <f t="shared" si="791"/>
        <v>0</v>
      </c>
      <c r="Z1269" s="25">
        <f t="shared" si="791"/>
        <v>0</v>
      </c>
      <c r="AA1269" s="25">
        <f t="shared" si="791"/>
        <v>0</v>
      </c>
      <c r="AB1269" s="25">
        <f t="shared" ref="AB1269:AK1269" si="792">SUM(AB1270)</f>
        <v>1</v>
      </c>
      <c r="AC1269" s="25">
        <f t="shared" si="792"/>
        <v>0</v>
      </c>
      <c r="AD1269" s="25">
        <f t="shared" si="792"/>
        <v>0</v>
      </c>
      <c r="AE1269" s="25">
        <f t="shared" si="792"/>
        <v>0</v>
      </c>
      <c r="AF1269" s="25">
        <f t="shared" si="792"/>
        <v>0</v>
      </c>
      <c r="AG1269" s="25">
        <f t="shared" si="792"/>
        <v>0</v>
      </c>
      <c r="AH1269" s="25">
        <f t="shared" si="792"/>
        <v>0</v>
      </c>
      <c r="AI1269" s="25">
        <f t="shared" si="792"/>
        <v>0</v>
      </c>
      <c r="AJ1269" s="25">
        <f t="shared" si="792"/>
        <v>0</v>
      </c>
      <c r="AK1269" s="25">
        <f t="shared" si="792"/>
        <v>0</v>
      </c>
      <c r="AL1269" s="25">
        <f t="shared" ref="AL1269:AU1269" si="793">SUM(AL1270)</f>
        <v>0</v>
      </c>
      <c r="AM1269" s="25">
        <f t="shared" si="793"/>
        <v>0</v>
      </c>
      <c r="AN1269" s="25">
        <f t="shared" si="793"/>
        <v>0</v>
      </c>
      <c r="AO1269" s="25">
        <f t="shared" si="793"/>
        <v>0</v>
      </c>
      <c r="AP1269" s="25">
        <f t="shared" si="793"/>
        <v>0</v>
      </c>
      <c r="AQ1269" s="25">
        <f t="shared" si="793"/>
        <v>0</v>
      </c>
      <c r="AR1269" s="25">
        <f t="shared" si="793"/>
        <v>0</v>
      </c>
      <c r="AS1269" s="25">
        <f t="shared" si="793"/>
        <v>0</v>
      </c>
      <c r="AT1269" s="25">
        <f t="shared" si="793"/>
        <v>0</v>
      </c>
      <c r="AU1269" s="25">
        <f t="shared" si="793"/>
        <v>0</v>
      </c>
      <c r="AV1269" s="25">
        <f t="shared" ref="AV1269:BK1269" si="794">SUM(AV1270)</f>
        <v>0</v>
      </c>
      <c r="AW1269" s="25">
        <f t="shared" si="794"/>
        <v>0</v>
      </c>
      <c r="AX1269" s="25">
        <f t="shared" si="794"/>
        <v>0</v>
      </c>
      <c r="AY1269" s="25">
        <f t="shared" si="794"/>
        <v>0</v>
      </c>
      <c r="AZ1269" s="25">
        <f t="shared" si="794"/>
        <v>0</v>
      </c>
      <c r="BA1269" s="25">
        <f t="shared" si="794"/>
        <v>0</v>
      </c>
      <c r="BB1269" s="25">
        <f t="shared" si="794"/>
        <v>0</v>
      </c>
      <c r="BC1269" s="25">
        <f t="shared" si="794"/>
        <v>0</v>
      </c>
      <c r="BD1269" s="25">
        <f t="shared" si="794"/>
        <v>0</v>
      </c>
      <c r="BE1269" s="25">
        <f t="shared" si="794"/>
        <v>0</v>
      </c>
      <c r="BF1269" s="25">
        <f t="shared" si="794"/>
        <v>1</v>
      </c>
      <c r="BG1269" s="25">
        <f t="shared" si="794"/>
        <v>0</v>
      </c>
      <c r="BH1269" s="25">
        <f t="shared" si="794"/>
        <v>0</v>
      </c>
      <c r="BI1269" s="25">
        <f t="shared" si="794"/>
        <v>0</v>
      </c>
      <c r="BJ1269" s="25">
        <f t="shared" si="794"/>
        <v>0</v>
      </c>
      <c r="BK1269" s="25">
        <f t="shared" si="794"/>
        <v>0</v>
      </c>
    </row>
    <row r="1270" spans="1:63" ht="31.5" x14ac:dyDescent="0.25">
      <c r="A1270" s="27" t="s">
        <v>1903</v>
      </c>
      <c r="B1270" s="28" t="s">
        <v>1905</v>
      </c>
      <c r="C1270" s="60" t="s">
        <v>1906</v>
      </c>
      <c r="D1270" s="33">
        <v>0</v>
      </c>
      <c r="E1270" s="33">
        <v>0</v>
      </c>
      <c r="F1270" s="33">
        <v>0</v>
      </c>
      <c r="G1270" s="33">
        <v>0</v>
      </c>
      <c r="H1270" s="33">
        <v>1</v>
      </c>
      <c r="I1270" s="33">
        <v>0</v>
      </c>
      <c r="J1270" s="33">
        <v>0</v>
      </c>
      <c r="K1270" s="33">
        <v>0</v>
      </c>
      <c r="L1270" s="33">
        <v>0</v>
      </c>
      <c r="M1270" s="33">
        <v>0</v>
      </c>
      <c r="N1270" s="32">
        <v>0</v>
      </c>
      <c r="O1270" s="32">
        <v>0</v>
      </c>
      <c r="P1270" s="32">
        <v>0</v>
      </c>
      <c r="Q1270" s="32">
        <v>0</v>
      </c>
      <c r="R1270" s="32">
        <v>0</v>
      </c>
      <c r="S1270" s="32">
        <v>0</v>
      </c>
      <c r="T1270" s="32">
        <v>0</v>
      </c>
      <c r="U1270" s="32">
        <v>0</v>
      </c>
      <c r="V1270" s="32">
        <v>0</v>
      </c>
      <c r="W1270" s="32">
        <v>0</v>
      </c>
      <c r="X1270" s="33">
        <v>0</v>
      </c>
      <c r="Y1270" s="33">
        <v>0</v>
      </c>
      <c r="Z1270" s="33">
        <v>0</v>
      </c>
      <c r="AA1270" s="33">
        <v>0</v>
      </c>
      <c r="AB1270" s="33">
        <v>1</v>
      </c>
      <c r="AC1270" s="33">
        <v>0</v>
      </c>
      <c r="AD1270" s="33">
        <v>0</v>
      </c>
      <c r="AE1270" s="33">
        <v>0</v>
      </c>
      <c r="AF1270" s="33">
        <v>0</v>
      </c>
      <c r="AG1270" s="33">
        <v>0</v>
      </c>
      <c r="AH1270" s="32">
        <v>0</v>
      </c>
      <c r="AI1270" s="32">
        <v>0</v>
      </c>
      <c r="AJ1270" s="32">
        <v>0</v>
      </c>
      <c r="AK1270" s="32">
        <v>0</v>
      </c>
      <c r="AL1270" s="32">
        <v>0</v>
      </c>
      <c r="AM1270" s="32">
        <v>0</v>
      </c>
      <c r="AN1270" s="32">
        <v>0</v>
      </c>
      <c r="AO1270" s="32">
        <v>0</v>
      </c>
      <c r="AP1270" s="32">
        <v>0</v>
      </c>
      <c r="AQ1270" s="32">
        <v>0</v>
      </c>
      <c r="AR1270" s="32">
        <v>0</v>
      </c>
      <c r="AS1270" s="32">
        <v>0</v>
      </c>
      <c r="AT1270" s="32">
        <v>0</v>
      </c>
      <c r="AU1270" s="32">
        <v>0</v>
      </c>
      <c r="AV1270" s="32">
        <v>0</v>
      </c>
      <c r="AW1270" s="32">
        <v>0</v>
      </c>
      <c r="AX1270" s="32">
        <v>0</v>
      </c>
      <c r="AY1270" s="32">
        <v>0</v>
      </c>
      <c r="AZ1270" s="32">
        <v>0</v>
      </c>
      <c r="BA1270" s="32">
        <v>0</v>
      </c>
      <c r="BB1270" s="33">
        <f t="shared" ref="BB1270:BK1270" si="795">SUM(N1270,X1270,AH1270,AR1270)</f>
        <v>0</v>
      </c>
      <c r="BC1270" s="33">
        <f t="shared" si="795"/>
        <v>0</v>
      </c>
      <c r="BD1270" s="33">
        <f t="shared" si="795"/>
        <v>0</v>
      </c>
      <c r="BE1270" s="33">
        <f t="shared" si="795"/>
        <v>0</v>
      </c>
      <c r="BF1270" s="33">
        <f t="shared" si="795"/>
        <v>1</v>
      </c>
      <c r="BG1270" s="33">
        <f t="shared" si="795"/>
        <v>0</v>
      </c>
      <c r="BH1270" s="33">
        <f t="shared" si="795"/>
        <v>0</v>
      </c>
      <c r="BI1270" s="33">
        <f t="shared" si="795"/>
        <v>0</v>
      </c>
      <c r="BJ1270" s="33">
        <f t="shared" si="795"/>
        <v>0</v>
      </c>
      <c r="BK1270" s="33">
        <f t="shared" si="795"/>
        <v>0</v>
      </c>
    </row>
    <row r="1271" spans="1:63" ht="47.25" x14ac:dyDescent="0.25">
      <c r="A1271" s="21" t="s">
        <v>26</v>
      </c>
      <c r="B1271" s="22" t="s">
        <v>217</v>
      </c>
      <c r="C1271" s="22" t="s">
        <v>191</v>
      </c>
      <c r="D1271" s="25">
        <v>0</v>
      </c>
      <c r="E1271" s="25">
        <v>0</v>
      </c>
      <c r="F1271" s="25">
        <v>0</v>
      </c>
      <c r="G1271" s="25">
        <v>0</v>
      </c>
      <c r="H1271" s="25">
        <v>0</v>
      </c>
      <c r="I1271" s="25">
        <v>0</v>
      </c>
      <c r="J1271" s="25">
        <v>0</v>
      </c>
      <c r="K1271" s="25">
        <v>0</v>
      </c>
      <c r="L1271" s="25">
        <v>0</v>
      </c>
      <c r="M1271" s="25">
        <v>0</v>
      </c>
      <c r="N1271" s="25">
        <f t="shared" ref="N1271:Q1271" si="796">N1272</f>
        <v>0</v>
      </c>
      <c r="O1271" s="25">
        <f t="shared" si="796"/>
        <v>0</v>
      </c>
      <c r="P1271" s="25">
        <f t="shared" si="796"/>
        <v>0</v>
      </c>
      <c r="Q1271" s="25">
        <f t="shared" si="796"/>
        <v>0</v>
      </c>
      <c r="R1271" s="25">
        <f t="shared" ref="R1271:AA1271" si="797">R1272</f>
        <v>0</v>
      </c>
      <c r="S1271" s="25">
        <f t="shared" si="797"/>
        <v>0</v>
      </c>
      <c r="T1271" s="25">
        <f t="shared" si="797"/>
        <v>0</v>
      </c>
      <c r="U1271" s="25">
        <f t="shared" si="797"/>
        <v>0</v>
      </c>
      <c r="V1271" s="25">
        <f t="shared" si="797"/>
        <v>0</v>
      </c>
      <c r="W1271" s="25">
        <f t="shared" si="797"/>
        <v>0</v>
      </c>
      <c r="X1271" s="25">
        <f t="shared" si="797"/>
        <v>0</v>
      </c>
      <c r="Y1271" s="25">
        <f t="shared" si="797"/>
        <v>0</v>
      </c>
      <c r="Z1271" s="25">
        <f t="shared" si="797"/>
        <v>0</v>
      </c>
      <c r="AA1271" s="25">
        <f t="shared" si="797"/>
        <v>0</v>
      </c>
      <c r="AB1271" s="25">
        <f t="shared" ref="AB1271:AK1271" si="798">AB1272</f>
        <v>0</v>
      </c>
      <c r="AC1271" s="25">
        <f t="shared" si="798"/>
        <v>0</v>
      </c>
      <c r="AD1271" s="25">
        <f t="shared" si="798"/>
        <v>0</v>
      </c>
      <c r="AE1271" s="25">
        <f t="shared" si="798"/>
        <v>0</v>
      </c>
      <c r="AF1271" s="25">
        <f t="shared" si="798"/>
        <v>0</v>
      </c>
      <c r="AG1271" s="25">
        <f t="shared" si="798"/>
        <v>0</v>
      </c>
      <c r="AH1271" s="25">
        <f t="shared" si="798"/>
        <v>0</v>
      </c>
      <c r="AI1271" s="25">
        <f t="shared" si="798"/>
        <v>0</v>
      </c>
      <c r="AJ1271" s="25">
        <f t="shared" si="798"/>
        <v>0</v>
      </c>
      <c r="AK1271" s="25">
        <f t="shared" si="798"/>
        <v>0</v>
      </c>
      <c r="AL1271" s="25">
        <f t="shared" ref="AL1271:AU1271" si="799">AL1272</f>
        <v>0</v>
      </c>
      <c r="AM1271" s="25">
        <f t="shared" si="799"/>
        <v>0</v>
      </c>
      <c r="AN1271" s="25">
        <f t="shared" si="799"/>
        <v>0</v>
      </c>
      <c r="AO1271" s="25">
        <f t="shared" si="799"/>
        <v>0</v>
      </c>
      <c r="AP1271" s="25">
        <f t="shared" si="799"/>
        <v>0</v>
      </c>
      <c r="AQ1271" s="25">
        <f t="shared" si="799"/>
        <v>0</v>
      </c>
      <c r="AR1271" s="25">
        <f t="shared" si="799"/>
        <v>0</v>
      </c>
      <c r="AS1271" s="25">
        <f t="shared" si="799"/>
        <v>0</v>
      </c>
      <c r="AT1271" s="25">
        <f t="shared" si="799"/>
        <v>0</v>
      </c>
      <c r="AU1271" s="25">
        <f t="shared" si="799"/>
        <v>0</v>
      </c>
      <c r="AV1271" s="25">
        <f t="shared" ref="AV1271:BK1271" si="800">AV1272</f>
        <v>0</v>
      </c>
      <c r="AW1271" s="25">
        <f t="shared" si="800"/>
        <v>0</v>
      </c>
      <c r="AX1271" s="25">
        <f t="shared" si="800"/>
        <v>0</v>
      </c>
      <c r="AY1271" s="25">
        <f t="shared" si="800"/>
        <v>0</v>
      </c>
      <c r="AZ1271" s="25">
        <f t="shared" si="800"/>
        <v>0</v>
      </c>
      <c r="BA1271" s="25">
        <f t="shared" si="800"/>
        <v>0</v>
      </c>
      <c r="BB1271" s="25">
        <f t="shared" si="800"/>
        <v>0</v>
      </c>
      <c r="BC1271" s="25">
        <f t="shared" si="800"/>
        <v>0</v>
      </c>
      <c r="BD1271" s="25">
        <f t="shared" si="800"/>
        <v>0</v>
      </c>
      <c r="BE1271" s="25">
        <f t="shared" si="800"/>
        <v>0</v>
      </c>
      <c r="BF1271" s="25">
        <f t="shared" si="800"/>
        <v>0</v>
      </c>
      <c r="BG1271" s="25">
        <f t="shared" si="800"/>
        <v>0</v>
      </c>
      <c r="BH1271" s="25">
        <f t="shared" si="800"/>
        <v>0</v>
      </c>
      <c r="BI1271" s="25">
        <f t="shared" si="800"/>
        <v>0</v>
      </c>
      <c r="BJ1271" s="25">
        <f t="shared" si="800"/>
        <v>0</v>
      </c>
      <c r="BK1271" s="25">
        <f t="shared" si="800"/>
        <v>0</v>
      </c>
    </row>
    <row r="1272" spans="1:63" ht="31.5" x14ac:dyDescent="0.25">
      <c r="A1272" s="21" t="s">
        <v>1907</v>
      </c>
      <c r="B1272" s="22" t="s">
        <v>1908</v>
      </c>
      <c r="C1272" s="22" t="s">
        <v>191</v>
      </c>
      <c r="D1272" s="25">
        <v>0</v>
      </c>
      <c r="E1272" s="25">
        <v>0</v>
      </c>
      <c r="F1272" s="25">
        <v>0</v>
      </c>
      <c r="G1272" s="25">
        <v>0</v>
      </c>
      <c r="H1272" s="25">
        <v>0</v>
      </c>
      <c r="I1272" s="25">
        <v>0</v>
      </c>
      <c r="J1272" s="25">
        <v>0</v>
      </c>
      <c r="K1272" s="25">
        <v>0</v>
      </c>
      <c r="L1272" s="25">
        <v>0</v>
      </c>
      <c r="M1272" s="25">
        <v>0</v>
      </c>
      <c r="N1272" s="25">
        <v>0</v>
      </c>
      <c r="O1272" s="25">
        <v>0</v>
      </c>
      <c r="P1272" s="25">
        <v>0</v>
      </c>
      <c r="Q1272" s="25">
        <v>0</v>
      </c>
      <c r="R1272" s="25">
        <v>0</v>
      </c>
      <c r="S1272" s="25">
        <v>0</v>
      </c>
      <c r="T1272" s="25">
        <v>0</v>
      </c>
      <c r="U1272" s="25">
        <v>0</v>
      </c>
      <c r="V1272" s="25">
        <v>0</v>
      </c>
      <c r="W1272" s="25">
        <v>0</v>
      </c>
      <c r="X1272" s="25">
        <v>0</v>
      </c>
      <c r="Y1272" s="25">
        <v>0</v>
      </c>
      <c r="Z1272" s="25">
        <v>0</v>
      </c>
      <c r="AA1272" s="25">
        <v>0</v>
      </c>
      <c r="AB1272" s="25">
        <v>0</v>
      </c>
      <c r="AC1272" s="25">
        <v>0</v>
      </c>
      <c r="AD1272" s="25">
        <v>0</v>
      </c>
      <c r="AE1272" s="25">
        <v>0</v>
      </c>
      <c r="AF1272" s="25">
        <v>0</v>
      </c>
      <c r="AG1272" s="25">
        <v>0</v>
      </c>
      <c r="AH1272" s="25">
        <v>0</v>
      </c>
      <c r="AI1272" s="25">
        <v>0</v>
      </c>
      <c r="AJ1272" s="25">
        <v>0</v>
      </c>
      <c r="AK1272" s="25">
        <v>0</v>
      </c>
      <c r="AL1272" s="25">
        <v>0</v>
      </c>
      <c r="AM1272" s="25">
        <v>0</v>
      </c>
      <c r="AN1272" s="25">
        <v>0</v>
      </c>
      <c r="AO1272" s="25">
        <v>0</v>
      </c>
      <c r="AP1272" s="25">
        <v>0</v>
      </c>
      <c r="AQ1272" s="25">
        <v>0</v>
      </c>
      <c r="AR1272" s="25">
        <v>0</v>
      </c>
      <c r="AS1272" s="25">
        <v>0</v>
      </c>
      <c r="AT1272" s="25">
        <v>0</v>
      </c>
      <c r="AU1272" s="25">
        <v>0</v>
      </c>
      <c r="AV1272" s="25">
        <v>0</v>
      </c>
      <c r="AW1272" s="25">
        <v>0</v>
      </c>
      <c r="AX1272" s="25">
        <v>0</v>
      </c>
      <c r="AY1272" s="25">
        <v>0</v>
      </c>
      <c r="AZ1272" s="25">
        <v>0</v>
      </c>
      <c r="BA1272" s="25">
        <v>0</v>
      </c>
      <c r="BB1272" s="25">
        <v>0</v>
      </c>
      <c r="BC1272" s="25">
        <v>0</v>
      </c>
      <c r="BD1272" s="25">
        <v>0</v>
      </c>
      <c r="BE1272" s="25">
        <v>0</v>
      </c>
      <c r="BF1272" s="25">
        <v>0</v>
      </c>
      <c r="BG1272" s="25">
        <v>0</v>
      </c>
      <c r="BH1272" s="25">
        <v>0</v>
      </c>
      <c r="BI1272" s="25">
        <v>0</v>
      </c>
      <c r="BJ1272" s="25">
        <v>0</v>
      </c>
      <c r="BK1272" s="25">
        <v>0</v>
      </c>
    </row>
    <row r="1273" spans="1:63" ht="31.5" x14ac:dyDescent="0.25">
      <c r="A1273" s="21" t="s">
        <v>1909</v>
      </c>
      <c r="B1273" s="22" t="s">
        <v>1908</v>
      </c>
      <c r="C1273" s="22" t="s">
        <v>191</v>
      </c>
      <c r="D1273" s="25">
        <v>0</v>
      </c>
      <c r="E1273" s="25">
        <v>0</v>
      </c>
      <c r="F1273" s="25">
        <v>0</v>
      </c>
      <c r="G1273" s="25">
        <v>0</v>
      </c>
      <c r="H1273" s="25">
        <v>0</v>
      </c>
      <c r="I1273" s="25">
        <v>0</v>
      </c>
      <c r="J1273" s="25">
        <v>0</v>
      </c>
      <c r="K1273" s="25">
        <v>0</v>
      </c>
      <c r="L1273" s="25">
        <v>0</v>
      </c>
      <c r="M1273" s="25">
        <v>0</v>
      </c>
      <c r="N1273" s="25">
        <v>0</v>
      </c>
      <c r="O1273" s="25">
        <v>0</v>
      </c>
      <c r="P1273" s="25">
        <v>0</v>
      </c>
      <c r="Q1273" s="25">
        <v>0</v>
      </c>
      <c r="R1273" s="25">
        <v>0</v>
      </c>
      <c r="S1273" s="25">
        <v>0</v>
      </c>
      <c r="T1273" s="25">
        <v>0</v>
      </c>
      <c r="U1273" s="25">
        <v>0</v>
      </c>
      <c r="V1273" s="25">
        <v>0</v>
      </c>
      <c r="W1273" s="25">
        <v>0</v>
      </c>
      <c r="X1273" s="25">
        <v>0</v>
      </c>
      <c r="Y1273" s="25">
        <v>0</v>
      </c>
      <c r="Z1273" s="25">
        <v>0</v>
      </c>
      <c r="AA1273" s="25">
        <v>0</v>
      </c>
      <c r="AB1273" s="25">
        <v>0</v>
      </c>
      <c r="AC1273" s="25">
        <v>0</v>
      </c>
      <c r="AD1273" s="25">
        <v>0</v>
      </c>
      <c r="AE1273" s="25">
        <v>0</v>
      </c>
      <c r="AF1273" s="25">
        <v>0</v>
      </c>
      <c r="AG1273" s="25">
        <v>0</v>
      </c>
      <c r="AH1273" s="25">
        <v>0</v>
      </c>
      <c r="AI1273" s="25">
        <v>0</v>
      </c>
      <c r="AJ1273" s="25">
        <v>0</v>
      </c>
      <c r="AK1273" s="25">
        <v>0</v>
      </c>
      <c r="AL1273" s="25">
        <v>0</v>
      </c>
      <c r="AM1273" s="25">
        <v>0</v>
      </c>
      <c r="AN1273" s="25">
        <v>0</v>
      </c>
      <c r="AO1273" s="25">
        <v>0</v>
      </c>
      <c r="AP1273" s="25">
        <v>0</v>
      </c>
      <c r="AQ1273" s="25">
        <v>0</v>
      </c>
      <c r="AR1273" s="25">
        <v>0</v>
      </c>
      <c r="AS1273" s="25">
        <v>0</v>
      </c>
      <c r="AT1273" s="25">
        <v>0</v>
      </c>
      <c r="AU1273" s="25">
        <v>0</v>
      </c>
      <c r="AV1273" s="25">
        <v>0</v>
      </c>
      <c r="AW1273" s="25">
        <v>0</v>
      </c>
      <c r="AX1273" s="25">
        <v>0</v>
      </c>
      <c r="AY1273" s="25">
        <v>0</v>
      </c>
      <c r="AZ1273" s="25">
        <v>0</v>
      </c>
      <c r="BA1273" s="25">
        <v>0</v>
      </c>
      <c r="BB1273" s="25">
        <v>0</v>
      </c>
      <c r="BC1273" s="25">
        <v>0</v>
      </c>
      <c r="BD1273" s="25">
        <v>0</v>
      </c>
      <c r="BE1273" s="25">
        <v>0</v>
      </c>
      <c r="BF1273" s="25">
        <v>0</v>
      </c>
      <c r="BG1273" s="25">
        <v>0</v>
      </c>
      <c r="BH1273" s="25">
        <v>0</v>
      </c>
      <c r="BI1273" s="25">
        <v>0</v>
      </c>
      <c r="BJ1273" s="25">
        <v>0</v>
      </c>
      <c r="BK1273" s="25">
        <v>0</v>
      </c>
    </row>
    <row r="1274" spans="1:63" ht="47.25" x14ac:dyDescent="0.25">
      <c r="A1274" s="21" t="s">
        <v>27</v>
      </c>
      <c r="B1274" s="22" t="s">
        <v>218</v>
      </c>
      <c r="C1274" s="22" t="s">
        <v>191</v>
      </c>
      <c r="D1274" s="25">
        <f t="shared" ref="D1274" si="801">D1275+D1276+D1277+D1278+D1279</f>
        <v>0</v>
      </c>
      <c r="E1274" s="25">
        <f t="shared" ref="E1274:M1274" si="802">E1275+E1276+E1277+E1278+E1279</f>
        <v>0</v>
      </c>
      <c r="F1274" s="25">
        <f t="shared" si="802"/>
        <v>4.47</v>
      </c>
      <c r="G1274" s="25">
        <f t="shared" si="802"/>
        <v>0</v>
      </c>
      <c r="H1274" s="25">
        <f t="shared" si="802"/>
        <v>0</v>
      </c>
      <c r="I1274" s="25">
        <f t="shared" si="802"/>
        <v>4.5760000000000005</v>
      </c>
      <c r="J1274" s="25">
        <f t="shared" si="802"/>
        <v>0</v>
      </c>
      <c r="K1274" s="25">
        <f t="shared" si="802"/>
        <v>0</v>
      </c>
      <c r="L1274" s="25">
        <f t="shared" si="802"/>
        <v>0</v>
      </c>
      <c r="M1274" s="25">
        <f t="shared" si="802"/>
        <v>0</v>
      </c>
      <c r="N1274" s="25">
        <f t="shared" ref="N1274:Q1274" si="803">SUM(N1275:N1279)</f>
        <v>0</v>
      </c>
      <c r="O1274" s="25">
        <f t="shared" si="803"/>
        <v>0</v>
      </c>
      <c r="P1274" s="25">
        <f t="shared" si="803"/>
        <v>0</v>
      </c>
      <c r="Q1274" s="25">
        <f t="shared" si="803"/>
        <v>0</v>
      </c>
      <c r="R1274" s="25">
        <f t="shared" ref="R1274:AA1274" si="804">SUM(R1275:R1279)</f>
        <v>0</v>
      </c>
      <c r="S1274" s="25">
        <f t="shared" si="804"/>
        <v>0</v>
      </c>
      <c r="T1274" s="25">
        <f t="shared" si="804"/>
        <v>0</v>
      </c>
      <c r="U1274" s="25">
        <f t="shared" si="804"/>
        <v>0</v>
      </c>
      <c r="V1274" s="25">
        <f t="shared" si="804"/>
        <v>0</v>
      </c>
      <c r="W1274" s="25">
        <f t="shared" si="804"/>
        <v>0</v>
      </c>
      <c r="X1274" s="25">
        <f t="shared" si="804"/>
        <v>0</v>
      </c>
      <c r="Y1274" s="25">
        <f t="shared" si="804"/>
        <v>0</v>
      </c>
      <c r="Z1274" s="25">
        <f t="shared" si="804"/>
        <v>0</v>
      </c>
      <c r="AA1274" s="25">
        <f t="shared" si="804"/>
        <v>0</v>
      </c>
      <c r="AB1274" s="25">
        <f t="shared" ref="AB1274:AE1274" si="805">SUM(AB1275:AB1279)</f>
        <v>0</v>
      </c>
      <c r="AC1274" s="25">
        <f t="shared" si="805"/>
        <v>0</v>
      </c>
      <c r="AD1274" s="25">
        <f t="shared" si="805"/>
        <v>0</v>
      </c>
      <c r="AE1274" s="25">
        <f t="shared" si="805"/>
        <v>0</v>
      </c>
      <c r="AF1274" s="25">
        <f t="shared" ref="AF1274:AK1274" si="806">SUM(AF1275:AF1279)</f>
        <v>0</v>
      </c>
      <c r="AG1274" s="25">
        <f t="shared" si="806"/>
        <v>0</v>
      </c>
      <c r="AH1274" s="25">
        <f t="shared" si="806"/>
        <v>0</v>
      </c>
      <c r="AI1274" s="25">
        <f t="shared" si="806"/>
        <v>0</v>
      </c>
      <c r="AJ1274" s="25">
        <f t="shared" si="806"/>
        <v>0</v>
      </c>
      <c r="AK1274" s="25">
        <f t="shared" si="806"/>
        <v>0</v>
      </c>
      <c r="AL1274" s="25">
        <f t="shared" ref="AL1274:AU1274" si="807">SUM(AL1275:AL1279)</f>
        <v>0</v>
      </c>
      <c r="AM1274" s="25">
        <f t="shared" si="807"/>
        <v>0</v>
      </c>
      <c r="AN1274" s="25">
        <f t="shared" si="807"/>
        <v>0</v>
      </c>
      <c r="AO1274" s="25">
        <f t="shared" si="807"/>
        <v>0</v>
      </c>
      <c r="AP1274" s="25">
        <f t="shared" si="807"/>
        <v>0</v>
      </c>
      <c r="AQ1274" s="25">
        <f t="shared" si="807"/>
        <v>0</v>
      </c>
      <c r="AR1274" s="25">
        <f t="shared" si="807"/>
        <v>0</v>
      </c>
      <c r="AS1274" s="25">
        <f t="shared" si="807"/>
        <v>0</v>
      </c>
      <c r="AT1274" s="25">
        <f t="shared" si="807"/>
        <v>0</v>
      </c>
      <c r="AU1274" s="25">
        <f t="shared" si="807"/>
        <v>0</v>
      </c>
      <c r="AV1274" s="25">
        <f t="shared" ref="AV1274:BA1274" si="808">SUM(AV1275:AV1279)</f>
        <v>0</v>
      </c>
      <c r="AW1274" s="25">
        <f t="shared" si="808"/>
        <v>0</v>
      </c>
      <c r="AX1274" s="25">
        <f t="shared" si="808"/>
        <v>0</v>
      </c>
      <c r="AY1274" s="25">
        <f t="shared" si="808"/>
        <v>0</v>
      </c>
      <c r="AZ1274" s="25">
        <f t="shared" si="808"/>
        <v>0</v>
      </c>
      <c r="BA1274" s="25">
        <f t="shared" si="808"/>
        <v>0</v>
      </c>
      <c r="BB1274" s="25">
        <f t="shared" ref="BB1274:BK1274" si="809">SUM(BB1275:BB1279)</f>
        <v>0</v>
      </c>
      <c r="BC1274" s="25">
        <f t="shared" si="809"/>
        <v>0</v>
      </c>
      <c r="BD1274" s="25">
        <f t="shared" si="809"/>
        <v>0</v>
      </c>
      <c r="BE1274" s="25">
        <f t="shared" si="809"/>
        <v>0</v>
      </c>
      <c r="BF1274" s="25">
        <f t="shared" si="809"/>
        <v>0</v>
      </c>
      <c r="BG1274" s="25">
        <f t="shared" si="809"/>
        <v>0</v>
      </c>
      <c r="BH1274" s="25">
        <f t="shared" si="809"/>
        <v>0</v>
      </c>
      <c r="BI1274" s="25">
        <f t="shared" si="809"/>
        <v>0</v>
      </c>
      <c r="BJ1274" s="25">
        <f t="shared" si="809"/>
        <v>0</v>
      </c>
      <c r="BK1274" s="25">
        <f t="shared" si="809"/>
        <v>0</v>
      </c>
    </row>
    <row r="1275" spans="1:63" ht="63" x14ac:dyDescent="0.25">
      <c r="A1275" s="21" t="s">
        <v>1910</v>
      </c>
      <c r="B1275" s="22" t="s">
        <v>220</v>
      </c>
      <c r="C1275" s="22" t="s">
        <v>191</v>
      </c>
      <c r="D1275" s="25">
        <v>0</v>
      </c>
      <c r="E1275" s="25">
        <v>0</v>
      </c>
      <c r="F1275" s="25">
        <v>0</v>
      </c>
      <c r="G1275" s="25">
        <v>0</v>
      </c>
      <c r="H1275" s="25">
        <v>0</v>
      </c>
      <c r="I1275" s="25">
        <v>0</v>
      </c>
      <c r="J1275" s="25">
        <v>0</v>
      </c>
      <c r="K1275" s="25">
        <v>0</v>
      </c>
      <c r="L1275" s="25">
        <v>0</v>
      </c>
      <c r="M1275" s="25">
        <v>0</v>
      </c>
      <c r="N1275" s="25">
        <v>0</v>
      </c>
      <c r="O1275" s="25">
        <v>0</v>
      </c>
      <c r="P1275" s="25">
        <v>0</v>
      </c>
      <c r="Q1275" s="25">
        <v>0</v>
      </c>
      <c r="R1275" s="25">
        <v>0</v>
      </c>
      <c r="S1275" s="25">
        <v>0</v>
      </c>
      <c r="T1275" s="25">
        <v>0</v>
      </c>
      <c r="U1275" s="25">
        <v>0</v>
      </c>
      <c r="V1275" s="25">
        <v>0</v>
      </c>
      <c r="W1275" s="25">
        <v>0</v>
      </c>
      <c r="X1275" s="25">
        <v>0</v>
      </c>
      <c r="Y1275" s="25">
        <v>0</v>
      </c>
      <c r="Z1275" s="25">
        <v>0</v>
      </c>
      <c r="AA1275" s="25">
        <v>0</v>
      </c>
      <c r="AB1275" s="25">
        <v>0</v>
      </c>
      <c r="AC1275" s="25">
        <v>0</v>
      </c>
      <c r="AD1275" s="25">
        <v>0</v>
      </c>
      <c r="AE1275" s="25">
        <v>0</v>
      </c>
      <c r="AF1275" s="25">
        <v>0</v>
      </c>
      <c r="AG1275" s="25">
        <v>0</v>
      </c>
      <c r="AH1275" s="25">
        <v>0</v>
      </c>
      <c r="AI1275" s="25">
        <v>0</v>
      </c>
      <c r="AJ1275" s="25">
        <v>0</v>
      </c>
      <c r="AK1275" s="25">
        <v>0</v>
      </c>
      <c r="AL1275" s="25">
        <v>0</v>
      </c>
      <c r="AM1275" s="25">
        <v>0</v>
      </c>
      <c r="AN1275" s="25">
        <v>0</v>
      </c>
      <c r="AO1275" s="25">
        <v>0</v>
      </c>
      <c r="AP1275" s="25">
        <v>0</v>
      </c>
      <c r="AQ1275" s="25">
        <v>0</v>
      </c>
      <c r="AR1275" s="25">
        <v>0</v>
      </c>
      <c r="AS1275" s="25">
        <v>0</v>
      </c>
      <c r="AT1275" s="25">
        <v>0</v>
      </c>
      <c r="AU1275" s="25">
        <v>0</v>
      </c>
      <c r="AV1275" s="25">
        <v>0</v>
      </c>
      <c r="AW1275" s="25">
        <v>0</v>
      </c>
      <c r="AX1275" s="25">
        <v>0</v>
      </c>
      <c r="AY1275" s="25">
        <v>0</v>
      </c>
      <c r="AZ1275" s="25">
        <v>0</v>
      </c>
      <c r="BA1275" s="25">
        <v>0</v>
      </c>
      <c r="BB1275" s="25">
        <v>0</v>
      </c>
      <c r="BC1275" s="25">
        <v>0</v>
      </c>
      <c r="BD1275" s="25">
        <v>0</v>
      </c>
      <c r="BE1275" s="25">
        <v>0</v>
      </c>
      <c r="BF1275" s="25">
        <v>0</v>
      </c>
      <c r="BG1275" s="25">
        <v>0</v>
      </c>
      <c r="BH1275" s="25">
        <v>0</v>
      </c>
      <c r="BI1275" s="25">
        <v>0</v>
      </c>
      <c r="BJ1275" s="25">
        <v>0</v>
      </c>
      <c r="BK1275" s="25">
        <v>0</v>
      </c>
    </row>
    <row r="1276" spans="1:63" ht="78.75" x14ac:dyDescent="0.25">
      <c r="A1276" s="21" t="s">
        <v>1911</v>
      </c>
      <c r="B1276" s="22" t="s">
        <v>222</v>
      </c>
      <c r="C1276" s="22" t="s">
        <v>191</v>
      </c>
      <c r="D1276" s="25">
        <v>0</v>
      </c>
      <c r="E1276" s="25">
        <v>0</v>
      </c>
      <c r="F1276" s="25">
        <v>0</v>
      </c>
      <c r="G1276" s="25">
        <v>0</v>
      </c>
      <c r="H1276" s="25">
        <v>0</v>
      </c>
      <c r="I1276" s="25">
        <v>0</v>
      </c>
      <c r="J1276" s="25">
        <v>0</v>
      </c>
      <c r="K1276" s="25">
        <v>0</v>
      </c>
      <c r="L1276" s="25">
        <v>0</v>
      </c>
      <c r="M1276" s="25">
        <v>0</v>
      </c>
      <c r="N1276" s="25">
        <v>0</v>
      </c>
      <c r="O1276" s="25">
        <v>0</v>
      </c>
      <c r="P1276" s="25">
        <v>0</v>
      </c>
      <c r="Q1276" s="25">
        <v>0</v>
      </c>
      <c r="R1276" s="25">
        <v>0</v>
      </c>
      <c r="S1276" s="25">
        <v>0</v>
      </c>
      <c r="T1276" s="25">
        <v>0</v>
      </c>
      <c r="U1276" s="25">
        <v>0</v>
      </c>
      <c r="V1276" s="25">
        <v>0</v>
      </c>
      <c r="W1276" s="25">
        <v>0</v>
      </c>
      <c r="X1276" s="25">
        <v>0</v>
      </c>
      <c r="Y1276" s="25">
        <v>0</v>
      </c>
      <c r="Z1276" s="25">
        <v>0</v>
      </c>
      <c r="AA1276" s="25">
        <v>0</v>
      </c>
      <c r="AB1276" s="25">
        <v>0</v>
      </c>
      <c r="AC1276" s="25">
        <v>0</v>
      </c>
      <c r="AD1276" s="25">
        <v>0</v>
      </c>
      <c r="AE1276" s="25">
        <v>0</v>
      </c>
      <c r="AF1276" s="25">
        <v>0</v>
      </c>
      <c r="AG1276" s="25">
        <v>0</v>
      </c>
      <c r="AH1276" s="25">
        <v>0</v>
      </c>
      <c r="AI1276" s="25">
        <v>0</v>
      </c>
      <c r="AJ1276" s="25">
        <v>0</v>
      </c>
      <c r="AK1276" s="25">
        <v>0</v>
      </c>
      <c r="AL1276" s="25">
        <v>0</v>
      </c>
      <c r="AM1276" s="25">
        <v>0</v>
      </c>
      <c r="AN1276" s="25">
        <v>0</v>
      </c>
      <c r="AO1276" s="25">
        <v>0</v>
      </c>
      <c r="AP1276" s="25">
        <v>0</v>
      </c>
      <c r="AQ1276" s="25">
        <v>0</v>
      </c>
      <c r="AR1276" s="25">
        <v>0</v>
      </c>
      <c r="AS1276" s="25">
        <v>0</v>
      </c>
      <c r="AT1276" s="25">
        <v>0</v>
      </c>
      <c r="AU1276" s="25">
        <v>0</v>
      </c>
      <c r="AV1276" s="25">
        <v>0</v>
      </c>
      <c r="AW1276" s="25">
        <v>0</v>
      </c>
      <c r="AX1276" s="25">
        <v>0</v>
      </c>
      <c r="AY1276" s="25">
        <v>0</v>
      </c>
      <c r="AZ1276" s="25">
        <v>0</v>
      </c>
      <c r="BA1276" s="25">
        <v>0</v>
      </c>
      <c r="BB1276" s="25">
        <v>0</v>
      </c>
      <c r="BC1276" s="25">
        <v>0</v>
      </c>
      <c r="BD1276" s="25">
        <v>0</v>
      </c>
      <c r="BE1276" s="25">
        <v>0</v>
      </c>
      <c r="BF1276" s="25">
        <v>0</v>
      </c>
      <c r="BG1276" s="25">
        <v>0</v>
      </c>
      <c r="BH1276" s="25">
        <v>0</v>
      </c>
      <c r="BI1276" s="25">
        <v>0</v>
      </c>
      <c r="BJ1276" s="25">
        <v>0</v>
      </c>
      <c r="BK1276" s="25">
        <v>0</v>
      </c>
    </row>
    <row r="1277" spans="1:63" ht="63" x14ac:dyDescent="0.25">
      <c r="A1277" s="21" t="s">
        <v>1912</v>
      </c>
      <c r="B1277" s="22" t="s">
        <v>224</v>
      </c>
      <c r="C1277" s="22" t="s">
        <v>191</v>
      </c>
      <c r="D1277" s="25">
        <v>0</v>
      </c>
      <c r="E1277" s="25">
        <v>0</v>
      </c>
      <c r="F1277" s="25">
        <v>0</v>
      </c>
      <c r="G1277" s="25">
        <v>0</v>
      </c>
      <c r="H1277" s="25">
        <v>0</v>
      </c>
      <c r="I1277" s="25">
        <v>0</v>
      </c>
      <c r="J1277" s="25">
        <v>0</v>
      </c>
      <c r="K1277" s="25">
        <v>0</v>
      </c>
      <c r="L1277" s="25">
        <v>0</v>
      </c>
      <c r="M1277" s="25">
        <v>0</v>
      </c>
      <c r="N1277" s="25">
        <v>0</v>
      </c>
      <c r="O1277" s="25">
        <v>0</v>
      </c>
      <c r="P1277" s="25">
        <v>0</v>
      </c>
      <c r="Q1277" s="25">
        <v>0</v>
      </c>
      <c r="R1277" s="25">
        <v>0</v>
      </c>
      <c r="S1277" s="25">
        <v>0</v>
      </c>
      <c r="T1277" s="25">
        <v>0</v>
      </c>
      <c r="U1277" s="25">
        <v>0</v>
      </c>
      <c r="V1277" s="25">
        <v>0</v>
      </c>
      <c r="W1277" s="25">
        <v>0</v>
      </c>
      <c r="X1277" s="25">
        <v>0</v>
      </c>
      <c r="Y1277" s="25">
        <v>0</v>
      </c>
      <c r="Z1277" s="25">
        <v>0</v>
      </c>
      <c r="AA1277" s="25">
        <v>0</v>
      </c>
      <c r="AB1277" s="25">
        <v>0</v>
      </c>
      <c r="AC1277" s="25">
        <v>0</v>
      </c>
      <c r="AD1277" s="25">
        <v>0</v>
      </c>
      <c r="AE1277" s="25">
        <v>0</v>
      </c>
      <c r="AF1277" s="25">
        <v>0</v>
      </c>
      <c r="AG1277" s="25">
        <v>0</v>
      </c>
      <c r="AH1277" s="25">
        <v>0</v>
      </c>
      <c r="AI1277" s="25">
        <v>0</v>
      </c>
      <c r="AJ1277" s="25">
        <v>0</v>
      </c>
      <c r="AK1277" s="25">
        <v>0</v>
      </c>
      <c r="AL1277" s="25">
        <v>0</v>
      </c>
      <c r="AM1277" s="25">
        <v>0</v>
      </c>
      <c r="AN1277" s="25">
        <v>0</v>
      </c>
      <c r="AO1277" s="25">
        <v>0</v>
      </c>
      <c r="AP1277" s="25">
        <v>0</v>
      </c>
      <c r="AQ1277" s="25">
        <v>0</v>
      </c>
      <c r="AR1277" s="25">
        <v>0</v>
      </c>
      <c r="AS1277" s="25">
        <v>0</v>
      </c>
      <c r="AT1277" s="25">
        <v>0</v>
      </c>
      <c r="AU1277" s="25">
        <v>0</v>
      </c>
      <c r="AV1277" s="25">
        <v>0</v>
      </c>
      <c r="AW1277" s="25">
        <v>0</v>
      </c>
      <c r="AX1277" s="25">
        <v>0</v>
      </c>
      <c r="AY1277" s="25">
        <v>0</v>
      </c>
      <c r="AZ1277" s="25">
        <v>0</v>
      </c>
      <c r="BA1277" s="25">
        <v>0</v>
      </c>
      <c r="BB1277" s="25">
        <v>0</v>
      </c>
      <c r="BC1277" s="25">
        <v>0</v>
      </c>
      <c r="BD1277" s="25">
        <v>0</v>
      </c>
      <c r="BE1277" s="25">
        <v>0</v>
      </c>
      <c r="BF1277" s="25">
        <v>0</v>
      </c>
      <c r="BG1277" s="25">
        <v>0</v>
      </c>
      <c r="BH1277" s="25">
        <v>0</v>
      </c>
      <c r="BI1277" s="25">
        <v>0</v>
      </c>
      <c r="BJ1277" s="25">
        <v>0</v>
      </c>
      <c r="BK1277" s="25">
        <v>0</v>
      </c>
    </row>
    <row r="1278" spans="1:63" ht="78.75" x14ac:dyDescent="0.25">
      <c r="A1278" s="21" t="s">
        <v>1913</v>
      </c>
      <c r="B1278" s="22" t="s">
        <v>231</v>
      </c>
      <c r="C1278" s="22" t="s">
        <v>191</v>
      </c>
      <c r="D1278" s="25">
        <v>0</v>
      </c>
      <c r="E1278" s="25">
        <v>0</v>
      </c>
      <c r="F1278" s="25">
        <v>0</v>
      </c>
      <c r="G1278" s="25">
        <v>0</v>
      </c>
      <c r="H1278" s="25">
        <v>0</v>
      </c>
      <c r="I1278" s="25">
        <v>0</v>
      </c>
      <c r="J1278" s="25">
        <v>0</v>
      </c>
      <c r="K1278" s="25">
        <v>0</v>
      </c>
      <c r="L1278" s="25">
        <v>0</v>
      </c>
      <c r="M1278" s="25">
        <v>0</v>
      </c>
      <c r="N1278" s="25">
        <v>0</v>
      </c>
      <c r="O1278" s="25">
        <v>0</v>
      </c>
      <c r="P1278" s="25">
        <v>0</v>
      </c>
      <c r="Q1278" s="25">
        <v>0</v>
      </c>
      <c r="R1278" s="25">
        <v>0</v>
      </c>
      <c r="S1278" s="25">
        <v>0</v>
      </c>
      <c r="T1278" s="25">
        <v>0</v>
      </c>
      <c r="U1278" s="25">
        <v>0</v>
      </c>
      <c r="V1278" s="25">
        <v>0</v>
      </c>
      <c r="W1278" s="25">
        <v>0</v>
      </c>
      <c r="X1278" s="25">
        <v>0</v>
      </c>
      <c r="Y1278" s="25">
        <v>0</v>
      </c>
      <c r="Z1278" s="25">
        <v>0</v>
      </c>
      <c r="AA1278" s="25">
        <v>0</v>
      </c>
      <c r="AB1278" s="25">
        <v>0</v>
      </c>
      <c r="AC1278" s="25">
        <v>0</v>
      </c>
      <c r="AD1278" s="25">
        <v>0</v>
      </c>
      <c r="AE1278" s="25">
        <v>0</v>
      </c>
      <c r="AF1278" s="25">
        <v>0</v>
      </c>
      <c r="AG1278" s="25">
        <v>0</v>
      </c>
      <c r="AH1278" s="25">
        <v>0</v>
      </c>
      <c r="AI1278" s="25">
        <v>0</v>
      </c>
      <c r="AJ1278" s="25">
        <v>0</v>
      </c>
      <c r="AK1278" s="25">
        <v>0</v>
      </c>
      <c r="AL1278" s="25">
        <v>0</v>
      </c>
      <c r="AM1278" s="25">
        <v>0</v>
      </c>
      <c r="AN1278" s="25">
        <v>0</v>
      </c>
      <c r="AO1278" s="25">
        <v>0</v>
      </c>
      <c r="AP1278" s="25">
        <v>0</v>
      </c>
      <c r="AQ1278" s="25">
        <v>0</v>
      </c>
      <c r="AR1278" s="25">
        <v>0</v>
      </c>
      <c r="AS1278" s="25">
        <v>0</v>
      </c>
      <c r="AT1278" s="25">
        <v>0</v>
      </c>
      <c r="AU1278" s="25">
        <v>0</v>
      </c>
      <c r="AV1278" s="25">
        <v>0</v>
      </c>
      <c r="AW1278" s="25">
        <v>0</v>
      </c>
      <c r="AX1278" s="25">
        <v>0</v>
      </c>
      <c r="AY1278" s="25">
        <v>0</v>
      </c>
      <c r="AZ1278" s="25">
        <v>0</v>
      </c>
      <c r="BA1278" s="25">
        <v>0</v>
      </c>
      <c r="BB1278" s="25">
        <v>0</v>
      </c>
      <c r="BC1278" s="25">
        <v>0</v>
      </c>
      <c r="BD1278" s="25">
        <v>0</v>
      </c>
      <c r="BE1278" s="25">
        <v>0</v>
      </c>
      <c r="BF1278" s="25">
        <v>0</v>
      </c>
      <c r="BG1278" s="25">
        <v>0</v>
      </c>
      <c r="BH1278" s="25">
        <v>0</v>
      </c>
      <c r="BI1278" s="25">
        <v>0</v>
      </c>
      <c r="BJ1278" s="25">
        <v>0</v>
      </c>
      <c r="BK1278" s="25">
        <v>0</v>
      </c>
    </row>
    <row r="1279" spans="1:63" ht="78.75" x14ac:dyDescent="0.25">
      <c r="A1279" s="21" t="s">
        <v>1914</v>
      </c>
      <c r="B1279" s="22" t="s">
        <v>237</v>
      </c>
      <c r="C1279" s="22" t="s">
        <v>191</v>
      </c>
      <c r="D1279" s="25">
        <f t="shared" ref="D1279" si="810">SUM(D1280:D1282)</f>
        <v>0</v>
      </c>
      <c r="E1279" s="25">
        <f t="shared" ref="E1279:M1279" si="811">SUM(E1280:E1282)</f>
        <v>0</v>
      </c>
      <c r="F1279" s="25">
        <f t="shared" si="811"/>
        <v>4.47</v>
      </c>
      <c r="G1279" s="25">
        <f t="shared" si="811"/>
        <v>0</v>
      </c>
      <c r="H1279" s="25">
        <f t="shared" si="811"/>
        <v>0</v>
      </c>
      <c r="I1279" s="25">
        <f t="shared" si="811"/>
        <v>4.5760000000000005</v>
      </c>
      <c r="J1279" s="25">
        <f t="shared" si="811"/>
        <v>0</v>
      </c>
      <c r="K1279" s="25">
        <f t="shared" si="811"/>
        <v>0</v>
      </c>
      <c r="L1279" s="25">
        <f t="shared" si="811"/>
        <v>0</v>
      </c>
      <c r="M1279" s="25">
        <f t="shared" si="811"/>
        <v>0</v>
      </c>
      <c r="N1279" s="25">
        <f t="shared" ref="N1279:Q1279" si="812">SUM(N1280:N1282)</f>
        <v>0</v>
      </c>
      <c r="O1279" s="25">
        <f t="shared" si="812"/>
        <v>0</v>
      </c>
      <c r="P1279" s="25">
        <f t="shared" si="812"/>
        <v>0</v>
      </c>
      <c r="Q1279" s="25">
        <f t="shared" si="812"/>
        <v>0</v>
      </c>
      <c r="R1279" s="25">
        <f t="shared" ref="R1279:AA1279" si="813">SUM(R1280:R1282)</f>
        <v>0</v>
      </c>
      <c r="S1279" s="25">
        <f t="shared" si="813"/>
        <v>0</v>
      </c>
      <c r="T1279" s="25">
        <f t="shared" si="813"/>
        <v>0</v>
      </c>
      <c r="U1279" s="25">
        <f t="shared" si="813"/>
        <v>0</v>
      </c>
      <c r="V1279" s="25">
        <f t="shared" si="813"/>
        <v>0</v>
      </c>
      <c r="W1279" s="25">
        <f t="shared" si="813"/>
        <v>0</v>
      </c>
      <c r="X1279" s="25">
        <f t="shared" si="813"/>
        <v>0</v>
      </c>
      <c r="Y1279" s="25">
        <f t="shared" si="813"/>
        <v>0</v>
      </c>
      <c r="Z1279" s="25">
        <f t="shared" si="813"/>
        <v>0</v>
      </c>
      <c r="AA1279" s="25">
        <f t="shared" si="813"/>
        <v>0</v>
      </c>
      <c r="AB1279" s="25">
        <f t="shared" ref="AB1279:AK1279" si="814">SUM(AB1280:AB1282)</f>
        <v>0</v>
      </c>
      <c r="AC1279" s="25">
        <f t="shared" si="814"/>
        <v>0</v>
      </c>
      <c r="AD1279" s="25">
        <f t="shared" si="814"/>
        <v>0</v>
      </c>
      <c r="AE1279" s="25">
        <f t="shared" si="814"/>
        <v>0</v>
      </c>
      <c r="AF1279" s="25">
        <f t="shared" si="814"/>
        <v>0</v>
      </c>
      <c r="AG1279" s="25">
        <f t="shared" si="814"/>
        <v>0</v>
      </c>
      <c r="AH1279" s="25">
        <f t="shared" si="814"/>
        <v>0</v>
      </c>
      <c r="AI1279" s="25">
        <f t="shared" si="814"/>
        <v>0</v>
      </c>
      <c r="AJ1279" s="25">
        <f t="shared" si="814"/>
        <v>0</v>
      </c>
      <c r="AK1279" s="25">
        <f t="shared" si="814"/>
        <v>0</v>
      </c>
      <c r="AL1279" s="25">
        <f t="shared" ref="AL1279:AU1279" si="815">SUM(AL1280:AL1282)</f>
        <v>0</v>
      </c>
      <c r="AM1279" s="25">
        <f t="shared" si="815"/>
        <v>0</v>
      </c>
      <c r="AN1279" s="25">
        <f t="shared" si="815"/>
        <v>0</v>
      </c>
      <c r="AO1279" s="25">
        <f t="shared" si="815"/>
        <v>0</v>
      </c>
      <c r="AP1279" s="25">
        <f t="shared" si="815"/>
        <v>0</v>
      </c>
      <c r="AQ1279" s="25">
        <f t="shared" si="815"/>
        <v>0</v>
      </c>
      <c r="AR1279" s="25">
        <f t="shared" si="815"/>
        <v>0</v>
      </c>
      <c r="AS1279" s="25">
        <f t="shared" si="815"/>
        <v>0</v>
      </c>
      <c r="AT1279" s="25">
        <f t="shared" si="815"/>
        <v>0</v>
      </c>
      <c r="AU1279" s="25">
        <f t="shared" si="815"/>
        <v>0</v>
      </c>
      <c r="AV1279" s="25">
        <f t="shared" ref="AV1279:BA1279" si="816">SUM(AV1280:AV1282)</f>
        <v>0</v>
      </c>
      <c r="AW1279" s="25">
        <f t="shared" si="816"/>
        <v>0</v>
      </c>
      <c r="AX1279" s="25">
        <f t="shared" si="816"/>
        <v>0</v>
      </c>
      <c r="AY1279" s="25">
        <f t="shared" si="816"/>
        <v>0</v>
      </c>
      <c r="AZ1279" s="25">
        <f t="shared" si="816"/>
        <v>0</v>
      </c>
      <c r="BA1279" s="25">
        <f t="shared" si="816"/>
        <v>0</v>
      </c>
      <c r="BB1279" s="25">
        <f t="shared" ref="BB1279:BK1279" si="817">SUM(BB1280:BB1282)</f>
        <v>0</v>
      </c>
      <c r="BC1279" s="25">
        <f t="shared" si="817"/>
        <v>0</v>
      </c>
      <c r="BD1279" s="25">
        <f t="shared" si="817"/>
        <v>0</v>
      </c>
      <c r="BE1279" s="25">
        <f t="shared" si="817"/>
        <v>0</v>
      </c>
      <c r="BF1279" s="25">
        <f t="shared" si="817"/>
        <v>0</v>
      </c>
      <c r="BG1279" s="25">
        <f t="shared" si="817"/>
        <v>0</v>
      </c>
      <c r="BH1279" s="25">
        <f t="shared" si="817"/>
        <v>0</v>
      </c>
      <c r="BI1279" s="25">
        <f t="shared" si="817"/>
        <v>0</v>
      </c>
      <c r="BJ1279" s="25">
        <f t="shared" si="817"/>
        <v>0</v>
      </c>
      <c r="BK1279" s="25">
        <f t="shared" si="817"/>
        <v>0</v>
      </c>
    </row>
    <row r="1280" spans="1:63" ht="63" x14ac:dyDescent="0.25">
      <c r="A1280" s="27" t="s">
        <v>1914</v>
      </c>
      <c r="B1280" s="28" t="s">
        <v>1915</v>
      </c>
      <c r="C1280" s="76" t="s">
        <v>1916</v>
      </c>
      <c r="D1280" s="33">
        <v>0</v>
      </c>
      <c r="E1280" s="33">
        <v>0</v>
      </c>
      <c r="F1280" s="33">
        <v>0</v>
      </c>
      <c r="G1280" s="33">
        <v>0</v>
      </c>
      <c r="H1280" s="33">
        <v>0</v>
      </c>
      <c r="I1280" s="33">
        <v>3.0760000000000001</v>
      </c>
      <c r="J1280" s="33">
        <v>0</v>
      </c>
      <c r="K1280" s="33">
        <v>0</v>
      </c>
      <c r="L1280" s="33">
        <v>0</v>
      </c>
      <c r="M1280" s="33">
        <v>0</v>
      </c>
      <c r="N1280" s="32">
        <v>0</v>
      </c>
      <c r="O1280" s="32">
        <v>0</v>
      </c>
      <c r="P1280" s="32">
        <v>0</v>
      </c>
      <c r="Q1280" s="32">
        <v>0</v>
      </c>
      <c r="R1280" s="32">
        <v>0</v>
      </c>
      <c r="S1280" s="32">
        <v>0</v>
      </c>
      <c r="T1280" s="32">
        <v>0</v>
      </c>
      <c r="U1280" s="32">
        <v>0</v>
      </c>
      <c r="V1280" s="32">
        <v>0</v>
      </c>
      <c r="W1280" s="32">
        <v>0</v>
      </c>
      <c r="X1280" s="32">
        <v>0</v>
      </c>
      <c r="Y1280" s="32">
        <v>0</v>
      </c>
      <c r="Z1280" s="32">
        <v>0</v>
      </c>
      <c r="AA1280" s="32">
        <v>0</v>
      </c>
      <c r="AB1280" s="32">
        <v>0</v>
      </c>
      <c r="AC1280" s="32">
        <v>0</v>
      </c>
      <c r="AD1280" s="32">
        <v>0</v>
      </c>
      <c r="AE1280" s="32">
        <v>0</v>
      </c>
      <c r="AF1280" s="32">
        <v>0</v>
      </c>
      <c r="AG1280" s="32">
        <v>0</v>
      </c>
      <c r="AH1280" s="32">
        <v>0</v>
      </c>
      <c r="AI1280" s="32">
        <v>0</v>
      </c>
      <c r="AJ1280" s="32">
        <v>0</v>
      </c>
      <c r="AK1280" s="32">
        <v>0</v>
      </c>
      <c r="AL1280" s="32">
        <v>0</v>
      </c>
      <c r="AM1280" s="32">
        <v>0</v>
      </c>
      <c r="AN1280" s="32">
        <v>0</v>
      </c>
      <c r="AO1280" s="32">
        <v>0</v>
      </c>
      <c r="AP1280" s="32">
        <v>0</v>
      </c>
      <c r="AQ1280" s="32">
        <v>0</v>
      </c>
      <c r="AR1280" s="32">
        <v>0</v>
      </c>
      <c r="AS1280" s="32">
        <v>0</v>
      </c>
      <c r="AT1280" s="32">
        <v>0</v>
      </c>
      <c r="AU1280" s="32">
        <v>0</v>
      </c>
      <c r="AV1280" s="32">
        <v>0</v>
      </c>
      <c r="AW1280" s="32">
        <v>0</v>
      </c>
      <c r="AX1280" s="32">
        <v>0</v>
      </c>
      <c r="AY1280" s="32">
        <v>0</v>
      </c>
      <c r="AZ1280" s="32">
        <v>0</v>
      </c>
      <c r="BA1280" s="32">
        <v>0</v>
      </c>
      <c r="BB1280" s="33">
        <f t="shared" ref="BB1280:BK1282" si="818">SUM(N1280,X1280,AH1280,AR1280)</f>
        <v>0</v>
      </c>
      <c r="BC1280" s="33">
        <f t="shared" si="818"/>
        <v>0</v>
      </c>
      <c r="BD1280" s="33">
        <f t="shared" si="818"/>
        <v>0</v>
      </c>
      <c r="BE1280" s="33">
        <f t="shared" si="818"/>
        <v>0</v>
      </c>
      <c r="BF1280" s="33">
        <f t="shared" si="818"/>
        <v>0</v>
      </c>
      <c r="BG1280" s="33">
        <f t="shared" si="818"/>
        <v>0</v>
      </c>
      <c r="BH1280" s="33">
        <f t="shared" si="818"/>
        <v>0</v>
      </c>
      <c r="BI1280" s="33">
        <f t="shared" si="818"/>
        <v>0</v>
      </c>
      <c r="BJ1280" s="33">
        <f t="shared" si="818"/>
        <v>0</v>
      </c>
      <c r="BK1280" s="33">
        <f t="shared" si="818"/>
        <v>0</v>
      </c>
    </row>
    <row r="1281" spans="1:63" ht="63" x14ac:dyDescent="0.25">
      <c r="A1281" s="27" t="s">
        <v>1914</v>
      </c>
      <c r="B1281" s="28" t="s">
        <v>1917</v>
      </c>
      <c r="C1281" s="76" t="s">
        <v>1918</v>
      </c>
      <c r="D1281" s="33">
        <v>0</v>
      </c>
      <c r="E1281" s="33">
        <v>0</v>
      </c>
      <c r="F1281" s="33">
        <v>0</v>
      </c>
      <c r="G1281" s="33">
        <v>0</v>
      </c>
      <c r="H1281" s="33">
        <v>0</v>
      </c>
      <c r="I1281" s="33">
        <v>1.5</v>
      </c>
      <c r="J1281" s="33">
        <v>0</v>
      </c>
      <c r="K1281" s="33">
        <v>0</v>
      </c>
      <c r="L1281" s="33">
        <v>0</v>
      </c>
      <c r="M1281" s="33">
        <v>0</v>
      </c>
      <c r="N1281" s="32">
        <v>0</v>
      </c>
      <c r="O1281" s="32">
        <v>0</v>
      </c>
      <c r="P1281" s="32">
        <v>0</v>
      </c>
      <c r="Q1281" s="32">
        <v>0</v>
      </c>
      <c r="R1281" s="32">
        <v>0</v>
      </c>
      <c r="S1281" s="32">
        <v>0</v>
      </c>
      <c r="T1281" s="32">
        <v>0</v>
      </c>
      <c r="U1281" s="32">
        <v>0</v>
      </c>
      <c r="V1281" s="32">
        <v>0</v>
      </c>
      <c r="W1281" s="32">
        <v>0</v>
      </c>
      <c r="X1281" s="32">
        <v>0</v>
      </c>
      <c r="Y1281" s="32">
        <v>0</v>
      </c>
      <c r="Z1281" s="32">
        <v>0</v>
      </c>
      <c r="AA1281" s="32">
        <v>0</v>
      </c>
      <c r="AB1281" s="32">
        <v>0</v>
      </c>
      <c r="AC1281" s="32">
        <v>0</v>
      </c>
      <c r="AD1281" s="32">
        <v>0</v>
      </c>
      <c r="AE1281" s="32">
        <v>0</v>
      </c>
      <c r="AF1281" s="32">
        <v>0</v>
      </c>
      <c r="AG1281" s="32">
        <v>0</v>
      </c>
      <c r="AH1281" s="32">
        <v>0</v>
      </c>
      <c r="AI1281" s="32">
        <v>0</v>
      </c>
      <c r="AJ1281" s="32">
        <v>0</v>
      </c>
      <c r="AK1281" s="32">
        <v>0</v>
      </c>
      <c r="AL1281" s="32">
        <v>0</v>
      </c>
      <c r="AM1281" s="32">
        <v>0</v>
      </c>
      <c r="AN1281" s="32">
        <v>0</v>
      </c>
      <c r="AO1281" s="32">
        <v>0</v>
      </c>
      <c r="AP1281" s="32">
        <v>0</v>
      </c>
      <c r="AQ1281" s="32">
        <v>0</v>
      </c>
      <c r="AR1281" s="32">
        <v>0</v>
      </c>
      <c r="AS1281" s="32">
        <v>0</v>
      </c>
      <c r="AT1281" s="32">
        <v>0</v>
      </c>
      <c r="AU1281" s="32">
        <v>0</v>
      </c>
      <c r="AV1281" s="32">
        <v>0</v>
      </c>
      <c r="AW1281" s="32">
        <v>0</v>
      </c>
      <c r="AX1281" s="32">
        <v>0</v>
      </c>
      <c r="AY1281" s="32">
        <v>0</v>
      </c>
      <c r="AZ1281" s="32">
        <v>0</v>
      </c>
      <c r="BA1281" s="32">
        <v>0</v>
      </c>
      <c r="BB1281" s="33">
        <f t="shared" si="818"/>
        <v>0</v>
      </c>
      <c r="BC1281" s="33">
        <f t="shared" si="818"/>
        <v>0</v>
      </c>
      <c r="BD1281" s="33">
        <f t="shared" si="818"/>
        <v>0</v>
      </c>
      <c r="BE1281" s="33">
        <f t="shared" si="818"/>
        <v>0</v>
      </c>
      <c r="BF1281" s="33">
        <f t="shared" si="818"/>
        <v>0</v>
      </c>
      <c r="BG1281" s="33">
        <f t="shared" si="818"/>
        <v>0</v>
      </c>
      <c r="BH1281" s="33">
        <f t="shared" si="818"/>
        <v>0</v>
      </c>
      <c r="BI1281" s="33">
        <f t="shared" si="818"/>
        <v>0</v>
      </c>
      <c r="BJ1281" s="33">
        <f t="shared" si="818"/>
        <v>0</v>
      </c>
      <c r="BK1281" s="33">
        <f t="shared" si="818"/>
        <v>0</v>
      </c>
    </row>
    <row r="1282" spans="1:63" ht="78.75" x14ac:dyDescent="0.25">
      <c r="A1282" s="27" t="s">
        <v>1914</v>
      </c>
      <c r="B1282" s="28" t="s">
        <v>1919</v>
      </c>
      <c r="C1282" s="76" t="s">
        <v>1920</v>
      </c>
      <c r="D1282" s="33">
        <v>0</v>
      </c>
      <c r="E1282" s="33">
        <v>0</v>
      </c>
      <c r="F1282" s="33">
        <v>4.47</v>
      </c>
      <c r="G1282" s="33">
        <v>0</v>
      </c>
      <c r="H1282" s="33">
        <v>0</v>
      </c>
      <c r="I1282" s="33">
        <v>0</v>
      </c>
      <c r="J1282" s="33">
        <v>0</v>
      </c>
      <c r="K1282" s="33">
        <v>0</v>
      </c>
      <c r="L1282" s="33">
        <v>0</v>
      </c>
      <c r="M1282" s="33">
        <v>0</v>
      </c>
      <c r="N1282" s="32">
        <v>0</v>
      </c>
      <c r="O1282" s="32">
        <v>0</v>
      </c>
      <c r="P1282" s="32">
        <v>0</v>
      </c>
      <c r="Q1282" s="32">
        <v>0</v>
      </c>
      <c r="R1282" s="32">
        <v>0</v>
      </c>
      <c r="S1282" s="32">
        <v>0</v>
      </c>
      <c r="T1282" s="32">
        <v>0</v>
      </c>
      <c r="U1282" s="32">
        <v>0</v>
      </c>
      <c r="V1282" s="32">
        <v>0</v>
      </c>
      <c r="W1282" s="32">
        <v>0</v>
      </c>
      <c r="X1282" s="32">
        <v>0</v>
      </c>
      <c r="Y1282" s="32">
        <v>0</v>
      </c>
      <c r="Z1282" s="32">
        <v>0</v>
      </c>
      <c r="AA1282" s="32">
        <v>0</v>
      </c>
      <c r="AB1282" s="32">
        <v>0</v>
      </c>
      <c r="AC1282" s="32">
        <v>0</v>
      </c>
      <c r="AD1282" s="32">
        <v>0</v>
      </c>
      <c r="AE1282" s="32">
        <v>0</v>
      </c>
      <c r="AF1282" s="32">
        <v>0</v>
      </c>
      <c r="AG1282" s="32">
        <v>0</v>
      </c>
      <c r="AH1282" s="32">
        <v>0</v>
      </c>
      <c r="AI1282" s="32">
        <v>0</v>
      </c>
      <c r="AJ1282" s="32">
        <v>0</v>
      </c>
      <c r="AK1282" s="32">
        <v>0</v>
      </c>
      <c r="AL1282" s="32">
        <v>0</v>
      </c>
      <c r="AM1282" s="32">
        <v>0</v>
      </c>
      <c r="AN1282" s="32">
        <v>0</v>
      </c>
      <c r="AO1282" s="32">
        <v>0</v>
      </c>
      <c r="AP1282" s="32">
        <v>0</v>
      </c>
      <c r="AQ1282" s="32">
        <v>0</v>
      </c>
      <c r="AR1282" s="32">
        <v>0</v>
      </c>
      <c r="AS1282" s="32">
        <v>0</v>
      </c>
      <c r="AT1282" s="32">
        <v>0</v>
      </c>
      <c r="AU1282" s="32">
        <v>0</v>
      </c>
      <c r="AV1282" s="32">
        <v>0</v>
      </c>
      <c r="AW1282" s="32">
        <v>0</v>
      </c>
      <c r="AX1282" s="32">
        <v>0</v>
      </c>
      <c r="AY1282" s="32">
        <v>0</v>
      </c>
      <c r="AZ1282" s="32">
        <v>0</v>
      </c>
      <c r="BA1282" s="32">
        <v>0</v>
      </c>
      <c r="BB1282" s="33">
        <f t="shared" si="818"/>
        <v>0</v>
      </c>
      <c r="BC1282" s="33">
        <f t="shared" si="818"/>
        <v>0</v>
      </c>
      <c r="BD1282" s="33">
        <f t="shared" si="818"/>
        <v>0</v>
      </c>
      <c r="BE1282" s="33">
        <f t="shared" si="818"/>
        <v>0</v>
      </c>
      <c r="BF1282" s="33">
        <f t="shared" si="818"/>
        <v>0</v>
      </c>
      <c r="BG1282" s="33">
        <f t="shared" si="818"/>
        <v>0</v>
      </c>
      <c r="BH1282" s="33">
        <f t="shared" si="818"/>
        <v>0</v>
      </c>
      <c r="BI1282" s="33">
        <f t="shared" si="818"/>
        <v>0</v>
      </c>
      <c r="BJ1282" s="33">
        <f t="shared" si="818"/>
        <v>0</v>
      </c>
      <c r="BK1282" s="33">
        <f t="shared" si="818"/>
        <v>0</v>
      </c>
    </row>
    <row r="1283" spans="1:63" ht="31.5" x14ac:dyDescent="0.25">
      <c r="A1283" s="21" t="s">
        <v>28</v>
      </c>
      <c r="B1283" s="22" t="s">
        <v>255</v>
      </c>
      <c r="C1283" s="22" t="s">
        <v>191</v>
      </c>
      <c r="D1283" s="25">
        <v>0</v>
      </c>
      <c r="E1283" s="25">
        <v>0</v>
      </c>
      <c r="F1283" s="25">
        <v>0</v>
      </c>
      <c r="G1283" s="25">
        <v>0</v>
      </c>
      <c r="H1283" s="25">
        <v>0</v>
      </c>
      <c r="I1283" s="25">
        <v>0</v>
      </c>
      <c r="J1283" s="25">
        <v>0</v>
      </c>
      <c r="K1283" s="25">
        <v>0</v>
      </c>
      <c r="L1283" s="25">
        <v>0</v>
      </c>
      <c r="M1283" s="25">
        <v>0</v>
      </c>
      <c r="N1283" s="25">
        <v>0</v>
      </c>
      <c r="O1283" s="25">
        <v>0</v>
      </c>
      <c r="P1283" s="25">
        <v>0</v>
      </c>
      <c r="Q1283" s="25">
        <v>0</v>
      </c>
      <c r="R1283" s="25">
        <v>0</v>
      </c>
      <c r="S1283" s="25">
        <v>0</v>
      </c>
      <c r="T1283" s="25">
        <v>0</v>
      </c>
      <c r="U1283" s="25">
        <v>0</v>
      </c>
      <c r="V1283" s="25">
        <v>0</v>
      </c>
      <c r="W1283" s="25">
        <v>0</v>
      </c>
      <c r="X1283" s="25">
        <v>0</v>
      </c>
      <c r="Y1283" s="25">
        <v>0</v>
      </c>
      <c r="Z1283" s="25">
        <v>0</v>
      </c>
      <c r="AA1283" s="25">
        <v>0</v>
      </c>
      <c r="AB1283" s="25">
        <v>0</v>
      </c>
      <c r="AC1283" s="25">
        <v>0</v>
      </c>
      <c r="AD1283" s="25">
        <v>0</v>
      </c>
      <c r="AE1283" s="25">
        <v>0</v>
      </c>
      <c r="AF1283" s="25">
        <v>0</v>
      </c>
      <c r="AG1283" s="25">
        <v>0</v>
      </c>
      <c r="AH1283" s="25">
        <v>0</v>
      </c>
      <c r="AI1283" s="25">
        <v>0</v>
      </c>
      <c r="AJ1283" s="25">
        <v>0</v>
      </c>
      <c r="AK1283" s="25">
        <v>0</v>
      </c>
      <c r="AL1283" s="25">
        <v>0</v>
      </c>
      <c r="AM1283" s="25">
        <v>0</v>
      </c>
      <c r="AN1283" s="25">
        <v>0</v>
      </c>
      <c r="AO1283" s="25">
        <v>0</v>
      </c>
      <c r="AP1283" s="25">
        <v>0</v>
      </c>
      <c r="AQ1283" s="25">
        <v>0</v>
      </c>
      <c r="AR1283" s="25">
        <v>0</v>
      </c>
      <c r="AS1283" s="25">
        <v>0</v>
      </c>
      <c r="AT1283" s="25">
        <v>0</v>
      </c>
      <c r="AU1283" s="25">
        <v>0</v>
      </c>
      <c r="AV1283" s="25">
        <v>0</v>
      </c>
      <c r="AW1283" s="25">
        <v>0</v>
      </c>
      <c r="AX1283" s="25">
        <v>0</v>
      </c>
      <c r="AY1283" s="25">
        <v>0</v>
      </c>
      <c r="AZ1283" s="25">
        <v>0</v>
      </c>
      <c r="BA1283" s="25">
        <v>0</v>
      </c>
      <c r="BB1283" s="25">
        <v>0</v>
      </c>
      <c r="BC1283" s="25">
        <v>0</v>
      </c>
      <c r="BD1283" s="25">
        <v>0</v>
      </c>
      <c r="BE1283" s="25">
        <v>0</v>
      </c>
      <c r="BF1283" s="25">
        <v>0</v>
      </c>
      <c r="BG1283" s="25">
        <v>0</v>
      </c>
      <c r="BH1283" s="25">
        <v>0</v>
      </c>
      <c r="BI1283" s="25">
        <v>0</v>
      </c>
      <c r="BJ1283" s="25">
        <v>0</v>
      </c>
      <c r="BK1283" s="25">
        <v>0</v>
      </c>
    </row>
    <row r="1284" spans="1:63" ht="47.25" x14ac:dyDescent="0.25">
      <c r="A1284" s="21" t="s">
        <v>31</v>
      </c>
      <c r="B1284" s="22" t="s">
        <v>256</v>
      </c>
      <c r="C1284" s="22" t="s">
        <v>191</v>
      </c>
      <c r="D1284" s="25">
        <f t="shared" ref="D1284" si="819">D1285+D1296+D1298+D1300</f>
        <v>0</v>
      </c>
      <c r="E1284" s="25">
        <f t="shared" ref="E1284:Q1284" si="820">E1285+E1296+E1298+E1300</f>
        <v>0</v>
      </c>
      <c r="F1284" s="25">
        <f t="shared" si="820"/>
        <v>1.97942</v>
      </c>
      <c r="G1284" s="25">
        <f t="shared" si="820"/>
        <v>0</v>
      </c>
      <c r="H1284" s="25">
        <f t="shared" si="820"/>
        <v>21</v>
      </c>
      <c r="I1284" s="25">
        <f t="shared" si="820"/>
        <v>0</v>
      </c>
      <c r="J1284" s="25">
        <f t="shared" si="820"/>
        <v>0</v>
      </c>
      <c r="K1284" s="25">
        <f t="shared" si="820"/>
        <v>950</v>
      </c>
      <c r="L1284" s="25">
        <f t="shared" si="820"/>
        <v>0</v>
      </c>
      <c r="M1284" s="25">
        <f t="shared" si="820"/>
        <v>2.5499999999999998</v>
      </c>
      <c r="N1284" s="25">
        <f t="shared" si="820"/>
        <v>0</v>
      </c>
      <c r="O1284" s="25">
        <f t="shared" si="820"/>
        <v>0</v>
      </c>
      <c r="P1284" s="25">
        <f t="shared" si="820"/>
        <v>0</v>
      </c>
      <c r="Q1284" s="25">
        <f t="shared" si="820"/>
        <v>0</v>
      </c>
      <c r="R1284" s="25">
        <f t="shared" ref="R1284:AA1284" si="821">R1285+R1296+R1298+R1300</f>
        <v>2</v>
      </c>
      <c r="S1284" s="25">
        <f t="shared" si="821"/>
        <v>0</v>
      </c>
      <c r="T1284" s="25">
        <f t="shared" si="821"/>
        <v>0</v>
      </c>
      <c r="U1284" s="25">
        <f t="shared" si="821"/>
        <v>950</v>
      </c>
      <c r="V1284" s="25">
        <f t="shared" si="821"/>
        <v>0</v>
      </c>
      <c r="W1284" s="25">
        <f t="shared" si="821"/>
        <v>0</v>
      </c>
      <c r="X1284" s="25">
        <f t="shared" si="821"/>
        <v>0</v>
      </c>
      <c r="Y1284" s="25">
        <f t="shared" si="821"/>
        <v>0</v>
      </c>
      <c r="Z1284" s="25">
        <f t="shared" si="821"/>
        <v>0</v>
      </c>
      <c r="AA1284" s="25">
        <f t="shared" si="821"/>
        <v>0</v>
      </c>
      <c r="AB1284" s="25">
        <f t="shared" ref="AB1284:AK1284" si="822">AB1285+AB1296+AB1298+AB1300</f>
        <v>1</v>
      </c>
      <c r="AC1284" s="25">
        <f t="shared" si="822"/>
        <v>0</v>
      </c>
      <c r="AD1284" s="25">
        <f t="shared" si="822"/>
        <v>0</v>
      </c>
      <c r="AE1284" s="25">
        <f t="shared" si="822"/>
        <v>0</v>
      </c>
      <c r="AF1284" s="25">
        <f t="shared" si="822"/>
        <v>0</v>
      </c>
      <c r="AG1284" s="25">
        <f t="shared" si="822"/>
        <v>0</v>
      </c>
      <c r="AH1284" s="25">
        <f t="shared" si="822"/>
        <v>0</v>
      </c>
      <c r="AI1284" s="25">
        <f t="shared" si="822"/>
        <v>0</v>
      </c>
      <c r="AJ1284" s="25">
        <f t="shared" si="822"/>
        <v>0.91981000000000002</v>
      </c>
      <c r="AK1284" s="25">
        <f t="shared" si="822"/>
        <v>0</v>
      </c>
      <c r="AL1284" s="25">
        <f t="shared" ref="AL1284:AU1284" si="823">AL1285+AL1296+AL1298+AL1300</f>
        <v>1</v>
      </c>
      <c r="AM1284" s="25">
        <f t="shared" si="823"/>
        <v>0</v>
      </c>
      <c r="AN1284" s="25">
        <f t="shared" si="823"/>
        <v>0</v>
      </c>
      <c r="AO1284" s="25">
        <f t="shared" si="823"/>
        <v>0</v>
      </c>
      <c r="AP1284" s="25">
        <f t="shared" si="823"/>
        <v>0</v>
      </c>
      <c r="AQ1284" s="25">
        <f t="shared" si="823"/>
        <v>0</v>
      </c>
      <c r="AR1284" s="25">
        <f t="shared" si="823"/>
        <v>0</v>
      </c>
      <c r="AS1284" s="25">
        <f t="shared" si="823"/>
        <v>0</v>
      </c>
      <c r="AT1284" s="25">
        <f t="shared" si="823"/>
        <v>0</v>
      </c>
      <c r="AU1284" s="25">
        <f t="shared" si="823"/>
        <v>0</v>
      </c>
      <c r="AV1284" s="25">
        <f t="shared" ref="AV1284:BA1284" si="824">AV1285+AV1296+AV1298+AV1300</f>
        <v>4</v>
      </c>
      <c r="AW1284" s="25">
        <f t="shared" si="824"/>
        <v>0</v>
      </c>
      <c r="AX1284" s="25">
        <f t="shared" si="824"/>
        <v>0</v>
      </c>
      <c r="AY1284" s="25">
        <f t="shared" si="824"/>
        <v>0</v>
      </c>
      <c r="AZ1284" s="25">
        <f t="shared" si="824"/>
        <v>0</v>
      </c>
      <c r="BA1284" s="25">
        <f t="shared" si="824"/>
        <v>0</v>
      </c>
      <c r="BB1284" s="25">
        <f t="shared" ref="BB1284:BK1284" si="825">BB1285+BB1296+BB1298+BB1300</f>
        <v>0</v>
      </c>
      <c r="BC1284" s="25">
        <f t="shared" si="825"/>
        <v>0</v>
      </c>
      <c r="BD1284" s="25">
        <f t="shared" si="825"/>
        <v>0.91981000000000002</v>
      </c>
      <c r="BE1284" s="25">
        <f t="shared" si="825"/>
        <v>0</v>
      </c>
      <c r="BF1284" s="25">
        <f t="shared" si="825"/>
        <v>8</v>
      </c>
      <c r="BG1284" s="25">
        <f t="shared" si="825"/>
        <v>0</v>
      </c>
      <c r="BH1284" s="25">
        <f t="shared" si="825"/>
        <v>0</v>
      </c>
      <c r="BI1284" s="25">
        <f t="shared" si="825"/>
        <v>950</v>
      </c>
      <c r="BJ1284" s="25">
        <f t="shared" si="825"/>
        <v>0</v>
      </c>
      <c r="BK1284" s="25">
        <f t="shared" si="825"/>
        <v>0</v>
      </c>
    </row>
    <row r="1285" spans="1:63" ht="31.5" x14ac:dyDescent="0.25">
      <c r="A1285" s="21" t="s">
        <v>41</v>
      </c>
      <c r="B1285" s="22" t="s">
        <v>257</v>
      </c>
      <c r="C1285" s="22" t="s">
        <v>191</v>
      </c>
      <c r="D1285" s="25">
        <f t="shared" ref="D1285" si="826">SUM(D1286:D1295)</f>
        <v>0</v>
      </c>
      <c r="E1285" s="25">
        <f t="shared" ref="E1285:M1285" si="827">SUM(E1286:E1295)</f>
        <v>0</v>
      </c>
      <c r="F1285" s="25">
        <f t="shared" si="827"/>
        <v>0</v>
      </c>
      <c r="G1285" s="25">
        <f t="shared" si="827"/>
        <v>0</v>
      </c>
      <c r="H1285" s="25">
        <f t="shared" si="827"/>
        <v>17</v>
      </c>
      <c r="I1285" s="25">
        <f t="shared" si="827"/>
        <v>0</v>
      </c>
      <c r="J1285" s="25">
        <f t="shared" si="827"/>
        <v>0</v>
      </c>
      <c r="K1285" s="25">
        <f t="shared" si="827"/>
        <v>0</v>
      </c>
      <c r="L1285" s="25">
        <f t="shared" si="827"/>
        <v>0</v>
      </c>
      <c r="M1285" s="25">
        <f t="shared" si="827"/>
        <v>0</v>
      </c>
      <c r="N1285" s="56">
        <f t="shared" ref="N1285:Q1285" si="828">SUM(N1286:N1295)</f>
        <v>0</v>
      </c>
      <c r="O1285" s="56">
        <f t="shared" si="828"/>
        <v>0</v>
      </c>
      <c r="P1285" s="56">
        <f t="shared" si="828"/>
        <v>0</v>
      </c>
      <c r="Q1285" s="56">
        <f t="shared" si="828"/>
        <v>0</v>
      </c>
      <c r="R1285" s="56">
        <f t="shared" ref="R1285:AA1285" si="829">SUM(R1286:R1295)</f>
        <v>1</v>
      </c>
      <c r="S1285" s="56">
        <f t="shared" si="829"/>
        <v>0</v>
      </c>
      <c r="T1285" s="56">
        <f t="shared" si="829"/>
        <v>0</v>
      </c>
      <c r="U1285" s="56">
        <f t="shared" si="829"/>
        <v>0</v>
      </c>
      <c r="V1285" s="56">
        <f t="shared" si="829"/>
        <v>0</v>
      </c>
      <c r="W1285" s="56">
        <f t="shared" si="829"/>
        <v>0</v>
      </c>
      <c r="X1285" s="56">
        <f t="shared" si="829"/>
        <v>0</v>
      </c>
      <c r="Y1285" s="56">
        <f t="shared" si="829"/>
        <v>0</v>
      </c>
      <c r="Z1285" s="56">
        <f t="shared" si="829"/>
        <v>0</v>
      </c>
      <c r="AA1285" s="56">
        <f t="shared" si="829"/>
        <v>0</v>
      </c>
      <c r="AB1285" s="56">
        <f t="shared" ref="AB1285:AK1285" si="830">SUM(AB1286:AB1295)</f>
        <v>1</v>
      </c>
      <c r="AC1285" s="56">
        <f t="shared" si="830"/>
        <v>0</v>
      </c>
      <c r="AD1285" s="56">
        <f t="shared" si="830"/>
        <v>0</v>
      </c>
      <c r="AE1285" s="56">
        <f t="shared" si="830"/>
        <v>0</v>
      </c>
      <c r="AF1285" s="56">
        <f t="shared" si="830"/>
        <v>0</v>
      </c>
      <c r="AG1285" s="56">
        <f t="shared" si="830"/>
        <v>0</v>
      </c>
      <c r="AH1285" s="56">
        <f t="shared" si="830"/>
        <v>0</v>
      </c>
      <c r="AI1285" s="56">
        <f t="shared" si="830"/>
        <v>0</v>
      </c>
      <c r="AJ1285" s="56">
        <f t="shared" si="830"/>
        <v>0</v>
      </c>
      <c r="AK1285" s="56">
        <f t="shared" si="830"/>
        <v>0</v>
      </c>
      <c r="AL1285" s="56">
        <f t="shared" ref="AL1285:AU1285" si="831">SUM(AL1286:AL1295)</f>
        <v>0</v>
      </c>
      <c r="AM1285" s="56">
        <f t="shared" si="831"/>
        <v>0</v>
      </c>
      <c r="AN1285" s="56">
        <f t="shared" si="831"/>
        <v>0</v>
      </c>
      <c r="AO1285" s="56">
        <f t="shared" si="831"/>
        <v>0</v>
      </c>
      <c r="AP1285" s="56">
        <f t="shared" si="831"/>
        <v>0</v>
      </c>
      <c r="AQ1285" s="56">
        <f t="shared" si="831"/>
        <v>0</v>
      </c>
      <c r="AR1285" s="56">
        <f t="shared" si="831"/>
        <v>0</v>
      </c>
      <c r="AS1285" s="56">
        <f t="shared" si="831"/>
        <v>0</v>
      </c>
      <c r="AT1285" s="56">
        <f t="shared" si="831"/>
        <v>0</v>
      </c>
      <c r="AU1285" s="56">
        <f t="shared" si="831"/>
        <v>0</v>
      </c>
      <c r="AV1285" s="56">
        <f t="shared" ref="AV1285:BA1285" si="832">SUM(AV1286:AV1295)</f>
        <v>4</v>
      </c>
      <c r="AW1285" s="56">
        <f t="shared" si="832"/>
        <v>0</v>
      </c>
      <c r="AX1285" s="56">
        <f t="shared" si="832"/>
        <v>0</v>
      </c>
      <c r="AY1285" s="56">
        <f t="shared" si="832"/>
        <v>0</v>
      </c>
      <c r="AZ1285" s="56">
        <f t="shared" si="832"/>
        <v>0</v>
      </c>
      <c r="BA1285" s="56">
        <f t="shared" si="832"/>
        <v>0</v>
      </c>
      <c r="BB1285" s="56">
        <f t="shared" ref="BB1285:BK1285" si="833">SUM(BB1286:BB1295)</f>
        <v>0</v>
      </c>
      <c r="BC1285" s="56">
        <f t="shared" si="833"/>
        <v>0</v>
      </c>
      <c r="BD1285" s="56">
        <f t="shared" si="833"/>
        <v>0</v>
      </c>
      <c r="BE1285" s="56">
        <f t="shared" si="833"/>
        <v>0</v>
      </c>
      <c r="BF1285" s="56">
        <f t="shared" si="833"/>
        <v>6</v>
      </c>
      <c r="BG1285" s="56">
        <f t="shared" si="833"/>
        <v>0</v>
      </c>
      <c r="BH1285" s="56">
        <f t="shared" si="833"/>
        <v>0</v>
      </c>
      <c r="BI1285" s="56">
        <f t="shared" si="833"/>
        <v>0</v>
      </c>
      <c r="BJ1285" s="56">
        <f t="shared" si="833"/>
        <v>0</v>
      </c>
      <c r="BK1285" s="56">
        <f t="shared" si="833"/>
        <v>0</v>
      </c>
    </row>
    <row r="1286" spans="1:63" x14ac:dyDescent="0.25">
      <c r="A1286" s="27" t="s">
        <v>41</v>
      </c>
      <c r="B1286" s="28" t="s">
        <v>1921</v>
      </c>
      <c r="C1286" s="60" t="s">
        <v>1922</v>
      </c>
      <c r="D1286" s="33">
        <v>0</v>
      </c>
      <c r="E1286" s="33">
        <v>0</v>
      </c>
      <c r="F1286" s="33">
        <v>0</v>
      </c>
      <c r="G1286" s="33">
        <v>0</v>
      </c>
      <c r="H1286" s="33">
        <v>2</v>
      </c>
      <c r="I1286" s="33">
        <v>0</v>
      </c>
      <c r="J1286" s="33">
        <v>0</v>
      </c>
      <c r="K1286" s="33">
        <v>0</v>
      </c>
      <c r="L1286" s="33">
        <v>0</v>
      </c>
      <c r="M1286" s="33">
        <v>0</v>
      </c>
      <c r="N1286" s="32">
        <v>0</v>
      </c>
      <c r="O1286" s="32">
        <v>0</v>
      </c>
      <c r="P1286" s="32">
        <v>0</v>
      </c>
      <c r="Q1286" s="32">
        <v>0</v>
      </c>
      <c r="R1286" s="33">
        <v>0</v>
      </c>
      <c r="S1286" s="32">
        <v>0</v>
      </c>
      <c r="T1286" s="32">
        <v>0</v>
      </c>
      <c r="U1286" s="32">
        <v>0</v>
      </c>
      <c r="V1286" s="32">
        <v>0</v>
      </c>
      <c r="W1286" s="32">
        <v>0</v>
      </c>
      <c r="X1286" s="32">
        <v>0</v>
      </c>
      <c r="Y1286" s="32">
        <v>0</v>
      </c>
      <c r="Z1286" s="32">
        <v>0</v>
      </c>
      <c r="AA1286" s="32">
        <v>0</v>
      </c>
      <c r="AB1286" s="32">
        <v>0</v>
      </c>
      <c r="AC1286" s="32">
        <v>0</v>
      </c>
      <c r="AD1286" s="32">
        <v>0</v>
      </c>
      <c r="AE1286" s="32">
        <v>0</v>
      </c>
      <c r="AF1286" s="32">
        <v>0</v>
      </c>
      <c r="AG1286" s="32">
        <v>0</v>
      </c>
      <c r="AH1286" s="32">
        <v>0</v>
      </c>
      <c r="AI1286" s="32">
        <v>0</v>
      </c>
      <c r="AJ1286" s="32">
        <v>0</v>
      </c>
      <c r="AK1286" s="32">
        <v>0</v>
      </c>
      <c r="AL1286" s="32">
        <v>0</v>
      </c>
      <c r="AM1286" s="32">
        <v>0</v>
      </c>
      <c r="AN1286" s="32">
        <v>0</v>
      </c>
      <c r="AO1286" s="32">
        <v>0</v>
      </c>
      <c r="AP1286" s="32">
        <v>0</v>
      </c>
      <c r="AQ1286" s="32">
        <v>0</v>
      </c>
      <c r="AR1286" s="32">
        <v>0</v>
      </c>
      <c r="AS1286" s="32">
        <v>0</v>
      </c>
      <c r="AT1286" s="32">
        <v>0</v>
      </c>
      <c r="AU1286" s="32">
        <v>0</v>
      </c>
      <c r="AV1286" s="32">
        <v>0</v>
      </c>
      <c r="AW1286" s="32">
        <v>0</v>
      </c>
      <c r="AX1286" s="32">
        <v>0</v>
      </c>
      <c r="AY1286" s="32">
        <v>0</v>
      </c>
      <c r="AZ1286" s="32">
        <v>0</v>
      </c>
      <c r="BA1286" s="32">
        <v>0</v>
      </c>
      <c r="BB1286" s="33">
        <f t="shared" ref="BB1286:BB1295" si="834">SUM(N1286,X1286,AH1286,AR1286)</f>
        <v>0</v>
      </c>
      <c r="BC1286" s="33">
        <f t="shared" ref="BC1286:BC1295" si="835">SUM(O1286,Y1286,AI1286,AS1286)</f>
        <v>0</v>
      </c>
      <c r="BD1286" s="33">
        <f t="shared" ref="BD1286:BD1295" si="836">SUM(P1286,Z1286,AJ1286,AT1286)</f>
        <v>0</v>
      </c>
      <c r="BE1286" s="33">
        <f t="shared" ref="BE1286:BE1295" si="837">SUM(Q1286,AA1286,AK1286,AU1286)</f>
        <v>0</v>
      </c>
      <c r="BF1286" s="33">
        <f t="shared" ref="BF1286:BF1295" si="838">SUM(R1286,AB1286,AL1286,AV1286)</f>
        <v>0</v>
      </c>
      <c r="BG1286" s="33">
        <f t="shared" ref="BG1286:BG1295" si="839">SUM(S1286,AC1286,AM1286,AW1286)</f>
        <v>0</v>
      </c>
      <c r="BH1286" s="33">
        <f t="shared" ref="BH1286:BH1295" si="840">SUM(T1286,AD1286,AN1286,AX1286)</f>
        <v>0</v>
      </c>
      <c r="BI1286" s="33">
        <f t="shared" ref="BI1286:BI1295" si="841">SUM(U1286,AE1286,AO1286,AY1286)</f>
        <v>0</v>
      </c>
      <c r="BJ1286" s="33">
        <f t="shared" ref="BJ1286:BJ1295" si="842">SUM(V1286,AF1286,AP1286,AZ1286)</f>
        <v>0</v>
      </c>
      <c r="BK1286" s="33">
        <f t="shared" ref="BK1286:BK1295" si="843">SUM(W1286,AG1286,AQ1286,BA1286)</f>
        <v>0</v>
      </c>
    </row>
    <row r="1287" spans="1:63" x14ac:dyDescent="0.25">
      <c r="A1287" s="27" t="s">
        <v>41</v>
      </c>
      <c r="B1287" s="28" t="s">
        <v>1923</v>
      </c>
      <c r="C1287" s="60" t="s">
        <v>1924</v>
      </c>
      <c r="D1287" s="33">
        <v>0</v>
      </c>
      <c r="E1287" s="33">
        <v>0</v>
      </c>
      <c r="F1287" s="33">
        <v>0</v>
      </c>
      <c r="G1287" s="33">
        <v>0</v>
      </c>
      <c r="H1287" s="33">
        <v>2</v>
      </c>
      <c r="I1287" s="33">
        <v>0</v>
      </c>
      <c r="J1287" s="33">
        <v>0</v>
      </c>
      <c r="K1287" s="33">
        <v>0</v>
      </c>
      <c r="L1287" s="33">
        <v>0</v>
      </c>
      <c r="M1287" s="33">
        <v>0</v>
      </c>
      <c r="N1287" s="32">
        <v>0</v>
      </c>
      <c r="O1287" s="32">
        <v>0</v>
      </c>
      <c r="P1287" s="32">
        <v>0</v>
      </c>
      <c r="Q1287" s="32">
        <v>0</v>
      </c>
      <c r="R1287" s="33">
        <v>0</v>
      </c>
      <c r="S1287" s="32">
        <v>0</v>
      </c>
      <c r="T1287" s="32">
        <v>0</v>
      </c>
      <c r="U1287" s="32">
        <v>0</v>
      </c>
      <c r="V1287" s="32">
        <v>0</v>
      </c>
      <c r="W1287" s="32">
        <v>0</v>
      </c>
      <c r="X1287" s="32">
        <v>0</v>
      </c>
      <c r="Y1287" s="32">
        <v>0</v>
      </c>
      <c r="Z1287" s="32">
        <v>0</v>
      </c>
      <c r="AA1287" s="32">
        <v>0</v>
      </c>
      <c r="AB1287" s="32">
        <v>0</v>
      </c>
      <c r="AC1287" s="32">
        <v>0</v>
      </c>
      <c r="AD1287" s="32">
        <v>0</v>
      </c>
      <c r="AE1287" s="32">
        <v>0</v>
      </c>
      <c r="AF1287" s="32">
        <v>0</v>
      </c>
      <c r="AG1287" s="32">
        <v>0</v>
      </c>
      <c r="AH1287" s="32">
        <v>0</v>
      </c>
      <c r="AI1287" s="32">
        <v>0</v>
      </c>
      <c r="AJ1287" s="32">
        <v>0</v>
      </c>
      <c r="AK1287" s="32">
        <v>0</v>
      </c>
      <c r="AL1287" s="32">
        <v>0</v>
      </c>
      <c r="AM1287" s="32">
        <v>0</v>
      </c>
      <c r="AN1287" s="32">
        <v>0</v>
      </c>
      <c r="AO1287" s="32">
        <v>0</v>
      </c>
      <c r="AP1287" s="32">
        <v>0</v>
      </c>
      <c r="AQ1287" s="32">
        <v>0</v>
      </c>
      <c r="AR1287" s="32">
        <v>0</v>
      </c>
      <c r="AS1287" s="32">
        <v>0</v>
      </c>
      <c r="AT1287" s="32">
        <v>0</v>
      </c>
      <c r="AU1287" s="32">
        <v>0</v>
      </c>
      <c r="AV1287" s="32">
        <v>0</v>
      </c>
      <c r="AW1287" s="32">
        <v>0</v>
      </c>
      <c r="AX1287" s="32">
        <v>0</v>
      </c>
      <c r="AY1287" s="32">
        <v>0</v>
      </c>
      <c r="AZ1287" s="32">
        <v>0</v>
      </c>
      <c r="BA1287" s="32">
        <v>0</v>
      </c>
      <c r="BB1287" s="33">
        <f t="shared" si="834"/>
        <v>0</v>
      </c>
      <c r="BC1287" s="33">
        <f t="shared" si="835"/>
        <v>0</v>
      </c>
      <c r="BD1287" s="33">
        <f t="shared" si="836"/>
        <v>0</v>
      </c>
      <c r="BE1287" s="33">
        <f t="shared" si="837"/>
        <v>0</v>
      </c>
      <c r="BF1287" s="33">
        <f t="shared" si="838"/>
        <v>0</v>
      </c>
      <c r="BG1287" s="33">
        <f t="shared" si="839"/>
        <v>0</v>
      </c>
      <c r="BH1287" s="33">
        <f t="shared" si="840"/>
        <v>0</v>
      </c>
      <c r="BI1287" s="33">
        <f t="shared" si="841"/>
        <v>0</v>
      </c>
      <c r="BJ1287" s="33">
        <f t="shared" si="842"/>
        <v>0</v>
      </c>
      <c r="BK1287" s="33">
        <f t="shared" si="843"/>
        <v>0</v>
      </c>
    </row>
    <row r="1288" spans="1:63" x14ac:dyDescent="0.25">
      <c r="A1288" s="27" t="s">
        <v>41</v>
      </c>
      <c r="B1288" s="28" t="s">
        <v>1925</v>
      </c>
      <c r="C1288" s="60" t="s">
        <v>1926</v>
      </c>
      <c r="D1288" s="33">
        <v>0</v>
      </c>
      <c r="E1288" s="33">
        <v>0</v>
      </c>
      <c r="F1288" s="33">
        <v>0</v>
      </c>
      <c r="G1288" s="33">
        <v>0</v>
      </c>
      <c r="H1288" s="33">
        <v>2</v>
      </c>
      <c r="I1288" s="33">
        <v>0</v>
      </c>
      <c r="J1288" s="33">
        <v>0</v>
      </c>
      <c r="K1288" s="33">
        <v>0</v>
      </c>
      <c r="L1288" s="33">
        <v>0</v>
      </c>
      <c r="M1288" s="33">
        <v>0</v>
      </c>
      <c r="N1288" s="32">
        <v>0</v>
      </c>
      <c r="O1288" s="32">
        <v>0</v>
      </c>
      <c r="P1288" s="32">
        <v>0</v>
      </c>
      <c r="Q1288" s="32">
        <v>0</v>
      </c>
      <c r="R1288" s="32">
        <v>0</v>
      </c>
      <c r="S1288" s="32">
        <v>0</v>
      </c>
      <c r="T1288" s="32">
        <v>0</v>
      </c>
      <c r="U1288" s="32">
        <v>0</v>
      </c>
      <c r="V1288" s="32">
        <v>0</v>
      </c>
      <c r="W1288" s="32">
        <v>0</v>
      </c>
      <c r="X1288" s="32">
        <v>0</v>
      </c>
      <c r="Y1288" s="32">
        <v>0</v>
      </c>
      <c r="Z1288" s="32">
        <v>0</v>
      </c>
      <c r="AA1288" s="32">
        <v>0</v>
      </c>
      <c r="AB1288" s="32">
        <v>0</v>
      </c>
      <c r="AC1288" s="32">
        <v>0</v>
      </c>
      <c r="AD1288" s="32">
        <v>0</v>
      </c>
      <c r="AE1288" s="32">
        <v>0</v>
      </c>
      <c r="AF1288" s="32">
        <v>0</v>
      </c>
      <c r="AG1288" s="32">
        <v>0</v>
      </c>
      <c r="AH1288" s="32">
        <v>0</v>
      </c>
      <c r="AI1288" s="32">
        <v>0</v>
      </c>
      <c r="AJ1288" s="32">
        <v>0</v>
      </c>
      <c r="AK1288" s="32">
        <v>0</v>
      </c>
      <c r="AL1288" s="32">
        <v>0</v>
      </c>
      <c r="AM1288" s="32">
        <v>0</v>
      </c>
      <c r="AN1288" s="32">
        <v>0</v>
      </c>
      <c r="AO1288" s="32">
        <v>0</v>
      </c>
      <c r="AP1288" s="32">
        <v>0</v>
      </c>
      <c r="AQ1288" s="32">
        <v>0</v>
      </c>
      <c r="AR1288" s="32">
        <v>0</v>
      </c>
      <c r="AS1288" s="32">
        <v>0</v>
      </c>
      <c r="AT1288" s="32">
        <v>0</v>
      </c>
      <c r="AU1288" s="32">
        <v>0</v>
      </c>
      <c r="AV1288" s="32">
        <v>0</v>
      </c>
      <c r="AW1288" s="32">
        <v>0</v>
      </c>
      <c r="AX1288" s="32">
        <v>0</v>
      </c>
      <c r="AY1288" s="32">
        <v>0</v>
      </c>
      <c r="AZ1288" s="32">
        <v>0</v>
      </c>
      <c r="BA1288" s="32">
        <v>0</v>
      </c>
      <c r="BB1288" s="33">
        <f t="shared" si="834"/>
        <v>0</v>
      </c>
      <c r="BC1288" s="33">
        <f t="shared" si="835"/>
        <v>0</v>
      </c>
      <c r="BD1288" s="33">
        <f t="shared" si="836"/>
        <v>0</v>
      </c>
      <c r="BE1288" s="33">
        <f t="shared" si="837"/>
        <v>0</v>
      </c>
      <c r="BF1288" s="33">
        <f t="shared" si="838"/>
        <v>0</v>
      </c>
      <c r="BG1288" s="33">
        <f t="shared" si="839"/>
        <v>0</v>
      </c>
      <c r="BH1288" s="33">
        <f t="shared" si="840"/>
        <v>0</v>
      </c>
      <c r="BI1288" s="33">
        <f t="shared" si="841"/>
        <v>0</v>
      </c>
      <c r="BJ1288" s="33">
        <f t="shared" si="842"/>
        <v>0</v>
      </c>
      <c r="BK1288" s="33">
        <f t="shared" si="843"/>
        <v>0</v>
      </c>
    </row>
    <row r="1289" spans="1:63" x14ac:dyDescent="0.25">
      <c r="A1289" s="27" t="s">
        <v>41</v>
      </c>
      <c r="B1289" s="28" t="s">
        <v>1927</v>
      </c>
      <c r="C1289" s="60" t="s">
        <v>1928</v>
      </c>
      <c r="D1289" s="33">
        <v>0</v>
      </c>
      <c r="E1289" s="33">
        <v>0</v>
      </c>
      <c r="F1289" s="33">
        <v>0</v>
      </c>
      <c r="G1289" s="33">
        <v>0</v>
      </c>
      <c r="H1289" s="33">
        <v>3</v>
      </c>
      <c r="I1289" s="33">
        <v>0</v>
      </c>
      <c r="J1289" s="33">
        <v>0</v>
      </c>
      <c r="K1289" s="33">
        <v>0</v>
      </c>
      <c r="L1289" s="33">
        <v>0</v>
      </c>
      <c r="M1289" s="33">
        <v>0</v>
      </c>
      <c r="N1289" s="32">
        <v>0</v>
      </c>
      <c r="O1289" s="32">
        <v>0</v>
      </c>
      <c r="P1289" s="32">
        <v>0</v>
      </c>
      <c r="Q1289" s="32">
        <v>0</v>
      </c>
      <c r="R1289" s="32">
        <v>1</v>
      </c>
      <c r="S1289" s="32">
        <v>0</v>
      </c>
      <c r="T1289" s="32">
        <v>0</v>
      </c>
      <c r="U1289" s="32">
        <v>0</v>
      </c>
      <c r="V1289" s="32">
        <v>0</v>
      </c>
      <c r="W1289" s="32">
        <v>0</v>
      </c>
      <c r="X1289" s="33">
        <v>0</v>
      </c>
      <c r="Y1289" s="33">
        <v>0</v>
      </c>
      <c r="Z1289" s="33">
        <v>0</v>
      </c>
      <c r="AA1289" s="33">
        <v>0</v>
      </c>
      <c r="AB1289" s="33">
        <v>0</v>
      </c>
      <c r="AC1289" s="33">
        <v>0</v>
      </c>
      <c r="AD1289" s="33">
        <v>0</v>
      </c>
      <c r="AE1289" s="33">
        <v>0</v>
      </c>
      <c r="AF1289" s="33">
        <v>0</v>
      </c>
      <c r="AG1289" s="33">
        <v>0</v>
      </c>
      <c r="AH1289" s="32">
        <v>0</v>
      </c>
      <c r="AI1289" s="32">
        <v>0</v>
      </c>
      <c r="AJ1289" s="32">
        <v>0</v>
      </c>
      <c r="AK1289" s="32">
        <v>0</v>
      </c>
      <c r="AL1289" s="32">
        <v>0</v>
      </c>
      <c r="AM1289" s="32">
        <v>0</v>
      </c>
      <c r="AN1289" s="32">
        <v>0</v>
      </c>
      <c r="AO1289" s="32">
        <v>0</v>
      </c>
      <c r="AP1289" s="32">
        <v>0</v>
      </c>
      <c r="AQ1289" s="32">
        <v>0</v>
      </c>
      <c r="AR1289" s="32">
        <v>0</v>
      </c>
      <c r="AS1289" s="32">
        <v>0</v>
      </c>
      <c r="AT1289" s="32">
        <v>0</v>
      </c>
      <c r="AU1289" s="32">
        <v>0</v>
      </c>
      <c r="AV1289" s="32">
        <v>0</v>
      </c>
      <c r="AW1289" s="32">
        <v>0</v>
      </c>
      <c r="AX1289" s="32">
        <v>0</v>
      </c>
      <c r="AY1289" s="32">
        <v>0</v>
      </c>
      <c r="AZ1289" s="32">
        <v>0</v>
      </c>
      <c r="BA1289" s="32">
        <v>0</v>
      </c>
      <c r="BB1289" s="33">
        <f t="shared" si="834"/>
        <v>0</v>
      </c>
      <c r="BC1289" s="33">
        <f t="shared" si="835"/>
        <v>0</v>
      </c>
      <c r="BD1289" s="33">
        <f t="shared" si="836"/>
        <v>0</v>
      </c>
      <c r="BE1289" s="33">
        <f t="shared" si="837"/>
        <v>0</v>
      </c>
      <c r="BF1289" s="33">
        <f t="shared" si="838"/>
        <v>1</v>
      </c>
      <c r="BG1289" s="33">
        <f t="shared" si="839"/>
        <v>0</v>
      </c>
      <c r="BH1289" s="33">
        <f t="shared" si="840"/>
        <v>0</v>
      </c>
      <c r="BI1289" s="33">
        <f t="shared" si="841"/>
        <v>0</v>
      </c>
      <c r="BJ1289" s="33">
        <f t="shared" si="842"/>
        <v>0</v>
      </c>
      <c r="BK1289" s="33">
        <f t="shared" si="843"/>
        <v>0</v>
      </c>
    </row>
    <row r="1290" spans="1:63" ht="31.5" x14ac:dyDescent="0.25">
      <c r="A1290" s="27" t="s">
        <v>41</v>
      </c>
      <c r="B1290" s="28" t="s">
        <v>1929</v>
      </c>
      <c r="C1290" s="76" t="s">
        <v>1930</v>
      </c>
      <c r="D1290" s="33">
        <v>0</v>
      </c>
      <c r="E1290" s="33">
        <v>0</v>
      </c>
      <c r="F1290" s="33">
        <v>0</v>
      </c>
      <c r="G1290" s="33">
        <v>0</v>
      </c>
      <c r="H1290" s="33">
        <v>1</v>
      </c>
      <c r="I1290" s="33">
        <v>0</v>
      </c>
      <c r="J1290" s="33">
        <v>0</v>
      </c>
      <c r="K1290" s="33">
        <v>0</v>
      </c>
      <c r="L1290" s="33">
        <v>0</v>
      </c>
      <c r="M1290" s="33">
        <v>0</v>
      </c>
      <c r="N1290" s="32">
        <v>0</v>
      </c>
      <c r="O1290" s="32">
        <v>0</v>
      </c>
      <c r="P1290" s="32">
        <v>0</v>
      </c>
      <c r="Q1290" s="32">
        <v>0</v>
      </c>
      <c r="R1290" s="32">
        <v>0</v>
      </c>
      <c r="S1290" s="32">
        <v>0</v>
      </c>
      <c r="T1290" s="32">
        <v>0</v>
      </c>
      <c r="U1290" s="32">
        <v>0</v>
      </c>
      <c r="V1290" s="32">
        <v>0</v>
      </c>
      <c r="W1290" s="32">
        <v>0</v>
      </c>
      <c r="X1290" s="32">
        <v>0</v>
      </c>
      <c r="Y1290" s="32">
        <v>0</v>
      </c>
      <c r="Z1290" s="32">
        <v>0</v>
      </c>
      <c r="AA1290" s="32">
        <v>0</v>
      </c>
      <c r="AB1290" s="32">
        <v>0</v>
      </c>
      <c r="AC1290" s="32">
        <v>0</v>
      </c>
      <c r="AD1290" s="32">
        <v>0</v>
      </c>
      <c r="AE1290" s="32">
        <v>0</v>
      </c>
      <c r="AF1290" s="32">
        <v>0</v>
      </c>
      <c r="AG1290" s="32">
        <v>0</v>
      </c>
      <c r="AH1290" s="32">
        <v>0</v>
      </c>
      <c r="AI1290" s="32">
        <v>0</v>
      </c>
      <c r="AJ1290" s="32">
        <v>0</v>
      </c>
      <c r="AK1290" s="32">
        <v>0</v>
      </c>
      <c r="AL1290" s="32">
        <v>0</v>
      </c>
      <c r="AM1290" s="32">
        <v>0</v>
      </c>
      <c r="AN1290" s="32">
        <v>0</v>
      </c>
      <c r="AO1290" s="32">
        <v>0</v>
      </c>
      <c r="AP1290" s="32">
        <v>0</v>
      </c>
      <c r="AQ1290" s="32">
        <v>0</v>
      </c>
      <c r="AR1290" s="32">
        <v>0</v>
      </c>
      <c r="AS1290" s="32">
        <v>0</v>
      </c>
      <c r="AT1290" s="32">
        <v>0</v>
      </c>
      <c r="AU1290" s="32">
        <v>0</v>
      </c>
      <c r="AV1290" s="32">
        <v>0</v>
      </c>
      <c r="AW1290" s="32">
        <v>0</v>
      </c>
      <c r="AX1290" s="32">
        <v>0</v>
      </c>
      <c r="AY1290" s="32">
        <v>0</v>
      </c>
      <c r="AZ1290" s="32">
        <v>0</v>
      </c>
      <c r="BA1290" s="32">
        <v>0</v>
      </c>
      <c r="BB1290" s="33">
        <f t="shared" si="834"/>
        <v>0</v>
      </c>
      <c r="BC1290" s="33">
        <f t="shared" si="835"/>
        <v>0</v>
      </c>
      <c r="BD1290" s="33">
        <f t="shared" si="836"/>
        <v>0</v>
      </c>
      <c r="BE1290" s="33">
        <f t="shared" si="837"/>
        <v>0</v>
      </c>
      <c r="BF1290" s="33">
        <f t="shared" si="838"/>
        <v>0</v>
      </c>
      <c r="BG1290" s="33">
        <f t="shared" si="839"/>
        <v>0</v>
      </c>
      <c r="BH1290" s="33">
        <f t="shared" si="840"/>
        <v>0</v>
      </c>
      <c r="BI1290" s="33">
        <f t="shared" si="841"/>
        <v>0</v>
      </c>
      <c r="BJ1290" s="33">
        <f t="shared" si="842"/>
        <v>0</v>
      </c>
      <c r="BK1290" s="33">
        <f t="shared" si="843"/>
        <v>0</v>
      </c>
    </row>
    <row r="1291" spans="1:63" x14ac:dyDescent="0.25">
      <c r="A1291" s="27" t="s">
        <v>41</v>
      </c>
      <c r="B1291" s="28" t="s">
        <v>1931</v>
      </c>
      <c r="C1291" s="76" t="s">
        <v>1932</v>
      </c>
      <c r="D1291" s="33">
        <v>0</v>
      </c>
      <c r="E1291" s="33">
        <v>0</v>
      </c>
      <c r="F1291" s="33">
        <v>0</v>
      </c>
      <c r="G1291" s="33">
        <v>0</v>
      </c>
      <c r="H1291" s="33">
        <v>1</v>
      </c>
      <c r="I1291" s="33">
        <v>0</v>
      </c>
      <c r="J1291" s="33">
        <v>0</v>
      </c>
      <c r="K1291" s="33">
        <v>0</v>
      </c>
      <c r="L1291" s="33">
        <v>0</v>
      </c>
      <c r="M1291" s="33">
        <v>0</v>
      </c>
      <c r="N1291" s="32">
        <v>0</v>
      </c>
      <c r="O1291" s="32">
        <v>0</v>
      </c>
      <c r="P1291" s="32">
        <v>0</v>
      </c>
      <c r="Q1291" s="32">
        <v>0</v>
      </c>
      <c r="R1291" s="32">
        <v>0</v>
      </c>
      <c r="S1291" s="32">
        <v>0</v>
      </c>
      <c r="T1291" s="32">
        <v>0</v>
      </c>
      <c r="U1291" s="32">
        <v>0</v>
      </c>
      <c r="V1291" s="32">
        <v>0</v>
      </c>
      <c r="W1291" s="32">
        <v>0</v>
      </c>
      <c r="X1291" s="32">
        <v>0</v>
      </c>
      <c r="Y1291" s="32">
        <v>0</v>
      </c>
      <c r="Z1291" s="32">
        <v>0</v>
      </c>
      <c r="AA1291" s="32">
        <v>0</v>
      </c>
      <c r="AB1291" s="32">
        <v>0</v>
      </c>
      <c r="AC1291" s="32">
        <v>0</v>
      </c>
      <c r="AD1291" s="32">
        <v>0</v>
      </c>
      <c r="AE1291" s="32">
        <v>0</v>
      </c>
      <c r="AF1291" s="32">
        <v>0</v>
      </c>
      <c r="AG1291" s="32">
        <v>0</v>
      </c>
      <c r="AH1291" s="32">
        <v>0</v>
      </c>
      <c r="AI1291" s="32">
        <v>0</v>
      </c>
      <c r="AJ1291" s="32">
        <v>0</v>
      </c>
      <c r="AK1291" s="32">
        <v>0</v>
      </c>
      <c r="AL1291" s="32">
        <v>0</v>
      </c>
      <c r="AM1291" s="32">
        <v>0</v>
      </c>
      <c r="AN1291" s="32">
        <v>0</v>
      </c>
      <c r="AO1291" s="32">
        <v>0</v>
      </c>
      <c r="AP1291" s="32">
        <v>0</v>
      </c>
      <c r="AQ1291" s="32">
        <v>0</v>
      </c>
      <c r="AR1291" s="32">
        <v>0</v>
      </c>
      <c r="AS1291" s="32">
        <v>0</v>
      </c>
      <c r="AT1291" s="32">
        <v>0</v>
      </c>
      <c r="AU1291" s="32">
        <v>0</v>
      </c>
      <c r="AV1291" s="32">
        <v>0</v>
      </c>
      <c r="AW1291" s="32">
        <v>0</v>
      </c>
      <c r="AX1291" s="32">
        <v>0</v>
      </c>
      <c r="AY1291" s="32">
        <v>0</v>
      </c>
      <c r="AZ1291" s="32">
        <v>0</v>
      </c>
      <c r="BA1291" s="32">
        <v>0</v>
      </c>
      <c r="BB1291" s="33">
        <f t="shared" si="834"/>
        <v>0</v>
      </c>
      <c r="BC1291" s="33">
        <f t="shared" si="835"/>
        <v>0</v>
      </c>
      <c r="BD1291" s="33">
        <f t="shared" si="836"/>
        <v>0</v>
      </c>
      <c r="BE1291" s="33">
        <f t="shared" si="837"/>
        <v>0</v>
      </c>
      <c r="BF1291" s="33">
        <f t="shared" si="838"/>
        <v>0</v>
      </c>
      <c r="BG1291" s="33">
        <f t="shared" si="839"/>
        <v>0</v>
      </c>
      <c r="BH1291" s="33">
        <f t="shared" si="840"/>
        <v>0</v>
      </c>
      <c r="BI1291" s="33">
        <f t="shared" si="841"/>
        <v>0</v>
      </c>
      <c r="BJ1291" s="33">
        <f t="shared" si="842"/>
        <v>0</v>
      </c>
      <c r="BK1291" s="33">
        <f t="shared" si="843"/>
        <v>0</v>
      </c>
    </row>
    <row r="1292" spans="1:63" x14ac:dyDescent="0.25">
      <c r="A1292" s="27" t="s">
        <v>41</v>
      </c>
      <c r="B1292" s="28" t="s">
        <v>1933</v>
      </c>
      <c r="C1292" s="76" t="s">
        <v>1934</v>
      </c>
      <c r="D1292" s="33">
        <v>0</v>
      </c>
      <c r="E1292" s="33">
        <v>0</v>
      </c>
      <c r="F1292" s="33">
        <v>0</v>
      </c>
      <c r="G1292" s="33">
        <v>0</v>
      </c>
      <c r="H1292" s="33">
        <v>1</v>
      </c>
      <c r="I1292" s="33">
        <v>0</v>
      </c>
      <c r="J1292" s="33">
        <v>0</v>
      </c>
      <c r="K1292" s="33">
        <v>0</v>
      </c>
      <c r="L1292" s="33">
        <v>0</v>
      </c>
      <c r="M1292" s="33">
        <v>0</v>
      </c>
      <c r="N1292" s="32">
        <v>0</v>
      </c>
      <c r="O1292" s="32">
        <v>0</v>
      </c>
      <c r="P1292" s="32">
        <v>0</v>
      </c>
      <c r="Q1292" s="32">
        <v>0</v>
      </c>
      <c r="R1292" s="32">
        <v>0</v>
      </c>
      <c r="S1292" s="32">
        <v>0</v>
      </c>
      <c r="T1292" s="32">
        <v>0</v>
      </c>
      <c r="U1292" s="32">
        <v>0</v>
      </c>
      <c r="V1292" s="32">
        <v>0</v>
      </c>
      <c r="W1292" s="32">
        <v>0</v>
      </c>
      <c r="X1292" s="32">
        <v>0</v>
      </c>
      <c r="Y1292" s="32">
        <v>0</v>
      </c>
      <c r="Z1292" s="32">
        <v>0</v>
      </c>
      <c r="AA1292" s="32">
        <v>0</v>
      </c>
      <c r="AB1292" s="32">
        <v>0</v>
      </c>
      <c r="AC1292" s="32">
        <v>0</v>
      </c>
      <c r="AD1292" s="32">
        <v>0</v>
      </c>
      <c r="AE1292" s="32">
        <v>0</v>
      </c>
      <c r="AF1292" s="32">
        <v>0</v>
      </c>
      <c r="AG1292" s="32">
        <v>0</v>
      </c>
      <c r="AH1292" s="32">
        <v>0</v>
      </c>
      <c r="AI1292" s="32">
        <v>0</v>
      </c>
      <c r="AJ1292" s="32">
        <v>0</v>
      </c>
      <c r="AK1292" s="32">
        <v>0</v>
      </c>
      <c r="AL1292" s="32">
        <v>0</v>
      </c>
      <c r="AM1292" s="32">
        <v>0</v>
      </c>
      <c r="AN1292" s="32">
        <v>0</v>
      </c>
      <c r="AO1292" s="32">
        <v>0</v>
      </c>
      <c r="AP1292" s="32">
        <v>0</v>
      </c>
      <c r="AQ1292" s="32">
        <v>0</v>
      </c>
      <c r="AR1292" s="32">
        <v>0</v>
      </c>
      <c r="AS1292" s="32">
        <v>0</v>
      </c>
      <c r="AT1292" s="32">
        <v>0</v>
      </c>
      <c r="AU1292" s="32">
        <v>0</v>
      </c>
      <c r="AV1292" s="32">
        <v>0</v>
      </c>
      <c r="AW1292" s="32">
        <v>0</v>
      </c>
      <c r="AX1292" s="32">
        <v>0</v>
      </c>
      <c r="AY1292" s="32">
        <v>0</v>
      </c>
      <c r="AZ1292" s="32">
        <v>0</v>
      </c>
      <c r="BA1292" s="32">
        <v>0</v>
      </c>
      <c r="BB1292" s="33">
        <f t="shared" si="834"/>
        <v>0</v>
      </c>
      <c r="BC1292" s="33">
        <f t="shared" si="835"/>
        <v>0</v>
      </c>
      <c r="BD1292" s="33">
        <f t="shared" si="836"/>
        <v>0</v>
      </c>
      <c r="BE1292" s="33">
        <f t="shared" si="837"/>
        <v>0</v>
      </c>
      <c r="BF1292" s="33">
        <f t="shared" si="838"/>
        <v>0</v>
      </c>
      <c r="BG1292" s="33">
        <f t="shared" si="839"/>
        <v>0</v>
      </c>
      <c r="BH1292" s="33">
        <f t="shared" si="840"/>
        <v>0</v>
      </c>
      <c r="BI1292" s="33">
        <f t="shared" si="841"/>
        <v>0</v>
      </c>
      <c r="BJ1292" s="33">
        <f t="shared" si="842"/>
        <v>0</v>
      </c>
      <c r="BK1292" s="33">
        <f t="shared" si="843"/>
        <v>0</v>
      </c>
    </row>
    <row r="1293" spans="1:63" ht="31.5" x14ac:dyDescent="0.25">
      <c r="A1293" s="27" t="s">
        <v>41</v>
      </c>
      <c r="B1293" s="28" t="s">
        <v>1935</v>
      </c>
      <c r="C1293" s="76" t="s">
        <v>1936</v>
      </c>
      <c r="D1293" s="33">
        <v>0</v>
      </c>
      <c r="E1293" s="33">
        <v>0</v>
      </c>
      <c r="F1293" s="33">
        <v>0</v>
      </c>
      <c r="G1293" s="33">
        <v>0</v>
      </c>
      <c r="H1293" s="33">
        <v>1</v>
      </c>
      <c r="I1293" s="33">
        <v>0</v>
      </c>
      <c r="J1293" s="33">
        <v>0</v>
      </c>
      <c r="K1293" s="33">
        <v>0</v>
      </c>
      <c r="L1293" s="33">
        <v>0</v>
      </c>
      <c r="M1293" s="33">
        <v>0</v>
      </c>
      <c r="N1293" s="32">
        <v>0</v>
      </c>
      <c r="O1293" s="32">
        <v>0</v>
      </c>
      <c r="P1293" s="32">
        <v>0</v>
      </c>
      <c r="Q1293" s="32">
        <v>0</v>
      </c>
      <c r="R1293" s="32">
        <v>0</v>
      </c>
      <c r="S1293" s="32">
        <v>0</v>
      </c>
      <c r="T1293" s="32">
        <v>0</v>
      </c>
      <c r="U1293" s="32">
        <v>0</v>
      </c>
      <c r="V1293" s="32">
        <v>0</v>
      </c>
      <c r="W1293" s="32">
        <v>0</v>
      </c>
      <c r="X1293" s="32">
        <v>0</v>
      </c>
      <c r="Y1293" s="32">
        <v>0</v>
      </c>
      <c r="Z1293" s="32">
        <v>0</v>
      </c>
      <c r="AA1293" s="32">
        <v>0</v>
      </c>
      <c r="AB1293" s="32">
        <v>1</v>
      </c>
      <c r="AC1293" s="32">
        <v>0</v>
      </c>
      <c r="AD1293" s="32">
        <v>0</v>
      </c>
      <c r="AE1293" s="32">
        <v>0</v>
      </c>
      <c r="AF1293" s="32">
        <v>0</v>
      </c>
      <c r="AG1293" s="32">
        <v>0</v>
      </c>
      <c r="AH1293" s="33">
        <v>0</v>
      </c>
      <c r="AI1293" s="33">
        <v>0</v>
      </c>
      <c r="AJ1293" s="33">
        <v>0</v>
      </c>
      <c r="AK1293" s="33">
        <v>0</v>
      </c>
      <c r="AL1293" s="33">
        <v>0</v>
      </c>
      <c r="AM1293" s="33">
        <v>0</v>
      </c>
      <c r="AN1293" s="33">
        <v>0</v>
      </c>
      <c r="AO1293" s="33">
        <v>0</v>
      </c>
      <c r="AP1293" s="33">
        <v>0</v>
      </c>
      <c r="AQ1293" s="33">
        <v>0</v>
      </c>
      <c r="AR1293" s="32">
        <v>0</v>
      </c>
      <c r="AS1293" s="32">
        <v>0</v>
      </c>
      <c r="AT1293" s="32">
        <v>0</v>
      </c>
      <c r="AU1293" s="32">
        <v>0</v>
      </c>
      <c r="AV1293" s="32">
        <v>0</v>
      </c>
      <c r="AW1293" s="32">
        <v>0</v>
      </c>
      <c r="AX1293" s="32">
        <v>0</v>
      </c>
      <c r="AY1293" s="32">
        <v>0</v>
      </c>
      <c r="AZ1293" s="32">
        <v>0</v>
      </c>
      <c r="BA1293" s="32">
        <v>0</v>
      </c>
      <c r="BB1293" s="33">
        <f t="shared" si="834"/>
        <v>0</v>
      </c>
      <c r="BC1293" s="33">
        <f t="shared" si="835"/>
        <v>0</v>
      </c>
      <c r="BD1293" s="33">
        <f t="shared" si="836"/>
        <v>0</v>
      </c>
      <c r="BE1293" s="33">
        <f t="shared" si="837"/>
        <v>0</v>
      </c>
      <c r="BF1293" s="33">
        <f t="shared" si="838"/>
        <v>1</v>
      </c>
      <c r="BG1293" s="33">
        <f t="shared" si="839"/>
        <v>0</v>
      </c>
      <c r="BH1293" s="33">
        <f t="shared" si="840"/>
        <v>0</v>
      </c>
      <c r="BI1293" s="33">
        <f t="shared" si="841"/>
        <v>0</v>
      </c>
      <c r="BJ1293" s="33">
        <f t="shared" si="842"/>
        <v>0</v>
      </c>
      <c r="BK1293" s="33">
        <f t="shared" si="843"/>
        <v>0</v>
      </c>
    </row>
    <row r="1294" spans="1:63" ht="31.5" x14ac:dyDescent="0.25">
      <c r="A1294" s="27" t="s">
        <v>41</v>
      </c>
      <c r="B1294" s="28" t="s">
        <v>1937</v>
      </c>
      <c r="C1294" s="76" t="s">
        <v>1938</v>
      </c>
      <c r="D1294" s="33">
        <v>0</v>
      </c>
      <c r="E1294" s="33">
        <v>0</v>
      </c>
      <c r="F1294" s="33">
        <v>0</v>
      </c>
      <c r="G1294" s="33">
        <v>0</v>
      </c>
      <c r="H1294" s="33">
        <v>1</v>
      </c>
      <c r="I1294" s="33">
        <v>0</v>
      </c>
      <c r="J1294" s="33">
        <v>0</v>
      </c>
      <c r="K1294" s="33">
        <v>0</v>
      </c>
      <c r="L1294" s="33">
        <v>0</v>
      </c>
      <c r="M1294" s="33">
        <v>0</v>
      </c>
      <c r="N1294" s="32">
        <v>0</v>
      </c>
      <c r="O1294" s="32">
        <v>0</v>
      </c>
      <c r="P1294" s="32">
        <v>0</v>
      </c>
      <c r="Q1294" s="32">
        <v>0</v>
      </c>
      <c r="R1294" s="32">
        <v>0</v>
      </c>
      <c r="S1294" s="32">
        <v>0</v>
      </c>
      <c r="T1294" s="32">
        <v>0</v>
      </c>
      <c r="U1294" s="32">
        <v>0</v>
      </c>
      <c r="V1294" s="32">
        <v>0</v>
      </c>
      <c r="W1294" s="32">
        <v>0</v>
      </c>
      <c r="X1294" s="32">
        <v>0</v>
      </c>
      <c r="Y1294" s="32">
        <v>0</v>
      </c>
      <c r="Z1294" s="32">
        <v>0</v>
      </c>
      <c r="AA1294" s="32">
        <v>0</v>
      </c>
      <c r="AB1294" s="32">
        <v>0</v>
      </c>
      <c r="AC1294" s="32">
        <v>0</v>
      </c>
      <c r="AD1294" s="32">
        <v>0</v>
      </c>
      <c r="AE1294" s="32">
        <v>0</v>
      </c>
      <c r="AF1294" s="32">
        <v>0</v>
      </c>
      <c r="AG1294" s="32">
        <v>0</v>
      </c>
      <c r="AH1294" s="32">
        <v>0</v>
      </c>
      <c r="AI1294" s="32">
        <v>0</v>
      </c>
      <c r="AJ1294" s="32">
        <v>0</v>
      </c>
      <c r="AK1294" s="32">
        <v>0</v>
      </c>
      <c r="AL1294" s="32">
        <v>0</v>
      </c>
      <c r="AM1294" s="32">
        <v>0</v>
      </c>
      <c r="AN1294" s="32">
        <v>0</v>
      </c>
      <c r="AO1294" s="32">
        <v>0</v>
      </c>
      <c r="AP1294" s="32">
        <v>0</v>
      </c>
      <c r="AQ1294" s="32">
        <v>0</v>
      </c>
      <c r="AR1294" s="32">
        <v>0</v>
      </c>
      <c r="AS1294" s="32">
        <v>0</v>
      </c>
      <c r="AT1294" s="32">
        <v>0</v>
      </c>
      <c r="AU1294" s="32">
        <v>0</v>
      </c>
      <c r="AV1294" s="32">
        <v>1</v>
      </c>
      <c r="AW1294" s="32">
        <v>0</v>
      </c>
      <c r="AX1294" s="32">
        <v>0</v>
      </c>
      <c r="AY1294" s="32">
        <v>0</v>
      </c>
      <c r="AZ1294" s="32">
        <v>0</v>
      </c>
      <c r="BA1294" s="32">
        <v>0</v>
      </c>
      <c r="BB1294" s="33">
        <f t="shared" si="834"/>
        <v>0</v>
      </c>
      <c r="BC1294" s="33">
        <f t="shared" si="835"/>
        <v>0</v>
      </c>
      <c r="BD1294" s="33">
        <f t="shared" si="836"/>
        <v>0</v>
      </c>
      <c r="BE1294" s="33">
        <f t="shared" si="837"/>
        <v>0</v>
      </c>
      <c r="BF1294" s="33">
        <f t="shared" si="838"/>
        <v>1</v>
      </c>
      <c r="BG1294" s="33">
        <f t="shared" si="839"/>
        <v>0</v>
      </c>
      <c r="BH1294" s="33">
        <f t="shared" si="840"/>
        <v>0</v>
      </c>
      <c r="BI1294" s="33">
        <f t="shared" si="841"/>
        <v>0</v>
      </c>
      <c r="BJ1294" s="33">
        <f t="shared" si="842"/>
        <v>0</v>
      </c>
      <c r="BK1294" s="33">
        <f t="shared" si="843"/>
        <v>0</v>
      </c>
    </row>
    <row r="1295" spans="1:63" ht="31.5" x14ac:dyDescent="0.25">
      <c r="A1295" s="27" t="s">
        <v>41</v>
      </c>
      <c r="B1295" s="28" t="s">
        <v>1939</v>
      </c>
      <c r="C1295" s="76" t="s">
        <v>1940</v>
      </c>
      <c r="D1295" s="33">
        <v>0</v>
      </c>
      <c r="E1295" s="33">
        <v>0</v>
      </c>
      <c r="F1295" s="33">
        <v>0</v>
      </c>
      <c r="G1295" s="33">
        <v>0</v>
      </c>
      <c r="H1295" s="33">
        <v>3</v>
      </c>
      <c r="I1295" s="33">
        <v>0</v>
      </c>
      <c r="J1295" s="33">
        <v>0</v>
      </c>
      <c r="K1295" s="33">
        <v>0</v>
      </c>
      <c r="L1295" s="33">
        <v>0</v>
      </c>
      <c r="M1295" s="33">
        <v>0</v>
      </c>
      <c r="N1295" s="32">
        <v>0</v>
      </c>
      <c r="O1295" s="32">
        <v>0</v>
      </c>
      <c r="P1295" s="32">
        <v>0</v>
      </c>
      <c r="Q1295" s="32">
        <v>0</v>
      </c>
      <c r="R1295" s="32">
        <v>0</v>
      </c>
      <c r="S1295" s="32">
        <v>0</v>
      </c>
      <c r="T1295" s="32">
        <v>0</v>
      </c>
      <c r="U1295" s="32">
        <v>0</v>
      </c>
      <c r="V1295" s="32">
        <v>0</v>
      </c>
      <c r="W1295" s="32">
        <v>0</v>
      </c>
      <c r="X1295" s="32">
        <v>0</v>
      </c>
      <c r="Y1295" s="32">
        <v>0</v>
      </c>
      <c r="Z1295" s="32">
        <v>0</v>
      </c>
      <c r="AA1295" s="32">
        <v>0</v>
      </c>
      <c r="AB1295" s="32">
        <v>0</v>
      </c>
      <c r="AC1295" s="32">
        <v>0</v>
      </c>
      <c r="AD1295" s="32">
        <v>0</v>
      </c>
      <c r="AE1295" s="32">
        <v>0</v>
      </c>
      <c r="AF1295" s="32">
        <v>0</v>
      </c>
      <c r="AG1295" s="32">
        <v>0</v>
      </c>
      <c r="AH1295" s="32">
        <v>0</v>
      </c>
      <c r="AI1295" s="32">
        <v>0</v>
      </c>
      <c r="AJ1295" s="32">
        <v>0</v>
      </c>
      <c r="AK1295" s="32">
        <v>0</v>
      </c>
      <c r="AL1295" s="32">
        <v>0</v>
      </c>
      <c r="AM1295" s="32">
        <v>0</v>
      </c>
      <c r="AN1295" s="32">
        <v>0</v>
      </c>
      <c r="AO1295" s="32">
        <v>0</v>
      </c>
      <c r="AP1295" s="32">
        <v>0</v>
      </c>
      <c r="AQ1295" s="32">
        <v>0</v>
      </c>
      <c r="AR1295" s="32">
        <v>0</v>
      </c>
      <c r="AS1295" s="32">
        <v>0</v>
      </c>
      <c r="AT1295" s="32">
        <v>0</v>
      </c>
      <c r="AU1295" s="32">
        <v>0</v>
      </c>
      <c r="AV1295" s="32">
        <v>3</v>
      </c>
      <c r="AW1295" s="32">
        <v>0</v>
      </c>
      <c r="AX1295" s="32">
        <v>0</v>
      </c>
      <c r="AY1295" s="32">
        <v>0</v>
      </c>
      <c r="AZ1295" s="32">
        <v>0</v>
      </c>
      <c r="BA1295" s="32">
        <v>0</v>
      </c>
      <c r="BB1295" s="33">
        <f t="shared" si="834"/>
        <v>0</v>
      </c>
      <c r="BC1295" s="33">
        <f t="shared" si="835"/>
        <v>0</v>
      </c>
      <c r="BD1295" s="33">
        <f t="shared" si="836"/>
        <v>0</v>
      </c>
      <c r="BE1295" s="33">
        <f t="shared" si="837"/>
        <v>0</v>
      </c>
      <c r="BF1295" s="33">
        <f t="shared" si="838"/>
        <v>3</v>
      </c>
      <c r="BG1295" s="33">
        <f t="shared" si="839"/>
        <v>0</v>
      </c>
      <c r="BH1295" s="33">
        <f t="shared" si="840"/>
        <v>0</v>
      </c>
      <c r="BI1295" s="33">
        <f t="shared" si="841"/>
        <v>0</v>
      </c>
      <c r="BJ1295" s="33">
        <f t="shared" si="842"/>
        <v>0</v>
      </c>
      <c r="BK1295" s="33">
        <f t="shared" si="843"/>
        <v>0</v>
      </c>
    </row>
    <row r="1296" spans="1:63" x14ac:dyDescent="0.25">
      <c r="A1296" s="21" t="s">
        <v>42</v>
      </c>
      <c r="B1296" s="22" t="s">
        <v>275</v>
      </c>
      <c r="C1296" s="22" t="s">
        <v>191</v>
      </c>
      <c r="D1296" s="25">
        <f t="shared" ref="D1296" si="844">SUM(D1297:D1297)</f>
        <v>0</v>
      </c>
      <c r="E1296" s="25">
        <f t="shared" ref="E1296:M1296" si="845">SUM(E1297:E1297)</f>
        <v>0</v>
      </c>
      <c r="F1296" s="25">
        <f t="shared" si="845"/>
        <v>0</v>
      </c>
      <c r="G1296" s="25">
        <f t="shared" si="845"/>
        <v>0</v>
      </c>
      <c r="H1296" s="25">
        <f t="shared" si="845"/>
        <v>1</v>
      </c>
      <c r="I1296" s="25">
        <f t="shared" si="845"/>
        <v>0</v>
      </c>
      <c r="J1296" s="25">
        <f t="shared" si="845"/>
        <v>0</v>
      </c>
      <c r="K1296" s="25">
        <f t="shared" si="845"/>
        <v>0</v>
      </c>
      <c r="L1296" s="25">
        <f t="shared" si="845"/>
        <v>0</v>
      </c>
      <c r="M1296" s="25">
        <f t="shared" si="845"/>
        <v>0</v>
      </c>
      <c r="N1296" s="25">
        <f t="shared" ref="N1296:Q1296" si="846">SUM(N1297:N1297)</f>
        <v>0</v>
      </c>
      <c r="O1296" s="25">
        <f t="shared" si="846"/>
        <v>0</v>
      </c>
      <c r="P1296" s="25">
        <f t="shared" si="846"/>
        <v>0</v>
      </c>
      <c r="Q1296" s="25">
        <f t="shared" si="846"/>
        <v>0</v>
      </c>
      <c r="R1296" s="25">
        <f t="shared" ref="R1296:AA1296" si="847">SUM(R1297:R1297)</f>
        <v>0</v>
      </c>
      <c r="S1296" s="25">
        <f t="shared" si="847"/>
        <v>0</v>
      </c>
      <c r="T1296" s="25">
        <f t="shared" si="847"/>
        <v>0</v>
      </c>
      <c r="U1296" s="25">
        <f t="shared" si="847"/>
        <v>0</v>
      </c>
      <c r="V1296" s="25">
        <f t="shared" si="847"/>
        <v>0</v>
      </c>
      <c r="W1296" s="25">
        <f t="shared" si="847"/>
        <v>0</v>
      </c>
      <c r="X1296" s="25">
        <f t="shared" si="847"/>
        <v>0</v>
      </c>
      <c r="Y1296" s="25">
        <f t="shared" si="847"/>
        <v>0</v>
      </c>
      <c r="Z1296" s="25">
        <f t="shared" si="847"/>
        <v>0</v>
      </c>
      <c r="AA1296" s="25">
        <f t="shared" si="847"/>
        <v>0</v>
      </c>
      <c r="AB1296" s="25">
        <f t="shared" ref="AB1296:AK1296" si="848">SUM(AB1297:AB1297)</f>
        <v>0</v>
      </c>
      <c r="AC1296" s="25">
        <f t="shared" si="848"/>
        <v>0</v>
      </c>
      <c r="AD1296" s="25">
        <f t="shared" si="848"/>
        <v>0</v>
      </c>
      <c r="AE1296" s="25">
        <f t="shared" si="848"/>
        <v>0</v>
      </c>
      <c r="AF1296" s="25">
        <f t="shared" si="848"/>
        <v>0</v>
      </c>
      <c r="AG1296" s="25">
        <f t="shared" si="848"/>
        <v>0</v>
      </c>
      <c r="AH1296" s="25">
        <f t="shared" si="848"/>
        <v>0</v>
      </c>
      <c r="AI1296" s="25">
        <f t="shared" si="848"/>
        <v>0</v>
      </c>
      <c r="AJ1296" s="25">
        <f t="shared" si="848"/>
        <v>0</v>
      </c>
      <c r="AK1296" s="25">
        <f t="shared" si="848"/>
        <v>0</v>
      </c>
      <c r="AL1296" s="25">
        <f t="shared" ref="AL1296:AU1296" si="849">SUM(AL1297:AL1297)</f>
        <v>0</v>
      </c>
      <c r="AM1296" s="25">
        <f t="shared" si="849"/>
        <v>0</v>
      </c>
      <c r="AN1296" s="25">
        <f t="shared" si="849"/>
        <v>0</v>
      </c>
      <c r="AO1296" s="25">
        <f t="shared" si="849"/>
        <v>0</v>
      </c>
      <c r="AP1296" s="25">
        <f t="shared" si="849"/>
        <v>0</v>
      </c>
      <c r="AQ1296" s="25">
        <f t="shared" si="849"/>
        <v>0</v>
      </c>
      <c r="AR1296" s="25">
        <f t="shared" si="849"/>
        <v>0</v>
      </c>
      <c r="AS1296" s="25">
        <f t="shared" si="849"/>
        <v>0</v>
      </c>
      <c r="AT1296" s="25">
        <f t="shared" si="849"/>
        <v>0</v>
      </c>
      <c r="AU1296" s="25">
        <f t="shared" si="849"/>
        <v>0</v>
      </c>
      <c r="AV1296" s="25">
        <f t="shared" ref="AV1296:BK1296" si="850">SUM(AV1297:AV1297)</f>
        <v>0</v>
      </c>
      <c r="AW1296" s="25">
        <f t="shared" si="850"/>
        <v>0</v>
      </c>
      <c r="AX1296" s="25">
        <f t="shared" si="850"/>
        <v>0</v>
      </c>
      <c r="AY1296" s="25">
        <f t="shared" si="850"/>
        <v>0</v>
      </c>
      <c r="AZ1296" s="25">
        <f t="shared" si="850"/>
        <v>0</v>
      </c>
      <c r="BA1296" s="25">
        <f t="shared" si="850"/>
        <v>0</v>
      </c>
      <c r="BB1296" s="25">
        <f t="shared" si="850"/>
        <v>0</v>
      </c>
      <c r="BC1296" s="25">
        <f t="shared" si="850"/>
        <v>0</v>
      </c>
      <c r="BD1296" s="25">
        <f t="shared" si="850"/>
        <v>0</v>
      </c>
      <c r="BE1296" s="25">
        <f t="shared" si="850"/>
        <v>0</v>
      </c>
      <c r="BF1296" s="25">
        <f t="shared" si="850"/>
        <v>0</v>
      </c>
      <c r="BG1296" s="25">
        <f t="shared" si="850"/>
        <v>0</v>
      </c>
      <c r="BH1296" s="25">
        <f t="shared" si="850"/>
        <v>0</v>
      </c>
      <c r="BI1296" s="25">
        <f t="shared" si="850"/>
        <v>0</v>
      </c>
      <c r="BJ1296" s="25">
        <f t="shared" si="850"/>
        <v>0</v>
      </c>
      <c r="BK1296" s="25">
        <f t="shared" si="850"/>
        <v>0</v>
      </c>
    </row>
    <row r="1297" spans="1:63" x14ac:dyDescent="0.25">
      <c r="A1297" s="27" t="s">
        <v>42</v>
      </c>
      <c r="B1297" s="28" t="s">
        <v>1941</v>
      </c>
      <c r="C1297" s="166" t="s">
        <v>1942</v>
      </c>
      <c r="D1297" s="33">
        <v>0</v>
      </c>
      <c r="E1297" s="33">
        <v>0</v>
      </c>
      <c r="F1297" s="33">
        <v>0</v>
      </c>
      <c r="G1297" s="33">
        <v>0</v>
      </c>
      <c r="H1297" s="33">
        <v>1</v>
      </c>
      <c r="I1297" s="33">
        <v>0</v>
      </c>
      <c r="J1297" s="33">
        <v>0</v>
      </c>
      <c r="K1297" s="33">
        <v>0</v>
      </c>
      <c r="L1297" s="33">
        <v>0</v>
      </c>
      <c r="M1297" s="33">
        <v>0</v>
      </c>
      <c r="N1297" s="32">
        <v>0</v>
      </c>
      <c r="O1297" s="32">
        <v>0</v>
      </c>
      <c r="P1297" s="32">
        <v>0</v>
      </c>
      <c r="Q1297" s="32">
        <v>0</v>
      </c>
      <c r="R1297" s="33">
        <v>0</v>
      </c>
      <c r="S1297" s="32">
        <v>0</v>
      </c>
      <c r="T1297" s="32">
        <v>0</v>
      </c>
      <c r="U1297" s="32">
        <v>0</v>
      </c>
      <c r="V1297" s="32">
        <v>0</v>
      </c>
      <c r="W1297" s="32">
        <v>0</v>
      </c>
      <c r="X1297" s="32">
        <v>0</v>
      </c>
      <c r="Y1297" s="32">
        <v>0</v>
      </c>
      <c r="Z1297" s="32">
        <v>0</v>
      </c>
      <c r="AA1297" s="32">
        <v>0</v>
      </c>
      <c r="AB1297" s="32">
        <v>0</v>
      </c>
      <c r="AC1297" s="32">
        <v>0</v>
      </c>
      <c r="AD1297" s="32">
        <v>0</v>
      </c>
      <c r="AE1297" s="32">
        <v>0</v>
      </c>
      <c r="AF1297" s="32">
        <v>0</v>
      </c>
      <c r="AG1297" s="32">
        <v>0</v>
      </c>
      <c r="AH1297" s="32">
        <v>0</v>
      </c>
      <c r="AI1297" s="32">
        <v>0</v>
      </c>
      <c r="AJ1297" s="32">
        <v>0</v>
      </c>
      <c r="AK1297" s="32">
        <v>0</v>
      </c>
      <c r="AL1297" s="32">
        <v>0</v>
      </c>
      <c r="AM1297" s="32">
        <v>0</v>
      </c>
      <c r="AN1297" s="32">
        <v>0</v>
      </c>
      <c r="AO1297" s="32">
        <v>0</v>
      </c>
      <c r="AP1297" s="32">
        <v>0</v>
      </c>
      <c r="AQ1297" s="32">
        <v>0</v>
      </c>
      <c r="AR1297" s="32">
        <v>0</v>
      </c>
      <c r="AS1297" s="32">
        <v>0</v>
      </c>
      <c r="AT1297" s="32">
        <v>0</v>
      </c>
      <c r="AU1297" s="32">
        <v>0</v>
      </c>
      <c r="AV1297" s="32">
        <v>0</v>
      </c>
      <c r="AW1297" s="32">
        <v>0</v>
      </c>
      <c r="AX1297" s="32">
        <v>0</v>
      </c>
      <c r="AY1297" s="32">
        <v>0</v>
      </c>
      <c r="AZ1297" s="32">
        <v>0</v>
      </c>
      <c r="BA1297" s="32">
        <v>0</v>
      </c>
      <c r="BB1297" s="33">
        <f t="shared" ref="BB1297:BK1297" si="851">SUM(N1297,X1297,AH1297,AR1297)</f>
        <v>0</v>
      </c>
      <c r="BC1297" s="33">
        <f t="shared" si="851"/>
        <v>0</v>
      </c>
      <c r="BD1297" s="33">
        <f t="shared" si="851"/>
        <v>0</v>
      </c>
      <c r="BE1297" s="33">
        <f t="shared" si="851"/>
        <v>0</v>
      </c>
      <c r="BF1297" s="33">
        <f t="shared" si="851"/>
        <v>0</v>
      </c>
      <c r="BG1297" s="33">
        <f t="shared" si="851"/>
        <v>0</v>
      </c>
      <c r="BH1297" s="33">
        <f t="shared" si="851"/>
        <v>0</v>
      </c>
      <c r="BI1297" s="33">
        <f t="shared" si="851"/>
        <v>0</v>
      </c>
      <c r="BJ1297" s="33">
        <f t="shared" si="851"/>
        <v>0</v>
      </c>
      <c r="BK1297" s="33">
        <f t="shared" si="851"/>
        <v>0</v>
      </c>
    </row>
    <row r="1298" spans="1:63" x14ac:dyDescent="0.25">
      <c r="A1298" s="21" t="s">
        <v>43</v>
      </c>
      <c r="B1298" s="22" t="s">
        <v>289</v>
      </c>
      <c r="C1298" s="22" t="s">
        <v>191</v>
      </c>
      <c r="D1298" s="25">
        <f t="shared" ref="D1298" si="852">SUM(D1299:D1299)</f>
        <v>0</v>
      </c>
      <c r="E1298" s="25">
        <f t="shared" ref="E1298:Q1298" si="853">SUM(E1299:E1299)</f>
        <v>0</v>
      </c>
      <c r="F1298" s="25">
        <f t="shared" si="853"/>
        <v>1.97942</v>
      </c>
      <c r="G1298" s="25">
        <f t="shared" si="853"/>
        <v>0</v>
      </c>
      <c r="H1298" s="25">
        <f t="shared" si="853"/>
        <v>0</v>
      </c>
      <c r="I1298" s="25">
        <f t="shared" si="853"/>
        <v>0</v>
      </c>
      <c r="J1298" s="25">
        <f t="shared" si="853"/>
        <v>0</v>
      </c>
      <c r="K1298" s="25">
        <f t="shared" si="853"/>
        <v>0</v>
      </c>
      <c r="L1298" s="25">
        <f t="shared" si="853"/>
        <v>0</v>
      </c>
      <c r="M1298" s="25">
        <f t="shared" si="853"/>
        <v>0</v>
      </c>
      <c r="N1298" s="56">
        <f t="shared" si="853"/>
        <v>0</v>
      </c>
      <c r="O1298" s="56">
        <f t="shared" si="853"/>
        <v>0</v>
      </c>
      <c r="P1298" s="56">
        <f t="shared" si="853"/>
        <v>0</v>
      </c>
      <c r="Q1298" s="56">
        <f t="shared" si="853"/>
        <v>0</v>
      </c>
      <c r="R1298" s="56">
        <f t="shared" ref="R1298:AA1298" si="854">SUM(R1299:R1299)</f>
        <v>0</v>
      </c>
      <c r="S1298" s="56">
        <f t="shared" si="854"/>
        <v>0</v>
      </c>
      <c r="T1298" s="56">
        <f t="shared" si="854"/>
        <v>0</v>
      </c>
      <c r="U1298" s="56">
        <f t="shared" si="854"/>
        <v>0</v>
      </c>
      <c r="V1298" s="56">
        <f t="shared" si="854"/>
        <v>0</v>
      </c>
      <c r="W1298" s="56">
        <f t="shared" si="854"/>
        <v>0</v>
      </c>
      <c r="X1298" s="56">
        <f t="shared" si="854"/>
        <v>0</v>
      </c>
      <c r="Y1298" s="56">
        <f t="shared" si="854"/>
        <v>0</v>
      </c>
      <c r="Z1298" s="56">
        <f t="shared" si="854"/>
        <v>0</v>
      </c>
      <c r="AA1298" s="56">
        <f t="shared" si="854"/>
        <v>0</v>
      </c>
      <c r="AB1298" s="56">
        <f t="shared" ref="AB1298:AK1298" si="855">SUM(AB1299:AB1299)</f>
        <v>0</v>
      </c>
      <c r="AC1298" s="56">
        <f t="shared" si="855"/>
        <v>0</v>
      </c>
      <c r="AD1298" s="56">
        <f t="shared" si="855"/>
        <v>0</v>
      </c>
      <c r="AE1298" s="56">
        <f t="shared" si="855"/>
        <v>0</v>
      </c>
      <c r="AF1298" s="56">
        <f t="shared" si="855"/>
        <v>0</v>
      </c>
      <c r="AG1298" s="56">
        <f t="shared" si="855"/>
        <v>0</v>
      </c>
      <c r="AH1298" s="56">
        <f t="shared" si="855"/>
        <v>0</v>
      </c>
      <c r="AI1298" s="56">
        <f t="shared" si="855"/>
        <v>0</v>
      </c>
      <c r="AJ1298" s="56">
        <f t="shared" si="855"/>
        <v>0.91981000000000002</v>
      </c>
      <c r="AK1298" s="56">
        <f t="shared" si="855"/>
        <v>0</v>
      </c>
      <c r="AL1298" s="56">
        <f t="shared" ref="AL1298:AU1298" si="856">SUM(AL1299:AL1299)</f>
        <v>0</v>
      </c>
      <c r="AM1298" s="56">
        <f t="shared" si="856"/>
        <v>0</v>
      </c>
      <c r="AN1298" s="56">
        <f t="shared" si="856"/>
        <v>0</v>
      </c>
      <c r="AO1298" s="56">
        <f t="shared" si="856"/>
        <v>0</v>
      </c>
      <c r="AP1298" s="56">
        <f t="shared" si="856"/>
        <v>0</v>
      </c>
      <c r="AQ1298" s="56">
        <f t="shared" si="856"/>
        <v>0</v>
      </c>
      <c r="AR1298" s="56">
        <f t="shared" si="856"/>
        <v>0</v>
      </c>
      <c r="AS1298" s="56">
        <f t="shared" si="856"/>
        <v>0</v>
      </c>
      <c r="AT1298" s="56">
        <f t="shared" si="856"/>
        <v>0</v>
      </c>
      <c r="AU1298" s="56">
        <f t="shared" si="856"/>
        <v>0</v>
      </c>
      <c r="AV1298" s="56">
        <f t="shared" ref="AV1298:BK1298" si="857">SUM(AV1299:AV1299)</f>
        <v>0</v>
      </c>
      <c r="AW1298" s="56">
        <f t="shared" si="857"/>
        <v>0</v>
      </c>
      <c r="AX1298" s="56">
        <f t="shared" si="857"/>
        <v>0</v>
      </c>
      <c r="AY1298" s="56">
        <f t="shared" si="857"/>
        <v>0</v>
      </c>
      <c r="AZ1298" s="56">
        <f t="shared" si="857"/>
        <v>0</v>
      </c>
      <c r="BA1298" s="56">
        <f t="shared" si="857"/>
        <v>0</v>
      </c>
      <c r="BB1298" s="56">
        <f t="shared" si="857"/>
        <v>0</v>
      </c>
      <c r="BC1298" s="56">
        <f t="shared" si="857"/>
        <v>0</v>
      </c>
      <c r="BD1298" s="56">
        <f t="shared" si="857"/>
        <v>0.91981000000000002</v>
      </c>
      <c r="BE1298" s="56">
        <f t="shared" si="857"/>
        <v>0</v>
      </c>
      <c r="BF1298" s="56">
        <f t="shared" si="857"/>
        <v>0</v>
      </c>
      <c r="BG1298" s="56">
        <f t="shared" si="857"/>
        <v>0</v>
      </c>
      <c r="BH1298" s="56">
        <f t="shared" si="857"/>
        <v>0</v>
      </c>
      <c r="BI1298" s="56">
        <f t="shared" si="857"/>
        <v>0</v>
      </c>
      <c r="BJ1298" s="56">
        <f t="shared" si="857"/>
        <v>0</v>
      </c>
      <c r="BK1298" s="56">
        <f t="shared" si="857"/>
        <v>0</v>
      </c>
    </row>
    <row r="1299" spans="1:63" x14ac:dyDescent="0.25">
      <c r="A1299" s="27" t="s">
        <v>43</v>
      </c>
      <c r="B1299" s="28" t="s">
        <v>1943</v>
      </c>
      <c r="C1299" s="76" t="s">
        <v>1944</v>
      </c>
      <c r="D1299" s="33">
        <v>0</v>
      </c>
      <c r="E1299" s="33">
        <v>0</v>
      </c>
      <c r="F1299" s="33">
        <v>1.97942</v>
      </c>
      <c r="G1299" s="33">
        <v>0</v>
      </c>
      <c r="H1299" s="33">
        <v>0</v>
      </c>
      <c r="I1299" s="33">
        <v>0</v>
      </c>
      <c r="J1299" s="33">
        <v>0</v>
      </c>
      <c r="K1299" s="33">
        <v>0</v>
      </c>
      <c r="L1299" s="33">
        <v>0</v>
      </c>
      <c r="M1299" s="33">
        <v>0</v>
      </c>
      <c r="N1299" s="32">
        <v>0</v>
      </c>
      <c r="O1299" s="32">
        <v>0</v>
      </c>
      <c r="P1299" s="32">
        <v>0</v>
      </c>
      <c r="Q1299" s="32">
        <v>0</v>
      </c>
      <c r="R1299" s="32">
        <v>0</v>
      </c>
      <c r="S1299" s="32">
        <v>0</v>
      </c>
      <c r="T1299" s="32">
        <v>0</v>
      </c>
      <c r="U1299" s="32">
        <v>0</v>
      </c>
      <c r="V1299" s="32">
        <v>0</v>
      </c>
      <c r="W1299" s="32">
        <v>0</v>
      </c>
      <c r="X1299" s="32">
        <v>0</v>
      </c>
      <c r="Y1299" s="32">
        <v>0</v>
      </c>
      <c r="Z1299" s="32">
        <v>0</v>
      </c>
      <c r="AA1299" s="32">
        <v>0</v>
      </c>
      <c r="AB1299" s="32">
        <v>0</v>
      </c>
      <c r="AC1299" s="32">
        <v>0</v>
      </c>
      <c r="AD1299" s="32">
        <v>0</v>
      </c>
      <c r="AE1299" s="32">
        <v>0</v>
      </c>
      <c r="AF1299" s="32">
        <v>0</v>
      </c>
      <c r="AG1299" s="32">
        <v>0</v>
      </c>
      <c r="AH1299" s="32">
        <v>0</v>
      </c>
      <c r="AI1299" s="32">
        <v>0</v>
      </c>
      <c r="AJ1299" s="32">
        <v>0.91981000000000002</v>
      </c>
      <c r="AK1299" s="32">
        <v>0</v>
      </c>
      <c r="AL1299" s="32">
        <v>0</v>
      </c>
      <c r="AM1299" s="32">
        <v>0</v>
      </c>
      <c r="AN1299" s="32">
        <v>0</v>
      </c>
      <c r="AO1299" s="32">
        <v>0</v>
      </c>
      <c r="AP1299" s="32">
        <v>0</v>
      </c>
      <c r="AQ1299" s="32">
        <v>0</v>
      </c>
      <c r="AR1299" s="32">
        <v>0</v>
      </c>
      <c r="AS1299" s="32">
        <v>0</v>
      </c>
      <c r="AT1299" s="32">
        <v>0</v>
      </c>
      <c r="AU1299" s="32">
        <v>0</v>
      </c>
      <c r="AV1299" s="32">
        <v>0</v>
      </c>
      <c r="AW1299" s="32">
        <v>0</v>
      </c>
      <c r="AX1299" s="32">
        <v>0</v>
      </c>
      <c r="AY1299" s="32">
        <v>0</v>
      </c>
      <c r="AZ1299" s="32">
        <v>0</v>
      </c>
      <c r="BA1299" s="32">
        <v>0</v>
      </c>
      <c r="BB1299" s="33">
        <f t="shared" ref="BB1299:BK1299" si="858">SUM(N1299,X1299,AH1299,AR1299)</f>
        <v>0</v>
      </c>
      <c r="BC1299" s="33">
        <f t="shared" si="858"/>
        <v>0</v>
      </c>
      <c r="BD1299" s="33">
        <f t="shared" si="858"/>
        <v>0.91981000000000002</v>
      </c>
      <c r="BE1299" s="33">
        <f t="shared" si="858"/>
        <v>0</v>
      </c>
      <c r="BF1299" s="33">
        <f t="shared" si="858"/>
        <v>0</v>
      </c>
      <c r="BG1299" s="33">
        <f t="shared" si="858"/>
        <v>0</v>
      </c>
      <c r="BH1299" s="33">
        <f t="shared" si="858"/>
        <v>0</v>
      </c>
      <c r="BI1299" s="33">
        <f t="shared" si="858"/>
        <v>0</v>
      </c>
      <c r="BJ1299" s="33">
        <f t="shared" si="858"/>
        <v>0</v>
      </c>
      <c r="BK1299" s="33">
        <f t="shared" si="858"/>
        <v>0</v>
      </c>
    </row>
    <row r="1300" spans="1:63" ht="31.5" x14ac:dyDescent="0.25">
      <c r="A1300" s="21" t="s">
        <v>44</v>
      </c>
      <c r="B1300" s="22" t="s">
        <v>297</v>
      </c>
      <c r="C1300" s="22" t="s">
        <v>191</v>
      </c>
      <c r="D1300" s="25">
        <f t="shared" ref="D1300" si="859">SUM(D1301:D1304)</f>
        <v>0</v>
      </c>
      <c r="E1300" s="25">
        <f t="shared" ref="E1300:Q1300" si="860">SUM(E1301:E1304)</f>
        <v>0</v>
      </c>
      <c r="F1300" s="25">
        <f t="shared" si="860"/>
        <v>0</v>
      </c>
      <c r="G1300" s="25">
        <f t="shared" si="860"/>
        <v>0</v>
      </c>
      <c r="H1300" s="25">
        <f t="shared" si="860"/>
        <v>3</v>
      </c>
      <c r="I1300" s="25">
        <f t="shared" si="860"/>
        <v>0</v>
      </c>
      <c r="J1300" s="25">
        <f t="shared" si="860"/>
        <v>0</v>
      </c>
      <c r="K1300" s="25">
        <f t="shared" si="860"/>
        <v>950</v>
      </c>
      <c r="L1300" s="25">
        <f t="shared" si="860"/>
        <v>0</v>
      </c>
      <c r="M1300" s="25">
        <f t="shared" si="860"/>
        <v>2.5499999999999998</v>
      </c>
      <c r="N1300" s="25">
        <f t="shared" si="860"/>
        <v>0</v>
      </c>
      <c r="O1300" s="25">
        <f t="shared" si="860"/>
        <v>0</v>
      </c>
      <c r="P1300" s="25">
        <f t="shared" si="860"/>
        <v>0</v>
      </c>
      <c r="Q1300" s="25">
        <f t="shared" si="860"/>
        <v>0</v>
      </c>
      <c r="R1300" s="25">
        <f t="shared" ref="R1300:AA1300" si="861">SUM(R1301:R1304)</f>
        <v>1</v>
      </c>
      <c r="S1300" s="25">
        <f t="shared" si="861"/>
        <v>0</v>
      </c>
      <c r="T1300" s="25">
        <f t="shared" si="861"/>
        <v>0</v>
      </c>
      <c r="U1300" s="25">
        <f t="shared" si="861"/>
        <v>950</v>
      </c>
      <c r="V1300" s="25">
        <f t="shared" si="861"/>
        <v>0</v>
      </c>
      <c r="W1300" s="25">
        <f t="shared" si="861"/>
        <v>0</v>
      </c>
      <c r="X1300" s="25">
        <f t="shared" si="861"/>
        <v>0</v>
      </c>
      <c r="Y1300" s="25">
        <f t="shared" si="861"/>
        <v>0</v>
      </c>
      <c r="Z1300" s="25">
        <f t="shared" si="861"/>
        <v>0</v>
      </c>
      <c r="AA1300" s="25">
        <f t="shared" si="861"/>
        <v>0</v>
      </c>
      <c r="AB1300" s="25">
        <f t="shared" ref="AB1300:AK1300" si="862">SUM(AB1301:AB1304)</f>
        <v>0</v>
      </c>
      <c r="AC1300" s="25">
        <f t="shared" si="862"/>
        <v>0</v>
      </c>
      <c r="AD1300" s="25">
        <f t="shared" si="862"/>
        <v>0</v>
      </c>
      <c r="AE1300" s="25">
        <f t="shared" si="862"/>
        <v>0</v>
      </c>
      <c r="AF1300" s="25">
        <f t="shared" si="862"/>
        <v>0</v>
      </c>
      <c r="AG1300" s="25">
        <f t="shared" si="862"/>
        <v>0</v>
      </c>
      <c r="AH1300" s="25">
        <f t="shared" si="862"/>
        <v>0</v>
      </c>
      <c r="AI1300" s="25">
        <f t="shared" si="862"/>
        <v>0</v>
      </c>
      <c r="AJ1300" s="25">
        <f t="shared" si="862"/>
        <v>0</v>
      </c>
      <c r="AK1300" s="25">
        <f t="shared" si="862"/>
        <v>0</v>
      </c>
      <c r="AL1300" s="25">
        <f t="shared" ref="AL1300:AU1300" si="863">SUM(AL1301:AL1304)</f>
        <v>1</v>
      </c>
      <c r="AM1300" s="25">
        <f t="shared" si="863"/>
        <v>0</v>
      </c>
      <c r="AN1300" s="25">
        <f t="shared" si="863"/>
        <v>0</v>
      </c>
      <c r="AO1300" s="25">
        <f t="shared" si="863"/>
        <v>0</v>
      </c>
      <c r="AP1300" s="25">
        <f t="shared" si="863"/>
        <v>0</v>
      </c>
      <c r="AQ1300" s="25">
        <f t="shared" si="863"/>
        <v>0</v>
      </c>
      <c r="AR1300" s="25">
        <f t="shared" si="863"/>
        <v>0</v>
      </c>
      <c r="AS1300" s="25">
        <f t="shared" si="863"/>
        <v>0</v>
      </c>
      <c r="AT1300" s="25">
        <f t="shared" si="863"/>
        <v>0</v>
      </c>
      <c r="AU1300" s="25">
        <f t="shared" si="863"/>
        <v>0</v>
      </c>
      <c r="AV1300" s="25">
        <f t="shared" ref="AV1300:BK1300" si="864">SUM(AV1301:AV1304)</f>
        <v>0</v>
      </c>
      <c r="AW1300" s="25">
        <f t="shared" si="864"/>
        <v>0</v>
      </c>
      <c r="AX1300" s="25">
        <f t="shared" si="864"/>
        <v>0</v>
      </c>
      <c r="AY1300" s="25">
        <f t="shared" si="864"/>
        <v>0</v>
      </c>
      <c r="AZ1300" s="25">
        <f t="shared" si="864"/>
        <v>0</v>
      </c>
      <c r="BA1300" s="25">
        <f t="shared" si="864"/>
        <v>0</v>
      </c>
      <c r="BB1300" s="25">
        <f t="shared" si="864"/>
        <v>0</v>
      </c>
      <c r="BC1300" s="25">
        <f t="shared" si="864"/>
        <v>0</v>
      </c>
      <c r="BD1300" s="25">
        <f t="shared" si="864"/>
        <v>0</v>
      </c>
      <c r="BE1300" s="25">
        <f t="shared" si="864"/>
        <v>0</v>
      </c>
      <c r="BF1300" s="25">
        <f t="shared" si="864"/>
        <v>2</v>
      </c>
      <c r="BG1300" s="25">
        <f t="shared" si="864"/>
        <v>0</v>
      </c>
      <c r="BH1300" s="25">
        <f t="shared" si="864"/>
        <v>0</v>
      </c>
      <c r="BI1300" s="25">
        <f t="shared" si="864"/>
        <v>950</v>
      </c>
      <c r="BJ1300" s="25">
        <f t="shared" si="864"/>
        <v>0</v>
      </c>
      <c r="BK1300" s="25">
        <f t="shared" si="864"/>
        <v>0</v>
      </c>
    </row>
    <row r="1301" spans="1:63" ht="31.5" x14ac:dyDescent="0.25">
      <c r="A1301" s="27" t="s">
        <v>44</v>
      </c>
      <c r="B1301" s="28" t="s">
        <v>1945</v>
      </c>
      <c r="C1301" s="60" t="s">
        <v>1946</v>
      </c>
      <c r="D1301" s="33">
        <v>0</v>
      </c>
      <c r="E1301" s="33">
        <v>0</v>
      </c>
      <c r="F1301" s="33">
        <v>0</v>
      </c>
      <c r="G1301" s="33">
        <v>0</v>
      </c>
      <c r="H1301" s="33">
        <v>1</v>
      </c>
      <c r="I1301" s="33">
        <v>0</v>
      </c>
      <c r="J1301" s="33">
        <v>0</v>
      </c>
      <c r="K1301" s="33">
        <v>0</v>
      </c>
      <c r="L1301" s="33">
        <v>0</v>
      </c>
      <c r="M1301" s="33">
        <v>0</v>
      </c>
      <c r="N1301" s="32">
        <v>0</v>
      </c>
      <c r="O1301" s="32">
        <v>0</v>
      </c>
      <c r="P1301" s="32">
        <v>0</v>
      </c>
      <c r="Q1301" s="32">
        <v>0</v>
      </c>
      <c r="R1301" s="32">
        <v>0</v>
      </c>
      <c r="S1301" s="32">
        <v>0</v>
      </c>
      <c r="T1301" s="32">
        <v>0</v>
      </c>
      <c r="U1301" s="32">
        <v>0</v>
      </c>
      <c r="V1301" s="32">
        <v>0</v>
      </c>
      <c r="W1301" s="32">
        <v>0</v>
      </c>
      <c r="X1301" s="32">
        <v>0</v>
      </c>
      <c r="Y1301" s="32">
        <v>0</v>
      </c>
      <c r="Z1301" s="32">
        <v>0</v>
      </c>
      <c r="AA1301" s="32">
        <v>0</v>
      </c>
      <c r="AB1301" s="32">
        <v>0</v>
      </c>
      <c r="AC1301" s="32">
        <v>0</v>
      </c>
      <c r="AD1301" s="32">
        <v>0</v>
      </c>
      <c r="AE1301" s="32">
        <v>0</v>
      </c>
      <c r="AF1301" s="32">
        <v>0</v>
      </c>
      <c r="AG1301" s="32">
        <v>0</v>
      </c>
      <c r="AH1301" s="32">
        <v>0</v>
      </c>
      <c r="AI1301" s="32">
        <v>0</v>
      </c>
      <c r="AJ1301" s="32">
        <v>0</v>
      </c>
      <c r="AK1301" s="32">
        <v>0</v>
      </c>
      <c r="AL1301" s="32">
        <v>1</v>
      </c>
      <c r="AM1301" s="32">
        <v>0</v>
      </c>
      <c r="AN1301" s="32">
        <v>0</v>
      </c>
      <c r="AO1301" s="32">
        <v>0</v>
      </c>
      <c r="AP1301" s="32">
        <v>0</v>
      </c>
      <c r="AQ1301" s="32">
        <v>0</v>
      </c>
      <c r="AR1301" s="32">
        <v>0</v>
      </c>
      <c r="AS1301" s="32">
        <v>0</v>
      </c>
      <c r="AT1301" s="32">
        <v>0</v>
      </c>
      <c r="AU1301" s="32">
        <v>0</v>
      </c>
      <c r="AV1301" s="32">
        <v>0</v>
      </c>
      <c r="AW1301" s="32">
        <v>0</v>
      </c>
      <c r="AX1301" s="32">
        <v>0</v>
      </c>
      <c r="AY1301" s="32">
        <v>0</v>
      </c>
      <c r="AZ1301" s="32">
        <v>0</v>
      </c>
      <c r="BA1301" s="32">
        <v>0</v>
      </c>
      <c r="BB1301" s="33">
        <f t="shared" ref="BB1301:BK1304" si="865">SUM(N1301,X1301,AH1301,AR1301)</f>
        <v>0</v>
      </c>
      <c r="BC1301" s="33">
        <f t="shared" si="865"/>
        <v>0</v>
      </c>
      <c r="BD1301" s="33">
        <f t="shared" si="865"/>
        <v>0</v>
      </c>
      <c r="BE1301" s="33">
        <f t="shared" si="865"/>
        <v>0</v>
      </c>
      <c r="BF1301" s="33">
        <f t="shared" si="865"/>
        <v>1</v>
      </c>
      <c r="BG1301" s="33">
        <f t="shared" si="865"/>
        <v>0</v>
      </c>
      <c r="BH1301" s="33">
        <f t="shared" si="865"/>
        <v>0</v>
      </c>
      <c r="BI1301" s="33">
        <f t="shared" si="865"/>
        <v>0</v>
      </c>
      <c r="BJ1301" s="33">
        <f t="shared" si="865"/>
        <v>0</v>
      </c>
      <c r="BK1301" s="33">
        <f t="shared" si="865"/>
        <v>0</v>
      </c>
    </row>
    <row r="1302" spans="1:63" x14ac:dyDescent="0.25">
      <c r="A1302" s="27" t="s">
        <v>44</v>
      </c>
      <c r="B1302" s="28" t="s">
        <v>1947</v>
      </c>
      <c r="C1302" s="60" t="s">
        <v>1948</v>
      </c>
      <c r="D1302" s="33">
        <v>0</v>
      </c>
      <c r="E1302" s="33">
        <v>0</v>
      </c>
      <c r="F1302" s="33">
        <v>0</v>
      </c>
      <c r="G1302" s="33">
        <v>0</v>
      </c>
      <c r="H1302" s="33">
        <v>1</v>
      </c>
      <c r="I1302" s="33">
        <v>0</v>
      </c>
      <c r="J1302" s="33">
        <v>0</v>
      </c>
      <c r="K1302" s="33">
        <v>0</v>
      </c>
      <c r="L1302" s="33">
        <v>0</v>
      </c>
      <c r="M1302" s="33">
        <v>0</v>
      </c>
      <c r="N1302" s="32">
        <v>0</v>
      </c>
      <c r="O1302" s="32">
        <v>0</v>
      </c>
      <c r="P1302" s="32">
        <v>0</v>
      </c>
      <c r="Q1302" s="32">
        <v>0</v>
      </c>
      <c r="R1302" s="32">
        <v>0</v>
      </c>
      <c r="S1302" s="32">
        <v>0</v>
      </c>
      <c r="T1302" s="32">
        <v>0</v>
      </c>
      <c r="U1302" s="32">
        <v>0</v>
      </c>
      <c r="V1302" s="32">
        <v>0</v>
      </c>
      <c r="W1302" s="32">
        <v>0</v>
      </c>
      <c r="X1302" s="32">
        <v>0</v>
      </c>
      <c r="Y1302" s="32">
        <v>0</v>
      </c>
      <c r="Z1302" s="32">
        <v>0</v>
      </c>
      <c r="AA1302" s="32">
        <v>0</v>
      </c>
      <c r="AB1302" s="32">
        <v>0</v>
      </c>
      <c r="AC1302" s="32">
        <v>0</v>
      </c>
      <c r="AD1302" s="32">
        <v>0</v>
      </c>
      <c r="AE1302" s="32">
        <v>0</v>
      </c>
      <c r="AF1302" s="32">
        <v>0</v>
      </c>
      <c r="AG1302" s="32">
        <v>0</v>
      </c>
      <c r="AH1302" s="32">
        <v>0</v>
      </c>
      <c r="AI1302" s="32">
        <v>0</v>
      </c>
      <c r="AJ1302" s="32">
        <v>0</v>
      </c>
      <c r="AK1302" s="32">
        <v>0</v>
      </c>
      <c r="AL1302" s="32">
        <v>0</v>
      </c>
      <c r="AM1302" s="32">
        <v>0</v>
      </c>
      <c r="AN1302" s="32">
        <v>0</v>
      </c>
      <c r="AO1302" s="32">
        <v>0</v>
      </c>
      <c r="AP1302" s="32">
        <v>0</v>
      </c>
      <c r="AQ1302" s="32">
        <v>0</v>
      </c>
      <c r="AR1302" s="32">
        <v>0</v>
      </c>
      <c r="AS1302" s="32">
        <v>0</v>
      </c>
      <c r="AT1302" s="32">
        <v>0</v>
      </c>
      <c r="AU1302" s="32">
        <v>0</v>
      </c>
      <c r="AV1302" s="32">
        <v>0</v>
      </c>
      <c r="AW1302" s="32">
        <v>0</v>
      </c>
      <c r="AX1302" s="32">
        <v>0</v>
      </c>
      <c r="AY1302" s="32">
        <v>0</v>
      </c>
      <c r="AZ1302" s="32">
        <v>0</v>
      </c>
      <c r="BA1302" s="32">
        <v>0</v>
      </c>
      <c r="BB1302" s="33">
        <f t="shared" si="865"/>
        <v>0</v>
      </c>
      <c r="BC1302" s="33">
        <f t="shared" si="865"/>
        <v>0</v>
      </c>
      <c r="BD1302" s="33">
        <f t="shared" si="865"/>
        <v>0</v>
      </c>
      <c r="BE1302" s="33">
        <f t="shared" si="865"/>
        <v>0</v>
      </c>
      <c r="BF1302" s="33">
        <f t="shared" si="865"/>
        <v>0</v>
      </c>
      <c r="BG1302" s="33">
        <f t="shared" si="865"/>
        <v>0</v>
      </c>
      <c r="BH1302" s="33">
        <f t="shared" si="865"/>
        <v>0</v>
      </c>
      <c r="BI1302" s="33">
        <f t="shared" si="865"/>
        <v>0</v>
      </c>
      <c r="BJ1302" s="33">
        <f t="shared" si="865"/>
        <v>0</v>
      </c>
      <c r="BK1302" s="33">
        <f t="shared" si="865"/>
        <v>0</v>
      </c>
    </row>
    <row r="1303" spans="1:63" x14ac:dyDescent="0.25">
      <c r="A1303" s="27" t="s">
        <v>44</v>
      </c>
      <c r="B1303" s="28" t="s">
        <v>1950</v>
      </c>
      <c r="C1303" s="60" t="s">
        <v>1951</v>
      </c>
      <c r="D1303" s="33">
        <v>0</v>
      </c>
      <c r="E1303" s="33">
        <v>0</v>
      </c>
      <c r="F1303" s="33">
        <v>0</v>
      </c>
      <c r="G1303" s="33">
        <v>0</v>
      </c>
      <c r="H1303" s="33">
        <v>0</v>
      </c>
      <c r="I1303" s="33">
        <v>0</v>
      </c>
      <c r="J1303" s="33">
        <v>0</v>
      </c>
      <c r="K1303" s="33">
        <v>0</v>
      </c>
      <c r="L1303" s="33">
        <v>0</v>
      </c>
      <c r="M1303" s="33">
        <v>2.5499999999999998</v>
      </c>
      <c r="N1303" s="32">
        <v>0</v>
      </c>
      <c r="O1303" s="32">
        <v>0</v>
      </c>
      <c r="P1303" s="32">
        <v>0</v>
      </c>
      <c r="Q1303" s="32">
        <v>0</v>
      </c>
      <c r="R1303" s="32">
        <v>0</v>
      </c>
      <c r="S1303" s="32">
        <v>0</v>
      </c>
      <c r="T1303" s="32">
        <v>0</v>
      </c>
      <c r="U1303" s="32">
        <v>0</v>
      </c>
      <c r="V1303" s="32">
        <v>0</v>
      </c>
      <c r="W1303" s="32">
        <v>0</v>
      </c>
      <c r="X1303" s="33">
        <v>0</v>
      </c>
      <c r="Y1303" s="33">
        <v>0</v>
      </c>
      <c r="Z1303" s="33">
        <v>0</v>
      </c>
      <c r="AA1303" s="33">
        <v>0</v>
      </c>
      <c r="AB1303" s="33">
        <v>0</v>
      </c>
      <c r="AC1303" s="33">
        <v>0</v>
      </c>
      <c r="AD1303" s="33">
        <v>0</v>
      </c>
      <c r="AE1303" s="33">
        <v>0</v>
      </c>
      <c r="AF1303" s="33">
        <v>0</v>
      </c>
      <c r="AG1303" s="33">
        <v>0</v>
      </c>
      <c r="AH1303" s="33">
        <v>0</v>
      </c>
      <c r="AI1303" s="33">
        <v>0</v>
      </c>
      <c r="AJ1303" s="33">
        <v>0</v>
      </c>
      <c r="AK1303" s="33">
        <v>0</v>
      </c>
      <c r="AL1303" s="33">
        <v>0</v>
      </c>
      <c r="AM1303" s="33">
        <v>0</v>
      </c>
      <c r="AN1303" s="33">
        <v>0</v>
      </c>
      <c r="AO1303" s="33">
        <v>0</v>
      </c>
      <c r="AP1303" s="33">
        <v>0</v>
      </c>
      <c r="AQ1303" s="33">
        <v>0</v>
      </c>
      <c r="AR1303" s="32">
        <v>0</v>
      </c>
      <c r="AS1303" s="32">
        <v>0</v>
      </c>
      <c r="AT1303" s="32">
        <v>0</v>
      </c>
      <c r="AU1303" s="32">
        <v>0</v>
      </c>
      <c r="AV1303" s="32">
        <v>0</v>
      </c>
      <c r="AW1303" s="32">
        <v>0</v>
      </c>
      <c r="AX1303" s="32">
        <v>0</v>
      </c>
      <c r="AY1303" s="32">
        <v>0</v>
      </c>
      <c r="AZ1303" s="32">
        <v>0</v>
      </c>
      <c r="BA1303" s="32">
        <v>0</v>
      </c>
      <c r="BB1303" s="33">
        <f t="shared" si="865"/>
        <v>0</v>
      </c>
      <c r="BC1303" s="33">
        <f t="shared" si="865"/>
        <v>0</v>
      </c>
      <c r="BD1303" s="33">
        <f t="shared" si="865"/>
        <v>0</v>
      </c>
      <c r="BE1303" s="33">
        <f t="shared" si="865"/>
        <v>0</v>
      </c>
      <c r="BF1303" s="33">
        <f t="shared" si="865"/>
        <v>0</v>
      </c>
      <c r="BG1303" s="33">
        <f t="shared" si="865"/>
        <v>0</v>
      </c>
      <c r="BH1303" s="33">
        <f t="shared" si="865"/>
        <v>0</v>
      </c>
      <c r="BI1303" s="33">
        <f t="shared" si="865"/>
        <v>0</v>
      </c>
      <c r="BJ1303" s="33">
        <f t="shared" si="865"/>
        <v>0</v>
      </c>
      <c r="BK1303" s="33">
        <f t="shared" si="865"/>
        <v>0</v>
      </c>
    </row>
    <row r="1304" spans="1:63" ht="31.5" x14ac:dyDescent="0.25">
      <c r="A1304" s="27" t="s">
        <v>44</v>
      </c>
      <c r="B1304" s="28" t="s">
        <v>1952</v>
      </c>
      <c r="C1304" s="60" t="s">
        <v>1953</v>
      </c>
      <c r="D1304" s="33">
        <v>0</v>
      </c>
      <c r="E1304" s="33">
        <v>0</v>
      </c>
      <c r="F1304" s="33">
        <v>0</v>
      </c>
      <c r="G1304" s="33">
        <v>0</v>
      </c>
      <c r="H1304" s="33">
        <v>1</v>
      </c>
      <c r="I1304" s="33">
        <v>0</v>
      </c>
      <c r="J1304" s="33">
        <v>0</v>
      </c>
      <c r="K1304" s="33">
        <v>950</v>
      </c>
      <c r="L1304" s="33">
        <v>0</v>
      </c>
      <c r="M1304" s="33">
        <v>0</v>
      </c>
      <c r="N1304" s="32">
        <v>0</v>
      </c>
      <c r="O1304" s="32">
        <v>0</v>
      </c>
      <c r="P1304" s="32">
        <v>0</v>
      </c>
      <c r="Q1304" s="32">
        <v>0</v>
      </c>
      <c r="R1304" s="32">
        <v>1</v>
      </c>
      <c r="S1304" s="32">
        <v>0</v>
      </c>
      <c r="T1304" s="32">
        <v>0</v>
      </c>
      <c r="U1304" s="32">
        <v>950</v>
      </c>
      <c r="V1304" s="32">
        <v>0</v>
      </c>
      <c r="W1304" s="32">
        <v>0</v>
      </c>
      <c r="X1304" s="32">
        <v>0</v>
      </c>
      <c r="Y1304" s="32">
        <v>0</v>
      </c>
      <c r="Z1304" s="32">
        <v>0</v>
      </c>
      <c r="AA1304" s="32">
        <v>0</v>
      </c>
      <c r="AB1304" s="32">
        <v>0</v>
      </c>
      <c r="AC1304" s="32">
        <v>0</v>
      </c>
      <c r="AD1304" s="32">
        <v>0</v>
      </c>
      <c r="AE1304" s="32">
        <v>0</v>
      </c>
      <c r="AF1304" s="32">
        <v>0</v>
      </c>
      <c r="AG1304" s="32">
        <v>0</v>
      </c>
      <c r="AH1304" s="32">
        <v>0</v>
      </c>
      <c r="AI1304" s="32">
        <v>0</v>
      </c>
      <c r="AJ1304" s="32">
        <v>0</v>
      </c>
      <c r="AK1304" s="32">
        <v>0</v>
      </c>
      <c r="AL1304" s="32">
        <v>0</v>
      </c>
      <c r="AM1304" s="32">
        <v>0</v>
      </c>
      <c r="AN1304" s="32">
        <v>0</v>
      </c>
      <c r="AO1304" s="32">
        <v>0</v>
      </c>
      <c r="AP1304" s="32">
        <v>0</v>
      </c>
      <c r="AQ1304" s="32">
        <v>0</v>
      </c>
      <c r="AR1304" s="32">
        <v>0</v>
      </c>
      <c r="AS1304" s="32">
        <v>0</v>
      </c>
      <c r="AT1304" s="32">
        <v>0</v>
      </c>
      <c r="AU1304" s="32">
        <v>0</v>
      </c>
      <c r="AV1304" s="32">
        <v>0</v>
      </c>
      <c r="AW1304" s="32">
        <v>0</v>
      </c>
      <c r="AX1304" s="32">
        <v>0</v>
      </c>
      <c r="AY1304" s="32">
        <v>0</v>
      </c>
      <c r="AZ1304" s="32">
        <v>0</v>
      </c>
      <c r="BA1304" s="32">
        <v>0</v>
      </c>
      <c r="BB1304" s="33">
        <f t="shared" si="865"/>
        <v>0</v>
      </c>
      <c r="BC1304" s="33">
        <f t="shared" si="865"/>
        <v>0</v>
      </c>
      <c r="BD1304" s="33">
        <f t="shared" si="865"/>
        <v>0</v>
      </c>
      <c r="BE1304" s="33">
        <f t="shared" si="865"/>
        <v>0</v>
      </c>
      <c r="BF1304" s="33">
        <f t="shared" si="865"/>
        <v>1</v>
      </c>
      <c r="BG1304" s="33">
        <f t="shared" si="865"/>
        <v>0</v>
      </c>
      <c r="BH1304" s="33">
        <f t="shared" si="865"/>
        <v>0</v>
      </c>
      <c r="BI1304" s="33">
        <f t="shared" si="865"/>
        <v>950</v>
      </c>
      <c r="BJ1304" s="33">
        <f t="shared" si="865"/>
        <v>0</v>
      </c>
      <c r="BK1304" s="33">
        <f t="shared" si="865"/>
        <v>0</v>
      </c>
    </row>
    <row r="1305" spans="1:63" ht="31.5" x14ac:dyDescent="0.25">
      <c r="A1305" s="21" t="s">
        <v>1954</v>
      </c>
      <c r="B1305" s="22" t="s">
        <v>330</v>
      </c>
      <c r="C1305" s="22" t="s">
        <v>191</v>
      </c>
      <c r="D1305" s="25">
        <f t="shared" ref="D1305" si="866">D1306+D1315+D1316+D1318</f>
        <v>0</v>
      </c>
      <c r="E1305" s="25">
        <f t="shared" ref="E1305:Q1305" si="867">E1306+E1315+E1316+E1318</f>
        <v>0</v>
      </c>
      <c r="F1305" s="25">
        <f t="shared" si="867"/>
        <v>0</v>
      </c>
      <c r="G1305" s="25">
        <f t="shared" si="867"/>
        <v>0</v>
      </c>
      <c r="H1305" s="25">
        <f t="shared" si="867"/>
        <v>822</v>
      </c>
      <c r="I1305" s="25">
        <f t="shared" si="867"/>
        <v>4.5541900000000002</v>
      </c>
      <c r="J1305" s="25">
        <f t="shared" si="867"/>
        <v>0</v>
      </c>
      <c r="K1305" s="25">
        <f t="shared" si="867"/>
        <v>4</v>
      </c>
      <c r="L1305" s="25">
        <f t="shared" si="867"/>
        <v>0</v>
      </c>
      <c r="M1305" s="25">
        <f t="shared" si="867"/>
        <v>0</v>
      </c>
      <c r="N1305" s="25">
        <f t="shared" si="867"/>
        <v>0</v>
      </c>
      <c r="O1305" s="25">
        <f t="shared" si="867"/>
        <v>0</v>
      </c>
      <c r="P1305" s="25">
        <f t="shared" si="867"/>
        <v>0</v>
      </c>
      <c r="Q1305" s="25">
        <f t="shared" si="867"/>
        <v>0</v>
      </c>
      <c r="R1305" s="25">
        <f t="shared" ref="R1305:AA1305" si="868">R1306+R1315+R1316+R1318</f>
        <v>13</v>
      </c>
      <c r="S1305" s="25">
        <f t="shared" si="868"/>
        <v>0</v>
      </c>
      <c r="T1305" s="25">
        <f t="shared" si="868"/>
        <v>0</v>
      </c>
      <c r="U1305" s="25">
        <f t="shared" si="868"/>
        <v>4</v>
      </c>
      <c r="V1305" s="25">
        <f t="shared" si="868"/>
        <v>0</v>
      </c>
      <c r="W1305" s="25">
        <f t="shared" si="868"/>
        <v>0</v>
      </c>
      <c r="X1305" s="25">
        <f t="shared" si="868"/>
        <v>0</v>
      </c>
      <c r="Y1305" s="25">
        <f t="shared" si="868"/>
        <v>0</v>
      </c>
      <c r="Z1305" s="25">
        <f t="shared" si="868"/>
        <v>0</v>
      </c>
      <c r="AA1305" s="25">
        <f t="shared" si="868"/>
        <v>0</v>
      </c>
      <c r="AB1305" s="25">
        <f t="shared" ref="AB1305:AK1305" si="869">AB1306+AB1315+AB1316+AB1318</f>
        <v>21</v>
      </c>
      <c r="AC1305" s="25">
        <f t="shared" si="869"/>
        <v>0</v>
      </c>
      <c r="AD1305" s="25">
        <f t="shared" si="869"/>
        <v>0</v>
      </c>
      <c r="AE1305" s="25">
        <f t="shared" si="869"/>
        <v>0</v>
      </c>
      <c r="AF1305" s="25">
        <f t="shared" si="869"/>
        <v>0</v>
      </c>
      <c r="AG1305" s="25">
        <f t="shared" si="869"/>
        <v>0</v>
      </c>
      <c r="AH1305" s="25">
        <f t="shared" si="869"/>
        <v>0</v>
      </c>
      <c r="AI1305" s="25">
        <f t="shared" si="869"/>
        <v>0</v>
      </c>
      <c r="AJ1305" s="25">
        <f t="shared" si="869"/>
        <v>0</v>
      </c>
      <c r="AK1305" s="25">
        <f t="shared" si="869"/>
        <v>0</v>
      </c>
      <c r="AL1305" s="25">
        <f t="shared" ref="AL1305:AU1305" si="870">AL1306+AL1315+AL1316+AL1318</f>
        <v>10</v>
      </c>
      <c r="AM1305" s="25">
        <f t="shared" si="870"/>
        <v>0</v>
      </c>
      <c r="AN1305" s="25">
        <f t="shared" si="870"/>
        <v>0</v>
      </c>
      <c r="AO1305" s="25">
        <f t="shared" si="870"/>
        <v>0</v>
      </c>
      <c r="AP1305" s="25">
        <f t="shared" si="870"/>
        <v>0</v>
      </c>
      <c r="AQ1305" s="25">
        <f t="shared" si="870"/>
        <v>0</v>
      </c>
      <c r="AR1305" s="25">
        <f t="shared" si="870"/>
        <v>0</v>
      </c>
      <c r="AS1305" s="25">
        <f t="shared" si="870"/>
        <v>0</v>
      </c>
      <c r="AT1305" s="25">
        <f t="shared" si="870"/>
        <v>0</v>
      </c>
      <c r="AU1305" s="25">
        <f t="shared" si="870"/>
        <v>0</v>
      </c>
      <c r="AV1305" s="25">
        <f t="shared" ref="AV1305:BA1305" si="871">AV1306+AV1315+AV1316+AV1318</f>
        <v>6</v>
      </c>
      <c r="AW1305" s="25">
        <f t="shared" si="871"/>
        <v>0</v>
      </c>
      <c r="AX1305" s="25">
        <f t="shared" si="871"/>
        <v>0</v>
      </c>
      <c r="AY1305" s="25">
        <f t="shared" si="871"/>
        <v>0</v>
      </c>
      <c r="AZ1305" s="25">
        <f t="shared" si="871"/>
        <v>0</v>
      </c>
      <c r="BA1305" s="25">
        <f t="shared" si="871"/>
        <v>0</v>
      </c>
      <c r="BB1305" s="25">
        <f t="shared" ref="BB1305:BK1305" si="872">BB1306+BB1315+BB1316+BB1318</f>
        <v>0</v>
      </c>
      <c r="BC1305" s="25">
        <f t="shared" si="872"/>
        <v>0</v>
      </c>
      <c r="BD1305" s="25">
        <f t="shared" si="872"/>
        <v>0</v>
      </c>
      <c r="BE1305" s="25">
        <f t="shared" si="872"/>
        <v>0</v>
      </c>
      <c r="BF1305" s="25">
        <f t="shared" si="872"/>
        <v>50</v>
      </c>
      <c r="BG1305" s="25">
        <f t="shared" si="872"/>
        <v>0</v>
      </c>
      <c r="BH1305" s="25">
        <f t="shared" si="872"/>
        <v>0</v>
      </c>
      <c r="BI1305" s="25">
        <f t="shared" si="872"/>
        <v>4</v>
      </c>
      <c r="BJ1305" s="25">
        <f t="shared" si="872"/>
        <v>0</v>
      </c>
      <c r="BK1305" s="25">
        <f t="shared" si="872"/>
        <v>0</v>
      </c>
    </row>
    <row r="1306" spans="1:63" ht="47.25" x14ac:dyDescent="0.25">
      <c r="A1306" s="21" t="s">
        <v>48</v>
      </c>
      <c r="B1306" s="22" t="s">
        <v>332</v>
      </c>
      <c r="C1306" s="22" t="s">
        <v>191</v>
      </c>
      <c r="D1306" s="25">
        <f t="shared" ref="D1306" si="873">SUM(D1307:D1314)</f>
        <v>0</v>
      </c>
      <c r="E1306" s="25">
        <f t="shared" ref="E1306:M1306" si="874">SUM(E1307:E1314)</f>
        <v>0</v>
      </c>
      <c r="F1306" s="25">
        <f t="shared" si="874"/>
        <v>0</v>
      </c>
      <c r="G1306" s="25">
        <f t="shared" si="874"/>
        <v>0</v>
      </c>
      <c r="H1306" s="25">
        <f t="shared" si="874"/>
        <v>14</v>
      </c>
      <c r="I1306" s="25">
        <f t="shared" si="874"/>
        <v>0</v>
      </c>
      <c r="J1306" s="25">
        <f t="shared" si="874"/>
        <v>0</v>
      </c>
      <c r="K1306" s="25">
        <f t="shared" si="874"/>
        <v>0</v>
      </c>
      <c r="L1306" s="25">
        <f t="shared" si="874"/>
        <v>0</v>
      </c>
      <c r="M1306" s="25">
        <f t="shared" si="874"/>
        <v>0</v>
      </c>
      <c r="N1306" s="25">
        <f t="shared" ref="N1306:Q1306" si="875">SUM(N1307:N1314)</f>
        <v>0</v>
      </c>
      <c r="O1306" s="25">
        <f t="shared" si="875"/>
        <v>0</v>
      </c>
      <c r="P1306" s="25">
        <f t="shared" si="875"/>
        <v>0</v>
      </c>
      <c r="Q1306" s="25">
        <f t="shared" si="875"/>
        <v>0</v>
      </c>
      <c r="R1306" s="25">
        <f t="shared" ref="R1306:AA1306" si="876">SUM(R1307:R1314)</f>
        <v>6</v>
      </c>
      <c r="S1306" s="25">
        <f t="shared" si="876"/>
        <v>0</v>
      </c>
      <c r="T1306" s="25">
        <f t="shared" si="876"/>
        <v>0</v>
      </c>
      <c r="U1306" s="25">
        <f t="shared" si="876"/>
        <v>0</v>
      </c>
      <c r="V1306" s="25">
        <f t="shared" si="876"/>
        <v>0</v>
      </c>
      <c r="W1306" s="25">
        <f t="shared" si="876"/>
        <v>0</v>
      </c>
      <c r="X1306" s="25">
        <f t="shared" si="876"/>
        <v>0</v>
      </c>
      <c r="Y1306" s="25">
        <f t="shared" si="876"/>
        <v>0</v>
      </c>
      <c r="Z1306" s="25">
        <f t="shared" si="876"/>
        <v>0</v>
      </c>
      <c r="AA1306" s="25">
        <f t="shared" si="876"/>
        <v>0</v>
      </c>
      <c r="AB1306" s="25">
        <f t="shared" ref="AB1306:AK1306" si="877">SUM(AB1307:AB1314)</f>
        <v>4</v>
      </c>
      <c r="AC1306" s="25">
        <f t="shared" si="877"/>
        <v>0</v>
      </c>
      <c r="AD1306" s="25">
        <f t="shared" si="877"/>
        <v>0</v>
      </c>
      <c r="AE1306" s="25">
        <f t="shared" si="877"/>
        <v>0</v>
      </c>
      <c r="AF1306" s="25">
        <f t="shared" si="877"/>
        <v>0</v>
      </c>
      <c r="AG1306" s="25">
        <f t="shared" si="877"/>
        <v>0</v>
      </c>
      <c r="AH1306" s="25">
        <f t="shared" si="877"/>
        <v>0</v>
      </c>
      <c r="AI1306" s="25">
        <f t="shared" si="877"/>
        <v>0</v>
      </c>
      <c r="AJ1306" s="25">
        <f t="shared" si="877"/>
        <v>0</v>
      </c>
      <c r="AK1306" s="25">
        <f t="shared" si="877"/>
        <v>0</v>
      </c>
      <c r="AL1306" s="25">
        <f t="shared" ref="AL1306:AU1306" si="878">SUM(AL1307:AL1314)</f>
        <v>2</v>
      </c>
      <c r="AM1306" s="25">
        <f t="shared" si="878"/>
        <v>0</v>
      </c>
      <c r="AN1306" s="25">
        <f t="shared" si="878"/>
        <v>0</v>
      </c>
      <c r="AO1306" s="25">
        <f t="shared" si="878"/>
        <v>0</v>
      </c>
      <c r="AP1306" s="25">
        <f t="shared" si="878"/>
        <v>0</v>
      </c>
      <c r="AQ1306" s="25">
        <f t="shared" si="878"/>
        <v>0</v>
      </c>
      <c r="AR1306" s="25">
        <f t="shared" si="878"/>
        <v>0</v>
      </c>
      <c r="AS1306" s="25">
        <f t="shared" si="878"/>
        <v>0</v>
      </c>
      <c r="AT1306" s="25">
        <f t="shared" si="878"/>
        <v>0</v>
      </c>
      <c r="AU1306" s="25">
        <f t="shared" si="878"/>
        <v>0</v>
      </c>
      <c r="AV1306" s="25">
        <f t="shared" ref="AV1306:BA1306" si="879">SUM(AV1307:AV1314)</f>
        <v>2</v>
      </c>
      <c r="AW1306" s="25">
        <f t="shared" si="879"/>
        <v>0</v>
      </c>
      <c r="AX1306" s="25">
        <f t="shared" si="879"/>
        <v>0</v>
      </c>
      <c r="AY1306" s="25">
        <f t="shared" si="879"/>
        <v>0</v>
      </c>
      <c r="AZ1306" s="25">
        <f t="shared" si="879"/>
        <v>0</v>
      </c>
      <c r="BA1306" s="25">
        <f t="shared" si="879"/>
        <v>0</v>
      </c>
      <c r="BB1306" s="25">
        <f t="shared" ref="BB1306:BK1306" si="880">SUM(BB1307:BB1314)</f>
        <v>0</v>
      </c>
      <c r="BC1306" s="25">
        <f t="shared" si="880"/>
        <v>0</v>
      </c>
      <c r="BD1306" s="25">
        <f t="shared" si="880"/>
        <v>0</v>
      </c>
      <c r="BE1306" s="25">
        <f t="shared" si="880"/>
        <v>0</v>
      </c>
      <c r="BF1306" s="25">
        <f t="shared" si="880"/>
        <v>14</v>
      </c>
      <c r="BG1306" s="25">
        <f t="shared" si="880"/>
        <v>0</v>
      </c>
      <c r="BH1306" s="25">
        <f t="shared" si="880"/>
        <v>0</v>
      </c>
      <c r="BI1306" s="25">
        <f t="shared" si="880"/>
        <v>0</v>
      </c>
      <c r="BJ1306" s="25">
        <f t="shared" si="880"/>
        <v>0</v>
      </c>
      <c r="BK1306" s="25">
        <f t="shared" si="880"/>
        <v>0</v>
      </c>
    </row>
    <row r="1307" spans="1:63" ht="31.5" x14ac:dyDescent="0.25">
      <c r="A1307" s="27" t="s">
        <v>48</v>
      </c>
      <c r="B1307" s="28" t="s">
        <v>1955</v>
      </c>
      <c r="C1307" s="60" t="s">
        <v>1956</v>
      </c>
      <c r="D1307" s="33">
        <v>0</v>
      </c>
      <c r="E1307" s="33">
        <v>0</v>
      </c>
      <c r="F1307" s="33">
        <v>0</v>
      </c>
      <c r="G1307" s="33">
        <v>0</v>
      </c>
      <c r="H1307" s="33">
        <v>1</v>
      </c>
      <c r="I1307" s="33">
        <v>0</v>
      </c>
      <c r="J1307" s="33">
        <v>0</v>
      </c>
      <c r="K1307" s="33">
        <v>0</v>
      </c>
      <c r="L1307" s="33">
        <v>0</v>
      </c>
      <c r="M1307" s="33">
        <v>0</v>
      </c>
      <c r="N1307" s="32">
        <v>0</v>
      </c>
      <c r="O1307" s="32">
        <v>0</v>
      </c>
      <c r="P1307" s="32">
        <v>0</v>
      </c>
      <c r="Q1307" s="32">
        <v>0</v>
      </c>
      <c r="R1307" s="32">
        <v>0</v>
      </c>
      <c r="S1307" s="32">
        <v>0</v>
      </c>
      <c r="T1307" s="32">
        <v>0</v>
      </c>
      <c r="U1307" s="32">
        <v>0</v>
      </c>
      <c r="V1307" s="32">
        <v>0</v>
      </c>
      <c r="W1307" s="32">
        <v>0</v>
      </c>
      <c r="X1307" s="32">
        <v>0</v>
      </c>
      <c r="Y1307" s="32">
        <v>0</v>
      </c>
      <c r="Z1307" s="32">
        <v>0</v>
      </c>
      <c r="AA1307" s="32">
        <v>0</v>
      </c>
      <c r="AB1307" s="32">
        <v>1</v>
      </c>
      <c r="AC1307" s="32">
        <v>0</v>
      </c>
      <c r="AD1307" s="32">
        <v>0</v>
      </c>
      <c r="AE1307" s="32">
        <v>0</v>
      </c>
      <c r="AF1307" s="32">
        <v>0</v>
      </c>
      <c r="AG1307" s="32">
        <v>0</v>
      </c>
      <c r="AH1307" s="33">
        <v>0</v>
      </c>
      <c r="AI1307" s="33">
        <v>0</v>
      </c>
      <c r="AJ1307" s="33">
        <v>0</v>
      </c>
      <c r="AK1307" s="33">
        <v>0</v>
      </c>
      <c r="AL1307" s="33">
        <v>0</v>
      </c>
      <c r="AM1307" s="33">
        <v>0</v>
      </c>
      <c r="AN1307" s="33">
        <v>0</v>
      </c>
      <c r="AO1307" s="33">
        <v>0</v>
      </c>
      <c r="AP1307" s="33">
        <v>0</v>
      </c>
      <c r="AQ1307" s="33">
        <v>0</v>
      </c>
      <c r="AR1307" s="32">
        <v>0</v>
      </c>
      <c r="AS1307" s="32">
        <v>0</v>
      </c>
      <c r="AT1307" s="32">
        <v>0</v>
      </c>
      <c r="AU1307" s="32">
        <v>0</v>
      </c>
      <c r="AV1307" s="32">
        <v>0</v>
      </c>
      <c r="AW1307" s="32">
        <v>0</v>
      </c>
      <c r="AX1307" s="32">
        <v>0</v>
      </c>
      <c r="AY1307" s="32">
        <v>0</v>
      </c>
      <c r="AZ1307" s="32">
        <v>0</v>
      </c>
      <c r="BA1307" s="32">
        <v>0</v>
      </c>
      <c r="BB1307" s="33">
        <f t="shared" ref="BB1307:BK1314" si="881">SUM(N1307,X1307,AH1307,AR1307)</f>
        <v>0</v>
      </c>
      <c r="BC1307" s="33">
        <f t="shared" si="881"/>
        <v>0</v>
      </c>
      <c r="BD1307" s="33">
        <f t="shared" si="881"/>
        <v>0</v>
      </c>
      <c r="BE1307" s="33">
        <f t="shared" si="881"/>
        <v>0</v>
      </c>
      <c r="BF1307" s="33">
        <f t="shared" si="881"/>
        <v>1</v>
      </c>
      <c r="BG1307" s="33">
        <f t="shared" si="881"/>
        <v>0</v>
      </c>
      <c r="BH1307" s="33">
        <f t="shared" si="881"/>
        <v>0</v>
      </c>
      <c r="BI1307" s="33">
        <f t="shared" si="881"/>
        <v>0</v>
      </c>
      <c r="BJ1307" s="33">
        <f t="shared" si="881"/>
        <v>0</v>
      </c>
      <c r="BK1307" s="33">
        <f t="shared" si="881"/>
        <v>0</v>
      </c>
    </row>
    <row r="1308" spans="1:63" x14ac:dyDescent="0.25">
      <c r="A1308" s="27" t="s">
        <v>48</v>
      </c>
      <c r="B1308" s="28" t="s">
        <v>1959</v>
      </c>
      <c r="C1308" s="60" t="s">
        <v>1960</v>
      </c>
      <c r="D1308" s="33">
        <v>0</v>
      </c>
      <c r="E1308" s="33">
        <v>0</v>
      </c>
      <c r="F1308" s="33">
        <v>0</v>
      </c>
      <c r="G1308" s="33">
        <v>0</v>
      </c>
      <c r="H1308" s="33">
        <v>1</v>
      </c>
      <c r="I1308" s="33">
        <v>0</v>
      </c>
      <c r="J1308" s="33">
        <v>0</v>
      </c>
      <c r="K1308" s="33">
        <v>0</v>
      </c>
      <c r="L1308" s="33">
        <v>0</v>
      </c>
      <c r="M1308" s="33">
        <v>0</v>
      </c>
      <c r="N1308" s="32">
        <v>0</v>
      </c>
      <c r="O1308" s="32">
        <v>0</v>
      </c>
      <c r="P1308" s="32">
        <v>0</v>
      </c>
      <c r="Q1308" s="32">
        <v>0</v>
      </c>
      <c r="R1308" s="32">
        <v>1</v>
      </c>
      <c r="S1308" s="32">
        <v>0</v>
      </c>
      <c r="T1308" s="32">
        <v>0</v>
      </c>
      <c r="U1308" s="32">
        <v>0</v>
      </c>
      <c r="V1308" s="32">
        <v>0</v>
      </c>
      <c r="W1308" s="32">
        <v>0</v>
      </c>
      <c r="X1308" s="33">
        <v>0</v>
      </c>
      <c r="Y1308" s="33">
        <v>0</v>
      </c>
      <c r="Z1308" s="33">
        <v>0</v>
      </c>
      <c r="AA1308" s="33">
        <v>0</v>
      </c>
      <c r="AB1308" s="33">
        <v>0</v>
      </c>
      <c r="AC1308" s="33">
        <v>0</v>
      </c>
      <c r="AD1308" s="33">
        <v>0</v>
      </c>
      <c r="AE1308" s="33">
        <v>0</v>
      </c>
      <c r="AF1308" s="33">
        <v>0</v>
      </c>
      <c r="AG1308" s="33">
        <v>0</v>
      </c>
      <c r="AH1308" s="32">
        <v>0</v>
      </c>
      <c r="AI1308" s="32">
        <v>0</v>
      </c>
      <c r="AJ1308" s="32">
        <v>0</v>
      </c>
      <c r="AK1308" s="32">
        <v>0</v>
      </c>
      <c r="AL1308" s="32">
        <v>0</v>
      </c>
      <c r="AM1308" s="32">
        <v>0</v>
      </c>
      <c r="AN1308" s="32">
        <v>0</v>
      </c>
      <c r="AO1308" s="32">
        <v>0</v>
      </c>
      <c r="AP1308" s="32">
        <v>0</v>
      </c>
      <c r="AQ1308" s="32">
        <v>0</v>
      </c>
      <c r="AR1308" s="32">
        <v>0</v>
      </c>
      <c r="AS1308" s="32">
        <v>0</v>
      </c>
      <c r="AT1308" s="32">
        <v>0</v>
      </c>
      <c r="AU1308" s="32">
        <v>0</v>
      </c>
      <c r="AV1308" s="32">
        <v>0</v>
      </c>
      <c r="AW1308" s="32">
        <v>0</v>
      </c>
      <c r="AX1308" s="32">
        <v>0</v>
      </c>
      <c r="AY1308" s="32">
        <v>0</v>
      </c>
      <c r="AZ1308" s="32">
        <v>0</v>
      </c>
      <c r="BA1308" s="32">
        <v>0</v>
      </c>
      <c r="BB1308" s="33">
        <f t="shared" si="881"/>
        <v>0</v>
      </c>
      <c r="BC1308" s="33">
        <f t="shared" si="881"/>
        <v>0</v>
      </c>
      <c r="BD1308" s="33">
        <f t="shared" si="881"/>
        <v>0</v>
      </c>
      <c r="BE1308" s="33">
        <f t="shared" si="881"/>
        <v>0</v>
      </c>
      <c r="BF1308" s="33">
        <f t="shared" si="881"/>
        <v>1</v>
      </c>
      <c r="BG1308" s="33">
        <f t="shared" si="881"/>
        <v>0</v>
      </c>
      <c r="BH1308" s="33">
        <f t="shared" si="881"/>
        <v>0</v>
      </c>
      <c r="BI1308" s="33">
        <f t="shared" si="881"/>
        <v>0</v>
      </c>
      <c r="BJ1308" s="33">
        <f t="shared" si="881"/>
        <v>0</v>
      </c>
      <c r="BK1308" s="33">
        <f t="shared" si="881"/>
        <v>0</v>
      </c>
    </row>
    <row r="1309" spans="1:63" ht="47.25" x14ac:dyDescent="0.25">
      <c r="A1309" s="27" t="s">
        <v>48</v>
      </c>
      <c r="B1309" s="28" t="s">
        <v>1961</v>
      </c>
      <c r="C1309" s="60" t="s">
        <v>1962</v>
      </c>
      <c r="D1309" s="33">
        <v>0</v>
      </c>
      <c r="E1309" s="33">
        <v>0</v>
      </c>
      <c r="F1309" s="33">
        <v>0</v>
      </c>
      <c r="G1309" s="33">
        <v>0</v>
      </c>
      <c r="H1309" s="33">
        <v>3</v>
      </c>
      <c r="I1309" s="33">
        <v>0</v>
      </c>
      <c r="J1309" s="33">
        <v>0</v>
      </c>
      <c r="K1309" s="33">
        <v>0</v>
      </c>
      <c r="L1309" s="33">
        <v>0</v>
      </c>
      <c r="M1309" s="33">
        <v>0</v>
      </c>
      <c r="N1309" s="32">
        <v>0</v>
      </c>
      <c r="O1309" s="32">
        <v>0</v>
      </c>
      <c r="P1309" s="32">
        <v>0</v>
      </c>
      <c r="Q1309" s="32">
        <v>0</v>
      </c>
      <c r="R1309" s="32">
        <v>3</v>
      </c>
      <c r="S1309" s="32">
        <v>0</v>
      </c>
      <c r="T1309" s="32">
        <v>0</v>
      </c>
      <c r="U1309" s="32">
        <v>0</v>
      </c>
      <c r="V1309" s="32">
        <v>0</v>
      </c>
      <c r="W1309" s="32">
        <v>0</v>
      </c>
      <c r="X1309" s="33">
        <v>0</v>
      </c>
      <c r="Y1309" s="33">
        <v>0</v>
      </c>
      <c r="Z1309" s="33">
        <v>0</v>
      </c>
      <c r="AA1309" s="33">
        <v>0</v>
      </c>
      <c r="AB1309" s="33">
        <v>0</v>
      </c>
      <c r="AC1309" s="33">
        <v>0</v>
      </c>
      <c r="AD1309" s="33">
        <v>0</v>
      </c>
      <c r="AE1309" s="33">
        <v>0</v>
      </c>
      <c r="AF1309" s="33">
        <v>0</v>
      </c>
      <c r="AG1309" s="33">
        <v>0</v>
      </c>
      <c r="AH1309" s="32">
        <v>0</v>
      </c>
      <c r="AI1309" s="32">
        <v>0</v>
      </c>
      <c r="AJ1309" s="32">
        <v>0</v>
      </c>
      <c r="AK1309" s="32">
        <v>0</v>
      </c>
      <c r="AL1309" s="32">
        <v>0</v>
      </c>
      <c r="AM1309" s="32">
        <v>0</v>
      </c>
      <c r="AN1309" s="32">
        <v>0</v>
      </c>
      <c r="AO1309" s="32">
        <v>0</v>
      </c>
      <c r="AP1309" s="32">
        <v>0</v>
      </c>
      <c r="AQ1309" s="32">
        <v>0</v>
      </c>
      <c r="AR1309" s="32">
        <v>0</v>
      </c>
      <c r="AS1309" s="32">
        <v>0</v>
      </c>
      <c r="AT1309" s="32">
        <v>0</v>
      </c>
      <c r="AU1309" s="32">
        <v>0</v>
      </c>
      <c r="AV1309" s="32">
        <v>0</v>
      </c>
      <c r="AW1309" s="32">
        <v>0</v>
      </c>
      <c r="AX1309" s="32">
        <v>0</v>
      </c>
      <c r="AY1309" s="32">
        <v>0</v>
      </c>
      <c r="AZ1309" s="32">
        <v>0</v>
      </c>
      <c r="BA1309" s="32">
        <v>0</v>
      </c>
      <c r="BB1309" s="33">
        <f t="shared" si="881"/>
        <v>0</v>
      </c>
      <c r="BC1309" s="33">
        <f t="shared" si="881"/>
        <v>0</v>
      </c>
      <c r="BD1309" s="33">
        <f t="shared" si="881"/>
        <v>0</v>
      </c>
      <c r="BE1309" s="33">
        <f t="shared" si="881"/>
        <v>0</v>
      </c>
      <c r="BF1309" s="33">
        <f t="shared" si="881"/>
        <v>3</v>
      </c>
      <c r="BG1309" s="33">
        <f t="shared" si="881"/>
        <v>0</v>
      </c>
      <c r="BH1309" s="33">
        <f t="shared" si="881"/>
        <v>0</v>
      </c>
      <c r="BI1309" s="33">
        <f t="shared" si="881"/>
        <v>0</v>
      </c>
      <c r="BJ1309" s="33">
        <f t="shared" si="881"/>
        <v>0</v>
      </c>
      <c r="BK1309" s="33">
        <f t="shared" si="881"/>
        <v>0</v>
      </c>
    </row>
    <row r="1310" spans="1:63" ht="47.25" x14ac:dyDescent="0.25">
      <c r="A1310" s="27" t="s">
        <v>48</v>
      </c>
      <c r="B1310" s="48" t="s">
        <v>3743</v>
      </c>
      <c r="C1310" s="60" t="s">
        <v>3744</v>
      </c>
      <c r="D1310" s="33">
        <v>0</v>
      </c>
      <c r="E1310" s="33">
        <v>0</v>
      </c>
      <c r="F1310" s="33">
        <v>0</v>
      </c>
      <c r="G1310" s="33">
        <v>0</v>
      </c>
      <c r="H1310" s="33">
        <v>1</v>
      </c>
      <c r="I1310" s="33">
        <v>0</v>
      </c>
      <c r="J1310" s="33">
        <v>0</v>
      </c>
      <c r="K1310" s="33">
        <v>0</v>
      </c>
      <c r="L1310" s="33">
        <v>0</v>
      </c>
      <c r="M1310" s="33">
        <v>0</v>
      </c>
      <c r="N1310" s="32">
        <v>0</v>
      </c>
      <c r="O1310" s="32">
        <v>0</v>
      </c>
      <c r="P1310" s="32">
        <v>0</v>
      </c>
      <c r="Q1310" s="32">
        <v>0</v>
      </c>
      <c r="R1310" s="32">
        <v>0</v>
      </c>
      <c r="S1310" s="32">
        <v>0</v>
      </c>
      <c r="T1310" s="32">
        <v>0</v>
      </c>
      <c r="U1310" s="32">
        <v>0</v>
      </c>
      <c r="V1310" s="32">
        <v>0</v>
      </c>
      <c r="W1310" s="32">
        <v>0</v>
      </c>
      <c r="X1310" s="33">
        <v>0</v>
      </c>
      <c r="Y1310" s="33">
        <v>0</v>
      </c>
      <c r="Z1310" s="33">
        <v>0</v>
      </c>
      <c r="AA1310" s="33">
        <v>0</v>
      </c>
      <c r="AB1310" s="33">
        <v>1</v>
      </c>
      <c r="AC1310" s="33">
        <v>0</v>
      </c>
      <c r="AD1310" s="33">
        <v>0</v>
      </c>
      <c r="AE1310" s="33">
        <v>0</v>
      </c>
      <c r="AF1310" s="33">
        <v>0</v>
      </c>
      <c r="AG1310" s="33">
        <v>0</v>
      </c>
      <c r="AH1310" s="32">
        <v>0</v>
      </c>
      <c r="AI1310" s="32">
        <v>0</v>
      </c>
      <c r="AJ1310" s="32">
        <v>0</v>
      </c>
      <c r="AK1310" s="32">
        <v>0</v>
      </c>
      <c r="AL1310" s="32">
        <v>0</v>
      </c>
      <c r="AM1310" s="32">
        <v>0</v>
      </c>
      <c r="AN1310" s="32">
        <v>0</v>
      </c>
      <c r="AO1310" s="32">
        <v>0</v>
      </c>
      <c r="AP1310" s="32">
        <v>0</v>
      </c>
      <c r="AQ1310" s="32">
        <v>0</v>
      </c>
      <c r="AR1310" s="32">
        <v>0</v>
      </c>
      <c r="AS1310" s="32">
        <v>0</v>
      </c>
      <c r="AT1310" s="32">
        <v>0</v>
      </c>
      <c r="AU1310" s="32">
        <v>0</v>
      </c>
      <c r="AV1310" s="32">
        <v>0</v>
      </c>
      <c r="AW1310" s="32">
        <v>0</v>
      </c>
      <c r="AX1310" s="32">
        <v>0</v>
      </c>
      <c r="AY1310" s="32">
        <v>0</v>
      </c>
      <c r="AZ1310" s="32">
        <v>0</v>
      </c>
      <c r="BA1310" s="32">
        <v>0</v>
      </c>
      <c r="BB1310" s="33">
        <f t="shared" si="881"/>
        <v>0</v>
      </c>
      <c r="BC1310" s="33">
        <f t="shared" si="881"/>
        <v>0</v>
      </c>
      <c r="BD1310" s="33">
        <f t="shared" si="881"/>
        <v>0</v>
      </c>
      <c r="BE1310" s="33">
        <f t="shared" si="881"/>
        <v>0</v>
      </c>
      <c r="BF1310" s="33">
        <f t="shared" si="881"/>
        <v>1</v>
      </c>
      <c r="BG1310" s="33">
        <f t="shared" si="881"/>
        <v>0</v>
      </c>
      <c r="BH1310" s="33">
        <f t="shared" si="881"/>
        <v>0</v>
      </c>
      <c r="BI1310" s="33">
        <f t="shared" si="881"/>
        <v>0</v>
      </c>
      <c r="BJ1310" s="33">
        <f t="shared" si="881"/>
        <v>0</v>
      </c>
      <c r="BK1310" s="33">
        <f t="shared" si="881"/>
        <v>0</v>
      </c>
    </row>
    <row r="1311" spans="1:63" ht="47.25" x14ac:dyDescent="0.25">
      <c r="A1311" s="27" t="s">
        <v>48</v>
      </c>
      <c r="B1311" s="48" t="s">
        <v>3745</v>
      </c>
      <c r="C1311" s="60" t="s">
        <v>3746</v>
      </c>
      <c r="D1311" s="33">
        <v>0</v>
      </c>
      <c r="E1311" s="33">
        <v>0</v>
      </c>
      <c r="F1311" s="33">
        <v>0</v>
      </c>
      <c r="G1311" s="33">
        <v>0</v>
      </c>
      <c r="H1311" s="33">
        <v>1</v>
      </c>
      <c r="I1311" s="33">
        <v>0</v>
      </c>
      <c r="J1311" s="33">
        <v>0</v>
      </c>
      <c r="K1311" s="33">
        <v>0</v>
      </c>
      <c r="L1311" s="33">
        <v>0</v>
      </c>
      <c r="M1311" s="33">
        <v>0</v>
      </c>
      <c r="N1311" s="32">
        <v>0</v>
      </c>
      <c r="O1311" s="32">
        <v>0</v>
      </c>
      <c r="P1311" s="32">
        <v>0</v>
      </c>
      <c r="Q1311" s="32">
        <v>0</v>
      </c>
      <c r="R1311" s="32">
        <v>0</v>
      </c>
      <c r="S1311" s="32">
        <v>0</v>
      </c>
      <c r="T1311" s="32">
        <v>0</v>
      </c>
      <c r="U1311" s="32">
        <v>0</v>
      </c>
      <c r="V1311" s="32">
        <v>0</v>
      </c>
      <c r="W1311" s="32">
        <v>0</v>
      </c>
      <c r="X1311" s="33">
        <v>0</v>
      </c>
      <c r="Y1311" s="33">
        <v>0</v>
      </c>
      <c r="Z1311" s="33">
        <v>0</v>
      </c>
      <c r="AA1311" s="33">
        <v>0</v>
      </c>
      <c r="AB1311" s="33">
        <v>0</v>
      </c>
      <c r="AC1311" s="33">
        <v>0</v>
      </c>
      <c r="AD1311" s="33">
        <v>0</v>
      </c>
      <c r="AE1311" s="33">
        <v>0</v>
      </c>
      <c r="AF1311" s="33">
        <v>0</v>
      </c>
      <c r="AG1311" s="33">
        <v>0</v>
      </c>
      <c r="AH1311" s="32">
        <v>0</v>
      </c>
      <c r="AI1311" s="32">
        <v>0</v>
      </c>
      <c r="AJ1311" s="32">
        <v>0</v>
      </c>
      <c r="AK1311" s="32">
        <v>0</v>
      </c>
      <c r="AL1311" s="32">
        <v>1</v>
      </c>
      <c r="AM1311" s="32">
        <v>0</v>
      </c>
      <c r="AN1311" s="32">
        <v>0</v>
      </c>
      <c r="AO1311" s="32">
        <v>0</v>
      </c>
      <c r="AP1311" s="32">
        <v>0</v>
      </c>
      <c r="AQ1311" s="32">
        <v>0</v>
      </c>
      <c r="AR1311" s="32">
        <v>0</v>
      </c>
      <c r="AS1311" s="32">
        <v>0</v>
      </c>
      <c r="AT1311" s="32">
        <v>0</v>
      </c>
      <c r="AU1311" s="32">
        <v>0</v>
      </c>
      <c r="AV1311" s="32">
        <v>0</v>
      </c>
      <c r="AW1311" s="32">
        <v>0</v>
      </c>
      <c r="AX1311" s="32">
        <v>0</v>
      </c>
      <c r="AY1311" s="32">
        <v>0</v>
      </c>
      <c r="AZ1311" s="32">
        <v>0</v>
      </c>
      <c r="BA1311" s="32">
        <v>0</v>
      </c>
      <c r="BB1311" s="33">
        <f t="shared" si="881"/>
        <v>0</v>
      </c>
      <c r="BC1311" s="33">
        <f t="shared" si="881"/>
        <v>0</v>
      </c>
      <c r="BD1311" s="33">
        <f t="shared" si="881"/>
        <v>0</v>
      </c>
      <c r="BE1311" s="33">
        <f t="shared" si="881"/>
        <v>0</v>
      </c>
      <c r="BF1311" s="33">
        <f t="shared" si="881"/>
        <v>1</v>
      </c>
      <c r="BG1311" s="33">
        <f t="shared" si="881"/>
        <v>0</v>
      </c>
      <c r="BH1311" s="33">
        <f t="shared" si="881"/>
        <v>0</v>
      </c>
      <c r="BI1311" s="33">
        <f t="shared" si="881"/>
        <v>0</v>
      </c>
      <c r="BJ1311" s="33">
        <f t="shared" si="881"/>
        <v>0</v>
      </c>
      <c r="BK1311" s="33">
        <f t="shared" si="881"/>
        <v>0</v>
      </c>
    </row>
    <row r="1312" spans="1:63" ht="31.5" x14ac:dyDescent="0.25">
      <c r="A1312" s="27" t="s">
        <v>48</v>
      </c>
      <c r="B1312" s="48" t="s">
        <v>3747</v>
      </c>
      <c r="C1312" s="60" t="s">
        <v>3748</v>
      </c>
      <c r="D1312" s="33">
        <v>0</v>
      </c>
      <c r="E1312" s="33">
        <v>0</v>
      </c>
      <c r="F1312" s="33">
        <v>0</v>
      </c>
      <c r="G1312" s="33">
        <v>0</v>
      </c>
      <c r="H1312" s="33">
        <v>1</v>
      </c>
      <c r="I1312" s="33">
        <v>0</v>
      </c>
      <c r="J1312" s="33">
        <v>0</v>
      </c>
      <c r="K1312" s="33">
        <v>0</v>
      </c>
      <c r="L1312" s="33">
        <v>0</v>
      </c>
      <c r="M1312" s="33">
        <v>0</v>
      </c>
      <c r="N1312" s="32">
        <v>0</v>
      </c>
      <c r="O1312" s="32">
        <v>0</v>
      </c>
      <c r="P1312" s="32">
        <v>0</v>
      </c>
      <c r="Q1312" s="32">
        <v>0</v>
      </c>
      <c r="R1312" s="32">
        <v>0</v>
      </c>
      <c r="S1312" s="32">
        <v>0</v>
      </c>
      <c r="T1312" s="32">
        <v>0</v>
      </c>
      <c r="U1312" s="32">
        <v>0</v>
      </c>
      <c r="V1312" s="32">
        <v>0</v>
      </c>
      <c r="W1312" s="32">
        <v>0</v>
      </c>
      <c r="X1312" s="33">
        <v>0</v>
      </c>
      <c r="Y1312" s="33">
        <v>0</v>
      </c>
      <c r="Z1312" s="33">
        <v>0</v>
      </c>
      <c r="AA1312" s="33">
        <v>0</v>
      </c>
      <c r="AB1312" s="33">
        <v>0</v>
      </c>
      <c r="AC1312" s="33">
        <v>0</v>
      </c>
      <c r="AD1312" s="33">
        <v>0</v>
      </c>
      <c r="AE1312" s="33">
        <v>0</v>
      </c>
      <c r="AF1312" s="33">
        <v>0</v>
      </c>
      <c r="AG1312" s="33">
        <v>0</v>
      </c>
      <c r="AH1312" s="32">
        <v>0</v>
      </c>
      <c r="AI1312" s="32">
        <v>0</v>
      </c>
      <c r="AJ1312" s="32">
        <v>0</v>
      </c>
      <c r="AK1312" s="32">
        <v>0</v>
      </c>
      <c r="AL1312" s="32">
        <v>0</v>
      </c>
      <c r="AM1312" s="32">
        <v>0</v>
      </c>
      <c r="AN1312" s="32">
        <v>0</v>
      </c>
      <c r="AO1312" s="32">
        <v>0</v>
      </c>
      <c r="AP1312" s="32">
        <v>0</v>
      </c>
      <c r="AQ1312" s="32">
        <v>0</v>
      </c>
      <c r="AR1312" s="32">
        <v>0</v>
      </c>
      <c r="AS1312" s="32">
        <v>0</v>
      </c>
      <c r="AT1312" s="32">
        <v>0</v>
      </c>
      <c r="AU1312" s="32">
        <v>0</v>
      </c>
      <c r="AV1312" s="32">
        <v>1</v>
      </c>
      <c r="AW1312" s="32">
        <v>0</v>
      </c>
      <c r="AX1312" s="32">
        <v>0</v>
      </c>
      <c r="AY1312" s="32">
        <v>0</v>
      </c>
      <c r="AZ1312" s="32">
        <v>0</v>
      </c>
      <c r="BA1312" s="32">
        <v>0</v>
      </c>
      <c r="BB1312" s="33">
        <f t="shared" si="881"/>
        <v>0</v>
      </c>
      <c r="BC1312" s="33">
        <f t="shared" si="881"/>
        <v>0</v>
      </c>
      <c r="BD1312" s="33">
        <f t="shared" si="881"/>
        <v>0</v>
      </c>
      <c r="BE1312" s="33">
        <f t="shared" si="881"/>
        <v>0</v>
      </c>
      <c r="BF1312" s="33">
        <f t="shared" si="881"/>
        <v>1</v>
      </c>
      <c r="BG1312" s="33">
        <f t="shared" si="881"/>
        <v>0</v>
      </c>
      <c r="BH1312" s="33">
        <f t="shared" si="881"/>
        <v>0</v>
      </c>
      <c r="BI1312" s="33">
        <f t="shared" si="881"/>
        <v>0</v>
      </c>
      <c r="BJ1312" s="33">
        <f t="shared" si="881"/>
        <v>0</v>
      </c>
      <c r="BK1312" s="33">
        <f t="shared" si="881"/>
        <v>0</v>
      </c>
    </row>
    <row r="1313" spans="1:63" ht="78.75" x14ac:dyDescent="0.25">
      <c r="A1313" s="27" t="s">
        <v>48</v>
      </c>
      <c r="B1313" s="48" t="s">
        <v>3749</v>
      </c>
      <c r="C1313" s="60" t="s">
        <v>3750</v>
      </c>
      <c r="D1313" s="33">
        <v>0</v>
      </c>
      <c r="E1313" s="33">
        <v>0</v>
      </c>
      <c r="F1313" s="33">
        <v>0</v>
      </c>
      <c r="G1313" s="33">
        <v>0</v>
      </c>
      <c r="H1313" s="33">
        <v>4</v>
      </c>
      <c r="I1313" s="33">
        <v>0</v>
      </c>
      <c r="J1313" s="33">
        <v>0</v>
      </c>
      <c r="K1313" s="33">
        <v>0</v>
      </c>
      <c r="L1313" s="33">
        <v>0</v>
      </c>
      <c r="M1313" s="33">
        <v>0</v>
      </c>
      <c r="N1313" s="32">
        <v>0</v>
      </c>
      <c r="O1313" s="32">
        <v>0</v>
      </c>
      <c r="P1313" s="32">
        <v>0</v>
      </c>
      <c r="Q1313" s="32">
        <v>0</v>
      </c>
      <c r="R1313" s="32">
        <v>1</v>
      </c>
      <c r="S1313" s="32">
        <v>0</v>
      </c>
      <c r="T1313" s="32">
        <v>0</v>
      </c>
      <c r="U1313" s="32">
        <v>0</v>
      </c>
      <c r="V1313" s="32">
        <v>0</v>
      </c>
      <c r="W1313" s="32">
        <v>0</v>
      </c>
      <c r="X1313" s="33">
        <v>0</v>
      </c>
      <c r="Y1313" s="33">
        <v>0</v>
      </c>
      <c r="Z1313" s="33">
        <v>0</v>
      </c>
      <c r="AA1313" s="33">
        <v>0</v>
      </c>
      <c r="AB1313" s="33">
        <v>1</v>
      </c>
      <c r="AC1313" s="33">
        <v>0</v>
      </c>
      <c r="AD1313" s="33">
        <v>0</v>
      </c>
      <c r="AE1313" s="33">
        <v>0</v>
      </c>
      <c r="AF1313" s="33">
        <v>0</v>
      </c>
      <c r="AG1313" s="33">
        <v>0</v>
      </c>
      <c r="AH1313" s="32">
        <v>0</v>
      </c>
      <c r="AI1313" s="32">
        <v>0</v>
      </c>
      <c r="AJ1313" s="32">
        <v>0</v>
      </c>
      <c r="AK1313" s="32">
        <v>0</v>
      </c>
      <c r="AL1313" s="32">
        <v>1</v>
      </c>
      <c r="AM1313" s="32">
        <v>0</v>
      </c>
      <c r="AN1313" s="32">
        <v>0</v>
      </c>
      <c r="AO1313" s="32">
        <v>0</v>
      </c>
      <c r="AP1313" s="32">
        <v>0</v>
      </c>
      <c r="AQ1313" s="32">
        <v>0</v>
      </c>
      <c r="AR1313" s="32">
        <v>0</v>
      </c>
      <c r="AS1313" s="32">
        <v>0</v>
      </c>
      <c r="AT1313" s="32">
        <v>0</v>
      </c>
      <c r="AU1313" s="32">
        <v>0</v>
      </c>
      <c r="AV1313" s="32">
        <v>1</v>
      </c>
      <c r="AW1313" s="32">
        <v>0</v>
      </c>
      <c r="AX1313" s="32">
        <v>0</v>
      </c>
      <c r="AY1313" s="32">
        <v>0</v>
      </c>
      <c r="AZ1313" s="32">
        <v>0</v>
      </c>
      <c r="BA1313" s="32">
        <v>0</v>
      </c>
      <c r="BB1313" s="33">
        <f t="shared" si="881"/>
        <v>0</v>
      </c>
      <c r="BC1313" s="33">
        <f t="shared" si="881"/>
        <v>0</v>
      </c>
      <c r="BD1313" s="33">
        <f t="shared" si="881"/>
        <v>0</v>
      </c>
      <c r="BE1313" s="33">
        <f t="shared" si="881"/>
        <v>0</v>
      </c>
      <c r="BF1313" s="33">
        <f t="shared" si="881"/>
        <v>4</v>
      </c>
      <c r="BG1313" s="33">
        <f t="shared" si="881"/>
        <v>0</v>
      </c>
      <c r="BH1313" s="33">
        <f t="shared" si="881"/>
        <v>0</v>
      </c>
      <c r="BI1313" s="33">
        <f t="shared" si="881"/>
        <v>0</v>
      </c>
      <c r="BJ1313" s="33">
        <f t="shared" si="881"/>
        <v>0</v>
      </c>
      <c r="BK1313" s="33">
        <f t="shared" si="881"/>
        <v>0</v>
      </c>
    </row>
    <row r="1314" spans="1:63" ht="31.5" x14ac:dyDescent="0.25">
      <c r="A1314" s="27" t="s">
        <v>48</v>
      </c>
      <c r="B1314" s="28" t="s">
        <v>1963</v>
      </c>
      <c r="C1314" s="60" t="s">
        <v>1964</v>
      </c>
      <c r="D1314" s="33">
        <v>0</v>
      </c>
      <c r="E1314" s="33">
        <v>0</v>
      </c>
      <c r="F1314" s="33">
        <v>0</v>
      </c>
      <c r="G1314" s="33">
        <v>0</v>
      </c>
      <c r="H1314" s="33">
        <v>2</v>
      </c>
      <c r="I1314" s="33">
        <v>0</v>
      </c>
      <c r="J1314" s="33">
        <v>0</v>
      </c>
      <c r="K1314" s="33">
        <v>0</v>
      </c>
      <c r="L1314" s="33">
        <v>0</v>
      </c>
      <c r="M1314" s="33">
        <v>0</v>
      </c>
      <c r="N1314" s="32">
        <v>0</v>
      </c>
      <c r="O1314" s="32">
        <v>0</v>
      </c>
      <c r="P1314" s="32">
        <v>0</v>
      </c>
      <c r="Q1314" s="32">
        <v>0</v>
      </c>
      <c r="R1314" s="32">
        <v>1</v>
      </c>
      <c r="S1314" s="32">
        <v>0</v>
      </c>
      <c r="T1314" s="32">
        <v>0</v>
      </c>
      <c r="U1314" s="32">
        <v>0</v>
      </c>
      <c r="V1314" s="32">
        <v>0</v>
      </c>
      <c r="W1314" s="32">
        <v>0</v>
      </c>
      <c r="X1314" s="33">
        <v>0</v>
      </c>
      <c r="Y1314" s="33">
        <v>0</v>
      </c>
      <c r="Z1314" s="33">
        <v>0</v>
      </c>
      <c r="AA1314" s="33">
        <v>0</v>
      </c>
      <c r="AB1314" s="33">
        <v>1</v>
      </c>
      <c r="AC1314" s="33">
        <v>0</v>
      </c>
      <c r="AD1314" s="33">
        <v>0</v>
      </c>
      <c r="AE1314" s="33">
        <v>0</v>
      </c>
      <c r="AF1314" s="33">
        <v>0</v>
      </c>
      <c r="AG1314" s="33">
        <v>0</v>
      </c>
      <c r="AH1314" s="33">
        <v>0</v>
      </c>
      <c r="AI1314" s="33">
        <v>0</v>
      </c>
      <c r="AJ1314" s="33">
        <v>0</v>
      </c>
      <c r="AK1314" s="33">
        <v>0</v>
      </c>
      <c r="AL1314" s="33">
        <v>0</v>
      </c>
      <c r="AM1314" s="33">
        <v>0</v>
      </c>
      <c r="AN1314" s="33">
        <v>0</v>
      </c>
      <c r="AO1314" s="33">
        <v>0</v>
      </c>
      <c r="AP1314" s="33">
        <v>0</v>
      </c>
      <c r="AQ1314" s="33">
        <v>0</v>
      </c>
      <c r="AR1314" s="32">
        <v>0</v>
      </c>
      <c r="AS1314" s="32">
        <v>0</v>
      </c>
      <c r="AT1314" s="32">
        <v>0</v>
      </c>
      <c r="AU1314" s="32">
        <v>0</v>
      </c>
      <c r="AV1314" s="32">
        <v>0</v>
      </c>
      <c r="AW1314" s="32">
        <v>0</v>
      </c>
      <c r="AX1314" s="32">
        <v>0</v>
      </c>
      <c r="AY1314" s="32">
        <v>0</v>
      </c>
      <c r="AZ1314" s="32">
        <v>0</v>
      </c>
      <c r="BA1314" s="32">
        <v>0</v>
      </c>
      <c r="BB1314" s="33">
        <f t="shared" si="881"/>
        <v>0</v>
      </c>
      <c r="BC1314" s="33">
        <f t="shared" si="881"/>
        <v>0</v>
      </c>
      <c r="BD1314" s="33">
        <f t="shared" si="881"/>
        <v>0</v>
      </c>
      <c r="BE1314" s="33">
        <f t="shared" si="881"/>
        <v>0</v>
      </c>
      <c r="BF1314" s="33">
        <f t="shared" si="881"/>
        <v>2</v>
      </c>
      <c r="BG1314" s="33">
        <f t="shared" si="881"/>
        <v>0</v>
      </c>
      <c r="BH1314" s="33">
        <f t="shared" si="881"/>
        <v>0</v>
      </c>
      <c r="BI1314" s="33">
        <f t="shared" si="881"/>
        <v>0</v>
      </c>
      <c r="BJ1314" s="33">
        <f t="shared" si="881"/>
        <v>0</v>
      </c>
      <c r="BK1314" s="33">
        <f t="shared" si="881"/>
        <v>0</v>
      </c>
    </row>
    <row r="1315" spans="1:63" ht="31.5" x14ac:dyDescent="0.25">
      <c r="A1315" s="21" t="s">
        <v>49</v>
      </c>
      <c r="B1315" s="22" t="s">
        <v>379</v>
      </c>
      <c r="C1315" s="22" t="s">
        <v>191</v>
      </c>
      <c r="D1315" s="25">
        <v>0</v>
      </c>
      <c r="E1315" s="25">
        <v>0</v>
      </c>
      <c r="F1315" s="25">
        <v>0</v>
      </c>
      <c r="G1315" s="25">
        <v>0</v>
      </c>
      <c r="H1315" s="25">
        <v>0</v>
      </c>
      <c r="I1315" s="25">
        <v>0</v>
      </c>
      <c r="J1315" s="25">
        <v>0</v>
      </c>
      <c r="K1315" s="25">
        <v>0</v>
      </c>
      <c r="L1315" s="25">
        <v>0</v>
      </c>
      <c r="M1315" s="25">
        <v>0</v>
      </c>
      <c r="N1315" s="25">
        <v>0</v>
      </c>
      <c r="O1315" s="25">
        <v>0</v>
      </c>
      <c r="P1315" s="25">
        <v>0</v>
      </c>
      <c r="Q1315" s="25">
        <v>0</v>
      </c>
      <c r="R1315" s="25">
        <v>0</v>
      </c>
      <c r="S1315" s="25">
        <v>0</v>
      </c>
      <c r="T1315" s="25">
        <v>0</v>
      </c>
      <c r="U1315" s="25">
        <v>0</v>
      </c>
      <c r="V1315" s="25">
        <v>0</v>
      </c>
      <c r="W1315" s="25">
        <v>0</v>
      </c>
      <c r="X1315" s="25">
        <v>0</v>
      </c>
      <c r="Y1315" s="25">
        <v>0</v>
      </c>
      <c r="Z1315" s="25">
        <v>0</v>
      </c>
      <c r="AA1315" s="25">
        <v>0</v>
      </c>
      <c r="AB1315" s="25">
        <v>0</v>
      </c>
      <c r="AC1315" s="25">
        <v>0</v>
      </c>
      <c r="AD1315" s="25">
        <v>0</v>
      </c>
      <c r="AE1315" s="25">
        <v>0</v>
      </c>
      <c r="AF1315" s="25">
        <v>0</v>
      </c>
      <c r="AG1315" s="25">
        <v>0</v>
      </c>
      <c r="AH1315" s="25">
        <v>0</v>
      </c>
      <c r="AI1315" s="25">
        <v>0</v>
      </c>
      <c r="AJ1315" s="25">
        <v>0</v>
      </c>
      <c r="AK1315" s="25">
        <v>0</v>
      </c>
      <c r="AL1315" s="25">
        <v>0</v>
      </c>
      <c r="AM1315" s="25">
        <v>0</v>
      </c>
      <c r="AN1315" s="25">
        <v>0</v>
      </c>
      <c r="AO1315" s="25">
        <v>0</v>
      </c>
      <c r="AP1315" s="25">
        <v>0</v>
      </c>
      <c r="AQ1315" s="25">
        <v>0</v>
      </c>
      <c r="AR1315" s="25">
        <v>0</v>
      </c>
      <c r="AS1315" s="25">
        <v>0</v>
      </c>
      <c r="AT1315" s="25">
        <v>0</v>
      </c>
      <c r="AU1315" s="25">
        <v>0</v>
      </c>
      <c r="AV1315" s="25">
        <v>0</v>
      </c>
      <c r="AW1315" s="25">
        <v>0</v>
      </c>
      <c r="AX1315" s="25">
        <v>0</v>
      </c>
      <c r="AY1315" s="25">
        <v>0</v>
      </c>
      <c r="AZ1315" s="25">
        <v>0</v>
      </c>
      <c r="BA1315" s="25">
        <v>0</v>
      </c>
      <c r="BB1315" s="25">
        <v>0</v>
      </c>
      <c r="BC1315" s="25">
        <v>0</v>
      </c>
      <c r="BD1315" s="25">
        <v>0</v>
      </c>
      <c r="BE1315" s="25">
        <v>0</v>
      </c>
      <c r="BF1315" s="25">
        <v>0</v>
      </c>
      <c r="BG1315" s="25">
        <v>0</v>
      </c>
      <c r="BH1315" s="25">
        <v>0</v>
      </c>
      <c r="BI1315" s="25">
        <v>0</v>
      </c>
      <c r="BJ1315" s="25">
        <v>0</v>
      </c>
      <c r="BK1315" s="25">
        <v>0</v>
      </c>
    </row>
    <row r="1316" spans="1:63" ht="31.5" x14ac:dyDescent="0.25">
      <c r="A1316" s="21" t="s">
        <v>50</v>
      </c>
      <c r="B1316" s="22" t="s">
        <v>381</v>
      </c>
      <c r="C1316" s="22" t="s">
        <v>191</v>
      </c>
      <c r="D1316" s="25">
        <f t="shared" ref="D1316" si="882">SUM(D1317)</f>
        <v>0</v>
      </c>
      <c r="E1316" s="25">
        <f t="shared" ref="E1316:Q1316" si="883">SUM(E1317)</f>
        <v>0</v>
      </c>
      <c r="F1316" s="25">
        <f t="shared" si="883"/>
        <v>0</v>
      </c>
      <c r="G1316" s="25">
        <f t="shared" si="883"/>
        <v>0</v>
      </c>
      <c r="H1316" s="25">
        <f t="shared" si="883"/>
        <v>1</v>
      </c>
      <c r="I1316" s="25">
        <f t="shared" si="883"/>
        <v>0</v>
      </c>
      <c r="J1316" s="25">
        <f t="shared" si="883"/>
        <v>0</v>
      </c>
      <c r="K1316" s="25">
        <f t="shared" si="883"/>
        <v>0</v>
      </c>
      <c r="L1316" s="25">
        <f t="shared" si="883"/>
        <v>0</v>
      </c>
      <c r="M1316" s="25">
        <f t="shared" si="883"/>
        <v>0</v>
      </c>
      <c r="N1316" s="56">
        <f t="shared" si="883"/>
        <v>0</v>
      </c>
      <c r="O1316" s="56">
        <f t="shared" si="883"/>
        <v>0</v>
      </c>
      <c r="P1316" s="56">
        <f t="shared" si="883"/>
        <v>0</v>
      </c>
      <c r="Q1316" s="56">
        <f t="shared" si="883"/>
        <v>0</v>
      </c>
      <c r="R1316" s="56">
        <f t="shared" ref="R1316:AA1316" si="884">SUM(R1317)</f>
        <v>0</v>
      </c>
      <c r="S1316" s="56">
        <f t="shared" si="884"/>
        <v>0</v>
      </c>
      <c r="T1316" s="56">
        <f t="shared" si="884"/>
        <v>0</v>
      </c>
      <c r="U1316" s="56">
        <f t="shared" si="884"/>
        <v>0</v>
      </c>
      <c r="V1316" s="56">
        <f t="shared" si="884"/>
        <v>0</v>
      </c>
      <c r="W1316" s="56">
        <f t="shared" si="884"/>
        <v>0</v>
      </c>
      <c r="X1316" s="56">
        <f t="shared" si="884"/>
        <v>0</v>
      </c>
      <c r="Y1316" s="56">
        <f t="shared" si="884"/>
        <v>0</v>
      </c>
      <c r="Z1316" s="56">
        <f t="shared" si="884"/>
        <v>0</v>
      </c>
      <c r="AA1316" s="56">
        <f t="shared" si="884"/>
        <v>0</v>
      </c>
      <c r="AB1316" s="56">
        <f t="shared" ref="AB1316:AK1316" si="885">SUM(AB1317)</f>
        <v>0</v>
      </c>
      <c r="AC1316" s="56">
        <f t="shared" si="885"/>
        <v>0</v>
      </c>
      <c r="AD1316" s="56">
        <f t="shared" si="885"/>
        <v>0</v>
      </c>
      <c r="AE1316" s="56">
        <f t="shared" si="885"/>
        <v>0</v>
      </c>
      <c r="AF1316" s="56">
        <f t="shared" si="885"/>
        <v>0</v>
      </c>
      <c r="AG1316" s="56">
        <f t="shared" si="885"/>
        <v>0</v>
      </c>
      <c r="AH1316" s="56">
        <f t="shared" si="885"/>
        <v>0</v>
      </c>
      <c r="AI1316" s="56">
        <f t="shared" si="885"/>
        <v>0</v>
      </c>
      <c r="AJ1316" s="56">
        <f t="shared" si="885"/>
        <v>0</v>
      </c>
      <c r="AK1316" s="56">
        <f t="shared" si="885"/>
        <v>0</v>
      </c>
      <c r="AL1316" s="56">
        <f t="shared" ref="AL1316:AU1316" si="886">SUM(AL1317)</f>
        <v>1</v>
      </c>
      <c r="AM1316" s="56">
        <f t="shared" si="886"/>
        <v>0</v>
      </c>
      <c r="AN1316" s="56">
        <f t="shared" si="886"/>
        <v>0</v>
      </c>
      <c r="AO1316" s="56">
        <f t="shared" si="886"/>
        <v>0</v>
      </c>
      <c r="AP1316" s="56">
        <f t="shared" si="886"/>
        <v>0</v>
      </c>
      <c r="AQ1316" s="56">
        <f t="shared" si="886"/>
        <v>0</v>
      </c>
      <c r="AR1316" s="56">
        <f t="shared" si="886"/>
        <v>0</v>
      </c>
      <c r="AS1316" s="56">
        <f t="shared" si="886"/>
        <v>0</v>
      </c>
      <c r="AT1316" s="56">
        <f t="shared" si="886"/>
        <v>0</v>
      </c>
      <c r="AU1316" s="56">
        <f t="shared" si="886"/>
        <v>0</v>
      </c>
      <c r="AV1316" s="56">
        <f t="shared" ref="AV1316:BK1316" si="887">SUM(AV1317)</f>
        <v>0</v>
      </c>
      <c r="AW1316" s="56">
        <f t="shared" si="887"/>
        <v>0</v>
      </c>
      <c r="AX1316" s="56">
        <f t="shared" si="887"/>
        <v>0</v>
      </c>
      <c r="AY1316" s="56">
        <f t="shared" si="887"/>
        <v>0</v>
      </c>
      <c r="AZ1316" s="56">
        <f t="shared" si="887"/>
        <v>0</v>
      </c>
      <c r="BA1316" s="56">
        <f t="shared" si="887"/>
        <v>0</v>
      </c>
      <c r="BB1316" s="56">
        <f t="shared" si="887"/>
        <v>0</v>
      </c>
      <c r="BC1316" s="56">
        <f t="shared" si="887"/>
        <v>0</v>
      </c>
      <c r="BD1316" s="56">
        <f t="shared" si="887"/>
        <v>0</v>
      </c>
      <c r="BE1316" s="56">
        <f t="shared" si="887"/>
        <v>0</v>
      </c>
      <c r="BF1316" s="56">
        <f t="shared" si="887"/>
        <v>1</v>
      </c>
      <c r="BG1316" s="56">
        <f t="shared" si="887"/>
        <v>0</v>
      </c>
      <c r="BH1316" s="56">
        <f t="shared" si="887"/>
        <v>0</v>
      </c>
      <c r="BI1316" s="56">
        <f t="shared" si="887"/>
        <v>0</v>
      </c>
      <c r="BJ1316" s="56">
        <f t="shared" si="887"/>
        <v>0</v>
      </c>
      <c r="BK1316" s="56">
        <f t="shared" si="887"/>
        <v>0</v>
      </c>
    </row>
    <row r="1317" spans="1:63" ht="47.25" x14ac:dyDescent="0.25">
      <c r="A1317" s="27" t="s">
        <v>50</v>
      </c>
      <c r="B1317" s="28" t="s">
        <v>3751</v>
      </c>
      <c r="C1317" s="60" t="s">
        <v>3752</v>
      </c>
      <c r="D1317" s="33">
        <v>0</v>
      </c>
      <c r="E1317" s="33">
        <v>0</v>
      </c>
      <c r="F1317" s="33">
        <v>0</v>
      </c>
      <c r="G1317" s="33">
        <v>0</v>
      </c>
      <c r="H1317" s="33">
        <v>1</v>
      </c>
      <c r="I1317" s="33">
        <v>0</v>
      </c>
      <c r="J1317" s="33">
        <v>0</v>
      </c>
      <c r="K1317" s="33">
        <v>0</v>
      </c>
      <c r="L1317" s="33">
        <v>0</v>
      </c>
      <c r="M1317" s="33">
        <v>0</v>
      </c>
      <c r="N1317" s="45">
        <v>0</v>
      </c>
      <c r="O1317" s="45">
        <v>0</v>
      </c>
      <c r="P1317" s="45">
        <v>0</v>
      </c>
      <c r="Q1317" s="45">
        <v>0</v>
      </c>
      <c r="R1317" s="45">
        <v>0</v>
      </c>
      <c r="S1317" s="45">
        <v>0</v>
      </c>
      <c r="T1317" s="45">
        <v>0</v>
      </c>
      <c r="U1317" s="45">
        <v>0</v>
      </c>
      <c r="V1317" s="45">
        <v>0</v>
      </c>
      <c r="W1317" s="45">
        <v>0</v>
      </c>
      <c r="X1317" s="45">
        <v>0</v>
      </c>
      <c r="Y1317" s="45">
        <v>0</v>
      </c>
      <c r="Z1317" s="45">
        <v>0</v>
      </c>
      <c r="AA1317" s="45">
        <v>0</v>
      </c>
      <c r="AB1317" s="45">
        <v>0</v>
      </c>
      <c r="AC1317" s="45">
        <v>0</v>
      </c>
      <c r="AD1317" s="45">
        <v>0</v>
      </c>
      <c r="AE1317" s="45">
        <v>0</v>
      </c>
      <c r="AF1317" s="45">
        <v>0</v>
      </c>
      <c r="AG1317" s="45">
        <v>0</v>
      </c>
      <c r="AH1317" s="45">
        <v>0</v>
      </c>
      <c r="AI1317" s="45">
        <v>0</v>
      </c>
      <c r="AJ1317" s="45">
        <v>0</v>
      </c>
      <c r="AK1317" s="45">
        <v>0</v>
      </c>
      <c r="AL1317" s="45">
        <v>1</v>
      </c>
      <c r="AM1317" s="45">
        <v>0</v>
      </c>
      <c r="AN1317" s="45">
        <v>0</v>
      </c>
      <c r="AO1317" s="45">
        <v>0</v>
      </c>
      <c r="AP1317" s="45">
        <v>0</v>
      </c>
      <c r="AQ1317" s="45">
        <v>0</v>
      </c>
      <c r="AR1317" s="45">
        <v>0</v>
      </c>
      <c r="AS1317" s="45">
        <v>0</v>
      </c>
      <c r="AT1317" s="45">
        <v>0</v>
      </c>
      <c r="AU1317" s="45">
        <v>0</v>
      </c>
      <c r="AV1317" s="45">
        <v>0</v>
      </c>
      <c r="AW1317" s="45">
        <v>0</v>
      </c>
      <c r="AX1317" s="45">
        <v>0</v>
      </c>
      <c r="AY1317" s="45">
        <v>0</v>
      </c>
      <c r="AZ1317" s="45">
        <v>0</v>
      </c>
      <c r="BA1317" s="45">
        <v>0</v>
      </c>
      <c r="BB1317" s="33">
        <f t="shared" ref="BB1317:BK1317" si="888">SUM(N1317,X1317,AH1317,AR1317)</f>
        <v>0</v>
      </c>
      <c r="BC1317" s="33">
        <f t="shared" si="888"/>
        <v>0</v>
      </c>
      <c r="BD1317" s="33">
        <f t="shared" si="888"/>
        <v>0</v>
      </c>
      <c r="BE1317" s="33">
        <f t="shared" si="888"/>
        <v>0</v>
      </c>
      <c r="BF1317" s="33">
        <f t="shared" si="888"/>
        <v>1</v>
      </c>
      <c r="BG1317" s="33">
        <f t="shared" si="888"/>
        <v>0</v>
      </c>
      <c r="BH1317" s="33">
        <f t="shared" si="888"/>
        <v>0</v>
      </c>
      <c r="BI1317" s="33">
        <f t="shared" si="888"/>
        <v>0</v>
      </c>
      <c r="BJ1317" s="33">
        <f t="shared" si="888"/>
        <v>0</v>
      </c>
      <c r="BK1317" s="33">
        <f t="shared" si="888"/>
        <v>0</v>
      </c>
    </row>
    <row r="1318" spans="1:63" ht="31.5" x14ac:dyDescent="0.25">
      <c r="A1318" s="21" t="s">
        <v>51</v>
      </c>
      <c r="B1318" s="22" t="s">
        <v>453</v>
      </c>
      <c r="C1318" s="22" t="s">
        <v>191</v>
      </c>
      <c r="D1318" s="25">
        <f t="shared" ref="D1318" si="889">SUM(D1319:D1346)</f>
        <v>0</v>
      </c>
      <c r="E1318" s="25">
        <f t="shared" ref="E1318:Q1318" si="890">SUM(E1319:E1346)</f>
        <v>0</v>
      </c>
      <c r="F1318" s="25">
        <f t="shared" si="890"/>
        <v>0</v>
      </c>
      <c r="G1318" s="25">
        <f t="shared" si="890"/>
        <v>0</v>
      </c>
      <c r="H1318" s="25">
        <f t="shared" si="890"/>
        <v>807</v>
      </c>
      <c r="I1318" s="25">
        <f t="shared" si="890"/>
        <v>4.5541900000000002</v>
      </c>
      <c r="J1318" s="25">
        <f t="shared" si="890"/>
        <v>0</v>
      </c>
      <c r="K1318" s="25">
        <f t="shared" si="890"/>
        <v>4</v>
      </c>
      <c r="L1318" s="25">
        <f t="shared" si="890"/>
        <v>0</v>
      </c>
      <c r="M1318" s="25">
        <f t="shared" si="890"/>
        <v>0</v>
      </c>
      <c r="N1318" s="25">
        <f t="shared" si="890"/>
        <v>0</v>
      </c>
      <c r="O1318" s="25">
        <f t="shared" si="890"/>
        <v>0</v>
      </c>
      <c r="P1318" s="25">
        <f t="shared" si="890"/>
        <v>0</v>
      </c>
      <c r="Q1318" s="25">
        <f t="shared" si="890"/>
        <v>0</v>
      </c>
      <c r="R1318" s="25">
        <f t="shared" ref="R1318:AA1318" si="891">SUM(R1319:R1346)</f>
        <v>7</v>
      </c>
      <c r="S1318" s="25">
        <f t="shared" si="891"/>
        <v>0</v>
      </c>
      <c r="T1318" s="25">
        <f t="shared" si="891"/>
        <v>0</v>
      </c>
      <c r="U1318" s="25">
        <f t="shared" si="891"/>
        <v>4</v>
      </c>
      <c r="V1318" s="25">
        <f t="shared" si="891"/>
        <v>0</v>
      </c>
      <c r="W1318" s="25">
        <f t="shared" si="891"/>
        <v>0</v>
      </c>
      <c r="X1318" s="25">
        <f t="shared" si="891"/>
        <v>0</v>
      </c>
      <c r="Y1318" s="25">
        <f t="shared" si="891"/>
        <v>0</v>
      </c>
      <c r="Z1318" s="25">
        <f t="shared" si="891"/>
        <v>0</v>
      </c>
      <c r="AA1318" s="25">
        <f t="shared" si="891"/>
        <v>0</v>
      </c>
      <c r="AB1318" s="25">
        <f t="shared" ref="AB1318:AK1318" si="892">SUM(AB1319:AB1346)</f>
        <v>17</v>
      </c>
      <c r="AC1318" s="25">
        <f t="shared" si="892"/>
        <v>0</v>
      </c>
      <c r="AD1318" s="25">
        <f t="shared" si="892"/>
        <v>0</v>
      </c>
      <c r="AE1318" s="25">
        <f t="shared" si="892"/>
        <v>0</v>
      </c>
      <c r="AF1318" s="25">
        <f t="shared" si="892"/>
        <v>0</v>
      </c>
      <c r="AG1318" s="25">
        <f t="shared" si="892"/>
        <v>0</v>
      </c>
      <c r="AH1318" s="25">
        <f t="shared" si="892"/>
        <v>0</v>
      </c>
      <c r="AI1318" s="25">
        <f t="shared" si="892"/>
        <v>0</v>
      </c>
      <c r="AJ1318" s="25">
        <f t="shared" si="892"/>
        <v>0</v>
      </c>
      <c r="AK1318" s="25">
        <f t="shared" si="892"/>
        <v>0</v>
      </c>
      <c r="AL1318" s="25">
        <f t="shared" ref="AL1318:AU1318" si="893">SUM(AL1319:AL1346)</f>
        <v>7</v>
      </c>
      <c r="AM1318" s="25">
        <f t="shared" si="893"/>
        <v>0</v>
      </c>
      <c r="AN1318" s="25">
        <f t="shared" si="893"/>
        <v>0</v>
      </c>
      <c r="AO1318" s="25">
        <f t="shared" si="893"/>
        <v>0</v>
      </c>
      <c r="AP1318" s="25">
        <f t="shared" si="893"/>
        <v>0</v>
      </c>
      <c r="AQ1318" s="25">
        <f t="shared" si="893"/>
        <v>0</v>
      </c>
      <c r="AR1318" s="25">
        <f t="shared" si="893"/>
        <v>0</v>
      </c>
      <c r="AS1318" s="25">
        <f t="shared" si="893"/>
        <v>0</v>
      </c>
      <c r="AT1318" s="25">
        <f t="shared" si="893"/>
        <v>0</v>
      </c>
      <c r="AU1318" s="25">
        <f t="shared" si="893"/>
        <v>0</v>
      </c>
      <c r="AV1318" s="25">
        <f t="shared" ref="AV1318:BK1318" si="894">SUM(AV1319:AV1346)</f>
        <v>4</v>
      </c>
      <c r="AW1318" s="25">
        <f t="shared" si="894"/>
        <v>0</v>
      </c>
      <c r="AX1318" s="25">
        <f t="shared" si="894"/>
        <v>0</v>
      </c>
      <c r="AY1318" s="25">
        <f t="shared" si="894"/>
        <v>0</v>
      </c>
      <c r="AZ1318" s="25">
        <f t="shared" si="894"/>
        <v>0</v>
      </c>
      <c r="BA1318" s="25">
        <f t="shared" si="894"/>
        <v>0</v>
      </c>
      <c r="BB1318" s="25">
        <f t="shared" si="894"/>
        <v>0</v>
      </c>
      <c r="BC1318" s="25">
        <f t="shared" si="894"/>
        <v>0</v>
      </c>
      <c r="BD1318" s="25">
        <f t="shared" si="894"/>
        <v>0</v>
      </c>
      <c r="BE1318" s="25">
        <f t="shared" si="894"/>
        <v>0</v>
      </c>
      <c r="BF1318" s="25">
        <f t="shared" si="894"/>
        <v>35</v>
      </c>
      <c r="BG1318" s="25">
        <f t="shared" si="894"/>
        <v>0</v>
      </c>
      <c r="BH1318" s="25">
        <f t="shared" si="894"/>
        <v>0</v>
      </c>
      <c r="BI1318" s="25">
        <f t="shared" si="894"/>
        <v>4</v>
      </c>
      <c r="BJ1318" s="25">
        <f t="shared" si="894"/>
        <v>0</v>
      </c>
      <c r="BK1318" s="25">
        <f t="shared" si="894"/>
        <v>0</v>
      </c>
    </row>
    <row r="1319" spans="1:63" ht="31.5" x14ac:dyDescent="0.25">
      <c r="A1319" s="27" t="s">
        <v>51</v>
      </c>
      <c r="B1319" s="28" t="s">
        <v>1965</v>
      </c>
      <c r="C1319" s="60" t="s">
        <v>1966</v>
      </c>
      <c r="D1319" s="33">
        <v>0</v>
      </c>
      <c r="E1319" s="33">
        <v>0</v>
      </c>
      <c r="F1319" s="33">
        <v>0</v>
      </c>
      <c r="G1319" s="33">
        <v>0</v>
      </c>
      <c r="H1319" s="33">
        <v>141</v>
      </c>
      <c r="I1319" s="33">
        <v>2.1396999999999999</v>
      </c>
      <c r="J1319" s="33">
        <v>0</v>
      </c>
      <c r="K1319" s="33">
        <v>0</v>
      </c>
      <c r="L1319" s="33">
        <v>0</v>
      </c>
      <c r="M1319" s="33">
        <v>0</v>
      </c>
      <c r="N1319" s="32">
        <v>0</v>
      </c>
      <c r="O1319" s="32">
        <v>0</v>
      </c>
      <c r="P1319" s="32">
        <v>0</v>
      </c>
      <c r="Q1319" s="32">
        <v>0</v>
      </c>
      <c r="R1319" s="33">
        <v>0</v>
      </c>
      <c r="S1319" s="32">
        <v>0</v>
      </c>
      <c r="T1319" s="32">
        <v>0</v>
      </c>
      <c r="U1319" s="32">
        <v>0</v>
      </c>
      <c r="V1319" s="32">
        <v>0</v>
      </c>
      <c r="W1319" s="32">
        <v>0</v>
      </c>
      <c r="X1319" s="32">
        <v>0</v>
      </c>
      <c r="Y1319" s="32">
        <v>0</v>
      </c>
      <c r="Z1319" s="32">
        <v>0</v>
      </c>
      <c r="AA1319" s="32">
        <v>0</v>
      </c>
      <c r="AB1319" s="32">
        <v>1</v>
      </c>
      <c r="AC1319" s="32">
        <v>0</v>
      </c>
      <c r="AD1319" s="32">
        <v>0</v>
      </c>
      <c r="AE1319" s="32">
        <v>0</v>
      </c>
      <c r="AF1319" s="32">
        <v>0</v>
      </c>
      <c r="AG1319" s="32">
        <v>0</v>
      </c>
      <c r="AH1319" s="33">
        <v>0</v>
      </c>
      <c r="AI1319" s="33">
        <v>0</v>
      </c>
      <c r="AJ1319" s="33">
        <v>0</v>
      </c>
      <c r="AK1319" s="33">
        <v>0</v>
      </c>
      <c r="AL1319" s="33">
        <v>1</v>
      </c>
      <c r="AM1319" s="33">
        <v>0</v>
      </c>
      <c r="AN1319" s="33">
        <v>0</v>
      </c>
      <c r="AO1319" s="33">
        <v>0</v>
      </c>
      <c r="AP1319" s="33">
        <v>0</v>
      </c>
      <c r="AQ1319" s="33">
        <v>0</v>
      </c>
      <c r="AR1319" s="32">
        <v>0</v>
      </c>
      <c r="AS1319" s="32">
        <v>0</v>
      </c>
      <c r="AT1319" s="32">
        <v>0</v>
      </c>
      <c r="AU1319" s="32">
        <v>0</v>
      </c>
      <c r="AV1319" s="32">
        <v>0</v>
      </c>
      <c r="AW1319" s="32">
        <v>0</v>
      </c>
      <c r="AX1319" s="32">
        <v>0</v>
      </c>
      <c r="AY1319" s="32">
        <v>0</v>
      </c>
      <c r="AZ1319" s="32">
        <v>0</v>
      </c>
      <c r="BA1319" s="32">
        <v>0</v>
      </c>
      <c r="BB1319" s="33">
        <f t="shared" ref="BB1319:BB1346" si="895">SUM(N1319,X1319,AH1319,AR1319)</f>
        <v>0</v>
      </c>
      <c r="BC1319" s="33">
        <f t="shared" ref="BC1319:BC1346" si="896">SUM(O1319,Y1319,AI1319,AS1319)</f>
        <v>0</v>
      </c>
      <c r="BD1319" s="33">
        <f t="shared" ref="BD1319:BD1346" si="897">SUM(P1319,Z1319,AJ1319,AT1319)</f>
        <v>0</v>
      </c>
      <c r="BE1319" s="33">
        <f t="shared" ref="BE1319:BE1346" si="898">SUM(Q1319,AA1319,AK1319,AU1319)</f>
        <v>0</v>
      </c>
      <c r="BF1319" s="33">
        <f t="shared" ref="BF1319:BF1346" si="899">SUM(R1319,AB1319,AL1319,AV1319)</f>
        <v>2</v>
      </c>
      <c r="BG1319" s="33">
        <f t="shared" ref="BG1319:BG1346" si="900">SUM(S1319,AC1319,AM1319,AW1319)</f>
        <v>0</v>
      </c>
      <c r="BH1319" s="33">
        <f t="shared" ref="BH1319:BH1346" si="901">SUM(T1319,AD1319,AN1319,AX1319)</f>
        <v>0</v>
      </c>
      <c r="BI1319" s="33">
        <f t="shared" ref="BI1319:BI1346" si="902">SUM(U1319,AE1319,AO1319,AY1319)</f>
        <v>0</v>
      </c>
      <c r="BJ1319" s="33">
        <f t="shared" ref="BJ1319:BJ1346" si="903">SUM(V1319,AF1319,AP1319,AZ1319)</f>
        <v>0</v>
      </c>
      <c r="BK1319" s="33">
        <f t="shared" ref="BK1319:BK1346" si="904">SUM(W1319,AG1319,AQ1319,BA1319)</f>
        <v>0</v>
      </c>
    </row>
    <row r="1320" spans="1:63" ht="31.5" x14ac:dyDescent="0.25">
      <c r="A1320" s="27" t="s">
        <v>51</v>
      </c>
      <c r="B1320" s="28" t="s">
        <v>1967</v>
      </c>
      <c r="C1320" s="60" t="s">
        <v>1968</v>
      </c>
      <c r="D1320" s="33">
        <v>0</v>
      </c>
      <c r="E1320" s="33">
        <v>0</v>
      </c>
      <c r="F1320" s="33">
        <v>0</v>
      </c>
      <c r="G1320" s="33">
        <v>0</v>
      </c>
      <c r="H1320" s="33">
        <v>157</v>
      </c>
      <c r="I1320" s="33">
        <v>0.79349000000000003</v>
      </c>
      <c r="J1320" s="33">
        <v>0</v>
      </c>
      <c r="K1320" s="33">
        <v>0</v>
      </c>
      <c r="L1320" s="33">
        <v>0</v>
      </c>
      <c r="M1320" s="33">
        <v>0</v>
      </c>
      <c r="N1320" s="32">
        <v>0</v>
      </c>
      <c r="O1320" s="32">
        <v>0</v>
      </c>
      <c r="P1320" s="32">
        <v>0</v>
      </c>
      <c r="Q1320" s="32">
        <v>0</v>
      </c>
      <c r="R1320" s="33">
        <v>0</v>
      </c>
      <c r="S1320" s="32">
        <v>0</v>
      </c>
      <c r="T1320" s="32">
        <v>0</v>
      </c>
      <c r="U1320" s="32">
        <v>0</v>
      </c>
      <c r="V1320" s="32">
        <v>0</v>
      </c>
      <c r="W1320" s="32">
        <v>0</v>
      </c>
      <c r="X1320" s="32">
        <v>0</v>
      </c>
      <c r="Y1320" s="32">
        <v>0</v>
      </c>
      <c r="Z1320" s="32">
        <v>0</v>
      </c>
      <c r="AA1320" s="32">
        <v>0</v>
      </c>
      <c r="AB1320" s="32">
        <v>1</v>
      </c>
      <c r="AC1320" s="32">
        <v>0</v>
      </c>
      <c r="AD1320" s="32">
        <v>0</v>
      </c>
      <c r="AE1320" s="32">
        <v>0</v>
      </c>
      <c r="AF1320" s="32">
        <v>0</v>
      </c>
      <c r="AG1320" s="32">
        <v>0</v>
      </c>
      <c r="AH1320" s="33">
        <v>0</v>
      </c>
      <c r="AI1320" s="33">
        <v>0</v>
      </c>
      <c r="AJ1320" s="33">
        <v>0</v>
      </c>
      <c r="AK1320" s="33">
        <v>0</v>
      </c>
      <c r="AL1320" s="33">
        <v>1</v>
      </c>
      <c r="AM1320" s="33">
        <v>0</v>
      </c>
      <c r="AN1320" s="33">
        <v>0</v>
      </c>
      <c r="AO1320" s="33">
        <v>0</v>
      </c>
      <c r="AP1320" s="33">
        <v>0</v>
      </c>
      <c r="AQ1320" s="33">
        <v>0</v>
      </c>
      <c r="AR1320" s="32">
        <v>0</v>
      </c>
      <c r="AS1320" s="32">
        <v>0</v>
      </c>
      <c r="AT1320" s="32">
        <v>0</v>
      </c>
      <c r="AU1320" s="32">
        <v>0</v>
      </c>
      <c r="AV1320" s="32">
        <v>1</v>
      </c>
      <c r="AW1320" s="32">
        <v>0</v>
      </c>
      <c r="AX1320" s="32">
        <v>0</v>
      </c>
      <c r="AY1320" s="32">
        <v>0</v>
      </c>
      <c r="AZ1320" s="32">
        <v>0</v>
      </c>
      <c r="BA1320" s="32">
        <v>0</v>
      </c>
      <c r="BB1320" s="33">
        <f t="shared" si="895"/>
        <v>0</v>
      </c>
      <c r="BC1320" s="33">
        <f t="shared" si="896"/>
        <v>0</v>
      </c>
      <c r="BD1320" s="33">
        <f t="shared" si="897"/>
        <v>0</v>
      </c>
      <c r="BE1320" s="33">
        <f t="shared" si="898"/>
        <v>0</v>
      </c>
      <c r="BF1320" s="33">
        <f t="shared" si="899"/>
        <v>3</v>
      </c>
      <c r="BG1320" s="33">
        <f t="shared" si="900"/>
        <v>0</v>
      </c>
      <c r="BH1320" s="33">
        <f t="shared" si="901"/>
        <v>0</v>
      </c>
      <c r="BI1320" s="33">
        <f t="shared" si="902"/>
        <v>0</v>
      </c>
      <c r="BJ1320" s="33">
        <f t="shared" si="903"/>
        <v>0</v>
      </c>
      <c r="BK1320" s="33">
        <f t="shared" si="904"/>
        <v>0</v>
      </c>
    </row>
    <row r="1321" spans="1:63" ht="31.5" x14ac:dyDescent="0.25">
      <c r="A1321" s="27" t="s">
        <v>51</v>
      </c>
      <c r="B1321" s="28" t="s">
        <v>1969</v>
      </c>
      <c r="C1321" s="60" t="s">
        <v>1970</v>
      </c>
      <c r="D1321" s="33">
        <v>0</v>
      </c>
      <c r="E1321" s="33">
        <v>0</v>
      </c>
      <c r="F1321" s="33">
        <v>0</v>
      </c>
      <c r="G1321" s="33">
        <v>0</v>
      </c>
      <c r="H1321" s="33">
        <v>78</v>
      </c>
      <c r="I1321" s="33">
        <v>1.2</v>
      </c>
      <c r="J1321" s="33">
        <v>0</v>
      </c>
      <c r="K1321" s="33">
        <v>0</v>
      </c>
      <c r="L1321" s="33">
        <v>0</v>
      </c>
      <c r="M1321" s="33">
        <v>0</v>
      </c>
      <c r="N1321" s="32">
        <v>0</v>
      </c>
      <c r="O1321" s="32">
        <v>0</v>
      </c>
      <c r="P1321" s="32">
        <v>0</v>
      </c>
      <c r="Q1321" s="32">
        <v>0</v>
      </c>
      <c r="R1321" s="32">
        <v>0</v>
      </c>
      <c r="S1321" s="32">
        <v>0</v>
      </c>
      <c r="T1321" s="32">
        <v>0</v>
      </c>
      <c r="U1321" s="32">
        <v>0</v>
      </c>
      <c r="V1321" s="32">
        <v>0</v>
      </c>
      <c r="W1321" s="32">
        <v>0</v>
      </c>
      <c r="X1321" s="32">
        <v>0</v>
      </c>
      <c r="Y1321" s="32">
        <v>0</v>
      </c>
      <c r="Z1321" s="32">
        <v>0</v>
      </c>
      <c r="AA1321" s="32">
        <v>0</v>
      </c>
      <c r="AB1321" s="32">
        <v>1</v>
      </c>
      <c r="AC1321" s="32">
        <v>0</v>
      </c>
      <c r="AD1321" s="32">
        <v>0</v>
      </c>
      <c r="AE1321" s="32">
        <v>0</v>
      </c>
      <c r="AF1321" s="32">
        <v>0</v>
      </c>
      <c r="AG1321" s="32">
        <v>0</v>
      </c>
      <c r="AH1321" s="33">
        <v>0</v>
      </c>
      <c r="AI1321" s="33">
        <v>0</v>
      </c>
      <c r="AJ1321" s="33">
        <v>0</v>
      </c>
      <c r="AK1321" s="33">
        <v>0</v>
      </c>
      <c r="AL1321" s="33">
        <v>1</v>
      </c>
      <c r="AM1321" s="33">
        <v>0</v>
      </c>
      <c r="AN1321" s="33">
        <v>0</v>
      </c>
      <c r="AO1321" s="33">
        <v>0</v>
      </c>
      <c r="AP1321" s="33">
        <v>0</v>
      </c>
      <c r="AQ1321" s="33">
        <v>0</v>
      </c>
      <c r="AR1321" s="32">
        <v>0</v>
      </c>
      <c r="AS1321" s="32">
        <v>0</v>
      </c>
      <c r="AT1321" s="32">
        <v>0</v>
      </c>
      <c r="AU1321" s="32">
        <v>0</v>
      </c>
      <c r="AV1321" s="32">
        <v>1</v>
      </c>
      <c r="AW1321" s="32">
        <v>0</v>
      </c>
      <c r="AX1321" s="32">
        <v>0</v>
      </c>
      <c r="AY1321" s="32">
        <v>0</v>
      </c>
      <c r="AZ1321" s="32">
        <v>0</v>
      </c>
      <c r="BA1321" s="32">
        <v>0</v>
      </c>
      <c r="BB1321" s="33">
        <f t="shared" si="895"/>
        <v>0</v>
      </c>
      <c r="BC1321" s="33">
        <f t="shared" si="896"/>
        <v>0</v>
      </c>
      <c r="BD1321" s="33">
        <f t="shared" si="897"/>
        <v>0</v>
      </c>
      <c r="BE1321" s="33">
        <f t="shared" si="898"/>
        <v>0</v>
      </c>
      <c r="BF1321" s="33">
        <f t="shared" si="899"/>
        <v>3</v>
      </c>
      <c r="BG1321" s="33">
        <f t="shared" si="900"/>
        <v>0</v>
      </c>
      <c r="BH1321" s="33">
        <f t="shared" si="901"/>
        <v>0</v>
      </c>
      <c r="BI1321" s="33">
        <f t="shared" si="902"/>
        <v>0</v>
      </c>
      <c r="BJ1321" s="33">
        <f t="shared" si="903"/>
        <v>0</v>
      </c>
      <c r="BK1321" s="33">
        <f t="shared" si="904"/>
        <v>0</v>
      </c>
    </row>
    <row r="1322" spans="1:63" x14ac:dyDescent="0.25">
      <c r="A1322" s="27" t="s">
        <v>51</v>
      </c>
      <c r="B1322" s="28" t="s">
        <v>1971</v>
      </c>
      <c r="C1322" s="60" t="s">
        <v>1972</v>
      </c>
      <c r="D1322" s="33">
        <v>0</v>
      </c>
      <c r="E1322" s="33">
        <v>0</v>
      </c>
      <c r="F1322" s="33">
        <v>0</v>
      </c>
      <c r="G1322" s="33">
        <v>0</v>
      </c>
      <c r="H1322" s="33">
        <v>2</v>
      </c>
      <c r="I1322" s="33">
        <v>0</v>
      </c>
      <c r="J1322" s="33">
        <v>0</v>
      </c>
      <c r="K1322" s="33">
        <v>0</v>
      </c>
      <c r="L1322" s="33">
        <v>0</v>
      </c>
      <c r="M1322" s="33">
        <v>0</v>
      </c>
      <c r="N1322" s="32">
        <v>0</v>
      </c>
      <c r="O1322" s="32">
        <v>0</v>
      </c>
      <c r="P1322" s="32">
        <v>0</v>
      </c>
      <c r="Q1322" s="32">
        <v>0</v>
      </c>
      <c r="R1322" s="33">
        <v>0</v>
      </c>
      <c r="S1322" s="32">
        <v>0</v>
      </c>
      <c r="T1322" s="32">
        <v>0</v>
      </c>
      <c r="U1322" s="32">
        <v>0</v>
      </c>
      <c r="V1322" s="32">
        <v>0</v>
      </c>
      <c r="W1322" s="32">
        <v>0</v>
      </c>
      <c r="X1322" s="32">
        <v>0</v>
      </c>
      <c r="Y1322" s="32">
        <v>0</v>
      </c>
      <c r="Z1322" s="32">
        <v>0</v>
      </c>
      <c r="AA1322" s="32">
        <v>0</v>
      </c>
      <c r="AB1322" s="32">
        <v>0</v>
      </c>
      <c r="AC1322" s="32">
        <v>0</v>
      </c>
      <c r="AD1322" s="32">
        <v>0</v>
      </c>
      <c r="AE1322" s="32">
        <v>0</v>
      </c>
      <c r="AF1322" s="32">
        <v>0</v>
      </c>
      <c r="AG1322" s="32">
        <v>0</v>
      </c>
      <c r="AH1322" s="32">
        <v>0</v>
      </c>
      <c r="AI1322" s="32">
        <v>0</v>
      </c>
      <c r="AJ1322" s="32">
        <v>0</v>
      </c>
      <c r="AK1322" s="32">
        <v>0</v>
      </c>
      <c r="AL1322" s="32">
        <v>0</v>
      </c>
      <c r="AM1322" s="32">
        <v>0</v>
      </c>
      <c r="AN1322" s="32">
        <v>0</v>
      </c>
      <c r="AO1322" s="32">
        <v>0</v>
      </c>
      <c r="AP1322" s="32">
        <v>0</v>
      </c>
      <c r="AQ1322" s="32">
        <v>0</v>
      </c>
      <c r="AR1322" s="32">
        <v>0</v>
      </c>
      <c r="AS1322" s="32">
        <v>0</v>
      </c>
      <c r="AT1322" s="32">
        <v>0</v>
      </c>
      <c r="AU1322" s="32">
        <v>0</v>
      </c>
      <c r="AV1322" s="32">
        <v>0</v>
      </c>
      <c r="AW1322" s="32">
        <v>0</v>
      </c>
      <c r="AX1322" s="32">
        <v>0</v>
      </c>
      <c r="AY1322" s="32">
        <v>0</v>
      </c>
      <c r="AZ1322" s="32">
        <v>0</v>
      </c>
      <c r="BA1322" s="32">
        <v>0</v>
      </c>
      <c r="BB1322" s="33">
        <f t="shared" si="895"/>
        <v>0</v>
      </c>
      <c r="BC1322" s="33">
        <f t="shared" si="896"/>
        <v>0</v>
      </c>
      <c r="BD1322" s="33">
        <f t="shared" si="897"/>
        <v>0</v>
      </c>
      <c r="BE1322" s="33">
        <f t="shared" si="898"/>
        <v>0</v>
      </c>
      <c r="BF1322" s="33">
        <f t="shared" si="899"/>
        <v>0</v>
      </c>
      <c r="BG1322" s="33">
        <f t="shared" si="900"/>
        <v>0</v>
      </c>
      <c r="BH1322" s="33">
        <f t="shared" si="901"/>
        <v>0</v>
      </c>
      <c r="BI1322" s="33">
        <f t="shared" si="902"/>
        <v>0</v>
      </c>
      <c r="BJ1322" s="33">
        <f t="shared" si="903"/>
        <v>0</v>
      </c>
      <c r="BK1322" s="33">
        <f t="shared" si="904"/>
        <v>0</v>
      </c>
    </row>
    <row r="1323" spans="1:63" x14ac:dyDescent="0.25">
      <c r="A1323" s="27" t="s">
        <v>51</v>
      </c>
      <c r="B1323" s="28" t="s">
        <v>1973</v>
      </c>
      <c r="C1323" s="60" t="s">
        <v>1974</v>
      </c>
      <c r="D1323" s="33">
        <v>0</v>
      </c>
      <c r="E1323" s="33">
        <v>0</v>
      </c>
      <c r="F1323" s="33">
        <v>0</v>
      </c>
      <c r="G1323" s="33">
        <v>0</v>
      </c>
      <c r="H1323" s="33">
        <v>1</v>
      </c>
      <c r="I1323" s="33">
        <v>0</v>
      </c>
      <c r="J1323" s="33">
        <v>0</v>
      </c>
      <c r="K1323" s="33">
        <v>0</v>
      </c>
      <c r="L1323" s="33">
        <v>0</v>
      </c>
      <c r="M1323" s="33">
        <v>0</v>
      </c>
      <c r="N1323" s="32">
        <v>0</v>
      </c>
      <c r="O1323" s="32">
        <v>0</v>
      </c>
      <c r="P1323" s="32">
        <v>0</v>
      </c>
      <c r="Q1323" s="32">
        <v>0</v>
      </c>
      <c r="R1323" s="32">
        <v>0</v>
      </c>
      <c r="S1323" s="32">
        <v>0</v>
      </c>
      <c r="T1323" s="32">
        <v>0</v>
      </c>
      <c r="U1323" s="32">
        <v>0</v>
      </c>
      <c r="V1323" s="32">
        <v>0</v>
      </c>
      <c r="W1323" s="32">
        <v>0</v>
      </c>
      <c r="X1323" s="32">
        <v>0</v>
      </c>
      <c r="Y1323" s="32">
        <v>0</v>
      </c>
      <c r="Z1323" s="32">
        <v>0</v>
      </c>
      <c r="AA1323" s="32">
        <v>0</v>
      </c>
      <c r="AB1323" s="32">
        <v>0</v>
      </c>
      <c r="AC1323" s="32">
        <v>0</v>
      </c>
      <c r="AD1323" s="32">
        <v>0</v>
      </c>
      <c r="AE1323" s="32">
        <v>0</v>
      </c>
      <c r="AF1323" s="32">
        <v>0</v>
      </c>
      <c r="AG1323" s="32">
        <v>0</v>
      </c>
      <c r="AH1323" s="32">
        <v>0</v>
      </c>
      <c r="AI1323" s="32">
        <v>0</v>
      </c>
      <c r="AJ1323" s="32">
        <v>0</v>
      </c>
      <c r="AK1323" s="32">
        <v>0</v>
      </c>
      <c r="AL1323" s="32">
        <v>0</v>
      </c>
      <c r="AM1323" s="32">
        <v>0</v>
      </c>
      <c r="AN1323" s="32">
        <v>0</v>
      </c>
      <c r="AO1323" s="32">
        <v>0</v>
      </c>
      <c r="AP1323" s="32">
        <v>0</v>
      </c>
      <c r="AQ1323" s="32">
        <v>0</v>
      </c>
      <c r="AR1323" s="32">
        <v>0</v>
      </c>
      <c r="AS1323" s="32">
        <v>0</v>
      </c>
      <c r="AT1323" s="32">
        <v>0</v>
      </c>
      <c r="AU1323" s="32">
        <v>0</v>
      </c>
      <c r="AV1323" s="32">
        <v>1</v>
      </c>
      <c r="AW1323" s="32">
        <v>0</v>
      </c>
      <c r="AX1323" s="32">
        <v>0</v>
      </c>
      <c r="AY1323" s="32">
        <v>0</v>
      </c>
      <c r="AZ1323" s="32">
        <v>0</v>
      </c>
      <c r="BA1323" s="32">
        <v>0</v>
      </c>
      <c r="BB1323" s="33">
        <f t="shared" si="895"/>
        <v>0</v>
      </c>
      <c r="BC1323" s="33">
        <f t="shared" si="896"/>
        <v>0</v>
      </c>
      <c r="BD1323" s="33">
        <f t="shared" si="897"/>
        <v>0</v>
      </c>
      <c r="BE1323" s="33">
        <f t="shared" si="898"/>
        <v>0</v>
      </c>
      <c r="BF1323" s="33">
        <f t="shared" si="899"/>
        <v>1</v>
      </c>
      <c r="BG1323" s="33">
        <f t="shared" si="900"/>
        <v>0</v>
      </c>
      <c r="BH1323" s="33">
        <f t="shared" si="901"/>
        <v>0</v>
      </c>
      <c r="BI1323" s="33">
        <f t="shared" si="902"/>
        <v>0</v>
      </c>
      <c r="BJ1323" s="33">
        <f t="shared" si="903"/>
        <v>0</v>
      </c>
      <c r="BK1323" s="33">
        <f t="shared" si="904"/>
        <v>0</v>
      </c>
    </row>
    <row r="1324" spans="1:63" x14ac:dyDescent="0.25">
      <c r="A1324" s="27" t="s">
        <v>51</v>
      </c>
      <c r="B1324" s="28" t="s">
        <v>1975</v>
      </c>
      <c r="C1324" s="60" t="s">
        <v>1976</v>
      </c>
      <c r="D1324" s="33">
        <v>0</v>
      </c>
      <c r="E1324" s="33">
        <v>0</v>
      </c>
      <c r="F1324" s="33">
        <v>0</v>
      </c>
      <c r="G1324" s="33">
        <v>0</v>
      </c>
      <c r="H1324" s="33">
        <v>1</v>
      </c>
      <c r="I1324" s="33">
        <v>0</v>
      </c>
      <c r="J1324" s="33">
        <v>0</v>
      </c>
      <c r="K1324" s="33">
        <v>0</v>
      </c>
      <c r="L1324" s="33">
        <v>0</v>
      </c>
      <c r="M1324" s="33">
        <v>0</v>
      </c>
      <c r="N1324" s="32">
        <v>0</v>
      </c>
      <c r="O1324" s="32">
        <v>0</v>
      </c>
      <c r="P1324" s="32">
        <v>0</v>
      </c>
      <c r="Q1324" s="32">
        <v>0</v>
      </c>
      <c r="R1324" s="32">
        <v>0</v>
      </c>
      <c r="S1324" s="32">
        <v>0</v>
      </c>
      <c r="T1324" s="32">
        <v>0</v>
      </c>
      <c r="U1324" s="32">
        <v>0</v>
      </c>
      <c r="V1324" s="32">
        <v>0</v>
      </c>
      <c r="W1324" s="32">
        <v>0</v>
      </c>
      <c r="X1324" s="32">
        <v>0</v>
      </c>
      <c r="Y1324" s="32">
        <v>0</v>
      </c>
      <c r="Z1324" s="32">
        <v>0</v>
      </c>
      <c r="AA1324" s="32">
        <v>0</v>
      </c>
      <c r="AB1324" s="32">
        <v>1</v>
      </c>
      <c r="AC1324" s="32">
        <v>0</v>
      </c>
      <c r="AD1324" s="32">
        <v>0</v>
      </c>
      <c r="AE1324" s="32">
        <v>0</v>
      </c>
      <c r="AF1324" s="32">
        <v>0</v>
      </c>
      <c r="AG1324" s="32">
        <v>0</v>
      </c>
      <c r="AH1324" s="33">
        <v>0</v>
      </c>
      <c r="AI1324" s="33">
        <v>0</v>
      </c>
      <c r="AJ1324" s="33">
        <v>0</v>
      </c>
      <c r="AK1324" s="33">
        <v>0</v>
      </c>
      <c r="AL1324" s="33">
        <v>0</v>
      </c>
      <c r="AM1324" s="33">
        <v>0</v>
      </c>
      <c r="AN1324" s="33">
        <v>0</v>
      </c>
      <c r="AO1324" s="33">
        <v>0</v>
      </c>
      <c r="AP1324" s="33">
        <v>0</v>
      </c>
      <c r="AQ1324" s="33">
        <v>0</v>
      </c>
      <c r="AR1324" s="32">
        <v>0</v>
      </c>
      <c r="AS1324" s="32">
        <v>0</v>
      </c>
      <c r="AT1324" s="32">
        <v>0</v>
      </c>
      <c r="AU1324" s="32">
        <v>0</v>
      </c>
      <c r="AV1324" s="32">
        <v>0</v>
      </c>
      <c r="AW1324" s="32">
        <v>0</v>
      </c>
      <c r="AX1324" s="32">
        <v>0</v>
      </c>
      <c r="AY1324" s="32">
        <v>0</v>
      </c>
      <c r="AZ1324" s="32">
        <v>0</v>
      </c>
      <c r="BA1324" s="32">
        <v>0</v>
      </c>
      <c r="BB1324" s="33">
        <f t="shared" si="895"/>
        <v>0</v>
      </c>
      <c r="BC1324" s="33">
        <f t="shared" si="896"/>
        <v>0</v>
      </c>
      <c r="BD1324" s="33">
        <f t="shared" si="897"/>
        <v>0</v>
      </c>
      <c r="BE1324" s="33">
        <f t="shared" si="898"/>
        <v>0</v>
      </c>
      <c r="BF1324" s="33">
        <f t="shared" si="899"/>
        <v>1</v>
      </c>
      <c r="BG1324" s="33">
        <f t="shared" si="900"/>
        <v>0</v>
      </c>
      <c r="BH1324" s="33">
        <f t="shared" si="901"/>
        <v>0</v>
      </c>
      <c r="BI1324" s="33">
        <f t="shared" si="902"/>
        <v>0</v>
      </c>
      <c r="BJ1324" s="33">
        <f t="shared" si="903"/>
        <v>0</v>
      </c>
      <c r="BK1324" s="33">
        <f t="shared" si="904"/>
        <v>0</v>
      </c>
    </row>
    <row r="1325" spans="1:63" ht="63" x14ac:dyDescent="0.25">
      <c r="A1325" s="27" t="s">
        <v>51</v>
      </c>
      <c r="B1325" s="28" t="s">
        <v>1977</v>
      </c>
      <c r="C1325" s="60" t="s">
        <v>1978</v>
      </c>
      <c r="D1325" s="33">
        <v>0</v>
      </c>
      <c r="E1325" s="33">
        <v>0</v>
      </c>
      <c r="F1325" s="33">
        <v>0</v>
      </c>
      <c r="G1325" s="33">
        <v>0</v>
      </c>
      <c r="H1325" s="33">
        <v>2</v>
      </c>
      <c r="I1325" s="33">
        <v>0</v>
      </c>
      <c r="J1325" s="33">
        <v>0</v>
      </c>
      <c r="K1325" s="33">
        <v>0</v>
      </c>
      <c r="L1325" s="33">
        <v>0</v>
      </c>
      <c r="M1325" s="33">
        <v>0</v>
      </c>
      <c r="N1325" s="32">
        <v>0</v>
      </c>
      <c r="O1325" s="32">
        <v>0</v>
      </c>
      <c r="P1325" s="32">
        <v>0</v>
      </c>
      <c r="Q1325" s="32">
        <v>0</v>
      </c>
      <c r="R1325" s="32">
        <v>0</v>
      </c>
      <c r="S1325" s="32">
        <v>0</v>
      </c>
      <c r="T1325" s="32">
        <v>0</v>
      </c>
      <c r="U1325" s="32">
        <v>0</v>
      </c>
      <c r="V1325" s="32">
        <v>0</v>
      </c>
      <c r="W1325" s="32">
        <v>0</v>
      </c>
      <c r="X1325" s="32">
        <v>0</v>
      </c>
      <c r="Y1325" s="32">
        <v>0</v>
      </c>
      <c r="Z1325" s="32">
        <v>0</v>
      </c>
      <c r="AA1325" s="32">
        <v>0</v>
      </c>
      <c r="AB1325" s="32">
        <v>0</v>
      </c>
      <c r="AC1325" s="32">
        <v>0</v>
      </c>
      <c r="AD1325" s="32">
        <v>0</v>
      </c>
      <c r="AE1325" s="32">
        <v>0</v>
      </c>
      <c r="AF1325" s="32">
        <v>0</v>
      </c>
      <c r="AG1325" s="32">
        <v>0</v>
      </c>
      <c r="AH1325" s="32">
        <v>0</v>
      </c>
      <c r="AI1325" s="32">
        <v>0</v>
      </c>
      <c r="AJ1325" s="32">
        <v>0</v>
      </c>
      <c r="AK1325" s="32">
        <v>0</v>
      </c>
      <c r="AL1325" s="32">
        <v>0</v>
      </c>
      <c r="AM1325" s="32">
        <v>0</v>
      </c>
      <c r="AN1325" s="32">
        <v>0</v>
      </c>
      <c r="AO1325" s="32">
        <v>0</v>
      </c>
      <c r="AP1325" s="32">
        <v>0</v>
      </c>
      <c r="AQ1325" s="32">
        <v>0</v>
      </c>
      <c r="AR1325" s="32">
        <v>0</v>
      </c>
      <c r="AS1325" s="32">
        <v>0</v>
      </c>
      <c r="AT1325" s="32">
        <v>0</v>
      </c>
      <c r="AU1325" s="32">
        <v>0</v>
      </c>
      <c r="AV1325" s="32">
        <v>0</v>
      </c>
      <c r="AW1325" s="32">
        <v>0</v>
      </c>
      <c r="AX1325" s="32">
        <v>0</v>
      </c>
      <c r="AY1325" s="32">
        <v>0</v>
      </c>
      <c r="AZ1325" s="32">
        <v>0</v>
      </c>
      <c r="BA1325" s="32">
        <v>0</v>
      </c>
      <c r="BB1325" s="33">
        <f t="shared" si="895"/>
        <v>0</v>
      </c>
      <c r="BC1325" s="33">
        <f t="shared" si="896"/>
        <v>0</v>
      </c>
      <c r="BD1325" s="33">
        <f t="shared" si="897"/>
        <v>0</v>
      </c>
      <c r="BE1325" s="33">
        <f t="shared" si="898"/>
        <v>0</v>
      </c>
      <c r="BF1325" s="33">
        <f t="shared" si="899"/>
        <v>0</v>
      </c>
      <c r="BG1325" s="33">
        <f t="shared" si="900"/>
        <v>0</v>
      </c>
      <c r="BH1325" s="33">
        <f t="shared" si="901"/>
        <v>0</v>
      </c>
      <c r="BI1325" s="33">
        <f t="shared" si="902"/>
        <v>0</v>
      </c>
      <c r="BJ1325" s="33">
        <f t="shared" si="903"/>
        <v>0</v>
      </c>
      <c r="BK1325" s="33">
        <f t="shared" si="904"/>
        <v>0</v>
      </c>
    </row>
    <row r="1326" spans="1:63" ht="31.5" x14ac:dyDescent="0.25">
      <c r="A1326" s="27" t="s">
        <v>51</v>
      </c>
      <c r="B1326" s="28" t="s">
        <v>1979</v>
      </c>
      <c r="C1326" s="60" t="s">
        <v>1980</v>
      </c>
      <c r="D1326" s="33">
        <v>0</v>
      </c>
      <c r="E1326" s="33">
        <v>0</v>
      </c>
      <c r="F1326" s="33">
        <v>0</v>
      </c>
      <c r="G1326" s="33">
        <v>0</v>
      </c>
      <c r="H1326" s="33">
        <v>2</v>
      </c>
      <c r="I1326" s="33">
        <v>0</v>
      </c>
      <c r="J1326" s="33">
        <v>0</v>
      </c>
      <c r="K1326" s="33">
        <v>0</v>
      </c>
      <c r="L1326" s="33">
        <v>0</v>
      </c>
      <c r="M1326" s="33">
        <v>0</v>
      </c>
      <c r="N1326" s="32">
        <v>0</v>
      </c>
      <c r="O1326" s="32">
        <v>0</v>
      </c>
      <c r="P1326" s="32">
        <v>0</v>
      </c>
      <c r="Q1326" s="32">
        <v>0</v>
      </c>
      <c r="R1326" s="33">
        <v>0</v>
      </c>
      <c r="S1326" s="32">
        <v>0</v>
      </c>
      <c r="T1326" s="32">
        <v>0</v>
      </c>
      <c r="U1326" s="32">
        <v>0</v>
      </c>
      <c r="V1326" s="32">
        <v>0</v>
      </c>
      <c r="W1326" s="32">
        <v>0</v>
      </c>
      <c r="X1326" s="32">
        <v>0</v>
      </c>
      <c r="Y1326" s="32">
        <v>0</v>
      </c>
      <c r="Z1326" s="32">
        <v>0</v>
      </c>
      <c r="AA1326" s="32">
        <v>0</v>
      </c>
      <c r="AB1326" s="32">
        <v>0</v>
      </c>
      <c r="AC1326" s="32">
        <v>0</v>
      </c>
      <c r="AD1326" s="32">
        <v>0</v>
      </c>
      <c r="AE1326" s="32">
        <v>0</v>
      </c>
      <c r="AF1326" s="32">
        <v>0</v>
      </c>
      <c r="AG1326" s="32">
        <v>0</v>
      </c>
      <c r="AH1326" s="32">
        <v>0</v>
      </c>
      <c r="AI1326" s="32">
        <v>0</v>
      </c>
      <c r="AJ1326" s="32">
        <v>0</v>
      </c>
      <c r="AK1326" s="32">
        <v>0</v>
      </c>
      <c r="AL1326" s="32">
        <v>0</v>
      </c>
      <c r="AM1326" s="32">
        <v>0</v>
      </c>
      <c r="AN1326" s="32">
        <v>0</v>
      </c>
      <c r="AO1326" s="32">
        <v>0</v>
      </c>
      <c r="AP1326" s="32">
        <v>0</v>
      </c>
      <c r="AQ1326" s="32">
        <v>0</v>
      </c>
      <c r="AR1326" s="32">
        <v>0</v>
      </c>
      <c r="AS1326" s="32">
        <v>0</v>
      </c>
      <c r="AT1326" s="32">
        <v>0</v>
      </c>
      <c r="AU1326" s="32">
        <v>0</v>
      </c>
      <c r="AV1326" s="32">
        <v>0</v>
      </c>
      <c r="AW1326" s="32">
        <v>0</v>
      </c>
      <c r="AX1326" s="32">
        <v>0</v>
      </c>
      <c r="AY1326" s="32">
        <v>0</v>
      </c>
      <c r="AZ1326" s="32">
        <v>0</v>
      </c>
      <c r="BA1326" s="32">
        <v>0</v>
      </c>
      <c r="BB1326" s="33">
        <f t="shared" si="895"/>
        <v>0</v>
      </c>
      <c r="BC1326" s="33">
        <f t="shared" si="896"/>
        <v>0</v>
      </c>
      <c r="BD1326" s="33">
        <f t="shared" si="897"/>
        <v>0</v>
      </c>
      <c r="BE1326" s="33">
        <f t="shared" si="898"/>
        <v>0</v>
      </c>
      <c r="BF1326" s="33">
        <f t="shared" si="899"/>
        <v>0</v>
      </c>
      <c r="BG1326" s="33">
        <f t="shared" si="900"/>
        <v>0</v>
      </c>
      <c r="BH1326" s="33">
        <f t="shared" si="901"/>
        <v>0</v>
      </c>
      <c r="BI1326" s="33">
        <f t="shared" si="902"/>
        <v>0</v>
      </c>
      <c r="BJ1326" s="33">
        <f t="shared" si="903"/>
        <v>0</v>
      </c>
      <c r="BK1326" s="33">
        <f t="shared" si="904"/>
        <v>0</v>
      </c>
    </row>
    <row r="1327" spans="1:63" ht="31.5" x14ac:dyDescent="0.25">
      <c r="A1327" s="27" t="s">
        <v>51</v>
      </c>
      <c r="B1327" s="28" t="s">
        <v>1981</v>
      </c>
      <c r="C1327" s="60" t="s">
        <v>1982</v>
      </c>
      <c r="D1327" s="33">
        <v>0</v>
      </c>
      <c r="E1327" s="33">
        <v>0</v>
      </c>
      <c r="F1327" s="33">
        <v>0</v>
      </c>
      <c r="G1327" s="33">
        <v>0</v>
      </c>
      <c r="H1327" s="33">
        <v>2</v>
      </c>
      <c r="I1327" s="33">
        <v>0</v>
      </c>
      <c r="J1327" s="33">
        <v>0</v>
      </c>
      <c r="K1327" s="33">
        <v>0</v>
      </c>
      <c r="L1327" s="33">
        <v>0</v>
      </c>
      <c r="M1327" s="33">
        <v>0</v>
      </c>
      <c r="N1327" s="32">
        <v>0</v>
      </c>
      <c r="O1327" s="32">
        <v>0</v>
      </c>
      <c r="P1327" s="32">
        <v>0</v>
      </c>
      <c r="Q1327" s="32">
        <v>0</v>
      </c>
      <c r="R1327" s="33">
        <v>0</v>
      </c>
      <c r="S1327" s="32">
        <v>0</v>
      </c>
      <c r="T1327" s="32">
        <v>0</v>
      </c>
      <c r="U1327" s="32">
        <v>0</v>
      </c>
      <c r="V1327" s="32">
        <v>0</v>
      </c>
      <c r="W1327" s="32">
        <v>0</v>
      </c>
      <c r="X1327" s="32">
        <v>0</v>
      </c>
      <c r="Y1327" s="32">
        <v>0</v>
      </c>
      <c r="Z1327" s="32">
        <v>0</v>
      </c>
      <c r="AA1327" s="32">
        <v>0</v>
      </c>
      <c r="AB1327" s="32">
        <v>1</v>
      </c>
      <c r="AC1327" s="32">
        <v>0</v>
      </c>
      <c r="AD1327" s="32">
        <v>0</v>
      </c>
      <c r="AE1327" s="32">
        <v>0</v>
      </c>
      <c r="AF1327" s="32">
        <v>0</v>
      </c>
      <c r="AG1327" s="32">
        <v>0</v>
      </c>
      <c r="AH1327" s="32">
        <v>0</v>
      </c>
      <c r="AI1327" s="32">
        <v>0</v>
      </c>
      <c r="AJ1327" s="32">
        <v>0</v>
      </c>
      <c r="AK1327" s="32">
        <v>0</v>
      </c>
      <c r="AL1327" s="32">
        <v>0</v>
      </c>
      <c r="AM1327" s="32">
        <v>0</v>
      </c>
      <c r="AN1327" s="32">
        <v>0</v>
      </c>
      <c r="AO1327" s="32">
        <v>0</v>
      </c>
      <c r="AP1327" s="32">
        <v>0</v>
      </c>
      <c r="AQ1327" s="32">
        <v>0</v>
      </c>
      <c r="AR1327" s="32">
        <v>0</v>
      </c>
      <c r="AS1327" s="32">
        <v>0</v>
      </c>
      <c r="AT1327" s="32">
        <v>0</v>
      </c>
      <c r="AU1327" s="32">
        <v>0</v>
      </c>
      <c r="AV1327" s="32">
        <v>0</v>
      </c>
      <c r="AW1327" s="32">
        <v>0</v>
      </c>
      <c r="AX1327" s="32">
        <v>0</v>
      </c>
      <c r="AY1327" s="32">
        <v>0</v>
      </c>
      <c r="AZ1327" s="32">
        <v>0</v>
      </c>
      <c r="BA1327" s="32">
        <v>0</v>
      </c>
      <c r="BB1327" s="33">
        <f t="shared" si="895"/>
        <v>0</v>
      </c>
      <c r="BC1327" s="33">
        <f t="shared" si="896"/>
        <v>0</v>
      </c>
      <c r="BD1327" s="33">
        <f t="shared" si="897"/>
        <v>0</v>
      </c>
      <c r="BE1327" s="33">
        <f t="shared" si="898"/>
        <v>0</v>
      </c>
      <c r="BF1327" s="33">
        <f t="shared" si="899"/>
        <v>1</v>
      </c>
      <c r="BG1327" s="33">
        <f t="shared" si="900"/>
        <v>0</v>
      </c>
      <c r="BH1327" s="33">
        <f t="shared" si="901"/>
        <v>0</v>
      </c>
      <c r="BI1327" s="33">
        <f t="shared" si="902"/>
        <v>0</v>
      </c>
      <c r="BJ1327" s="33">
        <f t="shared" si="903"/>
        <v>0</v>
      </c>
      <c r="BK1327" s="33">
        <f t="shared" si="904"/>
        <v>0</v>
      </c>
    </row>
    <row r="1328" spans="1:63" ht="47.25" x14ac:dyDescent="0.25">
      <c r="A1328" s="27" t="s">
        <v>51</v>
      </c>
      <c r="B1328" s="28" t="s">
        <v>1983</v>
      </c>
      <c r="C1328" s="60" t="s">
        <v>1984</v>
      </c>
      <c r="D1328" s="33">
        <v>0</v>
      </c>
      <c r="E1328" s="33">
        <v>0</v>
      </c>
      <c r="F1328" s="33">
        <v>0</v>
      </c>
      <c r="G1328" s="33">
        <v>0</v>
      </c>
      <c r="H1328" s="33">
        <v>392</v>
      </c>
      <c r="I1328" s="33">
        <v>0</v>
      </c>
      <c r="J1328" s="33">
        <v>0</v>
      </c>
      <c r="K1328" s="33">
        <v>0</v>
      </c>
      <c r="L1328" s="33">
        <v>0</v>
      </c>
      <c r="M1328" s="33">
        <v>0</v>
      </c>
      <c r="N1328" s="32">
        <v>0</v>
      </c>
      <c r="O1328" s="32">
        <v>0</v>
      </c>
      <c r="P1328" s="32">
        <v>0</v>
      </c>
      <c r="Q1328" s="32">
        <v>0</v>
      </c>
      <c r="R1328" s="33">
        <v>0</v>
      </c>
      <c r="S1328" s="32">
        <v>0</v>
      </c>
      <c r="T1328" s="32">
        <v>0</v>
      </c>
      <c r="U1328" s="32">
        <v>0</v>
      </c>
      <c r="V1328" s="32">
        <v>0</v>
      </c>
      <c r="W1328" s="32">
        <v>0</v>
      </c>
      <c r="X1328" s="32">
        <v>0</v>
      </c>
      <c r="Y1328" s="32">
        <v>0</v>
      </c>
      <c r="Z1328" s="32">
        <v>0</v>
      </c>
      <c r="AA1328" s="32">
        <v>0</v>
      </c>
      <c r="AB1328" s="32">
        <v>0</v>
      </c>
      <c r="AC1328" s="32">
        <v>0</v>
      </c>
      <c r="AD1328" s="32">
        <v>0</v>
      </c>
      <c r="AE1328" s="32">
        <v>0</v>
      </c>
      <c r="AF1328" s="32">
        <v>0</v>
      </c>
      <c r="AG1328" s="32">
        <v>0</v>
      </c>
      <c r="AH1328" s="32">
        <v>0</v>
      </c>
      <c r="AI1328" s="32">
        <v>0</v>
      </c>
      <c r="AJ1328" s="32">
        <v>0</v>
      </c>
      <c r="AK1328" s="32">
        <v>0</v>
      </c>
      <c r="AL1328" s="32">
        <v>0</v>
      </c>
      <c r="AM1328" s="32">
        <v>0</v>
      </c>
      <c r="AN1328" s="32">
        <v>0</v>
      </c>
      <c r="AO1328" s="32">
        <v>0</v>
      </c>
      <c r="AP1328" s="32">
        <v>0</v>
      </c>
      <c r="AQ1328" s="32">
        <v>0</v>
      </c>
      <c r="AR1328" s="32">
        <v>0</v>
      </c>
      <c r="AS1328" s="32">
        <v>0</v>
      </c>
      <c r="AT1328" s="32">
        <v>0</v>
      </c>
      <c r="AU1328" s="32">
        <v>0</v>
      </c>
      <c r="AV1328" s="32">
        <v>0</v>
      </c>
      <c r="AW1328" s="32">
        <v>0</v>
      </c>
      <c r="AX1328" s="32">
        <v>0</v>
      </c>
      <c r="AY1328" s="32">
        <v>0</v>
      </c>
      <c r="AZ1328" s="32">
        <v>0</v>
      </c>
      <c r="BA1328" s="32">
        <v>0</v>
      </c>
      <c r="BB1328" s="33">
        <f t="shared" si="895"/>
        <v>0</v>
      </c>
      <c r="BC1328" s="33">
        <f t="shared" si="896"/>
        <v>0</v>
      </c>
      <c r="BD1328" s="33">
        <f t="shared" si="897"/>
        <v>0</v>
      </c>
      <c r="BE1328" s="33">
        <f t="shared" si="898"/>
        <v>0</v>
      </c>
      <c r="BF1328" s="33">
        <f t="shared" si="899"/>
        <v>0</v>
      </c>
      <c r="BG1328" s="33">
        <f t="shared" si="900"/>
        <v>0</v>
      </c>
      <c r="BH1328" s="33">
        <f t="shared" si="901"/>
        <v>0</v>
      </c>
      <c r="BI1328" s="33">
        <f t="shared" si="902"/>
        <v>0</v>
      </c>
      <c r="BJ1328" s="33">
        <f t="shared" si="903"/>
        <v>0</v>
      </c>
      <c r="BK1328" s="33">
        <f t="shared" si="904"/>
        <v>0</v>
      </c>
    </row>
    <row r="1329" spans="1:63" ht="47.25" x14ac:dyDescent="0.25">
      <c r="A1329" s="27" t="s">
        <v>51</v>
      </c>
      <c r="B1329" s="28" t="s">
        <v>2759</v>
      </c>
      <c r="C1329" s="60" t="s">
        <v>2760</v>
      </c>
      <c r="D1329" s="33">
        <v>0</v>
      </c>
      <c r="E1329" s="33">
        <v>0</v>
      </c>
      <c r="F1329" s="33">
        <v>0</v>
      </c>
      <c r="G1329" s="33">
        <v>0</v>
      </c>
      <c r="H1329" s="33">
        <v>1</v>
      </c>
      <c r="I1329" s="33">
        <v>0</v>
      </c>
      <c r="J1329" s="33">
        <v>0</v>
      </c>
      <c r="K1329" s="33">
        <v>0</v>
      </c>
      <c r="L1329" s="33">
        <v>0</v>
      </c>
      <c r="M1329" s="33">
        <v>0</v>
      </c>
      <c r="N1329" s="32">
        <v>0</v>
      </c>
      <c r="O1329" s="32">
        <v>0</v>
      </c>
      <c r="P1329" s="32">
        <v>0</v>
      </c>
      <c r="Q1329" s="32">
        <v>0</v>
      </c>
      <c r="R1329" s="32">
        <v>1</v>
      </c>
      <c r="S1329" s="32">
        <v>0</v>
      </c>
      <c r="T1329" s="32">
        <v>0</v>
      </c>
      <c r="U1329" s="32">
        <v>0</v>
      </c>
      <c r="V1329" s="32">
        <v>0</v>
      </c>
      <c r="W1329" s="32">
        <v>0</v>
      </c>
      <c r="X1329" s="32">
        <v>0</v>
      </c>
      <c r="Y1329" s="32">
        <v>0</v>
      </c>
      <c r="Z1329" s="32">
        <v>0</v>
      </c>
      <c r="AA1329" s="32">
        <v>0</v>
      </c>
      <c r="AB1329" s="32">
        <v>0</v>
      </c>
      <c r="AC1329" s="32">
        <v>0</v>
      </c>
      <c r="AD1329" s="32">
        <v>0</v>
      </c>
      <c r="AE1329" s="32">
        <v>0</v>
      </c>
      <c r="AF1329" s="32">
        <v>0</v>
      </c>
      <c r="AG1329" s="32">
        <v>0</v>
      </c>
      <c r="AH1329" s="32">
        <v>0</v>
      </c>
      <c r="AI1329" s="32">
        <v>0</v>
      </c>
      <c r="AJ1329" s="32">
        <v>0</v>
      </c>
      <c r="AK1329" s="32">
        <v>0</v>
      </c>
      <c r="AL1329" s="32">
        <v>0</v>
      </c>
      <c r="AM1329" s="32">
        <v>0</v>
      </c>
      <c r="AN1329" s="32">
        <v>0</v>
      </c>
      <c r="AO1329" s="32">
        <v>0</v>
      </c>
      <c r="AP1329" s="32">
        <v>0</v>
      </c>
      <c r="AQ1329" s="32">
        <v>0</v>
      </c>
      <c r="AR1329" s="32">
        <v>0</v>
      </c>
      <c r="AS1329" s="32">
        <v>0</v>
      </c>
      <c r="AT1329" s="32">
        <v>0</v>
      </c>
      <c r="AU1329" s="32">
        <v>0</v>
      </c>
      <c r="AV1329" s="32">
        <v>0</v>
      </c>
      <c r="AW1329" s="32">
        <v>0</v>
      </c>
      <c r="AX1329" s="32">
        <v>0</v>
      </c>
      <c r="AY1329" s="32">
        <v>0</v>
      </c>
      <c r="AZ1329" s="32">
        <v>0</v>
      </c>
      <c r="BA1329" s="32">
        <v>0</v>
      </c>
      <c r="BB1329" s="33">
        <f t="shared" si="895"/>
        <v>0</v>
      </c>
      <c r="BC1329" s="33">
        <f t="shared" si="896"/>
        <v>0</v>
      </c>
      <c r="BD1329" s="33">
        <f t="shared" si="897"/>
        <v>0</v>
      </c>
      <c r="BE1329" s="33">
        <f t="shared" si="898"/>
        <v>0</v>
      </c>
      <c r="BF1329" s="33">
        <f t="shared" si="899"/>
        <v>1</v>
      </c>
      <c r="BG1329" s="33">
        <f t="shared" si="900"/>
        <v>0</v>
      </c>
      <c r="BH1329" s="33">
        <f t="shared" si="901"/>
        <v>0</v>
      </c>
      <c r="BI1329" s="33">
        <f t="shared" si="902"/>
        <v>0</v>
      </c>
      <c r="BJ1329" s="33">
        <f t="shared" si="903"/>
        <v>0</v>
      </c>
      <c r="BK1329" s="33">
        <f t="shared" si="904"/>
        <v>0</v>
      </c>
    </row>
    <row r="1330" spans="1:63" ht="47.25" x14ac:dyDescent="0.25">
      <c r="A1330" s="27" t="s">
        <v>51</v>
      </c>
      <c r="B1330" s="28" t="s">
        <v>2761</v>
      </c>
      <c r="C1330" s="60" t="s">
        <v>2762</v>
      </c>
      <c r="D1330" s="33">
        <v>0</v>
      </c>
      <c r="E1330" s="33">
        <v>0</v>
      </c>
      <c r="F1330" s="33">
        <v>0</v>
      </c>
      <c r="G1330" s="33">
        <v>0</v>
      </c>
      <c r="H1330" s="33">
        <v>2</v>
      </c>
      <c r="I1330" s="33">
        <v>0</v>
      </c>
      <c r="J1330" s="33">
        <v>0</v>
      </c>
      <c r="K1330" s="33">
        <v>0</v>
      </c>
      <c r="L1330" s="33">
        <v>0</v>
      </c>
      <c r="M1330" s="33">
        <v>0</v>
      </c>
      <c r="N1330" s="32">
        <v>0</v>
      </c>
      <c r="O1330" s="32">
        <v>0</v>
      </c>
      <c r="P1330" s="32">
        <v>0</v>
      </c>
      <c r="Q1330" s="32">
        <v>0</v>
      </c>
      <c r="R1330" s="32">
        <v>2</v>
      </c>
      <c r="S1330" s="32">
        <v>0</v>
      </c>
      <c r="T1330" s="32">
        <v>0</v>
      </c>
      <c r="U1330" s="32">
        <v>0</v>
      </c>
      <c r="V1330" s="32">
        <v>0</v>
      </c>
      <c r="W1330" s="32">
        <v>0</v>
      </c>
      <c r="X1330" s="32">
        <v>0</v>
      </c>
      <c r="Y1330" s="32">
        <v>0</v>
      </c>
      <c r="Z1330" s="32">
        <v>0</v>
      </c>
      <c r="AA1330" s="32">
        <v>0</v>
      </c>
      <c r="AB1330" s="32">
        <v>0</v>
      </c>
      <c r="AC1330" s="32">
        <v>0</v>
      </c>
      <c r="AD1330" s="32">
        <v>0</v>
      </c>
      <c r="AE1330" s="32">
        <v>0</v>
      </c>
      <c r="AF1330" s="32">
        <v>0</v>
      </c>
      <c r="AG1330" s="32">
        <v>0</v>
      </c>
      <c r="AH1330" s="32">
        <v>0</v>
      </c>
      <c r="AI1330" s="32">
        <v>0</v>
      </c>
      <c r="AJ1330" s="32">
        <v>0</v>
      </c>
      <c r="AK1330" s="32">
        <v>0</v>
      </c>
      <c r="AL1330" s="32">
        <v>0</v>
      </c>
      <c r="AM1330" s="32">
        <v>0</v>
      </c>
      <c r="AN1330" s="32">
        <v>0</v>
      </c>
      <c r="AO1330" s="32">
        <v>0</v>
      </c>
      <c r="AP1330" s="32">
        <v>0</v>
      </c>
      <c r="AQ1330" s="32">
        <v>0</v>
      </c>
      <c r="AR1330" s="32">
        <v>0</v>
      </c>
      <c r="AS1330" s="32">
        <v>0</v>
      </c>
      <c r="AT1330" s="32">
        <v>0</v>
      </c>
      <c r="AU1330" s="32">
        <v>0</v>
      </c>
      <c r="AV1330" s="32">
        <v>0</v>
      </c>
      <c r="AW1330" s="32">
        <v>0</v>
      </c>
      <c r="AX1330" s="32">
        <v>0</v>
      </c>
      <c r="AY1330" s="32">
        <v>0</v>
      </c>
      <c r="AZ1330" s="32">
        <v>0</v>
      </c>
      <c r="BA1330" s="32">
        <v>0</v>
      </c>
      <c r="BB1330" s="33">
        <f t="shared" si="895"/>
        <v>0</v>
      </c>
      <c r="BC1330" s="33">
        <f t="shared" si="896"/>
        <v>0</v>
      </c>
      <c r="BD1330" s="33">
        <f t="shared" si="897"/>
        <v>0</v>
      </c>
      <c r="BE1330" s="33">
        <f t="shared" si="898"/>
        <v>0</v>
      </c>
      <c r="BF1330" s="33">
        <f t="shared" si="899"/>
        <v>2</v>
      </c>
      <c r="BG1330" s="33">
        <f t="shared" si="900"/>
        <v>0</v>
      </c>
      <c r="BH1330" s="33">
        <f t="shared" si="901"/>
        <v>0</v>
      </c>
      <c r="BI1330" s="33">
        <f t="shared" si="902"/>
        <v>0</v>
      </c>
      <c r="BJ1330" s="33">
        <f t="shared" si="903"/>
        <v>0</v>
      </c>
      <c r="BK1330" s="33">
        <f t="shared" si="904"/>
        <v>0</v>
      </c>
    </row>
    <row r="1331" spans="1:63" ht="47.25" x14ac:dyDescent="0.25">
      <c r="A1331" s="27" t="s">
        <v>51</v>
      </c>
      <c r="B1331" s="28" t="s">
        <v>2763</v>
      </c>
      <c r="C1331" s="60" t="s">
        <v>2764</v>
      </c>
      <c r="D1331" s="33">
        <v>0</v>
      </c>
      <c r="E1331" s="33">
        <v>0</v>
      </c>
      <c r="F1331" s="33">
        <v>0</v>
      </c>
      <c r="G1331" s="33">
        <v>0</v>
      </c>
      <c r="H1331" s="33">
        <v>4</v>
      </c>
      <c r="I1331" s="33">
        <v>0</v>
      </c>
      <c r="J1331" s="33">
        <v>0</v>
      </c>
      <c r="K1331" s="33">
        <v>0</v>
      </c>
      <c r="L1331" s="33">
        <v>0</v>
      </c>
      <c r="M1331" s="33">
        <v>0</v>
      </c>
      <c r="N1331" s="32">
        <v>0</v>
      </c>
      <c r="O1331" s="32">
        <v>0</v>
      </c>
      <c r="P1331" s="32">
        <v>0</v>
      </c>
      <c r="Q1331" s="32">
        <v>0</v>
      </c>
      <c r="R1331" s="32">
        <v>0</v>
      </c>
      <c r="S1331" s="32">
        <v>0</v>
      </c>
      <c r="T1331" s="32">
        <v>0</v>
      </c>
      <c r="U1331" s="32">
        <v>0</v>
      </c>
      <c r="V1331" s="32">
        <v>0</v>
      </c>
      <c r="W1331" s="32">
        <v>0</v>
      </c>
      <c r="X1331" s="32">
        <v>0</v>
      </c>
      <c r="Y1331" s="32">
        <v>0</v>
      </c>
      <c r="Z1331" s="32">
        <v>0</v>
      </c>
      <c r="AA1331" s="32">
        <v>0</v>
      </c>
      <c r="AB1331" s="32">
        <v>4</v>
      </c>
      <c r="AC1331" s="32">
        <v>0</v>
      </c>
      <c r="AD1331" s="32">
        <v>0</v>
      </c>
      <c r="AE1331" s="32">
        <v>0</v>
      </c>
      <c r="AF1331" s="32">
        <v>0</v>
      </c>
      <c r="AG1331" s="32">
        <v>0</v>
      </c>
      <c r="AH1331" s="32">
        <v>0</v>
      </c>
      <c r="AI1331" s="32">
        <v>0</v>
      </c>
      <c r="AJ1331" s="32">
        <v>0</v>
      </c>
      <c r="AK1331" s="32">
        <v>0</v>
      </c>
      <c r="AL1331" s="32">
        <v>0</v>
      </c>
      <c r="AM1331" s="32">
        <v>0</v>
      </c>
      <c r="AN1331" s="32">
        <v>0</v>
      </c>
      <c r="AO1331" s="32">
        <v>0</v>
      </c>
      <c r="AP1331" s="32">
        <v>0</v>
      </c>
      <c r="AQ1331" s="32">
        <v>0</v>
      </c>
      <c r="AR1331" s="32">
        <v>0</v>
      </c>
      <c r="AS1331" s="32">
        <v>0</v>
      </c>
      <c r="AT1331" s="32">
        <v>0</v>
      </c>
      <c r="AU1331" s="32">
        <v>0</v>
      </c>
      <c r="AV1331" s="32">
        <v>0</v>
      </c>
      <c r="AW1331" s="32">
        <v>0</v>
      </c>
      <c r="AX1331" s="32">
        <v>0</v>
      </c>
      <c r="AY1331" s="32">
        <v>0</v>
      </c>
      <c r="AZ1331" s="32">
        <v>0</v>
      </c>
      <c r="BA1331" s="32">
        <v>0</v>
      </c>
      <c r="BB1331" s="33">
        <f t="shared" si="895"/>
        <v>0</v>
      </c>
      <c r="BC1331" s="33">
        <f t="shared" si="896"/>
        <v>0</v>
      </c>
      <c r="BD1331" s="33">
        <f t="shared" si="897"/>
        <v>0</v>
      </c>
      <c r="BE1331" s="33">
        <f t="shared" si="898"/>
        <v>0</v>
      </c>
      <c r="BF1331" s="33">
        <f t="shared" si="899"/>
        <v>4</v>
      </c>
      <c r="BG1331" s="33">
        <f t="shared" si="900"/>
        <v>0</v>
      </c>
      <c r="BH1331" s="33">
        <f t="shared" si="901"/>
        <v>0</v>
      </c>
      <c r="BI1331" s="33">
        <f t="shared" si="902"/>
        <v>0</v>
      </c>
      <c r="BJ1331" s="33">
        <f t="shared" si="903"/>
        <v>0</v>
      </c>
      <c r="BK1331" s="33">
        <f t="shared" si="904"/>
        <v>0</v>
      </c>
    </row>
    <row r="1332" spans="1:63" ht="94.5" x14ac:dyDescent="0.25">
      <c r="A1332" s="27" t="s">
        <v>51</v>
      </c>
      <c r="B1332" s="28" t="s">
        <v>2765</v>
      </c>
      <c r="C1332" s="60" t="s">
        <v>2766</v>
      </c>
      <c r="D1332" s="33">
        <v>0</v>
      </c>
      <c r="E1332" s="33">
        <v>0</v>
      </c>
      <c r="F1332" s="33">
        <v>0</v>
      </c>
      <c r="G1332" s="33">
        <v>0</v>
      </c>
      <c r="H1332" s="33">
        <v>2</v>
      </c>
      <c r="I1332" s="33">
        <v>0</v>
      </c>
      <c r="J1332" s="33">
        <v>0</v>
      </c>
      <c r="K1332" s="33">
        <v>0</v>
      </c>
      <c r="L1332" s="33">
        <v>0</v>
      </c>
      <c r="M1332" s="33">
        <v>0</v>
      </c>
      <c r="N1332" s="32">
        <v>0</v>
      </c>
      <c r="O1332" s="32">
        <v>0</v>
      </c>
      <c r="P1332" s="32">
        <v>0</v>
      </c>
      <c r="Q1332" s="32">
        <v>0</v>
      </c>
      <c r="R1332" s="33">
        <v>0</v>
      </c>
      <c r="S1332" s="32">
        <v>0</v>
      </c>
      <c r="T1332" s="32">
        <v>0</v>
      </c>
      <c r="U1332" s="32">
        <v>0</v>
      </c>
      <c r="V1332" s="32">
        <v>0</v>
      </c>
      <c r="W1332" s="32">
        <v>0</v>
      </c>
      <c r="X1332" s="32">
        <v>0</v>
      </c>
      <c r="Y1332" s="32">
        <v>0</v>
      </c>
      <c r="Z1332" s="32">
        <v>0</v>
      </c>
      <c r="AA1332" s="32">
        <v>0</v>
      </c>
      <c r="AB1332" s="32">
        <v>2</v>
      </c>
      <c r="AC1332" s="32">
        <v>0</v>
      </c>
      <c r="AD1332" s="32">
        <v>0</v>
      </c>
      <c r="AE1332" s="32">
        <v>0</v>
      </c>
      <c r="AF1332" s="32">
        <v>0</v>
      </c>
      <c r="AG1332" s="32">
        <v>0</v>
      </c>
      <c r="AH1332" s="32">
        <v>0</v>
      </c>
      <c r="AI1332" s="32">
        <v>0</v>
      </c>
      <c r="AJ1332" s="32">
        <v>0</v>
      </c>
      <c r="AK1332" s="32">
        <v>0</v>
      </c>
      <c r="AL1332" s="32">
        <v>0</v>
      </c>
      <c r="AM1332" s="32">
        <v>0</v>
      </c>
      <c r="AN1332" s="32">
        <v>0</v>
      </c>
      <c r="AO1332" s="32">
        <v>0</v>
      </c>
      <c r="AP1332" s="32">
        <v>0</v>
      </c>
      <c r="AQ1332" s="32">
        <v>0</v>
      </c>
      <c r="AR1332" s="32">
        <v>0</v>
      </c>
      <c r="AS1332" s="32">
        <v>0</v>
      </c>
      <c r="AT1332" s="32">
        <v>0</v>
      </c>
      <c r="AU1332" s="32">
        <v>0</v>
      </c>
      <c r="AV1332" s="32">
        <v>0</v>
      </c>
      <c r="AW1332" s="32">
        <v>0</v>
      </c>
      <c r="AX1332" s="32">
        <v>0</v>
      </c>
      <c r="AY1332" s="32">
        <v>0</v>
      </c>
      <c r="AZ1332" s="32">
        <v>0</v>
      </c>
      <c r="BA1332" s="32">
        <v>0</v>
      </c>
      <c r="BB1332" s="33">
        <f t="shared" si="895"/>
        <v>0</v>
      </c>
      <c r="BC1332" s="33">
        <f t="shared" si="896"/>
        <v>0</v>
      </c>
      <c r="BD1332" s="33">
        <f t="shared" si="897"/>
        <v>0</v>
      </c>
      <c r="BE1332" s="33">
        <f t="shared" si="898"/>
        <v>0</v>
      </c>
      <c r="BF1332" s="33">
        <f t="shared" si="899"/>
        <v>2</v>
      </c>
      <c r="BG1332" s="33">
        <f t="shared" si="900"/>
        <v>0</v>
      </c>
      <c r="BH1332" s="33">
        <f t="shared" si="901"/>
        <v>0</v>
      </c>
      <c r="BI1332" s="33">
        <f t="shared" si="902"/>
        <v>0</v>
      </c>
      <c r="BJ1332" s="33">
        <f t="shared" si="903"/>
        <v>0</v>
      </c>
      <c r="BK1332" s="33">
        <f t="shared" si="904"/>
        <v>0</v>
      </c>
    </row>
    <row r="1333" spans="1:63" ht="63" x14ac:dyDescent="0.25">
      <c r="A1333" s="27" t="s">
        <v>51</v>
      </c>
      <c r="B1333" s="28" t="s">
        <v>2767</v>
      </c>
      <c r="C1333" s="60" t="s">
        <v>2768</v>
      </c>
      <c r="D1333" s="33">
        <v>0</v>
      </c>
      <c r="E1333" s="33">
        <v>0</v>
      </c>
      <c r="F1333" s="33">
        <v>0</v>
      </c>
      <c r="G1333" s="33">
        <v>0</v>
      </c>
      <c r="H1333" s="33">
        <v>5</v>
      </c>
      <c r="I1333" s="33">
        <v>0</v>
      </c>
      <c r="J1333" s="33">
        <v>0</v>
      </c>
      <c r="K1333" s="33">
        <v>0</v>
      </c>
      <c r="L1333" s="33">
        <v>0</v>
      </c>
      <c r="M1333" s="33">
        <v>0</v>
      </c>
      <c r="N1333" s="32">
        <v>0</v>
      </c>
      <c r="O1333" s="32">
        <v>0</v>
      </c>
      <c r="P1333" s="32">
        <v>0</v>
      </c>
      <c r="Q1333" s="32">
        <v>0</v>
      </c>
      <c r="R1333" s="32">
        <v>2</v>
      </c>
      <c r="S1333" s="32">
        <v>0</v>
      </c>
      <c r="T1333" s="32">
        <v>0</v>
      </c>
      <c r="U1333" s="32">
        <v>0</v>
      </c>
      <c r="V1333" s="32">
        <v>0</v>
      </c>
      <c r="W1333" s="32">
        <v>0</v>
      </c>
      <c r="X1333" s="32">
        <v>0</v>
      </c>
      <c r="Y1333" s="32">
        <v>0</v>
      </c>
      <c r="Z1333" s="32">
        <v>0</v>
      </c>
      <c r="AA1333" s="32">
        <v>0</v>
      </c>
      <c r="AB1333" s="32">
        <v>3</v>
      </c>
      <c r="AC1333" s="32">
        <v>0</v>
      </c>
      <c r="AD1333" s="32">
        <v>0</v>
      </c>
      <c r="AE1333" s="32">
        <v>0</v>
      </c>
      <c r="AF1333" s="32">
        <v>0</v>
      </c>
      <c r="AG1333" s="32">
        <v>0</v>
      </c>
      <c r="AH1333" s="32">
        <v>0</v>
      </c>
      <c r="AI1333" s="32">
        <v>0</v>
      </c>
      <c r="AJ1333" s="32">
        <v>0</v>
      </c>
      <c r="AK1333" s="32">
        <v>0</v>
      </c>
      <c r="AL1333" s="32">
        <v>0</v>
      </c>
      <c r="AM1333" s="32">
        <v>0</v>
      </c>
      <c r="AN1333" s="32">
        <v>0</v>
      </c>
      <c r="AO1333" s="32">
        <v>0</v>
      </c>
      <c r="AP1333" s="32">
        <v>0</v>
      </c>
      <c r="AQ1333" s="32">
        <v>0</v>
      </c>
      <c r="AR1333" s="32">
        <v>0</v>
      </c>
      <c r="AS1333" s="32">
        <v>0</v>
      </c>
      <c r="AT1333" s="32">
        <v>0</v>
      </c>
      <c r="AU1333" s="32">
        <v>0</v>
      </c>
      <c r="AV1333" s="32">
        <v>0</v>
      </c>
      <c r="AW1333" s="32">
        <v>0</v>
      </c>
      <c r="AX1333" s="32">
        <v>0</v>
      </c>
      <c r="AY1333" s="32">
        <v>0</v>
      </c>
      <c r="AZ1333" s="32">
        <v>0</v>
      </c>
      <c r="BA1333" s="32">
        <v>0</v>
      </c>
      <c r="BB1333" s="33">
        <f t="shared" si="895"/>
        <v>0</v>
      </c>
      <c r="BC1333" s="33">
        <f t="shared" si="896"/>
        <v>0</v>
      </c>
      <c r="BD1333" s="33">
        <f t="shared" si="897"/>
        <v>0</v>
      </c>
      <c r="BE1333" s="33">
        <f t="shared" si="898"/>
        <v>0</v>
      </c>
      <c r="BF1333" s="33">
        <f t="shared" si="899"/>
        <v>5</v>
      </c>
      <c r="BG1333" s="33">
        <f t="shared" si="900"/>
        <v>0</v>
      </c>
      <c r="BH1333" s="33">
        <f t="shared" si="901"/>
        <v>0</v>
      </c>
      <c r="BI1333" s="33">
        <f t="shared" si="902"/>
        <v>0</v>
      </c>
      <c r="BJ1333" s="33">
        <f t="shared" si="903"/>
        <v>0</v>
      </c>
      <c r="BK1333" s="33">
        <f t="shared" si="904"/>
        <v>0</v>
      </c>
    </row>
    <row r="1334" spans="1:63" ht="31.5" x14ac:dyDescent="0.25">
      <c r="A1334" s="27" t="s">
        <v>51</v>
      </c>
      <c r="B1334" s="28" t="s">
        <v>2769</v>
      </c>
      <c r="C1334" s="60" t="s">
        <v>2770</v>
      </c>
      <c r="D1334" s="33">
        <v>0</v>
      </c>
      <c r="E1334" s="33">
        <v>0</v>
      </c>
      <c r="F1334" s="33">
        <v>0</v>
      </c>
      <c r="G1334" s="33">
        <v>0</v>
      </c>
      <c r="H1334" s="33">
        <v>2</v>
      </c>
      <c r="I1334" s="33">
        <v>0</v>
      </c>
      <c r="J1334" s="33">
        <v>0</v>
      </c>
      <c r="K1334" s="33">
        <v>0</v>
      </c>
      <c r="L1334" s="33">
        <v>0</v>
      </c>
      <c r="M1334" s="33">
        <v>0</v>
      </c>
      <c r="N1334" s="32">
        <v>0</v>
      </c>
      <c r="O1334" s="32">
        <v>0</v>
      </c>
      <c r="P1334" s="32">
        <v>0</v>
      </c>
      <c r="Q1334" s="32">
        <v>0</v>
      </c>
      <c r="R1334" s="32">
        <v>0</v>
      </c>
      <c r="S1334" s="32">
        <v>0</v>
      </c>
      <c r="T1334" s="32">
        <v>0</v>
      </c>
      <c r="U1334" s="32">
        <v>0</v>
      </c>
      <c r="V1334" s="32">
        <v>0</v>
      </c>
      <c r="W1334" s="32">
        <v>0</v>
      </c>
      <c r="X1334" s="32">
        <v>0</v>
      </c>
      <c r="Y1334" s="32">
        <v>0</v>
      </c>
      <c r="Z1334" s="32">
        <v>0</v>
      </c>
      <c r="AA1334" s="32">
        <v>0</v>
      </c>
      <c r="AB1334" s="32">
        <v>1</v>
      </c>
      <c r="AC1334" s="32">
        <v>0</v>
      </c>
      <c r="AD1334" s="32">
        <v>0</v>
      </c>
      <c r="AE1334" s="32">
        <v>0</v>
      </c>
      <c r="AF1334" s="32">
        <v>0</v>
      </c>
      <c r="AG1334" s="32">
        <v>0</v>
      </c>
      <c r="AH1334" s="32">
        <v>0</v>
      </c>
      <c r="AI1334" s="32">
        <v>0</v>
      </c>
      <c r="AJ1334" s="32">
        <v>0</v>
      </c>
      <c r="AK1334" s="32">
        <v>0</v>
      </c>
      <c r="AL1334" s="32">
        <v>1</v>
      </c>
      <c r="AM1334" s="32">
        <v>0</v>
      </c>
      <c r="AN1334" s="32">
        <v>0</v>
      </c>
      <c r="AO1334" s="32">
        <v>0</v>
      </c>
      <c r="AP1334" s="32">
        <v>0</v>
      </c>
      <c r="AQ1334" s="32">
        <v>0</v>
      </c>
      <c r="AR1334" s="32">
        <v>0</v>
      </c>
      <c r="AS1334" s="32">
        <v>0</v>
      </c>
      <c r="AT1334" s="32">
        <v>0</v>
      </c>
      <c r="AU1334" s="32">
        <v>0</v>
      </c>
      <c r="AV1334" s="32">
        <v>0</v>
      </c>
      <c r="AW1334" s="32">
        <v>0</v>
      </c>
      <c r="AX1334" s="32">
        <v>0</v>
      </c>
      <c r="AY1334" s="32">
        <v>0</v>
      </c>
      <c r="AZ1334" s="32">
        <v>0</v>
      </c>
      <c r="BA1334" s="32">
        <v>0</v>
      </c>
      <c r="BB1334" s="33">
        <f t="shared" si="895"/>
        <v>0</v>
      </c>
      <c r="BC1334" s="33">
        <f t="shared" si="896"/>
        <v>0</v>
      </c>
      <c r="BD1334" s="33">
        <f t="shared" si="897"/>
        <v>0</v>
      </c>
      <c r="BE1334" s="33">
        <f t="shared" si="898"/>
        <v>0</v>
      </c>
      <c r="BF1334" s="33">
        <f t="shared" si="899"/>
        <v>2</v>
      </c>
      <c r="BG1334" s="33">
        <f t="shared" si="900"/>
        <v>0</v>
      </c>
      <c r="BH1334" s="33">
        <f t="shared" si="901"/>
        <v>0</v>
      </c>
      <c r="BI1334" s="33">
        <f t="shared" si="902"/>
        <v>0</v>
      </c>
      <c r="BJ1334" s="33">
        <f t="shared" si="903"/>
        <v>0</v>
      </c>
      <c r="BK1334" s="33">
        <f t="shared" si="904"/>
        <v>0</v>
      </c>
    </row>
    <row r="1335" spans="1:63" x14ac:dyDescent="0.25">
      <c r="A1335" s="27" t="s">
        <v>51</v>
      </c>
      <c r="B1335" s="28" t="s">
        <v>1985</v>
      </c>
      <c r="C1335" s="60" t="s">
        <v>1986</v>
      </c>
      <c r="D1335" s="33">
        <v>0</v>
      </c>
      <c r="E1335" s="33">
        <v>0</v>
      </c>
      <c r="F1335" s="33">
        <v>0</v>
      </c>
      <c r="G1335" s="33">
        <v>0</v>
      </c>
      <c r="H1335" s="33">
        <v>1</v>
      </c>
      <c r="I1335" s="33">
        <v>0</v>
      </c>
      <c r="J1335" s="33">
        <v>0</v>
      </c>
      <c r="K1335" s="33">
        <v>0</v>
      </c>
      <c r="L1335" s="33">
        <v>0</v>
      </c>
      <c r="M1335" s="33">
        <v>0</v>
      </c>
      <c r="N1335" s="32">
        <v>0</v>
      </c>
      <c r="O1335" s="32">
        <v>0</v>
      </c>
      <c r="P1335" s="32">
        <v>0</v>
      </c>
      <c r="Q1335" s="32">
        <v>0</v>
      </c>
      <c r="R1335" s="32">
        <v>1</v>
      </c>
      <c r="S1335" s="32">
        <v>0</v>
      </c>
      <c r="T1335" s="32">
        <v>0</v>
      </c>
      <c r="U1335" s="32">
        <v>0</v>
      </c>
      <c r="V1335" s="32">
        <v>0</v>
      </c>
      <c r="W1335" s="32">
        <v>0</v>
      </c>
      <c r="X1335" s="33">
        <v>0</v>
      </c>
      <c r="Y1335" s="33">
        <v>0</v>
      </c>
      <c r="Z1335" s="33">
        <v>0</v>
      </c>
      <c r="AA1335" s="33">
        <v>0</v>
      </c>
      <c r="AB1335" s="33">
        <v>0</v>
      </c>
      <c r="AC1335" s="33">
        <v>0</v>
      </c>
      <c r="AD1335" s="33">
        <v>0</v>
      </c>
      <c r="AE1335" s="33">
        <v>0</v>
      </c>
      <c r="AF1335" s="33">
        <v>0</v>
      </c>
      <c r="AG1335" s="33">
        <v>0</v>
      </c>
      <c r="AH1335" s="32">
        <v>0</v>
      </c>
      <c r="AI1335" s="32">
        <v>0</v>
      </c>
      <c r="AJ1335" s="32">
        <v>0</v>
      </c>
      <c r="AK1335" s="32">
        <v>0</v>
      </c>
      <c r="AL1335" s="32">
        <v>0</v>
      </c>
      <c r="AM1335" s="32">
        <v>0</v>
      </c>
      <c r="AN1335" s="32">
        <v>0</v>
      </c>
      <c r="AO1335" s="32">
        <v>0</v>
      </c>
      <c r="AP1335" s="32">
        <v>0</v>
      </c>
      <c r="AQ1335" s="32">
        <v>0</v>
      </c>
      <c r="AR1335" s="32">
        <v>0</v>
      </c>
      <c r="AS1335" s="32">
        <v>0</v>
      </c>
      <c r="AT1335" s="32">
        <v>0</v>
      </c>
      <c r="AU1335" s="32">
        <v>0</v>
      </c>
      <c r="AV1335" s="32">
        <v>0</v>
      </c>
      <c r="AW1335" s="32">
        <v>0</v>
      </c>
      <c r="AX1335" s="32">
        <v>0</v>
      </c>
      <c r="AY1335" s="32">
        <v>0</v>
      </c>
      <c r="AZ1335" s="32">
        <v>0</v>
      </c>
      <c r="BA1335" s="32">
        <v>0</v>
      </c>
      <c r="BB1335" s="33">
        <f t="shared" si="895"/>
        <v>0</v>
      </c>
      <c r="BC1335" s="33">
        <f t="shared" si="896"/>
        <v>0</v>
      </c>
      <c r="BD1335" s="33">
        <f t="shared" si="897"/>
        <v>0</v>
      </c>
      <c r="BE1335" s="33">
        <f t="shared" si="898"/>
        <v>0</v>
      </c>
      <c r="BF1335" s="33">
        <f t="shared" si="899"/>
        <v>1</v>
      </c>
      <c r="BG1335" s="33">
        <f t="shared" si="900"/>
        <v>0</v>
      </c>
      <c r="BH1335" s="33">
        <f t="shared" si="901"/>
        <v>0</v>
      </c>
      <c r="BI1335" s="33">
        <f t="shared" si="902"/>
        <v>0</v>
      </c>
      <c r="BJ1335" s="33">
        <f t="shared" si="903"/>
        <v>0</v>
      </c>
      <c r="BK1335" s="33">
        <f t="shared" si="904"/>
        <v>0</v>
      </c>
    </row>
    <row r="1336" spans="1:63" ht="31.5" x14ac:dyDescent="0.25">
      <c r="A1336" s="27" t="s">
        <v>51</v>
      </c>
      <c r="B1336" s="28" t="s">
        <v>1987</v>
      </c>
      <c r="C1336" s="60" t="s">
        <v>1988</v>
      </c>
      <c r="D1336" s="33">
        <v>0</v>
      </c>
      <c r="E1336" s="33">
        <v>0</v>
      </c>
      <c r="F1336" s="33">
        <v>0</v>
      </c>
      <c r="G1336" s="33">
        <v>0</v>
      </c>
      <c r="H1336" s="33">
        <v>1</v>
      </c>
      <c r="I1336" s="33">
        <v>0</v>
      </c>
      <c r="J1336" s="33">
        <v>0</v>
      </c>
      <c r="K1336" s="33">
        <v>0</v>
      </c>
      <c r="L1336" s="33">
        <v>0</v>
      </c>
      <c r="M1336" s="33">
        <v>0</v>
      </c>
      <c r="N1336" s="32">
        <v>0</v>
      </c>
      <c r="O1336" s="32">
        <v>0</v>
      </c>
      <c r="P1336" s="32">
        <v>0</v>
      </c>
      <c r="Q1336" s="32">
        <v>0</v>
      </c>
      <c r="R1336" s="33">
        <v>1</v>
      </c>
      <c r="S1336" s="32">
        <v>0</v>
      </c>
      <c r="T1336" s="32">
        <v>0</v>
      </c>
      <c r="U1336" s="32">
        <v>0</v>
      </c>
      <c r="V1336" s="32">
        <v>0</v>
      </c>
      <c r="W1336" s="32">
        <v>0</v>
      </c>
      <c r="X1336" s="32">
        <v>0</v>
      </c>
      <c r="Y1336" s="32">
        <v>0</v>
      </c>
      <c r="Z1336" s="32">
        <v>0</v>
      </c>
      <c r="AA1336" s="32">
        <v>0</v>
      </c>
      <c r="AB1336" s="32">
        <v>0</v>
      </c>
      <c r="AC1336" s="32">
        <v>0</v>
      </c>
      <c r="AD1336" s="32">
        <v>0</v>
      </c>
      <c r="AE1336" s="32">
        <v>0</v>
      </c>
      <c r="AF1336" s="32">
        <v>0</v>
      </c>
      <c r="AG1336" s="32">
        <v>0</v>
      </c>
      <c r="AH1336" s="32">
        <v>0</v>
      </c>
      <c r="AI1336" s="32">
        <v>0</v>
      </c>
      <c r="AJ1336" s="32">
        <v>0</v>
      </c>
      <c r="AK1336" s="32">
        <v>0</v>
      </c>
      <c r="AL1336" s="32">
        <v>0</v>
      </c>
      <c r="AM1336" s="32">
        <v>0</v>
      </c>
      <c r="AN1336" s="32">
        <v>0</v>
      </c>
      <c r="AO1336" s="32">
        <v>0</v>
      </c>
      <c r="AP1336" s="32">
        <v>0</v>
      </c>
      <c r="AQ1336" s="32">
        <v>0</v>
      </c>
      <c r="AR1336" s="32">
        <v>0</v>
      </c>
      <c r="AS1336" s="32">
        <v>0</v>
      </c>
      <c r="AT1336" s="32">
        <v>0</v>
      </c>
      <c r="AU1336" s="32">
        <v>0</v>
      </c>
      <c r="AV1336" s="32">
        <v>0</v>
      </c>
      <c r="AW1336" s="32">
        <v>0</v>
      </c>
      <c r="AX1336" s="32">
        <v>0</v>
      </c>
      <c r="AY1336" s="32">
        <v>0</v>
      </c>
      <c r="AZ1336" s="32">
        <v>0</v>
      </c>
      <c r="BA1336" s="32">
        <v>0</v>
      </c>
      <c r="BB1336" s="33">
        <f t="shared" si="895"/>
        <v>0</v>
      </c>
      <c r="BC1336" s="33">
        <f t="shared" si="896"/>
        <v>0</v>
      </c>
      <c r="BD1336" s="33">
        <f t="shared" si="897"/>
        <v>0</v>
      </c>
      <c r="BE1336" s="33">
        <f t="shared" si="898"/>
        <v>0</v>
      </c>
      <c r="BF1336" s="33">
        <f t="shared" si="899"/>
        <v>1</v>
      </c>
      <c r="BG1336" s="33">
        <f t="shared" si="900"/>
        <v>0</v>
      </c>
      <c r="BH1336" s="33">
        <f t="shared" si="901"/>
        <v>0</v>
      </c>
      <c r="BI1336" s="33">
        <f t="shared" si="902"/>
        <v>0</v>
      </c>
      <c r="BJ1336" s="33">
        <f t="shared" si="903"/>
        <v>0</v>
      </c>
      <c r="BK1336" s="33">
        <f t="shared" si="904"/>
        <v>0</v>
      </c>
    </row>
    <row r="1337" spans="1:63" ht="31.5" x14ac:dyDescent="0.25">
      <c r="A1337" s="27" t="s">
        <v>51</v>
      </c>
      <c r="B1337" s="28" t="s">
        <v>1989</v>
      </c>
      <c r="C1337" s="60" t="s">
        <v>1990</v>
      </c>
      <c r="D1337" s="33">
        <v>0</v>
      </c>
      <c r="E1337" s="33">
        <v>0</v>
      </c>
      <c r="F1337" s="33">
        <v>0</v>
      </c>
      <c r="G1337" s="33">
        <v>0</v>
      </c>
      <c r="H1337" s="33">
        <v>2</v>
      </c>
      <c r="I1337" s="33">
        <v>0</v>
      </c>
      <c r="J1337" s="33">
        <v>0</v>
      </c>
      <c r="K1337" s="33">
        <v>0</v>
      </c>
      <c r="L1337" s="33">
        <v>0</v>
      </c>
      <c r="M1337" s="33">
        <v>0</v>
      </c>
      <c r="N1337" s="32">
        <v>0</v>
      </c>
      <c r="O1337" s="32">
        <v>0</v>
      </c>
      <c r="P1337" s="32">
        <v>0</v>
      </c>
      <c r="Q1337" s="32">
        <v>0</v>
      </c>
      <c r="R1337" s="33">
        <v>0</v>
      </c>
      <c r="S1337" s="32">
        <v>0</v>
      </c>
      <c r="T1337" s="32">
        <v>0</v>
      </c>
      <c r="U1337" s="32">
        <v>0</v>
      </c>
      <c r="V1337" s="32">
        <v>0</v>
      </c>
      <c r="W1337" s="32">
        <v>0</v>
      </c>
      <c r="X1337" s="32">
        <v>0</v>
      </c>
      <c r="Y1337" s="32">
        <v>0</v>
      </c>
      <c r="Z1337" s="32">
        <v>0</v>
      </c>
      <c r="AA1337" s="32">
        <v>0</v>
      </c>
      <c r="AB1337" s="32">
        <v>0</v>
      </c>
      <c r="AC1337" s="32">
        <v>0</v>
      </c>
      <c r="AD1337" s="32">
        <v>0</v>
      </c>
      <c r="AE1337" s="32">
        <v>0</v>
      </c>
      <c r="AF1337" s="32">
        <v>0</v>
      </c>
      <c r="AG1337" s="32">
        <v>0</v>
      </c>
      <c r="AH1337" s="32">
        <v>0</v>
      </c>
      <c r="AI1337" s="32">
        <v>0</v>
      </c>
      <c r="AJ1337" s="32">
        <v>0</v>
      </c>
      <c r="AK1337" s="32">
        <v>0</v>
      </c>
      <c r="AL1337" s="32">
        <v>0</v>
      </c>
      <c r="AM1337" s="32">
        <v>0</v>
      </c>
      <c r="AN1337" s="32">
        <v>0</v>
      </c>
      <c r="AO1337" s="32">
        <v>0</v>
      </c>
      <c r="AP1337" s="32">
        <v>0</v>
      </c>
      <c r="AQ1337" s="32">
        <v>0</v>
      </c>
      <c r="AR1337" s="32">
        <v>0</v>
      </c>
      <c r="AS1337" s="32">
        <v>0</v>
      </c>
      <c r="AT1337" s="32">
        <v>0</v>
      </c>
      <c r="AU1337" s="32">
        <v>0</v>
      </c>
      <c r="AV1337" s="32">
        <v>0</v>
      </c>
      <c r="AW1337" s="32">
        <v>0</v>
      </c>
      <c r="AX1337" s="32">
        <v>0</v>
      </c>
      <c r="AY1337" s="32">
        <v>0</v>
      </c>
      <c r="AZ1337" s="32">
        <v>0</v>
      </c>
      <c r="BA1337" s="32">
        <v>0</v>
      </c>
      <c r="BB1337" s="33">
        <f t="shared" si="895"/>
        <v>0</v>
      </c>
      <c r="BC1337" s="33">
        <f t="shared" si="896"/>
        <v>0</v>
      </c>
      <c r="BD1337" s="33">
        <f t="shared" si="897"/>
        <v>0</v>
      </c>
      <c r="BE1337" s="33">
        <f t="shared" si="898"/>
        <v>0</v>
      </c>
      <c r="BF1337" s="33">
        <f t="shared" si="899"/>
        <v>0</v>
      </c>
      <c r="BG1337" s="33">
        <f t="shared" si="900"/>
        <v>0</v>
      </c>
      <c r="BH1337" s="33">
        <f t="shared" si="901"/>
        <v>0</v>
      </c>
      <c r="BI1337" s="33">
        <f t="shared" si="902"/>
        <v>0</v>
      </c>
      <c r="BJ1337" s="33">
        <f t="shared" si="903"/>
        <v>0</v>
      </c>
      <c r="BK1337" s="33">
        <f t="shared" si="904"/>
        <v>0</v>
      </c>
    </row>
    <row r="1338" spans="1:63" x14ac:dyDescent="0.25">
      <c r="A1338" s="27" t="s">
        <v>51</v>
      </c>
      <c r="B1338" s="28" t="s">
        <v>1991</v>
      </c>
      <c r="C1338" s="60" t="s">
        <v>1992</v>
      </c>
      <c r="D1338" s="33">
        <v>0</v>
      </c>
      <c r="E1338" s="33">
        <v>0</v>
      </c>
      <c r="F1338" s="33">
        <v>0</v>
      </c>
      <c r="G1338" s="33">
        <v>0</v>
      </c>
      <c r="H1338" s="33">
        <v>2</v>
      </c>
      <c r="I1338" s="33">
        <v>0</v>
      </c>
      <c r="J1338" s="33">
        <v>0</v>
      </c>
      <c r="K1338" s="33">
        <v>0</v>
      </c>
      <c r="L1338" s="33">
        <v>0</v>
      </c>
      <c r="M1338" s="33">
        <v>0</v>
      </c>
      <c r="N1338" s="32">
        <v>0</v>
      </c>
      <c r="O1338" s="32">
        <v>0</v>
      </c>
      <c r="P1338" s="32">
        <v>0</v>
      </c>
      <c r="Q1338" s="32">
        <v>0</v>
      </c>
      <c r="R1338" s="32">
        <v>0</v>
      </c>
      <c r="S1338" s="32">
        <v>0</v>
      </c>
      <c r="T1338" s="32">
        <v>0</v>
      </c>
      <c r="U1338" s="32">
        <v>0</v>
      </c>
      <c r="V1338" s="32">
        <v>0</v>
      </c>
      <c r="W1338" s="32">
        <v>0</v>
      </c>
      <c r="X1338" s="32">
        <v>0</v>
      </c>
      <c r="Y1338" s="32">
        <v>0</v>
      </c>
      <c r="Z1338" s="32">
        <v>0</v>
      </c>
      <c r="AA1338" s="32">
        <v>0</v>
      </c>
      <c r="AB1338" s="32">
        <v>2</v>
      </c>
      <c r="AC1338" s="32">
        <v>0</v>
      </c>
      <c r="AD1338" s="32">
        <v>0</v>
      </c>
      <c r="AE1338" s="32">
        <v>0</v>
      </c>
      <c r="AF1338" s="32">
        <v>0</v>
      </c>
      <c r="AG1338" s="32">
        <v>0</v>
      </c>
      <c r="AH1338" s="32">
        <v>0</v>
      </c>
      <c r="AI1338" s="32">
        <v>0</v>
      </c>
      <c r="AJ1338" s="32">
        <v>0</v>
      </c>
      <c r="AK1338" s="32">
        <v>0</v>
      </c>
      <c r="AL1338" s="32">
        <v>0</v>
      </c>
      <c r="AM1338" s="32">
        <v>0</v>
      </c>
      <c r="AN1338" s="32">
        <v>0</v>
      </c>
      <c r="AO1338" s="32">
        <v>0</v>
      </c>
      <c r="AP1338" s="32">
        <v>0</v>
      </c>
      <c r="AQ1338" s="32">
        <v>0</v>
      </c>
      <c r="AR1338" s="32">
        <v>0</v>
      </c>
      <c r="AS1338" s="32">
        <v>0</v>
      </c>
      <c r="AT1338" s="32">
        <v>0</v>
      </c>
      <c r="AU1338" s="32">
        <v>0</v>
      </c>
      <c r="AV1338" s="32">
        <v>0</v>
      </c>
      <c r="AW1338" s="32">
        <v>0</v>
      </c>
      <c r="AX1338" s="32">
        <v>0</v>
      </c>
      <c r="AY1338" s="32">
        <v>0</v>
      </c>
      <c r="AZ1338" s="32">
        <v>0</v>
      </c>
      <c r="BA1338" s="32">
        <v>0</v>
      </c>
      <c r="BB1338" s="33">
        <f t="shared" si="895"/>
        <v>0</v>
      </c>
      <c r="BC1338" s="33">
        <f t="shared" si="896"/>
        <v>0</v>
      </c>
      <c r="BD1338" s="33">
        <f t="shared" si="897"/>
        <v>0</v>
      </c>
      <c r="BE1338" s="33">
        <f t="shared" si="898"/>
        <v>0</v>
      </c>
      <c r="BF1338" s="33">
        <f t="shared" si="899"/>
        <v>2</v>
      </c>
      <c r="BG1338" s="33">
        <f t="shared" si="900"/>
        <v>0</v>
      </c>
      <c r="BH1338" s="33">
        <f t="shared" si="901"/>
        <v>0</v>
      </c>
      <c r="BI1338" s="33">
        <f t="shared" si="902"/>
        <v>0</v>
      </c>
      <c r="BJ1338" s="33">
        <f t="shared" si="903"/>
        <v>0</v>
      </c>
      <c r="BK1338" s="33">
        <f t="shared" si="904"/>
        <v>0</v>
      </c>
    </row>
    <row r="1339" spans="1:63" ht="31.5" x14ac:dyDescent="0.25">
      <c r="A1339" s="27" t="s">
        <v>51</v>
      </c>
      <c r="B1339" s="28" t="s">
        <v>1993</v>
      </c>
      <c r="C1339" s="60" t="s">
        <v>1994</v>
      </c>
      <c r="D1339" s="33">
        <v>0</v>
      </c>
      <c r="E1339" s="33">
        <v>0</v>
      </c>
      <c r="F1339" s="33">
        <v>0</v>
      </c>
      <c r="G1339" s="33">
        <v>0</v>
      </c>
      <c r="H1339" s="33">
        <v>2</v>
      </c>
      <c r="I1339" s="33">
        <v>0</v>
      </c>
      <c r="J1339" s="33">
        <v>0</v>
      </c>
      <c r="K1339" s="33">
        <v>0</v>
      </c>
      <c r="L1339" s="33">
        <v>0</v>
      </c>
      <c r="M1339" s="33">
        <v>0</v>
      </c>
      <c r="N1339" s="32">
        <v>0</v>
      </c>
      <c r="O1339" s="32">
        <v>0</v>
      </c>
      <c r="P1339" s="32">
        <v>0</v>
      </c>
      <c r="Q1339" s="32">
        <v>0</v>
      </c>
      <c r="R1339" s="33">
        <v>0</v>
      </c>
      <c r="S1339" s="32">
        <v>0</v>
      </c>
      <c r="T1339" s="32">
        <v>0</v>
      </c>
      <c r="U1339" s="32">
        <v>0</v>
      </c>
      <c r="V1339" s="32">
        <v>0</v>
      </c>
      <c r="W1339" s="32">
        <v>0</v>
      </c>
      <c r="X1339" s="32">
        <v>0</v>
      </c>
      <c r="Y1339" s="32">
        <v>0</v>
      </c>
      <c r="Z1339" s="32">
        <v>0</v>
      </c>
      <c r="AA1339" s="32">
        <v>0</v>
      </c>
      <c r="AB1339" s="32">
        <v>0</v>
      </c>
      <c r="AC1339" s="32">
        <v>0</v>
      </c>
      <c r="AD1339" s="32">
        <v>0</v>
      </c>
      <c r="AE1339" s="32">
        <v>0</v>
      </c>
      <c r="AF1339" s="32">
        <v>0</v>
      </c>
      <c r="AG1339" s="32">
        <v>0</v>
      </c>
      <c r="AH1339" s="32">
        <v>0</v>
      </c>
      <c r="AI1339" s="32">
        <v>0</v>
      </c>
      <c r="AJ1339" s="32">
        <v>0</v>
      </c>
      <c r="AK1339" s="32">
        <v>0</v>
      </c>
      <c r="AL1339" s="32">
        <v>0</v>
      </c>
      <c r="AM1339" s="32">
        <v>0</v>
      </c>
      <c r="AN1339" s="32">
        <v>0</v>
      </c>
      <c r="AO1339" s="32">
        <v>0</v>
      </c>
      <c r="AP1339" s="32">
        <v>0</v>
      </c>
      <c r="AQ1339" s="32">
        <v>0</v>
      </c>
      <c r="AR1339" s="32">
        <v>0</v>
      </c>
      <c r="AS1339" s="32">
        <v>0</v>
      </c>
      <c r="AT1339" s="32">
        <v>0</v>
      </c>
      <c r="AU1339" s="32">
        <v>0</v>
      </c>
      <c r="AV1339" s="32">
        <v>0</v>
      </c>
      <c r="AW1339" s="32">
        <v>0</v>
      </c>
      <c r="AX1339" s="32">
        <v>0</v>
      </c>
      <c r="AY1339" s="32">
        <v>0</v>
      </c>
      <c r="AZ1339" s="32">
        <v>0</v>
      </c>
      <c r="BA1339" s="32">
        <v>0</v>
      </c>
      <c r="BB1339" s="33">
        <f t="shared" si="895"/>
        <v>0</v>
      </c>
      <c r="BC1339" s="33">
        <f t="shared" si="896"/>
        <v>0</v>
      </c>
      <c r="BD1339" s="33">
        <f t="shared" si="897"/>
        <v>0</v>
      </c>
      <c r="BE1339" s="33">
        <f t="shared" si="898"/>
        <v>0</v>
      </c>
      <c r="BF1339" s="33">
        <f t="shared" si="899"/>
        <v>0</v>
      </c>
      <c r="BG1339" s="33">
        <f t="shared" si="900"/>
        <v>0</v>
      </c>
      <c r="BH1339" s="33">
        <f t="shared" si="901"/>
        <v>0</v>
      </c>
      <c r="BI1339" s="33">
        <f t="shared" si="902"/>
        <v>0</v>
      </c>
      <c r="BJ1339" s="33">
        <f t="shared" si="903"/>
        <v>0</v>
      </c>
      <c r="BK1339" s="33">
        <f t="shared" si="904"/>
        <v>0</v>
      </c>
    </row>
    <row r="1340" spans="1:63" ht="31.5" x14ac:dyDescent="0.25">
      <c r="A1340" s="27" t="s">
        <v>51</v>
      </c>
      <c r="B1340" s="28" t="s">
        <v>1995</v>
      </c>
      <c r="C1340" s="60" t="s">
        <v>1996</v>
      </c>
      <c r="D1340" s="33">
        <v>0</v>
      </c>
      <c r="E1340" s="33">
        <v>0</v>
      </c>
      <c r="F1340" s="33">
        <v>0</v>
      </c>
      <c r="G1340" s="33">
        <v>0</v>
      </c>
      <c r="H1340" s="33">
        <v>1</v>
      </c>
      <c r="I1340" s="33">
        <v>0</v>
      </c>
      <c r="J1340" s="33">
        <v>0</v>
      </c>
      <c r="K1340" s="33">
        <v>0</v>
      </c>
      <c r="L1340" s="33">
        <v>0</v>
      </c>
      <c r="M1340" s="33">
        <v>0</v>
      </c>
      <c r="N1340" s="32">
        <v>0</v>
      </c>
      <c r="O1340" s="32">
        <v>0</v>
      </c>
      <c r="P1340" s="32">
        <v>0</v>
      </c>
      <c r="Q1340" s="32">
        <v>0</v>
      </c>
      <c r="R1340" s="32">
        <v>0</v>
      </c>
      <c r="S1340" s="32">
        <v>0</v>
      </c>
      <c r="T1340" s="32">
        <v>0</v>
      </c>
      <c r="U1340" s="32">
        <v>0</v>
      </c>
      <c r="V1340" s="32">
        <v>0</v>
      </c>
      <c r="W1340" s="32">
        <v>0</v>
      </c>
      <c r="X1340" s="32">
        <v>0</v>
      </c>
      <c r="Y1340" s="32">
        <v>0</v>
      </c>
      <c r="Z1340" s="32">
        <v>0</v>
      </c>
      <c r="AA1340" s="32">
        <v>0</v>
      </c>
      <c r="AB1340" s="32">
        <v>0</v>
      </c>
      <c r="AC1340" s="32">
        <v>0</v>
      </c>
      <c r="AD1340" s="32">
        <v>0</v>
      </c>
      <c r="AE1340" s="32">
        <v>0</v>
      </c>
      <c r="AF1340" s="32">
        <v>0</v>
      </c>
      <c r="AG1340" s="32">
        <v>0</v>
      </c>
      <c r="AH1340" s="32">
        <v>0</v>
      </c>
      <c r="AI1340" s="32">
        <v>0</v>
      </c>
      <c r="AJ1340" s="32">
        <v>0</v>
      </c>
      <c r="AK1340" s="32">
        <v>0</v>
      </c>
      <c r="AL1340" s="32">
        <v>1</v>
      </c>
      <c r="AM1340" s="32">
        <v>0</v>
      </c>
      <c r="AN1340" s="32">
        <v>0</v>
      </c>
      <c r="AO1340" s="32">
        <v>0</v>
      </c>
      <c r="AP1340" s="32">
        <v>0</v>
      </c>
      <c r="AQ1340" s="32">
        <v>0</v>
      </c>
      <c r="AR1340" s="32">
        <v>0</v>
      </c>
      <c r="AS1340" s="32">
        <v>0</v>
      </c>
      <c r="AT1340" s="32">
        <v>0</v>
      </c>
      <c r="AU1340" s="32">
        <v>0</v>
      </c>
      <c r="AV1340" s="32">
        <v>0</v>
      </c>
      <c r="AW1340" s="32">
        <v>0</v>
      </c>
      <c r="AX1340" s="32">
        <v>0</v>
      </c>
      <c r="AY1340" s="32">
        <v>0</v>
      </c>
      <c r="AZ1340" s="32">
        <v>0</v>
      </c>
      <c r="BA1340" s="32">
        <v>0</v>
      </c>
      <c r="BB1340" s="33">
        <f t="shared" si="895"/>
        <v>0</v>
      </c>
      <c r="BC1340" s="33">
        <f t="shared" si="896"/>
        <v>0</v>
      </c>
      <c r="BD1340" s="33">
        <f t="shared" si="897"/>
        <v>0</v>
      </c>
      <c r="BE1340" s="33">
        <f t="shared" si="898"/>
        <v>0</v>
      </c>
      <c r="BF1340" s="33">
        <f t="shared" si="899"/>
        <v>1</v>
      </c>
      <c r="BG1340" s="33">
        <f t="shared" si="900"/>
        <v>0</v>
      </c>
      <c r="BH1340" s="33">
        <f t="shared" si="901"/>
        <v>0</v>
      </c>
      <c r="BI1340" s="33">
        <f t="shared" si="902"/>
        <v>0</v>
      </c>
      <c r="BJ1340" s="33">
        <f t="shared" si="903"/>
        <v>0</v>
      </c>
      <c r="BK1340" s="33">
        <f t="shared" si="904"/>
        <v>0</v>
      </c>
    </row>
    <row r="1341" spans="1:63" ht="47.25" x14ac:dyDescent="0.25">
      <c r="A1341" s="27" t="s">
        <v>51</v>
      </c>
      <c r="B1341" s="28" t="s">
        <v>1997</v>
      </c>
      <c r="C1341" s="60" t="s">
        <v>1998</v>
      </c>
      <c r="D1341" s="33">
        <v>0</v>
      </c>
      <c r="E1341" s="33">
        <v>0</v>
      </c>
      <c r="F1341" s="33">
        <v>0</v>
      </c>
      <c r="G1341" s="33">
        <v>0</v>
      </c>
      <c r="H1341" s="33">
        <v>1</v>
      </c>
      <c r="I1341" s="33">
        <v>0</v>
      </c>
      <c r="J1341" s="33">
        <v>0</v>
      </c>
      <c r="K1341" s="33">
        <v>0</v>
      </c>
      <c r="L1341" s="33">
        <v>0</v>
      </c>
      <c r="M1341" s="33">
        <v>0</v>
      </c>
      <c r="N1341" s="32">
        <v>0</v>
      </c>
      <c r="O1341" s="32">
        <v>0</v>
      </c>
      <c r="P1341" s="32">
        <v>0</v>
      </c>
      <c r="Q1341" s="32">
        <v>0</v>
      </c>
      <c r="R1341" s="32">
        <v>0</v>
      </c>
      <c r="S1341" s="32">
        <v>0</v>
      </c>
      <c r="T1341" s="32">
        <v>0</v>
      </c>
      <c r="U1341" s="32">
        <v>0</v>
      </c>
      <c r="V1341" s="32">
        <v>0</v>
      </c>
      <c r="W1341" s="32">
        <v>0</v>
      </c>
      <c r="X1341" s="32">
        <v>0</v>
      </c>
      <c r="Y1341" s="32">
        <v>0</v>
      </c>
      <c r="Z1341" s="32">
        <v>0</v>
      </c>
      <c r="AA1341" s="32">
        <v>0</v>
      </c>
      <c r="AB1341" s="32">
        <v>0</v>
      </c>
      <c r="AC1341" s="32">
        <v>0</v>
      </c>
      <c r="AD1341" s="32">
        <v>0</v>
      </c>
      <c r="AE1341" s="32">
        <v>0</v>
      </c>
      <c r="AF1341" s="32">
        <v>0</v>
      </c>
      <c r="AG1341" s="32">
        <v>0</v>
      </c>
      <c r="AH1341" s="32">
        <v>0</v>
      </c>
      <c r="AI1341" s="32">
        <v>0</v>
      </c>
      <c r="AJ1341" s="32">
        <v>0</v>
      </c>
      <c r="AK1341" s="32">
        <v>0</v>
      </c>
      <c r="AL1341" s="32">
        <v>1</v>
      </c>
      <c r="AM1341" s="32">
        <v>0</v>
      </c>
      <c r="AN1341" s="32">
        <v>0</v>
      </c>
      <c r="AO1341" s="32">
        <v>0</v>
      </c>
      <c r="AP1341" s="32">
        <v>0</v>
      </c>
      <c r="AQ1341" s="32">
        <v>0</v>
      </c>
      <c r="AR1341" s="32">
        <v>0</v>
      </c>
      <c r="AS1341" s="32">
        <v>0</v>
      </c>
      <c r="AT1341" s="32">
        <v>0</v>
      </c>
      <c r="AU1341" s="32">
        <v>0</v>
      </c>
      <c r="AV1341" s="32">
        <v>0</v>
      </c>
      <c r="AW1341" s="32">
        <v>0</v>
      </c>
      <c r="AX1341" s="32">
        <v>0</v>
      </c>
      <c r="AY1341" s="32">
        <v>0</v>
      </c>
      <c r="AZ1341" s="32">
        <v>0</v>
      </c>
      <c r="BA1341" s="32">
        <v>0</v>
      </c>
      <c r="BB1341" s="33">
        <f t="shared" si="895"/>
        <v>0</v>
      </c>
      <c r="BC1341" s="33">
        <f t="shared" si="896"/>
        <v>0</v>
      </c>
      <c r="BD1341" s="33">
        <f t="shared" si="897"/>
        <v>0</v>
      </c>
      <c r="BE1341" s="33">
        <f t="shared" si="898"/>
        <v>0</v>
      </c>
      <c r="BF1341" s="33">
        <f t="shared" si="899"/>
        <v>1</v>
      </c>
      <c r="BG1341" s="33">
        <f t="shared" si="900"/>
        <v>0</v>
      </c>
      <c r="BH1341" s="33">
        <f t="shared" si="901"/>
        <v>0</v>
      </c>
      <c r="BI1341" s="33">
        <f t="shared" si="902"/>
        <v>0</v>
      </c>
      <c r="BJ1341" s="33">
        <f t="shared" si="903"/>
        <v>0</v>
      </c>
      <c r="BK1341" s="33">
        <f t="shared" si="904"/>
        <v>0</v>
      </c>
    </row>
    <row r="1342" spans="1:63" x14ac:dyDescent="0.25">
      <c r="A1342" s="27" t="s">
        <v>51</v>
      </c>
      <c r="B1342" s="28" t="s">
        <v>1999</v>
      </c>
      <c r="C1342" s="60" t="s">
        <v>2000</v>
      </c>
      <c r="D1342" s="33">
        <v>0</v>
      </c>
      <c r="E1342" s="33">
        <v>0</v>
      </c>
      <c r="F1342" s="33">
        <v>0</v>
      </c>
      <c r="G1342" s="33">
        <v>0</v>
      </c>
      <c r="H1342" s="33">
        <v>1</v>
      </c>
      <c r="I1342" s="33">
        <v>0</v>
      </c>
      <c r="J1342" s="33">
        <v>0</v>
      </c>
      <c r="K1342" s="33">
        <v>0</v>
      </c>
      <c r="L1342" s="33">
        <v>0</v>
      </c>
      <c r="M1342" s="33">
        <v>0</v>
      </c>
      <c r="N1342" s="32">
        <v>0</v>
      </c>
      <c r="O1342" s="32">
        <v>0</v>
      </c>
      <c r="P1342" s="32">
        <v>0</v>
      </c>
      <c r="Q1342" s="32">
        <v>0</v>
      </c>
      <c r="R1342" s="32">
        <v>0</v>
      </c>
      <c r="S1342" s="32">
        <v>0</v>
      </c>
      <c r="T1342" s="32">
        <v>0</v>
      </c>
      <c r="U1342" s="32">
        <v>0</v>
      </c>
      <c r="V1342" s="32">
        <v>0</v>
      </c>
      <c r="W1342" s="32">
        <v>0</v>
      </c>
      <c r="X1342" s="32">
        <v>0</v>
      </c>
      <c r="Y1342" s="32">
        <v>0</v>
      </c>
      <c r="Z1342" s="32">
        <v>0</v>
      </c>
      <c r="AA1342" s="32">
        <v>0</v>
      </c>
      <c r="AB1342" s="32">
        <v>0</v>
      </c>
      <c r="AC1342" s="32">
        <v>0</v>
      </c>
      <c r="AD1342" s="32">
        <v>0</v>
      </c>
      <c r="AE1342" s="32">
        <v>0</v>
      </c>
      <c r="AF1342" s="32">
        <v>0</v>
      </c>
      <c r="AG1342" s="32">
        <v>0</v>
      </c>
      <c r="AH1342" s="32">
        <v>0</v>
      </c>
      <c r="AI1342" s="32">
        <v>0</v>
      </c>
      <c r="AJ1342" s="32">
        <v>0</v>
      </c>
      <c r="AK1342" s="32">
        <v>0</v>
      </c>
      <c r="AL1342" s="32">
        <v>1</v>
      </c>
      <c r="AM1342" s="32">
        <v>0</v>
      </c>
      <c r="AN1342" s="32">
        <v>0</v>
      </c>
      <c r="AO1342" s="32">
        <v>0</v>
      </c>
      <c r="AP1342" s="32">
        <v>0</v>
      </c>
      <c r="AQ1342" s="32">
        <v>0</v>
      </c>
      <c r="AR1342" s="32">
        <v>0</v>
      </c>
      <c r="AS1342" s="32">
        <v>0</v>
      </c>
      <c r="AT1342" s="32">
        <v>0</v>
      </c>
      <c r="AU1342" s="32">
        <v>0</v>
      </c>
      <c r="AV1342" s="32">
        <v>0</v>
      </c>
      <c r="AW1342" s="32">
        <v>0</v>
      </c>
      <c r="AX1342" s="32">
        <v>0</v>
      </c>
      <c r="AY1342" s="32">
        <v>0</v>
      </c>
      <c r="AZ1342" s="32">
        <v>0</v>
      </c>
      <c r="BA1342" s="32">
        <v>0</v>
      </c>
      <c r="BB1342" s="33">
        <f t="shared" si="895"/>
        <v>0</v>
      </c>
      <c r="BC1342" s="33">
        <f t="shared" si="896"/>
        <v>0</v>
      </c>
      <c r="BD1342" s="33">
        <f t="shared" si="897"/>
        <v>0</v>
      </c>
      <c r="BE1342" s="33">
        <f t="shared" si="898"/>
        <v>0</v>
      </c>
      <c r="BF1342" s="33">
        <f t="shared" si="899"/>
        <v>1</v>
      </c>
      <c r="BG1342" s="33">
        <f t="shared" si="900"/>
        <v>0</v>
      </c>
      <c r="BH1342" s="33">
        <f t="shared" si="901"/>
        <v>0</v>
      </c>
      <c r="BI1342" s="33">
        <f t="shared" si="902"/>
        <v>0</v>
      </c>
      <c r="BJ1342" s="33">
        <f t="shared" si="903"/>
        <v>0</v>
      </c>
      <c r="BK1342" s="33">
        <f t="shared" si="904"/>
        <v>0</v>
      </c>
    </row>
    <row r="1343" spans="1:63" ht="31.5" x14ac:dyDescent="0.25">
      <c r="A1343" s="27" t="s">
        <v>51</v>
      </c>
      <c r="B1343" s="28" t="s">
        <v>2001</v>
      </c>
      <c r="C1343" s="60" t="s">
        <v>2002</v>
      </c>
      <c r="D1343" s="33">
        <v>0</v>
      </c>
      <c r="E1343" s="33">
        <v>0</v>
      </c>
      <c r="F1343" s="33">
        <v>0</v>
      </c>
      <c r="G1343" s="33">
        <v>0</v>
      </c>
      <c r="H1343" s="33">
        <v>1</v>
      </c>
      <c r="I1343" s="33">
        <v>0</v>
      </c>
      <c r="J1343" s="33">
        <v>0</v>
      </c>
      <c r="K1343" s="33">
        <v>0</v>
      </c>
      <c r="L1343" s="33">
        <v>0</v>
      </c>
      <c r="M1343" s="33">
        <v>0</v>
      </c>
      <c r="N1343" s="32">
        <v>0</v>
      </c>
      <c r="O1343" s="32">
        <v>0</v>
      </c>
      <c r="P1343" s="32">
        <v>0</v>
      </c>
      <c r="Q1343" s="32">
        <v>0</v>
      </c>
      <c r="R1343" s="32">
        <v>0</v>
      </c>
      <c r="S1343" s="32">
        <v>0</v>
      </c>
      <c r="T1343" s="32">
        <v>0</v>
      </c>
      <c r="U1343" s="32">
        <v>0</v>
      </c>
      <c r="V1343" s="32">
        <v>0</v>
      </c>
      <c r="W1343" s="32">
        <v>0</v>
      </c>
      <c r="X1343" s="32">
        <v>0</v>
      </c>
      <c r="Y1343" s="32">
        <v>0</v>
      </c>
      <c r="Z1343" s="32">
        <v>0</v>
      </c>
      <c r="AA1343" s="32">
        <v>0</v>
      </c>
      <c r="AB1343" s="32">
        <v>0</v>
      </c>
      <c r="AC1343" s="32">
        <v>0</v>
      </c>
      <c r="AD1343" s="32">
        <v>0</v>
      </c>
      <c r="AE1343" s="32">
        <v>0</v>
      </c>
      <c r="AF1343" s="32">
        <v>0</v>
      </c>
      <c r="AG1343" s="32">
        <v>0</v>
      </c>
      <c r="AH1343" s="32">
        <v>0</v>
      </c>
      <c r="AI1343" s="32">
        <v>0</v>
      </c>
      <c r="AJ1343" s="32">
        <v>0</v>
      </c>
      <c r="AK1343" s="32">
        <v>0</v>
      </c>
      <c r="AL1343" s="32">
        <v>0</v>
      </c>
      <c r="AM1343" s="32">
        <v>0</v>
      </c>
      <c r="AN1343" s="32">
        <v>0</v>
      </c>
      <c r="AO1343" s="32">
        <v>0</v>
      </c>
      <c r="AP1343" s="32">
        <v>0</v>
      </c>
      <c r="AQ1343" s="32">
        <v>0</v>
      </c>
      <c r="AR1343" s="32">
        <v>0</v>
      </c>
      <c r="AS1343" s="32">
        <v>0</v>
      </c>
      <c r="AT1343" s="32">
        <v>0</v>
      </c>
      <c r="AU1343" s="32">
        <v>0</v>
      </c>
      <c r="AV1343" s="32">
        <v>1</v>
      </c>
      <c r="AW1343" s="32">
        <v>0</v>
      </c>
      <c r="AX1343" s="32">
        <v>0</v>
      </c>
      <c r="AY1343" s="32">
        <v>0</v>
      </c>
      <c r="AZ1343" s="32">
        <v>0</v>
      </c>
      <c r="BA1343" s="32">
        <v>0</v>
      </c>
      <c r="BB1343" s="33">
        <f t="shared" si="895"/>
        <v>0</v>
      </c>
      <c r="BC1343" s="33">
        <f t="shared" si="896"/>
        <v>0</v>
      </c>
      <c r="BD1343" s="33">
        <f t="shared" si="897"/>
        <v>0</v>
      </c>
      <c r="BE1343" s="33">
        <f t="shared" si="898"/>
        <v>0</v>
      </c>
      <c r="BF1343" s="33">
        <f t="shared" si="899"/>
        <v>1</v>
      </c>
      <c r="BG1343" s="33">
        <f t="shared" si="900"/>
        <v>0</v>
      </c>
      <c r="BH1343" s="33">
        <f t="shared" si="901"/>
        <v>0</v>
      </c>
      <c r="BI1343" s="33">
        <f t="shared" si="902"/>
        <v>0</v>
      </c>
      <c r="BJ1343" s="33">
        <f t="shared" si="903"/>
        <v>0</v>
      </c>
      <c r="BK1343" s="33">
        <f t="shared" si="904"/>
        <v>0</v>
      </c>
    </row>
    <row r="1344" spans="1:63" ht="31.5" x14ac:dyDescent="0.25">
      <c r="A1344" s="27" t="s">
        <v>51</v>
      </c>
      <c r="B1344" s="28" t="s">
        <v>3753</v>
      </c>
      <c r="C1344" s="60" t="s">
        <v>3754</v>
      </c>
      <c r="D1344" s="33">
        <v>0</v>
      </c>
      <c r="E1344" s="33">
        <v>0</v>
      </c>
      <c r="F1344" s="33">
        <v>0</v>
      </c>
      <c r="G1344" s="33">
        <v>0</v>
      </c>
      <c r="H1344" s="33">
        <v>0</v>
      </c>
      <c r="I1344" s="33">
        <v>0.42099999999999999</v>
      </c>
      <c r="J1344" s="33">
        <v>0</v>
      </c>
      <c r="K1344" s="33">
        <v>0</v>
      </c>
      <c r="L1344" s="33">
        <v>0</v>
      </c>
      <c r="M1344" s="33">
        <v>0</v>
      </c>
      <c r="N1344" s="32">
        <v>0</v>
      </c>
      <c r="O1344" s="32">
        <v>0</v>
      </c>
      <c r="P1344" s="32">
        <v>0</v>
      </c>
      <c r="Q1344" s="32">
        <v>0</v>
      </c>
      <c r="R1344" s="32">
        <v>0</v>
      </c>
      <c r="S1344" s="32">
        <v>0</v>
      </c>
      <c r="T1344" s="32">
        <v>0</v>
      </c>
      <c r="U1344" s="32">
        <v>0</v>
      </c>
      <c r="V1344" s="32">
        <v>0</v>
      </c>
      <c r="W1344" s="32">
        <v>0</v>
      </c>
      <c r="X1344" s="32">
        <v>0</v>
      </c>
      <c r="Y1344" s="32">
        <v>0</v>
      </c>
      <c r="Z1344" s="32">
        <v>0</v>
      </c>
      <c r="AA1344" s="32">
        <v>0</v>
      </c>
      <c r="AB1344" s="32">
        <v>0</v>
      </c>
      <c r="AC1344" s="32">
        <v>0</v>
      </c>
      <c r="AD1344" s="32">
        <v>0</v>
      </c>
      <c r="AE1344" s="32">
        <v>0</v>
      </c>
      <c r="AF1344" s="32">
        <v>0</v>
      </c>
      <c r="AG1344" s="32">
        <v>0</v>
      </c>
      <c r="AH1344" s="32">
        <v>0</v>
      </c>
      <c r="AI1344" s="32">
        <v>0</v>
      </c>
      <c r="AJ1344" s="32">
        <v>0</v>
      </c>
      <c r="AK1344" s="32">
        <v>0</v>
      </c>
      <c r="AL1344" s="32">
        <v>0</v>
      </c>
      <c r="AM1344" s="32">
        <v>0</v>
      </c>
      <c r="AN1344" s="32">
        <v>0</v>
      </c>
      <c r="AO1344" s="32">
        <v>0</v>
      </c>
      <c r="AP1344" s="32">
        <v>0</v>
      </c>
      <c r="AQ1344" s="32">
        <v>0</v>
      </c>
      <c r="AR1344" s="32">
        <v>0</v>
      </c>
      <c r="AS1344" s="32">
        <v>0</v>
      </c>
      <c r="AT1344" s="32">
        <v>0</v>
      </c>
      <c r="AU1344" s="32">
        <v>0</v>
      </c>
      <c r="AV1344" s="32">
        <v>0</v>
      </c>
      <c r="AW1344" s="32">
        <v>0</v>
      </c>
      <c r="AX1344" s="32">
        <v>0</v>
      </c>
      <c r="AY1344" s="32">
        <v>0</v>
      </c>
      <c r="AZ1344" s="32">
        <v>0</v>
      </c>
      <c r="BA1344" s="32">
        <v>0</v>
      </c>
      <c r="BB1344" s="33">
        <f t="shared" si="895"/>
        <v>0</v>
      </c>
      <c r="BC1344" s="33">
        <f t="shared" si="896"/>
        <v>0</v>
      </c>
      <c r="BD1344" s="33">
        <f t="shared" si="897"/>
        <v>0</v>
      </c>
      <c r="BE1344" s="33">
        <f t="shared" si="898"/>
        <v>0</v>
      </c>
      <c r="BF1344" s="33">
        <f t="shared" si="899"/>
        <v>0</v>
      </c>
      <c r="BG1344" s="33">
        <f t="shared" si="900"/>
        <v>0</v>
      </c>
      <c r="BH1344" s="33">
        <f t="shared" si="901"/>
        <v>0</v>
      </c>
      <c r="BI1344" s="33">
        <f t="shared" si="902"/>
        <v>0</v>
      </c>
      <c r="BJ1344" s="33">
        <f t="shared" si="903"/>
        <v>0</v>
      </c>
      <c r="BK1344" s="33">
        <f t="shared" si="904"/>
        <v>0</v>
      </c>
    </row>
    <row r="1345" spans="1:63" x14ac:dyDescent="0.25">
      <c r="A1345" s="27" t="s">
        <v>51</v>
      </c>
      <c r="B1345" s="28" t="s">
        <v>3755</v>
      </c>
      <c r="C1345" s="60" t="s">
        <v>3756</v>
      </c>
      <c r="D1345" s="33">
        <v>0</v>
      </c>
      <c r="E1345" s="33">
        <v>0</v>
      </c>
      <c r="F1345" s="33">
        <v>0</v>
      </c>
      <c r="G1345" s="33">
        <v>0</v>
      </c>
      <c r="H1345" s="33">
        <v>0</v>
      </c>
      <c r="I1345" s="33">
        <v>0</v>
      </c>
      <c r="J1345" s="33">
        <v>0</v>
      </c>
      <c r="K1345" s="33">
        <v>4</v>
      </c>
      <c r="L1345" s="33">
        <v>0</v>
      </c>
      <c r="M1345" s="33">
        <v>0</v>
      </c>
      <c r="N1345" s="32">
        <v>0</v>
      </c>
      <c r="O1345" s="32">
        <v>0</v>
      </c>
      <c r="P1345" s="32">
        <v>0</v>
      </c>
      <c r="Q1345" s="32">
        <v>0</v>
      </c>
      <c r="R1345" s="32">
        <v>0</v>
      </c>
      <c r="S1345" s="32">
        <v>0</v>
      </c>
      <c r="T1345" s="32">
        <v>0</v>
      </c>
      <c r="U1345" s="32">
        <v>4</v>
      </c>
      <c r="V1345" s="32">
        <v>0</v>
      </c>
      <c r="W1345" s="32">
        <v>0</v>
      </c>
      <c r="X1345" s="32">
        <v>0</v>
      </c>
      <c r="Y1345" s="32">
        <v>0</v>
      </c>
      <c r="Z1345" s="32">
        <v>0</v>
      </c>
      <c r="AA1345" s="32">
        <v>0</v>
      </c>
      <c r="AB1345" s="32">
        <v>0</v>
      </c>
      <c r="AC1345" s="32">
        <v>0</v>
      </c>
      <c r="AD1345" s="32">
        <v>0</v>
      </c>
      <c r="AE1345" s="32">
        <v>0</v>
      </c>
      <c r="AF1345" s="32">
        <v>0</v>
      </c>
      <c r="AG1345" s="32">
        <v>0</v>
      </c>
      <c r="AH1345" s="32">
        <v>0</v>
      </c>
      <c r="AI1345" s="32">
        <v>0</v>
      </c>
      <c r="AJ1345" s="32">
        <v>0</v>
      </c>
      <c r="AK1345" s="32">
        <v>0</v>
      </c>
      <c r="AL1345" s="32">
        <v>0</v>
      </c>
      <c r="AM1345" s="32">
        <v>0</v>
      </c>
      <c r="AN1345" s="32">
        <v>0</v>
      </c>
      <c r="AO1345" s="32">
        <v>0</v>
      </c>
      <c r="AP1345" s="32">
        <v>0</v>
      </c>
      <c r="AQ1345" s="32">
        <v>0</v>
      </c>
      <c r="AR1345" s="32">
        <v>0</v>
      </c>
      <c r="AS1345" s="32">
        <v>0</v>
      </c>
      <c r="AT1345" s="32">
        <v>0</v>
      </c>
      <c r="AU1345" s="32">
        <v>0</v>
      </c>
      <c r="AV1345" s="32">
        <v>0</v>
      </c>
      <c r="AW1345" s="32">
        <v>0</v>
      </c>
      <c r="AX1345" s="32">
        <v>0</v>
      </c>
      <c r="AY1345" s="32">
        <v>0</v>
      </c>
      <c r="AZ1345" s="32">
        <v>0</v>
      </c>
      <c r="BA1345" s="32">
        <v>0</v>
      </c>
      <c r="BB1345" s="33">
        <f t="shared" si="895"/>
        <v>0</v>
      </c>
      <c r="BC1345" s="33">
        <f t="shared" si="896"/>
        <v>0</v>
      </c>
      <c r="BD1345" s="33">
        <f t="shared" si="897"/>
        <v>0</v>
      </c>
      <c r="BE1345" s="33">
        <f t="shared" si="898"/>
        <v>0</v>
      </c>
      <c r="BF1345" s="33">
        <f t="shared" si="899"/>
        <v>0</v>
      </c>
      <c r="BG1345" s="33">
        <f t="shared" si="900"/>
        <v>0</v>
      </c>
      <c r="BH1345" s="33">
        <f t="shared" si="901"/>
        <v>0</v>
      </c>
      <c r="BI1345" s="33">
        <f t="shared" si="902"/>
        <v>4</v>
      </c>
      <c r="BJ1345" s="33">
        <f t="shared" si="903"/>
        <v>0</v>
      </c>
      <c r="BK1345" s="33">
        <f t="shared" si="904"/>
        <v>0</v>
      </c>
    </row>
    <row r="1346" spans="1:63" ht="47.25" x14ac:dyDescent="0.25">
      <c r="A1346" s="27" t="s">
        <v>51</v>
      </c>
      <c r="B1346" s="28" t="s">
        <v>2003</v>
      </c>
      <c r="C1346" s="60" t="s">
        <v>2004</v>
      </c>
      <c r="D1346" s="33">
        <v>0</v>
      </c>
      <c r="E1346" s="33">
        <v>0</v>
      </c>
      <c r="F1346" s="33">
        <v>0</v>
      </c>
      <c r="G1346" s="33">
        <v>0</v>
      </c>
      <c r="H1346" s="33">
        <v>1</v>
      </c>
      <c r="I1346" s="33">
        <v>0</v>
      </c>
      <c r="J1346" s="33">
        <v>0</v>
      </c>
      <c r="K1346" s="33">
        <v>0</v>
      </c>
      <c r="L1346" s="33">
        <v>0</v>
      </c>
      <c r="M1346" s="33">
        <v>0</v>
      </c>
      <c r="N1346" s="32">
        <v>0</v>
      </c>
      <c r="O1346" s="32">
        <v>0</v>
      </c>
      <c r="P1346" s="32">
        <v>0</v>
      </c>
      <c r="Q1346" s="32">
        <v>0</v>
      </c>
      <c r="R1346" s="32">
        <v>0</v>
      </c>
      <c r="S1346" s="32">
        <v>0</v>
      </c>
      <c r="T1346" s="32">
        <v>0</v>
      </c>
      <c r="U1346" s="32">
        <v>0</v>
      </c>
      <c r="V1346" s="32">
        <v>0</v>
      </c>
      <c r="W1346" s="32">
        <v>0</v>
      </c>
      <c r="X1346" s="32">
        <v>0</v>
      </c>
      <c r="Y1346" s="32">
        <v>0</v>
      </c>
      <c r="Z1346" s="32">
        <v>0</v>
      </c>
      <c r="AA1346" s="32">
        <v>0</v>
      </c>
      <c r="AB1346" s="32">
        <v>0</v>
      </c>
      <c r="AC1346" s="32">
        <v>0</v>
      </c>
      <c r="AD1346" s="32">
        <v>0</v>
      </c>
      <c r="AE1346" s="32">
        <v>0</v>
      </c>
      <c r="AF1346" s="32">
        <v>0</v>
      </c>
      <c r="AG1346" s="32">
        <v>0</v>
      </c>
      <c r="AH1346" s="32">
        <v>0</v>
      </c>
      <c r="AI1346" s="32">
        <v>0</v>
      </c>
      <c r="AJ1346" s="32">
        <v>0</v>
      </c>
      <c r="AK1346" s="32">
        <v>0</v>
      </c>
      <c r="AL1346" s="32">
        <v>0</v>
      </c>
      <c r="AM1346" s="32">
        <v>0</v>
      </c>
      <c r="AN1346" s="32">
        <v>0</v>
      </c>
      <c r="AO1346" s="32">
        <v>0</v>
      </c>
      <c r="AP1346" s="32">
        <v>0</v>
      </c>
      <c r="AQ1346" s="32">
        <v>0</v>
      </c>
      <c r="AR1346" s="32">
        <v>0</v>
      </c>
      <c r="AS1346" s="32">
        <v>0</v>
      </c>
      <c r="AT1346" s="32">
        <v>0</v>
      </c>
      <c r="AU1346" s="32">
        <v>0</v>
      </c>
      <c r="AV1346" s="32">
        <v>0</v>
      </c>
      <c r="AW1346" s="32">
        <v>0</v>
      </c>
      <c r="AX1346" s="32">
        <v>0</v>
      </c>
      <c r="AY1346" s="32">
        <v>0</v>
      </c>
      <c r="AZ1346" s="32">
        <v>0</v>
      </c>
      <c r="BA1346" s="32">
        <v>0</v>
      </c>
      <c r="BB1346" s="33">
        <f t="shared" si="895"/>
        <v>0</v>
      </c>
      <c r="BC1346" s="33">
        <f t="shared" si="896"/>
        <v>0</v>
      </c>
      <c r="BD1346" s="33">
        <f t="shared" si="897"/>
        <v>0</v>
      </c>
      <c r="BE1346" s="33">
        <f t="shared" si="898"/>
        <v>0</v>
      </c>
      <c r="BF1346" s="33">
        <f t="shared" si="899"/>
        <v>0</v>
      </c>
      <c r="BG1346" s="33">
        <f t="shared" si="900"/>
        <v>0</v>
      </c>
      <c r="BH1346" s="33">
        <f t="shared" si="901"/>
        <v>0</v>
      </c>
      <c r="BI1346" s="33">
        <f t="shared" si="902"/>
        <v>0</v>
      </c>
      <c r="BJ1346" s="33">
        <f t="shared" si="903"/>
        <v>0</v>
      </c>
      <c r="BK1346" s="33">
        <f t="shared" si="904"/>
        <v>0</v>
      </c>
    </row>
    <row r="1347" spans="1:63" ht="47.25" x14ac:dyDescent="0.25">
      <c r="A1347" s="21" t="s">
        <v>35</v>
      </c>
      <c r="B1347" s="22" t="s">
        <v>580</v>
      </c>
      <c r="C1347" s="22" t="s">
        <v>191</v>
      </c>
      <c r="D1347" s="25">
        <f t="shared" ref="D1347" si="905">D1348</f>
        <v>0</v>
      </c>
      <c r="E1347" s="25">
        <f t="shared" ref="E1347:Q1347" si="906">E1348</f>
        <v>0</v>
      </c>
      <c r="F1347" s="25">
        <f t="shared" si="906"/>
        <v>0</v>
      </c>
      <c r="G1347" s="25">
        <f t="shared" si="906"/>
        <v>0</v>
      </c>
      <c r="H1347" s="25">
        <f t="shared" si="906"/>
        <v>0</v>
      </c>
      <c r="I1347" s="25">
        <f t="shared" si="906"/>
        <v>0</v>
      </c>
      <c r="J1347" s="25">
        <f t="shared" si="906"/>
        <v>0</v>
      </c>
      <c r="K1347" s="25">
        <f t="shared" si="906"/>
        <v>0</v>
      </c>
      <c r="L1347" s="25">
        <f t="shared" si="906"/>
        <v>0</v>
      </c>
      <c r="M1347" s="25">
        <f t="shared" si="906"/>
        <v>0</v>
      </c>
      <c r="N1347" s="25">
        <f t="shared" si="906"/>
        <v>0</v>
      </c>
      <c r="O1347" s="25">
        <f t="shared" si="906"/>
        <v>0</v>
      </c>
      <c r="P1347" s="25">
        <f t="shared" si="906"/>
        <v>0</v>
      </c>
      <c r="Q1347" s="25">
        <f t="shared" si="906"/>
        <v>0</v>
      </c>
      <c r="R1347" s="25">
        <f t="shared" ref="R1347:AA1347" si="907">R1348</f>
        <v>0</v>
      </c>
      <c r="S1347" s="25">
        <f t="shared" si="907"/>
        <v>0</v>
      </c>
      <c r="T1347" s="25">
        <f t="shared" si="907"/>
        <v>0</v>
      </c>
      <c r="U1347" s="25">
        <f t="shared" si="907"/>
        <v>0</v>
      </c>
      <c r="V1347" s="25">
        <f t="shared" si="907"/>
        <v>0</v>
      </c>
      <c r="W1347" s="25">
        <f t="shared" si="907"/>
        <v>0</v>
      </c>
      <c r="X1347" s="25">
        <f t="shared" si="907"/>
        <v>0</v>
      </c>
      <c r="Y1347" s="25">
        <f t="shared" si="907"/>
        <v>0</v>
      </c>
      <c r="Z1347" s="25">
        <f t="shared" si="907"/>
        <v>0</v>
      </c>
      <c r="AA1347" s="25">
        <f t="shared" si="907"/>
        <v>0</v>
      </c>
      <c r="AB1347" s="25">
        <f t="shared" ref="AB1347:AK1347" si="908">AB1348</f>
        <v>0</v>
      </c>
      <c r="AC1347" s="25">
        <f t="shared" si="908"/>
        <v>0</v>
      </c>
      <c r="AD1347" s="25">
        <f t="shared" si="908"/>
        <v>0</v>
      </c>
      <c r="AE1347" s="25">
        <f t="shared" si="908"/>
        <v>0</v>
      </c>
      <c r="AF1347" s="25">
        <f t="shared" si="908"/>
        <v>0</v>
      </c>
      <c r="AG1347" s="25">
        <f t="shared" si="908"/>
        <v>0</v>
      </c>
      <c r="AH1347" s="25">
        <f t="shared" si="908"/>
        <v>0</v>
      </c>
      <c r="AI1347" s="25">
        <f t="shared" si="908"/>
        <v>0</v>
      </c>
      <c r="AJ1347" s="25">
        <f t="shared" si="908"/>
        <v>0</v>
      </c>
      <c r="AK1347" s="25">
        <f t="shared" si="908"/>
        <v>0</v>
      </c>
      <c r="AL1347" s="25">
        <f t="shared" ref="AL1347:AU1347" si="909">AL1348</f>
        <v>0</v>
      </c>
      <c r="AM1347" s="25">
        <f t="shared" si="909"/>
        <v>0</v>
      </c>
      <c r="AN1347" s="25">
        <f t="shared" si="909"/>
        <v>0</v>
      </c>
      <c r="AO1347" s="25">
        <f t="shared" si="909"/>
        <v>0</v>
      </c>
      <c r="AP1347" s="25">
        <f t="shared" si="909"/>
        <v>0</v>
      </c>
      <c r="AQ1347" s="25">
        <f t="shared" si="909"/>
        <v>0</v>
      </c>
      <c r="AR1347" s="25">
        <f t="shared" si="909"/>
        <v>0</v>
      </c>
      <c r="AS1347" s="25">
        <f t="shared" si="909"/>
        <v>0</v>
      </c>
      <c r="AT1347" s="25">
        <f t="shared" si="909"/>
        <v>0</v>
      </c>
      <c r="AU1347" s="25">
        <f t="shared" si="909"/>
        <v>0</v>
      </c>
      <c r="AV1347" s="25">
        <f t="shared" ref="AV1347:BK1347" si="910">AV1348</f>
        <v>0</v>
      </c>
      <c r="AW1347" s="25">
        <f t="shared" si="910"/>
        <v>0</v>
      </c>
      <c r="AX1347" s="25">
        <f t="shared" si="910"/>
        <v>0</v>
      </c>
      <c r="AY1347" s="25">
        <f t="shared" si="910"/>
        <v>0</v>
      </c>
      <c r="AZ1347" s="25">
        <f t="shared" si="910"/>
        <v>0</v>
      </c>
      <c r="BA1347" s="25">
        <f t="shared" si="910"/>
        <v>0</v>
      </c>
      <c r="BB1347" s="25">
        <f t="shared" si="910"/>
        <v>0</v>
      </c>
      <c r="BC1347" s="25">
        <f t="shared" si="910"/>
        <v>0</v>
      </c>
      <c r="BD1347" s="25">
        <f t="shared" si="910"/>
        <v>0</v>
      </c>
      <c r="BE1347" s="25">
        <f t="shared" si="910"/>
        <v>0</v>
      </c>
      <c r="BF1347" s="25">
        <f t="shared" si="910"/>
        <v>0</v>
      </c>
      <c r="BG1347" s="25">
        <f t="shared" si="910"/>
        <v>0</v>
      </c>
      <c r="BH1347" s="25">
        <f t="shared" si="910"/>
        <v>0</v>
      </c>
      <c r="BI1347" s="25">
        <f t="shared" si="910"/>
        <v>0</v>
      </c>
      <c r="BJ1347" s="25">
        <f t="shared" si="910"/>
        <v>0</v>
      </c>
      <c r="BK1347" s="25">
        <f t="shared" si="910"/>
        <v>0</v>
      </c>
    </row>
    <row r="1348" spans="1:63" x14ac:dyDescent="0.25">
      <c r="A1348" s="57" t="s">
        <v>54</v>
      </c>
      <c r="B1348" s="22" t="s">
        <v>590</v>
      </c>
      <c r="C1348" s="22" t="s">
        <v>191</v>
      </c>
      <c r="D1348" s="25">
        <f t="shared" ref="D1348" si="911">D1349+D1350</f>
        <v>0</v>
      </c>
      <c r="E1348" s="25">
        <f t="shared" ref="E1348:Q1348" si="912">E1349+E1350</f>
        <v>0</v>
      </c>
      <c r="F1348" s="25">
        <f t="shared" si="912"/>
        <v>0</v>
      </c>
      <c r="G1348" s="25">
        <f t="shared" si="912"/>
        <v>0</v>
      </c>
      <c r="H1348" s="25">
        <f t="shared" si="912"/>
        <v>0</v>
      </c>
      <c r="I1348" s="25">
        <f t="shared" si="912"/>
        <v>0</v>
      </c>
      <c r="J1348" s="25">
        <f t="shared" si="912"/>
        <v>0</v>
      </c>
      <c r="K1348" s="25">
        <f t="shared" si="912"/>
        <v>0</v>
      </c>
      <c r="L1348" s="25">
        <f t="shared" si="912"/>
        <v>0</v>
      </c>
      <c r="M1348" s="25">
        <f t="shared" si="912"/>
        <v>0</v>
      </c>
      <c r="N1348" s="25">
        <f t="shared" si="912"/>
        <v>0</v>
      </c>
      <c r="O1348" s="25">
        <f t="shared" si="912"/>
        <v>0</v>
      </c>
      <c r="P1348" s="25">
        <f t="shared" si="912"/>
        <v>0</v>
      </c>
      <c r="Q1348" s="25">
        <f t="shared" si="912"/>
        <v>0</v>
      </c>
      <c r="R1348" s="25">
        <f t="shared" ref="R1348:AA1348" si="913">R1349+R1350</f>
        <v>0</v>
      </c>
      <c r="S1348" s="25">
        <f t="shared" si="913"/>
        <v>0</v>
      </c>
      <c r="T1348" s="25">
        <f t="shared" si="913"/>
        <v>0</v>
      </c>
      <c r="U1348" s="25">
        <f t="shared" si="913"/>
        <v>0</v>
      </c>
      <c r="V1348" s="25">
        <f t="shared" si="913"/>
        <v>0</v>
      </c>
      <c r="W1348" s="25">
        <f t="shared" si="913"/>
        <v>0</v>
      </c>
      <c r="X1348" s="25">
        <f t="shared" si="913"/>
        <v>0</v>
      </c>
      <c r="Y1348" s="25">
        <f t="shared" si="913"/>
        <v>0</v>
      </c>
      <c r="Z1348" s="25">
        <f t="shared" si="913"/>
        <v>0</v>
      </c>
      <c r="AA1348" s="25">
        <f t="shared" si="913"/>
        <v>0</v>
      </c>
      <c r="AB1348" s="25">
        <f t="shared" ref="AB1348:AK1348" si="914">AB1349+AB1350</f>
        <v>0</v>
      </c>
      <c r="AC1348" s="25">
        <f t="shared" si="914"/>
        <v>0</v>
      </c>
      <c r="AD1348" s="25">
        <f t="shared" si="914"/>
        <v>0</v>
      </c>
      <c r="AE1348" s="25">
        <f t="shared" si="914"/>
        <v>0</v>
      </c>
      <c r="AF1348" s="25">
        <f t="shared" si="914"/>
        <v>0</v>
      </c>
      <c r="AG1348" s="25">
        <f t="shared" si="914"/>
        <v>0</v>
      </c>
      <c r="AH1348" s="25">
        <f t="shared" si="914"/>
        <v>0</v>
      </c>
      <c r="AI1348" s="25">
        <f t="shared" si="914"/>
        <v>0</v>
      </c>
      <c r="AJ1348" s="25">
        <f t="shared" si="914"/>
        <v>0</v>
      </c>
      <c r="AK1348" s="25">
        <f t="shared" si="914"/>
        <v>0</v>
      </c>
      <c r="AL1348" s="25">
        <f t="shared" ref="AL1348:AU1348" si="915">AL1349+AL1350</f>
        <v>0</v>
      </c>
      <c r="AM1348" s="25">
        <f t="shared" si="915"/>
        <v>0</v>
      </c>
      <c r="AN1348" s="25">
        <f t="shared" si="915"/>
        <v>0</v>
      </c>
      <c r="AO1348" s="25">
        <f t="shared" si="915"/>
        <v>0</v>
      </c>
      <c r="AP1348" s="25">
        <f t="shared" si="915"/>
        <v>0</v>
      </c>
      <c r="AQ1348" s="25">
        <f t="shared" si="915"/>
        <v>0</v>
      </c>
      <c r="AR1348" s="25">
        <f t="shared" si="915"/>
        <v>0</v>
      </c>
      <c r="AS1348" s="25">
        <f t="shared" si="915"/>
        <v>0</v>
      </c>
      <c r="AT1348" s="25">
        <f t="shared" si="915"/>
        <v>0</v>
      </c>
      <c r="AU1348" s="25">
        <f t="shared" si="915"/>
        <v>0</v>
      </c>
      <c r="AV1348" s="25">
        <f t="shared" ref="AV1348:BA1348" si="916">AV1349+AV1350</f>
        <v>0</v>
      </c>
      <c r="AW1348" s="25">
        <f t="shared" si="916"/>
        <v>0</v>
      </c>
      <c r="AX1348" s="25">
        <f t="shared" si="916"/>
        <v>0</v>
      </c>
      <c r="AY1348" s="25">
        <f t="shared" si="916"/>
        <v>0</v>
      </c>
      <c r="AZ1348" s="25">
        <f t="shared" si="916"/>
        <v>0</v>
      </c>
      <c r="BA1348" s="25">
        <f t="shared" si="916"/>
        <v>0</v>
      </c>
      <c r="BB1348" s="25">
        <f t="shared" ref="BB1348:BK1348" si="917">BB1349+BB1350</f>
        <v>0</v>
      </c>
      <c r="BC1348" s="25">
        <f t="shared" si="917"/>
        <v>0</v>
      </c>
      <c r="BD1348" s="25">
        <f t="shared" si="917"/>
        <v>0</v>
      </c>
      <c r="BE1348" s="25">
        <f t="shared" si="917"/>
        <v>0</v>
      </c>
      <c r="BF1348" s="25">
        <f t="shared" si="917"/>
        <v>0</v>
      </c>
      <c r="BG1348" s="25">
        <f t="shared" si="917"/>
        <v>0</v>
      </c>
      <c r="BH1348" s="25">
        <f t="shared" si="917"/>
        <v>0</v>
      </c>
      <c r="BI1348" s="25">
        <f t="shared" si="917"/>
        <v>0</v>
      </c>
      <c r="BJ1348" s="25">
        <f t="shared" si="917"/>
        <v>0</v>
      </c>
      <c r="BK1348" s="25">
        <f t="shared" si="917"/>
        <v>0</v>
      </c>
    </row>
    <row r="1349" spans="1:63" ht="47.25" x14ac:dyDescent="0.25">
      <c r="A1349" s="58" t="s">
        <v>2005</v>
      </c>
      <c r="B1349" s="22" t="s">
        <v>583</v>
      </c>
      <c r="C1349" s="22" t="s">
        <v>191</v>
      </c>
      <c r="D1349" s="25">
        <v>0</v>
      </c>
      <c r="E1349" s="25">
        <v>0</v>
      </c>
      <c r="F1349" s="25">
        <v>0</v>
      </c>
      <c r="G1349" s="25">
        <v>0</v>
      </c>
      <c r="H1349" s="25">
        <v>0</v>
      </c>
      <c r="I1349" s="25">
        <v>0</v>
      </c>
      <c r="J1349" s="25">
        <v>0</v>
      </c>
      <c r="K1349" s="25">
        <v>0</v>
      </c>
      <c r="L1349" s="25">
        <v>0</v>
      </c>
      <c r="M1349" s="25">
        <v>0</v>
      </c>
      <c r="N1349" s="25">
        <v>0</v>
      </c>
      <c r="O1349" s="25">
        <v>0</v>
      </c>
      <c r="P1349" s="25">
        <v>0</v>
      </c>
      <c r="Q1349" s="25">
        <v>0</v>
      </c>
      <c r="R1349" s="25">
        <v>0</v>
      </c>
      <c r="S1349" s="25">
        <v>0</v>
      </c>
      <c r="T1349" s="25">
        <v>0</v>
      </c>
      <c r="U1349" s="25">
        <v>0</v>
      </c>
      <c r="V1349" s="25">
        <v>0</v>
      </c>
      <c r="W1349" s="25">
        <v>0</v>
      </c>
      <c r="X1349" s="25">
        <v>0</v>
      </c>
      <c r="Y1349" s="25">
        <v>0</v>
      </c>
      <c r="Z1349" s="25">
        <v>0</v>
      </c>
      <c r="AA1349" s="25">
        <v>0</v>
      </c>
      <c r="AB1349" s="25">
        <v>0</v>
      </c>
      <c r="AC1349" s="25">
        <v>0</v>
      </c>
      <c r="AD1349" s="25">
        <v>0</v>
      </c>
      <c r="AE1349" s="25">
        <v>0</v>
      </c>
      <c r="AF1349" s="25">
        <v>0</v>
      </c>
      <c r="AG1349" s="25">
        <v>0</v>
      </c>
      <c r="AH1349" s="25">
        <v>0</v>
      </c>
      <c r="AI1349" s="25">
        <v>0</v>
      </c>
      <c r="AJ1349" s="25">
        <v>0</v>
      </c>
      <c r="AK1349" s="25">
        <v>0</v>
      </c>
      <c r="AL1349" s="25">
        <v>0</v>
      </c>
      <c r="AM1349" s="25">
        <v>0</v>
      </c>
      <c r="AN1349" s="25">
        <v>0</v>
      </c>
      <c r="AO1349" s="25">
        <v>0</v>
      </c>
      <c r="AP1349" s="25">
        <v>0</v>
      </c>
      <c r="AQ1349" s="25">
        <v>0</v>
      </c>
      <c r="AR1349" s="25">
        <v>0</v>
      </c>
      <c r="AS1349" s="25">
        <v>0</v>
      </c>
      <c r="AT1349" s="25">
        <v>0</v>
      </c>
      <c r="AU1349" s="25">
        <v>0</v>
      </c>
      <c r="AV1349" s="25">
        <v>0</v>
      </c>
      <c r="AW1349" s="25">
        <v>0</v>
      </c>
      <c r="AX1349" s="25">
        <v>0</v>
      </c>
      <c r="AY1349" s="25">
        <v>0</v>
      </c>
      <c r="AZ1349" s="25">
        <v>0</v>
      </c>
      <c r="BA1349" s="25">
        <v>0</v>
      </c>
      <c r="BB1349" s="25">
        <v>0</v>
      </c>
      <c r="BC1349" s="25">
        <v>0</v>
      </c>
      <c r="BD1349" s="25">
        <v>0</v>
      </c>
      <c r="BE1349" s="25">
        <v>0</v>
      </c>
      <c r="BF1349" s="25">
        <v>0</v>
      </c>
      <c r="BG1349" s="25">
        <v>0</v>
      </c>
      <c r="BH1349" s="25">
        <v>0</v>
      </c>
      <c r="BI1349" s="25">
        <v>0</v>
      </c>
      <c r="BJ1349" s="25">
        <v>0</v>
      </c>
      <c r="BK1349" s="25">
        <v>0</v>
      </c>
    </row>
    <row r="1350" spans="1:63" ht="47.25" x14ac:dyDescent="0.25">
      <c r="A1350" s="58" t="s">
        <v>2006</v>
      </c>
      <c r="B1350" s="22" t="s">
        <v>585</v>
      </c>
      <c r="C1350" s="22" t="s">
        <v>191</v>
      </c>
      <c r="D1350" s="25">
        <v>0</v>
      </c>
      <c r="E1350" s="25">
        <v>0</v>
      </c>
      <c r="F1350" s="25">
        <v>0</v>
      </c>
      <c r="G1350" s="25">
        <v>0</v>
      </c>
      <c r="H1350" s="25">
        <v>0</v>
      </c>
      <c r="I1350" s="25">
        <v>0</v>
      </c>
      <c r="J1350" s="25">
        <v>0</v>
      </c>
      <c r="K1350" s="25">
        <v>0</v>
      </c>
      <c r="L1350" s="25">
        <v>0</v>
      </c>
      <c r="M1350" s="25">
        <v>0</v>
      </c>
      <c r="N1350" s="56">
        <v>0</v>
      </c>
      <c r="O1350" s="56">
        <v>0</v>
      </c>
      <c r="P1350" s="56">
        <v>0</v>
      </c>
      <c r="Q1350" s="56">
        <v>0</v>
      </c>
      <c r="R1350" s="56">
        <v>0</v>
      </c>
      <c r="S1350" s="56">
        <v>0</v>
      </c>
      <c r="T1350" s="56">
        <v>0</v>
      </c>
      <c r="U1350" s="56">
        <v>0</v>
      </c>
      <c r="V1350" s="56">
        <v>0</v>
      </c>
      <c r="W1350" s="56">
        <v>0</v>
      </c>
      <c r="X1350" s="56">
        <v>0</v>
      </c>
      <c r="Y1350" s="56">
        <v>0</v>
      </c>
      <c r="Z1350" s="56">
        <v>0</v>
      </c>
      <c r="AA1350" s="56">
        <v>0</v>
      </c>
      <c r="AB1350" s="56">
        <v>0</v>
      </c>
      <c r="AC1350" s="56">
        <v>0</v>
      </c>
      <c r="AD1350" s="56">
        <v>0</v>
      </c>
      <c r="AE1350" s="56">
        <v>0</v>
      </c>
      <c r="AF1350" s="56">
        <v>0</v>
      </c>
      <c r="AG1350" s="56">
        <v>0</v>
      </c>
      <c r="AH1350" s="56">
        <v>0</v>
      </c>
      <c r="AI1350" s="56">
        <v>0</v>
      </c>
      <c r="AJ1350" s="56">
        <v>0</v>
      </c>
      <c r="AK1350" s="56">
        <v>0</v>
      </c>
      <c r="AL1350" s="56">
        <v>0</v>
      </c>
      <c r="AM1350" s="56">
        <v>0</v>
      </c>
      <c r="AN1350" s="56">
        <v>0</v>
      </c>
      <c r="AO1350" s="56">
        <v>0</v>
      </c>
      <c r="AP1350" s="56">
        <v>0</v>
      </c>
      <c r="AQ1350" s="56">
        <v>0</v>
      </c>
      <c r="AR1350" s="56">
        <v>0</v>
      </c>
      <c r="AS1350" s="56">
        <v>0</v>
      </c>
      <c r="AT1350" s="56">
        <v>0</v>
      </c>
      <c r="AU1350" s="56">
        <v>0</v>
      </c>
      <c r="AV1350" s="56">
        <v>0</v>
      </c>
      <c r="AW1350" s="56">
        <v>0</v>
      </c>
      <c r="AX1350" s="56">
        <v>0</v>
      </c>
      <c r="AY1350" s="56">
        <v>0</v>
      </c>
      <c r="AZ1350" s="56">
        <v>0</v>
      </c>
      <c r="BA1350" s="56">
        <v>0</v>
      </c>
      <c r="BB1350" s="56">
        <v>0</v>
      </c>
      <c r="BC1350" s="56">
        <v>0</v>
      </c>
      <c r="BD1350" s="56">
        <v>0</v>
      </c>
      <c r="BE1350" s="56">
        <v>0</v>
      </c>
      <c r="BF1350" s="56">
        <v>0</v>
      </c>
      <c r="BG1350" s="56">
        <v>0</v>
      </c>
      <c r="BH1350" s="56">
        <v>0</v>
      </c>
      <c r="BI1350" s="56">
        <v>0</v>
      </c>
      <c r="BJ1350" s="56">
        <v>0</v>
      </c>
      <c r="BK1350" s="56">
        <v>0</v>
      </c>
    </row>
    <row r="1351" spans="1:63" x14ac:dyDescent="0.25">
      <c r="A1351" s="57" t="s">
        <v>55</v>
      </c>
      <c r="B1351" s="22" t="s">
        <v>590</v>
      </c>
      <c r="C1351" s="22" t="s">
        <v>191</v>
      </c>
      <c r="D1351" s="25">
        <v>0</v>
      </c>
      <c r="E1351" s="25">
        <v>0</v>
      </c>
      <c r="F1351" s="25">
        <v>0</v>
      </c>
      <c r="G1351" s="25">
        <v>0</v>
      </c>
      <c r="H1351" s="25">
        <v>0</v>
      </c>
      <c r="I1351" s="25">
        <v>0</v>
      </c>
      <c r="J1351" s="25">
        <v>0</v>
      </c>
      <c r="K1351" s="25">
        <v>0</v>
      </c>
      <c r="L1351" s="25">
        <v>0</v>
      </c>
      <c r="M1351" s="25">
        <v>0</v>
      </c>
      <c r="N1351" s="25">
        <f t="shared" ref="N1351:Q1351" si="918">N1352+N1353</f>
        <v>0</v>
      </c>
      <c r="O1351" s="25">
        <f t="shared" si="918"/>
        <v>0</v>
      </c>
      <c r="P1351" s="25">
        <f t="shared" si="918"/>
        <v>0</v>
      </c>
      <c r="Q1351" s="25">
        <f t="shared" si="918"/>
        <v>0</v>
      </c>
      <c r="R1351" s="25">
        <f t="shared" ref="R1351:AA1351" si="919">R1352+R1353</f>
        <v>0</v>
      </c>
      <c r="S1351" s="25">
        <f t="shared" si="919"/>
        <v>0</v>
      </c>
      <c r="T1351" s="25">
        <f t="shared" si="919"/>
        <v>0</v>
      </c>
      <c r="U1351" s="25">
        <f t="shared" si="919"/>
        <v>0</v>
      </c>
      <c r="V1351" s="25">
        <f t="shared" si="919"/>
        <v>0</v>
      </c>
      <c r="W1351" s="25">
        <f t="shared" si="919"/>
        <v>0</v>
      </c>
      <c r="X1351" s="25">
        <f t="shared" si="919"/>
        <v>0</v>
      </c>
      <c r="Y1351" s="25">
        <f t="shared" si="919"/>
        <v>0</v>
      </c>
      <c r="Z1351" s="25">
        <f t="shared" si="919"/>
        <v>0</v>
      </c>
      <c r="AA1351" s="25">
        <f t="shared" si="919"/>
        <v>0</v>
      </c>
      <c r="AB1351" s="25">
        <f t="shared" ref="AB1351:AK1351" si="920">AB1352+AB1353</f>
        <v>0</v>
      </c>
      <c r="AC1351" s="25">
        <f t="shared" si="920"/>
        <v>0</v>
      </c>
      <c r="AD1351" s="25">
        <f t="shared" si="920"/>
        <v>0</v>
      </c>
      <c r="AE1351" s="25">
        <f t="shared" si="920"/>
        <v>0</v>
      </c>
      <c r="AF1351" s="25">
        <f t="shared" si="920"/>
        <v>0</v>
      </c>
      <c r="AG1351" s="25">
        <f t="shared" si="920"/>
        <v>0</v>
      </c>
      <c r="AH1351" s="25">
        <f t="shared" si="920"/>
        <v>0</v>
      </c>
      <c r="AI1351" s="25">
        <f t="shared" si="920"/>
        <v>0</v>
      </c>
      <c r="AJ1351" s="25">
        <f t="shared" si="920"/>
        <v>0</v>
      </c>
      <c r="AK1351" s="25">
        <f t="shared" si="920"/>
        <v>0</v>
      </c>
      <c r="AL1351" s="25">
        <f t="shared" ref="AL1351:AU1351" si="921">AL1352+AL1353</f>
        <v>0</v>
      </c>
      <c r="AM1351" s="25">
        <f t="shared" si="921"/>
        <v>0</v>
      </c>
      <c r="AN1351" s="25">
        <f t="shared" si="921"/>
        <v>0</v>
      </c>
      <c r="AO1351" s="25">
        <f t="shared" si="921"/>
        <v>0</v>
      </c>
      <c r="AP1351" s="25">
        <f t="shared" si="921"/>
        <v>0</v>
      </c>
      <c r="AQ1351" s="25">
        <f t="shared" si="921"/>
        <v>0</v>
      </c>
      <c r="AR1351" s="25">
        <f t="shared" si="921"/>
        <v>0</v>
      </c>
      <c r="AS1351" s="25">
        <f t="shared" si="921"/>
        <v>0</v>
      </c>
      <c r="AT1351" s="25">
        <f t="shared" si="921"/>
        <v>0</v>
      </c>
      <c r="AU1351" s="25">
        <f t="shared" si="921"/>
        <v>0</v>
      </c>
      <c r="AV1351" s="25">
        <f t="shared" ref="AV1351:BA1351" si="922">AV1352+AV1353</f>
        <v>0</v>
      </c>
      <c r="AW1351" s="25">
        <f t="shared" si="922"/>
        <v>0</v>
      </c>
      <c r="AX1351" s="25">
        <f t="shared" si="922"/>
        <v>0</v>
      </c>
      <c r="AY1351" s="25">
        <f t="shared" si="922"/>
        <v>0</v>
      </c>
      <c r="AZ1351" s="25">
        <f t="shared" si="922"/>
        <v>0</v>
      </c>
      <c r="BA1351" s="25">
        <f t="shared" si="922"/>
        <v>0</v>
      </c>
      <c r="BB1351" s="25">
        <f t="shared" ref="BB1351:BK1351" si="923">BB1352+BB1353</f>
        <v>0</v>
      </c>
      <c r="BC1351" s="25">
        <f t="shared" si="923"/>
        <v>0</v>
      </c>
      <c r="BD1351" s="25">
        <f t="shared" si="923"/>
        <v>0</v>
      </c>
      <c r="BE1351" s="25">
        <f t="shared" si="923"/>
        <v>0</v>
      </c>
      <c r="BF1351" s="25">
        <f t="shared" si="923"/>
        <v>0</v>
      </c>
      <c r="BG1351" s="25">
        <f t="shared" si="923"/>
        <v>0</v>
      </c>
      <c r="BH1351" s="25">
        <f t="shared" si="923"/>
        <v>0</v>
      </c>
      <c r="BI1351" s="25">
        <f t="shared" si="923"/>
        <v>0</v>
      </c>
      <c r="BJ1351" s="25">
        <f t="shared" si="923"/>
        <v>0</v>
      </c>
      <c r="BK1351" s="25">
        <f t="shared" si="923"/>
        <v>0</v>
      </c>
    </row>
    <row r="1352" spans="1:63" ht="47.25" x14ac:dyDescent="0.25">
      <c r="A1352" s="58" t="s">
        <v>2007</v>
      </c>
      <c r="B1352" s="22" t="s">
        <v>583</v>
      </c>
      <c r="C1352" s="22" t="s">
        <v>191</v>
      </c>
      <c r="D1352" s="25">
        <v>0</v>
      </c>
      <c r="E1352" s="25">
        <v>0</v>
      </c>
      <c r="F1352" s="25">
        <v>0</v>
      </c>
      <c r="G1352" s="25">
        <v>0</v>
      </c>
      <c r="H1352" s="25">
        <v>0</v>
      </c>
      <c r="I1352" s="25">
        <v>0</v>
      </c>
      <c r="J1352" s="25">
        <v>0</v>
      </c>
      <c r="K1352" s="25">
        <v>0</v>
      </c>
      <c r="L1352" s="25">
        <v>0</v>
      </c>
      <c r="M1352" s="25">
        <v>0</v>
      </c>
      <c r="N1352" s="25">
        <v>0</v>
      </c>
      <c r="O1352" s="25">
        <v>0</v>
      </c>
      <c r="P1352" s="25">
        <v>0</v>
      </c>
      <c r="Q1352" s="25">
        <v>0</v>
      </c>
      <c r="R1352" s="25">
        <v>0</v>
      </c>
      <c r="S1352" s="25">
        <v>0</v>
      </c>
      <c r="T1352" s="25">
        <v>0</v>
      </c>
      <c r="U1352" s="25">
        <v>0</v>
      </c>
      <c r="V1352" s="25">
        <v>0</v>
      </c>
      <c r="W1352" s="25">
        <v>0</v>
      </c>
      <c r="X1352" s="25">
        <v>0</v>
      </c>
      <c r="Y1352" s="25">
        <v>0</v>
      </c>
      <c r="Z1352" s="25">
        <v>0</v>
      </c>
      <c r="AA1352" s="25">
        <v>0</v>
      </c>
      <c r="AB1352" s="25">
        <v>0</v>
      </c>
      <c r="AC1352" s="25">
        <v>0</v>
      </c>
      <c r="AD1352" s="25">
        <v>0</v>
      </c>
      <c r="AE1352" s="25">
        <v>0</v>
      </c>
      <c r="AF1352" s="25">
        <v>0</v>
      </c>
      <c r="AG1352" s="25">
        <v>0</v>
      </c>
      <c r="AH1352" s="25">
        <v>0</v>
      </c>
      <c r="AI1352" s="25">
        <v>0</v>
      </c>
      <c r="AJ1352" s="25">
        <v>0</v>
      </c>
      <c r="AK1352" s="25">
        <v>0</v>
      </c>
      <c r="AL1352" s="25">
        <v>0</v>
      </c>
      <c r="AM1352" s="25">
        <v>0</v>
      </c>
      <c r="AN1352" s="25">
        <v>0</v>
      </c>
      <c r="AO1352" s="25">
        <v>0</v>
      </c>
      <c r="AP1352" s="25">
        <v>0</v>
      </c>
      <c r="AQ1352" s="25">
        <v>0</v>
      </c>
      <c r="AR1352" s="25">
        <v>0</v>
      </c>
      <c r="AS1352" s="25">
        <v>0</v>
      </c>
      <c r="AT1352" s="25">
        <v>0</v>
      </c>
      <c r="AU1352" s="25">
        <v>0</v>
      </c>
      <c r="AV1352" s="25">
        <v>0</v>
      </c>
      <c r="AW1352" s="25">
        <v>0</v>
      </c>
      <c r="AX1352" s="25">
        <v>0</v>
      </c>
      <c r="AY1352" s="25">
        <v>0</v>
      </c>
      <c r="AZ1352" s="25">
        <v>0</v>
      </c>
      <c r="BA1352" s="25">
        <v>0</v>
      </c>
      <c r="BB1352" s="25">
        <v>0</v>
      </c>
      <c r="BC1352" s="25">
        <v>0</v>
      </c>
      <c r="BD1352" s="25">
        <v>0</v>
      </c>
      <c r="BE1352" s="25">
        <v>0</v>
      </c>
      <c r="BF1352" s="25">
        <v>0</v>
      </c>
      <c r="BG1352" s="25">
        <v>0</v>
      </c>
      <c r="BH1352" s="25">
        <v>0</v>
      </c>
      <c r="BI1352" s="25">
        <v>0</v>
      </c>
      <c r="BJ1352" s="25">
        <v>0</v>
      </c>
      <c r="BK1352" s="25">
        <v>0</v>
      </c>
    </row>
    <row r="1353" spans="1:63" ht="47.25" x14ac:dyDescent="0.25">
      <c r="A1353" s="58" t="s">
        <v>2008</v>
      </c>
      <c r="B1353" s="22" t="s">
        <v>585</v>
      </c>
      <c r="C1353" s="22" t="s">
        <v>191</v>
      </c>
      <c r="D1353" s="25">
        <v>0</v>
      </c>
      <c r="E1353" s="25">
        <v>0</v>
      </c>
      <c r="F1353" s="25">
        <v>0</v>
      </c>
      <c r="G1353" s="25">
        <v>0</v>
      </c>
      <c r="H1353" s="25">
        <v>0</v>
      </c>
      <c r="I1353" s="25">
        <v>0</v>
      </c>
      <c r="J1353" s="25">
        <v>0</v>
      </c>
      <c r="K1353" s="25">
        <v>0</v>
      </c>
      <c r="L1353" s="25">
        <v>0</v>
      </c>
      <c r="M1353" s="25">
        <v>0</v>
      </c>
      <c r="N1353" s="25">
        <v>0</v>
      </c>
      <c r="O1353" s="25">
        <v>0</v>
      </c>
      <c r="P1353" s="25">
        <v>0</v>
      </c>
      <c r="Q1353" s="25">
        <v>0</v>
      </c>
      <c r="R1353" s="25">
        <v>0</v>
      </c>
      <c r="S1353" s="25">
        <v>0</v>
      </c>
      <c r="T1353" s="25">
        <v>0</v>
      </c>
      <c r="U1353" s="25">
        <v>0</v>
      </c>
      <c r="V1353" s="25">
        <v>0</v>
      </c>
      <c r="W1353" s="25">
        <v>0</v>
      </c>
      <c r="X1353" s="25">
        <v>0</v>
      </c>
      <c r="Y1353" s="25">
        <v>0</v>
      </c>
      <c r="Z1353" s="25">
        <v>0</v>
      </c>
      <c r="AA1353" s="25">
        <v>0</v>
      </c>
      <c r="AB1353" s="25">
        <v>0</v>
      </c>
      <c r="AC1353" s="25">
        <v>0</v>
      </c>
      <c r="AD1353" s="25">
        <v>0</v>
      </c>
      <c r="AE1353" s="25">
        <v>0</v>
      </c>
      <c r="AF1353" s="25">
        <v>0</v>
      </c>
      <c r="AG1353" s="25">
        <v>0</v>
      </c>
      <c r="AH1353" s="25">
        <v>0</v>
      </c>
      <c r="AI1353" s="25">
        <v>0</v>
      </c>
      <c r="AJ1353" s="25">
        <v>0</v>
      </c>
      <c r="AK1353" s="25">
        <v>0</v>
      </c>
      <c r="AL1353" s="25">
        <v>0</v>
      </c>
      <c r="AM1353" s="25">
        <v>0</v>
      </c>
      <c r="AN1353" s="25">
        <v>0</v>
      </c>
      <c r="AO1353" s="25">
        <v>0</v>
      </c>
      <c r="AP1353" s="25">
        <v>0</v>
      </c>
      <c r="AQ1353" s="25">
        <v>0</v>
      </c>
      <c r="AR1353" s="25">
        <v>0</v>
      </c>
      <c r="AS1353" s="25">
        <v>0</v>
      </c>
      <c r="AT1353" s="25">
        <v>0</v>
      </c>
      <c r="AU1353" s="25">
        <v>0</v>
      </c>
      <c r="AV1353" s="25">
        <v>0</v>
      </c>
      <c r="AW1353" s="25">
        <v>0</v>
      </c>
      <c r="AX1353" s="25">
        <v>0</v>
      </c>
      <c r="AY1353" s="25">
        <v>0</v>
      </c>
      <c r="AZ1353" s="25">
        <v>0</v>
      </c>
      <c r="BA1353" s="25">
        <v>0</v>
      </c>
      <c r="BB1353" s="25">
        <v>0</v>
      </c>
      <c r="BC1353" s="25">
        <v>0</v>
      </c>
      <c r="BD1353" s="25">
        <v>0</v>
      </c>
      <c r="BE1353" s="25">
        <v>0</v>
      </c>
      <c r="BF1353" s="25">
        <v>0</v>
      </c>
      <c r="BG1353" s="25">
        <v>0</v>
      </c>
      <c r="BH1353" s="25">
        <v>0</v>
      </c>
      <c r="BI1353" s="25">
        <v>0</v>
      </c>
      <c r="BJ1353" s="25">
        <v>0</v>
      </c>
      <c r="BK1353" s="25">
        <v>0</v>
      </c>
    </row>
    <row r="1354" spans="1:63" x14ac:dyDescent="0.25">
      <c r="A1354" s="21" t="s">
        <v>2009</v>
      </c>
      <c r="B1354" s="22" t="s">
        <v>594</v>
      </c>
      <c r="C1354" s="22" t="s">
        <v>191</v>
      </c>
      <c r="D1354" s="25">
        <f t="shared" ref="D1354" si="924">D1355+D1356+D1357+D1358</f>
        <v>0</v>
      </c>
      <c r="E1354" s="25">
        <f t="shared" ref="E1354:Q1354" si="925">E1355+E1356+E1357+E1358</f>
        <v>0</v>
      </c>
      <c r="F1354" s="25">
        <f t="shared" si="925"/>
        <v>0</v>
      </c>
      <c r="G1354" s="25">
        <f t="shared" si="925"/>
        <v>0</v>
      </c>
      <c r="H1354" s="25">
        <f t="shared" si="925"/>
        <v>0</v>
      </c>
      <c r="I1354" s="25">
        <f t="shared" si="925"/>
        <v>7.5</v>
      </c>
      <c r="J1354" s="25">
        <f t="shared" si="925"/>
        <v>0</v>
      </c>
      <c r="K1354" s="25">
        <f t="shared" si="925"/>
        <v>0</v>
      </c>
      <c r="L1354" s="25">
        <f t="shared" si="925"/>
        <v>0</v>
      </c>
      <c r="M1354" s="25">
        <f t="shared" si="925"/>
        <v>54.5</v>
      </c>
      <c r="N1354" s="25">
        <f t="shared" si="925"/>
        <v>0</v>
      </c>
      <c r="O1354" s="25">
        <f t="shared" si="925"/>
        <v>0</v>
      </c>
      <c r="P1354" s="25">
        <f t="shared" si="925"/>
        <v>0</v>
      </c>
      <c r="Q1354" s="25">
        <f t="shared" si="925"/>
        <v>0</v>
      </c>
      <c r="R1354" s="25">
        <f t="shared" ref="R1354:AA1354" si="926">R1355+R1356+R1357+R1358</f>
        <v>0</v>
      </c>
      <c r="S1354" s="25">
        <f t="shared" si="926"/>
        <v>0</v>
      </c>
      <c r="T1354" s="25">
        <f t="shared" si="926"/>
        <v>0</v>
      </c>
      <c r="U1354" s="25">
        <f t="shared" si="926"/>
        <v>0</v>
      </c>
      <c r="V1354" s="25">
        <f t="shared" si="926"/>
        <v>0</v>
      </c>
      <c r="W1354" s="25">
        <f t="shared" si="926"/>
        <v>0</v>
      </c>
      <c r="X1354" s="25">
        <f t="shared" si="926"/>
        <v>0</v>
      </c>
      <c r="Y1354" s="25">
        <f t="shared" si="926"/>
        <v>0</v>
      </c>
      <c r="Z1354" s="25">
        <f t="shared" si="926"/>
        <v>0</v>
      </c>
      <c r="AA1354" s="25">
        <f t="shared" si="926"/>
        <v>0</v>
      </c>
      <c r="AB1354" s="25">
        <f t="shared" ref="AB1354:AK1354" si="927">AB1355+AB1356+AB1357+AB1358</f>
        <v>0</v>
      </c>
      <c r="AC1354" s="25">
        <f t="shared" si="927"/>
        <v>0</v>
      </c>
      <c r="AD1354" s="25">
        <f t="shared" si="927"/>
        <v>0</v>
      </c>
      <c r="AE1354" s="25">
        <f t="shared" si="927"/>
        <v>0</v>
      </c>
      <c r="AF1354" s="25">
        <f t="shared" si="927"/>
        <v>0</v>
      </c>
      <c r="AG1354" s="25">
        <f t="shared" si="927"/>
        <v>0</v>
      </c>
      <c r="AH1354" s="25">
        <f t="shared" si="927"/>
        <v>0</v>
      </c>
      <c r="AI1354" s="25">
        <f t="shared" si="927"/>
        <v>0</v>
      </c>
      <c r="AJ1354" s="25">
        <f t="shared" si="927"/>
        <v>0</v>
      </c>
      <c r="AK1354" s="25">
        <f t="shared" si="927"/>
        <v>0</v>
      </c>
      <c r="AL1354" s="25">
        <f t="shared" ref="AL1354:AU1354" si="928">AL1355+AL1356+AL1357+AL1358</f>
        <v>0</v>
      </c>
      <c r="AM1354" s="25">
        <f t="shared" si="928"/>
        <v>0</v>
      </c>
      <c r="AN1354" s="25">
        <f t="shared" si="928"/>
        <v>0</v>
      </c>
      <c r="AO1354" s="25">
        <f t="shared" si="928"/>
        <v>0</v>
      </c>
      <c r="AP1354" s="25">
        <f t="shared" si="928"/>
        <v>0</v>
      </c>
      <c r="AQ1354" s="25">
        <f t="shared" si="928"/>
        <v>0</v>
      </c>
      <c r="AR1354" s="25">
        <f t="shared" si="928"/>
        <v>0</v>
      </c>
      <c r="AS1354" s="25">
        <f t="shared" si="928"/>
        <v>0</v>
      </c>
      <c r="AT1354" s="25">
        <f t="shared" si="928"/>
        <v>0</v>
      </c>
      <c r="AU1354" s="25">
        <f t="shared" si="928"/>
        <v>0</v>
      </c>
      <c r="AV1354" s="25">
        <f t="shared" ref="AV1354:BA1354" si="929">AV1355+AV1356+AV1357+AV1358</f>
        <v>0</v>
      </c>
      <c r="AW1354" s="25">
        <f t="shared" si="929"/>
        <v>0</v>
      </c>
      <c r="AX1354" s="25">
        <f t="shared" si="929"/>
        <v>0</v>
      </c>
      <c r="AY1354" s="25">
        <f t="shared" si="929"/>
        <v>0</v>
      </c>
      <c r="AZ1354" s="25">
        <f t="shared" si="929"/>
        <v>0</v>
      </c>
      <c r="BA1354" s="25">
        <f t="shared" si="929"/>
        <v>0</v>
      </c>
      <c r="BB1354" s="25">
        <f t="shared" ref="BB1354:BK1354" si="930">BB1355+BB1356+BB1357+BB1358</f>
        <v>0</v>
      </c>
      <c r="BC1354" s="25">
        <f t="shared" si="930"/>
        <v>0</v>
      </c>
      <c r="BD1354" s="25">
        <f t="shared" si="930"/>
        <v>0</v>
      </c>
      <c r="BE1354" s="25">
        <f t="shared" si="930"/>
        <v>0</v>
      </c>
      <c r="BF1354" s="25">
        <f t="shared" si="930"/>
        <v>0</v>
      </c>
      <c r="BG1354" s="25">
        <f t="shared" si="930"/>
        <v>0</v>
      </c>
      <c r="BH1354" s="25">
        <f t="shared" si="930"/>
        <v>0</v>
      </c>
      <c r="BI1354" s="25">
        <f t="shared" si="930"/>
        <v>0</v>
      </c>
      <c r="BJ1354" s="25">
        <f t="shared" si="930"/>
        <v>0</v>
      </c>
      <c r="BK1354" s="25">
        <f t="shared" si="930"/>
        <v>0</v>
      </c>
    </row>
    <row r="1355" spans="1:63" ht="31.5" x14ac:dyDescent="0.25">
      <c r="A1355" s="21" t="s">
        <v>2010</v>
      </c>
      <c r="B1355" s="22" t="s">
        <v>596</v>
      </c>
      <c r="C1355" s="22" t="s">
        <v>191</v>
      </c>
      <c r="D1355" s="25">
        <v>0</v>
      </c>
      <c r="E1355" s="25">
        <v>0</v>
      </c>
      <c r="F1355" s="25">
        <v>0</v>
      </c>
      <c r="G1355" s="25">
        <v>0</v>
      </c>
      <c r="H1355" s="25">
        <v>0</v>
      </c>
      <c r="I1355" s="25">
        <v>0</v>
      </c>
      <c r="J1355" s="25">
        <v>0</v>
      </c>
      <c r="K1355" s="25">
        <v>0</v>
      </c>
      <c r="L1355" s="25">
        <v>0</v>
      </c>
      <c r="M1355" s="25">
        <v>0</v>
      </c>
      <c r="N1355" s="25">
        <v>0</v>
      </c>
      <c r="O1355" s="25">
        <v>0</v>
      </c>
      <c r="P1355" s="25">
        <v>0</v>
      </c>
      <c r="Q1355" s="25">
        <v>0</v>
      </c>
      <c r="R1355" s="25">
        <v>0</v>
      </c>
      <c r="S1355" s="25">
        <v>0</v>
      </c>
      <c r="T1355" s="25">
        <v>0</v>
      </c>
      <c r="U1355" s="25">
        <v>0</v>
      </c>
      <c r="V1355" s="25">
        <v>0</v>
      </c>
      <c r="W1355" s="25">
        <v>0</v>
      </c>
      <c r="X1355" s="25">
        <v>0</v>
      </c>
      <c r="Y1355" s="25">
        <v>0</v>
      </c>
      <c r="Z1355" s="25">
        <v>0</v>
      </c>
      <c r="AA1355" s="25">
        <v>0</v>
      </c>
      <c r="AB1355" s="25">
        <v>0</v>
      </c>
      <c r="AC1355" s="25">
        <v>0</v>
      </c>
      <c r="AD1355" s="25">
        <v>0</v>
      </c>
      <c r="AE1355" s="25">
        <v>0</v>
      </c>
      <c r="AF1355" s="25">
        <v>0</v>
      </c>
      <c r="AG1355" s="25">
        <v>0</v>
      </c>
      <c r="AH1355" s="25">
        <v>0</v>
      </c>
      <c r="AI1355" s="25">
        <v>0</v>
      </c>
      <c r="AJ1355" s="25">
        <v>0</v>
      </c>
      <c r="AK1355" s="25">
        <v>0</v>
      </c>
      <c r="AL1355" s="25">
        <v>0</v>
      </c>
      <c r="AM1355" s="25">
        <v>0</v>
      </c>
      <c r="AN1355" s="25">
        <v>0</v>
      </c>
      <c r="AO1355" s="25">
        <v>0</v>
      </c>
      <c r="AP1355" s="25">
        <v>0</v>
      </c>
      <c r="AQ1355" s="25">
        <v>0</v>
      </c>
      <c r="AR1355" s="25">
        <v>0</v>
      </c>
      <c r="AS1355" s="25">
        <v>0</v>
      </c>
      <c r="AT1355" s="25">
        <v>0</v>
      </c>
      <c r="AU1355" s="25">
        <v>0</v>
      </c>
      <c r="AV1355" s="25">
        <v>0</v>
      </c>
      <c r="AW1355" s="25">
        <v>0</v>
      </c>
      <c r="AX1355" s="25">
        <v>0</v>
      </c>
      <c r="AY1355" s="25">
        <v>0</v>
      </c>
      <c r="AZ1355" s="25">
        <v>0</v>
      </c>
      <c r="BA1355" s="25">
        <v>0</v>
      </c>
      <c r="BB1355" s="25">
        <v>0</v>
      </c>
      <c r="BC1355" s="25">
        <v>0</v>
      </c>
      <c r="BD1355" s="25">
        <v>0</v>
      </c>
      <c r="BE1355" s="25">
        <v>0</v>
      </c>
      <c r="BF1355" s="25">
        <v>0</v>
      </c>
      <c r="BG1355" s="25">
        <v>0</v>
      </c>
      <c r="BH1355" s="25">
        <v>0</v>
      </c>
      <c r="BI1355" s="25">
        <v>0</v>
      </c>
      <c r="BJ1355" s="25">
        <v>0</v>
      </c>
      <c r="BK1355" s="25">
        <v>0</v>
      </c>
    </row>
    <row r="1356" spans="1:63" x14ac:dyDescent="0.25">
      <c r="A1356" s="21" t="s">
        <v>2011</v>
      </c>
      <c r="B1356" s="22" t="s">
        <v>598</v>
      </c>
      <c r="C1356" s="22" t="s">
        <v>191</v>
      </c>
      <c r="D1356" s="25">
        <v>0</v>
      </c>
      <c r="E1356" s="25">
        <v>0</v>
      </c>
      <c r="F1356" s="25">
        <v>0</v>
      </c>
      <c r="G1356" s="25">
        <v>0</v>
      </c>
      <c r="H1356" s="25">
        <v>0</v>
      </c>
      <c r="I1356" s="25">
        <v>0</v>
      </c>
      <c r="J1356" s="25">
        <v>0</v>
      </c>
      <c r="K1356" s="25">
        <v>0</v>
      </c>
      <c r="L1356" s="25">
        <v>0</v>
      </c>
      <c r="M1356" s="25">
        <v>0</v>
      </c>
      <c r="N1356" s="25">
        <v>0</v>
      </c>
      <c r="O1356" s="25">
        <v>0</v>
      </c>
      <c r="P1356" s="25">
        <v>0</v>
      </c>
      <c r="Q1356" s="25">
        <v>0</v>
      </c>
      <c r="R1356" s="25">
        <v>0</v>
      </c>
      <c r="S1356" s="25">
        <v>0</v>
      </c>
      <c r="T1356" s="25">
        <v>0</v>
      </c>
      <c r="U1356" s="25">
        <v>0</v>
      </c>
      <c r="V1356" s="25">
        <v>0</v>
      </c>
      <c r="W1356" s="25">
        <v>0</v>
      </c>
      <c r="X1356" s="25">
        <v>0</v>
      </c>
      <c r="Y1356" s="25">
        <v>0</v>
      </c>
      <c r="Z1356" s="25">
        <v>0</v>
      </c>
      <c r="AA1356" s="25">
        <v>0</v>
      </c>
      <c r="AB1356" s="25">
        <v>0</v>
      </c>
      <c r="AC1356" s="25">
        <v>0</v>
      </c>
      <c r="AD1356" s="25">
        <v>0</v>
      </c>
      <c r="AE1356" s="25">
        <v>0</v>
      </c>
      <c r="AF1356" s="25">
        <v>0</v>
      </c>
      <c r="AG1356" s="25">
        <v>0</v>
      </c>
      <c r="AH1356" s="25">
        <v>0</v>
      </c>
      <c r="AI1356" s="25">
        <v>0</v>
      </c>
      <c r="AJ1356" s="25">
        <v>0</v>
      </c>
      <c r="AK1356" s="25">
        <v>0</v>
      </c>
      <c r="AL1356" s="25">
        <v>0</v>
      </c>
      <c r="AM1356" s="25">
        <v>0</v>
      </c>
      <c r="AN1356" s="25">
        <v>0</v>
      </c>
      <c r="AO1356" s="25">
        <v>0</v>
      </c>
      <c r="AP1356" s="25">
        <v>0</v>
      </c>
      <c r="AQ1356" s="25">
        <v>0</v>
      </c>
      <c r="AR1356" s="25">
        <v>0</v>
      </c>
      <c r="AS1356" s="25">
        <v>0</v>
      </c>
      <c r="AT1356" s="25">
        <v>0</v>
      </c>
      <c r="AU1356" s="25">
        <v>0</v>
      </c>
      <c r="AV1356" s="25">
        <v>0</v>
      </c>
      <c r="AW1356" s="25">
        <v>0</v>
      </c>
      <c r="AX1356" s="25">
        <v>0</v>
      </c>
      <c r="AY1356" s="25">
        <v>0</v>
      </c>
      <c r="AZ1356" s="25">
        <v>0</v>
      </c>
      <c r="BA1356" s="25">
        <v>0</v>
      </c>
      <c r="BB1356" s="25">
        <v>0</v>
      </c>
      <c r="BC1356" s="25">
        <v>0</v>
      </c>
      <c r="BD1356" s="25">
        <v>0</v>
      </c>
      <c r="BE1356" s="25">
        <v>0</v>
      </c>
      <c r="BF1356" s="25">
        <v>0</v>
      </c>
      <c r="BG1356" s="25">
        <v>0</v>
      </c>
      <c r="BH1356" s="25">
        <v>0</v>
      </c>
      <c r="BI1356" s="25">
        <v>0</v>
      </c>
      <c r="BJ1356" s="25">
        <v>0</v>
      </c>
      <c r="BK1356" s="25">
        <v>0</v>
      </c>
    </row>
    <row r="1357" spans="1:63" ht="31.5" x14ac:dyDescent="0.25">
      <c r="A1357" s="21" t="s">
        <v>2012</v>
      </c>
      <c r="B1357" s="22" t="s">
        <v>601</v>
      </c>
      <c r="C1357" s="22" t="s">
        <v>191</v>
      </c>
      <c r="D1357" s="25">
        <v>0</v>
      </c>
      <c r="E1357" s="25">
        <v>0</v>
      </c>
      <c r="F1357" s="25">
        <v>0</v>
      </c>
      <c r="G1357" s="25">
        <v>0</v>
      </c>
      <c r="H1357" s="25">
        <v>0</v>
      </c>
      <c r="I1357" s="25">
        <v>0</v>
      </c>
      <c r="J1357" s="25">
        <v>0</v>
      </c>
      <c r="K1357" s="25">
        <v>0</v>
      </c>
      <c r="L1357" s="25">
        <v>0</v>
      </c>
      <c r="M1357" s="25">
        <v>0</v>
      </c>
      <c r="N1357" s="25">
        <v>0</v>
      </c>
      <c r="O1357" s="25">
        <v>0</v>
      </c>
      <c r="P1357" s="25">
        <v>0</v>
      </c>
      <c r="Q1357" s="25">
        <v>0</v>
      </c>
      <c r="R1357" s="25">
        <v>0</v>
      </c>
      <c r="S1357" s="25">
        <v>0</v>
      </c>
      <c r="T1357" s="25">
        <v>0</v>
      </c>
      <c r="U1357" s="25">
        <v>0</v>
      </c>
      <c r="V1357" s="25">
        <v>0</v>
      </c>
      <c r="W1357" s="25">
        <v>0</v>
      </c>
      <c r="X1357" s="25">
        <v>0</v>
      </c>
      <c r="Y1357" s="25">
        <v>0</v>
      </c>
      <c r="Z1357" s="25">
        <v>0</v>
      </c>
      <c r="AA1357" s="25">
        <v>0</v>
      </c>
      <c r="AB1357" s="25">
        <v>0</v>
      </c>
      <c r="AC1357" s="25">
        <v>0</v>
      </c>
      <c r="AD1357" s="25">
        <v>0</v>
      </c>
      <c r="AE1357" s="25">
        <v>0</v>
      </c>
      <c r="AF1357" s="25">
        <v>0</v>
      </c>
      <c r="AG1357" s="25">
        <v>0</v>
      </c>
      <c r="AH1357" s="25">
        <v>0</v>
      </c>
      <c r="AI1357" s="25">
        <v>0</v>
      </c>
      <c r="AJ1357" s="25">
        <v>0</v>
      </c>
      <c r="AK1357" s="25">
        <v>0</v>
      </c>
      <c r="AL1357" s="25">
        <v>0</v>
      </c>
      <c r="AM1357" s="25">
        <v>0</v>
      </c>
      <c r="AN1357" s="25">
        <v>0</v>
      </c>
      <c r="AO1357" s="25">
        <v>0</v>
      </c>
      <c r="AP1357" s="25">
        <v>0</v>
      </c>
      <c r="AQ1357" s="25">
        <v>0</v>
      </c>
      <c r="AR1357" s="25">
        <v>0</v>
      </c>
      <c r="AS1357" s="25">
        <v>0</v>
      </c>
      <c r="AT1357" s="25">
        <v>0</v>
      </c>
      <c r="AU1357" s="25">
        <v>0</v>
      </c>
      <c r="AV1357" s="25">
        <v>0</v>
      </c>
      <c r="AW1357" s="25">
        <v>0</v>
      </c>
      <c r="AX1357" s="25">
        <v>0</v>
      </c>
      <c r="AY1357" s="25">
        <v>0</v>
      </c>
      <c r="AZ1357" s="25">
        <v>0</v>
      </c>
      <c r="BA1357" s="25">
        <v>0</v>
      </c>
      <c r="BB1357" s="25">
        <v>0</v>
      </c>
      <c r="BC1357" s="25">
        <v>0</v>
      </c>
      <c r="BD1357" s="25">
        <v>0</v>
      </c>
      <c r="BE1357" s="25">
        <v>0</v>
      </c>
      <c r="BF1357" s="25">
        <v>0</v>
      </c>
      <c r="BG1357" s="25">
        <v>0</v>
      </c>
      <c r="BH1357" s="25">
        <v>0</v>
      </c>
      <c r="BI1357" s="25">
        <v>0</v>
      </c>
      <c r="BJ1357" s="25">
        <v>0</v>
      </c>
      <c r="BK1357" s="25">
        <v>0</v>
      </c>
    </row>
    <row r="1358" spans="1:63" x14ac:dyDescent="0.25">
      <c r="A1358" s="21" t="s">
        <v>2013</v>
      </c>
      <c r="B1358" s="22" t="s">
        <v>608</v>
      </c>
      <c r="C1358" s="22" t="s">
        <v>191</v>
      </c>
      <c r="D1358" s="25">
        <f t="shared" ref="D1358" si="931">SUM(D1359:D1360)</f>
        <v>0</v>
      </c>
      <c r="E1358" s="25">
        <f t="shared" ref="E1358:M1358" si="932">SUM(E1359:E1360)</f>
        <v>0</v>
      </c>
      <c r="F1358" s="25">
        <f t="shared" si="932"/>
        <v>0</v>
      </c>
      <c r="G1358" s="25">
        <f t="shared" si="932"/>
        <v>0</v>
      </c>
      <c r="H1358" s="25">
        <f t="shared" si="932"/>
        <v>0</v>
      </c>
      <c r="I1358" s="25">
        <f t="shared" si="932"/>
        <v>7.5</v>
      </c>
      <c r="J1358" s="25">
        <f t="shared" si="932"/>
        <v>0</v>
      </c>
      <c r="K1358" s="25">
        <f t="shared" si="932"/>
        <v>0</v>
      </c>
      <c r="L1358" s="25">
        <f t="shared" si="932"/>
        <v>0</v>
      </c>
      <c r="M1358" s="25">
        <f t="shared" si="932"/>
        <v>54.5</v>
      </c>
      <c r="N1358" s="25">
        <f t="shared" ref="N1358:Q1358" si="933">SUM(N1359:N1360)</f>
        <v>0</v>
      </c>
      <c r="O1358" s="25">
        <f t="shared" si="933"/>
        <v>0</v>
      </c>
      <c r="P1358" s="25">
        <f t="shared" si="933"/>
        <v>0</v>
      </c>
      <c r="Q1358" s="25">
        <f t="shared" si="933"/>
        <v>0</v>
      </c>
      <c r="R1358" s="25">
        <f t="shared" ref="R1358:AA1358" si="934">SUM(R1359:R1360)</f>
        <v>0</v>
      </c>
      <c r="S1358" s="25">
        <f t="shared" si="934"/>
        <v>0</v>
      </c>
      <c r="T1358" s="25">
        <f t="shared" si="934"/>
        <v>0</v>
      </c>
      <c r="U1358" s="25">
        <f t="shared" si="934"/>
        <v>0</v>
      </c>
      <c r="V1358" s="25">
        <f t="shared" si="934"/>
        <v>0</v>
      </c>
      <c r="W1358" s="25">
        <f t="shared" si="934"/>
        <v>0</v>
      </c>
      <c r="X1358" s="25">
        <f t="shared" si="934"/>
        <v>0</v>
      </c>
      <c r="Y1358" s="25">
        <f t="shared" si="934"/>
        <v>0</v>
      </c>
      <c r="Z1358" s="25">
        <f t="shared" si="934"/>
        <v>0</v>
      </c>
      <c r="AA1358" s="25">
        <f t="shared" si="934"/>
        <v>0</v>
      </c>
      <c r="AB1358" s="25">
        <f t="shared" ref="AB1358:AK1358" si="935">SUM(AB1359:AB1360)</f>
        <v>0</v>
      </c>
      <c r="AC1358" s="25">
        <f t="shared" si="935"/>
        <v>0</v>
      </c>
      <c r="AD1358" s="25">
        <f t="shared" si="935"/>
        <v>0</v>
      </c>
      <c r="AE1358" s="25">
        <f t="shared" si="935"/>
        <v>0</v>
      </c>
      <c r="AF1358" s="25">
        <f t="shared" si="935"/>
        <v>0</v>
      </c>
      <c r="AG1358" s="25">
        <f t="shared" si="935"/>
        <v>0</v>
      </c>
      <c r="AH1358" s="25">
        <f t="shared" si="935"/>
        <v>0</v>
      </c>
      <c r="AI1358" s="25">
        <f t="shared" si="935"/>
        <v>0</v>
      </c>
      <c r="AJ1358" s="25">
        <f t="shared" si="935"/>
        <v>0</v>
      </c>
      <c r="AK1358" s="25">
        <f t="shared" si="935"/>
        <v>0</v>
      </c>
      <c r="AL1358" s="25">
        <f t="shared" ref="AL1358:AU1358" si="936">SUM(AL1359:AL1360)</f>
        <v>0</v>
      </c>
      <c r="AM1358" s="25">
        <f t="shared" si="936"/>
        <v>0</v>
      </c>
      <c r="AN1358" s="25">
        <f t="shared" si="936"/>
        <v>0</v>
      </c>
      <c r="AO1358" s="25">
        <f t="shared" si="936"/>
        <v>0</v>
      </c>
      <c r="AP1358" s="25">
        <f t="shared" si="936"/>
        <v>0</v>
      </c>
      <c r="AQ1358" s="25">
        <f t="shared" si="936"/>
        <v>0</v>
      </c>
      <c r="AR1358" s="25">
        <f t="shared" si="936"/>
        <v>0</v>
      </c>
      <c r="AS1358" s="25">
        <f t="shared" si="936"/>
        <v>0</v>
      </c>
      <c r="AT1358" s="25">
        <f t="shared" si="936"/>
        <v>0</v>
      </c>
      <c r="AU1358" s="25">
        <f t="shared" si="936"/>
        <v>0</v>
      </c>
      <c r="AV1358" s="25">
        <f t="shared" ref="AV1358:BA1358" si="937">SUM(AV1359:AV1360)</f>
        <v>0</v>
      </c>
      <c r="AW1358" s="25">
        <f t="shared" si="937"/>
        <v>0</v>
      </c>
      <c r="AX1358" s="25">
        <f t="shared" si="937"/>
        <v>0</v>
      </c>
      <c r="AY1358" s="25">
        <f t="shared" si="937"/>
        <v>0</v>
      </c>
      <c r="AZ1358" s="25">
        <f t="shared" si="937"/>
        <v>0</v>
      </c>
      <c r="BA1358" s="25">
        <f t="shared" si="937"/>
        <v>0</v>
      </c>
      <c r="BB1358" s="25">
        <f t="shared" ref="BB1358:BK1358" si="938">SUM(BB1359:BB1360)</f>
        <v>0</v>
      </c>
      <c r="BC1358" s="25">
        <f t="shared" si="938"/>
        <v>0</v>
      </c>
      <c r="BD1358" s="25">
        <f t="shared" si="938"/>
        <v>0</v>
      </c>
      <c r="BE1358" s="25">
        <f t="shared" si="938"/>
        <v>0</v>
      </c>
      <c r="BF1358" s="25">
        <f t="shared" si="938"/>
        <v>0</v>
      </c>
      <c r="BG1358" s="25">
        <f t="shared" si="938"/>
        <v>0</v>
      </c>
      <c r="BH1358" s="25">
        <f t="shared" si="938"/>
        <v>0</v>
      </c>
      <c r="BI1358" s="25">
        <f t="shared" si="938"/>
        <v>0</v>
      </c>
      <c r="BJ1358" s="25">
        <f t="shared" si="938"/>
        <v>0</v>
      </c>
      <c r="BK1358" s="25">
        <f t="shared" si="938"/>
        <v>0</v>
      </c>
    </row>
    <row r="1359" spans="1:63" x14ac:dyDescent="0.25">
      <c r="A1359" s="27" t="s">
        <v>2013</v>
      </c>
      <c r="B1359" s="28" t="s">
        <v>2014</v>
      </c>
      <c r="C1359" s="60" t="s">
        <v>2015</v>
      </c>
      <c r="D1359" s="33">
        <v>0</v>
      </c>
      <c r="E1359" s="33">
        <v>0</v>
      </c>
      <c r="F1359" s="33">
        <v>0</v>
      </c>
      <c r="G1359" s="33">
        <v>0</v>
      </c>
      <c r="H1359" s="33">
        <v>0</v>
      </c>
      <c r="I1359" s="33">
        <v>0</v>
      </c>
      <c r="J1359" s="33">
        <v>0</v>
      </c>
      <c r="K1359" s="33">
        <v>0</v>
      </c>
      <c r="L1359" s="33">
        <v>0</v>
      </c>
      <c r="M1359" s="33">
        <v>54.5</v>
      </c>
      <c r="N1359" s="32">
        <v>0</v>
      </c>
      <c r="O1359" s="32">
        <v>0</v>
      </c>
      <c r="P1359" s="32">
        <v>0</v>
      </c>
      <c r="Q1359" s="32">
        <v>0</v>
      </c>
      <c r="R1359" s="32">
        <v>0</v>
      </c>
      <c r="S1359" s="32">
        <v>0</v>
      </c>
      <c r="T1359" s="32">
        <v>0</v>
      </c>
      <c r="U1359" s="32">
        <v>0</v>
      </c>
      <c r="V1359" s="32">
        <v>0</v>
      </c>
      <c r="W1359" s="32">
        <v>0</v>
      </c>
      <c r="X1359" s="32">
        <v>0</v>
      </c>
      <c r="Y1359" s="32">
        <v>0</v>
      </c>
      <c r="Z1359" s="32">
        <v>0</v>
      </c>
      <c r="AA1359" s="32">
        <v>0</v>
      </c>
      <c r="AB1359" s="32">
        <v>0</v>
      </c>
      <c r="AC1359" s="32">
        <v>0</v>
      </c>
      <c r="AD1359" s="32">
        <v>0</v>
      </c>
      <c r="AE1359" s="32">
        <v>0</v>
      </c>
      <c r="AF1359" s="32">
        <v>0</v>
      </c>
      <c r="AG1359" s="32">
        <v>0</v>
      </c>
      <c r="AH1359" s="32">
        <v>0</v>
      </c>
      <c r="AI1359" s="32">
        <v>0</v>
      </c>
      <c r="AJ1359" s="32">
        <v>0</v>
      </c>
      <c r="AK1359" s="32">
        <v>0</v>
      </c>
      <c r="AL1359" s="32">
        <v>0</v>
      </c>
      <c r="AM1359" s="32">
        <v>0</v>
      </c>
      <c r="AN1359" s="32">
        <v>0</v>
      </c>
      <c r="AO1359" s="32">
        <v>0</v>
      </c>
      <c r="AP1359" s="32">
        <v>0</v>
      </c>
      <c r="AQ1359" s="32">
        <v>0</v>
      </c>
      <c r="AR1359" s="32">
        <v>0</v>
      </c>
      <c r="AS1359" s="32">
        <v>0</v>
      </c>
      <c r="AT1359" s="32">
        <v>0</v>
      </c>
      <c r="AU1359" s="32">
        <v>0</v>
      </c>
      <c r="AV1359" s="32">
        <v>0</v>
      </c>
      <c r="AW1359" s="32">
        <v>0</v>
      </c>
      <c r="AX1359" s="32">
        <v>0</v>
      </c>
      <c r="AY1359" s="32">
        <v>0</v>
      </c>
      <c r="AZ1359" s="32">
        <v>0</v>
      </c>
      <c r="BA1359" s="32">
        <v>0</v>
      </c>
      <c r="BB1359" s="33">
        <f t="shared" ref="BB1359:BK1360" si="939">SUM(N1359,X1359,AH1359,AR1359)</f>
        <v>0</v>
      </c>
      <c r="BC1359" s="33">
        <f t="shared" si="939"/>
        <v>0</v>
      </c>
      <c r="BD1359" s="33">
        <f t="shared" si="939"/>
        <v>0</v>
      </c>
      <c r="BE1359" s="33">
        <f t="shared" si="939"/>
        <v>0</v>
      </c>
      <c r="BF1359" s="33">
        <f t="shared" si="939"/>
        <v>0</v>
      </c>
      <c r="BG1359" s="33">
        <f t="shared" si="939"/>
        <v>0</v>
      </c>
      <c r="BH1359" s="33">
        <f t="shared" si="939"/>
        <v>0</v>
      </c>
      <c r="BI1359" s="33">
        <f t="shared" si="939"/>
        <v>0</v>
      </c>
      <c r="BJ1359" s="33">
        <f t="shared" si="939"/>
        <v>0</v>
      </c>
      <c r="BK1359" s="33">
        <f t="shared" si="939"/>
        <v>0</v>
      </c>
    </row>
    <row r="1360" spans="1:63" ht="31.5" x14ac:dyDescent="0.25">
      <c r="A1360" s="27" t="s">
        <v>2013</v>
      </c>
      <c r="B1360" s="28" t="s">
        <v>2016</v>
      </c>
      <c r="C1360" s="60" t="s">
        <v>2017</v>
      </c>
      <c r="D1360" s="33">
        <v>0</v>
      </c>
      <c r="E1360" s="33">
        <v>0</v>
      </c>
      <c r="F1360" s="33">
        <v>0</v>
      </c>
      <c r="G1360" s="33">
        <v>0</v>
      </c>
      <c r="H1360" s="33">
        <v>0</v>
      </c>
      <c r="I1360" s="33">
        <v>7.5</v>
      </c>
      <c r="J1360" s="33">
        <v>0</v>
      </c>
      <c r="K1360" s="33">
        <v>0</v>
      </c>
      <c r="L1360" s="33">
        <v>0</v>
      </c>
      <c r="M1360" s="33">
        <v>0</v>
      </c>
      <c r="N1360" s="32">
        <v>0</v>
      </c>
      <c r="O1360" s="32">
        <v>0</v>
      </c>
      <c r="P1360" s="32">
        <v>0</v>
      </c>
      <c r="Q1360" s="32">
        <v>0</v>
      </c>
      <c r="R1360" s="32">
        <v>0</v>
      </c>
      <c r="S1360" s="32">
        <v>0</v>
      </c>
      <c r="T1360" s="32">
        <v>0</v>
      </c>
      <c r="U1360" s="32">
        <v>0</v>
      </c>
      <c r="V1360" s="32">
        <v>0</v>
      </c>
      <c r="W1360" s="32">
        <v>0</v>
      </c>
      <c r="X1360" s="32">
        <v>0</v>
      </c>
      <c r="Y1360" s="32">
        <v>0</v>
      </c>
      <c r="Z1360" s="32">
        <v>0</v>
      </c>
      <c r="AA1360" s="32">
        <v>0</v>
      </c>
      <c r="AB1360" s="32">
        <v>0</v>
      </c>
      <c r="AC1360" s="32">
        <v>0</v>
      </c>
      <c r="AD1360" s="32">
        <v>0</v>
      </c>
      <c r="AE1360" s="32">
        <v>0</v>
      </c>
      <c r="AF1360" s="32">
        <v>0</v>
      </c>
      <c r="AG1360" s="32">
        <v>0</v>
      </c>
      <c r="AH1360" s="32">
        <v>0</v>
      </c>
      <c r="AI1360" s="32">
        <v>0</v>
      </c>
      <c r="AJ1360" s="32">
        <v>0</v>
      </c>
      <c r="AK1360" s="32">
        <v>0</v>
      </c>
      <c r="AL1360" s="32">
        <v>0</v>
      </c>
      <c r="AM1360" s="32">
        <v>0</v>
      </c>
      <c r="AN1360" s="32">
        <v>0</v>
      </c>
      <c r="AO1360" s="32">
        <v>0</v>
      </c>
      <c r="AP1360" s="32">
        <v>0</v>
      </c>
      <c r="AQ1360" s="32">
        <v>0</v>
      </c>
      <c r="AR1360" s="32">
        <v>0</v>
      </c>
      <c r="AS1360" s="32">
        <v>0</v>
      </c>
      <c r="AT1360" s="32">
        <v>0</v>
      </c>
      <c r="AU1360" s="32">
        <v>0</v>
      </c>
      <c r="AV1360" s="32">
        <v>0</v>
      </c>
      <c r="AW1360" s="32">
        <v>0</v>
      </c>
      <c r="AX1360" s="32">
        <v>0</v>
      </c>
      <c r="AY1360" s="32">
        <v>0</v>
      </c>
      <c r="AZ1360" s="32">
        <v>0</v>
      </c>
      <c r="BA1360" s="32">
        <v>0</v>
      </c>
      <c r="BB1360" s="33">
        <f t="shared" si="939"/>
        <v>0</v>
      </c>
      <c r="BC1360" s="33">
        <f t="shared" si="939"/>
        <v>0</v>
      </c>
      <c r="BD1360" s="33">
        <f t="shared" si="939"/>
        <v>0</v>
      </c>
      <c r="BE1360" s="33">
        <f t="shared" si="939"/>
        <v>0</v>
      </c>
      <c r="BF1360" s="33">
        <f t="shared" si="939"/>
        <v>0</v>
      </c>
      <c r="BG1360" s="33">
        <f t="shared" si="939"/>
        <v>0</v>
      </c>
      <c r="BH1360" s="33">
        <f t="shared" si="939"/>
        <v>0</v>
      </c>
      <c r="BI1360" s="33">
        <f t="shared" si="939"/>
        <v>0</v>
      </c>
      <c r="BJ1360" s="33">
        <f t="shared" si="939"/>
        <v>0</v>
      </c>
      <c r="BK1360" s="33">
        <f t="shared" si="939"/>
        <v>0</v>
      </c>
    </row>
    <row r="1361" spans="1:63" ht="31.5" x14ac:dyDescent="0.25">
      <c r="A1361" s="21" t="s">
        <v>2018</v>
      </c>
      <c r="B1361" s="22" t="s">
        <v>632</v>
      </c>
      <c r="C1361" s="22" t="s">
        <v>191</v>
      </c>
      <c r="D1361" s="25">
        <v>0</v>
      </c>
      <c r="E1361" s="25">
        <v>0</v>
      </c>
      <c r="F1361" s="25">
        <v>0</v>
      </c>
      <c r="G1361" s="25">
        <v>0</v>
      </c>
      <c r="H1361" s="25">
        <v>0</v>
      </c>
      <c r="I1361" s="25">
        <v>0</v>
      </c>
      <c r="J1361" s="25">
        <v>0</v>
      </c>
      <c r="K1361" s="25">
        <v>0</v>
      </c>
      <c r="L1361" s="25">
        <v>0</v>
      </c>
      <c r="M1361" s="25">
        <v>0</v>
      </c>
      <c r="N1361" s="25">
        <v>0</v>
      </c>
      <c r="O1361" s="25">
        <v>0</v>
      </c>
      <c r="P1361" s="25">
        <v>0</v>
      </c>
      <c r="Q1361" s="25">
        <v>0</v>
      </c>
      <c r="R1361" s="25">
        <v>0</v>
      </c>
      <c r="S1361" s="25">
        <v>0</v>
      </c>
      <c r="T1361" s="25">
        <v>0</v>
      </c>
      <c r="U1361" s="25">
        <v>0</v>
      </c>
      <c r="V1361" s="25">
        <v>0</v>
      </c>
      <c r="W1361" s="25">
        <v>0</v>
      </c>
      <c r="X1361" s="25">
        <v>0</v>
      </c>
      <c r="Y1361" s="25">
        <v>0</v>
      </c>
      <c r="Z1361" s="25">
        <v>0</v>
      </c>
      <c r="AA1361" s="25">
        <v>0</v>
      </c>
      <c r="AB1361" s="25">
        <v>0</v>
      </c>
      <c r="AC1361" s="25">
        <v>0</v>
      </c>
      <c r="AD1361" s="25">
        <v>0</v>
      </c>
      <c r="AE1361" s="25">
        <v>0</v>
      </c>
      <c r="AF1361" s="25">
        <v>0</v>
      </c>
      <c r="AG1361" s="25">
        <v>0</v>
      </c>
      <c r="AH1361" s="25">
        <v>0</v>
      </c>
      <c r="AI1361" s="25">
        <v>0</v>
      </c>
      <c r="AJ1361" s="25">
        <v>0</v>
      </c>
      <c r="AK1361" s="25">
        <v>0</v>
      </c>
      <c r="AL1361" s="25">
        <v>0</v>
      </c>
      <c r="AM1361" s="25">
        <v>0</v>
      </c>
      <c r="AN1361" s="25">
        <v>0</v>
      </c>
      <c r="AO1361" s="25">
        <v>0</v>
      </c>
      <c r="AP1361" s="25">
        <v>0</v>
      </c>
      <c r="AQ1361" s="25">
        <v>0</v>
      </c>
      <c r="AR1361" s="25">
        <v>0</v>
      </c>
      <c r="AS1361" s="25">
        <v>0</v>
      </c>
      <c r="AT1361" s="25">
        <v>0</v>
      </c>
      <c r="AU1361" s="25">
        <v>0</v>
      </c>
      <c r="AV1361" s="25">
        <v>0</v>
      </c>
      <c r="AW1361" s="25">
        <v>0</v>
      </c>
      <c r="AX1361" s="25">
        <v>0</v>
      </c>
      <c r="AY1361" s="25">
        <v>0</v>
      </c>
      <c r="AZ1361" s="25">
        <v>0</v>
      </c>
      <c r="BA1361" s="25">
        <v>0</v>
      </c>
      <c r="BB1361" s="25">
        <v>0</v>
      </c>
      <c r="BC1361" s="25">
        <v>0</v>
      </c>
      <c r="BD1361" s="25">
        <v>0</v>
      </c>
      <c r="BE1361" s="25">
        <v>0</v>
      </c>
      <c r="BF1361" s="25">
        <v>0</v>
      </c>
      <c r="BG1361" s="25">
        <v>0</v>
      </c>
      <c r="BH1361" s="25">
        <v>0</v>
      </c>
      <c r="BI1361" s="25">
        <v>0</v>
      </c>
      <c r="BJ1361" s="25">
        <v>0</v>
      </c>
      <c r="BK1361" s="25">
        <v>0</v>
      </c>
    </row>
    <row r="1362" spans="1:63" x14ac:dyDescent="0.25">
      <c r="A1362" s="21" t="s">
        <v>2019</v>
      </c>
      <c r="B1362" s="22" t="s">
        <v>634</v>
      </c>
      <c r="C1362" s="22" t="s">
        <v>191</v>
      </c>
      <c r="D1362" s="25">
        <f t="shared" ref="D1362" si="940">SUM(D1363:D1404)</f>
        <v>0</v>
      </c>
      <c r="E1362" s="25">
        <f t="shared" ref="E1362:M1362" si="941">SUM(E1363:E1404)</f>
        <v>0</v>
      </c>
      <c r="F1362" s="25">
        <f t="shared" si="941"/>
        <v>0</v>
      </c>
      <c r="G1362" s="25">
        <f t="shared" si="941"/>
        <v>0</v>
      </c>
      <c r="H1362" s="25">
        <f t="shared" si="941"/>
        <v>78</v>
      </c>
      <c r="I1362" s="25">
        <f t="shared" si="941"/>
        <v>0</v>
      </c>
      <c r="J1362" s="25">
        <f t="shared" si="941"/>
        <v>0</v>
      </c>
      <c r="K1362" s="25">
        <f t="shared" si="941"/>
        <v>0</v>
      </c>
      <c r="L1362" s="25">
        <f t="shared" si="941"/>
        <v>0</v>
      </c>
      <c r="M1362" s="25">
        <f t="shared" si="941"/>
        <v>0</v>
      </c>
      <c r="N1362" s="25">
        <f t="shared" ref="N1362:Q1362" si="942">SUM(N1363:N1404)</f>
        <v>0</v>
      </c>
      <c r="O1362" s="25">
        <f t="shared" si="942"/>
        <v>0</v>
      </c>
      <c r="P1362" s="25">
        <f t="shared" si="942"/>
        <v>0</v>
      </c>
      <c r="Q1362" s="25">
        <f t="shared" si="942"/>
        <v>0</v>
      </c>
      <c r="R1362" s="25">
        <f t="shared" ref="R1362:AA1362" si="943">SUM(R1363:R1404)</f>
        <v>0</v>
      </c>
      <c r="S1362" s="25">
        <f t="shared" si="943"/>
        <v>0</v>
      </c>
      <c r="T1362" s="25">
        <f t="shared" si="943"/>
        <v>0</v>
      </c>
      <c r="U1362" s="25">
        <f t="shared" si="943"/>
        <v>0</v>
      </c>
      <c r="V1362" s="25">
        <f t="shared" si="943"/>
        <v>0</v>
      </c>
      <c r="W1362" s="25">
        <f t="shared" si="943"/>
        <v>0</v>
      </c>
      <c r="X1362" s="25">
        <f t="shared" si="943"/>
        <v>0</v>
      </c>
      <c r="Y1362" s="25">
        <f t="shared" si="943"/>
        <v>0</v>
      </c>
      <c r="Z1362" s="25">
        <f t="shared" si="943"/>
        <v>0</v>
      </c>
      <c r="AA1362" s="25">
        <f t="shared" si="943"/>
        <v>0</v>
      </c>
      <c r="AB1362" s="25">
        <f t="shared" ref="AB1362:AK1362" si="944">SUM(AB1363:AB1404)</f>
        <v>0</v>
      </c>
      <c r="AC1362" s="25">
        <f t="shared" si="944"/>
        <v>0</v>
      </c>
      <c r="AD1362" s="25">
        <f t="shared" si="944"/>
        <v>0</v>
      </c>
      <c r="AE1362" s="25">
        <f t="shared" si="944"/>
        <v>0</v>
      </c>
      <c r="AF1362" s="25">
        <f t="shared" si="944"/>
        <v>0</v>
      </c>
      <c r="AG1362" s="25">
        <f t="shared" si="944"/>
        <v>0</v>
      </c>
      <c r="AH1362" s="25">
        <f t="shared" si="944"/>
        <v>0</v>
      </c>
      <c r="AI1362" s="25">
        <f t="shared" si="944"/>
        <v>0</v>
      </c>
      <c r="AJ1362" s="25">
        <f t="shared" si="944"/>
        <v>0</v>
      </c>
      <c r="AK1362" s="25">
        <f t="shared" si="944"/>
        <v>0</v>
      </c>
      <c r="AL1362" s="25">
        <f t="shared" ref="AL1362:AU1362" si="945">SUM(AL1363:AL1404)</f>
        <v>0</v>
      </c>
      <c r="AM1362" s="25">
        <f t="shared" si="945"/>
        <v>0</v>
      </c>
      <c r="AN1362" s="25">
        <f t="shared" si="945"/>
        <v>0</v>
      </c>
      <c r="AO1362" s="25">
        <f t="shared" si="945"/>
        <v>0</v>
      </c>
      <c r="AP1362" s="25">
        <f t="shared" si="945"/>
        <v>0</v>
      </c>
      <c r="AQ1362" s="25">
        <f t="shared" si="945"/>
        <v>0</v>
      </c>
      <c r="AR1362" s="25">
        <f t="shared" si="945"/>
        <v>0</v>
      </c>
      <c r="AS1362" s="25">
        <f t="shared" si="945"/>
        <v>0</v>
      </c>
      <c r="AT1362" s="25">
        <f t="shared" si="945"/>
        <v>0</v>
      </c>
      <c r="AU1362" s="25">
        <f t="shared" si="945"/>
        <v>0</v>
      </c>
      <c r="AV1362" s="25">
        <f t="shared" ref="AV1362:BA1362" si="946">SUM(AV1363:AV1404)</f>
        <v>0</v>
      </c>
      <c r="AW1362" s="25">
        <f t="shared" si="946"/>
        <v>0</v>
      </c>
      <c r="AX1362" s="25">
        <f t="shared" si="946"/>
        <v>0</v>
      </c>
      <c r="AY1362" s="25">
        <f t="shared" si="946"/>
        <v>0</v>
      </c>
      <c r="AZ1362" s="25">
        <f t="shared" si="946"/>
        <v>0</v>
      </c>
      <c r="BA1362" s="25">
        <f t="shared" si="946"/>
        <v>0</v>
      </c>
      <c r="BB1362" s="25">
        <f t="shared" ref="BB1362:BK1362" si="947">SUM(BB1363:BB1404)</f>
        <v>0</v>
      </c>
      <c r="BC1362" s="25">
        <f t="shared" si="947"/>
        <v>0</v>
      </c>
      <c r="BD1362" s="25">
        <f t="shared" si="947"/>
        <v>0</v>
      </c>
      <c r="BE1362" s="25">
        <f t="shared" si="947"/>
        <v>0</v>
      </c>
      <c r="BF1362" s="25">
        <f t="shared" si="947"/>
        <v>0</v>
      </c>
      <c r="BG1362" s="25">
        <f t="shared" si="947"/>
        <v>0</v>
      </c>
      <c r="BH1362" s="25">
        <f t="shared" si="947"/>
        <v>0</v>
      </c>
      <c r="BI1362" s="25">
        <f t="shared" si="947"/>
        <v>0</v>
      </c>
      <c r="BJ1362" s="25">
        <f t="shared" si="947"/>
        <v>0</v>
      </c>
      <c r="BK1362" s="25">
        <f t="shared" si="947"/>
        <v>0</v>
      </c>
    </row>
    <row r="1363" spans="1:63" ht="63" x14ac:dyDescent="0.25">
      <c r="A1363" s="27" t="s">
        <v>2019</v>
      </c>
      <c r="B1363" s="28" t="s">
        <v>2020</v>
      </c>
      <c r="C1363" s="76" t="s">
        <v>2021</v>
      </c>
      <c r="D1363" s="33">
        <v>0</v>
      </c>
      <c r="E1363" s="33">
        <v>0</v>
      </c>
      <c r="F1363" s="33">
        <v>0</v>
      </c>
      <c r="G1363" s="33">
        <v>0</v>
      </c>
      <c r="H1363" s="33">
        <v>1</v>
      </c>
      <c r="I1363" s="33">
        <v>0</v>
      </c>
      <c r="J1363" s="33">
        <v>0</v>
      </c>
      <c r="K1363" s="33">
        <v>0</v>
      </c>
      <c r="L1363" s="33">
        <v>0</v>
      </c>
      <c r="M1363" s="33">
        <v>0</v>
      </c>
      <c r="N1363" s="32">
        <v>0</v>
      </c>
      <c r="O1363" s="32">
        <v>0</v>
      </c>
      <c r="P1363" s="32">
        <v>0</v>
      </c>
      <c r="Q1363" s="32">
        <v>0</v>
      </c>
      <c r="R1363" s="32">
        <v>0</v>
      </c>
      <c r="S1363" s="32">
        <v>0</v>
      </c>
      <c r="T1363" s="32">
        <v>0</v>
      </c>
      <c r="U1363" s="32">
        <v>0</v>
      </c>
      <c r="V1363" s="32">
        <v>0</v>
      </c>
      <c r="W1363" s="32">
        <v>0</v>
      </c>
      <c r="X1363" s="32">
        <v>0</v>
      </c>
      <c r="Y1363" s="32">
        <v>0</v>
      </c>
      <c r="Z1363" s="32">
        <v>0</v>
      </c>
      <c r="AA1363" s="32">
        <v>0</v>
      </c>
      <c r="AB1363" s="32">
        <v>0</v>
      </c>
      <c r="AC1363" s="32">
        <v>0</v>
      </c>
      <c r="AD1363" s="32">
        <v>0</v>
      </c>
      <c r="AE1363" s="32">
        <v>0</v>
      </c>
      <c r="AF1363" s="32">
        <v>0</v>
      </c>
      <c r="AG1363" s="32">
        <v>0</v>
      </c>
      <c r="AH1363" s="32">
        <v>0</v>
      </c>
      <c r="AI1363" s="32">
        <v>0</v>
      </c>
      <c r="AJ1363" s="32">
        <v>0</v>
      </c>
      <c r="AK1363" s="32">
        <v>0</v>
      </c>
      <c r="AL1363" s="32">
        <v>0</v>
      </c>
      <c r="AM1363" s="32">
        <v>0</v>
      </c>
      <c r="AN1363" s="32">
        <v>0</v>
      </c>
      <c r="AO1363" s="32">
        <v>0</v>
      </c>
      <c r="AP1363" s="32">
        <v>0</v>
      </c>
      <c r="AQ1363" s="32">
        <v>0</v>
      </c>
      <c r="AR1363" s="32">
        <v>0</v>
      </c>
      <c r="AS1363" s="32">
        <v>0</v>
      </c>
      <c r="AT1363" s="32">
        <v>0</v>
      </c>
      <c r="AU1363" s="32">
        <v>0</v>
      </c>
      <c r="AV1363" s="32">
        <v>0</v>
      </c>
      <c r="AW1363" s="32">
        <v>0</v>
      </c>
      <c r="AX1363" s="32">
        <v>0</v>
      </c>
      <c r="AY1363" s="32">
        <v>0</v>
      </c>
      <c r="AZ1363" s="32">
        <v>0</v>
      </c>
      <c r="BA1363" s="32">
        <v>0</v>
      </c>
      <c r="BB1363" s="33">
        <f t="shared" ref="BB1363:BB1404" si="948">SUM(N1363,X1363,AH1363,AR1363)</f>
        <v>0</v>
      </c>
      <c r="BC1363" s="33">
        <f t="shared" ref="BC1363:BC1404" si="949">SUM(O1363,Y1363,AI1363,AS1363)</f>
        <v>0</v>
      </c>
      <c r="BD1363" s="33">
        <f t="shared" ref="BD1363:BD1404" si="950">SUM(P1363,Z1363,AJ1363,AT1363)</f>
        <v>0</v>
      </c>
      <c r="BE1363" s="33">
        <f t="shared" ref="BE1363:BE1404" si="951">SUM(Q1363,AA1363,AK1363,AU1363)</f>
        <v>0</v>
      </c>
      <c r="BF1363" s="33">
        <f t="shared" ref="BF1363:BF1404" si="952">SUM(R1363,AB1363,AL1363,AV1363)</f>
        <v>0</v>
      </c>
      <c r="BG1363" s="33">
        <f t="shared" ref="BG1363:BG1404" si="953">SUM(S1363,AC1363,AM1363,AW1363)</f>
        <v>0</v>
      </c>
      <c r="BH1363" s="33">
        <f t="shared" ref="BH1363:BH1404" si="954">SUM(T1363,AD1363,AN1363,AX1363)</f>
        <v>0</v>
      </c>
      <c r="BI1363" s="33">
        <f t="shared" ref="BI1363:BI1404" si="955">SUM(U1363,AE1363,AO1363,AY1363)</f>
        <v>0</v>
      </c>
      <c r="BJ1363" s="33">
        <f t="shared" ref="BJ1363:BJ1404" si="956">SUM(V1363,AF1363,AP1363,AZ1363)</f>
        <v>0</v>
      </c>
      <c r="BK1363" s="33">
        <f t="shared" ref="BK1363:BK1404" si="957">SUM(W1363,AG1363,AQ1363,BA1363)</f>
        <v>0</v>
      </c>
    </row>
    <row r="1364" spans="1:63" ht="47.25" x14ac:dyDescent="0.25">
      <c r="A1364" s="27" t="s">
        <v>2019</v>
      </c>
      <c r="B1364" s="28" t="s">
        <v>2771</v>
      </c>
      <c r="C1364" s="76" t="s">
        <v>2772</v>
      </c>
      <c r="D1364" s="33">
        <v>0</v>
      </c>
      <c r="E1364" s="33">
        <v>0</v>
      </c>
      <c r="F1364" s="33">
        <v>0</v>
      </c>
      <c r="G1364" s="33">
        <v>0</v>
      </c>
      <c r="H1364" s="33">
        <v>1</v>
      </c>
      <c r="I1364" s="33">
        <v>0</v>
      </c>
      <c r="J1364" s="33">
        <v>0</v>
      </c>
      <c r="K1364" s="33">
        <v>0</v>
      </c>
      <c r="L1364" s="33">
        <v>0</v>
      </c>
      <c r="M1364" s="33">
        <v>0</v>
      </c>
      <c r="N1364" s="45">
        <v>0</v>
      </c>
      <c r="O1364" s="45">
        <v>0</v>
      </c>
      <c r="P1364" s="45">
        <v>0</v>
      </c>
      <c r="Q1364" s="45">
        <v>0</v>
      </c>
      <c r="R1364" s="45">
        <v>0</v>
      </c>
      <c r="S1364" s="45">
        <v>0</v>
      </c>
      <c r="T1364" s="45">
        <v>0</v>
      </c>
      <c r="U1364" s="45">
        <v>0</v>
      </c>
      <c r="V1364" s="45">
        <v>0</v>
      </c>
      <c r="W1364" s="45">
        <v>0</v>
      </c>
      <c r="X1364" s="45">
        <v>0</v>
      </c>
      <c r="Y1364" s="45">
        <v>0</v>
      </c>
      <c r="Z1364" s="45">
        <v>0</v>
      </c>
      <c r="AA1364" s="45">
        <v>0</v>
      </c>
      <c r="AB1364" s="45">
        <v>0</v>
      </c>
      <c r="AC1364" s="45">
        <v>0</v>
      </c>
      <c r="AD1364" s="45">
        <v>0</v>
      </c>
      <c r="AE1364" s="45">
        <v>0</v>
      </c>
      <c r="AF1364" s="45">
        <v>0</v>
      </c>
      <c r="AG1364" s="45">
        <v>0</v>
      </c>
      <c r="AH1364" s="45">
        <v>0</v>
      </c>
      <c r="AI1364" s="45">
        <v>0</v>
      </c>
      <c r="AJ1364" s="45">
        <v>0</v>
      </c>
      <c r="AK1364" s="45">
        <v>0</v>
      </c>
      <c r="AL1364" s="45">
        <v>0</v>
      </c>
      <c r="AM1364" s="45">
        <v>0</v>
      </c>
      <c r="AN1364" s="45">
        <v>0</v>
      </c>
      <c r="AO1364" s="45">
        <v>0</v>
      </c>
      <c r="AP1364" s="45">
        <v>0</v>
      </c>
      <c r="AQ1364" s="45">
        <v>0</v>
      </c>
      <c r="AR1364" s="45">
        <v>0</v>
      </c>
      <c r="AS1364" s="45">
        <v>0</v>
      </c>
      <c r="AT1364" s="45">
        <v>0</v>
      </c>
      <c r="AU1364" s="45">
        <v>0</v>
      </c>
      <c r="AV1364" s="45">
        <v>0</v>
      </c>
      <c r="AW1364" s="45">
        <v>0</v>
      </c>
      <c r="AX1364" s="45">
        <v>0</v>
      </c>
      <c r="AY1364" s="45">
        <v>0</v>
      </c>
      <c r="AZ1364" s="45">
        <v>0</v>
      </c>
      <c r="BA1364" s="45">
        <v>0</v>
      </c>
      <c r="BB1364" s="33">
        <f t="shared" si="948"/>
        <v>0</v>
      </c>
      <c r="BC1364" s="33">
        <f t="shared" si="949"/>
        <v>0</v>
      </c>
      <c r="BD1364" s="33">
        <f t="shared" si="950"/>
        <v>0</v>
      </c>
      <c r="BE1364" s="33">
        <f t="shared" si="951"/>
        <v>0</v>
      </c>
      <c r="BF1364" s="33">
        <f t="shared" si="952"/>
        <v>0</v>
      </c>
      <c r="BG1364" s="33">
        <f t="shared" si="953"/>
        <v>0</v>
      </c>
      <c r="BH1364" s="33">
        <f t="shared" si="954"/>
        <v>0</v>
      </c>
      <c r="BI1364" s="33">
        <f t="shared" si="955"/>
        <v>0</v>
      </c>
      <c r="BJ1364" s="33">
        <f t="shared" si="956"/>
        <v>0</v>
      </c>
      <c r="BK1364" s="33">
        <f t="shared" si="957"/>
        <v>0</v>
      </c>
    </row>
    <row r="1365" spans="1:63" ht="47.25" x14ac:dyDescent="0.25">
      <c r="A1365" s="27" t="s">
        <v>2019</v>
      </c>
      <c r="B1365" s="28" t="s">
        <v>3757</v>
      </c>
      <c r="C1365" s="76" t="s">
        <v>3758</v>
      </c>
      <c r="D1365" s="33">
        <v>0</v>
      </c>
      <c r="E1365" s="33">
        <v>0</v>
      </c>
      <c r="F1365" s="33">
        <v>0</v>
      </c>
      <c r="G1365" s="33">
        <v>0</v>
      </c>
      <c r="H1365" s="33">
        <v>1</v>
      </c>
      <c r="I1365" s="33">
        <v>0</v>
      </c>
      <c r="J1365" s="33">
        <v>0</v>
      </c>
      <c r="K1365" s="33">
        <v>0</v>
      </c>
      <c r="L1365" s="33">
        <v>0</v>
      </c>
      <c r="M1365" s="33">
        <v>0</v>
      </c>
      <c r="N1365" s="45">
        <v>0</v>
      </c>
      <c r="O1365" s="45">
        <v>0</v>
      </c>
      <c r="P1365" s="45">
        <v>0</v>
      </c>
      <c r="Q1365" s="45">
        <v>0</v>
      </c>
      <c r="R1365" s="45">
        <v>0</v>
      </c>
      <c r="S1365" s="45">
        <v>0</v>
      </c>
      <c r="T1365" s="45">
        <v>0</v>
      </c>
      <c r="U1365" s="45">
        <v>0</v>
      </c>
      <c r="V1365" s="45">
        <v>0</v>
      </c>
      <c r="W1365" s="45">
        <v>0</v>
      </c>
      <c r="X1365" s="45">
        <v>0</v>
      </c>
      <c r="Y1365" s="45">
        <v>0</v>
      </c>
      <c r="Z1365" s="45">
        <v>0</v>
      </c>
      <c r="AA1365" s="45">
        <v>0</v>
      </c>
      <c r="AB1365" s="45">
        <v>0</v>
      </c>
      <c r="AC1365" s="45">
        <v>0</v>
      </c>
      <c r="AD1365" s="45">
        <v>0</v>
      </c>
      <c r="AE1365" s="45">
        <v>0</v>
      </c>
      <c r="AF1365" s="45">
        <v>0</v>
      </c>
      <c r="AG1365" s="45">
        <v>0</v>
      </c>
      <c r="AH1365" s="45">
        <v>0</v>
      </c>
      <c r="AI1365" s="45">
        <v>0</v>
      </c>
      <c r="AJ1365" s="45">
        <v>0</v>
      </c>
      <c r="AK1365" s="45">
        <v>0</v>
      </c>
      <c r="AL1365" s="45">
        <v>0</v>
      </c>
      <c r="AM1365" s="45">
        <v>0</v>
      </c>
      <c r="AN1365" s="45">
        <v>0</v>
      </c>
      <c r="AO1365" s="45">
        <v>0</v>
      </c>
      <c r="AP1365" s="45">
        <v>0</v>
      </c>
      <c r="AQ1365" s="45">
        <v>0</v>
      </c>
      <c r="AR1365" s="45">
        <v>0</v>
      </c>
      <c r="AS1365" s="45">
        <v>0</v>
      </c>
      <c r="AT1365" s="45">
        <v>0</v>
      </c>
      <c r="AU1365" s="45">
        <v>0</v>
      </c>
      <c r="AV1365" s="45">
        <v>0</v>
      </c>
      <c r="AW1365" s="45">
        <v>0</v>
      </c>
      <c r="AX1365" s="45">
        <v>0</v>
      </c>
      <c r="AY1365" s="45">
        <v>0</v>
      </c>
      <c r="AZ1365" s="45">
        <v>0</v>
      </c>
      <c r="BA1365" s="45">
        <v>0</v>
      </c>
      <c r="BB1365" s="33">
        <f t="shared" si="948"/>
        <v>0</v>
      </c>
      <c r="BC1365" s="33">
        <f t="shared" si="949"/>
        <v>0</v>
      </c>
      <c r="BD1365" s="33">
        <f t="shared" si="950"/>
        <v>0</v>
      </c>
      <c r="BE1365" s="33">
        <f t="shared" si="951"/>
        <v>0</v>
      </c>
      <c r="BF1365" s="33">
        <f t="shared" si="952"/>
        <v>0</v>
      </c>
      <c r="BG1365" s="33">
        <f t="shared" si="953"/>
        <v>0</v>
      </c>
      <c r="BH1365" s="33">
        <f t="shared" si="954"/>
        <v>0</v>
      </c>
      <c r="BI1365" s="33">
        <f t="shared" si="955"/>
        <v>0</v>
      </c>
      <c r="BJ1365" s="33">
        <f t="shared" si="956"/>
        <v>0</v>
      </c>
      <c r="BK1365" s="33">
        <f t="shared" si="957"/>
        <v>0</v>
      </c>
    </row>
    <row r="1366" spans="1:63" ht="47.25" x14ac:dyDescent="0.25">
      <c r="A1366" s="27" t="s">
        <v>2019</v>
      </c>
      <c r="B1366" s="28" t="s">
        <v>2022</v>
      </c>
      <c r="C1366" s="60" t="s">
        <v>2023</v>
      </c>
      <c r="D1366" s="33">
        <v>0</v>
      </c>
      <c r="E1366" s="33">
        <v>0</v>
      </c>
      <c r="F1366" s="33">
        <v>0</v>
      </c>
      <c r="G1366" s="33">
        <v>0</v>
      </c>
      <c r="H1366" s="33">
        <v>1</v>
      </c>
      <c r="I1366" s="33">
        <v>0</v>
      </c>
      <c r="J1366" s="33">
        <v>0</v>
      </c>
      <c r="K1366" s="33">
        <v>0</v>
      </c>
      <c r="L1366" s="33">
        <v>0</v>
      </c>
      <c r="M1366" s="33">
        <v>0</v>
      </c>
      <c r="N1366" s="32">
        <v>0</v>
      </c>
      <c r="O1366" s="32">
        <v>0</v>
      </c>
      <c r="P1366" s="32">
        <v>0</v>
      </c>
      <c r="Q1366" s="32">
        <v>0</v>
      </c>
      <c r="R1366" s="32">
        <v>0</v>
      </c>
      <c r="S1366" s="32">
        <v>0</v>
      </c>
      <c r="T1366" s="32">
        <v>0</v>
      </c>
      <c r="U1366" s="32">
        <v>0</v>
      </c>
      <c r="V1366" s="32">
        <v>0</v>
      </c>
      <c r="W1366" s="32">
        <v>0</v>
      </c>
      <c r="X1366" s="32">
        <v>0</v>
      </c>
      <c r="Y1366" s="32">
        <v>0</v>
      </c>
      <c r="Z1366" s="32">
        <v>0</v>
      </c>
      <c r="AA1366" s="32">
        <v>0</v>
      </c>
      <c r="AB1366" s="32">
        <v>0</v>
      </c>
      <c r="AC1366" s="32">
        <v>0</v>
      </c>
      <c r="AD1366" s="32">
        <v>0</v>
      </c>
      <c r="AE1366" s="32">
        <v>0</v>
      </c>
      <c r="AF1366" s="32">
        <v>0</v>
      </c>
      <c r="AG1366" s="32">
        <v>0</v>
      </c>
      <c r="AH1366" s="32">
        <v>0</v>
      </c>
      <c r="AI1366" s="32">
        <v>0</v>
      </c>
      <c r="AJ1366" s="32">
        <v>0</v>
      </c>
      <c r="AK1366" s="32">
        <v>0</v>
      </c>
      <c r="AL1366" s="32">
        <v>0</v>
      </c>
      <c r="AM1366" s="32">
        <v>0</v>
      </c>
      <c r="AN1366" s="32">
        <v>0</v>
      </c>
      <c r="AO1366" s="32">
        <v>0</v>
      </c>
      <c r="AP1366" s="32">
        <v>0</v>
      </c>
      <c r="AQ1366" s="32">
        <v>0</v>
      </c>
      <c r="AR1366" s="32">
        <v>0</v>
      </c>
      <c r="AS1366" s="32">
        <v>0</v>
      </c>
      <c r="AT1366" s="32">
        <v>0</v>
      </c>
      <c r="AU1366" s="32">
        <v>0</v>
      </c>
      <c r="AV1366" s="32">
        <v>0</v>
      </c>
      <c r="AW1366" s="32">
        <v>0</v>
      </c>
      <c r="AX1366" s="32">
        <v>0</v>
      </c>
      <c r="AY1366" s="32">
        <v>0</v>
      </c>
      <c r="AZ1366" s="32">
        <v>0</v>
      </c>
      <c r="BA1366" s="32">
        <v>0</v>
      </c>
      <c r="BB1366" s="33">
        <f t="shared" si="948"/>
        <v>0</v>
      </c>
      <c r="BC1366" s="33">
        <f t="shared" si="949"/>
        <v>0</v>
      </c>
      <c r="BD1366" s="33">
        <f t="shared" si="950"/>
        <v>0</v>
      </c>
      <c r="BE1366" s="33">
        <f t="shared" si="951"/>
        <v>0</v>
      </c>
      <c r="BF1366" s="33">
        <f t="shared" si="952"/>
        <v>0</v>
      </c>
      <c r="BG1366" s="33">
        <f t="shared" si="953"/>
        <v>0</v>
      </c>
      <c r="BH1366" s="33">
        <f t="shared" si="954"/>
        <v>0</v>
      </c>
      <c r="BI1366" s="33">
        <f t="shared" si="955"/>
        <v>0</v>
      </c>
      <c r="BJ1366" s="33">
        <f t="shared" si="956"/>
        <v>0</v>
      </c>
      <c r="BK1366" s="33">
        <f t="shared" si="957"/>
        <v>0</v>
      </c>
    </row>
    <row r="1367" spans="1:63" ht="31.5" x14ac:dyDescent="0.25">
      <c r="A1367" s="27" t="s">
        <v>2019</v>
      </c>
      <c r="B1367" s="28" t="s">
        <v>2024</v>
      </c>
      <c r="C1367" s="60" t="s">
        <v>2025</v>
      </c>
      <c r="D1367" s="33">
        <v>0</v>
      </c>
      <c r="E1367" s="33">
        <v>0</v>
      </c>
      <c r="F1367" s="33">
        <v>0</v>
      </c>
      <c r="G1367" s="33">
        <v>0</v>
      </c>
      <c r="H1367" s="33">
        <v>14</v>
      </c>
      <c r="I1367" s="33">
        <v>0</v>
      </c>
      <c r="J1367" s="33">
        <v>0</v>
      </c>
      <c r="K1367" s="33">
        <v>0</v>
      </c>
      <c r="L1367" s="33">
        <v>0</v>
      </c>
      <c r="M1367" s="33">
        <v>0</v>
      </c>
      <c r="N1367" s="32">
        <v>0</v>
      </c>
      <c r="O1367" s="32">
        <v>0</v>
      </c>
      <c r="P1367" s="32">
        <v>0</v>
      </c>
      <c r="Q1367" s="32">
        <v>0</v>
      </c>
      <c r="R1367" s="32">
        <v>0</v>
      </c>
      <c r="S1367" s="32">
        <v>0</v>
      </c>
      <c r="T1367" s="32">
        <v>0</v>
      </c>
      <c r="U1367" s="32">
        <v>0</v>
      </c>
      <c r="V1367" s="32">
        <v>0</v>
      </c>
      <c r="W1367" s="32">
        <v>0</v>
      </c>
      <c r="X1367" s="32">
        <v>0</v>
      </c>
      <c r="Y1367" s="32">
        <v>0</v>
      </c>
      <c r="Z1367" s="32">
        <v>0</v>
      </c>
      <c r="AA1367" s="32">
        <v>0</v>
      </c>
      <c r="AB1367" s="32">
        <v>0</v>
      </c>
      <c r="AC1367" s="32">
        <v>0</v>
      </c>
      <c r="AD1367" s="32">
        <v>0</v>
      </c>
      <c r="AE1367" s="32">
        <v>0</v>
      </c>
      <c r="AF1367" s="32">
        <v>0</v>
      </c>
      <c r="AG1367" s="32">
        <v>0</v>
      </c>
      <c r="AH1367" s="32">
        <v>0</v>
      </c>
      <c r="AI1367" s="32">
        <v>0</v>
      </c>
      <c r="AJ1367" s="32">
        <v>0</v>
      </c>
      <c r="AK1367" s="32">
        <v>0</v>
      </c>
      <c r="AL1367" s="32">
        <v>0</v>
      </c>
      <c r="AM1367" s="32">
        <v>0</v>
      </c>
      <c r="AN1367" s="32">
        <v>0</v>
      </c>
      <c r="AO1367" s="32">
        <v>0</v>
      </c>
      <c r="AP1367" s="32">
        <v>0</v>
      </c>
      <c r="AQ1367" s="32">
        <v>0</v>
      </c>
      <c r="AR1367" s="32">
        <v>0</v>
      </c>
      <c r="AS1367" s="32">
        <v>0</v>
      </c>
      <c r="AT1367" s="32">
        <v>0</v>
      </c>
      <c r="AU1367" s="32">
        <v>0</v>
      </c>
      <c r="AV1367" s="32">
        <v>0</v>
      </c>
      <c r="AW1367" s="32">
        <v>0</v>
      </c>
      <c r="AX1367" s="32">
        <v>0</v>
      </c>
      <c r="AY1367" s="32">
        <v>0</v>
      </c>
      <c r="AZ1367" s="32">
        <v>0</v>
      </c>
      <c r="BA1367" s="32">
        <v>0</v>
      </c>
      <c r="BB1367" s="33">
        <f t="shared" si="948"/>
        <v>0</v>
      </c>
      <c r="BC1367" s="33">
        <f t="shared" si="949"/>
        <v>0</v>
      </c>
      <c r="BD1367" s="33">
        <f t="shared" si="950"/>
        <v>0</v>
      </c>
      <c r="BE1367" s="33">
        <f t="shared" si="951"/>
        <v>0</v>
      </c>
      <c r="BF1367" s="33">
        <f t="shared" si="952"/>
        <v>0</v>
      </c>
      <c r="BG1367" s="33">
        <f t="shared" si="953"/>
        <v>0</v>
      </c>
      <c r="BH1367" s="33">
        <f t="shared" si="954"/>
        <v>0</v>
      </c>
      <c r="BI1367" s="33">
        <f t="shared" si="955"/>
        <v>0</v>
      </c>
      <c r="BJ1367" s="33">
        <f t="shared" si="956"/>
        <v>0</v>
      </c>
      <c r="BK1367" s="33">
        <f t="shared" si="957"/>
        <v>0</v>
      </c>
    </row>
    <row r="1368" spans="1:63" x14ac:dyDescent="0.25">
      <c r="A1368" s="27" t="s">
        <v>2019</v>
      </c>
      <c r="B1368" s="28" t="s">
        <v>2026</v>
      </c>
      <c r="C1368" s="60" t="s">
        <v>2027</v>
      </c>
      <c r="D1368" s="33">
        <v>0</v>
      </c>
      <c r="E1368" s="33">
        <v>0</v>
      </c>
      <c r="F1368" s="33">
        <v>0</v>
      </c>
      <c r="G1368" s="33">
        <v>0</v>
      </c>
      <c r="H1368" s="33">
        <v>1</v>
      </c>
      <c r="I1368" s="33">
        <v>0</v>
      </c>
      <c r="J1368" s="33">
        <v>0</v>
      </c>
      <c r="K1368" s="33">
        <v>0</v>
      </c>
      <c r="L1368" s="33">
        <v>0</v>
      </c>
      <c r="M1368" s="33">
        <v>0</v>
      </c>
      <c r="N1368" s="32">
        <v>0</v>
      </c>
      <c r="O1368" s="32">
        <v>0</v>
      </c>
      <c r="P1368" s="32">
        <v>0</v>
      </c>
      <c r="Q1368" s="32">
        <v>0</v>
      </c>
      <c r="R1368" s="32">
        <v>0</v>
      </c>
      <c r="S1368" s="32">
        <v>0</v>
      </c>
      <c r="T1368" s="32">
        <v>0</v>
      </c>
      <c r="U1368" s="32">
        <v>0</v>
      </c>
      <c r="V1368" s="32">
        <v>0</v>
      </c>
      <c r="W1368" s="32">
        <v>0</v>
      </c>
      <c r="X1368" s="32">
        <v>0</v>
      </c>
      <c r="Y1368" s="32">
        <v>0</v>
      </c>
      <c r="Z1368" s="32">
        <v>0</v>
      </c>
      <c r="AA1368" s="32">
        <v>0</v>
      </c>
      <c r="AB1368" s="32">
        <v>0</v>
      </c>
      <c r="AC1368" s="32">
        <v>0</v>
      </c>
      <c r="AD1368" s="32">
        <v>0</v>
      </c>
      <c r="AE1368" s="32">
        <v>0</v>
      </c>
      <c r="AF1368" s="32">
        <v>0</v>
      </c>
      <c r="AG1368" s="32">
        <v>0</v>
      </c>
      <c r="AH1368" s="32">
        <v>0</v>
      </c>
      <c r="AI1368" s="32">
        <v>0</v>
      </c>
      <c r="AJ1368" s="32">
        <v>0</v>
      </c>
      <c r="AK1368" s="32">
        <v>0</v>
      </c>
      <c r="AL1368" s="32">
        <v>0</v>
      </c>
      <c r="AM1368" s="32">
        <v>0</v>
      </c>
      <c r="AN1368" s="32">
        <v>0</v>
      </c>
      <c r="AO1368" s="32">
        <v>0</v>
      </c>
      <c r="AP1368" s="32">
        <v>0</v>
      </c>
      <c r="AQ1368" s="32">
        <v>0</v>
      </c>
      <c r="AR1368" s="32">
        <v>0</v>
      </c>
      <c r="AS1368" s="32">
        <v>0</v>
      </c>
      <c r="AT1368" s="32">
        <v>0</v>
      </c>
      <c r="AU1368" s="32">
        <v>0</v>
      </c>
      <c r="AV1368" s="32">
        <v>0</v>
      </c>
      <c r="AW1368" s="32">
        <v>0</v>
      </c>
      <c r="AX1368" s="32">
        <v>0</v>
      </c>
      <c r="AY1368" s="32">
        <v>0</v>
      </c>
      <c r="AZ1368" s="32">
        <v>0</v>
      </c>
      <c r="BA1368" s="32">
        <v>0</v>
      </c>
      <c r="BB1368" s="33">
        <f t="shared" si="948"/>
        <v>0</v>
      </c>
      <c r="BC1368" s="33">
        <f t="shared" si="949"/>
        <v>0</v>
      </c>
      <c r="BD1368" s="33">
        <f t="shared" si="950"/>
        <v>0</v>
      </c>
      <c r="BE1368" s="33">
        <f t="shared" si="951"/>
        <v>0</v>
      </c>
      <c r="BF1368" s="33">
        <f t="shared" si="952"/>
        <v>0</v>
      </c>
      <c r="BG1368" s="33">
        <f t="shared" si="953"/>
        <v>0</v>
      </c>
      <c r="BH1368" s="33">
        <f t="shared" si="954"/>
        <v>0</v>
      </c>
      <c r="BI1368" s="33">
        <f t="shared" si="955"/>
        <v>0</v>
      </c>
      <c r="BJ1368" s="33">
        <f t="shared" si="956"/>
        <v>0</v>
      </c>
      <c r="BK1368" s="33">
        <f t="shared" si="957"/>
        <v>0</v>
      </c>
    </row>
    <row r="1369" spans="1:63" x14ac:dyDescent="0.25">
      <c r="A1369" s="27" t="s">
        <v>2019</v>
      </c>
      <c r="B1369" s="28" t="s">
        <v>2028</v>
      </c>
      <c r="C1369" s="60" t="s">
        <v>2029</v>
      </c>
      <c r="D1369" s="33">
        <v>0</v>
      </c>
      <c r="E1369" s="33">
        <v>0</v>
      </c>
      <c r="F1369" s="33">
        <v>0</v>
      </c>
      <c r="G1369" s="33">
        <v>0</v>
      </c>
      <c r="H1369" s="33">
        <v>1</v>
      </c>
      <c r="I1369" s="33">
        <v>0</v>
      </c>
      <c r="J1369" s="33">
        <v>0</v>
      </c>
      <c r="K1369" s="33">
        <v>0</v>
      </c>
      <c r="L1369" s="33">
        <v>0</v>
      </c>
      <c r="M1369" s="33">
        <v>0</v>
      </c>
      <c r="N1369" s="32">
        <v>0</v>
      </c>
      <c r="O1369" s="32">
        <v>0</v>
      </c>
      <c r="P1369" s="32">
        <v>0</v>
      </c>
      <c r="Q1369" s="32">
        <v>0</v>
      </c>
      <c r="R1369" s="32">
        <v>0</v>
      </c>
      <c r="S1369" s="32">
        <v>0</v>
      </c>
      <c r="T1369" s="32">
        <v>0</v>
      </c>
      <c r="U1369" s="32">
        <v>0</v>
      </c>
      <c r="V1369" s="32">
        <v>0</v>
      </c>
      <c r="W1369" s="32">
        <v>0</v>
      </c>
      <c r="X1369" s="32">
        <v>0</v>
      </c>
      <c r="Y1369" s="32">
        <v>0</v>
      </c>
      <c r="Z1369" s="32">
        <v>0</v>
      </c>
      <c r="AA1369" s="32">
        <v>0</v>
      </c>
      <c r="AB1369" s="32">
        <v>0</v>
      </c>
      <c r="AC1369" s="32">
        <v>0</v>
      </c>
      <c r="AD1369" s="32">
        <v>0</v>
      </c>
      <c r="AE1369" s="32">
        <v>0</v>
      </c>
      <c r="AF1369" s="32">
        <v>0</v>
      </c>
      <c r="AG1369" s="32">
        <v>0</v>
      </c>
      <c r="AH1369" s="32">
        <v>0</v>
      </c>
      <c r="AI1369" s="32">
        <v>0</v>
      </c>
      <c r="AJ1369" s="32">
        <v>0</v>
      </c>
      <c r="AK1369" s="32">
        <v>0</v>
      </c>
      <c r="AL1369" s="32">
        <v>0</v>
      </c>
      <c r="AM1369" s="32">
        <v>0</v>
      </c>
      <c r="AN1369" s="32">
        <v>0</v>
      </c>
      <c r="AO1369" s="32">
        <v>0</v>
      </c>
      <c r="AP1369" s="32">
        <v>0</v>
      </c>
      <c r="AQ1369" s="32">
        <v>0</v>
      </c>
      <c r="AR1369" s="32">
        <v>0</v>
      </c>
      <c r="AS1369" s="32">
        <v>0</v>
      </c>
      <c r="AT1369" s="32">
        <v>0</v>
      </c>
      <c r="AU1369" s="32">
        <v>0</v>
      </c>
      <c r="AV1369" s="32">
        <v>0</v>
      </c>
      <c r="AW1369" s="32">
        <v>0</v>
      </c>
      <c r="AX1369" s="32">
        <v>0</v>
      </c>
      <c r="AY1369" s="32">
        <v>0</v>
      </c>
      <c r="AZ1369" s="32">
        <v>0</v>
      </c>
      <c r="BA1369" s="32">
        <v>0</v>
      </c>
      <c r="BB1369" s="33">
        <f t="shared" si="948"/>
        <v>0</v>
      </c>
      <c r="BC1369" s="33">
        <f t="shared" si="949"/>
        <v>0</v>
      </c>
      <c r="BD1369" s="33">
        <f t="shared" si="950"/>
        <v>0</v>
      </c>
      <c r="BE1369" s="33">
        <f t="shared" si="951"/>
        <v>0</v>
      </c>
      <c r="BF1369" s="33">
        <f t="shared" si="952"/>
        <v>0</v>
      </c>
      <c r="BG1369" s="33">
        <f t="shared" si="953"/>
        <v>0</v>
      </c>
      <c r="BH1369" s="33">
        <f t="shared" si="954"/>
        <v>0</v>
      </c>
      <c r="BI1369" s="33">
        <f t="shared" si="955"/>
        <v>0</v>
      </c>
      <c r="BJ1369" s="33">
        <f t="shared" si="956"/>
        <v>0</v>
      </c>
      <c r="BK1369" s="33">
        <f t="shared" si="957"/>
        <v>0</v>
      </c>
    </row>
    <row r="1370" spans="1:63" x14ac:dyDescent="0.25">
      <c r="A1370" s="27" t="s">
        <v>2019</v>
      </c>
      <c r="B1370" s="28" t="s">
        <v>2030</v>
      </c>
      <c r="C1370" s="60" t="s">
        <v>2031</v>
      </c>
      <c r="D1370" s="33">
        <v>0</v>
      </c>
      <c r="E1370" s="33">
        <v>0</v>
      </c>
      <c r="F1370" s="33">
        <v>0</v>
      </c>
      <c r="G1370" s="33">
        <v>0</v>
      </c>
      <c r="H1370" s="33">
        <v>10</v>
      </c>
      <c r="I1370" s="33">
        <v>0</v>
      </c>
      <c r="J1370" s="33">
        <v>0</v>
      </c>
      <c r="K1370" s="33">
        <v>0</v>
      </c>
      <c r="L1370" s="33">
        <v>0</v>
      </c>
      <c r="M1370" s="33">
        <v>0</v>
      </c>
      <c r="N1370" s="32">
        <v>0</v>
      </c>
      <c r="O1370" s="32">
        <v>0</v>
      </c>
      <c r="P1370" s="32">
        <v>0</v>
      </c>
      <c r="Q1370" s="32">
        <v>0</v>
      </c>
      <c r="R1370" s="32">
        <v>0</v>
      </c>
      <c r="S1370" s="32">
        <v>0</v>
      </c>
      <c r="T1370" s="32">
        <v>0</v>
      </c>
      <c r="U1370" s="32">
        <v>0</v>
      </c>
      <c r="V1370" s="32">
        <v>0</v>
      </c>
      <c r="W1370" s="32">
        <v>0</v>
      </c>
      <c r="X1370" s="32">
        <v>0</v>
      </c>
      <c r="Y1370" s="32">
        <v>0</v>
      </c>
      <c r="Z1370" s="32">
        <v>0</v>
      </c>
      <c r="AA1370" s="32">
        <v>0</v>
      </c>
      <c r="AB1370" s="32">
        <v>0</v>
      </c>
      <c r="AC1370" s="32">
        <v>0</v>
      </c>
      <c r="AD1370" s="32">
        <v>0</v>
      </c>
      <c r="AE1370" s="32">
        <v>0</v>
      </c>
      <c r="AF1370" s="32">
        <v>0</v>
      </c>
      <c r="AG1370" s="32">
        <v>0</v>
      </c>
      <c r="AH1370" s="32">
        <v>0</v>
      </c>
      <c r="AI1370" s="32">
        <v>0</v>
      </c>
      <c r="AJ1370" s="32">
        <v>0</v>
      </c>
      <c r="AK1370" s="32">
        <v>0</v>
      </c>
      <c r="AL1370" s="32">
        <v>0</v>
      </c>
      <c r="AM1370" s="32">
        <v>0</v>
      </c>
      <c r="AN1370" s="32">
        <v>0</v>
      </c>
      <c r="AO1370" s="32">
        <v>0</v>
      </c>
      <c r="AP1370" s="32">
        <v>0</v>
      </c>
      <c r="AQ1370" s="32">
        <v>0</v>
      </c>
      <c r="AR1370" s="32">
        <v>0</v>
      </c>
      <c r="AS1370" s="32">
        <v>0</v>
      </c>
      <c r="AT1370" s="32">
        <v>0</v>
      </c>
      <c r="AU1370" s="32">
        <v>0</v>
      </c>
      <c r="AV1370" s="32">
        <v>0</v>
      </c>
      <c r="AW1370" s="32">
        <v>0</v>
      </c>
      <c r="AX1370" s="32">
        <v>0</v>
      </c>
      <c r="AY1370" s="32">
        <v>0</v>
      </c>
      <c r="AZ1370" s="32">
        <v>0</v>
      </c>
      <c r="BA1370" s="32">
        <v>0</v>
      </c>
      <c r="BB1370" s="33">
        <f t="shared" si="948"/>
        <v>0</v>
      </c>
      <c r="BC1370" s="33">
        <f t="shared" si="949"/>
        <v>0</v>
      </c>
      <c r="BD1370" s="33">
        <f t="shared" si="950"/>
        <v>0</v>
      </c>
      <c r="BE1370" s="33">
        <f t="shared" si="951"/>
        <v>0</v>
      </c>
      <c r="BF1370" s="33">
        <f t="shared" si="952"/>
        <v>0</v>
      </c>
      <c r="BG1370" s="33">
        <f t="shared" si="953"/>
        <v>0</v>
      </c>
      <c r="BH1370" s="33">
        <f t="shared" si="954"/>
        <v>0</v>
      </c>
      <c r="BI1370" s="33">
        <f t="shared" si="955"/>
        <v>0</v>
      </c>
      <c r="BJ1370" s="33">
        <f t="shared" si="956"/>
        <v>0</v>
      </c>
      <c r="BK1370" s="33">
        <f t="shared" si="957"/>
        <v>0</v>
      </c>
    </row>
    <row r="1371" spans="1:63" ht="31.5" x14ac:dyDescent="0.25">
      <c r="A1371" s="27" t="s">
        <v>2019</v>
      </c>
      <c r="B1371" s="28" t="s">
        <v>2032</v>
      </c>
      <c r="C1371" s="60" t="s">
        <v>2033</v>
      </c>
      <c r="D1371" s="33">
        <v>0</v>
      </c>
      <c r="E1371" s="33">
        <v>0</v>
      </c>
      <c r="F1371" s="33">
        <v>0</v>
      </c>
      <c r="G1371" s="33">
        <v>0</v>
      </c>
      <c r="H1371" s="33">
        <v>2</v>
      </c>
      <c r="I1371" s="33">
        <v>0</v>
      </c>
      <c r="J1371" s="33">
        <v>0</v>
      </c>
      <c r="K1371" s="33">
        <v>0</v>
      </c>
      <c r="L1371" s="33">
        <v>0</v>
      </c>
      <c r="M1371" s="33">
        <v>0</v>
      </c>
      <c r="N1371" s="32">
        <v>0</v>
      </c>
      <c r="O1371" s="32">
        <v>0</v>
      </c>
      <c r="P1371" s="32">
        <v>0</v>
      </c>
      <c r="Q1371" s="32">
        <v>0</v>
      </c>
      <c r="R1371" s="32">
        <v>0</v>
      </c>
      <c r="S1371" s="32">
        <v>0</v>
      </c>
      <c r="T1371" s="32">
        <v>0</v>
      </c>
      <c r="U1371" s="32">
        <v>0</v>
      </c>
      <c r="V1371" s="32">
        <v>0</v>
      </c>
      <c r="W1371" s="32">
        <v>0</v>
      </c>
      <c r="X1371" s="32">
        <v>0</v>
      </c>
      <c r="Y1371" s="32">
        <v>0</v>
      </c>
      <c r="Z1371" s="32">
        <v>0</v>
      </c>
      <c r="AA1371" s="32">
        <v>0</v>
      </c>
      <c r="AB1371" s="32">
        <v>0</v>
      </c>
      <c r="AC1371" s="32">
        <v>0</v>
      </c>
      <c r="AD1371" s="32">
        <v>0</v>
      </c>
      <c r="AE1371" s="32">
        <v>0</v>
      </c>
      <c r="AF1371" s="32">
        <v>0</v>
      </c>
      <c r="AG1371" s="32">
        <v>0</v>
      </c>
      <c r="AH1371" s="32">
        <v>0</v>
      </c>
      <c r="AI1371" s="32">
        <v>0</v>
      </c>
      <c r="AJ1371" s="32">
        <v>0</v>
      </c>
      <c r="AK1371" s="32">
        <v>0</v>
      </c>
      <c r="AL1371" s="32">
        <v>0</v>
      </c>
      <c r="AM1371" s="32">
        <v>0</v>
      </c>
      <c r="AN1371" s="32">
        <v>0</v>
      </c>
      <c r="AO1371" s="32">
        <v>0</v>
      </c>
      <c r="AP1371" s="32">
        <v>0</v>
      </c>
      <c r="AQ1371" s="32">
        <v>0</v>
      </c>
      <c r="AR1371" s="32">
        <v>0</v>
      </c>
      <c r="AS1371" s="32">
        <v>0</v>
      </c>
      <c r="AT1371" s="32">
        <v>0</v>
      </c>
      <c r="AU1371" s="32">
        <v>0</v>
      </c>
      <c r="AV1371" s="32">
        <v>0</v>
      </c>
      <c r="AW1371" s="32">
        <v>0</v>
      </c>
      <c r="AX1371" s="32">
        <v>0</v>
      </c>
      <c r="AY1371" s="32">
        <v>0</v>
      </c>
      <c r="AZ1371" s="32">
        <v>0</v>
      </c>
      <c r="BA1371" s="32">
        <v>0</v>
      </c>
      <c r="BB1371" s="33">
        <f t="shared" si="948"/>
        <v>0</v>
      </c>
      <c r="BC1371" s="33">
        <f t="shared" si="949"/>
        <v>0</v>
      </c>
      <c r="BD1371" s="33">
        <f t="shared" si="950"/>
        <v>0</v>
      </c>
      <c r="BE1371" s="33">
        <f t="shared" si="951"/>
        <v>0</v>
      </c>
      <c r="BF1371" s="33">
        <f t="shared" si="952"/>
        <v>0</v>
      </c>
      <c r="BG1371" s="33">
        <f t="shared" si="953"/>
        <v>0</v>
      </c>
      <c r="BH1371" s="33">
        <f t="shared" si="954"/>
        <v>0</v>
      </c>
      <c r="BI1371" s="33">
        <f t="shared" si="955"/>
        <v>0</v>
      </c>
      <c r="BJ1371" s="33">
        <f t="shared" si="956"/>
        <v>0</v>
      </c>
      <c r="BK1371" s="33">
        <f t="shared" si="957"/>
        <v>0</v>
      </c>
    </row>
    <row r="1372" spans="1:63" x14ac:dyDescent="0.25">
      <c r="A1372" s="27" t="s">
        <v>2019</v>
      </c>
      <c r="B1372" s="28" t="s">
        <v>2034</v>
      </c>
      <c r="C1372" s="60" t="s">
        <v>2035</v>
      </c>
      <c r="D1372" s="33">
        <v>0</v>
      </c>
      <c r="E1372" s="33">
        <v>0</v>
      </c>
      <c r="F1372" s="33">
        <v>0</v>
      </c>
      <c r="G1372" s="33">
        <v>0</v>
      </c>
      <c r="H1372" s="33">
        <v>1</v>
      </c>
      <c r="I1372" s="33">
        <v>0</v>
      </c>
      <c r="J1372" s="33">
        <v>0</v>
      </c>
      <c r="K1372" s="33">
        <v>0</v>
      </c>
      <c r="L1372" s="33">
        <v>0</v>
      </c>
      <c r="M1372" s="33">
        <v>0</v>
      </c>
      <c r="N1372" s="32">
        <v>0</v>
      </c>
      <c r="O1372" s="32">
        <v>0</v>
      </c>
      <c r="P1372" s="32">
        <v>0</v>
      </c>
      <c r="Q1372" s="32">
        <v>0</v>
      </c>
      <c r="R1372" s="32">
        <v>0</v>
      </c>
      <c r="S1372" s="32">
        <v>0</v>
      </c>
      <c r="T1372" s="32">
        <v>0</v>
      </c>
      <c r="U1372" s="32">
        <v>0</v>
      </c>
      <c r="V1372" s="32">
        <v>0</v>
      </c>
      <c r="W1372" s="32">
        <v>0</v>
      </c>
      <c r="X1372" s="32">
        <v>0</v>
      </c>
      <c r="Y1372" s="32">
        <v>0</v>
      </c>
      <c r="Z1372" s="32">
        <v>0</v>
      </c>
      <c r="AA1372" s="32">
        <v>0</v>
      </c>
      <c r="AB1372" s="32">
        <v>0</v>
      </c>
      <c r="AC1372" s="32">
        <v>0</v>
      </c>
      <c r="AD1372" s="32">
        <v>0</v>
      </c>
      <c r="AE1372" s="32">
        <v>0</v>
      </c>
      <c r="AF1372" s="32">
        <v>0</v>
      </c>
      <c r="AG1372" s="32">
        <v>0</v>
      </c>
      <c r="AH1372" s="32">
        <v>0</v>
      </c>
      <c r="AI1372" s="32">
        <v>0</v>
      </c>
      <c r="AJ1372" s="32">
        <v>0</v>
      </c>
      <c r="AK1372" s="32">
        <v>0</v>
      </c>
      <c r="AL1372" s="32">
        <v>0</v>
      </c>
      <c r="AM1372" s="32">
        <v>0</v>
      </c>
      <c r="AN1372" s="32">
        <v>0</v>
      </c>
      <c r="AO1372" s="32">
        <v>0</v>
      </c>
      <c r="AP1372" s="32">
        <v>0</v>
      </c>
      <c r="AQ1372" s="32">
        <v>0</v>
      </c>
      <c r="AR1372" s="32">
        <v>0</v>
      </c>
      <c r="AS1372" s="32">
        <v>0</v>
      </c>
      <c r="AT1372" s="32">
        <v>0</v>
      </c>
      <c r="AU1372" s="32">
        <v>0</v>
      </c>
      <c r="AV1372" s="32">
        <v>0</v>
      </c>
      <c r="AW1372" s="32">
        <v>0</v>
      </c>
      <c r="AX1372" s="32">
        <v>0</v>
      </c>
      <c r="AY1372" s="32">
        <v>0</v>
      </c>
      <c r="AZ1372" s="32">
        <v>0</v>
      </c>
      <c r="BA1372" s="32">
        <v>0</v>
      </c>
      <c r="BB1372" s="33">
        <f t="shared" si="948"/>
        <v>0</v>
      </c>
      <c r="BC1372" s="33">
        <f t="shared" si="949"/>
        <v>0</v>
      </c>
      <c r="BD1372" s="33">
        <f t="shared" si="950"/>
        <v>0</v>
      </c>
      <c r="BE1372" s="33">
        <f t="shared" si="951"/>
        <v>0</v>
      </c>
      <c r="BF1372" s="33">
        <f t="shared" si="952"/>
        <v>0</v>
      </c>
      <c r="BG1372" s="33">
        <f t="shared" si="953"/>
        <v>0</v>
      </c>
      <c r="BH1372" s="33">
        <f t="shared" si="954"/>
        <v>0</v>
      </c>
      <c r="BI1372" s="33">
        <f t="shared" si="955"/>
        <v>0</v>
      </c>
      <c r="BJ1372" s="33">
        <f t="shared" si="956"/>
        <v>0</v>
      </c>
      <c r="BK1372" s="33">
        <f t="shared" si="957"/>
        <v>0</v>
      </c>
    </row>
    <row r="1373" spans="1:63" ht="31.5" x14ac:dyDescent="0.25">
      <c r="A1373" s="27" t="s">
        <v>2019</v>
      </c>
      <c r="B1373" s="28" t="s">
        <v>2036</v>
      </c>
      <c r="C1373" s="60" t="s">
        <v>2037</v>
      </c>
      <c r="D1373" s="33">
        <v>0</v>
      </c>
      <c r="E1373" s="33">
        <v>0</v>
      </c>
      <c r="F1373" s="33">
        <v>0</v>
      </c>
      <c r="G1373" s="33">
        <v>0</v>
      </c>
      <c r="H1373" s="33">
        <v>1</v>
      </c>
      <c r="I1373" s="33">
        <v>0</v>
      </c>
      <c r="J1373" s="33">
        <v>0</v>
      </c>
      <c r="K1373" s="33">
        <v>0</v>
      </c>
      <c r="L1373" s="33">
        <v>0</v>
      </c>
      <c r="M1373" s="33">
        <v>0</v>
      </c>
      <c r="N1373" s="32">
        <v>0</v>
      </c>
      <c r="O1373" s="32">
        <v>0</v>
      </c>
      <c r="P1373" s="32">
        <v>0</v>
      </c>
      <c r="Q1373" s="32">
        <v>0</v>
      </c>
      <c r="R1373" s="32">
        <v>0</v>
      </c>
      <c r="S1373" s="32">
        <v>0</v>
      </c>
      <c r="T1373" s="32">
        <v>0</v>
      </c>
      <c r="U1373" s="32">
        <v>0</v>
      </c>
      <c r="V1373" s="32">
        <v>0</v>
      </c>
      <c r="W1373" s="32">
        <v>0</v>
      </c>
      <c r="X1373" s="32">
        <v>0</v>
      </c>
      <c r="Y1373" s="32">
        <v>0</v>
      </c>
      <c r="Z1373" s="32">
        <v>0</v>
      </c>
      <c r="AA1373" s="32">
        <v>0</v>
      </c>
      <c r="AB1373" s="32">
        <v>0</v>
      </c>
      <c r="AC1373" s="32">
        <v>0</v>
      </c>
      <c r="AD1373" s="32">
        <v>0</v>
      </c>
      <c r="AE1373" s="32">
        <v>0</v>
      </c>
      <c r="AF1373" s="32">
        <v>0</v>
      </c>
      <c r="AG1373" s="32">
        <v>0</v>
      </c>
      <c r="AH1373" s="32">
        <v>0</v>
      </c>
      <c r="AI1373" s="32">
        <v>0</v>
      </c>
      <c r="AJ1373" s="32">
        <v>0</v>
      </c>
      <c r="AK1373" s="32">
        <v>0</v>
      </c>
      <c r="AL1373" s="32">
        <v>0</v>
      </c>
      <c r="AM1373" s="32">
        <v>0</v>
      </c>
      <c r="AN1373" s="32">
        <v>0</v>
      </c>
      <c r="AO1373" s="32">
        <v>0</v>
      </c>
      <c r="AP1373" s="32">
        <v>0</v>
      </c>
      <c r="AQ1373" s="32">
        <v>0</v>
      </c>
      <c r="AR1373" s="32">
        <v>0</v>
      </c>
      <c r="AS1373" s="32">
        <v>0</v>
      </c>
      <c r="AT1373" s="32">
        <v>0</v>
      </c>
      <c r="AU1373" s="32">
        <v>0</v>
      </c>
      <c r="AV1373" s="32">
        <v>0</v>
      </c>
      <c r="AW1373" s="32">
        <v>0</v>
      </c>
      <c r="AX1373" s="32">
        <v>0</v>
      </c>
      <c r="AY1373" s="32">
        <v>0</v>
      </c>
      <c r="AZ1373" s="32">
        <v>0</v>
      </c>
      <c r="BA1373" s="32">
        <v>0</v>
      </c>
      <c r="BB1373" s="33">
        <f t="shared" si="948"/>
        <v>0</v>
      </c>
      <c r="BC1373" s="33">
        <f t="shared" si="949"/>
        <v>0</v>
      </c>
      <c r="BD1373" s="33">
        <f t="shared" si="950"/>
        <v>0</v>
      </c>
      <c r="BE1373" s="33">
        <f t="shared" si="951"/>
        <v>0</v>
      </c>
      <c r="BF1373" s="33">
        <f t="shared" si="952"/>
        <v>0</v>
      </c>
      <c r="BG1373" s="33">
        <f t="shared" si="953"/>
        <v>0</v>
      </c>
      <c r="BH1373" s="33">
        <f t="shared" si="954"/>
        <v>0</v>
      </c>
      <c r="BI1373" s="33">
        <f t="shared" si="955"/>
        <v>0</v>
      </c>
      <c r="BJ1373" s="33">
        <f t="shared" si="956"/>
        <v>0</v>
      </c>
      <c r="BK1373" s="33">
        <f t="shared" si="957"/>
        <v>0</v>
      </c>
    </row>
    <row r="1374" spans="1:63" ht="31.5" x14ac:dyDescent="0.25">
      <c r="A1374" s="27" t="s">
        <v>2019</v>
      </c>
      <c r="B1374" s="28" t="s">
        <v>2038</v>
      </c>
      <c r="C1374" s="60" t="s">
        <v>2039</v>
      </c>
      <c r="D1374" s="33">
        <v>0</v>
      </c>
      <c r="E1374" s="33">
        <v>0</v>
      </c>
      <c r="F1374" s="33">
        <v>0</v>
      </c>
      <c r="G1374" s="33">
        <v>0</v>
      </c>
      <c r="H1374" s="33">
        <v>4</v>
      </c>
      <c r="I1374" s="33">
        <v>0</v>
      </c>
      <c r="J1374" s="33">
        <v>0</v>
      </c>
      <c r="K1374" s="33">
        <v>0</v>
      </c>
      <c r="L1374" s="33">
        <v>0</v>
      </c>
      <c r="M1374" s="33">
        <v>0</v>
      </c>
      <c r="N1374" s="32">
        <v>0</v>
      </c>
      <c r="O1374" s="32">
        <v>0</v>
      </c>
      <c r="P1374" s="32">
        <v>0</v>
      </c>
      <c r="Q1374" s="32">
        <v>0</v>
      </c>
      <c r="R1374" s="32">
        <v>0</v>
      </c>
      <c r="S1374" s="32">
        <v>0</v>
      </c>
      <c r="T1374" s="32">
        <v>0</v>
      </c>
      <c r="U1374" s="32">
        <v>0</v>
      </c>
      <c r="V1374" s="32">
        <v>0</v>
      </c>
      <c r="W1374" s="32">
        <v>0</v>
      </c>
      <c r="X1374" s="32">
        <v>0</v>
      </c>
      <c r="Y1374" s="32">
        <v>0</v>
      </c>
      <c r="Z1374" s="32">
        <v>0</v>
      </c>
      <c r="AA1374" s="32">
        <v>0</v>
      </c>
      <c r="AB1374" s="32">
        <v>0</v>
      </c>
      <c r="AC1374" s="32">
        <v>0</v>
      </c>
      <c r="AD1374" s="32">
        <v>0</v>
      </c>
      <c r="AE1374" s="32">
        <v>0</v>
      </c>
      <c r="AF1374" s="32">
        <v>0</v>
      </c>
      <c r="AG1374" s="32">
        <v>0</v>
      </c>
      <c r="AH1374" s="32">
        <v>0</v>
      </c>
      <c r="AI1374" s="32">
        <v>0</v>
      </c>
      <c r="AJ1374" s="32">
        <v>0</v>
      </c>
      <c r="AK1374" s="32">
        <v>0</v>
      </c>
      <c r="AL1374" s="32">
        <v>0</v>
      </c>
      <c r="AM1374" s="32">
        <v>0</v>
      </c>
      <c r="AN1374" s="32">
        <v>0</v>
      </c>
      <c r="AO1374" s="32">
        <v>0</v>
      </c>
      <c r="AP1374" s="32">
        <v>0</v>
      </c>
      <c r="AQ1374" s="32">
        <v>0</v>
      </c>
      <c r="AR1374" s="32">
        <v>0</v>
      </c>
      <c r="AS1374" s="32">
        <v>0</v>
      </c>
      <c r="AT1374" s="32">
        <v>0</v>
      </c>
      <c r="AU1374" s="32">
        <v>0</v>
      </c>
      <c r="AV1374" s="32">
        <v>0</v>
      </c>
      <c r="AW1374" s="32">
        <v>0</v>
      </c>
      <c r="AX1374" s="32">
        <v>0</v>
      </c>
      <c r="AY1374" s="32">
        <v>0</v>
      </c>
      <c r="AZ1374" s="32">
        <v>0</v>
      </c>
      <c r="BA1374" s="32">
        <v>0</v>
      </c>
      <c r="BB1374" s="33">
        <f t="shared" si="948"/>
        <v>0</v>
      </c>
      <c r="BC1374" s="33">
        <f t="shared" si="949"/>
        <v>0</v>
      </c>
      <c r="BD1374" s="33">
        <f t="shared" si="950"/>
        <v>0</v>
      </c>
      <c r="BE1374" s="33">
        <f t="shared" si="951"/>
        <v>0</v>
      </c>
      <c r="BF1374" s="33">
        <f t="shared" si="952"/>
        <v>0</v>
      </c>
      <c r="BG1374" s="33">
        <f t="shared" si="953"/>
        <v>0</v>
      </c>
      <c r="BH1374" s="33">
        <f t="shared" si="954"/>
        <v>0</v>
      </c>
      <c r="BI1374" s="33">
        <f t="shared" si="955"/>
        <v>0</v>
      </c>
      <c r="BJ1374" s="33">
        <f t="shared" si="956"/>
        <v>0</v>
      </c>
      <c r="BK1374" s="33">
        <f t="shared" si="957"/>
        <v>0</v>
      </c>
    </row>
    <row r="1375" spans="1:63" ht="31.5" x14ac:dyDescent="0.25">
      <c r="A1375" s="27" t="s">
        <v>2019</v>
      </c>
      <c r="B1375" s="28" t="s">
        <v>2040</v>
      </c>
      <c r="C1375" s="60" t="s">
        <v>2041</v>
      </c>
      <c r="D1375" s="33">
        <v>0</v>
      </c>
      <c r="E1375" s="33">
        <v>0</v>
      </c>
      <c r="F1375" s="33">
        <v>0</v>
      </c>
      <c r="G1375" s="33">
        <v>0</v>
      </c>
      <c r="H1375" s="33">
        <v>6</v>
      </c>
      <c r="I1375" s="33">
        <v>0</v>
      </c>
      <c r="J1375" s="33">
        <v>0</v>
      </c>
      <c r="K1375" s="33">
        <v>0</v>
      </c>
      <c r="L1375" s="33">
        <v>0</v>
      </c>
      <c r="M1375" s="33">
        <v>0</v>
      </c>
      <c r="N1375" s="32">
        <v>0</v>
      </c>
      <c r="O1375" s="32">
        <v>0</v>
      </c>
      <c r="P1375" s="32">
        <v>0</v>
      </c>
      <c r="Q1375" s="32">
        <v>0</v>
      </c>
      <c r="R1375" s="33">
        <v>0</v>
      </c>
      <c r="S1375" s="32">
        <v>0</v>
      </c>
      <c r="T1375" s="32">
        <v>0</v>
      </c>
      <c r="U1375" s="32">
        <v>0</v>
      </c>
      <c r="V1375" s="32">
        <v>0</v>
      </c>
      <c r="W1375" s="32">
        <v>0</v>
      </c>
      <c r="X1375" s="32">
        <v>0</v>
      </c>
      <c r="Y1375" s="32">
        <v>0</v>
      </c>
      <c r="Z1375" s="32">
        <v>0</v>
      </c>
      <c r="AA1375" s="32">
        <v>0</v>
      </c>
      <c r="AB1375" s="32">
        <v>0</v>
      </c>
      <c r="AC1375" s="32">
        <v>0</v>
      </c>
      <c r="AD1375" s="32">
        <v>0</v>
      </c>
      <c r="AE1375" s="32">
        <v>0</v>
      </c>
      <c r="AF1375" s="32">
        <v>0</v>
      </c>
      <c r="AG1375" s="32">
        <v>0</v>
      </c>
      <c r="AH1375" s="33">
        <v>0</v>
      </c>
      <c r="AI1375" s="33">
        <v>0</v>
      </c>
      <c r="AJ1375" s="33">
        <v>0</v>
      </c>
      <c r="AK1375" s="33">
        <v>0</v>
      </c>
      <c r="AL1375" s="33">
        <v>0</v>
      </c>
      <c r="AM1375" s="33">
        <v>0</v>
      </c>
      <c r="AN1375" s="33">
        <v>0</v>
      </c>
      <c r="AO1375" s="33">
        <v>0</v>
      </c>
      <c r="AP1375" s="33">
        <v>0</v>
      </c>
      <c r="AQ1375" s="33">
        <v>0</v>
      </c>
      <c r="AR1375" s="32">
        <v>0</v>
      </c>
      <c r="AS1375" s="32">
        <v>0</v>
      </c>
      <c r="AT1375" s="32">
        <v>0</v>
      </c>
      <c r="AU1375" s="32">
        <v>0</v>
      </c>
      <c r="AV1375" s="32">
        <v>0</v>
      </c>
      <c r="AW1375" s="32">
        <v>0</v>
      </c>
      <c r="AX1375" s="32">
        <v>0</v>
      </c>
      <c r="AY1375" s="32">
        <v>0</v>
      </c>
      <c r="AZ1375" s="32">
        <v>0</v>
      </c>
      <c r="BA1375" s="32">
        <v>0</v>
      </c>
      <c r="BB1375" s="33">
        <f t="shared" si="948"/>
        <v>0</v>
      </c>
      <c r="BC1375" s="33">
        <f t="shared" si="949"/>
        <v>0</v>
      </c>
      <c r="BD1375" s="33">
        <f t="shared" si="950"/>
        <v>0</v>
      </c>
      <c r="BE1375" s="33">
        <f t="shared" si="951"/>
        <v>0</v>
      </c>
      <c r="BF1375" s="33">
        <f t="shared" si="952"/>
        <v>0</v>
      </c>
      <c r="BG1375" s="33">
        <f t="shared" si="953"/>
        <v>0</v>
      </c>
      <c r="BH1375" s="33">
        <f t="shared" si="954"/>
        <v>0</v>
      </c>
      <c r="BI1375" s="33">
        <f t="shared" si="955"/>
        <v>0</v>
      </c>
      <c r="BJ1375" s="33">
        <f t="shared" si="956"/>
        <v>0</v>
      </c>
      <c r="BK1375" s="33">
        <f t="shared" si="957"/>
        <v>0</v>
      </c>
    </row>
    <row r="1376" spans="1:63" x14ac:dyDescent="0.25">
      <c r="A1376" s="27" t="s">
        <v>2019</v>
      </c>
      <c r="B1376" s="28" t="s">
        <v>2042</v>
      </c>
      <c r="C1376" s="60" t="s">
        <v>2043</v>
      </c>
      <c r="D1376" s="33">
        <v>0</v>
      </c>
      <c r="E1376" s="33">
        <v>0</v>
      </c>
      <c r="F1376" s="33">
        <v>0</v>
      </c>
      <c r="G1376" s="33">
        <v>0</v>
      </c>
      <c r="H1376" s="33">
        <v>1</v>
      </c>
      <c r="I1376" s="33">
        <v>0</v>
      </c>
      <c r="J1376" s="33">
        <v>0</v>
      </c>
      <c r="K1376" s="33">
        <v>0</v>
      </c>
      <c r="L1376" s="33">
        <v>0</v>
      </c>
      <c r="M1376" s="33">
        <v>0</v>
      </c>
      <c r="N1376" s="32">
        <v>0</v>
      </c>
      <c r="O1376" s="32">
        <v>0</v>
      </c>
      <c r="P1376" s="32">
        <v>0</v>
      </c>
      <c r="Q1376" s="32">
        <v>0</v>
      </c>
      <c r="R1376" s="32">
        <v>0</v>
      </c>
      <c r="S1376" s="32">
        <v>0</v>
      </c>
      <c r="T1376" s="32">
        <v>0</v>
      </c>
      <c r="U1376" s="32">
        <v>0</v>
      </c>
      <c r="V1376" s="32">
        <v>0</v>
      </c>
      <c r="W1376" s="32">
        <v>0</v>
      </c>
      <c r="X1376" s="32">
        <v>0</v>
      </c>
      <c r="Y1376" s="32">
        <v>0</v>
      </c>
      <c r="Z1376" s="32">
        <v>0</v>
      </c>
      <c r="AA1376" s="32">
        <v>0</v>
      </c>
      <c r="AB1376" s="32">
        <v>0</v>
      </c>
      <c r="AC1376" s="32">
        <v>0</v>
      </c>
      <c r="AD1376" s="32">
        <v>0</v>
      </c>
      <c r="AE1376" s="32">
        <v>0</v>
      </c>
      <c r="AF1376" s="32">
        <v>0</v>
      </c>
      <c r="AG1376" s="32">
        <v>0</v>
      </c>
      <c r="AH1376" s="33">
        <v>0</v>
      </c>
      <c r="AI1376" s="33">
        <v>0</v>
      </c>
      <c r="AJ1376" s="33">
        <v>0</v>
      </c>
      <c r="AK1376" s="33">
        <v>0</v>
      </c>
      <c r="AL1376" s="33">
        <v>0</v>
      </c>
      <c r="AM1376" s="33">
        <v>0</v>
      </c>
      <c r="AN1376" s="33">
        <v>0</v>
      </c>
      <c r="AO1376" s="33">
        <v>0</v>
      </c>
      <c r="AP1376" s="33">
        <v>0</v>
      </c>
      <c r="AQ1376" s="33">
        <v>0</v>
      </c>
      <c r="AR1376" s="32">
        <v>0</v>
      </c>
      <c r="AS1376" s="32">
        <v>0</v>
      </c>
      <c r="AT1376" s="32">
        <v>0</v>
      </c>
      <c r="AU1376" s="32">
        <v>0</v>
      </c>
      <c r="AV1376" s="32">
        <v>0</v>
      </c>
      <c r="AW1376" s="32">
        <v>0</v>
      </c>
      <c r="AX1376" s="32">
        <v>0</v>
      </c>
      <c r="AY1376" s="32">
        <v>0</v>
      </c>
      <c r="AZ1376" s="32">
        <v>0</v>
      </c>
      <c r="BA1376" s="32">
        <v>0</v>
      </c>
      <c r="BB1376" s="33">
        <f t="shared" si="948"/>
        <v>0</v>
      </c>
      <c r="BC1376" s="33">
        <f t="shared" si="949"/>
        <v>0</v>
      </c>
      <c r="BD1376" s="33">
        <f t="shared" si="950"/>
        <v>0</v>
      </c>
      <c r="BE1376" s="33">
        <f t="shared" si="951"/>
        <v>0</v>
      </c>
      <c r="BF1376" s="33">
        <f t="shared" si="952"/>
        <v>0</v>
      </c>
      <c r="BG1376" s="33">
        <f t="shared" si="953"/>
        <v>0</v>
      </c>
      <c r="BH1376" s="33">
        <f t="shared" si="954"/>
        <v>0</v>
      </c>
      <c r="BI1376" s="33">
        <f t="shared" si="955"/>
        <v>0</v>
      </c>
      <c r="BJ1376" s="33">
        <f t="shared" si="956"/>
        <v>0</v>
      </c>
      <c r="BK1376" s="33">
        <f t="shared" si="957"/>
        <v>0</v>
      </c>
    </row>
    <row r="1377" spans="1:63" x14ac:dyDescent="0.25">
      <c r="A1377" s="27" t="s">
        <v>2019</v>
      </c>
      <c r="B1377" s="28" t="s">
        <v>2773</v>
      </c>
      <c r="C1377" s="60" t="s">
        <v>2774</v>
      </c>
      <c r="D1377" s="33">
        <v>0</v>
      </c>
      <c r="E1377" s="33">
        <v>0</v>
      </c>
      <c r="F1377" s="33">
        <v>0</v>
      </c>
      <c r="G1377" s="33">
        <v>0</v>
      </c>
      <c r="H1377" s="33">
        <v>1</v>
      </c>
      <c r="I1377" s="33">
        <v>0</v>
      </c>
      <c r="J1377" s="33">
        <v>0</v>
      </c>
      <c r="K1377" s="33">
        <v>0</v>
      </c>
      <c r="L1377" s="33">
        <v>0</v>
      </c>
      <c r="M1377" s="33">
        <v>0</v>
      </c>
      <c r="N1377" s="32">
        <v>0</v>
      </c>
      <c r="O1377" s="32">
        <v>0</v>
      </c>
      <c r="P1377" s="32">
        <v>0</v>
      </c>
      <c r="Q1377" s="32">
        <v>0</v>
      </c>
      <c r="R1377" s="32">
        <v>0</v>
      </c>
      <c r="S1377" s="32">
        <v>0</v>
      </c>
      <c r="T1377" s="32">
        <v>0</v>
      </c>
      <c r="U1377" s="32">
        <v>0</v>
      </c>
      <c r="V1377" s="32">
        <v>0</v>
      </c>
      <c r="W1377" s="32">
        <v>0</v>
      </c>
      <c r="X1377" s="32">
        <v>0</v>
      </c>
      <c r="Y1377" s="32">
        <v>0</v>
      </c>
      <c r="Z1377" s="32">
        <v>0</v>
      </c>
      <c r="AA1377" s="32">
        <v>0</v>
      </c>
      <c r="AB1377" s="32">
        <v>0</v>
      </c>
      <c r="AC1377" s="32">
        <v>0</v>
      </c>
      <c r="AD1377" s="32">
        <v>0</v>
      </c>
      <c r="AE1377" s="32">
        <v>0</v>
      </c>
      <c r="AF1377" s="32">
        <v>0</v>
      </c>
      <c r="AG1377" s="32">
        <v>0</v>
      </c>
      <c r="AH1377" s="33">
        <v>0</v>
      </c>
      <c r="AI1377" s="33">
        <v>0</v>
      </c>
      <c r="AJ1377" s="33">
        <v>0</v>
      </c>
      <c r="AK1377" s="33">
        <v>0</v>
      </c>
      <c r="AL1377" s="33">
        <v>0</v>
      </c>
      <c r="AM1377" s="33">
        <v>0</v>
      </c>
      <c r="AN1377" s="33">
        <v>0</v>
      </c>
      <c r="AO1377" s="33">
        <v>0</v>
      </c>
      <c r="AP1377" s="33">
        <v>0</v>
      </c>
      <c r="AQ1377" s="33">
        <v>0</v>
      </c>
      <c r="AR1377" s="32">
        <v>0</v>
      </c>
      <c r="AS1377" s="32">
        <v>0</v>
      </c>
      <c r="AT1377" s="32">
        <v>0</v>
      </c>
      <c r="AU1377" s="32">
        <v>0</v>
      </c>
      <c r="AV1377" s="32">
        <v>0</v>
      </c>
      <c r="AW1377" s="32">
        <v>0</v>
      </c>
      <c r="AX1377" s="32">
        <v>0</v>
      </c>
      <c r="AY1377" s="32">
        <v>0</v>
      </c>
      <c r="AZ1377" s="32">
        <v>0</v>
      </c>
      <c r="BA1377" s="32">
        <v>0</v>
      </c>
      <c r="BB1377" s="33">
        <f t="shared" si="948"/>
        <v>0</v>
      </c>
      <c r="BC1377" s="33">
        <f t="shared" si="949"/>
        <v>0</v>
      </c>
      <c r="BD1377" s="33">
        <f t="shared" si="950"/>
        <v>0</v>
      </c>
      <c r="BE1377" s="33">
        <f t="shared" si="951"/>
        <v>0</v>
      </c>
      <c r="BF1377" s="33">
        <f t="shared" si="952"/>
        <v>0</v>
      </c>
      <c r="BG1377" s="33">
        <f t="shared" si="953"/>
        <v>0</v>
      </c>
      <c r="BH1377" s="33">
        <f t="shared" si="954"/>
        <v>0</v>
      </c>
      <c r="BI1377" s="33">
        <f t="shared" si="955"/>
        <v>0</v>
      </c>
      <c r="BJ1377" s="33">
        <f t="shared" si="956"/>
        <v>0</v>
      </c>
      <c r="BK1377" s="33">
        <f t="shared" si="957"/>
        <v>0</v>
      </c>
    </row>
    <row r="1378" spans="1:63" x14ac:dyDescent="0.25">
      <c r="A1378" s="27" t="s">
        <v>2019</v>
      </c>
      <c r="B1378" s="28" t="s">
        <v>2044</v>
      </c>
      <c r="C1378" s="60" t="s">
        <v>2045</v>
      </c>
      <c r="D1378" s="33">
        <v>0</v>
      </c>
      <c r="E1378" s="33">
        <v>0</v>
      </c>
      <c r="F1378" s="33">
        <v>0</v>
      </c>
      <c r="G1378" s="33">
        <v>0</v>
      </c>
      <c r="H1378" s="33">
        <v>1</v>
      </c>
      <c r="I1378" s="33">
        <v>0</v>
      </c>
      <c r="J1378" s="33">
        <v>0</v>
      </c>
      <c r="K1378" s="33">
        <v>0</v>
      </c>
      <c r="L1378" s="33">
        <v>0</v>
      </c>
      <c r="M1378" s="33">
        <v>0</v>
      </c>
      <c r="N1378" s="32">
        <v>0</v>
      </c>
      <c r="O1378" s="32">
        <v>0</v>
      </c>
      <c r="P1378" s="32">
        <v>0</v>
      </c>
      <c r="Q1378" s="32">
        <v>0</v>
      </c>
      <c r="R1378" s="33">
        <v>0</v>
      </c>
      <c r="S1378" s="32">
        <v>0</v>
      </c>
      <c r="T1378" s="32">
        <v>0</v>
      </c>
      <c r="U1378" s="32">
        <v>0</v>
      </c>
      <c r="V1378" s="32">
        <v>0</v>
      </c>
      <c r="W1378" s="32">
        <v>0</v>
      </c>
      <c r="X1378" s="32">
        <v>0</v>
      </c>
      <c r="Y1378" s="32">
        <v>0</v>
      </c>
      <c r="Z1378" s="32">
        <v>0</v>
      </c>
      <c r="AA1378" s="32">
        <v>0</v>
      </c>
      <c r="AB1378" s="32">
        <v>0</v>
      </c>
      <c r="AC1378" s="32">
        <v>0</v>
      </c>
      <c r="AD1378" s="32">
        <v>0</v>
      </c>
      <c r="AE1378" s="32">
        <v>0</v>
      </c>
      <c r="AF1378" s="32">
        <v>0</v>
      </c>
      <c r="AG1378" s="32">
        <v>0</v>
      </c>
      <c r="AH1378" s="32">
        <v>0</v>
      </c>
      <c r="AI1378" s="32">
        <v>0</v>
      </c>
      <c r="AJ1378" s="32">
        <v>0</v>
      </c>
      <c r="AK1378" s="32">
        <v>0</v>
      </c>
      <c r="AL1378" s="32">
        <v>0</v>
      </c>
      <c r="AM1378" s="32">
        <v>0</v>
      </c>
      <c r="AN1378" s="32">
        <v>0</v>
      </c>
      <c r="AO1378" s="32">
        <v>0</v>
      </c>
      <c r="AP1378" s="32">
        <v>0</v>
      </c>
      <c r="AQ1378" s="32">
        <v>0</v>
      </c>
      <c r="AR1378" s="32">
        <v>0</v>
      </c>
      <c r="AS1378" s="32">
        <v>0</v>
      </c>
      <c r="AT1378" s="32">
        <v>0</v>
      </c>
      <c r="AU1378" s="32">
        <v>0</v>
      </c>
      <c r="AV1378" s="32">
        <v>0</v>
      </c>
      <c r="AW1378" s="32">
        <v>0</v>
      </c>
      <c r="AX1378" s="32">
        <v>0</v>
      </c>
      <c r="AY1378" s="32">
        <v>0</v>
      </c>
      <c r="AZ1378" s="32">
        <v>0</v>
      </c>
      <c r="BA1378" s="32">
        <v>0</v>
      </c>
      <c r="BB1378" s="33">
        <f t="shared" si="948"/>
        <v>0</v>
      </c>
      <c r="BC1378" s="33">
        <f t="shared" si="949"/>
        <v>0</v>
      </c>
      <c r="BD1378" s="33">
        <f t="shared" si="950"/>
        <v>0</v>
      </c>
      <c r="BE1378" s="33">
        <f t="shared" si="951"/>
        <v>0</v>
      </c>
      <c r="BF1378" s="33">
        <f t="shared" si="952"/>
        <v>0</v>
      </c>
      <c r="BG1378" s="33">
        <f t="shared" si="953"/>
        <v>0</v>
      </c>
      <c r="BH1378" s="33">
        <f t="shared" si="954"/>
        <v>0</v>
      </c>
      <c r="BI1378" s="33">
        <f t="shared" si="955"/>
        <v>0</v>
      </c>
      <c r="BJ1378" s="33">
        <f t="shared" si="956"/>
        <v>0</v>
      </c>
      <c r="BK1378" s="33">
        <f t="shared" si="957"/>
        <v>0</v>
      </c>
    </row>
    <row r="1379" spans="1:63" ht="31.5" x14ac:dyDescent="0.25">
      <c r="A1379" s="27" t="s">
        <v>2019</v>
      </c>
      <c r="B1379" s="28" t="s">
        <v>2046</v>
      </c>
      <c r="C1379" s="60" t="s">
        <v>2047</v>
      </c>
      <c r="D1379" s="33">
        <v>0</v>
      </c>
      <c r="E1379" s="33">
        <v>0</v>
      </c>
      <c r="F1379" s="33">
        <v>0</v>
      </c>
      <c r="G1379" s="33">
        <v>0</v>
      </c>
      <c r="H1379" s="33">
        <v>1</v>
      </c>
      <c r="I1379" s="33">
        <v>0</v>
      </c>
      <c r="J1379" s="33">
        <v>0</v>
      </c>
      <c r="K1379" s="33">
        <v>0</v>
      </c>
      <c r="L1379" s="33">
        <v>0</v>
      </c>
      <c r="M1379" s="33">
        <v>0</v>
      </c>
      <c r="N1379" s="32">
        <v>0</v>
      </c>
      <c r="O1379" s="32">
        <v>0</v>
      </c>
      <c r="P1379" s="32">
        <v>0</v>
      </c>
      <c r="Q1379" s="32">
        <v>0</v>
      </c>
      <c r="R1379" s="32">
        <v>0</v>
      </c>
      <c r="S1379" s="32">
        <v>0</v>
      </c>
      <c r="T1379" s="32">
        <v>0</v>
      </c>
      <c r="U1379" s="32">
        <v>0</v>
      </c>
      <c r="V1379" s="32">
        <v>0</v>
      </c>
      <c r="W1379" s="32">
        <v>0</v>
      </c>
      <c r="X1379" s="32">
        <v>0</v>
      </c>
      <c r="Y1379" s="32">
        <v>0</v>
      </c>
      <c r="Z1379" s="32">
        <v>0</v>
      </c>
      <c r="AA1379" s="32">
        <v>0</v>
      </c>
      <c r="AB1379" s="32">
        <v>0</v>
      </c>
      <c r="AC1379" s="32">
        <v>0</v>
      </c>
      <c r="AD1379" s="32">
        <v>0</v>
      </c>
      <c r="AE1379" s="32">
        <v>0</v>
      </c>
      <c r="AF1379" s="32">
        <v>0</v>
      </c>
      <c r="AG1379" s="32">
        <v>0</v>
      </c>
      <c r="AH1379" s="32">
        <v>0</v>
      </c>
      <c r="AI1379" s="32">
        <v>0</v>
      </c>
      <c r="AJ1379" s="32">
        <v>0</v>
      </c>
      <c r="AK1379" s="32">
        <v>0</v>
      </c>
      <c r="AL1379" s="32">
        <v>0</v>
      </c>
      <c r="AM1379" s="32">
        <v>0</v>
      </c>
      <c r="AN1379" s="32">
        <v>0</v>
      </c>
      <c r="AO1379" s="32">
        <v>0</v>
      </c>
      <c r="AP1379" s="32">
        <v>0</v>
      </c>
      <c r="AQ1379" s="32">
        <v>0</v>
      </c>
      <c r="AR1379" s="32">
        <v>0</v>
      </c>
      <c r="AS1379" s="32">
        <v>0</v>
      </c>
      <c r="AT1379" s="32">
        <v>0</v>
      </c>
      <c r="AU1379" s="32">
        <v>0</v>
      </c>
      <c r="AV1379" s="32">
        <v>0</v>
      </c>
      <c r="AW1379" s="32">
        <v>0</v>
      </c>
      <c r="AX1379" s="32">
        <v>0</v>
      </c>
      <c r="AY1379" s="32">
        <v>0</v>
      </c>
      <c r="AZ1379" s="32">
        <v>0</v>
      </c>
      <c r="BA1379" s="32">
        <v>0</v>
      </c>
      <c r="BB1379" s="33">
        <f t="shared" si="948"/>
        <v>0</v>
      </c>
      <c r="BC1379" s="33">
        <f t="shared" si="949"/>
        <v>0</v>
      </c>
      <c r="BD1379" s="33">
        <f t="shared" si="950"/>
        <v>0</v>
      </c>
      <c r="BE1379" s="33">
        <f t="shared" si="951"/>
        <v>0</v>
      </c>
      <c r="BF1379" s="33">
        <f t="shared" si="952"/>
        <v>0</v>
      </c>
      <c r="BG1379" s="33">
        <f t="shared" si="953"/>
        <v>0</v>
      </c>
      <c r="BH1379" s="33">
        <f t="shared" si="954"/>
        <v>0</v>
      </c>
      <c r="BI1379" s="33">
        <f t="shared" si="955"/>
        <v>0</v>
      </c>
      <c r="BJ1379" s="33">
        <f t="shared" si="956"/>
        <v>0</v>
      </c>
      <c r="BK1379" s="33">
        <f t="shared" si="957"/>
        <v>0</v>
      </c>
    </row>
    <row r="1380" spans="1:63" ht="31.5" x14ac:dyDescent="0.25">
      <c r="A1380" s="27" t="s">
        <v>2019</v>
      </c>
      <c r="B1380" s="28" t="s">
        <v>2048</v>
      </c>
      <c r="C1380" s="60" t="s">
        <v>2049</v>
      </c>
      <c r="D1380" s="33">
        <v>0</v>
      </c>
      <c r="E1380" s="33">
        <v>0</v>
      </c>
      <c r="F1380" s="33">
        <v>0</v>
      </c>
      <c r="G1380" s="33">
        <v>0</v>
      </c>
      <c r="H1380" s="33">
        <v>1</v>
      </c>
      <c r="I1380" s="33">
        <v>0</v>
      </c>
      <c r="J1380" s="33">
        <v>0</v>
      </c>
      <c r="K1380" s="33">
        <v>0</v>
      </c>
      <c r="L1380" s="33">
        <v>0</v>
      </c>
      <c r="M1380" s="33">
        <v>0</v>
      </c>
      <c r="N1380" s="32">
        <v>0</v>
      </c>
      <c r="O1380" s="32">
        <v>0</v>
      </c>
      <c r="P1380" s="32">
        <v>0</v>
      </c>
      <c r="Q1380" s="32">
        <v>0</v>
      </c>
      <c r="R1380" s="32">
        <v>0</v>
      </c>
      <c r="S1380" s="32">
        <v>0</v>
      </c>
      <c r="T1380" s="32">
        <v>0</v>
      </c>
      <c r="U1380" s="32">
        <v>0</v>
      </c>
      <c r="V1380" s="32">
        <v>0</v>
      </c>
      <c r="W1380" s="32">
        <v>0</v>
      </c>
      <c r="X1380" s="32">
        <v>0</v>
      </c>
      <c r="Y1380" s="32">
        <v>0</v>
      </c>
      <c r="Z1380" s="32">
        <v>0</v>
      </c>
      <c r="AA1380" s="32">
        <v>0</v>
      </c>
      <c r="AB1380" s="32">
        <v>0</v>
      </c>
      <c r="AC1380" s="32">
        <v>0</v>
      </c>
      <c r="AD1380" s="32">
        <v>0</v>
      </c>
      <c r="AE1380" s="32">
        <v>0</v>
      </c>
      <c r="AF1380" s="32">
        <v>0</v>
      </c>
      <c r="AG1380" s="32">
        <v>0</v>
      </c>
      <c r="AH1380" s="32">
        <v>0</v>
      </c>
      <c r="AI1380" s="32">
        <v>0</v>
      </c>
      <c r="AJ1380" s="32">
        <v>0</v>
      </c>
      <c r="AK1380" s="32">
        <v>0</v>
      </c>
      <c r="AL1380" s="32">
        <v>0</v>
      </c>
      <c r="AM1380" s="32">
        <v>0</v>
      </c>
      <c r="AN1380" s="32">
        <v>0</v>
      </c>
      <c r="AO1380" s="32">
        <v>0</v>
      </c>
      <c r="AP1380" s="32">
        <v>0</v>
      </c>
      <c r="AQ1380" s="32">
        <v>0</v>
      </c>
      <c r="AR1380" s="32">
        <v>0</v>
      </c>
      <c r="AS1380" s="32">
        <v>0</v>
      </c>
      <c r="AT1380" s="32">
        <v>0</v>
      </c>
      <c r="AU1380" s="32">
        <v>0</v>
      </c>
      <c r="AV1380" s="32">
        <v>0</v>
      </c>
      <c r="AW1380" s="32">
        <v>0</v>
      </c>
      <c r="AX1380" s="32">
        <v>0</v>
      </c>
      <c r="AY1380" s="32">
        <v>0</v>
      </c>
      <c r="AZ1380" s="32">
        <v>0</v>
      </c>
      <c r="BA1380" s="32">
        <v>0</v>
      </c>
      <c r="BB1380" s="33">
        <f t="shared" si="948"/>
        <v>0</v>
      </c>
      <c r="BC1380" s="33">
        <f t="shared" si="949"/>
        <v>0</v>
      </c>
      <c r="BD1380" s="33">
        <f t="shared" si="950"/>
        <v>0</v>
      </c>
      <c r="BE1380" s="33">
        <f t="shared" si="951"/>
        <v>0</v>
      </c>
      <c r="BF1380" s="33">
        <f t="shared" si="952"/>
        <v>0</v>
      </c>
      <c r="BG1380" s="33">
        <f t="shared" si="953"/>
        <v>0</v>
      </c>
      <c r="BH1380" s="33">
        <f t="shared" si="954"/>
        <v>0</v>
      </c>
      <c r="BI1380" s="33">
        <f t="shared" si="955"/>
        <v>0</v>
      </c>
      <c r="BJ1380" s="33">
        <f t="shared" si="956"/>
        <v>0</v>
      </c>
      <c r="BK1380" s="33">
        <f t="shared" si="957"/>
        <v>0</v>
      </c>
    </row>
    <row r="1381" spans="1:63" ht="31.5" x14ac:dyDescent="0.25">
      <c r="A1381" s="27" t="s">
        <v>2019</v>
      </c>
      <c r="B1381" s="48" t="s">
        <v>2048</v>
      </c>
      <c r="C1381" s="60" t="s">
        <v>3759</v>
      </c>
      <c r="D1381" s="33">
        <v>0</v>
      </c>
      <c r="E1381" s="33">
        <v>0</v>
      </c>
      <c r="F1381" s="33">
        <v>0</v>
      </c>
      <c r="G1381" s="33">
        <v>0</v>
      </c>
      <c r="H1381" s="33">
        <v>1</v>
      </c>
      <c r="I1381" s="33">
        <v>0</v>
      </c>
      <c r="J1381" s="33">
        <v>0</v>
      </c>
      <c r="K1381" s="33">
        <v>0</v>
      </c>
      <c r="L1381" s="33">
        <v>0</v>
      </c>
      <c r="M1381" s="33">
        <v>0</v>
      </c>
      <c r="N1381" s="32">
        <v>0</v>
      </c>
      <c r="O1381" s="32">
        <v>0</v>
      </c>
      <c r="P1381" s="32">
        <v>0</v>
      </c>
      <c r="Q1381" s="32">
        <v>0</v>
      </c>
      <c r="R1381" s="32">
        <v>0</v>
      </c>
      <c r="S1381" s="32">
        <v>0</v>
      </c>
      <c r="T1381" s="32">
        <v>0</v>
      </c>
      <c r="U1381" s="32">
        <v>0</v>
      </c>
      <c r="V1381" s="32">
        <v>0</v>
      </c>
      <c r="W1381" s="32">
        <v>0</v>
      </c>
      <c r="X1381" s="32">
        <v>0</v>
      </c>
      <c r="Y1381" s="32">
        <v>0</v>
      </c>
      <c r="Z1381" s="32">
        <v>0</v>
      </c>
      <c r="AA1381" s="32">
        <v>0</v>
      </c>
      <c r="AB1381" s="32">
        <v>0</v>
      </c>
      <c r="AC1381" s="32">
        <v>0</v>
      </c>
      <c r="AD1381" s="32">
        <v>0</v>
      </c>
      <c r="AE1381" s="32">
        <v>0</v>
      </c>
      <c r="AF1381" s="32">
        <v>0</v>
      </c>
      <c r="AG1381" s="32">
        <v>0</v>
      </c>
      <c r="AH1381" s="32">
        <v>0</v>
      </c>
      <c r="AI1381" s="32">
        <v>0</v>
      </c>
      <c r="AJ1381" s="32">
        <v>0</v>
      </c>
      <c r="AK1381" s="32">
        <v>0</v>
      </c>
      <c r="AL1381" s="32">
        <v>0</v>
      </c>
      <c r="AM1381" s="32">
        <v>0</v>
      </c>
      <c r="AN1381" s="32">
        <v>0</v>
      </c>
      <c r="AO1381" s="32">
        <v>0</v>
      </c>
      <c r="AP1381" s="32">
        <v>0</v>
      </c>
      <c r="AQ1381" s="32">
        <v>0</v>
      </c>
      <c r="AR1381" s="32">
        <v>0</v>
      </c>
      <c r="AS1381" s="32">
        <v>0</v>
      </c>
      <c r="AT1381" s="32">
        <v>0</v>
      </c>
      <c r="AU1381" s="32">
        <v>0</v>
      </c>
      <c r="AV1381" s="32">
        <v>0</v>
      </c>
      <c r="AW1381" s="32">
        <v>0</v>
      </c>
      <c r="AX1381" s="32">
        <v>0</v>
      </c>
      <c r="AY1381" s="32">
        <v>0</v>
      </c>
      <c r="AZ1381" s="32">
        <v>0</v>
      </c>
      <c r="BA1381" s="32">
        <v>0</v>
      </c>
      <c r="BB1381" s="33">
        <f t="shared" si="948"/>
        <v>0</v>
      </c>
      <c r="BC1381" s="33">
        <f t="shared" si="949"/>
        <v>0</v>
      </c>
      <c r="BD1381" s="33">
        <f t="shared" si="950"/>
        <v>0</v>
      </c>
      <c r="BE1381" s="33">
        <f t="shared" si="951"/>
        <v>0</v>
      </c>
      <c r="BF1381" s="33">
        <f t="shared" si="952"/>
        <v>0</v>
      </c>
      <c r="BG1381" s="33">
        <f t="shared" si="953"/>
        <v>0</v>
      </c>
      <c r="BH1381" s="33">
        <f t="shared" si="954"/>
        <v>0</v>
      </c>
      <c r="BI1381" s="33">
        <f t="shared" si="955"/>
        <v>0</v>
      </c>
      <c r="BJ1381" s="33">
        <f t="shared" si="956"/>
        <v>0</v>
      </c>
      <c r="BK1381" s="33">
        <f t="shared" si="957"/>
        <v>0</v>
      </c>
    </row>
    <row r="1382" spans="1:63" ht="31.5" x14ac:dyDescent="0.25">
      <c r="A1382" s="27" t="s">
        <v>2019</v>
      </c>
      <c r="B1382" s="28" t="s">
        <v>2050</v>
      </c>
      <c r="C1382" s="60" t="s">
        <v>2051</v>
      </c>
      <c r="D1382" s="33">
        <v>0</v>
      </c>
      <c r="E1382" s="33">
        <v>0</v>
      </c>
      <c r="F1382" s="33">
        <v>0</v>
      </c>
      <c r="G1382" s="33">
        <v>0</v>
      </c>
      <c r="H1382" s="33">
        <v>3</v>
      </c>
      <c r="I1382" s="33">
        <v>0</v>
      </c>
      <c r="J1382" s="33">
        <v>0</v>
      </c>
      <c r="K1382" s="33">
        <v>0</v>
      </c>
      <c r="L1382" s="33">
        <v>0</v>
      </c>
      <c r="M1382" s="33">
        <v>0</v>
      </c>
      <c r="N1382" s="32">
        <v>0</v>
      </c>
      <c r="O1382" s="32">
        <v>0</v>
      </c>
      <c r="P1382" s="32">
        <v>0</v>
      </c>
      <c r="Q1382" s="32">
        <v>0</v>
      </c>
      <c r="R1382" s="33">
        <v>0</v>
      </c>
      <c r="S1382" s="32">
        <v>0</v>
      </c>
      <c r="T1382" s="32">
        <v>0</v>
      </c>
      <c r="U1382" s="32">
        <v>0</v>
      </c>
      <c r="V1382" s="32">
        <v>0</v>
      </c>
      <c r="W1382" s="32">
        <v>0</v>
      </c>
      <c r="X1382" s="32">
        <v>0</v>
      </c>
      <c r="Y1382" s="32">
        <v>0</v>
      </c>
      <c r="Z1382" s="32">
        <v>0</v>
      </c>
      <c r="AA1382" s="32">
        <v>0</v>
      </c>
      <c r="AB1382" s="32">
        <v>0</v>
      </c>
      <c r="AC1382" s="32">
        <v>0</v>
      </c>
      <c r="AD1382" s="32">
        <v>0</v>
      </c>
      <c r="AE1382" s="32">
        <v>0</v>
      </c>
      <c r="AF1382" s="32">
        <v>0</v>
      </c>
      <c r="AG1382" s="32">
        <v>0</v>
      </c>
      <c r="AH1382" s="32">
        <v>0</v>
      </c>
      <c r="AI1382" s="32">
        <v>0</v>
      </c>
      <c r="AJ1382" s="32">
        <v>0</v>
      </c>
      <c r="AK1382" s="32">
        <v>0</v>
      </c>
      <c r="AL1382" s="32">
        <v>0</v>
      </c>
      <c r="AM1382" s="32">
        <v>0</v>
      </c>
      <c r="AN1382" s="32">
        <v>0</v>
      </c>
      <c r="AO1382" s="32">
        <v>0</v>
      </c>
      <c r="AP1382" s="32">
        <v>0</v>
      </c>
      <c r="AQ1382" s="32">
        <v>0</v>
      </c>
      <c r="AR1382" s="32">
        <v>0</v>
      </c>
      <c r="AS1382" s="32">
        <v>0</v>
      </c>
      <c r="AT1382" s="32">
        <v>0</v>
      </c>
      <c r="AU1382" s="32">
        <v>0</v>
      </c>
      <c r="AV1382" s="32">
        <v>0</v>
      </c>
      <c r="AW1382" s="32">
        <v>0</v>
      </c>
      <c r="AX1382" s="32">
        <v>0</v>
      </c>
      <c r="AY1382" s="32">
        <v>0</v>
      </c>
      <c r="AZ1382" s="32">
        <v>0</v>
      </c>
      <c r="BA1382" s="32">
        <v>0</v>
      </c>
      <c r="BB1382" s="33">
        <f t="shared" si="948"/>
        <v>0</v>
      </c>
      <c r="BC1382" s="33">
        <f t="shared" si="949"/>
        <v>0</v>
      </c>
      <c r="BD1382" s="33">
        <f t="shared" si="950"/>
        <v>0</v>
      </c>
      <c r="BE1382" s="33">
        <f t="shared" si="951"/>
        <v>0</v>
      </c>
      <c r="BF1382" s="33">
        <f t="shared" si="952"/>
        <v>0</v>
      </c>
      <c r="BG1382" s="33">
        <f t="shared" si="953"/>
        <v>0</v>
      </c>
      <c r="BH1382" s="33">
        <f t="shared" si="954"/>
        <v>0</v>
      </c>
      <c r="BI1382" s="33">
        <f t="shared" si="955"/>
        <v>0</v>
      </c>
      <c r="BJ1382" s="33">
        <f t="shared" si="956"/>
        <v>0</v>
      </c>
      <c r="BK1382" s="33">
        <f t="shared" si="957"/>
        <v>0</v>
      </c>
    </row>
    <row r="1383" spans="1:63" ht="31.5" x14ac:dyDescent="0.25">
      <c r="A1383" s="27" t="s">
        <v>2019</v>
      </c>
      <c r="B1383" s="28" t="s">
        <v>2052</v>
      </c>
      <c r="C1383" s="60" t="s">
        <v>2053</v>
      </c>
      <c r="D1383" s="33">
        <v>0</v>
      </c>
      <c r="E1383" s="33">
        <v>0</v>
      </c>
      <c r="F1383" s="33">
        <v>0</v>
      </c>
      <c r="G1383" s="33">
        <v>0</v>
      </c>
      <c r="H1383" s="33">
        <v>1</v>
      </c>
      <c r="I1383" s="33">
        <v>0</v>
      </c>
      <c r="J1383" s="33">
        <v>0</v>
      </c>
      <c r="K1383" s="33">
        <v>0</v>
      </c>
      <c r="L1383" s="33">
        <v>0</v>
      </c>
      <c r="M1383" s="33">
        <v>0</v>
      </c>
      <c r="N1383" s="32">
        <v>0</v>
      </c>
      <c r="O1383" s="32">
        <v>0</v>
      </c>
      <c r="P1383" s="32">
        <v>0</v>
      </c>
      <c r="Q1383" s="32">
        <v>0</v>
      </c>
      <c r="R1383" s="32">
        <v>0</v>
      </c>
      <c r="S1383" s="32">
        <v>0</v>
      </c>
      <c r="T1383" s="32">
        <v>0</v>
      </c>
      <c r="U1383" s="32">
        <v>0</v>
      </c>
      <c r="V1383" s="32">
        <v>0</v>
      </c>
      <c r="W1383" s="32">
        <v>0</v>
      </c>
      <c r="X1383" s="32">
        <v>0</v>
      </c>
      <c r="Y1383" s="32">
        <v>0</v>
      </c>
      <c r="Z1383" s="32">
        <v>0</v>
      </c>
      <c r="AA1383" s="32">
        <v>0</v>
      </c>
      <c r="AB1383" s="32">
        <v>0</v>
      </c>
      <c r="AC1383" s="32">
        <v>0</v>
      </c>
      <c r="AD1383" s="32">
        <v>0</v>
      </c>
      <c r="AE1383" s="32">
        <v>0</v>
      </c>
      <c r="AF1383" s="32">
        <v>0</v>
      </c>
      <c r="AG1383" s="32">
        <v>0</v>
      </c>
      <c r="AH1383" s="32">
        <v>0</v>
      </c>
      <c r="AI1383" s="32">
        <v>0</v>
      </c>
      <c r="AJ1383" s="32">
        <v>0</v>
      </c>
      <c r="AK1383" s="32">
        <v>0</v>
      </c>
      <c r="AL1383" s="32">
        <v>0</v>
      </c>
      <c r="AM1383" s="32">
        <v>0</v>
      </c>
      <c r="AN1383" s="32">
        <v>0</v>
      </c>
      <c r="AO1383" s="32">
        <v>0</v>
      </c>
      <c r="AP1383" s="32">
        <v>0</v>
      </c>
      <c r="AQ1383" s="32">
        <v>0</v>
      </c>
      <c r="AR1383" s="32">
        <v>0</v>
      </c>
      <c r="AS1383" s="32">
        <v>0</v>
      </c>
      <c r="AT1383" s="32">
        <v>0</v>
      </c>
      <c r="AU1383" s="32">
        <v>0</v>
      </c>
      <c r="AV1383" s="32">
        <v>0</v>
      </c>
      <c r="AW1383" s="32">
        <v>0</v>
      </c>
      <c r="AX1383" s="32">
        <v>0</v>
      </c>
      <c r="AY1383" s="32">
        <v>0</v>
      </c>
      <c r="AZ1383" s="32">
        <v>0</v>
      </c>
      <c r="BA1383" s="32">
        <v>0</v>
      </c>
      <c r="BB1383" s="33">
        <f t="shared" si="948"/>
        <v>0</v>
      </c>
      <c r="BC1383" s="33">
        <f t="shared" si="949"/>
        <v>0</v>
      </c>
      <c r="BD1383" s="33">
        <f t="shared" si="950"/>
        <v>0</v>
      </c>
      <c r="BE1383" s="33">
        <f t="shared" si="951"/>
        <v>0</v>
      </c>
      <c r="BF1383" s="33">
        <f t="shared" si="952"/>
        <v>0</v>
      </c>
      <c r="BG1383" s="33">
        <f t="shared" si="953"/>
        <v>0</v>
      </c>
      <c r="BH1383" s="33">
        <f t="shared" si="954"/>
        <v>0</v>
      </c>
      <c r="BI1383" s="33">
        <f t="shared" si="955"/>
        <v>0</v>
      </c>
      <c r="BJ1383" s="33">
        <f t="shared" si="956"/>
        <v>0</v>
      </c>
      <c r="BK1383" s="33">
        <f t="shared" si="957"/>
        <v>0</v>
      </c>
    </row>
    <row r="1384" spans="1:63" x14ac:dyDescent="0.25">
      <c r="A1384" s="27" t="s">
        <v>2019</v>
      </c>
      <c r="B1384" s="28" t="s">
        <v>2054</v>
      </c>
      <c r="C1384" s="60" t="s">
        <v>2055</v>
      </c>
      <c r="D1384" s="33">
        <v>0</v>
      </c>
      <c r="E1384" s="33">
        <v>0</v>
      </c>
      <c r="F1384" s="33">
        <v>0</v>
      </c>
      <c r="G1384" s="33">
        <v>0</v>
      </c>
      <c r="H1384" s="33">
        <v>1</v>
      </c>
      <c r="I1384" s="33">
        <v>0</v>
      </c>
      <c r="J1384" s="33">
        <v>0</v>
      </c>
      <c r="K1384" s="33">
        <v>0</v>
      </c>
      <c r="L1384" s="33">
        <v>0</v>
      </c>
      <c r="M1384" s="33">
        <v>0</v>
      </c>
      <c r="N1384" s="32">
        <v>0</v>
      </c>
      <c r="O1384" s="32">
        <v>0</v>
      </c>
      <c r="P1384" s="32">
        <v>0</v>
      </c>
      <c r="Q1384" s="32">
        <v>0</v>
      </c>
      <c r="R1384" s="32">
        <v>0</v>
      </c>
      <c r="S1384" s="32">
        <v>0</v>
      </c>
      <c r="T1384" s="32">
        <v>0</v>
      </c>
      <c r="U1384" s="32">
        <v>0</v>
      </c>
      <c r="V1384" s="32">
        <v>0</v>
      </c>
      <c r="W1384" s="32">
        <v>0</v>
      </c>
      <c r="X1384" s="32">
        <v>0</v>
      </c>
      <c r="Y1384" s="32">
        <v>0</v>
      </c>
      <c r="Z1384" s="32">
        <v>0</v>
      </c>
      <c r="AA1384" s="32">
        <v>0</v>
      </c>
      <c r="AB1384" s="32">
        <v>0</v>
      </c>
      <c r="AC1384" s="32">
        <v>0</v>
      </c>
      <c r="AD1384" s="32">
        <v>0</v>
      </c>
      <c r="AE1384" s="32">
        <v>0</v>
      </c>
      <c r="AF1384" s="32">
        <v>0</v>
      </c>
      <c r="AG1384" s="32">
        <v>0</v>
      </c>
      <c r="AH1384" s="32">
        <v>0</v>
      </c>
      <c r="AI1384" s="32">
        <v>0</v>
      </c>
      <c r="AJ1384" s="32">
        <v>0</v>
      </c>
      <c r="AK1384" s="32">
        <v>0</v>
      </c>
      <c r="AL1384" s="32">
        <v>0</v>
      </c>
      <c r="AM1384" s="32">
        <v>0</v>
      </c>
      <c r="AN1384" s="32">
        <v>0</v>
      </c>
      <c r="AO1384" s="32">
        <v>0</v>
      </c>
      <c r="AP1384" s="32">
        <v>0</v>
      </c>
      <c r="AQ1384" s="32">
        <v>0</v>
      </c>
      <c r="AR1384" s="32">
        <v>0</v>
      </c>
      <c r="AS1384" s="32">
        <v>0</v>
      </c>
      <c r="AT1384" s="32">
        <v>0</v>
      </c>
      <c r="AU1384" s="32">
        <v>0</v>
      </c>
      <c r="AV1384" s="32">
        <v>0</v>
      </c>
      <c r="AW1384" s="32">
        <v>0</v>
      </c>
      <c r="AX1384" s="32">
        <v>0</v>
      </c>
      <c r="AY1384" s="32">
        <v>0</v>
      </c>
      <c r="AZ1384" s="32">
        <v>0</v>
      </c>
      <c r="BA1384" s="32">
        <v>0</v>
      </c>
      <c r="BB1384" s="33">
        <f t="shared" si="948"/>
        <v>0</v>
      </c>
      <c r="BC1384" s="33">
        <f t="shared" si="949"/>
        <v>0</v>
      </c>
      <c r="BD1384" s="33">
        <f t="shared" si="950"/>
        <v>0</v>
      </c>
      <c r="BE1384" s="33">
        <f t="shared" si="951"/>
        <v>0</v>
      </c>
      <c r="BF1384" s="33">
        <f t="shared" si="952"/>
        <v>0</v>
      </c>
      <c r="BG1384" s="33">
        <f t="shared" si="953"/>
        <v>0</v>
      </c>
      <c r="BH1384" s="33">
        <f t="shared" si="954"/>
        <v>0</v>
      </c>
      <c r="BI1384" s="33">
        <f t="shared" si="955"/>
        <v>0</v>
      </c>
      <c r="BJ1384" s="33">
        <f t="shared" si="956"/>
        <v>0</v>
      </c>
      <c r="BK1384" s="33">
        <f t="shared" si="957"/>
        <v>0</v>
      </c>
    </row>
    <row r="1385" spans="1:63" x14ac:dyDescent="0.25">
      <c r="A1385" s="27" t="s">
        <v>2019</v>
      </c>
      <c r="B1385" s="28" t="s">
        <v>2056</v>
      </c>
      <c r="C1385" s="60" t="s">
        <v>2057</v>
      </c>
      <c r="D1385" s="33">
        <v>0</v>
      </c>
      <c r="E1385" s="33">
        <v>0</v>
      </c>
      <c r="F1385" s="33">
        <v>0</v>
      </c>
      <c r="G1385" s="33">
        <v>0</v>
      </c>
      <c r="H1385" s="33">
        <v>1</v>
      </c>
      <c r="I1385" s="33">
        <v>0</v>
      </c>
      <c r="J1385" s="33">
        <v>0</v>
      </c>
      <c r="K1385" s="33">
        <v>0</v>
      </c>
      <c r="L1385" s="33">
        <v>0</v>
      </c>
      <c r="M1385" s="33">
        <v>0</v>
      </c>
      <c r="N1385" s="32">
        <v>0</v>
      </c>
      <c r="O1385" s="32">
        <v>0</v>
      </c>
      <c r="P1385" s="32">
        <v>0</v>
      </c>
      <c r="Q1385" s="32">
        <v>0</v>
      </c>
      <c r="R1385" s="32">
        <v>0</v>
      </c>
      <c r="S1385" s="32">
        <v>0</v>
      </c>
      <c r="T1385" s="32">
        <v>0</v>
      </c>
      <c r="U1385" s="32">
        <v>0</v>
      </c>
      <c r="V1385" s="32">
        <v>0</v>
      </c>
      <c r="W1385" s="32">
        <v>0</v>
      </c>
      <c r="X1385" s="32">
        <v>0</v>
      </c>
      <c r="Y1385" s="32">
        <v>0</v>
      </c>
      <c r="Z1385" s="32">
        <v>0</v>
      </c>
      <c r="AA1385" s="32">
        <v>0</v>
      </c>
      <c r="AB1385" s="32">
        <v>0</v>
      </c>
      <c r="AC1385" s="32">
        <v>0</v>
      </c>
      <c r="AD1385" s="32">
        <v>0</v>
      </c>
      <c r="AE1385" s="32">
        <v>0</v>
      </c>
      <c r="AF1385" s="32">
        <v>0</v>
      </c>
      <c r="AG1385" s="32">
        <v>0</v>
      </c>
      <c r="AH1385" s="32">
        <v>0</v>
      </c>
      <c r="AI1385" s="32">
        <v>0</v>
      </c>
      <c r="AJ1385" s="32">
        <v>0</v>
      </c>
      <c r="AK1385" s="32">
        <v>0</v>
      </c>
      <c r="AL1385" s="32">
        <v>0</v>
      </c>
      <c r="AM1385" s="32">
        <v>0</v>
      </c>
      <c r="AN1385" s="32">
        <v>0</v>
      </c>
      <c r="AO1385" s="32">
        <v>0</v>
      </c>
      <c r="AP1385" s="32">
        <v>0</v>
      </c>
      <c r="AQ1385" s="32">
        <v>0</v>
      </c>
      <c r="AR1385" s="32">
        <v>0</v>
      </c>
      <c r="AS1385" s="32">
        <v>0</v>
      </c>
      <c r="AT1385" s="32">
        <v>0</v>
      </c>
      <c r="AU1385" s="32">
        <v>0</v>
      </c>
      <c r="AV1385" s="32">
        <v>0</v>
      </c>
      <c r="AW1385" s="32">
        <v>0</v>
      </c>
      <c r="AX1385" s="32">
        <v>0</v>
      </c>
      <c r="AY1385" s="32">
        <v>0</v>
      </c>
      <c r="AZ1385" s="32">
        <v>0</v>
      </c>
      <c r="BA1385" s="32">
        <v>0</v>
      </c>
      <c r="BB1385" s="33">
        <f t="shared" si="948"/>
        <v>0</v>
      </c>
      <c r="BC1385" s="33">
        <f t="shared" si="949"/>
        <v>0</v>
      </c>
      <c r="BD1385" s="33">
        <f t="shared" si="950"/>
        <v>0</v>
      </c>
      <c r="BE1385" s="33">
        <f t="shared" si="951"/>
        <v>0</v>
      </c>
      <c r="BF1385" s="33">
        <f t="shared" si="952"/>
        <v>0</v>
      </c>
      <c r="BG1385" s="33">
        <f t="shared" si="953"/>
        <v>0</v>
      </c>
      <c r="BH1385" s="33">
        <f t="shared" si="954"/>
        <v>0</v>
      </c>
      <c r="BI1385" s="33">
        <f t="shared" si="955"/>
        <v>0</v>
      </c>
      <c r="BJ1385" s="33">
        <f t="shared" si="956"/>
        <v>0</v>
      </c>
      <c r="BK1385" s="33">
        <f t="shared" si="957"/>
        <v>0</v>
      </c>
    </row>
    <row r="1386" spans="1:63" x14ac:dyDescent="0.25">
      <c r="A1386" s="27" t="s">
        <v>2019</v>
      </c>
      <c r="B1386" s="28" t="s">
        <v>2058</v>
      </c>
      <c r="C1386" s="60" t="s">
        <v>2059</v>
      </c>
      <c r="D1386" s="33">
        <v>0</v>
      </c>
      <c r="E1386" s="33">
        <v>0</v>
      </c>
      <c r="F1386" s="33">
        <v>0</v>
      </c>
      <c r="G1386" s="33">
        <v>0</v>
      </c>
      <c r="H1386" s="33">
        <v>1</v>
      </c>
      <c r="I1386" s="33">
        <v>0</v>
      </c>
      <c r="J1386" s="33">
        <v>0</v>
      </c>
      <c r="K1386" s="33">
        <v>0</v>
      </c>
      <c r="L1386" s="33">
        <v>0</v>
      </c>
      <c r="M1386" s="33">
        <v>0</v>
      </c>
      <c r="N1386" s="32">
        <v>0</v>
      </c>
      <c r="O1386" s="32">
        <v>0</v>
      </c>
      <c r="P1386" s="32">
        <v>0</v>
      </c>
      <c r="Q1386" s="32">
        <v>0</v>
      </c>
      <c r="R1386" s="32">
        <v>0</v>
      </c>
      <c r="S1386" s="32">
        <v>0</v>
      </c>
      <c r="T1386" s="32">
        <v>0</v>
      </c>
      <c r="U1386" s="32">
        <v>0</v>
      </c>
      <c r="V1386" s="32">
        <v>0</v>
      </c>
      <c r="W1386" s="32">
        <v>0</v>
      </c>
      <c r="X1386" s="32">
        <v>0</v>
      </c>
      <c r="Y1386" s="32">
        <v>0</v>
      </c>
      <c r="Z1386" s="32">
        <v>0</v>
      </c>
      <c r="AA1386" s="32">
        <v>0</v>
      </c>
      <c r="AB1386" s="32">
        <v>0</v>
      </c>
      <c r="AC1386" s="32">
        <v>0</v>
      </c>
      <c r="AD1386" s="32">
        <v>0</v>
      </c>
      <c r="AE1386" s="32">
        <v>0</v>
      </c>
      <c r="AF1386" s="32">
        <v>0</v>
      </c>
      <c r="AG1386" s="32">
        <v>0</v>
      </c>
      <c r="AH1386" s="32">
        <v>0</v>
      </c>
      <c r="AI1386" s="32">
        <v>0</v>
      </c>
      <c r="AJ1386" s="32">
        <v>0</v>
      </c>
      <c r="AK1386" s="32">
        <v>0</v>
      </c>
      <c r="AL1386" s="32">
        <v>0</v>
      </c>
      <c r="AM1386" s="32">
        <v>0</v>
      </c>
      <c r="AN1386" s="32">
        <v>0</v>
      </c>
      <c r="AO1386" s="32">
        <v>0</v>
      </c>
      <c r="AP1386" s="32">
        <v>0</v>
      </c>
      <c r="AQ1386" s="32">
        <v>0</v>
      </c>
      <c r="AR1386" s="32">
        <v>0</v>
      </c>
      <c r="AS1386" s="32">
        <v>0</v>
      </c>
      <c r="AT1386" s="32">
        <v>0</v>
      </c>
      <c r="AU1386" s="32">
        <v>0</v>
      </c>
      <c r="AV1386" s="32">
        <v>0</v>
      </c>
      <c r="AW1386" s="32">
        <v>0</v>
      </c>
      <c r="AX1386" s="32">
        <v>0</v>
      </c>
      <c r="AY1386" s="32">
        <v>0</v>
      </c>
      <c r="AZ1386" s="32">
        <v>0</v>
      </c>
      <c r="BA1386" s="32">
        <v>0</v>
      </c>
      <c r="BB1386" s="33">
        <f t="shared" si="948"/>
        <v>0</v>
      </c>
      <c r="BC1386" s="33">
        <f t="shared" si="949"/>
        <v>0</v>
      </c>
      <c r="BD1386" s="33">
        <f t="shared" si="950"/>
        <v>0</v>
      </c>
      <c r="BE1386" s="33">
        <f t="shared" si="951"/>
        <v>0</v>
      </c>
      <c r="BF1386" s="33">
        <f t="shared" si="952"/>
        <v>0</v>
      </c>
      <c r="BG1386" s="33">
        <f t="shared" si="953"/>
        <v>0</v>
      </c>
      <c r="BH1386" s="33">
        <f t="shared" si="954"/>
        <v>0</v>
      </c>
      <c r="BI1386" s="33">
        <f t="shared" si="955"/>
        <v>0</v>
      </c>
      <c r="BJ1386" s="33">
        <f t="shared" si="956"/>
        <v>0</v>
      </c>
      <c r="BK1386" s="33">
        <f t="shared" si="957"/>
        <v>0</v>
      </c>
    </row>
    <row r="1387" spans="1:63" ht="31.5" x14ac:dyDescent="0.25">
      <c r="A1387" s="27" t="s">
        <v>2019</v>
      </c>
      <c r="B1387" s="28" t="s">
        <v>2060</v>
      </c>
      <c r="C1387" s="60" t="s">
        <v>2061</v>
      </c>
      <c r="D1387" s="33">
        <v>0</v>
      </c>
      <c r="E1387" s="33">
        <v>0</v>
      </c>
      <c r="F1387" s="33">
        <v>0</v>
      </c>
      <c r="G1387" s="33">
        <v>0</v>
      </c>
      <c r="H1387" s="33">
        <v>2</v>
      </c>
      <c r="I1387" s="33">
        <v>0</v>
      </c>
      <c r="J1387" s="33">
        <v>0</v>
      </c>
      <c r="K1387" s="33">
        <v>0</v>
      </c>
      <c r="L1387" s="33">
        <v>0</v>
      </c>
      <c r="M1387" s="33">
        <v>0</v>
      </c>
      <c r="N1387" s="32">
        <v>0</v>
      </c>
      <c r="O1387" s="32">
        <v>0</v>
      </c>
      <c r="P1387" s="32">
        <v>0</v>
      </c>
      <c r="Q1387" s="32">
        <v>0</v>
      </c>
      <c r="R1387" s="32">
        <v>0</v>
      </c>
      <c r="S1387" s="32">
        <v>0</v>
      </c>
      <c r="T1387" s="32">
        <v>0</v>
      </c>
      <c r="U1387" s="32">
        <v>0</v>
      </c>
      <c r="V1387" s="32">
        <v>0</v>
      </c>
      <c r="W1387" s="32">
        <v>0</v>
      </c>
      <c r="X1387" s="32">
        <v>0</v>
      </c>
      <c r="Y1387" s="32">
        <v>0</v>
      </c>
      <c r="Z1387" s="32">
        <v>0</v>
      </c>
      <c r="AA1387" s="32">
        <v>0</v>
      </c>
      <c r="AB1387" s="32">
        <v>0</v>
      </c>
      <c r="AC1387" s="32">
        <v>0</v>
      </c>
      <c r="AD1387" s="32">
        <v>0</v>
      </c>
      <c r="AE1387" s="32">
        <v>0</v>
      </c>
      <c r="AF1387" s="32">
        <v>0</v>
      </c>
      <c r="AG1387" s="32">
        <v>0</v>
      </c>
      <c r="AH1387" s="32">
        <v>0</v>
      </c>
      <c r="AI1387" s="32">
        <v>0</v>
      </c>
      <c r="AJ1387" s="32">
        <v>0</v>
      </c>
      <c r="AK1387" s="32">
        <v>0</v>
      </c>
      <c r="AL1387" s="32">
        <v>0</v>
      </c>
      <c r="AM1387" s="32">
        <v>0</v>
      </c>
      <c r="AN1387" s="32">
        <v>0</v>
      </c>
      <c r="AO1387" s="32">
        <v>0</v>
      </c>
      <c r="AP1387" s="32">
        <v>0</v>
      </c>
      <c r="AQ1387" s="32">
        <v>0</v>
      </c>
      <c r="AR1387" s="32">
        <v>0</v>
      </c>
      <c r="AS1387" s="32">
        <v>0</v>
      </c>
      <c r="AT1387" s="32">
        <v>0</v>
      </c>
      <c r="AU1387" s="32">
        <v>0</v>
      </c>
      <c r="AV1387" s="32">
        <v>0</v>
      </c>
      <c r="AW1387" s="32">
        <v>0</v>
      </c>
      <c r="AX1387" s="32">
        <v>0</v>
      </c>
      <c r="AY1387" s="32">
        <v>0</v>
      </c>
      <c r="AZ1387" s="32">
        <v>0</v>
      </c>
      <c r="BA1387" s="32">
        <v>0</v>
      </c>
      <c r="BB1387" s="33">
        <f t="shared" si="948"/>
        <v>0</v>
      </c>
      <c r="BC1387" s="33">
        <f t="shared" si="949"/>
        <v>0</v>
      </c>
      <c r="BD1387" s="33">
        <f t="shared" si="950"/>
        <v>0</v>
      </c>
      <c r="BE1387" s="33">
        <f t="shared" si="951"/>
        <v>0</v>
      </c>
      <c r="BF1387" s="33">
        <f t="shared" si="952"/>
        <v>0</v>
      </c>
      <c r="BG1387" s="33">
        <f t="shared" si="953"/>
        <v>0</v>
      </c>
      <c r="BH1387" s="33">
        <f t="shared" si="954"/>
        <v>0</v>
      </c>
      <c r="BI1387" s="33">
        <f t="shared" si="955"/>
        <v>0</v>
      </c>
      <c r="BJ1387" s="33">
        <f t="shared" si="956"/>
        <v>0</v>
      </c>
      <c r="BK1387" s="33">
        <f t="shared" si="957"/>
        <v>0</v>
      </c>
    </row>
    <row r="1388" spans="1:63" x14ac:dyDescent="0.25">
      <c r="A1388" s="27" t="s">
        <v>2019</v>
      </c>
      <c r="B1388" s="28" t="s">
        <v>2062</v>
      </c>
      <c r="C1388" s="60" t="s">
        <v>2063</v>
      </c>
      <c r="D1388" s="33">
        <v>0</v>
      </c>
      <c r="E1388" s="33">
        <v>0</v>
      </c>
      <c r="F1388" s="33">
        <v>0</v>
      </c>
      <c r="G1388" s="33">
        <v>0</v>
      </c>
      <c r="H1388" s="33">
        <v>1</v>
      </c>
      <c r="I1388" s="33">
        <v>0</v>
      </c>
      <c r="J1388" s="33">
        <v>0</v>
      </c>
      <c r="K1388" s="33">
        <v>0</v>
      </c>
      <c r="L1388" s="33">
        <v>0</v>
      </c>
      <c r="M1388" s="33">
        <v>0</v>
      </c>
      <c r="N1388" s="32">
        <v>0</v>
      </c>
      <c r="O1388" s="32">
        <v>0</v>
      </c>
      <c r="P1388" s="32">
        <v>0</v>
      </c>
      <c r="Q1388" s="32">
        <v>0</v>
      </c>
      <c r="R1388" s="32">
        <v>0</v>
      </c>
      <c r="S1388" s="32">
        <v>0</v>
      </c>
      <c r="T1388" s="32">
        <v>0</v>
      </c>
      <c r="U1388" s="32">
        <v>0</v>
      </c>
      <c r="V1388" s="32">
        <v>0</v>
      </c>
      <c r="W1388" s="32">
        <v>0</v>
      </c>
      <c r="X1388" s="32">
        <v>0</v>
      </c>
      <c r="Y1388" s="32">
        <v>0</v>
      </c>
      <c r="Z1388" s="32">
        <v>0</v>
      </c>
      <c r="AA1388" s="32">
        <v>0</v>
      </c>
      <c r="AB1388" s="32">
        <v>0</v>
      </c>
      <c r="AC1388" s="32">
        <v>0</v>
      </c>
      <c r="AD1388" s="32">
        <v>0</v>
      </c>
      <c r="AE1388" s="32">
        <v>0</v>
      </c>
      <c r="AF1388" s="32">
        <v>0</v>
      </c>
      <c r="AG1388" s="32">
        <v>0</v>
      </c>
      <c r="AH1388" s="32">
        <v>0</v>
      </c>
      <c r="AI1388" s="32">
        <v>0</v>
      </c>
      <c r="AJ1388" s="32">
        <v>0</v>
      </c>
      <c r="AK1388" s="32">
        <v>0</v>
      </c>
      <c r="AL1388" s="32">
        <v>0</v>
      </c>
      <c r="AM1388" s="32">
        <v>0</v>
      </c>
      <c r="AN1388" s="32">
        <v>0</v>
      </c>
      <c r="AO1388" s="32">
        <v>0</v>
      </c>
      <c r="AP1388" s="32">
        <v>0</v>
      </c>
      <c r="AQ1388" s="32">
        <v>0</v>
      </c>
      <c r="AR1388" s="32">
        <v>0</v>
      </c>
      <c r="AS1388" s="32">
        <v>0</v>
      </c>
      <c r="AT1388" s="32">
        <v>0</v>
      </c>
      <c r="AU1388" s="32">
        <v>0</v>
      </c>
      <c r="AV1388" s="32">
        <v>0</v>
      </c>
      <c r="AW1388" s="32">
        <v>0</v>
      </c>
      <c r="AX1388" s="32">
        <v>0</v>
      </c>
      <c r="AY1388" s="32">
        <v>0</v>
      </c>
      <c r="AZ1388" s="32">
        <v>0</v>
      </c>
      <c r="BA1388" s="32">
        <v>0</v>
      </c>
      <c r="BB1388" s="33">
        <f t="shared" si="948"/>
        <v>0</v>
      </c>
      <c r="BC1388" s="33">
        <f t="shared" si="949"/>
        <v>0</v>
      </c>
      <c r="BD1388" s="33">
        <f t="shared" si="950"/>
        <v>0</v>
      </c>
      <c r="BE1388" s="33">
        <f t="shared" si="951"/>
        <v>0</v>
      </c>
      <c r="BF1388" s="33">
        <f t="shared" si="952"/>
        <v>0</v>
      </c>
      <c r="BG1388" s="33">
        <f t="shared" si="953"/>
        <v>0</v>
      </c>
      <c r="BH1388" s="33">
        <f t="shared" si="954"/>
        <v>0</v>
      </c>
      <c r="BI1388" s="33">
        <f t="shared" si="955"/>
        <v>0</v>
      </c>
      <c r="BJ1388" s="33">
        <f t="shared" si="956"/>
        <v>0</v>
      </c>
      <c r="BK1388" s="33">
        <f t="shared" si="957"/>
        <v>0</v>
      </c>
    </row>
    <row r="1389" spans="1:63" ht="31.5" x14ac:dyDescent="0.25">
      <c r="A1389" s="27" t="s">
        <v>2019</v>
      </c>
      <c r="B1389" s="28" t="s">
        <v>2064</v>
      </c>
      <c r="C1389" s="60" t="s">
        <v>2065</v>
      </c>
      <c r="D1389" s="33">
        <v>0</v>
      </c>
      <c r="E1389" s="33">
        <v>0</v>
      </c>
      <c r="F1389" s="33">
        <v>0</v>
      </c>
      <c r="G1389" s="33">
        <v>0</v>
      </c>
      <c r="H1389" s="33">
        <v>2</v>
      </c>
      <c r="I1389" s="33">
        <v>0</v>
      </c>
      <c r="J1389" s="33">
        <v>0</v>
      </c>
      <c r="K1389" s="33">
        <v>0</v>
      </c>
      <c r="L1389" s="33">
        <v>0</v>
      </c>
      <c r="M1389" s="33">
        <v>0</v>
      </c>
      <c r="N1389" s="32">
        <v>0</v>
      </c>
      <c r="O1389" s="32">
        <v>0</v>
      </c>
      <c r="P1389" s="32">
        <v>0</v>
      </c>
      <c r="Q1389" s="32">
        <v>0</v>
      </c>
      <c r="R1389" s="32">
        <v>0</v>
      </c>
      <c r="S1389" s="32">
        <v>0</v>
      </c>
      <c r="T1389" s="32">
        <v>0</v>
      </c>
      <c r="U1389" s="32">
        <v>0</v>
      </c>
      <c r="V1389" s="32">
        <v>0</v>
      </c>
      <c r="W1389" s="32">
        <v>0</v>
      </c>
      <c r="X1389" s="32">
        <v>0</v>
      </c>
      <c r="Y1389" s="32">
        <v>0</v>
      </c>
      <c r="Z1389" s="32">
        <v>0</v>
      </c>
      <c r="AA1389" s="32">
        <v>0</v>
      </c>
      <c r="AB1389" s="32">
        <v>0</v>
      </c>
      <c r="AC1389" s="32">
        <v>0</v>
      </c>
      <c r="AD1389" s="32">
        <v>0</v>
      </c>
      <c r="AE1389" s="32">
        <v>0</v>
      </c>
      <c r="AF1389" s="32">
        <v>0</v>
      </c>
      <c r="AG1389" s="32">
        <v>0</v>
      </c>
      <c r="AH1389" s="32">
        <v>0</v>
      </c>
      <c r="AI1389" s="32">
        <v>0</v>
      </c>
      <c r="AJ1389" s="32">
        <v>0</v>
      </c>
      <c r="AK1389" s="32">
        <v>0</v>
      </c>
      <c r="AL1389" s="32">
        <v>0</v>
      </c>
      <c r="AM1389" s="32">
        <v>0</v>
      </c>
      <c r="AN1389" s="32">
        <v>0</v>
      </c>
      <c r="AO1389" s="32">
        <v>0</v>
      </c>
      <c r="AP1389" s="32">
        <v>0</v>
      </c>
      <c r="AQ1389" s="32">
        <v>0</v>
      </c>
      <c r="AR1389" s="32">
        <v>0</v>
      </c>
      <c r="AS1389" s="32">
        <v>0</v>
      </c>
      <c r="AT1389" s="32">
        <v>0</v>
      </c>
      <c r="AU1389" s="32">
        <v>0</v>
      </c>
      <c r="AV1389" s="32">
        <v>0</v>
      </c>
      <c r="AW1389" s="32">
        <v>0</v>
      </c>
      <c r="AX1389" s="32">
        <v>0</v>
      </c>
      <c r="AY1389" s="32">
        <v>0</v>
      </c>
      <c r="AZ1389" s="32">
        <v>0</v>
      </c>
      <c r="BA1389" s="32">
        <v>0</v>
      </c>
      <c r="BB1389" s="33">
        <f t="shared" si="948"/>
        <v>0</v>
      </c>
      <c r="BC1389" s="33">
        <f t="shared" si="949"/>
        <v>0</v>
      </c>
      <c r="BD1389" s="33">
        <f t="shared" si="950"/>
        <v>0</v>
      </c>
      <c r="BE1389" s="33">
        <f t="shared" si="951"/>
        <v>0</v>
      </c>
      <c r="BF1389" s="33">
        <f t="shared" si="952"/>
        <v>0</v>
      </c>
      <c r="BG1389" s="33">
        <f t="shared" si="953"/>
        <v>0</v>
      </c>
      <c r="BH1389" s="33">
        <f t="shared" si="954"/>
        <v>0</v>
      </c>
      <c r="BI1389" s="33">
        <f t="shared" si="955"/>
        <v>0</v>
      </c>
      <c r="BJ1389" s="33">
        <f t="shared" si="956"/>
        <v>0</v>
      </c>
      <c r="BK1389" s="33">
        <f t="shared" si="957"/>
        <v>0</v>
      </c>
    </row>
    <row r="1390" spans="1:63" x14ac:dyDescent="0.25">
      <c r="A1390" s="27" t="s">
        <v>2019</v>
      </c>
      <c r="B1390" s="28" t="s">
        <v>2066</v>
      </c>
      <c r="C1390" s="60" t="s">
        <v>2067</v>
      </c>
      <c r="D1390" s="33">
        <v>0</v>
      </c>
      <c r="E1390" s="33">
        <v>0</v>
      </c>
      <c r="F1390" s="33">
        <v>0</v>
      </c>
      <c r="G1390" s="33">
        <v>0</v>
      </c>
      <c r="H1390" s="33">
        <v>1</v>
      </c>
      <c r="I1390" s="33">
        <v>0</v>
      </c>
      <c r="J1390" s="33">
        <v>0</v>
      </c>
      <c r="K1390" s="33">
        <v>0</v>
      </c>
      <c r="L1390" s="33">
        <v>0</v>
      </c>
      <c r="M1390" s="33">
        <v>0</v>
      </c>
      <c r="N1390" s="32">
        <v>0</v>
      </c>
      <c r="O1390" s="32">
        <v>0</v>
      </c>
      <c r="P1390" s="32">
        <v>0</v>
      </c>
      <c r="Q1390" s="32">
        <v>0</v>
      </c>
      <c r="R1390" s="32">
        <v>0</v>
      </c>
      <c r="S1390" s="32">
        <v>0</v>
      </c>
      <c r="T1390" s="32">
        <v>0</v>
      </c>
      <c r="U1390" s="32">
        <v>0</v>
      </c>
      <c r="V1390" s="32">
        <v>0</v>
      </c>
      <c r="W1390" s="32">
        <v>0</v>
      </c>
      <c r="X1390" s="32">
        <v>0</v>
      </c>
      <c r="Y1390" s="32">
        <v>0</v>
      </c>
      <c r="Z1390" s="32">
        <v>0</v>
      </c>
      <c r="AA1390" s="32">
        <v>0</v>
      </c>
      <c r="AB1390" s="32">
        <v>0</v>
      </c>
      <c r="AC1390" s="32">
        <v>0</v>
      </c>
      <c r="AD1390" s="32">
        <v>0</v>
      </c>
      <c r="AE1390" s="32">
        <v>0</v>
      </c>
      <c r="AF1390" s="32">
        <v>0</v>
      </c>
      <c r="AG1390" s="32">
        <v>0</v>
      </c>
      <c r="AH1390" s="32">
        <v>0</v>
      </c>
      <c r="AI1390" s="32">
        <v>0</v>
      </c>
      <c r="AJ1390" s="32">
        <v>0</v>
      </c>
      <c r="AK1390" s="32">
        <v>0</v>
      </c>
      <c r="AL1390" s="32">
        <v>0</v>
      </c>
      <c r="AM1390" s="32">
        <v>0</v>
      </c>
      <c r="AN1390" s="32">
        <v>0</v>
      </c>
      <c r="AO1390" s="32">
        <v>0</v>
      </c>
      <c r="AP1390" s="32">
        <v>0</v>
      </c>
      <c r="AQ1390" s="32">
        <v>0</v>
      </c>
      <c r="AR1390" s="32">
        <v>0</v>
      </c>
      <c r="AS1390" s="32">
        <v>0</v>
      </c>
      <c r="AT1390" s="32">
        <v>0</v>
      </c>
      <c r="AU1390" s="32">
        <v>0</v>
      </c>
      <c r="AV1390" s="32">
        <v>0</v>
      </c>
      <c r="AW1390" s="32">
        <v>0</v>
      </c>
      <c r="AX1390" s="32">
        <v>0</v>
      </c>
      <c r="AY1390" s="32">
        <v>0</v>
      </c>
      <c r="AZ1390" s="32">
        <v>0</v>
      </c>
      <c r="BA1390" s="32">
        <v>0</v>
      </c>
      <c r="BB1390" s="33">
        <f t="shared" si="948"/>
        <v>0</v>
      </c>
      <c r="BC1390" s="33">
        <f t="shared" si="949"/>
        <v>0</v>
      </c>
      <c r="BD1390" s="33">
        <f t="shared" si="950"/>
        <v>0</v>
      </c>
      <c r="BE1390" s="33">
        <f t="shared" si="951"/>
        <v>0</v>
      </c>
      <c r="BF1390" s="33">
        <f t="shared" si="952"/>
        <v>0</v>
      </c>
      <c r="BG1390" s="33">
        <f t="shared" si="953"/>
        <v>0</v>
      </c>
      <c r="BH1390" s="33">
        <f t="shared" si="954"/>
        <v>0</v>
      </c>
      <c r="BI1390" s="33">
        <f t="shared" si="955"/>
        <v>0</v>
      </c>
      <c r="BJ1390" s="33">
        <f t="shared" si="956"/>
        <v>0</v>
      </c>
      <c r="BK1390" s="33">
        <f t="shared" si="957"/>
        <v>0</v>
      </c>
    </row>
    <row r="1391" spans="1:63" ht="31.5" x14ac:dyDescent="0.25">
      <c r="A1391" s="27" t="s">
        <v>2019</v>
      </c>
      <c r="B1391" s="28" t="s">
        <v>2068</v>
      </c>
      <c r="C1391" s="76" t="s">
        <v>2069</v>
      </c>
      <c r="D1391" s="33">
        <v>0</v>
      </c>
      <c r="E1391" s="33">
        <v>0</v>
      </c>
      <c r="F1391" s="33">
        <v>0</v>
      </c>
      <c r="G1391" s="33">
        <v>0</v>
      </c>
      <c r="H1391" s="33">
        <v>1</v>
      </c>
      <c r="I1391" s="33">
        <v>0</v>
      </c>
      <c r="J1391" s="33">
        <v>0</v>
      </c>
      <c r="K1391" s="33">
        <v>0</v>
      </c>
      <c r="L1391" s="33">
        <v>0</v>
      </c>
      <c r="M1391" s="33">
        <v>0</v>
      </c>
      <c r="N1391" s="32">
        <v>0</v>
      </c>
      <c r="O1391" s="32">
        <v>0</v>
      </c>
      <c r="P1391" s="32">
        <v>0</v>
      </c>
      <c r="Q1391" s="32">
        <v>0</v>
      </c>
      <c r="R1391" s="33">
        <v>0</v>
      </c>
      <c r="S1391" s="32">
        <v>0</v>
      </c>
      <c r="T1391" s="32">
        <v>0</v>
      </c>
      <c r="U1391" s="32">
        <v>0</v>
      </c>
      <c r="V1391" s="32">
        <v>0</v>
      </c>
      <c r="W1391" s="32">
        <v>0</v>
      </c>
      <c r="X1391" s="32">
        <v>0</v>
      </c>
      <c r="Y1391" s="32">
        <v>0</v>
      </c>
      <c r="Z1391" s="32">
        <v>0</v>
      </c>
      <c r="AA1391" s="32">
        <v>0</v>
      </c>
      <c r="AB1391" s="32">
        <v>0</v>
      </c>
      <c r="AC1391" s="32">
        <v>0</v>
      </c>
      <c r="AD1391" s="32">
        <v>0</v>
      </c>
      <c r="AE1391" s="32">
        <v>0</v>
      </c>
      <c r="AF1391" s="32">
        <v>0</v>
      </c>
      <c r="AG1391" s="32">
        <v>0</v>
      </c>
      <c r="AH1391" s="32">
        <v>0</v>
      </c>
      <c r="AI1391" s="32">
        <v>0</v>
      </c>
      <c r="AJ1391" s="32">
        <v>0</v>
      </c>
      <c r="AK1391" s="32">
        <v>0</v>
      </c>
      <c r="AL1391" s="32">
        <v>0</v>
      </c>
      <c r="AM1391" s="32">
        <v>0</v>
      </c>
      <c r="AN1391" s="32">
        <v>0</v>
      </c>
      <c r="AO1391" s="32">
        <v>0</v>
      </c>
      <c r="AP1391" s="32">
        <v>0</v>
      </c>
      <c r="AQ1391" s="32">
        <v>0</v>
      </c>
      <c r="AR1391" s="32">
        <v>0</v>
      </c>
      <c r="AS1391" s="32">
        <v>0</v>
      </c>
      <c r="AT1391" s="32">
        <v>0</v>
      </c>
      <c r="AU1391" s="32">
        <v>0</v>
      </c>
      <c r="AV1391" s="32">
        <v>0</v>
      </c>
      <c r="AW1391" s="32">
        <v>0</v>
      </c>
      <c r="AX1391" s="32">
        <v>0</v>
      </c>
      <c r="AY1391" s="32">
        <v>0</v>
      </c>
      <c r="AZ1391" s="32">
        <v>0</v>
      </c>
      <c r="BA1391" s="32">
        <v>0</v>
      </c>
      <c r="BB1391" s="33">
        <f t="shared" si="948"/>
        <v>0</v>
      </c>
      <c r="BC1391" s="33">
        <f t="shared" si="949"/>
        <v>0</v>
      </c>
      <c r="BD1391" s="33">
        <f t="shared" si="950"/>
        <v>0</v>
      </c>
      <c r="BE1391" s="33">
        <f t="shared" si="951"/>
        <v>0</v>
      </c>
      <c r="BF1391" s="33">
        <f t="shared" si="952"/>
        <v>0</v>
      </c>
      <c r="BG1391" s="33">
        <f t="shared" si="953"/>
        <v>0</v>
      </c>
      <c r="BH1391" s="33">
        <f t="shared" si="954"/>
        <v>0</v>
      </c>
      <c r="BI1391" s="33">
        <f t="shared" si="955"/>
        <v>0</v>
      </c>
      <c r="BJ1391" s="33">
        <f t="shared" si="956"/>
        <v>0</v>
      </c>
      <c r="BK1391" s="33">
        <f t="shared" si="957"/>
        <v>0</v>
      </c>
    </row>
    <row r="1392" spans="1:63" ht="31.5" x14ac:dyDescent="0.25">
      <c r="A1392" s="27" t="s">
        <v>2019</v>
      </c>
      <c r="B1392" s="28" t="s">
        <v>2070</v>
      </c>
      <c r="C1392" s="76" t="s">
        <v>2071</v>
      </c>
      <c r="D1392" s="33">
        <v>0</v>
      </c>
      <c r="E1392" s="33">
        <v>0</v>
      </c>
      <c r="F1392" s="33">
        <v>0</v>
      </c>
      <c r="G1392" s="33">
        <v>0</v>
      </c>
      <c r="H1392" s="33">
        <v>1</v>
      </c>
      <c r="I1392" s="33">
        <v>0</v>
      </c>
      <c r="J1392" s="33">
        <v>0</v>
      </c>
      <c r="K1392" s="33">
        <v>0</v>
      </c>
      <c r="L1392" s="33">
        <v>0</v>
      </c>
      <c r="M1392" s="33">
        <v>0</v>
      </c>
      <c r="N1392" s="32">
        <v>0</v>
      </c>
      <c r="O1392" s="32">
        <v>0</v>
      </c>
      <c r="P1392" s="32">
        <v>0</v>
      </c>
      <c r="Q1392" s="32">
        <v>0</v>
      </c>
      <c r="R1392" s="33">
        <v>0</v>
      </c>
      <c r="S1392" s="32">
        <v>0</v>
      </c>
      <c r="T1392" s="32">
        <v>0</v>
      </c>
      <c r="U1392" s="32">
        <v>0</v>
      </c>
      <c r="V1392" s="32">
        <v>0</v>
      </c>
      <c r="W1392" s="32">
        <v>0</v>
      </c>
      <c r="X1392" s="32">
        <v>0</v>
      </c>
      <c r="Y1392" s="32">
        <v>0</v>
      </c>
      <c r="Z1392" s="32">
        <v>0</v>
      </c>
      <c r="AA1392" s="32">
        <v>0</v>
      </c>
      <c r="AB1392" s="32">
        <v>0</v>
      </c>
      <c r="AC1392" s="32">
        <v>0</v>
      </c>
      <c r="AD1392" s="32">
        <v>0</v>
      </c>
      <c r="AE1392" s="32">
        <v>0</v>
      </c>
      <c r="AF1392" s="32">
        <v>0</v>
      </c>
      <c r="AG1392" s="32">
        <v>0</v>
      </c>
      <c r="AH1392" s="32">
        <v>0</v>
      </c>
      <c r="AI1392" s="32">
        <v>0</v>
      </c>
      <c r="AJ1392" s="32">
        <v>0</v>
      </c>
      <c r="AK1392" s="32">
        <v>0</v>
      </c>
      <c r="AL1392" s="32">
        <v>0</v>
      </c>
      <c r="AM1392" s="32">
        <v>0</v>
      </c>
      <c r="AN1392" s="32">
        <v>0</v>
      </c>
      <c r="AO1392" s="32">
        <v>0</v>
      </c>
      <c r="AP1392" s="32">
        <v>0</v>
      </c>
      <c r="AQ1392" s="32">
        <v>0</v>
      </c>
      <c r="AR1392" s="32">
        <v>0</v>
      </c>
      <c r="AS1392" s="32">
        <v>0</v>
      </c>
      <c r="AT1392" s="32">
        <v>0</v>
      </c>
      <c r="AU1392" s="32">
        <v>0</v>
      </c>
      <c r="AV1392" s="32">
        <v>0</v>
      </c>
      <c r="AW1392" s="32">
        <v>0</v>
      </c>
      <c r="AX1392" s="32">
        <v>0</v>
      </c>
      <c r="AY1392" s="32">
        <v>0</v>
      </c>
      <c r="AZ1392" s="32">
        <v>0</v>
      </c>
      <c r="BA1392" s="32">
        <v>0</v>
      </c>
      <c r="BB1392" s="33">
        <f t="shared" si="948"/>
        <v>0</v>
      </c>
      <c r="BC1392" s="33">
        <f t="shared" si="949"/>
        <v>0</v>
      </c>
      <c r="BD1392" s="33">
        <f t="shared" si="950"/>
        <v>0</v>
      </c>
      <c r="BE1392" s="33">
        <f t="shared" si="951"/>
        <v>0</v>
      </c>
      <c r="BF1392" s="33">
        <f t="shared" si="952"/>
        <v>0</v>
      </c>
      <c r="BG1392" s="33">
        <f t="shared" si="953"/>
        <v>0</v>
      </c>
      <c r="BH1392" s="33">
        <f t="shared" si="954"/>
        <v>0</v>
      </c>
      <c r="BI1392" s="33">
        <f t="shared" si="955"/>
        <v>0</v>
      </c>
      <c r="BJ1392" s="33">
        <f t="shared" si="956"/>
        <v>0</v>
      </c>
      <c r="BK1392" s="33">
        <f t="shared" si="957"/>
        <v>0</v>
      </c>
    </row>
    <row r="1393" spans="1:63" ht="31.5" x14ac:dyDescent="0.25">
      <c r="A1393" s="27" t="s">
        <v>2019</v>
      </c>
      <c r="B1393" s="28" t="s">
        <v>2072</v>
      </c>
      <c r="C1393" s="76" t="s">
        <v>2073</v>
      </c>
      <c r="D1393" s="33">
        <v>0</v>
      </c>
      <c r="E1393" s="33">
        <v>0</v>
      </c>
      <c r="F1393" s="33">
        <v>0</v>
      </c>
      <c r="G1393" s="33">
        <v>0</v>
      </c>
      <c r="H1393" s="33">
        <v>1</v>
      </c>
      <c r="I1393" s="33">
        <v>0</v>
      </c>
      <c r="J1393" s="33">
        <v>0</v>
      </c>
      <c r="K1393" s="33">
        <v>0</v>
      </c>
      <c r="L1393" s="33">
        <v>0</v>
      </c>
      <c r="M1393" s="33">
        <v>0</v>
      </c>
      <c r="N1393" s="32">
        <v>0</v>
      </c>
      <c r="O1393" s="32">
        <v>0</v>
      </c>
      <c r="P1393" s="32">
        <v>0</v>
      </c>
      <c r="Q1393" s="32">
        <v>0</v>
      </c>
      <c r="R1393" s="33">
        <v>0</v>
      </c>
      <c r="S1393" s="32">
        <v>0</v>
      </c>
      <c r="T1393" s="32">
        <v>0</v>
      </c>
      <c r="U1393" s="32">
        <v>0</v>
      </c>
      <c r="V1393" s="32">
        <v>0</v>
      </c>
      <c r="W1393" s="32">
        <v>0</v>
      </c>
      <c r="X1393" s="32">
        <v>0</v>
      </c>
      <c r="Y1393" s="32">
        <v>0</v>
      </c>
      <c r="Z1393" s="32">
        <v>0</v>
      </c>
      <c r="AA1393" s="32">
        <v>0</v>
      </c>
      <c r="AB1393" s="32">
        <v>0</v>
      </c>
      <c r="AC1393" s="32">
        <v>0</v>
      </c>
      <c r="AD1393" s="32">
        <v>0</v>
      </c>
      <c r="AE1393" s="32">
        <v>0</v>
      </c>
      <c r="AF1393" s="32">
        <v>0</v>
      </c>
      <c r="AG1393" s="32">
        <v>0</v>
      </c>
      <c r="AH1393" s="32">
        <v>0</v>
      </c>
      <c r="AI1393" s="32">
        <v>0</v>
      </c>
      <c r="AJ1393" s="32">
        <v>0</v>
      </c>
      <c r="AK1393" s="32">
        <v>0</v>
      </c>
      <c r="AL1393" s="32">
        <v>0</v>
      </c>
      <c r="AM1393" s="32">
        <v>0</v>
      </c>
      <c r="AN1393" s="32">
        <v>0</v>
      </c>
      <c r="AO1393" s="32">
        <v>0</v>
      </c>
      <c r="AP1393" s="32">
        <v>0</v>
      </c>
      <c r="AQ1393" s="32">
        <v>0</v>
      </c>
      <c r="AR1393" s="32">
        <v>0</v>
      </c>
      <c r="AS1393" s="32">
        <v>0</v>
      </c>
      <c r="AT1393" s="32">
        <v>0</v>
      </c>
      <c r="AU1393" s="32">
        <v>0</v>
      </c>
      <c r="AV1393" s="32">
        <v>0</v>
      </c>
      <c r="AW1393" s="32">
        <v>0</v>
      </c>
      <c r="AX1393" s="32">
        <v>0</v>
      </c>
      <c r="AY1393" s="32">
        <v>0</v>
      </c>
      <c r="AZ1393" s="32">
        <v>0</v>
      </c>
      <c r="BA1393" s="32">
        <v>0</v>
      </c>
      <c r="BB1393" s="33">
        <f t="shared" si="948"/>
        <v>0</v>
      </c>
      <c r="BC1393" s="33">
        <f t="shared" si="949"/>
        <v>0</v>
      </c>
      <c r="BD1393" s="33">
        <f t="shared" si="950"/>
        <v>0</v>
      </c>
      <c r="BE1393" s="33">
        <f t="shared" si="951"/>
        <v>0</v>
      </c>
      <c r="BF1393" s="33">
        <f t="shared" si="952"/>
        <v>0</v>
      </c>
      <c r="BG1393" s="33">
        <f t="shared" si="953"/>
        <v>0</v>
      </c>
      <c r="BH1393" s="33">
        <f t="shared" si="954"/>
        <v>0</v>
      </c>
      <c r="BI1393" s="33">
        <f t="shared" si="955"/>
        <v>0</v>
      </c>
      <c r="BJ1393" s="33">
        <f t="shared" si="956"/>
        <v>0</v>
      </c>
      <c r="BK1393" s="33">
        <f t="shared" si="957"/>
        <v>0</v>
      </c>
    </row>
    <row r="1394" spans="1:63" ht="31.5" x14ac:dyDescent="0.25">
      <c r="A1394" s="27" t="s">
        <v>2019</v>
      </c>
      <c r="B1394" s="28" t="s">
        <v>2074</v>
      </c>
      <c r="C1394" s="76" t="s">
        <v>2075</v>
      </c>
      <c r="D1394" s="33">
        <v>0</v>
      </c>
      <c r="E1394" s="33">
        <v>0</v>
      </c>
      <c r="F1394" s="33">
        <v>0</v>
      </c>
      <c r="G1394" s="33">
        <v>0</v>
      </c>
      <c r="H1394" s="33">
        <v>1</v>
      </c>
      <c r="I1394" s="33">
        <v>0</v>
      </c>
      <c r="J1394" s="33">
        <v>0</v>
      </c>
      <c r="K1394" s="33">
        <v>0</v>
      </c>
      <c r="L1394" s="33">
        <v>0</v>
      </c>
      <c r="M1394" s="33">
        <v>0</v>
      </c>
      <c r="N1394" s="32">
        <v>0</v>
      </c>
      <c r="O1394" s="32">
        <v>0</v>
      </c>
      <c r="P1394" s="32">
        <v>0</v>
      </c>
      <c r="Q1394" s="32">
        <v>0</v>
      </c>
      <c r="R1394" s="33">
        <v>0</v>
      </c>
      <c r="S1394" s="32">
        <v>0</v>
      </c>
      <c r="T1394" s="32">
        <v>0</v>
      </c>
      <c r="U1394" s="32">
        <v>0</v>
      </c>
      <c r="V1394" s="32">
        <v>0</v>
      </c>
      <c r="W1394" s="32">
        <v>0</v>
      </c>
      <c r="X1394" s="32">
        <v>0</v>
      </c>
      <c r="Y1394" s="32">
        <v>0</v>
      </c>
      <c r="Z1394" s="32">
        <v>0</v>
      </c>
      <c r="AA1394" s="32">
        <v>0</v>
      </c>
      <c r="AB1394" s="32">
        <v>0</v>
      </c>
      <c r="AC1394" s="32">
        <v>0</v>
      </c>
      <c r="AD1394" s="32">
        <v>0</v>
      </c>
      <c r="AE1394" s="32">
        <v>0</v>
      </c>
      <c r="AF1394" s="32">
        <v>0</v>
      </c>
      <c r="AG1394" s="32">
        <v>0</v>
      </c>
      <c r="AH1394" s="32">
        <v>0</v>
      </c>
      <c r="AI1394" s="32">
        <v>0</v>
      </c>
      <c r="AJ1394" s="32">
        <v>0</v>
      </c>
      <c r="AK1394" s="32">
        <v>0</v>
      </c>
      <c r="AL1394" s="32">
        <v>0</v>
      </c>
      <c r="AM1394" s="32">
        <v>0</v>
      </c>
      <c r="AN1394" s="32">
        <v>0</v>
      </c>
      <c r="AO1394" s="32">
        <v>0</v>
      </c>
      <c r="AP1394" s="32">
        <v>0</v>
      </c>
      <c r="AQ1394" s="32">
        <v>0</v>
      </c>
      <c r="AR1394" s="32">
        <v>0</v>
      </c>
      <c r="AS1394" s="32">
        <v>0</v>
      </c>
      <c r="AT1394" s="32">
        <v>0</v>
      </c>
      <c r="AU1394" s="32">
        <v>0</v>
      </c>
      <c r="AV1394" s="32">
        <v>0</v>
      </c>
      <c r="AW1394" s="32">
        <v>0</v>
      </c>
      <c r="AX1394" s="32">
        <v>0</v>
      </c>
      <c r="AY1394" s="32">
        <v>0</v>
      </c>
      <c r="AZ1394" s="32">
        <v>0</v>
      </c>
      <c r="BA1394" s="32">
        <v>0</v>
      </c>
      <c r="BB1394" s="33">
        <f t="shared" si="948"/>
        <v>0</v>
      </c>
      <c r="BC1394" s="33">
        <f t="shared" si="949"/>
        <v>0</v>
      </c>
      <c r="BD1394" s="33">
        <f t="shared" si="950"/>
        <v>0</v>
      </c>
      <c r="BE1394" s="33">
        <f t="shared" si="951"/>
        <v>0</v>
      </c>
      <c r="BF1394" s="33">
        <f t="shared" si="952"/>
        <v>0</v>
      </c>
      <c r="BG1394" s="33">
        <f t="shared" si="953"/>
        <v>0</v>
      </c>
      <c r="BH1394" s="33">
        <f t="shared" si="954"/>
        <v>0</v>
      </c>
      <c r="BI1394" s="33">
        <f t="shared" si="955"/>
        <v>0</v>
      </c>
      <c r="BJ1394" s="33">
        <f t="shared" si="956"/>
        <v>0</v>
      </c>
      <c r="BK1394" s="33">
        <f t="shared" si="957"/>
        <v>0</v>
      </c>
    </row>
    <row r="1395" spans="1:63" ht="31.5" x14ac:dyDescent="0.25">
      <c r="A1395" s="27" t="s">
        <v>2019</v>
      </c>
      <c r="B1395" s="28" t="s">
        <v>2775</v>
      </c>
      <c r="C1395" s="76" t="s">
        <v>2076</v>
      </c>
      <c r="D1395" s="33">
        <v>0</v>
      </c>
      <c r="E1395" s="33">
        <v>0</v>
      </c>
      <c r="F1395" s="33">
        <v>0</v>
      </c>
      <c r="G1395" s="33">
        <v>0</v>
      </c>
      <c r="H1395" s="33">
        <v>1</v>
      </c>
      <c r="I1395" s="33">
        <v>0</v>
      </c>
      <c r="J1395" s="33">
        <v>0</v>
      </c>
      <c r="K1395" s="33">
        <v>0</v>
      </c>
      <c r="L1395" s="33">
        <v>0</v>
      </c>
      <c r="M1395" s="33">
        <v>0</v>
      </c>
      <c r="N1395" s="32">
        <v>0</v>
      </c>
      <c r="O1395" s="32">
        <v>0</v>
      </c>
      <c r="P1395" s="32">
        <v>0</v>
      </c>
      <c r="Q1395" s="32">
        <v>0</v>
      </c>
      <c r="R1395" s="33">
        <v>0</v>
      </c>
      <c r="S1395" s="32">
        <v>0</v>
      </c>
      <c r="T1395" s="32">
        <v>0</v>
      </c>
      <c r="U1395" s="32">
        <v>0</v>
      </c>
      <c r="V1395" s="32">
        <v>0</v>
      </c>
      <c r="W1395" s="32">
        <v>0</v>
      </c>
      <c r="X1395" s="32">
        <v>0</v>
      </c>
      <c r="Y1395" s="32">
        <v>0</v>
      </c>
      <c r="Z1395" s="32">
        <v>0</v>
      </c>
      <c r="AA1395" s="32">
        <v>0</v>
      </c>
      <c r="AB1395" s="32">
        <v>0</v>
      </c>
      <c r="AC1395" s="32">
        <v>0</v>
      </c>
      <c r="AD1395" s="32">
        <v>0</v>
      </c>
      <c r="AE1395" s="32">
        <v>0</v>
      </c>
      <c r="AF1395" s="32">
        <v>0</v>
      </c>
      <c r="AG1395" s="32">
        <v>0</v>
      </c>
      <c r="AH1395" s="32">
        <v>0</v>
      </c>
      <c r="AI1395" s="32">
        <v>0</v>
      </c>
      <c r="AJ1395" s="32">
        <v>0</v>
      </c>
      <c r="AK1395" s="32">
        <v>0</v>
      </c>
      <c r="AL1395" s="32">
        <v>0</v>
      </c>
      <c r="AM1395" s="32">
        <v>0</v>
      </c>
      <c r="AN1395" s="32">
        <v>0</v>
      </c>
      <c r="AO1395" s="32">
        <v>0</v>
      </c>
      <c r="AP1395" s="32">
        <v>0</v>
      </c>
      <c r="AQ1395" s="32">
        <v>0</v>
      </c>
      <c r="AR1395" s="32">
        <v>0</v>
      </c>
      <c r="AS1395" s="32">
        <v>0</v>
      </c>
      <c r="AT1395" s="32">
        <v>0</v>
      </c>
      <c r="AU1395" s="32">
        <v>0</v>
      </c>
      <c r="AV1395" s="32">
        <v>0</v>
      </c>
      <c r="AW1395" s="32">
        <v>0</v>
      </c>
      <c r="AX1395" s="32">
        <v>0</v>
      </c>
      <c r="AY1395" s="32">
        <v>0</v>
      </c>
      <c r="AZ1395" s="32">
        <v>0</v>
      </c>
      <c r="BA1395" s="32">
        <v>0</v>
      </c>
      <c r="BB1395" s="33">
        <f t="shared" si="948"/>
        <v>0</v>
      </c>
      <c r="BC1395" s="33">
        <f t="shared" si="949"/>
        <v>0</v>
      </c>
      <c r="BD1395" s="33">
        <f t="shared" si="950"/>
        <v>0</v>
      </c>
      <c r="BE1395" s="33">
        <f t="shared" si="951"/>
        <v>0</v>
      </c>
      <c r="BF1395" s="33">
        <f t="shared" si="952"/>
        <v>0</v>
      </c>
      <c r="BG1395" s="33">
        <f t="shared" si="953"/>
        <v>0</v>
      </c>
      <c r="BH1395" s="33">
        <f t="shared" si="954"/>
        <v>0</v>
      </c>
      <c r="BI1395" s="33">
        <f t="shared" si="955"/>
        <v>0</v>
      </c>
      <c r="BJ1395" s="33">
        <f t="shared" si="956"/>
        <v>0</v>
      </c>
      <c r="BK1395" s="33">
        <f t="shared" si="957"/>
        <v>0</v>
      </c>
    </row>
    <row r="1396" spans="1:63" ht="31.5" x14ac:dyDescent="0.25">
      <c r="A1396" s="27" t="s">
        <v>2019</v>
      </c>
      <c r="B1396" s="28" t="s">
        <v>2077</v>
      </c>
      <c r="C1396" s="76" t="s">
        <v>2078</v>
      </c>
      <c r="D1396" s="33">
        <v>0</v>
      </c>
      <c r="E1396" s="33">
        <v>0</v>
      </c>
      <c r="F1396" s="33">
        <v>0</v>
      </c>
      <c r="G1396" s="33">
        <v>0</v>
      </c>
      <c r="H1396" s="33">
        <v>1</v>
      </c>
      <c r="I1396" s="33">
        <v>0</v>
      </c>
      <c r="J1396" s="33">
        <v>0</v>
      </c>
      <c r="K1396" s="33">
        <v>0</v>
      </c>
      <c r="L1396" s="33">
        <v>0</v>
      </c>
      <c r="M1396" s="33">
        <v>0</v>
      </c>
      <c r="N1396" s="32">
        <v>0</v>
      </c>
      <c r="O1396" s="32">
        <v>0</v>
      </c>
      <c r="P1396" s="32">
        <v>0</v>
      </c>
      <c r="Q1396" s="32">
        <v>0</v>
      </c>
      <c r="R1396" s="33">
        <v>0</v>
      </c>
      <c r="S1396" s="32">
        <v>0</v>
      </c>
      <c r="T1396" s="32">
        <v>0</v>
      </c>
      <c r="U1396" s="32">
        <v>0</v>
      </c>
      <c r="V1396" s="32">
        <v>0</v>
      </c>
      <c r="W1396" s="32">
        <v>0</v>
      </c>
      <c r="X1396" s="32">
        <v>0</v>
      </c>
      <c r="Y1396" s="32">
        <v>0</v>
      </c>
      <c r="Z1396" s="32">
        <v>0</v>
      </c>
      <c r="AA1396" s="32">
        <v>0</v>
      </c>
      <c r="AB1396" s="32">
        <v>0</v>
      </c>
      <c r="AC1396" s="32">
        <v>0</v>
      </c>
      <c r="AD1396" s="32">
        <v>0</v>
      </c>
      <c r="AE1396" s="32">
        <v>0</v>
      </c>
      <c r="AF1396" s="32">
        <v>0</v>
      </c>
      <c r="AG1396" s="32">
        <v>0</v>
      </c>
      <c r="AH1396" s="32">
        <v>0</v>
      </c>
      <c r="AI1396" s="32">
        <v>0</v>
      </c>
      <c r="AJ1396" s="32">
        <v>0</v>
      </c>
      <c r="AK1396" s="32">
        <v>0</v>
      </c>
      <c r="AL1396" s="32">
        <v>0</v>
      </c>
      <c r="AM1396" s="32">
        <v>0</v>
      </c>
      <c r="AN1396" s="32">
        <v>0</v>
      </c>
      <c r="AO1396" s="32">
        <v>0</v>
      </c>
      <c r="AP1396" s="32">
        <v>0</v>
      </c>
      <c r="AQ1396" s="32">
        <v>0</v>
      </c>
      <c r="AR1396" s="32">
        <v>0</v>
      </c>
      <c r="AS1396" s="32">
        <v>0</v>
      </c>
      <c r="AT1396" s="32">
        <v>0</v>
      </c>
      <c r="AU1396" s="32">
        <v>0</v>
      </c>
      <c r="AV1396" s="32">
        <v>0</v>
      </c>
      <c r="AW1396" s="32">
        <v>0</v>
      </c>
      <c r="AX1396" s="32">
        <v>0</v>
      </c>
      <c r="AY1396" s="32">
        <v>0</v>
      </c>
      <c r="AZ1396" s="32">
        <v>0</v>
      </c>
      <c r="BA1396" s="32">
        <v>0</v>
      </c>
      <c r="BB1396" s="33">
        <f t="shared" si="948"/>
        <v>0</v>
      </c>
      <c r="BC1396" s="33">
        <f t="shared" si="949"/>
        <v>0</v>
      </c>
      <c r="BD1396" s="33">
        <f t="shared" si="950"/>
        <v>0</v>
      </c>
      <c r="BE1396" s="33">
        <f t="shared" si="951"/>
        <v>0</v>
      </c>
      <c r="BF1396" s="33">
        <f t="shared" si="952"/>
        <v>0</v>
      </c>
      <c r="BG1396" s="33">
        <f t="shared" si="953"/>
        <v>0</v>
      </c>
      <c r="BH1396" s="33">
        <f t="shared" si="954"/>
        <v>0</v>
      </c>
      <c r="BI1396" s="33">
        <f t="shared" si="955"/>
        <v>0</v>
      </c>
      <c r="BJ1396" s="33">
        <f t="shared" si="956"/>
        <v>0</v>
      </c>
      <c r="BK1396" s="33">
        <f t="shared" si="957"/>
        <v>0</v>
      </c>
    </row>
    <row r="1397" spans="1:63" ht="31.5" x14ac:dyDescent="0.25">
      <c r="A1397" s="27" t="s">
        <v>2019</v>
      </c>
      <c r="B1397" s="28" t="s">
        <v>2079</v>
      </c>
      <c r="C1397" s="76" t="s">
        <v>2080</v>
      </c>
      <c r="D1397" s="33">
        <v>0</v>
      </c>
      <c r="E1397" s="33">
        <v>0</v>
      </c>
      <c r="F1397" s="33">
        <v>0</v>
      </c>
      <c r="G1397" s="33">
        <v>0</v>
      </c>
      <c r="H1397" s="33">
        <v>1</v>
      </c>
      <c r="I1397" s="33">
        <v>0</v>
      </c>
      <c r="J1397" s="33">
        <v>0</v>
      </c>
      <c r="K1397" s="33">
        <v>0</v>
      </c>
      <c r="L1397" s="33">
        <v>0</v>
      </c>
      <c r="M1397" s="33">
        <v>0</v>
      </c>
      <c r="N1397" s="32">
        <v>0</v>
      </c>
      <c r="O1397" s="32">
        <v>0</v>
      </c>
      <c r="P1397" s="32">
        <v>0</v>
      </c>
      <c r="Q1397" s="32">
        <v>0</v>
      </c>
      <c r="R1397" s="33">
        <v>0</v>
      </c>
      <c r="S1397" s="32">
        <v>0</v>
      </c>
      <c r="T1397" s="32">
        <v>0</v>
      </c>
      <c r="U1397" s="32">
        <v>0</v>
      </c>
      <c r="V1397" s="32">
        <v>0</v>
      </c>
      <c r="W1397" s="32">
        <v>0</v>
      </c>
      <c r="X1397" s="32">
        <v>0</v>
      </c>
      <c r="Y1397" s="32">
        <v>0</v>
      </c>
      <c r="Z1397" s="32">
        <v>0</v>
      </c>
      <c r="AA1397" s="32">
        <v>0</v>
      </c>
      <c r="AB1397" s="32">
        <v>0</v>
      </c>
      <c r="AC1397" s="32">
        <v>0</v>
      </c>
      <c r="AD1397" s="32">
        <v>0</v>
      </c>
      <c r="AE1397" s="32">
        <v>0</v>
      </c>
      <c r="AF1397" s="32">
        <v>0</v>
      </c>
      <c r="AG1397" s="32">
        <v>0</v>
      </c>
      <c r="AH1397" s="32">
        <v>0</v>
      </c>
      <c r="AI1397" s="32">
        <v>0</v>
      </c>
      <c r="AJ1397" s="32">
        <v>0</v>
      </c>
      <c r="AK1397" s="32">
        <v>0</v>
      </c>
      <c r="AL1397" s="32">
        <v>0</v>
      </c>
      <c r="AM1397" s="32">
        <v>0</v>
      </c>
      <c r="AN1397" s="32">
        <v>0</v>
      </c>
      <c r="AO1397" s="32">
        <v>0</v>
      </c>
      <c r="AP1397" s="32">
        <v>0</v>
      </c>
      <c r="AQ1397" s="32">
        <v>0</v>
      </c>
      <c r="AR1397" s="32">
        <v>0</v>
      </c>
      <c r="AS1397" s="32">
        <v>0</v>
      </c>
      <c r="AT1397" s="32">
        <v>0</v>
      </c>
      <c r="AU1397" s="32">
        <v>0</v>
      </c>
      <c r="AV1397" s="32">
        <v>0</v>
      </c>
      <c r="AW1397" s="32">
        <v>0</v>
      </c>
      <c r="AX1397" s="32">
        <v>0</v>
      </c>
      <c r="AY1397" s="32">
        <v>0</v>
      </c>
      <c r="AZ1397" s="32">
        <v>0</v>
      </c>
      <c r="BA1397" s="32">
        <v>0</v>
      </c>
      <c r="BB1397" s="33">
        <f t="shared" si="948"/>
        <v>0</v>
      </c>
      <c r="BC1397" s="33">
        <f t="shared" si="949"/>
        <v>0</v>
      </c>
      <c r="BD1397" s="33">
        <f t="shared" si="950"/>
        <v>0</v>
      </c>
      <c r="BE1397" s="33">
        <f t="shared" si="951"/>
        <v>0</v>
      </c>
      <c r="BF1397" s="33">
        <f t="shared" si="952"/>
        <v>0</v>
      </c>
      <c r="BG1397" s="33">
        <f t="shared" si="953"/>
        <v>0</v>
      </c>
      <c r="BH1397" s="33">
        <f t="shared" si="954"/>
        <v>0</v>
      </c>
      <c r="BI1397" s="33">
        <f t="shared" si="955"/>
        <v>0</v>
      </c>
      <c r="BJ1397" s="33">
        <f t="shared" si="956"/>
        <v>0</v>
      </c>
      <c r="BK1397" s="33">
        <f t="shared" si="957"/>
        <v>0</v>
      </c>
    </row>
    <row r="1398" spans="1:63" x14ac:dyDescent="0.25">
      <c r="A1398" s="27" t="s">
        <v>2019</v>
      </c>
      <c r="B1398" s="28" t="s">
        <v>2776</v>
      </c>
      <c r="C1398" s="76" t="s">
        <v>2777</v>
      </c>
      <c r="D1398" s="33">
        <v>0</v>
      </c>
      <c r="E1398" s="33">
        <v>0</v>
      </c>
      <c r="F1398" s="33">
        <v>0</v>
      </c>
      <c r="G1398" s="33">
        <v>0</v>
      </c>
      <c r="H1398" s="33">
        <v>1</v>
      </c>
      <c r="I1398" s="33">
        <v>0</v>
      </c>
      <c r="J1398" s="33">
        <v>0</v>
      </c>
      <c r="K1398" s="33">
        <v>0</v>
      </c>
      <c r="L1398" s="33">
        <v>0</v>
      </c>
      <c r="M1398" s="33">
        <v>0</v>
      </c>
      <c r="N1398" s="32">
        <v>0</v>
      </c>
      <c r="O1398" s="32">
        <v>0</v>
      </c>
      <c r="P1398" s="32">
        <v>0</v>
      </c>
      <c r="Q1398" s="32">
        <v>0</v>
      </c>
      <c r="R1398" s="32">
        <v>0</v>
      </c>
      <c r="S1398" s="32">
        <v>0</v>
      </c>
      <c r="T1398" s="32">
        <v>0</v>
      </c>
      <c r="U1398" s="32">
        <v>0</v>
      </c>
      <c r="V1398" s="32">
        <v>0</v>
      </c>
      <c r="W1398" s="32">
        <v>0</v>
      </c>
      <c r="X1398" s="32">
        <v>0</v>
      </c>
      <c r="Y1398" s="32">
        <v>0</v>
      </c>
      <c r="Z1398" s="32">
        <v>0</v>
      </c>
      <c r="AA1398" s="32">
        <v>0</v>
      </c>
      <c r="AB1398" s="32">
        <v>0</v>
      </c>
      <c r="AC1398" s="32">
        <v>0</v>
      </c>
      <c r="AD1398" s="32">
        <v>0</v>
      </c>
      <c r="AE1398" s="32">
        <v>0</v>
      </c>
      <c r="AF1398" s="32">
        <v>0</v>
      </c>
      <c r="AG1398" s="32">
        <v>0</v>
      </c>
      <c r="AH1398" s="32">
        <v>0</v>
      </c>
      <c r="AI1398" s="32">
        <v>0</v>
      </c>
      <c r="AJ1398" s="32">
        <v>0</v>
      </c>
      <c r="AK1398" s="32">
        <v>0</v>
      </c>
      <c r="AL1398" s="32">
        <v>0</v>
      </c>
      <c r="AM1398" s="32">
        <v>0</v>
      </c>
      <c r="AN1398" s="32">
        <v>0</v>
      </c>
      <c r="AO1398" s="32">
        <v>0</v>
      </c>
      <c r="AP1398" s="32">
        <v>0</v>
      </c>
      <c r="AQ1398" s="32">
        <v>0</v>
      </c>
      <c r="AR1398" s="32">
        <v>0</v>
      </c>
      <c r="AS1398" s="32">
        <v>0</v>
      </c>
      <c r="AT1398" s="32">
        <v>0</v>
      </c>
      <c r="AU1398" s="32">
        <v>0</v>
      </c>
      <c r="AV1398" s="32">
        <v>0</v>
      </c>
      <c r="AW1398" s="32">
        <v>0</v>
      </c>
      <c r="AX1398" s="32">
        <v>0</v>
      </c>
      <c r="AY1398" s="32">
        <v>0</v>
      </c>
      <c r="AZ1398" s="32">
        <v>0</v>
      </c>
      <c r="BA1398" s="32">
        <v>0</v>
      </c>
      <c r="BB1398" s="33">
        <f t="shared" si="948"/>
        <v>0</v>
      </c>
      <c r="BC1398" s="33">
        <f t="shared" si="949"/>
        <v>0</v>
      </c>
      <c r="BD1398" s="33">
        <f t="shared" si="950"/>
        <v>0</v>
      </c>
      <c r="BE1398" s="33">
        <f t="shared" si="951"/>
        <v>0</v>
      </c>
      <c r="BF1398" s="33">
        <f t="shared" si="952"/>
        <v>0</v>
      </c>
      <c r="BG1398" s="33">
        <f t="shared" si="953"/>
        <v>0</v>
      </c>
      <c r="BH1398" s="33">
        <f t="shared" si="954"/>
        <v>0</v>
      </c>
      <c r="BI1398" s="33">
        <f t="shared" si="955"/>
        <v>0</v>
      </c>
      <c r="BJ1398" s="33">
        <f t="shared" si="956"/>
        <v>0</v>
      </c>
      <c r="BK1398" s="33">
        <f t="shared" si="957"/>
        <v>0</v>
      </c>
    </row>
    <row r="1399" spans="1:63" x14ac:dyDescent="0.25">
      <c r="A1399" s="27" t="s">
        <v>2019</v>
      </c>
      <c r="B1399" s="28" t="s">
        <v>2778</v>
      </c>
      <c r="C1399" s="76" t="s">
        <v>2779</v>
      </c>
      <c r="D1399" s="33">
        <v>0</v>
      </c>
      <c r="E1399" s="33">
        <v>0</v>
      </c>
      <c r="F1399" s="33">
        <v>0</v>
      </c>
      <c r="G1399" s="33">
        <v>0</v>
      </c>
      <c r="H1399" s="33">
        <v>2</v>
      </c>
      <c r="I1399" s="33">
        <v>0</v>
      </c>
      <c r="J1399" s="33">
        <v>0</v>
      </c>
      <c r="K1399" s="33">
        <v>0</v>
      </c>
      <c r="L1399" s="33">
        <v>0</v>
      </c>
      <c r="M1399" s="33">
        <v>0</v>
      </c>
      <c r="N1399" s="32">
        <v>0</v>
      </c>
      <c r="O1399" s="32">
        <v>0</v>
      </c>
      <c r="P1399" s="32">
        <v>0</v>
      </c>
      <c r="Q1399" s="32">
        <v>0</v>
      </c>
      <c r="R1399" s="32">
        <v>0</v>
      </c>
      <c r="S1399" s="32">
        <v>0</v>
      </c>
      <c r="T1399" s="32">
        <v>0</v>
      </c>
      <c r="U1399" s="32">
        <v>0</v>
      </c>
      <c r="V1399" s="32">
        <v>0</v>
      </c>
      <c r="W1399" s="32">
        <v>0</v>
      </c>
      <c r="X1399" s="32">
        <v>0</v>
      </c>
      <c r="Y1399" s="32">
        <v>0</v>
      </c>
      <c r="Z1399" s="32">
        <v>0</v>
      </c>
      <c r="AA1399" s="32">
        <v>0</v>
      </c>
      <c r="AB1399" s="32">
        <v>0</v>
      </c>
      <c r="AC1399" s="32">
        <v>0</v>
      </c>
      <c r="AD1399" s="32">
        <v>0</v>
      </c>
      <c r="AE1399" s="32">
        <v>0</v>
      </c>
      <c r="AF1399" s="32">
        <v>0</v>
      </c>
      <c r="AG1399" s="32">
        <v>0</v>
      </c>
      <c r="AH1399" s="32">
        <v>0</v>
      </c>
      <c r="AI1399" s="32">
        <v>0</v>
      </c>
      <c r="AJ1399" s="32">
        <v>0</v>
      </c>
      <c r="AK1399" s="32">
        <v>0</v>
      </c>
      <c r="AL1399" s="32">
        <v>0</v>
      </c>
      <c r="AM1399" s="32">
        <v>0</v>
      </c>
      <c r="AN1399" s="32">
        <v>0</v>
      </c>
      <c r="AO1399" s="32">
        <v>0</v>
      </c>
      <c r="AP1399" s="32">
        <v>0</v>
      </c>
      <c r="AQ1399" s="32">
        <v>0</v>
      </c>
      <c r="AR1399" s="32">
        <v>0</v>
      </c>
      <c r="AS1399" s="32">
        <v>0</v>
      </c>
      <c r="AT1399" s="32">
        <v>0</v>
      </c>
      <c r="AU1399" s="32">
        <v>0</v>
      </c>
      <c r="AV1399" s="32">
        <v>0</v>
      </c>
      <c r="AW1399" s="32">
        <v>0</v>
      </c>
      <c r="AX1399" s="32">
        <v>0</v>
      </c>
      <c r="AY1399" s="32">
        <v>0</v>
      </c>
      <c r="AZ1399" s="32">
        <v>0</v>
      </c>
      <c r="BA1399" s="32">
        <v>0</v>
      </c>
      <c r="BB1399" s="33">
        <f t="shared" si="948"/>
        <v>0</v>
      </c>
      <c r="BC1399" s="33">
        <f t="shared" si="949"/>
        <v>0</v>
      </c>
      <c r="BD1399" s="33">
        <f t="shared" si="950"/>
        <v>0</v>
      </c>
      <c r="BE1399" s="33">
        <f t="shared" si="951"/>
        <v>0</v>
      </c>
      <c r="BF1399" s="33">
        <f t="shared" si="952"/>
        <v>0</v>
      </c>
      <c r="BG1399" s="33">
        <f t="shared" si="953"/>
        <v>0</v>
      </c>
      <c r="BH1399" s="33">
        <f t="shared" si="954"/>
        <v>0</v>
      </c>
      <c r="BI1399" s="33">
        <f t="shared" si="955"/>
        <v>0</v>
      </c>
      <c r="BJ1399" s="33">
        <f t="shared" si="956"/>
        <v>0</v>
      </c>
      <c r="BK1399" s="33">
        <f t="shared" si="957"/>
        <v>0</v>
      </c>
    </row>
    <row r="1400" spans="1:63" x14ac:dyDescent="0.25">
      <c r="A1400" s="27" t="s">
        <v>2019</v>
      </c>
      <c r="B1400" s="28" t="s">
        <v>2780</v>
      </c>
      <c r="C1400" s="76" t="s">
        <v>2781</v>
      </c>
      <c r="D1400" s="33">
        <v>0</v>
      </c>
      <c r="E1400" s="33">
        <v>0</v>
      </c>
      <c r="F1400" s="33">
        <v>0</v>
      </c>
      <c r="G1400" s="33">
        <v>0</v>
      </c>
      <c r="H1400" s="33">
        <v>1</v>
      </c>
      <c r="I1400" s="33">
        <v>0</v>
      </c>
      <c r="J1400" s="33">
        <v>0</v>
      </c>
      <c r="K1400" s="33">
        <v>0</v>
      </c>
      <c r="L1400" s="33">
        <v>0</v>
      </c>
      <c r="M1400" s="33">
        <v>0</v>
      </c>
      <c r="N1400" s="32">
        <v>0</v>
      </c>
      <c r="O1400" s="32">
        <v>0</v>
      </c>
      <c r="P1400" s="32">
        <v>0</v>
      </c>
      <c r="Q1400" s="32">
        <v>0</v>
      </c>
      <c r="R1400" s="32">
        <v>0</v>
      </c>
      <c r="S1400" s="32">
        <v>0</v>
      </c>
      <c r="T1400" s="32">
        <v>0</v>
      </c>
      <c r="U1400" s="32">
        <v>0</v>
      </c>
      <c r="V1400" s="32">
        <v>0</v>
      </c>
      <c r="W1400" s="32">
        <v>0</v>
      </c>
      <c r="X1400" s="32">
        <v>0</v>
      </c>
      <c r="Y1400" s="32">
        <v>0</v>
      </c>
      <c r="Z1400" s="32">
        <v>0</v>
      </c>
      <c r="AA1400" s="32">
        <v>0</v>
      </c>
      <c r="AB1400" s="32">
        <v>0</v>
      </c>
      <c r="AC1400" s="32">
        <v>0</v>
      </c>
      <c r="AD1400" s="32">
        <v>0</v>
      </c>
      <c r="AE1400" s="32">
        <v>0</v>
      </c>
      <c r="AF1400" s="32">
        <v>0</v>
      </c>
      <c r="AG1400" s="32">
        <v>0</v>
      </c>
      <c r="AH1400" s="32">
        <v>0</v>
      </c>
      <c r="AI1400" s="32">
        <v>0</v>
      </c>
      <c r="AJ1400" s="32">
        <v>0</v>
      </c>
      <c r="AK1400" s="32">
        <v>0</v>
      </c>
      <c r="AL1400" s="32">
        <v>0</v>
      </c>
      <c r="AM1400" s="32">
        <v>0</v>
      </c>
      <c r="AN1400" s="32">
        <v>0</v>
      </c>
      <c r="AO1400" s="32">
        <v>0</v>
      </c>
      <c r="AP1400" s="32">
        <v>0</v>
      </c>
      <c r="AQ1400" s="32">
        <v>0</v>
      </c>
      <c r="AR1400" s="32">
        <v>0</v>
      </c>
      <c r="AS1400" s="32">
        <v>0</v>
      </c>
      <c r="AT1400" s="32">
        <v>0</v>
      </c>
      <c r="AU1400" s="32">
        <v>0</v>
      </c>
      <c r="AV1400" s="32">
        <v>0</v>
      </c>
      <c r="AW1400" s="32">
        <v>0</v>
      </c>
      <c r="AX1400" s="32">
        <v>0</v>
      </c>
      <c r="AY1400" s="32">
        <v>0</v>
      </c>
      <c r="AZ1400" s="32">
        <v>0</v>
      </c>
      <c r="BA1400" s="32">
        <v>0</v>
      </c>
      <c r="BB1400" s="33">
        <f t="shared" si="948"/>
        <v>0</v>
      </c>
      <c r="BC1400" s="33">
        <f t="shared" si="949"/>
        <v>0</v>
      </c>
      <c r="BD1400" s="33">
        <f t="shared" si="950"/>
        <v>0</v>
      </c>
      <c r="BE1400" s="33">
        <f t="shared" si="951"/>
        <v>0</v>
      </c>
      <c r="BF1400" s="33">
        <f t="shared" si="952"/>
        <v>0</v>
      </c>
      <c r="BG1400" s="33">
        <f t="shared" si="953"/>
        <v>0</v>
      </c>
      <c r="BH1400" s="33">
        <f t="shared" si="954"/>
        <v>0</v>
      </c>
      <c r="BI1400" s="33">
        <f t="shared" si="955"/>
        <v>0</v>
      </c>
      <c r="BJ1400" s="33">
        <f t="shared" si="956"/>
        <v>0</v>
      </c>
      <c r="BK1400" s="33">
        <f t="shared" si="957"/>
        <v>0</v>
      </c>
    </row>
    <row r="1401" spans="1:63" ht="31.5" x14ac:dyDescent="0.25">
      <c r="A1401" s="27" t="s">
        <v>2019</v>
      </c>
      <c r="B1401" s="28" t="s">
        <v>2782</v>
      </c>
      <c r="C1401" s="76" t="s">
        <v>2783</v>
      </c>
      <c r="D1401" s="33">
        <v>0</v>
      </c>
      <c r="E1401" s="33">
        <v>0</v>
      </c>
      <c r="F1401" s="33">
        <v>0</v>
      </c>
      <c r="G1401" s="33">
        <v>0</v>
      </c>
      <c r="H1401" s="33">
        <v>1</v>
      </c>
      <c r="I1401" s="33">
        <v>0</v>
      </c>
      <c r="J1401" s="33">
        <v>0</v>
      </c>
      <c r="K1401" s="33">
        <v>0</v>
      </c>
      <c r="L1401" s="33">
        <v>0</v>
      </c>
      <c r="M1401" s="33">
        <v>0</v>
      </c>
      <c r="N1401" s="32">
        <v>0</v>
      </c>
      <c r="O1401" s="32">
        <v>0</v>
      </c>
      <c r="P1401" s="32">
        <v>0</v>
      </c>
      <c r="Q1401" s="32">
        <v>0</v>
      </c>
      <c r="R1401" s="32">
        <v>0</v>
      </c>
      <c r="S1401" s="32">
        <v>0</v>
      </c>
      <c r="T1401" s="32">
        <v>0</v>
      </c>
      <c r="U1401" s="32">
        <v>0</v>
      </c>
      <c r="V1401" s="32">
        <v>0</v>
      </c>
      <c r="W1401" s="32">
        <v>0</v>
      </c>
      <c r="X1401" s="32">
        <v>0</v>
      </c>
      <c r="Y1401" s="32">
        <v>0</v>
      </c>
      <c r="Z1401" s="32">
        <v>0</v>
      </c>
      <c r="AA1401" s="32">
        <v>0</v>
      </c>
      <c r="AB1401" s="32">
        <v>0</v>
      </c>
      <c r="AC1401" s="32">
        <v>0</v>
      </c>
      <c r="AD1401" s="32">
        <v>0</v>
      </c>
      <c r="AE1401" s="32">
        <v>0</v>
      </c>
      <c r="AF1401" s="32">
        <v>0</v>
      </c>
      <c r="AG1401" s="32">
        <v>0</v>
      </c>
      <c r="AH1401" s="32">
        <v>0</v>
      </c>
      <c r="AI1401" s="32">
        <v>0</v>
      </c>
      <c r="AJ1401" s="32">
        <v>0</v>
      </c>
      <c r="AK1401" s="32">
        <v>0</v>
      </c>
      <c r="AL1401" s="32">
        <v>0</v>
      </c>
      <c r="AM1401" s="32">
        <v>0</v>
      </c>
      <c r="AN1401" s="32">
        <v>0</v>
      </c>
      <c r="AO1401" s="32">
        <v>0</v>
      </c>
      <c r="AP1401" s="32">
        <v>0</v>
      </c>
      <c r="AQ1401" s="32">
        <v>0</v>
      </c>
      <c r="AR1401" s="32">
        <v>0</v>
      </c>
      <c r="AS1401" s="32">
        <v>0</v>
      </c>
      <c r="AT1401" s="32">
        <v>0</v>
      </c>
      <c r="AU1401" s="32">
        <v>0</v>
      </c>
      <c r="AV1401" s="32">
        <v>0</v>
      </c>
      <c r="AW1401" s="32">
        <v>0</v>
      </c>
      <c r="AX1401" s="32">
        <v>0</v>
      </c>
      <c r="AY1401" s="32">
        <v>0</v>
      </c>
      <c r="AZ1401" s="32">
        <v>0</v>
      </c>
      <c r="BA1401" s="32">
        <v>0</v>
      </c>
      <c r="BB1401" s="33">
        <f t="shared" si="948"/>
        <v>0</v>
      </c>
      <c r="BC1401" s="33">
        <f t="shared" si="949"/>
        <v>0</v>
      </c>
      <c r="BD1401" s="33">
        <f t="shared" si="950"/>
        <v>0</v>
      </c>
      <c r="BE1401" s="33">
        <f t="shared" si="951"/>
        <v>0</v>
      </c>
      <c r="BF1401" s="33">
        <f t="shared" si="952"/>
        <v>0</v>
      </c>
      <c r="BG1401" s="33">
        <f t="shared" si="953"/>
        <v>0</v>
      </c>
      <c r="BH1401" s="33">
        <f t="shared" si="954"/>
        <v>0</v>
      </c>
      <c r="BI1401" s="33">
        <f t="shared" si="955"/>
        <v>0</v>
      </c>
      <c r="BJ1401" s="33">
        <f t="shared" si="956"/>
        <v>0</v>
      </c>
      <c r="BK1401" s="33">
        <f t="shared" si="957"/>
        <v>0</v>
      </c>
    </row>
    <row r="1402" spans="1:63" ht="47.25" x14ac:dyDescent="0.25">
      <c r="A1402" s="27" t="s">
        <v>2019</v>
      </c>
      <c r="B1402" s="28" t="s">
        <v>2081</v>
      </c>
      <c r="C1402" s="76" t="s">
        <v>2082</v>
      </c>
      <c r="D1402" s="33">
        <v>0</v>
      </c>
      <c r="E1402" s="33">
        <v>0</v>
      </c>
      <c r="F1402" s="33">
        <v>0</v>
      </c>
      <c r="G1402" s="33">
        <v>0</v>
      </c>
      <c r="H1402" s="33">
        <v>1</v>
      </c>
      <c r="I1402" s="33">
        <v>0</v>
      </c>
      <c r="J1402" s="33">
        <v>0</v>
      </c>
      <c r="K1402" s="33">
        <v>0</v>
      </c>
      <c r="L1402" s="33">
        <v>0</v>
      </c>
      <c r="M1402" s="33">
        <v>0</v>
      </c>
      <c r="N1402" s="32">
        <v>0</v>
      </c>
      <c r="O1402" s="32">
        <v>0</v>
      </c>
      <c r="P1402" s="32">
        <v>0</v>
      </c>
      <c r="Q1402" s="32">
        <v>0</v>
      </c>
      <c r="R1402" s="32">
        <v>0</v>
      </c>
      <c r="S1402" s="32">
        <v>0</v>
      </c>
      <c r="T1402" s="32">
        <v>0</v>
      </c>
      <c r="U1402" s="32">
        <v>0</v>
      </c>
      <c r="V1402" s="32">
        <v>0</v>
      </c>
      <c r="W1402" s="32">
        <v>0</v>
      </c>
      <c r="X1402" s="32">
        <v>0</v>
      </c>
      <c r="Y1402" s="32">
        <v>0</v>
      </c>
      <c r="Z1402" s="32">
        <v>0</v>
      </c>
      <c r="AA1402" s="32">
        <v>0</v>
      </c>
      <c r="AB1402" s="32">
        <v>0</v>
      </c>
      <c r="AC1402" s="32">
        <v>0</v>
      </c>
      <c r="AD1402" s="32">
        <v>0</v>
      </c>
      <c r="AE1402" s="32">
        <v>0</v>
      </c>
      <c r="AF1402" s="32">
        <v>0</v>
      </c>
      <c r="AG1402" s="32">
        <v>0</v>
      </c>
      <c r="AH1402" s="33">
        <v>0</v>
      </c>
      <c r="AI1402" s="33">
        <v>0</v>
      </c>
      <c r="AJ1402" s="33">
        <v>0</v>
      </c>
      <c r="AK1402" s="33">
        <v>0</v>
      </c>
      <c r="AL1402" s="33">
        <v>0</v>
      </c>
      <c r="AM1402" s="33">
        <v>0</v>
      </c>
      <c r="AN1402" s="33">
        <v>0</v>
      </c>
      <c r="AO1402" s="33">
        <v>0</v>
      </c>
      <c r="AP1402" s="33">
        <v>0</v>
      </c>
      <c r="AQ1402" s="33">
        <v>0</v>
      </c>
      <c r="AR1402" s="32">
        <v>0</v>
      </c>
      <c r="AS1402" s="32">
        <v>0</v>
      </c>
      <c r="AT1402" s="32">
        <v>0</v>
      </c>
      <c r="AU1402" s="32">
        <v>0</v>
      </c>
      <c r="AV1402" s="32">
        <v>0</v>
      </c>
      <c r="AW1402" s="32">
        <v>0</v>
      </c>
      <c r="AX1402" s="32">
        <v>0</v>
      </c>
      <c r="AY1402" s="32">
        <v>0</v>
      </c>
      <c r="AZ1402" s="32">
        <v>0</v>
      </c>
      <c r="BA1402" s="32">
        <v>0</v>
      </c>
      <c r="BB1402" s="33">
        <f t="shared" si="948"/>
        <v>0</v>
      </c>
      <c r="BC1402" s="33">
        <f t="shared" si="949"/>
        <v>0</v>
      </c>
      <c r="BD1402" s="33">
        <f t="shared" si="950"/>
        <v>0</v>
      </c>
      <c r="BE1402" s="33">
        <f t="shared" si="951"/>
        <v>0</v>
      </c>
      <c r="BF1402" s="33">
        <f t="shared" si="952"/>
        <v>0</v>
      </c>
      <c r="BG1402" s="33">
        <f t="shared" si="953"/>
        <v>0</v>
      </c>
      <c r="BH1402" s="33">
        <f t="shared" si="954"/>
        <v>0</v>
      </c>
      <c r="BI1402" s="33">
        <f t="shared" si="955"/>
        <v>0</v>
      </c>
      <c r="BJ1402" s="33">
        <f t="shared" si="956"/>
        <v>0</v>
      </c>
      <c r="BK1402" s="33">
        <f t="shared" si="957"/>
        <v>0</v>
      </c>
    </row>
    <row r="1403" spans="1:63" ht="31.5" x14ac:dyDescent="0.25">
      <c r="A1403" s="27" t="s">
        <v>2019</v>
      </c>
      <c r="B1403" s="28" t="s">
        <v>2784</v>
      </c>
      <c r="C1403" s="76" t="s">
        <v>2785</v>
      </c>
      <c r="D1403" s="33">
        <v>0</v>
      </c>
      <c r="E1403" s="33">
        <v>0</v>
      </c>
      <c r="F1403" s="33">
        <v>0</v>
      </c>
      <c r="G1403" s="33">
        <v>0</v>
      </c>
      <c r="H1403" s="33">
        <v>1</v>
      </c>
      <c r="I1403" s="33">
        <v>0</v>
      </c>
      <c r="J1403" s="33">
        <v>0</v>
      </c>
      <c r="K1403" s="33">
        <v>0</v>
      </c>
      <c r="L1403" s="33">
        <v>0</v>
      </c>
      <c r="M1403" s="33">
        <v>0</v>
      </c>
      <c r="N1403" s="32">
        <v>0</v>
      </c>
      <c r="O1403" s="32">
        <v>0</v>
      </c>
      <c r="P1403" s="32">
        <v>0</v>
      </c>
      <c r="Q1403" s="32">
        <v>0</v>
      </c>
      <c r="R1403" s="32">
        <v>0</v>
      </c>
      <c r="S1403" s="32">
        <v>0</v>
      </c>
      <c r="T1403" s="32">
        <v>0</v>
      </c>
      <c r="U1403" s="32">
        <v>0</v>
      </c>
      <c r="V1403" s="32">
        <v>0</v>
      </c>
      <c r="W1403" s="32">
        <v>0</v>
      </c>
      <c r="X1403" s="32">
        <v>0</v>
      </c>
      <c r="Y1403" s="32">
        <v>0</v>
      </c>
      <c r="Z1403" s="32">
        <v>0</v>
      </c>
      <c r="AA1403" s="32">
        <v>0</v>
      </c>
      <c r="AB1403" s="32">
        <v>0</v>
      </c>
      <c r="AC1403" s="32">
        <v>0</v>
      </c>
      <c r="AD1403" s="32">
        <v>0</v>
      </c>
      <c r="AE1403" s="32">
        <v>0</v>
      </c>
      <c r="AF1403" s="32">
        <v>0</v>
      </c>
      <c r="AG1403" s="32">
        <v>0</v>
      </c>
      <c r="AH1403" s="33">
        <v>0</v>
      </c>
      <c r="AI1403" s="33">
        <v>0</v>
      </c>
      <c r="AJ1403" s="33">
        <v>0</v>
      </c>
      <c r="AK1403" s="33">
        <v>0</v>
      </c>
      <c r="AL1403" s="33">
        <v>0</v>
      </c>
      <c r="AM1403" s="33">
        <v>0</v>
      </c>
      <c r="AN1403" s="33">
        <v>0</v>
      </c>
      <c r="AO1403" s="33">
        <v>0</v>
      </c>
      <c r="AP1403" s="33">
        <v>0</v>
      </c>
      <c r="AQ1403" s="33">
        <v>0</v>
      </c>
      <c r="AR1403" s="32">
        <v>0</v>
      </c>
      <c r="AS1403" s="32">
        <v>0</v>
      </c>
      <c r="AT1403" s="32">
        <v>0</v>
      </c>
      <c r="AU1403" s="32">
        <v>0</v>
      </c>
      <c r="AV1403" s="32">
        <v>0</v>
      </c>
      <c r="AW1403" s="32">
        <v>0</v>
      </c>
      <c r="AX1403" s="32">
        <v>0</v>
      </c>
      <c r="AY1403" s="32">
        <v>0</v>
      </c>
      <c r="AZ1403" s="32">
        <v>0</v>
      </c>
      <c r="BA1403" s="32">
        <v>0</v>
      </c>
      <c r="BB1403" s="33">
        <f t="shared" si="948"/>
        <v>0</v>
      </c>
      <c r="BC1403" s="33">
        <f t="shared" si="949"/>
        <v>0</v>
      </c>
      <c r="BD1403" s="33">
        <f t="shared" si="950"/>
        <v>0</v>
      </c>
      <c r="BE1403" s="33">
        <f t="shared" si="951"/>
        <v>0</v>
      </c>
      <c r="BF1403" s="33">
        <f t="shared" si="952"/>
        <v>0</v>
      </c>
      <c r="BG1403" s="33">
        <f t="shared" si="953"/>
        <v>0</v>
      </c>
      <c r="BH1403" s="33">
        <f t="shared" si="954"/>
        <v>0</v>
      </c>
      <c r="BI1403" s="33">
        <f t="shared" si="955"/>
        <v>0</v>
      </c>
      <c r="BJ1403" s="33">
        <f t="shared" si="956"/>
        <v>0</v>
      </c>
      <c r="BK1403" s="33">
        <f t="shared" si="957"/>
        <v>0</v>
      </c>
    </row>
    <row r="1404" spans="1:63" ht="47.25" x14ac:dyDescent="0.25">
      <c r="A1404" s="27" t="s">
        <v>2019</v>
      </c>
      <c r="B1404" s="28" t="s">
        <v>3760</v>
      </c>
      <c r="C1404" s="76" t="s">
        <v>3761</v>
      </c>
      <c r="D1404" s="33">
        <v>0</v>
      </c>
      <c r="E1404" s="33">
        <v>0</v>
      </c>
      <c r="F1404" s="33">
        <v>0</v>
      </c>
      <c r="G1404" s="33">
        <v>0</v>
      </c>
      <c r="H1404" s="33">
        <v>1</v>
      </c>
      <c r="I1404" s="33">
        <v>0</v>
      </c>
      <c r="J1404" s="33">
        <v>0</v>
      </c>
      <c r="K1404" s="33">
        <v>0</v>
      </c>
      <c r="L1404" s="33">
        <v>0</v>
      </c>
      <c r="M1404" s="33">
        <v>0</v>
      </c>
      <c r="N1404" s="32">
        <v>0</v>
      </c>
      <c r="O1404" s="32">
        <v>0</v>
      </c>
      <c r="P1404" s="32">
        <v>0</v>
      </c>
      <c r="Q1404" s="32">
        <v>0</v>
      </c>
      <c r="R1404" s="32">
        <v>0</v>
      </c>
      <c r="S1404" s="32">
        <v>0</v>
      </c>
      <c r="T1404" s="32">
        <v>0</v>
      </c>
      <c r="U1404" s="32">
        <v>0</v>
      </c>
      <c r="V1404" s="32">
        <v>0</v>
      </c>
      <c r="W1404" s="32">
        <v>0</v>
      </c>
      <c r="X1404" s="32">
        <v>0</v>
      </c>
      <c r="Y1404" s="32">
        <v>0</v>
      </c>
      <c r="Z1404" s="32">
        <v>0</v>
      </c>
      <c r="AA1404" s="32">
        <v>0</v>
      </c>
      <c r="AB1404" s="32">
        <v>0</v>
      </c>
      <c r="AC1404" s="32">
        <v>0</v>
      </c>
      <c r="AD1404" s="32">
        <v>0</v>
      </c>
      <c r="AE1404" s="32">
        <v>0</v>
      </c>
      <c r="AF1404" s="32">
        <v>0</v>
      </c>
      <c r="AG1404" s="32">
        <v>0</v>
      </c>
      <c r="AH1404" s="33">
        <v>0</v>
      </c>
      <c r="AI1404" s="33">
        <v>0</v>
      </c>
      <c r="AJ1404" s="33">
        <v>0</v>
      </c>
      <c r="AK1404" s="33">
        <v>0</v>
      </c>
      <c r="AL1404" s="33">
        <v>0</v>
      </c>
      <c r="AM1404" s="33">
        <v>0</v>
      </c>
      <c r="AN1404" s="33">
        <v>0</v>
      </c>
      <c r="AO1404" s="33">
        <v>0</v>
      </c>
      <c r="AP1404" s="33">
        <v>0</v>
      </c>
      <c r="AQ1404" s="33">
        <v>0</v>
      </c>
      <c r="AR1404" s="32">
        <v>0</v>
      </c>
      <c r="AS1404" s="32">
        <v>0</v>
      </c>
      <c r="AT1404" s="32">
        <v>0</v>
      </c>
      <c r="AU1404" s="32">
        <v>0</v>
      </c>
      <c r="AV1404" s="32">
        <v>0</v>
      </c>
      <c r="AW1404" s="32">
        <v>0</v>
      </c>
      <c r="AX1404" s="32">
        <v>0</v>
      </c>
      <c r="AY1404" s="32">
        <v>0</v>
      </c>
      <c r="AZ1404" s="32">
        <v>0</v>
      </c>
      <c r="BA1404" s="32">
        <v>0</v>
      </c>
      <c r="BB1404" s="33">
        <f t="shared" si="948"/>
        <v>0</v>
      </c>
      <c r="BC1404" s="33">
        <f t="shared" si="949"/>
        <v>0</v>
      </c>
      <c r="BD1404" s="33">
        <f t="shared" si="950"/>
        <v>0</v>
      </c>
      <c r="BE1404" s="33">
        <f t="shared" si="951"/>
        <v>0</v>
      </c>
      <c r="BF1404" s="33">
        <f t="shared" si="952"/>
        <v>0</v>
      </c>
      <c r="BG1404" s="33">
        <f t="shared" si="953"/>
        <v>0</v>
      </c>
      <c r="BH1404" s="33">
        <f t="shared" si="954"/>
        <v>0</v>
      </c>
      <c r="BI1404" s="33">
        <f t="shared" si="955"/>
        <v>0</v>
      </c>
      <c r="BJ1404" s="33">
        <f t="shared" si="956"/>
        <v>0</v>
      </c>
      <c r="BK1404" s="33">
        <f t="shared" si="957"/>
        <v>0</v>
      </c>
    </row>
    <row r="1405" spans="1:63" x14ac:dyDescent="0.25">
      <c r="A1405" s="21" t="s">
        <v>21</v>
      </c>
      <c r="B1405" s="22" t="s">
        <v>2083</v>
      </c>
      <c r="C1405" s="22" t="s">
        <v>191</v>
      </c>
      <c r="D1405" s="25">
        <f t="shared" ref="D1405" si="958">D1406+D1421+D1430+D1441+D1448+D1455+D1456</f>
        <v>0</v>
      </c>
      <c r="E1405" s="25">
        <f t="shared" ref="E1405:Q1405" si="959">E1406+E1421+E1430+E1441+E1448+E1455+E1456</f>
        <v>0</v>
      </c>
      <c r="F1405" s="25">
        <f t="shared" si="959"/>
        <v>1.5880000000000001</v>
      </c>
      <c r="G1405" s="25">
        <f t="shared" si="959"/>
        <v>0</v>
      </c>
      <c r="H1405" s="25">
        <f t="shared" si="959"/>
        <v>142</v>
      </c>
      <c r="I1405" s="25">
        <f t="shared" si="959"/>
        <v>6.76</v>
      </c>
      <c r="J1405" s="25">
        <f t="shared" si="959"/>
        <v>0</v>
      </c>
      <c r="K1405" s="25">
        <f t="shared" si="959"/>
        <v>0</v>
      </c>
      <c r="L1405" s="25">
        <f t="shared" si="959"/>
        <v>0</v>
      </c>
      <c r="M1405" s="25">
        <f t="shared" si="959"/>
        <v>2.5329999999999999</v>
      </c>
      <c r="N1405" s="25">
        <f t="shared" si="959"/>
        <v>0</v>
      </c>
      <c r="O1405" s="25">
        <f t="shared" si="959"/>
        <v>0</v>
      </c>
      <c r="P1405" s="25">
        <f t="shared" si="959"/>
        <v>0.10100000000000001</v>
      </c>
      <c r="Q1405" s="25">
        <f t="shared" si="959"/>
        <v>0</v>
      </c>
      <c r="R1405" s="25">
        <f t="shared" ref="R1405:AA1405" si="960">R1406+R1421+R1430+R1441+R1448+R1455+R1456</f>
        <v>9</v>
      </c>
      <c r="S1405" s="25">
        <f t="shared" si="960"/>
        <v>0</v>
      </c>
      <c r="T1405" s="25">
        <f t="shared" si="960"/>
        <v>0</v>
      </c>
      <c r="U1405" s="25">
        <f t="shared" si="960"/>
        <v>0</v>
      </c>
      <c r="V1405" s="25">
        <f t="shared" si="960"/>
        <v>0</v>
      </c>
      <c r="W1405" s="25">
        <f t="shared" si="960"/>
        <v>0</v>
      </c>
      <c r="X1405" s="25">
        <f t="shared" si="960"/>
        <v>0</v>
      </c>
      <c r="Y1405" s="25">
        <f t="shared" si="960"/>
        <v>0</v>
      </c>
      <c r="Z1405" s="25">
        <f t="shared" si="960"/>
        <v>0</v>
      </c>
      <c r="AA1405" s="25">
        <f t="shared" si="960"/>
        <v>0</v>
      </c>
      <c r="AB1405" s="25">
        <f t="shared" ref="AB1405:AK1405" si="961">AB1406+AB1421+AB1430+AB1441+AB1448+AB1455+AB1456</f>
        <v>17</v>
      </c>
      <c r="AC1405" s="25">
        <f t="shared" si="961"/>
        <v>0.1</v>
      </c>
      <c r="AD1405" s="25">
        <f t="shared" si="961"/>
        <v>0</v>
      </c>
      <c r="AE1405" s="25">
        <f t="shared" si="961"/>
        <v>0</v>
      </c>
      <c r="AF1405" s="25">
        <f t="shared" si="961"/>
        <v>0</v>
      </c>
      <c r="AG1405" s="25">
        <f t="shared" si="961"/>
        <v>0</v>
      </c>
      <c r="AH1405" s="25">
        <f t="shared" si="961"/>
        <v>0</v>
      </c>
      <c r="AI1405" s="25">
        <f t="shared" si="961"/>
        <v>0</v>
      </c>
      <c r="AJ1405" s="25">
        <f t="shared" si="961"/>
        <v>0</v>
      </c>
      <c r="AK1405" s="25">
        <f t="shared" si="961"/>
        <v>0</v>
      </c>
      <c r="AL1405" s="25">
        <f t="shared" ref="AL1405:AU1405" si="962">AL1406+AL1421+AL1430+AL1441+AL1448+AL1455+AL1456</f>
        <v>31</v>
      </c>
      <c r="AM1405" s="25">
        <f t="shared" si="962"/>
        <v>0.154</v>
      </c>
      <c r="AN1405" s="25">
        <f t="shared" si="962"/>
        <v>0</v>
      </c>
      <c r="AO1405" s="25">
        <f t="shared" si="962"/>
        <v>0</v>
      </c>
      <c r="AP1405" s="25">
        <f t="shared" si="962"/>
        <v>0</v>
      </c>
      <c r="AQ1405" s="25">
        <f t="shared" si="962"/>
        <v>0</v>
      </c>
      <c r="AR1405" s="25">
        <f t="shared" si="962"/>
        <v>0</v>
      </c>
      <c r="AS1405" s="25">
        <f t="shared" si="962"/>
        <v>0</v>
      </c>
      <c r="AT1405" s="25">
        <f t="shared" si="962"/>
        <v>0</v>
      </c>
      <c r="AU1405" s="25">
        <f t="shared" si="962"/>
        <v>0</v>
      </c>
      <c r="AV1405" s="25">
        <f t="shared" ref="AV1405:BA1405" si="963">AV1406+AV1421+AV1430+AV1441+AV1448+AV1455+AV1456</f>
        <v>2</v>
      </c>
      <c r="AW1405" s="25">
        <f t="shared" si="963"/>
        <v>1.1499999999999999</v>
      </c>
      <c r="AX1405" s="25">
        <f t="shared" si="963"/>
        <v>0</v>
      </c>
      <c r="AY1405" s="25">
        <f t="shared" si="963"/>
        <v>0</v>
      </c>
      <c r="AZ1405" s="25">
        <f t="shared" si="963"/>
        <v>0</v>
      </c>
      <c r="BA1405" s="25">
        <f t="shared" si="963"/>
        <v>0</v>
      </c>
      <c r="BB1405" s="25">
        <f t="shared" ref="BB1405:BK1405" si="964">BB1406+BB1421+BB1430+BB1441+BB1448+BB1455+BB1456</f>
        <v>0</v>
      </c>
      <c r="BC1405" s="25">
        <f t="shared" si="964"/>
        <v>0</v>
      </c>
      <c r="BD1405" s="25">
        <f t="shared" si="964"/>
        <v>0.10100000000000001</v>
      </c>
      <c r="BE1405" s="25">
        <f t="shared" si="964"/>
        <v>0</v>
      </c>
      <c r="BF1405" s="25">
        <f t="shared" si="964"/>
        <v>59</v>
      </c>
      <c r="BG1405" s="25">
        <f t="shared" si="964"/>
        <v>1.4039999999999999</v>
      </c>
      <c r="BH1405" s="25">
        <f t="shared" si="964"/>
        <v>0</v>
      </c>
      <c r="BI1405" s="25">
        <f t="shared" si="964"/>
        <v>0</v>
      </c>
      <c r="BJ1405" s="25">
        <f t="shared" si="964"/>
        <v>0</v>
      </c>
      <c r="BK1405" s="25">
        <f t="shared" si="964"/>
        <v>0</v>
      </c>
    </row>
    <row r="1406" spans="1:63" ht="31.5" x14ac:dyDescent="0.25">
      <c r="A1406" s="21" t="s">
        <v>22</v>
      </c>
      <c r="B1406" s="22" t="s">
        <v>209</v>
      </c>
      <c r="C1406" s="22" t="s">
        <v>191</v>
      </c>
      <c r="D1406" s="25">
        <f t="shared" ref="D1406" si="965">D1407+D1410+D1413+D1420</f>
        <v>0</v>
      </c>
      <c r="E1406" s="25">
        <f t="shared" ref="E1406:Q1406" si="966">E1407+E1410+E1413+E1420</f>
        <v>0</v>
      </c>
      <c r="F1406" s="25">
        <f t="shared" si="966"/>
        <v>1.5880000000000001</v>
      </c>
      <c r="G1406" s="25">
        <f t="shared" si="966"/>
        <v>0</v>
      </c>
      <c r="H1406" s="25">
        <f t="shared" si="966"/>
        <v>0</v>
      </c>
      <c r="I1406" s="25">
        <f t="shared" si="966"/>
        <v>0</v>
      </c>
      <c r="J1406" s="25">
        <f t="shared" si="966"/>
        <v>0</v>
      </c>
      <c r="K1406" s="25">
        <f t="shared" si="966"/>
        <v>0</v>
      </c>
      <c r="L1406" s="25">
        <f t="shared" si="966"/>
        <v>0</v>
      </c>
      <c r="M1406" s="25">
        <f t="shared" si="966"/>
        <v>0</v>
      </c>
      <c r="N1406" s="25">
        <f t="shared" si="966"/>
        <v>0</v>
      </c>
      <c r="O1406" s="25">
        <f t="shared" si="966"/>
        <v>0</v>
      </c>
      <c r="P1406" s="25">
        <f t="shared" si="966"/>
        <v>0.10100000000000001</v>
      </c>
      <c r="Q1406" s="25">
        <f t="shared" si="966"/>
        <v>0</v>
      </c>
      <c r="R1406" s="25">
        <f t="shared" ref="R1406:AA1406" si="967">R1407+R1410+R1413+R1420</f>
        <v>0</v>
      </c>
      <c r="S1406" s="25">
        <f t="shared" si="967"/>
        <v>0</v>
      </c>
      <c r="T1406" s="25">
        <f t="shared" si="967"/>
        <v>0</v>
      </c>
      <c r="U1406" s="25">
        <f t="shared" si="967"/>
        <v>0</v>
      </c>
      <c r="V1406" s="25">
        <f t="shared" si="967"/>
        <v>0</v>
      </c>
      <c r="W1406" s="25">
        <f t="shared" si="967"/>
        <v>0</v>
      </c>
      <c r="X1406" s="25">
        <f t="shared" si="967"/>
        <v>0</v>
      </c>
      <c r="Y1406" s="25">
        <f t="shared" si="967"/>
        <v>0</v>
      </c>
      <c r="Z1406" s="25">
        <f t="shared" si="967"/>
        <v>0</v>
      </c>
      <c r="AA1406" s="25">
        <f t="shared" si="967"/>
        <v>0</v>
      </c>
      <c r="AB1406" s="25">
        <f t="shared" ref="AB1406:AK1406" si="968">AB1407+AB1410+AB1413+AB1420</f>
        <v>0</v>
      </c>
      <c r="AC1406" s="25">
        <f t="shared" si="968"/>
        <v>0</v>
      </c>
      <c r="AD1406" s="25">
        <f t="shared" si="968"/>
        <v>0</v>
      </c>
      <c r="AE1406" s="25">
        <f t="shared" si="968"/>
        <v>0</v>
      </c>
      <c r="AF1406" s="25">
        <f t="shared" si="968"/>
        <v>0</v>
      </c>
      <c r="AG1406" s="25">
        <f t="shared" si="968"/>
        <v>0</v>
      </c>
      <c r="AH1406" s="25">
        <f t="shared" si="968"/>
        <v>0</v>
      </c>
      <c r="AI1406" s="25">
        <f t="shared" si="968"/>
        <v>0</v>
      </c>
      <c r="AJ1406" s="25">
        <f t="shared" si="968"/>
        <v>0</v>
      </c>
      <c r="AK1406" s="25">
        <f t="shared" si="968"/>
        <v>0</v>
      </c>
      <c r="AL1406" s="25">
        <f t="shared" ref="AL1406:AU1406" si="969">AL1407+AL1410+AL1413+AL1420</f>
        <v>0</v>
      </c>
      <c r="AM1406" s="25">
        <f t="shared" si="969"/>
        <v>0</v>
      </c>
      <c r="AN1406" s="25">
        <f t="shared" si="969"/>
        <v>0</v>
      </c>
      <c r="AO1406" s="25">
        <f t="shared" si="969"/>
        <v>0</v>
      </c>
      <c r="AP1406" s="25">
        <f t="shared" si="969"/>
        <v>0</v>
      </c>
      <c r="AQ1406" s="25">
        <f t="shared" si="969"/>
        <v>0</v>
      </c>
      <c r="AR1406" s="25">
        <f t="shared" si="969"/>
        <v>0</v>
      </c>
      <c r="AS1406" s="25">
        <f t="shared" si="969"/>
        <v>0</v>
      </c>
      <c r="AT1406" s="25">
        <f t="shared" si="969"/>
        <v>0</v>
      </c>
      <c r="AU1406" s="25">
        <f t="shared" si="969"/>
        <v>0</v>
      </c>
      <c r="AV1406" s="25">
        <f t="shared" ref="AV1406:BA1406" si="970">AV1407+AV1410+AV1413+AV1420</f>
        <v>0</v>
      </c>
      <c r="AW1406" s="25">
        <f t="shared" si="970"/>
        <v>0</v>
      </c>
      <c r="AX1406" s="25">
        <f t="shared" si="970"/>
        <v>0</v>
      </c>
      <c r="AY1406" s="25">
        <f t="shared" si="970"/>
        <v>0</v>
      </c>
      <c r="AZ1406" s="25">
        <f t="shared" si="970"/>
        <v>0</v>
      </c>
      <c r="BA1406" s="25">
        <f t="shared" si="970"/>
        <v>0</v>
      </c>
      <c r="BB1406" s="25">
        <f t="shared" ref="BB1406:BK1406" si="971">BB1407+BB1410+BB1413+BB1420</f>
        <v>0</v>
      </c>
      <c r="BC1406" s="25">
        <f t="shared" si="971"/>
        <v>0</v>
      </c>
      <c r="BD1406" s="25">
        <f t="shared" si="971"/>
        <v>0.10100000000000001</v>
      </c>
      <c r="BE1406" s="25">
        <f t="shared" si="971"/>
        <v>0</v>
      </c>
      <c r="BF1406" s="25">
        <f t="shared" si="971"/>
        <v>0</v>
      </c>
      <c r="BG1406" s="25">
        <f t="shared" si="971"/>
        <v>0</v>
      </c>
      <c r="BH1406" s="25">
        <f t="shared" si="971"/>
        <v>0</v>
      </c>
      <c r="BI1406" s="25">
        <f t="shared" si="971"/>
        <v>0</v>
      </c>
      <c r="BJ1406" s="25">
        <f t="shared" si="971"/>
        <v>0</v>
      </c>
      <c r="BK1406" s="25">
        <f t="shared" si="971"/>
        <v>0</v>
      </c>
    </row>
    <row r="1407" spans="1:63" ht="78.75" x14ac:dyDescent="0.25">
      <c r="A1407" s="21" t="s">
        <v>62</v>
      </c>
      <c r="B1407" s="22" t="s">
        <v>210</v>
      </c>
      <c r="C1407" s="22" t="s">
        <v>191</v>
      </c>
      <c r="D1407" s="25">
        <v>0</v>
      </c>
      <c r="E1407" s="25">
        <v>0</v>
      </c>
      <c r="F1407" s="25">
        <v>0</v>
      </c>
      <c r="G1407" s="25">
        <v>0</v>
      </c>
      <c r="H1407" s="25">
        <v>0</v>
      </c>
      <c r="I1407" s="25">
        <v>0</v>
      </c>
      <c r="J1407" s="25">
        <v>0</v>
      </c>
      <c r="K1407" s="25">
        <v>0</v>
      </c>
      <c r="L1407" s="25">
        <v>0</v>
      </c>
      <c r="M1407" s="25">
        <v>0</v>
      </c>
      <c r="N1407" s="25">
        <f t="shared" ref="N1407:Q1407" si="972">N1408+N1409</f>
        <v>0</v>
      </c>
      <c r="O1407" s="25">
        <f t="shared" si="972"/>
        <v>0</v>
      </c>
      <c r="P1407" s="25">
        <f t="shared" si="972"/>
        <v>0</v>
      </c>
      <c r="Q1407" s="25">
        <f t="shared" si="972"/>
        <v>0</v>
      </c>
      <c r="R1407" s="25">
        <f t="shared" ref="R1407:AA1407" si="973">R1408+R1409</f>
        <v>0</v>
      </c>
      <c r="S1407" s="25">
        <f t="shared" si="973"/>
        <v>0</v>
      </c>
      <c r="T1407" s="25">
        <f t="shared" si="973"/>
        <v>0</v>
      </c>
      <c r="U1407" s="25">
        <f t="shared" si="973"/>
        <v>0</v>
      </c>
      <c r="V1407" s="25">
        <f t="shared" si="973"/>
        <v>0</v>
      </c>
      <c r="W1407" s="25">
        <f t="shared" si="973"/>
        <v>0</v>
      </c>
      <c r="X1407" s="25">
        <f t="shared" si="973"/>
        <v>0</v>
      </c>
      <c r="Y1407" s="25">
        <f t="shared" si="973"/>
        <v>0</v>
      </c>
      <c r="Z1407" s="25">
        <f t="shared" si="973"/>
        <v>0</v>
      </c>
      <c r="AA1407" s="25">
        <f t="shared" si="973"/>
        <v>0</v>
      </c>
      <c r="AB1407" s="25">
        <f t="shared" ref="AB1407:AK1407" si="974">AB1408+AB1409</f>
        <v>0</v>
      </c>
      <c r="AC1407" s="25">
        <f t="shared" si="974"/>
        <v>0</v>
      </c>
      <c r="AD1407" s="25">
        <f t="shared" si="974"/>
        <v>0</v>
      </c>
      <c r="AE1407" s="25">
        <f t="shared" si="974"/>
        <v>0</v>
      </c>
      <c r="AF1407" s="25">
        <f t="shared" si="974"/>
        <v>0</v>
      </c>
      <c r="AG1407" s="25">
        <f t="shared" si="974"/>
        <v>0</v>
      </c>
      <c r="AH1407" s="25">
        <f t="shared" si="974"/>
        <v>0</v>
      </c>
      <c r="AI1407" s="25">
        <f t="shared" si="974"/>
        <v>0</v>
      </c>
      <c r="AJ1407" s="25">
        <f t="shared" si="974"/>
        <v>0</v>
      </c>
      <c r="AK1407" s="25">
        <f t="shared" si="974"/>
        <v>0</v>
      </c>
      <c r="AL1407" s="25">
        <f t="shared" ref="AL1407:AU1407" si="975">AL1408+AL1409</f>
        <v>0</v>
      </c>
      <c r="AM1407" s="25">
        <f t="shared" si="975"/>
        <v>0</v>
      </c>
      <c r="AN1407" s="25">
        <f t="shared" si="975"/>
        <v>0</v>
      </c>
      <c r="AO1407" s="25">
        <f t="shared" si="975"/>
        <v>0</v>
      </c>
      <c r="AP1407" s="25">
        <f t="shared" si="975"/>
        <v>0</v>
      </c>
      <c r="AQ1407" s="25">
        <f t="shared" si="975"/>
        <v>0</v>
      </c>
      <c r="AR1407" s="25">
        <f t="shared" si="975"/>
        <v>0</v>
      </c>
      <c r="AS1407" s="25">
        <f t="shared" si="975"/>
        <v>0</v>
      </c>
      <c r="AT1407" s="25">
        <f t="shared" si="975"/>
        <v>0</v>
      </c>
      <c r="AU1407" s="25">
        <f t="shared" si="975"/>
        <v>0</v>
      </c>
      <c r="AV1407" s="25">
        <f t="shared" ref="AV1407:BA1407" si="976">AV1408+AV1409</f>
        <v>0</v>
      </c>
      <c r="AW1407" s="25">
        <f t="shared" si="976"/>
        <v>0</v>
      </c>
      <c r="AX1407" s="25">
        <f t="shared" si="976"/>
        <v>0</v>
      </c>
      <c r="AY1407" s="25">
        <f t="shared" si="976"/>
        <v>0</v>
      </c>
      <c r="AZ1407" s="25">
        <f t="shared" si="976"/>
        <v>0</v>
      </c>
      <c r="BA1407" s="25">
        <f t="shared" si="976"/>
        <v>0</v>
      </c>
      <c r="BB1407" s="25">
        <f t="shared" ref="BB1407:BK1407" si="977">BB1408+BB1409</f>
        <v>0</v>
      </c>
      <c r="BC1407" s="25">
        <f t="shared" si="977"/>
        <v>0</v>
      </c>
      <c r="BD1407" s="25">
        <f t="shared" si="977"/>
        <v>0</v>
      </c>
      <c r="BE1407" s="25">
        <f t="shared" si="977"/>
        <v>0</v>
      </c>
      <c r="BF1407" s="25">
        <f t="shared" si="977"/>
        <v>0</v>
      </c>
      <c r="BG1407" s="25">
        <f t="shared" si="977"/>
        <v>0</v>
      </c>
      <c r="BH1407" s="25">
        <f t="shared" si="977"/>
        <v>0</v>
      </c>
      <c r="BI1407" s="25">
        <f t="shared" si="977"/>
        <v>0</v>
      </c>
      <c r="BJ1407" s="25">
        <f t="shared" si="977"/>
        <v>0</v>
      </c>
      <c r="BK1407" s="25">
        <f t="shared" si="977"/>
        <v>0</v>
      </c>
    </row>
    <row r="1408" spans="1:63" ht="31.5" x14ac:dyDescent="0.25">
      <c r="A1408" s="21" t="s">
        <v>2084</v>
      </c>
      <c r="B1408" s="22" t="s">
        <v>216</v>
      </c>
      <c r="C1408" s="22" t="s">
        <v>191</v>
      </c>
      <c r="D1408" s="25">
        <v>0</v>
      </c>
      <c r="E1408" s="25">
        <v>0</v>
      </c>
      <c r="F1408" s="25">
        <v>0</v>
      </c>
      <c r="G1408" s="25">
        <v>0</v>
      </c>
      <c r="H1408" s="25">
        <v>0</v>
      </c>
      <c r="I1408" s="25">
        <v>0</v>
      </c>
      <c r="J1408" s="25">
        <v>0</v>
      </c>
      <c r="K1408" s="25">
        <v>0</v>
      </c>
      <c r="L1408" s="25">
        <v>0</v>
      </c>
      <c r="M1408" s="25">
        <v>0</v>
      </c>
      <c r="N1408" s="25">
        <v>0</v>
      </c>
      <c r="O1408" s="25">
        <v>0</v>
      </c>
      <c r="P1408" s="25">
        <v>0</v>
      </c>
      <c r="Q1408" s="25">
        <v>0</v>
      </c>
      <c r="R1408" s="25">
        <v>0</v>
      </c>
      <c r="S1408" s="25">
        <v>0</v>
      </c>
      <c r="T1408" s="25">
        <v>0</v>
      </c>
      <c r="U1408" s="25">
        <v>0</v>
      </c>
      <c r="V1408" s="25">
        <v>0</v>
      </c>
      <c r="W1408" s="25">
        <v>0</v>
      </c>
      <c r="X1408" s="25">
        <v>0</v>
      </c>
      <c r="Y1408" s="25">
        <v>0</v>
      </c>
      <c r="Z1408" s="25">
        <v>0</v>
      </c>
      <c r="AA1408" s="25">
        <v>0</v>
      </c>
      <c r="AB1408" s="25">
        <v>0</v>
      </c>
      <c r="AC1408" s="25">
        <v>0</v>
      </c>
      <c r="AD1408" s="25">
        <v>0</v>
      </c>
      <c r="AE1408" s="25">
        <v>0</v>
      </c>
      <c r="AF1408" s="25">
        <v>0</v>
      </c>
      <c r="AG1408" s="25">
        <v>0</v>
      </c>
      <c r="AH1408" s="25">
        <v>0</v>
      </c>
      <c r="AI1408" s="25">
        <v>0</v>
      </c>
      <c r="AJ1408" s="25">
        <v>0</v>
      </c>
      <c r="AK1408" s="25">
        <v>0</v>
      </c>
      <c r="AL1408" s="25">
        <v>0</v>
      </c>
      <c r="AM1408" s="25">
        <v>0</v>
      </c>
      <c r="AN1408" s="25">
        <v>0</v>
      </c>
      <c r="AO1408" s="25">
        <v>0</v>
      </c>
      <c r="AP1408" s="25">
        <v>0</v>
      </c>
      <c r="AQ1408" s="25">
        <v>0</v>
      </c>
      <c r="AR1408" s="25">
        <v>0</v>
      </c>
      <c r="AS1408" s="25">
        <v>0</v>
      </c>
      <c r="AT1408" s="25">
        <v>0</v>
      </c>
      <c r="AU1408" s="25">
        <v>0</v>
      </c>
      <c r="AV1408" s="25">
        <v>0</v>
      </c>
      <c r="AW1408" s="25">
        <v>0</v>
      </c>
      <c r="AX1408" s="25">
        <v>0</v>
      </c>
      <c r="AY1408" s="25">
        <v>0</v>
      </c>
      <c r="AZ1408" s="25">
        <v>0</v>
      </c>
      <c r="BA1408" s="25">
        <v>0</v>
      </c>
      <c r="BB1408" s="25">
        <v>0</v>
      </c>
      <c r="BC1408" s="25">
        <v>0</v>
      </c>
      <c r="BD1408" s="25">
        <v>0</v>
      </c>
      <c r="BE1408" s="25">
        <v>0</v>
      </c>
      <c r="BF1408" s="25">
        <v>0</v>
      </c>
      <c r="BG1408" s="25">
        <v>0</v>
      </c>
      <c r="BH1408" s="25">
        <v>0</v>
      </c>
      <c r="BI1408" s="25">
        <v>0</v>
      </c>
      <c r="BJ1408" s="25">
        <v>0</v>
      </c>
      <c r="BK1408" s="25">
        <v>0</v>
      </c>
    </row>
    <row r="1409" spans="1:63" ht="31.5" x14ac:dyDescent="0.25">
      <c r="A1409" s="21" t="s">
        <v>2085</v>
      </c>
      <c r="B1409" s="22" t="s">
        <v>216</v>
      </c>
      <c r="C1409" s="22" t="s">
        <v>191</v>
      </c>
      <c r="D1409" s="25">
        <v>0</v>
      </c>
      <c r="E1409" s="25">
        <v>0</v>
      </c>
      <c r="F1409" s="25">
        <v>0</v>
      </c>
      <c r="G1409" s="25">
        <v>0</v>
      </c>
      <c r="H1409" s="25">
        <v>0</v>
      </c>
      <c r="I1409" s="25">
        <v>0</v>
      </c>
      <c r="J1409" s="25">
        <v>0</v>
      </c>
      <c r="K1409" s="25">
        <v>0</v>
      </c>
      <c r="L1409" s="25">
        <v>0</v>
      </c>
      <c r="M1409" s="25">
        <v>0</v>
      </c>
      <c r="N1409" s="25">
        <v>0</v>
      </c>
      <c r="O1409" s="25">
        <v>0</v>
      </c>
      <c r="P1409" s="25">
        <v>0</v>
      </c>
      <c r="Q1409" s="25">
        <v>0</v>
      </c>
      <c r="R1409" s="25">
        <v>0</v>
      </c>
      <c r="S1409" s="25">
        <v>0</v>
      </c>
      <c r="T1409" s="25">
        <v>0</v>
      </c>
      <c r="U1409" s="25">
        <v>0</v>
      </c>
      <c r="V1409" s="25">
        <v>0</v>
      </c>
      <c r="W1409" s="25">
        <v>0</v>
      </c>
      <c r="X1409" s="25">
        <v>0</v>
      </c>
      <c r="Y1409" s="25">
        <v>0</v>
      </c>
      <c r="Z1409" s="25">
        <v>0</v>
      </c>
      <c r="AA1409" s="25">
        <v>0</v>
      </c>
      <c r="AB1409" s="25">
        <v>0</v>
      </c>
      <c r="AC1409" s="25">
        <v>0</v>
      </c>
      <c r="AD1409" s="25">
        <v>0</v>
      </c>
      <c r="AE1409" s="25">
        <v>0</v>
      </c>
      <c r="AF1409" s="25">
        <v>0</v>
      </c>
      <c r="AG1409" s="25">
        <v>0</v>
      </c>
      <c r="AH1409" s="25">
        <v>0</v>
      </c>
      <c r="AI1409" s="25">
        <v>0</v>
      </c>
      <c r="AJ1409" s="25">
        <v>0</v>
      </c>
      <c r="AK1409" s="25">
        <v>0</v>
      </c>
      <c r="AL1409" s="25">
        <v>0</v>
      </c>
      <c r="AM1409" s="25">
        <v>0</v>
      </c>
      <c r="AN1409" s="25">
        <v>0</v>
      </c>
      <c r="AO1409" s="25">
        <v>0</v>
      </c>
      <c r="AP1409" s="25">
        <v>0</v>
      </c>
      <c r="AQ1409" s="25">
        <v>0</v>
      </c>
      <c r="AR1409" s="25">
        <v>0</v>
      </c>
      <c r="AS1409" s="25">
        <v>0</v>
      </c>
      <c r="AT1409" s="25">
        <v>0</v>
      </c>
      <c r="AU1409" s="25">
        <v>0</v>
      </c>
      <c r="AV1409" s="25">
        <v>0</v>
      </c>
      <c r="AW1409" s="25">
        <v>0</v>
      </c>
      <c r="AX1409" s="25">
        <v>0</v>
      </c>
      <c r="AY1409" s="25">
        <v>0</v>
      </c>
      <c r="AZ1409" s="25">
        <v>0</v>
      </c>
      <c r="BA1409" s="25">
        <v>0</v>
      </c>
      <c r="BB1409" s="25">
        <v>0</v>
      </c>
      <c r="BC1409" s="25">
        <v>0</v>
      </c>
      <c r="BD1409" s="25">
        <v>0</v>
      </c>
      <c r="BE1409" s="25">
        <v>0</v>
      </c>
      <c r="BF1409" s="25">
        <v>0</v>
      </c>
      <c r="BG1409" s="25">
        <v>0</v>
      </c>
      <c r="BH1409" s="25">
        <v>0</v>
      </c>
      <c r="BI1409" s="25">
        <v>0</v>
      </c>
      <c r="BJ1409" s="25">
        <v>0</v>
      </c>
      <c r="BK1409" s="25">
        <v>0</v>
      </c>
    </row>
    <row r="1410" spans="1:63" ht="47.25" x14ac:dyDescent="0.25">
      <c r="A1410" s="21" t="s">
        <v>63</v>
      </c>
      <c r="B1410" s="22" t="s">
        <v>217</v>
      </c>
      <c r="C1410" s="22" t="s">
        <v>191</v>
      </c>
      <c r="D1410" s="25">
        <v>0</v>
      </c>
      <c r="E1410" s="25">
        <v>0</v>
      </c>
      <c r="F1410" s="25">
        <v>0</v>
      </c>
      <c r="G1410" s="25">
        <v>0</v>
      </c>
      <c r="H1410" s="25">
        <v>0</v>
      </c>
      <c r="I1410" s="25">
        <v>0</v>
      </c>
      <c r="J1410" s="25">
        <v>0</v>
      </c>
      <c r="K1410" s="25">
        <v>0</v>
      </c>
      <c r="L1410" s="25">
        <v>0</v>
      </c>
      <c r="M1410" s="25">
        <v>0</v>
      </c>
      <c r="N1410" s="25">
        <f t="shared" ref="N1410:Q1410" si="978">N1411+N1412</f>
        <v>0</v>
      </c>
      <c r="O1410" s="25">
        <f t="shared" si="978"/>
        <v>0</v>
      </c>
      <c r="P1410" s="25">
        <f t="shared" si="978"/>
        <v>0</v>
      </c>
      <c r="Q1410" s="25">
        <f t="shared" si="978"/>
        <v>0</v>
      </c>
      <c r="R1410" s="25">
        <f t="shared" ref="R1410:AA1410" si="979">R1411+R1412</f>
        <v>0</v>
      </c>
      <c r="S1410" s="25">
        <f t="shared" si="979"/>
        <v>0</v>
      </c>
      <c r="T1410" s="25">
        <f t="shared" si="979"/>
        <v>0</v>
      </c>
      <c r="U1410" s="25">
        <f t="shared" si="979"/>
        <v>0</v>
      </c>
      <c r="V1410" s="25">
        <f t="shared" si="979"/>
        <v>0</v>
      </c>
      <c r="W1410" s="25">
        <f t="shared" si="979"/>
        <v>0</v>
      </c>
      <c r="X1410" s="25">
        <f t="shared" si="979"/>
        <v>0</v>
      </c>
      <c r="Y1410" s="25">
        <f t="shared" si="979"/>
        <v>0</v>
      </c>
      <c r="Z1410" s="25">
        <f t="shared" si="979"/>
        <v>0</v>
      </c>
      <c r="AA1410" s="25">
        <f t="shared" si="979"/>
        <v>0</v>
      </c>
      <c r="AB1410" s="25">
        <f t="shared" ref="AB1410:AK1410" si="980">AB1411+AB1412</f>
        <v>0</v>
      </c>
      <c r="AC1410" s="25">
        <f t="shared" si="980"/>
        <v>0</v>
      </c>
      <c r="AD1410" s="25">
        <f t="shared" si="980"/>
        <v>0</v>
      </c>
      <c r="AE1410" s="25">
        <f t="shared" si="980"/>
        <v>0</v>
      </c>
      <c r="AF1410" s="25">
        <f t="shared" si="980"/>
        <v>0</v>
      </c>
      <c r="AG1410" s="25">
        <f t="shared" si="980"/>
        <v>0</v>
      </c>
      <c r="AH1410" s="25">
        <f t="shared" si="980"/>
        <v>0</v>
      </c>
      <c r="AI1410" s="25">
        <f t="shared" si="980"/>
        <v>0</v>
      </c>
      <c r="AJ1410" s="25">
        <f t="shared" si="980"/>
        <v>0</v>
      </c>
      <c r="AK1410" s="25">
        <f t="shared" si="980"/>
        <v>0</v>
      </c>
      <c r="AL1410" s="25">
        <f t="shared" ref="AL1410:AU1410" si="981">AL1411+AL1412</f>
        <v>0</v>
      </c>
      <c r="AM1410" s="25">
        <f t="shared" si="981"/>
        <v>0</v>
      </c>
      <c r="AN1410" s="25">
        <f t="shared" si="981"/>
        <v>0</v>
      </c>
      <c r="AO1410" s="25">
        <f t="shared" si="981"/>
        <v>0</v>
      </c>
      <c r="AP1410" s="25">
        <f t="shared" si="981"/>
        <v>0</v>
      </c>
      <c r="AQ1410" s="25">
        <f t="shared" si="981"/>
        <v>0</v>
      </c>
      <c r="AR1410" s="25">
        <f t="shared" si="981"/>
        <v>0</v>
      </c>
      <c r="AS1410" s="25">
        <f t="shared" si="981"/>
        <v>0</v>
      </c>
      <c r="AT1410" s="25">
        <f t="shared" si="981"/>
        <v>0</v>
      </c>
      <c r="AU1410" s="25">
        <f t="shared" si="981"/>
        <v>0</v>
      </c>
      <c r="AV1410" s="25">
        <f t="shared" ref="AV1410:BA1410" si="982">AV1411+AV1412</f>
        <v>0</v>
      </c>
      <c r="AW1410" s="25">
        <f t="shared" si="982"/>
        <v>0</v>
      </c>
      <c r="AX1410" s="25">
        <f t="shared" si="982"/>
        <v>0</v>
      </c>
      <c r="AY1410" s="25">
        <f t="shared" si="982"/>
        <v>0</v>
      </c>
      <c r="AZ1410" s="25">
        <f t="shared" si="982"/>
        <v>0</v>
      </c>
      <c r="BA1410" s="25">
        <f t="shared" si="982"/>
        <v>0</v>
      </c>
      <c r="BB1410" s="25">
        <f t="shared" ref="BB1410:BK1410" si="983">BB1411+BB1412</f>
        <v>0</v>
      </c>
      <c r="BC1410" s="25">
        <f t="shared" si="983"/>
        <v>0</v>
      </c>
      <c r="BD1410" s="25">
        <f t="shared" si="983"/>
        <v>0</v>
      </c>
      <c r="BE1410" s="25">
        <f t="shared" si="983"/>
        <v>0</v>
      </c>
      <c r="BF1410" s="25">
        <f t="shared" si="983"/>
        <v>0</v>
      </c>
      <c r="BG1410" s="25">
        <f t="shared" si="983"/>
        <v>0</v>
      </c>
      <c r="BH1410" s="25">
        <f t="shared" si="983"/>
        <v>0</v>
      </c>
      <c r="BI1410" s="25">
        <f t="shared" si="983"/>
        <v>0</v>
      </c>
      <c r="BJ1410" s="25">
        <f t="shared" si="983"/>
        <v>0</v>
      </c>
      <c r="BK1410" s="25">
        <f t="shared" si="983"/>
        <v>0</v>
      </c>
    </row>
    <row r="1411" spans="1:63" ht="31.5" x14ac:dyDescent="0.25">
      <c r="A1411" s="21" t="s">
        <v>2086</v>
      </c>
      <c r="B1411" s="22" t="s">
        <v>1908</v>
      </c>
      <c r="C1411" s="22" t="s">
        <v>191</v>
      </c>
      <c r="D1411" s="25">
        <v>0</v>
      </c>
      <c r="E1411" s="25">
        <v>0</v>
      </c>
      <c r="F1411" s="25">
        <v>0</v>
      </c>
      <c r="G1411" s="25">
        <v>0</v>
      </c>
      <c r="H1411" s="25">
        <v>0</v>
      </c>
      <c r="I1411" s="25">
        <v>0</v>
      </c>
      <c r="J1411" s="25">
        <v>0</v>
      </c>
      <c r="K1411" s="25">
        <v>0</v>
      </c>
      <c r="L1411" s="25">
        <v>0</v>
      </c>
      <c r="M1411" s="25">
        <v>0</v>
      </c>
      <c r="N1411" s="25">
        <v>0</v>
      </c>
      <c r="O1411" s="25">
        <v>0</v>
      </c>
      <c r="P1411" s="25">
        <v>0</v>
      </c>
      <c r="Q1411" s="25">
        <v>0</v>
      </c>
      <c r="R1411" s="25">
        <v>0</v>
      </c>
      <c r="S1411" s="25">
        <v>0</v>
      </c>
      <c r="T1411" s="25">
        <v>0</v>
      </c>
      <c r="U1411" s="25">
        <v>0</v>
      </c>
      <c r="V1411" s="25">
        <v>0</v>
      </c>
      <c r="W1411" s="25">
        <v>0</v>
      </c>
      <c r="X1411" s="25">
        <v>0</v>
      </c>
      <c r="Y1411" s="25">
        <v>0</v>
      </c>
      <c r="Z1411" s="25">
        <v>0</v>
      </c>
      <c r="AA1411" s="25">
        <v>0</v>
      </c>
      <c r="AB1411" s="25">
        <v>0</v>
      </c>
      <c r="AC1411" s="25">
        <v>0</v>
      </c>
      <c r="AD1411" s="25">
        <v>0</v>
      </c>
      <c r="AE1411" s="25">
        <v>0</v>
      </c>
      <c r="AF1411" s="25">
        <v>0</v>
      </c>
      <c r="AG1411" s="25">
        <v>0</v>
      </c>
      <c r="AH1411" s="25">
        <v>0</v>
      </c>
      <c r="AI1411" s="25">
        <v>0</v>
      </c>
      <c r="AJ1411" s="25">
        <v>0</v>
      </c>
      <c r="AK1411" s="25">
        <v>0</v>
      </c>
      <c r="AL1411" s="25">
        <v>0</v>
      </c>
      <c r="AM1411" s="25">
        <v>0</v>
      </c>
      <c r="AN1411" s="25">
        <v>0</v>
      </c>
      <c r="AO1411" s="25">
        <v>0</v>
      </c>
      <c r="AP1411" s="25">
        <v>0</v>
      </c>
      <c r="AQ1411" s="25">
        <v>0</v>
      </c>
      <c r="AR1411" s="25">
        <v>0</v>
      </c>
      <c r="AS1411" s="25">
        <v>0</v>
      </c>
      <c r="AT1411" s="25">
        <v>0</v>
      </c>
      <c r="AU1411" s="25">
        <v>0</v>
      </c>
      <c r="AV1411" s="25">
        <v>0</v>
      </c>
      <c r="AW1411" s="25">
        <v>0</v>
      </c>
      <c r="AX1411" s="25">
        <v>0</v>
      </c>
      <c r="AY1411" s="25">
        <v>0</v>
      </c>
      <c r="AZ1411" s="25">
        <v>0</v>
      </c>
      <c r="BA1411" s="25">
        <v>0</v>
      </c>
      <c r="BB1411" s="25">
        <v>0</v>
      </c>
      <c r="BC1411" s="25">
        <v>0</v>
      </c>
      <c r="BD1411" s="25">
        <v>0</v>
      </c>
      <c r="BE1411" s="25">
        <v>0</v>
      </c>
      <c r="BF1411" s="25">
        <v>0</v>
      </c>
      <c r="BG1411" s="25">
        <v>0</v>
      </c>
      <c r="BH1411" s="25">
        <v>0</v>
      </c>
      <c r="BI1411" s="25">
        <v>0</v>
      </c>
      <c r="BJ1411" s="25">
        <v>0</v>
      </c>
      <c r="BK1411" s="25">
        <v>0</v>
      </c>
    </row>
    <row r="1412" spans="1:63" ht="31.5" x14ac:dyDescent="0.25">
      <c r="A1412" s="21" t="s">
        <v>2087</v>
      </c>
      <c r="B1412" s="22" t="s">
        <v>216</v>
      </c>
      <c r="C1412" s="22" t="s">
        <v>191</v>
      </c>
      <c r="D1412" s="25">
        <v>0</v>
      </c>
      <c r="E1412" s="25">
        <v>0</v>
      </c>
      <c r="F1412" s="25">
        <v>0</v>
      </c>
      <c r="G1412" s="25">
        <v>0</v>
      </c>
      <c r="H1412" s="25">
        <v>0</v>
      </c>
      <c r="I1412" s="25">
        <v>0</v>
      </c>
      <c r="J1412" s="25">
        <v>0</v>
      </c>
      <c r="K1412" s="25">
        <v>0</v>
      </c>
      <c r="L1412" s="25">
        <v>0</v>
      </c>
      <c r="M1412" s="25">
        <v>0</v>
      </c>
      <c r="N1412" s="25">
        <v>0</v>
      </c>
      <c r="O1412" s="25">
        <v>0</v>
      </c>
      <c r="P1412" s="25">
        <v>0</v>
      </c>
      <c r="Q1412" s="25">
        <v>0</v>
      </c>
      <c r="R1412" s="25">
        <v>0</v>
      </c>
      <c r="S1412" s="25">
        <v>0</v>
      </c>
      <c r="T1412" s="25">
        <v>0</v>
      </c>
      <c r="U1412" s="25">
        <v>0</v>
      </c>
      <c r="V1412" s="25">
        <v>0</v>
      </c>
      <c r="W1412" s="25">
        <v>0</v>
      </c>
      <c r="X1412" s="25">
        <v>0</v>
      </c>
      <c r="Y1412" s="25">
        <v>0</v>
      </c>
      <c r="Z1412" s="25">
        <v>0</v>
      </c>
      <c r="AA1412" s="25">
        <v>0</v>
      </c>
      <c r="AB1412" s="25">
        <v>0</v>
      </c>
      <c r="AC1412" s="25">
        <v>0</v>
      </c>
      <c r="AD1412" s="25">
        <v>0</v>
      </c>
      <c r="AE1412" s="25">
        <v>0</v>
      </c>
      <c r="AF1412" s="25">
        <v>0</v>
      </c>
      <c r="AG1412" s="25">
        <v>0</v>
      </c>
      <c r="AH1412" s="25">
        <v>0</v>
      </c>
      <c r="AI1412" s="25">
        <v>0</v>
      </c>
      <c r="AJ1412" s="25">
        <v>0</v>
      </c>
      <c r="AK1412" s="25">
        <v>0</v>
      </c>
      <c r="AL1412" s="25">
        <v>0</v>
      </c>
      <c r="AM1412" s="25">
        <v>0</v>
      </c>
      <c r="AN1412" s="25">
        <v>0</v>
      </c>
      <c r="AO1412" s="25">
        <v>0</v>
      </c>
      <c r="AP1412" s="25">
        <v>0</v>
      </c>
      <c r="AQ1412" s="25">
        <v>0</v>
      </c>
      <c r="AR1412" s="25">
        <v>0</v>
      </c>
      <c r="AS1412" s="25">
        <v>0</v>
      </c>
      <c r="AT1412" s="25">
        <v>0</v>
      </c>
      <c r="AU1412" s="25">
        <v>0</v>
      </c>
      <c r="AV1412" s="25">
        <v>0</v>
      </c>
      <c r="AW1412" s="25">
        <v>0</v>
      </c>
      <c r="AX1412" s="25">
        <v>0</v>
      </c>
      <c r="AY1412" s="25">
        <v>0</v>
      </c>
      <c r="AZ1412" s="25">
        <v>0</v>
      </c>
      <c r="BA1412" s="25">
        <v>0</v>
      </c>
      <c r="BB1412" s="25">
        <v>0</v>
      </c>
      <c r="BC1412" s="25">
        <v>0</v>
      </c>
      <c r="BD1412" s="25">
        <v>0</v>
      </c>
      <c r="BE1412" s="25">
        <v>0</v>
      </c>
      <c r="BF1412" s="25">
        <v>0</v>
      </c>
      <c r="BG1412" s="25">
        <v>0</v>
      </c>
      <c r="BH1412" s="25">
        <v>0</v>
      </c>
      <c r="BI1412" s="25">
        <v>0</v>
      </c>
      <c r="BJ1412" s="25">
        <v>0</v>
      </c>
      <c r="BK1412" s="25">
        <v>0</v>
      </c>
    </row>
    <row r="1413" spans="1:63" ht="47.25" x14ac:dyDescent="0.25">
      <c r="A1413" s="21" t="s">
        <v>64</v>
      </c>
      <c r="B1413" s="22" t="s">
        <v>218</v>
      </c>
      <c r="C1413" s="22" t="s">
        <v>191</v>
      </c>
      <c r="D1413" s="25">
        <f t="shared" ref="D1413" si="984">D1414+D1415+D1416+D1417+D1418</f>
        <v>0</v>
      </c>
      <c r="E1413" s="25">
        <f t="shared" ref="E1413:Q1413" si="985">E1414+E1415+E1416+E1417+E1418</f>
        <v>0</v>
      </c>
      <c r="F1413" s="25">
        <f t="shared" si="985"/>
        <v>1.5880000000000001</v>
      </c>
      <c r="G1413" s="25">
        <f t="shared" si="985"/>
        <v>0</v>
      </c>
      <c r="H1413" s="25">
        <f t="shared" si="985"/>
        <v>0</v>
      </c>
      <c r="I1413" s="25">
        <f t="shared" si="985"/>
        <v>0</v>
      </c>
      <c r="J1413" s="25">
        <f t="shared" si="985"/>
        <v>0</v>
      </c>
      <c r="K1413" s="25">
        <f t="shared" si="985"/>
        <v>0</v>
      </c>
      <c r="L1413" s="25">
        <f t="shared" si="985"/>
        <v>0</v>
      </c>
      <c r="M1413" s="25">
        <f t="shared" si="985"/>
        <v>0</v>
      </c>
      <c r="N1413" s="25">
        <f t="shared" si="985"/>
        <v>0</v>
      </c>
      <c r="O1413" s="25">
        <f t="shared" si="985"/>
        <v>0</v>
      </c>
      <c r="P1413" s="25">
        <f t="shared" si="985"/>
        <v>0.10100000000000001</v>
      </c>
      <c r="Q1413" s="25">
        <f t="shared" si="985"/>
        <v>0</v>
      </c>
      <c r="R1413" s="25">
        <f t="shared" ref="R1413:AA1413" si="986">R1414+R1415+R1416+R1417+R1418</f>
        <v>0</v>
      </c>
      <c r="S1413" s="25">
        <f t="shared" si="986"/>
        <v>0</v>
      </c>
      <c r="T1413" s="25">
        <f t="shared" si="986"/>
        <v>0</v>
      </c>
      <c r="U1413" s="25">
        <f t="shared" si="986"/>
        <v>0</v>
      </c>
      <c r="V1413" s="25">
        <f t="shared" si="986"/>
        <v>0</v>
      </c>
      <c r="W1413" s="25">
        <f t="shared" si="986"/>
        <v>0</v>
      </c>
      <c r="X1413" s="25">
        <f t="shared" si="986"/>
        <v>0</v>
      </c>
      <c r="Y1413" s="25">
        <f t="shared" si="986"/>
        <v>0</v>
      </c>
      <c r="Z1413" s="25">
        <f t="shared" si="986"/>
        <v>0</v>
      </c>
      <c r="AA1413" s="25">
        <f t="shared" si="986"/>
        <v>0</v>
      </c>
      <c r="AB1413" s="25">
        <f t="shared" ref="AB1413:AK1413" si="987">AB1414+AB1415+AB1416+AB1417+AB1418</f>
        <v>0</v>
      </c>
      <c r="AC1413" s="25">
        <f t="shared" si="987"/>
        <v>0</v>
      </c>
      <c r="AD1413" s="25">
        <f t="shared" si="987"/>
        <v>0</v>
      </c>
      <c r="AE1413" s="25">
        <f t="shared" si="987"/>
        <v>0</v>
      </c>
      <c r="AF1413" s="25">
        <f t="shared" si="987"/>
        <v>0</v>
      </c>
      <c r="AG1413" s="25">
        <f t="shared" si="987"/>
        <v>0</v>
      </c>
      <c r="AH1413" s="25">
        <f t="shared" si="987"/>
        <v>0</v>
      </c>
      <c r="AI1413" s="25">
        <f t="shared" si="987"/>
        <v>0</v>
      </c>
      <c r="AJ1413" s="25">
        <f t="shared" si="987"/>
        <v>0</v>
      </c>
      <c r="AK1413" s="25">
        <f t="shared" si="987"/>
        <v>0</v>
      </c>
      <c r="AL1413" s="25">
        <f t="shared" ref="AL1413:AU1413" si="988">AL1414+AL1415+AL1416+AL1417+AL1418</f>
        <v>0</v>
      </c>
      <c r="AM1413" s="25">
        <f t="shared" si="988"/>
        <v>0</v>
      </c>
      <c r="AN1413" s="25">
        <f t="shared" si="988"/>
        <v>0</v>
      </c>
      <c r="AO1413" s="25">
        <f t="shared" si="988"/>
        <v>0</v>
      </c>
      <c r="AP1413" s="25">
        <f t="shared" si="988"/>
        <v>0</v>
      </c>
      <c r="AQ1413" s="25">
        <f t="shared" si="988"/>
        <v>0</v>
      </c>
      <c r="AR1413" s="25">
        <f t="shared" si="988"/>
        <v>0</v>
      </c>
      <c r="AS1413" s="25">
        <f t="shared" si="988"/>
        <v>0</v>
      </c>
      <c r="AT1413" s="25">
        <f t="shared" si="988"/>
        <v>0</v>
      </c>
      <c r="AU1413" s="25">
        <f t="shared" si="988"/>
        <v>0</v>
      </c>
      <c r="AV1413" s="25">
        <f t="shared" ref="AV1413:BA1413" si="989">AV1414+AV1415+AV1416+AV1417+AV1418</f>
        <v>0</v>
      </c>
      <c r="AW1413" s="25">
        <f t="shared" si="989"/>
        <v>0</v>
      </c>
      <c r="AX1413" s="25">
        <f t="shared" si="989"/>
        <v>0</v>
      </c>
      <c r="AY1413" s="25">
        <f t="shared" si="989"/>
        <v>0</v>
      </c>
      <c r="AZ1413" s="25">
        <f t="shared" si="989"/>
        <v>0</v>
      </c>
      <c r="BA1413" s="25">
        <f t="shared" si="989"/>
        <v>0</v>
      </c>
      <c r="BB1413" s="25">
        <f t="shared" ref="BB1413:BK1413" si="990">BB1414+BB1415+BB1416+BB1417+BB1418</f>
        <v>0</v>
      </c>
      <c r="BC1413" s="25">
        <f t="shared" si="990"/>
        <v>0</v>
      </c>
      <c r="BD1413" s="25">
        <f t="shared" si="990"/>
        <v>0.10100000000000001</v>
      </c>
      <c r="BE1413" s="25">
        <f t="shared" si="990"/>
        <v>0</v>
      </c>
      <c r="BF1413" s="25">
        <f t="shared" si="990"/>
        <v>0</v>
      </c>
      <c r="BG1413" s="25">
        <f t="shared" si="990"/>
        <v>0</v>
      </c>
      <c r="BH1413" s="25">
        <f t="shared" si="990"/>
        <v>0</v>
      </c>
      <c r="BI1413" s="25">
        <f t="shared" si="990"/>
        <v>0</v>
      </c>
      <c r="BJ1413" s="25">
        <f t="shared" si="990"/>
        <v>0</v>
      </c>
      <c r="BK1413" s="25">
        <f t="shared" si="990"/>
        <v>0</v>
      </c>
    </row>
    <row r="1414" spans="1:63" ht="63" x14ac:dyDescent="0.25">
      <c r="A1414" s="21" t="s">
        <v>2088</v>
      </c>
      <c r="B1414" s="22" t="s">
        <v>220</v>
      </c>
      <c r="C1414" s="22" t="s">
        <v>191</v>
      </c>
      <c r="D1414" s="25">
        <v>0</v>
      </c>
      <c r="E1414" s="25">
        <v>0</v>
      </c>
      <c r="F1414" s="25">
        <v>0</v>
      </c>
      <c r="G1414" s="25">
        <v>0</v>
      </c>
      <c r="H1414" s="25">
        <v>0</v>
      </c>
      <c r="I1414" s="25">
        <v>0</v>
      </c>
      <c r="J1414" s="25">
        <v>0</v>
      </c>
      <c r="K1414" s="25">
        <v>0</v>
      </c>
      <c r="L1414" s="25">
        <v>0</v>
      </c>
      <c r="M1414" s="25">
        <v>0</v>
      </c>
      <c r="N1414" s="25">
        <v>0</v>
      </c>
      <c r="O1414" s="25">
        <v>0</v>
      </c>
      <c r="P1414" s="25">
        <v>0</v>
      </c>
      <c r="Q1414" s="25">
        <v>0</v>
      </c>
      <c r="R1414" s="25">
        <v>0</v>
      </c>
      <c r="S1414" s="25">
        <v>0</v>
      </c>
      <c r="T1414" s="25">
        <v>0</v>
      </c>
      <c r="U1414" s="25">
        <v>0</v>
      </c>
      <c r="V1414" s="25">
        <v>0</v>
      </c>
      <c r="W1414" s="25">
        <v>0</v>
      </c>
      <c r="X1414" s="25">
        <v>0</v>
      </c>
      <c r="Y1414" s="25">
        <v>0</v>
      </c>
      <c r="Z1414" s="25">
        <v>0</v>
      </c>
      <c r="AA1414" s="25">
        <v>0</v>
      </c>
      <c r="AB1414" s="25">
        <v>0</v>
      </c>
      <c r="AC1414" s="25">
        <v>0</v>
      </c>
      <c r="AD1414" s="25">
        <v>0</v>
      </c>
      <c r="AE1414" s="25">
        <v>0</v>
      </c>
      <c r="AF1414" s="25">
        <v>0</v>
      </c>
      <c r="AG1414" s="25">
        <v>0</v>
      </c>
      <c r="AH1414" s="25">
        <v>0</v>
      </c>
      <c r="AI1414" s="25">
        <v>0</v>
      </c>
      <c r="AJ1414" s="25">
        <v>0</v>
      </c>
      <c r="AK1414" s="25">
        <v>0</v>
      </c>
      <c r="AL1414" s="25">
        <v>0</v>
      </c>
      <c r="AM1414" s="25">
        <v>0</v>
      </c>
      <c r="AN1414" s="25">
        <v>0</v>
      </c>
      <c r="AO1414" s="25">
        <v>0</v>
      </c>
      <c r="AP1414" s="25">
        <v>0</v>
      </c>
      <c r="AQ1414" s="25">
        <v>0</v>
      </c>
      <c r="AR1414" s="25">
        <v>0</v>
      </c>
      <c r="AS1414" s="25">
        <v>0</v>
      </c>
      <c r="AT1414" s="25">
        <v>0</v>
      </c>
      <c r="AU1414" s="25">
        <v>0</v>
      </c>
      <c r="AV1414" s="25">
        <v>0</v>
      </c>
      <c r="AW1414" s="25">
        <v>0</v>
      </c>
      <c r="AX1414" s="25">
        <v>0</v>
      </c>
      <c r="AY1414" s="25">
        <v>0</v>
      </c>
      <c r="AZ1414" s="25">
        <v>0</v>
      </c>
      <c r="BA1414" s="25">
        <v>0</v>
      </c>
      <c r="BB1414" s="25">
        <v>0</v>
      </c>
      <c r="BC1414" s="25">
        <v>0</v>
      </c>
      <c r="BD1414" s="25">
        <v>0</v>
      </c>
      <c r="BE1414" s="25">
        <v>0</v>
      </c>
      <c r="BF1414" s="25">
        <v>0</v>
      </c>
      <c r="BG1414" s="25">
        <v>0</v>
      </c>
      <c r="BH1414" s="25">
        <v>0</v>
      </c>
      <c r="BI1414" s="25">
        <v>0</v>
      </c>
      <c r="BJ1414" s="25">
        <v>0</v>
      </c>
      <c r="BK1414" s="25">
        <v>0</v>
      </c>
    </row>
    <row r="1415" spans="1:63" ht="78.75" x14ac:dyDescent="0.25">
      <c r="A1415" s="21" t="s">
        <v>2089</v>
      </c>
      <c r="B1415" s="22" t="s">
        <v>222</v>
      </c>
      <c r="C1415" s="22" t="s">
        <v>191</v>
      </c>
      <c r="D1415" s="25">
        <v>0</v>
      </c>
      <c r="E1415" s="25">
        <v>0</v>
      </c>
      <c r="F1415" s="25">
        <v>0</v>
      </c>
      <c r="G1415" s="25">
        <v>0</v>
      </c>
      <c r="H1415" s="25">
        <v>0</v>
      </c>
      <c r="I1415" s="25">
        <v>0</v>
      </c>
      <c r="J1415" s="25">
        <v>0</v>
      </c>
      <c r="K1415" s="25">
        <v>0</v>
      </c>
      <c r="L1415" s="25">
        <v>0</v>
      </c>
      <c r="M1415" s="25">
        <v>0</v>
      </c>
      <c r="N1415" s="25">
        <v>0</v>
      </c>
      <c r="O1415" s="25">
        <v>0</v>
      </c>
      <c r="P1415" s="25">
        <v>0</v>
      </c>
      <c r="Q1415" s="25">
        <v>0</v>
      </c>
      <c r="R1415" s="25">
        <v>0</v>
      </c>
      <c r="S1415" s="25">
        <v>0</v>
      </c>
      <c r="T1415" s="25">
        <v>0</v>
      </c>
      <c r="U1415" s="25">
        <v>0</v>
      </c>
      <c r="V1415" s="25">
        <v>0</v>
      </c>
      <c r="W1415" s="25">
        <v>0</v>
      </c>
      <c r="X1415" s="25">
        <v>0</v>
      </c>
      <c r="Y1415" s="25">
        <v>0</v>
      </c>
      <c r="Z1415" s="25">
        <v>0</v>
      </c>
      <c r="AA1415" s="25">
        <v>0</v>
      </c>
      <c r="AB1415" s="25">
        <v>0</v>
      </c>
      <c r="AC1415" s="25">
        <v>0</v>
      </c>
      <c r="AD1415" s="25">
        <v>0</v>
      </c>
      <c r="AE1415" s="25">
        <v>0</v>
      </c>
      <c r="AF1415" s="25">
        <v>0</v>
      </c>
      <c r="AG1415" s="25">
        <v>0</v>
      </c>
      <c r="AH1415" s="25">
        <v>0</v>
      </c>
      <c r="AI1415" s="25">
        <v>0</v>
      </c>
      <c r="AJ1415" s="25">
        <v>0</v>
      </c>
      <c r="AK1415" s="25">
        <v>0</v>
      </c>
      <c r="AL1415" s="25">
        <v>0</v>
      </c>
      <c r="AM1415" s="25">
        <v>0</v>
      </c>
      <c r="AN1415" s="25">
        <v>0</v>
      </c>
      <c r="AO1415" s="25">
        <v>0</v>
      </c>
      <c r="AP1415" s="25">
        <v>0</v>
      </c>
      <c r="AQ1415" s="25">
        <v>0</v>
      </c>
      <c r="AR1415" s="25">
        <v>0</v>
      </c>
      <c r="AS1415" s="25">
        <v>0</v>
      </c>
      <c r="AT1415" s="25">
        <v>0</v>
      </c>
      <c r="AU1415" s="25">
        <v>0</v>
      </c>
      <c r="AV1415" s="25">
        <v>0</v>
      </c>
      <c r="AW1415" s="25">
        <v>0</v>
      </c>
      <c r="AX1415" s="25">
        <v>0</v>
      </c>
      <c r="AY1415" s="25">
        <v>0</v>
      </c>
      <c r="AZ1415" s="25">
        <v>0</v>
      </c>
      <c r="BA1415" s="25">
        <v>0</v>
      </c>
      <c r="BB1415" s="25">
        <v>0</v>
      </c>
      <c r="BC1415" s="25">
        <v>0</v>
      </c>
      <c r="BD1415" s="25">
        <v>0</v>
      </c>
      <c r="BE1415" s="25">
        <v>0</v>
      </c>
      <c r="BF1415" s="25">
        <v>0</v>
      </c>
      <c r="BG1415" s="25">
        <v>0</v>
      </c>
      <c r="BH1415" s="25">
        <v>0</v>
      </c>
      <c r="BI1415" s="25">
        <v>0</v>
      </c>
      <c r="BJ1415" s="25">
        <v>0</v>
      </c>
      <c r="BK1415" s="25">
        <v>0</v>
      </c>
    </row>
    <row r="1416" spans="1:63" ht="63" x14ac:dyDescent="0.25">
      <c r="A1416" s="21" t="s">
        <v>2090</v>
      </c>
      <c r="B1416" s="22" t="s">
        <v>224</v>
      </c>
      <c r="C1416" s="22" t="s">
        <v>191</v>
      </c>
      <c r="D1416" s="25">
        <v>0</v>
      </c>
      <c r="E1416" s="25">
        <v>0</v>
      </c>
      <c r="F1416" s="25">
        <v>0</v>
      </c>
      <c r="G1416" s="25">
        <v>0</v>
      </c>
      <c r="H1416" s="25">
        <v>0</v>
      </c>
      <c r="I1416" s="25">
        <v>0</v>
      </c>
      <c r="J1416" s="25">
        <v>0</v>
      </c>
      <c r="K1416" s="25">
        <v>0</v>
      </c>
      <c r="L1416" s="25">
        <v>0</v>
      </c>
      <c r="M1416" s="25">
        <v>0</v>
      </c>
      <c r="N1416" s="25">
        <v>0</v>
      </c>
      <c r="O1416" s="25">
        <v>0</v>
      </c>
      <c r="P1416" s="25">
        <v>0</v>
      </c>
      <c r="Q1416" s="25">
        <v>0</v>
      </c>
      <c r="R1416" s="25">
        <v>0</v>
      </c>
      <c r="S1416" s="25">
        <v>0</v>
      </c>
      <c r="T1416" s="25">
        <v>0</v>
      </c>
      <c r="U1416" s="25">
        <v>0</v>
      </c>
      <c r="V1416" s="25">
        <v>0</v>
      </c>
      <c r="W1416" s="25">
        <v>0</v>
      </c>
      <c r="X1416" s="25">
        <v>0</v>
      </c>
      <c r="Y1416" s="25">
        <v>0</v>
      </c>
      <c r="Z1416" s="25">
        <v>0</v>
      </c>
      <c r="AA1416" s="25">
        <v>0</v>
      </c>
      <c r="AB1416" s="25">
        <v>0</v>
      </c>
      <c r="AC1416" s="25">
        <v>0</v>
      </c>
      <c r="AD1416" s="25">
        <v>0</v>
      </c>
      <c r="AE1416" s="25">
        <v>0</v>
      </c>
      <c r="AF1416" s="25">
        <v>0</v>
      </c>
      <c r="AG1416" s="25">
        <v>0</v>
      </c>
      <c r="AH1416" s="25">
        <v>0</v>
      </c>
      <c r="AI1416" s="25">
        <v>0</v>
      </c>
      <c r="AJ1416" s="25">
        <v>0</v>
      </c>
      <c r="AK1416" s="25">
        <v>0</v>
      </c>
      <c r="AL1416" s="25">
        <v>0</v>
      </c>
      <c r="AM1416" s="25">
        <v>0</v>
      </c>
      <c r="AN1416" s="25">
        <v>0</v>
      </c>
      <c r="AO1416" s="25">
        <v>0</v>
      </c>
      <c r="AP1416" s="25">
        <v>0</v>
      </c>
      <c r="AQ1416" s="25">
        <v>0</v>
      </c>
      <c r="AR1416" s="25">
        <v>0</v>
      </c>
      <c r="AS1416" s="25">
        <v>0</v>
      </c>
      <c r="AT1416" s="25">
        <v>0</v>
      </c>
      <c r="AU1416" s="25">
        <v>0</v>
      </c>
      <c r="AV1416" s="25">
        <v>0</v>
      </c>
      <c r="AW1416" s="25">
        <v>0</v>
      </c>
      <c r="AX1416" s="25">
        <v>0</v>
      </c>
      <c r="AY1416" s="25">
        <v>0</v>
      </c>
      <c r="AZ1416" s="25">
        <v>0</v>
      </c>
      <c r="BA1416" s="25">
        <v>0</v>
      </c>
      <c r="BB1416" s="25">
        <v>0</v>
      </c>
      <c r="BC1416" s="25">
        <v>0</v>
      </c>
      <c r="BD1416" s="25">
        <v>0</v>
      </c>
      <c r="BE1416" s="25">
        <v>0</v>
      </c>
      <c r="BF1416" s="25">
        <v>0</v>
      </c>
      <c r="BG1416" s="25">
        <v>0</v>
      </c>
      <c r="BH1416" s="25">
        <v>0</v>
      </c>
      <c r="BI1416" s="25">
        <v>0</v>
      </c>
      <c r="BJ1416" s="25">
        <v>0</v>
      </c>
      <c r="BK1416" s="25">
        <v>0</v>
      </c>
    </row>
    <row r="1417" spans="1:63" ht="78.75" x14ac:dyDescent="0.25">
      <c r="A1417" s="21" t="s">
        <v>2091</v>
      </c>
      <c r="B1417" s="22" t="s">
        <v>231</v>
      </c>
      <c r="C1417" s="22" t="s">
        <v>191</v>
      </c>
      <c r="D1417" s="25">
        <v>0</v>
      </c>
      <c r="E1417" s="25">
        <v>0</v>
      </c>
      <c r="F1417" s="25">
        <v>0</v>
      </c>
      <c r="G1417" s="25">
        <v>0</v>
      </c>
      <c r="H1417" s="25">
        <v>0</v>
      </c>
      <c r="I1417" s="25">
        <v>0</v>
      </c>
      <c r="J1417" s="25">
        <v>0</v>
      </c>
      <c r="K1417" s="25">
        <v>0</v>
      </c>
      <c r="L1417" s="25">
        <v>0</v>
      </c>
      <c r="M1417" s="25">
        <v>0</v>
      </c>
      <c r="N1417" s="25">
        <v>0</v>
      </c>
      <c r="O1417" s="25">
        <v>0</v>
      </c>
      <c r="P1417" s="25">
        <v>0</v>
      </c>
      <c r="Q1417" s="25">
        <v>0</v>
      </c>
      <c r="R1417" s="25">
        <v>0</v>
      </c>
      <c r="S1417" s="25">
        <v>0</v>
      </c>
      <c r="T1417" s="25">
        <v>0</v>
      </c>
      <c r="U1417" s="25">
        <v>0</v>
      </c>
      <c r="V1417" s="25">
        <v>0</v>
      </c>
      <c r="W1417" s="25">
        <v>0</v>
      </c>
      <c r="X1417" s="25">
        <v>0</v>
      </c>
      <c r="Y1417" s="25">
        <v>0</v>
      </c>
      <c r="Z1417" s="25">
        <v>0</v>
      </c>
      <c r="AA1417" s="25">
        <v>0</v>
      </c>
      <c r="AB1417" s="25">
        <v>0</v>
      </c>
      <c r="AC1417" s="25">
        <v>0</v>
      </c>
      <c r="AD1417" s="25">
        <v>0</v>
      </c>
      <c r="AE1417" s="25">
        <v>0</v>
      </c>
      <c r="AF1417" s="25">
        <v>0</v>
      </c>
      <c r="AG1417" s="25">
        <v>0</v>
      </c>
      <c r="AH1417" s="25">
        <v>0</v>
      </c>
      <c r="AI1417" s="25">
        <v>0</v>
      </c>
      <c r="AJ1417" s="25">
        <v>0</v>
      </c>
      <c r="AK1417" s="25">
        <v>0</v>
      </c>
      <c r="AL1417" s="25">
        <v>0</v>
      </c>
      <c r="AM1417" s="25">
        <v>0</v>
      </c>
      <c r="AN1417" s="25">
        <v>0</v>
      </c>
      <c r="AO1417" s="25">
        <v>0</v>
      </c>
      <c r="AP1417" s="25">
        <v>0</v>
      </c>
      <c r="AQ1417" s="25">
        <v>0</v>
      </c>
      <c r="AR1417" s="25">
        <v>0</v>
      </c>
      <c r="AS1417" s="25">
        <v>0</v>
      </c>
      <c r="AT1417" s="25">
        <v>0</v>
      </c>
      <c r="AU1417" s="25">
        <v>0</v>
      </c>
      <c r="AV1417" s="25">
        <v>0</v>
      </c>
      <c r="AW1417" s="25">
        <v>0</v>
      </c>
      <c r="AX1417" s="25">
        <v>0</v>
      </c>
      <c r="AY1417" s="25">
        <v>0</v>
      </c>
      <c r="AZ1417" s="25">
        <v>0</v>
      </c>
      <c r="BA1417" s="25">
        <v>0</v>
      </c>
      <c r="BB1417" s="25">
        <v>0</v>
      </c>
      <c r="BC1417" s="25">
        <v>0</v>
      </c>
      <c r="BD1417" s="25">
        <v>0</v>
      </c>
      <c r="BE1417" s="25">
        <v>0</v>
      </c>
      <c r="BF1417" s="25">
        <v>0</v>
      </c>
      <c r="BG1417" s="25">
        <v>0</v>
      </c>
      <c r="BH1417" s="25">
        <v>0</v>
      </c>
      <c r="BI1417" s="25">
        <v>0</v>
      </c>
      <c r="BJ1417" s="25">
        <v>0</v>
      </c>
      <c r="BK1417" s="25">
        <v>0</v>
      </c>
    </row>
    <row r="1418" spans="1:63" ht="78.75" x14ac:dyDescent="0.25">
      <c r="A1418" s="21" t="s">
        <v>2092</v>
      </c>
      <c r="B1418" s="22" t="s">
        <v>237</v>
      </c>
      <c r="C1418" s="22" t="s">
        <v>191</v>
      </c>
      <c r="D1418" s="25">
        <f t="shared" ref="D1418" si="991">SUM(D1419)</f>
        <v>0</v>
      </c>
      <c r="E1418" s="25">
        <f t="shared" ref="E1418:Q1418" si="992">SUM(E1419)</f>
        <v>0</v>
      </c>
      <c r="F1418" s="25">
        <f t="shared" si="992"/>
        <v>1.5880000000000001</v>
      </c>
      <c r="G1418" s="25">
        <f t="shared" si="992"/>
        <v>0</v>
      </c>
      <c r="H1418" s="25">
        <f t="shared" si="992"/>
        <v>0</v>
      </c>
      <c r="I1418" s="25">
        <f t="shared" si="992"/>
        <v>0</v>
      </c>
      <c r="J1418" s="25">
        <f t="shared" si="992"/>
        <v>0</v>
      </c>
      <c r="K1418" s="25">
        <f t="shared" si="992"/>
        <v>0</v>
      </c>
      <c r="L1418" s="25">
        <f t="shared" si="992"/>
        <v>0</v>
      </c>
      <c r="M1418" s="25">
        <f t="shared" si="992"/>
        <v>0</v>
      </c>
      <c r="N1418" s="25">
        <f t="shared" si="992"/>
        <v>0</v>
      </c>
      <c r="O1418" s="25">
        <f t="shared" si="992"/>
        <v>0</v>
      </c>
      <c r="P1418" s="25">
        <f t="shared" si="992"/>
        <v>0.10100000000000001</v>
      </c>
      <c r="Q1418" s="25">
        <f t="shared" si="992"/>
        <v>0</v>
      </c>
      <c r="R1418" s="25">
        <f t="shared" ref="R1418:AA1418" si="993">SUM(R1419)</f>
        <v>0</v>
      </c>
      <c r="S1418" s="25">
        <f t="shared" si="993"/>
        <v>0</v>
      </c>
      <c r="T1418" s="25">
        <f t="shared" si="993"/>
        <v>0</v>
      </c>
      <c r="U1418" s="25">
        <f t="shared" si="993"/>
        <v>0</v>
      </c>
      <c r="V1418" s="25">
        <f t="shared" si="993"/>
        <v>0</v>
      </c>
      <c r="W1418" s="25">
        <f t="shared" si="993"/>
        <v>0</v>
      </c>
      <c r="X1418" s="25">
        <f t="shared" si="993"/>
        <v>0</v>
      </c>
      <c r="Y1418" s="25">
        <f t="shared" si="993"/>
        <v>0</v>
      </c>
      <c r="Z1418" s="25">
        <f t="shared" si="993"/>
        <v>0</v>
      </c>
      <c r="AA1418" s="25">
        <f t="shared" si="993"/>
        <v>0</v>
      </c>
      <c r="AB1418" s="25">
        <f t="shared" ref="AB1418:AK1418" si="994">SUM(AB1419)</f>
        <v>0</v>
      </c>
      <c r="AC1418" s="25">
        <f t="shared" si="994"/>
        <v>0</v>
      </c>
      <c r="AD1418" s="25">
        <f t="shared" si="994"/>
        <v>0</v>
      </c>
      <c r="AE1418" s="25">
        <f t="shared" si="994"/>
        <v>0</v>
      </c>
      <c r="AF1418" s="25">
        <f t="shared" si="994"/>
        <v>0</v>
      </c>
      <c r="AG1418" s="25">
        <f t="shared" si="994"/>
        <v>0</v>
      </c>
      <c r="AH1418" s="25">
        <f t="shared" si="994"/>
        <v>0</v>
      </c>
      <c r="AI1418" s="25">
        <f t="shared" si="994"/>
        <v>0</v>
      </c>
      <c r="AJ1418" s="25">
        <f t="shared" si="994"/>
        <v>0</v>
      </c>
      <c r="AK1418" s="25">
        <f t="shared" si="994"/>
        <v>0</v>
      </c>
      <c r="AL1418" s="25">
        <f t="shared" ref="AL1418:AU1418" si="995">SUM(AL1419)</f>
        <v>0</v>
      </c>
      <c r="AM1418" s="25">
        <f t="shared" si="995"/>
        <v>0</v>
      </c>
      <c r="AN1418" s="25">
        <f t="shared" si="995"/>
        <v>0</v>
      </c>
      <c r="AO1418" s="25">
        <f t="shared" si="995"/>
        <v>0</v>
      </c>
      <c r="AP1418" s="25">
        <f t="shared" si="995"/>
        <v>0</v>
      </c>
      <c r="AQ1418" s="25">
        <f t="shared" si="995"/>
        <v>0</v>
      </c>
      <c r="AR1418" s="25">
        <f t="shared" si="995"/>
        <v>0</v>
      </c>
      <c r="AS1418" s="25">
        <f t="shared" si="995"/>
        <v>0</v>
      </c>
      <c r="AT1418" s="25">
        <f t="shared" si="995"/>
        <v>0</v>
      </c>
      <c r="AU1418" s="25">
        <f t="shared" si="995"/>
        <v>0</v>
      </c>
      <c r="AV1418" s="25">
        <f t="shared" ref="AV1418:BK1418" si="996">SUM(AV1419)</f>
        <v>0</v>
      </c>
      <c r="AW1418" s="25">
        <f t="shared" si="996"/>
        <v>0</v>
      </c>
      <c r="AX1418" s="25">
        <f t="shared" si="996"/>
        <v>0</v>
      </c>
      <c r="AY1418" s="25">
        <f t="shared" si="996"/>
        <v>0</v>
      </c>
      <c r="AZ1418" s="25">
        <f t="shared" si="996"/>
        <v>0</v>
      </c>
      <c r="BA1418" s="25">
        <f t="shared" si="996"/>
        <v>0</v>
      </c>
      <c r="BB1418" s="25">
        <f t="shared" si="996"/>
        <v>0</v>
      </c>
      <c r="BC1418" s="25">
        <f t="shared" si="996"/>
        <v>0</v>
      </c>
      <c r="BD1418" s="25">
        <f t="shared" si="996"/>
        <v>0.10100000000000001</v>
      </c>
      <c r="BE1418" s="25">
        <f t="shared" si="996"/>
        <v>0</v>
      </c>
      <c r="BF1418" s="25">
        <f t="shared" si="996"/>
        <v>0</v>
      </c>
      <c r="BG1418" s="25">
        <f t="shared" si="996"/>
        <v>0</v>
      </c>
      <c r="BH1418" s="25">
        <f t="shared" si="996"/>
        <v>0</v>
      </c>
      <c r="BI1418" s="25">
        <f t="shared" si="996"/>
        <v>0</v>
      </c>
      <c r="BJ1418" s="25">
        <f t="shared" si="996"/>
        <v>0</v>
      </c>
      <c r="BK1418" s="25">
        <f t="shared" si="996"/>
        <v>0</v>
      </c>
    </row>
    <row r="1419" spans="1:63" ht="63" x14ac:dyDescent="0.25">
      <c r="A1419" s="27" t="s">
        <v>2092</v>
      </c>
      <c r="B1419" s="48" t="s">
        <v>2093</v>
      </c>
      <c r="C1419" s="53" t="s">
        <v>2094</v>
      </c>
      <c r="D1419" s="33">
        <v>0</v>
      </c>
      <c r="E1419" s="33">
        <v>0</v>
      </c>
      <c r="F1419" s="33">
        <v>1.5880000000000001</v>
      </c>
      <c r="G1419" s="33">
        <v>0</v>
      </c>
      <c r="H1419" s="33">
        <v>0</v>
      </c>
      <c r="I1419" s="33">
        <v>0</v>
      </c>
      <c r="J1419" s="33">
        <v>0</v>
      </c>
      <c r="K1419" s="33">
        <v>0</v>
      </c>
      <c r="L1419" s="33">
        <v>0</v>
      </c>
      <c r="M1419" s="33">
        <v>0</v>
      </c>
      <c r="N1419" s="32">
        <v>0</v>
      </c>
      <c r="O1419" s="32">
        <v>0</v>
      </c>
      <c r="P1419" s="32">
        <v>0.10100000000000001</v>
      </c>
      <c r="Q1419" s="32">
        <v>0</v>
      </c>
      <c r="R1419" s="32">
        <v>0</v>
      </c>
      <c r="S1419" s="32">
        <v>0</v>
      </c>
      <c r="T1419" s="32">
        <v>0</v>
      </c>
      <c r="U1419" s="32">
        <v>0</v>
      </c>
      <c r="V1419" s="32">
        <v>0</v>
      </c>
      <c r="W1419" s="32">
        <v>0</v>
      </c>
      <c r="X1419" s="32">
        <v>0</v>
      </c>
      <c r="Y1419" s="32">
        <v>0</v>
      </c>
      <c r="Z1419" s="32">
        <v>0</v>
      </c>
      <c r="AA1419" s="32">
        <v>0</v>
      </c>
      <c r="AB1419" s="32">
        <v>0</v>
      </c>
      <c r="AC1419" s="32">
        <v>0</v>
      </c>
      <c r="AD1419" s="32">
        <v>0</v>
      </c>
      <c r="AE1419" s="32">
        <v>0</v>
      </c>
      <c r="AF1419" s="32">
        <v>0</v>
      </c>
      <c r="AG1419" s="32">
        <v>0</v>
      </c>
      <c r="AH1419" s="32">
        <v>0</v>
      </c>
      <c r="AI1419" s="32">
        <v>0</v>
      </c>
      <c r="AJ1419" s="32">
        <v>0</v>
      </c>
      <c r="AK1419" s="32">
        <v>0</v>
      </c>
      <c r="AL1419" s="32">
        <v>0</v>
      </c>
      <c r="AM1419" s="32">
        <v>0</v>
      </c>
      <c r="AN1419" s="32">
        <v>0</v>
      </c>
      <c r="AO1419" s="32">
        <v>0</v>
      </c>
      <c r="AP1419" s="32">
        <v>0</v>
      </c>
      <c r="AQ1419" s="32">
        <v>0</v>
      </c>
      <c r="AR1419" s="32">
        <v>0</v>
      </c>
      <c r="AS1419" s="32">
        <v>0</v>
      </c>
      <c r="AT1419" s="32">
        <v>0</v>
      </c>
      <c r="AU1419" s="32">
        <v>0</v>
      </c>
      <c r="AV1419" s="32">
        <v>0</v>
      </c>
      <c r="AW1419" s="32">
        <v>0</v>
      </c>
      <c r="AX1419" s="32">
        <v>0</v>
      </c>
      <c r="AY1419" s="32">
        <v>0</v>
      </c>
      <c r="AZ1419" s="32">
        <v>0</v>
      </c>
      <c r="BA1419" s="32">
        <v>0</v>
      </c>
      <c r="BB1419" s="33">
        <f t="shared" ref="BB1419:BK1419" si="997">SUM(N1419,X1419,AH1419,AR1419)</f>
        <v>0</v>
      </c>
      <c r="BC1419" s="33">
        <f t="shared" si="997"/>
        <v>0</v>
      </c>
      <c r="BD1419" s="33">
        <f t="shared" si="997"/>
        <v>0.10100000000000001</v>
      </c>
      <c r="BE1419" s="33">
        <f t="shared" si="997"/>
        <v>0</v>
      </c>
      <c r="BF1419" s="33">
        <f t="shared" si="997"/>
        <v>0</v>
      </c>
      <c r="BG1419" s="33">
        <f t="shared" si="997"/>
        <v>0</v>
      </c>
      <c r="BH1419" s="33">
        <f t="shared" si="997"/>
        <v>0</v>
      </c>
      <c r="BI1419" s="33">
        <f t="shared" si="997"/>
        <v>0</v>
      </c>
      <c r="BJ1419" s="33">
        <f t="shared" si="997"/>
        <v>0</v>
      </c>
      <c r="BK1419" s="33">
        <f t="shared" si="997"/>
        <v>0</v>
      </c>
    </row>
    <row r="1420" spans="1:63" ht="31.5" x14ac:dyDescent="0.25">
      <c r="A1420" s="21" t="s">
        <v>65</v>
      </c>
      <c r="B1420" s="22" t="s">
        <v>255</v>
      </c>
      <c r="C1420" s="22" t="s">
        <v>191</v>
      </c>
      <c r="D1420" s="25">
        <v>0</v>
      </c>
      <c r="E1420" s="25">
        <v>0</v>
      </c>
      <c r="F1420" s="25">
        <v>0</v>
      </c>
      <c r="G1420" s="25">
        <v>0</v>
      </c>
      <c r="H1420" s="25">
        <v>0</v>
      </c>
      <c r="I1420" s="25">
        <v>0</v>
      </c>
      <c r="J1420" s="25">
        <v>0</v>
      </c>
      <c r="K1420" s="25">
        <v>0</v>
      </c>
      <c r="L1420" s="25">
        <v>0</v>
      </c>
      <c r="M1420" s="25">
        <v>0</v>
      </c>
      <c r="N1420" s="25">
        <v>0</v>
      </c>
      <c r="O1420" s="25">
        <v>0</v>
      </c>
      <c r="P1420" s="25">
        <v>0</v>
      </c>
      <c r="Q1420" s="25">
        <v>0</v>
      </c>
      <c r="R1420" s="25">
        <v>0</v>
      </c>
      <c r="S1420" s="25">
        <v>0</v>
      </c>
      <c r="T1420" s="25">
        <v>0</v>
      </c>
      <c r="U1420" s="25">
        <v>0</v>
      </c>
      <c r="V1420" s="25">
        <v>0</v>
      </c>
      <c r="W1420" s="25">
        <v>0</v>
      </c>
      <c r="X1420" s="25">
        <v>0</v>
      </c>
      <c r="Y1420" s="25">
        <v>0</v>
      </c>
      <c r="Z1420" s="25">
        <v>0</v>
      </c>
      <c r="AA1420" s="25">
        <v>0</v>
      </c>
      <c r="AB1420" s="25">
        <v>0</v>
      </c>
      <c r="AC1420" s="25">
        <v>0</v>
      </c>
      <c r="AD1420" s="25">
        <v>0</v>
      </c>
      <c r="AE1420" s="25">
        <v>0</v>
      </c>
      <c r="AF1420" s="25">
        <v>0</v>
      </c>
      <c r="AG1420" s="25">
        <v>0</v>
      </c>
      <c r="AH1420" s="25">
        <v>0</v>
      </c>
      <c r="AI1420" s="25">
        <v>0</v>
      </c>
      <c r="AJ1420" s="25">
        <v>0</v>
      </c>
      <c r="AK1420" s="25">
        <v>0</v>
      </c>
      <c r="AL1420" s="25">
        <v>0</v>
      </c>
      <c r="AM1420" s="25">
        <v>0</v>
      </c>
      <c r="AN1420" s="25">
        <v>0</v>
      </c>
      <c r="AO1420" s="25">
        <v>0</v>
      </c>
      <c r="AP1420" s="25">
        <v>0</v>
      </c>
      <c r="AQ1420" s="25">
        <v>0</v>
      </c>
      <c r="AR1420" s="25">
        <v>0</v>
      </c>
      <c r="AS1420" s="25">
        <v>0</v>
      </c>
      <c r="AT1420" s="25">
        <v>0</v>
      </c>
      <c r="AU1420" s="25">
        <v>0</v>
      </c>
      <c r="AV1420" s="25">
        <v>0</v>
      </c>
      <c r="AW1420" s="25">
        <v>0</v>
      </c>
      <c r="AX1420" s="25">
        <v>0</v>
      </c>
      <c r="AY1420" s="25">
        <v>0</v>
      </c>
      <c r="AZ1420" s="25">
        <v>0</v>
      </c>
      <c r="BA1420" s="25">
        <v>0</v>
      </c>
      <c r="BB1420" s="25">
        <v>0</v>
      </c>
      <c r="BC1420" s="25">
        <v>0</v>
      </c>
      <c r="BD1420" s="25">
        <v>0</v>
      </c>
      <c r="BE1420" s="25">
        <v>0</v>
      </c>
      <c r="BF1420" s="25">
        <v>0</v>
      </c>
      <c r="BG1420" s="25">
        <v>0</v>
      </c>
      <c r="BH1420" s="25">
        <v>0</v>
      </c>
      <c r="BI1420" s="25">
        <v>0</v>
      </c>
      <c r="BJ1420" s="25">
        <v>0</v>
      </c>
      <c r="BK1420" s="25">
        <v>0</v>
      </c>
    </row>
    <row r="1421" spans="1:63" ht="47.25" x14ac:dyDescent="0.25">
      <c r="A1421" s="21" t="s">
        <v>23</v>
      </c>
      <c r="B1421" s="22" t="s">
        <v>256</v>
      </c>
      <c r="C1421" s="22" t="s">
        <v>191</v>
      </c>
      <c r="D1421" s="25">
        <f t="shared" ref="D1421" si="998">D1422+D1423+D1425+D1426</f>
        <v>0</v>
      </c>
      <c r="E1421" s="25">
        <f t="shared" ref="E1421:Q1421" si="999">E1422+E1423+E1425+E1426</f>
        <v>0</v>
      </c>
      <c r="F1421" s="25">
        <f t="shared" si="999"/>
        <v>0</v>
      </c>
      <c r="G1421" s="25">
        <f t="shared" si="999"/>
        <v>0</v>
      </c>
      <c r="H1421" s="25">
        <f t="shared" si="999"/>
        <v>23</v>
      </c>
      <c r="I1421" s="25">
        <f t="shared" si="999"/>
        <v>0</v>
      </c>
      <c r="J1421" s="25">
        <f t="shared" si="999"/>
        <v>0</v>
      </c>
      <c r="K1421" s="25">
        <f t="shared" si="999"/>
        <v>0</v>
      </c>
      <c r="L1421" s="25">
        <f t="shared" si="999"/>
        <v>0</v>
      </c>
      <c r="M1421" s="25">
        <f t="shared" si="999"/>
        <v>0</v>
      </c>
      <c r="N1421" s="25">
        <f t="shared" si="999"/>
        <v>0</v>
      </c>
      <c r="O1421" s="25">
        <f t="shared" si="999"/>
        <v>0</v>
      </c>
      <c r="P1421" s="25">
        <f t="shared" si="999"/>
        <v>0</v>
      </c>
      <c r="Q1421" s="25">
        <f t="shared" si="999"/>
        <v>0</v>
      </c>
      <c r="R1421" s="25">
        <f t="shared" ref="R1421:AA1421" si="1000">R1422+R1423+R1425+R1426</f>
        <v>0</v>
      </c>
      <c r="S1421" s="25">
        <f t="shared" si="1000"/>
        <v>0</v>
      </c>
      <c r="T1421" s="25">
        <f t="shared" si="1000"/>
        <v>0</v>
      </c>
      <c r="U1421" s="25">
        <f t="shared" si="1000"/>
        <v>0</v>
      </c>
      <c r="V1421" s="25">
        <f t="shared" si="1000"/>
        <v>0</v>
      </c>
      <c r="W1421" s="25">
        <f t="shared" si="1000"/>
        <v>0</v>
      </c>
      <c r="X1421" s="25">
        <f t="shared" si="1000"/>
        <v>0</v>
      </c>
      <c r="Y1421" s="25">
        <f t="shared" si="1000"/>
        <v>0</v>
      </c>
      <c r="Z1421" s="25">
        <f t="shared" si="1000"/>
        <v>0</v>
      </c>
      <c r="AA1421" s="25">
        <f t="shared" si="1000"/>
        <v>0</v>
      </c>
      <c r="AB1421" s="25">
        <f t="shared" ref="AB1421:AK1421" si="1001">AB1422+AB1423+AB1425+AB1426</f>
        <v>0</v>
      </c>
      <c r="AC1421" s="25">
        <f t="shared" si="1001"/>
        <v>0</v>
      </c>
      <c r="AD1421" s="25">
        <f t="shared" si="1001"/>
        <v>0</v>
      </c>
      <c r="AE1421" s="25">
        <f t="shared" si="1001"/>
        <v>0</v>
      </c>
      <c r="AF1421" s="25">
        <f t="shared" si="1001"/>
        <v>0</v>
      </c>
      <c r="AG1421" s="25">
        <f t="shared" si="1001"/>
        <v>0</v>
      </c>
      <c r="AH1421" s="25">
        <f t="shared" si="1001"/>
        <v>0</v>
      </c>
      <c r="AI1421" s="25">
        <f t="shared" si="1001"/>
        <v>0</v>
      </c>
      <c r="AJ1421" s="25">
        <f t="shared" si="1001"/>
        <v>0</v>
      </c>
      <c r="AK1421" s="25">
        <f t="shared" si="1001"/>
        <v>0</v>
      </c>
      <c r="AL1421" s="25">
        <f t="shared" ref="AL1421:AU1421" si="1002">AL1422+AL1423+AL1425+AL1426</f>
        <v>0</v>
      </c>
      <c r="AM1421" s="25">
        <f t="shared" si="1002"/>
        <v>0</v>
      </c>
      <c r="AN1421" s="25">
        <f t="shared" si="1002"/>
        <v>0</v>
      </c>
      <c r="AO1421" s="25">
        <f t="shared" si="1002"/>
        <v>0</v>
      </c>
      <c r="AP1421" s="25">
        <f t="shared" si="1002"/>
        <v>0</v>
      </c>
      <c r="AQ1421" s="25">
        <f t="shared" si="1002"/>
        <v>0</v>
      </c>
      <c r="AR1421" s="25">
        <f t="shared" si="1002"/>
        <v>0</v>
      </c>
      <c r="AS1421" s="25">
        <f t="shared" si="1002"/>
        <v>0</v>
      </c>
      <c r="AT1421" s="25">
        <f t="shared" si="1002"/>
        <v>0</v>
      </c>
      <c r="AU1421" s="25">
        <f t="shared" si="1002"/>
        <v>0</v>
      </c>
      <c r="AV1421" s="25">
        <f t="shared" ref="AV1421:BA1421" si="1003">AV1422+AV1423+AV1425+AV1426</f>
        <v>0</v>
      </c>
      <c r="AW1421" s="25">
        <f t="shared" si="1003"/>
        <v>0</v>
      </c>
      <c r="AX1421" s="25">
        <f t="shared" si="1003"/>
        <v>0</v>
      </c>
      <c r="AY1421" s="25">
        <f t="shared" si="1003"/>
        <v>0</v>
      </c>
      <c r="AZ1421" s="25">
        <f t="shared" si="1003"/>
        <v>0</v>
      </c>
      <c r="BA1421" s="25">
        <f t="shared" si="1003"/>
        <v>0</v>
      </c>
      <c r="BB1421" s="25">
        <f t="shared" ref="BB1421:BK1421" si="1004">BB1422+BB1423+BB1425+BB1426</f>
        <v>0</v>
      </c>
      <c r="BC1421" s="25">
        <f t="shared" si="1004"/>
        <v>0</v>
      </c>
      <c r="BD1421" s="25">
        <f t="shared" si="1004"/>
        <v>0</v>
      </c>
      <c r="BE1421" s="25">
        <f t="shared" si="1004"/>
        <v>0</v>
      </c>
      <c r="BF1421" s="25">
        <f t="shared" si="1004"/>
        <v>0</v>
      </c>
      <c r="BG1421" s="25">
        <f t="shared" si="1004"/>
        <v>0</v>
      </c>
      <c r="BH1421" s="25">
        <f t="shared" si="1004"/>
        <v>0</v>
      </c>
      <c r="BI1421" s="25">
        <f t="shared" si="1004"/>
        <v>0</v>
      </c>
      <c r="BJ1421" s="25">
        <f t="shared" si="1004"/>
        <v>0</v>
      </c>
      <c r="BK1421" s="25">
        <f t="shared" si="1004"/>
        <v>0</v>
      </c>
    </row>
    <row r="1422" spans="1:63" ht="31.5" x14ac:dyDescent="0.25">
      <c r="A1422" s="21" t="s">
        <v>69</v>
      </c>
      <c r="B1422" s="22" t="s">
        <v>257</v>
      </c>
      <c r="C1422" s="22" t="s">
        <v>191</v>
      </c>
      <c r="D1422" s="25">
        <v>0</v>
      </c>
      <c r="E1422" s="25">
        <v>0</v>
      </c>
      <c r="F1422" s="25">
        <v>0</v>
      </c>
      <c r="G1422" s="25">
        <v>0</v>
      </c>
      <c r="H1422" s="25">
        <v>0</v>
      </c>
      <c r="I1422" s="25">
        <v>0</v>
      </c>
      <c r="J1422" s="25">
        <v>0</v>
      </c>
      <c r="K1422" s="25">
        <v>0</v>
      </c>
      <c r="L1422" s="25">
        <v>0</v>
      </c>
      <c r="M1422" s="25">
        <v>0</v>
      </c>
      <c r="N1422" s="25">
        <v>0</v>
      </c>
      <c r="O1422" s="25">
        <v>0</v>
      </c>
      <c r="P1422" s="25">
        <v>0</v>
      </c>
      <c r="Q1422" s="25">
        <v>0</v>
      </c>
      <c r="R1422" s="25">
        <v>0</v>
      </c>
      <c r="S1422" s="25">
        <v>0</v>
      </c>
      <c r="T1422" s="25">
        <v>0</v>
      </c>
      <c r="U1422" s="25">
        <v>0</v>
      </c>
      <c r="V1422" s="25">
        <v>0</v>
      </c>
      <c r="W1422" s="25">
        <v>0</v>
      </c>
      <c r="X1422" s="25">
        <v>0</v>
      </c>
      <c r="Y1422" s="25">
        <v>0</v>
      </c>
      <c r="Z1422" s="25">
        <v>0</v>
      </c>
      <c r="AA1422" s="25">
        <v>0</v>
      </c>
      <c r="AB1422" s="25">
        <v>0</v>
      </c>
      <c r="AC1422" s="25">
        <v>0</v>
      </c>
      <c r="AD1422" s="25">
        <v>0</v>
      </c>
      <c r="AE1422" s="25">
        <v>0</v>
      </c>
      <c r="AF1422" s="25">
        <v>0</v>
      </c>
      <c r="AG1422" s="25">
        <v>0</v>
      </c>
      <c r="AH1422" s="25">
        <v>0</v>
      </c>
      <c r="AI1422" s="25">
        <v>0</v>
      </c>
      <c r="AJ1422" s="25">
        <v>0</v>
      </c>
      <c r="AK1422" s="25">
        <v>0</v>
      </c>
      <c r="AL1422" s="25">
        <v>0</v>
      </c>
      <c r="AM1422" s="25">
        <v>0</v>
      </c>
      <c r="AN1422" s="25">
        <v>0</v>
      </c>
      <c r="AO1422" s="25">
        <v>0</v>
      </c>
      <c r="AP1422" s="25">
        <v>0</v>
      </c>
      <c r="AQ1422" s="25">
        <v>0</v>
      </c>
      <c r="AR1422" s="25">
        <v>0</v>
      </c>
      <c r="AS1422" s="25">
        <v>0</v>
      </c>
      <c r="AT1422" s="25">
        <v>0</v>
      </c>
      <c r="AU1422" s="25">
        <v>0</v>
      </c>
      <c r="AV1422" s="25">
        <v>0</v>
      </c>
      <c r="AW1422" s="25">
        <v>0</v>
      </c>
      <c r="AX1422" s="25">
        <v>0</v>
      </c>
      <c r="AY1422" s="25">
        <v>0</v>
      </c>
      <c r="AZ1422" s="25">
        <v>0</v>
      </c>
      <c r="BA1422" s="25">
        <v>0</v>
      </c>
      <c r="BB1422" s="25">
        <v>0</v>
      </c>
      <c r="BC1422" s="25">
        <v>0</v>
      </c>
      <c r="BD1422" s="25">
        <v>0</v>
      </c>
      <c r="BE1422" s="25">
        <v>0</v>
      </c>
      <c r="BF1422" s="25">
        <v>0</v>
      </c>
      <c r="BG1422" s="25">
        <v>0</v>
      </c>
      <c r="BH1422" s="25">
        <v>0</v>
      </c>
      <c r="BI1422" s="25">
        <v>0</v>
      </c>
      <c r="BJ1422" s="25">
        <v>0</v>
      </c>
      <c r="BK1422" s="25">
        <v>0</v>
      </c>
    </row>
    <row r="1423" spans="1:63" x14ac:dyDescent="0.25">
      <c r="A1423" s="21" t="s">
        <v>70</v>
      </c>
      <c r="B1423" s="22" t="s">
        <v>275</v>
      </c>
      <c r="C1423" s="22" t="s">
        <v>191</v>
      </c>
      <c r="D1423" s="25">
        <f t="shared" ref="D1423" si="1005">SUM(D1424:D1424)</f>
        <v>0</v>
      </c>
      <c r="E1423" s="25">
        <f t="shared" ref="E1423:M1423" si="1006">SUM(E1424:E1424)</f>
        <v>0</v>
      </c>
      <c r="F1423" s="25">
        <f t="shared" si="1006"/>
        <v>0</v>
      </c>
      <c r="G1423" s="25">
        <f t="shared" si="1006"/>
        <v>0</v>
      </c>
      <c r="H1423" s="25">
        <f t="shared" si="1006"/>
        <v>10</v>
      </c>
      <c r="I1423" s="25">
        <f t="shared" si="1006"/>
        <v>0</v>
      </c>
      <c r="J1423" s="25">
        <f t="shared" si="1006"/>
        <v>0</v>
      </c>
      <c r="K1423" s="25">
        <f t="shared" si="1006"/>
        <v>0</v>
      </c>
      <c r="L1423" s="25">
        <f t="shared" si="1006"/>
        <v>0</v>
      </c>
      <c r="M1423" s="25">
        <f t="shared" si="1006"/>
        <v>0</v>
      </c>
      <c r="N1423" s="25">
        <f t="shared" ref="N1423:Q1423" si="1007">SUM(N1424:N1424)</f>
        <v>0</v>
      </c>
      <c r="O1423" s="25">
        <f t="shared" si="1007"/>
        <v>0</v>
      </c>
      <c r="P1423" s="25">
        <f t="shared" si="1007"/>
        <v>0</v>
      </c>
      <c r="Q1423" s="25">
        <f t="shared" si="1007"/>
        <v>0</v>
      </c>
      <c r="R1423" s="25">
        <f t="shared" ref="R1423:AA1423" si="1008">SUM(R1424:R1424)</f>
        <v>0</v>
      </c>
      <c r="S1423" s="25">
        <f t="shared" si="1008"/>
        <v>0</v>
      </c>
      <c r="T1423" s="25">
        <f t="shared" si="1008"/>
        <v>0</v>
      </c>
      <c r="U1423" s="25">
        <f t="shared" si="1008"/>
        <v>0</v>
      </c>
      <c r="V1423" s="25">
        <f t="shared" si="1008"/>
        <v>0</v>
      </c>
      <c r="W1423" s="25">
        <f t="shared" si="1008"/>
        <v>0</v>
      </c>
      <c r="X1423" s="25">
        <f t="shared" si="1008"/>
        <v>0</v>
      </c>
      <c r="Y1423" s="25">
        <f t="shared" si="1008"/>
        <v>0</v>
      </c>
      <c r="Z1423" s="25">
        <f t="shared" si="1008"/>
        <v>0</v>
      </c>
      <c r="AA1423" s="25">
        <f t="shared" si="1008"/>
        <v>0</v>
      </c>
      <c r="AB1423" s="25">
        <f t="shared" ref="AB1423:AK1423" si="1009">SUM(AB1424:AB1424)</f>
        <v>0</v>
      </c>
      <c r="AC1423" s="25">
        <f t="shared" si="1009"/>
        <v>0</v>
      </c>
      <c r="AD1423" s="25">
        <f t="shared" si="1009"/>
        <v>0</v>
      </c>
      <c r="AE1423" s="25">
        <f t="shared" si="1009"/>
        <v>0</v>
      </c>
      <c r="AF1423" s="25">
        <f t="shared" si="1009"/>
        <v>0</v>
      </c>
      <c r="AG1423" s="25">
        <f t="shared" si="1009"/>
        <v>0</v>
      </c>
      <c r="AH1423" s="25">
        <f t="shared" si="1009"/>
        <v>0</v>
      </c>
      <c r="AI1423" s="25">
        <f t="shared" si="1009"/>
        <v>0</v>
      </c>
      <c r="AJ1423" s="25">
        <f t="shared" si="1009"/>
        <v>0</v>
      </c>
      <c r="AK1423" s="25">
        <f t="shared" si="1009"/>
        <v>0</v>
      </c>
      <c r="AL1423" s="25">
        <f t="shared" ref="AL1423:AU1423" si="1010">SUM(AL1424:AL1424)</f>
        <v>0</v>
      </c>
      <c r="AM1423" s="25">
        <f t="shared" si="1010"/>
        <v>0</v>
      </c>
      <c r="AN1423" s="25">
        <f t="shared" si="1010"/>
        <v>0</v>
      </c>
      <c r="AO1423" s="25">
        <f t="shared" si="1010"/>
        <v>0</v>
      </c>
      <c r="AP1423" s="25">
        <f t="shared" si="1010"/>
        <v>0</v>
      </c>
      <c r="AQ1423" s="25">
        <f t="shared" si="1010"/>
        <v>0</v>
      </c>
      <c r="AR1423" s="25">
        <f t="shared" si="1010"/>
        <v>0</v>
      </c>
      <c r="AS1423" s="25">
        <f t="shared" si="1010"/>
        <v>0</v>
      </c>
      <c r="AT1423" s="25">
        <f t="shared" si="1010"/>
        <v>0</v>
      </c>
      <c r="AU1423" s="25">
        <f t="shared" si="1010"/>
        <v>0</v>
      </c>
      <c r="AV1423" s="25">
        <f t="shared" ref="AV1423:BK1423" si="1011">SUM(AV1424:AV1424)</f>
        <v>0</v>
      </c>
      <c r="AW1423" s="25">
        <f t="shared" si="1011"/>
        <v>0</v>
      </c>
      <c r="AX1423" s="25">
        <f t="shared" si="1011"/>
        <v>0</v>
      </c>
      <c r="AY1423" s="25">
        <f t="shared" si="1011"/>
        <v>0</v>
      </c>
      <c r="AZ1423" s="25">
        <f t="shared" si="1011"/>
        <v>0</v>
      </c>
      <c r="BA1423" s="25">
        <f t="shared" si="1011"/>
        <v>0</v>
      </c>
      <c r="BB1423" s="25">
        <f t="shared" si="1011"/>
        <v>0</v>
      </c>
      <c r="BC1423" s="25">
        <f t="shared" si="1011"/>
        <v>0</v>
      </c>
      <c r="BD1423" s="25">
        <f t="shared" si="1011"/>
        <v>0</v>
      </c>
      <c r="BE1423" s="25">
        <f t="shared" si="1011"/>
        <v>0</v>
      </c>
      <c r="BF1423" s="25">
        <f t="shared" si="1011"/>
        <v>0</v>
      </c>
      <c r="BG1423" s="25">
        <f t="shared" si="1011"/>
        <v>0</v>
      </c>
      <c r="BH1423" s="25">
        <f t="shared" si="1011"/>
        <v>0</v>
      </c>
      <c r="BI1423" s="25">
        <f t="shared" si="1011"/>
        <v>0</v>
      </c>
      <c r="BJ1423" s="25">
        <f t="shared" si="1011"/>
        <v>0</v>
      </c>
      <c r="BK1423" s="25">
        <f t="shared" si="1011"/>
        <v>0</v>
      </c>
    </row>
    <row r="1424" spans="1:63" ht="31.5" x14ac:dyDescent="0.25">
      <c r="A1424" s="27" t="s">
        <v>70</v>
      </c>
      <c r="B1424" s="48" t="s">
        <v>2095</v>
      </c>
      <c r="C1424" s="53" t="s">
        <v>2096</v>
      </c>
      <c r="D1424" s="33">
        <v>0</v>
      </c>
      <c r="E1424" s="33">
        <v>0</v>
      </c>
      <c r="F1424" s="33">
        <v>0</v>
      </c>
      <c r="G1424" s="33">
        <v>0</v>
      </c>
      <c r="H1424" s="33">
        <v>10</v>
      </c>
      <c r="I1424" s="33">
        <v>0</v>
      </c>
      <c r="J1424" s="33">
        <v>0</v>
      </c>
      <c r="K1424" s="33">
        <v>0</v>
      </c>
      <c r="L1424" s="33">
        <v>0</v>
      </c>
      <c r="M1424" s="33">
        <v>0</v>
      </c>
      <c r="N1424" s="32">
        <v>0</v>
      </c>
      <c r="O1424" s="32">
        <v>0</v>
      </c>
      <c r="P1424" s="32">
        <v>0</v>
      </c>
      <c r="Q1424" s="32">
        <v>0</v>
      </c>
      <c r="R1424" s="32">
        <v>0</v>
      </c>
      <c r="S1424" s="32">
        <v>0</v>
      </c>
      <c r="T1424" s="32">
        <v>0</v>
      </c>
      <c r="U1424" s="32">
        <v>0</v>
      </c>
      <c r="V1424" s="32">
        <v>0</v>
      </c>
      <c r="W1424" s="32">
        <v>0</v>
      </c>
      <c r="X1424" s="32">
        <v>0</v>
      </c>
      <c r="Y1424" s="32">
        <v>0</v>
      </c>
      <c r="Z1424" s="32">
        <v>0</v>
      </c>
      <c r="AA1424" s="32">
        <v>0</v>
      </c>
      <c r="AB1424" s="32">
        <v>0</v>
      </c>
      <c r="AC1424" s="32">
        <v>0</v>
      </c>
      <c r="AD1424" s="32">
        <v>0</v>
      </c>
      <c r="AE1424" s="32">
        <v>0</v>
      </c>
      <c r="AF1424" s="32">
        <v>0</v>
      </c>
      <c r="AG1424" s="32">
        <v>0</v>
      </c>
      <c r="AH1424" s="33">
        <v>0</v>
      </c>
      <c r="AI1424" s="33">
        <v>0</v>
      </c>
      <c r="AJ1424" s="33">
        <v>0</v>
      </c>
      <c r="AK1424" s="33">
        <v>0</v>
      </c>
      <c r="AL1424" s="33">
        <v>0</v>
      </c>
      <c r="AM1424" s="33">
        <v>0</v>
      </c>
      <c r="AN1424" s="33">
        <v>0</v>
      </c>
      <c r="AO1424" s="33">
        <v>0</v>
      </c>
      <c r="AP1424" s="33">
        <v>0</v>
      </c>
      <c r="AQ1424" s="33">
        <v>0</v>
      </c>
      <c r="AR1424" s="32">
        <v>0</v>
      </c>
      <c r="AS1424" s="32">
        <v>0</v>
      </c>
      <c r="AT1424" s="32">
        <v>0</v>
      </c>
      <c r="AU1424" s="32">
        <v>0</v>
      </c>
      <c r="AV1424" s="32">
        <v>0</v>
      </c>
      <c r="AW1424" s="32">
        <v>0</v>
      </c>
      <c r="AX1424" s="32">
        <v>0</v>
      </c>
      <c r="AY1424" s="32">
        <v>0</v>
      </c>
      <c r="AZ1424" s="32">
        <v>0</v>
      </c>
      <c r="BA1424" s="32">
        <v>0</v>
      </c>
      <c r="BB1424" s="33">
        <f t="shared" ref="BB1424:BK1424" si="1012">SUM(N1424,X1424,AH1424,AR1424)</f>
        <v>0</v>
      </c>
      <c r="BC1424" s="33">
        <f t="shared" si="1012"/>
        <v>0</v>
      </c>
      <c r="BD1424" s="33">
        <f t="shared" si="1012"/>
        <v>0</v>
      </c>
      <c r="BE1424" s="33">
        <f t="shared" si="1012"/>
        <v>0</v>
      </c>
      <c r="BF1424" s="33">
        <f t="shared" si="1012"/>
        <v>0</v>
      </c>
      <c r="BG1424" s="33">
        <f t="shared" si="1012"/>
        <v>0</v>
      </c>
      <c r="BH1424" s="33">
        <f t="shared" si="1012"/>
        <v>0</v>
      </c>
      <c r="BI1424" s="33">
        <f t="shared" si="1012"/>
        <v>0</v>
      </c>
      <c r="BJ1424" s="33">
        <f t="shared" si="1012"/>
        <v>0</v>
      </c>
      <c r="BK1424" s="33">
        <f t="shared" si="1012"/>
        <v>0</v>
      </c>
    </row>
    <row r="1425" spans="1:63" x14ac:dyDescent="0.25">
      <c r="A1425" s="21" t="s">
        <v>71</v>
      </c>
      <c r="B1425" s="22" t="s">
        <v>289</v>
      </c>
      <c r="C1425" s="22" t="s">
        <v>191</v>
      </c>
      <c r="D1425" s="25">
        <v>0</v>
      </c>
      <c r="E1425" s="25">
        <v>0</v>
      </c>
      <c r="F1425" s="25">
        <v>0</v>
      </c>
      <c r="G1425" s="25">
        <v>0</v>
      </c>
      <c r="H1425" s="25">
        <v>0</v>
      </c>
      <c r="I1425" s="25">
        <v>0</v>
      </c>
      <c r="J1425" s="25">
        <v>0</v>
      </c>
      <c r="K1425" s="25">
        <v>0</v>
      </c>
      <c r="L1425" s="25">
        <v>0</v>
      </c>
      <c r="M1425" s="25">
        <v>0</v>
      </c>
      <c r="N1425" s="25">
        <v>0</v>
      </c>
      <c r="O1425" s="25">
        <v>0</v>
      </c>
      <c r="P1425" s="25">
        <v>0</v>
      </c>
      <c r="Q1425" s="25">
        <v>0</v>
      </c>
      <c r="R1425" s="25">
        <v>0</v>
      </c>
      <c r="S1425" s="25">
        <v>0</v>
      </c>
      <c r="T1425" s="25">
        <v>0</v>
      </c>
      <c r="U1425" s="25">
        <v>0</v>
      </c>
      <c r="V1425" s="25">
        <v>0</v>
      </c>
      <c r="W1425" s="25">
        <v>0</v>
      </c>
      <c r="X1425" s="25">
        <v>0</v>
      </c>
      <c r="Y1425" s="25">
        <v>0</v>
      </c>
      <c r="Z1425" s="25">
        <v>0</v>
      </c>
      <c r="AA1425" s="25">
        <v>0</v>
      </c>
      <c r="AB1425" s="25">
        <v>0</v>
      </c>
      <c r="AC1425" s="25">
        <v>0</v>
      </c>
      <c r="AD1425" s="25">
        <v>0</v>
      </c>
      <c r="AE1425" s="25">
        <v>0</v>
      </c>
      <c r="AF1425" s="25">
        <v>0</v>
      </c>
      <c r="AG1425" s="25">
        <v>0</v>
      </c>
      <c r="AH1425" s="25">
        <v>0</v>
      </c>
      <c r="AI1425" s="25">
        <v>0</v>
      </c>
      <c r="AJ1425" s="25">
        <v>0</v>
      </c>
      <c r="AK1425" s="25">
        <v>0</v>
      </c>
      <c r="AL1425" s="25">
        <v>0</v>
      </c>
      <c r="AM1425" s="25">
        <v>0</v>
      </c>
      <c r="AN1425" s="25">
        <v>0</v>
      </c>
      <c r="AO1425" s="25">
        <v>0</v>
      </c>
      <c r="AP1425" s="25">
        <v>0</v>
      </c>
      <c r="AQ1425" s="25">
        <v>0</v>
      </c>
      <c r="AR1425" s="25">
        <v>0</v>
      </c>
      <c r="AS1425" s="25">
        <v>0</v>
      </c>
      <c r="AT1425" s="25">
        <v>0</v>
      </c>
      <c r="AU1425" s="25">
        <v>0</v>
      </c>
      <c r="AV1425" s="25">
        <v>0</v>
      </c>
      <c r="AW1425" s="25">
        <v>0</v>
      </c>
      <c r="AX1425" s="25">
        <v>0</v>
      </c>
      <c r="AY1425" s="25">
        <v>0</v>
      </c>
      <c r="AZ1425" s="25">
        <v>0</v>
      </c>
      <c r="BA1425" s="25">
        <v>0</v>
      </c>
      <c r="BB1425" s="25">
        <v>0</v>
      </c>
      <c r="BC1425" s="25">
        <v>0</v>
      </c>
      <c r="BD1425" s="25">
        <v>0</v>
      </c>
      <c r="BE1425" s="25">
        <v>0</v>
      </c>
      <c r="BF1425" s="25">
        <v>0</v>
      </c>
      <c r="BG1425" s="25">
        <v>0</v>
      </c>
      <c r="BH1425" s="25">
        <v>0</v>
      </c>
      <c r="BI1425" s="25">
        <v>0</v>
      </c>
      <c r="BJ1425" s="25">
        <v>0</v>
      </c>
      <c r="BK1425" s="25">
        <v>0</v>
      </c>
    </row>
    <row r="1426" spans="1:63" ht="31.5" x14ac:dyDescent="0.25">
      <c r="A1426" s="21" t="s">
        <v>72</v>
      </c>
      <c r="B1426" s="22" t="s">
        <v>297</v>
      </c>
      <c r="C1426" s="22" t="s">
        <v>191</v>
      </c>
      <c r="D1426" s="25">
        <f t="shared" ref="D1426" si="1013">SUM(D1427:D1429)</f>
        <v>0</v>
      </c>
      <c r="E1426" s="25">
        <f t="shared" ref="E1426:M1426" si="1014">SUM(E1427:E1429)</f>
        <v>0</v>
      </c>
      <c r="F1426" s="25">
        <f t="shared" si="1014"/>
        <v>0</v>
      </c>
      <c r="G1426" s="25">
        <f t="shared" si="1014"/>
        <v>0</v>
      </c>
      <c r="H1426" s="25">
        <f t="shared" si="1014"/>
        <v>13</v>
      </c>
      <c r="I1426" s="25">
        <f t="shared" si="1014"/>
        <v>0</v>
      </c>
      <c r="J1426" s="25">
        <f t="shared" si="1014"/>
        <v>0</v>
      </c>
      <c r="K1426" s="25">
        <f t="shared" si="1014"/>
        <v>0</v>
      </c>
      <c r="L1426" s="25">
        <f t="shared" si="1014"/>
        <v>0</v>
      </c>
      <c r="M1426" s="25">
        <f t="shared" si="1014"/>
        <v>0</v>
      </c>
      <c r="N1426" s="25">
        <f t="shared" ref="N1426:Q1426" si="1015">SUM(N1427:N1429)</f>
        <v>0</v>
      </c>
      <c r="O1426" s="25">
        <f t="shared" si="1015"/>
        <v>0</v>
      </c>
      <c r="P1426" s="25">
        <f t="shared" si="1015"/>
        <v>0</v>
      </c>
      <c r="Q1426" s="25">
        <f t="shared" si="1015"/>
        <v>0</v>
      </c>
      <c r="R1426" s="25">
        <f t="shared" ref="R1426:AA1426" si="1016">SUM(R1427:R1429)</f>
        <v>0</v>
      </c>
      <c r="S1426" s="25">
        <f t="shared" si="1016"/>
        <v>0</v>
      </c>
      <c r="T1426" s="25">
        <f t="shared" si="1016"/>
        <v>0</v>
      </c>
      <c r="U1426" s="25">
        <f t="shared" si="1016"/>
        <v>0</v>
      </c>
      <c r="V1426" s="25">
        <f t="shared" si="1016"/>
        <v>0</v>
      </c>
      <c r="W1426" s="25">
        <f t="shared" si="1016"/>
        <v>0</v>
      </c>
      <c r="X1426" s="25">
        <f t="shared" si="1016"/>
        <v>0</v>
      </c>
      <c r="Y1426" s="25">
        <f t="shared" si="1016"/>
        <v>0</v>
      </c>
      <c r="Z1426" s="25">
        <f t="shared" si="1016"/>
        <v>0</v>
      </c>
      <c r="AA1426" s="25">
        <f t="shared" si="1016"/>
        <v>0</v>
      </c>
      <c r="AB1426" s="25">
        <f t="shared" ref="AB1426:AK1426" si="1017">SUM(AB1427:AB1429)</f>
        <v>0</v>
      </c>
      <c r="AC1426" s="25">
        <f t="shared" si="1017"/>
        <v>0</v>
      </c>
      <c r="AD1426" s="25">
        <f t="shared" si="1017"/>
        <v>0</v>
      </c>
      <c r="AE1426" s="25">
        <f t="shared" si="1017"/>
        <v>0</v>
      </c>
      <c r="AF1426" s="25">
        <f t="shared" si="1017"/>
        <v>0</v>
      </c>
      <c r="AG1426" s="25">
        <f t="shared" si="1017"/>
        <v>0</v>
      </c>
      <c r="AH1426" s="25">
        <f t="shared" si="1017"/>
        <v>0</v>
      </c>
      <c r="AI1426" s="25">
        <f t="shared" si="1017"/>
        <v>0</v>
      </c>
      <c r="AJ1426" s="25">
        <f t="shared" si="1017"/>
        <v>0</v>
      </c>
      <c r="AK1426" s="25">
        <f t="shared" si="1017"/>
        <v>0</v>
      </c>
      <c r="AL1426" s="25">
        <f t="shared" ref="AL1426:AU1426" si="1018">SUM(AL1427:AL1429)</f>
        <v>0</v>
      </c>
      <c r="AM1426" s="25">
        <f t="shared" si="1018"/>
        <v>0</v>
      </c>
      <c r="AN1426" s="25">
        <f t="shared" si="1018"/>
        <v>0</v>
      </c>
      <c r="AO1426" s="25">
        <f t="shared" si="1018"/>
        <v>0</v>
      </c>
      <c r="AP1426" s="25">
        <f t="shared" si="1018"/>
        <v>0</v>
      </c>
      <c r="AQ1426" s="25">
        <f t="shared" si="1018"/>
        <v>0</v>
      </c>
      <c r="AR1426" s="25">
        <f t="shared" si="1018"/>
        <v>0</v>
      </c>
      <c r="AS1426" s="25">
        <f t="shared" si="1018"/>
        <v>0</v>
      </c>
      <c r="AT1426" s="25">
        <f t="shared" si="1018"/>
        <v>0</v>
      </c>
      <c r="AU1426" s="25">
        <f t="shared" si="1018"/>
        <v>0</v>
      </c>
      <c r="AV1426" s="25">
        <f t="shared" ref="AV1426:BA1426" si="1019">SUM(AV1427:AV1429)</f>
        <v>0</v>
      </c>
      <c r="AW1426" s="25">
        <f t="shared" si="1019"/>
        <v>0</v>
      </c>
      <c r="AX1426" s="25">
        <f t="shared" si="1019"/>
        <v>0</v>
      </c>
      <c r="AY1426" s="25">
        <f t="shared" si="1019"/>
        <v>0</v>
      </c>
      <c r="AZ1426" s="25">
        <f t="shared" si="1019"/>
        <v>0</v>
      </c>
      <c r="BA1426" s="25">
        <f t="shared" si="1019"/>
        <v>0</v>
      </c>
      <c r="BB1426" s="25">
        <f t="shared" ref="BB1426:BK1426" si="1020">SUM(BB1427:BB1429)</f>
        <v>0</v>
      </c>
      <c r="BC1426" s="25">
        <f t="shared" si="1020"/>
        <v>0</v>
      </c>
      <c r="BD1426" s="25">
        <f t="shared" si="1020"/>
        <v>0</v>
      </c>
      <c r="BE1426" s="25">
        <f t="shared" si="1020"/>
        <v>0</v>
      </c>
      <c r="BF1426" s="25">
        <f t="shared" si="1020"/>
        <v>0</v>
      </c>
      <c r="BG1426" s="25">
        <f t="shared" si="1020"/>
        <v>0</v>
      </c>
      <c r="BH1426" s="25">
        <f t="shared" si="1020"/>
        <v>0</v>
      </c>
      <c r="BI1426" s="25">
        <f t="shared" si="1020"/>
        <v>0</v>
      </c>
      <c r="BJ1426" s="25">
        <f t="shared" si="1020"/>
        <v>0</v>
      </c>
      <c r="BK1426" s="25">
        <f t="shared" si="1020"/>
        <v>0</v>
      </c>
    </row>
    <row r="1427" spans="1:63" ht="47.25" x14ac:dyDescent="0.25">
      <c r="A1427" s="27" t="s">
        <v>72</v>
      </c>
      <c r="B1427" s="43" t="s">
        <v>2097</v>
      </c>
      <c r="C1427" s="29" t="s">
        <v>2098</v>
      </c>
      <c r="D1427" s="33">
        <v>0</v>
      </c>
      <c r="E1427" s="33">
        <v>0</v>
      </c>
      <c r="F1427" s="33">
        <v>0</v>
      </c>
      <c r="G1427" s="33">
        <v>0</v>
      </c>
      <c r="H1427" s="33">
        <v>7</v>
      </c>
      <c r="I1427" s="33">
        <v>0</v>
      </c>
      <c r="J1427" s="33">
        <v>0</v>
      </c>
      <c r="K1427" s="33">
        <v>0</v>
      </c>
      <c r="L1427" s="33">
        <v>0</v>
      </c>
      <c r="M1427" s="33">
        <v>0</v>
      </c>
      <c r="N1427" s="32">
        <v>0</v>
      </c>
      <c r="O1427" s="32">
        <v>0</v>
      </c>
      <c r="P1427" s="32">
        <v>0</v>
      </c>
      <c r="Q1427" s="32">
        <v>0</v>
      </c>
      <c r="R1427" s="32">
        <v>0</v>
      </c>
      <c r="S1427" s="32">
        <v>0</v>
      </c>
      <c r="T1427" s="32">
        <v>0</v>
      </c>
      <c r="U1427" s="32">
        <v>0</v>
      </c>
      <c r="V1427" s="32">
        <v>0</v>
      </c>
      <c r="W1427" s="32">
        <v>0</v>
      </c>
      <c r="X1427" s="32">
        <v>0</v>
      </c>
      <c r="Y1427" s="32">
        <v>0</v>
      </c>
      <c r="Z1427" s="32">
        <v>0</v>
      </c>
      <c r="AA1427" s="32">
        <v>0</v>
      </c>
      <c r="AB1427" s="32">
        <v>0</v>
      </c>
      <c r="AC1427" s="32">
        <v>0</v>
      </c>
      <c r="AD1427" s="32">
        <v>0</v>
      </c>
      <c r="AE1427" s="32">
        <v>0</v>
      </c>
      <c r="AF1427" s="32">
        <v>0</v>
      </c>
      <c r="AG1427" s="32">
        <v>0</v>
      </c>
      <c r="AH1427" s="32">
        <v>0</v>
      </c>
      <c r="AI1427" s="32">
        <v>0</v>
      </c>
      <c r="AJ1427" s="32">
        <v>0</v>
      </c>
      <c r="AK1427" s="32">
        <v>0</v>
      </c>
      <c r="AL1427" s="32">
        <v>0</v>
      </c>
      <c r="AM1427" s="32">
        <v>0</v>
      </c>
      <c r="AN1427" s="32">
        <v>0</v>
      </c>
      <c r="AO1427" s="32">
        <v>0</v>
      </c>
      <c r="AP1427" s="32">
        <v>0</v>
      </c>
      <c r="AQ1427" s="32">
        <v>0</v>
      </c>
      <c r="AR1427" s="32">
        <v>0</v>
      </c>
      <c r="AS1427" s="32">
        <v>0</v>
      </c>
      <c r="AT1427" s="32">
        <v>0</v>
      </c>
      <c r="AU1427" s="32">
        <v>0</v>
      </c>
      <c r="AV1427" s="32">
        <v>0</v>
      </c>
      <c r="AW1427" s="32">
        <v>0</v>
      </c>
      <c r="AX1427" s="32">
        <v>0</v>
      </c>
      <c r="AY1427" s="32">
        <v>0</v>
      </c>
      <c r="AZ1427" s="32">
        <v>0</v>
      </c>
      <c r="BA1427" s="32">
        <v>0</v>
      </c>
      <c r="BB1427" s="33">
        <f t="shared" ref="BB1427:BK1429" si="1021">SUM(N1427,X1427,AH1427,AR1427)</f>
        <v>0</v>
      </c>
      <c r="BC1427" s="33">
        <f t="shared" si="1021"/>
        <v>0</v>
      </c>
      <c r="BD1427" s="33">
        <f t="shared" si="1021"/>
        <v>0</v>
      </c>
      <c r="BE1427" s="33">
        <f t="shared" si="1021"/>
        <v>0</v>
      </c>
      <c r="BF1427" s="33">
        <f t="shared" si="1021"/>
        <v>0</v>
      </c>
      <c r="BG1427" s="33">
        <f t="shared" si="1021"/>
        <v>0</v>
      </c>
      <c r="BH1427" s="33">
        <f t="shared" si="1021"/>
        <v>0</v>
      </c>
      <c r="BI1427" s="33">
        <f t="shared" si="1021"/>
        <v>0</v>
      </c>
      <c r="BJ1427" s="33">
        <f t="shared" si="1021"/>
        <v>0</v>
      </c>
      <c r="BK1427" s="33">
        <f t="shared" si="1021"/>
        <v>0</v>
      </c>
    </row>
    <row r="1428" spans="1:63" ht="47.25" x14ac:dyDescent="0.25">
      <c r="A1428" s="27" t="s">
        <v>72</v>
      </c>
      <c r="B1428" s="48" t="s">
        <v>2099</v>
      </c>
      <c r="C1428" s="53" t="s">
        <v>2100</v>
      </c>
      <c r="D1428" s="33">
        <v>0</v>
      </c>
      <c r="E1428" s="33">
        <v>0</v>
      </c>
      <c r="F1428" s="33">
        <v>0</v>
      </c>
      <c r="G1428" s="33">
        <v>0</v>
      </c>
      <c r="H1428" s="33">
        <v>1</v>
      </c>
      <c r="I1428" s="33">
        <v>0</v>
      </c>
      <c r="J1428" s="33">
        <v>0</v>
      </c>
      <c r="K1428" s="33">
        <v>0</v>
      </c>
      <c r="L1428" s="33">
        <v>0</v>
      </c>
      <c r="M1428" s="33">
        <v>0</v>
      </c>
      <c r="N1428" s="32">
        <v>0</v>
      </c>
      <c r="O1428" s="32">
        <v>0</v>
      </c>
      <c r="P1428" s="32">
        <v>0</v>
      </c>
      <c r="Q1428" s="32">
        <v>0</v>
      </c>
      <c r="R1428" s="32">
        <v>0</v>
      </c>
      <c r="S1428" s="32">
        <v>0</v>
      </c>
      <c r="T1428" s="32">
        <v>0</v>
      </c>
      <c r="U1428" s="32">
        <v>0</v>
      </c>
      <c r="V1428" s="32">
        <v>0</v>
      </c>
      <c r="W1428" s="32">
        <v>0</v>
      </c>
      <c r="X1428" s="33">
        <v>0</v>
      </c>
      <c r="Y1428" s="33">
        <v>0</v>
      </c>
      <c r="Z1428" s="33">
        <v>0</v>
      </c>
      <c r="AA1428" s="33">
        <v>0</v>
      </c>
      <c r="AB1428" s="33">
        <v>0</v>
      </c>
      <c r="AC1428" s="33">
        <v>0</v>
      </c>
      <c r="AD1428" s="33">
        <v>0</v>
      </c>
      <c r="AE1428" s="33">
        <v>0</v>
      </c>
      <c r="AF1428" s="33">
        <v>0</v>
      </c>
      <c r="AG1428" s="33">
        <v>0</v>
      </c>
      <c r="AH1428" s="33">
        <v>0</v>
      </c>
      <c r="AI1428" s="33">
        <v>0</v>
      </c>
      <c r="AJ1428" s="33">
        <v>0</v>
      </c>
      <c r="AK1428" s="33">
        <v>0</v>
      </c>
      <c r="AL1428" s="33">
        <v>0</v>
      </c>
      <c r="AM1428" s="33">
        <v>0</v>
      </c>
      <c r="AN1428" s="33">
        <v>0</v>
      </c>
      <c r="AO1428" s="33">
        <v>0</v>
      </c>
      <c r="AP1428" s="33">
        <v>0</v>
      </c>
      <c r="AQ1428" s="33">
        <v>0</v>
      </c>
      <c r="AR1428" s="33">
        <v>0</v>
      </c>
      <c r="AS1428" s="33">
        <v>0</v>
      </c>
      <c r="AT1428" s="33">
        <v>0</v>
      </c>
      <c r="AU1428" s="33">
        <v>0</v>
      </c>
      <c r="AV1428" s="32">
        <v>0</v>
      </c>
      <c r="AW1428" s="32">
        <v>0</v>
      </c>
      <c r="AX1428" s="32">
        <v>0</v>
      </c>
      <c r="AY1428" s="32">
        <v>0</v>
      </c>
      <c r="AZ1428" s="32">
        <v>0</v>
      </c>
      <c r="BA1428" s="32">
        <v>0</v>
      </c>
      <c r="BB1428" s="33">
        <f t="shared" si="1021"/>
        <v>0</v>
      </c>
      <c r="BC1428" s="33">
        <f t="shared" si="1021"/>
        <v>0</v>
      </c>
      <c r="BD1428" s="33">
        <f t="shared" si="1021"/>
        <v>0</v>
      </c>
      <c r="BE1428" s="33">
        <f t="shared" si="1021"/>
        <v>0</v>
      </c>
      <c r="BF1428" s="33">
        <f t="shared" si="1021"/>
        <v>0</v>
      </c>
      <c r="BG1428" s="33">
        <f t="shared" si="1021"/>
        <v>0</v>
      </c>
      <c r="BH1428" s="33">
        <f t="shared" si="1021"/>
        <v>0</v>
      </c>
      <c r="BI1428" s="33">
        <f t="shared" si="1021"/>
        <v>0</v>
      </c>
      <c r="BJ1428" s="33">
        <f t="shared" si="1021"/>
        <v>0</v>
      </c>
      <c r="BK1428" s="33">
        <f t="shared" si="1021"/>
        <v>0</v>
      </c>
    </row>
    <row r="1429" spans="1:63" ht="31.5" x14ac:dyDescent="0.25">
      <c r="A1429" s="27" t="s">
        <v>72</v>
      </c>
      <c r="B1429" s="48" t="s">
        <v>2101</v>
      </c>
      <c r="C1429" s="53" t="s">
        <v>2102</v>
      </c>
      <c r="D1429" s="33">
        <v>0</v>
      </c>
      <c r="E1429" s="33">
        <v>0</v>
      </c>
      <c r="F1429" s="33">
        <v>0</v>
      </c>
      <c r="G1429" s="33">
        <v>0</v>
      </c>
      <c r="H1429" s="33">
        <v>5</v>
      </c>
      <c r="I1429" s="33">
        <v>0</v>
      </c>
      <c r="J1429" s="33">
        <v>0</v>
      </c>
      <c r="K1429" s="33">
        <v>0</v>
      </c>
      <c r="L1429" s="33">
        <v>0</v>
      </c>
      <c r="M1429" s="33">
        <v>0</v>
      </c>
      <c r="N1429" s="32">
        <v>0</v>
      </c>
      <c r="O1429" s="32">
        <v>0</v>
      </c>
      <c r="P1429" s="32">
        <v>0</v>
      </c>
      <c r="Q1429" s="32">
        <v>0</v>
      </c>
      <c r="R1429" s="32">
        <v>0</v>
      </c>
      <c r="S1429" s="32">
        <v>0</v>
      </c>
      <c r="T1429" s="32">
        <v>0</v>
      </c>
      <c r="U1429" s="32">
        <v>0</v>
      </c>
      <c r="V1429" s="32">
        <v>0</v>
      </c>
      <c r="W1429" s="32">
        <v>0</v>
      </c>
      <c r="X1429" s="32">
        <v>0</v>
      </c>
      <c r="Y1429" s="32">
        <v>0</v>
      </c>
      <c r="Z1429" s="32">
        <v>0</v>
      </c>
      <c r="AA1429" s="32">
        <v>0</v>
      </c>
      <c r="AB1429" s="32">
        <v>0</v>
      </c>
      <c r="AC1429" s="32">
        <v>0</v>
      </c>
      <c r="AD1429" s="32">
        <v>0</v>
      </c>
      <c r="AE1429" s="32">
        <v>0</v>
      </c>
      <c r="AF1429" s="32">
        <v>0</v>
      </c>
      <c r="AG1429" s="32">
        <v>0</v>
      </c>
      <c r="AH1429" s="32">
        <v>0</v>
      </c>
      <c r="AI1429" s="32">
        <v>0</v>
      </c>
      <c r="AJ1429" s="32">
        <v>0</v>
      </c>
      <c r="AK1429" s="32">
        <v>0</v>
      </c>
      <c r="AL1429" s="32">
        <v>0</v>
      </c>
      <c r="AM1429" s="32">
        <v>0</v>
      </c>
      <c r="AN1429" s="32">
        <v>0</v>
      </c>
      <c r="AO1429" s="32">
        <v>0</v>
      </c>
      <c r="AP1429" s="32">
        <v>0</v>
      </c>
      <c r="AQ1429" s="32">
        <v>0</v>
      </c>
      <c r="AR1429" s="32">
        <v>0</v>
      </c>
      <c r="AS1429" s="32">
        <v>0</v>
      </c>
      <c r="AT1429" s="32">
        <v>0</v>
      </c>
      <c r="AU1429" s="32">
        <v>0</v>
      </c>
      <c r="AV1429" s="32">
        <v>0</v>
      </c>
      <c r="AW1429" s="32">
        <v>0</v>
      </c>
      <c r="AX1429" s="32">
        <v>0</v>
      </c>
      <c r="AY1429" s="32">
        <v>0</v>
      </c>
      <c r="AZ1429" s="32">
        <v>0</v>
      </c>
      <c r="BA1429" s="32">
        <v>0</v>
      </c>
      <c r="BB1429" s="33">
        <f t="shared" si="1021"/>
        <v>0</v>
      </c>
      <c r="BC1429" s="33">
        <f t="shared" si="1021"/>
        <v>0</v>
      </c>
      <c r="BD1429" s="33">
        <f t="shared" si="1021"/>
        <v>0</v>
      </c>
      <c r="BE1429" s="33">
        <f t="shared" si="1021"/>
        <v>0</v>
      </c>
      <c r="BF1429" s="33">
        <f t="shared" si="1021"/>
        <v>0</v>
      </c>
      <c r="BG1429" s="33">
        <f t="shared" si="1021"/>
        <v>0</v>
      </c>
      <c r="BH1429" s="33">
        <f t="shared" si="1021"/>
        <v>0</v>
      </c>
      <c r="BI1429" s="33">
        <f t="shared" si="1021"/>
        <v>0</v>
      </c>
      <c r="BJ1429" s="33">
        <f t="shared" si="1021"/>
        <v>0</v>
      </c>
      <c r="BK1429" s="33">
        <f t="shared" si="1021"/>
        <v>0</v>
      </c>
    </row>
    <row r="1430" spans="1:63" ht="31.5" x14ac:dyDescent="0.25">
      <c r="A1430" s="21" t="s">
        <v>2103</v>
      </c>
      <c r="B1430" s="22" t="s">
        <v>330</v>
      </c>
      <c r="C1430" s="22" t="s">
        <v>191</v>
      </c>
      <c r="D1430" s="25">
        <f t="shared" ref="D1430" si="1022">D1431+D1432+D1433+D1434</f>
        <v>0</v>
      </c>
      <c r="E1430" s="25">
        <f t="shared" ref="E1430:Q1430" si="1023">E1431+E1432+E1433+E1434</f>
        <v>0</v>
      </c>
      <c r="F1430" s="25">
        <f t="shared" si="1023"/>
        <v>0</v>
      </c>
      <c r="G1430" s="25">
        <f t="shared" si="1023"/>
        <v>0</v>
      </c>
      <c r="H1430" s="25">
        <f t="shared" si="1023"/>
        <v>108</v>
      </c>
      <c r="I1430" s="25">
        <f t="shared" si="1023"/>
        <v>6.76</v>
      </c>
      <c r="J1430" s="25">
        <f t="shared" si="1023"/>
        <v>0</v>
      </c>
      <c r="K1430" s="25">
        <f t="shared" si="1023"/>
        <v>0</v>
      </c>
      <c r="L1430" s="25">
        <f t="shared" si="1023"/>
        <v>0</v>
      </c>
      <c r="M1430" s="25">
        <f t="shared" si="1023"/>
        <v>0</v>
      </c>
      <c r="N1430" s="25">
        <f t="shared" si="1023"/>
        <v>0</v>
      </c>
      <c r="O1430" s="25">
        <f t="shared" si="1023"/>
        <v>0</v>
      </c>
      <c r="P1430" s="25">
        <f t="shared" si="1023"/>
        <v>0</v>
      </c>
      <c r="Q1430" s="25">
        <f t="shared" si="1023"/>
        <v>0</v>
      </c>
      <c r="R1430" s="25">
        <f t="shared" ref="R1430:AA1430" si="1024">R1431+R1432+R1433+R1434</f>
        <v>9</v>
      </c>
      <c r="S1430" s="25">
        <f t="shared" si="1024"/>
        <v>0</v>
      </c>
      <c r="T1430" s="25">
        <f t="shared" si="1024"/>
        <v>0</v>
      </c>
      <c r="U1430" s="25">
        <f t="shared" si="1024"/>
        <v>0</v>
      </c>
      <c r="V1430" s="25">
        <f t="shared" si="1024"/>
        <v>0</v>
      </c>
      <c r="W1430" s="25">
        <f t="shared" si="1024"/>
        <v>0</v>
      </c>
      <c r="X1430" s="25">
        <f t="shared" si="1024"/>
        <v>0</v>
      </c>
      <c r="Y1430" s="25">
        <f t="shared" si="1024"/>
        <v>0</v>
      </c>
      <c r="Z1430" s="25">
        <f t="shared" si="1024"/>
        <v>0</v>
      </c>
      <c r="AA1430" s="25">
        <f t="shared" si="1024"/>
        <v>0</v>
      </c>
      <c r="AB1430" s="25">
        <f t="shared" ref="AB1430:AK1430" si="1025">AB1431+AB1432+AB1433+AB1434</f>
        <v>17</v>
      </c>
      <c r="AC1430" s="25">
        <f t="shared" si="1025"/>
        <v>0.1</v>
      </c>
      <c r="AD1430" s="25">
        <f t="shared" si="1025"/>
        <v>0</v>
      </c>
      <c r="AE1430" s="25">
        <f t="shared" si="1025"/>
        <v>0</v>
      </c>
      <c r="AF1430" s="25">
        <f t="shared" si="1025"/>
        <v>0</v>
      </c>
      <c r="AG1430" s="25">
        <f t="shared" si="1025"/>
        <v>0</v>
      </c>
      <c r="AH1430" s="25">
        <f t="shared" si="1025"/>
        <v>0</v>
      </c>
      <c r="AI1430" s="25">
        <f t="shared" si="1025"/>
        <v>0</v>
      </c>
      <c r="AJ1430" s="25">
        <f t="shared" si="1025"/>
        <v>0</v>
      </c>
      <c r="AK1430" s="25">
        <f t="shared" si="1025"/>
        <v>0</v>
      </c>
      <c r="AL1430" s="25">
        <f t="shared" ref="AL1430:AU1430" si="1026">AL1431+AL1432+AL1433+AL1434</f>
        <v>31</v>
      </c>
      <c r="AM1430" s="25">
        <f t="shared" si="1026"/>
        <v>0.154</v>
      </c>
      <c r="AN1430" s="25">
        <f t="shared" si="1026"/>
        <v>0</v>
      </c>
      <c r="AO1430" s="25">
        <f t="shared" si="1026"/>
        <v>0</v>
      </c>
      <c r="AP1430" s="25">
        <f t="shared" si="1026"/>
        <v>0</v>
      </c>
      <c r="AQ1430" s="25">
        <f t="shared" si="1026"/>
        <v>0</v>
      </c>
      <c r="AR1430" s="25">
        <f t="shared" si="1026"/>
        <v>0</v>
      </c>
      <c r="AS1430" s="25">
        <f t="shared" si="1026"/>
        <v>0</v>
      </c>
      <c r="AT1430" s="25">
        <f t="shared" si="1026"/>
        <v>0</v>
      </c>
      <c r="AU1430" s="25">
        <f t="shared" si="1026"/>
        <v>0</v>
      </c>
      <c r="AV1430" s="25">
        <f t="shared" ref="AV1430:BA1430" si="1027">AV1431+AV1432+AV1433+AV1434</f>
        <v>2</v>
      </c>
      <c r="AW1430" s="25">
        <f t="shared" si="1027"/>
        <v>1.1499999999999999</v>
      </c>
      <c r="AX1430" s="25">
        <f t="shared" si="1027"/>
        <v>0</v>
      </c>
      <c r="AY1430" s="25">
        <f t="shared" si="1027"/>
        <v>0</v>
      </c>
      <c r="AZ1430" s="25">
        <f t="shared" si="1027"/>
        <v>0</v>
      </c>
      <c r="BA1430" s="25">
        <f t="shared" si="1027"/>
        <v>0</v>
      </c>
      <c r="BB1430" s="25">
        <f t="shared" ref="BB1430:BK1430" si="1028">BB1431+BB1432+BB1433+BB1434</f>
        <v>0</v>
      </c>
      <c r="BC1430" s="25">
        <f t="shared" si="1028"/>
        <v>0</v>
      </c>
      <c r="BD1430" s="25">
        <f t="shared" si="1028"/>
        <v>0</v>
      </c>
      <c r="BE1430" s="25">
        <f t="shared" si="1028"/>
        <v>0</v>
      </c>
      <c r="BF1430" s="25">
        <f t="shared" si="1028"/>
        <v>59</v>
      </c>
      <c r="BG1430" s="25">
        <f t="shared" si="1028"/>
        <v>1.4039999999999999</v>
      </c>
      <c r="BH1430" s="25">
        <f t="shared" si="1028"/>
        <v>0</v>
      </c>
      <c r="BI1430" s="25">
        <f t="shared" si="1028"/>
        <v>0</v>
      </c>
      <c r="BJ1430" s="25">
        <f t="shared" si="1028"/>
        <v>0</v>
      </c>
      <c r="BK1430" s="25">
        <f t="shared" si="1028"/>
        <v>0</v>
      </c>
    </row>
    <row r="1431" spans="1:63" ht="47.25" x14ac:dyDescent="0.25">
      <c r="A1431" s="21" t="s">
        <v>76</v>
      </c>
      <c r="B1431" s="22" t="s">
        <v>332</v>
      </c>
      <c r="C1431" s="22" t="s">
        <v>191</v>
      </c>
      <c r="D1431" s="25">
        <v>0</v>
      </c>
      <c r="E1431" s="25">
        <v>0</v>
      </c>
      <c r="F1431" s="25">
        <v>0</v>
      </c>
      <c r="G1431" s="25">
        <v>0</v>
      </c>
      <c r="H1431" s="25">
        <v>0</v>
      </c>
      <c r="I1431" s="25">
        <v>0</v>
      </c>
      <c r="J1431" s="25">
        <v>0</v>
      </c>
      <c r="K1431" s="25">
        <v>0</v>
      </c>
      <c r="L1431" s="25">
        <v>0</v>
      </c>
      <c r="M1431" s="25">
        <v>0</v>
      </c>
      <c r="N1431" s="25">
        <v>0</v>
      </c>
      <c r="O1431" s="25">
        <v>0</v>
      </c>
      <c r="P1431" s="25">
        <v>0</v>
      </c>
      <c r="Q1431" s="25">
        <v>0</v>
      </c>
      <c r="R1431" s="25">
        <v>0</v>
      </c>
      <c r="S1431" s="25">
        <v>0</v>
      </c>
      <c r="T1431" s="25">
        <v>0</v>
      </c>
      <c r="U1431" s="25">
        <v>0</v>
      </c>
      <c r="V1431" s="25">
        <v>0</v>
      </c>
      <c r="W1431" s="25">
        <v>0</v>
      </c>
      <c r="X1431" s="25">
        <v>0</v>
      </c>
      <c r="Y1431" s="25">
        <v>0</v>
      </c>
      <c r="Z1431" s="25">
        <v>0</v>
      </c>
      <c r="AA1431" s="25">
        <v>0</v>
      </c>
      <c r="AB1431" s="25">
        <v>0</v>
      </c>
      <c r="AC1431" s="25">
        <v>0</v>
      </c>
      <c r="AD1431" s="25">
        <v>0</v>
      </c>
      <c r="AE1431" s="25">
        <v>0</v>
      </c>
      <c r="AF1431" s="25">
        <v>0</v>
      </c>
      <c r="AG1431" s="25">
        <v>0</v>
      </c>
      <c r="AH1431" s="25">
        <v>0</v>
      </c>
      <c r="AI1431" s="25">
        <v>0</v>
      </c>
      <c r="AJ1431" s="25">
        <v>0</v>
      </c>
      <c r="AK1431" s="25">
        <v>0</v>
      </c>
      <c r="AL1431" s="25">
        <v>0</v>
      </c>
      <c r="AM1431" s="25">
        <v>0</v>
      </c>
      <c r="AN1431" s="25">
        <v>0</v>
      </c>
      <c r="AO1431" s="25">
        <v>0</v>
      </c>
      <c r="AP1431" s="25">
        <v>0</v>
      </c>
      <c r="AQ1431" s="25">
        <v>0</v>
      </c>
      <c r="AR1431" s="25">
        <v>0</v>
      </c>
      <c r="AS1431" s="25">
        <v>0</v>
      </c>
      <c r="AT1431" s="25">
        <v>0</v>
      </c>
      <c r="AU1431" s="25">
        <v>0</v>
      </c>
      <c r="AV1431" s="25">
        <v>0</v>
      </c>
      <c r="AW1431" s="25">
        <v>0</v>
      </c>
      <c r="AX1431" s="25">
        <v>0</v>
      </c>
      <c r="AY1431" s="25">
        <v>0</v>
      </c>
      <c r="AZ1431" s="25">
        <v>0</v>
      </c>
      <c r="BA1431" s="25">
        <v>0</v>
      </c>
      <c r="BB1431" s="25">
        <v>0</v>
      </c>
      <c r="BC1431" s="25">
        <v>0</v>
      </c>
      <c r="BD1431" s="25">
        <v>0</v>
      </c>
      <c r="BE1431" s="25">
        <v>0</v>
      </c>
      <c r="BF1431" s="25">
        <v>0</v>
      </c>
      <c r="BG1431" s="25">
        <v>0</v>
      </c>
      <c r="BH1431" s="25">
        <v>0</v>
      </c>
      <c r="BI1431" s="25">
        <v>0</v>
      </c>
      <c r="BJ1431" s="25">
        <v>0</v>
      </c>
      <c r="BK1431" s="25">
        <v>0</v>
      </c>
    </row>
    <row r="1432" spans="1:63" ht="31.5" x14ac:dyDescent="0.25">
      <c r="A1432" s="21" t="s">
        <v>77</v>
      </c>
      <c r="B1432" s="22" t="s">
        <v>379</v>
      </c>
      <c r="C1432" s="22" t="s">
        <v>191</v>
      </c>
      <c r="D1432" s="25">
        <v>0</v>
      </c>
      <c r="E1432" s="25">
        <v>0</v>
      </c>
      <c r="F1432" s="25">
        <v>0</v>
      </c>
      <c r="G1432" s="25">
        <v>0</v>
      </c>
      <c r="H1432" s="25">
        <v>0</v>
      </c>
      <c r="I1432" s="25">
        <v>0</v>
      </c>
      <c r="J1432" s="25">
        <v>0</v>
      </c>
      <c r="K1432" s="25">
        <v>0</v>
      </c>
      <c r="L1432" s="25">
        <v>0</v>
      </c>
      <c r="M1432" s="25">
        <v>0</v>
      </c>
      <c r="N1432" s="25">
        <v>0</v>
      </c>
      <c r="O1432" s="25">
        <v>0</v>
      </c>
      <c r="P1432" s="25">
        <v>0</v>
      </c>
      <c r="Q1432" s="25">
        <v>0</v>
      </c>
      <c r="R1432" s="25">
        <v>0</v>
      </c>
      <c r="S1432" s="25">
        <v>0</v>
      </c>
      <c r="T1432" s="25">
        <v>0</v>
      </c>
      <c r="U1432" s="25">
        <v>0</v>
      </c>
      <c r="V1432" s="25">
        <v>0</v>
      </c>
      <c r="W1432" s="25">
        <v>0</v>
      </c>
      <c r="X1432" s="25">
        <v>0</v>
      </c>
      <c r="Y1432" s="25">
        <v>0</v>
      </c>
      <c r="Z1432" s="25">
        <v>0</v>
      </c>
      <c r="AA1432" s="25">
        <v>0</v>
      </c>
      <c r="AB1432" s="25">
        <v>0</v>
      </c>
      <c r="AC1432" s="25">
        <v>0</v>
      </c>
      <c r="AD1432" s="25">
        <v>0</v>
      </c>
      <c r="AE1432" s="25">
        <v>0</v>
      </c>
      <c r="AF1432" s="25">
        <v>0</v>
      </c>
      <c r="AG1432" s="25">
        <v>0</v>
      </c>
      <c r="AH1432" s="25">
        <v>0</v>
      </c>
      <c r="AI1432" s="25">
        <v>0</v>
      </c>
      <c r="AJ1432" s="25">
        <v>0</v>
      </c>
      <c r="AK1432" s="25">
        <v>0</v>
      </c>
      <c r="AL1432" s="25">
        <v>0</v>
      </c>
      <c r="AM1432" s="25">
        <v>0</v>
      </c>
      <c r="AN1432" s="25">
        <v>0</v>
      </c>
      <c r="AO1432" s="25">
        <v>0</v>
      </c>
      <c r="AP1432" s="25">
        <v>0</v>
      </c>
      <c r="AQ1432" s="25">
        <v>0</v>
      </c>
      <c r="AR1432" s="25">
        <v>0</v>
      </c>
      <c r="AS1432" s="25">
        <v>0</v>
      </c>
      <c r="AT1432" s="25">
        <v>0</v>
      </c>
      <c r="AU1432" s="25">
        <v>0</v>
      </c>
      <c r="AV1432" s="25">
        <v>0</v>
      </c>
      <c r="AW1432" s="25">
        <v>0</v>
      </c>
      <c r="AX1432" s="25">
        <v>0</v>
      </c>
      <c r="AY1432" s="25">
        <v>0</v>
      </c>
      <c r="AZ1432" s="25">
        <v>0</v>
      </c>
      <c r="BA1432" s="25">
        <v>0</v>
      </c>
      <c r="BB1432" s="25">
        <v>0</v>
      </c>
      <c r="BC1432" s="25">
        <v>0</v>
      </c>
      <c r="BD1432" s="25">
        <v>0</v>
      </c>
      <c r="BE1432" s="25">
        <v>0</v>
      </c>
      <c r="BF1432" s="25">
        <v>0</v>
      </c>
      <c r="BG1432" s="25">
        <v>0</v>
      </c>
      <c r="BH1432" s="25">
        <v>0</v>
      </c>
      <c r="BI1432" s="25">
        <v>0</v>
      </c>
      <c r="BJ1432" s="25">
        <v>0</v>
      </c>
      <c r="BK1432" s="25">
        <v>0</v>
      </c>
    </row>
    <row r="1433" spans="1:63" ht="31.5" x14ac:dyDescent="0.25">
      <c r="A1433" s="21" t="s">
        <v>78</v>
      </c>
      <c r="B1433" s="22" t="s">
        <v>381</v>
      </c>
      <c r="C1433" s="22" t="s">
        <v>191</v>
      </c>
      <c r="D1433" s="25">
        <v>0</v>
      </c>
      <c r="E1433" s="25">
        <v>0</v>
      </c>
      <c r="F1433" s="25">
        <v>0</v>
      </c>
      <c r="G1433" s="25">
        <v>0</v>
      </c>
      <c r="H1433" s="25">
        <v>0</v>
      </c>
      <c r="I1433" s="25">
        <v>0</v>
      </c>
      <c r="J1433" s="25">
        <v>0</v>
      </c>
      <c r="K1433" s="25">
        <v>0</v>
      </c>
      <c r="L1433" s="25">
        <v>0</v>
      </c>
      <c r="M1433" s="25">
        <v>0</v>
      </c>
      <c r="N1433" s="25">
        <v>0</v>
      </c>
      <c r="O1433" s="25">
        <v>0</v>
      </c>
      <c r="P1433" s="25">
        <v>0</v>
      </c>
      <c r="Q1433" s="25">
        <v>0</v>
      </c>
      <c r="R1433" s="25">
        <v>0</v>
      </c>
      <c r="S1433" s="25">
        <v>0</v>
      </c>
      <c r="T1433" s="25">
        <v>0</v>
      </c>
      <c r="U1433" s="25">
        <v>0</v>
      </c>
      <c r="V1433" s="25">
        <v>0</v>
      </c>
      <c r="W1433" s="25">
        <v>0</v>
      </c>
      <c r="X1433" s="25">
        <v>0</v>
      </c>
      <c r="Y1433" s="25">
        <v>0</v>
      </c>
      <c r="Z1433" s="25">
        <v>0</v>
      </c>
      <c r="AA1433" s="25">
        <v>0</v>
      </c>
      <c r="AB1433" s="25">
        <v>0</v>
      </c>
      <c r="AC1433" s="25">
        <v>0</v>
      </c>
      <c r="AD1433" s="25">
        <v>0</v>
      </c>
      <c r="AE1433" s="25">
        <v>0</v>
      </c>
      <c r="AF1433" s="25">
        <v>0</v>
      </c>
      <c r="AG1433" s="25">
        <v>0</v>
      </c>
      <c r="AH1433" s="25">
        <v>0</v>
      </c>
      <c r="AI1433" s="25">
        <v>0</v>
      </c>
      <c r="AJ1433" s="25">
        <v>0</v>
      </c>
      <c r="AK1433" s="25">
        <v>0</v>
      </c>
      <c r="AL1433" s="25">
        <v>0</v>
      </c>
      <c r="AM1433" s="25">
        <v>0</v>
      </c>
      <c r="AN1433" s="25">
        <v>0</v>
      </c>
      <c r="AO1433" s="25">
        <v>0</v>
      </c>
      <c r="AP1433" s="25">
        <v>0</v>
      </c>
      <c r="AQ1433" s="25">
        <v>0</v>
      </c>
      <c r="AR1433" s="25">
        <v>0</v>
      </c>
      <c r="AS1433" s="25">
        <v>0</v>
      </c>
      <c r="AT1433" s="25">
        <v>0</v>
      </c>
      <c r="AU1433" s="25">
        <v>0</v>
      </c>
      <c r="AV1433" s="25">
        <v>0</v>
      </c>
      <c r="AW1433" s="25">
        <v>0</v>
      </c>
      <c r="AX1433" s="25">
        <v>0</v>
      </c>
      <c r="AY1433" s="25">
        <v>0</v>
      </c>
      <c r="AZ1433" s="25">
        <v>0</v>
      </c>
      <c r="BA1433" s="25">
        <v>0</v>
      </c>
      <c r="BB1433" s="25">
        <v>0</v>
      </c>
      <c r="BC1433" s="25">
        <v>0</v>
      </c>
      <c r="BD1433" s="25">
        <v>0</v>
      </c>
      <c r="BE1433" s="25">
        <v>0</v>
      </c>
      <c r="BF1433" s="25">
        <v>0</v>
      </c>
      <c r="BG1433" s="25">
        <v>0</v>
      </c>
      <c r="BH1433" s="25">
        <v>0</v>
      </c>
      <c r="BI1433" s="25">
        <v>0</v>
      </c>
      <c r="BJ1433" s="25">
        <v>0</v>
      </c>
      <c r="BK1433" s="25">
        <v>0</v>
      </c>
    </row>
    <row r="1434" spans="1:63" ht="31.5" x14ac:dyDescent="0.25">
      <c r="A1434" s="21" t="s">
        <v>79</v>
      </c>
      <c r="B1434" s="22" t="s">
        <v>453</v>
      </c>
      <c r="C1434" s="22" t="s">
        <v>191</v>
      </c>
      <c r="D1434" s="25">
        <f t="shared" ref="D1434" si="1029">SUM(D1435:D1440)</f>
        <v>0</v>
      </c>
      <c r="E1434" s="25">
        <f t="shared" ref="E1434:M1434" si="1030">SUM(E1435:E1440)</f>
        <v>0</v>
      </c>
      <c r="F1434" s="25">
        <f t="shared" si="1030"/>
        <v>0</v>
      </c>
      <c r="G1434" s="25">
        <f t="shared" si="1030"/>
        <v>0</v>
      </c>
      <c r="H1434" s="25">
        <f t="shared" si="1030"/>
        <v>108</v>
      </c>
      <c r="I1434" s="25">
        <f t="shared" si="1030"/>
        <v>6.76</v>
      </c>
      <c r="J1434" s="25">
        <f t="shared" si="1030"/>
        <v>0</v>
      </c>
      <c r="K1434" s="25">
        <f t="shared" si="1030"/>
        <v>0</v>
      </c>
      <c r="L1434" s="25">
        <f t="shared" si="1030"/>
        <v>0</v>
      </c>
      <c r="M1434" s="25">
        <f t="shared" si="1030"/>
        <v>0</v>
      </c>
      <c r="N1434" s="56">
        <f t="shared" ref="N1434:Q1434" si="1031">SUM(N1435:N1440)</f>
        <v>0</v>
      </c>
      <c r="O1434" s="56">
        <f t="shared" si="1031"/>
        <v>0</v>
      </c>
      <c r="P1434" s="56">
        <f t="shared" si="1031"/>
        <v>0</v>
      </c>
      <c r="Q1434" s="56">
        <f t="shared" si="1031"/>
        <v>0</v>
      </c>
      <c r="R1434" s="56">
        <f t="shared" ref="R1434:AA1434" si="1032">SUM(R1435:R1440)</f>
        <v>9</v>
      </c>
      <c r="S1434" s="56">
        <f t="shared" si="1032"/>
        <v>0</v>
      </c>
      <c r="T1434" s="56">
        <f t="shared" si="1032"/>
        <v>0</v>
      </c>
      <c r="U1434" s="56">
        <f t="shared" si="1032"/>
        <v>0</v>
      </c>
      <c r="V1434" s="56">
        <f t="shared" si="1032"/>
        <v>0</v>
      </c>
      <c r="W1434" s="56">
        <f t="shared" si="1032"/>
        <v>0</v>
      </c>
      <c r="X1434" s="56">
        <f t="shared" si="1032"/>
        <v>0</v>
      </c>
      <c r="Y1434" s="56">
        <f t="shared" si="1032"/>
        <v>0</v>
      </c>
      <c r="Z1434" s="56">
        <f t="shared" si="1032"/>
        <v>0</v>
      </c>
      <c r="AA1434" s="56">
        <f t="shared" si="1032"/>
        <v>0</v>
      </c>
      <c r="AB1434" s="56">
        <f t="shared" ref="AB1434:AK1434" si="1033">SUM(AB1435:AB1440)</f>
        <v>17</v>
      </c>
      <c r="AC1434" s="56">
        <f t="shared" si="1033"/>
        <v>0.1</v>
      </c>
      <c r="AD1434" s="56">
        <f t="shared" si="1033"/>
        <v>0</v>
      </c>
      <c r="AE1434" s="56">
        <f t="shared" si="1033"/>
        <v>0</v>
      </c>
      <c r="AF1434" s="56">
        <f t="shared" si="1033"/>
        <v>0</v>
      </c>
      <c r="AG1434" s="56">
        <f t="shared" si="1033"/>
        <v>0</v>
      </c>
      <c r="AH1434" s="56">
        <f t="shared" si="1033"/>
        <v>0</v>
      </c>
      <c r="AI1434" s="56">
        <f t="shared" si="1033"/>
        <v>0</v>
      </c>
      <c r="AJ1434" s="56">
        <f t="shared" si="1033"/>
        <v>0</v>
      </c>
      <c r="AK1434" s="56">
        <f t="shared" si="1033"/>
        <v>0</v>
      </c>
      <c r="AL1434" s="56">
        <f t="shared" ref="AL1434:AU1434" si="1034">SUM(AL1435:AL1440)</f>
        <v>31</v>
      </c>
      <c r="AM1434" s="56">
        <f t="shared" si="1034"/>
        <v>0.154</v>
      </c>
      <c r="AN1434" s="56">
        <f t="shared" si="1034"/>
        <v>0</v>
      </c>
      <c r="AO1434" s="56">
        <f t="shared" si="1034"/>
        <v>0</v>
      </c>
      <c r="AP1434" s="56">
        <f t="shared" si="1034"/>
        <v>0</v>
      </c>
      <c r="AQ1434" s="56">
        <f t="shared" si="1034"/>
        <v>0</v>
      </c>
      <c r="AR1434" s="56">
        <f t="shared" si="1034"/>
        <v>0</v>
      </c>
      <c r="AS1434" s="56">
        <f t="shared" si="1034"/>
        <v>0</v>
      </c>
      <c r="AT1434" s="56">
        <f t="shared" si="1034"/>
        <v>0</v>
      </c>
      <c r="AU1434" s="56">
        <f t="shared" si="1034"/>
        <v>0</v>
      </c>
      <c r="AV1434" s="56">
        <f t="shared" ref="AV1434:BA1434" si="1035">SUM(AV1435:AV1440)</f>
        <v>2</v>
      </c>
      <c r="AW1434" s="56">
        <f t="shared" si="1035"/>
        <v>1.1499999999999999</v>
      </c>
      <c r="AX1434" s="56">
        <f t="shared" si="1035"/>
        <v>0</v>
      </c>
      <c r="AY1434" s="56">
        <f t="shared" si="1035"/>
        <v>0</v>
      </c>
      <c r="AZ1434" s="56">
        <f t="shared" si="1035"/>
        <v>0</v>
      </c>
      <c r="BA1434" s="56">
        <f t="shared" si="1035"/>
        <v>0</v>
      </c>
      <c r="BB1434" s="56">
        <f t="shared" ref="BB1434:BK1434" si="1036">SUM(BB1435:BB1440)</f>
        <v>0</v>
      </c>
      <c r="BC1434" s="56">
        <f t="shared" si="1036"/>
        <v>0</v>
      </c>
      <c r="BD1434" s="56">
        <f t="shared" si="1036"/>
        <v>0</v>
      </c>
      <c r="BE1434" s="56">
        <f t="shared" si="1036"/>
        <v>0</v>
      </c>
      <c r="BF1434" s="56">
        <f t="shared" si="1036"/>
        <v>59</v>
      </c>
      <c r="BG1434" s="56">
        <f t="shared" si="1036"/>
        <v>1.4039999999999999</v>
      </c>
      <c r="BH1434" s="56">
        <f t="shared" si="1036"/>
        <v>0</v>
      </c>
      <c r="BI1434" s="56">
        <f t="shared" si="1036"/>
        <v>0</v>
      </c>
      <c r="BJ1434" s="56">
        <f t="shared" si="1036"/>
        <v>0</v>
      </c>
      <c r="BK1434" s="56">
        <f t="shared" si="1036"/>
        <v>0</v>
      </c>
    </row>
    <row r="1435" spans="1:63" ht="31.5" x14ac:dyDescent="0.25">
      <c r="A1435" s="27" t="s">
        <v>79</v>
      </c>
      <c r="B1435" s="43" t="s">
        <v>2104</v>
      </c>
      <c r="C1435" s="29" t="s">
        <v>2105</v>
      </c>
      <c r="D1435" s="33">
        <v>0</v>
      </c>
      <c r="E1435" s="33">
        <v>0</v>
      </c>
      <c r="F1435" s="33">
        <v>0</v>
      </c>
      <c r="G1435" s="33">
        <v>0</v>
      </c>
      <c r="H1435" s="33">
        <v>91</v>
      </c>
      <c r="I1435" s="33">
        <v>5.0380000000000003</v>
      </c>
      <c r="J1435" s="33">
        <v>0</v>
      </c>
      <c r="K1435" s="33">
        <v>0</v>
      </c>
      <c r="L1435" s="33">
        <v>0</v>
      </c>
      <c r="M1435" s="33">
        <v>0</v>
      </c>
      <c r="N1435" s="32">
        <v>0</v>
      </c>
      <c r="O1435" s="32">
        <v>0</v>
      </c>
      <c r="P1435" s="32">
        <v>0</v>
      </c>
      <c r="Q1435" s="32">
        <v>0</v>
      </c>
      <c r="R1435" s="32">
        <v>0</v>
      </c>
      <c r="S1435" s="32">
        <v>0</v>
      </c>
      <c r="T1435" s="32">
        <v>0</v>
      </c>
      <c r="U1435" s="32">
        <v>0</v>
      </c>
      <c r="V1435" s="32">
        <v>0</v>
      </c>
      <c r="W1435" s="32">
        <v>0</v>
      </c>
      <c r="X1435" s="33">
        <v>0</v>
      </c>
      <c r="Y1435" s="33">
        <v>0</v>
      </c>
      <c r="Z1435" s="33">
        <v>0</v>
      </c>
      <c r="AA1435" s="33">
        <v>0</v>
      </c>
      <c r="AB1435" s="33">
        <v>15</v>
      </c>
      <c r="AC1435" s="33">
        <v>0</v>
      </c>
      <c r="AD1435" s="33">
        <v>0</v>
      </c>
      <c r="AE1435" s="33">
        <v>0</v>
      </c>
      <c r="AF1435" s="33">
        <v>0</v>
      </c>
      <c r="AG1435" s="33">
        <v>0</v>
      </c>
      <c r="AH1435" s="32">
        <v>0</v>
      </c>
      <c r="AI1435" s="32">
        <v>0</v>
      </c>
      <c r="AJ1435" s="32">
        <v>0</v>
      </c>
      <c r="AK1435" s="32">
        <v>0</v>
      </c>
      <c r="AL1435" s="32">
        <v>30</v>
      </c>
      <c r="AM1435" s="32">
        <v>0</v>
      </c>
      <c r="AN1435" s="32">
        <v>0</v>
      </c>
      <c r="AO1435" s="32">
        <v>0</v>
      </c>
      <c r="AP1435" s="32">
        <v>0</v>
      </c>
      <c r="AQ1435" s="32">
        <v>0</v>
      </c>
      <c r="AR1435" s="32">
        <v>0</v>
      </c>
      <c r="AS1435" s="32">
        <v>0</v>
      </c>
      <c r="AT1435" s="32">
        <v>0</v>
      </c>
      <c r="AU1435" s="32">
        <v>0</v>
      </c>
      <c r="AV1435" s="32">
        <v>0</v>
      </c>
      <c r="AW1435" s="32">
        <v>0</v>
      </c>
      <c r="AX1435" s="32">
        <v>0</v>
      </c>
      <c r="AY1435" s="32">
        <v>0</v>
      </c>
      <c r="AZ1435" s="32">
        <v>0</v>
      </c>
      <c r="BA1435" s="32">
        <v>0</v>
      </c>
      <c r="BB1435" s="33">
        <f t="shared" ref="BB1435:BK1440" si="1037">SUM(N1435,X1435,AH1435,AR1435)</f>
        <v>0</v>
      </c>
      <c r="BC1435" s="33">
        <f t="shared" si="1037"/>
        <v>0</v>
      </c>
      <c r="BD1435" s="33">
        <f t="shared" si="1037"/>
        <v>0</v>
      </c>
      <c r="BE1435" s="33">
        <f t="shared" si="1037"/>
        <v>0</v>
      </c>
      <c r="BF1435" s="33">
        <f t="shared" si="1037"/>
        <v>45</v>
      </c>
      <c r="BG1435" s="33">
        <f t="shared" si="1037"/>
        <v>0</v>
      </c>
      <c r="BH1435" s="33">
        <f t="shared" si="1037"/>
        <v>0</v>
      </c>
      <c r="BI1435" s="33">
        <f t="shared" si="1037"/>
        <v>0</v>
      </c>
      <c r="BJ1435" s="33">
        <f t="shared" si="1037"/>
        <v>0</v>
      </c>
      <c r="BK1435" s="33">
        <f t="shared" si="1037"/>
        <v>0</v>
      </c>
    </row>
    <row r="1436" spans="1:63" ht="31.5" x14ac:dyDescent="0.25">
      <c r="A1436" s="27" t="s">
        <v>79</v>
      </c>
      <c r="B1436" s="43" t="s">
        <v>2106</v>
      </c>
      <c r="C1436" s="29" t="s">
        <v>2107</v>
      </c>
      <c r="D1436" s="33">
        <v>0</v>
      </c>
      <c r="E1436" s="33">
        <v>0</v>
      </c>
      <c r="F1436" s="33">
        <v>0</v>
      </c>
      <c r="G1436" s="33">
        <v>0</v>
      </c>
      <c r="H1436" s="33">
        <v>5</v>
      </c>
      <c r="I1436" s="33">
        <v>1.722</v>
      </c>
      <c r="J1436" s="33">
        <v>0</v>
      </c>
      <c r="K1436" s="33">
        <v>0</v>
      </c>
      <c r="L1436" s="33">
        <v>0</v>
      </c>
      <c r="M1436" s="33">
        <v>0</v>
      </c>
      <c r="N1436" s="32">
        <v>0</v>
      </c>
      <c r="O1436" s="32">
        <v>0</v>
      </c>
      <c r="P1436" s="32">
        <v>0</v>
      </c>
      <c r="Q1436" s="32">
        <v>0</v>
      </c>
      <c r="R1436" s="32">
        <v>5</v>
      </c>
      <c r="S1436" s="32">
        <v>0</v>
      </c>
      <c r="T1436" s="32">
        <v>0</v>
      </c>
      <c r="U1436" s="32">
        <v>0</v>
      </c>
      <c r="V1436" s="32">
        <v>0</v>
      </c>
      <c r="W1436" s="32">
        <v>0</v>
      </c>
      <c r="X1436" s="33">
        <v>0</v>
      </c>
      <c r="Y1436" s="33">
        <v>0</v>
      </c>
      <c r="Z1436" s="33">
        <v>0</v>
      </c>
      <c r="AA1436" s="33">
        <v>0</v>
      </c>
      <c r="AB1436" s="33">
        <v>0</v>
      </c>
      <c r="AC1436" s="33">
        <v>0.1</v>
      </c>
      <c r="AD1436" s="33">
        <v>0</v>
      </c>
      <c r="AE1436" s="33">
        <v>0</v>
      </c>
      <c r="AF1436" s="33">
        <v>0</v>
      </c>
      <c r="AG1436" s="33">
        <v>0</v>
      </c>
      <c r="AH1436" s="32">
        <v>0</v>
      </c>
      <c r="AI1436" s="32">
        <v>0</v>
      </c>
      <c r="AJ1436" s="32">
        <v>0</v>
      </c>
      <c r="AK1436" s="32">
        <v>0</v>
      </c>
      <c r="AL1436" s="32">
        <v>0</v>
      </c>
      <c r="AM1436" s="32">
        <v>0.154</v>
      </c>
      <c r="AN1436" s="32">
        <v>0</v>
      </c>
      <c r="AO1436" s="32">
        <v>0</v>
      </c>
      <c r="AP1436" s="32">
        <v>0</v>
      </c>
      <c r="AQ1436" s="32">
        <v>0</v>
      </c>
      <c r="AR1436" s="32">
        <v>0</v>
      </c>
      <c r="AS1436" s="32">
        <v>0</v>
      </c>
      <c r="AT1436" s="32">
        <v>0</v>
      </c>
      <c r="AU1436" s="32">
        <v>0</v>
      </c>
      <c r="AV1436" s="32">
        <v>0</v>
      </c>
      <c r="AW1436" s="32">
        <v>1.1499999999999999</v>
      </c>
      <c r="AX1436" s="32">
        <v>0</v>
      </c>
      <c r="AY1436" s="32">
        <v>0</v>
      </c>
      <c r="AZ1436" s="32">
        <v>0</v>
      </c>
      <c r="BA1436" s="32">
        <v>0</v>
      </c>
      <c r="BB1436" s="33">
        <f t="shared" si="1037"/>
        <v>0</v>
      </c>
      <c r="BC1436" s="33">
        <f t="shared" si="1037"/>
        <v>0</v>
      </c>
      <c r="BD1436" s="33">
        <f t="shared" si="1037"/>
        <v>0</v>
      </c>
      <c r="BE1436" s="33">
        <f t="shared" si="1037"/>
        <v>0</v>
      </c>
      <c r="BF1436" s="33">
        <f t="shared" si="1037"/>
        <v>5</v>
      </c>
      <c r="BG1436" s="33">
        <f t="shared" si="1037"/>
        <v>1.4039999999999999</v>
      </c>
      <c r="BH1436" s="33">
        <f t="shared" si="1037"/>
        <v>0</v>
      </c>
      <c r="BI1436" s="33">
        <f t="shared" si="1037"/>
        <v>0</v>
      </c>
      <c r="BJ1436" s="33">
        <f t="shared" si="1037"/>
        <v>0</v>
      </c>
      <c r="BK1436" s="33">
        <f t="shared" si="1037"/>
        <v>0</v>
      </c>
    </row>
    <row r="1437" spans="1:63" ht="31.5" x14ac:dyDescent="0.25">
      <c r="A1437" s="27" t="s">
        <v>79</v>
      </c>
      <c r="B1437" s="43" t="s">
        <v>2786</v>
      </c>
      <c r="C1437" s="29" t="s">
        <v>2787</v>
      </c>
      <c r="D1437" s="33">
        <v>0</v>
      </c>
      <c r="E1437" s="33">
        <v>0</v>
      </c>
      <c r="F1437" s="33">
        <v>0</v>
      </c>
      <c r="G1437" s="33">
        <v>0</v>
      </c>
      <c r="H1437" s="33">
        <v>5</v>
      </c>
      <c r="I1437" s="33">
        <v>0</v>
      </c>
      <c r="J1437" s="33">
        <v>0</v>
      </c>
      <c r="K1437" s="33">
        <v>0</v>
      </c>
      <c r="L1437" s="33">
        <v>0</v>
      </c>
      <c r="M1437" s="33">
        <v>0</v>
      </c>
      <c r="N1437" s="32">
        <v>0</v>
      </c>
      <c r="O1437" s="32">
        <v>0</v>
      </c>
      <c r="P1437" s="32">
        <v>0</v>
      </c>
      <c r="Q1437" s="32">
        <v>0</v>
      </c>
      <c r="R1437" s="32">
        <v>0</v>
      </c>
      <c r="S1437" s="32">
        <v>0</v>
      </c>
      <c r="T1437" s="32">
        <v>0</v>
      </c>
      <c r="U1437" s="32">
        <v>0</v>
      </c>
      <c r="V1437" s="32">
        <v>0</v>
      </c>
      <c r="W1437" s="32">
        <v>0</v>
      </c>
      <c r="X1437" s="33">
        <v>0</v>
      </c>
      <c r="Y1437" s="33">
        <v>0</v>
      </c>
      <c r="Z1437" s="33">
        <v>0</v>
      </c>
      <c r="AA1437" s="33">
        <v>0</v>
      </c>
      <c r="AB1437" s="33">
        <v>1</v>
      </c>
      <c r="AC1437" s="33">
        <v>0</v>
      </c>
      <c r="AD1437" s="33">
        <v>0</v>
      </c>
      <c r="AE1437" s="33">
        <v>0</v>
      </c>
      <c r="AF1437" s="33">
        <v>0</v>
      </c>
      <c r="AG1437" s="33">
        <v>0</v>
      </c>
      <c r="AH1437" s="32">
        <v>0</v>
      </c>
      <c r="AI1437" s="32">
        <v>0</v>
      </c>
      <c r="AJ1437" s="32">
        <v>0</v>
      </c>
      <c r="AK1437" s="32">
        <v>0</v>
      </c>
      <c r="AL1437" s="32">
        <v>1</v>
      </c>
      <c r="AM1437" s="32">
        <v>0</v>
      </c>
      <c r="AN1437" s="32">
        <v>0</v>
      </c>
      <c r="AO1437" s="32">
        <v>0</v>
      </c>
      <c r="AP1437" s="32">
        <v>0</v>
      </c>
      <c r="AQ1437" s="32">
        <v>0</v>
      </c>
      <c r="AR1437" s="32">
        <v>0</v>
      </c>
      <c r="AS1437" s="32">
        <v>0</v>
      </c>
      <c r="AT1437" s="32">
        <v>0</v>
      </c>
      <c r="AU1437" s="32">
        <v>0</v>
      </c>
      <c r="AV1437" s="32">
        <v>1</v>
      </c>
      <c r="AW1437" s="32">
        <v>0</v>
      </c>
      <c r="AX1437" s="32">
        <v>0</v>
      </c>
      <c r="AY1437" s="32">
        <v>0</v>
      </c>
      <c r="AZ1437" s="32">
        <v>0</v>
      </c>
      <c r="BA1437" s="32">
        <v>0</v>
      </c>
      <c r="BB1437" s="33">
        <f t="shared" si="1037"/>
        <v>0</v>
      </c>
      <c r="BC1437" s="33">
        <f t="shared" si="1037"/>
        <v>0</v>
      </c>
      <c r="BD1437" s="33">
        <f t="shared" si="1037"/>
        <v>0</v>
      </c>
      <c r="BE1437" s="33">
        <f t="shared" si="1037"/>
        <v>0</v>
      </c>
      <c r="BF1437" s="33">
        <f t="shared" si="1037"/>
        <v>3</v>
      </c>
      <c r="BG1437" s="33">
        <f t="shared" si="1037"/>
        <v>0</v>
      </c>
      <c r="BH1437" s="33">
        <f t="shared" si="1037"/>
        <v>0</v>
      </c>
      <c r="BI1437" s="33">
        <f t="shared" si="1037"/>
        <v>0</v>
      </c>
      <c r="BJ1437" s="33">
        <f t="shared" si="1037"/>
        <v>0</v>
      </c>
      <c r="BK1437" s="33">
        <f t="shared" si="1037"/>
        <v>0</v>
      </c>
    </row>
    <row r="1438" spans="1:63" ht="31.5" x14ac:dyDescent="0.25">
      <c r="A1438" s="27" t="s">
        <v>79</v>
      </c>
      <c r="B1438" s="43" t="s">
        <v>2788</v>
      </c>
      <c r="C1438" s="29" t="s">
        <v>2789</v>
      </c>
      <c r="D1438" s="33">
        <v>0</v>
      </c>
      <c r="E1438" s="33">
        <v>0</v>
      </c>
      <c r="F1438" s="33">
        <v>0</v>
      </c>
      <c r="G1438" s="33">
        <v>0</v>
      </c>
      <c r="H1438" s="33">
        <v>1</v>
      </c>
      <c r="I1438" s="33">
        <v>0</v>
      </c>
      <c r="J1438" s="33">
        <v>0</v>
      </c>
      <c r="K1438" s="33">
        <v>0</v>
      </c>
      <c r="L1438" s="33">
        <v>0</v>
      </c>
      <c r="M1438" s="33">
        <v>0</v>
      </c>
      <c r="N1438" s="32">
        <v>0</v>
      </c>
      <c r="O1438" s="32">
        <v>0</v>
      </c>
      <c r="P1438" s="32">
        <v>0</v>
      </c>
      <c r="Q1438" s="32">
        <v>0</v>
      </c>
      <c r="R1438" s="32">
        <v>0</v>
      </c>
      <c r="S1438" s="32">
        <v>0</v>
      </c>
      <c r="T1438" s="32">
        <v>0</v>
      </c>
      <c r="U1438" s="32">
        <v>0</v>
      </c>
      <c r="V1438" s="32">
        <v>0</v>
      </c>
      <c r="W1438" s="32">
        <v>0</v>
      </c>
      <c r="X1438" s="33">
        <v>0</v>
      </c>
      <c r="Y1438" s="33">
        <v>0</v>
      </c>
      <c r="Z1438" s="33">
        <v>0</v>
      </c>
      <c r="AA1438" s="33">
        <v>0</v>
      </c>
      <c r="AB1438" s="33">
        <v>1</v>
      </c>
      <c r="AC1438" s="33">
        <v>0</v>
      </c>
      <c r="AD1438" s="33">
        <v>0</v>
      </c>
      <c r="AE1438" s="33">
        <v>0</v>
      </c>
      <c r="AF1438" s="33">
        <v>0</v>
      </c>
      <c r="AG1438" s="33">
        <v>0</v>
      </c>
      <c r="AH1438" s="32">
        <v>0</v>
      </c>
      <c r="AI1438" s="32">
        <v>0</v>
      </c>
      <c r="AJ1438" s="32">
        <v>0</v>
      </c>
      <c r="AK1438" s="32">
        <v>0</v>
      </c>
      <c r="AL1438" s="32">
        <v>0</v>
      </c>
      <c r="AM1438" s="32">
        <v>0</v>
      </c>
      <c r="AN1438" s="32">
        <v>0</v>
      </c>
      <c r="AO1438" s="32">
        <v>0</v>
      </c>
      <c r="AP1438" s="32">
        <v>0</v>
      </c>
      <c r="AQ1438" s="32">
        <v>0</v>
      </c>
      <c r="AR1438" s="32">
        <v>0</v>
      </c>
      <c r="AS1438" s="32">
        <v>0</v>
      </c>
      <c r="AT1438" s="32">
        <v>0</v>
      </c>
      <c r="AU1438" s="32">
        <v>0</v>
      </c>
      <c r="AV1438" s="32">
        <v>0</v>
      </c>
      <c r="AW1438" s="32">
        <v>0</v>
      </c>
      <c r="AX1438" s="32">
        <v>0</v>
      </c>
      <c r="AY1438" s="32">
        <v>0</v>
      </c>
      <c r="AZ1438" s="32">
        <v>0</v>
      </c>
      <c r="BA1438" s="32">
        <v>0</v>
      </c>
      <c r="BB1438" s="33">
        <f t="shared" si="1037"/>
        <v>0</v>
      </c>
      <c r="BC1438" s="33">
        <f t="shared" si="1037"/>
        <v>0</v>
      </c>
      <c r="BD1438" s="33">
        <f t="shared" si="1037"/>
        <v>0</v>
      </c>
      <c r="BE1438" s="33">
        <f t="shared" si="1037"/>
        <v>0</v>
      </c>
      <c r="BF1438" s="33">
        <f t="shared" si="1037"/>
        <v>1</v>
      </c>
      <c r="BG1438" s="33">
        <f t="shared" si="1037"/>
        <v>0</v>
      </c>
      <c r="BH1438" s="33">
        <f t="shared" si="1037"/>
        <v>0</v>
      </c>
      <c r="BI1438" s="33">
        <f t="shared" si="1037"/>
        <v>0</v>
      </c>
      <c r="BJ1438" s="33">
        <f t="shared" si="1037"/>
        <v>0</v>
      </c>
      <c r="BK1438" s="33">
        <f t="shared" si="1037"/>
        <v>0</v>
      </c>
    </row>
    <row r="1439" spans="1:63" ht="31.5" x14ac:dyDescent="0.25">
      <c r="A1439" s="27" t="s">
        <v>79</v>
      </c>
      <c r="B1439" s="43" t="s">
        <v>3522</v>
      </c>
      <c r="C1439" s="35" t="s">
        <v>3523</v>
      </c>
      <c r="D1439" s="33">
        <v>0</v>
      </c>
      <c r="E1439" s="33">
        <v>0</v>
      </c>
      <c r="F1439" s="33">
        <v>0</v>
      </c>
      <c r="G1439" s="33">
        <v>0</v>
      </c>
      <c r="H1439" s="33">
        <v>0</v>
      </c>
      <c r="I1439" s="33">
        <v>0</v>
      </c>
      <c r="J1439" s="33">
        <v>0</v>
      </c>
      <c r="K1439" s="33">
        <v>0</v>
      </c>
      <c r="L1439" s="33">
        <v>0</v>
      </c>
      <c r="M1439" s="33">
        <v>0</v>
      </c>
      <c r="N1439" s="33">
        <v>0</v>
      </c>
      <c r="O1439" s="33">
        <v>0</v>
      </c>
      <c r="P1439" s="33">
        <v>0</v>
      </c>
      <c r="Q1439" s="33">
        <v>0</v>
      </c>
      <c r="R1439" s="33">
        <v>0</v>
      </c>
      <c r="S1439" s="33">
        <v>0</v>
      </c>
      <c r="T1439" s="33">
        <v>0</v>
      </c>
      <c r="U1439" s="33">
        <v>0</v>
      </c>
      <c r="V1439" s="33">
        <v>0</v>
      </c>
      <c r="W1439" s="33">
        <v>0</v>
      </c>
      <c r="X1439" s="33">
        <v>0</v>
      </c>
      <c r="Y1439" s="33">
        <v>0</v>
      </c>
      <c r="Z1439" s="33">
        <v>0</v>
      </c>
      <c r="AA1439" s="33">
        <v>0</v>
      </c>
      <c r="AB1439" s="33">
        <v>0</v>
      </c>
      <c r="AC1439" s="33">
        <v>0</v>
      </c>
      <c r="AD1439" s="33">
        <v>0</v>
      </c>
      <c r="AE1439" s="33">
        <v>0</v>
      </c>
      <c r="AF1439" s="33">
        <v>0</v>
      </c>
      <c r="AG1439" s="33">
        <v>0</v>
      </c>
      <c r="AH1439" s="33">
        <v>0</v>
      </c>
      <c r="AI1439" s="33">
        <v>0</v>
      </c>
      <c r="AJ1439" s="33">
        <v>0</v>
      </c>
      <c r="AK1439" s="33">
        <v>0</v>
      </c>
      <c r="AL1439" s="33">
        <v>0</v>
      </c>
      <c r="AM1439" s="33">
        <v>0</v>
      </c>
      <c r="AN1439" s="33">
        <v>0</v>
      </c>
      <c r="AO1439" s="33">
        <v>0</v>
      </c>
      <c r="AP1439" s="33">
        <v>0</v>
      </c>
      <c r="AQ1439" s="33">
        <v>0</v>
      </c>
      <c r="AR1439" s="33">
        <v>0</v>
      </c>
      <c r="AS1439" s="33">
        <v>0</v>
      </c>
      <c r="AT1439" s="33">
        <v>0</v>
      </c>
      <c r="AU1439" s="33">
        <v>0</v>
      </c>
      <c r="AV1439" s="33">
        <v>0</v>
      </c>
      <c r="AW1439" s="33">
        <v>0</v>
      </c>
      <c r="AX1439" s="33">
        <v>0</v>
      </c>
      <c r="AY1439" s="33">
        <v>0</v>
      </c>
      <c r="AZ1439" s="33">
        <v>0</v>
      </c>
      <c r="BA1439" s="33">
        <v>0</v>
      </c>
      <c r="BB1439" s="33">
        <f t="shared" si="1037"/>
        <v>0</v>
      </c>
      <c r="BC1439" s="33">
        <f t="shared" si="1037"/>
        <v>0</v>
      </c>
      <c r="BD1439" s="33">
        <f t="shared" si="1037"/>
        <v>0</v>
      </c>
      <c r="BE1439" s="33">
        <f t="shared" si="1037"/>
        <v>0</v>
      </c>
      <c r="BF1439" s="33">
        <f t="shared" si="1037"/>
        <v>0</v>
      </c>
      <c r="BG1439" s="33">
        <f t="shared" si="1037"/>
        <v>0</v>
      </c>
      <c r="BH1439" s="33">
        <f t="shared" si="1037"/>
        <v>0</v>
      </c>
      <c r="BI1439" s="33">
        <f t="shared" si="1037"/>
        <v>0</v>
      </c>
      <c r="BJ1439" s="33">
        <f t="shared" si="1037"/>
        <v>0</v>
      </c>
      <c r="BK1439" s="33">
        <f t="shared" si="1037"/>
        <v>0</v>
      </c>
    </row>
    <row r="1440" spans="1:63" ht="31.5" x14ac:dyDescent="0.25">
      <c r="A1440" s="27" t="s">
        <v>79</v>
      </c>
      <c r="B1440" s="43" t="s">
        <v>2108</v>
      </c>
      <c r="C1440" s="29" t="s">
        <v>2109</v>
      </c>
      <c r="D1440" s="33">
        <v>0</v>
      </c>
      <c r="E1440" s="33">
        <v>0</v>
      </c>
      <c r="F1440" s="33">
        <v>0</v>
      </c>
      <c r="G1440" s="33">
        <v>0</v>
      </c>
      <c r="H1440" s="33">
        <v>6</v>
      </c>
      <c r="I1440" s="33">
        <v>0</v>
      </c>
      <c r="J1440" s="33">
        <v>0</v>
      </c>
      <c r="K1440" s="33">
        <v>0</v>
      </c>
      <c r="L1440" s="33">
        <v>0</v>
      </c>
      <c r="M1440" s="33">
        <v>0</v>
      </c>
      <c r="N1440" s="32">
        <v>0</v>
      </c>
      <c r="O1440" s="32">
        <v>0</v>
      </c>
      <c r="P1440" s="32">
        <v>0</v>
      </c>
      <c r="Q1440" s="32">
        <v>0</v>
      </c>
      <c r="R1440" s="32">
        <v>4</v>
      </c>
      <c r="S1440" s="32">
        <v>0</v>
      </c>
      <c r="T1440" s="32">
        <v>0</v>
      </c>
      <c r="U1440" s="32">
        <v>0</v>
      </c>
      <c r="V1440" s="32">
        <v>0</v>
      </c>
      <c r="W1440" s="32">
        <v>0</v>
      </c>
      <c r="X1440" s="32">
        <v>0</v>
      </c>
      <c r="Y1440" s="32">
        <v>0</v>
      </c>
      <c r="Z1440" s="32">
        <v>0</v>
      </c>
      <c r="AA1440" s="32">
        <v>0</v>
      </c>
      <c r="AB1440" s="32">
        <v>0</v>
      </c>
      <c r="AC1440" s="32">
        <v>0</v>
      </c>
      <c r="AD1440" s="32">
        <v>0</v>
      </c>
      <c r="AE1440" s="32">
        <v>0</v>
      </c>
      <c r="AF1440" s="32">
        <v>0</v>
      </c>
      <c r="AG1440" s="32">
        <v>0</v>
      </c>
      <c r="AH1440" s="33">
        <v>0</v>
      </c>
      <c r="AI1440" s="33">
        <v>0</v>
      </c>
      <c r="AJ1440" s="33">
        <v>0</v>
      </c>
      <c r="AK1440" s="33">
        <v>0</v>
      </c>
      <c r="AL1440" s="33">
        <v>0</v>
      </c>
      <c r="AM1440" s="33">
        <v>0</v>
      </c>
      <c r="AN1440" s="33">
        <v>0</v>
      </c>
      <c r="AO1440" s="33">
        <v>0</v>
      </c>
      <c r="AP1440" s="33">
        <v>0</v>
      </c>
      <c r="AQ1440" s="33">
        <v>0</v>
      </c>
      <c r="AR1440" s="32">
        <v>0</v>
      </c>
      <c r="AS1440" s="32">
        <v>0</v>
      </c>
      <c r="AT1440" s="32">
        <v>0</v>
      </c>
      <c r="AU1440" s="32">
        <v>0</v>
      </c>
      <c r="AV1440" s="32">
        <v>1</v>
      </c>
      <c r="AW1440" s="32">
        <v>0</v>
      </c>
      <c r="AX1440" s="32">
        <v>0</v>
      </c>
      <c r="AY1440" s="32">
        <v>0</v>
      </c>
      <c r="AZ1440" s="32">
        <v>0</v>
      </c>
      <c r="BA1440" s="32">
        <v>0</v>
      </c>
      <c r="BB1440" s="33">
        <f t="shared" si="1037"/>
        <v>0</v>
      </c>
      <c r="BC1440" s="33">
        <f t="shared" si="1037"/>
        <v>0</v>
      </c>
      <c r="BD1440" s="33">
        <f t="shared" si="1037"/>
        <v>0</v>
      </c>
      <c r="BE1440" s="33">
        <f t="shared" si="1037"/>
        <v>0</v>
      </c>
      <c r="BF1440" s="33">
        <f t="shared" si="1037"/>
        <v>5</v>
      </c>
      <c r="BG1440" s="33">
        <f t="shared" si="1037"/>
        <v>0</v>
      </c>
      <c r="BH1440" s="33">
        <f t="shared" si="1037"/>
        <v>0</v>
      </c>
      <c r="BI1440" s="33">
        <f t="shared" si="1037"/>
        <v>0</v>
      </c>
      <c r="BJ1440" s="33">
        <f t="shared" si="1037"/>
        <v>0</v>
      </c>
      <c r="BK1440" s="33">
        <f t="shared" si="1037"/>
        <v>0</v>
      </c>
    </row>
    <row r="1441" spans="1:63" ht="47.25" x14ac:dyDescent="0.25">
      <c r="A1441" s="21" t="s">
        <v>32</v>
      </c>
      <c r="B1441" s="22" t="s">
        <v>580</v>
      </c>
      <c r="C1441" s="22" t="s">
        <v>191</v>
      </c>
      <c r="D1441" s="25">
        <v>0</v>
      </c>
      <c r="E1441" s="25">
        <v>0</v>
      </c>
      <c r="F1441" s="25">
        <v>0</v>
      </c>
      <c r="G1441" s="25">
        <v>0</v>
      </c>
      <c r="H1441" s="25">
        <v>0</v>
      </c>
      <c r="I1441" s="25">
        <v>0</v>
      </c>
      <c r="J1441" s="25">
        <v>0</v>
      </c>
      <c r="K1441" s="25">
        <v>0</v>
      </c>
      <c r="L1441" s="25">
        <v>0</v>
      </c>
      <c r="M1441" s="25">
        <v>0</v>
      </c>
      <c r="N1441" s="25">
        <f t="shared" ref="N1441:Q1441" si="1038">N1442</f>
        <v>0</v>
      </c>
      <c r="O1441" s="25">
        <f t="shared" si="1038"/>
        <v>0</v>
      </c>
      <c r="P1441" s="25">
        <f t="shared" si="1038"/>
        <v>0</v>
      </c>
      <c r="Q1441" s="25">
        <f t="shared" si="1038"/>
        <v>0</v>
      </c>
      <c r="R1441" s="25">
        <f t="shared" ref="R1441:AA1441" si="1039">R1442</f>
        <v>0</v>
      </c>
      <c r="S1441" s="25">
        <f t="shared" si="1039"/>
        <v>0</v>
      </c>
      <c r="T1441" s="25">
        <f t="shared" si="1039"/>
        <v>0</v>
      </c>
      <c r="U1441" s="25">
        <f t="shared" si="1039"/>
        <v>0</v>
      </c>
      <c r="V1441" s="25">
        <f t="shared" si="1039"/>
        <v>0</v>
      </c>
      <c r="W1441" s="25">
        <f t="shared" si="1039"/>
        <v>0</v>
      </c>
      <c r="X1441" s="25">
        <f t="shared" si="1039"/>
        <v>0</v>
      </c>
      <c r="Y1441" s="25">
        <f t="shared" si="1039"/>
        <v>0</v>
      </c>
      <c r="Z1441" s="25">
        <f t="shared" si="1039"/>
        <v>0</v>
      </c>
      <c r="AA1441" s="25">
        <f t="shared" si="1039"/>
        <v>0</v>
      </c>
      <c r="AB1441" s="25">
        <f t="shared" ref="AB1441:AK1441" si="1040">AB1442</f>
        <v>0</v>
      </c>
      <c r="AC1441" s="25">
        <f t="shared" si="1040"/>
        <v>0</v>
      </c>
      <c r="AD1441" s="25">
        <f t="shared" si="1040"/>
        <v>0</v>
      </c>
      <c r="AE1441" s="25">
        <f t="shared" si="1040"/>
        <v>0</v>
      </c>
      <c r="AF1441" s="25">
        <f t="shared" si="1040"/>
        <v>0</v>
      </c>
      <c r="AG1441" s="25">
        <f t="shared" si="1040"/>
        <v>0</v>
      </c>
      <c r="AH1441" s="25">
        <f t="shared" si="1040"/>
        <v>0</v>
      </c>
      <c r="AI1441" s="25">
        <f t="shared" si="1040"/>
        <v>0</v>
      </c>
      <c r="AJ1441" s="25">
        <f t="shared" si="1040"/>
        <v>0</v>
      </c>
      <c r="AK1441" s="25">
        <f t="shared" si="1040"/>
        <v>0</v>
      </c>
      <c r="AL1441" s="25">
        <f t="shared" ref="AL1441:AU1441" si="1041">AL1442</f>
        <v>0</v>
      </c>
      <c r="AM1441" s="25">
        <f t="shared" si="1041"/>
        <v>0</v>
      </c>
      <c r="AN1441" s="25">
        <f t="shared" si="1041"/>
        <v>0</v>
      </c>
      <c r="AO1441" s="25">
        <f t="shared" si="1041"/>
        <v>0</v>
      </c>
      <c r="AP1441" s="25">
        <f t="shared" si="1041"/>
        <v>0</v>
      </c>
      <c r="AQ1441" s="25">
        <f t="shared" si="1041"/>
        <v>0</v>
      </c>
      <c r="AR1441" s="25">
        <f t="shared" si="1041"/>
        <v>0</v>
      </c>
      <c r="AS1441" s="25">
        <f t="shared" si="1041"/>
        <v>0</v>
      </c>
      <c r="AT1441" s="25">
        <f t="shared" si="1041"/>
        <v>0</v>
      </c>
      <c r="AU1441" s="25">
        <f t="shared" si="1041"/>
        <v>0</v>
      </c>
      <c r="AV1441" s="25">
        <f t="shared" ref="AV1441:BK1441" si="1042">AV1442</f>
        <v>0</v>
      </c>
      <c r="AW1441" s="25">
        <f t="shared" si="1042"/>
        <v>0</v>
      </c>
      <c r="AX1441" s="25">
        <f t="shared" si="1042"/>
        <v>0</v>
      </c>
      <c r="AY1441" s="25">
        <f t="shared" si="1042"/>
        <v>0</v>
      </c>
      <c r="AZ1441" s="25">
        <f t="shared" si="1042"/>
        <v>0</v>
      </c>
      <c r="BA1441" s="25">
        <f t="shared" si="1042"/>
        <v>0</v>
      </c>
      <c r="BB1441" s="25">
        <f t="shared" si="1042"/>
        <v>0</v>
      </c>
      <c r="BC1441" s="25">
        <f t="shared" si="1042"/>
        <v>0</v>
      </c>
      <c r="BD1441" s="25">
        <f t="shared" si="1042"/>
        <v>0</v>
      </c>
      <c r="BE1441" s="25">
        <f t="shared" si="1042"/>
        <v>0</v>
      </c>
      <c r="BF1441" s="25">
        <f t="shared" si="1042"/>
        <v>0</v>
      </c>
      <c r="BG1441" s="25">
        <f t="shared" si="1042"/>
        <v>0</v>
      </c>
      <c r="BH1441" s="25">
        <f t="shared" si="1042"/>
        <v>0</v>
      </c>
      <c r="BI1441" s="25">
        <f t="shared" si="1042"/>
        <v>0</v>
      </c>
      <c r="BJ1441" s="25">
        <f t="shared" si="1042"/>
        <v>0</v>
      </c>
      <c r="BK1441" s="25">
        <f t="shared" si="1042"/>
        <v>0</v>
      </c>
    </row>
    <row r="1442" spans="1:63" x14ac:dyDescent="0.25">
      <c r="A1442" s="57" t="s">
        <v>2110</v>
      </c>
      <c r="B1442" s="22" t="s">
        <v>590</v>
      </c>
      <c r="C1442" s="22" t="s">
        <v>191</v>
      </c>
      <c r="D1442" s="25">
        <v>0</v>
      </c>
      <c r="E1442" s="25">
        <v>0</v>
      </c>
      <c r="F1442" s="25">
        <v>0</v>
      </c>
      <c r="G1442" s="25">
        <v>0</v>
      </c>
      <c r="H1442" s="25">
        <v>0</v>
      </c>
      <c r="I1442" s="25">
        <v>0</v>
      </c>
      <c r="J1442" s="25">
        <v>0</v>
      </c>
      <c r="K1442" s="25">
        <v>0</v>
      </c>
      <c r="L1442" s="25">
        <v>0</v>
      </c>
      <c r="M1442" s="25">
        <v>0</v>
      </c>
      <c r="N1442" s="25">
        <f t="shared" ref="N1442:Q1442" si="1043">N1443+N1444</f>
        <v>0</v>
      </c>
      <c r="O1442" s="25">
        <f t="shared" si="1043"/>
        <v>0</v>
      </c>
      <c r="P1442" s="25">
        <f t="shared" si="1043"/>
        <v>0</v>
      </c>
      <c r="Q1442" s="25">
        <f t="shared" si="1043"/>
        <v>0</v>
      </c>
      <c r="R1442" s="25">
        <f t="shared" ref="R1442:AA1442" si="1044">R1443+R1444</f>
        <v>0</v>
      </c>
      <c r="S1442" s="25">
        <f t="shared" si="1044"/>
        <v>0</v>
      </c>
      <c r="T1442" s="25">
        <f t="shared" si="1044"/>
        <v>0</v>
      </c>
      <c r="U1442" s="25">
        <f t="shared" si="1044"/>
        <v>0</v>
      </c>
      <c r="V1442" s="25">
        <f t="shared" si="1044"/>
        <v>0</v>
      </c>
      <c r="W1442" s="25">
        <f t="shared" si="1044"/>
        <v>0</v>
      </c>
      <c r="X1442" s="25">
        <f t="shared" si="1044"/>
        <v>0</v>
      </c>
      <c r="Y1442" s="25">
        <f t="shared" si="1044"/>
        <v>0</v>
      </c>
      <c r="Z1442" s="25">
        <f t="shared" si="1044"/>
        <v>0</v>
      </c>
      <c r="AA1442" s="25">
        <f t="shared" si="1044"/>
        <v>0</v>
      </c>
      <c r="AB1442" s="25">
        <f t="shared" ref="AB1442:AK1442" si="1045">AB1443+AB1444</f>
        <v>0</v>
      </c>
      <c r="AC1442" s="25">
        <f t="shared" si="1045"/>
        <v>0</v>
      </c>
      <c r="AD1442" s="25">
        <f t="shared" si="1045"/>
        <v>0</v>
      </c>
      <c r="AE1442" s="25">
        <f t="shared" si="1045"/>
        <v>0</v>
      </c>
      <c r="AF1442" s="25">
        <f t="shared" si="1045"/>
        <v>0</v>
      </c>
      <c r="AG1442" s="25">
        <f t="shared" si="1045"/>
        <v>0</v>
      </c>
      <c r="AH1442" s="25">
        <f t="shared" si="1045"/>
        <v>0</v>
      </c>
      <c r="AI1442" s="25">
        <f t="shared" si="1045"/>
        <v>0</v>
      </c>
      <c r="AJ1442" s="25">
        <f t="shared" si="1045"/>
        <v>0</v>
      </c>
      <c r="AK1442" s="25">
        <f t="shared" si="1045"/>
        <v>0</v>
      </c>
      <c r="AL1442" s="25">
        <f t="shared" ref="AL1442:AU1442" si="1046">AL1443+AL1444</f>
        <v>0</v>
      </c>
      <c r="AM1442" s="25">
        <f t="shared" si="1046"/>
        <v>0</v>
      </c>
      <c r="AN1442" s="25">
        <f t="shared" si="1046"/>
        <v>0</v>
      </c>
      <c r="AO1442" s="25">
        <f t="shared" si="1046"/>
        <v>0</v>
      </c>
      <c r="AP1442" s="25">
        <f t="shared" si="1046"/>
        <v>0</v>
      </c>
      <c r="AQ1442" s="25">
        <f t="shared" si="1046"/>
        <v>0</v>
      </c>
      <c r="AR1442" s="25">
        <f t="shared" si="1046"/>
        <v>0</v>
      </c>
      <c r="AS1442" s="25">
        <f t="shared" si="1046"/>
        <v>0</v>
      </c>
      <c r="AT1442" s="25">
        <f t="shared" si="1046"/>
        <v>0</v>
      </c>
      <c r="AU1442" s="25">
        <f t="shared" si="1046"/>
        <v>0</v>
      </c>
      <c r="AV1442" s="25">
        <f t="shared" ref="AV1442:BA1442" si="1047">AV1443+AV1444</f>
        <v>0</v>
      </c>
      <c r="AW1442" s="25">
        <f t="shared" si="1047"/>
        <v>0</v>
      </c>
      <c r="AX1442" s="25">
        <f t="shared" si="1047"/>
        <v>0</v>
      </c>
      <c r="AY1442" s="25">
        <f t="shared" si="1047"/>
        <v>0</v>
      </c>
      <c r="AZ1442" s="25">
        <f t="shared" si="1047"/>
        <v>0</v>
      </c>
      <c r="BA1442" s="25">
        <f t="shared" si="1047"/>
        <v>0</v>
      </c>
      <c r="BB1442" s="25">
        <f t="shared" ref="BB1442:BK1442" si="1048">BB1443+BB1444</f>
        <v>0</v>
      </c>
      <c r="BC1442" s="25">
        <f t="shared" si="1048"/>
        <v>0</v>
      </c>
      <c r="BD1442" s="25">
        <f t="shared" si="1048"/>
        <v>0</v>
      </c>
      <c r="BE1442" s="25">
        <f t="shared" si="1048"/>
        <v>0</v>
      </c>
      <c r="BF1442" s="25">
        <f t="shared" si="1048"/>
        <v>0</v>
      </c>
      <c r="BG1442" s="25">
        <f t="shared" si="1048"/>
        <v>0</v>
      </c>
      <c r="BH1442" s="25">
        <f t="shared" si="1048"/>
        <v>0</v>
      </c>
      <c r="BI1442" s="25">
        <f t="shared" si="1048"/>
        <v>0</v>
      </c>
      <c r="BJ1442" s="25">
        <f t="shared" si="1048"/>
        <v>0</v>
      </c>
      <c r="BK1442" s="25">
        <f t="shared" si="1048"/>
        <v>0</v>
      </c>
    </row>
    <row r="1443" spans="1:63" ht="47.25" x14ac:dyDescent="0.25">
      <c r="A1443" s="57" t="s">
        <v>2111</v>
      </c>
      <c r="B1443" s="22" t="s">
        <v>583</v>
      </c>
      <c r="C1443" s="22" t="s">
        <v>191</v>
      </c>
      <c r="D1443" s="25">
        <v>0</v>
      </c>
      <c r="E1443" s="25">
        <v>0</v>
      </c>
      <c r="F1443" s="25">
        <v>0</v>
      </c>
      <c r="G1443" s="25">
        <v>0</v>
      </c>
      <c r="H1443" s="25">
        <v>0</v>
      </c>
      <c r="I1443" s="25">
        <v>0</v>
      </c>
      <c r="J1443" s="25">
        <v>0</v>
      </c>
      <c r="K1443" s="25">
        <v>0</v>
      </c>
      <c r="L1443" s="25">
        <v>0</v>
      </c>
      <c r="M1443" s="25">
        <v>0</v>
      </c>
      <c r="N1443" s="25">
        <v>0</v>
      </c>
      <c r="O1443" s="25">
        <v>0</v>
      </c>
      <c r="P1443" s="25">
        <v>0</v>
      </c>
      <c r="Q1443" s="25">
        <v>0</v>
      </c>
      <c r="R1443" s="25">
        <v>0</v>
      </c>
      <c r="S1443" s="25">
        <v>0</v>
      </c>
      <c r="T1443" s="25">
        <v>0</v>
      </c>
      <c r="U1443" s="25">
        <v>0</v>
      </c>
      <c r="V1443" s="25">
        <v>0</v>
      </c>
      <c r="W1443" s="25">
        <v>0</v>
      </c>
      <c r="X1443" s="25">
        <v>0</v>
      </c>
      <c r="Y1443" s="25">
        <v>0</v>
      </c>
      <c r="Z1443" s="25">
        <v>0</v>
      </c>
      <c r="AA1443" s="25">
        <v>0</v>
      </c>
      <c r="AB1443" s="25">
        <v>0</v>
      </c>
      <c r="AC1443" s="25">
        <v>0</v>
      </c>
      <c r="AD1443" s="25">
        <v>0</v>
      </c>
      <c r="AE1443" s="25">
        <v>0</v>
      </c>
      <c r="AF1443" s="25">
        <v>0</v>
      </c>
      <c r="AG1443" s="25">
        <v>0</v>
      </c>
      <c r="AH1443" s="25">
        <v>0</v>
      </c>
      <c r="AI1443" s="25">
        <v>0</v>
      </c>
      <c r="AJ1443" s="25">
        <v>0</v>
      </c>
      <c r="AK1443" s="25">
        <v>0</v>
      </c>
      <c r="AL1443" s="25">
        <v>0</v>
      </c>
      <c r="AM1443" s="25">
        <v>0</v>
      </c>
      <c r="AN1443" s="25">
        <v>0</v>
      </c>
      <c r="AO1443" s="25">
        <v>0</v>
      </c>
      <c r="AP1443" s="25">
        <v>0</v>
      </c>
      <c r="AQ1443" s="25">
        <v>0</v>
      </c>
      <c r="AR1443" s="25">
        <v>0</v>
      </c>
      <c r="AS1443" s="25">
        <v>0</v>
      </c>
      <c r="AT1443" s="25">
        <v>0</v>
      </c>
      <c r="AU1443" s="25">
        <v>0</v>
      </c>
      <c r="AV1443" s="25">
        <v>0</v>
      </c>
      <c r="AW1443" s="25">
        <v>0</v>
      </c>
      <c r="AX1443" s="25">
        <v>0</v>
      </c>
      <c r="AY1443" s="25">
        <v>0</v>
      </c>
      <c r="AZ1443" s="25">
        <v>0</v>
      </c>
      <c r="BA1443" s="25">
        <v>0</v>
      </c>
      <c r="BB1443" s="25">
        <v>0</v>
      </c>
      <c r="BC1443" s="25">
        <v>0</v>
      </c>
      <c r="BD1443" s="25">
        <v>0</v>
      </c>
      <c r="BE1443" s="25">
        <v>0</v>
      </c>
      <c r="BF1443" s="25">
        <v>0</v>
      </c>
      <c r="BG1443" s="25">
        <v>0</v>
      </c>
      <c r="BH1443" s="25">
        <v>0</v>
      </c>
      <c r="BI1443" s="25">
        <v>0</v>
      </c>
      <c r="BJ1443" s="25">
        <v>0</v>
      </c>
      <c r="BK1443" s="25">
        <v>0</v>
      </c>
    </row>
    <row r="1444" spans="1:63" ht="47.25" x14ac:dyDescent="0.25">
      <c r="A1444" s="57" t="s">
        <v>2112</v>
      </c>
      <c r="B1444" s="22" t="s">
        <v>585</v>
      </c>
      <c r="C1444" s="22" t="s">
        <v>191</v>
      </c>
      <c r="D1444" s="25">
        <v>0</v>
      </c>
      <c r="E1444" s="25">
        <v>0</v>
      </c>
      <c r="F1444" s="25">
        <v>0</v>
      </c>
      <c r="G1444" s="25">
        <v>0</v>
      </c>
      <c r="H1444" s="25">
        <v>0</v>
      </c>
      <c r="I1444" s="25">
        <v>0</v>
      </c>
      <c r="J1444" s="25">
        <v>0</v>
      </c>
      <c r="K1444" s="25">
        <v>0</v>
      </c>
      <c r="L1444" s="25">
        <v>0</v>
      </c>
      <c r="M1444" s="25">
        <v>0</v>
      </c>
      <c r="N1444" s="25">
        <v>0</v>
      </c>
      <c r="O1444" s="25">
        <v>0</v>
      </c>
      <c r="P1444" s="25">
        <v>0</v>
      </c>
      <c r="Q1444" s="25">
        <v>0</v>
      </c>
      <c r="R1444" s="25">
        <v>0</v>
      </c>
      <c r="S1444" s="25">
        <v>0</v>
      </c>
      <c r="T1444" s="25">
        <v>0</v>
      </c>
      <c r="U1444" s="25">
        <v>0</v>
      </c>
      <c r="V1444" s="25">
        <v>0</v>
      </c>
      <c r="W1444" s="25">
        <v>0</v>
      </c>
      <c r="X1444" s="25">
        <v>0</v>
      </c>
      <c r="Y1444" s="25">
        <v>0</v>
      </c>
      <c r="Z1444" s="25">
        <v>0</v>
      </c>
      <c r="AA1444" s="25">
        <v>0</v>
      </c>
      <c r="AB1444" s="25">
        <v>0</v>
      </c>
      <c r="AC1444" s="25">
        <v>0</v>
      </c>
      <c r="AD1444" s="25">
        <v>0</v>
      </c>
      <c r="AE1444" s="25">
        <v>0</v>
      </c>
      <c r="AF1444" s="25">
        <v>0</v>
      </c>
      <c r="AG1444" s="25">
        <v>0</v>
      </c>
      <c r="AH1444" s="25">
        <v>0</v>
      </c>
      <c r="AI1444" s="25">
        <v>0</v>
      </c>
      <c r="AJ1444" s="25">
        <v>0</v>
      </c>
      <c r="AK1444" s="25">
        <v>0</v>
      </c>
      <c r="AL1444" s="25">
        <v>0</v>
      </c>
      <c r="AM1444" s="25">
        <v>0</v>
      </c>
      <c r="AN1444" s="25">
        <v>0</v>
      </c>
      <c r="AO1444" s="25">
        <v>0</v>
      </c>
      <c r="AP1444" s="25">
        <v>0</v>
      </c>
      <c r="AQ1444" s="25">
        <v>0</v>
      </c>
      <c r="AR1444" s="25">
        <v>0</v>
      </c>
      <c r="AS1444" s="25">
        <v>0</v>
      </c>
      <c r="AT1444" s="25">
        <v>0</v>
      </c>
      <c r="AU1444" s="25">
        <v>0</v>
      </c>
      <c r="AV1444" s="25">
        <v>0</v>
      </c>
      <c r="AW1444" s="25">
        <v>0</v>
      </c>
      <c r="AX1444" s="25">
        <v>0</v>
      </c>
      <c r="AY1444" s="25">
        <v>0</v>
      </c>
      <c r="AZ1444" s="25">
        <v>0</v>
      </c>
      <c r="BA1444" s="25">
        <v>0</v>
      </c>
      <c r="BB1444" s="25">
        <v>0</v>
      </c>
      <c r="BC1444" s="25">
        <v>0</v>
      </c>
      <c r="BD1444" s="25">
        <v>0</v>
      </c>
      <c r="BE1444" s="25">
        <v>0</v>
      </c>
      <c r="BF1444" s="25">
        <v>0</v>
      </c>
      <c r="BG1444" s="25">
        <v>0</v>
      </c>
      <c r="BH1444" s="25">
        <v>0</v>
      </c>
      <c r="BI1444" s="25">
        <v>0</v>
      </c>
      <c r="BJ1444" s="25">
        <v>0</v>
      </c>
      <c r="BK1444" s="25">
        <v>0</v>
      </c>
    </row>
    <row r="1445" spans="1:63" x14ac:dyDescent="0.25">
      <c r="A1445" s="57" t="s">
        <v>2113</v>
      </c>
      <c r="B1445" s="22" t="s">
        <v>590</v>
      </c>
      <c r="C1445" s="22" t="s">
        <v>191</v>
      </c>
      <c r="D1445" s="25">
        <v>0</v>
      </c>
      <c r="E1445" s="25">
        <v>0</v>
      </c>
      <c r="F1445" s="25">
        <v>0</v>
      </c>
      <c r="G1445" s="25">
        <v>0</v>
      </c>
      <c r="H1445" s="25">
        <v>0</v>
      </c>
      <c r="I1445" s="25">
        <v>0</v>
      </c>
      <c r="J1445" s="25">
        <v>0</v>
      </c>
      <c r="K1445" s="25">
        <v>0</v>
      </c>
      <c r="L1445" s="25">
        <v>0</v>
      </c>
      <c r="M1445" s="25">
        <v>0</v>
      </c>
      <c r="N1445" s="25">
        <f t="shared" ref="N1445:Q1445" si="1049">N1446+N1447</f>
        <v>0</v>
      </c>
      <c r="O1445" s="25">
        <f t="shared" si="1049"/>
        <v>0</v>
      </c>
      <c r="P1445" s="25">
        <f t="shared" si="1049"/>
        <v>0</v>
      </c>
      <c r="Q1445" s="25">
        <f t="shared" si="1049"/>
        <v>0</v>
      </c>
      <c r="R1445" s="25">
        <f t="shared" ref="R1445:AA1445" si="1050">R1446+R1447</f>
        <v>0</v>
      </c>
      <c r="S1445" s="25">
        <f t="shared" si="1050"/>
        <v>0</v>
      </c>
      <c r="T1445" s="25">
        <f t="shared" si="1050"/>
        <v>0</v>
      </c>
      <c r="U1445" s="25">
        <f t="shared" si="1050"/>
        <v>0</v>
      </c>
      <c r="V1445" s="25">
        <f t="shared" si="1050"/>
        <v>0</v>
      </c>
      <c r="W1445" s="25">
        <f t="shared" si="1050"/>
        <v>0</v>
      </c>
      <c r="X1445" s="25">
        <f t="shared" si="1050"/>
        <v>0</v>
      </c>
      <c r="Y1445" s="25">
        <f t="shared" si="1050"/>
        <v>0</v>
      </c>
      <c r="Z1445" s="25">
        <f t="shared" si="1050"/>
        <v>0</v>
      </c>
      <c r="AA1445" s="25">
        <f t="shared" si="1050"/>
        <v>0</v>
      </c>
      <c r="AB1445" s="25">
        <f t="shared" ref="AB1445:AK1445" si="1051">AB1446+AB1447</f>
        <v>0</v>
      </c>
      <c r="AC1445" s="25">
        <f t="shared" si="1051"/>
        <v>0</v>
      </c>
      <c r="AD1445" s="25">
        <f t="shared" si="1051"/>
        <v>0</v>
      </c>
      <c r="AE1445" s="25">
        <f t="shared" si="1051"/>
        <v>0</v>
      </c>
      <c r="AF1445" s="25">
        <f t="shared" si="1051"/>
        <v>0</v>
      </c>
      <c r="AG1445" s="25">
        <f t="shared" si="1051"/>
        <v>0</v>
      </c>
      <c r="AH1445" s="25">
        <f t="shared" si="1051"/>
        <v>0</v>
      </c>
      <c r="AI1445" s="25">
        <f t="shared" si="1051"/>
        <v>0</v>
      </c>
      <c r="AJ1445" s="25">
        <f t="shared" si="1051"/>
        <v>0</v>
      </c>
      <c r="AK1445" s="25">
        <f t="shared" si="1051"/>
        <v>0</v>
      </c>
      <c r="AL1445" s="25">
        <f t="shared" ref="AL1445:AU1445" si="1052">AL1446+AL1447</f>
        <v>0</v>
      </c>
      <c r="AM1445" s="25">
        <f t="shared" si="1052"/>
        <v>0</v>
      </c>
      <c r="AN1445" s="25">
        <f t="shared" si="1052"/>
        <v>0</v>
      </c>
      <c r="AO1445" s="25">
        <f t="shared" si="1052"/>
        <v>0</v>
      </c>
      <c r="AP1445" s="25">
        <f t="shared" si="1052"/>
        <v>0</v>
      </c>
      <c r="AQ1445" s="25">
        <f t="shared" si="1052"/>
        <v>0</v>
      </c>
      <c r="AR1445" s="25">
        <f t="shared" si="1052"/>
        <v>0</v>
      </c>
      <c r="AS1445" s="25">
        <f t="shared" si="1052"/>
        <v>0</v>
      </c>
      <c r="AT1445" s="25">
        <f t="shared" si="1052"/>
        <v>0</v>
      </c>
      <c r="AU1445" s="25">
        <f t="shared" si="1052"/>
        <v>0</v>
      </c>
      <c r="AV1445" s="25">
        <f t="shared" ref="AV1445:BA1445" si="1053">AV1446+AV1447</f>
        <v>0</v>
      </c>
      <c r="AW1445" s="25">
        <f t="shared" si="1053"/>
        <v>0</v>
      </c>
      <c r="AX1445" s="25">
        <f t="shared" si="1053"/>
        <v>0</v>
      </c>
      <c r="AY1445" s="25">
        <f t="shared" si="1053"/>
        <v>0</v>
      </c>
      <c r="AZ1445" s="25">
        <f t="shared" si="1053"/>
        <v>0</v>
      </c>
      <c r="BA1445" s="25">
        <f t="shared" si="1053"/>
        <v>0</v>
      </c>
      <c r="BB1445" s="25">
        <f t="shared" ref="BB1445:BK1445" si="1054">BB1446+BB1447</f>
        <v>0</v>
      </c>
      <c r="BC1445" s="25">
        <f t="shared" si="1054"/>
        <v>0</v>
      </c>
      <c r="BD1445" s="25">
        <f t="shared" si="1054"/>
        <v>0</v>
      </c>
      <c r="BE1445" s="25">
        <f t="shared" si="1054"/>
        <v>0</v>
      </c>
      <c r="BF1445" s="25">
        <f t="shared" si="1054"/>
        <v>0</v>
      </c>
      <c r="BG1445" s="25">
        <f t="shared" si="1054"/>
        <v>0</v>
      </c>
      <c r="BH1445" s="25">
        <f t="shared" si="1054"/>
        <v>0</v>
      </c>
      <c r="BI1445" s="25">
        <f t="shared" si="1054"/>
        <v>0</v>
      </c>
      <c r="BJ1445" s="25">
        <f t="shared" si="1054"/>
        <v>0</v>
      </c>
      <c r="BK1445" s="25">
        <f t="shared" si="1054"/>
        <v>0</v>
      </c>
    </row>
    <row r="1446" spans="1:63" ht="47.25" x14ac:dyDescent="0.25">
      <c r="A1446" s="57" t="s">
        <v>2114</v>
      </c>
      <c r="B1446" s="22" t="s">
        <v>583</v>
      </c>
      <c r="C1446" s="22" t="s">
        <v>191</v>
      </c>
      <c r="D1446" s="25">
        <v>0</v>
      </c>
      <c r="E1446" s="25">
        <v>0</v>
      </c>
      <c r="F1446" s="25">
        <v>0</v>
      </c>
      <c r="G1446" s="25">
        <v>0</v>
      </c>
      <c r="H1446" s="25">
        <v>0</v>
      </c>
      <c r="I1446" s="25">
        <v>0</v>
      </c>
      <c r="J1446" s="25">
        <v>0</v>
      </c>
      <c r="K1446" s="25">
        <v>0</v>
      </c>
      <c r="L1446" s="25">
        <v>0</v>
      </c>
      <c r="M1446" s="25">
        <v>0</v>
      </c>
      <c r="N1446" s="25">
        <v>0</v>
      </c>
      <c r="O1446" s="25">
        <v>0</v>
      </c>
      <c r="P1446" s="25">
        <v>0</v>
      </c>
      <c r="Q1446" s="25">
        <v>0</v>
      </c>
      <c r="R1446" s="25">
        <v>0</v>
      </c>
      <c r="S1446" s="25">
        <v>0</v>
      </c>
      <c r="T1446" s="25">
        <v>0</v>
      </c>
      <c r="U1446" s="25">
        <v>0</v>
      </c>
      <c r="V1446" s="25">
        <v>0</v>
      </c>
      <c r="W1446" s="25">
        <v>0</v>
      </c>
      <c r="X1446" s="25">
        <v>0</v>
      </c>
      <c r="Y1446" s="25">
        <v>0</v>
      </c>
      <c r="Z1446" s="25">
        <v>0</v>
      </c>
      <c r="AA1446" s="25">
        <v>0</v>
      </c>
      <c r="AB1446" s="25">
        <v>0</v>
      </c>
      <c r="AC1446" s="25">
        <v>0</v>
      </c>
      <c r="AD1446" s="25">
        <v>0</v>
      </c>
      <c r="AE1446" s="25">
        <v>0</v>
      </c>
      <c r="AF1446" s="25">
        <v>0</v>
      </c>
      <c r="AG1446" s="25">
        <v>0</v>
      </c>
      <c r="AH1446" s="25">
        <v>0</v>
      </c>
      <c r="AI1446" s="25">
        <v>0</v>
      </c>
      <c r="AJ1446" s="25">
        <v>0</v>
      </c>
      <c r="AK1446" s="25">
        <v>0</v>
      </c>
      <c r="AL1446" s="25">
        <v>0</v>
      </c>
      <c r="AM1446" s="25">
        <v>0</v>
      </c>
      <c r="AN1446" s="25">
        <v>0</v>
      </c>
      <c r="AO1446" s="25">
        <v>0</v>
      </c>
      <c r="AP1446" s="25">
        <v>0</v>
      </c>
      <c r="AQ1446" s="25">
        <v>0</v>
      </c>
      <c r="AR1446" s="25">
        <v>0</v>
      </c>
      <c r="AS1446" s="25">
        <v>0</v>
      </c>
      <c r="AT1446" s="25">
        <v>0</v>
      </c>
      <c r="AU1446" s="25">
        <v>0</v>
      </c>
      <c r="AV1446" s="25">
        <v>0</v>
      </c>
      <c r="AW1446" s="25">
        <v>0</v>
      </c>
      <c r="AX1446" s="25">
        <v>0</v>
      </c>
      <c r="AY1446" s="25">
        <v>0</v>
      </c>
      <c r="AZ1446" s="25">
        <v>0</v>
      </c>
      <c r="BA1446" s="25">
        <v>0</v>
      </c>
      <c r="BB1446" s="25">
        <v>0</v>
      </c>
      <c r="BC1446" s="25">
        <v>0</v>
      </c>
      <c r="BD1446" s="25">
        <v>0</v>
      </c>
      <c r="BE1446" s="25">
        <v>0</v>
      </c>
      <c r="BF1446" s="25">
        <v>0</v>
      </c>
      <c r="BG1446" s="25">
        <v>0</v>
      </c>
      <c r="BH1446" s="25">
        <v>0</v>
      </c>
      <c r="BI1446" s="25">
        <v>0</v>
      </c>
      <c r="BJ1446" s="25">
        <v>0</v>
      </c>
      <c r="BK1446" s="25">
        <v>0</v>
      </c>
    </row>
    <row r="1447" spans="1:63" ht="47.25" x14ac:dyDescent="0.25">
      <c r="A1447" s="57" t="s">
        <v>2115</v>
      </c>
      <c r="B1447" s="22" t="s">
        <v>585</v>
      </c>
      <c r="C1447" s="22" t="s">
        <v>191</v>
      </c>
      <c r="D1447" s="25">
        <v>0</v>
      </c>
      <c r="E1447" s="25">
        <v>0</v>
      </c>
      <c r="F1447" s="25">
        <v>0</v>
      </c>
      <c r="G1447" s="25">
        <v>0</v>
      </c>
      <c r="H1447" s="25">
        <v>0</v>
      </c>
      <c r="I1447" s="25">
        <v>0</v>
      </c>
      <c r="J1447" s="25">
        <v>0</v>
      </c>
      <c r="K1447" s="25">
        <v>0</v>
      </c>
      <c r="L1447" s="25">
        <v>0</v>
      </c>
      <c r="M1447" s="25">
        <v>0</v>
      </c>
      <c r="N1447" s="25">
        <v>0</v>
      </c>
      <c r="O1447" s="25">
        <v>0</v>
      </c>
      <c r="P1447" s="25">
        <v>0</v>
      </c>
      <c r="Q1447" s="25">
        <v>0</v>
      </c>
      <c r="R1447" s="25">
        <v>0</v>
      </c>
      <c r="S1447" s="25">
        <v>0</v>
      </c>
      <c r="T1447" s="25">
        <v>0</v>
      </c>
      <c r="U1447" s="25">
        <v>0</v>
      </c>
      <c r="V1447" s="25">
        <v>0</v>
      </c>
      <c r="W1447" s="25">
        <v>0</v>
      </c>
      <c r="X1447" s="25">
        <v>0</v>
      </c>
      <c r="Y1447" s="25">
        <v>0</v>
      </c>
      <c r="Z1447" s="25">
        <v>0</v>
      </c>
      <c r="AA1447" s="25">
        <v>0</v>
      </c>
      <c r="AB1447" s="25">
        <v>0</v>
      </c>
      <c r="AC1447" s="25">
        <v>0</v>
      </c>
      <c r="AD1447" s="25">
        <v>0</v>
      </c>
      <c r="AE1447" s="25">
        <v>0</v>
      </c>
      <c r="AF1447" s="25">
        <v>0</v>
      </c>
      <c r="AG1447" s="25">
        <v>0</v>
      </c>
      <c r="AH1447" s="25">
        <v>0</v>
      </c>
      <c r="AI1447" s="25">
        <v>0</v>
      </c>
      <c r="AJ1447" s="25">
        <v>0</v>
      </c>
      <c r="AK1447" s="25">
        <v>0</v>
      </c>
      <c r="AL1447" s="25">
        <v>0</v>
      </c>
      <c r="AM1447" s="25">
        <v>0</v>
      </c>
      <c r="AN1447" s="25">
        <v>0</v>
      </c>
      <c r="AO1447" s="25">
        <v>0</v>
      </c>
      <c r="AP1447" s="25">
        <v>0</v>
      </c>
      <c r="AQ1447" s="25">
        <v>0</v>
      </c>
      <c r="AR1447" s="25">
        <v>0</v>
      </c>
      <c r="AS1447" s="25">
        <v>0</v>
      </c>
      <c r="AT1447" s="25">
        <v>0</v>
      </c>
      <c r="AU1447" s="25">
        <v>0</v>
      </c>
      <c r="AV1447" s="25">
        <v>0</v>
      </c>
      <c r="AW1447" s="25">
        <v>0</v>
      </c>
      <c r="AX1447" s="25">
        <v>0</v>
      </c>
      <c r="AY1447" s="25">
        <v>0</v>
      </c>
      <c r="AZ1447" s="25">
        <v>0</v>
      </c>
      <c r="BA1447" s="25">
        <v>0</v>
      </c>
      <c r="BB1447" s="25">
        <v>0</v>
      </c>
      <c r="BC1447" s="25">
        <v>0</v>
      </c>
      <c r="BD1447" s="25">
        <v>0</v>
      </c>
      <c r="BE1447" s="25">
        <v>0</v>
      </c>
      <c r="BF1447" s="25">
        <v>0</v>
      </c>
      <c r="BG1447" s="25">
        <v>0</v>
      </c>
      <c r="BH1447" s="25">
        <v>0</v>
      </c>
      <c r="BI1447" s="25">
        <v>0</v>
      </c>
      <c r="BJ1447" s="25">
        <v>0</v>
      </c>
      <c r="BK1447" s="25">
        <v>0</v>
      </c>
    </row>
    <row r="1448" spans="1:63" x14ac:dyDescent="0.25">
      <c r="A1448" s="21" t="s">
        <v>2116</v>
      </c>
      <c r="B1448" s="22" t="s">
        <v>594</v>
      </c>
      <c r="C1448" s="22" t="s">
        <v>191</v>
      </c>
      <c r="D1448" s="25">
        <f t="shared" ref="D1448" si="1055">D1449+D1450+D1451+D1452</f>
        <v>0</v>
      </c>
      <c r="E1448" s="25">
        <f t="shared" ref="E1448:Q1448" si="1056">E1449+E1450+E1451+E1452</f>
        <v>0</v>
      </c>
      <c r="F1448" s="25">
        <f t="shared" si="1056"/>
        <v>0</v>
      </c>
      <c r="G1448" s="25">
        <f t="shared" si="1056"/>
        <v>0</v>
      </c>
      <c r="H1448" s="25">
        <f t="shared" si="1056"/>
        <v>0</v>
      </c>
      <c r="I1448" s="25">
        <f t="shared" si="1056"/>
        <v>0</v>
      </c>
      <c r="J1448" s="25">
        <f t="shared" si="1056"/>
        <v>0</v>
      </c>
      <c r="K1448" s="25">
        <f t="shared" si="1056"/>
        <v>0</v>
      </c>
      <c r="L1448" s="25">
        <f t="shared" si="1056"/>
        <v>0</v>
      </c>
      <c r="M1448" s="25">
        <f t="shared" si="1056"/>
        <v>2.5329999999999999</v>
      </c>
      <c r="N1448" s="25">
        <f t="shared" si="1056"/>
        <v>0</v>
      </c>
      <c r="O1448" s="25">
        <f t="shared" si="1056"/>
        <v>0</v>
      </c>
      <c r="P1448" s="25">
        <f t="shared" si="1056"/>
        <v>0</v>
      </c>
      <c r="Q1448" s="25">
        <f t="shared" si="1056"/>
        <v>0</v>
      </c>
      <c r="R1448" s="25">
        <f t="shared" ref="R1448:AA1448" si="1057">R1449+R1450+R1451+R1452</f>
        <v>0</v>
      </c>
      <c r="S1448" s="25">
        <f t="shared" si="1057"/>
        <v>0</v>
      </c>
      <c r="T1448" s="25">
        <f t="shared" si="1057"/>
        <v>0</v>
      </c>
      <c r="U1448" s="25">
        <f t="shared" si="1057"/>
        <v>0</v>
      </c>
      <c r="V1448" s="25">
        <f t="shared" si="1057"/>
        <v>0</v>
      </c>
      <c r="W1448" s="25">
        <f t="shared" si="1057"/>
        <v>0</v>
      </c>
      <c r="X1448" s="25">
        <f t="shared" si="1057"/>
        <v>0</v>
      </c>
      <c r="Y1448" s="25">
        <f t="shared" si="1057"/>
        <v>0</v>
      </c>
      <c r="Z1448" s="25">
        <f t="shared" si="1057"/>
        <v>0</v>
      </c>
      <c r="AA1448" s="25">
        <f t="shared" si="1057"/>
        <v>0</v>
      </c>
      <c r="AB1448" s="25">
        <f t="shared" ref="AB1448:AK1448" si="1058">AB1449+AB1450+AB1451+AB1452</f>
        <v>0</v>
      </c>
      <c r="AC1448" s="25">
        <f t="shared" si="1058"/>
        <v>0</v>
      </c>
      <c r="AD1448" s="25">
        <f t="shared" si="1058"/>
        <v>0</v>
      </c>
      <c r="AE1448" s="25">
        <f t="shared" si="1058"/>
        <v>0</v>
      </c>
      <c r="AF1448" s="25">
        <f t="shared" si="1058"/>
        <v>0</v>
      </c>
      <c r="AG1448" s="25">
        <f t="shared" si="1058"/>
        <v>0</v>
      </c>
      <c r="AH1448" s="25">
        <f t="shared" si="1058"/>
        <v>0</v>
      </c>
      <c r="AI1448" s="25">
        <f t="shared" si="1058"/>
        <v>0</v>
      </c>
      <c r="AJ1448" s="25">
        <f t="shared" si="1058"/>
        <v>0</v>
      </c>
      <c r="AK1448" s="25">
        <f t="shared" si="1058"/>
        <v>0</v>
      </c>
      <c r="AL1448" s="25">
        <f t="shared" ref="AL1448:AU1448" si="1059">AL1449+AL1450+AL1451+AL1452</f>
        <v>0</v>
      </c>
      <c r="AM1448" s="25">
        <f t="shared" si="1059"/>
        <v>0</v>
      </c>
      <c r="AN1448" s="25">
        <f t="shared" si="1059"/>
        <v>0</v>
      </c>
      <c r="AO1448" s="25">
        <f t="shared" si="1059"/>
        <v>0</v>
      </c>
      <c r="AP1448" s="25">
        <f t="shared" si="1059"/>
        <v>0</v>
      </c>
      <c r="AQ1448" s="25">
        <f t="shared" si="1059"/>
        <v>0</v>
      </c>
      <c r="AR1448" s="25">
        <f t="shared" si="1059"/>
        <v>0</v>
      </c>
      <c r="AS1448" s="25">
        <f t="shared" si="1059"/>
        <v>0</v>
      </c>
      <c r="AT1448" s="25">
        <f t="shared" si="1059"/>
        <v>0</v>
      </c>
      <c r="AU1448" s="25">
        <f t="shared" si="1059"/>
        <v>0</v>
      </c>
      <c r="AV1448" s="25">
        <f t="shared" ref="AV1448:BA1448" si="1060">AV1449+AV1450+AV1451+AV1452</f>
        <v>0</v>
      </c>
      <c r="AW1448" s="25">
        <f t="shared" si="1060"/>
        <v>0</v>
      </c>
      <c r="AX1448" s="25">
        <f t="shared" si="1060"/>
        <v>0</v>
      </c>
      <c r="AY1448" s="25">
        <f t="shared" si="1060"/>
        <v>0</v>
      </c>
      <c r="AZ1448" s="25">
        <f t="shared" si="1060"/>
        <v>0</v>
      </c>
      <c r="BA1448" s="25">
        <f t="shared" si="1060"/>
        <v>0</v>
      </c>
      <c r="BB1448" s="25">
        <f t="shared" ref="BB1448:BK1448" si="1061">BB1449+BB1450+BB1451+BB1452</f>
        <v>0</v>
      </c>
      <c r="BC1448" s="25">
        <f t="shared" si="1061"/>
        <v>0</v>
      </c>
      <c r="BD1448" s="25">
        <f t="shared" si="1061"/>
        <v>0</v>
      </c>
      <c r="BE1448" s="25">
        <f t="shared" si="1061"/>
        <v>0</v>
      </c>
      <c r="BF1448" s="25">
        <f t="shared" si="1061"/>
        <v>0</v>
      </c>
      <c r="BG1448" s="25">
        <f t="shared" si="1061"/>
        <v>0</v>
      </c>
      <c r="BH1448" s="25">
        <f t="shared" si="1061"/>
        <v>0</v>
      </c>
      <c r="BI1448" s="25">
        <f t="shared" si="1061"/>
        <v>0</v>
      </c>
      <c r="BJ1448" s="25">
        <f t="shared" si="1061"/>
        <v>0</v>
      </c>
      <c r="BK1448" s="25">
        <f t="shared" si="1061"/>
        <v>0</v>
      </c>
    </row>
    <row r="1449" spans="1:63" ht="31.5" x14ac:dyDescent="0.25">
      <c r="A1449" s="21" t="s">
        <v>2117</v>
      </c>
      <c r="B1449" s="22" t="s">
        <v>596</v>
      </c>
      <c r="C1449" s="22" t="s">
        <v>191</v>
      </c>
      <c r="D1449" s="25">
        <v>0</v>
      </c>
      <c r="E1449" s="25">
        <v>0</v>
      </c>
      <c r="F1449" s="25">
        <v>0</v>
      </c>
      <c r="G1449" s="25">
        <v>0</v>
      </c>
      <c r="H1449" s="25">
        <v>0</v>
      </c>
      <c r="I1449" s="25">
        <v>0</v>
      </c>
      <c r="J1449" s="25">
        <v>0</v>
      </c>
      <c r="K1449" s="25">
        <v>0</v>
      </c>
      <c r="L1449" s="25">
        <v>0</v>
      </c>
      <c r="M1449" s="25">
        <v>0</v>
      </c>
      <c r="N1449" s="25">
        <v>0</v>
      </c>
      <c r="O1449" s="25">
        <v>0</v>
      </c>
      <c r="P1449" s="25">
        <v>0</v>
      </c>
      <c r="Q1449" s="25">
        <v>0</v>
      </c>
      <c r="R1449" s="25">
        <v>0</v>
      </c>
      <c r="S1449" s="25">
        <v>0</v>
      </c>
      <c r="T1449" s="25">
        <v>0</v>
      </c>
      <c r="U1449" s="25">
        <v>0</v>
      </c>
      <c r="V1449" s="25">
        <v>0</v>
      </c>
      <c r="W1449" s="25">
        <v>0</v>
      </c>
      <c r="X1449" s="25">
        <v>0</v>
      </c>
      <c r="Y1449" s="25">
        <v>0</v>
      </c>
      <c r="Z1449" s="25">
        <v>0</v>
      </c>
      <c r="AA1449" s="25">
        <v>0</v>
      </c>
      <c r="AB1449" s="25">
        <v>0</v>
      </c>
      <c r="AC1449" s="25">
        <v>0</v>
      </c>
      <c r="AD1449" s="25">
        <v>0</v>
      </c>
      <c r="AE1449" s="25">
        <v>0</v>
      </c>
      <c r="AF1449" s="25">
        <v>0</v>
      </c>
      <c r="AG1449" s="25">
        <v>0</v>
      </c>
      <c r="AH1449" s="25">
        <v>0</v>
      </c>
      <c r="AI1449" s="25">
        <v>0</v>
      </c>
      <c r="AJ1449" s="25">
        <v>0</v>
      </c>
      <c r="AK1449" s="25">
        <v>0</v>
      </c>
      <c r="AL1449" s="25">
        <v>0</v>
      </c>
      <c r="AM1449" s="25">
        <v>0</v>
      </c>
      <c r="AN1449" s="25">
        <v>0</v>
      </c>
      <c r="AO1449" s="25">
        <v>0</v>
      </c>
      <c r="AP1449" s="25">
        <v>0</v>
      </c>
      <c r="AQ1449" s="25">
        <v>0</v>
      </c>
      <c r="AR1449" s="25">
        <v>0</v>
      </c>
      <c r="AS1449" s="25">
        <v>0</v>
      </c>
      <c r="AT1449" s="25">
        <v>0</v>
      </c>
      <c r="AU1449" s="25">
        <v>0</v>
      </c>
      <c r="AV1449" s="25">
        <v>0</v>
      </c>
      <c r="AW1449" s="25">
        <v>0</v>
      </c>
      <c r="AX1449" s="25">
        <v>0</v>
      </c>
      <c r="AY1449" s="25">
        <v>0</v>
      </c>
      <c r="AZ1449" s="25">
        <v>0</v>
      </c>
      <c r="BA1449" s="25">
        <v>0</v>
      </c>
      <c r="BB1449" s="25">
        <v>0</v>
      </c>
      <c r="BC1449" s="25">
        <v>0</v>
      </c>
      <c r="BD1449" s="25">
        <v>0</v>
      </c>
      <c r="BE1449" s="25">
        <v>0</v>
      </c>
      <c r="BF1449" s="25">
        <v>0</v>
      </c>
      <c r="BG1449" s="25">
        <v>0</v>
      </c>
      <c r="BH1449" s="25">
        <v>0</v>
      </c>
      <c r="BI1449" s="25">
        <v>0</v>
      </c>
      <c r="BJ1449" s="25">
        <v>0</v>
      </c>
      <c r="BK1449" s="25">
        <v>0</v>
      </c>
    </row>
    <row r="1450" spans="1:63" x14ac:dyDescent="0.25">
      <c r="A1450" s="21" t="s">
        <v>2118</v>
      </c>
      <c r="B1450" s="22" t="s">
        <v>598</v>
      </c>
      <c r="C1450" s="22" t="s">
        <v>191</v>
      </c>
      <c r="D1450" s="25">
        <v>0</v>
      </c>
      <c r="E1450" s="25">
        <v>0</v>
      </c>
      <c r="F1450" s="25">
        <v>0</v>
      </c>
      <c r="G1450" s="25">
        <v>0</v>
      </c>
      <c r="H1450" s="25">
        <v>0</v>
      </c>
      <c r="I1450" s="25">
        <v>0</v>
      </c>
      <c r="J1450" s="25">
        <v>0</v>
      </c>
      <c r="K1450" s="25">
        <v>0</v>
      </c>
      <c r="L1450" s="25">
        <v>0</v>
      </c>
      <c r="M1450" s="25">
        <v>0</v>
      </c>
      <c r="N1450" s="25">
        <v>0</v>
      </c>
      <c r="O1450" s="25">
        <v>0</v>
      </c>
      <c r="P1450" s="25">
        <v>0</v>
      </c>
      <c r="Q1450" s="25">
        <v>0</v>
      </c>
      <c r="R1450" s="25">
        <v>0</v>
      </c>
      <c r="S1450" s="25">
        <v>0</v>
      </c>
      <c r="T1450" s="25">
        <v>0</v>
      </c>
      <c r="U1450" s="25">
        <v>0</v>
      </c>
      <c r="V1450" s="25">
        <v>0</v>
      </c>
      <c r="W1450" s="25">
        <v>0</v>
      </c>
      <c r="X1450" s="25">
        <v>0</v>
      </c>
      <c r="Y1450" s="25">
        <v>0</v>
      </c>
      <c r="Z1450" s="25">
        <v>0</v>
      </c>
      <c r="AA1450" s="25">
        <v>0</v>
      </c>
      <c r="AB1450" s="25">
        <v>0</v>
      </c>
      <c r="AC1450" s="25">
        <v>0</v>
      </c>
      <c r="AD1450" s="25">
        <v>0</v>
      </c>
      <c r="AE1450" s="25">
        <v>0</v>
      </c>
      <c r="AF1450" s="25">
        <v>0</v>
      </c>
      <c r="AG1450" s="25">
        <v>0</v>
      </c>
      <c r="AH1450" s="25">
        <v>0</v>
      </c>
      <c r="AI1450" s="25">
        <v>0</v>
      </c>
      <c r="AJ1450" s="25">
        <v>0</v>
      </c>
      <c r="AK1450" s="25">
        <v>0</v>
      </c>
      <c r="AL1450" s="25">
        <v>0</v>
      </c>
      <c r="AM1450" s="25">
        <v>0</v>
      </c>
      <c r="AN1450" s="25">
        <v>0</v>
      </c>
      <c r="AO1450" s="25">
        <v>0</v>
      </c>
      <c r="AP1450" s="25">
        <v>0</v>
      </c>
      <c r="AQ1450" s="25">
        <v>0</v>
      </c>
      <c r="AR1450" s="25">
        <v>0</v>
      </c>
      <c r="AS1450" s="25">
        <v>0</v>
      </c>
      <c r="AT1450" s="25">
        <v>0</v>
      </c>
      <c r="AU1450" s="25">
        <v>0</v>
      </c>
      <c r="AV1450" s="25">
        <v>0</v>
      </c>
      <c r="AW1450" s="25">
        <v>0</v>
      </c>
      <c r="AX1450" s="25">
        <v>0</v>
      </c>
      <c r="AY1450" s="25">
        <v>0</v>
      </c>
      <c r="AZ1450" s="25">
        <v>0</v>
      </c>
      <c r="BA1450" s="25">
        <v>0</v>
      </c>
      <c r="BB1450" s="25">
        <v>0</v>
      </c>
      <c r="BC1450" s="25">
        <v>0</v>
      </c>
      <c r="BD1450" s="25">
        <v>0</v>
      </c>
      <c r="BE1450" s="25">
        <v>0</v>
      </c>
      <c r="BF1450" s="25">
        <v>0</v>
      </c>
      <c r="BG1450" s="25">
        <v>0</v>
      </c>
      <c r="BH1450" s="25">
        <v>0</v>
      </c>
      <c r="BI1450" s="25">
        <v>0</v>
      </c>
      <c r="BJ1450" s="25">
        <v>0</v>
      </c>
      <c r="BK1450" s="25">
        <v>0</v>
      </c>
    </row>
    <row r="1451" spans="1:63" ht="31.5" x14ac:dyDescent="0.25">
      <c r="A1451" s="21" t="s">
        <v>2119</v>
      </c>
      <c r="B1451" s="22" t="s">
        <v>601</v>
      </c>
      <c r="C1451" s="22" t="s">
        <v>191</v>
      </c>
      <c r="D1451" s="25">
        <v>0</v>
      </c>
      <c r="E1451" s="25">
        <v>0</v>
      </c>
      <c r="F1451" s="25">
        <v>0</v>
      </c>
      <c r="G1451" s="25">
        <v>0</v>
      </c>
      <c r="H1451" s="25">
        <v>0</v>
      </c>
      <c r="I1451" s="25">
        <v>0</v>
      </c>
      <c r="J1451" s="25">
        <v>0</v>
      </c>
      <c r="K1451" s="25">
        <v>0</v>
      </c>
      <c r="L1451" s="25">
        <v>0</v>
      </c>
      <c r="M1451" s="25">
        <v>0</v>
      </c>
      <c r="N1451" s="25">
        <v>0</v>
      </c>
      <c r="O1451" s="25">
        <v>0</v>
      </c>
      <c r="P1451" s="25">
        <v>0</v>
      </c>
      <c r="Q1451" s="25">
        <v>0</v>
      </c>
      <c r="R1451" s="25">
        <v>0</v>
      </c>
      <c r="S1451" s="25">
        <v>0</v>
      </c>
      <c r="T1451" s="25">
        <v>0</v>
      </c>
      <c r="U1451" s="25">
        <v>0</v>
      </c>
      <c r="V1451" s="25">
        <v>0</v>
      </c>
      <c r="W1451" s="25">
        <v>0</v>
      </c>
      <c r="X1451" s="25">
        <v>0</v>
      </c>
      <c r="Y1451" s="25">
        <v>0</v>
      </c>
      <c r="Z1451" s="25">
        <v>0</v>
      </c>
      <c r="AA1451" s="25">
        <v>0</v>
      </c>
      <c r="AB1451" s="25">
        <v>0</v>
      </c>
      <c r="AC1451" s="25">
        <v>0</v>
      </c>
      <c r="AD1451" s="25">
        <v>0</v>
      </c>
      <c r="AE1451" s="25">
        <v>0</v>
      </c>
      <c r="AF1451" s="25">
        <v>0</v>
      </c>
      <c r="AG1451" s="25">
        <v>0</v>
      </c>
      <c r="AH1451" s="25">
        <v>0</v>
      </c>
      <c r="AI1451" s="25">
        <v>0</v>
      </c>
      <c r="AJ1451" s="25">
        <v>0</v>
      </c>
      <c r="AK1451" s="25">
        <v>0</v>
      </c>
      <c r="AL1451" s="25">
        <v>0</v>
      </c>
      <c r="AM1451" s="25">
        <v>0</v>
      </c>
      <c r="AN1451" s="25">
        <v>0</v>
      </c>
      <c r="AO1451" s="25">
        <v>0</v>
      </c>
      <c r="AP1451" s="25">
        <v>0</v>
      </c>
      <c r="AQ1451" s="25">
        <v>0</v>
      </c>
      <c r="AR1451" s="25">
        <v>0</v>
      </c>
      <c r="AS1451" s="25">
        <v>0</v>
      </c>
      <c r="AT1451" s="25">
        <v>0</v>
      </c>
      <c r="AU1451" s="25">
        <v>0</v>
      </c>
      <c r="AV1451" s="25">
        <v>0</v>
      </c>
      <c r="AW1451" s="25">
        <v>0</v>
      </c>
      <c r="AX1451" s="25">
        <v>0</v>
      </c>
      <c r="AY1451" s="25">
        <v>0</v>
      </c>
      <c r="AZ1451" s="25">
        <v>0</v>
      </c>
      <c r="BA1451" s="25">
        <v>0</v>
      </c>
      <c r="BB1451" s="25">
        <v>0</v>
      </c>
      <c r="BC1451" s="25">
        <v>0</v>
      </c>
      <c r="BD1451" s="25">
        <v>0</v>
      </c>
      <c r="BE1451" s="25">
        <v>0</v>
      </c>
      <c r="BF1451" s="25">
        <v>0</v>
      </c>
      <c r="BG1451" s="25">
        <v>0</v>
      </c>
      <c r="BH1451" s="25">
        <v>0</v>
      </c>
      <c r="BI1451" s="25">
        <v>0</v>
      </c>
      <c r="BJ1451" s="25">
        <v>0</v>
      </c>
      <c r="BK1451" s="25">
        <v>0</v>
      </c>
    </row>
    <row r="1452" spans="1:63" x14ac:dyDescent="0.25">
      <c r="A1452" s="21" t="s">
        <v>2120</v>
      </c>
      <c r="B1452" s="22" t="s">
        <v>608</v>
      </c>
      <c r="C1452" s="22" t="s">
        <v>191</v>
      </c>
      <c r="D1452" s="25">
        <f t="shared" ref="D1452" si="1062">SUM(D1453:D1454)</f>
        <v>0</v>
      </c>
      <c r="E1452" s="25">
        <f t="shared" ref="E1452:M1452" si="1063">SUM(E1453:E1454)</f>
        <v>0</v>
      </c>
      <c r="F1452" s="25">
        <f t="shared" si="1063"/>
        <v>0</v>
      </c>
      <c r="G1452" s="25">
        <f t="shared" si="1063"/>
        <v>0</v>
      </c>
      <c r="H1452" s="25">
        <f t="shared" si="1063"/>
        <v>0</v>
      </c>
      <c r="I1452" s="25">
        <f t="shared" si="1063"/>
        <v>0</v>
      </c>
      <c r="J1452" s="25">
        <f t="shared" si="1063"/>
        <v>0</v>
      </c>
      <c r="K1452" s="25">
        <f t="shared" si="1063"/>
        <v>0</v>
      </c>
      <c r="L1452" s="25">
        <f t="shared" si="1063"/>
        <v>0</v>
      </c>
      <c r="M1452" s="25">
        <f t="shared" si="1063"/>
        <v>2.5329999999999999</v>
      </c>
      <c r="N1452" s="25">
        <f t="shared" ref="N1452:Q1452" si="1064">SUM(N1453:N1454)</f>
        <v>0</v>
      </c>
      <c r="O1452" s="25">
        <f t="shared" si="1064"/>
        <v>0</v>
      </c>
      <c r="P1452" s="25">
        <f t="shared" si="1064"/>
        <v>0</v>
      </c>
      <c r="Q1452" s="25">
        <f t="shared" si="1064"/>
        <v>0</v>
      </c>
      <c r="R1452" s="25">
        <f t="shared" ref="R1452:AA1452" si="1065">SUM(R1453:R1454)</f>
        <v>0</v>
      </c>
      <c r="S1452" s="25">
        <f t="shared" si="1065"/>
        <v>0</v>
      </c>
      <c r="T1452" s="25">
        <f t="shared" si="1065"/>
        <v>0</v>
      </c>
      <c r="U1452" s="25">
        <f t="shared" si="1065"/>
        <v>0</v>
      </c>
      <c r="V1452" s="25">
        <f t="shared" si="1065"/>
        <v>0</v>
      </c>
      <c r="W1452" s="25">
        <f t="shared" si="1065"/>
        <v>0</v>
      </c>
      <c r="X1452" s="25">
        <f t="shared" si="1065"/>
        <v>0</v>
      </c>
      <c r="Y1452" s="25">
        <f t="shared" si="1065"/>
        <v>0</v>
      </c>
      <c r="Z1452" s="25">
        <f t="shared" si="1065"/>
        <v>0</v>
      </c>
      <c r="AA1452" s="25">
        <f t="shared" si="1065"/>
        <v>0</v>
      </c>
      <c r="AB1452" s="25">
        <f t="shared" ref="AB1452:AK1452" si="1066">SUM(AB1453:AB1454)</f>
        <v>0</v>
      </c>
      <c r="AC1452" s="25">
        <f t="shared" si="1066"/>
        <v>0</v>
      </c>
      <c r="AD1452" s="25">
        <f t="shared" si="1066"/>
        <v>0</v>
      </c>
      <c r="AE1452" s="25">
        <f t="shared" si="1066"/>
        <v>0</v>
      </c>
      <c r="AF1452" s="25">
        <f t="shared" si="1066"/>
        <v>0</v>
      </c>
      <c r="AG1452" s="25">
        <f t="shared" si="1066"/>
        <v>0</v>
      </c>
      <c r="AH1452" s="25">
        <f t="shared" si="1066"/>
        <v>0</v>
      </c>
      <c r="AI1452" s="25">
        <f t="shared" si="1066"/>
        <v>0</v>
      </c>
      <c r="AJ1452" s="25">
        <f t="shared" si="1066"/>
        <v>0</v>
      </c>
      <c r="AK1452" s="25">
        <f t="shared" si="1066"/>
        <v>0</v>
      </c>
      <c r="AL1452" s="25">
        <f t="shared" ref="AL1452:AU1452" si="1067">SUM(AL1453:AL1454)</f>
        <v>0</v>
      </c>
      <c r="AM1452" s="25">
        <f t="shared" si="1067"/>
        <v>0</v>
      </c>
      <c r="AN1452" s="25">
        <f t="shared" si="1067"/>
        <v>0</v>
      </c>
      <c r="AO1452" s="25">
        <f t="shared" si="1067"/>
        <v>0</v>
      </c>
      <c r="AP1452" s="25">
        <f t="shared" si="1067"/>
        <v>0</v>
      </c>
      <c r="AQ1452" s="25">
        <f t="shared" si="1067"/>
        <v>0</v>
      </c>
      <c r="AR1452" s="25">
        <f t="shared" si="1067"/>
        <v>0</v>
      </c>
      <c r="AS1452" s="25">
        <f t="shared" si="1067"/>
        <v>0</v>
      </c>
      <c r="AT1452" s="25">
        <f t="shared" si="1067"/>
        <v>0</v>
      </c>
      <c r="AU1452" s="25">
        <f t="shared" si="1067"/>
        <v>0</v>
      </c>
      <c r="AV1452" s="25">
        <f t="shared" ref="AV1452:BA1452" si="1068">SUM(AV1453:AV1454)</f>
        <v>0</v>
      </c>
      <c r="AW1452" s="25">
        <f t="shared" si="1068"/>
        <v>0</v>
      </c>
      <c r="AX1452" s="25">
        <f t="shared" si="1068"/>
        <v>0</v>
      </c>
      <c r="AY1452" s="25">
        <f t="shared" si="1068"/>
        <v>0</v>
      </c>
      <c r="AZ1452" s="25">
        <f t="shared" si="1068"/>
        <v>0</v>
      </c>
      <c r="BA1452" s="25">
        <f t="shared" si="1068"/>
        <v>0</v>
      </c>
      <c r="BB1452" s="25">
        <f t="shared" ref="BB1452:BK1452" si="1069">SUM(BB1453:BB1454)</f>
        <v>0</v>
      </c>
      <c r="BC1452" s="25">
        <f t="shared" si="1069"/>
        <v>0</v>
      </c>
      <c r="BD1452" s="25">
        <f t="shared" si="1069"/>
        <v>0</v>
      </c>
      <c r="BE1452" s="25">
        <f t="shared" si="1069"/>
        <v>0</v>
      </c>
      <c r="BF1452" s="25">
        <f t="shared" si="1069"/>
        <v>0</v>
      </c>
      <c r="BG1452" s="25">
        <f t="shared" si="1069"/>
        <v>0</v>
      </c>
      <c r="BH1452" s="25">
        <f t="shared" si="1069"/>
        <v>0</v>
      </c>
      <c r="BI1452" s="25">
        <f t="shared" si="1069"/>
        <v>0</v>
      </c>
      <c r="BJ1452" s="25">
        <f t="shared" si="1069"/>
        <v>0</v>
      </c>
      <c r="BK1452" s="25">
        <f t="shared" si="1069"/>
        <v>0</v>
      </c>
    </row>
    <row r="1453" spans="1:63" ht="31.5" x14ac:dyDescent="0.25">
      <c r="A1453" s="27" t="s">
        <v>2120</v>
      </c>
      <c r="B1453" s="43" t="s">
        <v>2121</v>
      </c>
      <c r="C1453" s="29" t="s">
        <v>2122</v>
      </c>
      <c r="D1453" s="33">
        <v>0</v>
      </c>
      <c r="E1453" s="33">
        <v>0</v>
      </c>
      <c r="F1453" s="33">
        <v>0</v>
      </c>
      <c r="G1453" s="33">
        <v>0</v>
      </c>
      <c r="H1453" s="33">
        <v>0</v>
      </c>
      <c r="I1453" s="33">
        <v>0</v>
      </c>
      <c r="J1453" s="33">
        <v>0</v>
      </c>
      <c r="K1453" s="33">
        <v>0</v>
      </c>
      <c r="L1453" s="33">
        <v>0</v>
      </c>
      <c r="M1453" s="33">
        <v>1.2669999999999999</v>
      </c>
      <c r="N1453" s="32">
        <v>0</v>
      </c>
      <c r="O1453" s="32">
        <v>0</v>
      </c>
      <c r="P1453" s="32">
        <v>0</v>
      </c>
      <c r="Q1453" s="32">
        <v>0</v>
      </c>
      <c r="R1453" s="32">
        <v>0</v>
      </c>
      <c r="S1453" s="32">
        <v>0</v>
      </c>
      <c r="T1453" s="32">
        <v>0</v>
      </c>
      <c r="U1453" s="32">
        <v>0</v>
      </c>
      <c r="V1453" s="32">
        <v>0</v>
      </c>
      <c r="W1453" s="32">
        <v>0</v>
      </c>
      <c r="X1453" s="32">
        <v>0</v>
      </c>
      <c r="Y1453" s="32">
        <v>0</v>
      </c>
      <c r="Z1453" s="32">
        <v>0</v>
      </c>
      <c r="AA1453" s="32">
        <v>0</v>
      </c>
      <c r="AB1453" s="32">
        <v>0</v>
      </c>
      <c r="AC1453" s="32">
        <v>0</v>
      </c>
      <c r="AD1453" s="32">
        <v>0</v>
      </c>
      <c r="AE1453" s="32">
        <v>0</v>
      </c>
      <c r="AF1453" s="32">
        <v>0</v>
      </c>
      <c r="AG1453" s="32">
        <v>0</v>
      </c>
      <c r="AH1453" s="32">
        <v>0</v>
      </c>
      <c r="AI1453" s="32">
        <v>0</v>
      </c>
      <c r="AJ1453" s="32">
        <v>0</v>
      </c>
      <c r="AK1453" s="32">
        <v>0</v>
      </c>
      <c r="AL1453" s="32">
        <v>0</v>
      </c>
      <c r="AM1453" s="32">
        <v>0</v>
      </c>
      <c r="AN1453" s="32">
        <v>0</v>
      </c>
      <c r="AO1453" s="32">
        <v>0</v>
      </c>
      <c r="AP1453" s="32">
        <v>0</v>
      </c>
      <c r="AQ1453" s="32">
        <v>0</v>
      </c>
      <c r="AR1453" s="32">
        <v>0</v>
      </c>
      <c r="AS1453" s="32">
        <v>0</v>
      </c>
      <c r="AT1453" s="32">
        <v>0</v>
      </c>
      <c r="AU1453" s="32">
        <v>0</v>
      </c>
      <c r="AV1453" s="32">
        <v>0</v>
      </c>
      <c r="AW1453" s="32">
        <v>0</v>
      </c>
      <c r="AX1453" s="32">
        <v>0</v>
      </c>
      <c r="AY1453" s="32">
        <v>0</v>
      </c>
      <c r="AZ1453" s="32">
        <v>0</v>
      </c>
      <c r="BA1453" s="32">
        <v>0</v>
      </c>
      <c r="BB1453" s="33">
        <f t="shared" ref="BB1453:BK1454" si="1070">SUM(N1453,X1453,AH1453,AR1453)</f>
        <v>0</v>
      </c>
      <c r="BC1453" s="33">
        <f t="shared" si="1070"/>
        <v>0</v>
      </c>
      <c r="BD1453" s="33">
        <f t="shared" si="1070"/>
        <v>0</v>
      </c>
      <c r="BE1453" s="33">
        <f t="shared" si="1070"/>
        <v>0</v>
      </c>
      <c r="BF1453" s="33">
        <f t="shared" si="1070"/>
        <v>0</v>
      </c>
      <c r="BG1453" s="33">
        <f t="shared" si="1070"/>
        <v>0</v>
      </c>
      <c r="BH1453" s="33">
        <f t="shared" si="1070"/>
        <v>0</v>
      </c>
      <c r="BI1453" s="33">
        <f t="shared" si="1070"/>
        <v>0</v>
      </c>
      <c r="BJ1453" s="33">
        <f t="shared" si="1070"/>
        <v>0</v>
      </c>
      <c r="BK1453" s="33">
        <f t="shared" si="1070"/>
        <v>0</v>
      </c>
    </row>
    <row r="1454" spans="1:63" ht="31.5" x14ac:dyDescent="0.25">
      <c r="A1454" s="27" t="s">
        <v>2120</v>
      </c>
      <c r="B1454" s="43" t="s">
        <v>2123</v>
      </c>
      <c r="C1454" s="29" t="s">
        <v>2124</v>
      </c>
      <c r="D1454" s="33">
        <v>0</v>
      </c>
      <c r="E1454" s="33">
        <v>0</v>
      </c>
      <c r="F1454" s="33">
        <v>0</v>
      </c>
      <c r="G1454" s="33">
        <v>0</v>
      </c>
      <c r="H1454" s="33">
        <v>0</v>
      </c>
      <c r="I1454" s="33">
        <v>0</v>
      </c>
      <c r="J1454" s="33">
        <v>0</v>
      </c>
      <c r="K1454" s="33">
        <v>0</v>
      </c>
      <c r="L1454" s="33">
        <v>0</v>
      </c>
      <c r="M1454" s="33">
        <v>1.266</v>
      </c>
      <c r="N1454" s="32">
        <v>0</v>
      </c>
      <c r="O1454" s="32">
        <v>0</v>
      </c>
      <c r="P1454" s="32">
        <v>0</v>
      </c>
      <c r="Q1454" s="32">
        <v>0</v>
      </c>
      <c r="R1454" s="32">
        <v>0</v>
      </c>
      <c r="S1454" s="32">
        <v>0</v>
      </c>
      <c r="T1454" s="32">
        <v>0</v>
      </c>
      <c r="U1454" s="32">
        <v>0</v>
      </c>
      <c r="V1454" s="32">
        <v>0</v>
      </c>
      <c r="W1454" s="32">
        <v>0</v>
      </c>
      <c r="X1454" s="32">
        <v>0</v>
      </c>
      <c r="Y1454" s="32">
        <v>0</v>
      </c>
      <c r="Z1454" s="32">
        <v>0</v>
      </c>
      <c r="AA1454" s="32">
        <v>0</v>
      </c>
      <c r="AB1454" s="32">
        <v>0</v>
      </c>
      <c r="AC1454" s="32">
        <v>0</v>
      </c>
      <c r="AD1454" s="32">
        <v>0</v>
      </c>
      <c r="AE1454" s="32">
        <v>0</v>
      </c>
      <c r="AF1454" s="32">
        <v>0</v>
      </c>
      <c r="AG1454" s="32">
        <v>0</v>
      </c>
      <c r="AH1454" s="32">
        <v>0</v>
      </c>
      <c r="AI1454" s="32">
        <v>0</v>
      </c>
      <c r="AJ1454" s="32">
        <v>0</v>
      </c>
      <c r="AK1454" s="32">
        <v>0</v>
      </c>
      <c r="AL1454" s="32">
        <v>0</v>
      </c>
      <c r="AM1454" s="32">
        <v>0</v>
      </c>
      <c r="AN1454" s="32">
        <v>0</v>
      </c>
      <c r="AO1454" s="32">
        <v>0</v>
      </c>
      <c r="AP1454" s="32">
        <v>0</v>
      </c>
      <c r="AQ1454" s="32">
        <v>0</v>
      </c>
      <c r="AR1454" s="32">
        <v>0</v>
      </c>
      <c r="AS1454" s="32">
        <v>0</v>
      </c>
      <c r="AT1454" s="32">
        <v>0</v>
      </c>
      <c r="AU1454" s="32">
        <v>0</v>
      </c>
      <c r="AV1454" s="32">
        <v>0</v>
      </c>
      <c r="AW1454" s="32">
        <v>0</v>
      </c>
      <c r="AX1454" s="32">
        <v>0</v>
      </c>
      <c r="AY1454" s="32">
        <v>0</v>
      </c>
      <c r="AZ1454" s="32">
        <v>0</v>
      </c>
      <c r="BA1454" s="32">
        <v>0</v>
      </c>
      <c r="BB1454" s="33">
        <f t="shared" si="1070"/>
        <v>0</v>
      </c>
      <c r="BC1454" s="33">
        <f t="shared" si="1070"/>
        <v>0</v>
      </c>
      <c r="BD1454" s="33">
        <f t="shared" si="1070"/>
        <v>0</v>
      </c>
      <c r="BE1454" s="33">
        <f t="shared" si="1070"/>
        <v>0</v>
      </c>
      <c r="BF1454" s="33">
        <f t="shared" si="1070"/>
        <v>0</v>
      </c>
      <c r="BG1454" s="33">
        <f t="shared" si="1070"/>
        <v>0</v>
      </c>
      <c r="BH1454" s="33">
        <f t="shared" si="1070"/>
        <v>0</v>
      </c>
      <c r="BI1454" s="33">
        <f t="shared" si="1070"/>
        <v>0</v>
      </c>
      <c r="BJ1454" s="33">
        <f t="shared" si="1070"/>
        <v>0</v>
      </c>
      <c r="BK1454" s="33">
        <f t="shared" si="1070"/>
        <v>0</v>
      </c>
    </row>
    <row r="1455" spans="1:63" ht="31.5" x14ac:dyDescent="0.25">
      <c r="A1455" s="21" t="s">
        <v>2125</v>
      </c>
      <c r="B1455" s="22" t="s">
        <v>632</v>
      </c>
      <c r="C1455" s="22" t="s">
        <v>191</v>
      </c>
      <c r="D1455" s="25">
        <v>0</v>
      </c>
      <c r="E1455" s="25">
        <v>0</v>
      </c>
      <c r="F1455" s="25">
        <v>0</v>
      </c>
      <c r="G1455" s="25">
        <v>0</v>
      </c>
      <c r="H1455" s="25">
        <v>0</v>
      </c>
      <c r="I1455" s="25">
        <v>0</v>
      </c>
      <c r="J1455" s="25">
        <v>0</v>
      </c>
      <c r="K1455" s="25">
        <v>0</v>
      </c>
      <c r="L1455" s="25">
        <v>0</v>
      </c>
      <c r="M1455" s="25">
        <v>0</v>
      </c>
      <c r="N1455" s="25">
        <v>0</v>
      </c>
      <c r="O1455" s="25">
        <v>0</v>
      </c>
      <c r="P1455" s="25">
        <v>0</v>
      </c>
      <c r="Q1455" s="25">
        <v>0</v>
      </c>
      <c r="R1455" s="25">
        <v>0</v>
      </c>
      <c r="S1455" s="25">
        <v>0</v>
      </c>
      <c r="T1455" s="25">
        <v>0</v>
      </c>
      <c r="U1455" s="25">
        <v>0</v>
      </c>
      <c r="V1455" s="25">
        <v>0</v>
      </c>
      <c r="W1455" s="25">
        <v>0</v>
      </c>
      <c r="X1455" s="25">
        <v>0</v>
      </c>
      <c r="Y1455" s="25">
        <v>0</v>
      </c>
      <c r="Z1455" s="25">
        <v>0</v>
      </c>
      <c r="AA1455" s="25">
        <v>0</v>
      </c>
      <c r="AB1455" s="25">
        <v>0</v>
      </c>
      <c r="AC1455" s="25">
        <v>0</v>
      </c>
      <c r="AD1455" s="25">
        <v>0</v>
      </c>
      <c r="AE1455" s="25">
        <v>0</v>
      </c>
      <c r="AF1455" s="25">
        <v>0</v>
      </c>
      <c r="AG1455" s="25">
        <v>0</v>
      </c>
      <c r="AH1455" s="25">
        <v>0</v>
      </c>
      <c r="AI1455" s="25">
        <v>0</v>
      </c>
      <c r="AJ1455" s="25">
        <v>0</v>
      </c>
      <c r="AK1455" s="25">
        <v>0</v>
      </c>
      <c r="AL1455" s="25">
        <v>0</v>
      </c>
      <c r="AM1455" s="25">
        <v>0</v>
      </c>
      <c r="AN1455" s="25">
        <v>0</v>
      </c>
      <c r="AO1455" s="25">
        <v>0</v>
      </c>
      <c r="AP1455" s="25">
        <v>0</v>
      </c>
      <c r="AQ1455" s="25">
        <v>0</v>
      </c>
      <c r="AR1455" s="25">
        <v>0</v>
      </c>
      <c r="AS1455" s="25">
        <v>0</v>
      </c>
      <c r="AT1455" s="25">
        <v>0</v>
      </c>
      <c r="AU1455" s="25">
        <v>0</v>
      </c>
      <c r="AV1455" s="25">
        <v>0</v>
      </c>
      <c r="AW1455" s="25">
        <v>0</v>
      </c>
      <c r="AX1455" s="25">
        <v>0</v>
      </c>
      <c r="AY1455" s="25">
        <v>0</v>
      </c>
      <c r="AZ1455" s="25">
        <v>0</v>
      </c>
      <c r="BA1455" s="25">
        <v>0</v>
      </c>
      <c r="BB1455" s="25">
        <v>0</v>
      </c>
      <c r="BC1455" s="25">
        <v>0</v>
      </c>
      <c r="BD1455" s="25">
        <v>0</v>
      </c>
      <c r="BE1455" s="25">
        <v>0</v>
      </c>
      <c r="BF1455" s="25">
        <v>0</v>
      </c>
      <c r="BG1455" s="25">
        <v>0</v>
      </c>
      <c r="BH1455" s="25">
        <v>0</v>
      </c>
      <c r="BI1455" s="25">
        <v>0</v>
      </c>
      <c r="BJ1455" s="25">
        <v>0</v>
      </c>
      <c r="BK1455" s="25">
        <v>0</v>
      </c>
    </row>
    <row r="1456" spans="1:63" x14ac:dyDescent="0.25">
      <c r="A1456" s="21" t="s">
        <v>2126</v>
      </c>
      <c r="B1456" s="22" t="s">
        <v>634</v>
      </c>
      <c r="C1456" s="22" t="s">
        <v>191</v>
      </c>
      <c r="D1456" s="25">
        <f t="shared" ref="D1456" si="1071">SUM(D1457:D1468)</f>
        <v>0</v>
      </c>
      <c r="E1456" s="25">
        <f t="shared" ref="E1456:Q1456" si="1072">SUM(E1457:E1468)</f>
        <v>0</v>
      </c>
      <c r="F1456" s="25">
        <f t="shared" si="1072"/>
        <v>0</v>
      </c>
      <c r="G1456" s="25">
        <f t="shared" si="1072"/>
        <v>0</v>
      </c>
      <c r="H1456" s="25">
        <f t="shared" si="1072"/>
        <v>11</v>
      </c>
      <c r="I1456" s="25">
        <f t="shared" si="1072"/>
        <v>0</v>
      </c>
      <c r="J1456" s="25">
        <f t="shared" si="1072"/>
        <v>0</v>
      </c>
      <c r="K1456" s="25">
        <f t="shared" si="1072"/>
        <v>0</v>
      </c>
      <c r="L1456" s="25">
        <f t="shared" si="1072"/>
        <v>0</v>
      </c>
      <c r="M1456" s="25">
        <f t="shared" si="1072"/>
        <v>0</v>
      </c>
      <c r="N1456" s="56">
        <f t="shared" si="1072"/>
        <v>0</v>
      </c>
      <c r="O1456" s="56">
        <f t="shared" si="1072"/>
        <v>0</v>
      </c>
      <c r="P1456" s="56">
        <f t="shared" si="1072"/>
        <v>0</v>
      </c>
      <c r="Q1456" s="56">
        <f t="shared" si="1072"/>
        <v>0</v>
      </c>
      <c r="R1456" s="56">
        <f t="shared" ref="R1456:AA1456" si="1073">SUM(R1457:R1468)</f>
        <v>0</v>
      </c>
      <c r="S1456" s="56">
        <f t="shared" si="1073"/>
        <v>0</v>
      </c>
      <c r="T1456" s="56">
        <f t="shared" si="1073"/>
        <v>0</v>
      </c>
      <c r="U1456" s="56">
        <f t="shared" si="1073"/>
        <v>0</v>
      </c>
      <c r="V1456" s="56">
        <f t="shared" si="1073"/>
        <v>0</v>
      </c>
      <c r="W1456" s="56">
        <f t="shared" si="1073"/>
        <v>0</v>
      </c>
      <c r="X1456" s="56">
        <f t="shared" si="1073"/>
        <v>0</v>
      </c>
      <c r="Y1456" s="56">
        <f t="shared" si="1073"/>
        <v>0</v>
      </c>
      <c r="Z1456" s="56">
        <f t="shared" si="1073"/>
        <v>0</v>
      </c>
      <c r="AA1456" s="56">
        <f t="shared" si="1073"/>
        <v>0</v>
      </c>
      <c r="AB1456" s="56">
        <f t="shared" ref="AB1456:AK1456" si="1074">SUM(AB1457:AB1468)</f>
        <v>0</v>
      </c>
      <c r="AC1456" s="56">
        <f t="shared" si="1074"/>
        <v>0</v>
      </c>
      <c r="AD1456" s="56">
        <f t="shared" si="1074"/>
        <v>0</v>
      </c>
      <c r="AE1456" s="56">
        <f t="shared" si="1074"/>
        <v>0</v>
      </c>
      <c r="AF1456" s="56">
        <f t="shared" si="1074"/>
        <v>0</v>
      </c>
      <c r="AG1456" s="56">
        <f t="shared" si="1074"/>
        <v>0</v>
      </c>
      <c r="AH1456" s="56">
        <f t="shared" si="1074"/>
        <v>0</v>
      </c>
      <c r="AI1456" s="56">
        <f t="shared" si="1074"/>
        <v>0</v>
      </c>
      <c r="AJ1456" s="56">
        <f t="shared" si="1074"/>
        <v>0</v>
      </c>
      <c r="AK1456" s="56">
        <f t="shared" si="1074"/>
        <v>0</v>
      </c>
      <c r="AL1456" s="56">
        <f t="shared" ref="AL1456:AU1456" si="1075">SUM(AL1457:AL1468)</f>
        <v>0</v>
      </c>
      <c r="AM1456" s="56">
        <f t="shared" si="1075"/>
        <v>0</v>
      </c>
      <c r="AN1456" s="56">
        <f t="shared" si="1075"/>
        <v>0</v>
      </c>
      <c r="AO1456" s="56">
        <f t="shared" si="1075"/>
        <v>0</v>
      </c>
      <c r="AP1456" s="56">
        <f t="shared" si="1075"/>
        <v>0</v>
      </c>
      <c r="AQ1456" s="56">
        <f t="shared" si="1075"/>
        <v>0</v>
      </c>
      <c r="AR1456" s="56">
        <f t="shared" si="1075"/>
        <v>0</v>
      </c>
      <c r="AS1456" s="56">
        <f t="shared" si="1075"/>
        <v>0</v>
      </c>
      <c r="AT1456" s="56">
        <f t="shared" si="1075"/>
        <v>0</v>
      </c>
      <c r="AU1456" s="56">
        <f t="shared" si="1075"/>
        <v>0</v>
      </c>
      <c r="AV1456" s="56">
        <f t="shared" ref="AV1456:BA1456" si="1076">SUM(AV1457:AV1468)</f>
        <v>0</v>
      </c>
      <c r="AW1456" s="56">
        <f t="shared" si="1076"/>
        <v>0</v>
      </c>
      <c r="AX1456" s="56">
        <f t="shared" si="1076"/>
        <v>0</v>
      </c>
      <c r="AY1456" s="56">
        <f t="shared" si="1076"/>
        <v>0</v>
      </c>
      <c r="AZ1456" s="56">
        <f t="shared" si="1076"/>
        <v>0</v>
      </c>
      <c r="BA1456" s="56">
        <f t="shared" si="1076"/>
        <v>0</v>
      </c>
      <c r="BB1456" s="56">
        <f t="shared" ref="BB1456:BK1456" si="1077">SUM(BB1457:BB1468)</f>
        <v>0</v>
      </c>
      <c r="BC1456" s="56">
        <f t="shared" si="1077"/>
        <v>0</v>
      </c>
      <c r="BD1456" s="56">
        <f t="shared" si="1077"/>
        <v>0</v>
      </c>
      <c r="BE1456" s="56">
        <f t="shared" si="1077"/>
        <v>0</v>
      </c>
      <c r="BF1456" s="56">
        <f t="shared" si="1077"/>
        <v>0</v>
      </c>
      <c r="BG1456" s="56">
        <f t="shared" si="1077"/>
        <v>0</v>
      </c>
      <c r="BH1456" s="56">
        <f t="shared" si="1077"/>
        <v>0</v>
      </c>
      <c r="BI1456" s="56">
        <f t="shared" si="1077"/>
        <v>0</v>
      </c>
      <c r="BJ1456" s="56">
        <f t="shared" si="1077"/>
        <v>0</v>
      </c>
      <c r="BK1456" s="56">
        <f t="shared" si="1077"/>
        <v>0</v>
      </c>
    </row>
    <row r="1457" spans="1:63" x14ac:dyDescent="0.25">
      <c r="A1457" s="61" t="s">
        <v>2126</v>
      </c>
      <c r="B1457" s="43" t="s">
        <v>2127</v>
      </c>
      <c r="C1457" s="29" t="s">
        <v>2128</v>
      </c>
      <c r="D1457" s="33">
        <v>0</v>
      </c>
      <c r="E1457" s="33">
        <v>0</v>
      </c>
      <c r="F1457" s="33">
        <v>0</v>
      </c>
      <c r="G1457" s="33">
        <v>0</v>
      </c>
      <c r="H1457" s="33">
        <v>2</v>
      </c>
      <c r="I1457" s="33">
        <v>0</v>
      </c>
      <c r="J1457" s="33">
        <v>0</v>
      </c>
      <c r="K1457" s="33">
        <v>0</v>
      </c>
      <c r="L1457" s="33">
        <v>0</v>
      </c>
      <c r="M1457" s="33">
        <v>0</v>
      </c>
      <c r="N1457" s="32">
        <v>0</v>
      </c>
      <c r="O1457" s="32">
        <v>0</v>
      </c>
      <c r="P1457" s="32">
        <v>0</v>
      </c>
      <c r="Q1457" s="32">
        <v>0</v>
      </c>
      <c r="R1457" s="32">
        <v>0</v>
      </c>
      <c r="S1457" s="32">
        <v>0</v>
      </c>
      <c r="T1457" s="32">
        <v>0</v>
      </c>
      <c r="U1457" s="32">
        <v>0</v>
      </c>
      <c r="V1457" s="32">
        <v>0</v>
      </c>
      <c r="W1457" s="32">
        <v>0</v>
      </c>
      <c r="X1457" s="32">
        <v>0</v>
      </c>
      <c r="Y1457" s="32">
        <v>0</v>
      </c>
      <c r="Z1457" s="32">
        <v>0</v>
      </c>
      <c r="AA1457" s="32">
        <v>0</v>
      </c>
      <c r="AB1457" s="32">
        <v>0</v>
      </c>
      <c r="AC1457" s="32">
        <v>0</v>
      </c>
      <c r="AD1457" s="32">
        <v>0</v>
      </c>
      <c r="AE1457" s="32">
        <v>0</v>
      </c>
      <c r="AF1457" s="32">
        <v>0</v>
      </c>
      <c r="AG1457" s="32">
        <v>0</v>
      </c>
      <c r="AH1457" s="33">
        <v>0</v>
      </c>
      <c r="AI1457" s="33">
        <v>0</v>
      </c>
      <c r="AJ1457" s="33">
        <v>0</v>
      </c>
      <c r="AK1457" s="33">
        <v>0</v>
      </c>
      <c r="AL1457" s="33">
        <v>0</v>
      </c>
      <c r="AM1457" s="33">
        <v>0</v>
      </c>
      <c r="AN1457" s="33">
        <v>0</v>
      </c>
      <c r="AO1457" s="33">
        <v>0</v>
      </c>
      <c r="AP1457" s="33">
        <v>0</v>
      </c>
      <c r="AQ1457" s="33">
        <v>0</v>
      </c>
      <c r="AR1457" s="32">
        <v>0</v>
      </c>
      <c r="AS1457" s="32">
        <v>0</v>
      </c>
      <c r="AT1457" s="32">
        <v>0</v>
      </c>
      <c r="AU1457" s="32">
        <v>0</v>
      </c>
      <c r="AV1457" s="32">
        <v>0</v>
      </c>
      <c r="AW1457" s="32">
        <v>0</v>
      </c>
      <c r="AX1457" s="32">
        <v>0</v>
      </c>
      <c r="AY1457" s="32">
        <v>0</v>
      </c>
      <c r="AZ1457" s="32">
        <v>0</v>
      </c>
      <c r="BA1457" s="32">
        <v>0</v>
      </c>
      <c r="BB1457" s="33">
        <f t="shared" ref="BB1457:BB1468" si="1078">SUM(N1457,X1457,AH1457,AR1457)</f>
        <v>0</v>
      </c>
      <c r="BC1457" s="33">
        <f t="shared" ref="BC1457:BC1468" si="1079">SUM(O1457,Y1457,AI1457,AS1457)</f>
        <v>0</v>
      </c>
      <c r="BD1457" s="33">
        <f t="shared" ref="BD1457:BD1468" si="1080">SUM(P1457,Z1457,AJ1457,AT1457)</f>
        <v>0</v>
      </c>
      <c r="BE1457" s="33">
        <f t="shared" ref="BE1457:BE1468" si="1081">SUM(Q1457,AA1457,AK1457,AU1457)</f>
        <v>0</v>
      </c>
      <c r="BF1457" s="33">
        <f t="shared" ref="BF1457:BF1468" si="1082">SUM(R1457,AB1457,AL1457,AV1457)</f>
        <v>0</v>
      </c>
      <c r="BG1457" s="33">
        <f t="shared" ref="BG1457:BG1468" si="1083">SUM(S1457,AC1457,AM1457,AW1457)</f>
        <v>0</v>
      </c>
      <c r="BH1457" s="33">
        <f t="shared" ref="BH1457:BH1468" si="1084">SUM(T1457,AD1457,AN1457,AX1457)</f>
        <v>0</v>
      </c>
      <c r="BI1457" s="33">
        <f t="shared" ref="BI1457:BI1468" si="1085">SUM(U1457,AE1457,AO1457,AY1457)</f>
        <v>0</v>
      </c>
      <c r="BJ1457" s="33">
        <f t="shared" ref="BJ1457:BJ1468" si="1086">SUM(V1457,AF1457,AP1457,AZ1457)</f>
        <v>0</v>
      </c>
      <c r="BK1457" s="33">
        <f t="shared" ref="BK1457:BK1468" si="1087">SUM(W1457,AG1457,AQ1457,BA1457)</f>
        <v>0</v>
      </c>
    </row>
    <row r="1458" spans="1:63" ht="31.5" x14ac:dyDescent="0.25">
      <c r="A1458" s="61" t="s">
        <v>2126</v>
      </c>
      <c r="B1458" s="43" t="s">
        <v>2129</v>
      </c>
      <c r="C1458" s="29" t="s">
        <v>2130</v>
      </c>
      <c r="D1458" s="33">
        <v>0</v>
      </c>
      <c r="E1458" s="33">
        <v>0</v>
      </c>
      <c r="F1458" s="33">
        <v>0</v>
      </c>
      <c r="G1458" s="33">
        <v>0</v>
      </c>
      <c r="H1458" s="33">
        <v>0</v>
      </c>
      <c r="I1458" s="33">
        <v>0</v>
      </c>
      <c r="J1458" s="33">
        <v>0</v>
      </c>
      <c r="K1458" s="33">
        <v>0</v>
      </c>
      <c r="L1458" s="33">
        <v>0</v>
      </c>
      <c r="M1458" s="33">
        <v>0</v>
      </c>
      <c r="N1458" s="32">
        <v>0</v>
      </c>
      <c r="O1458" s="32">
        <v>0</v>
      </c>
      <c r="P1458" s="32">
        <v>0</v>
      </c>
      <c r="Q1458" s="32">
        <v>0</v>
      </c>
      <c r="R1458" s="32">
        <v>0</v>
      </c>
      <c r="S1458" s="32">
        <v>0</v>
      </c>
      <c r="T1458" s="32">
        <v>0</v>
      </c>
      <c r="U1458" s="32">
        <v>0</v>
      </c>
      <c r="V1458" s="32">
        <v>0</v>
      </c>
      <c r="W1458" s="32">
        <v>0</v>
      </c>
      <c r="X1458" s="32">
        <v>0</v>
      </c>
      <c r="Y1458" s="32">
        <v>0</v>
      </c>
      <c r="Z1458" s="32">
        <v>0</v>
      </c>
      <c r="AA1458" s="32">
        <v>0</v>
      </c>
      <c r="AB1458" s="32">
        <v>0</v>
      </c>
      <c r="AC1458" s="32">
        <v>0</v>
      </c>
      <c r="AD1458" s="32">
        <v>0</v>
      </c>
      <c r="AE1458" s="32">
        <v>0</v>
      </c>
      <c r="AF1458" s="32">
        <v>0</v>
      </c>
      <c r="AG1458" s="32">
        <v>0</v>
      </c>
      <c r="AH1458" s="33">
        <v>0</v>
      </c>
      <c r="AI1458" s="33">
        <v>0</v>
      </c>
      <c r="AJ1458" s="33">
        <v>0</v>
      </c>
      <c r="AK1458" s="33">
        <v>0</v>
      </c>
      <c r="AL1458" s="33">
        <v>0</v>
      </c>
      <c r="AM1458" s="33">
        <v>0</v>
      </c>
      <c r="AN1458" s="33">
        <v>0</v>
      </c>
      <c r="AO1458" s="33">
        <v>0</v>
      </c>
      <c r="AP1458" s="33">
        <v>0</v>
      </c>
      <c r="AQ1458" s="33">
        <v>0</v>
      </c>
      <c r="AR1458" s="32">
        <v>0</v>
      </c>
      <c r="AS1458" s="32">
        <v>0</v>
      </c>
      <c r="AT1458" s="32">
        <v>0</v>
      </c>
      <c r="AU1458" s="32">
        <v>0</v>
      </c>
      <c r="AV1458" s="32">
        <v>0</v>
      </c>
      <c r="AW1458" s="32">
        <v>0</v>
      </c>
      <c r="AX1458" s="32">
        <v>0</v>
      </c>
      <c r="AY1458" s="32">
        <v>0</v>
      </c>
      <c r="AZ1458" s="32">
        <v>0</v>
      </c>
      <c r="BA1458" s="32">
        <v>0</v>
      </c>
      <c r="BB1458" s="33">
        <f t="shared" si="1078"/>
        <v>0</v>
      </c>
      <c r="BC1458" s="33">
        <f t="shared" si="1079"/>
        <v>0</v>
      </c>
      <c r="BD1458" s="33">
        <f t="shared" si="1080"/>
        <v>0</v>
      </c>
      <c r="BE1458" s="33">
        <f t="shared" si="1081"/>
        <v>0</v>
      </c>
      <c r="BF1458" s="33">
        <f t="shared" si="1082"/>
        <v>0</v>
      </c>
      <c r="BG1458" s="33">
        <f t="shared" si="1083"/>
        <v>0</v>
      </c>
      <c r="BH1458" s="33">
        <f t="shared" si="1084"/>
        <v>0</v>
      </c>
      <c r="BI1458" s="33">
        <f t="shared" si="1085"/>
        <v>0</v>
      </c>
      <c r="BJ1458" s="33">
        <f t="shared" si="1086"/>
        <v>0</v>
      </c>
      <c r="BK1458" s="33">
        <f t="shared" si="1087"/>
        <v>0</v>
      </c>
    </row>
    <row r="1459" spans="1:63" x14ac:dyDescent="0.25">
      <c r="A1459" s="61" t="s">
        <v>2126</v>
      </c>
      <c r="B1459" s="43" t="s">
        <v>2131</v>
      </c>
      <c r="C1459" s="29" t="s">
        <v>2132</v>
      </c>
      <c r="D1459" s="33">
        <v>0</v>
      </c>
      <c r="E1459" s="33">
        <v>0</v>
      </c>
      <c r="F1459" s="33">
        <v>0</v>
      </c>
      <c r="G1459" s="33">
        <v>0</v>
      </c>
      <c r="H1459" s="33">
        <v>1</v>
      </c>
      <c r="I1459" s="33">
        <v>0</v>
      </c>
      <c r="J1459" s="33">
        <v>0</v>
      </c>
      <c r="K1459" s="33">
        <v>0</v>
      </c>
      <c r="L1459" s="33">
        <v>0</v>
      </c>
      <c r="M1459" s="33">
        <v>0</v>
      </c>
      <c r="N1459" s="32">
        <v>0</v>
      </c>
      <c r="O1459" s="32">
        <v>0</v>
      </c>
      <c r="P1459" s="32">
        <v>0</v>
      </c>
      <c r="Q1459" s="32">
        <v>0</v>
      </c>
      <c r="R1459" s="32">
        <v>0</v>
      </c>
      <c r="S1459" s="32">
        <v>0</v>
      </c>
      <c r="T1459" s="32">
        <v>0</v>
      </c>
      <c r="U1459" s="32">
        <v>0</v>
      </c>
      <c r="V1459" s="32">
        <v>0</v>
      </c>
      <c r="W1459" s="32">
        <v>0</v>
      </c>
      <c r="X1459" s="32">
        <v>0</v>
      </c>
      <c r="Y1459" s="32">
        <v>0</v>
      </c>
      <c r="Z1459" s="32">
        <v>0</v>
      </c>
      <c r="AA1459" s="32">
        <v>0</v>
      </c>
      <c r="AB1459" s="32">
        <v>0</v>
      </c>
      <c r="AC1459" s="32">
        <v>0</v>
      </c>
      <c r="AD1459" s="32">
        <v>0</v>
      </c>
      <c r="AE1459" s="32">
        <v>0</v>
      </c>
      <c r="AF1459" s="32">
        <v>0</v>
      </c>
      <c r="AG1459" s="32">
        <v>0</v>
      </c>
      <c r="AH1459" s="32">
        <v>0</v>
      </c>
      <c r="AI1459" s="32">
        <v>0</v>
      </c>
      <c r="AJ1459" s="32">
        <v>0</v>
      </c>
      <c r="AK1459" s="32">
        <v>0</v>
      </c>
      <c r="AL1459" s="32">
        <v>0</v>
      </c>
      <c r="AM1459" s="32">
        <v>0</v>
      </c>
      <c r="AN1459" s="32">
        <v>0</v>
      </c>
      <c r="AO1459" s="32">
        <v>0</v>
      </c>
      <c r="AP1459" s="32">
        <v>0</v>
      </c>
      <c r="AQ1459" s="32">
        <v>0</v>
      </c>
      <c r="AR1459" s="32">
        <v>0</v>
      </c>
      <c r="AS1459" s="32">
        <v>0</v>
      </c>
      <c r="AT1459" s="32">
        <v>0</v>
      </c>
      <c r="AU1459" s="32">
        <v>0</v>
      </c>
      <c r="AV1459" s="32">
        <v>0</v>
      </c>
      <c r="AW1459" s="32">
        <v>0</v>
      </c>
      <c r="AX1459" s="32">
        <v>0</v>
      </c>
      <c r="AY1459" s="32">
        <v>0</v>
      </c>
      <c r="AZ1459" s="32">
        <v>0</v>
      </c>
      <c r="BA1459" s="32">
        <v>0</v>
      </c>
      <c r="BB1459" s="33">
        <f t="shared" si="1078"/>
        <v>0</v>
      </c>
      <c r="BC1459" s="33">
        <f t="shared" si="1079"/>
        <v>0</v>
      </c>
      <c r="BD1459" s="33">
        <f t="shared" si="1080"/>
        <v>0</v>
      </c>
      <c r="BE1459" s="33">
        <f t="shared" si="1081"/>
        <v>0</v>
      </c>
      <c r="BF1459" s="33">
        <f t="shared" si="1082"/>
        <v>0</v>
      </c>
      <c r="BG1459" s="33">
        <f t="shared" si="1083"/>
        <v>0</v>
      </c>
      <c r="BH1459" s="33">
        <f t="shared" si="1084"/>
        <v>0</v>
      </c>
      <c r="BI1459" s="33">
        <f t="shared" si="1085"/>
        <v>0</v>
      </c>
      <c r="BJ1459" s="33">
        <f t="shared" si="1086"/>
        <v>0</v>
      </c>
      <c r="BK1459" s="33">
        <f t="shared" si="1087"/>
        <v>0</v>
      </c>
    </row>
    <row r="1460" spans="1:63" ht="31.5" x14ac:dyDescent="0.25">
      <c r="A1460" s="61" t="s">
        <v>2126</v>
      </c>
      <c r="B1460" s="43" t="s">
        <v>2790</v>
      </c>
      <c r="C1460" s="29" t="s">
        <v>2133</v>
      </c>
      <c r="D1460" s="33">
        <v>0</v>
      </c>
      <c r="E1460" s="33">
        <v>0</v>
      </c>
      <c r="F1460" s="33">
        <v>0</v>
      </c>
      <c r="G1460" s="33">
        <v>0</v>
      </c>
      <c r="H1460" s="33">
        <v>2</v>
      </c>
      <c r="I1460" s="33">
        <v>0</v>
      </c>
      <c r="J1460" s="33">
        <v>0</v>
      </c>
      <c r="K1460" s="33">
        <v>0</v>
      </c>
      <c r="L1460" s="33">
        <v>0</v>
      </c>
      <c r="M1460" s="33">
        <v>0</v>
      </c>
      <c r="N1460" s="32">
        <v>0</v>
      </c>
      <c r="O1460" s="32">
        <v>0</v>
      </c>
      <c r="P1460" s="32">
        <v>0</v>
      </c>
      <c r="Q1460" s="32">
        <v>0</v>
      </c>
      <c r="R1460" s="32">
        <v>0</v>
      </c>
      <c r="S1460" s="32">
        <v>0</v>
      </c>
      <c r="T1460" s="32">
        <v>0</v>
      </c>
      <c r="U1460" s="32">
        <v>0</v>
      </c>
      <c r="V1460" s="32">
        <v>0</v>
      </c>
      <c r="W1460" s="32">
        <v>0</v>
      </c>
      <c r="X1460" s="33">
        <v>0</v>
      </c>
      <c r="Y1460" s="33">
        <v>0</v>
      </c>
      <c r="Z1460" s="33">
        <v>0</v>
      </c>
      <c r="AA1460" s="33">
        <v>0</v>
      </c>
      <c r="AB1460" s="33">
        <v>0</v>
      </c>
      <c r="AC1460" s="33">
        <v>0</v>
      </c>
      <c r="AD1460" s="33">
        <v>0</v>
      </c>
      <c r="AE1460" s="33">
        <v>0</v>
      </c>
      <c r="AF1460" s="33">
        <v>0</v>
      </c>
      <c r="AG1460" s="33">
        <v>0</v>
      </c>
      <c r="AH1460" s="32">
        <v>0</v>
      </c>
      <c r="AI1460" s="32">
        <v>0</v>
      </c>
      <c r="AJ1460" s="32">
        <v>0</v>
      </c>
      <c r="AK1460" s="32">
        <v>0</v>
      </c>
      <c r="AL1460" s="32">
        <v>0</v>
      </c>
      <c r="AM1460" s="32">
        <v>0</v>
      </c>
      <c r="AN1460" s="32">
        <v>0</v>
      </c>
      <c r="AO1460" s="32">
        <v>0</v>
      </c>
      <c r="AP1460" s="32">
        <v>0</v>
      </c>
      <c r="AQ1460" s="32">
        <v>0</v>
      </c>
      <c r="AR1460" s="32">
        <v>0</v>
      </c>
      <c r="AS1460" s="32">
        <v>0</v>
      </c>
      <c r="AT1460" s="32">
        <v>0</v>
      </c>
      <c r="AU1460" s="32">
        <v>0</v>
      </c>
      <c r="AV1460" s="32">
        <v>0</v>
      </c>
      <c r="AW1460" s="32">
        <v>0</v>
      </c>
      <c r="AX1460" s="32">
        <v>0</v>
      </c>
      <c r="AY1460" s="32">
        <v>0</v>
      </c>
      <c r="AZ1460" s="32">
        <v>0</v>
      </c>
      <c r="BA1460" s="32">
        <v>0</v>
      </c>
      <c r="BB1460" s="33">
        <f t="shared" si="1078"/>
        <v>0</v>
      </c>
      <c r="BC1460" s="33">
        <f t="shared" si="1079"/>
        <v>0</v>
      </c>
      <c r="BD1460" s="33">
        <f t="shared" si="1080"/>
        <v>0</v>
      </c>
      <c r="BE1460" s="33">
        <f t="shared" si="1081"/>
        <v>0</v>
      </c>
      <c r="BF1460" s="33">
        <f t="shared" si="1082"/>
        <v>0</v>
      </c>
      <c r="BG1460" s="33">
        <f t="shared" si="1083"/>
        <v>0</v>
      </c>
      <c r="BH1460" s="33">
        <f t="shared" si="1084"/>
        <v>0</v>
      </c>
      <c r="BI1460" s="33">
        <f t="shared" si="1085"/>
        <v>0</v>
      </c>
      <c r="BJ1460" s="33">
        <f t="shared" si="1086"/>
        <v>0</v>
      </c>
      <c r="BK1460" s="33">
        <f t="shared" si="1087"/>
        <v>0</v>
      </c>
    </row>
    <row r="1461" spans="1:63" x14ac:dyDescent="0.25">
      <c r="A1461" s="61" t="s">
        <v>2126</v>
      </c>
      <c r="B1461" s="43" t="s">
        <v>2791</v>
      </c>
      <c r="C1461" s="29" t="s">
        <v>2134</v>
      </c>
      <c r="D1461" s="33">
        <v>0</v>
      </c>
      <c r="E1461" s="33">
        <v>0</v>
      </c>
      <c r="F1461" s="33">
        <v>0</v>
      </c>
      <c r="G1461" s="33">
        <v>0</v>
      </c>
      <c r="H1461" s="33">
        <v>0</v>
      </c>
      <c r="I1461" s="33">
        <v>0</v>
      </c>
      <c r="J1461" s="33">
        <v>0</v>
      </c>
      <c r="K1461" s="33">
        <v>0</v>
      </c>
      <c r="L1461" s="33">
        <v>0</v>
      </c>
      <c r="M1461" s="33">
        <v>0</v>
      </c>
      <c r="N1461" s="32">
        <v>0</v>
      </c>
      <c r="O1461" s="32">
        <v>0</v>
      </c>
      <c r="P1461" s="32">
        <v>0</v>
      </c>
      <c r="Q1461" s="32">
        <v>0</v>
      </c>
      <c r="R1461" s="32">
        <v>0</v>
      </c>
      <c r="S1461" s="32">
        <v>0</v>
      </c>
      <c r="T1461" s="32">
        <v>0</v>
      </c>
      <c r="U1461" s="32">
        <v>0</v>
      </c>
      <c r="V1461" s="32">
        <v>0</v>
      </c>
      <c r="W1461" s="32">
        <v>0</v>
      </c>
      <c r="X1461" s="33">
        <v>0</v>
      </c>
      <c r="Y1461" s="33">
        <v>0</v>
      </c>
      <c r="Z1461" s="33">
        <v>0</v>
      </c>
      <c r="AA1461" s="33">
        <v>0</v>
      </c>
      <c r="AB1461" s="33">
        <v>0</v>
      </c>
      <c r="AC1461" s="33">
        <v>0</v>
      </c>
      <c r="AD1461" s="33">
        <v>0</v>
      </c>
      <c r="AE1461" s="33">
        <v>0</v>
      </c>
      <c r="AF1461" s="33">
        <v>0</v>
      </c>
      <c r="AG1461" s="33">
        <v>0</v>
      </c>
      <c r="AH1461" s="32">
        <v>0</v>
      </c>
      <c r="AI1461" s="32">
        <v>0</v>
      </c>
      <c r="AJ1461" s="32">
        <v>0</v>
      </c>
      <c r="AK1461" s="32">
        <v>0</v>
      </c>
      <c r="AL1461" s="32">
        <v>0</v>
      </c>
      <c r="AM1461" s="32">
        <v>0</v>
      </c>
      <c r="AN1461" s="32">
        <v>0</v>
      </c>
      <c r="AO1461" s="32">
        <v>0</v>
      </c>
      <c r="AP1461" s="32">
        <v>0</v>
      </c>
      <c r="AQ1461" s="32">
        <v>0</v>
      </c>
      <c r="AR1461" s="32">
        <v>0</v>
      </c>
      <c r="AS1461" s="32">
        <v>0</v>
      </c>
      <c r="AT1461" s="32">
        <v>0</v>
      </c>
      <c r="AU1461" s="32">
        <v>0</v>
      </c>
      <c r="AV1461" s="32">
        <v>0</v>
      </c>
      <c r="AW1461" s="32">
        <v>0</v>
      </c>
      <c r="AX1461" s="32">
        <v>0</v>
      </c>
      <c r="AY1461" s="32">
        <v>0</v>
      </c>
      <c r="AZ1461" s="32">
        <v>0</v>
      </c>
      <c r="BA1461" s="32">
        <v>0</v>
      </c>
      <c r="BB1461" s="33">
        <f t="shared" si="1078"/>
        <v>0</v>
      </c>
      <c r="BC1461" s="33">
        <f t="shared" si="1079"/>
        <v>0</v>
      </c>
      <c r="BD1461" s="33">
        <f t="shared" si="1080"/>
        <v>0</v>
      </c>
      <c r="BE1461" s="33">
        <f t="shared" si="1081"/>
        <v>0</v>
      </c>
      <c r="BF1461" s="33">
        <f t="shared" si="1082"/>
        <v>0</v>
      </c>
      <c r="BG1461" s="33">
        <f t="shared" si="1083"/>
        <v>0</v>
      </c>
      <c r="BH1461" s="33">
        <f t="shared" si="1084"/>
        <v>0</v>
      </c>
      <c r="BI1461" s="33">
        <f t="shared" si="1085"/>
        <v>0</v>
      </c>
      <c r="BJ1461" s="33">
        <f t="shared" si="1086"/>
        <v>0</v>
      </c>
      <c r="BK1461" s="33">
        <f t="shared" si="1087"/>
        <v>0</v>
      </c>
    </row>
    <row r="1462" spans="1:63" x14ac:dyDescent="0.25">
      <c r="A1462" s="61" t="s">
        <v>2126</v>
      </c>
      <c r="B1462" s="43" t="s">
        <v>3762</v>
      </c>
      <c r="C1462" s="29" t="s">
        <v>3763</v>
      </c>
      <c r="D1462" s="33">
        <v>0</v>
      </c>
      <c r="E1462" s="33">
        <v>0</v>
      </c>
      <c r="F1462" s="33">
        <v>0</v>
      </c>
      <c r="G1462" s="33">
        <v>0</v>
      </c>
      <c r="H1462" s="33">
        <v>1</v>
      </c>
      <c r="I1462" s="33">
        <v>0</v>
      </c>
      <c r="J1462" s="33">
        <v>0</v>
      </c>
      <c r="K1462" s="33">
        <v>0</v>
      </c>
      <c r="L1462" s="33">
        <v>0</v>
      </c>
      <c r="M1462" s="33">
        <v>0</v>
      </c>
      <c r="N1462" s="32">
        <v>0</v>
      </c>
      <c r="O1462" s="32">
        <v>0</v>
      </c>
      <c r="P1462" s="32">
        <v>0</v>
      </c>
      <c r="Q1462" s="32">
        <v>0</v>
      </c>
      <c r="R1462" s="32">
        <v>0</v>
      </c>
      <c r="S1462" s="32">
        <v>0</v>
      </c>
      <c r="T1462" s="32">
        <v>0</v>
      </c>
      <c r="U1462" s="32">
        <v>0</v>
      </c>
      <c r="V1462" s="32">
        <v>0</v>
      </c>
      <c r="W1462" s="32">
        <v>0</v>
      </c>
      <c r="X1462" s="33">
        <v>0</v>
      </c>
      <c r="Y1462" s="33">
        <v>0</v>
      </c>
      <c r="Z1462" s="33">
        <v>0</v>
      </c>
      <c r="AA1462" s="33">
        <v>0</v>
      </c>
      <c r="AB1462" s="33">
        <v>0</v>
      </c>
      <c r="AC1462" s="33">
        <v>0</v>
      </c>
      <c r="AD1462" s="33">
        <v>0</v>
      </c>
      <c r="AE1462" s="33">
        <v>0</v>
      </c>
      <c r="AF1462" s="33">
        <v>0</v>
      </c>
      <c r="AG1462" s="33">
        <v>0</v>
      </c>
      <c r="AH1462" s="32">
        <v>0</v>
      </c>
      <c r="AI1462" s="32">
        <v>0</v>
      </c>
      <c r="AJ1462" s="32">
        <v>0</v>
      </c>
      <c r="AK1462" s="32">
        <v>0</v>
      </c>
      <c r="AL1462" s="32">
        <v>0</v>
      </c>
      <c r="AM1462" s="32">
        <v>0</v>
      </c>
      <c r="AN1462" s="32">
        <v>0</v>
      </c>
      <c r="AO1462" s="32">
        <v>0</v>
      </c>
      <c r="AP1462" s="32">
        <v>0</v>
      </c>
      <c r="AQ1462" s="32">
        <v>0</v>
      </c>
      <c r="AR1462" s="32">
        <v>0</v>
      </c>
      <c r="AS1462" s="32">
        <v>0</v>
      </c>
      <c r="AT1462" s="32">
        <v>0</v>
      </c>
      <c r="AU1462" s="32">
        <v>0</v>
      </c>
      <c r="AV1462" s="32">
        <v>0</v>
      </c>
      <c r="AW1462" s="32">
        <v>0</v>
      </c>
      <c r="AX1462" s="32">
        <v>0</v>
      </c>
      <c r="AY1462" s="32">
        <v>0</v>
      </c>
      <c r="AZ1462" s="32">
        <v>0</v>
      </c>
      <c r="BA1462" s="32">
        <v>0</v>
      </c>
      <c r="BB1462" s="33">
        <f t="shared" si="1078"/>
        <v>0</v>
      </c>
      <c r="BC1462" s="33">
        <f t="shared" si="1079"/>
        <v>0</v>
      </c>
      <c r="BD1462" s="33">
        <f t="shared" si="1080"/>
        <v>0</v>
      </c>
      <c r="BE1462" s="33">
        <f t="shared" si="1081"/>
        <v>0</v>
      </c>
      <c r="BF1462" s="33">
        <f t="shared" si="1082"/>
        <v>0</v>
      </c>
      <c r="BG1462" s="33">
        <f t="shared" si="1083"/>
        <v>0</v>
      </c>
      <c r="BH1462" s="33">
        <f t="shared" si="1084"/>
        <v>0</v>
      </c>
      <c r="BI1462" s="33">
        <f t="shared" si="1085"/>
        <v>0</v>
      </c>
      <c r="BJ1462" s="33">
        <f t="shared" si="1086"/>
        <v>0</v>
      </c>
      <c r="BK1462" s="33">
        <f t="shared" si="1087"/>
        <v>0</v>
      </c>
    </row>
    <row r="1463" spans="1:63" x14ac:dyDescent="0.25">
      <c r="A1463" s="61" t="s">
        <v>2126</v>
      </c>
      <c r="B1463" s="43" t="s">
        <v>2135</v>
      </c>
      <c r="C1463" s="29" t="s">
        <v>2136</v>
      </c>
      <c r="D1463" s="33">
        <v>0</v>
      </c>
      <c r="E1463" s="33">
        <v>0</v>
      </c>
      <c r="F1463" s="33">
        <v>0</v>
      </c>
      <c r="G1463" s="33">
        <v>0</v>
      </c>
      <c r="H1463" s="33">
        <v>1</v>
      </c>
      <c r="I1463" s="33">
        <v>0</v>
      </c>
      <c r="J1463" s="33">
        <v>0</v>
      </c>
      <c r="K1463" s="33">
        <v>0</v>
      </c>
      <c r="L1463" s="33">
        <v>0</v>
      </c>
      <c r="M1463" s="33">
        <v>0</v>
      </c>
      <c r="N1463" s="32">
        <v>0</v>
      </c>
      <c r="O1463" s="32">
        <v>0</v>
      </c>
      <c r="P1463" s="32">
        <v>0</v>
      </c>
      <c r="Q1463" s="32">
        <v>0</v>
      </c>
      <c r="R1463" s="32">
        <v>0</v>
      </c>
      <c r="S1463" s="32">
        <v>0</v>
      </c>
      <c r="T1463" s="32">
        <v>0</v>
      </c>
      <c r="U1463" s="32">
        <v>0</v>
      </c>
      <c r="V1463" s="32">
        <v>0</v>
      </c>
      <c r="W1463" s="32">
        <v>0</v>
      </c>
      <c r="X1463" s="32">
        <v>0</v>
      </c>
      <c r="Y1463" s="32">
        <v>0</v>
      </c>
      <c r="Z1463" s="32">
        <v>0</v>
      </c>
      <c r="AA1463" s="32">
        <v>0</v>
      </c>
      <c r="AB1463" s="32">
        <v>0</v>
      </c>
      <c r="AC1463" s="32">
        <v>0</v>
      </c>
      <c r="AD1463" s="32">
        <v>0</v>
      </c>
      <c r="AE1463" s="32">
        <v>0</v>
      </c>
      <c r="AF1463" s="32">
        <v>0</v>
      </c>
      <c r="AG1463" s="32">
        <v>0</v>
      </c>
      <c r="AH1463" s="32">
        <v>0</v>
      </c>
      <c r="AI1463" s="32">
        <v>0</v>
      </c>
      <c r="AJ1463" s="32">
        <v>0</v>
      </c>
      <c r="AK1463" s="32">
        <v>0</v>
      </c>
      <c r="AL1463" s="32">
        <v>0</v>
      </c>
      <c r="AM1463" s="32">
        <v>0</v>
      </c>
      <c r="AN1463" s="32">
        <v>0</v>
      </c>
      <c r="AO1463" s="32">
        <v>0</v>
      </c>
      <c r="AP1463" s="32">
        <v>0</v>
      </c>
      <c r="AQ1463" s="32">
        <v>0</v>
      </c>
      <c r="AR1463" s="32">
        <v>0</v>
      </c>
      <c r="AS1463" s="32">
        <v>0</v>
      </c>
      <c r="AT1463" s="32">
        <v>0</v>
      </c>
      <c r="AU1463" s="32">
        <v>0</v>
      </c>
      <c r="AV1463" s="32">
        <v>0</v>
      </c>
      <c r="AW1463" s="32">
        <v>0</v>
      </c>
      <c r="AX1463" s="32">
        <v>0</v>
      </c>
      <c r="AY1463" s="32">
        <v>0</v>
      </c>
      <c r="AZ1463" s="32">
        <v>0</v>
      </c>
      <c r="BA1463" s="32">
        <v>0</v>
      </c>
      <c r="BB1463" s="33">
        <f t="shared" si="1078"/>
        <v>0</v>
      </c>
      <c r="BC1463" s="33">
        <f t="shared" si="1079"/>
        <v>0</v>
      </c>
      <c r="BD1463" s="33">
        <f t="shared" si="1080"/>
        <v>0</v>
      </c>
      <c r="BE1463" s="33">
        <f t="shared" si="1081"/>
        <v>0</v>
      </c>
      <c r="BF1463" s="33">
        <f t="shared" si="1082"/>
        <v>0</v>
      </c>
      <c r="BG1463" s="33">
        <f t="shared" si="1083"/>
        <v>0</v>
      </c>
      <c r="BH1463" s="33">
        <f t="shared" si="1084"/>
        <v>0</v>
      </c>
      <c r="BI1463" s="33">
        <f t="shared" si="1085"/>
        <v>0</v>
      </c>
      <c r="BJ1463" s="33">
        <f t="shared" si="1086"/>
        <v>0</v>
      </c>
      <c r="BK1463" s="33">
        <f t="shared" si="1087"/>
        <v>0</v>
      </c>
    </row>
    <row r="1464" spans="1:63" x14ac:dyDescent="0.25">
      <c r="A1464" s="61" t="s">
        <v>2126</v>
      </c>
      <c r="B1464" s="43" t="s">
        <v>2137</v>
      </c>
      <c r="C1464" s="29" t="s">
        <v>2138</v>
      </c>
      <c r="D1464" s="33">
        <v>0</v>
      </c>
      <c r="E1464" s="33">
        <v>0</v>
      </c>
      <c r="F1464" s="33">
        <v>0</v>
      </c>
      <c r="G1464" s="33">
        <v>0</v>
      </c>
      <c r="H1464" s="33">
        <v>0</v>
      </c>
      <c r="I1464" s="33">
        <v>0</v>
      </c>
      <c r="J1464" s="33">
        <v>0</v>
      </c>
      <c r="K1464" s="33">
        <v>0</v>
      </c>
      <c r="L1464" s="33">
        <v>0</v>
      </c>
      <c r="M1464" s="33">
        <v>0</v>
      </c>
      <c r="N1464" s="32">
        <v>0</v>
      </c>
      <c r="O1464" s="32">
        <v>0</v>
      </c>
      <c r="P1464" s="32">
        <v>0</v>
      </c>
      <c r="Q1464" s="32">
        <v>0</v>
      </c>
      <c r="R1464" s="32">
        <v>0</v>
      </c>
      <c r="S1464" s="32">
        <v>0</v>
      </c>
      <c r="T1464" s="32">
        <v>0</v>
      </c>
      <c r="U1464" s="32">
        <v>0</v>
      </c>
      <c r="V1464" s="32">
        <v>0</v>
      </c>
      <c r="W1464" s="32">
        <v>0</v>
      </c>
      <c r="X1464" s="32">
        <v>0</v>
      </c>
      <c r="Y1464" s="32">
        <v>0</v>
      </c>
      <c r="Z1464" s="32">
        <v>0</v>
      </c>
      <c r="AA1464" s="32">
        <v>0</v>
      </c>
      <c r="AB1464" s="32">
        <v>0</v>
      </c>
      <c r="AC1464" s="32">
        <v>0</v>
      </c>
      <c r="AD1464" s="32">
        <v>0</v>
      </c>
      <c r="AE1464" s="32">
        <v>0</v>
      </c>
      <c r="AF1464" s="32">
        <v>0</v>
      </c>
      <c r="AG1464" s="32">
        <v>0</v>
      </c>
      <c r="AH1464" s="33">
        <v>0</v>
      </c>
      <c r="AI1464" s="33">
        <v>0</v>
      </c>
      <c r="AJ1464" s="33">
        <v>0</v>
      </c>
      <c r="AK1464" s="33">
        <v>0</v>
      </c>
      <c r="AL1464" s="33">
        <v>0</v>
      </c>
      <c r="AM1464" s="33">
        <v>0</v>
      </c>
      <c r="AN1464" s="33">
        <v>0</v>
      </c>
      <c r="AO1464" s="33">
        <v>0</v>
      </c>
      <c r="AP1464" s="33">
        <v>0</v>
      </c>
      <c r="AQ1464" s="33">
        <v>0</v>
      </c>
      <c r="AR1464" s="32">
        <v>0</v>
      </c>
      <c r="AS1464" s="32">
        <v>0</v>
      </c>
      <c r="AT1464" s="32">
        <v>0</v>
      </c>
      <c r="AU1464" s="32">
        <v>0</v>
      </c>
      <c r="AV1464" s="32">
        <v>0</v>
      </c>
      <c r="AW1464" s="32">
        <v>0</v>
      </c>
      <c r="AX1464" s="32">
        <v>0</v>
      </c>
      <c r="AY1464" s="32">
        <v>0</v>
      </c>
      <c r="AZ1464" s="32">
        <v>0</v>
      </c>
      <c r="BA1464" s="32">
        <v>0</v>
      </c>
      <c r="BB1464" s="33">
        <f t="shared" si="1078"/>
        <v>0</v>
      </c>
      <c r="BC1464" s="33">
        <f t="shared" si="1079"/>
        <v>0</v>
      </c>
      <c r="BD1464" s="33">
        <f t="shared" si="1080"/>
        <v>0</v>
      </c>
      <c r="BE1464" s="33">
        <f t="shared" si="1081"/>
        <v>0</v>
      </c>
      <c r="BF1464" s="33">
        <f t="shared" si="1082"/>
        <v>0</v>
      </c>
      <c r="BG1464" s="33">
        <f t="shared" si="1083"/>
        <v>0</v>
      </c>
      <c r="BH1464" s="33">
        <f t="shared" si="1084"/>
        <v>0</v>
      </c>
      <c r="BI1464" s="33">
        <f t="shared" si="1085"/>
        <v>0</v>
      </c>
      <c r="BJ1464" s="33">
        <f t="shared" si="1086"/>
        <v>0</v>
      </c>
      <c r="BK1464" s="33">
        <f t="shared" si="1087"/>
        <v>0</v>
      </c>
    </row>
    <row r="1465" spans="1:63" ht="31.5" x14ac:dyDescent="0.25">
      <c r="A1465" s="61" t="s">
        <v>2126</v>
      </c>
      <c r="B1465" s="43" t="s">
        <v>2139</v>
      </c>
      <c r="C1465" s="29" t="s">
        <v>2140</v>
      </c>
      <c r="D1465" s="33">
        <v>0</v>
      </c>
      <c r="E1465" s="33">
        <v>0</v>
      </c>
      <c r="F1465" s="33">
        <v>0</v>
      </c>
      <c r="G1465" s="33">
        <v>0</v>
      </c>
      <c r="H1465" s="33">
        <v>1</v>
      </c>
      <c r="I1465" s="33">
        <v>0</v>
      </c>
      <c r="J1465" s="33">
        <v>0</v>
      </c>
      <c r="K1465" s="33">
        <v>0</v>
      </c>
      <c r="L1465" s="33">
        <v>0</v>
      </c>
      <c r="M1465" s="33">
        <v>0</v>
      </c>
      <c r="N1465" s="32">
        <v>0</v>
      </c>
      <c r="O1465" s="32">
        <v>0</v>
      </c>
      <c r="P1465" s="32">
        <v>0</v>
      </c>
      <c r="Q1465" s="32">
        <v>0</v>
      </c>
      <c r="R1465" s="32">
        <v>0</v>
      </c>
      <c r="S1465" s="32">
        <v>0</v>
      </c>
      <c r="T1465" s="32">
        <v>0</v>
      </c>
      <c r="U1465" s="32">
        <v>0</v>
      </c>
      <c r="V1465" s="32">
        <v>0</v>
      </c>
      <c r="W1465" s="32">
        <v>0</v>
      </c>
      <c r="X1465" s="32">
        <v>0</v>
      </c>
      <c r="Y1465" s="32">
        <v>0</v>
      </c>
      <c r="Z1465" s="32">
        <v>0</v>
      </c>
      <c r="AA1465" s="32">
        <v>0</v>
      </c>
      <c r="AB1465" s="32">
        <v>0</v>
      </c>
      <c r="AC1465" s="32">
        <v>0</v>
      </c>
      <c r="AD1465" s="32">
        <v>0</v>
      </c>
      <c r="AE1465" s="32">
        <v>0</v>
      </c>
      <c r="AF1465" s="32">
        <v>0</v>
      </c>
      <c r="AG1465" s="32">
        <v>0</v>
      </c>
      <c r="AH1465" s="32">
        <v>0</v>
      </c>
      <c r="AI1465" s="32">
        <v>0</v>
      </c>
      <c r="AJ1465" s="32">
        <v>0</v>
      </c>
      <c r="AK1465" s="32">
        <v>0</v>
      </c>
      <c r="AL1465" s="32">
        <v>0</v>
      </c>
      <c r="AM1465" s="32">
        <v>0</v>
      </c>
      <c r="AN1465" s="32">
        <v>0</v>
      </c>
      <c r="AO1465" s="32">
        <v>0</v>
      </c>
      <c r="AP1465" s="32">
        <v>0</v>
      </c>
      <c r="AQ1465" s="32">
        <v>0</v>
      </c>
      <c r="AR1465" s="32">
        <v>0</v>
      </c>
      <c r="AS1465" s="32">
        <v>0</v>
      </c>
      <c r="AT1465" s="32">
        <v>0</v>
      </c>
      <c r="AU1465" s="32">
        <v>0</v>
      </c>
      <c r="AV1465" s="32">
        <v>0</v>
      </c>
      <c r="AW1465" s="32">
        <v>0</v>
      </c>
      <c r="AX1465" s="32">
        <v>0</v>
      </c>
      <c r="AY1465" s="32">
        <v>0</v>
      </c>
      <c r="AZ1465" s="32">
        <v>0</v>
      </c>
      <c r="BA1465" s="32">
        <v>0</v>
      </c>
      <c r="BB1465" s="33">
        <f t="shared" si="1078"/>
        <v>0</v>
      </c>
      <c r="BC1465" s="33">
        <f t="shared" si="1079"/>
        <v>0</v>
      </c>
      <c r="BD1465" s="33">
        <f t="shared" si="1080"/>
        <v>0</v>
      </c>
      <c r="BE1465" s="33">
        <f t="shared" si="1081"/>
        <v>0</v>
      </c>
      <c r="BF1465" s="33">
        <f t="shared" si="1082"/>
        <v>0</v>
      </c>
      <c r="BG1465" s="33">
        <f t="shared" si="1083"/>
        <v>0</v>
      </c>
      <c r="BH1465" s="33">
        <f t="shared" si="1084"/>
        <v>0</v>
      </c>
      <c r="BI1465" s="33">
        <f t="shared" si="1085"/>
        <v>0</v>
      </c>
      <c r="BJ1465" s="33">
        <f t="shared" si="1086"/>
        <v>0</v>
      </c>
      <c r="BK1465" s="33">
        <f t="shared" si="1087"/>
        <v>0</v>
      </c>
    </row>
    <row r="1466" spans="1:63" ht="31.5" x14ac:dyDescent="0.25">
      <c r="A1466" s="61" t="s">
        <v>2126</v>
      </c>
      <c r="B1466" s="43" t="s">
        <v>2141</v>
      </c>
      <c r="C1466" s="29" t="s">
        <v>2142</v>
      </c>
      <c r="D1466" s="33">
        <v>0</v>
      </c>
      <c r="E1466" s="33">
        <v>0</v>
      </c>
      <c r="F1466" s="33">
        <v>0</v>
      </c>
      <c r="G1466" s="33">
        <v>0</v>
      </c>
      <c r="H1466" s="33">
        <v>1</v>
      </c>
      <c r="I1466" s="33">
        <v>0</v>
      </c>
      <c r="J1466" s="33">
        <v>0</v>
      </c>
      <c r="K1466" s="33">
        <v>0</v>
      </c>
      <c r="L1466" s="33">
        <v>0</v>
      </c>
      <c r="M1466" s="33">
        <v>0</v>
      </c>
      <c r="N1466" s="32">
        <v>0</v>
      </c>
      <c r="O1466" s="32">
        <v>0</v>
      </c>
      <c r="P1466" s="32">
        <v>0</v>
      </c>
      <c r="Q1466" s="32">
        <v>0</v>
      </c>
      <c r="R1466" s="32">
        <v>0</v>
      </c>
      <c r="S1466" s="32">
        <v>0</v>
      </c>
      <c r="T1466" s="32">
        <v>0</v>
      </c>
      <c r="U1466" s="32">
        <v>0</v>
      </c>
      <c r="V1466" s="32">
        <v>0</v>
      </c>
      <c r="W1466" s="32">
        <v>0</v>
      </c>
      <c r="X1466" s="33">
        <v>0</v>
      </c>
      <c r="Y1466" s="33">
        <v>0</v>
      </c>
      <c r="Z1466" s="33">
        <v>0</v>
      </c>
      <c r="AA1466" s="33">
        <v>0</v>
      </c>
      <c r="AB1466" s="33">
        <v>0</v>
      </c>
      <c r="AC1466" s="33">
        <v>0</v>
      </c>
      <c r="AD1466" s="33">
        <v>0</v>
      </c>
      <c r="AE1466" s="33">
        <v>0</v>
      </c>
      <c r="AF1466" s="33">
        <v>0</v>
      </c>
      <c r="AG1466" s="33">
        <v>0</v>
      </c>
      <c r="AH1466" s="32">
        <v>0</v>
      </c>
      <c r="AI1466" s="32">
        <v>0</v>
      </c>
      <c r="AJ1466" s="32">
        <v>0</v>
      </c>
      <c r="AK1466" s="32">
        <v>0</v>
      </c>
      <c r="AL1466" s="32">
        <v>0</v>
      </c>
      <c r="AM1466" s="32">
        <v>0</v>
      </c>
      <c r="AN1466" s="32">
        <v>0</v>
      </c>
      <c r="AO1466" s="32">
        <v>0</v>
      </c>
      <c r="AP1466" s="32">
        <v>0</v>
      </c>
      <c r="AQ1466" s="32">
        <v>0</v>
      </c>
      <c r="AR1466" s="32">
        <v>0</v>
      </c>
      <c r="AS1466" s="32">
        <v>0</v>
      </c>
      <c r="AT1466" s="32">
        <v>0</v>
      </c>
      <c r="AU1466" s="32">
        <v>0</v>
      </c>
      <c r="AV1466" s="32">
        <v>0</v>
      </c>
      <c r="AW1466" s="32">
        <v>0</v>
      </c>
      <c r="AX1466" s="32">
        <v>0</v>
      </c>
      <c r="AY1466" s="32">
        <v>0</v>
      </c>
      <c r="AZ1466" s="32">
        <v>0</v>
      </c>
      <c r="BA1466" s="32">
        <v>0</v>
      </c>
      <c r="BB1466" s="33">
        <f t="shared" si="1078"/>
        <v>0</v>
      </c>
      <c r="BC1466" s="33">
        <f t="shared" si="1079"/>
        <v>0</v>
      </c>
      <c r="BD1466" s="33">
        <f t="shared" si="1080"/>
        <v>0</v>
      </c>
      <c r="BE1466" s="33">
        <f t="shared" si="1081"/>
        <v>0</v>
      </c>
      <c r="BF1466" s="33">
        <f t="shared" si="1082"/>
        <v>0</v>
      </c>
      <c r="BG1466" s="33">
        <f t="shared" si="1083"/>
        <v>0</v>
      </c>
      <c r="BH1466" s="33">
        <f t="shared" si="1084"/>
        <v>0</v>
      </c>
      <c r="BI1466" s="33">
        <f t="shared" si="1085"/>
        <v>0</v>
      </c>
      <c r="BJ1466" s="33">
        <f t="shared" si="1086"/>
        <v>0</v>
      </c>
      <c r="BK1466" s="33">
        <f t="shared" si="1087"/>
        <v>0</v>
      </c>
    </row>
    <row r="1467" spans="1:63" ht="31.5" x14ac:dyDescent="0.25">
      <c r="A1467" s="61" t="s">
        <v>2126</v>
      </c>
      <c r="B1467" s="43" t="s">
        <v>3764</v>
      </c>
      <c r="C1467" s="29" t="s">
        <v>3765</v>
      </c>
      <c r="D1467" s="33">
        <v>0</v>
      </c>
      <c r="E1467" s="33">
        <v>0</v>
      </c>
      <c r="F1467" s="33">
        <v>0</v>
      </c>
      <c r="G1467" s="33">
        <v>0</v>
      </c>
      <c r="H1467" s="33">
        <v>1</v>
      </c>
      <c r="I1467" s="33">
        <v>0</v>
      </c>
      <c r="J1467" s="33">
        <v>0</v>
      </c>
      <c r="K1467" s="33">
        <v>0</v>
      </c>
      <c r="L1467" s="33">
        <v>0</v>
      </c>
      <c r="M1467" s="33">
        <v>0</v>
      </c>
      <c r="N1467" s="32">
        <v>0</v>
      </c>
      <c r="O1467" s="32">
        <v>0</v>
      </c>
      <c r="P1467" s="32">
        <v>0</v>
      </c>
      <c r="Q1467" s="32">
        <v>0</v>
      </c>
      <c r="R1467" s="32">
        <v>0</v>
      </c>
      <c r="S1467" s="32">
        <v>0</v>
      </c>
      <c r="T1467" s="32">
        <v>0</v>
      </c>
      <c r="U1467" s="32">
        <v>0</v>
      </c>
      <c r="V1467" s="32">
        <v>0</v>
      </c>
      <c r="W1467" s="32">
        <v>0</v>
      </c>
      <c r="X1467" s="33">
        <v>0</v>
      </c>
      <c r="Y1467" s="33">
        <v>0</v>
      </c>
      <c r="Z1467" s="33">
        <v>0</v>
      </c>
      <c r="AA1467" s="33">
        <v>0</v>
      </c>
      <c r="AB1467" s="33">
        <v>0</v>
      </c>
      <c r="AC1467" s="33">
        <v>0</v>
      </c>
      <c r="AD1467" s="33">
        <v>0</v>
      </c>
      <c r="AE1467" s="33">
        <v>0</v>
      </c>
      <c r="AF1467" s="33">
        <v>0</v>
      </c>
      <c r="AG1467" s="33">
        <v>0</v>
      </c>
      <c r="AH1467" s="32">
        <v>0</v>
      </c>
      <c r="AI1467" s="32">
        <v>0</v>
      </c>
      <c r="AJ1467" s="32">
        <v>0</v>
      </c>
      <c r="AK1467" s="32">
        <v>0</v>
      </c>
      <c r="AL1467" s="32">
        <v>0</v>
      </c>
      <c r="AM1467" s="32">
        <v>0</v>
      </c>
      <c r="AN1467" s="32">
        <v>0</v>
      </c>
      <c r="AO1467" s="32">
        <v>0</v>
      </c>
      <c r="AP1467" s="32">
        <v>0</v>
      </c>
      <c r="AQ1467" s="32">
        <v>0</v>
      </c>
      <c r="AR1467" s="32">
        <v>0</v>
      </c>
      <c r="AS1467" s="32">
        <v>0</v>
      </c>
      <c r="AT1467" s="32">
        <v>0</v>
      </c>
      <c r="AU1467" s="32">
        <v>0</v>
      </c>
      <c r="AV1467" s="32">
        <v>0</v>
      </c>
      <c r="AW1467" s="32">
        <v>0</v>
      </c>
      <c r="AX1467" s="32">
        <v>0</v>
      </c>
      <c r="AY1467" s="32">
        <v>0</v>
      </c>
      <c r="AZ1467" s="32">
        <v>0</v>
      </c>
      <c r="BA1467" s="32">
        <v>0</v>
      </c>
      <c r="BB1467" s="33">
        <f t="shared" si="1078"/>
        <v>0</v>
      </c>
      <c r="BC1467" s="33">
        <f t="shared" si="1079"/>
        <v>0</v>
      </c>
      <c r="BD1467" s="33">
        <f t="shared" si="1080"/>
        <v>0</v>
      </c>
      <c r="BE1467" s="33">
        <f t="shared" si="1081"/>
        <v>0</v>
      </c>
      <c r="BF1467" s="33">
        <f t="shared" si="1082"/>
        <v>0</v>
      </c>
      <c r="BG1467" s="33">
        <f t="shared" si="1083"/>
        <v>0</v>
      </c>
      <c r="BH1467" s="33">
        <f t="shared" si="1084"/>
        <v>0</v>
      </c>
      <c r="BI1467" s="33">
        <f t="shared" si="1085"/>
        <v>0</v>
      </c>
      <c r="BJ1467" s="33">
        <f t="shared" si="1086"/>
        <v>0</v>
      </c>
      <c r="BK1467" s="33">
        <f t="shared" si="1087"/>
        <v>0</v>
      </c>
    </row>
    <row r="1468" spans="1:63" ht="31.5" x14ac:dyDescent="0.25">
      <c r="A1468" s="61" t="s">
        <v>2126</v>
      </c>
      <c r="B1468" s="43" t="s">
        <v>2143</v>
      </c>
      <c r="C1468" s="29" t="s">
        <v>2144</v>
      </c>
      <c r="D1468" s="33">
        <v>0</v>
      </c>
      <c r="E1468" s="33">
        <v>0</v>
      </c>
      <c r="F1468" s="33">
        <v>0</v>
      </c>
      <c r="G1468" s="33">
        <v>0</v>
      </c>
      <c r="H1468" s="33">
        <v>1</v>
      </c>
      <c r="I1468" s="33">
        <v>0</v>
      </c>
      <c r="J1468" s="33">
        <v>0</v>
      </c>
      <c r="K1468" s="33">
        <v>0</v>
      </c>
      <c r="L1468" s="33">
        <v>0</v>
      </c>
      <c r="M1468" s="33">
        <v>0</v>
      </c>
      <c r="N1468" s="32">
        <v>0</v>
      </c>
      <c r="O1468" s="32">
        <v>0</v>
      </c>
      <c r="P1468" s="32">
        <v>0</v>
      </c>
      <c r="Q1468" s="32">
        <v>0</v>
      </c>
      <c r="R1468" s="32">
        <v>0</v>
      </c>
      <c r="S1468" s="32">
        <v>0</v>
      </c>
      <c r="T1468" s="32">
        <v>0</v>
      </c>
      <c r="U1468" s="32">
        <v>0</v>
      </c>
      <c r="V1468" s="32">
        <v>0</v>
      </c>
      <c r="W1468" s="32">
        <v>0</v>
      </c>
      <c r="X1468" s="33">
        <v>0</v>
      </c>
      <c r="Y1468" s="33">
        <v>0</v>
      </c>
      <c r="Z1468" s="33">
        <v>0</v>
      </c>
      <c r="AA1468" s="33">
        <v>0</v>
      </c>
      <c r="AB1468" s="33">
        <v>0</v>
      </c>
      <c r="AC1468" s="33">
        <v>0</v>
      </c>
      <c r="AD1468" s="33">
        <v>0</v>
      </c>
      <c r="AE1468" s="33">
        <v>0</v>
      </c>
      <c r="AF1468" s="33">
        <v>0</v>
      </c>
      <c r="AG1468" s="33">
        <v>0</v>
      </c>
      <c r="AH1468" s="32">
        <v>0</v>
      </c>
      <c r="AI1468" s="32">
        <v>0</v>
      </c>
      <c r="AJ1468" s="32">
        <v>0</v>
      </c>
      <c r="AK1468" s="32">
        <v>0</v>
      </c>
      <c r="AL1468" s="32">
        <v>0</v>
      </c>
      <c r="AM1468" s="32">
        <v>0</v>
      </c>
      <c r="AN1468" s="32">
        <v>0</v>
      </c>
      <c r="AO1468" s="32">
        <v>0</v>
      </c>
      <c r="AP1468" s="32">
        <v>0</v>
      </c>
      <c r="AQ1468" s="32">
        <v>0</v>
      </c>
      <c r="AR1468" s="32">
        <v>0</v>
      </c>
      <c r="AS1468" s="32">
        <v>0</v>
      </c>
      <c r="AT1468" s="32">
        <v>0</v>
      </c>
      <c r="AU1468" s="32">
        <v>0</v>
      </c>
      <c r="AV1468" s="32">
        <v>0</v>
      </c>
      <c r="AW1468" s="32">
        <v>0</v>
      </c>
      <c r="AX1468" s="32">
        <v>0</v>
      </c>
      <c r="AY1468" s="32">
        <v>0</v>
      </c>
      <c r="AZ1468" s="32">
        <v>0</v>
      </c>
      <c r="BA1468" s="32">
        <v>0</v>
      </c>
      <c r="BB1468" s="33">
        <f t="shared" si="1078"/>
        <v>0</v>
      </c>
      <c r="BC1468" s="33">
        <f t="shared" si="1079"/>
        <v>0</v>
      </c>
      <c r="BD1468" s="33">
        <f t="shared" si="1080"/>
        <v>0</v>
      </c>
      <c r="BE1468" s="33">
        <f t="shared" si="1081"/>
        <v>0</v>
      </c>
      <c r="BF1468" s="33">
        <f t="shared" si="1082"/>
        <v>0</v>
      </c>
      <c r="BG1468" s="33">
        <f t="shared" si="1083"/>
        <v>0</v>
      </c>
      <c r="BH1468" s="33">
        <f t="shared" si="1084"/>
        <v>0</v>
      </c>
      <c r="BI1468" s="33">
        <f t="shared" si="1085"/>
        <v>0</v>
      </c>
      <c r="BJ1468" s="33">
        <f t="shared" si="1086"/>
        <v>0</v>
      </c>
      <c r="BK1468" s="33">
        <f t="shared" si="1087"/>
        <v>0</v>
      </c>
    </row>
  </sheetData>
  <mergeCells count="21">
    <mergeCell ref="A4:BK4"/>
    <mergeCell ref="A5:BK5"/>
    <mergeCell ref="A7:BK7"/>
    <mergeCell ref="BB11:BK11"/>
    <mergeCell ref="AH12:AQ12"/>
    <mergeCell ref="AR12:BA12"/>
    <mergeCell ref="BB12:BK12"/>
    <mergeCell ref="D12:M12"/>
    <mergeCell ref="N12:W12"/>
    <mergeCell ref="X12:AG12"/>
    <mergeCell ref="A10:A13"/>
    <mergeCell ref="C10:C13"/>
    <mergeCell ref="B10:B13"/>
    <mergeCell ref="A8:BA8"/>
    <mergeCell ref="A9:BA9"/>
    <mergeCell ref="D10:M11"/>
    <mergeCell ref="N10:BK10"/>
    <mergeCell ref="N11:W11"/>
    <mergeCell ref="X11:AG11"/>
    <mergeCell ref="AH11:AQ11"/>
    <mergeCell ref="AR11:BA11"/>
  </mergeCells>
  <conditionalFormatting sqref="A657:C657">
    <cfRule type="containsBlanks" dxfId="6" priority="4">
      <formula>LEN(TRIM(A657))=0</formula>
    </cfRule>
  </conditionalFormatting>
  <conditionalFormatting sqref="A640:C642 A1005:C1007">
    <cfRule type="containsBlanks" dxfId="5" priority="7">
      <formula>LEN(TRIM(A640))=0</formula>
    </cfRule>
  </conditionalFormatting>
  <conditionalFormatting sqref="A653:C653">
    <cfRule type="containsBlanks" dxfId="4" priority="6">
      <formula>LEN(TRIM(A653))=0</formula>
    </cfRule>
  </conditionalFormatting>
  <conditionalFormatting sqref="A655:C655">
    <cfRule type="containsBlanks" dxfId="3" priority="5">
      <formula>LEN(TRIM(A655))=0</formula>
    </cfRule>
  </conditionalFormatting>
  <conditionalFormatting sqref="A659:C659">
    <cfRule type="containsBlanks" dxfId="2" priority="3">
      <formula>LEN(TRIM(A659))=0</formula>
    </cfRule>
  </conditionalFormatting>
  <conditionalFormatting sqref="C1032 A1032">
    <cfRule type="containsBlanks" dxfId="1" priority="2">
      <formula>LEN(TRIM(A1032))=0</formula>
    </cfRule>
  </conditionalFormatting>
  <conditionalFormatting sqref="A10:BK1468">
    <cfRule type="cellIs" dxfId="0" priority="1" operator="equal">
      <formula>""</formula>
    </cfRule>
  </conditionalFormatting>
  <pageMargins left="0.70866141732283472" right="0.70866141732283472" top="0.74803149606299213" bottom="0.74803149606299213" header="0.31496062992125984" footer="0.31496062992125984"/>
  <pageSetup paperSize="8" scale="60" fitToWidth="2" orientation="landscape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H84"/>
  <sheetViews>
    <sheetView view="pageBreakPreview" zoomScale="70" zoomScaleNormal="100" zoomScaleSheetLayoutView="70" workbookViewId="0">
      <selection activeCell="G2" sqref="G2"/>
    </sheetView>
  </sheetViews>
  <sheetFormatPr defaultColWidth="9" defaultRowHeight="15.75" x14ac:dyDescent="0.25"/>
  <cols>
    <col min="1" max="1" width="8.875" style="17" customWidth="1"/>
    <col min="2" max="2" width="74.625" style="18" customWidth="1"/>
    <col min="3" max="5" width="14.375" style="19" customWidth="1"/>
    <col min="6" max="6" width="14.5" style="20" customWidth="1"/>
    <col min="7" max="7" width="15" style="20" customWidth="1"/>
    <col min="8" max="8" width="24.75" style="5" customWidth="1"/>
    <col min="9" max="16384" width="9" style="5"/>
  </cols>
  <sheetData>
    <row r="1" spans="1:8" ht="18.75" x14ac:dyDescent="0.25">
      <c r="A1" s="95"/>
      <c r="B1" s="95"/>
      <c r="C1" s="95"/>
      <c r="D1" s="95"/>
      <c r="E1" s="95"/>
      <c r="F1" s="95"/>
      <c r="G1" s="114" t="s">
        <v>3526</v>
      </c>
    </row>
    <row r="2" spans="1:8" ht="18.75" x14ac:dyDescent="0.3">
      <c r="A2" s="95"/>
      <c r="B2" s="95"/>
      <c r="C2" s="95"/>
      <c r="D2" s="95"/>
      <c r="E2" s="95"/>
      <c r="F2" s="95"/>
      <c r="G2" s="177" t="s">
        <v>3993</v>
      </c>
    </row>
    <row r="3" spans="1:8" x14ac:dyDescent="0.25">
      <c r="A3" s="95"/>
      <c r="B3" s="95"/>
      <c r="C3" s="95"/>
      <c r="D3" s="95"/>
      <c r="E3" s="95"/>
      <c r="F3" s="95"/>
      <c r="G3" s="113"/>
    </row>
    <row r="4" spans="1:8" ht="20.25" customHeight="1" x14ac:dyDescent="0.25">
      <c r="A4" s="197" t="s">
        <v>99</v>
      </c>
      <c r="B4" s="197"/>
      <c r="C4" s="197"/>
      <c r="D4" s="197"/>
      <c r="E4" s="197"/>
      <c r="F4" s="197"/>
      <c r="G4" s="197"/>
    </row>
    <row r="5" spans="1:8" x14ac:dyDescent="0.25">
      <c r="A5" s="211" t="s">
        <v>2211</v>
      </c>
      <c r="B5" s="211"/>
      <c r="C5" s="211"/>
      <c r="D5" s="211"/>
      <c r="E5" s="211"/>
      <c r="F5" s="211"/>
      <c r="G5" s="211"/>
    </row>
    <row r="6" spans="1:8" ht="21.75" customHeight="1" x14ac:dyDescent="0.25">
      <c r="A6" s="206" t="s">
        <v>2145</v>
      </c>
      <c r="B6" s="206"/>
      <c r="C6" s="206"/>
      <c r="D6" s="206"/>
      <c r="E6" s="206"/>
      <c r="F6" s="206"/>
      <c r="G6" s="206"/>
    </row>
    <row r="7" spans="1:8" x14ac:dyDescent="0.25">
      <c r="A7" s="207"/>
      <c r="B7" s="207"/>
      <c r="C7" s="207"/>
      <c r="D7" s="207"/>
      <c r="E7" s="207"/>
      <c r="F7" s="207"/>
      <c r="G7" s="207"/>
    </row>
    <row r="8" spans="1:8" ht="27" customHeight="1" x14ac:dyDescent="0.25">
      <c r="A8" s="206" t="s">
        <v>2212</v>
      </c>
      <c r="B8" s="206"/>
      <c r="C8" s="206"/>
      <c r="D8" s="206"/>
      <c r="E8" s="206"/>
      <c r="F8" s="206"/>
      <c r="G8" s="206"/>
    </row>
    <row r="9" spans="1:8" ht="25.5" customHeight="1" x14ac:dyDescent="0.25">
      <c r="A9" s="207"/>
      <c r="B9" s="207"/>
      <c r="C9" s="207"/>
      <c r="D9" s="207"/>
      <c r="E9" s="207"/>
      <c r="F9" s="207"/>
      <c r="G9" s="207"/>
    </row>
    <row r="10" spans="1:8" ht="25.5" customHeight="1" x14ac:dyDescent="0.25">
      <c r="A10" s="128"/>
      <c r="B10" s="128"/>
      <c r="C10" s="128"/>
      <c r="D10" s="128"/>
      <c r="E10" s="128"/>
      <c r="F10" s="128"/>
      <c r="G10" s="121" t="s">
        <v>2213</v>
      </c>
    </row>
    <row r="11" spans="1:8" ht="19.5" customHeight="1" x14ac:dyDescent="0.25">
      <c r="A11" s="208" t="s">
        <v>108</v>
      </c>
      <c r="B11" s="209" t="s">
        <v>109</v>
      </c>
      <c r="C11" s="112" t="s">
        <v>2155</v>
      </c>
      <c r="D11" s="112" t="s">
        <v>2156</v>
      </c>
      <c r="E11" s="112" t="s">
        <v>2157</v>
      </c>
      <c r="F11" s="112" t="s">
        <v>2159</v>
      </c>
      <c r="G11" s="130" t="s">
        <v>107</v>
      </c>
    </row>
    <row r="12" spans="1:8" ht="27" customHeight="1" x14ac:dyDescent="0.25">
      <c r="A12" s="208"/>
      <c r="B12" s="209"/>
      <c r="C12" s="131" t="s">
        <v>98</v>
      </c>
      <c r="D12" s="131" t="s">
        <v>98</v>
      </c>
      <c r="E12" s="131" t="s">
        <v>98</v>
      </c>
      <c r="F12" s="131" t="s">
        <v>98</v>
      </c>
      <c r="G12" s="131" t="s">
        <v>6</v>
      </c>
    </row>
    <row r="13" spans="1:8" s="16" customFormat="1" x14ac:dyDescent="0.25">
      <c r="A13" s="132">
        <v>1</v>
      </c>
      <c r="B13" s="133">
        <v>2</v>
      </c>
      <c r="C13" s="134" t="s">
        <v>163</v>
      </c>
      <c r="D13" s="134" t="s">
        <v>164</v>
      </c>
      <c r="E13" s="134" t="s">
        <v>165</v>
      </c>
      <c r="F13" s="134" t="s">
        <v>1597</v>
      </c>
      <c r="G13" s="133">
        <v>4</v>
      </c>
    </row>
    <row r="14" spans="1:8" ht="30.75" customHeight="1" x14ac:dyDescent="0.25">
      <c r="A14" s="210" t="s">
        <v>3511</v>
      </c>
      <c r="B14" s="210"/>
      <c r="C14" s="94">
        <v>7258.2364648748189</v>
      </c>
      <c r="D14" s="94">
        <v>5631.1222435337595</v>
      </c>
      <c r="E14" s="94">
        <v>5092.6870371200375</v>
      </c>
      <c r="F14" s="94">
        <v>4099.6922295056129</v>
      </c>
      <c r="G14" s="94">
        <f t="shared" ref="G14:G22" si="0">SUM(C14:F14)</f>
        <v>22081.73797503423</v>
      </c>
      <c r="H14" s="176"/>
    </row>
    <row r="15" spans="1:8" x14ac:dyDescent="0.25">
      <c r="A15" s="135" t="s">
        <v>110</v>
      </c>
      <c r="B15" s="122" t="s">
        <v>167</v>
      </c>
      <c r="C15" s="94">
        <v>5857.7211843948189</v>
      </c>
      <c r="D15" s="94">
        <v>4713.8678319957598</v>
      </c>
      <c r="E15" s="94">
        <v>4000.3886629160374</v>
      </c>
      <c r="F15" s="94">
        <v>3833.4122295056127</v>
      </c>
      <c r="G15" s="94">
        <f t="shared" si="0"/>
        <v>18405.389908812227</v>
      </c>
    </row>
    <row r="16" spans="1:8" x14ac:dyDescent="0.25">
      <c r="A16" s="135" t="s">
        <v>111</v>
      </c>
      <c r="B16" s="123" t="s">
        <v>124</v>
      </c>
      <c r="C16" s="94">
        <v>252.82750193499999</v>
      </c>
      <c r="D16" s="94">
        <v>450.50391543999973</v>
      </c>
      <c r="E16" s="94">
        <v>245.64978671666699</v>
      </c>
      <c r="F16" s="94">
        <v>128.79560900000001</v>
      </c>
      <c r="G16" s="94">
        <f t="shared" si="0"/>
        <v>1077.7768130916668</v>
      </c>
    </row>
    <row r="17" spans="1:7" ht="31.5" x14ac:dyDescent="0.25">
      <c r="A17" s="135" t="s">
        <v>112</v>
      </c>
      <c r="B17" s="124" t="s">
        <v>169</v>
      </c>
      <c r="C17" s="94">
        <v>252.82750193499999</v>
      </c>
      <c r="D17" s="94">
        <v>450.50391543999973</v>
      </c>
      <c r="E17" s="94">
        <v>245.64978671666699</v>
      </c>
      <c r="F17" s="94">
        <v>128.79560900000001</v>
      </c>
      <c r="G17" s="94">
        <f t="shared" si="0"/>
        <v>1077.7768130916668</v>
      </c>
    </row>
    <row r="18" spans="1:7" x14ac:dyDescent="0.25">
      <c r="A18" s="135" t="s">
        <v>125</v>
      </c>
      <c r="B18" s="125" t="s">
        <v>2214</v>
      </c>
      <c r="C18" s="94">
        <v>0</v>
      </c>
      <c r="D18" s="94">
        <v>0</v>
      </c>
      <c r="E18" s="94">
        <v>0</v>
      </c>
      <c r="F18" s="94">
        <v>0</v>
      </c>
      <c r="G18" s="94">
        <f t="shared" si="0"/>
        <v>0</v>
      </c>
    </row>
    <row r="19" spans="1:7" ht="31.5" x14ac:dyDescent="0.25">
      <c r="A19" s="135" t="s">
        <v>170</v>
      </c>
      <c r="B19" s="126" t="s">
        <v>2215</v>
      </c>
      <c r="C19" s="94">
        <v>0</v>
      </c>
      <c r="D19" s="94">
        <v>0</v>
      </c>
      <c r="E19" s="94">
        <v>0</v>
      </c>
      <c r="F19" s="94">
        <v>0</v>
      </c>
      <c r="G19" s="94">
        <f t="shared" si="0"/>
        <v>0</v>
      </c>
    </row>
    <row r="20" spans="1:7" ht="31.5" x14ac:dyDescent="0.25">
      <c r="A20" s="135" t="s">
        <v>2216</v>
      </c>
      <c r="B20" s="126" t="s">
        <v>2217</v>
      </c>
      <c r="C20" s="94">
        <v>0</v>
      </c>
      <c r="D20" s="94">
        <v>0</v>
      </c>
      <c r="E20" s="94">
        <v>0</v>
      </c>
      <c r="F20" s="94">
        <v>0</v>
      </c>
      <c r="G20" s="94">
        <f t="shared" si="0"/>
        <v>0</v>
      </c>
    </row>
    <row r="21" spans="1:7" ht="31.5" x14ac:dyDescent="0.25">
      <c r="A21" s="135" t="s">
        <v>2218</v>
      </c>
      <c r="B21" s="126" t="s">
        <v>2219</v>
      </c>
      <c r="C21" s="94">
        <v>0</v>
      </c>
      <c r="D21" s="94">
        <v>0</v>
      </c>
      <c r="E21" s="94">
        <v>0</v>
      </c>
      <c r="F21" s="94">
        <v>0</v>
      </c>
      <c r="G21" s="94">
        <f t="shared" si="0"/>
        <v>0</v>
      </c>
    </row>
    <row r="22" spans="1:7" x14ac:dyDescent="0.25">
      <c r="A22" s="135" t="s">
        <v>215</v>
      </c>
      <c r="B22" s="125" t="s">
        <v>2220</v>
      </c>
      <c r="C22" s="94">
        <v>0</v>
      </c>
      <c r="D22" s="94">
        <v>0</v>
      </c>
      <c r="E22" s="94">
        <v>0</v>
      </c>
      <c r="F22" s="94">
        <v>0</v>
      </c>
      <c r="G22" s="94">
        <f t="shared" si="0"/>
        <v>0</v>
      </c>
    </row>
    <row r="23" spans="1:7" x14ac:dyDescent="0.25">
      <c r="A23" s="135" t="s">
        <v>2221</v>
      </c>
      <c r="B23" s="125" t="s">
        <v>2222</v>
      </c>
      <c r="C23" s="136" t="s">
        <v>2223</v>
      </c>
      <c r="D23" s="136" t="s">
        <v>2223</v>
      </c>
      <c r="E23" s="136" t="s">
        <v>2223</v>
      </c>
      <c r="F23" s="136" t="s">
        <v>2223</v>
      </c>
      <c r="G23" s="136" t="s">
        <v>2223</v>
      </c>
    </row>
    <row r="24" spans="1:7" x14ac:dyDescent="0.25">
      <c r="A24" s="135" t="s">
        <v>2224</v>
      </c>
      <c r="B24" s="125" t="s">
        <v>2225</v>
      </c>
      <c r="C24" s="94">
        <v>0</v>
      </c>
      <c r="D24" s="94">
        <v>0</v>
      </c>
      <c r="E24" s="94">
        <v>0</v>
      </c>
      <c r="F24" s="94">
        <v>0</v>
      </c>
      <c r="G24" s="94">
        <f>SUM(C24:F24)</f>
        <v>0</v>
      </c>
    </row>
    <row r="25" spans="1:7" x14ac:dyDescent="0.25">
      <c r="A25" s="135" t="s">
        <v>2226</v>
      </c>
      <c r="B25" s="125" t="s">
        <v>2227</v>
      </c>
      <c r="C25" s="94">
        <v>140.38630693499999</v>
      </c>
      <c r="D25" s="94">
        <v>226.12091543999969</v>
      </c>
      <c r="E25" s="94">
        <v>245.64978671666699</v>
      </c>
      <c r="F25" s="94">
        <v>128.79560900000001</v>
      </c>
      <c r="G25" s="94">
        <f>SUM(C25:F25)</f>
        <v>740.95261809166664</v>
      </c>
    </row>
    <row r="26" spans="1:7" ht="31.5" x14ac:dyDescent="0.25">
      <c r="A26" s="135" t="s">
        <v>2228</v>
      </c>
      <c r="B26" s="126" t="s">
        <v>2229</v>
      </c>
      <c r="C26" s="136" t="s">
        <v>2223</v>
      </c>
      <c r="D26" s="136" t="s">
        <v>2223</v>
      </c>
      <c r="E26" s="136" t="s">
        <v>2223</v>
      </c>
      <c r="F26" s="136" t="s">
        <v>2223</v>
      </c>
      <c r="G26" s="94" t="s">
        <v>2223</v>
      </c>
    </row>
    <row r="27" spans="1:7" x14ac:dyDescent="0.25">
      <c r="A27" s="135" t="s">
        <v>2230</v>
      </c>
      <c r="B27" s="126" t="s">
        <v>2231</v>
      </c>
      <c r="C27" s="136" t="s">
        <v>2223</v>
      </c>
      <c r="D27" s="136" t="s">
        <v>2223</v>
      </c>
      <c r="E27" s="136" t="s">
        <v>2223</v>
      </c>
      <c r="F27" s="136" t="s">
        <v>2223</v>
      </c>
      <c r="G27" s="94" t="s">
        <v>2223</v>
      </c>
    </row>
    <row r="28" spans="1:7" x14ac:dyDescent="0.25">
      <c r="A28" s="135" t="s">
        <v>2232</v>
      </c>
      <c r="B28" s="126" t="s">
        <v>2233</v>
      </c>
      <c r="C28" s="94">
        <v>140.38630693499999</v>
      </c>
      <c r="D28" s="94">
        <v>226.12091543999969</v>
      </c>
      <c r="E28" s="94">
        <v>245.64978671666699</v>
      </c>
      <c r="F28" s="94">
        <v>128.79560900000001</v>
      </c>
      <c r="G28" s="94">
        <f>SUM(C28:F28)</f>
        <v>740.95261809166664</v>
      </c>
    </row>
    <row r="29" spans="1:7" x14ac:dyDescent="0.25">
      <c r="A29" s="135" t="s">
        <v>2234</v>
      </c>
      <c r="B29" s="126" t="s">
        <v>2231</v>
      </c>
      <c r="C29" s="94">
        <v>140.38630693499999</v>
      </c>
      <c r="D29" s="94">
        <v>226.12091543999969</v>
      </c>
      <c r="E29" s="94">
        <v>245.64978671666699</v>
      </c>
      <c r="F29" s="94">
        <v>128.79560900000001</v>
      </c>
      <c r="G29" s="94">
        <f>SUM(C29:F29)</f>
        <v>740.95261809166664</v>
      </c>
    </row>
    <row r="30" spans="1:7" x14ac:dyDescent="0.25">
      <c r="A30" s="135" t="s">
        <v>2235</v>
      </c>
      <c r="B30" s="125" t="s">
        <v>2236</v>
      </c>
      <c r="C30" s="136" t="s">
        <v>2223</v>
      </c>
      <c r="D30" s="136" t="s">
        <v>2223</v>
      </c>
      <c r="E30" s="136" t="s">
        <v>2223</v>
      </c>
      <c r="F30" s="136" t="s">
        <v>2223</v>
      </c>
      <c r="G30" s="94" t="s">
        <v>2223</v>
      </c>
    </row>
    <row r="31" spans="1:7" x14ac:dyDescent="0.25">
      <c r="A31" s="135" t="s">
        <v>2237</v>
      </c>
      <c r="B31" s="125" t="s">
        <v>2238</v>
      </c>
      <c r="C31" s="94">
        <v>112.44119499999999</v>
      </c>
      <c r="D31" s="94">
        <v>224.38300000000001</v>
      </c>
      <c r="E31" s="94">
        <v>0</v>
      </c>
      <c r="F31" s="94">
        <v>0</v>
      </c>
      <c r="G31" s="94">
        <f>SUM(C31:F31)</f>
        <v>336.82419500000003</v>
      </c>
    </row>
    <row r="32" spans="1:7" ht="31.5" x14ac:dyDescent="0.25">
      <c r="A32" s="135" t="s">
        <v>2239</v>
      </c>
      <c r="B32" s="125" t="s">
        <v>2240</v>
      </c>
      <c r="C32" s="136" t="s">
        <v>2223</v>
      </c>
      <c r="D32" s="136" t="s">
        <v>2223</v>
      </c>
      <c r="E32" s="136" t="s">
        <v>2223</v>
      </c>
      <c r="F32" s="136" t="s">
        <v>2223</v>
      </c>
      <c r="G32" s="94" t="s">
        <v>2223</v>
      </c>
    </row>
    <row r="33" spans="1:7" x14ac:dyDescent="0.25">
      <c r="A33" s="135" t="s">
        <v>2241</v>
      </c>
      <c r="B33" s="126" t="s">
        <v>2242</v>
      </c>
      <c r="C33" s="136" t="s">
        <v>2223</v>
      </c>
      <c r="D33" s="136" t="s">
        <v>2223</v>
      </c>
      <c r="E33" s="136" t="s">
        <v>2223</v>
      </c>
      <c r="F33" s="136" t="s">
        <v>2223</v>
      </c>
      <c r="G33" s="94" t="s">
        <v>2223</v>
      </c>
    </row>
    <row r="34" spans="1:7" x14ac:dyDescent="0.25">
      <c r="A34" s="135" t="s">
        <v>2243</v>
      </c>
      <c r="B34" s="127" t="s">
        <v>2244</v>
      </c>
      <c r="C34" s="136" t="s">
        <v>2223</v>
      </c>
      <c r="D34" s="136" t="s">
        <v>2223</v>
      </c>
      <c r="E34" s="136" t="s">
        <v>2223</v>
      </c>
      <c r="F34" s="136" t="s">
        <v>2223</v>
      </c>
      <c r="G34" s="94" t="s">
        <v>2223</v>
      </c>
    </row>
    <row r="35" spans="1:7" ht="31.5" x14ac:dyDescent="0.25">
      <c r="A35" s="135" t="s">
        <v>113</v>
      </c>
      <c r="B35" s="124" t="s">
        <v>171</v>
      </c>
      <c r="C35" s="136" t="s">
        <v>2223</v>
      </c>
      <c r="D35" s="136" t="s">
        <v>2223</v>
      </c>
      <c r="E35" s="136" t="s">
        <v>2223</v>
      </c>
      <c r="F35" s="136" t="s">
        <v>2223</v>
      </c>
      <c r="G35" s="94" t="s">
        <v>2223</v>
      </c>
    </row>
    <row r="36" spans="1:7" ht="31.5" x14ac:dyDescent="0.25">
      <c r="A36" s="135" t="s">
        <v>172</v>
      </c>
      <c r="B36" s="125" t="s">
        <v>2215</v>
      </c>
      <c r="C36" s="136" t="s">
        <v>2223</v>
      </c>
      <c r="D36" s="136" t="s">
        <v>2223</v>
      </c>
      <c r="E36" s="136" t="s">
        <v>2223</v>
      </c>
      <c r="F36" s="136" t="s">
        <v>2223</v>
      </c>
      <c r="G36" s="94" t="s">
        <v>2223</v>
      </c>
    </row>
    <row r="37" spans="1:7" ht="31.5" x14ac:dyDescent="0.25">
      <c r="A37" s="135" t="s">
        <v>173</v>
      </c>
      <c r="B37" s="125" t="s">
        <v>2217</v>
      </c>
      <c r="C37" s="136" t="s">
        <v>2223</v>
      </c>
      <c r="D37" s="136" t="s">
        <v>2223</v>
      </c>
      <c r="E37" s="136" t="s">
        <v>2223</v>
      </c>
      <c r="F37" s="136" t="s">
        <v>2223</v>
      </c>
      <c r="G37" s="94" t="s">
        <v>2223</v>
      </c>
    </row>
    <row r="38" spans="1:7" ht="31.5" x14ac:dyDescent="0.25">
      <c r="A38" s="135" t="s">
        <v>2245</v>
      </c>
      <c r="B38" s="125" t="s">
        <v>2219</v>
      </c>
      <c r="C38" s="136" t="s">
        <v>2223</v>
      </c>
      <c r="D38" s="136" t="s">
        <v>2223</v>
      </c>
      <c r="E38" s="136" t="s">
        <v>2223</v>
      </c>
      <c r="F38" s="136" t="s">
        <v>2223</v>
      </c>
      <c r="G38" s="94" t="s">
        <v>2223</v>
      </c>
    </row>
    <row r="39" spans="1:7" x14ac:dyDescent="0.25">
      <c r="A39" s="135" t="s">
        <v>114</v>
      </c>
      <c r="B39" s="124" t="s">
        <v>166</v>
      </c>
      <c r="C39" s="94">
        <v>0</v>
      </c>
      <c r="D39" s="94">
        <v>0</v>
      </c>
      <c r="E39" s="94">
        <v>0</v>
      </c>
      <c r="F39" s="94">
        <v>0</v>
      </c>
      <c r="G39" s="94">
        <f t="shared" ref="G39:G46" si="1">SUM(C39:F39)</f>
        <v>0</v>
      </c>
    </row>
    <row r="40" spans="1:7" x14ac:dyDescent="0.25">
      <c r="A40" s="135" t="s">
        <v>115</v>
      </c>
      <c r="B40" s="123" t="s">
        <v>168</v>
      </c>
      <c r="C40" s="94">
        <v>4601.2844283840695</v>
      </c>
      <c r="D40" s="94">
        <v>3372.5915185996664</v>
      </c>
      <c r="E40" s="94">
        <v>3105.5024222703651</v>
      </c>
      <c r="F40" s="94">
        <v>3083.3347227896775</v>
      </c>
      <c r="G40" s="94">
        <f t="shared" si="1"/>
        <v>14162.713092043778</v>
      </c>
    </row>
    <row r="41" spans="1:7" x14ac:dyDescent="0.25">
      <c r="A41" s="135" t="s">
        <v>126</v>
      </c>
      <c r="B41" s="124" t="s">
        <v>174</v>
      </c>
      <c r="C41" s="94">
        <v>2809.109925097443</v>
      </c>
      <c r="D41" s="94">
        <v>3125.6434245036999</v>
      </c>
      <c r="E41" s="94">
        <v>2972.810401865228</v>
      </c>
      <c r="F41" s="94">
        <v>2913.8681643767236</v>
      </c>
      <c r="G41" s="94">
        <f t="shared" si="1"/>
        <v>11821.431915843094</v>
      </c>
    </row>
    <row r="42" spans="1:7" x14ac:dyDescent="0.25">
      <c r="A42" s="135" t="s">
        <v>127</v>
      </c>
      <c r="B42" s="125" t="s">
        <v>2246</v>
      </c>
      <c r="C42" s="94">
        <v>1471.5404586765662</v>
      </c>
      <c r="D42" s="94">
        <v>1644.6209057206511</v>
      </c>
      <c r="E42" s="94">
        <v>1560.8194947688662</v>
      </c>
      <c r="F42" s="94">
        <v>1546.9628744566912</v>
      </c>
      <c r="G42" s="94">
        <f t="shared" si="1"/>
        <v>6223.9437336227747</v>
      </c>
    </row>
    <row r="43" spans="1:7" ht="31.5" x14ac:dyDescent="0.25">
      <c r="A43" s="135" t="s">
        <v>175</v>
      </c>
      <c r="B43" s="126" t="s">
        <v>2215</v>
      </c>
      <c r="C43" s="94">
        <v>0</v>
      </c>
      <c r="D43" s="94">
        <v>0</v>
      </c>
      <c r="E43" s="94">
        <v>0</v>
      </c>
      <c r="F43" s="94">
        <v>0</v>
      </c>
      <c r="G43" s="94">
        <f t="shared" si="1"/>
        <v>0</v>
      </c>
    </row>
    <row r="44" spans="1:7" ht="31.5" x14ac:dyDescent="0.25">
      <c r="A44" s="135" t="s">
        <v>2247</v>
      </c>
      <c r="B44" s="126" t="s">
        <v>2217</v>
      </c>
      <c r="C44" s="94">
        <v>1305.0259997649391</v>
      </c>
      <c r="D44" s="94">
        <v>1569.569350649024</v>
      </c>
      <c r="E44" s="94">
        <v>1360.1247544272392</v>
      </c>
      <c r="F44" s="94">
        <v>1414.128222555064</v>
      </c>
      <c r="G44" s="94">
        <f t="shared" si="1"/>
        <v>5648.8483273962665</v>
      </c>
    </row>
    <row r="45" spans="1:7" ht="31.5" x14ac:dyDescent="0.25">
      <c r="A45" s="135" t="s">
        <v>2248</v>
      </c>
      <c r="B45" s="126" t="s">
        <v>2219</v>
      </c>
      <c r="C45" s="94">
        <v>166.514458911627</v>
      </c>
      <c r="D45" s="94">
        <v>75.051555071627007</v>
      </c>
      <c r="E45" s="94">
        <v>200.69474034162701</v>
      </c>
      <c r="F45" s="94">
        <v>132.83465190162701</v>
      </c>
      <c r="G45" s="94">
        <f t="shared" si="1"/>
        <v>575.09540622650798</v>
      </c>
    </row>
    <row r="46" spans="1:7" x14ac:dyDescent="0.25">
      <c r="A46" s="135" t="s">
        <v>2249</v>
      </c>
      <c r="B46" s="125" t="s">
        <v>2250</v>
      </c>
      <c r="C46" s="94">
        <v>0</v>
      </c>
      <c r="D46" s="94">
        <v>0</v>
      </c>
      <c r="E46" s="94">
        <v>0</v>
      </c>
      <c r="F46" s="94">
        <v>0</v>
      </c>
      <c r="G46" s="94">
        <f t="shared" si="1"/>
        <v>0</v>
      </c>
    </row>
    <row r="47" spans="1:7" x14ac:dyDescent="0.25">
      <c r="A47" s="135" t="s">
        <v>2251</v>
      </c>
      <c r="B47" s="125" t="s">
        <v>2252</v>
      </c>
      <c r="C47" s="94" t="s">
        <v>2223</v>
      </c>
      <c r="D47" s="94" t="s">
        <v>2223</v>
      </c>
      <c r="E47" s="94" t="s">
        <v>2223</v>
      </c>
      <c r="F47" s="94" t="s">
        <v>2223</v>
      </c>
      <c r="G47" s="94" t="s">
        <v>2223</v>
      </c>
    </row>
    <row r="48" spans="1:7" x14ac:dyDescent="0.25">
      <c r="A48" s="135" t="s">
        <v>2253</v>
      </c>
      <c r="B48" s="125" t="s">
        <v>2254</v>
      </c>
      <c r="C48" s="94">
        <v>0</v>
      </c>
      <c r="D48" s="94">
        <v>0</v>
      </c>
      <c r="E48" s="94">
        <v>0</v>
      </c>
      <c r="F48" s="94">
        <v>0</v>
      </c>
      <c r="G48" s="94">
        <f>SUM(C48:F48)</f>
        <v>0</v>
      </c>
    </row>
    <row r="49" spans="1:7" x14ac:dyDescent="0.25">
      <c r="A49" s="135" t="s">
        <v>2255</v>
      </c>
      <c r="B49" s="125" t="s">
        <v>2256</v>
      </c>
      <c r="C49" s="94" t="s">
        <v>2223</v>
      </c>
      <c r="D49" s="94" t="s">
        <v>2223</v>
      </c>
      <c r="E49" s="94" t="s">
        <v>2223</v>
      </c>
      <c r="F49" s="94" t="s">
        <v>2223</v>
      </c>
      <c r="G49" s="94" t="s">
        <v>2223</v>
      </c>
    </row>
    <row r="50" spans="1:7" x14ac:dyDescent="0.25">
      <c r="A50" s="135" t="s">
        <v>2257</v>
      </c>
      <c r="B50" s="125" t="s">
        <v>2238</v>
      </c>
      <c r="C50" s="94">
        <v>1337.5694664208768</v>
      </c>
      <c r="D50" s="94">
        <v>1481.0225187830483</v>
      </c>
      <c r="E50" s="94">
        <v>1411.9909070963615</v>
      </c>
      <c r="F50" s="94">
        <v>1366.9052899200331</v>
      </c>
      <c r="G50" s="94">
        <f>SUM(C50:F50)</f>
        <v>5597.4881822203197</v>
      </c>
    </row>
    <row r="51" spans="1:7" ht="31.5" x14ac:dyDescent="0.25">
      <c r="A51" s="135" t="s">
        <v>2258</v>
      </c>
      <c r="B51" s="125" t="s">
        <v>2259</v>
      </c>
      <c r="C51" s="94" t="s">
        <v>2223</v>
      </c>
      <c r="D51" s="94" t="s">
        <v>2223</v>
      </c>
      <c r="E51" s="94" t="s">
        <v>2223</v>
      </c>
      <c r="F51" s="94" t="s">
        <v>2223</v>
      </c>
      <c r="G51" s="94" t="s">
        <v>2223</v>
      </c>
    </row>
    <row r="52" spans="1:7" x14ac:dyDescent="0.25">
      <c r="A52" s="135" t="s">
        <v>2260</v>
      </c>
      <c r="B52" s="126" t="s">
        <v>2242</v>
      </c>
      <c r="C52" s="94" t="s">
        <v>2223</v>
      </c>
      <c r="D52" s="94" t="s">
        <v>2223</v>
      </c>
      <c r="E52" s="94" t="s">
        <v>2223</v>
      </c>
      <c r="F52" s="94" t="s">
        <v>2223</v>
      </c>
      <c r="G52" s="94" t="s">
        <v>2223</v>
      </c>
    </row>
    <row r="53" spans="1:7" x14ac:dyDescent="0.25">
      <c r="A53" s="135" t="s">
        <v>2261</v>
      </c>
      <c r="B53" s="127" t="s">
        <v>2244</v>
      </c>
      <c r="C53" s="94" t="s">
        <v>2223</v>
      </c>
      <c r="D53" s="94" t="s">
        <v>2223</v>
      </c>
      <c r="E53" s="94" t="s">
        <v>2223</v>
      </c>
      <c r="F53" s="94" t="s">
        <v>2223</v>
      </c>
      <c r="G53" s="94" t="s">
        <v>2223</v>
      </c>
    </row>
    <row r="54" spans="1:7" x14ac:dyDescent="0.25">
      <c r="A54" s="135" t="s">
        <v>128</v>
      </c>
      <c r="B54" s="124" t="s">
        <v>176</v>
      </c>
      <c r="C54" s="94">
        <v>22.640039014974398</v>
      </c>
      <c r="D54" s="94">
        <v>22.608473406764041</v>
      </c>
      <c r="E54" s="94">
        <v>22.61947340676404</v>
      </c>
      <c r="F54" s="94">
        <v>22.630473406764043</v>
      </c>
      <c r="G54" s="94">
        <f t="shared" ref="G54:G60" si="2">SUM(C54:F54)</f>
        <v>90.498459235266523</v>
      </c>
    </row>
    <row r="55" spans="1:7" x14ac:dyDescent="0.25">
      <c r="A55" s="135" t="s">
        <v>129</v>
      </c>
      <c r="B55" s="124" t="s">
        <v>160</v>
      </c>
      <c r="C55" s="94">
        <v>1769.534464271652</v>
      </c>
      <c r="D55" s="94">
        <v>224.33962068920246</v>
      </c>
      <c r="E55" s="94">
        <v>110.0725469983733</v>
      </c>
      <c r="F55" s="94">
        <v>146.83608500618951</v>
      </c>
      <c r="G55" s="94">
        <f t="shared" si="2"/>
        <v>2250.7827169654174</v>
      </c>
    </row>
    <row r="56" spans="1:7" x14ac:dyDescent="0.25">
      <c r="A56" s="135" t="s">
        <v>130</v>
      </c>
      <c r="B56" s="125" t="s">
        <v>2246</v>
      </c>
      <c r="C56" s="94">
        <v>847.78893819729797</v>
      </c>
      <c r="D56" s="94">
        <v>209.59345681302801</v>
      </c>
      <c r="E56" s="94">
        <v>82.502250279999998</v>
      </c>
      <c r="F56" s="94">
        <v>133.96802668535599</v>
      </c>
      <c r="G56" s="94">
        <f t="shared" si="2"/>
        <v>1273.8526719756819</v>
      </c>
    </row>
    <row r="57" spans="1:7" ht="31.5" x14ac:dyDescent="0.25">
      <c r="A57" s="135" t="s">
        <v>177</v>
      </c>
      <c r="B57" s="126" t="s">
        <v>2215</v>
      </c>
      <c r="C57" s="94">
        <v>0</v>
      </c>
      <c r="D57" s="94">
        <v>0</v>
      </c>
      <c r="E57" s="94">
        <v>0</v>
      </c>
      <c r="F57" s="94">
        <v>0</v>
      </c>
      <c r="G57" s="94">
        <f t="shared" si="2"/>
        <v>0</v>
      </c>
    </row>
    <row r="58" spans="1:7" ht="31.5" x14ac:dyDescent="0.25">
      <c r="A58" s="135" t="s">
        <v>2262</v>
      </c>
      <c r="B58" s="126" t="s">
        <v>2217</v>
      </c>
      <c r="C58" s="94">
        <v>847.78893819729797</v>
      </c>
      <c r="D58" s="94">
        <v>209.59345681302801</v>
      </c>
      <c r="E58" s="94">
        <v>0</v>
      </c>
      <c r="F58" s="94">
        <v>133.96802668535599</v>
      </c>
      <c r="G58" s="94">
        <f t="shared" si="2"/>
        <v>1191.3504216956821</v>
      </c>
    </row>
    <row r="59" spans="1:7" ht="31.5" x14ac:dyDescent="0.25">
      <c r="A59" s="135" t="s">
        <v>2263</v>
      </c>
      <c r="B59" s="126" t="s">
        <v>2219</v>
      </c>
      <c r="C59" s="94">
        <v>0</v>
      </c>
      <c r="D59" s="94">
        <v>0</v>
      </c>
      <c r="E59" s="94">
        <v>82.502250279999998</v>
      </c>
      <c r="F59" s="94">
        <v>0</v>
      </c>
      <c r="G59" s="94">
        <f t="shared" si="2"/>
        <v>82.502250279999998</v>
      </c>
    </row>
    <row r="60" spans="1:7" x14ac:dyDescent="0.25">
      <c r="A60" s="135" t="s">
        <v>2264</v>
      </c>
      <c r="B60" s="125" t="s">
        <v>2250</v>
      </c>
      <c r="C60" s="94">
        <v>0</v>
      </c>
      <c r="D60" s="94">
        <v>0</v>
      </c>
      <c r="E60" s="94">
        <v>0</v>
      </c>
      <c r="F60" s="94">
        <v>0</v>
      </c>
      <c r="G60" s="94">
        <f t="shared" si="2"/>
        <v>0</v>
      </c>
    </row>
    <row r="61" spans="1:7" x14ac:dyDescent="0.25">
      <c r="A61" s="135" t="s">
        <v>2265</v>
      </c>
      <c r="B61" s="125" t="s">
        <v>2252</v>
      </c>
      <c r="C61" s="94" t="s">
        <v>2223</v>
      </c>
      <c r="D61" s="94" t="s">
        <v>2223</v>
      </c>
      <c r="E61" s="94" t="s">
        <v>2223</v>
      </c>
      <c r="F61" s="94" t="s">
        <v>2223</v>
      </c>
      <c r="G61" s="94" t="s">
        <v>2223</v>
      </c>
    </row>
    <row r="62" spans="1:7" x14ac:dyDescent="0.25">
      <c r="A62" s="135" t="s">
        <v>2266</v>
      </c>
      <c r="B62" s="125" t="s">
        <v>2254</v>
      </c>
      <c r="C62" s="94">
        <v>0</v>
      </c>
      <c r="D62" s="94">
        <v>0</v>
      </c>
      <c r="E62" s="94">
        <v>0</v>
      </c>
      <c r="F62" s="94">
        <v>0</v>
      </c>
      <c r="G62" s="94">
        <f>SUM(C62:F62)</f>
        <v>0</v>
      </c>
    </row>
    <row r="63" spans="1:7" x14ac:dyDescent="0.25">
      <c r="A63" s="135" t="s">
        <v>2267</v>
      </c>
      <c r="B63" s="125" t="s">
        <v>2256</v>
      </c>
      <c r="C63" s="94" t="s">
        <v>2223</v>
      </c>
      <c r="D63" s="94" t="s">
        <v>2223</v>
      </c>
      <c r="E63" s="94" t="s">
        <v>2223</v>
      </c>
      <c r="F63" s="94" t="s">
        <v>2223</v>
      </c>
      <c r="G63" s="94" t="s">
        <v>2223</v>
      </c>
    </row>
    <row r="64" spans="1:7" x14ac:dyDescent="0.25">
      <c r="A64" s="135" t="s">
        <v>2268</v>
      </c>
      <c r="B64" s="125" t="s">
        <v>2238</v>
      </c>
      <c r="C64" s="94">
        <v>921.7455260743543</v>
      </c>
      <c r="D64" s="94">
        <v>14.746163876174451</v>
      </c>
      <c r="E64" s="94">
        <v>27.570296718373299</v>
      </c>
      <c r="F64" s="94">
        <v>12.8680583208335</v>
      </c>
      <c r="G64" s="94">
        <f>SUM(C64:F64)</f>
        <v>976.93004498973562</v>
      </c>
    </row>
    <row r="65" spans="1:7" ht="31.5" x14ac:dyDescent="0.25">
      <c r="A65" s="135" t="s">
        <v>2269</v>
      </c>
      <c r="B65" s="125" t="s">
        <v>2259</v>
      </c>
      <c r="C65" s="94" t="s">
        <v>2223</v>
      </c>
      <c r="D65" s="94" t="s">
        <v>2223</v>
      </c>
      <c r="E65" s="94" t="s">
        <v>2223</v>
      </c>
      <c r="F65" s="94" t="s">
        <v>2223</v>
      </c>
      <c r="G65" s="94" t="s">
        <v>2223</v>
      </c>
    </row>
    <row r="66" spans="1:7" x14ac:dyDescent="0.25">
      <c r="A66" s="135" t="s">
        <v>2270</v>
      </c>
      <c r="B66" s="127" t="s">
        <v>2242</v>
      </c>
      <c r="C66" s="94" t="s">
        <v>2223</v>
      </c>
      <c r="D66" s="94" t="s">
        <v>2223</v>
      </c>
      <c r="E66" s="94" t="s">
        <v>2223</v>
      </c>
      <c r="F66" s="94" t="s">
        <v>2223</v>
      </c>
      <c r="G66" s="94" t="s">
        <v>2223</v>
      </c>
    </row>
    <row r="67" spans="1:7" x14ac:dyDescent="0.25">
      <c r="A67" s="135" t="s">
        <v>2271</v>
      </c>
      <c r="B67" s="127" t="s">
        <v>2244</v>
      </c>
      <c r="C67" s="94" t="s">
        <v>2223</v>
      </c>
      <c r="D67" s="94" t="s">
        <v>2223</v>
      </c>
      <c r="E67" s="94" t="s">
        <v>2223</v>
      </c>
      <c r="F67" s="94" t="s">
        <v>2223</v>
      </c>
      <c r="G67" s="94" t="s">
        <v>2223</v>
      </c>
    </row>
    <row r="68" spans="1:7" x14ac:dyDescent="0.25">
      <c r="A68" s="135" t="s">
        <v>131</v>
      </c>
      <c r="B68" s="123" t="s">
        <v>2272</v>
      </c>
      <c r="C68" s="94">
        <v>0</v>
      </c>
      <c r="D68" s="94">
        <v>0</v>
      </c>
      <c r="E68" s="94">
        <v>0</v>
      </c>
      <c r="F68" s="94">
        <v>0</v>
      </c>
      <c r="G68" s="94">
        <f t="shared" ref="G68:G83" si="3">SUM(C68:F68)</f>
        <v>0</v>
      </c>
    </row>
    <row r="69" spans="1:7" x14ac:dyDescent="0.25">
      <c r="A69" s="135" t="s">
        <v>132</v>
      </c>
      <c r="B69" s="123" t="s">
        <v>178</v>
      </c>
      <c r="C69" s="94">
        <v>1003.6092540757494</v>
      </c>
      <c r="D69" s="94">
        <v>890.7723979560941</v>
      </c>
      <c r="E69" s="94">
        <v>649.23645392900585</v>
      </c>
      <c r="F69" s="94">
        <v>621.28189771593588</v>
      </c>
      <c r="G69" s="94">
        <f t="shared" si="3"/>
        <v>3164.9000036767852</v>
      </c>
    </row>
    <row r="70" spans="1:7" x14ac:dyDescent="0.25">
      <c r="A70" s="135" t="s">
        <v>133</v>
      </c>
      <c r="B70" s="124" t="s">
        <v>179</v>
      </c>
      <c r="C70" s="94">
        <v>0</v>
      </c>
      <c r="D70" s="94">
        <v>0</v>
      </c>
      <c r="E70" s="94">
        <v>0</v>
      </c>
      <c r="F70" s="94">
        <v>0</v>
      </c>
      <c r="G70" s="94">
        <f t="shared" si="3"/>
        <v>0</v>
      </c>
    </row>
    <row r="71" spans="1:7" x14ac:dyDescent="0.25">
      <c r="A71" s="135" t="s">
        <v>180</v>
      </c>
      <c r="B71" s="124" t="s">
        <v>181</v>
      </c>
      <c r="C71" s="94">
        <v>37.986018868333304</v>
      </c>
      <c r="D71" s="94">
        <v>0</v>
      </c>
      <c r="E71" s="94">
        <v>0</v>
      </c>
      <c r="F71" s="94">
        <v>0</v>
      </c>
      <c r="G71" s="94">
        <f t="shared" si="3"/>
        <v>37.986018868333304</v>
      </c>
    </row>
    <row r="72" spans="1:7" x14ac:dyDescent="0.25">
      <c r="A72" s="135" t="s">
        <v>116</v>
      </c>
      <c r="B72" s="122" t="s">
        <v>182</v>
      </c>
      <c r="C72" s="94">
        <v>1400.51528048</v>
      </c>
      <c r="D72" s="94">
        <v>917.254411538</v>
      </c>
      <c r="E72" s="94">
        <v>1092.2983742040001</v>
      </c>
      <c r="F72" s="94">
        <v>266.27999999999997</v>
      </c>
      <c r="G72" s="94">
        <f t="shared" si="3"/>
        <v>3676.3480662219999</v>
      </c>
    </row>
    <row r="73" spans="1:7" x14ac:dyDescent="0.25">
      <c r="A73" s="135" t="s">
        <v>117</v>
      </c>
      <c r="B73" s="123" t="s">
        <v>134</v>
      </c>
      <c r="C73" s="94">
        <v>113.69303072</v>
      </c>
      <c r="D73" s="94">
        <v>114.94562579799999</v>
      </c>
      <c r="E73" s="94">
        <v>123.010374204</v>
      </c>
      <c r="F73" s="94">
        <v>0</v>
      </c>
      <c r="G73" s="94">
        <f t="shared" si="3"/>
        <v>351.64903072200002</v>
      </c>
    </row>
    <row r="74" spans="1:7" x14ac:dyDescent="0.25">
      <c r="A74" s="135" t="s">
        <v>118</v>
      </c>
      <c r="B74" s="123" t="s">
        <v>135</v>
      </c>
      <c r="C74" s="94">
        <v>0</v>
      </c>
      <c r="D74" s="94">
        <v>0</v>
      </c>
      <c r="E74" s="94">
        <v>0</v>
      </c>
      <c r="F74" s="94">
        <v>0</v>
      </c>
      <c r="G74" s="94">
        <f t="shared" si="3"/>
        <v>0</v>
      </c>
    </row>
    <row r="75" spans="1:7" x14ac:dyDescent="0.25">
      <c r="A75" s="135" t="s">
        <v>119</v>
      </c>
      <c r="B75" s="123" t="s">
        <v>183</v>
      </c>
      <c r="C75" s="94">
        <v>0</v>
      </c>
      <c r="D75" s="94">
        <v>0</v>
      </c>
      <c r="E75" s="94">
        <v>0</v>
      </c>
      <c r="F75" s="94">
        <v>0</v>
      </c>
      <c r="G75" s="94">
        <f t="shared" si="3"/>
        <v>0</v>
      </c>
    </row>
    <row r="76" spans="1:7" x14ac:dyDescent="0.25">
      <c r="A76" s="135" t="s">
        <v>120</v>
      </c>
      <c r="B76" s="123" t="s">
        <v>136</v>
      </c>
      <c r="C76" s="94">
        <v>1286.82224976</v>
      </c>
      <c r="D76" s="94">
        <v>802.30878573999996</v>
      </c>
      <c r="E76" s="94">
        <v>969.28800000000001</v>
      </c>
      <c r="F76" s="94">
        <v>266.27999999999997</v>
      </c>
      <c r="G76" s="94">
        <f t="shared" si="3"/>
        <v>3324.6990354999998</v>
      </c>
    </row>
    <row r="77" spans="1:7" x14ac:dyDescent="0.25">
      <c r="A77" s="135" t="s">
        <v>121</v>
      </c>
      <c r="B77" s="123" t="s">
        <v>184</v>
      </c>
      <c r="C77" s="94">
        <v>0</v>
      </c>
      <c r="D77" s="94">
        <v>0</v>
      </c>
      <c r="E77" s="94">
        <v>0</v>
      </c>
      <c r="F77" s="94">
        <v>0</v>
      </c>
      <c r="G77" s="94">
        <f t="shared" si="3"/>
        <v>0</v>
      </c>
    </row>
    <row r="78" spans="1:7" x14ac:dyDescent="0.25">
      <c r="A78" s="135" t="s">
        <v>137</v>
      </c>
      <c r="B78" s="124" t="s">
        <v>185</v>
      </c>
      <c r="C78" s="94">
        <v>0</v>
      </c>
      <c r="D78" s="94">
        <v>0</v>
      </c>
      <c r="E78" s="94">
        <v>0</v>
      </c>
      <c r="F78" s="94">
        <v>0</v>
      </c>
      <c r="G78" s="94">
        <f t="shared" si="3"/>
        <v>0</v>
      </c>
    </row>
    <row r="79" spans="1:7" ht="31.5" x14ac:dyDescent="0.25">
      <c r="A79" s="135" t="s">
        <v>161</v>
      </c>
      <c r="B79" s="125" t="s">
        <v>186</v>
      </c>
      <c r="C79" s="94">
        <v>0</v>
      </c>
      <c r="D79" s="94">
        <v>0</v>
      </c>
      <c r="E79" s="94">
        <v>0</v>
      </c>
      <c r="F79" s="94">
        <v>0</v>
      </c>
      <c r="G79" s="94">
        <f t="shared" si="3"/>
        <v>0</v>
      </c>
    </row>
    <row r="80" spans="1:7" x14ac:dyDescent="0.25">
      <c r="A80" s="135" t="s">
        <v>138</v>
      </c>
      <c r="B80" s="124" t="s">
        <v>187</v>
      </c>
      <c r="C80" s="94">
        <v>0</v>
      </c>
      <c r="D80" s="94">
        <v>0</v>
      </c>
      <c r="E80" s="94">
        <v>0</v>
      </c>
      <c r="F80" s="94">
        <v>0</v>
      </c>
      <c r="G80" s="94">
        <f t="shared" si="3"/>
        <v>0</v>
      </c>
    </row>
    <row r="81" spans="1:7" ht="31.5" x14ac:dyDescent="0.25">
      <c r="A81" s="135" t="s">
        <v>162</v>
      </c>
      <c r="B81" s="125" t="s">
        <v>188</v>
      </c>
      <c r="C81" s="94">
        <v>0</v>
      </c>
      <c r="D81" s="94">
        <v>0</v>
      </c>
      <c r="E81" s="94">
        <v>0</v>
      </c>
      <c r="F81" s="94">
        <v>0</v>
      </c>
      <c r="G81" s="94">
        <f t="shared" si="3"/>
        <v>0</v>
      </c>
    </row>
    <row r="82" spans="1:7" x14ac:dyDescent="0.25">
      <c r="A82" s="135" t="s">
        <v>122</v>
      </c>
      <c r="B82" s="123" t="s">
        <v>139</v>
      </c>
      <c r="C82" s="94">
        <v>0</v>
      </c>
      <c r="D82" s="94">
        <v>0</v>
      </c>
      <c r="E82" s="94">
        <v>0</v>
      </c>
      <c r="F82" s="94">
        <v>0</v>
      </c>
      <c r="G82" s="94">
        <f t="shared" si="3"/>
        <v>0</v>
      </c>
    </row>
    <row r="83" spans="1:7" x14ac:dyDescent="0.25">
      <c r="A83" s="135" t="s">
        <v>123</v>
      </c>
      <c r="B83" s="123" t="s">
        <v>140</v>
      </c>
      <c r="C83" s="94">
        <v>0</v>
      </c>
      <c r="D83" s="94">
        <v>0</v>
      </c>
      <c r="E83" s="94">
        <v>0</v>
      </c>
      <c r="F83" s="94">
        <v>0</v>
      </c>
      <c r="G83" s="94">
        <f t="shared" si="3"/>
        <v>0</v>
      </c>
    </row>
    <row r="84" spans="1:7" x14ac:dyDescent="0.25">
      <c r="A84" s="129"/>
      <c r="B84" s="20"/>
      <c r="C84" s="20"/>
      <c r="D84" s="20"/>
      <c r="E84" s="20"/>
    </row>
  </sheetData>
  <mergeCells count="9">
    <mergeCell ref="A4:G4"/>
    <mergeCell ref="A5:G5"/>
    <mergeCell ref="A6:G6"/>
    <mergeCell ref="A7:G7"/>
    <mergeCell ref="A8:G8"/>
    <mergeCell ref="A9:G9"/>
    <mergeCell ref="A11:A12"/>
    <mergeCell ref="B11:B12"/>
    <mergeCell ref="A14:B14"/>
  </mergeCells>
  <pageMargins left="0.23622047244094491" right="0.23622047244094491" top="0.74803149606299213" bottom="0.19685039370078741" header="0.31496062992125984" footer="0.31496062992125984"/>
  <pageSetup paperSize="9" scale="59" fitToHeight="0" orientation="portrait" r:id="rId1"/>
  <headerFooter differentFirst="1">
    <oddHeader>&amp;C&amp;P</oddHeader>
  </headerFooter>
  <rowBreaks count="1" manualBreakCount="1">
    <brk id="83" max="8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H93"/>
  <sheetViews>
    <sheetView view="pageBreakPreview" zoomScale="70" zoomScaleNormal="100" zoomScaleSheetLayoutView="70" workbookViewId="0">
      <selection activeCell="B11" sqref="B11:B12"/>
    </sheetView>
  </sheetViews>
  <sheetFormatPr defaultColWidth="9" defaultRowHeight="15.75" x14ac:dyDescent="0.25"/>
  <cols>
    <col min="1" max="1" width="8.875" style="17" customWidth="1"/>
    <col min="2" max="2" width="74.625" style="18" customWidth="1"/>
    <col min="3" max="5" width="14.375" style="19" customWidth="1"/>
    <col min="6" max="6" width="14.5" style="20" customWidth="1"/>
    <col min="7" max="7" width="15" style="20" customWidth="1"/>
    <col min="8" max="8" width="19.125" style="5" customWidth="1"/>
    <col min="9" max="9" width="24.75" style="5" customWidth="1"/>
    <col min="10" max="16384" width="9" style="5"/>
  </cols>
  <sheetData>
    <row r="1" spans="1:8" x14ac:dyDescent="0.25">
      <c r="A1" s="95"/>
      <c r="B1" s="95"/>
      <c r="C1" s="95"/>
      <c r="D1" s="95"/>
      <c r="E1" s="95"/>
      <c r="F1" s="95"/>
      <c r="G1" s="14"/>
    </row>
    <row r="2" spans="1:8" x14ac:dyDescent="0.25">
      <c r="A2" s="95"/>
      <c r="B2" s="95"/>
      <c r="C2" s="95"/>
      <c r="D2" s="95"/>
      <c r="E2" s="95"/>
      <c r="F2" s="95"/>
      <c r="G2" s="15"/>
    </row>
    <row r="3" spans="1:8" x14ac:dyDescent="0.25">
      <c r="A3" s="95"/>
      <c r="B3" s="95"/>
      <c r="C3" s="95"/>
      <c r="D3" s="95"/>
      <c r="E3" s="95"/>
      <c r="F3" s="95"/>
      <c r="G3" s="15"/>
    </row>
    <row r="4" spans="1:8" ht="20.25" customHeight="1" x14ac:dyDescent="0.25">
      <c r="A4" s="197" t="s">
        <v>99</v>
      </c>
      <c r="B4" s="197"/>
      <c r="C4" s="197"/>
      <c r="D4" s="197"/>
      <c r="E4" s="197"/>
      <c r="F4" s="197"/>
      <c r="G4" s="197"/>
    </row>
    <row r="5" spans="1:8" x14ac:dyDescent="0.25">
      <c r="A5" s="211" t="s">
        <v>2211</v>
      </c>
      <c r="B5" s="211"/>
      <c r="C5" s="211"/>
      <c r="D5" s="211"/>
      <c r="E5" s="211"/>
      <c r="F5" s="211"/>
      <c r="G5" s="211"/>
    </row>
    <row r="6" spans="1:8" ht="21.75" customHeight="1" x14ac:dyDescent="0.25">
      <c r="A6" s="206" t="s">
        <v>2145</v>
      </c>
      <c r="B6" s="206"/>
      <c r="C6" s="206"/>
      <c r="D6" s="206"/>
      <c r="E6" s="206"/>
      <c r="F6" s="206"/>
      <c r="G6" s="206"/>
    </row>
    <row r="7" spans="1:8" x14ac:dyDescent="0.25">
      <c r="A7" s="207"/>
      <c r="B7" s="207"/>
      <c r="C7" s="207"/>
      <c r="D7" s="207"/>
      <c r="E7" s="207"/>
      <c r="F7" s="207"/>
      <c r="G7" s="207"/>
    </row>
    <row r="8" spans="1:8" ht="27" customHeight="1" x14ac:dyDescent="0.25">
      <c r="A8" s="206" t="s">
        <v>208</v>
      </c>
      <c r="B8" s="206"/>
      <c r="C8" s="206"/>
      <c r="D8" s="206"/>
      <c r="E8" s="206"/>
      <c r="F8" s="206"/>
      <c r="G8" s="206"/>
    </row>
    <row r="9" spans="1:8" ht="25.5" customHeight="1" x14ac:dyDescent="0.25">
      <c r="A9" s="207"/>
      <c r="B9" s="207"/>
      <c r="C9" s="207"/>
      <c r="D9" s="207"/>
      <c r="E9" s="207"/>
      <c r="F9" s="207"/>
      <c r="G9" s="207"/>
    </row>
    <row r="10" spans="1:8" ht="25.5" customHeight="1" x14ac:dyDescent="0.25">
      <c r="A10" s="128"/>
      <c r="B10" s="128"/>
      <c r="C10" s="128"/>
      <c r="D10" s="128"/>
      <c r="E10" s="128"/>
      <c r="F10" s="128"/>
      <c r="G10" s="121" t="s">
        <v>2213</v>
      </c>
    </row>
    <row r="11" spans="1:8" ht="19.5" customHeight="1" x14ac:dyDescent="0.25">
      <c r="A11" s="208" t="s">
        <v>108</v>
      </c>
      <c r="B11" s="209" t="s">
        <v>109</v>
      </c>
      <c r="C11" s="112" t="s">
        <v>2155</v>
      </c>
      <c r="D11" s="112" t="s">
        <v>2156</v>
      </c>
      <c r="E11" s="112" t="s">
        <v>2157</v>
      </c>
      <c r="F11" s="112" t="s">
        <v>2159</v>
      </c>
      <c r="G11" s="130" t="s">
        <v>107</v>
      </c>
    </row>
    <row r="12" spans="1:8" ht="27" customHeight="1" x14ac:dyDescent="0.25">
      <c r="A12" s="208"/>
      <c r="B12" s="209"/>
      <c r="C12" s="131" t="s">
        <v>98</v>
      </c>
      <c r="D12" s="131" t="s">
        <v>98</v>
      </c>
      <c r="E12" s="131" t="s">
        <v>98</v>
      </c>
      <c r="F12" s="131" t="s">
        <v>98</v>
      </c>
      <c r="G12" s="131" t="s">
        <v>6</v>
      </c>
    </row>
    <row r="13" spans="1:8" s="16" customFormat="1" x14ac:dyDescent="0.25">
      <c r="A13" s="132">
        <v>1</v>
      </c>
      <c r="B13" s="133">
        <v>2</v>
      </c>
      <c r="C13" s="134" t="s">
        <v>163</v>
      </c>
      <c r="D13" s="134" t="s">
        <v>164</v>
      </c>
      <c r="E13" s="134" t="s">
        <v>165</v>
      </c>
      <c r="F13" s="134" t="s">
        <v>1597</v>
      </c>
      <c r="G13" s="133">
        <v>4</v>
      </c>
      <c r="H13" s="5"/>
    </row>
    <row r="14" spans="1:8" ht="30.75" customHeight="1" x14ac:dyDescent="0.25">
      <c r="A14" s="210" t="s">
        <v>3511</v>
      </c>
      <c r="B14" s="210"/>
      <c r="C14" s="94">
        <v>4067.1088061142191</v>
      </c>
      <c r="D14" s="94">
        <v>2545.9876129665608</v>
      </c>
      <c r="E14" s="94">
        <v>2702.3156724140385</v>
      </c>
      <c r="F14" s="94">
        <v>2515.6583689716135</v>
      </c>
      <c r="G14" s="94">
        <f t="shared" ref="G14:G22" si="0">SUM(C14:F14)</f>
        <v>11831.070460466432</v>
      </c>
    </row>
    <row r="15" spans="1:8" x14ac:dyDescent="0.25">
      <c r="A15" s="135" t="s">
        <v>110</v>
      </c>
      <c r="B15" s="122" t="s">
        <v>167</v>
      </c>
      <c r="C15" s="136">
        <v>3857.710060524219</v>
      </c>
      <c r="D15" s="136">
        <v>2431.0419871685608</v>
      </c>
      <c r="E15" s="136">
        <v>2579.3052982100385</v>
      </c>
      <c r="F15" s="136">
        <v>2515.6583689716135</v>
      </c>
      <c r="G15" s="94">
        <f t="shared" si="0"/>
        <v>11383.715714874432</v>
      </c>
    </row>
    <row r="16" spans="1:8" x14ac:dyDescent="0.25">
      <c r="A16" s="135" t="s">
        <v>111</v>
      </c>
      <c r="B16" s="123" t="s">
        <v>124</v>
      </c>
      <c r="C16" s="136">
        <v>19.7821587</v>
      </c>
      <c r="D16" s="136">
        <v>29.151666666666699</v>
      </c>
      <c r="E16" s="136">
        <v>225.64978671666699</v>
      </c>
      <c r="F16" s="136">
        <v>108.795609</v>
      </c>
      <c r="G16" s="94">
        <f t="shared" si="0"/>
        <v>383.37922108333373</v>
      </c>
    </row>
    <row r="17" spans="1:7" ht="31.5" x14ac:dyDescent="0.25">
      <c r="A17" s="135" t="s">
        <v>112</v>
      </c>
      <c r="B17" s="124" t="s">
        <v>169</v>
      </c>
      <c r="C17" s="136">
        <v>19.7821587</v>
      </c>
      <c r="D17" s="137">
        <v>29.151666666666699</v>
      </c>
      <c r="E17" s="136">
        <v>225.64978671666699</v>
      </c>
      <c r="F17" s="137">
        <v>108.795609</v>
      </c>
      <c r="G17" s="94">
        <f t="shared" si="0"/>
        <v>383.37922108333373</v>
      </c>
    </row>
    <row r="18" spans="1:7" x14ac:dyDescent="0.25">
      <c r="A18" s="135" t="s">
        <v>125</v>
      </c>
      <c r="B18" s="125" t="s">
        <v>2214</v>
      </c>
      <c r="C18" s="136">
        <v>0</v>
      </c>
      <c r="D18" s="136">
        <v>0</v>
      </c>
      <c r="E18" s="136">
        <v>0</v>
      </c>
      <c r="F18" s="136">
        <v>0</v>
      </c>
      <c r="G18" s="94">
        <f t="shared" si="0"/>
        <v>0</v>
      </c>
    </row>
    <row r="19" spans="1:7" ht="31.5" x14ac:dyDescent="0.25">
      <c r="A19" s="135" t="s">
        <v>170</v>
      </c>
      <c r="B19" s="126" t="s">
        <v>2215</v>
      </c>
      <c r="C19" s="136">
        <v>0</v>
      </c>
      <c r="D19" s="136">
        <v>0</v>
      </c>
      <c r="E19" s="136">
        <v>0</v>
      </c>
      <c r="F19" s="136">
        <v>0</v>
      </c>
      <c r="G19" s="94">
        <f t="shared" si="0"/>
        <v>0</v>
      </c>
    </row>
    <row r="20" spans="1:7" ht="31.5" x14ac:dyDescent="0.25">
      <c r="A20" s="135" t="s">
        <v>2216</v>
      </c>
      <c r="B20" s="126" t="s">
        <v>2217</v>
      </c>
      <c r="C20" s="136">
        <v>0</v>
      </c>
      <c r="D20" s="136">
        <v>0</v>
      </c>
      <c r="E20" s="136">
        <v>0</v>
      </c>
      <c r="F20" s="136">
        <v>0</v>
      </c>
      <c r="G20" s="94">
        <f t="shared" si="0"/>
        <v>0</v>
      </c>
    </row>
    <row r="21" spans="1:7" ht="31.5" x14ac:dyDescent="0.25">
      <c r="A21" s="135" t="s">
        <v>2218</v>
      </c>
      <c r="B21" s="126" t="s">
        <v>2219</v>
      </c>
      <c r="C21" s="136">
        <v>0</v>
      </c>
      <c r="D21" s="136">
        <v>0</v>
      </c>
      <c r="E21" s="136">
        <v>0</v>
      </c>
      <c r="F21" s="136">
        <v>0</v>
      </c>
      <c r="G21" s="94">
        <f t="shared" si="0"/>
        <v>0</v>
      </c>
    </row>
    <row r="22" spans="1:7" x14ac:dyDescent="0.25">
      <c r="A22" s="135" t="s">
        <v>215</v>
      </c>
      <c r="B22" s="125" t="s">
        <v>2220</v>
      </c>
      <c r="C22" s="136">
        <v>0</v>
      </c>
      <c r="D22" s="136">
        <v>0</v>
      </c>
      <c r="E22" s="136">
        <v>0</v>
      </c>
      <c r="F22" s="136">
        <v>0</v>
      </c>
      <c r="G22" s="94">
        <f t="shared" si="0"/>
        <v>0</v>
      </c>
    </row>
    <row r="23" spans="1:7" x14ac:dyDescent="0.25">
      <c r="A23" s="135" t="s">
        <v>2221</v>
      </c>
      <c r="B23" s="125" t="s">
        <v>2222</v>
      </c>
      <c r="C23" s="136" t="s">
        <v>2223</v>
      </c>
      <c r="D23" s="136" t="s">
        <v>2223</v>
      </c>
      <c r="E23" s="136" t="s">
        <v>2223</v>
      </c>
      <c r="F23" s="136" t="s">
        <v>2223</v>
      </c>
      <c r="G23" s="94" t="s">
        <v>2223</v>
      </c>
    </row>
    <row r="24" spans="1:7" x14ac:dyDescent="0.25">
      <c r="A24" s="135" t="s">
        <v>2224</v>
      </c>
      <c r="B24" s="125" t="s">
        <v>2225</v>
      </c>
      <c r="C24" s="136">
        <v>0</v>
      </c>
      <c r="D24" s="136">
        <v>0</v>
      </c>
      <c r="E24" s="136">
        <v>0</v>
      </c>
      <c r="F24" s="136">
        <v>0</v>
      </c>
      <c r="G24" s="94">
        <f>SUM(C24:F24)</f>
        <v>0</v>
      </c>
    </row>
    <row r="25" spans="1:7" x14ac:dyDescent="0.25">
      <c r="A25" s="135" t="s">
        <v>2226</v>
      </c>
      <c r="B25" s="125" t="s">
        <v>2227</v>
      </c>
      <c r="C25" s="136">
        <v>19.7821587</v>
      </c>
      <c r="D25" s="136">
        <v>29.151666666666699</v>
      </c>
      <c r="E25" s="136">
        <v>225.64978671666699</v>
      </c>
      <c r="F25" s="136">
        <v>108.795609</v>
      </c>
      <c r="G25" s="94">
        <f>SUM(C25:F25)</f>
        <v>383.37922108333373</v>
      </c>
    </row>
    <row r="26" spans="1:7" ht="31.5" x14ac:dyDescent="0.25">
      <c r="A26" s="135" t="s">
        <v>2228</v>
      </c>
      <c r="B26" s="126" t="s">
        <v>2229</v>
      </c>
      <c r="C26" s="136" t="s">
        <v>2223</v>
      </c>
      <c r="D26" s="136" t="s">
        <v>2223</v>
      </c>
      <c r="E26" s="136" t="s">
        <v>2223</v>
      </c>
      <c r="F26" s="136" t="s">
        <v>2223</v>
      </c>
      <c r="G26" s="94" t="s">
        <v>2223</v>
      </c>
    </row>
    <row r="27" spans="1:7" x14ac:dyDescent="0.25">
      <c r="A27" s="135" t="s">
        <v>2230</v>
      </c>
      <c r="B27" s="126" t="s">
        <v>2231</v>
      </c>
      <c r="C27" s="136" t="s">
        <v>2223</v>
      </c>
      <c r="D27" s="136" t="s">
        <v>2223</v>
      </c>
      <c r="E27" s="136" t="s">
        <v>2223</v>
      </c>
      <c r="F27" s="136" t="s">
        <v>2223</v>
      </c>
      <c r="G27" s="94" t="s">
        <v>2223</v>
      </c>
    </row>
    <row r="28" spans="1:7" x14ac:dyDescent="0.25">
      <c r="A28" s="135" t="s">
        <v>2232</v>
      </c>
      <c r="B28" s="126" t="s">
        <v>2233</v>
      </c>
      <c r="C28" s="94">
        <v>19.7821587</v>
      </c>
      <c r="D28" s="94">
        <v>29.151666666666699</v>
      </c>
      <c r="E28" s="94">
        <v>225.64978671666699</v>
      </c>
      <c r="F28" s="94">
        <v>108.795609</v>
      </c>
      <c r="G28" s="94">
        <f>SUM(C28:F28)</f>
        <v>383.37922108333373</v>
      </c>
    </row>
    <row r="29" spans="1:7" x14ac:dyDescent="0.25">
      <c r="A29" s="135" t="s">
        <v>2234</v>
      </c>
      <c r="B29" s="126" t="s">
        <v>2231</v>
      </c>
      <c r="C29" s="94">
        <v>19.7821587</v>
      </c>
      <c r="D29" s="94">
        <v>29.151666666666699</v>
      </c>
      <c r="E29" s="94">
        <v>225.64978671666699</v>
      </c>
      <c r="F29" s="94">
        <v>108.795609</v>
      </c>
      <c r="G29" s="94">
        <f>SUM(C29:F29)</f>
        <v>383.37922108333373</v>
      </c>
    </row>
    <row r="30" spans="1:7" x14ac:dyDescent="0.25">
      <c r="A30" s="135" t="s">
        <v>2235</v>
      </c>
      <c r="B30" s="125" t="s">
        <v>2236</v>
      </c>
      <c r="C30" s="136" t="s">
        <v>2223</v>
      </c>
      <c r="D30" s="136" t="s">
        <v>2223</v>
      </c>
      <c r="E30" s="136" t="s">
        <v>2223</v>
      </c>
      <c r="F30" s="136" t="s">
        <v>2223</v>
      </c>
      <c r="G30" s="94" t="s">
        <v>2223</v>
      </c>
    </row>
    <row r="31" spans="1:7" x14ac:dyDescent="0.25">
      <c r="A31" s="135" t="s">
        <v>2237</v>
      </c>
      <c r="B31" s="125" t="s">
        <v>2238</v>
      </c>
      <c r="C31" s="136">
        <v>0</v>
      </c>
      <c r="D31" s="136">
        <v>0</v>
      </c>
      <c r="E31" s="136">
        <v>0</v>
      </c>
      <c r="F31" s="136">
        <v>0</v>
      </c>
      <c r="G31" s="94">
        <f>SUM(C31:F31)</f>
        <v>0</v>
      </c>
    </row>
    <row r="32" spans="1:7" ht="31.5" x14ac:dyDescent="0.25">
      <c r="A32" s="135" t="s">
        <v>2239</v>
      </c>
      <c r="B32" s="125" t="s">
        <v>2240</v>
      </c>
      <c r="C32" s="136" t="s">
        <v>2223</v>
      </c>
      <c r="D32" s="136" t="s">
        <v>2223</v>
      </c>
      <c r="E32" s="136" t="s">
        <v>2223</v>
      </c>
      <c r="F32" s="136" t="s">
        <v>2223</v>
      </c>
      <c r="G32" s="94" t="s">
        <v>2223</v>
      </c>
    </row>
    <row r="33" spans="1:7" x14ac:dyDescent="0.25">
      <c r="A33" s="135" t="s">
        <v>2241</v>
      </c>
      <c r="B33" s="126" t="s">
        <v>2242</v>
      </c>
      <c r="C33" s="136" t="s">
        <v>2223</v>
      </c>
      <c r="D33" s="136" t="s">
        <v>2223</v>
      </c>
      <c r="E33" s="136" t="s">
        <v>2223</v>
      </c>
      <c r="F33" s="136" t="s">
        <v>2223</v>
      </c>
      <c r="G33" s="94" t="s">
        <v>2223</v>
      </c>
    </row>
    <row r="34" spans="1:7" x14ac:dyDescent="0.25">
      <c r="A34" s="135" t="s">
        <v>2243</v>
      </c>
      <c r="B34" s="127" t="s">
        <v>2244</v>
      </c>
      <c r="C34" s="136" t="s">
        <v>2223</v>
      </c>
      <c r="D34" s="136" t="s">
        <v>2223</v>
      </c>
      <c r="E34" s="136" t="s">
        <v>2223</v>
      </c>
      <c r="F34" s="136" t="s">
        <v>2223</v>
      </c>
      <c r="G34" s="94" t="s">
        <v>2223</v>
      </c>
    </row>
    <row r="35" spans="1:7" ht="31.5" x14ac:dyDescent="0.25">
      <c r="A35" s="135" t="s">
        <v>113</v>
      </c>
      <c r="B35" s="124" t="s">
        <v>171</v>
      </c>
      <c r="C35" s="136" t="s">
        <v>2223</v>
      </c>
      <c r="D35" s="136" t="s">
        <v>2223</v>
      </c>
      <c r="E35" s="136" t="s">
        <v>2223</v>
      </c>
      <c r="F35" s="136" t="s">
        <v>2223</v>
      </c>
      <c r="G35" s="94" t="s">
        <v>2223</v>
      </c>
    </row>
    <row r="36" spans="1:7" ht="31.5" x14ac:dyDescent="0.25">
      <c r="A36" s="135" t="s">
        <v>172</v>
      </c>
      <c r="B36" s="125" t="s">
        <v>2215</v>
      </c>
      <c r="C36" s="136" t="s">
        <v>2223</v>
      </c>
      <c r="D36" s="136" t="s">
        <v>2223</v>
      </c>
      <c r="E36" s="136" t="s">
        <v>2223</v>
      </c>
      <c r="F36" s="136" t="s">
        <v>2223</v>
      </c>
      <c r="G36" s="94" t="s">
        <v>2223</v>
      </c>
    </row>
    <row r="37" spans="1:7" ht="31.5" x14ac:dyDescent="0.25">
      <c r="A37" s="135" t="s">
        <v>173</v>
      </c>
      <c r="B37" s="125" t="s">
        <v>2217</v>
      </c>
      <c r="C37" s="136" t="s">
        <v>2223</v>
      </c>
      <c r="D37" s="136" t="s">
        <v>2223</v>
      </c>
      <c r="E37" s="136" t="s">
        <v>2223</v>
      </c>
      <c r="F37" s="136" t="s">
        <v>2223</v>
      </c>
      <c r="G37" s="94" t="s">
        <v>2223</v>
      </c>
    </row>
    <row r="38" spans="1:7" ht="31.5" x14ac:dyDescent="0.25">
      <c r="A38" s="135" t="s">
        <v>2245</v>
      </c>
      <c r="B38" s="125" t="s">
        <v>2219</v>
      </c>
      <c r="C38" s="136" t="s">
        <v>2223</v>
      </c>
      <c r="D38" s="136" t="s">
        <v>2223</v>
      </c>
      <c r="E38" s="136" t="s">
        <v>2223</v>
      </c>
      <c r="F38" s="136" t="s">
        <v>2223</v>
      </c>
      <c r="G38" s="94" t="s">
        <v>2223</v>
      </c>
    </row>
    <row r="39" spans="1:7" x14ac:dyDescent="0.25">
      <c r="A39" s="135" t="s">
        <v>114</v>
      </c>
      <c r="B39" s="124" t="s">
        <v>166</v>
      </c>
      <c r="C39" s="94">
        <v>0</v>
      </c>
      <c r="D39" s="94">
        <v>0</v>
      </c>
      <c r="E39" s="94">
        <v>0</v>
      </c>
      <c r="F39" s="94">
        <v>0</v>
      </c>
      <c r="G39" s="94">
        <f t="shared" ref="G39:G46" si="1">SUM(C39:F39)</f>
        <v>0</v>
      </c>
    </row>
    <row r="40" spans="1:7" x14ac:dyDescent="0.25">
      <c r="A40" s="135" t="s">
        <v>115</v>
      </c>
      <c r="B40" s="123" t="s">
        <v>168</v>
      </c>
      <c r="C40" s="136">
        <v>3206.4420488119031</v>
      </c>
      <c r="D40" s="136">
        <v>2003.5500921898004</v>
      </c>
      <c r="E40" s="136">
        <v>1931.2928467883655</v>
      </c>
      <c r="F40" s="136">
        <v>1995.4529957546779</v>
      </c>
      <c r="G40" s="94">
        <f t="shared" si="1"/>
        <v>9136.7379835447464</v>
      </c>
    </row>
    <row r="41" spans="1:7" x14ac:dyDescent="0.25">
      <c r="A41" s="135" t="s">
        <v>126</v>
      </c>
      <c r="B41" s="124" t="s">
        <v>174</v>
      </c>
      <c r="C41" s="136">
        <v>1733.169011751756</v>
      </c>
      <c r="D41" s="136">
        <v>1773.2470131370981</v>
      </c>
      <c r="E41" s="136">
        <v>1828.0699742686911</v>
      </c>
      <c r="F41" s="136">
        <v>1827.885288508814</v>
      </c>
      <c r="G41" s="94">
        <f t="shared" si="1"/>
        <v>7162.3712876663594</v>
      </c>
    </row>
    <row r="42" spans="1:7" x14ac:dyDescent="0.25">
      <c r="A42" s="135" t="s">
        <v>127</v>
      </c>
      <c r="B42" s="125" t="s">
        <v>2246</v>
      </c>
      <c r="C42" s="136">
        <v>872.22496685558906</v>
      </c>
      <c r="D42" s="136">
        <v>940.25282149543602</v>
      </c>
      <c r="E42" s="136">
        <v>1010.266245886609</v>
      </c>
      <c r="F42" s="136">
        <v>999.92233287543399</v>
      </c>
      <c r="G42" s="94">
        <f t="shared" si="1"/>
        <v>3822.6663671130682</v>
      </c>
    </row>
    <row r="43" spans="1:7" ht="31.5" x14ac:dyDescent="0.25">
      <c r="A43" s="135" t="s">
        <v>175</v>
      </c>
      <c r="B43" s="126" t="s">
        <v>2215</v>
      </c>
      <c r="C43" s="94">
        <v>0</v>
      </c>
      <c r="D43" s="94">
        <v>0</v>
      </c>
      <c r="E43" s="94">
        <v>0</v>
      </c>
      <c r="F43" s="94">
        <v>0</v>
      </c>
      <c r="G43" s="94">
        <f t="shared" si="1"/>
        <v>0</v>
      </c>
    </row>
    <row r="44" spans="1:7" ht="31.5" x14ac:dyDescent="0.25">
      <c r="A44" s="135" t="s">
        <v>2247</v>
      </c>
      <c r="B44" s="126" t="s">
        <v>2217</v>
      </c>
      <c r="C44" s="94">
        <v>705.71050794396206</v>
      </c>
      <c r="D44" s="94">
        <v>865.20126642380899</v>
      </c>
      <c r="E44" s="94">
        <v>809.57150554498196</v>
      </c>
      <c r="F44" s="136">
        <v>867.08768097380698</v>
      </c>
      <c r="G44" s="94">
        <f t="shared" si="1"/>
        <v>3247.57096088656</v>
      </c>
    </row>
    <row r="45" spans="1:7" ht="31.5" x14ac:dyDescent="0.25">
      <c r="A45" s="135" t="s">
        <v>2248</v>
      </c>
      <c r="B45" s="126" t="s">
        <v>2219</v>
      </c>
      <c r="C45" s="94">
        <v>166.514458911627</v>
      </c>
      <c r="D45" s="94">
        <v>75.051555071627007</v>
      </c>
      <c r="E45" s="94">
        <v>200.69474034162701</v>
      </c>
      <c r="F45" s="94">
        <v>132.83465190162701</v>
      </c>
      <c r="G45" s="94">
        <f t="shared" si="1"/>
        <v>575.09540622650798</v>
      </c>
    </row>
    <row r="46" spans="1:7" x14ac:dyDescent="0.25">
      <c r="A46" s="135" t="s">
        <v>2249</v>
      </c>
      <c r="B46" s="125" t="s">
        <v>2250</v>
      </c>
      <c r="C46" s="94">
        <v>0</v>
      </c>
      <c r="D46" s="94">
        <v>0</v>
      </c>
      <c r="E46" s="94">
        <v>0</v>
      </c>
      <c r="F46" s="94">
        <v>0</v>
      </c>
      <c r="G46" s="94">
        <f t="shared" si="1"/>
        <v>0</v>
      </c>
    </row>
    <row r="47" spans="1:7" x14ac:dyDescent="0.25">
      <c r="A47" s="135" t="s">
        <v>2251</v>
      </c>
      <c r="B47" s="125" t="s">
        <v>2252</v>
      </c>
      <c r="C47" s="136" t="s">
        <v>2223</v>
      </c>
      <c r="D47" s="136" t="s">
        <v>2223</v>
      </c>
      <c r="E47" s="136" t="s">
        <v>2223</v>
      </c>
      <c r="F47" s="136" t="s">
        <v>2223</v>
      </c>
      <c r="G47" s="94" t="s">
        <v>2223</v>
      </c>
    </row>
    <row r="48" spans="1:7" x14ac:dyDescent="0.25">
      <c r="A48" s="135" t="s">
        <v>2253</v>
      </c>
      <c r="B48" s="125" t="s">
        <v>2254</v>
      </c>
      <c r="C48" s="94">
        <v>0</v>
      </c>
      <c r="D48" s="94">
        <v>0</v>
      </c>
      <c r="E48" s="94">
        <v>0</v>
      </c>
      <c r="F48" s="94">
        <v>0</v>
      </c>
      <c r="G48" s="94">
        <f>SUM(C48:F48)</f>
        <v>0</v>
      </c>
    </row>
    <row r="49" spans="1:7" x14ac:dyDescent="0.25">
      <c r="A49" s="135" t="s">
        <v>2255</v>
      </c>
      <c r="B49" s="125" t="s">
        <v>2256</v>
      </c>
      <c r="C49" s="136" t="s">
        <v>2223</v>
      </c>
      <c r="D49" s="136" t="s">
        <v>2223</v>
      </c>
      <c r="E49" s="136" t="s">
        <v>2223</v>
      </c>
      <c r="F49" s="136" t="s">
        <v>2223</v>
      </c>
      <c r="G49" s="94" t="s">
        <v>2223</v>
      </c>
    </row>
    <row r="50" spans="1:7" x14ac:dyDescent="0.25">
      <c r="A50" s="135" t="s">
        <v>2257</v>
      </c>
      <c r="B50" s="125" t="s">
        <v>2238</v>
      </c>
      <c r="C50" s="94">
        <v>860.94404489616704</v>
      </c>
      <c r="D50" s="94">
        <v>832.99419164166204</v>
      </c>
      <c r="E50" s="94">
        <v>817.803728382082</v>
      </c>
      <c r="F50" s="94">
        <v>827.96295563338003</v>
      </c>
      <c r="G50" s="94">
        <f>SUM(C50:F50)</f>
        <v>3339.7049205532912</v>
      </c>
    </row>
    <row r="51" spans="1:7" ht="31.5" x14ac:dyDescent="0.25">
      <c r="A51" s="135" t="s">
        <v>2258</v>
      </c>
      <c r="B51" s="125" t="s">
        <v>2259</v>
      </c>
      <c r="C51" s="136" t="s">
        <v>2223</v>
      </c>
      <c r="D51" s="136" t="s">
        <v>2223</v>
      </c>
      <c r="E51" s="136" t="s">
        <v>2223</v>
      </c>
      <c r="F51" s="136" t="s">
        <v>2223</v>
      </c>
      <c r="G51" s="94" t="s">
        <v>2223</v>
      </c>
    </row>
    <row r="52" spans="1:7" x14ac:dyDescent="0.25">
      <c r="A52" s="135" t="s">
        <v>2260</v>
      </c>
      <c r="B52" s="126" t="s">
        <v>2242</v>
      </c>
      <c r="C52" s="136" t="s">
        <v>2223</v>
      </c>
      <c r="D52" s="136" t="s">
        <v>2223</v>
      </c>
      <c r="E52" s="136" t="s">
        <v>2223</v>
      </c>
      <c r="F52" s="136" t="s">
        <v>2223</v>
      </c>
      <c r="G52" s="94" t="s">
        <v>2223</v>
      </c>
    </row>
    <row r="53" spans="1:7" x14ac:dyDescent="0.25">
      <c r="A53" s="135" t="s">
        <v>2261</v>
      </c>
      <c r="B53" s="127" t="s">
        <v>2244</v>
      </c>
      <c r="C53" s="136" t="s">
        <v>2223</v>
      </c>
      <c r="D53" s="136" t="s">
        <v>2223</v>
      </c>
      <c r="E53" s="136" t="s">
        <v>2223</v>
      </c>
      <c r="F53" s="136" t="s">
        <v>2223</v>
      </c>
      <c r="G53" s="94" t="s">
        <v>2223</v>
      </c>
    </row>
    <row r="54" spans="1:7" x14ac:dyDescent="0.25">
      <c r="A54" s="135" t="s">
        <v>128</v>
      </c>
      <c r="B54" s="124" t="s">
        <v>176</v>
      </c>
      <c r="C54" s="136">
        <v>20.7646668175062</v>
      </c>
      <c r="D54" s="136">
        <v>20.709622239674299</v>
      </c>
      <c r="E54" s="136">
        <v>20.720622239674299</v>
      </c>
      <c r="F54" s="136">
        <v>20.731622239674302</v>
      </c>
      <c r="G54" s="94">
        <f t="shared" ref="G54:G60" si="2">SUM(C54:F54)</f>
        <v>82.926533536529092</v>
      </c>
    </row>
    <row r="55" spans="1:7" x14ac:dyDescent="0.25">
      <c r="A55" s="135" t="s">
        <v>129</v>
      </c>
      <c r="B55" s="124" t="s">
        <v>160</v>
      </c>
      <c r="C55" s="136">
        <v>1452.5083702426409</v>
      </c>
      <c r="D55" s="136">
        <v>209.59345681302801</v>
      </c>
      <c r="E55" s="136">
        <v>82.502250279999998</v>
      </c>
      <c r="F55" s="136">
        <v>146.83608500618951</v>
      </c>
      <c r="G55" s="94">
        <f t="shared" si="2"/>
        <v>1891.4401623418585</v>
      </c>
    </row>
    <row r="56" spans="1:7" x14ac:dyDescent="0.25">
      <c r="A56" s="135" t="s">
        <v>130</v>
      </c>
      <c r="B56" s="125" t="s">
        <v>2246</v>
      </c>
      <c r="C56" s="136">
        <v>639.09694561756703</v>
      </c>
      <c r="D56" s="136">
        <v>209.59345681302801</v>
      </c>
      <c r="E56" s="136">
        <v>82.502250279999998</v>
      </c>
      <c r="F56" s="136">
        <v>133.96802668535599</v>
      </c>
      <c r="G56" s="94">
        <f t="shared" si="2"/>
        <v>1065.1606793959509</v>
      </c>
    </row>
    <row r="57" spans="1:7" ht="31.5" x14ac:dyDescent="0.25">
      <c r="A57" s="135" t="s">
        <v>177</v>
      </c>
      <c r="B57" s="126" t="s">
        <v>2215</v>
      </c>
      <c r="C57" s="136">
        <v>0</v>
      </c>
      <c r="D57" s="136">
        <v>0</v>
      </c>
      <c r="E57" s="136">
        <v>0</v>
      </c>
      <c r="F57" s="136">
        <v>0</v>
      </c>
      <c r="G57" s="94">
        <f t="shared" si="2"/>
        <v>0</v>
      </c>
    </row>
    <row r="58" spans="1:7" ht="31.5" x14ac:dyDescent="0.25">
      <c r="A58" s="135" t="s">
        <v>2262</v>
      </c>
      <c r="B58" s="126" t="s">
        <v>2217</v>
      </c>
      <c r="C58" s="136">
        <v>639.09694561756703</v>
      </c>
      <c r="D58" s="136">
        <v>209.59345681302801</v>
      </c>
      <c r="E58" s="136">
        <v>0</v>
      </c>
      <c r="F58" s="136">
        <v>133.96802668535599</v>
      </c>
      <c r="G58" s="94">
        <f t="shared" si="2"/>
        <v>982.65842911595098</v>
      </c>
    </row>
    <row r="59" spans="1:7" ht="31.5" x14ac:dyDescent="0.25">
      <c r="A59" s="135" t="s">
        <v>2263</v>
      </c>
      <c r="B59" s="126" t="s">
        <v>2219</v>
      </c>
      <c r="C59" s="136">
        <v>0</v>
      </c>
      <c r="D59" s="136">
        <v>0</v>
      </c>
      <c r="E59" s="136">
        <v>82.502250279999998</v>
      </c>
      <c r="F59" s="136">
        <v>0</v>
      </c>
      <c r="G59" s="94">
        <f t="shared" si="2"/>
        <v>82.502250279999998</v>
      </c>
    </row>
    <row r="60" spans="1:7" x14ac:dyDescent="0.25">
      <c r="A60" s="135" t="s">
        <v>2264</v>
      </c>
      <c r="B60" s="125" t="s">
        <v>2250</v>
      </c>
      <c r="C60" s="136">
        <v>0</v>
      </c>
      <c r="D60" s="136">
        <v>0</v>
      </c>
      <c r="E60" s="136">
        <v>0</v>
      </c>
      <c r="F60" s="136">
        <v>0</v>
      </c>
      <c r="G60" s="94">
        <f t="shared" si="2"/>
        <v>0</v>
      </c>
    </row>
    <row r="61" spans="1:7" x14ac:dyDescent="0.25">
      <c r="A61" s="135" t="s">
        <v>2265</v>
      </c>
      <c r="B61" s="125" t="s">
        <v>2252</v>
      </c>
      <c r="C61" s="136" t="s">
        <v>2223</v>
      </c>
      <c r="D61" s="136" t="s">
        <v>2223</v>
      </c>
      <c r="E61" s="136" t="s">
        <v>2223</v>
      </c>
      <c r="F61" s="136" t="s">
        <v>2223</v>
      </c>
      <c r="G61" s="94" t="s">
        <v>2223</v>
      </c>
    </row>
    <row r="62" spans="1:7" x14ac:dyDescent="0.25">
      <c r="A62" s="135" t="s">
        <v>2266</v>
      </c>
      <c r="B62" s="125" t="s">
        <v>2254</v>
      </c>
      <c r="C62" s="136">
        <v>0</v>
      </c>
      <c r="D62" s="136">
        <v>0</v>
      </c>
      <c r="E62" s="136">
        <v>0</v>
      </c>
      <c r="F62" s="136">
        <v>0</v>
      </c>
      <c r="G62" s="94">
        <f>SUM(C62:F62)</f>
        <v>0</v>
      </c>
    </row>
    <row r="63" spans="1:7" x14ac:dyDescent="0.25">
      <c r="A63" s="135" t="s">
        <v>2267</v>
      </c>
      <c r="B63" s="125" t="s">
        <v>2256</v>
      </c>
      <c r="C63" s="136" t="s">
        <v>2223</v>
      </c>
      <c r="D63" s="136" t="s">
        <v>2223</v>
      </c>
      <c r="E63" s="136" t="s">
        <v>2223</v>
      </c>
      <c r="F63" s="136" t="s">
        <v>2223</v>
      </c>
      <c r="G63" s="94" t="s">
        <v>2223</v>
      </c>
    </row>
    <row r="64" spans="1:7" x14ac:dyDescent="0.25">
      <c r="A64" s="135" t="s">
        <v>2268</v>
      </c>
      <c r="B64" s="125" t="s">
        <v>2238</v>
      </c>
      <c r="C64" s="136">
        <v>813.41142462507401</v>
      </c>
      <c r="D64" s="136">
        <v>0</v>
      </c>
      <c r="E64" s="136">
        <v>0</v>
      </c>
      <c r="F64" s="136">
        <v>12.8680583208335</v>
      </c>
      <c r="G64" s="94">
        <f>SUM(C64:F64)</f>
        <v>826.27948294590749</v>
      </c>
    </row>
    <row r="65" spans="1:7" ht="31.5" x14ac:dyDescent="0.25">
      <c r="A65" s="135" t="s">
        <v>2269</v>
      </c>
      <c r="B65" s="125" t="s">
        <v>2259</v>
      </c>
      <c r="C65" s="136" t="s">
        <v>2223</v>
      </c>
      <c r="D65" s="136" t="s">
        <v>2223</v>
      </c>
      <c r="E65" s="136" t="s">
        <v>2223</v>
      </c>
      <c r="F65" s="136" t="s">
        <v>2223</v>
      </c>
      <c r="G65" s="94" t="s">
        <v>2223</v>
      </c>
    </row>
    <row r="66" spans="1:7" x14ac:dyDescent="0.25">
      <c r="A66" s="135" t="s">
        <v>2270</v>
      </c>
      <c r="B66" s="127" t="s">
        <v>2242</v>
      </c>
      <c r="C66" s="136" t="s">
        <v>2223</v>
      </c>
      <c r="D66" s="136" t="s">
        <v>2223</v>
      </c>
      <c r="E66" s="136" t="s">
        <v>2223</v>
      </c>
      <c r="F66" s="136" t="s">
        <v>2223</v>
      </c>
      <c r="G66" s="94" t="s">
        <v>2223</v>
      </c>
    </row>
    <row r="67" spans="1:7" x14ac:dyDescent="0.25">
      <c r="A67" s="135" t="s">
        <v>2271</v>
      </c>
      <c r="B67" s="127" t="s">
        <v>2244</v>
      </c>
      <c r="C67" s="136" t="s">
        <v>2223</v>
      </c>
      <c r="D67" s="136" t="s">
        <v>2223</v>
      </c>
      <c r="E67" s="136" t="s">
        <v>2223</v>
      </c>
      <c r="F67" s="136" t="s">
        <v>2223</v>
      </c>
      <c r="G67" s="94" t="s">
        <v>2223</v>
      </c>
    </row>
    <row r="68" spans="1:7" x14ac:dyDescent="0.25">
      <c r="A68" s="135" t="s">
        <v>131</v>
      </c>
      <c r="B68" s="123" t="s">
        <v>2272</v>
      </c>
      <c r="C68" s="94">
        <v>0</v>
      </c>
      <c r="D68" s="94">
        <v>0</v>
      </c>
      <c r="E68" s="94">
        <v>0</v>
      </c>
      <c r="F68" s="94">
        <v>0</v>
      </c>
      <c r="G68" s="94">
        <f t="shared" ref="G68:G83" si="3">SUM(C68:F68)</f>
        <v>0</v>
      </c>
    </row>
    <row r="69" spans="1:7" x14ac:dyDescent="0.25">
      <c r="A69" s="135" t="s">
        <v>132</v>
      </c>
      <c r="B69" s="123" t="s">
        <v>178</v>
      </c>
      <c r="C69" s="94">
        <v>631.48585301231606</v>
      </c>
      <c r="D69" s="94">
        <v>398.34022831209398</v>
      </c>
      <c r="E69" s="94">
        <v>422.36266470500601</v>
      </c>
      <c r="F69" s="94">
        <v>411.40976421693603</v>
      </c>
      <c r="G69" s="94">
        <f t="shared" si="3"/>
        <v>1863.5985102463521</v>
      </c>
    </row>
    <row r="70" spans="1:7" x14ac:dyDescent="0.25">
      <c r="A70" s="135" t="s">
        <v>133</v>
      </c>
      <c r="B70" s="124" t="s">
        <v>179</v>
      </c>
      <c r="C70" s="94">
        <v>0</v>
      </c>
      <c r="D70" s="94">
        <v>0</v>
      </c>
      <c r="E70" s="94">
        <v>0</v>
      </c>
      <c r="F70" s="94">
        <v>0</v>
      </c>
      <c r="G70" s="94">
        <f t="shared" si="3"/>
        <v>0</v>
      </c>
    </row>
    <row r="71" spans="1:7" x14ac:dyDescent="0.25">
      <c r="A71" s="135" t="s">
        <v>180</v>
      </c>
      <c r="B71" s="124" t="s">
        <v>181</v>
      </c>
      <c r="C71" s="94">
        <v>0</v>
      </c>
      <c r="D71" s="94">
        <v>0</v>
      </c>
      <c r="E71" s="94">
        <v>0</v>
      </c>
      <c r="F71" s="94">
        <v>0</v>
      </c>
      <c r="G71" s="94">
        <f t="shared" si="3"/>
        <v>0</v>
      </c>
    </row>
    <row r="72" spans="1:7" x14ac:dyDescent="0.25">
      <c r="A72" s="135" t="s">
        <v>116</v>
      </c>
      <c r="B72" s="122" t="s">
        <v>182</v>
      </c>
      <c r="C72" s="136">
        <v>209.39874558999998</v>
      </c>
      <c r="D72" s="136">
        <v>114.94562579799999</v>
      </c>
      <c r="E72" s="136">
        <v>123.010374204</v>
      </c>
      <c r="F72" s="136">
        <v>0</v>
      </c>
      <c r="G72" s="94">
        <f t="shared" si="3"/>
        <v>447.35474559199997</v>
      </c>
    </row>
    <row r="73" spans="1:7" x14ac:dyDescent="0.25">
      <c r="A73" s="135" t="s">
        <v>117</v>
      </c>
      <c r="B73" s="123" t="s">
        <v>134</v>
      </c>
      <c r="C73" s="94">
        <v>113.69303072</v>
      </c>
      <c r="D73" s="94">
        <v>114.94562579799999</v>
      </c>
      <c r="E73" s="94">
        <v>123.010374204</v>
      </c>
      <c r="F73" s="94">
        <v>0</v>
      </c>
      <c r="G73" s="94">
        <f t="shared" si="3"/>
        <v>351.64903072200002</v>
      </c>
    </row>
    <row r="74" spans="1:7" x14ac:dyDescent="0.25">
      <c r="A74" s="135" t="s">
        <v>118</v>
      </c>
      <c r="B74" s="123" t="s">
        <v>135</v>
      </c>
      <c r="C74" s="94">
        <v>0</v>
      </c>
      <c r="D74" s="94">
        <v>0</v>
      </c>
      <c r="E74" s="94">
        <v>0</v>
      </c>
      <c r="F74" s="94">
        <v>0</v>
      </c>
      <c r="G74" s="94">
        <f t="shared" si="3"/>
        <v>0</v>
      </c>
    </row>
    <row r="75" spans="1:7" x14ac:dyDescent="0.25">
      <c r="A75" s="135" t="s">
        <v>119</v>
      </c>
      <c r="B75" s="123" t="s">
        <v>183</v>
      </c>
      <c r="C75" s="94">
        <v>0</v>
      </c>
      <c r="D75" s="94">
        <v>0</v>
      </c>
      <c r="E75" s="94">
        <v>0</v>
      </c>
      <c r="F75" s="94">
        <v>0</v>
      </c>
      <c r="G75" s="94">
        <f t="shared" si="3"/>
        <v>0</v>
      </c>
    </row>
    <row r="76" spans="1:7" x14ac:dyDescent="0.25">
      <c r="A76" s="135" t="s">
        <v>120</v>
      </c>
      <c r="B76" s="123" t="s">
        <v>136</v>
      </c>
      <c r="C76" s="94">
        <v>95.705714869999994</v>
      </c>
      <c r="D76" s="94">
        <v>0</v>
      </c>
      <c r="E76" s="94">
        <v>0</v>
      </c>
      <c r="F76" s="94">
        <v>0</v>
      </c>
      <c r="G76" s="94">
        <f t="shared" si="3"/>
        <v>95.705714869999994</v>
      </c>
    </row>
    <row r="77" spans="1:7" x14ac:dyDescent="0.25">
      <c r="A77" s="135" t="s">
        <v>121</v>
      </c>
      <c r="B77" s="123" t="s">
        <v>184</v>
      </c>
      <c r="C77" s="136">
        <v>0</v>
      </c>
      <c r="D77" s="136">
        <v>0</v>
      </c>
      <c r="E77" s="136">
        <v>0</v>
      </c>
      <c r="F77" s="136">
        <v>0</v>
      </c>
      <c r="G77" s="94">
        <f t="shared" si="3"/>
        <v>0</v>
      </c>
    </row>
    <row r="78" spans="1:7" x14ac:dyDescent="0.25">
      <c r="A78" s="135" t="s">
        <v>137</v>
      </c>
      <c r="B78" s="124" t="s">
        <v>185</v>
      </c>
      <c r="C78" s="94">
        <v>0</v>
      </c>
      <c r="D78" s="94">
        <v>0</v>
      </c>
      <c r="E78" s="94">
        <v>0</v>
      </c>
      <c r="F78" s="94">
        <v>0</v>
      </c>
      <c r="G78" s="94">
        <f t="shared" si="3"/>
        <v>0</v>
      </c>
    </row>
    <row r="79" spans="1:7" ht="31.5" x14ac:dyDescent="0.25">
      <c r="A79" s="135" t="s">
        <v>161</v>
      </c>
      <c r="B79" s="125" t="s">
        <v>186</v>
      </c>
      <c r="C79" s="94">
        <v>0</v>
      </c>
      <c r="D79" s="94">
        <v>0</v>
      </c>
      <c r="E79" s="94">
        <v>0</v>
      </c>
      <c r="F79" s="94">
        <v>0</v>
      </c>
      <c r="G79" s="94">
        <f t="shared" si="3"/>
        <v>0</v>
      </c>
    </row>
    <row r="80" spans="1:7" x14ac:dyDescent="0.25">
      <c r="A80" s="135" t="s">
        <v>138</v>
      </c>
      <c r="B80" s="124" t="s">
        <v>187</v>
      </c>
      <c r="C80" s="94">
        <v>0</v>
      </c>
      <c r="D80" s="94">
        <v>0</v>
      </c>
      <c r="E80" s="94">
        <v>0</v>
      </c>
      <c r="F80" s="94">
        <v>0</v>
      </c>
      <c r="G80" s="94">
        <f t="shared" si="3"/>
        <v>0</v>
      </c>
    </row>
    <row r="81" spans="1:7" ht="31.5" x14ac:dyDescent="0.25">
      <c r="A81" s="135" t="s">
        <v>162</v>
      </c>
      <c r="B81" s="125" t="s">
        <v>188</v>
      </c>
      <c r="C81" s="94">
        <v>0</v>
      </c>
      <c r="D81" s="94">
        <v>0</v>
      </c>
      <c r="E81" s="94">
        <v>0</v>
      </c>
      <c r="F81" s="94">
        <v>0</v>
      </c>
      <c r="G81" s="94">
        <f t="shared" si="3"/>
        <v>0</v>
      </c>
    </row>
    <row r="82" spans="1:7" x14ac:dyDescent="0.25">
      <c r="A82" s="135" t="s">
        <v>122</v>
      </c>
      <c r="B82" s="123" t="s">
        <v>139</v>
      </c>
      <c r="C82" s="94">
        <v>0</v>
      </c>
      <c r="D82" s="94">
        <v>0</v>
      </c>
      <c r="E82" s="94">
        <v>0</v>
      </c>
      <c r="F82" s="94">
        <v>0</v>
      </c>
      <c r="G82" s="94">
        <f t="shared" si="3"/>
        <v>0</v>
      </c>
    </row>
    <row r="83" spans="1:7" x14ac:dyDescent="0.25">
      <c r="A83" s="135" t="s">
        <v>123</v>
      </c>
      <c r="B83" s="123" t="s">
        <v>140</v>
      </c>
      <c r="C83" s="94">
        <v>0</v>
      </c>
      <c r="D83" s="94">
        <v>0</v>
      </c>
      <c r="E83" s="94">
        <v>0</v>
      </c>
      <c r="F83" s="94">
        <v>0</v>
      </c>
      <c r="G83" s="94">
        <f t="shared" si="3"/>
        <v>0</v>
      </c>
    </row>
    <row r="86" spans="1:7" x14ac:dyDescent="0.25">
      <c r="A86" s="20"/>
    </row>
    <row r="87" spans="1:7" x14ac:dyDescent="0.25">
      <c r="A87" s="20"/>
    </row>
    <row r="88" spans="1:7" x14ac:dyDescent="0.25">
      <c r="A88" s="20"/>
      <c r="B88" s="20"/>
      <c r="C88" s="20"/>
      <c r="D88" s="20"/>
      <c r="E88" s="20"/>
    </row>
    <row r="89" spans="1:7" x14ac:dyDescent="0.25">
      <c r="A89" s="20"/>
      <c r="B89" s="20"/>
      <c r="C89" s="20"/>
      <c r="D89" s="20"/>
      <c r="E89" s="20"/>
    </row>
    <row r="90" spans="1:7" x14ac:dyDescent="0.25">
      <c r="A90" s="20"/>
      <c r="B90" s="20"/>
      <c r="C90" s="20"/>
      <c r="D90" s="20"/>
      <c r="E90" s="20"/>
    </row>
    <row r="91" spans="1:7" x14ac:dyDescent="0.25">
      <c r="A91" s="20"/>
      <c r="B91" s="20"/>
      <c r="C91" s="20"/>
      <c r="D91" s="20"/>
      <c r="E91" s="20"/>
    </row>
    <row r="92" spans="1:7" x14ac:dyDescent="0.25">
      <c r="A92" s="129"/>
      <c r="B92" s="20"/>
      <c r="C92" s="20"/>
      <c r="D92" s="20"/>
      <c r="E92" s="20"/>
    </row>
    <row r="93" spans="1:7" x14ac:dyDescent="0.25">
      <c r="A93" s="129"/>
      <c r="B93" s="20"/>
      <c r="C93" s="20"/>
      <c r="D93" s="20"/>
      <c r="E93" s="20"/>
    </row>
  </sheetData>
  <mergeCells count="9">
    <mergeCell ref="A4:G4"/>
    <mergeCell ref="A5:G5"/>
    <mergeCell ref="A6:G6"/>
    <mergeCell ref="A7:G7"/>
    <mergeCell ref="A8:G8"/>
    <mergeCell ref="A9:G9"/>
    <mergeCell ref="A11:A12"/>
    <mergeCell ref="B11:B12"/>
    <mergeCell ref="A14:B14"/>
  </mergeCells>
  <pageMargins left="0.23622047244094491" right="0.23622047244094491" top="0.74803149606299213" bottom="0.19685039370078741" header="0.31496062992125984" footer="0.31496062992125984"/>
  <pageSetup paperSize="9" scale="59" fitToHeight="0" orientation="portrait" r:id="rId1"/>
  <headerFooter differentFirst="1">
    <oddHeader>&amp;C&amp;P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H93"/>
  <sheetViews>
    <sheetView view="pageBreakPreview" zoomScale="70" zoomScaleNormal="100" zoomScaleSheetLayoutView="70" workbookViewId="0">
      <selection activeCell="A9" sqref="A9:G9"/>
    </sheetView>
  </sheetViews>
  <sheetFormatPr defaultColWidth="9" defaultRowHeight="15.75" x14ac:dyDescent="0.25"/>
  <cols>
    <col min="1" max="1" width="8.875" style="17" customWidth="1"/>
    <col min="2" max="2" width="74.625" style="18" customWidth="1"/>
    <col min="3" max="5" width="14.375" style="19" customWidth="1"/>
    <col min="6" max="6" width="14.5" style="20" customWidth="1"/>
    <col min="7" max="7" width="15" style="20" customWidth="1"/>
    <col min="8" max="8" width="19.125" style="5" customWidth="1"/>
    <col min="9" max="9" width="24.75" style="5" customWidth="1"/>
    <col min="10" max="16384" width="9" style="5"/>
  </cols>
  <sheetData>
    <row r="1" spans="1:8" x14ac:dyDescent="0.25">
      <c r="A1" s="95"/>
      <c r="B1" s="95"/>
      <c r="C1" s="95"/>
      <c r="D1" s="95"/>
      <c r="E1" s="95"/>
      <c r="F1" s="95"/>
      <c r="G1" s="14"/>
    </row>
    <row r="2" spans="1:8" x14ac:dyDescent="0.25">
      <c r="A2" s="95"/>
      <c r="B2" s="95"/>
      <c r="C2" s="95"/>
      <c r="D2" s="95"/>
      <c r="E2" s="95"/>
      <c r="F2" s="95"/>
      <c r="G2" s="15"/>
    </row>
    <row r="3" spans="1:8" x14ac:dyDescent="0.25">
      <c r="A3" s="95"/>
      <c r="B3" s="95"/>
      <c r="C3" s="95"/>
      <c r="D3" s="95"/>
      <c r="E3" s="95"/>
      <c r="F3" s="95"/>
      <c r="G3" s="15"/>
    </row>
    <row r="4" spans="1:8" ht="20.25" customHeight="1" x14ac:dyDescent="0.25">
      <c r="A4" s="197" t="s">
        <v>99</v>
      </c>
      <c r="B4" s="197"/>
      <c r="C4" s="197"/>
      <c r="D4" s="197"/>
      <c r="E4" s="197"/>
      <c r="F4" s="197"/>
      <c r="G4" s="197"/>
    </row>
    <row r="5" spans="1:8" x14ac:dyDescent="0.25">
      <c r="A5" s="211" t="s">
        <v>2211</v>
      </c>
      <c r="B5" s="211"/>
      <c r="C5" s="211"/>
      <c r="D5" s="211"/>
      <c r="E5" s="211"/>
      <c r="F5" s="211"/>
      <c r="G5" s="211"/>
    </row>
    <row r="6" spans="1:8" ht="21.75" customHeight="1" x14ac:dyDescent="0.25">
      <c r="A6" s="206" t="s">
        <v>2145</v>
      </c>
      <c r="B6" s="206"/>
      <c r="C6" s="206"/>
      <c r="D6" s="206"/>
      <c r="E6" s="206"/>
      <c r="F6" s="206"/>
      <c r="G6" s="206"/>
    </row>
    <row r="7" spans="1:8" x14ac:dyDescent="0.25">
      <c r="A7" s="207"/>
      <c r="B7" s="207"/>
      <c r="C7" s="207"/>
      <c r="D7" s="207"/>
      <c r="E7" s="207"/>
      <c r="F7" s="207"/>
      <c r="G7" s="207"/>
    </row>
    <row r="8" spans="1:8" ht="27" customHeight="1" x14ac:dyDescent="0.25">
      <c r="A8" s="206" t="s">
        <v>972</v>
      </c>
      <c r="B8" s="206"/>
      <c r="C8" s="206"/>
      <c r="D8" s="206"/>
      <c r="E8" s="206"/>
      <c r="F8" s="206"/>
      <c r="G8" s="206"/>
    </row>
    <row r="9" spans="1:8" ht="25.5" customHeight="1" x14ac:dyDescent="0.25">
      <c r="A9" s="207"/>
      <c r="B9" s="207"/>
      <c r="C9" s="207"/>
      <c r="D9" s="207"/>
      <c r="E9" s="207"/>
      <c r="F9" s="207"/>
      <c r="G9" s="207"/>
    </row>
    <row r="10" spans="1:8" ht="25.5" customHeight="1" x14ac:dyDescent="0.25">
      <c r="A10" s="128"/>
      <c r="B10" s="128"/>
      <c r="C10" s="128"/>
      <c r="D10" s="128"/>
      <c r="E10" s="128"/>
      <c r="F10" s="128"/>
      <c r="G10" s="121" t="s">
        <v>2213</v>
      </c>
    </row>
    <row r="11" spans="1:8" ht="19.5" customHeight="1" x14ac:dyDescent="0.25">
      <c r="A11" s="208" t="s">
        <v>108</v>
      </c>
      <c r="B11" s="209" t="s">
        <v>109</v>
      </c>
      <c r="C11" s="112" t="s">
        <v>2155</v>
      </c>
      <c r="D11" s="112" t="s">
        <v>2156</v>
      </c>
      <c r="E11" s="112" t="s">
        <v>2157</v>
      </c>
      <c r="F11" s="112" t="s">
        <v>2159</v>
      </c>
      <c r="G11" s="130" t="s">
        <v>107</v>
      </c>
    </row>
    <row r="12" spans="1:8" ht="27" customHeight="1" x14ac:dyDescent="0.25">
      <c r="A12" s="208"/>
      <c r="B12" s="209"/>
      <c r="C12" s="131" t="s">
        <v>98</v>
      </c>
      <c r="D12" s="131" t="s">
        <v>98</v>
      </c>
      <c r="E12" s="131" t="s">
        <v>98</v>
      </c>
      <c r="F12" s="131" t="s">
        <v>98</v>
      </c>
      <c r="G12" s="131" t="s">
        <v>6</v>
      </c>
    </row>
    <row r="13" spans="1:8" s="16" customFormat="1" x14ac:dyDescent="0.25">
      <c r="A13" s="132">
        <v>1</v>
      </c>
      <c r="B13" s="133">
        <v>2</v>
      </c>
      <c r="C13" s="134" t="s">
        <v>163</v>
      </c>
      <c r="D13" s="134" t="s">
        <v>164</v>
      </c>
      <c r="E13" s="134" t="s">
        <v>165</v>
      </c>
      <c r="F13" s="134" t="s">
        <v>1597</v>
      </c>
      <c r="G13" s="133">
        <v>4</v>
      </c>
      <c r="H13" s="5"/>
    </row>
    <row r="14" spans="1:8" ht="30.75" customHeight="1" x14ac:dyDescent="0.25">
      <c r="A14" s="210" t="s">
        <v>3511</v>
      </c>
      <c r="B14" s="210"/>
      <c r="C14" s="94">
        <v>375.57993369000013</v>
      </c>
      <c r="D14" s="94">
        <v>249.64992395199968</v>
      </c>
      <c r="E14" s="94">
        <v>184.41933658799999</v>
      </c>
      <c r="F14" s="94">
        <v>195.845804708</v>
      </c>
      <c r="G14" s="94">
        <f t="shared" ref="G14:G20" si="0">SUM(C14:F14)</f>
        <v>1005.4949989379998</v>
      </c>
    </row>
    <row r="15" spans="1:8" x14ac:dyDescent="0.25">
      <c r="A15" s="135" t="s">
        <v>110</v>
      </c>
      <c r="B15" s="122" t="s">
        <v>167</v>
      </c>
      <c r="C15" s="94">
        <v>375.57993369000013</v>
      </c>
      <c r="D15" s="94">
        <v>249.64992395199968</v>
      </c>
      <c r="E15" s="94">
        <v>184.41933658799999</v>
      </c>
      <c r="F15" s="136">
        <v>195.845804708</v>
      </c>
      <c r="G15" s="94">
        <f t="shared" si="0"/>
        <v>1005.4949989379998</v>
      </c>
    </row>
    <row r="16" spans="1:8" x14ac:dyDescent="0.25">
      <c r="A16" s="135" t="s">
        <v>111</v>
      </c>
      <c r="B16" s="123" t="s">
        <v>124</v>
      </c>
      <c r="C16" s="94">
        <v>26.869697481666702</v>
      </c>
      <c r="D16" s="94">
        <v>22.606000000000002</v>
      </c>
      <c r="E16" s="94">
        <v>20</v>
      </c>
      <c r="F16" s="136">
        <v>20</v>
      </c>
      <c r="G16" s="94">
        <f t="shared" si="0"/>
        <v>89.4756974816667</v>
      </c>
    </row>
    <row r="17" spans="1:7" ht="31.5" x14ac:dyDescent="0.25">
      <c r="A17" s="135" t="s">
        <v>112</v>
      </c>
      <c r="B17" s="124" t="s">
        <v>169</v>
      </c>
      <c r="C17" s="94">
        <v>26.869697481666702</v>
      </c>
      <c r="D17" s="94">
        <v>22.606000000000002</v>
      </c>
      <c r="E17" s="94">
        <v>20</v>
      </c>
      <c r="F17" s="137">
        <v>20</v>
      </c>
      <c r="G17" s="94">
        <f t="shared" si="0"/>
        <v>89.4756974816667</v>
      </c>
    </row>
    <row r="18" spans="1:7" x14ac:dyDescent="0.25">
      <c r="A18" s="135" t="s">
        <v>125</v>
      </c>
      <c r="B18" s="125" t="s">
        <v>2214</v>
      </c>
      <c r="C18" s="94">
        <v>0</v>
      </c>
      <c r="D18" s="94">
        <v>0</v>
      </c>
      <c r="E18" s="94">
        <v>0</v>
      </c>
      <c r="F18" s="136">
        <v>0</v>
      </c>
      <c r="G18" s="94">
        <f t="shared" si="0"/>
        <v>0</v>
      </c>
    </row>
    <row r="19" spans="1:7" ht="31.5" x14ac:dyDescent="0.25">
      <c r="A19" s="135" t="s">
        <v>170</v>
      </c>
      <c r="B19" s="126" t="s">
        <v>2215</v>
      </c>
      <c r="C19" s="136">
        <v>0</v>
      </c>
      <c r="D19" s="136">
        <v>0</v>
      </c>
      <c r="E19" s="136">
        <v>0</v>
      </c>
      <c r="F19" s="136">
        <v>0</v>
      </c>
      <c r="G19" s="94">
        <f t="shared" si="0"/>
        <v>0</v>
      </c>
    </row>
    <row r="20" spans="1:7" ht="31.5" x14ac:dyDescent="0.25">
      <c r="A20" s="135" t="s">
        <v>2216</v>
      </c>
      <c r="B20" s="126" t="s">
        <v>2217</v>
      </c>
      <c r="C20" s="136">
        <v>0</v>
      </c>
      <c r="D20" s="136">
        <v>0</v>
      </c>
      <c r="E20" s="136">
        <v>0</v>
      </c>
      <c r="F20" s="136">
        <v>0</v>
      </c>
      <c r="G20" s="94">
        <f t="shared" si="0"/>
        <v>0</v>
      </c>
    </row>
    <row r="21" spans="1:7" ht="31.5" x14ac:dyDescent="0.25">
      <c r="A21" s="135" t="s">
        <v>2218</v>
      </c>
      <c r="B21" s="126" t="s">
        <v>2219</v>
      </c>
      <c r="C21" s="136" t="s">
        <v>2223</v>
      </c>
      <c r="D21" s="136" t="s">
        <v>2223</v>
      </c>
      <c r="E21" s="136" t="s">
        <v>2223</v>
      </c>
      <c r="F21" s="136" t="s">
        <v>2223</v>
      </c>
      <c r="G21" s="94" t="s">
        <v>2223</v>
      </c>
    </row>
    <row r="22" spans="1:7" x14ac:dyDescent="0.25">
      <c r="A22" s="135" t="s">
        <v>215</v>
      </c>
      <c r="B22" s="125" t="s">
        <v>2220</v>
      </c>
      <c r="C22" s="136">
        <v>0</v>
      </c>
      <c r="D22" s="136">
        <v>0</v>
      </c>
      <c r="E22" s="136">
        <v>0</v>
      </c>
      <c r="F22" s="136">
        <v>0</v>
      </c>
      <c r="G22" s="94">
        <f>SUM(C22:F22)</f>
        <v>0</v>
      </c>
    </row>
    <row r="23" spans="1:7" x14ac:dyDescent="0.25">
      <c r="A23" s="135" t="s">
        <v>2221</v>
      </c>
      <c r="B23" s="125" t="s">
        <v>2222</v>
      </c>
      <c r="C23" s="136" t="s">
        <v>2223</v>
      </c>
      <c r="D23" s="136" t="s">
        <v>2223</v>
      </c>
      <c r="E23" s="136" t="s">
        <v>2223</v>
      </c>
      <c r="F23" s="136" t="s">
        <v>2223</v>
      </c>
      <c r="G23" s="94" t="s">
        <v>2223</v>
      </c>
    </row>
    <row r="24" spans="1:7" x14ac:dyDescent="0.25">
      <c r="A24" s="135" t="s">
        <v>2224</v>
      </c>
      <c r="B24" s="125" t="s">
        <v>2225</v>
      </c>
      <c r="C24" s="136">
        <v>0</v>
      </c>
      <c r="D24" s="136">
        <v>0</v>
      </c>
      <c r="E24" s="136">
        <v>0</v>
      </c>
      <c r="F24" s="136">
        <v>0</v>
      </c>
      <c r="G24" s="94">
        <f>SUM(C24:F24)</f>
        <v>0</v>
      </c>
    </row>
    <row r="25" spans="1:7" x14ac:dyDescent="0.25">
      <c r="A25" s="135" t="s">
        <v>2226</v>
      </c>
      <c r="B25" s="125" t="s">
        <v>2227</v>
      </c>
      <c r="C25" s="94">
        <v>26.869697481666702</v>
      </c>
      <c r="D25" s="94">
        <v>22.606000000000002</v>
      </c>
      <c r="E25" s="94">
        <v>20</v>
      </c>
      <c r="F25" s="136">
        <v>20</v>
      </c>
      <c r="G25" s="94">
        <f>SUM(C25:F25)</f>
        <v>89.4756974816667</v>
      </c>
    </row>
    <row r="26" spans="1:7" ht="31.5" x14ac:dyDescent="0.25">
      <c r="A26" s="135" t="s">
        <v>2228</v>
      </c>
      <c r="B26" s="126" t="s">
        <v>2229</v>
      </c>
      <c r="C26" s="136" t="s">
        <v>2223</v>
      </c>
      <c r="D26" s="136" t="s">
        <v>2223</v>
      </c>
      <c r="E26" s="136" t="s">
        <v>2223</v>
      </c>
      <c r="F26" s="136" t="s">
        <v>2223</v>
      </c>
      <c r="G26" s="94" t="s">
        <v>2223</v>
      </c>
    </row>
    <row r="27" spans="1:7" x14ac:dyDescent="0.25">
      <c r="A27" s="135" t="s">
        <v>2230</v>
      </c>
      <c r="B27" s="126" t="s">
        <v>2231</v>
      </c>
      <c r="C27" s="136" t="s">
        <v>2223</v>
      </c>
      <c r="D27" s="136" t="s">
        <v>2223</v>
      </c>
      <c r="E27" s="136" t="s">
        <v>2223</v>
      </c>
      <c r="F27" s="136" t="s">
        <v>2223</v>
      </c>
      <c r="G27" s="94" t="s">
        <v>2223</v>
      </c>
    </row>
    <row r="28" spans="1:7" x14ac:dyDescent="0.25">
      <c r="A28" s="135" t="s">
        <v>2232</v>
      </c>
      <c r="B28" s="126" t="s">
        <v>2233</v>
      </c>
      <c r="C28" s="94">
        <v>26.869697481666702</v>
      </c>
      <c r="D28" s="94">
        <v>22.606000000000002</v>
      </c>
      <c r="E28" s="94">
        <v>20</v>
      </c>
      <c r="F28" s="94">
        <v>20</v>
      </c>
      <c r="G28" s="94">
        <f>SUM(C28:F28)</f>
        <v>89.4756974816667</v>
      </c>
    </row>
    <row r="29" spans="1:7" x14ac:dyDescent="0.25">
      <c r="A29" s="135" t="s">
        <v>2234</v>
      </c>
      <c r="B29" s="126" t="s">
        <v>2231</v>
      </c>
      <c r="C29" s="94">
        <v>26.869697481666702</v>
      </c>
      <c r="D29" s="94">
        <v>22.606000000000002</v>
      </c>
      <c r="E29" s="94">
        <v>20</v>
      </c>
      <c r="F29" s="94">
        <v>20</v>
      </c>
      <c r="G29" s="94">
        <f>SUM(C29:F29)</f>
        <v>89.4756974816667</v>
      </c>
    </row>
    <row r="30" spans="1:7" x14ac:dyDescent="0.25">
      <c r="A30" s="135" t="s">
        <v>2235</v>
      </c>
      <c r="B30" s="125" t="s">
        <v>2236</v>
      </c>
      <c r="C30" s="136" t="s">
        <v>2223</v>
      </c>
      <c r="D30" s="136" t="s">
        <v>2223</v>
      </c>
      <c r="E30" s="136" t="s">
        <v>2223</v>
      </c>
      <c r="F30" s="136" t="s">
        <v>2223</v>
      </c>
      <c r="G30" s="94" t="s">
        <v>2223</v>
      </c>
    </row>
    <row r="31" spans="1:7" x14ac:dyDescent="0.25">
      <c r="A31" s="135" t="s">
        <v>2237</v>
      </c>
      <c r="B31" s="125" t="s">
        <v>2238</v>
      </c>
      <c r="C31" s="136">
        <v>0</v>
      </c>
      <c r="D31" s="136">
        <v>0</v>
      </c>
      <c r="E31" s="136">
        <v>0</v>
      </c>
      <c r="F31" s="136">
        <v>0</v>
      </c>
      <c r="G31" s="94">
        <f>SUM(C31:F31)</f>
        <v>0</v>
      </c>
    </row>
    <row r="32" spans="1:7" ht="31.5" x14ac:dyDescent="0.25">
      <c r="A32" s="135" t="s">
        <v>2239</v>
      </c>
      <c r="B32" s="125" t="s">
        <v>2240</v>
      </c>
      <c r="C32" s="136" t="s">
        <v>2223</v>
      </c>
      <c r="D32" s="136" t="s">
        <v>2223</v>
      </c>
      <c r="E32" s="136" t="s">
        <v>2223</v>
      </c>
      <c r="F32" s="136" t="s">
        <v>2223</v>
      </c>
      <c r="G32" s="94" t="s">
        <v>2223</v>
      </c>
    </row>
    <row r="33" spans="1:7" x14ac:dyDescent="0.25">
      <c r="A33" s="135" t="s">
        <v>2241</v>
      </c>
      <c r="B33" s="126" t="s">
        <v>2242</v>
      </c>
      <c r="C33" s="136" t="s">
        <v>2223</v>
      </c>
      <c r="D33" s="136" t="s">
        <v>2223</v>
      </c>
      <c r="E33" s="136" t="s">
        <v>2223</v>
      </c>
      <c r="F33" s="136" t="s">
        <v>2223</v>
      </c>
      <c r="G33" s="94" t="s">
        <v>2223</v>
      </c>
    </row>
    <row r="34" spans="1:7" x14ac:dyDescent="0.25">
      <c r="A34" s="135" t="s">
        <v>2243</v>
      </c>
      <c r="B34" s="127" t="s">
        <v>2244</v>
      </c>
      <c r="C34" s="136" t="s">
        <v>2223</v>
      </c>
      <c r="D34" s="136" t="s">
        <v>2223</v>
      </c>
      <c r="E34" s="136" t="s">
        <v>2223</v>
      </c>
      <c r="F34" s="136" t="s">
        <v>2223</v>
      </c>
      <c r="G34" s="94" t="s">
        <v>2223</v>
      </c>
    </row>
    <row r="35" spans="1:7" ht="31.5" x14ac:dyDescent="0.25">
      <c r="A35" s="135" t="s">
        <v>113</v>
      </c>
      <c r="B35" s="124" t="s">
        <v>171</v>
      </c>
      <c r="C35" s="136" t="s">
        <v>2223</v>
      </c>
      <c r="D35" s="136" t="s">
        <v>2223</v>
      </c>
      <c r="E35" s="136" t="s">
        <v>2223</v>
      </c>
      <c r="F35" s="136" t="s">
        <v>2223</v>
      </c>
      <c r="G35" s="94" t="s">
        <v>2223</v>
      </c>
    </row>
    <row r="36" spans="1:7" ht="31.5" x14ac:dyDescent="0.25">
      <c r="A36" s="135" t="s">
        <v>172</v>
      </c>
      <c r="B36" s="125" t="s">
        <v>2215</v>
      </c>
      <c r="C36" s="136" t="s">
        <v>2223</v>
      </c>
      <c r="D36" s="136" t="s">
        <v>2223</v>
      </c>
      <c r="E36" s="136" t="s">
        <v>2223</v>
      </c>
      <c r="F36" s="136" t="s">
        <v>2223</v>
      </c>
      <c r="G36" s="94" t="s">
        <v>2223</v>
      </c>
    </row>
    <row r="37" spans="1:7" ht="31.5" x14ac:dyDescent="0.25">
      <c r="A37" s="135" t="s">
        <v>173</v>
      </c>
      <c r="B37" s="125" t="s">
        <v>2217</v>
      </c>
      <c r="C37" s="136" t="s">
        <v>2223</v>
      </c>
      <c r="D37" s="136" t="s">
        <v>2223</v>
      </c>
      <c r="E37" s="136" t="s">
        <v>2223</v>
      </c>
      <c r="F37" s="136" t="s">
        <v>2223</v>
      </c>
      <c r="G37" s="94" t="s">
        <v>2223</v>
      </c>
    </row>
    <row r="38" spans="1:7" ht="31.5" x14ac:dyDescent="0.25">
      <c r="A38" s="135" t="s">
        <v>2245</v>
      </c>
      <c r="B38" s="125" t="s">
        <v>2219</v>
      </c>
      <c r="C38" s="136" t="s">
        <v>2223</v>
      </c>
      <c r="D38" s="136" t="s">
        <v>2223</v>
      </c>
      <c r="E38" s="136" t="s">
        <v>2223</v>
      </c>
      <c r="F38" s="136" t="s">
        <v>2223</v>
      </c>
      <c r="G38" s="94" t="s">
        <v>2223</v>
      </c>
    </row>
    <row r="39" spans="1:7" x14ac:dyDescent="0.25">
      <c r="A39" s="135" t="s">
        <v>114</v>
      </c>
      <c r="B39" s="124" t="s">
        <v>166</v>
      </c>
      <c r="C39" s="136">
        <v>0</v>
      </c>
      <c r="D39" s="136">
        <v>0</v>
      </c>
      <c r="E39" s="136">
        <v>0</v>
      </c>
      <c r="F39" s="94">
        <v>0</v>
      </c>
      <c r="G39" s="94">
        <f t="shared" ref="G39:G44" si="1">SUM(C39:F39)</f>
        <v>0</v>
      </c>
    </row>
    <row r="40" spans="1:7" x14ac:dyDescent="0.25">
      <c r="A40" s="135" t="s">
        <v>115</v>
      </c>
      <c r="B40" s="123" t="s">
        <v>168</v>
      </c>
      <c r="C40" s="94">
        <v>287.95543104666672</v>
      </c>
      <c r="D40" s="94">
        <v>187.20561198733299</v>
      </c>
      <c r="E40" s="94">
        <v>135.7340748886667</v>
      </c>
      <c r="F40" s="136">
        <v>144.7794103316667</v>
      </c>
      <c r="G40" s="94">
        <f t="shared" si="1"/>
        <v>755.67452825433304</v>
      </c>
    </row>
    <row r="41" spans="1:7" x14ac:dyDescent="0.25">
      <c r="A41" s="135" t="s">
        <v>126</v>
      </c>
      <c r="B41" s="124" t="s">
        <v>174</v>
      </c>
      <c r="C41" s="94">
        <v>187.572782990924</v>
      </c>
      <c r="D41" s="94">
        <v>186.85911198733299</v>
      </c>
      <c r="E41" s="94">
        <v>135.38757488866671</v>
      </c>
      <c r="F41" s="136">
        <v>144.4329103316667</v>
      </c>
      <c r="G41" s="94">
        <f t="shared" si="1"/>
        <v>654.25238019859034</v>
      </c>
    </row>
    <row r="42" spans="1:7" x14ac:dyDescent="0.25">
      <c r="A42" s="135" t="s">
        <v>127</v>
      </c>
      <c r="B42" s="125" t="s">
        <v>2246</v>
      </c>
      <c r="C42" s="94">
        <v>111.11962988092399</v>
      </c>
      <c r="D42" s="94">
        <v>110.40595887733301</v>
      </c>
      <c r="E42" s="94">
        <v>60.814315010923998</v>
      </c>
      <c r="F42" s="136">
        <v>75.476804680924005</v>
      </c>
      <c r="G42" s="94">
        <f t="shared" si="1"/>
        <v>357.81670845010501</v>
      </c>
    </row>
    <row r="43" spans="1:7" ht="31.5" x14ac:dyDescent="0.25">
      <c r="A43" s="135" t="s">
        <v>175</v>
      </c>
      <c r="B43" s="126" t="s">
        <v>2215</v>
      </c>
      <c r="C43" s="94">
        <v>0</v>
      </c>
      <c r="D43" s="94">
        <v>0</v>
      </c>
      <c r="E43" s="94">
        <v>0</v>
      </c>
      <c r="F43" s="94">
        <v>0</v>
      </c>
      <c r="G43" s="94">
        <f t="shared" si="1"/>
        <v>0</v>
      </c>
    </row>
    <row r="44" spans="1:7" ht="31.5" x14ac:dyDescent="0.25">
      <c r="A44" s="135" t="s">
        <v>2247</v>
      </c>
      <c r="B44" s="126" t="s">
        <v>2217</v>
      </c>
      <c r="C44" s="94">
        <v>111.11962988092399</v>
      </c>
      <c r="D44" s="94">
        <v>110.40595887733301</v>
      </c>
      <c r="E44" s="94">
        <v>60.814315010923998</v>
      </c>
      <c r="F44" s="136">
        <v>75.476804680924005</v>
      </c>
      <c r="G44" s="94">
        <f t="shared" si="1"/>
        <v>357.81670845010501</v>
      </c>
    </row>
    <row r="45" spans="1:7" ht="31.5" x14ac:dyDescent="0.25">
      <c r="A45" s="135" t="s">
        <v>2248</v>
      </c>
      <c r="B45" s="126" t="s">
        <v>2219</v>
      </c>
      <c r="C45" s="136" t="s">
        <v>2223</v>
      </c>
      <c r="D45" s="136" t="s">
        <v>2223</v>
      </c>
      <c r="E45" s="136" t="s">
        <v>2223</v>
      </c>
      <c r="F45" s="94" t="s">
        <v>2223</v>
      </c>
      <c r="G45" s="94" t="s">
        <v>2223</v>
      </c>
    </row>
    <row r="46" spans="1:7" x14ac:dyDescent="0.25">
      <c r="A46" s="135" t="s">
        <v>2249</v>
      </c>
      <c r="B46" s="125" t="s">
        <v>2250</v>
      </c>
      <c r="C46" s="94">
        <v>0</v>
      </c>
      <c r="D46" s="94">
        <v>0</v>
      </c>
      <c r="E46" s="94">
        <v>0</v>
      </c>
      <c r="F46" s="94">
        <v>0</v>
      </c>
      <c r="G46" s="94">
        <f>SUM(C46:F46)</f>
        <v>0</v>
      </c>
    </row>
    <row r="47" spans="1:7" x14ac:dyDescent="0.25">
      <c r="A47" s="135" t="s">
        <v>2251</v>
      </c>
      <c r="B47" s="125" t="s">
        <v>2252</v>
      </c>
      <c r="C47" s="136" t="s">
        <v>2223</v>
      </c>
      <c r="D47" s="136" t="s">
        <v>2223</v>
      </c>
      <c r="E47" s="136" t="s">
        <v>2223</v>
      </c>
      <c r="F47" s="136" t="s">
        <v>2223</v>
      </c>
      <c r="G47" s="94" t="s">
        <v>2223</v>
      </c>
    </row>
    <row r="48" spans="1:7" x14ac:dyDescent="0.25">
      <c r="A48" s="135" t="s">
        <v>2253</v>
      </c>
      <c r="B48" s="125" t="s">
        <v>2254</v>
      </c>
      <c r="C48" s="94">
        <v>0</v>
      </c>
      <c r="D48" s="94">
        <v>0</v>
      </c>
      <c r="E48" s="94">
        <v>0</v>
      </c>
      <c r="F48" s="94">
        <v>0</v>
      </c>
      <c r="G48" s="94">
        <f>SUM(C48:F48)</f>
        <v>0</v>
      </c>
    </row>
    <row r="49" spans="1:7" x14ac:dyDescent="0.25">
      <c r="A49" s="135" t="s">
        <v>2255</v>
      </c>
      <c r="B49" s="125" t="s">
        <v>2256</v>
      </c>
      <c r="C49" s="136" t="s">
        <v>2223</v>
      </c>
      <c r="D49" s="136" t="s">
        <v>2223</v>
      </c>
      <c r="E49" s="136" t="s">
        <v>2223</v>
      </c>
      <c r="F49" s="136" t="s">
        <v>2223</v>
      </c>
      <c r="G49" s="94" t="s">
        <v>2223</v>
      </c>
    </row>
    <row r="50" spans="1:7" x14ac:dyDescent="0.25">
      <c r="A50" s="135" t="s">
        <v>2257</v>
      </c>
      <c r="B50" s="125" t="s">
        <v>2238</v>
      </c>
      <c r="C50" s="94">
        <v>76.453153110000002</v>
      </c>
      <c r="D50" s="94">
        <v>76.453153110000002</v>
      </c>
      <c r="E50" s="94">
        <v>74.573259877742714</v>
      </c>
      <c r="F50" s="94">
        <v>68.9561056507427</v>
      </c>
      <c r="G50" s="94">
        <f>SUM(C50:F50)</f>
        <v>296.43567174848545</v>
      </c>
    </row>
    <row r="51" spans="1:7" ht="31.5" x14ac:dyDescent="0.25">
      <c r="A51" s="135" t="s">
        <v>2258</v>
      </c>
      <c r="B51" s="125" t="s">
        <v>2259</v>
      </c>
      <c r="C51" s="136" t="s">
        <v>2223</v>
      </c>
      <c r="D51" s="136" t="s">
        <v>2223</v>
      </c>
      <c r="E51" s="136" t="s">
        <v>2223</v>
      </c>
      <c r="F51" s="136" t="s">
        <v>2223</v>
      </c>
      <c r="G51" s="94" t="s">
        <v>2223</v>
      </c>
    </row>
    <row r="52" spans="1:7" x14ac:dyDescent="0.25">
      <c r="A52" s="135" t="s">
        <v>2260</v>
      </c>
      <c r="B52" s="126" t="s">
        <v>2242</v>
      </c>
      <c r="C52" s="136" t="s">
        <v>2223</v>
      </c>
      <c r="D52" s="136" t="s">
        <v>2223</v>
      </c>
      <c r="E52" s="136" t="s">
        <v>2223</v>
      </c>
      <c r="F52" s="136" t="s">
        <v>2223</v>
      </c>
      <c r="G52" s="94" t="s">
        <v>2223</v>
      </c>
    </row>
    <row r="53" spans="1:7" x14ac:dyDescent="0.25">
      <c r="A53" s="135" t="s">
        <v>2261</v>
      </c>
      <c r="B53" s="127" t="s">
        <v>2244</v>
      </c>
      <c r="C53" s="136" t="s">
        <v>2223</v>
      </c>
      <c r="D53" s="136" t="s">
        <v>2223</v>
      </c>
      <c r="E53" s="136" t="s">
        <v>2223</v>
      </c>
      <c r="F53" s="136" t="s">
        <v>2223</v>
      </c>
      <c r="G53" s="94" t="s">
        <v>2223</v>
      </c>
    </row>
    <row r="54" spans="1:7" x14ac:dyDescent="0.25">
      <c r="A54" s="135" t="s">
        <v>128</v>
      </c>
      <c r="B54" s="124" t="s">
        <v>176</v>
      </c>
      <c r="C54" s="94">
        <v>0.34649999999999997</v>
      </c>
      <c r="D54" s="94">
        <v>0.34649999999999997</v>
      </c>
      <c r="E54" s="94">
        <v>0.34649999999999997</v>
      </c>
      <c r="F54" s="136">
        <v>0.34649999999999997</v>
      </c>
      <c r="G54" s="94">
        <f t="shared" ref="G54:G60" si="2">SUM(C54:F54)</f>
        <v>1.3859999999999999</v>
      </c>
    </row>
    <row r="55" spans="1:7" x14ac:dyDescent="0.25">
      <c r="A55" s="135" t="s">
        <v>129</v>
      </c>
      <c r="B55" s="124" t="s">
        <v>160</v>
      </c>
      <c r="C55" s="94">
        <v>100.0361480557427</v>
      </c>
      <c r="D55" s="94">
        <v>0</v>
      </c>
      <c r="E55" s="94">
        <v>0</v>
      </c>
      <c r="F55" s="136">
        <v>0</v>
      </c>
      <c r="G55" s="94">
        <f t="shared" si="2"/>
        <v>100.0361480557427</v>
      </c>
    </row>
    <row r="56" spans="1:7" x14ac:dyDescent="0.25">
      <c r="A56" s="135" t="s">
        <v>130</v>
      </c>
      <c r="B56" s="125" t="s">
        <v>2246</v>
      </c>
      <c r="C56" s="94">
        <v>75.702016628817006</v>
      </c>
      <c r="D56" s="94">
        <v>0</v>
      </c>
      <c r="E56" s="94">
        <v>0</v>
      </c>
      <c r="F56" s="136">
        <v>0</v>
      </c>
      <c r="G56" s="94">
        <f t="shared" si="2"/>
        <v>75.702016628817006</v>
      </c>
    </row>
    <row r="57" spans="1:7" ht="31.5" x14ac:dyDescent="0.25">
      <c r="A57" s="135" t="s">
        <v>177</v>
      </c>
      <c r="B57" s="126" t="s">
        <v>2215</v>
      </c>
      <c r="C57" s="136">
        <v>0</v>
      </c>
      <c r="D57" s="136">
        <v>0</v>
      </c>
      <c r="E57" s="136">
        <v>0</v>
      </c>
      <c r="F57" s="136">
        <v>0</v>
      </c>
      <c r="G57" s="94">
        <f t="shared" si="2"/>
        <v>0</v>
      </c>
    </row>
    <row r="58" spans="1:7" ht="31.5" x14ac:dyDescent="0.25">
      <c r="A58" s="135" t="s">
        <v>2262</v>
      </c>
      <c r="B58" s="126" t="s">
        <v>2217</v>
      </c>
      <c r="C58" s="136">
        <v>75.702016628817006</v>
      </c>
      <c r="D58" s="136">
        <v>0</v>
      </c>
      <c r="E58" s="136">
        <v>0</v>
      </c>
      <c r="F58" s="136">
        <v>0</v>
      </c>
      <c r="G58" s="94">
        <f t="shared" si="2"/>
        <v>75.702016628817006</v>
      </c>
    </row>
    <row r="59" spans="1:7" ht="31.5" x14ac:dyDescent="0.25">
      <c r="A59" s="135" t="s">
        <v>2263</v>
      </c>
      <c r="B59" s="126" t="s">
        <v>2219</v>
      </c>
      <c r="C59" s="94">
        <v>0</v>
      </c>
      <c r="D59" s="94">
        <v>0</v>
      </c>
      <c r="E59" s="94">
        <v>0</v>
      </c>
      <c r="F59" s="136">
        <v>0</v>
      </c>
      <c r="G59" s="94">
        <f t="shared" si="2"/>
        <v>0</v>
      </c>
    </row>
    <row r="60" spans="1:7" x14ac:dyDescent="0.25">
      <c r="A60" s="135" t="s">
        <v>2264</v>
      </c>
      <c r="B60" s="125" t="s">
        <v>2250</v>
      </c>
      <c r="C60" s="136">
        <v>0</v>
      </c>
      <c r="D60" s="136">
        <v>0</v>
      </c>
      <c r="E60" s="136">
        <v>0</v>
      </c>
      <c r="F60" s="136">
        <v>0</v>
      </c>
      <c r="G60" s="94">
        <f t="shared" si="2"/>
        <v>0</v>
      </c>
    </row>
    <row r="61" spans="1:7" x14ac:dyDescent="0.25">
      <c r="A61" s="135" t="s">
        <v>2265</v>
      </c>
      <c r="B61" s="125" t="s">
        <v>2252</v>
      </c>
      <c r="C61" s="136" t="s">
        <v>2223</v>
      </c>
      <c r="D61" s="136" t="s">
        <v>2223</v>
      </c>
      <c r="E61" s="136" t="s">
        <v>2223</v>
      </c>
      <c r="F61" s="136" t="s">
        <v>2223</v>
      </c>
      <c r="G61" s="94" t="s">
        <v>2223</v>
      </c>
    </row>
    <row r="62" spans="1:7" x14ac:dyDescent="0.25">
      <c r="A62" s="135" t="s">
        <v>2266</v>
      </c>
      <c r="B62" s="125" t="s">
        <v>2254</v>
      </c>
      <c r="C62" s="136">
        <v>0</v>
      </c>
      <c r="D62" s="94">
        <v>0</v>
      </c>
      <c r="E62" s="136">
        <v>0</v>
      </c>
      <c r="F62" s="136">
        <v>0</v>
      </c>
      <c r="G62" s="94">
        <f>SUM(C62:F62)</f>
        <v>0</v>
      </c>
    </row>
    <row r="63" spans="1:7" x14ac:dyDescent="0.25">
      <c r="A63" s="135" t="s">
        <v>2267</v>
      </c>
      <c r="B63" s="125" t="s">
        <v>2256</v>
      </c>
      <c r="C63" s="136" t="s">
        <v>2223</v>
      </c>
      <c r="D63" s="136" t="s">
        <v>2223</v>
      </c>
      <c r="E63" s="136" t="s">
        <v>2223</v>
      </c>
      <c r="F63" s="136" t="s">
        <v>2223</v>
      </c>
      <c r="G63" s="94" t="s">
        <v>2223</v>
      </c>
    </row>
    <row r="64" spans="1:7" x14ac:dyDescent="0.25">
      <c r="A64" s="135" t="s">
        <v>2268</v>
      </c>
      <c r="B64" s="125" t="s">
        <v>2238</v>
      </c>
      <c r="C64" s="136">
        <v>24.334131426925701</v>
      </c>
      <c r="D64" s="136">
        <v>0</v>
      </c>
      <c r="E64" s="136">
        <v>0</v>
      </c>
      <c r="F64" s="136">
        <v>0</v>
      </c>
      <c r="G64" s="94">
        <f>SUM(C64:F64)</f>
        <v>24.334131426925701</v>
      </c>
    </row>
    <row r="65" spans="1:7" ht="31.5" x14ac:dyDescent="0.25">
      <c r="A65" s="135" t="s">
        <v>2269</v>
      </c>
      <c r="B65" s="125" t="s">
        <v>2259</v>
      </c>
      <c r="C65" s="136" t="s">
        <v>2223</v>
      </c>
      <c r="D65" s="136" t="s">
        <v>2223</v>
      </c>
      <c r="E65" s="136" t="s">
        <v>2223</v>
      </c>
      <c r="F65" s="136" t="s">
        <v>2223</v>
      </c>
      <c r="G65" s="94" t="s">
        <v>2223</v>
      </c>
    </row>
    <row r="66" spans="1:7" x14ac:dyDescent="0.25">
      <c r="A66" s="135" t="s">
        <v>2270</v>
      </c>
      <c r="B66" s="127" t="s">
        <v>2242</v>
      </c>
      <c r="C66" s="136" t="s">
        <v>2223</v>
      </c>
      <c r="D66" s="136" t="s">
        <v>2223</v>
      </c>
      <c r="E66" s="136" t="s">
        <v>2223</v>
      </c>
      <c r="F66" s="136" t="s">
        <v>2223</v>
      </c>
      <c r="G66" s="94" t="s">
        <v>2223</v>
      </c>
    </row>
    <row r="67" spans="1:7" x14ac:dyDescent="0.25">
      <c r="A67" s="135" t="s">
        <v>2271</v>
      </c>
      <c r="B67" s="127" t="s">
        <v>2244</v>
      </c>
      <c r="C67" s="136" t="s">
        <v>2223</v>
      </c>
      <c r="D67" s="136" t="s">
        <v>2223</v>
      </c>
      <c r="E67" s="136" t="s">
        <v>2223</v>
      </c>
      <c r="F67" s="136" t="s">
        <v>2223</v>
      </c>
      <c r="G67" s="94" t="s">
        <v>2223</v>
      </c>
    </row>
    <row r="68" spans="1:7" x14ac:dyDescent="0.25">
      <c r="A68" s="135" t="s">
        <v>131</v>
      </c>
      <c r="B68" s="123" t="s">
        <v>2272</v>
      </c>
      <c r="C68" s="136">
        <v>0</v>
      </c>
      <c r="D68" s="136">
        <v>0</v>
      </c>
      <c r="E68" s="136">
        <v>0</v>
      </c>
      <c r="F68" s="94">
        <v>0</v>
      </c>
      <c r="G68" s="94">
        <f t="shared" ref="G68:G83" si="3">SUM(C68:F68)</f>
        <v>0</v>
      </c>
    </row>
    <row r="69" spans="1:7" x14ac:dyDescent="0.25">
      <c r="A69" s="135" t="s">
        <v>132</v>
      </c>
      <c r="B69" s="123" t="s">
        <v>178</v>
      </c>
      <c r="C69" s="136">
        <v>60.754805161666702</v>
      </c>
      <c r="D69" s="136">
        <v>39.838311964666701</v>
      </c>
      <c r="E69" s="136">
        <v>28.685261699333299</v>
      </c>
      <c r="F69" s="94">
        <v>31.066394376333299</v>
      </c>
      <c r="G69" s="94">
        <f t="shared" si="3"/>
        <v>160.344773202</v>
      </c>
    </row>
    <row r="70" spans="1:7" x14ac:dyDescent="0.25">
      <c r="A70" s="135" t="s">
        <v>133</v>
      </c>
      <c r="B70" s="124" t="s">
        <v>179</v>
      </c>
      <c r="C70" s="94">
        <v>0</v>
      </c>
      <c r="D70" s="94">
        <v>0</v>
      </c>
      <c r="E70" s="94">
        <v>0</v>
      </c>
      <c r="F70" s="94">
        <v>0</v>
      </c>
      <c r="G70" s="94">
        <f t="shared" si="3"/>
        <v>0</v>
      </c>
    </row>
    <row r="71" spans="1:7" x14ac:dyDescent="0.25">
      <c r="A71" s="135" t="s">
        <v>180</v>
      </c>
      <c r="B71" s="124" t="s">
        <v>181</v>
      </c>
      <c r="C71" s="94">
        <v>0</v>
      </c>
      <c r="D71" s="94">
        <v>0</v>
      </c>
      <c r="E71" s="94">
        <v>0</v>
      </c>
      <c r="F71" s="94">
        <v>0</v>
      </c>
      <c r="G71" s="94">
        <f t="shared" si="3"/>
        <v>0</v>
      </c>
    </row>
    <row r="72" spans="1:7" x14ac:dyDescent="0.25">
      <c r="A72" s="135" t="s">
        <v>116</v>
      </c>
      <c r="B72" s="122" t="s">
        <v>182</v>
      </c>
      <c r="C72" s="94">
        <v>0</v>
      </c>
      <c r="D72" s="94">
        <v>0</v>
      </c>
      <c r="E72" s="94">
        <v>0</v>
      </c>
      <c r="F72" s="136">
        <v>0</v>
      </c>
      <c r="G72" s="94">
        <f t="shared" si="3"/>
        <v>0</v>
      </c>
    </row>
    <row r="73" spans="1:7" x14ac:dyDescent="0.25">
      <c r="A73" s="135" t="s">
        <v>117</v>
      </c>
      <c r="B73" s="123" t="s">
        <v>134</v>
      </c>
      <c r="C73" s="136">
        <v>0</v>
      </c>
      <c r="D73" s="136">
        <v>0</v>
      </c>
      <c r="E73" s="136">
        <v>0</v>
      </c>
      <c r="F73" s="94">
        <v>0</v>
      </c>
      <c r="G73" s="94">
        <f t="shared" si="3"/>
        <v>0</v>
      </c>
    </row>
    <row r="74" spans="1:7" x14ac:dyDescent="0.25">
      <c r="A74" s="135" t="s">
        <v>118</v>
      </c>
      <c r="B74" s="123" t="s">
        <v>135</v>
      </c>
      <c r="C74" s="94">
        <v>0</v>
      </c>
      <c r="D74" s="94">
        <v>0</v>
      </c>
      <c r="E74" s="94">
        <v>0</v>
      </c>
      <c r="F74" s="94">
        <v>0</v>
      </c>
      <c r="G74" s="94">
        <f t="shared" si="3"/>
        <v>0</v>
      </c>
    </row>
    <row r="75" spans="1:7" x14ac:dyDescent="0.25">
      <c r="A75" s="135" t="s">
        <v>119</v>
      </c>
      <c r="B75" s="123" t="s">
        <v>183</v>
      </c>
      <c r="C75" s="94">
        <v>0</v>
      </c>
      <c r="D75" s="94">
        <v>0</v>
      </c>
      <c r="E75" s="94">
        <v>0</v>
      </c>
      <c r="F75" s="94">
        <v>0</v>
      </c>
      <c r="G75" s="94">
        <f t="shared" si="3"/>
        <v>0</v>
      </c>
    </row>
    <row r="76" spans="1:7" x14ac:dyDescent="0.25">
      <c r="A76" s="135" t="s">
        <v>120</v>
      </c>
      <c r="B76" s="123" t="s">
        <v>136</v>
      </c>
      <c r="C76" s="94">
        <v>0</v>
      </c>
      <c r="D76" s="94">
        <v>0</v>
      </c>
      <c r="E76" s="94">
        <v>0</v>
      </c>
      <c r="F76" s="94">
        <v>0</v>
      </c>
      <c r="G76" s="94">
        <f t="shared" si="3"/>
        <v>0</v>
      </c>
    </row>
    <row r="77" spans="1:7" x14ac:dyDescent="0.25">
      <c r="A77" s="135" t="s">
        <v>121</v>
      </c>
      <c r="B77" s="123" t="s">
        <v>184</v>
      </c>
      <c r="C77" s="94">
        <v>0</v>
      </c>
      <c r="D77" s="94">
        <v>0</v>
      </c>
      <c r="E77" s="94">
        <v>0</v>
      </c>
      <c r="F77" s="136">
        <v>0</v>
      </c>
      <c r="G77" s="94">
        <f t="shared" si="3"/>
        <v>0</v>
      </c>
    </row>
    <row r="78" spans="1:7" x14ac:dyDescent="0.25">
      <c r="A78" s="135" t="s">
        <v>137</v>
      </c>
      <c r="B78" s="124" t="s">
        <v>185</v>
      </c>
      <c r="C78" s="94">
        <v>0</v>
      </c>
      <c r="D78" s="94">
        <v>0</v>
      </c>
      <c r="E78" s="94">
        <v>0</v>
      </c>
      <c r="F78" s="94">
        <v>0</v>
      </c>
      <c r="G78" s="94">
        <f t="shared" si="3"/>
        <v>0</v>
      </c>
    </row>
    <row r="79" spans="1:7" ht="31.5" x14ac:dyDescent="0.25">
      <c r="A79" s="135" t="s">
        <v>161</v>
      </c>
      <c r="B79" s="125" t="s">
        <v>186</v>
      </c>
      <c r="C79" s="94">
        <v>0</v>
      </c>
      <c r="D79" s="94">
        <v>0</v>
      </c>
      <c r="E79" s="94">
        <v>0</v>
      </c>
      <c r="F79" s="94">
        <v>0</v>
      </c>
      <c r="G79" s="94">
        <f t="shared" si="3"/>
        <v>0</v>
      </c>
    </row>
    <row r="80" spans="1:7" x14ac:dyDescent="0.25">
      <c r="A80" s="135" t="s">
        <v>138</v>
      </c>
      <c r="B80" s="124" t="s">
        <v>187</v>
      </c>
      <c r="C80" s="94">
        <v>0</v>
      </c>
      <c r="D80" s="94">
        <v>0</v>
      </c>
      <c r="E80" s="94">
        <v>0</v>
      </c>
      <c r="F80" s="94">
        <v>0</v>
      </c>
      <c r="G80" s="94">
        <f t="shared" si="3"/>
        <v>0</v>
      </c>
    </row>
    <row r="81" spans="1:7" ht="31.5" x14ac:dyDescent="0.25">
      <c r="A81" s="135" t="s">
        <v>162</v>
      </c>
      <c r="B81" s="125" t="s">
        <v>188</v>
      </c>
      <c r="C81" s="94">
        <v>0</v>
      </c>
      <c r="D81" s="94">
        <v>0</v>
      </c>
      <c r="E81" s="94">
        <v>0</v>
      </c>
      <c r="F81" s="94">
        <v>0</v>
      </c>
      <c r="G81" s="94">
        <f t="shared" si="3"/>
        <v>0</v>
      </c>
    </row>
    <row r="82" spans="1:7" x14ac:dyDescent="0.25">
      <c r="A82" s="135" t="s">
        <v>122</v>
      </c>
      <c r="B82" s="123" t="s">
        <v>139</v>
      </c>
      <c r="C82" s="94">
        <v>0</v>
      </c>
      <c r="D82" s="94">
        <v>0</v>
      </c>
      <c r="E82" s="94">
        <v>0</v>
      </c>
      <c r="F82" s="94">
        <v>0</v>
      </c>
      <c r="G82" s="94">
        <f t="shared" si="3"/>
        <v>0</v>
      </c>
    </row>
    <row r="83" spans="1:7" x14ac:dyDescent="0.25">
      <c r="A83" s="135" t="s">
        <v>123</v>
      </c>
      <c r="B83" s="123" t="s">
        <v>140</v>
      </c>
      <c r="C83" s="94">
        <v>0</v>
      </c>
      <c r="D83" s="94">
        <v>0</v>
      </c>
      <c r="E83" s="94">
        <v>0</v>
      </c>
      <c r="F83" s="94">
        <v>0</v>
      </c>
      <c r="G83" s="94">
        <f t="shared" si="3"/>
        <v>0</v>
      </c>
    </row>
    <row r="86" spans="1:7" x14ac:dyDescent="0.25">
      <c r="A86" s="20"/>
    </row>
    <row r="87" spans="1:7" x14ac:dyDescent="0.25">
      <c r="A87" s="20"/>
    </row>
    <row r="88" spans="1:7" x14ac:dyDescent="0.25">
      <c r="A88" s="20"/>
      <c r="B88" s="20"/>
      <c r="C88" s="20"/>
      <c r="D88" s="20"/>
      <c r="E88" s="20"/>
    </row>
    <row r="89" spans="1:7" x14ac:dyDescent="0.25">
      <c r="A89" s="20"/>
      <c r="B89" s="20"/>
      <c r="C89" s="20"/>
      <c r="D89" s="20"/>
      <c r="E89" s="20"/>
    </row>
    <row r="90" spans="1:7" x14ac:dyDescent="0.25">
      <c r="A90" s="20"/>
      <c r="B90" s="20"/>
      <c r="C90" s="20"/>
      <c r="D90" s="20"/>
      <c r="E90" s="20"/>
    </row>
    <row r="91" spans="1:7" x14ac:dyDescent="0.25">
      <c r="A91" s="20"/>
      <c r="B91" s="20"/>
      <c r="C91" s="20"/>
      <c r="D91" s="20"/>
      <c r="E91" s="20"/>
    </row>
    <row r="92" spans="1:7" x14ac:dyDescent="0.25">
      <c r="A92" s="129"/>
      <c r="B92" s="20"/>
      <c r="C92" s="20"/>
      <c r="D92" s="20"/>
      <c r="E92" s="20"/>
    </row>
    <row r="93" spans="1:7" x14ac:dyDescent="0.25">
      <c r="A93" s="129"/>
      <c r="B93" s="20"/>
      <c r="C93" s="20"/>
      <c r="D93" s="20"/>
      <c r="E93" s="20"/>
    </row>
  </sheetData>
  <mergeCells count="9">
    <mergeCell ref="A4:G4"/>
    <mergeCell ref="A5:G5"/>
    <mergeCell ref="A6:G6"/>
    <mergeCell ref="A7:G7"/>
    <mergeCell ref="A8:G8"/>
    <mergeCell ref="A9:G9"/>
    <mergeCell ref="A11:A12"/>
    <mergeCell ref="B11:B12"/>
    <mergeCell ref="A14:B14"/>
  </mergeCells>
  <pageMargins left="0.23622047244094491" right="0.23622047244094491" top="0.74803149606299213" bottom="0.19685039370078741" header="0.31496062992125984" footer="0.31496062992125984"/>
  <pageSetup paperSize="9" scale="59" fitToHeight="0" orientation="portrait" r:id="rId1"/>
  <headerFooter differentFirst="1">
    <oddHeader>&amp;C&amp;P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H93"/>
  <sheetViews>
    <sheetView view="pageBreakPreview" zoomScale="70" zoomScaleNormal="100" zoomScaleSheetLayoutView="70" workbookViewId="0">
      <selection activeCell="B17" sqref="B17"/>
    </sheetView>
  </sheetViews>
  <sheetFormatPr defaultColWidth="9" defaultRowHeight="15.75" x14ac:dyDescent="0.25"/>
  <cols>
    <col min="1" max="1" width="8.875" style="17" customWidth="1"/>
    <col min="2" max="2" width="74.625" style="18" customWidth="1"/>
    <col min="3" max="5" width="14.375" style="19" customWidth="1"/>
    <col min="6" max="6" width="14.5" style="20" customWidth="1"/>
    <col min="7" max="7" width="15" style="20" customWidth="1"/>
    <col min="8" max="8" width="19.125" style="5" customWidth="1"/>
    <col min="9" max="9" width="24.75" style="5" customWidth="1"/>
    <col min="10" max="16384" width="9" style="5"/>
  </cols>
  <sheetData>
    <row r="1" spans="1:8" x14ac:dyDescent="0.25">
      <c r="A1" s="95"/>
      <c r="B1" s="95"/>
      <c r="C1" s="95"/>
      <c r="D1" s="95"/>
      <c r="E1" s="95"/>
      <c r="F1" s="95"/>
      <c r="G1" s="14"/>
    </row>
    <row r="2" spans="1:8" x14ac:dyDescent="0.25">
      <c r="A2" s="95"/>
      <c r="B2" s="95"/>
      <c r="C2" s="95"/>
      <c r="D2" s="95"/>
      <c r="E2" s="95"/>
      <c r="F2" s="95"/>
      <c r="G2" s="15"/>
    </row>
    <row r="3" spans="1:8" x14ac:dyDescent="0.25">
      <c r="A3" s="95"/>
      <c r="B3" s="95"/>
      <c r="C3" s="95"/>
      <c r="D3" s="95"/>
      <c r="E3" s="95"/>
      <c r="F3" s="95"/>
      <c r="G3" s="15"/>
    </row>
    <row r="4" spans="1:8" ht="20.25" customHeight="1" x14ac:dyDescent="0.25">
      <c r="A4" s="197" t="s">
        <v>99</v>
      </c>
      <c r="B4" s="197"/>
      <c r="C4" s="197"/>
      <c r="D4" s="197"/>
      <c r="E4" s="197"/>
      <c r="F4" s="197"/>
      <c r="G4" s="197"/>
    </row>
    <row r="5" spans="1:8" x14ac:dyDescent="0.25">
      <c r="A5" s="211" t="s">
        <v>2211</v>
      </c>
      <c r="B5" s="211"/>
      <c r="C5" s="211"/>
      <c r="D5" s="211"/>
      <c r="E5" s="211"/>
      <c r="F5" s="211"/>
      <c r="G5" s="211"/>
    </row>
    <row r="6" spans="1:8" ht="21.75" customHeight="1" x14ac:dyDescent="0.25">
      <c r="A6" s="206" t="s">
        <v>2145</v>
      </c>
      <c r="B6" s="206"/>
      <c r="C6" s="206"/>
      <c r="D6" s="206"/>
      <c r="E6" s="206"/>
      <c r="F6" s="206"/>
      <c r="G6" s="206"/>
    </row>
    <row r="7" spans="1:8" x14ac:dyDescent="0.25">
      <c r="A7" s="207"/>
      <c r="B7" s="207"/>
      <c r="C7" s="207"/>
      <c r="D7" s="207"/>
      <c r="E7" s="207"/>
      <c r="F7" s="207"/>
      <c r="G7" s="207"/>
    </row>
    <row r="8" spans="1:8" ht="27" customHeight="1" x14ac:dyDescent="0.25">
      <c r="A8" s="206" t="s">
        <v>1268</v>
      </c>
      <c r="B8" s="206"/>
      <c r="C8" s="206"/>
      <c r="D8" s="206"/>
      <c r="E8" s="206"/>
      <c r="F8" s="206"/>
      <c r="G8" s="206"/>
    </row>
    <row r="9" spans="1:8" ht="25.5" customHeight="1" x14ac:dyDescent="0.25">
      <c r="A9" s="207"/>
      <c r="B9" s="207"/>
      <c r="C9" s="207"/>
      <c r="D9" s="207"/>
      <c r="E9" s="207"/>
      <c r="F9" s="207"/>
      <c r="G9" s="207"/>
    </row>
    <row r="10" spans="1:8" ht="25.5" customHeight="1" x14ac:dyDescent="0.25">
      <c r="A10" s="128"/>
      <c r="B10" s="128"/>
      <c r="C10" s="128"/>
      <c r="D10" s="128"/>
      <c r="E10" s="128"/>
      <c r="F10" s="128"/>
      <c r="G10" s="121" t="s">
        <v>2213</v>
      </c>
    </row>
    <row r="11" spans="1:8" ht="19.5" customHeight="1" x14ac:dyDescent="0.25">
      <c r="A11" s="208" t="s">
        <v>108</v>
      </c>
      <c r="B11" s="209" t="s">
        <v>109</v>
      </c>
      <c r="C11" s="112" t="s">
        <v>2155</v>
      </c>
      <c r="D11" s="112" t="s">
        <v>2156</v>
      </c>
      <c r="E11" s="112" t="s">
        <v>2157</v>
      </c>
      <c r="F11" s="112" t="s">
        <v>2159</v>
      </c>
      <c r="G11" s="130" t="s">
        <v>107</v>
      </c>
    </row>
    <row r="12" spans="1:8" ht="27" customHeight="1" x14ac:dyDescent="0.25">
      <c r="A12" s="208"/>
      <c r="B12" s="209"/>
      <c r="C12" s="131" t="s">
        <v>98</v>
      </c>
      <c r="D12" s="131" t="s">
        <v>98</v>
      </c>
      <c r="E12" s="131" t="s">
        <v>98</v>
      </c>
      <c r="F12" s="131" t="s">
        <v>98</v>
      </c>
      <c r="G12" s="131" t="s">
        <v>6</v>
      </c>
    </row>
    <row r="13" spans="1:8" s="16" customFormat="1" x14ac:dyDescent="0.25">
      <c r="A13" s="132">
        <v>1</v>
      </c>
      <c r="B13" s="133">
        <v>2</v>
      </c>
      <c r="C13" s="134" t="s">
        <v>163</v>
      </c>
      <c r="D13" s="134" t="s">
        <v>164</v>
      </c>
      <c r="E13" s="134" t="s">
        <v>165</v>
      </c>
      <c r="F13" s="134" t="s">
        <v>1597</v>
      </c>
      <c r="G13" s="133">
        <v>4</v>
      </c>
      <c r="H13" s="5"/>
    </row>
    <row r="14" spans="1:8" ht="30.75" customHeight="1" x14ac:dyDescent="0.25">
      <c r="A14" s="210" t="s">
        <v>3511</v>
      </c>
      <c r="B14" s="210"/>
      <c r="C14" s="94">
        <v>1445.3082100719998</v>
      </c>
      <c r="D14" s="94">
        <v>1430.6508644411992</v>
      </c>
      <c r="E14" s="94">
        <v>829.22934365799995</v>
      </c>
      <c r="F14" s="94">
        <v>703.38376722999999</v>
      </c>
      <c r="G14" s="94">
        <f t="shared" ref="G14:G20" si="0">SUM(C14:F14)</f>
        <v>4408.572185401199</v>
      </c>
    </row>
    <row r="15" spans="1:8" x14ac:dyDescent="0.25">
      <c r="A15" s="135" t="s">
        <v>110</v>
      </c>
      <c r="B15" s="122" t="s">
        <v>167</v>
      </c>
      <c r="C15" s="94">
        <v>1038.6616751819997</v>
      </c>
      <c r="D15" s="94">
        <v>1430.6508644411992</v>
      </c>
      <c r="E15" s="94">
        <v>829.22934365799995</v>
      </c>
      <c r="F15" s="136">
        <v>703.38376722999999</v>
      </c>
      <c r="G15" s="94">
        <f t="shared" si="0"/>
        <v>4001.9256505111989</v>
      </c>
    </row>
    <row r="16" spans="1:8" x14ac:dyDescent="0.25">
      <c r="A16" s="135" t="s">
        <v>111</v>
      </c>
      <c r="B16" s="123" t="s">
        <v>124</v>
      </c>
      <c r="C16" s="94">
        <v>176.37509026333328</v>
      </c>
      <c r="D16" s="94">
        <v>398.74624877333304</v>
      </c>
      <c r="E16" s="94">
        <v>0</v>
      </c>
      <c r="F16" s="136">
        <v>0</v>
      </c>
      <c r="G16" s="94">
        <f t="shared" si="0"/>
        <v>575.12133903666631</v>
      </c>
    </row>
    <row r="17" spans="1:7" ht="31.5" x14ac:dyDescent="0.25">
      <c r="A17" s="135" t="s">
        <v>112</v>
      </c>
      <c r="B17" s="124" t="s">
        <v>169</v>
      </c>
      <c r="C17" s="94">
        <v>176.37509026333328</v>
      </c>
      <c r="D17" s="94">
        <v>398.74624877333304</v>
      </c>
      <c r="E17" s="94">
        <v>0</v>
      </c>
      <c r="F17" s="137">
        <v>0</v>
      </c>
      <c r="G17" s="94">
        <f t="shared" si="0"/>
        <v>575.12133903666631</v>
      </c>
    </row>
    <row r="18" spans="1:7" x14ac:dyDescent="0.25">
      <c r="A18" s="135" t="s">
        <v>125</v>
      </c>
      <c r="B18" s="125" t="s">
        <v>2214</v>
      </c>
      <c r="C18" s="94">
        <v>0</v>
      </c>
      <c r="D18" s="94">
        <v>0</v>
      </c>
      <c r="E18" s="94">
        <v>0</v>
      </c>
      <c r="F18" s="136">
        <v>0</v>
      </c>
      <c r="G18" s="94">
        <f t="shared" si="0"/>
        <v>0</v>
      </c>
    </row>
    <row r="19" spans="1:7" ht="31.5" x14ac:dyDescent="0.25">
      <c r="A19" s="135" t="s">
        <v>170</v>
      </c>
      <c r="B19" s="126" t="s">
        <v>2215</v>
      </c>
      <c r="C19" s="136">
        <v>0</v>
      </c>
      <c r="D19" s="136">
        <v>0</v>
      </c>
      <c r="E19" s="136">
        <v>0</v>
      </c>
      <c r="F19" s="136">
        <v>0</v>
      </c>
      <c r="G19" s="94">
        <f t="shared" si="0"/>
        <v>0</v>
      </c>
    </row>
    <row r="20" spans="1:7" ht="31.5" x14ac:dyDescent="0.25">
      <c r="A20" s="135" t="s">
        <v>2216</v>
      </c>
      <c r="B20" s="126" t="s">
        <v>2217</v>
      </c>
      <c r="C20" s="136">
        <v>0</v>
      </c>
      <c r="D20" s="136">
        <v>0</v>
      </c>
      <c r="E20" s="136">
        <v>0</v>
      </c>
      <c r="F20" s="136">
        <v>0</v>
      </c>
      <c r="G20" s="94">
        <f t="shared" si="0"/>
        <v>0</v>
      </c>
    </row>
    <row r="21" spans="1:7" ht="31.5" x14ac:dyDescent="0.25">
      <c r="A21" s="135" t="s">
        <v>2218</v>
      </c>
      <c r="B21" s="126" t="s">
        <v>2219</v>
      </c>
      <c r="C21" s="136" t="s">
        <v>2223</v>
      </c>
      <c r="D21" s="136" t="s">
        <v>2223</v>
      </c>
      <c r="E21" s="136" t="s">
        <v>2223</v>
      </c>
      <c r="F21" s="136" t="s">
        <v>2223</v>
      </c>
      <c r="G21" s="94" t="s">
        <v>2223</v>
      </c>
    </row>
    <row r="22" spans="1:7" x14ac:dyDescent="0.25">
      <c r="A22" s="135" t="s">
        <v>215</v>
      </c>
      <c r="B22" s="125" t="s">
        <v>2220</v>
      </c>
      <c r="C22" s="136">
        <v>0</v>
      </c>
      <c r="D22" s="136">
        <v>0</v>
      </c>
      <c r="E22" s="136">
        <v>0</v>
      </c>
      <c r="F22" s="136">
        <v>0</v>
      </c>
      <c r="G22" s="94">
        <f>SUM(C22:F22)</f>
        <v>0</v>
      </c>
    </row>
    <row r="23" spans="1:7" x14ac:dyDescent="0.25">
      <c r="A23" s="135" t="s">
        <v>2221</v>
      </c>
      <c r="B23" s="125" t="s">
        <v>2222</v>
      </c>
      <c r="C23" s="136" t="s">
        <v>2223</v>
      </c>
      <c r="D23" s="136" t="s">
        <v>2223</v>
      </c>
      <c r="E23" s="136" t="s">
        <v>2223</v>
      </c>
      <c r="F23" s="136" t="s">
        <v>2223</v>
      </c>
      <c r="G23" s="94" t="s">
        <v>2223</v>
      </c>
    </row>
    <row r="24" spans="1:7" x14ac:dyDescent="0.25">
      <c r="A24" s="135" t="s">
        <v>2224</v>
      </c>
      <c r="B24" s="125" t="s">
        <v>2225</v>
      </c>
      <c r="C24" s="136">
        <v>0</v>
      </c>
      <c r="D24" s="136">
        <v>0</v>
      </c>
      <c r="E24" s="136">
        <v>0</v>
      </c>
      <c r="F24" s="136">
        <v>0</v>
      </c>
      <c r="G24" s="94">
        <f>SUM(C24:F24)</f>
        <v>0</v>
      </c>
    </row>
    <row r="25" spans="1:7" x14ac:dyDescent="0.25">
      <c r="A25" s="135" t="s">
        <v>2226</v>
      </c>
      <c r="B25" s="125" t="s">
        <v>2227</v>
      </c>
      <c r="C25" s="94">
        <v>63.933895263333298</v>
      </c>
      <c r="D25" s="94">
        <v>174.363248773333</v>
      </c>
      <c r="E25" s="94">
        <v>0</v>
      </c>
      <c r="F25" s="136">
        <v>0</v>
      </c>
      <c r="G25" s="94">
        <f>SUM(C25:F25)</f>
        <v>238.29714403666628</v>
      </c>
    </row>
    <row r="26" spans="1:7" ht="31.5" x14ac:dyDescent="0.25">
      <c r="A26" s="135" t="s">
        <v>2228</v>
      </c>
      <c r="B26" s="126" t="s">
        <v>2229</v>
      </c>
      <c r="C26" s="136" t="s">
        <v>2223</v>
      </c>
      <c r="D26" s="136" t="s">
        <v>2223</v>
      </c>
      <c r="E26" s="136" t="s">
        <v>2223</v>
      </c>
      <c r="F26" s="136" t="s">
        <v>2223</v>
      </c>
      <c r="G26" s="94" t="s">
        <v>2223</v>
      </c>
    </row>
    <row r="27" spans="1:7" x14ac:dyDescent="0.25">
      <c r="A27" s="135" t="s">
        <v>2230</v>
      </c>
      <c r="B27" s="126" t="s">
        <v>2231</v>
      </c>
      <c r="C27" s="136" t="s">
        <v>2223</v>
      </c>
      <c r="D27" s="136" t="s">
        <v>2223</v>
      </c>
      <c r="E27" s="136" t="s">
        <v>2223</v>
      </c>
      <c r="F27" s="136" t="s">
        <v>2223</v>
      </c>
      <c r="G27" s="94" t="s">
        <v>2223</v>
      </c>
    </row>
    <row r="28" spans="1:7" x14ac:dyDescent="0.25">
      <c r="A28" s="135" t="s">
        <v>2232</v>
      </c>
      <c r="B28" s="126" t="s">
        <v>2233</v>
      </c>
      <c r="C28" s="94">
        <v>63.933895263333298</v>
      </c>
      <c r="D28" s="94">
        <v>174.363248773333</v>
      </c>
      <c r="E28" s="94">
        <v>0</v>
      </c>
      <c r="F28" s="94">
        <v>0</v>
      </c>
      <c r="G28" s="94">
        <f>SUM(C28:F28)</f>
        <v>238.29714403666628</v>
      </c>
    </row>
    <row r="29" spans="1:7" x14ac:dyDescent="0.25">
      <c r="A29" s="135" t="s">
        <v>2234</v>
      </c>
      <c r="B29" s="126" t="s">
        <v>2231</v>
      </c>
      <c r="C29" s="94">
        <v>63.933895263333298</v>
      </c>
      <c r="D29" s="94">
        <v>174.363248773333</v>
      </c>
      <c r="E29" s="94">
        <v>0</v>
      </c>
      <c r="F29" s="94">
        <v>0</v>
      </c>
      <c r="G29" s="94">
        <f>SUM(C29:F29)</f>
        <v>238.29714403666628</v>
      </c>
    </row>
    <row r="30" spans="1:7" x14ac:dyDescent="0.25">
      <c r="A30" s="135" t="s">
        <v>2235</v>
      </c>
      <c r="B30" s="125" t="s">
        <v>2236</v>
      </c>
      <c r="C30" s="136" t="s">
        <v>2223</v>
      </c>
      <c r="D30" s="136" t="s">
        <v>2223</v>
      </c>
      <c r="E30" s="136" t="s">
        <v>2223</v>
      </c>
      <c r="F30" s="136" t="s">
        <v>2223</v>
      </c>
      <c r="G30" s="94" t="s">
        <v>2223</v>
      </c>
    </row>
    <row r="31" spans="1:7" x14ac:dyDescent="0.25">
      <c r="A31" s="135" t="s">
        <v>2237</v>
      </c>
      <c r="B31" s="125" t="s">
        <v>2238</v>
      </c>
      <c r="C31" s="136">
        <v>112.44119499999999</v>
      </c>
      <c r="D31" s="136">
        <v>224.38300000000001</v>
      </c>
      <c r="E31" s="136">
        <v>0</v>
      </c>
      <c r="F31" s="136">
        <v>0</v>
      </c>
      <c r="G31" s="94">
        <f>SUM(C31:F31)</f>
        <v>336.82419500000003</v>
      </c>
    </row>
    <row r="32" spans="1:7" ht="31.5" x14ac:dyDescent="0.25">
      <c r="A32" s="135" t="s">
        <v>2239</v>
      </c>
      <c r="B32" s="125" t="s">
        <v>2240</v>
      </c>
      <c r="C32" s="136" t="s">
        <v>2223</v>
      </c>
      <c r="D32" s="136" t="s">
        <v>2223</v>
      </c>
      <c r="E32" s="136" t="s">
        <v>2223</v>
      </c>
      <c r="F32" s="136" t="s">
        <v>2223</v>
      </c>
      <c r="G32" s="94" t="s">
        <v>2223</v>
      </c>
    </row>
    <row r="33" spans="1:7" x14ac:dyDescent="0.25">
      <c r="A33" s="135" t="s">
        <v>2241</v>
      </c>
      <c r="B33" s="126" t="s">
        <v>2242</v>
      </c>
      <c r="C33" s="136" t="s">
        <v>2223</v>
      </c>
      <c r="D33" s="136" t="s">
        <v>2223</v>
      </c>
      <c r="E33" s="136" t="s">
        <v>2223</v>
      </c>
      <c r="F33" s="136" t="s">
        <v>2223</v>
      </c>
      <c r="G33" s="94" t="s">
        <v>2223</v>
      </c>
    </row>
    <row r="34" spans="1:7" x14ac:dyDescent="0.25">
      <c r="A34" s="135" t="s">
        <v>2243</v>
      </c>
      <c r="B34" s="127" t="s">
        <v>2244</v>
      </c>
      <c r="C34" s="136" t="s">
        <v>2223</v>
      </c>
      <c r="D34" s="136" t="s">
        <v>2223</v>
      </c>
      <c r="E34" s="136" t="s">
        <v>2223</v>
      </c>
      <c r="F34" s="136" t="s">
        <v>2223</v>
      </c>
      <c r="G34" s="94" t="s">
        <v>2223</v>
      </c>
    </row>
    <row r="35" spans="1:7" ht="31.5" x14ac:dyDescent="0.25">
      <c r="A35" s="135" t="s">
        <v>113</v>
      </c>
      <c r="B35" s="124" t="s">
        <v>171</v>
      </c>
      <c r="C35" s="136" t="s">
        <v>2223</v>
      </c>
      <c r="D35" s="136" t="s">
        <v>2223</v>
      </c>
      <c r="E35" s="136" t="s">
        <v>2223</v>
      </c>
      <c r="F35" s="136" t="s">
        <v>2223</v>
      </c>
      <c r="G35" s="94" t="s">
        <v>2223</v>
      </c>
    </row>
    <row r="36" spans="1:7" ht="31.5" x14ac:dyDescent="0.25">
      <c r="A36" s="135" t="s">
        <v>172</v>
      </c>
      <c r="B36" s="125" t="s">
        <v>2215</v>
      </c>
      <c r="C36" s="136" t="s">
        <v>2223</v>
      </c>
      <c r="D36" s="136" t="s">
        <v>2223</v>
      </c>
      <c r="E36" s="136" t="s">
        <v>2223</v>
      </c>
      <c r="F36" s="136" t="s">
        <v>2223</v>
      </c>
      <c r="G36" s="94" t="s">
        <v>2223</v>
      </c>
    </row>
    <row r="37" spans="1:7" ht="31.5" x14ac:dyDescent="0.25">
      <c r="A37" s="135" t="s">
        <v>173</v>
      </c>
      <c r="B37" s="125" t="s">
        <v>2217</v>
      </c>
      <c r="C37" s="136" t="s">
        <v>2223</v>
      </c>
      <c r="D37" s="136" t="s">
        <v>2223</v>
      </c>
      <c r="E37" s="136" t="s">
        <v>2223</v>
      </c>
      <c r="F37" s="136" t="s">
        <v>2223</v>
      </c>
      <c r="G37" s="94" t="s">
        <v>2223</v>
      </c>
    </row>
    <row r="38" spans="1:7" ht="31.5" x14ac:dyDescent="0.25">
      <c r="A38" s="135" t="s">
        <v>2245</v>
      </c>
      <c r="B38" s="125" t="s">
        <v>2219</v>
      </c>
      <c r="C38" s="136" t="s">
        <v>2223</v>
      </c>
      <c r="D38" s="136" t="s">
        <v>2223</v>
      </c>
      <c r="E38" s="136" t="s">
        <v>2223</v>
      </c>
      <c r="F38" s="136" t="s">
        <v>2223</v>
      </c>
      <c r="G38" s="94" t="s">
        <v>2223</v>
      </c>
    </row>
    <row r="39" spans="1:7" x14ac:dyDescent="0.25">
      <c r="A39" s="135" t="s">
        <v>114</v>
      </c>
      <c r="B39" s="124" t="s">
        <v>166</v>
      </c>
      <c r="C39" s="94">
        <v>0</v>
      </c>
      <c r="D39" s="94">
        <v>0</v>
      </c>
      <c r="E39" s="94">
        <v>0</v>
      </c>
      <c r="F39" s="94">
        <v>0</v>
      </c>
      <c r="G39" s="94">
        <f t="shared" ref="G39:G44" si="1">SUM(C39:F39)</f>
        <v>0</v>
      </c>
    </row>
    <row r="40" spans="1:7" x14ac:dyDescent="0.25">
      <c r="A40" s="135" t="s">
        <v>115</v>
      </c>
      <c r="B40" s="123" t="s">
        <v>168</v>
      </c>
      <c r="C40" s="94">
        <v>646.93378392166642</v>
      </c>
      <c r="D40" s="94">
        <v>798.67911887993307</v>
      </c>
      <c r="E40" s="94">
        <v>697.02386695999996</v>
      </c>
      <c r="F40" s="136">
        <v>592.79300410999997</v>
      </c>
      <c r="G40" s="94">
        <f t="shared" si="1"/>
        <v>2735.4297738715991</v>
      </c>
    </row>
    <row r="41" spans="1:7" x14ac:dyDescent="0.25">
      <c r="A41" s="135" t="s">
        <v>126</v>
      </c>
      <c r="B41" s="124" t="s">
        <v>174</v>
      </c>
      <c r="C41" s="94">
        <v>534.44196860562499</v>
      </c>
      <c r="D41" s="94">
        <v>798.04511770993304</v>
      </c>
      <c r="E41" s="94">
        <v>696.38986578999993</v>
      </c>
      <c r="F41" s="136">
        <v>592.15900293999994</v>
      </c>
      <c r="G41" s="94">
        <f t="shared" si="1"/>
        <v>2621.0359550455578</v>
      </c>
    </row>
    <row r="42" spans="1:7" x14ac:dyDescent="0.25">
      <c r="A42" s="135" t="s">
        <v>127</v>
      </c>
      <c r="B42" s="125" t="s">
        <v>2246</v>
      </c>
      <c r="C42" s="94">
        <v>254.42724519091499</v>
      </c>
      <c r="D42" s="94">
        <v>339.10586769999901</v>
      </c>
      <c r="E42" s="94">
        <v>265.39628634100001</v>
      </c>
      <c r="F42" s="136">
        <v>204.14994158100001</v>
      </c>
      <c r="G42" s="94">
        <f t="shared" si="1"/>
        <v>1063.0793408129139</v>
      </c>
    </row>
    <row r="43" spans="1:7" ht="31.5" x14ac:dyDescent="0.25">
      <c r="A43" s="135" t="s">
        <v>175</v>
      </c>
      <c r="B43" s="126" t="s">
        <v>2215</v>
      </c>
      <c r="C43" s="94">
        <v>0</v>
      </c>
      <c r="D43" s="94">
        <v>0</v>
      </c>
      <c r="E43" s="94">
        <v>0</v>
      </c>
      <c r="F43" s="94">
        <v>0</v>
      </c>
      <c r="G43" s="94">
        <f t="shared" si="1"/>
        <v>0</v>
      </c>
    </row>
    <row r="44" spans="1:7" ht="31.5" x14ac:dyDescent="0.25">
      <c r="A44" s="135" t="s">
        <v>2247</v>
      </c>
      <c r="B44" s="126" t="s">
        <v>2217</v>
      </c>
      <c r="C44" s="94">
        <v>254.42724519091499</v>
      </c>
      <c r="D44" s="94">
        <v>339.10586769999901</v>
      </c>
      <c r="E44" s="94">
        <v>265.39628634100001</v>
      </c>
      <c r="F44" s="136">
        <v>204.14994158100001</v>
      </c>
      <c r="G44" s="94">
        <f t="shared" si="1"/>
        <v>1063.0793408129139</v>
      </c>
    </row>
    <row r="45" spans="1:7" ht="31.5" x14ac:dyDescent="0.25">
      <c r="A45" s="135" t="s">
        <v>2248</v>
      </c>
      <c r="B45" s="126" t="s">
        <v>2219</v>
      </c>
      <c r="C45" s="136" t="s">
        <v>2223</v>
      </c>
      <c r="D45" s="136" t="s">
        <v>2223</v>
      </c>
      <c r="E45" s="136" t="s">
        <v>2223</v>
      </c>
      <c r="F45" s="94" t="s">
        <v>2223</v>
      </c>
      <c r="G45" s="94" t="s">
        <v>2223</v>
      </c>
    </row>
    <row r="46" spans="1:7" x14ac:dyDescent="0.25">
      <c r="A46" s="135" t="s">
        <v>2249</v>
      </c>
      <c r="B46" s="125" t="s">
        <v>2250</v>
      </c>
      <c r="C46" s="94">
        <v>0</v>
      </c>
      <c r="D46" s="94">
        <v>0</v>
      </c>
      <c r="E46" s="94">
        <v>0</v>
      </c>
      <c r="F46" s="94">
        <v>0</v>
      </c>
      <c r="G46" s="94">
        <f>SUM(C46:F46)</f>
        <v>0</v>
      </c>
    </row>
    <row r="47" spans="1:7" x14ac:dyDescent="0.25">
      <c r="A47" s="135" t="s">
        <v>2251</v>
      </c>
      <c r="B47" s="125" t="s">
        <v>2252</v>
      </c>
      <c r="C47" s="136" t="s">
        <v>2223</v>
      </c>
      <c r="D47" s="136" t="s">
        <v>2223</v>
      </c>
      <c r="E47" s="136" t="s">
        <v>2223</v>
      </c>
      <c r="F47" s="136" t="s">
        <v>2223</v>
      </c>
      <c r="G47" s="94" t="s">
        <v>2223</v>
      </c>
    </row>
    <row r="48" spans="1:7" x14ac:dyDescent="0.25">
      <c r="A48" s="135" t="s">
        <v>2253</v>
      </c>
      <c r="B48" s="125" t="s">
        <v>2254</v>
      </c>
      <c r="C48" s="94">
        <v>0</v>
      </c>
      <c r="D48" s="94">
        <v>0</v>
      </c>
      <c r="E48" s="94">
        <v>0</v>
      </c>
      <c r="F48" s="94">
        <v>0</v>
      </c>
      <c r="G48" s="94">
        <f>SUM(C48:F48)</f>
        <v>0</v>
      </c>
    </row>
    <row r="49" spans="1:7" x14ac:dyDescent="0.25">
      <c r="A49" s="135" t="s">
        <v>2255</v>
      </c>
      <c r="B49" s="125" t="s">
        <v>2256</v>
      </c>
      <c r="C49" s="136" t="s">
        <v>2223</v>
      </c>
      <c r="D49" s="136" t="s">
        <v>2223</v>
      </c>
      <c r="E49" s="136" t="s">
        <v>2223</v>
      </c>
      <c r="F49" s="136" t="s">
        <v>2223</v>
      </c>
      <c r="G49" s="94" t="s">
        <v>2223</v>
      </c>
    </row>
    <row r="50" spans="1:7" x14ac:dyDescent="0.25">
      <c r="A50" s="135" t="s">
        <v>2257</v>
      </c>
      <c r="B50" s="125" t="s">
        <v>2238</v>
      </c>
      <c r="C50" s="94">
        <v>280.01472341470998</v>
      </c>
      <c r="D50" s="94">
        <v>458.93925000993403</v>
      </c>
      <c r="E50" s="94">
        <v>430.99357944899998</v>
      </c>
      <c r="F50" s="94">
        <v>388.00906135899999</v>
      </c>
      <c r="G50" s="94">
        <f>SUM(C50:F50)</f>
        <v>1557.9566142326439</v>
      </c>
    </row>
    <row r="51" spans="1:7" ht="31.5" x14ac:dyDescent="0.25">
      <c r="A51" s="135" t="s">
        <v>2258</v>
      </c>
      <c r="B51" s="125" t="s">
        <v>2259</v>
      </c>
      <c r="C51" s="136" t="s">
        <v>2223</v>
      </c>
      <c r="D51" s="136" t="s">
        <v>2223</v>
      </c>
      <c r="E51" s="136" t="s">
        <v>2223</v>
      </c>
      <c r="F51" s="136" t="s">
        <v>2223</v>
      </c>
      <c r="G51" s="94" t="s">
        <v>2223</v>
      </c>
    </row>
    <row r="52" spans="1:7" x14ac:dyDescent="0.25">
      <c r="A52" s="135" t="s">
        <v>2260</v>
      </c>
      <c r="B52" s="126" t="s">
        <v>2242</v>
      </c>
      <c r="C52" s="136" t="s">
        <v>2223</v>
      </c>
      <c r="D52" s="136" t="s">
        <v>2223</v>
      </c>
      <c r="E52" s="136" t="s">
        <v>2223</v>
      </c>
      <c r="F52" s="136" t="s">
        <v>2223</v>
      </c>
      <c r="G52" s="94" t="s">
        <v>2223</v>
      </c>
    </row>
    <row r="53" spans="1:7" x14ac:dyDescent="0.25">
      <c r="A53" s="135" t="s">
        <v>2261</v>
      </c>
      <c r="B53" s="127" t="s">
        <v>2244</v>
      </c>
      <c r="C53" s="136" t="s">
        <v>2223</v>
      </c>
      <c r="D53" s="136" t="s">
        <v>2223</v>
      </c>
      <c r="E53" s="136" t="s">
        <v>2223</v>
      </c>
      <c r="F53" s="136" t="s">
        <v>2223</v>
      </c>
      <c r="G53" s="94" t="s">
        <v>2223</v>
      </c>
    </row>
    <row r="54" spans="1:7" x14ac:dyDescent="0.25">
      <c r="A54" s="135" t="s">
        <v>128</v>
      </c>
      <c r="B54" s="124" t="s">
        <v>176</v>
      </c>
      <c r="C54" s="94">
        <v>0.89265510469323905</v>
      </c>
      <c r="D54" s="94">
        <v>0.63400117</v>
      </c>
      <c r="E54" s="94">
        <v>0.63400117</v>
      </c>
      <c r="F54" s="136">
        <v>0.63400117</v>
      </c>
      <c r="G54" s="94">
        <f t="shared" ref="G54:G60" si="2">SUM(C54:F54)</f>
        <v>2.7946586146932391</v>
      </c>
    </row>
    <row r="55" spans="1:7" x14ac:dyDescent="0.25">
      <c r="A55" s="135" t="s">
        <v>129</v>
      </c>
      <c r="B55" s="124" t="s">
        <v>160</v>
      </c>
      <c r="C55" s="94">
        <v>111.59916021134819</v>
      </c>
      <c r="D55" s="94">
        <v>0</v>
      </c>
      <c r="E55" s="94">
        <v>0</v>
      </c>
      <c r="F55" s="136">
        <v>0</v>
      </c>
      <c r="G55" s="94">
        <f t="shared" si="2"/>
        <v>111.59916021134819</v>
      </c>
    </row>
    <row r="56" spans="1:7" x14ac:dyDescent="0.25">
      <c r="A56" s="135" t="s">
        <v>130</v>
      </c>
      <c r="B56" s="125" t="s">
        <v>2246</v>
      </c>
      <c r="C56" s="94">
        <v>56.837184003418699</v>
      </c>
      <c r="D56" s="94">
        <v>0</v>
      </c>
      <c r="E56" s="94">
        <v>0</v>
      </c>
      <c r="F56" s="136">
        <v>0</v>
      </c>
      <c r="G56" s="94">
        <f t="shared" si="2"/>
        <v>56.837184003418699</v>
      </c>
    </row>
    <row r="57" spans="1:7" ht="31.5" x14ac:dyDescent="0.25">
      <c r="A57" s="135" t="s">
        <v>177</v>
      </c>
      <c r="B57" s="126" t="s">
        <v>2215</v>
      </c>
      <c r="C57" s="94">
        <v>0</v>
      </c>
      <c r="D57" s="94">
        <v>0</v>
      </c>
      <c r="E57" s="94">
        <v>0</v>
      </c>
      <c r="F57" s="136">
        <v>0</v>
      </c>
      <c r="G57" s="94">
        <f t="shared" si="2"/>
        <v>0</v>
      </c>
    </row>
    <row r="58" spans="1:7" ht="31.5" x14ac:dyDescent="0.25">
      <c r="A58" s="135" t="s">
        <v>2262</v>
      </c>
      <c r="B58" s="126" t="s">
        <v>2217</v>
      </c>
      <c r="C58" s="94">
        <v>56.837184003418699</v>
      </c>
      <c r="D58" s="94">
        <v>0</v>
      </c>
      <c r="E58" s="94">
        <v>0</v>
      </c>
      <c r="F58" s="136">
        <v>0</v>
      </c>
      <c r="G58" s="94">
        <f t="shared" si="2"/>
        <v>56.837184003418699</v>
      </c>
    </row>
    <row r="59" spans="1:7" ht="31.5" x14ac:dyDescent="0.25">
      <c r="A59" s="135" t="s">
        <v>2263</v>
      </c>
      <c r="B59" s="126" t="s">
        <v>2219</v>
      </c>
      <c r="C59" s="94">
        <v>0</v>
      </c>
      <c r="D59" s="94">
        <v>0</v>
      </c>
      <c r="E59" s="94">
        <v>0</v>
      </c>
      <c r="F59" s="136">
        <v>0</v>
      </c>
      <c r="G59" s="94">
        <f t="shared" si="2"/>
        <v>0</v>
      </c>
    </row>
    <row r="60" spans="1:7" x14ac:dyDescent="0.25">
      <c r="A60" s="135" t="s">
        <v>2264</v>
      </c>
      <c r="B60" s="125" t="s">
        <v>2250</v>
      </c>
      <c r="C60" s="94">
        <v>0</v>
      </c>
      <c r="D60" s="94">
        <v>0</v>
      </c>
      <c r="E60" s="94">
        <v>0</v>
      </c>
      <c r="F60" s="136">
        <v>0</v>
      </c>
      <c r="G60" s="94">
        <f t="shared" si="2"/>
        <v>0</v>
      </c>
    </row>
    <row r="61" spans="1:7" x14ac:dyDescent="0.25">
      <c r="A61" s="135" t="s">
        <v>2265</v>
      </c>
      <c r="B61" s="125" t="s">
        <v>2252</v>
      </c>
      <c r="C61" s="136" t="s">
        <v>2223</v>
      </c>
      <c r="D61" s="136" t="s">
        <v>2223</v>
      </c>
      <c r="E61" s="136" t="s">
        <v>2223</v>
      </c>
      <c r="F61" s="136" t="s">
        <v>2223</v>
      </c>
      <c r="G61" s="94" t="s">
        <v>2223</v>
      </c>
    </row>
    <row r="62" spans="1:7" x14ac:dyDescent="0.25">
      <c r="A62" s="135" t="s">
        <v>2266</v>
      </c>
      <c r="B62" s="125" t="s">
        <v>2254</v>
      </c>
      <c r="C62" s="94">
        <v>0</v>
      </c>
      <c r="D62" s="94">
        <v>0</v>
      </c>
      <c r="E62" s="94">
        <v>0</v>
      </c>
      <c r="F62" s="136">
        <v>0</v>
      </c>
      <c r="G62" s="94">
        <f>SUM(C62:F62)</f>
        <v>0</v>
      </c>
    </row>
    <row r="63" spans="1:7" x14ac:dyDescent="0.25">
      <c r="A63" s="135" t="s">
        <v>2267</v>
      </c>
      <c r="B63" s="125" t="s">
        <v>2256</v>
      </c>
      <c r="C63" s="136" t="s">
        <v>2223</v>
      </c>
      <c r="D63" s="136" t="s">
        <v>2223</v>
      </c>
      <c r="E63" s="136" t="s">
        <v>2223</v>
      </c>
      <c r="F63" s="136" t="s">
        <v>2223</v>
      </c>
      <c r="G63" s="94" t="s">
        <v>2223</v>
      </c>
    </row>
    <row r="64" spans="1:7" x14ac:dyDescent="0.25">
      <c r="A64" s="135" t="s">
        <v>2268</v>
      </c>
      <c r="B64" s="125" t="s">
        <v>2238</v>
      </c>
      <c r="C64" s="94">
        <v>54.7619762079295</v>
      </c>
      <c r="D64" s="94">
        <v>0</v>
      </c>
      <c r="E64" s="94">
        <v>0</v>
      </c>
      <c r="F64" s="136">
        <v>0</v>
      </c>
      <c r="G64" s="94">
        <f>SUM(C64:F64)</f>
        <v>54.7619762079295</v>
      </c>
    </row>
    <row r="65" spans="1:7" ht="31.5" x14ac:dyDescent="0.25">
      <c r="A65" s="135" t="s">
        <v>2269</v>
      </c>
      <c r="B65" s="125" t="s">
        <v>2259</v>
      </c>
      <c r="C65" s="136" t="s">
        <v>2223</v>
      </c>
      <c r="D65" s="136" t="s">
        <v>2223</v>
      </c>
      <c r="E65" s="136" t="s">
        <v>2223</v>
      </c>
      <c r="F65" s="136" t="s">
        <v>2223</v>
      </c>
      <c r="G65" s="94" t="s">
        <v>2223</v>
      </c>
    </row>
    <row r="66" spans="1:7" x14ac:dyDescent="0.25">
      <c r="A66" s="135" t="s">
        <v>2270</v>
      </c>
      <c r="B66" s="127" t="s">
        <v>2242</v>
      </c>
      <c r="C66" s="136" t="s">
        <v>2223</v>
      </c>
      <c r="D66" s="136" t="s">
        <v>2223</v>
      </c>
      <c r="E66" s="136" t="s">
        <v>2223</v>
      </c>
      <c r="F66" s="136" t="s">
        <v>2223</v>
      </c>
      <c r="G66" s="94" t="s">
        <v>2223</v>
      </c>
    </row>
    <row r="67" spans="1:7" x14ac:dyDescent="0.25">
      <c r="A67" s="135" t="s">
        <v>2271</v>
      </c>
      <c r="B67" s="127" t="s">
        <v>2244</v>
      </c>
      <c r="C67" s="136" t="s">
        <v>2223</v>
      </c>
      <c r="D67" s="136" t="s">
        <v>2223</v>
      </c>
      <c r="E67" s="136" t="s">
        <v>2223</v>
      </c>
      <c r="F67" s="136" t="s">
        <v>2223</v>
      </c>
      <c r="G67" s="94" t="s">
        <v>2223</v>
      </c>
    </row>
    <row r="68" spans="1:7" x14ac:dyDescent="0.25">
      <c r="A68" s="135" t="s">
        <v>131</v>
      </c>
      <c r="B68" s="123" t="s">
        <v>2272</v>
      </c>
      <c r="C68" s="136">
        <v>0</v>
      </c>
      <c r="D68" s="136">
        <v>0</v>
      </c>
      <c r="E68" s="136">
        <v>0</v>
      </c>
      <c r="F68" s="94">
        <v>0</v>
      </c>
      <c r="G68" s="94">
        <f t="shared" ref="G68:G83" si="3">SUM(C68:F68)</f>
        <v>0</v>
      </c>
    </row>
    <row r="69" spans="1:7" x14ac:dyDescent="0.25">
      <c r="A69" s="135" t="s">
        <v>132</v>
      </c>
      <c r="B69" s="123" t="s">
        <v>178</v>
      </c>
      <c r="C69" s="136">
        <v>215.352800997</v>
      </c>
      <c r="D69" s="136">
        <v>233.225496787933</v>
      </c>
      <c r="E69" s="136">
        <v>132.20547669800001</v>
      </c>
      <c r="F69" s="94">
        <v>110.59076312000001</v>
      </c>
      <c r="G69" s="94">
        <f t="shared" si="3"/>
        <v>691.37453760293306</v>
      </c>
    </row>
    <row r="70" spans="1:7" x14ac:dyDescent="0.25">
      <c r="A70" s="135" t="s">
        <v>133</v>
      </c>
      <c r="B70" s="124" t="s">
        <v>179</v>
      </c>
      <c r="C70" s="94">
        <v>0</v>
      </c>
      <c r="D70" s="94">
        <v>0</v>
      </c>
      <c r="E70" s="94">
        <v>0</v>
      </c>
      <c r="F70" s="94">
        <v>0</v>
      </c>
      <c r="G70" s="94">
        <f t="shared" si="3"/>
        <v>0</v>
      </c>
    </row>
    <row r="71" spans="1:7" x14ac:dyDescent="0.25">
      <c r="A71" s="135" t="s">
        <v>180</v>
      </c>
      <c r="B71" s="124" t="s">
        <v>181</v>
      </c>
      <c r="C71" s="94">
        <v>37.986018868333304</v>
      </c>
      <c r="D71" s="94">
        <v>0</v>
      </c>
      <c r="E71" s="94">
        <v>0</v>
      </c>
      <c r="F71" s="94">
        <v>0</v>
      </c>
      <c r="G71" s="94">
        <f t="shared" si="3"/>
        <v>37.986018868333304</v>
      </c>
    </row>
    <row r="72" spans="1:7" x14ac:dyDescent="0.25">
      <c r="A72" s="135" t="s">
        <v>116</v>
      </c>
      <c r="B72" s="122" t="s">
        <v>182</v>
      </c>
      <c r="C72" s="94">
        <v>406.64653489</v>
      </c>
      <c r="D72" s="94">
        <v>0</v>
      </c>
      <c r="E72" s="94">
        <v>0</v>
      </c>
      <c r="F72" s="136">
        <v>0</v>
      </c>
      <c r="G72" s="94">
        <f t="shared" si="3"/>
        <v>406.64653489</v>
      </c>
    </row>
    <row r="73" spans="1:7" x14ac:dyDescent="0.25">
      <c r="A73" s="135" t="s">
        <v>117</v>
      </c>
      <c r="B73" s="123" t="s">
        <v>134</v>
      </c>
      <c r="C73" s="94">
        <v>0</v>
      </c>
      <c r="D73" s="94">
        <v>0</v>
      </c>
      <c r="E73" s="94">
        <v>0</v>
      </c>
      <c r="F73" s="94">
        <v>0</v>
      </c>
      <c r="G73" s="94">
        <f t="shared" si="3"/>
        <v>0</v>
      </c>
    </row>
    <row r="74" spans="1:7" x14ac:dyDescent="0.25">
      <c r="A74" s="135" t="s">
        <v>118</v>
      </c>
      <c r="B74" s="123" t="s">
        <v>135</v>
      </c>
      <c r="C74" s="94">
        <v>0</v>
      </c>
      <c r="D74" s="94">
        <v>0</v>
      </c>
      <c r="E74" s="94">
        <v>0</v>
      </c>
      <c r="F74" s="94">
        <v>0</v>
      </c>
      <c r="G74" s="94">
        <f t="shared" si="3"/>
        <v>0</v>
      </c>
    </row>
    <row r="75" spans="1:7" x14ac:dyDescent="0.25">
      <c r="A75" s="135" t="s">
        <v>119</v>
      </c>
      <c r="B75" s="123" t="s">
        <v>183</v>
      </c>
      <c r="C75" s="94">
        <v>0</v>
      </c>
      <c r="D75" s="94">
        <v>0</v>
      </c>
      <c r="E75" s="94">
        <v>0</v>
      </c>
      <c r="F75" s="94">
        <v>0</v>
      </c>
      <c r="G75" s="94">
        <f t="shared" si="3"/>
        <v>0</v>
      </c>
    </row>
    <row r="76" spans="1:7" x14ac:dyDescent="0.25">
      <c r="A76" s="135" t="s">
        <v>120</v>
      </c>
      <c r="B76" s="123" t="s">
        <v>136</v>
      </c>
      <c r="C76" s="94">
        <v>406.64653489</v>
      </c>
      <c r="D76" s="94">
        <v>0</v>
      </c>
      <c r="E76" s="94">
        <v>0</v>
      </c>
      <c r="F76" s="94">
        <v>0</v>
      </c>
      <c r="G76" s="94">
        <f t="shared" si="3"/>
        <v>406.64653489</v>
      </c>
    </row>
    <row r="77" spans="1:7" x14ac:dyDescent="0.25">
      <c r="A77" s="135" t="s">
        <v>121</v>
      </c>
      <c r="B77" s="123" t="s">
        <v>184</v>
      </c>
      <c r="C77" s="94">
        <v>0</v>
      </c>
      <c r="D77" s="94">
        <v>0</v>
      </c>
      <c r="E77" s="94">
        <v>0</v>
      </c>
      <c r="F77" s="136">
        <v>0</v>
      </c>
      <c r="G77" s="94">
        <f t="shared" si="3"/>
        <v>0</v>
      </c>
    </row>
    <row r="78" spans="1:7" x14ac:dyDescent="0.25">
      <c r="A78" s="135" t="s">
        <v>137</v>
      </c>
      <c r="B78" s="124" t="s">
        <v>185</v>
      </c>
      <c r="C78" s="94">
        <v>0</v>
      </c>
      <c r="D78" s="94">
        <v>0</v>
      </c>
      <c r="E78" s="94">
        <v>0</v>
      </c>
      <c r="F78" s="94">
        <v>0</v>
      </c>
      <c r="G78" s="94">
        <f t="shared" si="3"/>
        <v>0</v>
      </c>
    </row>
    <row r="79" spans="1:7" ht="31.5" x14ac:dyDescent="0.25">
      <c r="A79" s="135" t="s">
        <v>161</v>
      </c>
      <c r="B79" s="125" t="s">
        <v>186</v>
      </c>
      <c r="C79" s="94">
        <v>0</v>
      </c>
      <c r="D79" s="94">
        <v>0</v>
      </c>
      <c r="E79" s="94">
        <v>0</v>
      </c>
      <c r="F79" s="94">
        <v>0</v>
      </c>
      <c r="G79" s="94">
        <f t="shared" si="3"/>
        <v>0</v>
      </c>
    </row>
    <row r="80" spans="1:7" x14ac:dyDescent="0.25">
      <c r="A80" s="135" t="s">
        <v>138</v>
      </c>
      <c r="B80" s="124" t="s">
        <v>187</v>
      </c>
      <c r="C80" s="94">
        <v>0</v>
      </c>
      <c r="D80" s="94">
        <v>0</v>
      </c>
      <c r="E80" s="94">
        <v>0</v>
      </c>
      <c r="F80" s="94">
        <v>0</v>
      </c>
      <c r="G80" s="94">
        <f t="shared" si="3"/>
        <v>0</v>
      </c>
    </row>
    <row r="81" spans="1:7" ht="31.5" x14ac:dyDescent="0.25">
      <c r="A81" s="135" t="s">
        <v>162</v>
      </c>
      <c r="B81" s="125" t="s">
        <v>188</v>
      </c>
      <c r="C81" s="94">
        <v>0</v>
      </c>
      <c r="D81" s="94">
        <v>0</v>
      </c>
      <c r="E81" s="94">
        <v>0</v>
      </c>
      <c r="F81" s="94">
        <v>0</v>
      </c>
      <c r="G81" s="94">
        <f t="shared" si="3"/>
        <v>0</v>
      </c>
    </row>
    <row r="82" spans="1:7" x14ac:dyDescent="0.25">
      <c r="A82" s="135" t="s">
        <v>122</v>
      </c>
      <c r="B82" s="123" t="s">
        <v>139</v>
      </c>
      <c r="C82" s="94">
        <v>0</v>
      </c>
      <c r="D82" s="94">
        <v>0</v>
      </c>
      <c r="E82" s="94">
        <v>0</v>
      </c>
      <c r="F82" s="94">
        <v>0</v>
      </c>
      <c r="G82" s="94">
        <f t="shared" si="3"/>
        <v>0</v>
      </c>
    </row>
    <row r="83" spans="1:7" x14ac:dyDescent="0.25">
      <c r="A83" s="135" t="s">
        <v>123</v>
      </c>
      <c r="B83" s="123" t="s">
        <v>140</v>
      </c>
      <c r="C83" s="94">
        <v>0</v>
      </c>
      <c r="D83" s="94">
        <v>0</v>
      </c>
      <c r="E83" s="94">
        <v>0</v>
      </c>
      <c r="F83" s="94">
        <v>0</v>
      </c>
      <c r="G83" s="94">
        <f t="shared" si="3"/>
        <v>0</v>
      </c>
    </row>
    <row r="86" spans="1:7" x14ac:dyDescent="0.25">
      <c r="A86" s="20"/>
    </row>
    <row r="87" spans="1:7" x14ac:dyDescent="0.25">
      <c r="A87" s="20"/>
    </row>
    <row r="88" spans="1:7" x14ac:dyDescent="0.25">
      <c r="A88" s="20"/>
      <c r="B88" s="20"/>
      <c r="C88" s="20"/>
      <c r="D88" s="20"/>
      <c r="E88" s="20"/>
    </row>
    <row r="89" spans="1:7" x14ac:dyDescent="0.25">
      <c r="A89" s="20"/>
      <c r="B89" s="20"/>
      <c r="C89" s="20"/>
      <c r="D89" s="20"/>
      <c r="E89" s="20"/>
    </row>
    <row r="90" spans="1:7" x14ac:dyDescent="0.25">
      <c r="A90" s="20"/>
      <c r="B90" s="20"/>
      <c r="C90" s="20"/>
      <c r="D90" s="20"/>
      <c r="E90" s="20"/>
    </row>
    <row r="91" spans="1:7" x14ac:dyDescent="0.25">
      <c r="A91" s="20"/>
      <c r="B91" s="20"/>
      <c r="C91" s="20"/>
      <c r="D91" s="20"/>
      <c r="E91" s="20"/>
    </row>
    <row r="92" spans="1:7" x14ac:dyDescent="0.25">
      <c r="A92" s="129"/>
      <c r="B92" s="20"/>
      <c r="C92" s="20"/>
      <c r="D92" s="20"/>
      <c r="E92" s="20"/>
    </row>
    <row r="93" spans="1:7" x14ac:dyDescent="0.25">
      <c r="A93" s="129"/>
      <c r="B93" s="20"/>
      <c r="C93" s="20"/>
      <c r="D93" s="20"/>
      <c r="E93" s="20"/>
    </row>
  </sheetData>
  <mergeCells count="9">
    <mergeCell ref="A4:G4"/>
    <mergeCell ref="A5:G5"/>
    <mergeCell ref="A6:G6"/>
    <mergeCell ref="A7:G7"/>
    <mergeCell ref="A8:G8"/>
    <mergeCell ref="A9:G9"/>
    <mergeCell ref="A11:A12"/>
    <mergeCell ref="B11:B12"/>
    <mergeCell ref="A14:B14"/>
  </mergeCells>
  <pageMargins left="0.23622047244094491" right="0.23622047244094491" top="0.74803149606299213" bottom="0.19685039370078741" header="0.31496062992125984" footer="0.31496062992125984"/>
  <pageSetup paperSize="9" scale="59" fitToHeight="0" orientation="portrait" r:id="rId1"/>
  <headerFooter differentFirst="1">
    <oddHeader>&amp;C&amp;P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H93"/>
  <sheetViews>
    <sheetView view="pageBreakPreview" zoomScale="70" zoomScaleNormal="100" zoomScaleSheetLayoutView="70" workbookViewId="0">
      <selection activeCell="A9" sqref="A1:XFD9"/>
    </sheetView>
  </sheetViews>
  <sheetFormatPr defaultColWidth="9" defaultRowHeight="15.75" x14ac:dyDescent="0.25"/>
  <cols>
    <col min="1" max="1" width="8.875" style="17" customWidth="1"/>
    <col min="2" max="2" width="74.625" style="18" customWidth="1"/>
    <col min="3" max="5" width="14.375" style="19" customWidth="1"/>
    <col min="6" max="6" width="14.5" style="20" customWidth="1"/>
    <col min="7" max="7" width="15" style="20" customWidth="1"/>
    <col min="8" max="8" width="19.125" style="5" customWidth="1"/>
    <col min="9" max="9" width="24.75" style="5" customWidth="1"/>
    <col min="10" max="16384" width="9" style="5"/>
  </cols>
  <sheetData>
    <row r="1" spans="1:8" x14ac:dyDescent="0.25">
      <c r="A1" s="95"/>
      <c r="B1" s="95"/>
      <c r="C1" s="95"/>
      <c r="D1" s="95"/>
      <c r="E1" s="95"/>
      <c r="F1" s="95"/>
      <c r="G1" s="14"/>
    </row>
    <row r="2" spans="1:8" x14ac:dyDescent="0.25">
      <c r="A2" s="95"/>
      <c r="B2" s="95"/>
      <c r="C2" s="95"/>
      <c r="D2" s="95"/>
      <c r="E2" s="95"/>
      <c r="F2" s="95"/>
      <c r="G2" s="15"/>
    </row>
    <row r="3" spans="1:8" x14ac:dyDescent="0.25">
      <c r="A3" s="95"/>
      <c r="B3" s="95"/>
      <c r="C3" s="95"/>
      <c r="D3" s="95"/>
      <c r="E3" s="95"/>
      <c r="F3" s="95"/>
      <c r="G3" s="15"/>
    </row>
    <row r="4" spans="1:8" ht="20.25" customHeight="1" x14ac:dyDescent="0.25">
      <c r="A4" s="197" t="s">
        <v>99</v>
      </c>
      <c r="B4" s="197"/>
      <c r="C4" s="197"/>
      <c r="D4" s="197"/>
      <c r="E4" s="197"/>
      <c r="F4" s="197"/>
      <c r="G4" s="197"/>
    </row>
    <row r="5" spans="1:8" x14ac:dyDescent="0.25">
      <c r="A5" s="211" t="s">
        <v>2211</v>
      </c>
      <c r="B5" s="211"/>
      <c r="C5" s="211"/>
      <c r="D5" s="211"/>
      <c r="E5" s="211"/>
      <c r="F5" s="211"/>
      <c r="G5" s="211"/>
    </row>
    <row r="6" spans="1:8" ht="21.75" customHeight="1" x14ac:dyDescent="0.25">
      <c r="A6" s="206" t="s">
        <v>2145</v>
      </c>
      <c r="B6" s="206"/>
      <c r="C6" s="206"/>
      <c r="D6" s="206"/>
      <c r="E6" s="206"/>
      <c r="F6" s="206"/>
      <c r="G6" s="206"/>
    </row>
    <row r="7" spans="1:8" x14ac:dyDescent="0.25">
      <c r="A7" s="207"/>
      <c r="B7" s="207"/>
      <c r="C7" s="207"/>
      <c r="D7" s="207"/>
      <c r="E7" s="207"/>
      <c r="F7" s="207"/>
      <c r="G7" s="207"/>
    </row>
    <row r="8" spans="1:8" ht="27" customHeight="1" x14ac:dyDescent="0.25">
      <c r="A8" s="206" t="s">
        <v>2273</v>
      </c>
      <c r="B8" s="206"/>
      <c r="C8" s="206"/>
      <c r="D8" s="206"/>
      <c r="E8" s="206"/>
      <c r="F8" s="206"/>
      <c r="G8" s="206"/>
    </row>
    <row r="9" spans="1:8" ht="25.5" customHeight="1" x14ac:dyDescent="0.25">
      <c r="A9" s="207"/>
      <c r="B9" s="207"/>
      <c r="C9" s="207"/>
      <c r="D9" s="207"/>
      <c r="E9" s="207"/>
      <c r="F9" s="207"/>
      <c r="G9" s="207"/>
    </row>
    <row r="10" spans="1:8" ht="25.5" customHeight="1" x14ac:dyDescent="0.25">
      <c r="A10" s="128"/>
      <c r="B10" s="128"/>
      <c r="C10" s="128"/>
      <c r="D10" s="128"/>
      <c r="E10" s="128"/>
      <c r="F10" s="128"/>
      <c r="G10" s="121" t="s">
        <v>2213</v>
      </c>
    </row>
    <row r="11" spans="1:8" ht="19.5" customHeight="1" x14ac:dyDescent="0.25">
      <c r="A11" s="208" t="s">
        <v>108</v>
      </c>
      <c r="B11" s="209" t="s">
        <v>109</v>
      </c>
      <c r="C11" s="112" t="s">
        <v>2155</v>
      </c>
      <c r="D11" s="112" t="s">
        <v>2156</v>
      </c>
      <c r="E11" s="112" t="s">
        <v>2157</v>
      </c>
      <c r="F11" s="112" t="s">
        <v>2159</v>
      </c>
      <c r="G11" s="130" t="s">
        <v>107</v>
      </c>
    </row>
    <row r="12" spans="1:8" ht="27" customHeight="1" x14ac:dyDescent="0.25">
      <c r="A12" s="208"/>
      <c r="B12" s="209"/>
      <c r="C12" s="131" t="s">
        <v>98</v>
      </c>
      <c r="D12" s="131" t="s">
        <v>98</v>
      </c>
      <c r="E12" s="131" t="s">
        <v>98</v>
      </c>
      <c r="F12" s="131" t="s">
        <v>98</v>
      </c>
      <c r="G12" s="131" t="s">
        <v>6</v>
      </c>
    </row>
    <row r="13" spans="1:8" s="16" customFormat="1" x14ac:dyDescent="0.25">
      <c r="A13" s="132">
        <v>1</v>
      </c>
      <c r="B13" s="133">
        <v>2</v>
      </c>
      <c r="C13" s="134" t="s">
        <v>163</v>
      </c>
      <c r="D13" s="134" t="s">
        <v>164</v>
      </c>
      <c r="E13" s="134" t="s">
        <v>165</v>
      </c>
      <c r="F13" s="134" t="s">
        <v>1597</v>
      </c>
      <c r="G13" s="133">
        <v>4</v>
      </c>
      <c r="H13" s="5"/>
    </row>
    <row r="14" spans="1:8" ht="30.75" customHeight="1" x14ac:dyDescent="0.25">
      <c r="A14" s="210" t="s">
        <v>3511</v>
      </c>
      <c r="B14" s="210"/>
      <c r="C14" s="94">
        <v>1310.7589158085998</v>
      </c>
      <c r="D14" s="94">
        <v>1359.8144547440002</v>
      </c>
      <c r="E14" s="94">
        <v>1334.7416858359995</v>
      </c>
      <c r="F14" s="94">
        <v>642.71022303599943</v>
      </c>
      <c r="G14" s="94">
        <f t="shared" ref="G14:G20" si="0">SUM(C14:F14)</f>
        <v>4648.0252794245989</v>
      </c>
    </row>
    <row r="15" spans="1:8" x14ac:dyDescent="0.25">
      <c r="A15" s="135" t="s">
        <v>110</v>
      </c>
      <c r="B15" s="122" t="s">
        <v>167</v>
      </c>
      <c r="C15" s="94">
        <v>526.28891580859988</v>
      </c>
      <c r="D15" s="94">
        <v>557.50566900400008</v>
      </c>
      <c r="E15" s="94">
        <v>365.45368583599947</v>
      </c>
      <c r="F15" s="136">
        <v>376.43022303599946</v>
      </c>
      <c r="G15" s="94">
        <f t="shared" si="0"/>
        <v>1825.6784936845991</v>
      </c>
    </row>
    <row r="16" spans="1:8" x14ac:dyDescent="0.25">
      <c r="A16" s="135" t="s">
        <v>111</v>
      </c>
      <c r="B16" s="123" t="s">
        <v>124</v>
      </c>
      <c r="C16" s="94">
        <v>15.300505490000001</v>
      </c>
      <c r="D16" s="94">
        <v>0</v>
      </c>
      <c r="E16" s="94">
        <v>0</v>
      </c>
      <c r="F16" s="136">
        <v>0</v>
      </c>
      <c r="G16" s="94">
        <f t="shared" si="0"/>
        <v>15.300505490000001</v>
      </c>
    </row>
    <row r="17" spans="1:7" ht="31.5" x14ac:dyDescent="0.25">
      <c r="A17" s="135" t="s">
        <v>112</v>
      </c>
      <c r="B17" s="124" t="s">
        <v>169</v>
      </c>
      <c r="C17" s="94">
        <v>15.300505490000001</v>
      </c>
      <c r="D17" s="94">
        <v>0</v>
      </c>
      <c r="E17" s="94">
        <v>0</v>
      </c>
      <c r="F17" s="137">
        <v>0</v>
      </c>
      <c r="G17" s="94">
        <f t="shared" si="0"/>
        <v>15.300505490000001</v>
      </c>
    </row>
    <row r="18" spans="1:7" x14ac:dyDescent="0.25">
      <c r="A18" s="135" t="s">
        <v>125</v>
      </c>
      <c r="B18" s="125" t="s">
        <v>2214</v>
      </c>
      <c r="C18" s="94">
        <v>0</v>
      </c>
      <c r="D18" s="94">
        <v>0</v>
      </c>
      <c r="E18" s="94">
        <v>0</v>
      </c>
      <c r="F18" s="136">
        <v>0</v>
      </c>
      <c r="G18" s="94">
        <f t="shared" si="0"/>
        <v>0</v>
      </c>
    </row>
    <row r="19" spans="1:7" ht="31.5" x14ac:dyDescent="0.25">
      <c r="A19" s="135" t="s">
        <v>170</v>
      </c>
      <c r="B19" s="126" t="s">
        <v>2215</v>
      </c>
      <c r="C19" s="136">
        <v>0</v>
      </c>
      <c r="D19" s="136">
        <v>0</v>
      </c>
      <c r="E19" s="136">
        <v>0</v>
      </c>
      <c r="F19" s="136">
        <v>0</v>
      </c>
      <c r="G19" s="94">
        <f t="shared" si="0"/>
        <v>0</v>
      </c>
    </row>
    <row r="20" spans="1:7" ht="31.5" x14ac:dyDescent="0.25">
      <c r="A20" s="135" t="s">
        <v>2216</v>
      </c>
      <c r="B20" s="126" t="s">
        <v>2217</v>
      </c>
      <c r="C20" s="136">
        <v>0</v>
      </c>
      <c r="D20" s="136">
        <v>0</v>
      </c>
      <c r="E20" s="136">
        <v>0</v>
      </c>
      <c r="F20" s="136">
        <v>0</v>
      </c>
      <c r="G20" s="94">
        <f t="shared" si="0"/>
        <v>0</v>
      </c>
    </row>
    <row r="21" spans="1:7" ht="31.5" x14ac:dyDescent="0.25">
      <c r="A21" s="135" t="s">
        <v>2218</v>
      </c>
      <c r="B21" s="126" t="s">
        <v>2219</v>
      </c>
      <c r="C21" s="136" t="s">
        <v>2223</v>
      </c>
      <c r="D21" s="136" t="s">
        <v>2223</v>
      </c>
      <c r="E21" s="136" t="s">
        <v>2223</v>
      </c>
      <c r="F21" s="136" t="s">
        <v>2223</v>
      </c>
      <c r="G21" s="94" t="s">
        <v>2223</v>
      </c>
    </row>
    <row r="22" spans="1:7" x14ac:dyDescent="0.25">
      <c r="A22" s="135" t="s">
        <v>215</v>
      </c>
      <c r="B22" s="125" t="s">
        <v>2220</v>
      </c>
      <c r="C22" s="136">
        <v>0</v>
      </c>
      <c r="D22" s="136">
        <v>0</v>
      </c>
      <c r="E22" s="136">
        <v>0</v>
      </c>
      <c r="F22" s="136">
        <v>0</v>
      </c>
      <c r="G22" s="94">
        <f>SUM(C22:F22)</f>
        <v>0</v>
      </c>
    </row>
    <row r="23" spans="1:7" x14ac:dyDescent="0.25">
      <c r="A23" s="135" t="s">
        <v>2221</v>
      </c>
      <c r="B23" s="125" t="s">
        <v>2222</v>
      </c>
      <c r="C23" s="136" t="s">
        <v>2223</v>
      </c>
      <c r="D23" s="136" t="s">
        <v>2223</v>
      </c>
      <c r="E23" s="136" t="s">
        <v>2223</v>
      </c>
      <c r="F23" s="136" t="s">
        <v>2223</v>
      </c>
      <c r="G23" s="94" t="s">
        <v>2223</v>
      </c>
    </row>
    <row r="24" spans="1:7" x14ac:dyDescent="0.25">
      <c r="A24" s="135" t="s">
        <v>2224</v>
      </c>
      <c r="B24" s="125" t="s">
        <v>2225</v>
      </c>
      <c r="C24" s="136">
        <v>0</v>
      </c>
      <c r="D24" s="136">
        <v>0</v>
      </c>
      <c r="E24" s="136">
        <v>0</v>
      </c>
      <c r="F24" s="136">
        <v>0</v>
      </c>
      <c r="G24" s="94">
        <f>SUM(C24:F24)</f>
        <v>0</v>
      </c>
    </row>
    <row r="25" spans="1:7" x14ac:dyDescent="0.25">
      <c r="A25" s="135" t="s">
        <v>2226</v>
      </c>
      <c r="B25" s="125" t="s">
        <v>2227</v>
      </c>
      <c r="C25" s="94">
        <v>15.300505490000001</v>
      </c>
      <c r="D25" s="94">
        <v>0</v>
      </c>
      <c r="E25" s="94">
        <v>0</v>
      </c>
      <c r="F25" s="136">
        <v>0</v>
      </c>
      <c r="G25" s="94">
        <f>SUM(C25:F25)</f>
        <v>15.300505490000001</v>
      </c>
    </row>
    <row r="26" spans="1:7" ht="31.5" x14ac:dyDescent="0.25">
      <c r="A26" s="135" t="s">
        <v>2228</v>
      </c>
      <c r="B26" s="126" t="s">
        <v>2229</v>
      </c>
      <c r="C26" s="136" t="s">
        <v>2223</v>
      </c>
      <c r="D26" s="136" t="s">
        <v>2223</v>
      </c>
      <c r="E26" s="136" t="s">
        <v>2223</v>
      </c>
      <c r="F26" s="136" t="s">
        <v>2223</v>
      </c>
      <c r="G26" s="94" t="s">
        <v>2223</v>
      </c>
    </row>
    <row r="27" spans="1:7" x14ac:dyDescent="0.25">
      <c r="A27" s="135" t="s">
        <v>2230</v>
      </c>
      <c r="B27" s="126" t="s">
        <v>2231</v>
      </c>
      <c r="C27" s="136" t="s">
        <v>2223</v>
      </c>
      <c r="D27" s="136" t="s">
        <v>2223</v>
      </c>
      <c r="E27" s="136" t="s">
        <v>2223</v>
      </c>
      <c r="F27" s="136" t="s">
        <v>2223</v>
      </c>
      <c r="G27" s="94" t="s">
        <v>2223</v>
      </c>
    </row>
    <row r="28" spans="1:7" x14ac:dyDescent="0.25">
      <c r="A28" s="135" t="s">
        <v>2232</v>
      </c>
      <c r="B28" s="126" t="s">
        <v>2233</v>
      </c>
      <c r="C28" s="94">
        <v>15.300505490000001</v>
      </c>
      <c r="D28" s="94">
        <v>0</v>
      </c>
      <c r="E28" s="94">
        <v>0</v>
      </c>
      <c r="F28" s="94">
        <v>0</v>
      </c>
      <c r="G28" s="94">
        <f>SUM(C28:F28)</f>
        <v>15.300505490000001</v>
      </c>
    </row>
    <row r="29" spans="1:7" x14ac:dyDescent="0.25">
      <c r="A29" s="135" t="s">
        <v>2234</v>
      </c>
      <c r="B29" s="126" t="s">
        <v>2231</v>
      </c>
      <c r="C29" s="94">
        <v>15.300505490000001</v>
      </c>
      <c r="D29" s="94">
        <v>0</v>
      </c>
      <c r="E29" s="94">
        <v>0</v>
      </c>
      <c r="F29" s="94">
        <v>0</v>
      </c>
      <c r="G29" s="94">
        <f>SUM(C29:F29)</f>
        <v>15.300505490000001</v>
      </c>
    </row>
    <row r="30" spans="1:7" x14ac:dyDescent="0.25">
      <c r="A30" s="135" t="s">
        <v>2235</v>
      </c>
      <c r="B30" s="125" t="s">
        <v>2236</v>
      </c>
      <c r="C30" s="136" t="s">
        <v>2223</v>
      </c>
      <c r="D30" s="136" t="s">
        <v>2223</v>
      </c>
      <c r="E30" s="136" t="s">
        <v>2223</v>
      </c>
      <c r="F30" s="136" t="s">
        <v>2223</v>
      </c>
      <c r="G30" s="94" t="s">
        <v>2223</v>
      </c>
    </row>
    <row r="31" spans="1:7" x14ac:dyDescent="0.25">
      <c r="A31" s="135" t="s">
        <v>2237</v>
      </c>
      <c r="B31" s="125" t="s">
        <v>2238</v>
      </c>
      <c r="C31" s="136">
        <v>0</v>
      </c>
      <c r="D31" s="136">
        <v>0</v>
      </c>
      <c r="E31" s="136">
        <v>0</v>
      </c>
      <c r="F31" s="136">
        <v>0</v>
      </c>
      <c r="G31" s="94">
        <f>SUM(C31:F31)</f>
        <v>0</v>
      </c>
    </row>
    <row r="32" spans="1:7" ht="31.5" x14ac:dyDescent="0.25">
      <c r="A32" s="135" t="s">
        <v>2239</v>
      </c>
      <c r="B32" s="125" t="s">
        <v>2240</v>
      </c>
      <c r="C32" s="136" t="s">
        <v>2223</v>
      </c>
      <c r="D32" s="136" t="s">
        <v>2223</v>
      </c>
      <c r="E32" s="136" t="s">
        <v>2223</v>
      </c>
      <c r="F32" s="136" t="s">
        <v>2223</v>
      </c>
      <c r="G32" s="94" t="s">
        <v>2223</v>
      </c>
    </row>
    <row r="33" spans="1:7" x14ac:dyDescent="0.25">
      <c r="A33" s="135" t="s">
        <v>2241</v>
      </c>
      <c r="B33" s="126" t="s">
        <v>2242</v>
      </c>
      <c r="C33" s="136" t="s">
        <v>2223</v>
      </c>
      <c r="D33" s="136" t="s">
        <v>2223</v>
      </c>
      <c r="E33" s="136" t="s">
        <v>2223</v>
      </c>
      <c r="F33" s="136" t="s">
        <v>2223</v>
      </c>
      <c r="G33" s="94" t="s">
        <v>2223</v>
      </c>
    </row>
    <row r="34" spans="1:7" x14ac:dyDescent="0.25">
      <c r="A34" s="135" t="s">
        <v>2243</v>
      </c>
      <c r="B34" s="127" t="s">
        <v>2244</v>
      </c>
      <c r="C34" s="136" t="s">
        <v>2223</v>
      </c>
      <c r="D34" s="136" t="s">
        <v>2223</v>
      </c>
      <c r="E34" s="136" t="s">
        <v>2223</v>
      </c>
      <c r="F34" s="136" t="s">
        <v>2223</v>
      </c>
      <c r="G34" s="94" t="s">
        <v>2223</v>
      </c>
    </row>
    <row r="35" spans="1:7" ht="31.5" x14ac:dyDescent="0.25">
      <c r="A35" s="135" t="s">
        <v>113</v>
      </c>
      <c r="B35" s="124" t="s">
        <v>171</v>
      </c>
      <c r="C35" s="136" t="s">
        <v>2223</v>
      </c>
      <c r="D35" s="136" t="s">
        <v>2223</v>
      </c>
      <c r="E35" s="136" t="s">
        <v>2223</v>
      </c>
      <c r="F35" s="136" t="s">
        <v>2223</v>
      </c>
      <c r="G35" s="94" t="s">
        <v>2223</v>
      </c>
    </row>
    <row r="36" spans="1:7" ht="31.5" x14ac:dyDescent="0.25">
      <c r="A36" s="135" t="s">
        <v>172</v>
      </c>
      <c r="B36" s="125" t="s">
        <v>2215</v>
      </c>
      <c r="C36" s="136" t="s">
        <v>2223</v>
      </c>
      <c r="D36" s="136" t="s">
        <v>2223</v>
      </c>
      <c r="E36" s="136" t="s">
        <v>2223</v>
      </c>
      <c r="F36" s="136" t="s">
        <v>2223</v>
      </c>
      <c r="G36" s="94" t="s">
        <v>2223</v>
      </c>
    </row>
    <row r="37" spans="1:7" ht="31.5" x14ac:dyDescent="0.25">
      <c r="A37" s="135" t="s">
        <v>173</v>
      </c>
      <c r="B37" s="125" t="s">
        <v>2217</v>
      </c>
      <c r="C37" s="136" t="s">
        <v>2223</v>
      </c>
      <c r="D37" s="136" t="s">
        <v>2223</v>
      </c>
      <c r="E37" s="136" t="s">
        <v>2223</v>
      </c>
      <c r="F37" s="136" t="s">
        <v>2223</v>
      </c>
      <c r="G37" s="94" t="s">
        <v>2223</v>
      </c>
    </row>
    <row r="38" spans="1:7" ht="31.5" x14ac:dyDescent="0.25">
      <c r="A38" s="135" t="s">
        <v>2245</v>
      </c>
      <c r="B38" s="125" t="s">
        <v>2219</v>
      </c>
      <c r="C38" s="136" t="s">
        <v>2223</v>
      </c>
      <c r="D38" s="136" t="s">
        <v>2223</v>
      </c>
      <c r="E38" s="136" t="s">
        <v>2223</v>
      </c>
      <c r="F38" s="136" t="s">
        <v>2223</v>
      </c>
      <c r="G38" s="94" t="s">
        <v>2223</v>
      </c>
    </row>
    <row r="39" spans="1:7" x14ac:dyDescent="0.25">
      <c r="A39" s="135" t="s">
        <v>114</v>
      </c>
      <c r="B39" s="124" t="s">
        <v>166</v>
      </c>
      <c r="C39" s="136">
        <v>0</v>
      </c>
      <c r="D39" s="136">
        <v>0</v>
      </c>
      <c r="E39" s="136">
        <v>0</v>
      </c>
      <c r="F39" s="94">
        <v>0</v>
      </c>
      <c r="G39" s="94">
        <f t="shared" ref="G39:G44" si="1">SUM(C39:F39)</f>
        <v>0</v>
      </c>
    </row>
    <row r="40" spans="1:7" x14ac:dyDescent="0.25">
      <c r="A40" s="135" t="s">
        <v>115</v>
      </c>
      <c r="B40" s="123" t="s">
        <v>168</v>
      </c>
      <c r="C40" s="94">
        <v>424.56874460383335</v>
      </c>
      <c r="D40" s="94">
        <v>345.34526253926629</v>
      </c>
      <c r="E40" s="94">
        <v>306.16321742333298</v>
      </c>
      <c r="F40" s="136">
        <v>314.92489268333298</v>
      </c>
      <c r="G40" s="94">
        <f t="shared" si="1"/>
        <v>1391.0021172497654</v>
      </c>
    </row>
    <row r="41" spans="1:7" x14ac:dyDescent="0.25">
      <c r="A41" s="135" t="s">
        <v>126</v>
      </c>
      <c r="B41" s="124" t="s">
        <v>174</v>
      </c>
      <c r="C41" s="94">
        <v>318.541741749138</v>
      </c>
      <c r="D41" s="94">
        <v>332.3253638699984</v>
      </c>
      <c r="E41" s="94">
        <v>277.9567036121847</v>
      </c>
      <c r="F41" s="136">
        <v>314.288675590558</v>
      </c>
      <c r="G41" s="94">
        <f t="shared" si="1"/>
        <v>1243.1124848218792</v>
      </c>
    </row>
    <row r="42" spans="1:7" x14ac:dyDescent="0.25">
      <c r="A42" s="135" t="s">
        <v>127</v>
      </c>
      <c r="B42" s="125" t="s">
        <v>2246</v>
      </c>
      <c r="C42" s="94">
        <v>233.768616749138</v>
      </c>
      <c r="D42" s="94">
        <v>254.85625764788301</v>
      </c>
      <c r="E42" s="94">
        <v>224.34264753033301</v>
      </c>
      <c r="F42" s="136">
        <v>267.41379531933302</v>
      </c>
      <c r="G42" s="94">
        <f t="shared" si="1"/>
        <v>980.3813172466871</v>
      </c>
    </row>
    <row r="43" spans="1:7" ht="31.5" x14ac:dyDescent="0.25">
      <c r="A43" s="135" t="s">
        <v>175</v>
      </c>
      <c r="B43" s="126" t="s">
        <v>2215</v>
      </c>
      <c r="C43" s="94">
        <v>0</v>
      </c>
      <c r="D43" s="94">
        <v>0</v>
      </c>
      <c r="E43" s="94">
        <v>0</v>
      </c>
      <c r="F43" s="94">
        <v>0</v>
      </c>
      <c r="G43" s="94">
        <f t="shared" si="1"/>
        <v>0</v>
      </c>
    </row>
    <row r="44" spans="1:7" ht="31.5" x14ac:dyDescent="0.25">
      <c r="A44" s="135" t="s">
        <v>2247</v>
      </c>
      <c r="B44" s="126" t="s">
        <v>2217</v>
      </c>
      <c r="C44" s="94">
        <v>233.768616749138</v>
      </c>
      <c r="D44" s="136">
        <v>254.85625764788301</v>
      </c>
      <c r="E44" s="94">
        <v>224.34264753033301</v>
      </c>
      <c r="F44" s="136">
        <v>267.41379531933302</v>
      </c>
      <c r="G44" s="94">
        <f t="shared" si="1"/>
        <v>980.3813172466871</v>
      </c>
    </row>
    <row r="45" spans="1:7" ht="31.5" x14ac:dyDescent="0.25">
      <c r="A45" s="135" t="s">
        <v>2248</v>
      </c>
      <c r="B45" s="126" t="s">
        <v>2219</v>
      </c>
      <c r="C45" s="136" t="s">
        <v>2223</v>
      </c>
      <c r="D45" s="136" t="s">
        <v>2223</v>
      </c>
      <c r="E45" s="136" t="s">
        <v>2223</v>
      </c>
      <c r="F45" s="94" t="s">
        <v>2223</v>
      </c>
      <c r="G45" s="94" t="s">
        <v>2223</v>
      </c>
    </row>
    <row r="46" spans="1:7" x14ac:dyDescent="0.25">
      <c r="A46" s="135" t="s">
        <v>2249</v>
      </c>
      <c r="B46" s="125" t="s">
        <v>2250</v>
      </c>
      <c r="C46" s="94">
        <v>0</v>
      </c>
      <c r="D46" s="94">
        <v>0</v>
      </c>
      <c r="E46" s="94">
        <v>0</v>
      </c>
      <c r="F46" s="94">
        <v>0</v>
      </c>
      <c r="G46" s="94">
        <f>SUM(C46:F46)</f>
        <v>0</v>
      </c>
    </row>
    <row r="47" spans="1:7" x14ac:dyDescent="0.25">
      <c r="A47" s="135" t="s">
        <v>2251</v>
      </c>
      <c r="B47" s="125" t="s">
        <v>2252</v>
      </c>
      <c r="C47" s="136" t="s">
        <v>2223</v>
      </c>
      <c r="D47" s="136" t="s">
        <v>2223</v>
      </c>
      <c r="E47" s="136" t="s">
        <v>2223</v>
      </c>
      <c r="F47" s="136" t="s">
        <v>2223</v>
      </c>
      <c r="G47" s="94" t="s">
        <v>2223</v>
      </c>
    </row>
    <row r="48" spans="1:7" x14ac:dyDescent="0.25">
      <c r="A48" s="135" t="s">
        <v>2253</v>
      </c>
      <c r="B48" s="125" t="s">
        <v>2254</v>
      </c>
      <c r="C48" s="94">
        <v>0</v>
      </c>
      <c r="D48" s="94">
        <v>0</v>
      </c>
      <c r="E48" s="94">
        <v>0</v>
      </c>
      <c r="F48" s="94">
        <v>0</v>
      </c>
      <c r="G48" s="94">
        <f>SUM(C48:F48)</f>
        <v>0</v>
      </c>
    </row>
    <row r="49" spans="1:7" x14ac:dyDescent="0.25">
      <c r="A49" s="135" t="s">
        <v>2255</v>
      </c>
      <c r="B49" s="125" t="s">
        <v>2256</v>
      </c>
      <c r="C49" s="136" t="s">
        <v>2223</v>
      </c>
      <c r="D49" s="136" t="s">
        <v>2223</v>
      </c>
      <c r="E49" s="136" t="s">
        <v>2223</v>
      </c>
      <c r="F49" s="136" t="s">
        <v>2223</v>
      </c>
      <c r="G49" s="94" t="s">
        <v>2223</v>
      </c>
    </row>
    <row r="50" spans="1:7" x14ac:dyDescent="0.25">
      <c r="A50" s="135" t="s">
        <v>2257</v>
      </c>
      <c r="B50" s="125" t="s">
        <v>2238</v>
      </c>
      <c r="C50" s="94">
        <v>84.773124999999993</v>
      </c>
      <c r="D50" s="94">
        <v>77.4691062221154</v>
      </c>
      <c r="E50" s="94">
        <v>53.6140560818517</v>
      </c>
      <c r="F50" s="94">
        <v>46.874880271225003</v>
      </c>
      <c r="G50" s="94">
        <f>SUM(C50:F50)</f>
        <v>262.73116757519205</v>
      </c>
    </row>
    <row r="51" spans="1:7" ht="31.5" x14ac:dyDescent="0.25">
      <c r="A51" s="135" t="s">
        <v>2258</v>
      </c>
      <c r="B51" s="125" t="s">
        <v>2259</v>
      </c>
      <c r="C51" s="136" t="s">
        <v>2223</v>
      </c>
      <c r="D51" s="136" t="s">
        <v>2223</v>
      </c>
      <c r="E51" s="136" t="s">
        <v>2223</v>
      </c>
      <c r="F51" s="136" t="s">
        <v>2223</v>
      </c>
      <c r="G51" s="94" t="s">
        <v>2223</v>
      </c>
    </row>
    <row r="52" spans="1:7" x14ac:dyDescent="0.25">
      <c r="A52" s="135" t="s">
        <v>2260</v>
      </c>
      <c r="B52" s="126" t="s">
        <v>2242</v>
      </c>
      <c r="C52" s="136" t="s">
        <v>2223</v>
      </c>
      <c r="D52" s="136" t="s">
        <v>2223</v>
      </c>
      <c r="E52" s="136" t="s">
        <v>2223</v>
      </c>
      <c r="F52" s="136" t="s">
        <v>2223</v>
      </c>
      <c r="G52" s="94" t="s">
        <v>2223</v>
      </c>
    </row>
    <row r="53" spans="1:7" x14ac:dyDescent="0.25">
      <c r="A53" s="135" t="s">
        <v>2261</v>
      </c>
      <c r="B53" s="127" t="s">
        <v>2244</v>
      </c>
      <c r="C53" s="136" t="s">
        <v>2223</v>
      </c>
      <c r="D53" s="136" t="s">
        <v>2223</v>
      </c>
      <c r="E53" s="136" t="s">
        <v>2223</v>
      </c>
      <c r="F53" s="136" t="s">
        <v>2223</v>
      </c>
      <c r="G53" s="94" t="s">
        <v>2223</v>
      </c>
    </row>
    <row r="54" spans="1:7" x14ac:dyDescent="0.25">
      <c r="A54" s="135" t="s">
        <v>128</v>
      </c>
      <c r="B54" s="124" t="s">
        <v>176</v>
      </c>
      <c r="C54" s="94">
        <v>0.63621709277495897</v>
      </c>
      <c r="D54" s="94">
        <v>0.63621709277495897</v>
      </c>
      <c r="E54" s="94">
        <v>0.63621709277495897</v>
      </c>
      <c r="F54" s="136">
        <v>0.63621709277495897</v>
      </c>
      <c r="G54" s="94">
        <f t="shared" ref="G54:G60" si="2">SUM(C54:F54)</f>
        <v>2.5448683710998359</v>
      </c>
    </row>
    <row r="55" spans="1:7" x14ac:dyDescent="0.25">
      <c r="A55" s="135" t="s">
        <v>129</v>
      </c>
      <c r="B55" s="124" t="s">
        <v>160</v>
      </c>
      <c r="C55" s="94">
        <v>105.3907857619204</v>
      </c>
      <c r="D55" s="94">
        <v>12.383681576492901</v>
      </c>
      <c r="E55" s="94">
        <v>27.570296718373299</v>
      </c>
      <c r="F55" s="136">
        <v>0</v>
      </c>
      <c r="G55" s="94">
        <f t="shared" si="2"/>
        <v>145.3447640567866</v>
      </c>
    </row>
    <row r="56" spans="1:7" x14ac:dyDescent="0.25">
      <c r="A56" s="135" t="s">
        <v>130</v>
      </c>
      <c r="B56" s="125" t="s">
        <v>2246</v>
      </c>
      <c r="C56" s="94">
        <v>76.152791947495302</v>
      </c>
      <c r="D56" s="94">
        <v>0</v>
      </c>
      <c r="E56" s="94">
        <v>0</v>
      </c>
      <c r="F56" s="136">
        <v>0</v>
      </c>
      <c r="G56" s="94">
        <f t="shared" si="2"/>
        <v>76.152791947495302</v>
      </c>
    </row>
    <row r="57" spans="1:7" ht="31.5" x14ac:dyDescent="0.25">
      <c r="A57" s="135" t="s">
        <v>177</v>
      </c>
      <c r="B57" s="126" t="s">
        <v>2215</v>
      </c>
      <c r="C57" s="136">
        <v>0</v>
      </c>
      <c r="D57" s="136">
        <v>0</v>
      </c>
      <c r="E57" s="136">
        <v>0</v>
      </c>
      <c r="F57" s="136">
        <v>0</v>
      </c>
      <c r="G57" s="94">
        <f t="shared" si="2"/>
        <v>0</v>
      </c>
    </row>
    <row r="58" spans="1:7" ht="31.5" x14ac:dyDescent="0.25">
      <c r="A58" s="135" t="s">
        <v>2262</v>
      </c>
      <c r="B58" s="126" t="s">
        <v>2217</v>
      </c>
      <c r="C58" s="136">
        <v>76.152791947495302</v>
      </c>
      <c r="D58" s="136">
        <v>0</v>
      </c>
      <c r="E58" s="136">
        <v>0</v>
      </c>
      <c r="F58" s="136">
        <v>0</v>
      </c>
      <c r="G58" s="94">
        <f t="shared" si="2"/>
        <v>76.152791947495302</v>
      </c>
    </row>
    <row r="59" spans="1:7" ht="31.5" x14ac:dyDescent="0.25">
      <c r="A59" s="135" t="s">
        <v>2263</v>
      </c>
      <c r="B59" s="126" t="s">
        <v>2219</v>
      </c>
      <c r="C59" s="136">
        <v>0</v>
      </c>
      <c r="D59" s="136">
        <v>0</v>
      </c>
      <c r="E59" s="136">
        <v>0</v>
      </c>
      <c r="F59" s="136">
        <v>0</v>
      </c>
      <c r="G59" s="94">
        <f t="shared" si="2"/>
        <v>0</v>
      </c>
    </row>
    <row r="60" spans="1:7" x14ac:dyDescent="0.25">
      <c r="A60" s="135" t="s">
        <v>2264</v>
      </c>
      <c r="B60" s="125" t="s">
        <v>2250</v>
      </c>
      <c r="C60" s="136">
        <v>0</v>
      </c>
      <c r="D60" s="136">
        <v>0</v>
      </c>
      <c r="E60" s="136">
        <v>0</v>
      </c>
      <c r="F60" s="136">
        <v>0</v>
      </c>
      <c r="G60" s="94">
        <f t="shared" si="2"/>
        <v>0</v>
      </c>
    </row>
    <row r="61" spans="1:7" x14ac:dyDescent="0.25">
      <c r="A61" s="135" t="s">
        <v>2265</v>
      </c>
      <c r="B61" s="125" t="s">
        <v>2252</v>
      </c>
      <c r="C61" s="136" t="s">
        <v>2223</v>
      </c>
      <c r="D61" s="136" t="s">
        <v>2223</v>
      </c>
      <c r="E61" s="136" t="s">
        <v>2223</v>
      </c>
      <c r="F61" s="136" t="s">
        <v>2223</v>
      </c>
      <c r="G61" s="94" t="s">
        <v>2223</v>
      </c>
    </row>
    <row r="62" spans="1:7" x14ac:dyDescent="0.25">
      <c r="A62" s="135" t="s">
        <v>2266</v>
      </c>
      <c r="B62" s="125" t="s">
        <v>2254</v>
      </c>
      <c r="C62" s="136">
        <v>0</v>
      </c>
      <c r="D62" s="136">
        <v>0</v>
      </c>
      <c r="E62" s="136">
        <v>0</v>
      </c>
      <c r="F62" s="136">
        <v>0</v>
      </c>
      <c r="G62" s="94">
        <f>SUM(C62:F62)</f>
        <v>0</v>
      </c>
    </row>
    <row r="63" spans="1:7" x14ac:dyDescent="0.25">
      <c r="A63" s="135" t="s">
        <v>2267</v>
      </c>
      <c r="B63" s="125" t="s">
        <v>2256</v>
      </c>
      <c r="C63" s="136" t="s">
        <v>2223</v>
      </c>
      <c r="D63" s="136" t="s">
        <v>2223</v>
      </c>
      <c r="E63" s="136" t="s">
        <v>2223</v>
      </c>
      <c r="F63" s="136" t="s">
        <v>2223</v>
      </c>
      <c r="G63" s="94" t="s">
        <v>2223</v>
      </c>
    </row>
    <row r="64" spans="1:7" x14ac:dyDescent="0.25">
      <c r="A64" s="135" t="s">
        <v>2268</v>
      </c>
      <c r="B64" s="125" t="s">
        <v>2238</v>
      </c>
      <c r="C64" s="136">
        <v>29.237993814425099</v>
      </c>
      <c r="D64" s="94">
        <v>12.383681576492901</v>
      </c>
      <c r="E64" s="94">
        <v>27.570296718373299</v>
      </c>
      <c r="F64" s="136">
        <v>0</v>
      </c>
      <c r="G64" s="94">
        <f>SUM(C64:F64)</f>
        <v>69.191972109291299</v>
      </c>
    </row>
    <row r="65" spans="1:7" ht="31.5" x14ac:dyDescent="0.25">
      <c r="A65" s="135" t="s">
        <v>2269</v>
      </c>
      <c r="B65" s="125" t="s">
        <v>2259</v>
      </c>
      <c r="C65" s="136" t="s">
        <v>2223</v>
      </c>
      <c r="D65" s="136" t="s">
        <v>2223</v>
      </c>
      <c r="E65" s="136" t="s">
        <v>2223</v>
      </c>
      <c r="F65" s="136" t="s">
        <v>2223</v>
      </c>
      <c r="G65" s="94" t="s">
        <v>2223</v>
      </c>
    </row>
    <row r="66" spans="1:7" x14ac:dyDescent="0.25">
      <c r="A66" s="135" t="s">
        <v>2270</v>
      </c>
      <c r="B66" s="127" t="s">
        <v>2242</v>
      </c>
      <c r="C66" s="136" t="s">
        <v>2223</v>
      </c>
      <c r="D66" s="136" t="s">
        <v>2223</v>
      </c>
      <c r="E66" s="136" t="s">
        <v>2223</v>
      </c>
      <c r="F66" s="136" t="s">
        <v>2223</v>
      </c>
      <c r="G66" s="94" t="s">
        <v>2223</v>
      </c>
    </row>
    <row r="67" spans="1:7" x14ac:dyDescent="0.25">
      <c r="A67" s="135" t="s">
        <v>2271</v>
      </c>
      <c r="B67" s="127" t="s">
        <v>2244</v>
      </c>
      <c r="C67" s="136" t="s">
        <v>2223</v>
      </c>
      <c r="D67" s="136" t="s">
        <v>2223</v>
      </c>
      <c r="E67" s="136" t="s">
        <v>2223</v>
      </c>
      <c r="F67" s="136" t="s">
        <v>2223</v>
      </c>
      <c r="G67" s="94" t="s">
        <v>2223</v>
      </c>
    </row>
    <row r="68" spans="1:7" x14ac:dyDescent="0.25">
      <c r="A68" s="135" t="s">
        <v>131</v>
      </c>
      <c r="B68" s="123" t="s">
        <v>2272</v>
      </c>
      <c r="C68" s="136">
        <v>0</v>
      </c>
      <c r="D68" s="136">
        <v>0</v>
      </c>
      <c r="E68" s="136">
        <v>0</v>
      </c>
      <c r="F68" s="94">
        <v>0</v>
      </c>
      <c r="G68" s="94">
        <f t="shared" ref="G68:G83" si="3">SUM(C68:F68)</f>
        <v>0</v>
      </c>
    </row>
    <row r="69" spans="1:7" x14ac:dyDescent="0.25">
      <c r="A69" s="135" t="s">
        <v>132</v>
      </c>
      <c r="B69" s="123" t="s">
        <v>178</v>
      </c>
      <c r="C69" s="136">
        <v>86.419665714766595</v>
      </c>
      <c r="D69" s="136">
        <v>212.1604064647338</v>
      </c>
      <c r="E69" s="136">
        <v>59.290468412666499</v>
      </c>
      <c r="F69" s="94">
        <v>61.505330352666498</v>
      </c>
      <c r="G69" s="94">
        <f t="shared" si="3"/>
        <v>419.37587094483337</v>
      </c>
    </row>
    <row r="70" spans="1:7" x14ac:dyDescent="0.25">
      <c r="A70" s="135" t="s">
        <v>133</v>
      </c>
      <c r="B70" s="124" t="s">
        <v>179</v>
      </c>
      <c r="C70" s="94">
        <v>0</v>
      </c>
      <c r="D70" s="94">
        <v>0</v>
      </c>
      <c r="E70" s="94">
        <v>0</v>
      </c>
      <c r="F70" s="94">
        <v>0</v>
      </c>
      <c r="G70" s="94">
        <f t="shared" si="3"/>
        <v>0</v>
      </c>
    </row>
    <row r="71" spans="1:7" x14ac:dyDescent="0.25">
      <c r="A71" s="135" t="s">
        <v>180</v>
      </c>
      <c r="B71" s="124" t="s">
        <v>181</v>
      </c>
      <c r="C71" s="94">
        <v>0</v>
      </c>
      <c r="D71" s="94">
        <v>0</v>
      </c>
      <c r="E71" s="94">
        <v>0</v>
      </c>
      <c r="F71" s="94">
        <v>0</v>
      </c>
      <c r="G71" s="94">
        <f t="shared" si="3"/>
        <v>0</v>
      </c>
    </row>
    <row r="72" spans="1:7" x14ac:dyDescent="0.25">
      <c r="A72" s="135" t="s">
        <v>116</v>
      </c>
      <c r="B72" s="122" t="s">
        <v>182</v>
      </c>
      <c r="C72" s="94">
        <v>784.47</v>
      </c>
      <c r="D72" s="94">
        <v>802.30878573999996</v>
      </c>
      <c r="E72" s="94">
        <v>969.28800000000001</v>
      </c>
      <c r="F72" s="136">
        <v>266.27999999999997</v>
      </c>
      <c r="G72" s="94">
        <f t="shared" si="3"/>
        <v>2822.3467857400001</v>
      </c>
    </row>
    <row r="73" spans="1:7" x14ac:dyDescent="0.25">
      <c r="A73" s="135" t="s">
        <v>117</v>
      </c>
      <c r="B73" s="123" t="s">
        <v>134</v>
      </c>
      <c r="C73" s="94">
        <v>0</v>
      </c>
      <c r="D73" s="94">
        <v>0</v>
      </c>
      <c r="E73" s="94">
        <v>0</v>
      </c>
      <c r="F73" s="94">
        <v>0</v>
      </c>
      <c r="G73" s="94">
        <f t="shared" si="3"/>
        <v>0</v>
      </c>
    </row>
    <row r="74" spans="1:7" x14ac:dyDescent="0.25">
      <c r="A74" s="135" t="s">
        <v>118</v>
      </c>
      <c r="B74" s="123" t="s">
        <v>135</v>
      </c>
      <c r="C74" s="94">
        <v>0</v>
      </c>
      <c r="D74" s="94">
        <v>0</v>
      </c>
      <c r="E74" s="94">
        <v>0</v>
      </c>
      <c r="F74" s="94">
        <v>0</v>
      </c>
      <c r="G74" s="94">
        <f t="shared" si="3"/>
        <v>0</v>
      </c>
    </row>
    <row r="75" spans="1:7" x14ac:dyDescent="0.25">
      <c r="A75" s="135" t="s">
        <v>119</v>
      </c>
      <c r="B75" s="123" t="s">
        <v>183</v>
      </c>
      <c r="C75" s="94">
        <v>0</v>
      </c>
      <c r="D75" s="94">
        <v>0</v>
      </c>
      <c r="E75" s="94">
        <v>0</v>
      </c>
      <c r="F75" s="94">
        <v>0</v>
      </c>
      <c r="G75" s="94">
        <f t="shared" si="3"/>
        <v>0</v>
      </c>
    </row>
    <row r="76" spans="1:7" x14ac:dyDescent="0.25">
      <c r="A76" s="135" t="s">
        <v>120</v>
      </c>
      <c r="B76" s="123" t="s">
        <v>136</v>
      </c>
      <c r="C76" s="94">
        <v>784.47</v>
      </c>
      <c r="D76" s="94">
        <v>802.30878573999996</v>
      </c>
      <c r="E76" s="94">
        <v>969.28800000000001</v>
      </c>
      <c r="F76" s="94">
        <v>266.27999999999997</v>
      </c>
      <c r="G76" s="94">
        <f t="shared" si="3"/>
        <v>2822.3467857400001</v>
      </c>
    </row>
    <row r="77" spans="1:7" x14ac:dyDescent="0.25">
      <c r="A77" s="135" t="s">
        <v>121</v>
      </c>
      <c r="B77" s="123" t="s">
        <v>184</v>
      </c>
      <c r="C77" s="94">
        <v>0</v>
      </c>
      <c r="D77" s="94">
        <v>0</v>
      </c>
      <c r="E77" s="94">
        <v>0</v>
      </c>
      <c r="F77" s="136">
        <v>0</v>
      </c>
      <c r="G77" s="94">
        <f t="shared" si="3"/>
        <v>0</v>
      </c>
    </row>
    <row r="78" spans="1:7" x14ac:dyDescent="0.25">
      <c r="A78" s="135" t="s">
        <v>137</v>
      </c>
      <c r="B78" s="124" t="s">
        <v>185</v>
      </c>
      <c r="C78" s="94">
        <v>0</v>
      </c>
      <c r="D78" s="94">
        <v>0</v>
      </c>
      <c r="E78" s="94">
        <v>0</v>
      </c>
      <c r="F78" s="94">
        <v>0</v>
      </c>
      <c r="G78" s="94">
        <f t="shared" si="3"/>
        <v>0</v>
      </c>
    </row>
    <row r="79" spans="1:7" ht="31.5" x14ac:dyDescent="0.25">
      <c r="A79" s="135" t="s">
        <v>161</v>
      </c>
      <c r="B79" s="125" t="s">
        <v>186</v>
      </c>
      <c r="C79" s="94">
        <v>0</v>
      </c>
      <c r="D79" s="94">
        <v>0</v>
      </c>
      <c r="E79" s="94">
        <v>0</v>
      </c>
      <c r="F79" s="94">
        <v>0</v>
      </c>
      <c r="G79" s="94">
        <f t="shared" si="3"/>
        <v>0</v>
      </c>
    </row>
    <row r="80" spans="1:7" x14ac:dyDescent="0.25">
      <c r="A80" s="135" t="s">
        <v>138</v>
      </c>
      <c r="B80" s="124" t="s">
        <v>187</v>
      </c>
      <c r="C80" s="94">
        <v>0</v>
      </c>
      <c r="D80" s="94">
        <v>0</v>
      </c>
      <c r="E80" s="94">
        <v>0</v>
      </c>
      <c r="F80" s="94">
        <v>0</v>
      </c>
      <c r="G80" s="94">
        <f t="shared" si="3"/>
        <v>0</v>
      </c>
    </row>
    <row r="81" spans="1:7" ht="31.5" x14ac:dyDescent="0.25">
      <c r="A81" s="135" t="s">
        <v>162</v>
      </c>
      <c r="B81" s="125" t="s">
        <v>188</v>
      </c>
      <c r="C81" s="94">
        <v>0</v>
      </c>
      <c r="D81" s="94">
        <v>0</v>
      </c>
      <c r="E81" s="94">
        <v>0</v>
      </c>
      <c r="F81" s="94">
        <v>0</v>
      </c>
      <c r="G81" s="94">
        <f t="shared" si="3"/>
        <v>0</v>
      </c>
    </row>
    <row r="82" spans="1:7" x14ac:dyDescent="0.25">
      <c r="A82" s="135" t="s">
        <v>122</v>
      </c>
      <c r="B82" s="123" t="s">
        <v>139</v>
      </c>
      <c r="C82" s="94">
        <v>0</v>
      </c>
      <c r="D82" s="94">
        <v>0</v>
      </c>
      <c r="E82" s="94">
        <v>0</v>
      </c>
      <c r="F82" s="94">
        <v>0</v>
      </c>
      <c r="G82" s="94">
        <f t="shared" si="3"/>
        <v>0</v>
      </c>
    </row>
    <row r="83" spans="1:7" x14ac:dyDescent="0.25">
      <c r="A83" s="135" t="s">
        <v>123</v>
      </c>
      <c r="B83" s="123" t="s">
        <v>140</v>
      </c>
      <c r="C83" s="94">
        <v>0</v>
      </c>
      <c r="D83" s="94">
        <v>0</v>
      </c>
      <c r="E83" s="94">
        <v>0</v>
      </c>
      <c r="F83" s="94">
        <v>0</v>
      </c>
      <c r="G83" s="94">
        <f t="shared" si="3"/>
        <v>0</v>
      </c>
    </row>
    <row r="86" spans="1:7" x14ac:dyDescent="0.25">
      <c r="A86" s="20"/>
    </row>
    <row r="87" spans="1:7" x14ac:dyDescent="0.25">
      <c r="A87" s="20"/>
    </row>
    <row r="88" spans="1:7" x14ac:dyDescent="0.25">
      <c r="A88" s="20"/>
      <c r="B88" s="20"/>
      <c r="C88" s="20"/>
      <c r="D88" s="20"/>
      <c r="E88" s="20"/>
    </row>
    <row r="89" spans="1:7" x14ac:dyDescent="0.25">
      <c r="A89" s="20"/>
      <c r="B89" s="20"/>
      <c r="C89" s="20"/>
      <c r="D89" s="20"/>
      <c r="E89" s="20"/>
    </row>
    <row r="90" spans="1:7" x14ac:dyDescent="0.25">
      <c r="A90" s="20"/>
      <c r="B90" s="20"/>
      <c r="C90" s="20"/>
      <c r="D90" s="20"/>
      <c r="E90" s="20"/>
    </row>
    <row r="91" spans="1:7" x14ac:dyDescent="0.25">
      <c r="A91" s="20"/>
      <c r="B91" s="20"/>
      <c r="C91" s="20"/>
      <c r="D91" s="20"/>
      <c r="E91" s="20"/>
    </row>
    <row r="92" spans="1:7" x14ac:dyDescent="0.25">
      <c r="A92" s="129"/>
      <c r="B92" s="20"/>
      <c r="C92" s="20"/>
      <c r="D92" s="20"/>
      <c r="E92" s="20"/>
    </row>
    <row r="93" spans="1:7" x14ac:dyDescent="0.25">
      <c r="A93" s="129"/>
      <c r="B93" s="20"/>
      <c r="C93" s="20"/>
      <c r="D93" s="20"/>
      <c r="E93" s="20"/>
    </row>
  </sheetData>
  <mergeCells count="9">
    <mergeCell ref="A4:G4"/>
    <mergeCell ref="A5:G5"/>
    <mergeCell ref="A6:G6"/>
    <mergeCell ref="A7:G7"/>
    <mergeCell ref="A8:G8"/>
    <mergeCell ref="A9:G9"/>
    <mergeCell ref="A11:A12"/>
    <mergeCell ref="B11:B12"/>
    <mergeCell ref="A14:B14"/>
  </mergeCells>
  <pageMargins left="0.23622047244094491" right="0.23622047244094491" top="0.74803149606299213" bottom="0.19685039370078741" header="0.31496062992125984" footer="0.31496062992125984"/>
  <pageSetup paperSize="9" scale="59" fitToHeight="0" orientation="portrait" r:id="rId1"/>
  <headerFooter differentFirst="1">
    <oddHeader>&amp;C&amp;P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H93"/>
  <sheetViews>
    <sheetView view="pageBreakPreview" zoomScaleNormal="100" zoomScaleSheetLayoutView="100" workbookViewId="0">
      <selection activeCell="A14" sqref="A14:B14"/>
    </sheetView>
  </sheetViews>
  <sheetFormatPr defaultColWidth="9" defaultRowHeight="15.75" x14ac:dyDescent="0.25"/>
  <cols>
    <col min="1" max="1" width="8.875" style="17" customWidth="1"/>
    <col min="2" max="2" width="74.625" style="18" customWidth="1"/>
    <col min="3" max="5" width="14.375" style="19" customWidth="1"/>
    <col min="6" max="6" width="14.5" style="20" customWidth="1"/>
    <col min="7" max="7" width="15" style="20" customWidth="1"/>
    <col min="8" max="8" width="19.125" style="5" customWidth="1"/>
    <col min="9" max="9" width="24.75" style="5" customWidth="1"/>
    <col min="10" max="16384" width="9" style="5"/>
  </cols>
  <sheetData>
    <row r="1" spans="1:8" x14ac:dyDescent="0.25">
      <c r="A1" s="95"/>
      <c r="B1" s="95"/>
      <c r="C1" s="95"/>
      <c r="D1" s="95"/>
      <c r="E1" s="95"/>
      <c r="F1" s="95"/>
      <c r="G1" s="14"/>
    </row>
    <row r="2" spans="1:8" x14ac:dyDescent="0.25">
      <c r="A2" s="95"/>
      <c r="B2" s="95"/>
      <c r="C2" s="95"/>
      <c r="D2" s="95"/>
      <c r="E2" s="95"/>
      <c r="F2" s="95"/>
      <c r="G2" s="15"/>
    </row>
    <row r="3" spans="1:8" x14ac:dyDescent="0.25">
      <c r="A3" s="95"/>
      <c r="B3" s="95"/>
      <c r="C3" s="95"/>
      <c r="D3" s="95"/>
      <c r="E3" s="95"/>
      <c r="F3" s="95"/>
      <c r="G3" s="15"/>
    </row>
    <row r="4" spans="1:8" ht="20.25" customHeight="1" x14ac:dyDescent="0.25">
      <c r="A4" s="197" t="s">
        <v>99</v>
      </c>
      <c r="B4" s="197"/>
      <c r="C4" s="197"/>
      <c r="D4" s="197"/>
      <c r="E4" s="197"/>
      <c r="F4" s="197"/>
      <c r="G4" s="197"/>
    </row>
    <row r="5" spans="1:8" x14ac:dyDescent="0.25">
      <c r="A5" s="211" t="s">
        <v>2211</v>
      </c>
      <c r="B5" s="211"/>
      <c r="C5" s="211"/>
      <c r="D5" s="211"/>
      <c r="E5" s="211"/>
      <c r="F5" s="211"/>
      <c r="G5" s="211"/>
    </row>
    <row r="6" spans="1:8" ht="21.75" customHeight="1" x14ac:dyDescent="0.25">
      <c r="A6" s="206" t="s">
        <v>2145</v>
      </c>
      <c r="B6" s="206"/>
      <c r="C6" s="206"/>
      <c r="D6" s="206"/>
      <c r="E6" s="206"/>
      <c r="F6" s="206"/>
      <c r="G6" s="206"/>
    </row>
    <row r="7" spans="1:8" x14ac:dyDescent="0.25">
      <c r="A7" s="207"/>
      <c r="B7" s="207"/>
      <c r="C7" s="207"/>
      <c r="D7" s="207"/>
      <c r="E7" s="207"/>
      <c r="F7" s="207"/>
      <c r="G7" s="207"/>
    </row>
    <row r="8" spans="1:8" ht="27" customHeight="1" x14ac:dyDescent="0.25">
      <c r="A8" s="206" t="s">
        <v>2083</v>
      </c>
      <c r="B8" s="206"/>
      <c r="C8" s="206"/>
      <c r="D8" s="206"/>
      <c r="E8" s="206"/>
      <c r="F8" s="206"/>
      <c r="G8" s="206"/>
    </row>
    <row r="9" spans="1:8" ht="25.5" customHeight="1" x14ac:dyDescent="0.25">
      <c r="A9" s="207"/>
      <c r="B9" s="207"/>
      <c r="C9" s="207"/>
      <c r="D9" s="207"/>
      <c r="E9" s="207"/>
      <c r="F9" s="207"/>
      <c r="G9" s="207"/>
    </row>
    <row r="10" spans="1:8" ht="25.5" customHeight="1" x14ac:dyDescent="0.25">
      <c r="A10" s="128"/>
      <c r="B10" s="128"/>
      <c r="C10" s="128"/>
      <c r="D10" s="128"/>
      <c r="E10" s="128"/>
      <c r="F10" s="128"/>
      <c r="G10" s="121" t="s">
        <v>2213</v>
      </c>
    </row>
    <row r="11" spans="1:8" ht="19.5" customHeight="1" x14ac:dyDescent="0.25">
      <c r="A11" s="208" t="s">
        <v>108</v>
      </c>
      <c r="B11" s="209" t="s">
        <v>109</v>
      </c>
      <c r="C11" s="112" t="s">
        <v>2155</v>
      </c>
      <c r="D11" s="112" t="s">
        <v>2156</v>
      </c>
      <c r="E11" s="112" t="s">
        <v>2157</v>
      </c>
      <c r="F11" s="112" t="s">
        <v>2159</v>
      </c>
      <c r="G11" s="130" t="s">
        <v>107</v>
      </c>
    </row>
    <row r="12" spans="1:8" ht="27" customHeight="1" x14ac:dyDescent="0.25">
      <c r="A12" s="208"/>
      <c r="B12" s="209"/>
      <c r="C12" s="131" t="s">
        <v>98</v>
      </c>
      <c r="D12" s="131" t="s">
        <v>98</v>
      </c>
      <c r="E12" s="131" t="s">
        <v>98</v>
      </c>
      <c r="F12" s="131" t="s">
        <v>98</v>
      </c>
      <c r="G12" s="131" t="s">
        <v>6</v>
      </c>
    </row>
    <row r="13" spans="1:8" s="16" customFormat="1" x14ac:dyDescent="0.25">
      <c r="A13" s="132">
        <v>1</v>
      </c>
      <c r="B13" s="133">
        <v>2</v>
      </c>
      <c r="C13" s="134" t="s">
        <v>163</v>
      </c>
      <c r="D13" s="134" t="s">
        <v>164</v>
      </c>
      <c r="E13" s="134" t="s">
        <v>165</v>
      </c>
      <c r="F13" s="134" t="s">
        <v>1597</v>
      </c>
      <c r="G13" s="133">
        <v>4</v>
      </c>
      <c r="H13" s="5"/>
    </row>
    <row r="14" spans="1:8" ht="30.75" customHeight="1" x14ac:dyDescent="0.25">
      <c r="A14" s="210" t="s">
        <v>3511</v>
      </c>
      <c r="B14" s="210"/>
      <c r="C14" s="94">
        <v>59.48059919</v>
      </c>
      <c r="D14" s="94">
        <v>45.019387429999995</v>
      </c>
      <c r="E14" s="94">
        <v>41.980998623999987</v>
      </c>
      <c r="F14" s="94">
        <v>42.094065559999983</v>
      </c>
      <c r="G14" s="94">
        <f>SUM(C14:F14)</f>
        <v>188.57505080399997</v>
      </c>
    </row>
    <row r="15" spans="1:8" x14ac:dyDescent="0.25">
      <c r="A15" s="135" t="s">
        <v>110</v>
      </c>
      <c r="B15" s="122" t="s">
        <v>167</v>
      </c>
      <c r="C15" s="94">
        <v>59.48059919</v>
      </c>
      <c r="D15" s="94">
        <v>45.019387429999995</v>
      </c>
      <c r="E15" s="94">
        <v>41.980998623999987</v>
      </c>
      <c r="F15" s="94">
        <v>42.094065559999983</v>
      </c>
      <c r="G15" s="94">
        <f>SUM(C15:F15)</f>
        <v>188.57505080399997</v>
      </c>
    </row>
    <row r="16" spans="1:8" x14ac:dyDescent="0.25">
      <c r="A16" s="135" t="s">
        <v>111</v>
      </c>
      <c r="B16" s="123" t="s">
        <v>124</v>
      </c>
      <c r="C16" s="94">
        <v>14.50005</v>
      </c>
      <c r="D16" s="94">
        <v>0</v>
      </c>
      <c r="E16" s="94">
        <v>0</v>
      </c>
      <c r="F16" s="94">
        <v>0</v>
      </c>
      <c r="G16" s="94">
        <f>SUM(C16:F16)</f>
        <v>14.50005</v>
      </c>
    </row>
    <row r="17" spans="1:7" ht="31.5" x14ac:dyDescent="0.25">
      <c r="A17" s="135" t="s">
        <v>112</v>
      </c>
      <c r="B17" s="124" t="s">
        <v>169</v>
      </c>
      <c r="C17" s="94">
        <v>14.50005</v>
      </c>
      <c r="D17" s="94">
        <v>0</v>
      </c>
      <c r="E17" s="94">
        <v>0</v>
      </c>
      <c r="F17" s="94">
        <v>0</v>
      </c>
      <c r="G17" s="94">
        <f>SUM(C17:F17)</f>
        <v>14.50005</v>
      </c>
    </row>
    <row r="18" spans="1:7" x14ac:dyDescent="0.25">
      <c r="A18" s="135" t="s">
        <v>125</v>
      </c>
      <c r="B18" s="125" t="s">
        <v>2214</v>
      </c>
      <c r="C18" s="94" t="s">
        <v>2223</v>
      </c>
      <c r="D18" s="94" t="s">
        <v>2223</v>
      </c>
      <c r="E18" s="94" t="s">
        <v>2223</v>
      </c>
      <c r="F18" s="94" t="s">
        <v>2223</v>
      </c>
      <c r="G18" s="94" t="s">
        <v>2223</v>
      </c>
    </row>
    <row r="19" spans="1:7" ht="31.5" x14ac:dyDescent="0.25">
      <c r="A19" s="135" t="s">
        <v>170</v>
      </c>
      <c r="B19" s="126" t="s">
        <v>2215</v>
      </c>
      <c r="C19" s="94" t="s">
        <v>2223</v>
      </c>
      <c r="D19" s="94" t="s">
        <v>2223</v>
      </c>
      <c r="E19" s="94" t="s">
        <v>2223</v>
      </c>
      <c r="F19" s="94" t="s">
        <v>2223</v>
      </c>
      <c r="G19" s="94" t="s">
        <v>2223</v>
      </c>
    </row>
    <row r="20" spans="1:7" ht="31.5" x14ac:dyDescent="0.25">
      <c r="A20" s="135" t="s">
        <v>2216</v>
      </c>
      <c r="B20" s="126" t="s">
        <v>2217</v>
      </c>
      <c r="C20" s="94" t="s">
        <v>2223</v>
      </c>
      <c r="D20" s="94" t="s">
        <v>2223</v>
      </c>
      <c r="E20" s="94" t="s">
        <v>2223</v>
      </c>
      <c r="F20" s="94" t="s">
        <v>2223</v>
      </c>
      <c r="G20" s="94" t="s">
        <v>2223</v>
      </c>
    </row>
    <row r="21" spans="1:7" ht="31.5" x14ac:dyDescent="0.25">
      <c r="A21" s="135" t="s">
        <v>2218</v>
      </c>
      <c r="B21" s="126" t="s">
        <v>2219</v>
      </c>
      <c r="C21" s="94" t="s">
        <v>2223</v>
      </c>
      <c r="D21" s="94" t="s">
        <v>2223</v>
      </c>
      <c r="E21" s="94" t="s">
        <v>2223</v>
      </c>
      <c r="F21" s="94" t="s">
        <v>2223</v>
      </c>
      <c r="G21" s="94" t="s">
        <v>2223</v>
      </c>
    </row>
    <row r="22" spans="1:7" x14ac:dyDescent="0.25">
      <c r="A22" s="135" t="s">
        <v>215</v>
      </c>
      <c r="B22" s="125" t="s">
        <v>2220</v>
      </c>
      <c r="C22" s="94">
        <v>0</v>
      </c>
      <c r="D22" s="94">
        <v>0</v>
      </c>
      <c r="E22" s="94">
        <v>0</v>
      </c>
      <c r="F22" s="94">
        <v>0</v>
      </c>
      <c r="G22" s="94">
        <f>SUM(C22:F22)</f>
        <v>0</v>
      </c>
    </row>
    <row r="23" spans="1:7" x14ac:dyDescent="0.25">
      <c r="A23" s="135" t="s">
        <v>2221</v>
      </c>
      <c r="B23" s="125" t="s">
        <v>2222</v>
      </c>
      <c r="C23" s="136" t="s">
        <v>2223</v>
      </c>
      <c r="D23" s="136" t="s">
        <v>2223</v>
      </c>
      <c r="E23" s="136" t="s">
        <v>2223</v>
      </c>
      <c r="F23" s="136" t="s">
        <v>2223</v>
      </c>
      <c r="G23" s="94" t="s">
        <v>2223</v>
      </c>
    </row>
    <row r="24" spans="1:7" x14ac:dyDescent="0.25">
      <c r="A24" s="135" t="s">
        <v>2224</v>
      </c>
      <c r="B24" s="125" t="s">
        <v>2225</v>
      </c>
      <c r="C24" s="94">
        <v>0</v>
      </c>
      <c r="D24" s="94">
        <v>0</v>
      </c>
      <c r="E24" s="94">
        <v>0</v>
      </c>
      <c r="F24" s="94">
        <v>0</v>
      </c>
      <c r="G24" s="94">
        <f>SUM(C24:F24)</f>
        <v>0</v>
      </c>
    </row>
    <row r="25" spans="1:7" x14ac:dyDescent="0.25">
      <c r="A25" s="135" t="s">
        <v>2226</v>
      </c>
      <c r="B25" s="125" t="s">
        <v>2227</v>
      </c>
      <c r="C25" s="94">
        <v>14.50005</v>
      </c>
      <c r="D25" s="94">
        <v>0</v>
      </c>
      <c r="E25" s="94">
        <v>0</v>
      </c>
      <c r="F25" s="94">
        <v>0</v>
      </c>
      <c r="G25" s="94">
        <f>SUM(C25:F25)</f>
        <v>14.50005</v>
      </c>
    </row>
    <row r="26" spans="1:7" ht="31.5" x14ac:dyDescent="0.25">
      <c r="A26" s="135" t="s">
        <v>2228</v>
      </c>
      <c r="B26" s="126" t="s">
        <v>2229</v>
      </c>
      <c r="C26" s="136" t="s">
        <v>2223</v>
      </c>
      <c r="D26" s="136" t="s">
        <v>2223</v>
      </c>
      <c r="E26" s="136" t="s">
        <v>2223</v>
      </c>
      <c r="F26" s="136" t="s">
        <v>2223</v>
      </c>
      <c r="G26" s="94" t="s">
        <v>2223</v>
      </c>
    </row>
    <row r="27" spans="1:7" x14ac:dyDescent="0.25">
      <c r="A27" s="135" t="s">
        <v>2230</v>
      </c>
      <c r="B27" s="126" t="s">
        <v>2231</v>
      </c>
      <c r="C27" s="136" t="s">
        <v>2223</v>
      </c>
      <c r="D27" s="136" t="s">
        <v>2223</v>
      </c>
      <c r="E27" s="136" t="s">
        <v>2223</v>
      </c>
      <c r="F27" s="136" t="s">
        <v>2223</v>
      </c>
      <c r="G27" s="94" t="s">
        <v>2223</v>
      </c>
    </row>
    <row r="28" spans="1:7" x14ac:dyDescent="0.25">
      <c r="A28" s="135" t="s">
        <v>2232</v>
      </c>
      <c r="B28" s="126" t="s">
        <v>2233</v>
      </c>
      <c r="C28" s="94">
        <v>14.50005</v>
      </c>
      <c r="D28" s="94">
        <v>0</v>
      </c>
      <c r="E28" s="94">
        <v>0</v>
      </c>
      <c r="F28" s="94">
        <v>0</v>
      </c>
      <c r="G28" s="94">
        <f>SUM(C28:F28)</f>
        <v>14.50005</v>
      </c>
    </row>
    <row r="29" spans="1:7" x14ac:dyDescent="0.25">
      <c r="A29" s="135" t="s">
        <v>2234</v>
      </c>
      <c r="B29" s="126" t="s">
        <v>2231</v>
      </c>
      <c r="C29" s="94">
        <v>14.50005</v>
      </c>
      <c r="D29" s="94">
        <v>0</v>
      </c>
      <c r="E29" s="94">
        <v>0</v>
      </c>
      <c r="F29" s="94">
        <v>0</v>
      </c>
      <c r="G29" s="94">
        <f>SUM(C29:F29)</f>
        <v>14.50005</v>
      </c>
    </row>
    <row r="30" spans="1:7" x14ac:dyDescent="0.25">
      <c r="A30" s="135" t="s">
        <v>2235</v>
      </c>
      <c r="B30" s="125" t="s">
        <v>2236</v>
      </c>
      <c r="C30" s="136" t="s">
        <v>2223</v>
      </c>
      <c r="D30" s="136" t="s">
        <v>2223</v>
      </c>
      <c r="E30" s="136" t="s">
        <v>2223</v>
      </c>
      <c r="F30" s="136" t="s">
        <v>2223</v>
      </c>
      <c r="G30" s="94" t="s">
        <v>2223</v>
      </c>
    </row>
    <row r="31" spans="1:7" x14ac:dyDescent="0.25">
      <c r="A31" s="135" t="s">
        <v>2237</v>
      </c>
      <c r="B31" s="125" t="s">
        <v>2238</v>
      </c>
      <c r="C31" s="94">
        <v>0</v>
      </c>
      <c r="D31" s="94">
        <v>0</v>
      </c>
      <c r="E31" s="94">
        <v>0</v>
      </c>
      <c r="F31" s="94">
        <v>0</v>
      </c>
      <c r="G31" s="94">
        <f>SUM(C31:F31)</f>
        <v>0</v>
      </c>
    </row>
    <row r="32" spans="1:7" ht="31.5" x14ac:dyDescent="0.25">
      <c r="A32" s="135" t="s">
        <v>2239</v>
      </c>
      <c r="B32" s="125" t="s">
        <v>2240</v>
      </c>
      <c r="C32" s="136" t="s">
        <v>2223</v>
      </c>
      <c r="D32" s="136" t="s">
        <v>2223</v>
      </c>
      <c r="E32" s="136" t="s">
        <v>2223</v>
      </c>
      <c r="F32" s="136" t="s">
        <v>2223</v>
      </c>
      <c r="G32" s="94" t="s">
        <v>2223</v>
      </c>
    </row>
    <row r="33" spans="1:7" x14ac:dyDescent="0.25">
      <c r="A33" s="135" t="s">
        <v>2241</v>
      </c>
      <c r="B33" s="126" t="s">
        <v>2242</v>
      </c>
      <c r="C33" s="136" t="s">
        <v>2223</v>
      </c>
      <c r="D33" s="136" t="s">
        <v>2223</v>
      </c>
      <c r="E33" s="136" t="s">
        <v>2223</v>
      </c>
      <c r="F33" s="136" t="s">
        <v>2223</v>
      </c>
      <c r="G33" s="94" t="s">
        <v>2223</v>
      </c>
    </row>
    <row r="34" spans="1:7" x14ac:dyDescent="0.25">
      <c r="A34" s="135" t="s">
        <v>2243</v>
      </c>
      <c r="B34" s="127" t="s">
        <v>2244</v>
      </c>
      <c r="C34" s="136" t="s">
        <v>2223</v>
      </c>
      <c r="D34" s="136" t="s">
        <v>2223</v>
      </c>
      <c r="E34" s="136" t="s">
        <v>2223</v>
      </c>
      <c r="F34" s="136" t="s">
        <v>2223</v>
      </c>
      <c r="G34" s="94" t="s">
        <v>2223</v>
      </c>
    </row>
    <row r="35" spans="1:7" ht="31.5" x14ac:dyDescent="0.25">
      <c r="A35" s="135" t="s">
        <v>113</v>
      </c>
      <c r="B35" s="124" t="s">
        <v>171</v>
      </c>
      <c r="C35" s="136" t="s">
        <v>2223</v>
      </c>
      <c r="D35" s="136" t="s">
        <v>2223</v>
      </c>
      <c r="E35" s="136" t="s">
        <v>2223</v>
      </c>
      <c r="F35" s="136" t="s">
        <v>2223</v>
      </c>
      <c r="G35" s="94" t="s">
        <v>2223</v>
      </c>
    </row>
    <row r="36" spans="1:7" ht="31.5" x14ac:dyDescent="0.25">
      <c r="A36" s="135" t="s">
        <v>172</v>
      </c>
      <c r="B36" s="125" t="s">
        <v>2215</v>
      </c>
      <c r="C36" s="136" t="s">
        <v>2223</v>
      </c>
      <c r="D36" s="136" t="s">
        <v>2223</v>
      </c>
      <c r="E36" s="136" t="s">
        <v>2223</v>
      </c>
      <c r="F36" s="136" t="s">
        <v>2223</v>
      </c>
      <c r="G36" s="94" t="s">
        <v>2223</v>
      </c>
    </row>
    <row r="37" spans="1:7" ht="31.5" x14ac:dyDescent="0.25">
      <c r="A37" s="135" t="s">
        <v>173</v>
      </c>
      <c r="B37" s="125" t="s">
        <v>2217</v>
      </c>
      <c r="C37" s="136" t="s">
        <v>2223</v>
      </c>
      <c r="D37" s="136" t="s">
        <v>2223</v>
      </c>
      <c r="E37" s="136" t="s">
        <v>2223</v>
      </c>
      <c r="F37" s="136" t="s">
        <v>2223</v>
      </c>
      <c r="G37" s="94" t="s">
        <v>2223</v>
      </c>
    </row>
    <row r="38" spans="1:7" ht="31.5" x14ac:dyDescent="0.25">
      <c r="A38" s="135" t="s">
        <v>2245</v>
      </c>
      <c r="B38" s="125" t="s">
        <v>2219</v>
      </c>
      <c r="C38" s="136" t="s">
        <v>2223</v>
      </c>
      <c r="D38" s="136" t="s">
        <v>2223</v>
      </c>
      <c r="E38" s="136" t="s">
        <v>2223</v>
      </c>
      <c r="F38" s="136" t="s">
        <v>2223</v>
      </c>
      <c r="G38" s="94" t="s">
        <v>2223</v>
      </c>
    </row>
    <row r="39" spans="1:7" x14ac:dyDescent="0.25">
      <c r="A39" s="135" t="s">
        <v>114</v>
      </c>
      <c r="B39" s="124" t="s">
        <v>166</v>
      </c>
      <c r="C39" s="94">
        <v>0</v>
      </c>
      <c r="D39" s="94">
        <v>0</v>
      </c>
      <c r="E39" s="94">
        <v>0</v>
      </c>
      <c r="F39" s="94">
        <v>0</v>
      </c>
      <c r="G39" s="94">
        <f>SUM(C39:F39)</f>
        <v>0</v>
      </c>
    </row>
    <row r="40" spans="1:7" x14ac:dyDescent="0.25">
      <c r="A40" s="135" t="s">
        <v>115</v>
      </c>
      <c r="B40" s="123" t="s">
        <v>168</v>
      </c>
      <c r="C40" s="94">
        <v>35.384419999999999</v>
      </c>
      <c r="D40" s="94">
        <v>37.811433003333335</v>
      </c>
      <c r="E40" s="94">
        <v>35.288416209999987</v>
      </c>
      <c r="F40" s="94">
        <v>35.384419909999984</v>
      </c>
      <c r="G40" s="94">
        <f>SUM(C40:F40)</f>
        <v>143.8686891233333</v>
      </c>
    </row>
    <row r="41" spans="1:7" x14ac:dyDescent="0.25">
      <c r="A41" s="135" t="s">
        <v>126</v>
      </c>
      <c r="B41" s="124" t="s">
        <v>174</v>
      </c>
      <c r="C41" s="94">
        <v>35.384419999999999</v>
      </c>
      <c r="D41" s="94">
        <v>35.166817799336997</v>
      </c>
      <c r="E41" s="94">
        <v>35.006283305685201</v>
      </c>
      <c r="F41" s="94">
        <v>35.102287005685199</v>
      </c>
      <c r="G41" s="94">
        <f>SUM(C41:F41)</f>
        <v>140.65980811070739</v>
      </c>
    </row>
    <row r="42" spans="1:7" x14ac:dyDescent="0.25">
      <c r="A42" s="135" t="s">
        <v>127</v>
      </c>
      <c r="B42" s="125" t="s">
        <v>2246</v>
      </c>
      <c r="C42" s="94">
        <v>0</v>
      </c>
      <c r="D42" s="94">
        <v>0</v>
      </c>
      <c r="E42" s="94">
        <v>0</v>
      </c>
      <c r="F42" s="94">
        <v>0</v>
      </c>
      <c r="G42" s="94">
        <f>SUM(C42:F42)</f>
        <v>0</v>
      </c>
    </row>
    <row r="43" spans="1:7" ht="31.5" x14ac:dyDescent="0.25">
      <c r="A43" s="135" t="s">
        <v>175</v>
      </c>
      <c r="B43" s="126" t="s">
        <v>2215</v>
      </c>
      <c r="C43" s="94" t="s">
        <v>2223</v>
      </c>
      <c r="D43" s="94" t="s">
        <v>2223</v>
      </c>
      <c r="E43" s="94" t="s">
        <v>2223</v>
      </c>
      <c r="F43" s="94" t="s">
        <v>2223</v>
      </c>
      <c r="G43" s="94" t="s">
        <v>2223</v>
      </c>
    </row>
    <row r="44" spans="1:7" ht="31.5" x14ac:dyDescent="0.25">
      <c r="A44" s="135" t="s">
        <v>2247</v>
      </c>
      <c r="B44" s="126" t="s">
        <v>2217</v>
      </c>
      <c r="C44" s="94" t="s">
        <v>2223</v>
      </c>
      <c r="D44" s="94" t="s">
        <v>2223</v>
      </c>
      <c r="E44" s="94" t="s">
        <v>2223</v>
      </c>
      <c r="F44" s="94" t="s">
        <v>2223</v>
      </c>
      <c r="G44" s="94" t="s">
        <v>2223</v>
      </c>
    </row>
    <row r="45" spans="1:7" ht="31.5" x14ac:dyDescent="0.25">
      <c r="A45" s="135" t="s">
        <v>2248</v>
      </c>
      <c r="B45" s="126" t="s">
        <v>2219</v>
      </c>
      <c r="C45" s="94" t="s">
        <v>2223</v>
      </c>
      <c r="D45" s="94" t="s">
        <v>2223</v>
      </c>
      <c r="E45" s="94" t="s">
        <v>2223</v>
      </c>
      <c r="F45" s="94" t="s">
        <v>2223</v>
      </c>
      <c r="G45" s="94" t="s">
        <v>2223</v>
      </c>
    </row>
    <row r="46" spans="1:7" x14ac:dyDescent="0.25">
      <c r="A46" s="135" t="s">
        <v>2249</v>
      </c>
      <c r="B46" s="125" t="s">
        <v>2250</v>
      </c>
      <c r="C46" s="94">
        <v>0</v>
      </c>
      <c r="D46" s="94">
        <v>0</v>
      </c>
      <c r="E46" s="94">
        <v>0</v>
      </c>
      <c r="F46" s="94">
        <v>0</v>
      </c>
      <c r="G46" s="94">
        <f>SUM(C46:F46)</f>
        <v>0</v>
      </c>
    </row>
    <row r="47" spans="1:7" x14ac:dyDescent="0.25">
      <c r="A47" s="135" t="s">
        <v>2251</v>
      </c>
      <c r="B47" s="125" t="s">
        <v>2252</v>
      </c>
      <c r="C47" s="94" t="s">
        <v>2223</v>
      </c>
      <c r="D47" s="94" t="s">
        <v>2223</v>
      </c>
      <c r="E47" s="94" t="s">
        <v>2223</v>
      </c>
      <c r="F47" s="94" t="s">
        <v>2223</v>
      </c>
      <c r="G47" s="94" t="s">
        <v>2223</v>
      </c>
    </row>
    <row r="48" spans="1:7" x14ac:dyDescent="0.25">
      <c r="A48" s="135" t="s">
        <v>2253</v>
      </c>
      <c r="B48" s="125" t="s">
        <v>2254</v>
      </c>
      <c r="C48" s="94">
        <v>0</v>
      </c>
      <c r="D48" s="94">
        <v>0</v>
      </c>
      <c r="E48" s="94">
        <v>0</v>
      </c>
      <c r="F48" s="94">
        <v>0</v>
      </c>
      <c r="G48" s="94">
        <f>SUM(C48:F48)</f>
        <v>0</v>
      </c>
    </row>
    <row r="49" spans="1:7" x14ac:dyDescent="0.25">
      <c r="A49" s="135" t="s">
        <v>2255</v>
      </c>
      <c r="B49" s="125" t="s">
        <v>2256</v>
      </c>
      <c r="C49" s="94" t="s">
        <v>2223</v>
      </c>
      <c r="D49" s="94" t="s">
        <v>2223</v>
      </c>
      <c r="E49" s="94" t="s">
        <v>2223</v>
      </c>
      <c r="F49" s="94" t="s">
        <v>2223</v>
      </c>
      <c r="G49" s="94" t="s">
        <v>2223</v>
      </c>
    </row>
    <row r="50" spans="1:7" x14ac:dyDescent="0.25">
      <c r="A50" s="135" t="s">
        <v>2257</v>
      </c>
      <c r="B50" s="125" t="s">
        <v>2238</v>
      </c>
      <c r="C50" s="94">
        <v>35.384419999999999</v>
      </c>
      <c r="D50" s="94">
        <v>35.166817799336997</v>
      </c>
      <c r="E50" s="94">
        <v>35.006283305685201</v>
      </c>
      <c r="F50" s="94">
        <v>35.102287005685199</v>
      </c>
      <c r="G50" s="94">
        <f>SUM(C50:F50)</f>
        <v>140.65980811070739</v>
      </c>
    </row>
    <row r="51" spans="1:7" ht="31.5" x14ac:dyDescent="0.25">
      <c r="A51" s="135" t="s">
        <v>2258</v>
      </c>
      <c r="B51" s="125" t="s">
        <v>2259</v>
      </c>
      <c r="C51" s="94" t="s">
        <v>2223</v>
      </c>
      <c r="D51" s="94" t="s">
        <v>2223</v>
      </c>
      <c r="E51" s="94" t="s">
        <v>2223</v>
      </c>
      <c r="F51" s="94" t="s">
        <v>2223</v>
      </c>
      <c r="G51" s="94" t="s">
        <v>2223</v>
      </c>
    </row>
    <row r="52" spans="1:7" x14ac:dyDescent="0.25">
      <c r="A52" s="135" t="s">
        <v>2260</v>
      </c>
      <c r="B52" s="126" t="s">
        <v>2242</v>
      </c>
      <c r="C52" s="94" t="s">
        <v>2223</v>
      </c>
      <c r="D52" s="94" t="s">
        <v>2223</v>
      </c>
      <c r="E52" s="94" t="s">
        <v>2223</v>
      </c>
      <c r="F52" s="94" t="s">
        <v>2223</v>
      </c>
      <c r="G52" s="94" t="s">
        <v>2223</v>
      </c>
    </row>
    <row r="53" spans="1:7" x14ac:dyDescent="0.25">
      <c r="A53" s="135" t="s">
        <v>2261</v>
      </c>
      <c r="B53" s="127" t="s">
        <v>2244</v>
      </c>
      <c r="C53" s="94" t="s">
        <v>2223</v>
      </c>
      <c r="D53" s="94" t="s">
        <v>2223</v>
      </c>
      <c r="E53" s="94" t="s">
        <v>2223</v>
      </c>
      <c r="F53" s="94" t="s">
        <v>2223</v>
      </c>
      <c r="G53" s="94" t="s">
        <v>2223</v>
      </c>
    </row>
    <row r="54" spans="1:7" x14ac:dyDescent="0.25">
      <c r="A54" s="135" t="s">
        <v>128</v>
      </c>
      <c r="B54" s="124" t="s">
        <v>176</v>
      </c>
      <c r="C54" s="94">
        <v>0</v>
      </c>
      <c r="D54" s="94">
        <v>0.282132904314783</v>
      </c>
      <c r="E54" s="94">
        <v>0.282132904314783</v>
      </c>
      <c r="F54" s="94">
        <v>0.282132904314783</v>
      </c>
      <c r="G54" s="94">
        <f>SUM(C54:F54)</f>
        <v>0.84639871294434899</v>
      </c>
    </row>
    <row r="55" spans="1:7" x14ac:dyDescent="0.25">
      <c r="A55" s="135" t="s">
        <v>129</v>
      </c>
      <c r="B55" s="124" t="s">
        <v>160</v>
      </c>
      <c r="C55" s="94">
        <v>0</v>
      </c>
      <c r="D55" s="94">
        <v>2.3624822996815502</v>
      </c>
      <c r="E55" s="94">
        <v>0</v>
      </c>
      <c r="F55" s="94">
        <v>0</v>
      </c>
      <c r="G55" s="94">
        <f>SUM(C55:F55)</f>
        <v>2.3624822996815502</v>
      </c>
    </row>
    <row r="56" spans="1:7" x14ac:dyDescent="0.25">
      <c r="A56" s="135" t="s">
        <v>130</v>
      </c>
      <c r="B56" s="125" t="s">
        <v>2246</v>
      </c>
      <c r="C56" s="94">
        <v>0</v>
      </c>
      <c r="D56" s="94">
        <v>0</v>
      </c>
      <c r="E56" s="94">
        <v>0</v>
      </c>
      <c r="F56" s="94">
        <v>0</v>
      </c>
      <c r="G56" s="94">
        <f>SUM(C56:F56)</f>
        <v>0</v>
      </c>
    </row>
    <row r="57" spans="1:7" ht="31.5" x14ac:dyDescent="0.25">
      <c r="A57" s="135" t="s">
        <v>177</v>
      </c>
      <c r="B57" s="126" t="s">
        <v>2215</v>
      </c>
      <c r="C57" s="94">
        <v>0</v>
      </c>
      <c r="D57" s="94">
        <v>0</v>
      </c>
      <c r="E57" s="94">
        <v>0</v>
      </c>
      <c r="F57" s="94">
        <v>0</v>
      </c>
      <c r="G57" s="94">
        <f>SUM(C57:F57)</f>
        <v>0</v>
      </c>
    </row>
    <row r="58" spans="1:7" ht="31.5" x14ac:dyDescent="0.25">
      <c r="A58" s="135" t="s">
        <v>2262</v>
      </c>
      <c r="B58" s="126" t="s">
        <v>2217</v>
      </c>
      <c r="C58" s="94" t="s">
        <v>2223</v>
      </c>
      <c r="D58" s="94" t="s">
        <v>2223</v>
      </c>
      <c r="E58" s="94" t="s">
        <v>2223</v>
      </c>
      <c r="F58" s="94" t="s">
        <v>2223</v>
      </c>
      <c r="G58" s="94" t="s">
        <v>2223</v>
      </c>
    </row>
    <row r="59" spans="1:7" ht="31.5" x14ac:dyDescent="0.25">
      <c r="A59" s="135" t="s">
        <v>2263</v>
      </c>
      <c r="B59" s="126" t="s">
        <v>2219</v>
      </c>
      <c r="C59" s="94">
        <v>0</v>
      </c>
      <c r="D59" s="94">
        <v>0</v>
      </c>
      <c r="E59" s="94">
        <v>0</v>
      </c>
      <c r="F59" s="94">
        <v>0</v>
      </c>
      <c r="G59" s="94">
        <f>SUM(C59:F59)</f>
        <v>0</v>
      </c>
    </row>
    <row r="60" spans="1:7" x14ac:dyDescent="0.25">
      <c r="A60" s="135" t="s">
        <v>2264</v>
      </c>
      <c r="B60" s="125" t="s">
        <v>2250</v>
      </c>
      <c r="C60" s="94">
        <v>0</v>
      </c>
      <c r="D60" s="94">
        <v>0</v>
      </c>
      <c r="E60" s="94">
        <v>0</v>
      </c>
      <c r="F60" s="94">
        <v>0</v>
      </c>
      <c r="G60" s="94">
        <f>SUM(C60:F60)</f>
        <v>0</v>
      </c>
    </row>
    <row r="61" spans="1:7" x14ac:dyDescent="0.25">
      <c r="A61" s="135" t="s">
        <v>2265</v>
      </c>
      <c r="B61" s="125" t="s">
        <v>2252</v>
      </c>
      <c r="C61" s="94" t="s">
        <v>2223</v>
      </c>
      <c r="D61" s="94" t="s">
        <v>2223</v>
      </c>
      <c r="E61" s="94" t="s">
        <v>2223</v>
      </c>
      <c r="F61" s="94" t="s">
        <v>2223</v>
      </c>
      <c r="G61" s="94" t="s">
        <v>2223</v>
      </c>
    </row>
    <row r="62" spans="1:7" x14ac:dyDescent="0.25">
      <c r="A62" s="135" t="s">
        <v>2266</v>
      </c>
      <c r="B62" s="125" t="s">
        <v>2254</v>
      </c>
      <c r="C62" s="94">
        <v>0</v>
      </c>
      <c r="D62" s="94">
        <v>0</v>
      </c>
      <c r="E62" s="94">
        <v>0</v>
      </c>
      <c r="F62" s="94">
        <v>0</v>
      </c>
      <c r="G62" s="94">
        <f>SUM(C62:F62)</f>
        <v>0</v>
      </c>
    </row>
    <row r="63" spans="1:7" x14ac:dyDescent="0.25">
      <c r="A63" s="135" t="s">
        <v>2267</v>
      </c>
      <c r="B63" s="125" t="s">
        <v>2256</v>
      </c>
      <c r="C63" s="94" t="s">
        <v>2223</v>
      </c>
      <c r="D63" s="94" t="s">
        <v>2223</v>
      </c>
      <c r="E63" s="94" t="s">
        <v>2223</v>
      </c>
      <c r="F63" s="94" t="s">
        <v>2223</v>
      </c>
      <c r="G63" s="94" t="s">
        <v>2223</v>
      </c>
    </row>
    <row r="64" spans="1:7" x14ac:dyDescent="0.25">
      <c r="A64" s="135" t="s">
        <v>2268</v>
      </c>
      <c r="B64" s="125" t="s">
        <v>2238</v>
      </c>
      <c r="C64" s="94">
        <v>0</v>
      </c>
      <c r="D64" s="94">
        <v>2.3624822996815502</v>
      </c>
      <c r="E64" s="94">
        <v>0</v>
      </c>
      <c r="F64" s="94">
        <v>0</v>
      </c>
      <c r="G64" s="94">
        <f>SUM(C64:F64)</f>
        <v>2.3624822996815502</v>
      </c>
    </row>
    <row r="65" spans="1:7" ht="31.5" x14ac:dyDescent="0.25">
      <c r="A65" s="135" t="s">
        <v>2269</v>
      </c>
      <c r="B65" s="125" t="s">
        <v>2259</v>
      </c>
      <c r="C65" s="94" t="s">
        <v>2223</v>
      </c>
      <c r="D65" s="94" t="s">
        <v>2223</v>
      </c>
      <c r="E65" s="94" t="s">
        <v>2223</v>
      </c>
      <c r="F65" s="94" t="s">
        <v>2223</v>
      </c>
      <c r="G65" s="94" t="s">
        <v>2223</v>
      </c>
    </row>
    <row r="66" spans="1:7" x14ac:dyDescent="0.25">
      <c r="A66" s="135" t="s">
        <v>2270</v>
      </c>
      <c r="B66" s="127" t="s">
        <v>2242</v>
      </c>
      <c r="C66" s="94" t="s">
        <v>2223</v>
      </c>
      <c r="D66" s="94" t="s">
        <v>2223</v>
      </c>
      <c r="E66" s="94" t="s">
        <v>2223</v>
      </c>
      <c r="F66" s="94" t="s">
        <v>2223</v>
      </c>
      <c r="G66" s="94" t="s">
        <v>2223</v>
      </c>
    </row>
    <row r="67" spans="1:7" x14ac:dyDescent="0.25">
      <c r="A67" s="135" t="s">
        <v>2271</v>
      </c>
      <c r="B67" s="127" t="s">
        <v>2244</v>
      </c>
      <c r="C67" s="94" t="s">
        <v>2223</v>
      </c>
      <c r="D67" s="94" t="s">
        <v>2223</v>
      </c>
      <c r="E67" s="94" t="s">
        <v>2223</v>
      </c>
      <c r="F67" s="94" t="s">
        <v>2223</v>
      </c>
      <c r="G67" s="94" t="s">
        <v>2223</v>
      </c>
    </row>
    <row r="68" spans="1:7" x14ac:dyDescent="0.25">
      <c r="A68" s="135" t="s">
        <v>131</v>
      </c>
      <c r="B68" s="123" t="s">
        <v>2272</v>
      </c>
      <c r="C68" s="94">
        <v>0</v>
      </c>
      <c r="D68" s="94">
        <v>0</v>
      </c>
      <c r="E68" s="94">
        <v>0</v>
      </c>
      <c r="F68" s="94">
        <v>0</v>
      </c>
      <c r="G68" s="94">
        <f t="shared" ref="G68:G83" si="0">SUM(C68:F68)</f>
        <v>0</v>
      </c>
    </row>
    <row r="69" spans="1:7" x14ac:dyDescent="0.25">
      <c r="A69" s="135" t="s">
        <v>132</v>
      </c>
      <c r="B69" s="123" t="s">
        <v>178</v>
      </c>
      <c r="C69" s="94">
        <v>9.5961291899999992</v>
      </c>
      <c r="D69" s="94">
        <v>7.2079544266666602</v>
      </c>
      <c r="E69" s="94">
        <v>6.6925824140000003</v>
      </c>
      <c r="F69" s="94">
        <v>6.7096456499999997</v>
      </c>
      <c r="G69" s="94">
        <f t="shared" si="0"/>
        <v>30.206311680666659</v>
      </c>
    </row>
    <row r="70" spans="1:7" x14ac:dyDescent="0.25">
      <c r="A70" s="135" t="s">
        <v>133</v>
      </c>
      <c r="B70" s="124" t="s">
        <v>179</v>
      </c>
      <c r="C70" s="94">
        <v>0</v>
      </c>
      <c r="D70" s="94">
        <v>0</v>
      </c>
      <c r="E70" s="94">
        <v>0</v>
      </c>
      <c r="F70" s="94">
        <v>0</v>
      </c>
      <c r="G70" s="94">
        <f t="shared" si="0"/>
        <v>0</v>
      </c>
    </row>
    <row r="71" spans="1:7" x14ac:dyDescent="0.25">
      <c r="A71" s="135" t="s">
        <v>180</v>
      </c>
      <c r="B71" s="124" t="s">
        <v>181</v>
      </c>
      <c r="C71" s="94">
        <v>0</v>
      </c>
      <c r="D71" s="94">
        <v>0</v>
      </c>
      <c r="E71" s="94">
        <v>0</v>
      </c>
      <c r="F71" s="94">
        <v>0</v>
      </c>
      <c r="G71" s="94">
        <f t="shared" si="0"/>
        <v>0</v>
      </c>
    </row>
    <row r="72" spans="1:7" x14ac:dyDescent="0.25">
      <c r="A72" s="135" t="s">
        <v>116</v>
      </c>
      <c r="B72" s="122" t="s">
        <v>182</v>
      </c>
      <c r="C72" s="94">
        <v>0</v>
      </c>
      <c r="D72" s="94">
        <v>0</v>
      </c>
      <c r="E72" s="94">
        <v>0</v>
      </c>
      <c r="F72" s="94">
        <v>0</v>
      </c>
      <c r="G72" s="94">
        <f t="shared" si="0"/>
        <v>0</v>
      </c>
    </row>
    <row r="73" spans="1:7" x14ac:dyDescent="0.25">
      <c r="A73" s="135" t="s">
        <v>117</v>
      </c>
      <c r="B73" s="123" t="s">
        <v>134</v>
      </c>
      <c r="C73" s="94">
        <v>0</v>
      </c>
      <c r="D73" s="94">
        <v>0</v>
      </c>
      <c r="E73" s="94">
        <v>0</v>
      </c>
      <c r="F73" s="94">
        <v>0</v>
      </c>
      <c r="G73" s="94">
        <f t="shared" si="0"/>
        <v>0</v>
      </c>
    </row>
    <row r="74" spans="1:7" x14ac:dyDescent="0.25">
      <c r="A74" s="135" t="s">
        <v>118</v>
      </c>
      <c r="B74" s="123" t="s">
        <v>135</v>
      </c>
      <c r="C74" s="94">
        <v>0</v>
      </c>
      <c r="D74" s="94">
        <v>0</v>
      </c>
      <c r="E74" s="94">
        <v>0</v>
      </c>
      <c r="F74" s="94">
        <v>0</v>
      </c>
      <c r="G74" s="94">
        <f t="shared" si="0"/>
        <v>0</v>
      </c>
    </row>
    <row r="75" spans="1:7" x14ac:dyDescent="0.25">
      <c r="A75" s="135" t="s">
        <v>119</v>
      </c>
      <c r="B75" s="123" t="s">
        <v>183</v>
      </c>
      <c r="C75" s="94">
        <v>0</v>
      </c>
      <c r="D75" s="94">
        <v>0</v>
      </c>
      <c r="E75" s="94">
        <v>0</v>
      </c>
      <c r="F75" s="94">
        <v>0</v>
      </c>
      <c r="G75" s="94">
        <f t="shared" si="0"/>
        <v>0</v>
      </c>
    </row>
    <row r="76" spans="1:7" x14ac:dyDescent="0.25">
      <c r="A76" s="135" t="s">
        <v>120</v>
      </c>
      <c r="B76" s="123" t="s">
        <v>136</v>
      </c>
      <c r="C76" s="94">
        <v>0</v>
      </c>
      <c r="D76" s="94">
        <v>0</v>
      </c>
      <c r="E76" s="94">
        <v>0</v>
      </c>
      <c r="F76" s="94">
        <v>0</v>
      </c>
      <c r="G76" s="94">
        <f t="shared" si="0"/>
        <v>0</v>
      </c>
    </row>
    <row r="77" spans="1:7" x14ac:dyDescent="0.25">
      <c r="A77" s="135" t="s">
        <v>121</v>
      </c>
      <c r="B77" s="123" t="s">
        <v>184</v>
      </c>
      <c r="C77" s="94">
        <v>0</v>
      </c>
      <c r="D77" s="94">
        <v>0</v>
      </c>
      <c r="E77" s="94">
        <v>0</v>
      </c>
      <c r="F77" s="94">
        <v>0</v>
      </c>
      <c r="G77" s="94">
        <f t="shared" si="0"/>
        <v>0</v>
      </c>
    </row>
    <row r="78" spans="1:7" x14ac:dyDescent="0.25">
      <c r="A78" s="135" t="s">
        <v>137</v>
      </c>
      <c r="B78" s="124" t="s">
        <v>185</v>
      </c>
      <c r="C78" s="94">
        <v>0</v>
      </c>
      <c r="D78" s="94">
        <v>0</v>
      </c>
      <c r="E78" s="94">
        <v>0</v>
      </c>
      <c r="F78" s="94">
        <v>0</v>
      </c>
      <c r="G78" s="94">
        <f t="shared" si="0"/>
        <v>0</v>
      </c>
    </row>
    <row r="79" spans="1:7" ht="31.5" x14ac:dyDescent="0.25">
      <c r="A79" s="135" t="s">
        <v>161</v>
      </c>
      <c r="B79" s="125" t="s">
        <v>186</v>
      </c>
      <c r="C79" s="94">
        <v>0</v>
      </c>
      <c r="D79" s="94">
        <v>0</v>
      </c>
      <c r="E79" s="94">
        <v>0</v>
      </c>
      <c r="F79" s="94">
        <v>0</v>
      </c>
      <c r="G79" s="94">
        <f t="shared" si="0"/>
        <v>0</v>
      </c>
    </row>
    <row r="80" spans="1:7" x14ac:dyDescent="0.25">
      <c r="A80" s="135" t="s">
        <v>138</v>
      </c>
      <c r="B80" s="124" t="s">
        <v>187</v>
      </c>
      <c r="C80" s="94">
        <v>0</v>
      </c>
      <c r="D80" s="94">
        <v>0</v>
      </c>
      <c r="E80" s="94">
        <v>0</v>
      </c>
      <c r="F80" s="94">
        <v>0</v>
      </c>
      <c r="G80" s="94">
        <f t="shared" si="0"/>
        <v>0</v>
      </c>
    </row>
    <row r="81" spans="1:7" ht="31.5" x14ac:dyDescent="0.25">
      <c r="A81" s="135" t="s">
        <v>162</v>
      </c>
      <c r="B81" s="125" t="s">
        <v>188</v>
      </c>
      <c r="C81" s="94">
        <v>0</v>
      </c>
      <c r="D81" s="94">
        <v>0</v>
      </c>
      <c r="E81" s="94">
        <v>0</v>
      </c>
      <c r="F81" s="94">
        <v>0</v>
      </c>
      <c r="G81" s="94">
        <f t="shared" si="0"/>
        <v>0</v>
      </c>
    </row>
    <row r="82" spans="1:7" x14ac:dyDescent="0.25">
      <c r="A82" s="135" t="s">
        <v>122</v>
      </c>
      <c r="B82" s="123" t="s">
        <v>139</v>
      </c>
      <c r="C82" s="94">
        <v>0</v>
      </c>
      <c r="D82" s="94">
        <v>0</v>
      </c>
      <c r="E82" s="94">
        <v>0</v>
      </c>
      <c r="F82" s="94">
        <v>0</v>
      </c>
      <c r="G82" s="94">
        <f t="shared" si="0"/>
        <v>0</v>
      </c>
    </row>
    <row r="83" spans="1:7" x14ac:dyDescent="0.25">
      <c r="A83" s="135" t="s">
        <v>123</v>
      </c>
      <c r="B83" s="123" t="s">
        <v>140</v>
      </c>
      <c r="C83" s="94">
        <v>0</v>
      </c>
      <c r="D83" s="94">
        <v>0</v>
      </c>
      <c r="E83" s="94">
        <v>0</v>
      </c>
      <c r="F83" s="94">
        <v>0</v>
      </c>
      <c r="G83" s="94">
        <f t="shared" si="0"/>
        <v>0</v>
      </c>
    </row>
    <row r="86" spans="1:7" x14ac:dyDescent="0.25">
      <c r="A86" s="20"/>
    </row>
    <row r="87" spans="1:7" x14ac:dyDescent="0.25">
      <c r="A87" s="20"/>
    </row>
    <row r="88" spans="1:7" x14ac:dyDescent="0.25">
      <c r="A88" s="20"/>
      <c r="B88" s="20"/>
      <c r="C88" s="20"/>
      <c r="D88" s="20"/>
      <c r="E88" s="20"/>
    </row>
    <row r="89" spans="1:7" x14ac:dyDescent="0.25">
      <c r="A89" s="20"/>
      <c r="B89" s="20"/>
      <c r="C89" s="20"/>
      <c r="D89" s="20"/>
      <c r="E89" s="20"/>
    </row>
    <row r="90" spans="1:7" x14ac:dyDescent="0.25">
      <c r="A90" s="20"/>
      <c r="B90" s="20"/>
      <c r="C90" s="20"/>
      <c r="D90" s="20"/>
      <c r="E90" s="20"/>
    </row>
    <row r="91" spans="1:7" x14ac:dyDescent="0.25">
      <c r="A91" s="20"/>
      <c r="B91" s="20"/>
      <c r="C91" s="20"/>
      <c r="D91" s="20"/>
      <c r="E91" s="20"/>
    </row>
    <row r="92" spans="1:7" x14ac:dyDescent="0.25">
      <c r="A92" s="129"/>
      <c r="B92" s="20"/>
      <c r="C92" s="20"/>
      <c r="D92" s="20"/>
      <c r="E92" s="20"/>
    </row>
    <row r="93" spans="1:7" x14ac:dyDescent="0.25">
      <c r="A93" s="129"/>
      <c r="B93" s="20"/>
      <c r="C93" s="20"/>
      <c r="D93" s="20"/>
      <c r="E93" s="20"/>
    </row>
  </sheetData>
  <mergeCells count="9">
    <mergeCell ref="A4:G4"/>
    <mergeCell ref="A5:G5"/>
    <mergeCell ref="A6:G6"/>
    <mergeCell ref="A7:G7"/>
    <mergeCell ref="A8:G8"/>
    <mergeCell ref="A9:G9"/>
    <mergeCell ref="A11:A12"/>
    <mergeCell ref="B11:B12"/>
    <mergeCell ref="A14:B14"/>
  </mergeCells>
  <pageMargins left="0.23622047244094491" right="0.23622047244094491" top="0.74803149606299213" bottom="0.19685039370078741" header="0.31496062992125984" footer="0.31496062992125984"/>
  <pageSetup paperSize="9" scale="59" fitToHeight="0" orientation="portrait" r:id="rId1"/>
  <headerFooter differentFirst="1">
    <oddHeader>&amp;C&amp;P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11</vt:i4>
      </vt:variant>
      <vt:variant>
        <vt:lpstr>Именованные диапазоны</vt:lpstr>
      </vt:variant>
      <vt:variant>
        <vt:i4>11</vt:i4>
      </vt:variant>
    </vt:vector>
  </HeadingPairs>
  <TitlesOfParts>
    <vt:vector size="22" baseType="lpstr">
      <vt:lpstr>1 </vt:lpstr>
      <vt:lpstr>2 </vt:lpstr>
      <vt:lpstr>3</vt:lpstr>
      <vt:lpstr>4</vt:lpstr>
      <vt:lpstr>5</vt:lpstr>
      <vt:lpstr>6 (ДГК)</vt:lpstr>
      <vt:lpstr>6 (Хаб. кр.)</vt:lpstr>
      <vt:lpstr>6 (Амур. обл.)</vt:lpstr>
      <vt:lpstr>6 (Прим. кр.)</vt:lpstr>
      <vt:lpstr>6 (Респ. САХА)</vt:lpstr>
      <vt:lpstr>6 (ЕАО)</vt:lpstr>
      <vt:lpstr>'1 '!Область_печати</vt:lpstr>
      <vt:lpstr>'2 '!Область_печати</vt:lpstr>
      <vt:lpstr>'3'!Область_печати</vt:lpstr>
      <vt:lpstr>'4'!Область_печати</vt:lpstr>
      <vt:lpstr>'5'!Область_печати</vt:lpstr>
      <vt:lpstr>'6 (Амур. обл.)'!Область_печати</vt:lpstr>
      <vt:lpstr>'6 (ДГК)'!Область_печати</vt:lpstr>
      <vt:lpstr>'6 (ЕАО)'!Область_печати</vt:lpstr>
      <vt:lpstr>'6 (Прим. кр.)'!Область_печати</vt:lpstr>
      <vt:lpstr>'6 (Респ. САХА)'!Область_печати</vt:lpstr>
      <vt:lpstr>'6 (Хаб. кр.)'!Область_печати</vt:lpstr>
    </vt:vector>
  </TitlesOfParts>
  <Company>Datanium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Kudryashov_YM</dc:creator>
  <cp:lastModifiedBy>БОРИСОВА Анна Сергеевна</cp:lastModifiedBy>
  <cp:lastPrinted>2019-11-28T06:57:52Z</cp:lastPrinted>
  <dcterms:created xsi:type="dcterms:W3CDTF">2009-07-27T10:10:26Z</dcterms:created>
  <dcterms:modified xsi:type="dcterms:W3CDTF">2021-12-17T09:28:17Z</dcterms:modified>
</cp:coreProperties>
</file>